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5del\Python Projects\pyfinlab\data\"/>
    </mc:Choice>
  </mc:AlternateContent>
  <xr:revisionPtr revIDLastSave="0" documentId="13_ncr:1_{D7D66B1A-2DF8-49E0-98A9-C1B34D5B9DDD}" xr6:coauthVersionLast="47" xr6:coauthVersionMax="47" xr10:uidLastSave="{00000000-0000-0000-0000-000000000000}"/>
  <bookViews>
    <workbookView xWindow="38280" yWindow="-120" windowWidth="38640" windowHeight="21240" tabRatio="915" xr2:uid="{00000000-000D-0000-FFFF-FFFF00000000}"/>
  </bookViews>
  <sheets>
    <sheet name="mapping" sheetId="1" r:id="rId1"/>
    <sheet name="region" sheetId="8" r:id="rId2"/>
    <sheet name="size" sheetId="9" r:id="rId3"/>
    <sheet name="style" sheetId="10" r:id="rId4"/>
    <sheet name="asset_class" sheetId="11" r:id="rId5"/>
    <sheet name="sec_type" sheetId="12" r:id="rId6"/>
    <sheet name="holding" sheetId="13" r:id="rId7"/>
    <sheet name="sector" sheetId="14" r:id="rId8"/>
    <sheet name="duration" sheetId="15" r:id="rId9"/>
    <sheet name="credit" sheetId="16" r:id="rId10"/>
    <sheet name="restricted" sheetId="24" r:id="rId11"/>
    <sheet name="database" sheetId="17" r:id="rId12"/>
    <sheet name="constraints" sheetId="18" r:id="rId13"/>
    <sheet name="cash" sheetId="19" r:id="rId14"/>
    <sheet name="defaults" sheetId="20" r:id="rId15"/>
  </sheets>
  <externalReferences>
    <externalReference r:id="rId16"/>
  </externalReferences>
  <definedNames>
    <definedName name="_xlnm._FilterDatabase" localSheetId="11" hidden="1">database!$A$1:$N$4187</definedName>
    <definedName name="_xlnm._FilterDatabase" localSheetId="0" hidden="1">mapping!$A$1:$M$79</definedName>
    <definedName name="BloombergSubstitution_20210818_005406" localSheetId="0" hidden="1">TRUE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139" i="1" l="1"/>
  <c r="K139" i="1"/>
  <c r="J139" i="1"/>
  <c r="I139" i="1"/>
  <c r="H139" i="1"/>
  <c r="G139" i="1"/>
  <c r="F139" i="1"/>
  <c r="E139" i="1"/>
  <c r="D139" i="1"/>
  <c r="M139" i="1" s="1"/>
  <c r="C139" i="1"/>
  <c r="B139" i="1"/>
  <c r="L138" i="1"/>
  <c r="K138" i="1"/>
  <c r="J138" i="1"/>
  <c r="I138" i="1"/>
  <c r="H138" i="1"/>
  <c r="G138" i="1"/>
  <c r="F138" i="1"/>
  <c r="E138" i="1"/>
  <c r="D138" i="1"/>
  <c r="M138" i="1" s="1"/>
  <c r="C138" i="1"/>
  <c r="B138" i="1"/>
  <c r="L137" i="1"/>
  <c r="K137" i="1"/>
  <c r="J137" i="1"/>
  <c r="I137" i="1"/>
  <c r="H137" i="1"/>
  <c r="G137" i="1"/>
  <c r="F137" i="1"/>
  <c r="E137" i="1"/>
  <c r="D137" i="1"/>
  <c r="M137" i="1" s="1"/>
  <c r="C137" i="1"/>
  <c r="B137" i="1"/>
  <c r="L136" i="1"/>
  <c r="K136" i="1"/>
  <c r="J136" i="1"/>
  <c r="I136" i="1"/>
  <c r="H136" i="1"/>
  <c r="G136" i="1"/>
  <c r="F136" i="1"/>
  <c r="E136" i="1"/>
  <c r="D136" i="1"/>
  <c r="M136" i="1" s="1"/>
  <c r="C136" i="1"/>
  <c r="B136" i="1"/>
  <c r="L135" i="1"/>
  <c r="K135" i="1"/>
  <c r="J135" i="1"/>
  <c r="I135" i="1"/>
  <c r="H135" i="1"/>
  <c r="G135" i="1"/>
  <c r="F135" i="1"/>
  <c r="E135" i="1"/>
  <c r="D135" i="1"/>
  <c r="M135" i="1" s="1"/>
  <c r="C135" i="1"/>
  <c r="B135" i="1"/>
  <c r="L134" i="1"/>
  <c r="K134" i="1"/>
  <c r="J134" i="1"/>
  <c r="I134" i="1"/>
  <c r="H134" i="1"/>
  <c r="G134" i="1"/>
  <c r="F134" i="1"/>
  <c r="E134" i="1"/>
  <c r="D134" i="1"/>
  <c r="M134" i="1" s="1"/>
  <c r="C134" i="1"/>
  <c r="B134" i="1"/>
  <c r="L133" i="1"/>
  <c r="K133" i="1"/>
  <c r="J133" i="1"/>
  <c r="I133" i="1"/>
  <c r="H133" i="1"/>
  <c r="G133" i="1"/>
  <c r="F133" i="1"/>
  <c r="E133" i="1"/>
  <c r="D133" i="1"/>
  <c r="M133" i="1" s="1"/>
  <c r="C133" i="1"/>
  <c r="B133" i="1"/>
  <c r="L132" i="1"/>
  <c r="K132" i="1"/>
  <c r="J132" i="1"/>
  <c r="I132" i="1"/>
  <c r="H132" i="1"/>
  <c r="G132" i="1"/>
  <c r="F132" i="1"/>
  <c r="E132" i="1"/>
  <c r="D132" i="1"/>
  <c r="M132" i="1" s="1"/>
  <c r="C132" i="1"/>
  <c r="B132" i="1"/>
  <c r="L131" i="1"/>
  <c r="K131" i="1"/>
  <c r="J131" i="1"/>
  <c r="I131" i="1"/>
  <c r="H131" i="1"/>
  <c r="G131" i="1"/>
  <c r="F131" i="1"/>
  <c r="E131" i="1"/>
  <c r="D131" i="1"/>
  <c r="M131" i="1" s="1"/>
  <c r="C131" i="1"/>
  <c r="B131" i="1"/>
  <c r="L130" i="1"/>
  <c r="K130" i="1"/>
  <c r="J130" i="1"/>
  <c r="I130" i="1"/>
  <c r="H130" i="1"/>
  <c r="G130" i="1"/>
  <c r="F130" i="1"/>
  <c r="E130" i="1"/>
  <c r="D130" i="1"/>
  <c r="M130" i="1" s="1"/>
  <c r="C130" i="1"/>
  <c r="B130" i="1"/>
  <c r="L129" i="1"/>
  <c r="K129" i="1"/>
  <c r="J129" i="1"/>
  <c r="I129" i="1"/>
  <c r="H129" i="1"/>
  <c r="G129" i="1"/>
  <c r="F129" i="1"/>
  <c r="E129" i="1"/>
  <c r="D129" i="1"/>
  <c r="M129" i="1" s="1"/>
  <c r="C129" i="1"/>
  <c r="B129" i="1"/>
  <c r="L128" i="1"/>
  <c r="K128" i="1"/>
  <c r="J128" i="1"/>
  <c r="I128" i="1"/>
  <c r="H128" i="1"/>
  <c r="G128" i="1"/>
  <c r="F128" i="1"/>
  <c r="E128" i="1"/>
  <c r="D128" i="1"/>
  <c r="M128" i="1" s="1"/>
  <c r="C128" i="1"/>
  <c r="B128" i="1"/>
  <c r="L127" i="1"/>
  <c r="K127" i="1"/>
  <c r="J127" i="1"/>
  <c r="I127" i="1"/>
  <c r="H127" i="1"/>
  <c r="G127" i="1"/>
  <c r="F127" i="1"/>
  <c r="E127" i="1"/>
  <c r="D127" i="1"/>
  <c r="M127" i="1" s="1"/>
  <c r="C127" i="1"/>
  <c r="B127" i="1"/>
  <c r="L126" i="1"/>
  <c r="K126" i="1"/>
  <c r="J126" i="1"/>
  <c r="I126" i="1"/>
  <c r="H126" i="1"/>
  <c r="G126" i="1"/>
  <c r="F126" i="1"/>
  <c r="E126" i="1"/>
  <c r="D126" i="1"/>
  <c r="M126" i="1" s="1"/>
  <c r="C126" i="1"/>
  <c r="B126" i="1"/>
  <c r="L125" i="1"/>
  <c r="K125" i="1"/>
  <c r="J125" i="1"/>
  <c r="I125" i="1"/>
  <c r="H125" i="1"/>
  <c r="G125" i="1"/>
  <c r="F125" i="1"/>
  <c r="E125" i="1"/>
  <c r="D125" i="1"/>
  <c r="M125" i="1" s="1"/>
  <c r="C125" i="1"/>
  <c r="B125" i="1"/>
  <c r="L124" i="1"/>
  <c r="K124" i="1"/>
  <c r="J124" i="1"/>
  <c r="I124" i="1"/>
  <c r="H124" i="1"/>
  <c r="G124" i="1"/>
  <c r="F124" i="1"/>
  <c r="E124" i="1"/>
  <c r="D124" i="1"/>
  <c r="M124" i="1" s="1"/>
  <c r="C124" i="1"/>
  <c r="B124" i="1"/>
  <c r="L123" i="1"/>
  <c r="K123" i="1"/>
  <c r="J123" i="1"/>
  <c r="I123" i="1"/>
  <c r="H123" i="1"/>
  <c r="G123" i="1"/>
  <c r="F123" i="1"/>
  <c r="E123" i="1"/>
  <c r="D123" i="1"/>
  <c r="M123" i="1" s="1"/>
  <c r="C123" i="1"/>
  <c r="B123" i="1"/>
  <c r="L122" i="1"/>
  <c r="K122" i="1"/>
  <c r="J122" i="1"/>
  <c r="I122" i="1"/>
  <c r="H122" i="1"/>
  <c r="G122" i="1"/>
  <c r="F122" i="1"/>
  <c r="E122" i="1"/>
  <c r="D122" i="1"/>
  <c r="M122" i="1" s="1"/>
  <c r="C122" i="1"/>
  <c r="B122" i="1"/>
  <c r="L121" i="1"/>
  <c r="K121" i="1"/>
  <c r="J121" i="1"/>
  <c r="I121" i="1"/>
  <c r="H121" i="1"/>
  <c r="G121" i="1"/>
  <c r="F121" i="1"/>
  <c r="E121" i="1"/>
  <c r="D121" i="1"/>
  <c r="M121" i="1" s="1"/>
  <c r="C121" i="1"/>
  <c r="B121" i="1"/>
  <c r="L120" i="1"/>
  <c r="K120" i="1"/>
  <c r="J120" i="1"/>
  <c r="I120" i="1"/>
  <c r="H120" i="1"/>
  <c r="G120" i="1"/>
  <c r="F120" i="1"/>
  <c r="E120" i="1"/>
  <c r="D120" i="1"/>
  <c r="M120" i="1" s="1"/>
  <c r="C120" i="1"/>
  <c r="B120" i="1"/>
  <c r="L119" i="1"/>
  <c r="K119" i="1"/>
  <c r="J119" i="1"/>
  <c r="I119" i="1"/>
  <c r="H119" i="1"/>
  <c r="G119" i="1"/>
  <c r="F119" i="1"/>
  <c r="E119" i="1"/>
  <c r="D119" i="1"/>
  <c r="M119" i="1" s="1"/>
  <c r="C119" i="1"/>
  <c r="B119" i="1"/>
  <c r="L118" i="1"/>
  <c r="K118" i="1"/>
  <c r="J118" i="1"/>
  <c r="I118" i="1"/>
  <c r="H118" i="1"/>
  <c r="G118" i="1"/>
  <c r="F118" i="1"/>
  <c r="E118" i="1"/>
  <c r="D118" i="1"/>
  <c r="M118" i="1" s="1"/>
  <c r="C118" i="1"/>
  <c r="B118" i="1"/>
  <c r="L117" i="1"/>
  <c r="K117" i="1"/>
  <c r="J117" i="1"/>
  <c r="I117" i="1"/>
  <c r="H117" i="1"/>
  <c r="G117" i="1"/>
  <c r="F117" i="1"/>
  <c r="E117" i="1"/>
  <c r="D117" i="1"/>
  <c r="M117" i="1" s="1"/>
  <c r="C117" i="1"/>
  <c r="B117" i="1"/>
  <c r="L116" i="1"/>
  <c r="K116" i="1"/>
  <c r="J116" i="1"/>
  <c r="I116" i="1"/>
  <c r="H116" i="1"/>
  <c r="G116" i="1"/>
  <c r="F116" i="1"/>
  <c r="E116" i="1"/>
  <c r="D116" i="1"/>
  <c r="M116" i="1" s="1"/>
  <c r="C116" i="1"/>
  <c r="B116" i="1"/>
  <c r="L115" i="1"/>
  <c r="K115" i="1"/>
  <c r="J115" i="1"/>
  <c r="I115" i="1"/>
  <c r="H115" i="1"/>
  <c r="G115" i="1"/>
  <c r="F115" i="1"/>
  <c r="E115" i="1"/>
  <c r="D115" i="1"/>
  <c r="M115" i="1" s="1"/>
  <c r="C115" i="1"/>
  <c r="B115" i="1"/>
  <c r="L114" i="1"/>
  <c r="K114" i="1"/>
  <c r="J114" i="1"/>
  <c r="I114" i="1"/>
  <c r="H114" i="1"/>
  <c r="G114" i="1"/>
  <c r="F114" i="1"/>
  <c r="E114" i="1"/>
  <c r="D114" i="1"/>
  <c r="M114" i="1" s="1"/>
  <c r="C114" i="1"/>
  <c r="B114" i="1"/>
  <c r="L113" i="1"/>
  <c r="K113" i="1"/>
  <c r="J113" i="1"/>
  <c r="I113" i="1"/>
  <c r="H113" i="1"/>
  <c r="G113" i="1"/>
  <c r="F113" i="1"/>
  <c r="E113" i="1"/>
  <c r="D113" i="1"/>
  <c r="M113" i="1" s="1"/>
  <c r="C113" i="1"/>
  <c r="B113" i="1"/>
  <c r="L112" i="1"/>
  <c r="K112" i="1"/>
  <c r="J112" i="1"/>
  <c r="I112" i="1"/>
  <c r="H112" i="1"/>
  <c r="G112" i="1"/>
  <c r="F112" i="1"/>
  <c r="E112" i="1"/>
  <c r="D112" i="1"/>
  <c r="M112" i="1" s="1"/>
  <c r="C112" i="1"/>
  <c r="B112" i="1"/>
  <c r="L111" i="1"/>
  <c r="K111" i="1"/>
  <c r="J111" i="1"/>
  <c r="I111" i="1"/>
  <c r="H111" i="1"/>
  <c r="G111" i="1"/>
  <c r="F111" i="1"/>
  <c r="E111" i="1"/>
  <c r="D111" i="1"/>
  <c r="M111" i="1" s="1"/>
  <c r="C111" i="1"/>
  <c r="B111" i="1"/>
  <c r="L110" i="1"/>
  <c r="K110" i="1"/>
  <c r="J110" i="1"/>
  <c r="I110" i="1"/>
  <c r="H110" i="1"/>
  <c r="G110" i="1"/>
  <c r="F110" i="1"/>
  <c r="E110" i="1"/>
  <c r="D110" i="1"/>
  <c r="M110" i="1" s="1"/>
  <c r="C110" i="1"/>
  <c r="B110" i="1"/>
  <c r="L109" i="1"/>
  <c r="K109" i="1"/>
  <c r="J109" i="1"/>
  <c r="I109" i="1"/>
  <c r="H109" i="1"/>
  <c r="G109" i="1"/>
  <c r="F109" i="1"/>
  <c r="E109" i="1"/>
  <c r="D109" i="1"/>
  <c r="M109" i="1" s="1"/>
  <c r="C109" i="1"/>
  <c r="B109" i="1"/>
  <c r="L108" i="1"/>
  <c r="K108" i="1"/>
  <c r="J108" i="1"/>
  <c r="I108" i="1"/>
  <c r="H108" i="1"/>
  <c r="G108" i="1"/>
  <c r="F108" i="1"/>
  <c r="E108" i="1"/>
  <c r="D108" i="1"/>
  <c r="M108" i="1" s="1"/>
  <c r="C108" i="1"/>
  <c r="B108" i="1"/>
  <c r="L107" i="1"/>
  <c r="K107" i="1"/>
  <c r="J107" i="1"/>
  <c r="I107" i="1"/>
  <c r="H107" i="1"/>
  <c r="G107" i="1"/>
  <c r="F107" i="1"/>
  <c r="E107" i="1"/>
  <c r="D107" i="1"/>
  <c r="M107" i="1" s="1"/>
  <c r="C107" i="1"/>
  <c r="B107" i="1"/>
  <c r="L106" i="1"/>
  <c r="K106" i="1"/>
  <c r="J106" i="1"/>
  <c r="I106" i="1"/>
  <c r="H106" i="1"/>
  <c r="G106" i="1"/>
  <c r="F106" i="1"/>
  <c r="E106" i="1"/>
  <c r="D106" i="1"/>
  <c r="M106" i="1" s="1"/>
  <c r="C106" i="1"/>
  <c r="B106" i="1"/>
  <c r="L105" i="1"/>
  <c r="K105" i="1"/>
  <c r="J105" i="1"/>
  <c r="I105" i="1"/>
  <c r="H105" i="1"/>
  <c r="G105" i="1"/>
  <c r="F105" i="1"/>
  <c r="E105" i="1"/>
  <c r="D105" i="1"/>
  <c r="M105" i="1" s="1"/>
  <c r="C105" i="1"/>
  <c r="B105" i="1"/>
  <c r="L104" i="1"/>
  <c r="K104" i="1"/>
  <c r="J104" i="1"/>
  <c r="I104" i="1"/>
  <c r="H104" i="1"/>
  <c r="G104" i="1"/>
  <c r="F104" i="1"/>
  <c r="E104" i="1"/>
  <c r="D104" i="1"/>
  <c r="M104" i="1" s="1"/>
  <c r="C104" i="1"/>
  <c r="B104" i="1"/>
  <c r="L103" i="1"/>
  <c r="K103" i="1"/>
  <c r="J103" i="1"/>
  <c r="I103" i="1"/>
  <c r="H103" i="1"/>
  <c r="G103" i="1"/>
  <c r="F103" i="1"/>
  <c r="E103" i="1"/>
  <c r="D103" i="1"/>
  <c r="M103" i="1" s="1"/>
  <c r="C103" i="1"/>
  <c r="B103" i="1"/>
  <c r="L102" i="1"/>
  <c r="K102" i="1"/>
  <c r="J102" i="1"/>
  <c r="I102" i="1"/>
  <c r="H102" i="1"/>
  <c r="G102" i="1"/>
  <c r="F102" i="1"/>
  <c r="E102" i="1"/>
  <c r="D102" i="1"/>
  <c r="M102" i="1" s="1"/>
  <c r="C102" i="1"/>
  <c r="B102" i="1"/>
  <c r="L101" i="1"/>
  <c r="K101" i="1"/>
  <c r="J101" i="1"/>
  <c r="I101" i="1"/>
  <c r="H101" i="1"/>
  <c r="G101" i="1"/>
  <c r="F101" i="1"/>
  <c r="E101" i="1"/>
  <c r="D101" i="1"/>
  <c r="M101" i="1" s="1"/>
  <c r="C101" i="1"/>
  <c r="B101" i="1"/>
  <c r="L100" i="1"/>
  <c r="K100" i="1"/>
  <c r="J100" i="1"/>
  <c r="I100" i="1"/>
  <c r="H100" i="1"/>
  <c r="G100" i="1"/>
  <c r="F100" i="1"/>
  <c r="E100" i="1"/>
  <c r="D100" i="1"/>
  <c r="M100" i="1" s="1"/>
  <c r="C100" i="1"/>
  <c r="B100" i="1"/>
  <c r="L99" i="1"/>
  <c r="K99" i="1"/>
  <c r="J99" i="1"/>
  <c r="I99" i="1"/>
  <c r="H99" i="1"/>
  <c r="G99" i="1"/>
  <c r="F99" i="1"/>
  <c r="E99" i="1"/>
  <c r="D99" i="1"/>
  <c r="M99" i="1" s="1"/>
  <c r="C99" i="1"/>
  <c r="B99" i="1"/>
  <c r="L98" i="1"/>
  <c r="K98" i="1"/>
  <c r="J98" i="1"/>
  <c r="I98" i="1"/>
  <c r="H98" i="1"/>
  <c r="G98" i="1"/>
  <c r="F98" i="1"/>
  <c r="E98" i="1"/>
  <c r="D98" i="1"/>
  <c r="M98" i="1" s="1"/>
  <c r="C98" i="1"/>
  <c r="B98" i="1"/>
  <c r="L97" i="1"/>
  <c r="K97" i="1"/>
  <c r="J97" i="1"/>
  <c r="I97" i="1"/>
  <c r="H97" i="1"/>
  <c r="G97" i="1"/>
  <c r="F97" i="1"/>
  <c r="E97" i="1"/>
  <c r="D97" i="1"/>
  <c r="M97" i="1" s="1"/>
  <c r="C97" i="1"/>
  <c r="B97" i="1"/>
  <c r="L96" i="1"/>
  <c r="K96" i="1"/>
  <c r="J96" i="1"/>
  <c r="I96" i="1"/>
  <c r="H96" i="1"/>
  <c r="G96" i="1"/>
  <c r="F96" i="1"/>
  <c r="E96" i="1"/>
  <c r="D96" i="1"/>
  <c r="M96" i="1" s="1"/>
  <c r="C96" i="1"/>
  <c r="B96" i="1"/>
  <c r="L95" i="1"/>
  <c r="K95" i="1"/>
  <c r="J95" i="1"/>
  <c r="I95" i="1"/>
  <c r="H95" i="1"/>
  <c r="G95" i="1"/>
  <c r="F95" i="1"/>
  <c r="E95" i="1"/>
  <c r="D95" i="1"/>
  <c r="M95" i="1" s="1"/>
  <c r="C95" i="1"/>
  <c r="B95" i="1"/>
  <c r="L94" i="1"/>
  <c r="K94" i="1"/>
  <c r="J94" i="1"/>
  <c r="I94" i="1"/>
  <c r="H94" i="1"/>
  <c r="G94" i="1"/>
  <c r="F94" i="1"/>
  <c r="E94" i="1"/>
  <c r="D94" i="1"/>
  <c r="M94" i="1" s="1"/>
  <c r="C94" i="1"/>
  <c r="B94" i="1"/>
  <c r="L93" i="1"/>
  <c r="K93" i="1"/>
  <c r="J93" i="1"/>
  <c r="I93" i="1"/>
  <c r="H93" i="1"/>
  <c r="G93" i="1"/>
  <c r="F93" i="1"/>
  <c r="E93" i="1"/>
  <c r="D93" i="1"/>
  <c r="M93" i="1" s="1"/>
  <c r="C93" i="1"/>
  <c r="B93" i="1"/>
  <c r="L92" i="1"/>
  <c r="K92" i="1"/>
  <c r="J92" i="1"/>
  <c r="I92" i="1"/>
  <c r="H92" i="1"/>
  <c r="G92" i="1"/>
  <c r="F92" i="1"/>
  <c r="E92" i="1"/>
  <c r="D92" i="1"/>
  <c r="M92" i="1" s="1"/>
  <c r="C92" i="1"/>
  <c r="B92" i="1"/>
  <c r="L91" i="1"/>
  <c r="K91" i="1"/>
  <c r="J91" i="1"/>
  <c r="I91" i="1"/>
  <c r="H91" i="1"/>
  <c r="G91" i="1"/>
  <c r="F91" i="1"/>
  <c r="E91" i="1"/>
  <c r="D91" i="1"/>
  <c r="M91" i="1" s="1"/>
  <c r="C91" i="1"/>
  <c r="B91" i="1"/>
  <c r="L90" i="1"/>
  <c r="K90" i="1"/>
  <c r="J90" i="1"/>
  <c r="I90" i="1"/>
  <c r="H90" i="1"/>
  <c r="G90" i="1"/>
  <c r="F90" i="1"/>
  <c r="E90" i="1"/>
  <c r="D90" i="1"/>
  <c r="M90" i="1" s="1"/>
  <c r="C90" i="1"/>
  <c r="B90" i="1"/>
  <c r="L89" i="1"/>
  <c r="K89" i="1"/>
  <c r="J89" i="1"/>
  <c r="I89" i="1"/>
  <c r="H89" i="1"/>
  <c r="G89" i="1"/>
  <c r="F89" i="1"/>
  <c r="E89" i="1"/>
  <c r="D89" i="1"/>
  <c r="M89" i="1" s="1"/>
  <c r="C89" i="1"/>
  <c r="B89" i="1"/>
  <c r="L88" i="1"/>
  <c r="K88" i="1"/>
  <c r="J88" i="1"/>
  <c r="I88" i="1"/>
  <c r="H88" i="1"/>
  <c r="G88" i="1"/>
  <c r="F88" i="1"/>
  <c r="E88" i="1"/>
  <c r="D88" i="1"/>
  <c r="M88" i="1" s="1"/>
  <c r="C88" i="1"/>
  <c r="B88" i="1"/>
  <c r="L87" i="1"/>
  <c r="K87" i="1"/>
  <c r="J87" i="1"/>
  <c r="I87" i="1"/>
  <c r="H87" i="1"/>
  <c r="G87" i="1"/>
  <c r="F87" i="1"/>
  <c r="E87" i="1"/>
  <c r="D87" i="1"/>
  <c r="M87" i="1" s="1"/>
  <c r="C87" i="1"/>
  <c r="B87" i="1"/>
  <c r="L86" i="1"/>
  <c r="K86" i="1"/>
  <c r="J86" i="1"/>
  <c r="I86" i="1"/>
  <c r="H86" i="1"/>
  <c r="G86" i="1"/>
  <c r="F86" i="1"/>
  <c r="E86" i="1"/>
  <c r="D86" i="1"/>
  <c r="M86" i="1" s="1"/>
  <c r="C86" i="1"/>
  <c r="B86" i="1"/>
  <c r="L85" i="1"/>
  <c r="K85" i="1"/>
  <c r="J85" i="1"/>
  <c r="I85" i="1"/>
  <c r="H85" i="1"/>
  <c r="G85" i="1"/>
  <c r="F85" i="1"/>
  <c r="E85" i="1"/>
  <c r="D85" i="1"/>
  <c r="M85" i="1" s="1"/>
  <c r="C85" i="1"/>
  <c r="B85" i="1"/>
  <c r="L84" i="1"/>
  <c r="K84" i="1"/>
  <c r="J84" i="1"/>
  <c r="I84" i="1"/>
  <c r="H84" i="1"/>
  <c r="G84" i="1"/>
  <c r="F84" i="1"/>
  <c r="E84" i="1"/>
  <c r="D84" i="1"/>
  <c r="M84" i="1" s="1"/>
  <c r="C84" i="1"/>
  <c r="B84" i="1"/>
  <c r="L83" i="1"/>
  <c r="K83" i="1"/>
  <c r="J83" i="1"/>
  <c r="I83" i="1"/>
  <c r="H83" i="1"/>
  <c r="G83" i="1"/>
  <c r="F83" i="1"/>
  <c r="E83" i="1"/>
  <c r="D83" i="1"/>
  <c r="M83" i="1" s="1"/>
  <c r="C83" i="1"/>
  <c r="B83" i="1"/>
  <c r="L82" i="1"/>
  <c r="K82" i="1"/>
  <c r="J82" i="1"/>
  <c r="I82" i="1"/>
  <c r="H82" i="1"/>
  <c r="G82" i="1"/>
  <c r="F82" i="1"/>
  <c r="E82" i="1"/>
  <c r="D82" i="1"/>
  <c r="M82" i="1" s="1"/>
  <c r="C82" i="1"/>
  <c r="B82" i="1"/>
  <c r="L81" i="1"/>
  <c r="K81" i="1"/>
  <c r="J81" i="1"/>
  <c r="I81" i="1"/>
  <c r="H81" i="1"/>
  <c r="G81" i="1"/>
  <c r="F81" i="1"/>
  <c r="E81" i="1"/>
  <c r="D81" i="1"/>
  <c r="M81" i="1" s="1"/>
  <c r="C81" i="1"/>
  <c r="B81" i="1"/>
  <c r="L80" i="1"/>
  <c r="K80" i="1"/>
  <c r="J80" i="1"/>
  <c r="I80" i="1"/>
  <c r="H80" i="1"/>
  <c r="G80" i="1"/>
  <c r="F80" i="1"/>
  <c r="E80" i="1"/>
  <c r="D80" i="1"/>
  <c r="M80" i="1" s="1"/>
  <c r="C80" i="1"/>
  <c r="B80" i="1"/>
  <c r="L79" i="1"/>
  <c r="K79" i="1"/>
  <c r="J79" i="1"/>
  <c r="I79" i="1"/>
  <c r="H79" i="1"/>
  <c r="G79" i="1"/>
  <c r="F79" i="1"/>
  <c r="E79" i="1"/>
  <c r="D79" i="1"/>
  <c r="M79" i="1" s="1"/>
  <c r="C79" i="1"/>
  <c r="B79" i="1"/>
  <c r="L78" i="1"/>
  <c r="K78" i="1"/>
  <c r="J78" i="1"/>
  <c r="I78" i="1"/>
  <c r="H78" i="1"/>
  <c r="G78" i="1"/>
  <c r="F78" i="1"/>
  <c r="E78" i="1"/>
  <c r="D78" i="1"/>
  <c r="M78" i="1" s="1"/>
  <c r="C78" i="1"/>
  <c r="B78" i="1"/>
  <c r="L77" i="1"/>
  <c r="K77" i="1"/>
  <c r="J77" i="1"/>
  <c r="I77" i="1"/>
  <c r="H77" i="1"/>
  <c r="G77" i="1"/>
  <c r="F77" i="1"/>
  <c r="E77" i="1"/>
  <c r="D77" i="1"/>
  <c r="M77" i="1" s="1"/>
  <c r="C77" i="1"/>
  <c r="B77" i="1"/>
  <c r="L76" i="1"/>
  <c r="K76" i="1"/>
  <c r="J76" i="1"/>
  <c r="I76" i="1"/>
  <c r="H76" i="1"/>
  <c r="G76" i="1"/>
  <c r="F76" i="1"/>
  <c r="E76" i="1"/>
  <c r="D76" i="1"/>
  <c r="M76" i="1" s="1"/>
  <c r="C76" i="1"/>
  <c r="B76" i="1"/>
  <c r="L75" i="1"/>
  <c r="K75" i="1"/>
  <c r="J75" i="1"/>
  <c r="I75" i="1"/>
  <c r="H75" i="1"/>
  <c r="G75" i="1"/>
  <c r="F75" i="1"/>
  <c r="E75" i="1"/>
  <c r="D75" i="1"/>
  <c r="M75" i="1" s="1"/>
  <c r="C75" i="1"/>
  <c r="B75" i="1"/>
  <c r="L74" i="1"/>
  <c r="K74" i="1"/>
  <c r="J74" i="1"/>
  <c r="I74" i="1"/>
  <c r="H74" i="1"/>
  <c r="G74" i="1"/>
  <c r="F74" i="1"/>
  <c r="E74" i="1"/>
  <c r="D74" i="1"/>
  <c r="M74" i="1" s="1"/>
  <c r="C74" i="1"/>
  <c r="B74" i="1"/>
  <c r="L73" i="1"/>
  <c r="K73" i="1"/>
  <c r="J73" i="1"/>
  <c r="I73" i="1"/>
  <c r="H73" i="1"/>
  <c r="G73" i="1"/>
  <c r="F73" i="1"/>
  <c r="E73" i="1"/>
  <c r="D73" i="1"/>
  <c r="M73" i="1" s="1"/>
  <c r="C73" i="1"/>
  <c r="B73" i="1"/>
  <c r="L72" i="1"/>
  <c r="K72" i="1"/>
  <c r="J72" i="1"/>
  <c r="I72" i="1"/>
  <c r="H72" i="1"/>
  <c r="G72" i="1"/>
  <c r="F72" i="1"/>
  <c r="E72" i="1"/>
  <c r="D72" i="1"/>
  <c r="M72" i="1" s="1"/>
  <c r="C72" i="1"/>
  <c r="B72" i="1"/>
  <c r="L71" i="1"/>
  <c r="K71" i="1"/>
  <c r="J71" i="1"/>
  <c r="I71" i="1"/>
  <c r="H71" i="1"/>
  <c r="G71" i="1"/>
  <c r="F71" i="1"/>
  <c r="E71" i="1"/>
  <c r="D71" i="1"/>
  <c r="M71" i="1" s="1"/>
  <c r="C71" i="1"/>
  <c r="B71" i="1"/>
  <c r="L70" i="1"/>
  <c r="K70" i="1"/>
  <c r="J70" i="1"/>
  <c r="I70" i="1"/>
  <c r="H70" i="1"/>
  <c r="G70" i="1"/>
  <c r="F70" i="1"/>
  <c r="E70" i="1"/>
  <c r="D70" i="1"/>
  <c r="M70" i="1" s="1"/>
  <c r="C70" i="1"/>
  <c r="B70" i="1"/>
  <c r="L69" i="1"/>
  <c r="K69" i="1"/>
  <c r="J69" i="1"/>
  <c r="I69" i="1"/>
  <c r="H69" i="1"/>
  <c r="G69" i="1"/>
  <c r="F69" i="1"/>
  <c r="E69" i="1"/>
  <c r="D69" i="1"/>
  <c r="M69" i="1" s="1"/>
  <c r="C69" i="1"/>
  <c r="B69" i="1"/>
  <c r="L68" i="1"/>
  <c r="K68" i="1"/>
  <c r="J68" i="1"/>
  <c r="I68" i="1"/>
  <c r="H68" i="1"/>
  <c r="G68" i="1"/>
  <c r="F68" i="1"/>
  <c r="E68" i="1"/>
  <c r="D68" i="1"/>
  <c r="M68" i="1" s="1"/>
  <c r="C68" i="1"/>
  <c r="B68" i="1"/>
  <c r="L67" i="1"/>
  <c r="K67" i="1"/>
  <c r="J67" i="1"/>
  <c r="I67" i="1"/>
  <c r="H67" i="1"/>
  <c r="G67" i="1"/>
  <c r="F67" i="1"/>
  <c r="E67" i="1"/>
  <c r="D67" i="1"/>
  <c r="M67" i="1" s="1"/>
  <c r="C67" i="1"/>
  <c r="B67" i="1"/>
  <c r="L66" i="1"/>
  <c r="K66" i="1"/>
  <c r="J66" i="1"/>
  <c r="I66" i="1"/>
  <c r="H66" i="1"/>
  <c r="G66" i="1"/>
  <c r="F66" i="1"/>
  <c r="E66" i="1"/>
  <c r="D66" i="1"/>
  <c r="M66" i="1" s="1"/>
  <c r="C66" i="1"/>
  <c r="B66" i="1"/>
  <c r="L65" i="1"/>
  <c r="K65" i="1"/>
  <c r="J65" i="1"/>
  <c r="I65" i="1"/>
  <c r="H65" i="1"/>
  <c r="G65" i="1"/>
  <c r="F65" i="1"/>
  <c r="E65" i="1"/>
  <c r="D65" i="1"/>
  <c r="M65" i="1" s="1"/>
  <c r="C65" i="1"/>
  <c r="B65" i="1"/>
  <c r="L64" i="1"/>
  <c r="K64" i="1"/>
  <c r="J64" i="1"/>
  <c r="I64" i="1"/>
  <c r="H64" i="1"/>
  <c r="G64" i="1"/>
  <c r="F64" i="1"/>
  <c r="E64" i="1"/>
  <c r="D64" i="1"/>
  <c r="M64" i="1" s="1"/>
  <c r="C64" i="1"/>
  <c r="B64" i="1"/>
  <c r="L63" i="1"/>
  <c r="K63" i="1"/>
  <c r="J63" i="1"/>
  <c r="I63" i="1"/>
  <c r="H63" i="1"/>
  <c r="G63" i="1"/>
  <c r="F63" i="1"/>
  <c r="E63" i="1"/>
  <c r="D63" i="1"/>
  <c r="M63" i="1" s="1"/>
  <c r="C63" i="1"/>
  <c r="B63" i="1"/>
  <c r="L62" i="1"/>
  <c r="K62" i="1"/>
  <c r="J62" i="1"/>
  <c r="I62" i="1"/>
  <c r="H62" i="1"/>
  <c r="G62" i="1"/>
  <c r="F62" i="1"/>
  <c r="E62" i="1"/>
  <c r="D62" i="1"/>
  <c r="M62" i="1" s="1"/>
  <c r="C62" i="1"/>
  <c r="B62" i="1"/>
  <c r="L61" i="1"/>
  <c r="K61" i="1"/>
  <c r="J61" i="1"/>
  <c r="I61" i="1"/>
  <c r="H61" i="1"/>
  <c r="G61" i="1"/>
  <c r="F61" i="1"/>
  <c r="E61" i="1"/>
  <c r="D61" i="1"/>
  <c r="M61" i="1" s="1"/>
  <c r="C61" i="1"/>
  <c r="B61" i="1"/>
  <c r="L60" i="1"/>
  <c r="K60" i="1"/>
  <c r="J60" i="1"/>
  <c r="I60" i="1"/>
  <c r="H60" i="1"/>
  <c r="G60" i="1"/>
  <c r="F60" i="1"/>
  <c r="E60" i="1"/>
  <c r="D60" i="1"/>
  <c r="M60" i="1" s="1"/>
  <c r="C60" i="1"/>
  <c r="B60" i="1"/>
  <c r="L59" i="1"/>
  <c r="K59" i="1"/>
  <c r="J59" i="1"/>
  <c r="I59" i="1"/>
  <c r="H59" i="1"/>
  <c r="G59" i="1"/>
  <c r="F59" i="1"/>
  <c r="E59" i="1"/>
  <c r="D59" i="1"/>
  <c r="M59" i="1" s="1"/>
  <c r="C59" i="1"/>
  <c r="B59" i="1"/>
  <c r="L58" i="1"/>
  <c r="K58" i="1"/>
  <c r="J58" i="1"/>
  <c r="I58" i="1"/>
  <c r="H58" i="1"/>
  <c r="G58" i="1"/>
  <c r="F58" i="1"/>
  <c r="E58" i="1"/>
  <c r="D58" i="1"/>
  <c r="M58" i="1" s="1"/>
  <c r="C58" i="1"/>
  <c r="B58" i="1"/>
  <c r="L57" i="1"/>
  <c r="K57" i="1"/>
  <c r="J57" i="1"/>
  <c r="I57" i="1"/>
  <c r="H57" i="1"/>
  <c r="G57" i="1"/>
  <c r="F57" i="1"/>
  <c r="E57" i="1"/>
  <c r="D57" i="1"/>
  <c r="M57" i="1" s="1"/>
  <c r="C57" i="1"/>
  <c r="B57" i="1"/>
  <c r="L56" i="1"/>
  <c r="K56" i="1"/>
  <c r="J56" i="1"/>
  <c r="I56" i="1"/>
  <c r="H56" i="1"/>
  <c r="G56" i="1"/>
  <c r="F56" i="1"/>
  <c r="E56" i="1"/>
  <c r="D56" i="1"/>
  <c r="M56" i="1" s="1"/>
  <c r="C56" i="1"/>
  <c r="B56" i="1"/>
  <c r="L55" i="1"/>
  <c r="K55" i="1"/>
  <c r="J55" i="1"/>
  <c r="I55" i="1"/>
  <c r="H55" i="1"/>
  <c r="G55" i="1"/>
  <c r="F55" i="1"/>
  <c r="E55" i="1"/>
  <c r="D55" i="1"/>
  <c r="M55" i="1" s="1"/>
  <c r="C55" i="1"/>
  <c r="B55" i="1"/>
  <c r="L54" i="1"/>
  <c r="K54" i="1"/>
  <c r="J54" i="1"/>
  <c r="I54" i="1"/>
  <c r="H54" i="1"/>
  <c r="G54" i="1"/>
  <c r="F54" i="1"/>
  <c r="E54" i="1"/>
  <c r="D54" i="1"/>
  <c r="M54" i="1" s="1"/>
  <c r="C54" i="1"/>
  <c r="B54" i="1"/>
  <c r="L53" i="1"/>
  <c r="K53" i="1"/>
  <c r="J53" i="1"/>
  <c r="I53" i="1"/>
  <c r="H53" i="1"/>
  <c r="G53" i="1"/>
  <c r="F53" i="1"/>
  <c r="E53" i="1"/>
  <c r="D53" i="1"/>
  <c r="M53" i="1" s="1"/>
  <c r="C53" i="1"/>
  <c r="B53" i="1"/>
  <c r="L52" i="1"/>
  <c r="K52" i="1"/>
  <c r="J52" i="1"/>
  <c r="I52" i="1"/>
  <c r="H52" i="1"/>
  <c r="G52" i="1"/>
  <c r="F52" i="1"/>
  <c r="E52" i="1"/>
  <c r="D52" i="1"/>
  <c r="M52" i="1" s="1"/>
  <c r="C52" i="1"/>
  <c r="B52" i="1"/>
  <c r="L51" i="1"/>
  <c r="K51" i="1"/>
  <c r="J51" i="1"/>
  <c r="I51" i="1"/>
  <c r="H51" i="1"/>
  <c r="G51" i="1"/>
  <c r="F51" i="1"/>
  <c r="E51" i="1"/>
  <c r="D51" i="1"/>
  <c r="M51" i="1" s="1"/>
  <c r="C51" i="1"/>
  <c r="B51" i="1"/>
  <c r="L50" i="1"/>
  <c r="K50" i="1"/>
  <c r="J50" i="1"/>
  <c r="I50" i="1"/>
  <c r="H50" i="1"/>
  <c r="G50" i="1"/>
  <c r="F50" i="1"/>
  <c r="E50" i="1"/>
  <c r="D50" i="1"/>
  <c r="M50" i="1" s="1"/>
  <c r="C50" i="1"/>
  <c r="B50" i="1"/>
  <c r="L49" i="1"/>
  <c r="K49" i="1"/>
  <c r="J49" i="1"/>
  <c r="I49" i="1"/>
  <c r="H49" i="1"/>
  <c r="G49" i="1"/>
  <c r="F49" i="1"/>
  <c r="E49" i="1"/>
  <c r="D49" i="1"/>
  <c r="M49" i="1" s="1"/>
  <c r="C49" i="1"/>
  <c r="B49" i="1"/>
  <c r="L48" i="1"/>
  <c r="K48" i="1"/>
  <c r="J48" i="1"/>
  <c r="I48" i="1"/>
  <c r="H48" i="1"/>
  <c r="G48" i="1"/>
  <c r="F48" i="1"/>
  <c r="E48" i="1"/>
  <c r="D48" i="1"/>
  <c r="M48" i="1" s="1"/>
  <c r="C48" i="1"/>
  <c r="B48" i="1"/>
  <c r="L47" i="1"/>
  <c r="K47" i="1"/>
  <c r="J47" i="1"/>
  <c r="I47" i="1"/>
  <c r="H47" i="1"/>
  <c r="G47" i="1"/>
  <c r="F47" i="1"/>
  <c r="E47" i="1"/>
  <c r="D47" i="1"/>
  <c r="M47" i="1" s="1"/>
  <c r="C47" i="1"/>
  <c r="B47" i="1"/>
  <c r="L46" i="1"/>
  <c r="K46" i="1"/>
  <c r="J46" i="1"/>
  <c r="I46" i="1"/>
  <c r="H46" i="1"/>
  <c r="G46" i="1"/>
  <c r="F46" i="1"/>
  <c r="E46" i="1"/>
  <c r="D46" i="1"/>
  <c r="M46" i="1" s="1"/>
  <c r="C46" i="1"/>
  <c r="B46" i="1"/>
  <c r="L45" i="1"/>
  <c r="K45" i="1"/>
  <c r="J45" i="1"/>
  <c r="I45" i="1"/>
  <c r="H45" i="1"/>
  <c r="G45" i="1"/>
  <c r="F45" i="1"/>
  <c r="E45" i="1"/>
  <c r="D45" i="1"/>
  <c r="M45" i="1" s="1"/>
  <c r="C45" i="1"/>
  <c r="B45" i="1"/>
  <c r="L44" i="1"/>
  <c r="K44" i="1"/>
  <c r="J44" i="1"/>
  <c r="I44" i="1"/>
  <c r="H44" i="1"/>
  <c r="G44" i="1"/>
  <c r="F44" i="1"/>
  <c r="E44" i="1"/>
  <c r="D44" i="1"/>
  <c r="M44" i="1" s="1"/>
  <c r="C44" i="1"/>
  <c r="B44" i="1"/>
  <c r="L43" i="1"/>
  <c r="K43" i="1"/>
  <c r="J43" i="1"/>
  <c r="I43" i="1"/>
  <c r="H43" i="1"/>
  <c r="G43" i="1"/>
  <c r="F43" i="1"/>
  <c r="E43" i="1"/>
  <c r="D43" i="1"/>
  <c r="M43" i="1" s="1"/>
  <c r="C43" i="1"/>
  <c r="B43" i="1"/>
  <c r="L42" i="1"/>
  <c r="K42" i="1"/>
  <c r="J42" i="1"/>
  <c r="I42" i="1"/>
  <c r="H42" i="1"/>
  <c r="G42" i="1"/>
  <c r="F42" i="1"/>
  <c r="E42" i="1"/>
  <c r="D42" i="1"/>
  <c r="M42" i="1" s="1"/>
  <c r="C42" i="1"/>
  <c r="B42" i="1"/>
  <c r="L41" i="1"/>
  <c r="K41" i="1"/>
  <c r="J41" i="1"/>
  <c r="I41" i="1"/>
  <c r="H41" i="1"/>
  <c r="G41" i="1"/>
  <c r="F41" i="1"/>
  <c r="E41" i="1"/>
  <c r="D41" i="1"/>
  <c r="M41" i="1" s="1"/>
  <c r="C41" i="1"/>
  <c r="B41" i="1"/>
  <c r="L40" i="1"/>
  <c r="K40" i="1"/>
  <c r="J40" i="1"/>
  <c r="I40" i="1"/>
  <c r="H40" i="1"/>
  <c r="G40" i="1"/>
  <c r="F40" i="1"/>
  <c r="E40" i="1"/>
  <c r="D40" i="1"/>
  <c r="M40" i="1" s="1"/>
  <c r="C40" i="1"/>
  <c r="B40" i="1"/>
  <c r="L39" i="1"/>
  <c r="K39" i="1"/>
  <c r="J39" i="1"/>
  <c r="I39" i="1"/>
  <c r="H39" i="1"/>
  <c r="G39" i="1"/>
  <c r="F39" i="1"/>
  <c r="E39" i="1"/>
  <c r="D39" i="1"/>
  <c r="M39" i="1" s="1"/>
  <c r="C39" i="1"/>
  <c r="B39" i="1"/>
  <c r="L38" i="1"/>
  <c r="K38" i="1"/>
  <c r="J38" i="1"/>
  <c r="I38" i="1"/>
  <c r="H38" i="1"/>
  <c r="G38" i="1"/>
  <c r="F38" i="1"/>
  <c r="E38" i="1"/>
  <c r="D38" i="1"/>
  <c r="M38" i="1" s="1"/>
  <c r="C38" i="1"/>
  <c r="B38" i="1"/>
  <c r="L37" i="1"/>
  <c r="K37" i="1"/>
  <c r="J37" i="1"/>
  <c r="I37" i="1"/>
  <c r="H37" i="1"/>
  <c r="G37" i="1"/>
  <c r="F37" i="1"/>
  <c r="E37" i="1"/>
  <c r="D37" i="1"/>
  <c r="M37" i="1" s="1"/>
  <c r="C37" i="1"/>
  <c r="B37" i="1"/>
  <c r="L36" i="1"/>
  <c r="K36" i="1"/>
  <c r="J36" i="1"/>
  <c r="I36" i="1"/>
  <c r="H36" i="1"/>
  <c r="G36" i="1"/>
  <c r="F36" i="1"/>
  <c r="E36" i="1"/>
  <c r="D36" i="1"/>
  <c r="M36" i="1" s="1"/>
  <c r="C36" i="1"/>
  <c r="B36" i="1"/>
  <c r="L35" i="1"/>
  <c r="K35" i="1"/>
  <c r="J35" i="1"/>
  <c r="I35" i="1"/>
  <c r="H35" i="1"/>
  <c r="G35" i="1"/>
  <c r="F35" i="1"/>
  <c r="E35" i="1"/>
  <c r="D35" i="1"/>
  <c r="M35" i="1" s="1"/>
  <c r="C35" i="1"/>
  <c r="B35" i="1"/>
  <c r="L34" i="1"/>
  <c r="K34" i="1"/>
  <c r="J34" i="1"/>
  <c r="I34" i="1"/>
  <c r="H34" i="1"/>
  <c r="G34" i="1"/>
  <c r="F34" i="1"/>
  <c r="E34" i="1"/>
  <c r="D34" i="1"/>
  <c r="M34" i="1" s="1"/>
  <c r="C34" i="1"/>
  <c r="B34" i="1"/>
  <c r="L33" i="1"/>
  <c r="K33" i="1"/>
  <c r="J33" i="1"/>
  <c r="I33" i="1"/>
  <c r="H33" i="1"/>
  <c r="G33" i="1"/>
  <c r="F33" i="1"/>
  <c r="E33" i="1"/>
  <c r="D33" i="1"/>
  <c r="M33" i="1" s="1"/>
  <c r="C33" i="1"/>
  <c r="B33" i="1"/>
  <c r="L32" i="1"/>
  <c r="K32" i="1"/>
  <c r="J32" i="1"/>
  <c r="I32" i="1"/>
  <c r="H32" i="1"/>
  <c r="G32" i="1"/>
  <c r="F32" i="1"/>
  <c r="E32" i="1"/>
  <c r="D32" i="1"/>
  <c r="M32" i="1" s="1"/>
  <c r="C32" i="1"/>
  <c r="B32" i="1"/>
  <c r="L31" i="1"/>
  <c r="K31" i="1"/>
  <c r="J31" i="1"/>
  <c r="I31" i="1"/>
  <c r="H31" i="1"/>
  <c r="G31" i="1"/>
  <c r="F31" i="1"/>
  <c r="E31" i="1"/>
  <c r="D31" i="1"/>
  <c r="M31" i="1" s="1"/>
  <c r="C31" i="1"/>
  <c r="B31" i="1"/>
  <c r="L30" i="1"/>
  <c r="K30" i="1"/>
  <c r="J30" i="1"/>
  <c r="I30" i="1"/>
  <c r="H30" i="1"/>
  <c r="G30" i="1"/>
  <c r="F30" i="1"/>
  <c r="E30" i="1"/>
  <c r="D30" i="1"/>
  <c r="M30" i="1" s="1"/>
  <c r="C30" i="1"/>
  <c r="B30" i="1"/>
  <c r="L29" i="1"/>
  <c r="K29" i="1"/>
  <c r="J29" i="1"/>
  <c r="I29" i="1"/>
  <c r="H29" i="1"/>
  <c r="G29" i="1"/>
  <c r="F29" i="1"/>
  <c r="E29" i="1"/>
  <c r="D29" i="1"/>
  <c r="M29" i="1" s="1"/>
  <c r="C29" i="1"/>
  <c r="B29" i="1"/>
  <c r="L28" i="1"/>
  <c r="K28" i="1"/>
  <c r="J28" i="1"/>
  <c r="I28" i="1"/>
  <c r="H28" i="1"/>
  <c r="G28" i="1"/>
  <c r="F28" i="1"/>
  <c r="E28" i="1"/>
  <c r="D28" i="1"/>
  <c r="M28" i="1" s="1"/>
  <c r="C28" i="1"/>
  <c r="B28" i="1"/>
  <c r="L27" i="1"/>
  <c r="K27" i="1"/>
  <c r="J27" i="1"/>
  <c r="I27" i="1"/>
  <c r="H27" i="1"/>
  <c r="G27" i="1"/>
  <c r="F27" i="1"/>
  <c r="E27" i="1"/>
  <c r="D27" i="1"/>
  <c r="M27" i="1" s="1"/>
  <c r="C27" i="1"/>
  <c r="B27" i="1"/>
  <c r="L26" i="1"/>
  <c r="K26" i="1"/>
  <c r="J26" i="1"/>
  <c r="I26" i="1"/>
  <c r="H26" i="1"/>
  <c r="G26" i="1"/>
  <c r="F26" i="1"/>
  <c r="E26" i="1"/>
  <c r="D26" i="1"/>
  <c r="M26" i="1" s="1"/>
  <c r="C26" i="1"/>
  <c r="B26" i="1"/>
  <c r="L25" i="1"/>
  <c r="K25" i="1"/>
  <c r="J25" i="1"/>
  <c r="I25" i="1"/>
  <c r="H25" i="1"/>
  <c r="G25" i="1"/>
  <c r="F25" i="1"/>
  <c r="E25" i="1"/>
  <c r="D25" i="1"/>
  <c r="M25" i="1" s="1"/>
  <c r="C25" i="1"/>
  <c r="B25" i="1"/>
  <c r="L24" i="1"/>
  <c r="K24" i="1"/>
  <c r="J24" i="1"/>
  <c r="I24" i="1"/>
  <c r="H24" i="1"/>
  <c r="G24" i="1"/>
  <c r="F24" i="1"/>
  <c r="E24" i="1"/>
  <c r="D24" i="1"/>
  <c r="M24" i="1" s="1"/>
  <c r="C24" i="1"/>
  <c r="B24" i="1"/>
  <c r="L23" i="1"/>
  <c r="K23" i="1"/>
  <c r="J23" i="1"/>
  <c r="I23" i="1"/>
  <c r="H23" i="1"/>
  <c r="G23" i="1"/>
  <c r="F23" i="1"/>
  <c r="E23" i="1"/>
  <c r="D23" i="1"/>
  <c r="M23" i="1" s="1"/>
  <c r="C23" i="1"/>
  <c r="B23" i="1"/>
  <c r="L22" i="1"/>
  <c r="K22" i="1"/>
  <c r="J22" i="1"/>
  <c r="I22" i="1"/>
  <c r="H22" i="1"/>
  <c r="G22" i="1"/>
  <c r="F22" i="1"/>
  <c r="E22" i="1"/>
  <c r="D22" i="1"/>
  <c r="M22" i="1" s="1"/>
  <c r="C22" i="1"/>
  <c r="B22" i="1"/>
  <c r="L21" i="1"/>
  <c r="K21" i="1"/>
  <c r="J21" i="1"/>
  <c r="I21" i="1"/>
  <c r="H21" i="1"/>
  <c r="G21" i="1"/>
  <c r="F21" i="1"/>
  <c r="E21" i="1"/>
  <c r="D21" i="1"/>
  <c r="M21" i="1" s="1"/>
  <c r="C21" i="1"/>
  <c r="B21" i="1"/>
  <c r="L20" i="1"/>
  <c r="K20" i="1"/>
  <c r="J20" i="1"/>
  <c r="I20" i="1"/>
  <c r="H20" i="1"/>
  <c r="G20" i="1"/>
  <c r="F20" i="1"/>
  <c r="E20" i="1"/>
  <c r="D20" i="1"/>
  <c r="M20" i="1" s="1"/>
  <c r="C20" i="1"/>
  <c r="B20" i="1"/>
  <c r="L19" i="1"/>
  <c r="K19" i="1"/>
  <c r="J19" i="1"/>
  <c r="I19" i="1"/>
  <c r="H19" i="1"/>
  <c r="G19" i="1"/>
  <c r="F19" i="1"/>
  <c r="E19" i="1"/>
  <c r="D19" i="1"/>
  <c r="M19" i="1" s="1"/>
  <c r="C19" i="1"/>
  <c r="B19" i="1"/>
  <c r="L18" i="1"/>
  <c r="K18" i="1"/>
  <c r="J18" i="1"/>
  <c r="I18" i="1"/>
  <c r="H18" i="1"/>
  <c r="G18" i="1"/>
  <c r="F18" i="1"/>
  <c r="E18" i="1"/>
  <c r="D18" i="1"/>
  <c r="M18" i="1" s="1"/>
  <c r="C18" i="1"/>
  <c r="B18" i="1"/>
  <c r="L17" i="1"/>
  <c r="K17" i="1"/>
  <c r="J17" i="1"/>
  <c r="I17" i="1"/>
  <c r="H17" i="1"/>
  <c r="G17" i="1"/>
  <c r="F17" i="1"/>
  <c r="E17" i="1"/>
  <c r="D17" i="1"/>
  <c r="M17" i="1" s="1"/>
  <c r="C17" i="1"/>
  <c r="B17" i="1"/>
  <c r="L16" i="1"/>
  <c r="K16" i="1"/>
  <c r="J16" i="1"/>
  <c r="I16" i="1"/>
  <c r="H16" i="1"/>
  <c r="G16" i="1"/>
  <c r="F16" i="1"/>
  <c r="E16" i="1"/>
  <c r="D16" i="1"/>
  <c r="M16" i="1" s="1"/>
  <c r="C16" i="1"/>
  <c r="B16" i="1"/>
  <c r="L15" i="1"/>
  <c r="K15" i="1"/>
  <c r="J15" i="1"/>
  <c r="I15" i="1"/>
  <c r="H15" i="1"/>
  <c r="G15" i="1"/>
  <c r="F15" i="1"/>
  <c r="E15" i="1"/>
  <c r="D15" i="1"/>
  <c r="M15" i="1" s="1"/>
  <c r="C15" i="1"/>
  <c r="B15" i="1"/>
  <c r="L14" i="1"/>
  <c r="K14" i="1"/>
  <c r="J14" i="1"/>
  <c r="I14" i="1"/>
  <c r="H14" i="1"/>
  <c r="G14" i="1"/>
  <c r="F14" i="1"/>
  <c r="E14" i="1"/>
  <c r="D14" i="1"/>
  <c r="M14" i="1" s="1"/>
  <c r="C14" i="1"/>
  <c r="B14" i="1"/>
  <c r="L13" i="1"/>
  <c r="K13" i="1"/>
  <c r="J13" i="1"/>
  <c r="I13" i="1"/>
  <c r="H13" i="1"/>
  <c r="G13" i="1"/>
  <c r="F13" i="1"/>
  <c r="E13" i="1"/>
  <c r="D13" i="1"/>
  <c r="M13" i="1" s="1"/>
  <c r="C13" i="1"/>
  <c r="B13" i="1"/>
  <c r="L12" i="1"/>
  <c r="K12" i="1"/>
  <c r="J12" i="1"/>
  <c r="I12" i="1"/>
  <c r="H12" i="1"/>
  <c r="G12" i="1"/>
  <c r="F12" i="1"/>
  <c r="E12" i="1"/>
  <c r="D12" i="1"/>
  <c r="M12" i="1" s="1"/>
  <c r="C12" i="1"/>
  <c r="B12" i="1"/>
  <c r="L11" i="1"/>
  <c r="K11" i="1"/>
  <c r="J11" i="1"/>
  <c r="I11" i="1"/>
  <c r="H11" i="1"/>
  <c r="G11" i="1"/>
  <c r="F11" i="1"/>
  <c r="E11" i="1"/>
  <c r="D11" i="1"/>
  <c r="M11" i="1" s="1"/>
  <c r="C11" i="1"/>
  <c r="B11" i="1"/>
  <c r="L10" i="1"/>
  <c r="K10" i="1"/>
  <c r="J10" i="1"/>
  <c r="I10" i="1"/>
  <c r="H10" i="1"/>
  <c r="G10" i="1"/>
  <c r="F10" i="1"/>
  <c r="E10" i="1"/>
  <c r="D10" i="1"/>
  <c r="M10" i="1" s="1"/>
  <c r="C10" i="1"/>
  <c r="B10" i="1"/>
  <c r="L9" i="1"/>
  <c r="K9" i="1"/>
  <c r="J9" i="1"/>
  <c r="I9" i="1"/>
  <c r="H9" i="1"/>
  <c r="G9" i="1"/>
  <c r="F9" i="1"/>
  <c r="E9" i="1"/>
  <c r="D9" i="1"/>
  <c r="M9" i="1" s="1"/>
  <c r="C9" i="1"/>
  <c r="B9" i="1"/>
  <c r="L8" i="1"/>
  <c r="K8" i="1"/>
  <c r="J8" i="1"/>
  <c r="I8" i="1"/>
  <c r="H8" i="1"/>
  <c r="G8" i="1"/>
  <c r="F8" i="1"/>
  <c r="E8" i="1"/>
  <c r="D8" i="1"/>
  <c r="M8" i="1" s="1"/>
  <c r="C8" i="1"/>
  <c r="B8" i="1"/>
  <c r="L7" i="1"/>
  <c r="K7" i="1"/>
  <c r="J7" i="1"/>
  <c r="I7" i="1"/>
  <c r="H7" i="1"/>
  <c r="G7" i="1"/>
  <c r="F7" i="1"/>
  <c r="E7" i="1"/>
  <c r="D7" i="1"/>
  <c r="M7" i="1" s="1"/>
  <c r="C7" i="1"/>
  <c r="B7" i="1"/>
  <c r="L6" i="1"/>
  <c r="K6" i="1"/>
  <c r="J6" i="1"/>
  <c r="I6" i="1"/>
  <c r="H6" i="1"/>
  <c r="G6" i="1"/>
  <c r="F6" i="1"/>
  <c r="E6" i="1"/>
  <c r="D6" i="1"/>
  <c r="M6" i="1" s="1"/>
  <c r="C6" i="1"/>
  <c r="B6" i="1"/>
  <c r="L5" i="1"/>
  <c r="K5" i="1"/>
  <c r="J5" i="1"/>
  <c r="I5" i="1"/>
  <c r="H5" i="1"/>
  <c r="G5" i="1"/>
  <c r="F5" i="1"/>
  <c r="E5" i="1"/>
  <c r="D5" i="1"/>
  <c r="M5" i="1" s="1"/>
  <c r="C5" i="1"/>
  <c r="B5" i="1"/>
  <c r="L4" i="1"/>
  <c r="K4" i="1"/>
  <c r="J4" i="1"/>
  <c r="I4" i="1"/>
  <c r="H4" i="1"/>
  <c r="G4" i="1"/>
  <c r="F4" i="1"/>
  <c r="E4" i="1"/>
  <c r="D4" i="1"/>
  <c r="M4" i="1" s="1"/>
  <c r="C4" i="1"/>
  <c r="B4" i="1"/>
  <c r="L3" i="1"/>
  <c r="K3" i="1"/>
  <c r="J3" i="1"/>
  <c r="I3" i="1"/>
  <c r="H3" i="1"/>
  <c r="G3" i="1"/>
  <c r="F3" i="1"/>
  <c r="E3" i="1"/>
  <c r="D3" i="1"/>
  <c r="M3" i="1" s="1"/>
  <c r="C3" i="1"/>
  <c r="B3" i="1"/>
  <c r="L2" i="1"/>
  <c r="K2" i="1"/>
  <c r="J2" i="1"/>
  <c r="I2" i="1"/>
  <c r="H2" i="1"/>
  <c r="G2" i="1"/>
  <c r="F2" i="1"/>
  <c r="E2" i="1"/>
  <c r="D2" i="1"/>
  <c r="M2" i="1" s="1"/>
  <c r="C2" i="1"/>
  <c r="B2" i="1"/>
  <c r="N4187" i="17"/>
  <c r="N4186" i="17"/>
  <c r="N4185" i="17"/>
  <c r="N4184" i="17"/>
  <c r="N4183" i="17"/>
  <c r="N4182" i="17"/>
  <c r="N4181" i="17"/>
  <c r="N4180" i="17"/>
  <c r="N4179" i="17"/>
  <c r="N4178" i="17"/>
  <c r="N4177" i="17"/>
  <c r="N4176" i="17"/>
  <c r="N4175" i="17"/>
  <c r="N4174" i="17"/>
  <c r="N4173" i="17"/>
  <c r="N4172" i="17"/>
  <c r="N4171" i="17"/>
  <c r="N4170" i="17"/>
  <c r="N4169" i="17"/>
  <c r="N4168" i="17"/>
  <c r="N4167" i="17"/>
  <c r="N4166" i="17"/>
  <c r="N4165" i="17"/>
  <c r="N4164" i="17"/>
  <c r="N4163" i="17"/>
  <c r="N4162" i="17"/>
  <c r="N4161" i="17"/>
  <c r="N4160" i="17"/>
  <c r="N4159" i="17"/>
  <c r="N4158" i="17"/>
  <c r="N4157" i="17"/>
  <c r="N4156" i="17"/>
  <c r="N4155" i="17"/>
  <c r="N4154" i="17"/>
  <c r="N4153" i="17"/>
  <c r="N4152" i="17"/>
  <c r="N4151" i="17"/>
  <c r="N4150" i="17"/>
  <c r="N4149" i="17"/>
  <c r="N4148" i="17"/>
  <c r="N4147" i="17"/>
  <c r="N4146" i="17"/>
  <c r="N4145" i="17"/>
  <c r="N4144" i="17"/>
  <c r="N4143" i="17"/>
  <c r="N4142" i="17"/>
  <c r="N4141" i="17"/>
  <c r="N4140" i="17"/>
  <c r="N4139" i="17"/>
  <c r="N4138" i="17"/>
  <c r="N4137" i="17"/>
  <c r="N4136" i="17"/>
  <c r="N4135" i="17"/>
  <c r="N4134" i="17"/>
  <c r="N4133" i="17"/>
  <c r="N4132" i="17"/>
  <c r="N4131" i="17"/>
  <c r="N4130" i="17"/>
  <c r="N4129" i="17"/>
  <c r="N4128" i="17"/>
  <c r="N4127" i="17"/>
  <c r="N4126" i="17"/>
  <c r="N4125" i="17"/>
  <c r="N4124" i="17"/>
  <c r="N4123" i="17"/>
  <c r="N4122" i="17"/>
  <c r="N4121" i="17"/>
  <c r="N4120" i="17"/>
  <c r="N4119" i="17"/>
  <c r="N4118" i="17"/>
  <c r="N4117" i="17"/>
  <c r="N4116" i="17"/>
  <c r="N4115" i="17"/>
  <c r="N4114" i="17"/>
  <c r="N4113" i="17"/>
  <c r="N4112" i="17"/>
  <c r="N4111" i="17"/>
  <c r="N4110" i="17"/>
  <c r="N4109" i="17"/>
  <c r="N4108" i="17"/>
  <c r="N4107" i="17"/>
  <c r="N4106" i="17"/>
  <c r="N4105" i="17"/>
  <c r="N4104" i="17"/>
  <c r="N4103" i="17"/>
  <c r="N4102" i="17"/>
  <c r="N4101" i="17"/>
  <c r="N4100" i="17"/>
  <c r="N4099" i="17"/>
  <c r="N4098" i="17"/>
  <c r="N4097" i="17"/>
  <c r="N4096" i="17"/>
  <c r="N4095" i="17"/>
  <c r="N4094" i="17"/>
  <c r="N4093" i="17"/>
  <c r="N4092" i="17"/>
  <c r="N4091" i="17"/>
  <c r="N4090" i="17"/>
  <c r="N4089" i="17"/>
  <c r="N4088" i="17"/>
  <c r="N4087" i="17"/>
  <c r="N4086" i="17"/>
  <c r="N4085" i="17"/>
  <c r="N4084" i="17"/>
  <c r="N4083" i="17"/>
  <c r="N4082" i="17"/>
  <c r="N4081" i="17"/>
  <c r="N4080" i="17"/>
  <c r="N4079" i="17"/>
  <c r="N4078" i="17"/>
  <c r="N4077" i="17"/>
  <c r="N4076" i="17"/>
  <c r="N4075" i="17"/>
  <c r="N4074" i="17"/>
  <c r="N4073" i="17"/>
  <c r="N4072" i="17"/>
  <c r="N4071" i="17"/>
  <c r="N4070" i="17"/>
  <c r="N4069" i="17"/>
  <c r="N4068" i="17"/>
  <c r="N4067" i="17"/>
  <c r="N4066" i="17"/>
  <c r="N4065" i="17"/>
  <c r="N4064" i="17"/>
  <c r="N4063" i="17"/>
  <c r="N4062" i="17"/>
  <c r="N4061" i="17"/>
  <c r="N4060" i="17"/>
  <c r="N4059" i="17"/>
  <c r="N4058" i="17"/>
  <c r="N4057" i="17"/>
  <c r="N4056" i="17"/>
  <c r="N4055" i="17"/>
  <c r="N4054" i="17"/>
  <c r="N4053" i="17"/>
  <c r="N4052" i="17"/>
  <c r="N4051" i="17"/>
  <c r="N4050" i="17"/>
  <c r="N4049" i="17"/>
  <c r="N4048" i="17"/>
  <c r="N4047" i="17"/>
  <c r="N4046" i="17"/>
  <c r="N4045" i="17"/>
  <c r="N4044" i="17"/>
  <c r="N4043" i="17"/>
  <c r="N4042" i="17"/>
  <c r="N4041" i="17"/>
  <c r="N4040" i="17"/>
  <c r="N4039" i="17"/>
  <c r="N4038" i="17"/>
  <c r="N4037" i="17"/>
  <c r="N4036" i="17"/>
  <c r="N4035" i="17"/>
  <c r="N4034" i="17"/>
  <c r="N4033" i="17"/>
  <c r="N4032" i="17"/>
  <c r="N4031" i="17"/>
  <c r="N4030" i="17"/>
  <c r="N4029" i="17"/>
  <c r="N4028" i="17"/>
  <c r="N4027" i="17"/>
  <c r="N4026" i="17"/>
  <c r="N4025" i="17"/>
  <c r="N4024" i="17"/>
  <c r="N4023" i="17"/>
  <c r="N4022" i="17"/>
  <c r="N4021" i="17"/>
  <c r="N4020" i="17"/>
  <c r="N4019" i="17"/>
  <c r="N4018" i="17"/>
  <c r="N4017" i="17"/>
  <c r="N4016" i="17"/>
  <c r="N4015" i="17"/>
  <c r="N4014" i="17"/>
  <c r="N4013" i="17"/>
  <c r="N4012" i="17"/>
  <c r="N4011" i="17"/>
  <c r="N4010" i="17"/>
  <c r="N4009" i="17"/>
  <c r="N4008" i="17"/>
  <c r="N4007" i="17"/>
  <c r="N4006" i="17"/>
  <c r="N4005" i="17"/>
  <c r="N4004" i="17"/>
  <c r="N4003" i="17"/>
  <c r="N4002" i="17"/>
  <c r="N4001" i="17"/>
  <c r="N4000" i="17"/>
  <c r="N3999" i="17"/>
  <c r="N3998" i="17"/>
  <c r="N3997" i="17"/>
  <c r="N3996" i="17"/>
  <c r="N3995" i="17"/>
  <c r="N3994" i="17"/>
  <c r="N3993" i="17"/>
  <c r="N3992" i="17"/>
  <c r="N3991" i="17"/>
  <c r="N3990" i="17"/>
  <c r="N3989" i="17"/>
  <c r="N3988" i="17"/>
  <c r="N3987" i="17"/>
  <c r="N3986" i="17"/>
  <c r="N3985" i="17"/>
  <c r="N3984" i="17"/>
  <c r="N3983" i="17"/>
  <c r="N3982" i="17"/>
  <c r="N3981" i="17"/>
  <c r="N3980" i="17"/>
  <c r="N3979" i="17"/>
  <c r="N3978" i="17"/>
  <c r="N3977" i="17"/>
  <c r="N3976" i="17"/>
  <c r="N3975" i="17"/>
  <c r="N3974" i="17"/>
  <c r="N3973" i="17"/>
  <c r="N3972" i="17"/>
  <c r="N3971" i="17"/>
  <c r="N3970" i="17"/>
  <c r="N3969" i="17"/>
  <c r="N3968" i="17"/>
  <c r="N3967" i="17"/>
  <c r="N3966" i="17"/>
  <c r="N3965" i="17"/>
  <c r="N3964" i="17"/>
  <c r="N3963" i="17"/>
  <c r="N3962" i="17"/>
  <c r="N3961" i="17"/>
  <c r="N3960" i="17"/>
  <c r="N3959" i="17"/>
  <c r="N3958" i="17"/>
  <c r="N3957" i="17"/>
  <c r="N3956" i="17"/>
  <c r="N3955" i="17"/>
  <c r="N3954" i="17"/>
  <c r="N3953" i="17"/>
  <c r="N3952" i="17"/>
  <c r="N3951" i="17"/>
  <c r="N3950" i="17"/>
  <c r="N3949" i="17"/>
  <c r="N3948" i="17"/>
  <c r="N3947" i="17"/>
  <c r="N3946" i="17"/>
  <c r="N3945" i="17"/>
  <c r="N3944" i="17"/>
  <c r="N3943" i="17"/>
  <c r="N3942" i="17"/>
  <c r="N3941" i="17"/>
  <c r="N3940" i="17"/>
  <c r="N3939" i="17"/>
  <c r="N3938" i="17"/>
  <c r="N3937" i="17"/>
  <c r="N3936" i="17"/>
  <c r="N3935" i="17"/>
  <c r="N3934" i="17"/>
  <c r="N3933" i="17"/>
  <c r="N3932" i="17"/>
  <c r="N3931" i="17"/>
  <c r="N3930" i="17"/>
  <c r="N3929" i="17"/>
  <c r="N3928" i="17"/>
  <c r="N3927" i="17"/>
  <c r="N3926" i="17"/>
  <c r="N3925" i="17"/>
  <c r="N3924" i="17"/>
  <c r="N3923" i="17"/>
  <c r="N3922" i="17"/>
  <c r="N3921" i="17"/>
  <c r="N3920" i="17"/>
  <c r="N3919" i="17"/>
  <c r="N3918" i="17"/>
  <c r="N3917" i="17"/>
  <c r="N3916" i="17"/>
  <c r="N3915" i="17"/>
  <c r="N3914" i="17"/>
  <c r="N3913" i="17"/>
  <c r="N3912" i="17"/>
  <c r="N3911" i="17"/>
  <c r="N3910" i="17"/>
  <c r="N3909" i="17"/>
  <c r="N3908" i="17"/>
  <c r="N3907" i="17"/>
  <c r="N3906" i="17"/>
  <c r="N3905" i="17"/>
  <c r="N3904" i="17"/>
  <c r="N3903" i="17"/>
  <c r="N3902" i="17"/>
  <c r="N3901" i="17"/>
  <c r="N3900" i="17"/>
  <c r="N3899" i="17"/>
  <c r="N3898" i="17"/>
  <c r="N3897" i="17"/>
  <c r="N3896" i="17"/>
  <c r="N3895" i="17"/>
  <c r="N3894" i="17"/>
  <c r="N3893" i="17"/>
  <c r="N3892" i="17"/>
  <c r="N3891" i="17"/>
  <c r="N3890" i="17"/>
  <c r="N3889" i="17"/>
  <c r="N3888" i="17"/>
  <c r="N3887" i="17"/>
  <c r="N3886" i="17"/>
  <c r="N3885" i="17"/>
  <c r="N3884" i="17"/>
  <c r="N3883" i="17"/>
  <c r="N3882" i="17"/>
  <c r="N3881" i="17"/>
  <c r="N3880" i="17"/>
  <c r="N3879" i="17"/>
  <c r="N3878" i="17"/>
  <c r="N3877" i="17"/>
  <c r="N3876" i="17"/>
  <c r="N3875" i="17"/>
  <c r="N3874" i="17"/>
  <c r="N3873" i="17"/>
  <c r="N3872" i="17"/>
  <c r="N3871" i="17"/>
  <c r="N3870" i="17"/>
  <c r="N3869" i="17"/>
  <c r="N3868" i="17"/>
  <c r="N3867" i="17"/>
  <c r="N3866" i="17"/>
  <c r="N3865" i="17"/>
  <c r="N3864" i="17"/>
  <c r="N3863" i="17"/>
  <c r="N3862" i="17"/>
  <c r="N3861" i="17"/>
  <c r="N3860" i="17"/>
  <c r="N3859" i="17"/>
  <c r="N3858" i="17"/>
  <c r="N3857" i="17"/>
  <c r="N3856" i="17"/>
  <c r="N3855" i="17"/>
  <c r="N3854" i="17"/>
  <c r="N3853" i="17"/>
  <c r="N3852" i="17"/>
  <c r="N3851" i="17"/>
  <c r="N3850" i="17"/>
  <c r="N3849" i="17"/>
  <c r="N3848" i="17"/>
  <c r="N3847" i="17"/>
  <c r="N3846" i="17"/>
  <c r="N3845" i="17"/>
  <c r="N3844" i="17"/>
  <c r="N3843" i="17"/>
  <c r="N3842" i="17"/>
  <c r="N3841" i="17"/>
  <c r="N3840" i="17"/>
  <c r="N3839" i="17"/>
  <c r="N3838" i="17"/>
  <c r="N3837" i="17"/>
  <c r="N3836" i="17"/>
  <c r="N3835" i="17"/>
  <c r="N3834" i="17"/>
  <c r="N3833" i="17"/>
  <c r="N3832" i="17"/>
  <c r="N3831" i="17"/>
  <c r="N3830" i="17"/>
  <c r="N3829" i="17"/>
  <c r="N3828" i="17"/>
  <c r="N3827" i="17"/>
  <c r="N3826" i="17"/>
  <c r="N3825" i="17"/>
  <c r="N3824" i="17"/>
  <c r="N3823" i="17"/>
  <c r="N3822" i="17"/>
  <c r="N3821" i="17"/>
  <c r="N3820" i="17"/>
  <c r="N3819" i="17"/>
  <c r="N3818" i="17"/>
  <c r="N3817" i="17"/>
  <c r="N3816" i="17"/>
  <c r="N3815" i="17"/>
  <c r="N3814" i="17"/>
  <c r="N3813" i="17"/>
  <c r="N3812" i="17"/>
  <c r="N3811" i="17"/>
  <c r="N3810" i="17"/>
  <c r="N3809" i="17"/>
  <c r="N3808" i="17"/>
  <c r="N3807" i="17"/>
  <c r="N3806" i="17"/>
  <c r="N3805" i="17"/>
  <c r="N3804" i="17"/>
  <c r="N3803" i="17"/>
  <c r="N3802" i="17"/>
  <c r="N3801" i="17"/>
  <c r="N3800" i="17"/>
  <c r="N3799" i="17"/>
  <c r="N3798" i="17"/>
  <c r="N3797" i="17"/>
  <c r="N3796" i="17"/>
  <c r="N3795" i="17"/>
  <c r="N3794" i="17"/>
  <c r="N3793" i="17"/>
  <c r="N3792" i="17"/>
  <c r="N3791" i="17"/>
  <c r="N3790" i="17"/>
  <c r="N3789" i="17"/>
  <c r="N3788" i="17"/>
  <c r="N3787" i="17"/>
  <c r="N3786" i="17"/>
  <c r="N3785" i="17"/>
  <c r="N3784" i="17"/>
  <c r="N3783" i="17"/>
  <c r="N3782" i="17"/>
  <c r="N3781" i="17"/>
  <c r="N3780" i="17"/>
  <c r="N3779" i="17"/>
  <c r="N3778" i="17"/>
  <c r="N3777" i="17"/>
  <c r="N3776" i="17"/>
  <c r="N3775" i="17"/>
  <c r="N3774" i="17"/>
  <c r="N3773" i="17"/>
  <c r="N3772" i="17"/>
  <c r="N3771" i="17"/>
  <c r="N3770" i="17"/>
  <c r="N3769" i="17"/>
  <c r="N3768" i="17"/>
  <c r="N3767" i="17"/>
  <c r="N3766" i="17"/>
  <c r="N3765" i="17"/>
  <c r="N3764" i="17"/>
  <c r="N3763" i="17"/>
  <c r="N3762" i="17"/>
  <c r="N3761" i="17"/>
  <c r="N3760" i="17"/>
  <c r="N3759" i="17"/>
  <c r="N3758" i="17"/>
  <c r="N3757" i="17"/>
  <c r="N3756" i="17"/>
  <c r="N3755" i="17"/>
  <c r="N3754" i="17"/>
  <c r="N3753" i="17"/>
  <c r="N3752" i="17"/>
  <c r="N3751" i="17"/>
  <c r="N3750" i="17"/>
  <c r="N3749" i="17"/>
  <c r="N3748" i="17"/>
  <c r="N3747" i="17"/>
  <c r="N3746" i="17"/>
  <c r="N3745" i="17"/>
  <c r="N3744" i="17"/>
  <c r="N3743" i="17"/>
  <c r="N3742" i="17"/>
  <c r="N3741" i="17"/>
  <c r="N3740" i="17"/>
  <c r="N3739" i="17"/>
  <c r="N3738" i="17"/>
  <c r="N3737" i="17"/>
  <c r="N3736" i="17"/>
  <c r="N3735" i="17"/>
  <c r="N3734" i="17"/>
  <c r="N3733" i="17"/>
  <c r="N3732" i="17"/>
  <c r="N3731" i="17"/>
  <c r="N3730" i="17"/>
  <c r="N3729" i="17"/>
  <c r="N3728" i="17"/>
  <c r="N3727" i="17"/>
  <c r="N3726" i="17"/>
  <c r="N3725" i="17"/>
  <c r="N3724" i="17"/>
  <c r="N3723" i="17"/>
  <c r="N3722" i="17"/>
  <c r="N3721" i="17"/>
  <c r="N3720" i="17"/>
  <c r="N3719" i="17"/>
  <c r="N3718" i="17"/>
  <c r="N3717" i="17"/>
  <c r="N3716" i="17"/>
  <c r="N3715" i="17"/>
  <c r="N3714" i="17"/>
  <c r="N3713" i="17"/>
  <c r="N3712" i="17"/>
  <c r="N3711" i="17"/>
  <c r="N3710" i="17"/>
  <c r="N3709" i="17"/>
  <c r="N3708" i="17"/>
  <c r="N3707" i="17"/>
  <c r="N3706" i="17"/>
  <c r="N3705" i="17"/>
  <c r="N3704" i="17"/>
  <c r="N3703" i="17"/>
  <c r="N3702" i="17"/>
  <c r="N3701" i="17"/>
  <c r="N3700" i="17"/>
  <c r="N3699" i="17"/>
  <c r="N3698" i="17"/>
  <c r="N3697" i="17"/>
  <c r="N3696" i="17"/>
  <c r="N3695" i="17"/>
  <c r="N3694" i="17"/>
  <c r="N3693" i="17"/>
  <c r="N3692" i="17"/>
  <c r="N3691" i="17"/>
  <c r="N3690" i="17"/>
  <c r="N3689" i="17"/>
  <c r="N3688" i="17"/>
  <c r="N3687" i="17"/>
  <c r="N3686" i="17"/>
  <c r="N3685" i="17"/>
  <c r="N3684" i="17"/>
  <c r="N3683" i="17"/>
  <c r="N3682" i="17"/>
  <c r="N3681" i="17"/>
  <c r="N3680" i="17"/>
  <c r="N3679" i="17"/>
  <c r="N3678" i="17"/>
  <c r="N3677" i="17"/>
  <c r="N3676" i="17"/>
  <c r="N3675" i="17"/>
  <c r="N3674" i="17"/>
  <c r="N3673" i="17"/>
  <c r="N3672" i="17"/>
  <c r="N3671" i="17"/>
  <c r="N3670" i="17"/>
  <c r="N3669" i="17"/>
  <c r="N3668" i="17"/>
  <c r="N3667" i="17"/>
  <c r="N3666" i="17"/>
  <c r="N3665" i="17"/>
  <c r="N3664" i="17"/>
  <c r="N3663" i="17"/>
  <c r="N3662" i="17"/>
  <c r="N3661" i="17"/>
  <c r="N3660" i="17"/>
  <c r="N3659" i="17"/>
  <c r="N3658" i="17"/>
  <c r="N3657" i="17"/>
  <c r="N3656" i="17"/>
  <c r="N3655" i="17"/>
  <c r="N3654" i="17"/>
  <c r="N3653" i="17"/>
  <c r="N3652" i="17"/>
  <c r="N3651" i="17"/>
  <c r="N3650" i="17"/>
  <c r="N3649" i="17"/>
  <c r="N3648" i="17"/>
  <c r="N3647" i="17"/>
  <c r="N3646" i="17"/>
  <c r="N3645" i="17"/>
  <c r="N3644" i="17"/>
  <c r="N3643" i="17"/>
  <c r="N3642" i="17"/>
  <c r="N3641" i="17"/>
  <c r="N3640" i="17"/>
  <c r="N3639" i="17"/>
  <c r="N3638" i="17"/>
  <c r="N3637" i="17"/>
  <c r="N3636" i="17"/>
  <c r="N3635" i="17"/>
  <c r="N3634" i="17"/>
  <c r="N3633" i="17"/>
  <c r="N3632" i="17"/>
  <c r="N3631" i="17"/>
  <c r="N3630" i="17"/>
  <c r="N3629" i="17"/>
  <c r="N3628" i="17"/>
  <c r="N3627" i="17"/>
  <c r="N3626" i="17"/>
  <c r="N3625" i="17"/>
  <c r="N3624" i="17"/>
  <c r="N3623" i="17"/>
  <c r="N3622" i="17"/>
  <c r="N3621" i="17"/>
  <c r="N3620" i="17"/>
  <c r="N3619" i="17"/>
  <c r="N3618" i="17"/>
  <c r="N3617" i="17"/>
  <c r="N3616" i="17"/>
  <c r="N3615" i="17"/>
  <c r="N3614" i="17"/>
  <c r="N3613" i="17"/>
  <c r="N3612" i="17"/>
  <c r="N3611" i="17"/>
  <c r="N3610" i="17"/>
  <c r="N3609" i="17"/>
  <c r="N3608" i="17"/>
  <c r="N3607" i="17"/>
  <c r="N3606" i="17"/>
  <c r="N3605" i="17"/>
  <c r="N3604" i="17"/>
  <c r="N3603" i="17"/>
  <c r="N3602" i="17"/>
  <c r="N3601" i="17"/>
  <c r="N3600" i="17"/>
  <c r="N3599" i="17"/>
  <c r="N3598" i="17"/>
  <c r="N3597" i="17"/>
  <c r="N3596" i="17"/>
  <c r="N3595" i="17"/>
  <c r="N3594" i="17"/>
  <c r="N3593" i="17"/>
  <c r="N3592" i="17"/>
  <c r="N3591" i="17"/>
  <c r="N3590" i="17"/>
  <c r="N3589" i="17"/>
  <c r="N3588" i="17"/>
  <c r="N3587" i="17"/>
  <c r="N3586" i="17"/>
  <c r="N3585" i="17"/>
  <c r="N3584" i="17"/>
  <c r="N3583" i="17"/>
  <c r="N3582" i="17"/>
  <c r="N3581" i="17"/>
  <c r="N3580" i="17"/>
  <c r="N3579" i="17"/>
  <c r="N3578" i="17"/>
  <c r="N3577" i="17"/>
  <c r="N3576" i="17"/>
  <c r="N3575" i="17"/>
  <c r="N3574" i="17"/>
  <c r="N3573" i="17"/>
  <c r="N3572" i="17"/>
  <c r="N3571" i="17"/>
  <c r="N3570" i="17"/>
  <c r="N3569" i="17"/>
  <c r="N3568" i="17"/>
  <c r="N3567" i="17"/>
  <c r="N3566" i="17"/>
  <c r="N3565" i="17"/>
  <c r="N3564" i="17"/>
  <c r="N3563" i="17"/>
  <c r="N3562" i="17"/>
  <c r="N3561" i="17"/>
  <c r="N3560" i="17"/>
  <c r="N3559" i="17"/>
  <c r="N3558" i="17"/>
  <c r="N3557" i="17"/>
  <c r="N3556" i="17"/>
  <c r="N3555" i="17"/>
  <c r="N3554" i="17"/>
  <c r="N3553" i="17"/>
  <c r="N3552" i="17"/>
  <c r="N3551" i="17"/>
  <c r="N3550" i="17"/>
  <c r="N3549" i="17"/>
  <c r="N3548" i="17"/>
  <c r="N3547" i="17"/>
  <c r="N3546" i="17"/>
  <c r="N3545" i="17"/>
  <c r="N3544" i="17"/>
  <c r="N3543" i="17"/>
  <c r="N3542" i="17"/>
  <c r="N3541" i="17"/>
  <c r="N3540" i="17"/>
  <c r="N3539" i="17"/>
  <c r="N3538" i="17"/>
  <c r="N3537" i="17"/>
  <c r="N3536" i="17"/>
  <c r="N3535" i="17"/>
  <c r="N3534" i="17"/>
  <c r="N3533" i="17"/>
  <c r="N3532" i="17"/>
  <c r="N3531" i="17"/>
  <c r="N3530" i="17"/>
  <c r="N3529" i="17"/>
  <c r="N3528" i="17"/>
  <c r="N3527" i="17"/>
  <c r="N3526" i="17"/>
  <c r="N3525" i="17"/>
  <c r="N3524" i="17"/>
  <c r="N3523" i="17"/>
  <c r="N3522" i="17"/>
  <c r="N3521" i="17"/>
  <c r="N3520" i="17"/>
  <c r="N3519" i="17"/>
  <c r="N3518" i="17"/>
  <c r="N3517" i="17"/>
  <c r="N3516" i="17"/>
  <c r="N3515" i="17"/>
  <c r="N3514" i="17"/>
  <c r="N3513" i="17"/>
  <c r="N3512" i="17"/>
  <c r="N3511" i="17"/>
  <c r="N3510" i="17"/>
  <c r="N3509" i="17"/>
  <c r="N3508" i="17"/>
  <c r="N3507" i="17"/>
  <c r="N3506" i="17"/>
  <c r="N3505" i="17"/>
  <c r="N3504" i="17"/>
  <c r="N3503" i="17"/>
  <c r="N3502" i="17"/>
  <c r="N3501" i="17"/>
  <c r="N3500" i="17"/>
  <c r="N3499" i="17"/>
  <c r="N3498" i="17"/>
  <c r="N3497" i="17"/>
  <c r="N3496" i="17"/>
  <c r="N3495" i="17"/>
  <c r="N3494" i="17"/>
  <c r="N3493" i="17"/>
  <c r="N3492" i="17"/>
  <c r="N3491" i="17"/>
  <c r="N3490" i="17"/>
  <c r="N3489" i="17"/>
  <c r="N3488" i="17"/>
  <c r="N3487" i="17"/>
  <c r="N3486" i="17"/>
  <c r="N3485" i="17"/>
  <c r="N3484" i="17"/>
  <c r="N3483" i="17"/>
  <c r="N3482" i="17"/>
  <c r="N3481" i="17"/>
  <c r="N3480" i="17"/>
  <c r="N3479" i="17"/>
  <c r="N3478" i="17"/>
  <c r="N3477" i="17"/>
  <c r="N3476" i="17"/>
  <c r="N3475" i="17"/>
  <c r="N3474" i="17"/>
  <c r="N3473" i="17"/>
  <c r="N3472" i="17"/>
  <c r="N3471" i="17"/>
  <c r="N3470" i="17"/>
  <c r="N3469" i="17"/>
  <c r="N3468" i="17"/>
  <c r="N3467" i="17"/>
  <c r="N3466" i="17"/>
  <c r="N3465" i="17"/>
  <c r="N3464" i="17"/>
  <c r="N3463" i="17"/>
  <c r="N3462" i="17"/>
  <c r="N3461" i="17"/>
  <c r="N3460" i="17"/>
  <c r="N3459" i="17"/>
  <c r="N3458" i="17"/>
  <c r="N3457" i="17"/>
  <c r="N3456" i="17"/>
  <c r="N3455" i="17"/>
  <c r="N3454" i="17"/>
  <c r="N3453" i="17"/>
  <c r="N3452" i="17"/>
  <c r="N3451" i="17"/>
  <c r="N3450" i="17"/>
  <c r="N3449" i="17"/>
  <c r="N3448" i="17"/>
  <c r="N3447" i="17"/>
  <c r="N3446" i="17"/>
  <c r="N3445" i="17"/>
  <c r="N3444" i="17"/>
  <c r="N3443" i="17"/>
  <c r="N3442" i="17"/>
  <c r="N3441" i="17"/>
  <c r="N3440" i="17"/>
  <c r="N3439" i="17"/>
  <c r="N3438" i="17"/>
  <c r="N3437" i="17"/>
  <c r="N3436" i="17"/>
  <c r="N3435" i="17"/>
  <c r="N3434" i="17"/>
  <c r="N3433" i="17"/>
  <c r="N3432" i="17"/>
  <c r="N3431" i="17"/>
  <c r="N3430" i="17"/>
  <c r="N3429" i="17"/>
  <c r="N3428" i="17"/>
  <c r="N3427" i="17"/>
  <c r="N3426" i="17"/>
  <c r="N3425" i="17"/>
  <c r="N3424" i="17"/>
  <c r="N3423" i="17"/>
  <c r="N3422" i="17"/>
  <c r="N3421" i="17"/>
  <c r="N3420" i="17"/>
  <c r="N3419" i="17"/>
  <c r="N3418" i="17"/>
  <c r="N3417" i="17"/>
  <c r="N3416" i="17"/>
  <c r="N3415" i="17"/>
  <c r="N3414" i="17"/>
  <c r="N3413" i="17"/>
  <c r="N3412" i="17"/>
  <c r="N3411" i="17"/>
  <c r="N3410" i="17"/>
  <c r="N3409" i="17"/>
  <c r="N3408" i="17"/>
  <c r="N3407" i="17"/>
  <c r="N3406" i="17"/>
  <c r="N3405" i="17"/>
  <c r="N3404" i="17"/>
  <c r="N3403" i="17"/>
  <c r="N3402" i="17"/>
  <c r="N3401" i="17"/>
  <c r="N3400" i="17"/>
  <c r="N3399" i="17"/>
  <c r="N3398" i="17"/>
  <c r="N3397" i="17"/>
  <c r="N3396" i="17"/>
  <c r="N3395" i="17"/>
  <c r="N3394" i="17"/>
  <c r="N3393" i="17"/>
  <c r="N3392" i="17"/>
  <c r="N3391" i="17"/>
  <c r="N3390" i="17"/>
  <c r="N3389" i="17"/>
  <c r="N3388" i="17"/>
  <c r="N3387" i="17"/>
  <c r="N3386" i="17"/>
  <c r="N3385" i="17"/>
  <c r="N3384" i="17"/>
  <c r="N3383" i="17"/>
  <c r="N3382" i="17"/>
  <c r="N3381" i="17"/>
  <c r="N3380" i="17"/>
  <c r="N3379" i="17"/>
  <c r="N3378" i="17"/>
  <c r="N3377" i="17"/>
  <c r="N3376" i="17"/>
  <c r="N3375" i="17"/>
  <c r="N3374" i="17"/>
  <c r="N3373" i="17"/>
  <c r="N3372" i="17"/>
  <c r="N3371" i="17"/>
  <c r="N3370" i="17"/>
  <c r="N3369" i="17"/>
  <c r="N3368" i="17"/>
  <c r="N3367" i="17"/>
  <c r="N3366" i="17"/>
  <c r="N3365" i="17"/>
  <c r="N3364" i="17"/>
  <c r="N3363" i="17"/>
  <c r="N3362" i="17"/>
  <c r="N3361" i="17"/>
  <c r="N3360" i="17"/>
  <c r="N3359" i="17"/>
  <c r="N3358" i="17"/>
  <c r="N3357" i="17"/>
  <c r="N3356" i="17"/>
  <c r="N3355" i="17"/>
  <c r="N3354" i="17"/>
  <c r="N3353" i="17"/>
  <c r="N3352" i="17"/>
  <c r="N3351" i="17"/>
  <c r="N3350" i="17"/>
  <c r="N3349" i="17"/>
  <c r="N3348" i="17"/>
  <c r="N3347" i="17"/>
  <c r="N3346" i="17"/>
  <c r="N3345" i="17"/>
  <c r="N3344" i="17"/>
  <c r="N3343" i="17"/>
  <c r="N3342" i="17"/>
  <c r="N3341" i="17"/>
  <c r="N3340" i="17"/>
  <c r="N3339" i="17"/>
  <c r="N3338" i="17"/>
  <c r="N3337" i="17"/>
  <c r="N3336" i="17"/>
  <c r="N3335" i="17"/>
  <c r="N3334" i="17"/>
  <c r="N3333" i="17"/>
  <c r="N3332" i="17"/>
  <c r="N3331" i="17"/>
  <c r="N3330" i="17"/>
  <c r="N3329" i="17"/>
  <c r="N3328" i="17"/>
  <c r="N3327" i="17"/>
  <c r="N3326" i="17"/>
  <c r="N3325" i="17"/>
  <c r="N3324" i="17"/>
  <c r="N3323" i="17"/>
  <c r="N3322" i="17"/>
  <c r="N3321" i="17"/>
  <c r="N3320" i="17"/>
  <c r="N3319" i="17"/>
  <c r="N3318" i="17"/>
  <c r="N3317" i="17"/>
  <c r="N3316" i="17"/>
  <c r="N3315" i="17"/>
  <c r="N3314" i="17"/>
  <c r="N3313" i="17"/>
  <c r="N3312" i="17"/>
  <c r="N3311" i="17"/>
  <c r="N3310" i="17"/>
  <c r="N3309" i="17"/>
  <c r="N3308" i="17"/>
  <c r="N3307" i="17"/>
  <c r="N3306" i="17"/>
  <c r="N3305" i="17"/>
  <c r="N3304" i="17"/>
  <c r="N3303" i="17"/>
  <c r="N3302" i="17"/>
  <c r="N3301" i="17"/>
  <c r="N3300" i="17"/>
  <c r="N3299" i="17"/>
  <c r="N3298" i="17"/>
  <c r="N3297" i="17"/>
  <c r="N3296" i="17"/>
  <c r="N3295" i="17"/>
  <c r="N3294" i="17"/>
  <c r="N3293" i="17"/>
  <c r="N3292" i="17"/>
  <c r="N3291" i="17"/>
  <c r="N3290" i="17"/>
  <c r="N3289" i="17"/>
  <c r="N3288" i="17"/>
  <c r="N3287" i="17"/>
  <c r="N3286" i="17"/>
  <c r="N3285" i="17"/>
  <c r="N3284" i="17"/>
  <c r="N3283" i="17"/>
  <c r="N3282" i="17"/>
  <c r="N3281" i="17"/>
  <c r="N3280" i="17"/>
  <c r="N3279" i="17"/>
  <c r="N3278" i="17"/>
  <c r="N3277" i="17"/>
  <c r="N3276" i="17"/>
  <c r="N3275" i="17"/>
  <c r="N3274" i="17"/>
  <c r="N3273" i="17"/>
  <c r="N3272" i="17"/>
  <c r="N3271" i="17"/>
  <c r="N3270" i="17"/>
  <c r="N3269" i="17"/>
  <c r="N3268" i="17"/>
  <c r="N3267" i="17"/>
  <c r="N3266" i="17"/>
  <c r="N3265" i="17"/>
  <c r="N3264" i="17"/>
  <c r="N3263" i="17"/>
  <c r="N3262" i="17"/>
  <c r="N3261" i="17"/>
  <c r="N3260" i="17"/>
  <c r="N3259" i="17"/>
  <c r="N3258" i="17"/>
  <c r="N3257" i="17"/>
  <c r="N3256" i="17"/>
  <c r="N3255" i="17"/>
  <c r="N3254" i="17"/>
  <c r="N3253" i="17"/>
  <c r="N3252" i="17"/>
  <c r="N3251" i="17"/>
  <c r="N3250" i="17"/>
  <c r="N3249" i="17"/>
  <c r="N3248" i="17"/>
  <c r="N3247" i="17"/>
  <c r="N3246" i="17"/>
  <c r="N3245" i="17"/>
  <c r="N3244" i="17"/>
  <c r="N3243" i="17"/>
  <c r="N3242" i="17"/>
  <c r="N3241" i="17"/>
  <c r="N3240" i="17"/>
  <c r="N3239" i="17"/>
  <c r="N3238" i="17"/>
  <c r="N3237" i="17"/>
  <c r="N3236" i="17"/>
  <c r="N3235" i="17"/>
  <c r="N3234" i="17"/>
  <c r="N3233" i="17"/>
  <c r="N3232" i="17"/>
  <c r="N3231" i="17"/>
  <c r="N3230" i="17"/>
  <c r="N3229" i="17"/>
  <c r="N3228" i="17"/>
  <c r="N3227" i="17"/>
  <c r="N3226" i="17"/>
  <c r="N3225" i="17"/>
  <c r="N3224" i="17"/>
  <c r="N3223" i="17"/>
  <c r="N3222" i="17"/>
  <c r="N3221" i="17"/>
  <c r="N3220" i="17"/>
  <c r="N3219" i="17"/>
  <c r="N3218" i="17"/>
  <c r="N3217" i="17"/>
  <c r="N3216" i="17"/>
  <c r="N3215" i="17"/>
  <c r="N3214" i="17"/>
  <c r="N3213" i="17"/>
  <c r="N3212" i="17"/>
  <c r="N3211" i="17"/>
  <c r="N3210" i="17"/>
  <c r="N3209" i="17"/>
  <c r="N3208" i="17"/>
  <c r="N3207" i="17"/>
  <c r="N3206" i="17"/>
  <c r="N3205" i="17"/>
  <c r="N3204" i="17"/>
  <c r="N3203" i="17"/>
  <c r="N3202" i="17"/>
  <c r="N3201" i="17"/>
  <c r="N3200" i="17"/>
  <c r="N3199" i="17"/>
  <c r="N3198" i="17"/>
  <c r="N3197" i="17"/>
  <c r="N3196" i="17"/>
  <c r="N3195" i="17"/>
  <c r="N3194" i="17"/>
  <c r="N3193" i="17"/>
  <c r="N3192" i="17"/>
  <c r="N3191" i="17"/>
  <c r="N3190" i="17"/>
  <c r="N3189" i="17"/>
  <c r="N3188" i="17"/>
  <c r="N3187" i="17"/>
  <c r="N3186" i="17"/>
  <c r="N3185" i="17"/>
  <c r="N3184" i="17"/>
  <c r="N3183" i="17"/>
  <c r="N3182" i="17"/>
  <c r="N3181" i="17"/>
  <c r="N3180" i="17"/>
  <c r="N3179" i="17"/>
  <c r="N3178" i="17"/>
  <c r="N3177" i="17"/>
  <c r="N3176" i="17"/>
  <c r="N3175" i="17"/>
  <c r="N3174" i="17"/>
  <c r="N3173" i="17"/>
  <c r="N3172" i="17"/>
  <c r="N3171" i="17"/>
  <c r="N3170" i="17"/>
  <c r="N3169" i="17"/>
  <c r="N3168" i="17"/>
  <c r="N3167" i="17"/>
  <c r="N3166" i="17"/>
  <c r="N3165" i="17"/>
  <c r="N3164" i="17"/>
  <c r="N3163" i="17"/>
  <c r="N3162" i="17"/>
  <c r="N3161" i="17"/>
  <c r="N3160" i="17"/>
  <c r="N3159" i="17"/>
  <c r="N3158" i="17"/>
  <c r="N3157" i="17"/>
  <c r="N3156" i="17"/>
  <c r="N3155" i="17"/>
  <c r="N3154" i="17"/>
  <c r="N3153" i="17"/>
  <c r="N3152" i="17"/>
  <c r="N3151" i="17"/>
  <c r="N3150" i="17"/>
  <c r="N3149" i="17"/>
  <c r="N3148" i="17"/>
  <c r="N3147" i="17"/>
  <c r="N3146" i="17"/>
  <c r="N3145" i="17"/>
  <c r="N3144" i="17"/>
  <c r="N3143" i="17"/>
  <c r="N3142" i="17"/>
  <c r="N3141" i="17"/>
  <c r="N3140" i="17"/>
  <c r="N3139" i="17"/>
  <c r="N3138" i="17"/>
  <c r="N3137" i="17"/>
  <c r="N3136" i="17"/>
  <c r="N3135" i="17"/>
  <c r="N3134" i="17"/>
  <c r="N3133" i="17"/>
  <c r="N3132" i="17"/>
  <c r="N3131" i="17"/>
  <c r="N3130" i="17"/>
  <c r="N3129" i="17"/>
  <c r="N3128" i="17"/>
  <c r="N3127" i="17"/>
  <c r="N3126" i="17"/>
  <c r="N3125" i="17"/>
  <c r="N3124" i="17"/>
  <c r="N3123" i="17"/>
  <c r="N3122" i="17"/>
  <c r="N3121" i="17"/>
  <c r="N3120" i="17"/>
  <c r="N3119" i="17"/>
  <c r="N3118" i="17"/>
  <c r="N3117" i="17"/>
  <c r="N3116" i="17"/>
  <c r="N3115" i="17"/>
  <c r="N3114" i="17"/>
  <c r="N3113" i="17"/>
  <c r="N3112" i="17"/>
  <c r="N3111" i="17"/>
  <c r="N3110" i="17"/>
  <c r="N3109" i="17"/>
  <c r="N3108" i="17"/>
  <c r="N3107" i="17"/>
  <c r="N3106" i="17"/>
  <c r="N3105" i="17"/>
  <c r="N3104" i="17"/>
  <c r="N3103" i="17"/>
  <c r="N3102" i="17"/>
  <c r="N3101" i="17"/>
  <c r="N3100" i="17"/>
  <c r="N3099" i="17"/>
  <c r="N3098" i="17"/>
  <c r="N3097" i="17"/>
  <c r="N3096" i="17"/>
  <c r="N3095" i="17"/>
  <c r="N3094" i="17"/>
  <c r="N3093" i="17"/>
  <c r="N3092" i="17"/>
  <c r="N3091" i="17"/>
  <c r="N3090" i="17"/>
  <c r="N3089" i="17"/>
  <c r="N3088" i="17"/>
  <c r="N3087" i="17"/>
  <c r="N3086" i="17"/>
  <c r="N3085" i="17"/>
  <c r="N3084" i="17"/>
  <c r="N3083" i="17"/>
  <c r="N3082" i="17"/>
  <c r="N3081" i="17"/>
  <c r="N3080" i="17"/>
  <c r="N3079" i="17"/>
  <c r="N3078" i="17"/>
  <c r="N3077" i="17"/>
  <c r="N3076" i="17"/>
  <c r="N3075" i="17"/>
  <c r="N3074" i="17"/>
  <c r="N3073" i="17"/>
  <c r="N3072" i="17"/>
  <c r="N3071" i="17"/>
  <c r="N3070" i="17"/>
  <c r="N3069" i="17"/>
  <c r="N3068" i="17"/>
  <c r="N3067" i="17"/>
  <c r="N3066" i="17"/>
  <c r="N3065" i="17"/>
  <c r="N3064" i="17"/>
  <c r="N3063" i="17"/>
  <c r="N3062" i="17"/>
  <c r="N3061" i="17"/>
  <c r="N3060" i="17"/>
  <c r="N3059" i="17"/>
  <c r="N3058" i="17"/>
  <c r="N3057" i="17"/>
  <c r="N3056" i="17"/>
  <c r="N3055" i="17"/>
  <c r="N3054" i="17"/>
  <c r="N3053" i="17"/>
  <c r="N3052" i="17"/>
  <c r="N3051" i="17"/>
  <c r="N3050" i="17"/>
  <c r="N3049" i="17"/>
  <c r="N3048" i="17"/>
  <c r="N3047" i="17"/>
  <c r="N3046" i="17"/>
  <c r="N3045" i="17"/>
  <c r="N3044" i="17"/>
  <c r="N3043" i="17"/>
  <c r="N3042" i="17"/>
  <c r="N3041" i="17"/>
  <c r="N3040" i="17"/>
  <c r="N3039" i="17"/>
  <c r="N3038" i="17"/>
  <c r="N3037" i="17"/>
  <c r="N3036" i="17"/>
  <c r="N3035" i="17"/>
  <c r="N3034" i="17"/>
  <c r="N3033" i="17"/>
  <c r="N3032" i="17"/>
  <c r="N3031" i="17"/>
  <c r="N3030" i="17"/>
  <c r="N3029" i="17"/>
  <c r="N3028" i="17"/>
  <c r="N3027" i="17"/>
  <c r="N3026" i="17"/>
  <c r="N3025" i="17"/>
  <c r="N3024" i="17"/>
  <c r="N3023" i="17"/>
  <c r="N3022" i="17"/>
  <c r="N3021" i="17"/>
  <c r="N3020" i="17"/>
  <c r="N3019" i="17"/>
  <c r="N3018" i="17"/>
  <c r="N3017" i="17"/>
  <c r="N3016" i="17"/>
  <c r="N3015" i="17"/>
  <c r="N3014" i="17"/>
  <c r="N3013" i="17"/>
  <c r="N3012" i="17"/>
  <c r="N3011" i="17"/>
  <c r="N3010" i="17"/>
  <c r="N3009" i="17"/>
  <c r="N3008" i="17"/>
  <c r="N3007" i="17"/>
  <c r="N3006" i="17"/>
  <c r="N3005" i="17"/>
  <c r="N3004" i="17"/>
  <c r="N3003" i="17"/>
  <c r="N3002" i="17"/>
  <c r="N3001" i="17"/>
  <c r="N3000" i="17"/>
  <c r="N2999" i="17"/>
  <c r="N2998" i="17"/>
  <c r="N2997" i="17"/>
  <c r="N2996" i="17"/>
  <c r="N2995" i="17"/>
  <c r="N2994" i="17"/>
  <c r="N2993" i="17"/>
  <c r="N2992" i="17"/>
  <c r="N2991" i="17"/>
  <c r="N2990" i="17"/>
  <c r="N2989" i="17"/>
  <c r="N2988" i="17"/>
  <c r="N2987" i="17"/>
  <c r="N2986" i="17"/>
  <c r="N2985" i="17"/>
  <c r="N2984" i="17"/>
  <c r="N2983" i="17"/>
  <c r="N2982" i="17"/>
  <c r="N2981" i="17"/>
  <c r="N2980" i="17"/>
  <c r="N2979" i="17"/>
  <c r="N2978" i="17"/>
  <c r="N2977" i="17"/>
  <c r="N2976" i="17"/>
  <c r="N2975" i="17"/>
  <c r="N2974" i="17"/>
  <c r="N2973" i="17"/>
  <c r="N2972" i="17"/>
  <c r="N2971" i="17"/>
  <c r="N2970" i="17"/>
  <c r="N2969" i="17"/>
  <c r="N2968" i="17"/>
  <c r="N2967" i="17"/>
  <c r="N2966" i="17"/>
  <c r="N2965" i="17"/>
  <c r="N2964" i="17"/>
  <c r="N2963" i="17"/>
  <c r="N2962" i="17"/>
  <c r="N2961" i="17"/>
  <c r="N2960" i="17"/>
  <c r="N2959" i="17"/>
  <c r="N2958" i="17"/>
  <c r="N2957" i="17"/>
  <c r="N2956" i="17"/>
  <c r="N2955" i="17"/>
  <c r="N2954" i="17"/>
  <c r="N2953" i="17"/>
  <c r="N2952" i="17"/>
  <c r="N2951" i="17"/>
  <c r="N2950" i="17"/>
  <c r="N2949" i="17"/>
  <c r="N2948" i="17"/>
  <c r="N2947" i="17"/>
  <c r="N2946" i="17"/>
  <c r="N2945" i="17"/>
  <c r="N2944" i="17"/>
  <c r="N2943" i="17"/>
  <c r="N2942" i="17"/>
  <c r="N2941" i="17"/>
  <c r="N2940" i="17"/>
  <c r="N2939" i="17"/>
  <c r="N2938" i="17"/>
  <c r="N2937" i="17"/>
  <c r="N2936" i="17"/>
  <c r="N2935" i="17"/>
  <c r="N2934" i="17"/>
  <c r="N2933" i="17"/>
  <c r="N2932" i="17"/>
  <c r="N2931" i="17"/>
  <c r="N2930" i="17"/>
  <c r="N2929" i="17"/>
  <c r="N2928" i="17"/>
  <c r="N2927" i="17"/>
  <c r="N2926" i="17"/>
  <c r="N2925" i="17"/>
  <c r="N2924" i="17"/>
  <c r="N2923" i="17"/>
  <c r="N2922" i="17"/>
  <c r="N2921" i="17"/>
  <c r="N2920" i="17"/>
  <c r="N2919" i="17"/>
  <c r="N2918" i="17"/>
  <c r="N2917" i="17"/>
  <c r="N2916" i="17"/>
  <c r="N2915" i="17"/>
  <c r="N2914" i="17"/>
  <c r="N2913" i="17"/>
  <c r="N2912" i="17"/>
  <c r="N2911" i="17"/>
  <c r="N2910" i="17"/>
  <c r="N2909" i="17"/>
  <c r="N2908" i="17"/>
  <c r="N2907" i="17"/>
  <c r="N2906" i="17"/>
  <c r="N2905" i="17"/>
  <c r="N2904" i="17"/>
  <c r="N2903" i="17"/>
  <c r="N2902" i="17"/>
  <c r="N2901" i="17"/>
  <c r="N2900" i="17"/>
  <c r="N2899" i="17"/>
  <c r="N2898" i="17"/>
  <c r="N2897" i="17"/>
  <c r="N2896" i="17"/>
  <c r="N2895" i="17"/>
  <c r="N2894" i="17"/>
  <c r="N2893" i="17"/>
  <c r="N2892" i="17"/>
  <c r="N2891" i="17"/>
  <c r="N2890" i="17"/>
  <c r="N2889" i="17"/>
  <c r="N2888" i="17"/>
  <c r="N2887" i="17"/>
  <c r="N2886" i="17"/>
  <c r="N2885" i="17"/>
  <c r="N2884" i="17"/>
  <c r="N2883" i="17"/>
  <c r="N2882" i="17"/>
  <c r="N2881" i="17"/>
  <c r="N2880" i="17"/>
  <c r="N2879" i="17"/>
  <c r="N2878" i="17"/>
  <c r="N2877" i="17"/>
  <c r="N2876" i="17"/>
  <c r="N2875" i="17"/>
  <c r="N2874" i="17"/>
  <c r="N2873" i="17"/>
  <c r="N2872" i="17"/>
  <c r="N2871" i="17"/>
  <c r="N2870" i="17"/>
  <c r="N2869" i="17"/>
  <c r="N2868" i="17"/>
  <c r="N2867" i="17"/>
  <c r="N2866" i="17"/>
  <c r="N2865" i="17"/>
  <c r="N2864" i="17"/>
  <c r="N2863" i="17"/>
  <c r="N2862" i="17"/>
  <c r="N2861" i="17"/>
  <c r="N2860" i="17"/>
  <c r="N2859" i="17"/>
  <c r="N2858" i="17"/>
  <c r="N2857" i="17"/>
  <c r="N2856" i="17"/>
  <c r="N2855" i="17"/>
  <c r="N2854" i="17"/>
  <c r="N2853" i="17"/>
  <c r="N2852" i="17"/>
  <c r="N2851" i="17"/>
  <c r="N2850" i="17"/>
  <c r="N2849" i="17"/>
  <c r="N2848" i="17"/>
  <c r="N2847" i="17"/>
  <c r="N2846" i="17"/>
  <c r="N2845" i="17"/>
  <c r="N2844" i="17"/>
  <c r="N2843" i="17"/>
  <c r="N2842" i="17"/>
  <c r="N2841" i="17"/>
  <c r="N2840" i="17"/>
  <c r="N2839" i="17"/>
  <c r="N2838" i="17"/>
  <c r="N2837" i="17"/>
  <c r="N2836" i="17"/>
  <c r="N2835" i="17"/>
  <c r="N2834" i="17"/>
  <c r="N2833" i="17"/>
  <c r="N2832" i="17"/>
  <c r="N2831" i="17"/>
  <c r="N2830" i="17"/>
  <c r="N2829" i="17"/>
  <c r="N2828" i="17"/>
  <c r="N2827" i="17"/>
  <c r="N2826" i="17"/>
  <c r="N2825" i="17"/>
  <c r="N2824" i="17"/>
  <c r="N2823" i="17"/>
  <c r="N2822" i="17"/>
  <c r="N2821" i="17"/>
  <c r="N2820" i="17"/>
  <c r="N2819" i="17"/>
  <c r="N2818" i="17"/>
  <c r="N2817" i="17"/>
  <c r="N2816" i="17"/>
  <c r="N2815" i="17"/>
  <c r="N2814" i="17"/>
  <c r="N2813" i="17"/>
  <c r="N2812" i="17"/>
  <c r="N2811" i="17"/>
  <c r="N2810" i="17"/>
  <c r="N2809" i="17"/>
  <c r="N2808" i="17"/>
  <c r="N2807" i="17"/>
  <c r="N2806" i="17"/>
  <c r="N2805" i="17"/>
  <c r="N2804" i="17"/>
  <c r="N2803" i="17"/>
  <c r="N2802" i="17"/>
  <c r="N2801" i="17"/>
  <c r="N2800" i="17"/>
  <c r="N2799" i="17"/>
  <c r="N2798" i="17"/>
  <c r="N2797" i="17"/>
  <c r="N2796" i="17"/>
  <c r="N2795" i="17"/>
  <c r="N2794" i="17"/>
  <c r="N2793" i="17"/>
  <c r="N2792" i="17"/>
  <c r="N2791" i="17"/>
  <c r="N2790" i="17"/>
  <c r="N2789" i="17"/>
  <c r="N2788" i="17"/>
  <c r="N2787" i="17"/>
  <c r="N2786" i="17"/>
  <c r="N2785" i="17"/>
  <c r="N2784" i="17"/>
  <c r="N2783" i="17"/>
  <c r="N2782" i="17"/>
  <c r="N2781" i="17"/>
  <c r="N2780" i="17"/>
  <c r="N2779" i="17"/>
  <c r="N2778" i="17"/>
  <c r="N2777" i="17"/>
  <c r="N2776" i="17"/>
  <c r="N2775" i="17"/>
  <c r="N2774" i="17"/>
  <c r="N2773" i="17"/>
  <c r="N2772" i="17"/>
  <c r="N2771" i="17"/>
  <c r="N2770" i="17"/>
  <c r="N2769" i="17"/>
  <c r="N2768" i="17"/>
  <c r="N2767" i="17"/>
  <c r="N2766" i="17"/>
  <c r="N2765" i="17"/>
  <c r="N2764" i="17"/>
  <c r="N2763" i="17"/>
  <c r="N2762" i="17"/>
  <c r="N2761" i="17"/>
  <c r="N2760" i="17"/>
  <c r="N2759" i="17"/>
  <c r="N2758" i="17"/>
  <c r="N2757" i="17"/>
  <c r="N2756" i="17"/>
  <c r="N2755" i="17"/>
  <c r="N2754" i="17"/>
  <c r="N2753" i="17"/>
  <c r="N2752" i="17"/>
  <c r="N2751" i="17"/>
  <c r="N2750" i="17"/>
  <c r="N2749" i="17"/>
  <c r="N2748" i="17"/>
  <c r="N2747" i="17"/>
  <c r="N2746" i="17"/>
  <c r="N2745" i="17"/>
  <c r="N2744" i="17"/>
  <c r="N2743" i="17"/>
  <c r="N2742" i="17"/>
  <c r="N2741" i="17"/>
  <c r="N2740" i="17"/>
  <c r="N2739" i="17"/>
  <c r="N2738" i="17"/>
  <c r="N2737" i="17"/>
  <c r="N2736" i="17"/>
  <c r="N2735" i="17"/>
  <c r="N2734" i="17"/>
  <c r="N2733" i="17"/>
  <c r="N2732" i="17"/>
  <c r="N2731" i="17"/>
  <c r="N2730" i="17"/>
  <c r="N2729" i="17"/>
  <c r="N2728" i="17"/>
  <c r="N2727" i="17"/>
  <c r="N2726" i="17"/>
  <c r="N2725" i="17"/>
  <c r="N2724" i="17"/>
  <c r="N2723" i="17"/>
  <c r="N2722" i="17"/>
  <c r="N2721" i="17"/>
  <c r="N2720" i="17"/>
  <c r="N2719" i="17"/>
  <c r="N2718" i="17"/>
  <c r="N2717" i="17"/>
  <c r="N2716" i="17"/>
  <c r="N2715" i="17"/>
  <c r="N2714" i="17"/>
  <c r="N2713" i="17"/>
  <c r="N2712" i="17"/>
  <c r="N2711" i="17"/>
  <c r="N2710" i="17"/>
  <c r="N2709" i="17"/>
  <c r="N2708" i="17"/>
  <c r="N2707" i="17"/>
  <c r="N2706" i="17"/>
  <c r="N2705" i="17"/>
  <c r="N2704" i="17"/>
  <c r="N2703" i="17"/>
  <c r="N2702" i="17"/>
  <c r="N2701" i="17"/>
  <c r="N2700" i="17"/>
  <c r="N2699" i="17"/>
  <c r="N2698" i="17"/>
  <c r="N2697" i="17"/>
  <c r="N2696" i="17"/>
  <c r="N2695" i="17"/>
  <c r="N2694" i="17"/>
  <c r="N2693" i="17"/>
  <c r="N2692" i="17"/>
  <c r="N2691" i="17"/>
  <c r="N2690" i="17"/>
  <c r="N2689" i="17"/>
  <c r="N2688" i="17"/>
  <c r="N2687" i="17"/>
  <c r="N2686" i="17"/>
  <c r="N2685" i="17"/>
  <c r="N2684" i="17"/>
  <c r="N2683" i="17"/>
  <c r="N2682" i="17"/>
  <c r="N2681" i="17"/>
  <c r="N2680" i="17"/>
  <c r="N2679" i="17"/>
  <c r="N2678" i="17"/>
  <c r="N2677" i="17"/>
  <c r="N2676" i="17"/>
  <c r="N2675" i="17"/>
  <c r="N2674" i="17"/>
  <c r="N2673" i="17"/>
  <c r="N2672" i="17"/>
  <c r="N2671" i="17"/>
  <c r="N2670" i="17"/>
  <c r="N2669" i="17"/>
  <c r="N2668" i="17"/>
  <c r="N2667" i="17"/>
  <c r="N2666" i="17"/>
  <c r="N2665" i="17"/>
  <c r="N2664" i="17"/>
  <c r="N2663" i="17"/>
  <c r="N2662" i="17"/>
  <c r="N2661" i="17"/>
  <c r="N2660" i="17"/>
  <c r="N2659" i="17"/>
  <c r="N2658" i="17"/>
  <c r="N2657" i="17"/>
  <c r="N2656" i="17"/>
  <c r="N2655" i="17"/>
  <c r="N2654" i="17"/>
  <c r="N2653" i="17"/>
  <c r="N2652" i="17"/>
  <c r="N2651" i="17"/>
  <c r="N2650" i="17"/>
  <c r="N2649" i="17"/>
  <c r="N2648" i="17"/>
  <c r="N2647" i="17"/>
  <c r="N2646" i="17"/>
  <c r="N2645" i="17"/>
  <c r="N2644" i="17"/>
  <c r="N2643" i="17"/>
  <c r="N2642" i="17"/>
  <c r="N2641" i="17"/>
  <c r="N2640" i="17"/>
  <c r="N2639" i="17"/>
  <c r="N2638" i="17"/>
  <c r="N2637" i="17"/>
  <c r="N2636" i="17"/>
  <c r="N2635" i="17"/>
  <c r="N2634" i="17"/>
  <c r="N2633" i="17"/>
  <c r="N2632" i="17"/>
  <c r="N2631" i="17"/>
  <c r="N2630" i="17"/>
  <c r="N2629" i="17"/>
  <c r="N2628" i="17"/>
  <c r="N2627" i="17"/>
  <c r="N2626" i="17"/>
  <c r="N2625" i="17"/>
  <c r="N2624" i="17"/>
  <c r="N2623" i="17"/>
  <c r="N2622" i="17"/>
  <c r="N2621" i="17"/>
  <c r="N2620" i="17"/>
  <c r="N2619" i="17"/>
  <c r="N2618" i="17"/>
  <c r="N2617" i="17"/>
  <c r="N2616" i="17"/>
  <c r="N2615" i="17"/>
  <c r="N2614" i="17"/>
  <c r="N2613" i="17"/>
  <c r="N2612" i="17"/>
  <c r="N2611" i="17"/>
  <c r="N2610" i="17"/>
  <c r="N2609" i="17"/>
  <c r="N2608" i="17"/>
  <c r="N2607" i="17"/>
  <c r="N2606" i="17"/>
  <c r="N2605" i="17"/>
  <c r="N2604" i="17"/>
  <c r="N2603" i="17"/>
  <c r="N2602" i="17"/>
  <c r="N2601" i="17"/>
  <c r="N2600" i="17"/>
  <c r="N2599" i="17"/>
  <c r="N2598" i="17"/>
  <c r="N2597" i="17"/>
  <c r="N2596" i="17"/>
  <c r="N2595" i="17"/>
  <c r="N2594" i="17"/>
  <c r="N2593" i="17"/>
  <c r="N2592" i="17"/>
  <c r="N2591" i="17"/>
  <c r="N2590" i="17"/>
  <c r="N2589" i="17"/>
  <c r="N2588" i="17"/>
  <c r="N2587" i="17"/>
  <c r="N2586" i="17"/>
  <c r="N2585" i="17"/>
  <c r="N2584" i="17"/>
  <c r="N2583" i="17"/>
  <c r="N2582" i="17"/>
  <c r="N2581" i="17"/>
  <c r="N2580" i="17"/>
  <c r="N2579" i="17"/>
  <c r="N2578" i="17"/>
  <c r="N2577" i="17"/>
  <c r="N2576" i="17"/>
  <c r="N2575" i="17"/>
  <c r="N2574" i="17"/>
  <c r="N2573" i="17"/>
  <c r="N2572" i="17"/>
  <c r="N2571" i="17"/>
  <c r="N2570" i="17"/>
  <c r="N2569" i="17"/>
  <c r="N2568" i="17"/>
  <c r="N2567" i="17"/>
  <c r="N2566" i="17"/>
  <c r="N2565" i="17"/>
  <c r="N2564" i="17"/>
  <c r="N2563" i="17"/>
  <c r="N2562" i="17"/>
  <c r="N2561" i="17"/>
  <c r="N2560" i="17"/>
  <c r="N2559" i="17"/>
  <c r="N2558" i="17"/>
  <c r="N2557" i="17"/>
  <c r="N2556" i="17"/>
  <c r="N2555" i="17"/>
  <c r="N2554" i="17"/>
  <c r="N2553" i="17"/>
  <c r="N2552" i="17"/>
  <c r="N2551" i="17"/>
  <c r="N2550" i="17"/>
  <c r="N2549" i="17"/>
  <c r="N2548" i="17"/>
  <c r="N2547" i="17"/>
  <c r="N2546" i="17"/>
  <c r="N2545" i="17"/>
  <c r="N2544" i="17"/>
  <c r="N2543" i="17"/>
  <c r="N2542" i="17"/>
  <c r="N2541" i="17"/>
  <c r="N2540" i="17"/>
  <c r="N2539" i="17"/>
  <c r="N2538" i="17"/>
  <c r="N2537" i="17"/>
  <c r="N2536" i="17"/>
  <c r="N2535" i="17"/>
  <c r="N2534" i="17"/>
  <c r="N2533" i="17"/>
  <c r="N2532" i="17"/>
  <c r="N2531" i="17"/>
  <c r="N2530" i="17"/>
  <c r="N2529" i="17"/>
  <c r="N2528" i="17"/>
  <c r="N2527" i="17"/>
  <c r="N2526" i="17"/>
  <c r="N2525" i="17"/>
  <c r="N2524" i="17"/>
  <c r="N2523" i="17"/>
  <c r="N2522" i="17"/>
  <c r="N2521" i="17"/>
  <c r="N2520" i="17"/>
  <c r="N2519" i="17"/>
  <c r="N2518" i="17"/>
  <c r="N2517" i="17"/>
  <c r="N2516" i="17"/>
  <c r="N2515" i="17"/>
  <c r="N2514" i="17"/>
  <c r="N2513" i="17"/>
  <c r="N2512" i="17"/>
  <c r="N2511" i="17"/>
  <c r="N2510" i="17"/>
  <c r="N2509" i="17"/>
  <c r="N2508" i="17"/>
  <c r="N2507" i="17"/>
  <c r="N2506" i="17"/>
  <c r="N2505" i="17"/>
  <c r="N2504" i="17"/>
  <c r="N2503" i="17"/>
  <c r="N2502" i="17"/>
  <c r="N2501" i="17"/>
  <c r="N2500" i="17"/>
  <c r="N2499" i="17"/>
  <c r="N2498" i="17"/>
  <c r="N2497" i="17"/>
  <c r="N2496" i="17"/>
  <c r="N2495" i="17"/>
  <c r="N2494" i="17"/>
  <c r="N2493" i="17"/>
  <c r="N2492" i="17"/>
  <c r="N2491" i="17"/>
  <c r="N2490" i="17"/>
  <c r="N2489" i="17"/>
  <c r="N2488" i="17"/>
  <c r="N2487" i="17"/>
  <c r="N2486" i="17"/>
  <c r="N2485" i="17"/>
  <c r="N2484" i="17"/>
  <c r="N2483" i="17"/>
  <c r="N2482" i="17"/>
  <c r="N2481" i="17"/>
  <c r="N2480" i="17"/>
  <c r="N2479" i="17"/>
  <c r="N2478" i="17"/>
  <c r="N2477" i="17"/>
  <c r="N2476" i="17"/>
  <c r="N2475" i="17"/>
  <c r="N2474" i="17"/>
  <c r="N2473" i="17"/>
  <c r="N2472" i="17"/>
  <c r="N2471" i="17"/>
  <c r="N2470" i="17"/>
  <c r="N2469" i="17"/>
  <c r="N2468" i="17"/>
  <c r="N2467" i="17"/>
  <c r="N2466" i="17"/>
  <c r="N2465" i="17"/>
  <c r="N2464" i="17"/>
  <c r="N2463" i="17"/>
  <c r="N2462" i="17"/>
  <c r="N2461" i="17"/>
  <c r="N2460" i="17"/>
  <c r="N2459" i="17"/>
  <c r="N2458" i="17"/>
  <c r="N2457" i="17"/>
  <c r="N2456" i="17"/>
  <c r="N2455" i="17"/>
  <c r="N2454" i="17"/>
  <c r="N2453" i="17"/>
  <c r="N2452" i="17"/>
  <c r="N2451" i="17"/>
  <c r="N2450" i="17"/>
  <c r="N2449" i="17"/>
  <c r="N2448" i="17"/>
  <c r="N2447" i="17"/>
  <c r="N2446" i="17"/>
  <c r="N2445" i="17"/>
  <c r="N2444" i="17"/>
  <c r="N2443" i="17"/>
  <c r="N2442" i="17"/>
  <c r="N2441" i="17"/>
  <c r="N2440" i="17"/>
  <c r="N2439" i="17"/>
  <c r="N2438" i="17"/>
  <c r="N2437" i="17"/>
  <c r="N2436" i="17"/>
  <c r="N2435" i="17"/>
  <c r="N2434" i="17"/>
  <c r="N2433" i="17"/>
  <c r="N2432" i="17"/>
  <c r="N2431" i="17"/>
  <c r="N2430" i="17"/>
  <c r="N2429" i="17"/>
  <c r="N2428" i="17"/>
  <c r="N2427" i="17"/>
  <c r="N2426" i="17"/>
  <c r="N2425" i="17"/>
  <c r="N2424" i="17"/>
  <c r="N2423" i="17"/>
  <c r="N2422" i="17"/>
  <c r="N2421" i="17"/>
  <c r="N2420" i="17"/>
  <c r="N2419" i="17"/>
  <c r="N2418" i="17"/>
  <c r="N2417" i="17"/>
  <c r="N2416" i="17"/>
  <c r="N2415" i="17"/>
  <c r="N2414" i="17"/>
  <c r="N2413" i="17"/>
  <c r="N2412" i="17"/>
  <c r="N2411" i="17"/>
  <c r="N2410" i="17"/>
  <c r="N2409" i="17"/>
  <c r="N2408" i="17"/>
  <c r="N2407" i="17"/>
  <c r="N2406" i="17"/>
  <c r="N2405" i="17"/>
  <c r="N2404" i="17"/>
  <c r="N2403" i="17"/>
  <c r="N2402" i="17"/>
  <c r="N2401" i="17"/>
  <c r="N2400" i="17"/>
  <c r="N2399" i="17"/>
  <c r="N2398" i="17"/>
  <c r="N2397" i="17"/>
  <c r="N2396" i="17"/>
  <c r="N2395" i="17"/>
  <c r="N2394" i="17"/>
  <c r="N2393" i="17"/>
  <c r="N2392" i="17"/>
  <c r="N2391" i="17"/>
  <c r="N2390" i="17"/>
  <c r="N2389" i="17"/>
  <c r="N2388" i="17"/>
  <c r="N2387" i="17"/>
  <c r="N2386" i="17"/>
  <c r="N2385" i="17"/>
  <c r="N2384" i="17"/>
  <c r="N2383" i="17"/>
  <c r="N2382" i="17"/>
  <c r="N2381" i="17"/>
  <c r="N2380" i="17"/>
  <c r="N2379" i="17"/>
  <c r="N2378" i="17"/>
  <c r="N2377" i="17"/>
  <c r="N2376" i="17"/>
  <c r="N2375" i="17"/>
  <c r="N2374" i="17"/>
  <c r="N2373" i="17"/>
  <c r="N2372" i="17"/>
  <c r="N2371" i="17"/>
  <c r="N2370" i="17"/>
  <c r="N2369" i="17"/>
  <c r="N2368" i="17"/>
  <c r="N2367" i="17"/>
  <c r="N2366" i="17"/>
  <c r="N2365" i="17"/>
  <c r="N2364" i="17"/>
  <c r="N2363" i="17"/>
  <c r="N2362" i="17"/>
  <c r="N2361" i="17"/>
  <c r="N2360" i="17"/>
  <c r="N2359" i="17"/>
  <c r="N2358" i="17"/>
  <c r="N2357" i="17"/>
  <c r="N2356" i="17"/>
  <c r="N2355" i="17"/>
  <c r="N2354" i="17"/>
  <c r="N2353" i="17"/>
  <c r="N2352" i="17"/>
  <c r="N2351" i="17"/>
  <c r="N2350" i="17"/>
  <c r="N2349" i="17"/>
  <c r="N2348" i="17"/>
  <c r="N2347" i="17"/>
  <c r="N2346" i="17"/>
  <c r="N2345" i="17"/>
  <c r="N2344" i="17"/>
  <c r="N2343" i="17"/>
  <c r="N2342" i="17"/>
  <c r="N2341" i="17"/>
  <c r="N2340" i="17"/>
  <c r="N2339" i="17"/>
  <c r="N2338" i="17"/>
  <c r="N2337" i="17"/>
  <c r="N2336" i="17"/>
  <c r="N2335" i="17"/>
  <c r="N2334" i="17"/>
  <c r="N2333" i="17"/>
  <c r="N2332" i="17"/>
  <c r="N2331" i="17"/>
  <c r="N2330" i="17"/>
  <c r="N2329" i="17"/>
  <c r="N2328" i="17"/>
  <c r="N2327" i="17"/>
  <c r="N2326" i="17"/>
  <c r="N2325" i="17"/>
  <c r="N2324" i="17"/>
  <c r="N2323" i="17"/>
  <c r="N2322" i="17"/>
  <c r="N2321" i="17"/>
  <c r="N2320" i="17"/>
  <c r="N2319" i="17"/>
  <c r="N2318" i="17"/>
  <c r="N2317" i="17"/>
  <c r="N2316" i="17"/>
  <c r="N2315" i="17"/>
  <c r="N2314" i="17"/>
  <c r="N2313" i="17"/>
  <c r="N2312" i="17"/>
  <c r="N2311" i="17"/>
  <c r="N2310" i="17"/>
  <c r="N2309" i="17"/>
  <c r="N2308" i="17"/>
  <c r="N2307" i="17"/>
  <c r="N2306" i="17"/>
  <c r="N2305" i="17"/>
  <c r="N2304" i="17"/>
  <c r="N2303" i="17"/>
  <c r="N2302" i="17"/>
  <c r="N2301" i="17"/>
  <c r="N2300" i="17"/>
  <c r="N2299" i="17"/>
  <c r="N2298" i="17"/>
  <c r="N2297" i="17"/>
  <c r="N2296" i="17"/>
  <c r="N2295" i="17"/>
  <c r="N2294" i="17"/>
  <c r="N2293" i="17"/>
  <c r="N2292" i="17"/>
  <c r="N2291" i="17"/>
  <c r="N2290" i="17"/>
  <c r="N2289" i="17"/>
  <c r="N2288" i="17"/>
  <c r="N2287" i="17"/>
  <c r="N2286" i="17"/>
  <c r="N2285" i="17"/>
  <c r="N2284" i="17"/>
  <c r="N2283" i="17"/>
  <c r="N2282" i="17"/>
  <c r="N2281" i="17"/>
  <c r="N2280" i="17"/>
  <c r="N2279" i="17"/>
  <c r="N2278" i="17"/>
  <c r="N2277" i="17"/>
  <c r="N2276" i="17"/>
  <c r="N2275" i="17"/>
  <c r="N2274" i="17"/>
  <c r="N2273" i="17"/>
  <c r="N2272" i="17"/>
  <c r="N2271" i="17"/>
  <c r="N2270" i="17"/>
  <c r="N2269" i="17"/>
  <c r="N2268" i="17"/>
  <c r="N2267" i="17"/>
  <c r="N2266" i="17"/>
  <c r="N2265" i="17"/>
  <c r="N2264" i="17"/>
  <c r="N2263" i="17"/>
  <c r="N2262" i="17"/>
  <c r="N2261" i="17"/>
  <c r="N2260" i="17"/>
  <c r="N2259" i="17"/>
  <c r="N2258" i="17"/>
  <c r="N2257" i="17"/>
  <c r="N2256" i="17"/>
  <c r="N2255" i="17"/>
  <c r="N2254" i="17"/>
  <c r="N2253" i="17"/>
  <c r="N2252" i="17"/>
  <c r="N2251" i="17"/>
  <c r="N2250" i="17"/>
  <c r="N2249" i="17"/>
  <c r="N2248" i="17"/>
  <c r="N2247" i="17"/>
  <c r="N2246" i="17"/>
  <c r="N2245" i="17"/>
  <c r="N2244" i="17"/>
  <c r="N2243" i="17"/>
  <c r="N2242" i="17"/>
  <c r="N2241" i="17"/>
  <c r="N2240" i="17"/>
  <c r="N2239" i="17"/>
  <c r="N2238" i="17"/>
  <c r="N2237" i="17"/>
  <c r="N2236" i="17"/>
  <c r="N2235" i="17"/>
  <c r="N2234" i="17"/>
  <c r="N2233" i="17"/>
  <c r="N2232" i="17"/>
  <c r="N2231" i="17"/>
  <c r="N2230" i="17"/>
  <c r="N2229" i="17"/>
  <c r="N2228" i="17"/>
  <c r="N2227" i="17"/>
  <c r="N2226" i="17"/>
  <c r="N2225" i="17"/>
  <c r="N2224" i="17"/>
  <c r="N2223" i="17"/>
  <c r="N2222" i="17"/>
  <c r="N2221" i="17"/>
  <c r="N2220" i="17"/>
  <c r="N2219" i="17"/>
  <c r="N2218" i="17"/>
  <c r="N2217" i="17"/>
  <c r="N2216" i="17"/>
  <c r="N2215" i="17"/>
  <c r="N2214" i="17"/>
  <c r="N2213" i="17"/>
  <c r="N2212" i="17"/>
  <c r="N2211" i="17"/>
  <c r="N2210" i="17"/>
  <c r="N2209" i="17"/>
  <c r="N2208" i="17"/>
  <c r="N2207" i="17"/>
  <c r="N2206" i="17"/>
  <c r="N2205" i="17"/>
  <c r="N2204" i="17"/>
  <c r="N2203" i="17"/>
  <c r="N2202" i="17"/>
  <c r="N2201" i="17"/>
  <c r="N2200" i="17"/>
  <c r="N2199" i="17"/>
  <c r="N2198" i="17"/>
  <c r="N2197" i="17"/>
  <c r="N2196" i="17"/>
  <c r="N2195" i="17"/>
  <c r="N2194" i="17"/>
  <c r="N2193" i="17"/>
  <c r="N2192" i="17"/>
  <c r="N2191" i="17"/>
  <c r="N2190" i="17"/>
  <c r="N2189" i="17"/>
  <c r="N2188" i="17"/>
  <c r="N2187" i="17"/>
  <c r="N2186" i="17"/>
  <c r="N2185" i="17"/>
  <c r="N2184" i="17"/>
  <c r="N2183" i="17"/>
  <c r="N2182" i="17"/>
  <c r="N2181" i="17"/>
  <c r="N2180" i="17"/>
  <c r="N2179" i="17"/>
  <c r="N2178" i="17"/>
  <c r="N2177" i="17"/>
  <c r="N2176" i="17"/>
  <c r="N2175" i="17"/>
  <c r="N2174" i="17"/>
  <c r="N2173" i="17"/>
  <c r="N2172" i="17"/>
  <c r="N2171" i="17"/>
  <c r="N2170" i="17"/>
  <c r="N2169" i="17"/>
  <c r="N2168" i="17"/>
  <c r="N2167" i="17"/>
  <c r="N2166" i="17"/>
  <c r="N2165" i="17"/>
  <c r="N2164" i="17"/>
  <c r="N2163" i="17"/>
  <c r="N2162" i="17"/>
  <c r="N2161" i="17"/>
  <c r="N2160" i="17"/>
  <c r="N2159" i="17"/>
  <c r="N2158" i="17"/>
  <c r="N2157" i="17"/>
  <c r="N2156" i="17"/>
  <c r="N2155" i="17"/>
  <c r="N2154" i="17"/>
  <c r="N2153" i="17"/>
  <c r="N2152" i="17"/>
  <c r="N2151" i="17"/>
  <c r="N2150" i="17"/>
  <c r="N2149" i="17"/>
  <c r="N2148" i="17"/>
  <c r="N2147" i="17"/>
  <c r="N2146" i="17"/>
  <c r="N2145" i="17"/>
  <c r="N2144" i="17"/>
  <c r="N2143" i="17"/>
  <c r="N2142" i="17"/>
  <c r="N2141" i="17"/>
  <c r="N2140" i="17"/>
  <c r="N2139" i="17"/>
  <c r="N2138" i="17"/>
  <c r="N2137" i="17"/>
  <c r="N2136" i="17"/>
  <c r="N2135" i="17"/>
  <c r="N2134" i="17"/>
  <c r="N2133" i="17"/>
  <c r="N2132" i="17"/>
  <c r="N2131" i="17"/>
  <c r="N2130" i="17"/>
  <c r="N2129" i="17"/>
  <c r="N2128" i="17"/>
  <c r="N2127" i="17"/>
  <c r="N2126" i="17"/>
  <c r="N2125" i="17"/>
  <c r="N2124" i="17"/>
  <c r="N2123" i="17"/>
  <c r="N2122" i="17"/>
  <c r="N2121" i="17"/>
  <c r="N2120" i="17"/>
  <c r="N2119" i="17"/>
  <c r="N2118" i="17"/>
  <c r="N2117" i="17"/>
  <c r="N2116" i="17"/>
  <c r="N2115" i="17"/>
  <c r="N2114" i="17"/>
  <c r="N2113" i="17"/>
  <c r="N2112" i="17"/>
  <c r="N2111" i="17"/>
  <c r="N2110" i="17"/>
  <c r="N2109" i="17"/>
  <c r="N2108" i="17"/>
  <c r="N2107" i="17"/>
  <c r="N2106" i="17"/>
  <c r="N2105" i="17"/>
  <c r="N2104" i="17"/>
  <c r="N2103" i="17"/>
  <c r="N2102" i="17"/>
  <c r="N2101" i="17"/>
  <c r="N2100" i="17"/>
  <c r="N2099" i="17"/>
  <c r="N2098" i="17"/>
  <c r="N2097" i="17"/>
  <c r="N2096" i="17"/>
  <c r="N2095" i="17"/>
  <c r="N2094" i="17"/>
  <c r="N2093" i="17"/>
  <c r="N2092" i="17"/>
  <c r="N2091" i="17"/>
  <c r="N2090" i="17"/>
  <c r="N2089" i="17"/>
  <c r="N2088" i="17"/>
  <c r="N2087" i="17"/>
  <c r="N2086" i="17"/>
  <c r="N2085" i="17"/>
  <c r="N2084" i="17"/>
  <c r="N2083" i="17"/>
  <c r="N2082" i="17"/>
  <c r="N2081" i="17"/>
  <c r="N2080" i="17"/>
  <c r="N2079" i="17"/>
  <c r="N2078" i="17"/>
  <c r="N2077" i="17"/>
  <c r="N2076" i="17"/>
  <c r="N2075" i="17"/>
  <c r="N2074" i="17"/>
  <c r="N2073" i="17"/>
  <c r="N2072" i="17"/>
  <c r="N2071" i="17"/>
  <c r="N2070" i="17"/>
  <c r="N2069" i="17"/>
  <c r="N2068" i="17"/>
  <c r="N2067" i="17"/>
  <c r="N2066" i="17"/>
  <c r="N2065" i="17"/>
  <c r="N2064" i="17"/>
  <c r="N2063" i="17"/>
  <c r="N2062" i="17"/>
  <c r="N2061" i="17"/>
  <c r="N2060" i="17"/>
  <c r="N2059" i="17"/>
  <c r="N2058" i="17"/>
  <c r="N2057" i="17"/>
  <c r="N2056" i="17"/>
  <c r="N2055" i="17"/>
  <c r="N2054" i="17"/>
  <c r="N2053" i="17"/>
  <c r="N2052" i="17"/>
  <c r="N2051" i="17"/>
  <c r="N2050" i="17"/>
  <c r="N2049" i="17"/>
  <c r="N2048" i="17"/>
  <c r="N2047" i="17"/>
  <c r="N2046" i="17"/>
  <c r="N2045" i="17"/>
  <c r="N2044" i="17"/>
  <c r="N2043" i="17"/>
  <c r="N2042" i="17"/>
  <c r="N2041" i="17"/>
  <c r="N2040" i="17"/>
  <c r="N2039" i="17"/>
  <c r="N2038" i="17"/>
  <c r="N2037" i="17"/>
  <c r="N2036" i="17"/>
  <c r="N2035" i="17"/>
  <c r="N2034" i="17"/>
  <c r="N2033" i="17"/>
  <c r="N2032" i="17"/>
  <c r="N2031" i="17"/>
  <c r="N2030" i="17"/>
  <c r="N2029" i="17"/>
  <c r="N2028" i="17"/>
  <c r="N2027" i="17"/>
  <c r="N2026" i="17"/>
  <c r="N2025" i="17"/>
  <c r="N2024" i="17"/>
  <c r="N2023" i="17"/>
  <c r="N2022" i="17"/>
  <c r="N2021" i="17"/>
  <c r="N2020" i="17"/>
  <c r="N2019" i="17"/>
  <c r="N2018" i="17"/>
  <c r="N2017" i="17"/>
  <c r="N2016" i="17"/>
  <c r="N2015" i="17"/>
  <c r="N2014" i="17"/>
  <c r="N2013" i="17"/>
  <c r="N2012" i="17"/>
  <c r="N2011" i="17"/>
  <c r="N2010" i="17"/>
  <c r="N2009" i="17"/>
  <c r="N2008" i="17"/>
  <c r="N2007" i="17"/>
  <c r="N2006" i="17"/>
  <c r="N2005" i="17"/>
  <c r="N2004" i="17"/>
  <c r="N2003" i="17"/>
  <c r="N2002" i="17"/>
  <c r="N2001" i="17"/>
  <c r="N2000" i="17"/>
  <c r="N1999" i="17"/>
  <c r="N1998" i="17"/>
  <c r="N1997" i="17"/>
  <c r="N1996" i="17"/>
  <c r="N1995" i="17"/>
  <c r="N1994" i="17"/>
  <c r="N1993" i="17"/>
  <c r="N1992" i="17"/>
  <c r="N1991" i="17"/>
  <c r="N1990" i="17"/>
  <c r="N1989" i="17"/>
  <c r="N1988" i="17"/>
  <c r="N1987" i="17"/>
  <c r="N1986" i="17"/>
  <c r="N1985" i="17"/>
  <c r="N1984" i="17"/>
  <c r="N1983" i="17"/>
  <c r="N1982" i="17"/>
  <c r="N1981" i="17"/>
  <c r="N1980" i="17"/>
  <c r="N1979" i="17"/>
  <c r="N1978" i="17"/>
  <c r="N1977" i="17"/>
  <c r="N1976" i="17"/>
  <c r="N1975" i="17"/>
  <c r="N1974" i="17"/>
  <c r="N1973" i="17"/>
  <c r="N1972" i="17"/>
  <c r="N1971" i="17"/>
  <c r="N1970" i="17"/>
  <c r="N1969" i="17"/>
  <c r="N1968" i="17"/>
  <c r="N1967" i="17"/>
  <c r="N1966" i="17"/>
  <c r="N1965" i="17"/>
  <c r="N1964" i="17"/>
  <c r="N1963" i="17"/>
  <c r="N1962" i="17"/>
  <c r="N1961" i="17"/>
  <c r="N1960" i="17"/>
  <c r="N1959" i="17"/>
  <c r="N1958" i="17"/>
  <c r="N1957" i="17"/>
  <c r="N1956" i="17"/>
  <c r="N1955" i="17"/>
  <c r="N1954" i="17"/>
  <c r="N1953" i="17"/>
  <c r="N1952" i="17"/>
  <c r="N1951" i="17"/>
  <c r="N1950" i="17"/>
  <c r="N1949" i="17"/>
  <c r="N1948" i="17"/>
  <c r="N1947" i="17"/>
  <c r="N1946" i="17"/>
  <c r="N1945" i="17"/>
  <c r="N1944" i="17"/>
  <c r="N1943" i="17"/>
  <c r="N1942" i="17"/>
  <c r="N1941" i="17"/>
  <c r="N1940" i="17"/>
  <c r="N1939" i="17"/>
  <c r="N1938" i="17"/>
  <c r="N1937" i="17"/>
  <c r="N1936" i="17"/>
  <c r="N1935" i="17"/>
  <c r="N1934" i="17"/>
  <c r="N1933" i="17"/>
  <c r="N1932" i="17"/>
  <c r="N1931" i="17"/>
  <c r="N1930" i="17"/>
  <c r="N1929" i="17"/>
  <c r="N1928" i="17"/>
  <c r="N1927" i="17"/>
  <c r="N1926" i="17"/>
  <c r="N1925" i="17"/>
  <c r="N1924" i="17"/>
  <c r="N1923" i="17"/>
  <c r="N1922" i="17"/>
  <c r="N1921" i="17"/>
  <c r="N1920" i="17"/>
  <c r="N1919" i="17"/>
  <c r="N1918" i="17"/>
  <c r="N1917" i="17"/>
  <c r="N1916" i="17"/>
  <c r="N1915" i="17"/>
  <c r="N1914" i="17"/>
  <c r="N1913" i="17"/>
  <c r="N1912" i="17"/>
  <c r="N1911" i="17"/>
  <c r="N1910" i="17"/>
  <c r="N1909" i="17"/>
  <c r="N1908" i="17"/>
  <c r="N1907" i="17"/>
  <c r="N1906" i="17"/>
  <c r="N1905" i="17"/>
  <c r="N1904" i="17"/>
  <c r="N1903" i="17"/>
  <c r="N1902" i="17"/>
  <c r="N1901" i="17"/>
  <c r="N1900" i="17"/>
  <c r="N1899" i="17"/>
  <c r="N1898" i="17"/>
  <c r="N1897" i="17"/>
  <c r="N1896" i="17"/>
  <c r="N1895" i="17"/>
  <c r="N1894" i="17"/>
  <c r="N1893" i="17"/>
  <c r="N1892" i="17"/>
  <c r="N1891" i="17"/>
  <c r="N1890" i="17"/>
  <c r="N1889" i="17"/>
  <c r="N1888" i="17"/>
  <c r="N1887" i="17"/>
  <c r="N1886" i="17"/>
  <c r="N1885" i="17"/>
  <c r="N1884" i="17"/>
  <c r="N1883" i="17"/>
  <c r="N1882" i="17"/>
  <c r="N1881" i="17"/>
  <c r="N1880" i="17"/>
  <c r="N1879" i="17"/>
  <c r="N1878" i="17"/>
  <c r="N1877" i="17"/>
  <c r="N1876" i="17"/>
  <c r="N1875" i="17"/>
  <c r="N1874" i="17"/>
  <c r="N1873" i="17"/>
  <c r="N1872" i="17"/>
  <c r="N1871" i="17"/>
  <c r="N1870" i="17"/>
  <c r="N1869" i="17"/>
  <c r="N1868" i="17"/>
  <c r="N1867" i="17"/>
  <c r="N1866" i="17"/>
  <c r="N1865" i="17"/>
  <c r="N1864" i="17"/>
  <c r="N1863" i="17"/>
  <c r="N1862" i="17"/>
  <c r="N1861" i="17"/>
  <c r="N1860" i="17"/>
  <c r="N1859" i="17"/>
  <c r="N1858" i="17"/>
  <c r="N1857" i="17"/>
  <c r="N1856" i="17"/>
  <c r="N1855" i="17"/>
  <c r="N1854" i="17"/>
  <c r="N1853" i="17"/>
  <c r="N1852" i="17"/>
  <c r="N1851" i="17"/>
  <c r="N1850" i="17"/>
  <c r="N1849" i="17"/>
  <c r="N1848" i="17"/>
  <c r="N1847" i="17"/>
  <c r="N1846" i="17"/>
  <c r="N1845" i="17"/>
  <c r="N1844" i="17"/>
  <c r="N1843" i="17"/>
  <c r="N1842" i="17"/>
  <c r="N1841" i="17"/>
  <c r="N1840" i="17"/>
  <c r="N1839" i="17"/>
  <c r="N1838" i="17"/>
  <c r="N1837" i="17"/>
  <c r="N1836" i="17"/>
  <c r="N1835" i="17"/>
  <c r="N1834" i="17"/>
  <c r="N1833" i="17"/>
  <c r="N1832" i="17"/>
  <c r="N1831" i="17"/>
  <c r="N1830" i="17"/>
  <c r="N1829" i="17"/>
  <c r="N1828" i="17"/>
  <c r="N1827" i="17"/>
  <c r="N1826" i="17"/>
  <c r="N1825" i="17"/>
  <c r="N1824" i="17"/>
  <c r="N1823" i="17"/>
  <c r="N1822" i="17"/>
  <c r="N1821" i="17"/>
  <c r="N1820" i="17"/>
  <c r="N1819" i="17"/>
  <c r="N1818" i="17"/>
  <c r="N1817" i="17"/>
  <c r="N1816" i="17"/>
  <c r="N1815" i="17"/>
  <c r="N1814" i="17"/>
  <c r="N1813" i="17"/>
  <c r="N1812" i="17"/>
  <c r="N1811" i="17"/>
  <c r="N1810" i="17"/>
  <c r="N1809" i="17"/>
  <c r="N1808" i="17"/>
  <c r="N1807" i="17"/>
  <c r="N1806" i="17"/>
  <c r="N1805" i="17"/>
  <c r="N1804" i="17"/>
  <c r="N1803" i="17"/>
  <c r="N1802" i="17"/>
  <c r="N1801" i="17"/>
  <c r="N1800" i="17"/>
  <c r="N1799" i="17"/>
  <c r="N1798" i="17"/>
  <c r="N1797" i="17"/>
  <c r="N1796" i="17"/>
  <c r="N1795" i="17"/>
  <c r="N1794" i="17"/>
  <c r="N1793" i="17"/>
  <c r="N1792" i="17"/>
  <c r="N1791" i="17"/>
  <c r="N1790" i="17"/>
  <c r="N1789" i="17"/>
  <c r="N1788" i="17"/>
  <c r="N1787" i="17"/>
  <c r="N1786" i="17"/>
  <c r="N1785" i="17"/>
  <c r="N1784" i="17"/>
  <c r="N1783" i="17"/>
  <c r="N1782" i="17"/>
  <c r="N1781" i="17"/>
  <c r="N1780" i="17"/>
  <c r="N1779" i="17"/>
  <c r="N1778" i="17"/>
  <c r="N1777" i="17"/>
  <c r="N1776" i="17"/>
  <c r="N1775" i="17"/>
  <c r="N1774" i="17"/>
  <c r="N1773" i="17"/>
  <c r="N1772" i="17"/>
  <c r="N1771" i="17"/>
  <c r="N1770" i="17"/>
  <c r="N1769" i="17"/>
  <c r="N1768" i="17"/>
  <c r="N1767" i="17"/>
  <c r="N1766" i="17"/>
  <c r="N1765" i="17"/>
  <c r="N1764" i="17"/>
  <c r="N1763" i="17"/>
  <c r="N1762" i="17"/>
  <c r="N1761" i="17"/>
  <c r="N1760" i="17"/>
  <c r="N1759" i="17"/>
  <c r="N1758" i="17"/>
  <c r="N1757" i="17"/>
  <c r="N1756" i="17"/>
  <c r="N1755" i="17"/>
  <c r="N1754" i="17"/>
  <c r="N1753" i="17"/>
  <c r="N1752" i="17"/>
  <c r="N1751" i="17"/>
  <c r="N1750" i="17"/>
  <c r="N1749" i="17"/>
  <c r="N1748" i="17"/>
  <c r="N1747" i="17"/>
  <c r="N1746" i="17"/>
  <c r="N1745" i="17"/>
  <c r="N1744" i="17"/>
  <c r="N1743" i="17"/>
  <c r="N1742" i="17"/>
  <c r="N1741" i="17"/>
  <c r="N1740" i="17"/>
  <c r="N1739" i="17"/>
  <c r="N1738" i="17"/>
  <c r="N1737" i="17"/>
  <c r="N1736" i="17"/>
  <c r="N1735" i="17"/>
  <c r="N1734" i="17"/>
  <c r="N1733" i="17"/>
  <c r="N1732" i="17"/>
  <c r="N1731" i="17"/>
  <c r="N1730" i="17"/>
  <c r="N1729" i="17"/>
  <c r="N1728" i="17"/>
  <c r="N1727" i="17"/>
  <c r="N1726" i="17"/>
  <c r="N1725" i="17"/>
  <c r="N1724" i="17"/>
  <c r="N1723" i="17"/>
  <c r="N1722" i="17"/>
  <c r="N1721" i="17"/>
  <c r="N1720" i="17"/>
  <c r="N1719" i="17"/>
  <c r="N1718" i="17"/>
  <c r="N1717" i="17"/>
  <c r="N1716" i="17"/>
  <c r="N1715" i="17"/>
  <c r="N1714" i="17"/>
  <c r="N1713" i="17"/>
  <c r="N1712" i="17"/>
  <c r="N1711" i="17"/>
  <c r="N1710" i="17"/>
  <c r="N1709" i="17"/>
  <c r="N1708" i="17"/>
  <c r="N1707" i="17"/>
  <c r="N1706" i="17"/>
  <c r="N1705" i="17"/>
  <c r="N1704" i="17"/>
  <c r="N1703" i="17"/>
  <c r="N1702" i="17"/>
  <c r="N1701" i="17"/>
  <c r="N1700" i="17"/>
  <c r="N1699" i="17"/>
  <c r="N1698" i="17"/>
  <c r="N1697" i="17"/>
  <c r="N1696" i="17"/>
  <c r="N1695" i="17"/>
  <c r="N1694" i="17"/>
  <c r="N1693" i="17"/>
  <c r="N1692" i="17"/>
  <c r="N1691" i="17"/>
  <c r="N1690" i="17"/>
  <c r="N1689" i="17"/>
  <c r="N1688" i="17"/>
  <c r="N1687" i="17"/>
  <c r="N1686" i="17"/>
  <c r="N1685" i="17"/>
  <c r="N1684" i="17"/>
  <c r="N1683" i="17"/>
  <c r="N1682" i="17"/>
  <c r="N1681" i="17"/>
  <c r="N1680" i="17"/>
  <c r="N1679" i="17"/>
  <c r="N1678" i="17"/>
  <c r="N1677" i="17"/>
  <c r="N1676" i="17"/>
  <c r="N1675" i="17"/>
  <c r="N1674" i="17"/>
  <c r="N1673" i="17"/>
  <c r="N1672" i="17"/>
  <c r="N1671" i="17"/>
  <c r="N1670" i="17"/>
  <c r="N1669" i="17"/>
  <c r="N1668" i="17"/>
  <c r="N1667" i="17"/>
  <c r="N1666" i="17"/>
  <c r="N1665" i="17"/>
  <c r="N1664" i="17"/>
  <c r="N1663" i="17"/>
  <c r="N1662" i="17"/>
  <c r="N1661" i="17"/>
  <c r="N1660" i="17"/>
  <c r="N1659" i="17"/>
  <c r="N1658" i="17"/>
  <c r="N1657" i="17"/>
  <c r="N1656" i="17"/>
  <c r="N1655" i="17"/>
  <c r="N1654" i="17"/>
  <c r="N1653" i="17"/>
  <c r="N1652" i="17"/>
  <c r="N1651" i="17"/>
  <c r="N1650" i="17"/>
  <c r="N1649" i="17"/>
  <c r="N1648" i="17"/>
  <c r="N1647" i="17"/>
  <c r="N1646" i="17"/>
  <c r="N1645" i="17"/>
  <c r="N1644" i="17"/>
  <c r="N1643" i="17"/>
  <c r="N1642" i="17"/>
  <c r="N1641" i="17"/>
  <c r="N1640" i="17"/>
  <c r="N1639" i="17"/>
  <c r="N1638" i="17"/>
  <c r="N1637" i="17"/>
  <c r="N1636" i="17"/>
  <c r="N1635" i="17"/>
  <c r="N1634" i="17"/>
  <c r="N1633" i="17"/>
  <c r="N1632" i="17"/>
  <c r="N1631" i="17"/>
  <c r="N1630" i="17"/>
  <c r="N1629" i="17"/>
  <c r="N1628" i="17"/>
  <c r="N1627" i="17"/>
  <c r="N1626" i="17"/>
  <c r="N1625" i="17"/>
  <c r="N1624" i="17"/>
  <c r="N1623" i="17"/>
  <c r="N1622" i="17"/>
  <c r="N1621" i="17"/>
  <c r="N1620" i="17"/>
  <c r="N1619" i="17"/>
  <c r="N1618" i="17"/>
  <c r="N1617" i="17"/>
  <c r="N1616" i="17"/>
  <c r="N1615" i="17"/>
  <c r="N1614" i="17"/>
  <c r="N1613" i="17"/>
  <c r="N1612" i="17"/>
  <c r="N1611" i="17"/>
  <c r="N1610" i="17"/>
  <c r="N1609" i="17"/>
  <c r="N1608" i="17"/>
  <c r="N1607" i="17"/>
  <c r="N1606" i="17"/>
  <c r="N1605" i="17"/>
  <c r="N1604" i="17"/>
  <c r="N1603" i="17"/>
  <c r="N1602" i="17"/>
  <c r="N1601" i="17"/>
  <c r="N1600" i="17"/>
  <c r="N1599" i="17"/>
  <c r="N1598" i="17"/>
  <c r="N1597" i="17"/>
  <c r="N1596" i="17"/>
  <c r="N1595" i="17"/>
  <c r="N1594" i="17"/>
  <c r="N1593" i="17"/>
  <c r="N1592" i="17"/>
  <c r="N1591" i="17"/>
  <c r="N1590" i="17"/>
  <c r="N1589" i="17"/>
  <c r="N1588" i="17"/>
  <c r="N1587" i="17"/>
  <c r="N1586" i="17"/>
  <c r="N1585" i="17"/>
  <c r="N1584" i="17"/>
  <c r="N1583" i="17"/>
  <c r="N1582" i="17"/>
  <c r="N1581" i="17"/>
  <c r="N1580" i="17"/>
  <c r="N1579" i="17"/>
  <c r="N1578" i="17"/>
  <c r="N1577" i="17"/>
  <c r="N1576" i="17"/>
  <c r="N1575" i="17"/>
  <c r="N1574" i="17"/>
  <c r="N1573" i="17"/>
  <c r="N1572" i="17"/>
  <c r="N1571" i="17"/>
  <c r="N1570" i="17"/>
  <c r="N1569" i="17"/>
  <c r="N1568" i="17"/>
  <c r="N1567" i="17"/>
  <c r="N1566" i="17"/>
  <c r="N1565" i="17"/>
  <c r="N1564" i="17"/>
  <c r="N1563" i="17"/>
  <c r="N1562" i="17"/>
  <c r="N1561" i="17"/>
  <c r="N1560" i="17"/>
  <c r="N1559" i="17"/>
  <c r="N1558" i="17"/>
  <c r="N1557" i="17"/>
  <c r="N1556" i="17"/>
  <c r="N1555" i="17"/>
  <c r="N1554" i="17"/>
  <c r="N1553" i="17"/>
  <c r="N1552" i="17"/>
  <c r="N1551" i="17"/>
  <c r="N1550" i="17"/>
  <c r="N1549" i="17"/>
  <c r="N1548" i="17"/>
  <c r="N1547" i="17"/>
  <c r="N1546" i="17"/>
  <c r="N1545" i="17"/>
  <c r="N1544" i="17"/>
  <c r="N1543" i="17"/>
  <c r="N1542" i="17"/>
  <c r="N1541" i="17"/>
  <c r="N1540" i="17"/>
  <c r="N1539" i="17"/>
  <c r="N1538" i="17"/>
  <c r="N1537" i="17"/>
  <c r="N1536" i="17"/>
  <c r="N1535" i="17"/>
  <c r="N1534" i="17"/>
  <c r="N1533" i="17"/>
  <c r="N1532" i="17"/>
  <c r="N1531" i="17"/>
  <c r="N1530" i="17"/>
  <c r="N1529" i="17"/>
  <c r="N1528" i="17"/>
  <c r="N1527" i="17"/>
  <c r="N1526" i="17"/>
  <c r="N1525" i="17"/>
  <c r="N1524" i="17"/>
  <c r="N1523" i="17"/>
  <c r="N1522" i="17"/>
  <c r="N1521" i="17"/>
  <c r="N1520" i="17"/>
  <c r="N1519" i="17"/>
  <c r="N1518" i="17"/>
  <c r="N1517" i="17"/>
  <c r="N1516" i="17"/>
  <c r="N1515" i="17"/>
  <c r="N1514" i="17"/>
  <c r="N1513" i="17"/>
  <c r="N1512" i="17"/>
  <c r="N1511" i="17"/>
  <c r="N1510" i="17"/>
  <c r="N1509" i="17"/>
  <c r="N1508" i="17"/>
  <c r="N1507" i="17"/>
  <c r="N1506" i="17"/>
  <c r="N1505" i="17"/>
  <c r="N1504" i="17"/>
  <c r="N1503" i="17"/>
  <c r="N1502" i="17"/>
  <c r="N1501" i="17"/>
  <c r="N1500" i="17"/>
  <c r="N1499" i="17"/>
  <c r="N1498" i="17"/>
  <c r="N1497" i="17"/>
  <c r="N1496" i="17"/>
  <c r="N1495" i="17"/>
  <c r="N1494" i="17"/>
  <c r="N1493" i="17"/>
  <c r="N1492" i="17"/>
  <c r="N1491" i="17"/>
  <c r="N1490" i="17"/>
  <c r="N1489" i="17"/>
  <c r="N1488" i="17"/>
  <c r="N1487" i="17"/>
  <c r="N1486" i="17"/>
  <c r="N1485" i="17"/>
  <c r="N1484" i="17"/>
  <c r="N1483" i="17"/>
  <c r="N1482" i="17"/>
  <c r="N1481" i="17"/>
  <c r="N1480" i="17"/>
  <c r="N1479" i="17"/>
  <c r="N1478" i="17"/>
  <c r="N1477" i="17"/>
  <c r="N1476" i="17"/>
  <c r="N1475" i="17"/>
  <c r="N1474" i="17"/>
  <c r="N1473" i="17"/>
  <c r="N1472" i="17"/>
  <c r="N1471" i="17"/>
  <c r="N1470" i="17"/>
  <c r="N1469" i="17"/>
  <c r="N1468" i="17"/>
  <c r="N1467" i="17"/>
  <c r="N1466" i="17"/>
  <c r="N1465" i="17"/>
  <c r="N1464" i="17"/>
  <c r="N1463" i="17"/>
  <c r="N1462" i="17"/>
  <c r="N1461" i="17"/>
  <c r="N1460" i="17"/>
  <c r="N1459" i="17"/>
  <c r="N1458" i="17"/>
  <c r="N1457" i="17"/>
  <c r="N1456" i="17"/>
  <c r="N1455" i="17"/>
  <c r="N1454" i="17"/>
  <c r="N1453" i="17"/>
  <c r="N1452" i="17"/>
  <c r="N1451" i="17"/>
  <c r="N1450" i="17"/>
  <c r="N1449" i="17"/>
  <c r="N1448" i="17"/>
  <c r="N1447" i="17"/>
  <c r="N1446" i="17"/>
  <c r="N1445" i="17"/>
  <c r="N1444" i="17"/>
  <c r="N1443" i="17"/>
  <c r="N1442" i="17"/>
  <c r="N1441" i="17"/>
  <c r="N1440" i="17"/>
  <c r="N1439" i="17"/>
  <c r="N1438" i="17"/>
  <c r="N1437" i="17"/>
  <c r="N1436" i="17"/>
  <c r="N1435" i="17"/>
  <c r="N1434" i="17"/>
  <c r="N1433" i="17"/>
  <c r="N1432" i="17"/>
  <c r="N1431" i="17"/>
  <c r="N1430" i="17"/>
  <c r="N1429" i="17"/>
  <c r="N1428" i="17"/>
  <c r="N1427" i="17"/>
  <c r="N1426" i="17"/>
  <c r="N1425" i="17"/>
  <c r="N1424" i="17"/>
  <c r="N1423" i="17"/>
  <c r="N1422" i="17"/>
  <c r="N1421" i="17"/>
  <c r="N1420" i="17"/>
  <c r="N1419" i="17"/>
  <c r="N1418" i="17"/>
  <c r="N1417" i="17"/>
  <c r="N1416" i="17"/>
  <c r="N1415" i="17"/>
  <c r="N1414" i="17"/>
  <c r="N1413" i="17"/>
  <c r="N1412" i="17"/>
  <c r="N1411" i="17"/>
  <c r="N1410" i="17"/>
  <c r="N1409" i="17"/>
  <c r="N1408" i="17"/>
  <c r="N1407" i="17"/>
  <c r="N1406" i="17"/>
  <c r="N1405" i="17"/>
  <c r="N1404" i="17"/>
  <c r="N1403" i="17"/>
  <c r="N1402" i="17"/>
  <c r="N1401" i="17"/>
  <c r="N1400" i="17"/>
  <c r="N1399" i="17"/>
  <c r="N1398" i="17"/>
  <c r="N1397" i="17"/>
  <c r="N1396" i="17"/>
  <c r="N1395" i="17"/>
  <c r="N1394" i="17"/>
  <c r="N1393" i="17"/>
  <c r="N1392" i="17"/>
  <c r="N1391" i="17"/>
  <c r="N1390" i="17"/>
  <c r="N1389" i="17"/>
  <c r="N1388" i="17"/>
  <c r="N1387" i="17"/>
  <c r="N1386" i="17"/>
  <c r="N1385" i="17"/>
  <c r="N1384" i="17"/>
  <c r="N1383" i="17"/>
  <c r="N1382" i="17"/>
  <c r="N1381" i="17"/>
  <c r="N1380" i="17"/>
  <c r="N1379" i="17"/>
  <c r="N1378" i="17"/>
  <c r="N1377" i="17"/>
  <c r="N1376" i="17"/>
  <c r="N1375" i="17"/>
  <c r="N1374" i="17"/>
  <c r="N1373" i="17"/>
  <c r="N1372" i="17"/>
  <c r="N1371" i="17"/>
  <c r="N1370" i="17"/>
  <c r="N1369" i="17"/>
  <c r="N1368" i="17"/>
  <c r="N1367" i="17"/>
  <c r="N1366" i="17"/>
  <c r="N1365" i="17"/>
  <c r="N1364" i="17"/>
  <c r="N1363" i="17"/>
  <c r="N1362" i="17"/>
  <c r="N1361" i="17"/>
  <c r="N1360" i="17"/>
  <c r="N1359" i="17"/>
  <c r="N1358" i="17"/>
  <c r="N1357" i="17"/>
  <c r="N1356" i="17"/>
  <c r="N1355" i="17"/>
  <c r="N1354" i="17"/>
  <c r="N1353" i="17"/>
  <c r="N1352" i="17"/>
  <c r="N1351" i="17"/>
  <c r="N1350" i="17"/>
  <c r="N1349" i="17"/>
  <c r="N1348" i="17"/>
  <c r="N1347" i="17"/>
  <c r="N1346" i="17"/>
  <c r="N1345" i="17"/>
  <c r="N1344" i="17"/>
  <c r="N1343" i="17"/>
  <c r="N1342" i="17"/>
  <c r="N1341" i="17"/>
  <c r="N1340" i="17"/>
  <c r="N1339" i="17"/>
  <c r="N1338" i="17"/>
  <c r="N1337" i="17"/>
  <c r="N1336" i="17"/>
  <c r="N1335" i="17"/>
  <c r="N1334" i="17"/>
  <c r="N1333" i="17"/>
  <c r="N1332" i="17"/>
  <c r="N1331" i="17"/>
  <c r="N1330" i="17"/>
  <c r="N1329" i="17"/>
  <c r="N1328" i="17"/>
  <c r="N1327" i="17"/>
  <c r="N1326" i="17"/>
  <c r="N1325" i="17"/>
  <c r="N1324" i="17"/>
  <c r="N1323" i="17"/>
  <c r="N1322" i="17"/>
  <c r="N1321" i="17"/>
  <c r="N1320" i="17"/>
  <c r="N1319" i="17"/>
  <c r="N1318" i="17"/>
  <c r="N1317" i="17"/>
  <c r="N1316" i="17"/>
  <c r="N1315" i="17"/>
  <c r="N1314" i="17"/>
  <c r="N1313" i="17"/>
  <c r="N1312" i="17"/>
  <c r="N1311" i="17"/>
  <c r="N1310" i="17"/>
  <c r="N1309" i="17"/>
  <c r="N1308" i="17"/>
  <c r="N1307" i="17"/>
  <c r="N1306" i="17"/>
  <c r="N1305" i="17"/>
  <c r="N1304" i="17"/>
  <c r="N1303" i="17"/>
  <c r="N1302" i="17"/>
  <c r="N1301" i="17"/>
  <c r="N1300" i="17"/>
  <c r="N1299" i="17"/>
  <c r="N1298" i="17"/>
  <c r="N1297" i="17"/>
  <c r="N1296" i="17"/>
  <c r="N1295" i="17"/>
  <c r="N1294" i="17"/>
  <c r="N1293" i="17"/>
  <c r="N1292" i="17"/>
  <c r="N1291" i="17"/>
  <c r="N1290" i="17"/>
  <c r="N1289" i="17"/>
  <c r="N1288" i="17"/>
  <c r="N1287" i="17"/>
  <c r="N1286" i="17"/>
  <c r="N1285" i="17"/>
  <c r="N1284" i="17"/>
  <c r="N1283" i="17"/>
  <c r="N1282" i="17"/>
  <c r="N1281" i="17"/>
  <c r="N1280" i="17"/>
  <c r="N1279" i="17"/>
  <c r="N1278" i="17"/>
  <c r="N1277" i="17"/>
  <c r="N1276" i="17"/>
  <c r="N1275" i="17"/>
  <c r="N1274" i="17"/>
  <c r="N1273" i="17"/>
  <c r="N1272" i="17"/>
  <c r="N1271" i="17"/>
  <c r="N1270" i="17"/>
  <c r="N1269" i="17"/>
  <c r="N1268" i="17"/>
  <c r="N1267" i="17"/>
  <c r="N1266" i="17"/>
  <c r="N1265" i="17"/>
  <c r="N1264" i="17"/>
  <c r="N1263" i="17"/>
  <c r="N1262" i="17"/>
  <c r="N1261" i="17"/>
  <c r="N1260" i="17"/>
  <c r="N1259" i="17"/>
  <c r="N1258" i="17"/>
  <c r="N1257" i="17"/>
  <c r="N1256" i="17"/>
  <c r="N1255" i="17"/>
  <c r="N1254" i="17"/>
  <c r="N1253" i="17"/>
  <c r="N1252" i="17"/>
  <c r="N1251" i="17"/>
  <c r="N1250" i="17"/>
  <c r="N1249" i="17"/>
  <c r="N1248" i="17"/>
  <c r="N1247" i="17"/>
  <c r="N1246" i="17"/>
  <c r="N1245" i="17"/>
  <c r="N1244" i="17"/>
  <c r="N1243" i="17"/>
  <c r="N1242" i="17"/>
  <c r="N1241" i="17"/>
  <c r="N1240" i="17"/>
  <c r="N1239" i="17"/>
  <c r="N1238" i="17"/>
  <c r="N1237" i="17"/>
  <c r="N1236" i="17"/>
  <c r="N1235" i="17"/>
  <c r="N1234" i="17"/>
  <c r="N1233" i="17"/>
  <c r="N1232" i="17"/>
  <c r="N1231" i="17"/>
  <c r="N1230" i="17"/>
  <c r="N1229" i="17"/>
  <c r="N1228" i="17"/>
  <c r="N1227" i="17"/>
  <c r="N1226" i="17"/>
  <c r="N1225" i="17"/>
  <c r="N1224" i="17"/>
  <c r="N1223" i="17"/>
  <c r="N1222" i="17"/>
  <c r="N1221" i="17"/>
  <c r="N1220" i="17"/>
  <c r="N1219" i="17"/>
  <c r="N1218" i="17"/>
  <c r="N1217" i="17"/>
  <c r="N1216" i="17"/>
  <c r="N1215" i="17"/>
  <c r="N1214" i="17"/>
  <c r="N1213" i="17"/>
  <c r="N1212" i="17"/>
  <c r="N1211" i="17"/>
  <c r="N1210" i="17"/>
  <c r="N1209" i="17"/>
  <c r="N1208" i="17"/>
  <c r="N1207" i="17"/>
  <c r="N1206" i="17"/>
  <c r="N1205" i="17"/>
  <c r="N1204" i="17"/>
  <c r="N1203" i="17"/>
  <c r="N1202" i="17"/>
  <c r="N1201" i="17"/>
  <c r="N1200" i="17"/>
  <c r="N1199" i="17"/>
  <c r="N1198" i="17"/>
  <c r="N1197" i="17"/>
  <c r="N1196" i="17"/>
  <c r="N1195" i="17"/>
  <c r="N1194" i="17"/>
  <c r="N1193" i="17"/>
  <c r="N1192" i="17"/>
  <c r="N1191" i="17"/>
  <c r="N1190" i="17"/>
  <c r="N1189" i="17"/>
  <c r="N1188" i="17"/>
  <c r="N1187" i="17"/>
  <c r="N1186" i="17"/>
  <c r="N1185" i="17"/>
  <c r="N1184" i="17"/>
  <c r="N1183" i="17"/>
  <c r="N1182" i="17"/>
  <c r="N1181" i="17"/>
  <c r="N1180" i="17"/>
  <c r="N1179" i="17"/>
  <c r="N1178" i="17"/>
  <c r="N1177" i="17"/>
  <c r="N1176" i="17"/>
  <c r="N1175" i="17"/>
  <c r="N1174" i="17"/>
  <c r="N1173" i="17"/>
  <c r="N1172" i="17"/>
  <c r="N1171" i="17"/>
  <c r="N1170" i="17"/>
  <c r="N1169" i="17"/>
  <c r="N1168" i="17"/>
  <c r="N1167" i="17"/>
  <c r="N1166" i="17"/>
  <c r="N1165" i="17"/>
  <c r="N1164" i="17"/>
  <c r="N1163" i="17"/>
  <c r="N1162" i="17"/>
  <c r="N1161" i="17"/>
  <c r="N1160" i="17"/>
  <c r="N1159" i="17"/>
  <c r="N1158" i="17"/>
  <c r="N1157" i="17"/>
  <c r="N1156" i="17"/>
  <c r="N1155" i="17"/>
  <c r="N1154" i="17"/>
  <c r="N1153" i="17"/>
  <c r="N1152" i="17"/>
  <c r="N1151" i="17"/>
  <c r="N1150" i="17"/>
  <c r="N1149" i="17"/>
  <c r="N1148" i="17"/>
  <c r="N1147" i="17"/>
  <c r="N1146" i="17"/>
  <c r="N1145" i="17"/>
  <c r="N1144" i="17"/>
  <c r="N1143" i="17"/>
  <c r="N1142" i="17"/>
  <c r="N1141" i="17"/>
  <c r="N1140" i="17"/>
  <c r="N1139" i="17"/>
  <c r="N1138" i="17"/>
  <c r="N1137" i="17"/>
  <c r="N1136" i="17"/>
  <c r="N1135" i="17"/>
  <c r="N1134" i="17"/>
  <c r="N1133" i="17"/>
  <c r="N1132" i="17"/>
  <c r="N1131" i="17"/>
  <c r="N1130" i="17"/>
  <c r="N1129" i="17"/>
  <c r="N1128" i="17"/>
  <c r="N1127" i="17"/>
  <c r="N1126" i="17"/>
  <c r="N1125" i="17"/>
  <c r="N1124" i="17"/>
  <c r="N1123" i="17"/>
  <c r="N1122" i="17"/>
  <c r="N1121" i="17"/>
  <c r="N1120" i="17"/>
  <c r="N1119" i="17"/>
  <c r="N1118" i="17"/>
  <c r="N1117" i="17"/>
  <c r="N1116" i="17"/>
  <c r="N1115" i="17"/>
  <c r="N1114" i="17"/>
  <c r="N1113" i="17"/>
  <c r="N1112" i="17"/>
  <c r="N1111" i="17"/>
  <c r="N1110" i="17"/>
  <c r="N1109" i="17"/>
  <c r="N1108" i="17"/>
  <c r="N1107" i="17"/>
  <c r="N1106" i="17"/>
  <c r="N1105" i="17"/>
  <c r="N1104" i="17"/>
  <c r="N1103" i="17"/>
  <c r="N1102" i="17"/>
  <c r="N1101" i="17"/>
  <c r="N1100" i="17"/>
  <c r="N1099" i="17"/>
  <c r="N1098" i="17"/>
  <c r="N1097" i="17"/>
  <c r="N1096" i="17"/>
  <c r="N1095" i="17"/>
  <c r="N1094" i="17"/>
  <c r="N1093" i="17"/>
  <c r="N1092" i="17"/>
  <c r="N1091" i="17"/>
  <c r="N1090" i="17"/>
  <c r="N1089" i="17"/>
  <c r="N1088" i="17"/>
  <c r="N1087" i="17"/>
  <c r="N1086" i="17"/>
  <c r="N1085" i="17"/>
  <c r="N1084" i="17"/>
  <c r="N1083" i="17"/>
  <c r="N1082" i="17"/>
  <c r="N1081" i="17"/>
  <c r="N1080" i="17"/>
  <c r="N1079" i="17"/>
  <c r="N1078" i="17"/>
  <c r="N1077" i="17"/>
  <c r="N1076" i="17"/>
  <c r="N1075" i="17"/>
  <c r="N1074" i="17"/>
  <c r="N1073" i="17"/>
  <c r="N1072" i="17"/>
  <c r="N1071" i="17"/>
  <c r="N1070" i="17"/>
  <c r="N1069" i="17"/>
  <c r="N1068" i="17"/>
  <c r="N1067" i="17"/>
  <c r="N1066" i="17"/>
  <c r="N1065" i="17"/>
  <c r="N1064" i="17"/>
  <c r="N1063" i="17"/>
  <c r="N1062" i="17"/>
  <c r="N1061" i="17"/>
  <c r="N1060" i="17"/>
  <c r="N1059" i="17"/>
  <c r="N1058" i="17"/>
  <c r="N1057" i="17"/>
  <c r="N1056" i="17"/>
  <c r="N1055" i="17"/>
  <c r="N1054" i="17"/>
  <c r="N1053" i="17"/>
  <c r="N1052" i="17"/>
  <c r="N1051" i="17"/>
  <c r="N1050" i="17"/>
  <c r="N1049" i="17"/>
  <c r="N1048" i="17"/>
  <c r="N1047" i="17"/>
  <c r="N1046" i="17"/>
  <c r="N1045" i="17"/>
  <c r="N1044" i="17"/>
  <c r="N1043" i="17"/>
  <c r="N1042" i="17"/>
  <c r="N1041" i="17"/>
  <c r="N1040" i="17"/>
  <c r="N1039" i="17"/>
  <c r="N1038" i="17"/>
  <c r="N1037" i="17"/>
  <c r="N1036" i="17"/>
  <c r="N1035" i="17"/>
  <c r="N1034" i="17"/>
  <c r="N1033" i="17"/>
  <c r="N1032" i="17"/>
  <c r="N1031" i="17"/>
  <c r="N1030" i="17"/>
  <c r="N1029" i="17"/>
  <c r="N1028" i="17"/>
  <c r="N1027" i="17"/>
  <c r="N1026" i="17"/>
  <c r="N1025" i="17"/>
  <c r="N1024" i="17"/>
  <c r="N1023" i="17"/>
  <c r="N1022" i="17"/>
  <c r="N1021" i="17"/>
  <c r="N1020" i="17"/>
  <c r="N1019" i="17"/>
  <c r="N1018" i="17"/>
  <c r="N1017" i="17"/>
  <c r="N1016" i="17"/>
  <c r="N1015" i="17"/>
  <c r="N1014" i="17"/>
  <c r="N1013" i="17"/>
  <c r="N1012" i="17"/>
  <c r="N1011" i="17"/>
  <c r="N1010" i="17"/>
  <c r="N1009" i="17"/>
  <c r="N1008" i="17"/>
  <c r="N1007" i="17"/>
  <c r="N1006" i="17"/>
  <c r="N1005" i="17"/>
  <c r="N1004" i="17"/>
  <c r="N1003" i="17"/>
  <c r="N1002" i="17"/>
  <c r="N1001" i="17"/>
  <c r="N1000" i="17"/>
  <c r="N999" i="17"/>
  <c r="N998" i="17"/>
  <c r="N997" i="17"/>
  <c r="N996" i="17"/>
  <c r="N995" i="17"/>
  <c r="N994" i="17"/>
  <c r="N993" i="17"/>
  <c r="N992" i="17"/>
  <c r="N991" i="17"/>
  <c r="N990" i="17"/>
  <c r="N989" i="17"/>
  <c r="N988" i="17"/>
  <c r="N987" i="17"/>
  <c r="N986" i="17"/>
  <c r="N985" i="17"/>
  <c r="N984" i="17"/>
  <c r="N983" i="17"/>
  <c r="N982" i="17"/>
  <c r="N981" i="17"/>
  <c r="N980" i="17"/>
  <c r="N979" i="17"/>
  <c r="N978" i="17"/>
  <c r="N977" i="17"/>
  <c r="N976" i="17"/>
  <c r="N975" i="17"/>
  <c r="N974" i="17"/>
  <c r="N973" i="17"/>
  <c r="N972" i="17"/>
  <c r="N971" i="17"/>
  <c r="N970" i="17"/>
  <c r="N969" i="17"/>
  <c r="N968" i="17"/>
  <c r="N967" i="17"/>
  <c r="N966" i="17"/>
  <c r="N965" i="17"/>
  <c r="N964" i="17"/>
  <c r="N963" i="17"/>
  <c r="N962" i="17"/>
  <c r="N961" i="17"/>
  <c r="N960" i="17"/>
  <c r="N959" i="17"/>
  <c r="N958" i="17"/>
  <c r="N957" i="17"/>
  <c r="N956" i="17"/>
  <c r="N955" i="17"/>
  <c r="N954" i="17"/>
  <c r="N953" i="17"/>
  <c r="N952" i="17"/>
  <c r="N951" i="17"/>
  <c r="N950" i="17"/>
  <c r="N949" i="17"/>
  <c r="N948" i="17"/>
  <c r="N947" i="17"/>
  <c r="N946" i="17"/>
  <c r="N945" i="17"/>
  <c r="N944" i="17"/>
  <c r="N943" i="17"/>
  <c r="N942" i="17"/>
  <c r="N941" i="17"/>
  <c r="N940" i="17"/>
  <c r="N939" i="17"/>
  <c r="N938" i="17"/>
  <c r="N937" i="17"/>
  <c r="N936" i="17"/>
  <c r="N935" i="17"/>
  <c r="N934" i="17"/>
  <c r="N933" i="17"/>
  <c r="N932" i="17"/>
  <c r="N931" i="17"/>
  <c r="N930" i="17"/>
  <c r="N929" i="17"/>
  <c r="N928" i="17"/>
  <c r="N927" i="17"/>
  <c r="N926" i="17"/>
  <c r="N925" i="17"/>
  <c r="N924" i="17"/>
  <c r="N923" i="17"/>
  <c r="N922" i="17"/>
  <c r="N921" i="17"/>
  <c r="N920" i="17"/>
  <c r="N919" i="17"/>
  <c r="N918" i="17"/>
  <c r="N917" i="17"/>
  <c r="N916" i="17"/>
  <c r="N915" i="17"/>
  <c r="N914" i="17"/>
  <c r="N913" i="17"/>
  <c r="N912" i="17"/>
  <c r="N911" i="17"/>
  <c r="N910" i="17"/>
  <c r="N909" i="17"/>
  <c r="N908" i="17"/>
  <c r="N907" i="17"/>
  <c r="N906" i="17"/>
  <c r="N905" i="17"/>
  <c r="N904" i="17"/>
  <c r="N903" i="17"/>
  <c r="N902" i="17"/>
  <c r="N901" i="17"/>
  <c r="N900" i="17"/>
  <c r="N899" i="17"/>
  <c r="N898" i="17"/>
  <c r="N897" i="17"/>
  <c r="N896" i="17"/>
  <c r="N895" i="17"/>
  <c r="N894" i="17"/>
  <c r="N893" i="17"/>
  <c r="N892" i="17"/>
  <c r="N891" i="17"/>
  <c r="N890" i="17"/>
  <c r="N889" i="17"/>
  <c r="N888" i="17"/>
  <c r="N887" i="17"/>
  <c r="N886" i="17"/>
  <c r="N885" i="17"/>
  <c r="N884" i="17"/>
  <c r="N883" i="17"/>
  <c r="N882" i="17"/>
  <c r="N881" i="17"/>
  <c r="N880" i="17"/>
  <c r="N879" i="17"/>
  <c r="N878" i="17"/>
  <c r="N877" i="17"/>
  <c r="N876" i="17"/>
  <c r="N875" i="17"/>
  <c r="N874" i="17"/>
  <c r="N873" i="17"/>
  <c r="N872" i="17"/>
  <c r="N871" i="17"/>
  <c r="N870" i="17"/>
  <c r="N869" i="17"/>
  <c r="N868" i="17"/>
  <c r="N867" i="17"/>
  <c r="N866" i="17"/>
  <c r="N865" i="17"/>
  <c r="N864" i="17"/>
  <c r="N863" i="17"/>
  <c r="N862" i="17"/>
  <c r="N861" i="17"/>
  <c r="N860" i="17"/>
  <c r="N859" i="17"/>
  <c r="N858" i="17"/>
  <c r="N857" i="17"/>
  <c r="N856" i="17"/>
  <c r="N855" i="17"/>
  <c r="N854" i="17"/>
  <c r="N853" i="17"/>
  <c r="N852" i="17"/>
  <c r="N851" i="17"/>
  <c r="N850" i="17"/>
  <c r="N849" i="17"/>
  <c r="N848" i="17"/>
  <c r="N847" i="17"/>
  <c r="N846" i="17"/>
  <c r="N845" i="17"/>
  <c r="N844" i="17"/>
  <c r="N843" i="17"/>
  <c r="N842" i="17"/>
  <c r="N841" i="17"/>
  <c r="N840" i="17"/>
  <c r="N839" i="17"/>
  <c r="N838" i="17"/>
  <c r="N837" i="17"/>
  <c r="N836" i="17"/>
  <c r="N835" i="17"/>
  <c r="N834" i="17"/>
  <c r="N833" i="17"/>
  <c r="N832" i="17"/>
  <c r="N831" i="17"/>
  <c r="N830" i="17"/>
  <c r="N829" i="17"/>
  <c r="N828" i="17"/>
  <c r="N827" i="17"/>
  <c r="N826" i="17"/>
  <c r="N825" i="17"/>
  <c r="N824" i="17"/>
  <c r="N823" i="17"/>
  <c r="N822" i="17"/>
  <c r="N821" i="17"/>
  <c r="N820" i="17"/>
  <c r="N819" i="17"/>
  <c r="N818" i="17"/>
  <c r="N817" i="17"/>
  <c r="N816" i="17"/>
  <c r="N815" i="17"/>
  <c r="N814" i="17"/>
  <c r="N813" i="17"/>
  <c r="N812" i="17"/>
  <c r="N811" i="17"/>
  <c r="N810" i="17"/>
  <c r="N809" i="17"/>
  <c r="N808" i="17"/>
  <c r="N807" i="17"/>
  <c r="N806" i="17"/>
  <c r="N805" i="17"/>
  <c r="N804" i="17"/>
  <c r="N803" i="17"/>
  <c r="N802" i="17"/>
  <c r="N801" i="17"/>
  <c r="N800" i="17"/>
  <c r="N799" i="17"/>
  <c r="N798" i="17"/>
  <c r="N797" i="17"/>
  <c r="N796" i="17"/>
  <c r="N795" i="17"/>
  <c r="N794" i="17"/>
  <c r="N793" i="17"/>
  <c r="N792" i="17"/>
  <c r="N791" i="17"/>
  <c r="N790" i="17"/>
  <c r="N789" i="17"/>
  <c r="N788" i="17"/>
  <c r="N787" i="17"/>
  <c r="N786" i="17"/>
  <c r="N785" i="17"/>
  <c r="N784" i="17"/>
  <c r="N783" i="17"/>
  <c r="N782" i="17"/>
  <c r="N781" i="17"/>
  <c r="N780" i="17"/>
  <c r="N779" i="17"/>
  <c r="N778" i="17"/>
  <c r="N777" i="17"/>
  <c r="N776" i="17"/>
  <c r="N775" i="17"/>
  <c r="N774" i="17"/>
  <c r="N773" i="17"/>
  <c r="N772" i="17"/>
  <c r="N771" i="17"/>
  <c r="N770" i="17"/>
  <c r="N769" i="17"/>
  <c r="N768" i="17"/>
  <c r="N767" i="17"/>
  <c r="N766" i="17"/>
  <c r="N765" i="17"/>
  <c r="N764" i="17"/>
  <c r="N763" i="17"/>
  <c r="N762" i="17"/>
  <c r="N761" i="17"/>
  <c r="N760" i="17"/>
  <c r="N759" i="17"/>
  <c r="N758" i="17"/>
  <c r="N757" i="17"/>
  <c r="N756" i="17"/>
  <c r="N755" i="17"/>
  <c r="N754" i="17"/>
  <c r="N753" i="17"/>
  <c r="N752" i="17"/>
  <c r="N751" i="17"/>
  <c r="N750" i="17"/>
  <c r="N749" i="17"/>
  <c r="N748" i="17"/>
  <c r="N747" i="17"/>
  <c r="N746" i="17"/>
  <c r="N745" i="17"/>
  <c r="N744" i="17"/>
  <c r="N743" i="17"/>
  <c r="N742" i="17"/>
  <c r="N741" i="17"/>
  <c r="N740" i="17"/>
  <c r="N739" i="17"/>
  <c r="N738" i="17"/>
  <c r="N737" i="17"/>
  <c r="N736" i="17"/>
  <c r="N735" i="17"/>
  <c r="N734" i="17"/>
  <c r="N733" i="17"/>
  <c r="N732" i="17"/>
  <c r="N731" i="17"/>
  <c r="N730" i="17"/>
  <c r="N729" i="17"/>
  <c r="N728" i="17"/>
  <c r="N727" i="17"/>
  <c r="N726" i="17"/>
  <c r="N725" i="17"/>
  <c r="N724" i="17"/>
  <c r="N723" i="17"/>
  <c r="N722" i="17"/>
  <c r="N721" i="17"/>
  <c r="N720" i="17"/>
  <c r="N719" i="17"/>
  <c r="N718" i="17"/>
  <c r="N717" i="17"/>
  <c r="N716" i="17"/>
  <c r="N715" i="17"/>
  <c r="N714" i="17"/>
  <c r="N713" i="17"/>
  <c r="N712" i="17"/>
  <c r="N711" i="17"/>
  <c r="N710" i="17"/>
  <c r="N709" i="17"/>
  <c r="N708" i="17"/>
  <c r="N707" i="17"/>
  <c r="N706" i="17"/>
  <c r="N705" i="17"/>
  <c r="N704" i="17"/>
  <c r="N703" i="17"/>
  <c r="N702" i="17"/>
  <c r="N701" i="17"/>
  <c r="N700" i="17"/>
  <c r="N699" i="17"/>
  <c r="N698" i="17"/>
  <c r="N697" i="17"/>
  <c r="N696" i="17"/>
  <c r="N695" i="17"/>
  <c r="N694" i="17"/>
  <c r="N693" i="17"/>
  <c r="N692" i="17"/>
  <c r="N691" i="17"/>
  <c r="N690" i="17"/>
  <c r="N689" i="17"/>
  <c r="N688" i="17"/>
  <c r="N687" i="17"/>
  <c r="N686" i="17"/>
  <c r="N685" i="17"/>
  <c r="N684" i="17"/>
  <c r="N683" i="17"/>
  <c r="N682" i="17"/>
  <c r="N681" i="17"/>
  <c r="N680" i="17"/>
  <c r="N679" i="17"/>
  <c r="N678" i="17"/>
  <c r="N677" i="17"/>
  <c r="N676" i="17"/>
  <c r="N675" i="17"/>
  <c r="N674" i="17"/>
  <c r="N673" i="17"/>
  <c r="N672" i="17"/>
  <c r="N671" i="17"/>
  <c r="N670" i="17"/>
  <c r="N669" i="17"/>
  <c r="N668" i="17"/>
  <c r="N667" i="17"/>
  <c r="N666" i="17"/>
  <c r="N665" i="17"/>
  <c r="N664" i="17"/>
  <c r="N663" i="17"/>
  <c r="N662" i="17"/>
  <c r="N661" i="17"/>
  <c r="N660" i="17"/>
  <c r="N659" i="17"/>
  <c r="N658" i="17"/>
  <c r="N657" i="17"/>
  <c r="N656" i="17"/>
  <c r="N655" i="17"/>
  <c r="N654" i="17"/>
  <c r="N653" i="17"/>
  <c r="N652" i="17"/>
  <c r="N651" i="17"/>
  <c r="N650" i="17"/>
  <c r="N649" i="17"/>
  <c r="N648" i="17"/>
  <c r="N647" i="17"/>
  <c r="N646" i="17"/>
  <c r="N645" i="17"/>
  <c r="N644" i="17"/>
  <c r="N643" i="17"/>
  <c r="N642" i="17"/>
  <c r="N641" i="17"/>
  <c r="N640" i="17"/>
  <c r="N639" i="17"/>
  <c r="N638" i="17"/>
  <c r="N637" i="17"/>
  <c r="N636" i="17"/>
  <c r="N635" i="17"/>
  <c r="N634" i="17"/>
  <c r="N633" i="17"/>
  <c r="N632" i="17"/>
  <c r="N631" i="17"/>
  <c r="N630" i="17"/>
  <c r="N629" i="17"/>
  <c r="N628" i="17"/>
  <c r="N627" i="17"/>
  <c r="N626" i="17"/>
  <c r="N625" i="17"/>
  <c r="N624" i="17"/>
  <c r="N623" i="17"/>
  <c r="N622" i="17"/>
  <c r="N621" i="17"/>
  <c r="N620" i="17"/>
  <c r="N619" i="17"/>
  <c r="N618" i="17"/>
  <c r="N617" i="17"/>
  <c r="N616" i="17"/>
  <c r="N615" i="17"/>
  <c r="N614" i="17"/>
  <c r="N613" i="17"/>
  <c r="N612" i="17"/>
  <c r="N611" i="17"/>
  <c r="N610" i="17"/>
  <c r="N609" i="17"/>
  <c r="N608" i="17"/>
  <c r="N607" i="17"/>
  <c r="N606" i="17"/>
  <c r="N605" i="17"/>
  <c r="N604" i="17"/>
  <c r="N603" i="17"/>
  <c r="N602" i="17"/>
  <c r="N601" i="17"/>
  <c r="N600" i="17"/>
  <c r="N599" i="17"/>
  <c r="N598" i="17"/>
  <c r="N597" i="17"/>
  <c r="N596" i="17"/>
  <c r="N595" i="17"/>
  <c r="N594" i="17"/>
  <c r="N593" i="17"/>
  <c r="N592" i="17"/>
  <c r="N591" i="17"/>
  <c r="N590" i="17"/>
  <c r="N589" i="17"/>
  <c r="N588" i="17"/>
  <c r="N587" i="17"/>
  <c r="N586" i="17"/>
  <c r="N585" i="17"/>
  <c r="N584" i="17"/>
  <c r="N583" i="17"/>
  <c r="N582" i="17"/>
  <c r="N581" i="17"/>
  <c r="N580" i="17"/>
  <c r="N579" i="17"/>
  <c r="N578" i="17"/>
  <c r="N577" i="17"/>
  <c r="N576" i="17"/>
  <c r="N575" i="17"/>
  <c r="N574" i="17"/>
  <c r="N573" i="17"/>
  <c r="N572" i="17"/>
  <c r="N571" i="17"/>
  <c r="N570" i="17"/>
  <c r="N569" i="17"/>
  <c r="N568" i="17"/>
  <c r="N567" i="17"/>
  <c r="N566" i="17"/>
  <c r="N565" i="17"/>
  <c r="N564" i="17"/>
  <c r="N563" i="17"/>
  <c r="N562" i="17"/>
  <c r="N561" i="17"/>
  <c r="N560" i="17"/>
  <c r="N559" i="17"/>
  <c r="N558" i="17"/>
  <c r="N557" i="17"/>
  <c r="N556" i="17"/>
  <c r="N555" i="17"/>
  <c r="N554" i="17"/>
  <c r="N553" i="17"/>
  <c r="N552" i="17"/>
  <c r="N551" i="17"/>
  <c r="N550" i="17"/>
  <c r="N549" i="17"/>
  <c r="N548" i="17"/>
  <c r="N547" i="17"/>
  <c r="N546" i="17"/>
  <c r="N545" i="17"/>
  <c r="N544" i="17"/>
  <c r="N543" i="17"/>
  <c r="N542" i="17"/>
  <c r="N541" i="17"/>
  <c r="N540" i="17"/>
  <c r="N539" i="17"/>
  <c r="N538" i="17"/>
  <c r="N537" i="17"/>
  <c r="N536" i="17"/>
  <c r="N535" i="17"/>
  <c r="N534" i="17"/>
  <c r="N533" i="17"/>
  <c r="N532" i="17"/>
  <c r="N531" i="17"/>
  <c r="N530" i="17"/>
  <c r="N529" i="17"/>
  <c r="N528" i="17"/>
  <c r="N527" i="17"/>
  <c r="N526" i="17"/>
  <c r="N525" i="17"/>
  <c r="N524" i="17"/>
  <c r="N523" i="17"/>
  <c r="N522" i="17"/>
  <c r="N521" i="17"/>
  <c r="N520" i="17"/>
  <c r="N519" i="17"/>
  <c r="N518" i="17"/>
  <c r="N517" i="17"/>
  <c r="N516" i="17"/>
  <c r="N515" i="17"/>
  <c r="N514" i="17"/>
  <c r="N513" i="17"/>
  <c r="N512" i="17"/>
  <c r="N511" i="17"/>
  <c r="N510" i="17"/>
  <c r="N509" i="17"/>
  <c r="N508" i="17"/>
  <c r="N507" i="17"/>
  <c r="N506" i="17"/>
  <c r="N505" i="17"/>
  <c r="N504" i="17"/>
  <c r="N503" i="17"/>
  <c r="N502" i="17"/>
  <c r="N501" i="17"/>
  <c r="N500" i="17"/>
  <c r="N499" i="17"/>
  <c r="N498" i="17"/>
  <c r="N497" i="17"/>
  <c r="N496" i="17"/>
  <c r="N495" i="17"/>
  <c r="N494" i="17"/>
  <c r="N493" i="17"/>
  <c r="N492" i="17"/>
  <c r="N491" i="17"/>
  <c r="N490" i="17"/>
  <c r="N489" i="17"/>
  <c r="N488" i="17"/>
  <c r="N487" i="17"/>
  <c r="N486" i="17"/>
  <c r="N485" i="17"/>
  <c r="N484" i="17"/>
  <c r="N483" i="17"/>
  <c r="N482" i="17"/>
  <c r="N481" i="17"/>
  <c r="N480" i="17"/>
  <c r="N479" i="17"/>
  <c r="N478" i="17"/>
  <c r="N477" i="17"/>
  <c r="N476" i="17"/>
  <c r="N475" i="17"/>
  <c r="N474" i="17"/>
  <c r="N473" i="17"/>
  <c r="N472" i="17"/>
  <c r="N471" i="17"/>
  <c r="N470" i="17"/>
  <c r="N469" i="17"/>
  <c r="N468" i="17"/>
  <c r="N467" i="17"/>
  <c r="N466" i="17"/>
  <c r="N465" i="17"/>
  <c r="N464" i="17"/>
  <c r="N463" i="17"/>
  <c r="N462" i="17"/>
  <c r="N461" i="17"/>
  <c r="N460" i="17"/>
  <c r="N459" i="17"/>
  <c r="N458" i="17"/>
  <c r="N457" i="17"/>
  <c r="N456" i="17"/>
  <c r="N455" i="17"/>
  <c r="N454" i="17"/>
  <c r="N453" i="17"/>
  <c r="N452" i="17"/>
  <c r="N451" i="17"/>
  <c r="N450" i="17"/>
  <c r="N449" i="17"/>
  <c r="N448" i="17"/>
  <c r="N447" i="17"/>
  <c r="N446" i="17"/>
  <c r="N445" i="17"/>
  <c r="N444" i="17"/>
  <c r="N443" i="17"/>
  <c r="N442" i="17"/>
  <c r="N441" i="17"/>
  <c r="N440" i="17"/>
  <c r="N439" i="17"/>
  <c r="N438" i="17"/>
  <c r="N437" i="17"/>
  <c r="N436" i="17"/>
  <c r="N435" i="17"/>
  <c r="N434" i="17"/>
  <c r="N433" i="17"/>
  <c r="N432" i="17"/>
  <c r="N431" i="17"/>
  <c r="N430" i="17"/>
  <c r="N429" i="17"/>
  <c r="N428" i="17"/>
  <c r="N427" i="17"/>
  <c r="N426" i="17"/>
  <c r="N425" i="17"/>
  <c r="N424" i="17"/>
  <c r="N423" i="17"/>
  <c r="N422" i="17"/>
  <c r="N421" i="17"/>
  <c r="N420" i="17"/>
  <c r="N419" i="17"/>
  <c r="N418" i="17"/>
  <c r="N417" i="17"/>
  <c r="N416" i="17"/>
  <c r="N415" i="17"/>
  <c r="N414" i="17"/>
  <c r="N413" i="17"/>
  <c r="N412" i="17"/>
  <c r="N411" i="17"/>
  <c r="N410" i="17"/>
  <c r="N409" i="17"/>
  <c r="N408" i="17"/>
  <c r="N407" i="17"/>
  <c r="N406" i="17"/>
  <c r="N405" i="17"/>
  <c r="N404" i="17"/>
  <c r="N403" i="17"/>
  <c r="N402" i="17"/>
  <c r="N401" i="17"/>
  <c r="N400" i="17"/>
  <c r="N399" i="17"/>
  <c r="N398" i="17"/>
  <c r="N397" i="17"/>
  <c r="N396" i="17"/>
  <c r="N395" i="17"/>
  <c r="N394" i="17"/>
  <c r="N393" i="17"/>
  <c r="N392" i="17"/>
  <c r="N391" i="17"/>
  <c r="N390" i="17"/>
  <c r="N389" i="17"/>
  <c r="N388" i="17"/>
  <c r="N387" i="17"/>
  <c r="N386" i="17"/>
  <c r="N385" i="17"/>
  <c r="N384" i="17"/>
  <c r="N383" i="17"/>
  <c r="N382" i="17"/>
  <c r="N381" i="17"/>
  <c r="N380" i="17"/>
  <c r="N379" i="17"/>
  <c r="N378" i="17"/>
  <c r="N377" i="17"/>
  <c r="N376" i="17"/>
  <c r="N375" i="17"/>
  <c r="N374" i="17"/>
  <c r="N373" i="17"/>
  <c r="N372" i="17"/>
  <c r="N371" i="17"/>
  <c r="N370" i="17"/>
  <c r="N369" i="17"/>
  <c r="N368" i="17"/>
  <c r="N367" i="17"/>
  <c r="N366" i="17"/>
  <c r="N365" i="17"/>
  <c r="N364" i="17"/>
  <c r="N363" i="17"/>
  <c r="N362" i="17"/>
  <c r="N361" i="17"/>
  <c r="N360" i="17"/>
  <c r="N359" i="17"/>
  <c r="N358" i="17"/>
  <c r="N357" i="17"/>
  <c r="N356" i="17"/>
  <c r="N355" i="17"/>
  <c r="N354" i="17"/>
  <c r="N353" i="17"/>
  <c r="N352" i="17"/>
  <c r="N351" i="17"/>
  <c r="N350" i="17"/>
  <c r="N349" i="17"/>
  <c r="N348" i="17"/>
  <c r="N347" i="17"/>
  <c r="N346" i="17"/>
  <c r="N345" i="17"/>
  <c r="N344" i="17"/>
  <c r="N343" i="17"/>
  <c r="N342" i="17"/>
  <c r="N341" i="17"/>
  <c r="N340" i="17"/>
  <c r="N339" i="17"/>
  <c r="N338" i="17"/>
  <c r="N337" i="17"/>
  <c r="N336" i="17"/>
  <c r="N335" i="17"/>
  <c r="N334" i="17"/>
  <c r="N333" i="17"/>
  <c r="N332" i="17"/>
  <c r="N331" i="17"/>
  <c r="N330" i="17"/>
  <c r="N329" i="17"/>
  <c r="N328" i="17"/>
  <c r="N327" i="17"/>
  <c r="N326" i="17"/>
  <c r="N325" i="17"/>
  <c r="N324" i="17"/>
  <c r="N323" i="17"/>
  <c r="N322" i="17"/>
  <c r="N321" i="17"/>
  <c r="N320" i="17"/>
  <c r="N319" i="17"/>
  <c r="N318" i="17"/>
  <c r="N317" i="17"/>
  <c r="N316" i="17"/>
  <c r="N315" i="17"/>
  <c r="N314" i="17"/>
  <c r="N313" i="17"/>
  <c r="N312" i="17"/>
  <c r="N311" i="17"/>
  <c r="N310" i="17"/>
  <c r="N309" i="17"/>
  <c r="N308" i="17"/>
  <c r="N307" i="17"/>
  <c r="N306" i="17"/>
  <c r="N305" i="17"/>
  <c r="N304" i="17"/>
  <c r="N303" i="17"/>
  <c r="N302" i="17"/>
  <c r="N301" i="17"/>
  <c r="N300" i="17"/>
  <c r="N299" i="17"/>
  <c r="N298" i="17"/>
  <c r="N297" i="17"/>
  <c r="N296" i="17"/>
  <c r="N295" i="17"/>
  <c r="N294" i="17"/>
  <c r="N293" i="17"/>
  <c r="N292" i="17"/>
  <c r="N291" i="17"/>
  <c r="N290" i="17"/>
  <c r="N289" i="17"/>
  <c r="N288" i="17"/>
  <c r="N287" i="17"/>
  <c r="N286" i="17"/>
  <c r="N285" i="17"/>
  <c r="N284" i="17"/>
  <c r="N283" i="17"/>
  <c r="N282" i="17"/>
  <c r="N281" i="17"/>
  <c r="N280" i="17"/>
  <c r="N279" i="17"/>
  <c r="N278" i="17"/>
  <c r="N277" i="17"/>
  <c r="N276" i="17"/>
  <c r="N275" i="17"/>
  <c r="N274" i="17"/>
  <c r="N273" i="17"/>
  <c r="N272" i="17"/>
  <c r="N271" i="17"/>
  <c r="N270" i="17"/>
  <c r="N269" i="17"/>
  <c r="N268" i="17"/>
  <c r="N267" i="17"/>
  <c r="N266" i="17"/>
  <c r="N265" i="17"/>
  <c r="N264" i="17"/>
  <c r="N263" i="17"/>
  <c r="N262" i="17"/>
  <c r="N261" i="17"/>
  <c r="N260" i="17"/>
  <c r="N259" i="17"/>
  <c r="N258" i="17"/>
  <c r="N257" i="17"/>
  <c r="N256" i="17"/>
  <c r="N255" i="17"/>
  <c r="N254" i="17"/>
  <c r="N253" i="17"/>
  <c r="N252" i="17"/>
  <c r="N251" i="17"/>
  <c r="N250" i="17"/>
  <c r="N249" i="17"/>
  <c r="N248" i="17"/>
  <c r="N247" i="17"/>
  <c r="N246" i="17"/>
  <c r="N245" i="17"/>
  <c r="N244" i="17"/>
  <c r="N243" i="17"/>
  <c r="N242" i="17"/>
  <c r="N241" i="17"/>
  <c r="N240" i="17"/>
  <c r="N239" i="17"/>
  <c r="N238" i="17"/>
  <c r="N237" i="17"/>
  <c r="N236" i="17"/>
  <c r="N235" i="17"/>
  <c r="N234" i="17"/>
  <c r="N233" i="17"/>
  <c r="N232" i="17"/>
  <c r="N231" i="17"/>
  <c r="N230" i="17"/>
  <c r="N229" i="17"/>
  <c r="N228" i="17"/>
  <c r="N227" i="17"/>
  <c r="N226" i="17"/>
  <c r="N225" i="17"/>
  <c r="N224" i="17"/>
  <c r="N223" i="17"/>
  <c r="N222" i="17"/>
  <c r="N221" i="17"/>
  <c r="N220" i="17"/>
  <c r="N219" i="17"/>
  <c r="N218" i="17"/>
  <c r="N217" i="17"/>
  <c r="N216" i="17"/>
  <c r="N215" i="17"/>
  <c r="N214" i="17"/>
  <c r="N213" i="17"/>
  <c r="N212" i="17"/>
  <c r="N211" i="17"/>
  <c r="N210" i="17"/>
  <c r="N209" i="17"/>
  <c r="N208" i="17"/>
  <c r="N207" i="17"/>
  <c r="N206" i="17"/>
  <c r="N205" i="17"/>
  <c r="N204" i="17"/>
  <c r="N203" i="17"/>
  <c r="N202" i="17"/>
  <c r="N201" i="17"/>
  <c r="N200" i="17"/>
  <c r="N199" i="17"/>
  <c r="N198" i="17"/>
  <c r="N197" i="17"/>
  <c r="N196" i="17"/>
  <c r="N195" i="17"/>
  <c r="N194" i="17"/>
  <c r="N193" i="17"/>
  <c r="N192" i="17"/>
  <c r="N191" i="17"/>
  <c r="N190" i="17"/>
  <c r="N189" i="17"/>
  <c r="N188" i="17"/>
  <c r="N187" i="17"/>
  <c r="N186" i="17"/>
  <c r="N185" i="17"/>
  <c r="N184" i="17"/>
  <c r="N183" i="17"/>
  <c r="N182" i="17"/>
  <c r="N181" i="17"/>
  <c r="N180" i="17"/>
  <c r="N179" i="17"/>
  <c r="N178" i="17"/>
  <c r="N177" i="17"/>
  <c r="N176" i="17"/>
  <c r="N175" i="17"/>
  <c r="N174" i="17"/>
  <c r="N173" i="17"/>
  <c r="N172" i="17"/>
  <c r="N171" i="17"/>
  <c r="N170" i="17"/>
  <c r="N169" i="17"/>
  <c r="N168" i="17"/>
  <c r="N167" i="17"/>
  <c r="N166" i="17"/>
  <c r="N165" i="17"/>
  <c r="N164" i="17"/>
  <c r="N163" i="17"/>
  <c r="N162" i="17"/>
  <c r="N161" i="17"/>
  <c r="N160" i="17"/>
  <c r="N159" i="17"/>
  <c r="N158" i="17"/>
  <c r="N157" i="17"/>
  <c r="N156" i="17"/>
  <c r="N155" i="17"/>
  <c r="N154" i="17"/>
  <c r="N153" i="17"/>
  <c r="N152" i="17"/>
  <c r="N151" i="17"/>
  <c r="N150" i="17"/>
  <c r="N149" i="17"/>
  <c r="N148" i="17"/>
  <c r="N147" i="17"/>
  <c r="N146" i="17"/>
  <c r="N145" i="17"/>
  <c r="N144" i="17"/>
  <c r="N143" i="17"/>
  <c r="N142" i="17"/>
  <c r="N141" i="17"/>
  <c r="N140" i="17"/>
  <c r="N139" i="17"/>
  <c r="N138" i="17"/>
  <c r="N137" i="17"/>
  <c r="N136" i="17"/>
  <c r="N135" i="17"/>
  <c r="N134" i="17"/>
  <c r="N133" i="17"/>
  <c r="N132" i="17"/>
  <c r="N131" i="17"/>
  <c r="N130" i="17"/>
  <c r="N129" i="17"/>
  <c r="N128" i="17"/>
  <c r="N127" i="17"/>
  <c r="N126" i="17"/>
  <c r="N125" i="17"/>
  <c r="N124" i="17"/>
  <c r="N123" i="17"/>
  <c r="N122" i="17"/>
  <c r="N121" i="17"/>
  <c r="N120" i="17"/>
  <c r="N119" i="17"/>
  <c r="N118" i="17"/>
  <c r="N117" i="17"/>
  <c r="N116" i="17"/>
  <c r="N115" i="17"/>
  <c r="N114" i="17"/>
  <c r="N113" i="17"/>
  <c r="N112" i="17"/>
  <c r="N111" i="17"/>
  <c r="N110" i="17"/>
  <c r="N109" i="17"/>
  <c r="N108" i="17"/>
  <c r="N107" i="17"/>
  <c r="N106" i="17"/>
  <c r="N105" i="17"/>
  <c r="N104" i="17"/>
  <c r="N103" i="17"/>
  <c r="N102" i="17"/>
  <c r="N101" i="17"/>
  <c r="N100" i="17"/>
  <c r="N99" i="17"/>
  <c r="N98" i="17"/>
  <c r="N97" i="17"/>
  <c r="N96" i="17"/>
  <c r="N95" i="17"/>
  <c r="N94" i="17"/>
  <c r="N93" i="17"/>
  <c r="N92" i="17"/>
  <c r="N91" i="17"/>
  <c r="N90" i="17"/>
  <c r="N89" i="17"/>
  <c r="N88" i="17"/>
  <c r="N87" i="17"/>
  <c r="N86" i="17"/>
  <c r="N85" i="17"/>
  <c r="N84" i="17"/>
  <c r="N83" i="17"/>
  <c r="N82" i="17"/>
  <c r="N81" i="17"/>
  <c r="N80" i="17"/>
  <c r="N79" i="17"/>
  <c r="N78" i="17"/>
  <c r="N77" i="17"/>
  <c r="N76" i="17"/>
  <c r="N75" i="17"/>
  <c r="N74" i="17"/>
  <c r="N73" i="17"/>
  <c r="N72" i="17"/>
  <c r="N71" i="17"/>
  <c r="N70" i="17"/>
  <c r="N69" i="17"/>
  <c r="N68" i="17"/>
  <c r="N67" i="17"/>
  <c r="N66" i="17"/>
  <c r="N65" i="17"/>
  <c r="N64" i="17"/>
  <c r="N63" i="17"/>
  <c r="N62" i="17"/>
  <c r="N61" i="17"/>
  <c r="N60" i="17"/>
  <c r="N59" i="17"/>
  <c r="N58" i="17"/>
  <c r="N57" i="17"/>
  <c r="N56" i="17"/>
  <c r="N55" i="17"/>
  <c r="N54" i="17"/>
  <c r="N53" i="17"/>
  <c r="N52" i="17"/>
  <c r="N51" i="17"/>
  <c r="N50" i="17"/>
  <c r="N49" i="17"/>
  <c r="N48" i="17"/>
  <c r="N47" i="17"/>
  <c r="N46" i="17"/>
  <c r="N45" i="17"/>
  <c r="N44" i="17"/>
  <c r="N43" i="17"/>
  <c r="N42" i="17"/>
  <c r="N41" i="17"/>
  <c r="N40" i="17"/>
  <c r="N39" i="17"/>
  <c r="N38" i="17"/>
  <c r="N37" i="17"/>
  <c r="N36" i="17"/>
  <c r="N35" i="17"/>
  <c r="N34" i="17"/>
  <c r="N33" i="17"/>
  <c r="N32" i="17"/>
  <c r="N31" i="17"/>
  <c r="N30" i="17"/>
  <c r="N29" i="17"/>
  <c r="N28" i="17"/>
  <c r="N27" i="17"/>
  <c r="N26" i="17"/>
  <c r="N25" i="17"/>
  <c r="N24" i="17"/>
  <c r="N23" i="17"/>
  <c r="N22" i="17"/>
  <c r="N21" i="17"/>
  <c r="N20" i="17"/>
  <c r="N19" i="17"/>
  <c r="N18" i="17"/>
  <c r="N17" i="17"/>
  <c r="N16" i="17"/>
  <c r="N15" i="17"/>
  <c r="N14" i="17"/>
  <c r="N13" i="17"/>
  <c r="N12" i="17"/>
  <c r="N11" i="17"/>
  <c r="N10" i="17"/>
  <c r="N9" i="17"/>
  <c r="N8" i="17"/>
  <c r="N7" i="17"/>
  <c r="N6" i="17"/>
  <c r="N5" i="17"/>
  <c r="N4" i="17"/>
  <c r="N3" i="17"/>
  <c r="N2" i="17"/>
</calcChain>
</file>

<file path=xl/sharedStrings.xml><?xml version="1.0" encoding="utf-8"?>
<sst xmlns="http://schemas.openxmlformats.org/spreadsheetml/2006/main" count="232995" uniqueCount="39104">
  <si>
    <t>TICKER</t>
  </si>
  <si>
    <t>NAME</t>
  </si>
  <si>
    <t>REGION</t>
  </si>
  <si>
    <t>HOLDING</t>
  </si>
  <si>
    <t>SIZE</t>
  </si>
  <si>
    <t>STYLE</t>
  </si>
  <si>
    <t>SECTOR</t>
  </si>
  <si>
    <t>SECURITY_TYPE</t>
  </si>
  <si>
    <t>ASSET_CLASS</t>
  </si>
  <si>
    <t>DURATION</t>
  </si>
  <si>
    <t>CREDIT</t>
  </si>
  <si>
    <t>MIN</t>
  </si>
  <si>
    <t>MAX</t>
  </si>
  <si>
    <t>Large Accounts</t>
  </si>
  <si>
    <t>Multiply</t>
  </si>
  <si>
    <t>Max</t>
  </si>
  <si>
    <t>AGG</t>
  </si>
  <si>
    <t>Core</t>
  </si>
  <si>
    <t>Small Accounts</t>
  </si>
  <si>
    <t>AIG</t>
  </si>
  <si>
    <t>Satellite</t>
  </si>
  <si>
    <t>AMT</t>
  </si>
  <si>
    <t>AMZA</t>
  </si>
  <si>
    <t>AON</t>
  </si>
  <si>
    <t>ATVI</t>
  </si>
  <si>
    <t>BBH</t>
  </si>
  <si>
    <t>BFAM</t>
  </si>
  <si>
    <t>BJK</t>
  </si>
  <si>
    <t>BND</t>
  </si>
  <si>
    <t>BNDX</t>
  </si>
  <si>
    <t>BRF</t>
  </si>
  <si>
    <t>BSV</t>
  </si>
  <si>
    <t>BTAL</t>
  </si>
  <si>
    <t>C</t>
  </si>
  <si>
    <t>CEMB</t>
  </si>
  <si>
    <t>CLR</t>
  </si>
  <si>
    <t>CRL</t>
  </si>
  <si>
    <t>CTXS</t>
  </si>
  <si>
    <t>DEM</t>
  </si>
  <si>
    <t>DFJ</t>
  </si>
  <si>
    <t>DGS</t>
  </si>
  <si>
    <t>DON</t>
  </si>
  <si>
    <t>DVAX</t>
  </si>
  <si>
    <t>EBAY</t>
  </si>
  <si>
    <t>EEMA</t>
  </si>
  <si>
    <t>EFA</t>
  </si>
  <si>
    <t>EGPT</t>
  </si>
  <si>
    <t>EMB</t>
  </si>
  <si>
    <t>EMTL</t>
  </si>
  <si>
    <t>ES</t>
  </si>
  <si>
    <t>EWJ</t>
  </si>
  <si>
    <t>EWM</t>
  </si>
  <si>
    <t>EWZ</t>
  </si>
  <si>
    <t>FBT</t>
  </si>
  <si>
    <t>FEMS</t>
  </si>
  <si>
    <t>FENY</t>
  </si>
  <si>
    <t>FILL</t>
  </si>
  <si>
    <t>FNK</t>
  </si>
  <si>
    <t>FNX</t>
  </si>
  <si>
    <t>FUTY</t>
  </si>
  <si>
    <t>FXB</t>
  </si>
  <si>
    <t>GBTC</t>
  </si>
  <si>
    <t>GII</t>
  </si>
  <si>
    <t>GILD</t>
  </si>
  <si>
    <t>GLD</t>
  </si>
  <si>
    <t>GXG</t>
  </si>
  <si>
    <t>HEWJ</t>
  </si>
  <si>
    <t>HYD</t>
  </si>
  <si>
    <t>HYEM</t>
  </si>
  <si>
    <t>HYLD</t>
  </si>
  <si>
    <t>IBDN</t>
  </si>
  <si>
    <t>IBDR</t>
  </si>
  <si>
    <t>ICSH</t>
  </si>
  <si>
    <t>IDV</t>
  </si>
  <si>
    <t>IEFA</t>
  </si>
  <si>
    <t>IEMG</t>
  </si>
  <si>
    <t>IEZ</t>
  </si>
  <si>
    <t>IJH</t>
  </si>
  <si>
    <t>IJR</t>
  </si>
  <si>
    <t>ILMN</t>
  </si>
  <si>
    <t>IMCV</t>
  </si>
  <si>
    <t>ISCF</t>
  </si>
  <si>
    <t>ISHG</t>
  </si>
  <si>
    <t>IVV</t>
  </si>
  <si>
    <t>IWF</t>
  </si>
  <si>
    <t>IWM</t>
  </si>
  <si>
    <t>IYH</t>
  </si>
  <si>
    <t>IYR</t>
  </si>
  <si>
    <t>JPHY</t>
  </si>
  <si>
    <t>JXI</t>
  </si>
  <si>
    <t>KMI</t>
  </si>
  <si>
    <t>LEMB</t>
  </si>
  <si>
    <t>LMBS</t>
  </si>
  <si>
    <t>LPI</t>
  </si>
  <si>
    <t>LQD</t>
  </si>
  <si>
    <t>MBB</t>
  </si>
  <si>
    <t>MNA</t>
  </si>
  <si>
    <t>MO</t>
  </si>
  <si>
    <t>MPC</t>
  </si>
  <si>
    <t>MS</t>
  </si>
  <si>
    <t>NBIX</t>
  </si>
  <si>
    <t>NFLX</t>
  </si>
  <si>
    <t>NYT</t>
  </si>
  <si>
    <t>OIH</t>
  </si>
  <si>
    <t>ORCL</t>
  </si>
  <si>
    <t>OVV</t>
  </si>
  <si>
    <t>OXY</t>
  </si>
  <si>
    <t>PANW</t>
  </si>
  <si>
    <t>PBP</t>
  </si>
  <si>
    <t>PDN</t>
  </si>
  <si>
    <t>PICB</t>
  </si>
  <si>
    <t>PIO</t>
  </si>
  <si>
    <t>PLD</t>
  </si>
  <si>
    <t>PM</t>
  </si>
  <si>
    <t>PMT</t>
  </si>
  <si>
    <t>PSCE</t>
  </si>
  <si>
    <t>PUTW</t>
  </si>
  <si>
    <t>PXD</t>
  </si>
  <si>
    <t>PYPL</t>
  </si>
  <si>
    <t>QQQ</t>
  </si>
  <si>
    <t>QYLD</t>
  </si>
  <si>
    <t>RMNI</t>
  </si>
  <si>
    <t>ROOF</t>
  </si>
  <si>
    <t>RYE</t>
  </si>
  <si>
    <t>SCHM</t>
  </si>
  <si>
    <t>SDIV</t>
  </si>
  <si>
    <t>SILJ</t>
  </si>
  <si>
    <t>SMMV</t>
  </si>
  <si>
    <t>SOCL</t>
  </si>
  <si>
    <t>SPY</t>
  </si>
  <si>
    <t>T</t>
  </si>
  <si>
    <t>TDC</t>
  </si>
  <si>
    <t>TIP</t>
  </si>
  <si>
    <t>TWTR</t>
  </si>
  <si>
    <t>UNG</t>
  </si>
  <si>
    <t>VCIT</t>
  </si>
  <si>
    <t>VCSH</t>
  </si>
  <si>
    <t>VEA</t>
  </si>
  <si>
    <t>VGT</t>
  </si>
  <si>
    <t>VIG</t>
  </si>
  <si>
    <t>VIXY</t>
  </si>
  <si>
    <t>VO</t>
  </si>
  <si>
    <t>VOE</t>
  </si>
  <si>
    <t>VOO</t>
  </si>
  <si>
    <t>VPL</t>
  </si>
  <si>
    <t>VTI</t>
  </si>
  <si>
    <t>VTV</t>
  </si>
  <si>
    <t>VUG</t>
  </si>
  <si>
    <t>VWO</t>
  </si>
  <si>
    <t>VXUS</t>
  </si>
  <si>
    <t>XSMO</t>
  </si>
  <si>
    <t>HOOK</t>
  </si>
  <si>
    <t>KWEB</t>
  </si>
  <si>
    <t>MJ</t>
  </si>
  <si>
    <t>ORGO</t>
  </si>
  <si>
    <t>CRIS</t>
  </si>
  <si>
    <t>MRC</t>
  </si>
  <si>
    <t>YOLO</t>
  </si>
  <si>
    <t>FNKO</t>
  </si>
  <si>
    <t>SRCL</t>
  </si>
  <si>
    <t>EWY</t>
  </si>
  <si>
    <t>SIVR</t>
  </si>
  <si>
    <t>GDX</t>
  </si>
  <si>
    <t>CHIX</t>
  </si>
  <si>
    <t>DBI</t>
  </si>
  <si>
    <t>UBER</t>
  </si>
  <si>
    <t>GHYG</t>
  </si>
  <si>
    <t>DUSA</t>
  </si>
  <si>
    <t>SQ</t>
  </si>
  <si>
    <t>EUFN</t>
  </si>
  <si>
    <t>EWD</t>
  </si>
  <si>
    <t>PRNT</t>
  </si>
  <si>
    <t>NSC</t>
  </si>
  <si>
    <t>IWD</t>
  </si>
  <si>
    <t>DE</t>
  </si>
  <si>
    <t>LQDT</t>
  </si>
  <si>
    <t>XMVM</t>
  </si>
  <si>
    <t>PBW</t>
  </si>
  <si>
    <t>REVG</t>
  </si>
  <si>
    <t>XMHQ</t>
  </si>
  <si>
    <t>KBWB</t>
  </si>
  <si>
    <t>ICLN</t>
  </si>
  <si>
    <t>LPX</t>
  </si>
  <si>
    <t>MOS</t>
  </si>
  <si>
    <t>DRIV</t>
  </si>
  <si>
    <t>EWBC</t>
  </si>
  <si>
    <t>CMA</t>
  </si>
  <si>
    <t>TAN</t>
  </si>
  <si>
    <t>WAL</t>
  </si>
  <si>
    <t>BLOK</t>
  </si>
  <si>
    <t>SIVB</t>
  </si>
  <si>
    <t>PLUG</t>
  </si>
  <si>
    <t>TBK</t>
  </si>
  <si>
    <t>TSLA</t>
  </si>
  <si>
    <t>ARCB</t>
  </si>
  <si>
    <t>ETHE</t>
  </si>
  <si>
    <t>AGZD</t>
  </si>
  <si>
    <t>ALKS</t>
  </si>
  <si>
    <t>AMC</t>
  </si>
  <si>
    <t>AR</t>
  </si>
  <si>
    <t>BIIB</t>
  </si>
  <si>
    <t>BOTZ</t>
  </si>
  <si>
    <t>DXJ</t>
  </si>
  <si>
    <t>EMLC</t>
  </si>
  <si>
    <t>EWS</t>
  </si>
  <si>
    <t>FANG</t>
  </si>
  <si>
    <t>FPXI</t>
  </si>
  <si>
    <t>FXI</t>
  </si>
  <si>
    <t>GWX</t>
  </si>
  <si>
    <t>IBM</t>
  </si>
  <si>
    <t>IBUY</t>
  </si>
  <si>
    <t>IEO</t>
  </si>
  <si>
    <t>IGBH</t>
  </si>
  <si>
    <t>IGHG</t>
  </si>
  <si>
    <t>IXJ</t>
  </si>
  <si>
    <t>MTUM</t>
  </si>
  <si>
    <t>NEAR</t>
  </si>
  <si>
    <t>PGHY</t>
  </si>
  <si>
    <t>PRU</t>
  </si>
  <si>
    <t>PXI</t>
  </si>
  <si>
    <t>RFV</t>
  </si>
  <si>
    <t>SPFF</t>
  </si>
  <si>
    <t>TOLZ</t>
  </si>
  <si>
    <t>USB</t>
  </si>
  <si>
    <t>WFC</t>
  </si>
  <si>
    <t>WTMF</t>
  </si>
  <si>
    <t>XLV</t>
  </si>
  <si>
    <t>ZBH</t>
  </si>
  <si>
    <t>CNBS</t>
  </si>
  <si>
    <t>MSOS</t>
  </si>
  <si>
    <t>POTX</t>
  </si>
  <si>
    <t>TOKE</t>
  </si>
  <si>
    <t>THCX</t>
  </si>
  <si>
    <t>VICE</t>
  </si>
  <si>
    <t>U.S.</t>
  </si>
  <si>
    <t>Developed Markets</t>
  </si>
  <si>
    <t>Emerging Markets</t>
  </si>
  <si>
    <t>Global</t>
  </si>
  <si>
    <t>Emerging Markets Local Currency</t>
  </si>
  <si>
    <t>Small-cap</t>
  </si>
  <si>
    <t>Mid-cap</t>
  </si>
  <si>
    <t>Large-cap</t>
  </si>
  <si>
    <t>Broad Market</t>
  </si>
  <si>
    <t>Value</t>
  </si>
  <si>
    <t>Blend</t>
  </si>
  <si>
    <t>Growth</t>
  </si>
  <si>
    <t>Equity</t>
  </si>
  <si>
    <t>Fixed Income</t>
  </si>
  <si>
    <t>REIT</t>
  </si>
  <si>
    <t>Commodity</t>
  </si>
  <si>
    <t>Alternative</t>
  </si>
  <si>
    <t>Mixed Allocation</t>
  </si>
  <si>
    <t>Specialty</t>
  </si>
  <si>
    <t>ETP</t>
  </si>
  <si>
    <t>Common Stock</t>
  </si>
  <si>
    <t>Open-End Fund</t>
  </si>
  <si>
    <t>Communications</t>
  </si>
  <si>
    <t>Consumer Discretionary</t>
  </si>
  <si>
    <t>Consumer Staples</t>
  </si>
  <si>
    <t>Cryptocurrency</t>
  </si>
  <si>
    <t>Energy</t>
  </si>
  <si>
    <t>ESG</t>
  </si>
  <si>
    <t>Financials</t>
  </si>
  <si>
    <t>Health Care</t>
  </si>
  <si>
    <t>Industrials</t>
  </si>
  <si>
    <t>Materials</t>
  </si>
  <si>
    <t>Real Estate</t>
  </si>
  <si>
    <t>Technology</t>
  </si>
  <si>
    <t>Utilities</t>
  </si>
  <si>
    <t>Long-Term</t>
  </si>
  <si>
    <t>Intermediate</t>
  </si>
  <si>
    <t>Short-Term</t>
  </si>
  <si>
    <t>Investment Grade</t>
  </si>
  <si>
    <t>High Yield</t>
  </si>
  <si>
    <t>CLASSIFICATION</t>
  </si>
  <si>
    <t>A</t>
  </si>
  <si>
    <t>Agilent Technologies Inc</t>
  </si>
  <si>
    <t>Non-Fixed Income</t>
  </si>
  <si>
    <t>U.S. Large-cap Growth Common Stock</t>
  </si>
  <si>
    <t>AA</t>
  </si>
  <si>
    <t>Alcoa Corp</t>
  </si>
  <si>
    <t>U.S. Mid-cap Value Common Stock</t>
  </si>
  <si>
    <t>AAL</t>
  </si>
  <si>
    <t>American Airlines Group Inc</t>
  </si>
  <si>
    <t>AAON</t>
  </si>
  <si>
    <t>AAON Inc</t>
  </si>
  <si>
    <t>U.S. Small-cap Growth Common Stock</t>
  </si>
  <si>
    <t>AAP</t>
  </si>
  <si>
    <t>Advance Auto Parts Inc</t>
  </si>
  <si>
    <t>AAPL</t>
  </si>
  <si>
    <t>Apple Inc</t>
  </si>
  <si>
    <t>AAWW</t>
  </si>
  <si>
    <t>Atlas Air Worldwide Holdings Inc</t>
  </si>
  <si>
    <t>U.S. Small-cap Value Common Stock</t>
  </si>
  <si>
    <t>ABBV</t>
  </si>
  <si>
    <t>AbbVie Inc</t>
  </si>
  <si>
    <t>U.S. Large-cap Blend Common Stock</t>
  </si>
  <si>
    <t>ABC</t>
  </si>
  <si>
    <t>AmerisourceBergen Corp</t>
  </si>
  <si>
    <t>ABCB</t>
  </si>
  <si>
    <t>Ameris Bancorp</t>
  </si>
  <si>
    <t>U.S. Small-cap Blend Common Stock</t>
  </si>
  <si>
    <t>ABG</t>
  </si>
  <si>
    <t>Asbury Automotive Group Inc</t>
  </si>
  <si>
    <t>ABM</t>
  </si>
  <si>
    <t>ABM Industries Inc</t>
  </si>
  <si>
    <t>ABMD</t>
  </si>
  <si>
    <t>ABIOMED Inc</t>
  </si>
  <si>
    <t>U.S. Mid-cap Growth Common Stock</t>
  </si>
  <si>
    <t>ABT</t>
  </si>
  <si>
    <t>Abbott Laboratories</t>
  </si>
  <si>
    <t>ABTX</t>
  </si>
  <si>
    <t>Allegiance Bancshares Inc</t>
  </si>
  <si>
    <t>ABUS</t>
  </si>
  <si>
    <t>Arbutus Biopharma Corp</t>
  </si>
  <si>
    <t>AC</t>
  </si>
  <si>
    <t>Associated Capital Group Inc</t>
  </si>
  <si>
    <t>ACA</t>
  </si>
  <si>
    <t>Arcosa Inc</t>
  </si>
  <si>
    <t>ACAD</t>
  </si>
  <si>
    <t>ACADIA Pharmaceuticals Inc</t>
  </si>
  <si>
    <t>ACBI</t>
  </si>
  <si>
    <t>Atlantic Capital Bancshares Inc</t>
  </si>
  <si>
    <t>ACCD</t>
  </si>
  <si>
    <t>Accolade Inc</t>
  </si>
  <si>
    <t>ACCO</t>
  </si>
  <si>
    <t>ACCO Brands Corp</t>
  </si>
  <si>
    <t>ACEL</t>
  </si>
  <si>
    <t>Accel Entertainment Inc</t>
  </si>
  <si>
    <t>ACET</t>
  </si>
  <si>
    <t>Adicet Bio Inc</t>
  </si>
  <si>
    <t>ACGL</t>
  </si>
  <si>
    <t>Arch Capital Group Ltd</t>
  </si>
  <si>
    <t>U.S. Mid-cap Blend Common Stock</t>
  </si>
  <si>
    <t>ACHC</t>
  </si>
  <si>
    <t>Acadia Healthcare Co Inc</t>
  </si>
  <si>
    <t>ACI</t>
  </si>
  <si>
    <t>Albertsons Cos Inc</t>
  </si>
  <si>
    <t>ACIW</t>
  </si>
  <si>
    <t>ACI Worldwide Inc</t>
  </si>
  <si>
    <t>ACLS</t>
  </si>
  <si>
    <t>Axcelis Technologies Inc</t>
  </si>
  <si>
    <t>ACM</t>
  </si>
  <si>
    <t>AECOM</t>
  </si>
  <si>
    <t>ACN</t>
  </si>
  <si>
    <t>Accenture PLC</t>
  </si>
  <si>
    <t>ACRS</t>
  </si>
  <si>
    <t>Aclaris Therapeutics Inc</t>
  </si>
  <si>
    <t>ACTG</t>
  </si>
  <si>
    <t>Acacia Research Corp</t>
  </si>
  <si>
    <t>ADBE</t>
  </si>
  <si>
    <t>Adobe Inc</t>
  </si>
  <si>
    <t>ADI</t>
  </si>
  <si>
    <t>Analog Devices Inc</t>
  </si>
  <si>
    <t>ADM</t>
  </si>
  <si>
    <t>Archer-Daniels-Midland Co</t>
  </si>
  <si>
    <t>U.S. Large-cap Value Common Stock</t>
  </si>
  <si>
    <t>ADN</t>
  </si>
  <si>
    <t>Advent Technologies Holdings Inc</t>
  </si>
  <si>
    <t>ADNT</t>
  </si>
  <si>
    <t>Adient PLC</t>
  </si>
  <si>
    <t>ADP</t>
  </si>
  <si>
    <t>Automatic Data Processing Inc</t>
  </si>
  <si>
    <t>ADPT</t>
  </si>
  <si>
    <t>Adaptive Biotechnologies Corp</t>
  </si>
  <si>
    <t>ADS</t>
  </si>
  <si>
    <t>Alliance Data Systems Corp</t>
  </si>
  <si>
    <t>ADSK</t>
  </si>
  <si>
    <t>Autodesk Inc</t>
  </si>
  <si>
    <t>ADT</t>
  </si>
  <si>
    <t>ADT Inc</t>
  </si>
  <si>
    <t>ADTN</t>
  </si>
  <si>
    <t>ADTRAN Inc</t>
  </si>
  <si>
    <t>ADUS</t>
  </si>
  <si>
    <t>Addus HomeCare Corp</t>
  </si>
  <si>
    <t>ADV</t>
  </si>
  <si>
    <t>Advantage Solutions Inc</t>
  </si>
  <si>
    <t>ADVM</t>
  </si>
  <si>
    <t>Adverum Biotechnologies Inc</t>
  </si>
  <si>
    <t>AEE</t>
  </si>
  <si>
    <t>Ameren Corp</t>
  </si>
  <si>
    <t>AEIS</t>
  </si>
  <si>
    <t>Advanced Energy Industries Inc</t>
  </si>
  <si>
    <t>AEL</t>
  </si>
  <si>
    <t>American Equity Investment Life Holding Co</t>
  </si>
  <si>
    <t>AEO</t>
  </si>
  <si>
    <t>American Eagle Outfitters Inc</t>
  </si>
  <si>
    <t>AEP</t>
  </si>
  <si>
    <t>American Electric Power Co Inc</t>
  </si>
  <si>
    <t>AERI</t>
  </si>
  <si>
    <t>Aerie Pharmaceuticals Inc</t>
  </si>
  <si>
    <t>AES</t>
  </si>
  <si>
    <t>AES Corp/The</t>
  </si>
  <si>
    <t>AFG</t>
  </si>
  <si>
    <t>American Financial Group Inc/OH</t>
  </si>
  <si>
    <t>AFIB</t>
  </si>
  <si>
    <t>Acutus Medical Inc</t>
  </si>
  <si>
    <t>AFL</t>
  </si>
  <si>
    <t>Aflac Inc</t>
  </si>
  <si>
    <t>AFMD</t>
  </si>
  <si>
    <t>Affimed NV</t>
  </si>
  <si>
    <t>AGCO</t>
  </si>
  <si>
    <t>AGCO Corp</t>
  </si>
  <si>
    <t>AGEN</t>
  </si>
  <si>
    <t>Agenus Inc</t>
  </si>
  <si>
    <t>AGIO</t>
  </si>
  <si>
    <t>Agios Pharmaceuticals Inc</t>
  </si>
  <si>
    <t>AGLE</t>
  </si>
  <si>
    <t>Aeglea BioTherapeutics Inc</t>
  </si>
  <si>
    <t>AGM</t>
  </si>
  <si>
    <t>Federal Agricultural Mortgage Corp</t>
  </si>
  <si>
    <t>AGO</t>
  </si>
  <si>
    <t>Assured Guaranty Ltd</t>
  </si>
  <si>
    <t>AGR</t>
  </si>
  <si>
    <t>Avangrid Inc</t>
  </si>
  <si>
    <t>AGS</t>
  </si>
  <si>
    <t>PlayAGS Inc</t>
  </si>
  <si>
    <t>AGTI</t>
  </si>
  <si>
    <t>Agiliti Inc</t>
  </si>
  <si>
    <t>AGX</t>
  </si>
  <si>
    <t>Argan Inc</t>
  </si>
  <si>
    <t>AGYS</t>
  </si>
  <si>
    <t>Agilysys Inc</t>
  </si>
  <si>
    <t>AHCO</t>
  </si>
  <si>
    <t>AdaptHealth Corp</t>
  </si>
  <si>
    <t>American International Group Inc</t>
  </si>
  <si>
    <t>AIMC</t>
  </si>
  <si>
    <t>Altra Industrial Motion Corp</t>
  </si>
  <si>
    <t>AIN</t>
  </si>
  <si>
    <t>Albany International Corp</t>
  </si>
  <si>
    <t>AIR</t>
  </si>
  <si>
    <t>AAR Corp</t>
  </si>
  <si>
    <t>AIT</t>
  </si>
  <si>
    <t>Applied Industrial Technologies Inc</t>
  </si>
  <si>
    <t>AIZ</t>
  </si>
  <si>
    <t>Assurant Inc</t>
  </si>
  <si>
    <t>AJG</t>
  </si>
  <si>
    <t>Arthur J Gallagher &amp; Co</t>
  </si>
  <si>
    <t>AJRD</t>
  </si>
  <si>
    <t>Aerojet Rocketdyne Holdings Inc</t>
  </si>
  <si>
    <t>AKAM</t>
  </si>
  <si>
    <t>Akamai Technologies Inc</t>
  </si>
  <si>
    <t>AKBA</t>
  </si>
  <si>
    <t>Akebia Therapeutics Inc</t>
  </si>
  <si>
    <t>AKTS</t>
  </si>
  <si>
    <t>Akoustis Technologies Inc</t>
  </si>
  <si>
    <t>AL</t>
  </si>
  <si>
    <t>Air Lease Corp</t>
  </si>
  <si>
    <t>ALB</t>
  </si>
  <si>
    <t>Albemarle Corp</t>
  </si>
  <si>
    <t>ALBO</t>
  </si>
  <si>
    <t>Albireo Pharma Inc</t>
  </si>
  <si>
    <t>ALE</t>
  </si>
  <si>
    <t>ALLETE Inc</t>
  </si>
  <si>
    <t>ALEC</t>
  </si>
  <si>
    <t>Alector Inc</t>
  </si>
  <si>
    <t>ALG</t>
  </si>
  <si>
    <t>Alamo Group Inc</t>
  </si>
  <si>
    <t>ALGM</t>
  </si>
  <si>
    <t>Allegro MicroSystems Inc</t>
  </si>
  <si>
    <t>ALGN</t>
  </si>
  <si>
    <t>Align Technology Inc</t>
  </si>
  <si>
    <t>ALGT</t>
  </si>
  <si>
    <t>Allegiant Travel Co</t>
  </si>
  <si>
    <t>ALK</t>
  </si>
  <si>
    <t>Alaska Air Group Inc</t>
  </si>
  <si>
    <t>Alkermes PLC</t>
  </si>
  <si>
    <t>ALKT</t>
  </si>
  <si>
    <t>Alkami Technology Inc</t>
  </si>
  <si>
    <t>ALL</t>
  </si>
  <si>
    <t>Allstate Corp/The</t>
  </si>
  <si>
    <t>ALLE</t>
  </si>
  <si>
    <t>Allegion plc</t>
  </si>
  <si>
    <t>ALLO</t>
  </si>
  <si>
    <t>Allogene Therapeutics Inc</t>
  </si>
  <si>
    <t>ALLY</t>
  </si>
  <si>
    <t>Ally Financial Inc</t>
  </si>
  <si>
    <t>ALNY</t>
  </si>
  <si>
    <t>Alnylam Pharmaceuticals Inc</t>
  </si>
  <si>
    <t>ALPN</t>
  </si>
  <si>
    <t>Alpine Immune Sciences Inc</t>
  </si>
  <si>
    <t>ALRM</t>
  </si>
  <si>
    <t>Alarm.com Holdings Inc</t>
  </si>
  <si>
    <t>ALRS</t>
  </si>
  <si>
    <t>Alerus Financial Corp</t>
  </si>
  <si>
    <t>ALSN</t>
  </si>
  <si>
    <t>Allison Transmission Holdings Inc</t>
  </si>
  <si>
    <t>ALT</t>
  </si>
  <si>
    <t>Altimmune Inc</t>
  </si>
  <si>
    <t>ALTA</t>
  </si>
  <si>
    <t>Altabancorp</t>
  </si>
  <si>
    <t>ALTG</t>
  </si>
  <si>
    <t>Alta Equipment Group Inc</t>
  </si>
  <si>
    <t>ALTM</t>
  </si>
  <si>
    <t>Altus Midstream Co</t>
  </si>
  <si>
    <t>ALTO</t>
  </si>
  <si>
    <t>Alto Ingredients Inc</t>
  </si>
  <si>
    <t>ALTR</t>
  </si>
  <si>
    <t>Altair Engineering Inc</t>
  </si>
  <si>
    <t>AM</t>
  </si>
  <si>
    <t>Antero Midstream Corp</t>
  </si>
  <si>
    <t>AMAL</t>
  </si>
  <si>
    <t>Amalgamated Financial Corp</t>
  </si>
  <si>
    <t>AMAT</t>
  </si>
  <si>
    <t>Applied Materials Inc</t>
  </si>
  <si>
    <t>AMBA</t>
  </si>
  <si>
    <t>Ambarella Inc</t>
  </si>
  <si>
    <t>AMBC</t>
  </si>
  <si>
    <t>Ambac Financial Group Inc</t>
  </si>
  <si>
    <t>AMC Entertainment Holdings Inc</t>
  </si>
  <si>
    <t>AMCR</t>
  </si>
  <si>
    <t>Amcor PLC</t>
  </si>
  <si>
    <t>AMCX</t>
  </si>
  <si>
    <t>AMC Networks Inc</t>
  </si>
  <si>
    <t>AMD</t>
  </si>
  <si>
    <t>Advanced Micro Devices Inc</t>
  </si>
  <si>
    <t>AME</t>
  </si>
  <si>
    <t>AMETEK Inc</t>
  </si>
  <si>
    <t>AMED</t>
  </si>
  <si>
    <t>Amedisys Inc</t>
  </si>
  <si>
    <t>AMEH</t>
  </si>
  <si>
    <t>Apollo Medical Holdings Inc</t>
  </si>
  <si>
    <t>AMG</t>
  </si>
  <si>
    <t>Affiliated Managers Group Inc</t>
  </si>
  <si>
    <t>AMGN</t>
  </si>
  <si>
    <t>Amgen Inc</t>
  </si>
  <si>
    <t>AMK</t>
  </si>
  <si>
    <t>AssetMark Financial Holdings Inc</t>
  </si>
  <si>
    <t>AMKR</t>
  </si>
  <si>
    <t>Amkor Technology Inc</t>
  </si>
  <si>
    <t>AMN</t>
  </si>
  <si>
    <t>AMN Healthcare Services Inc</t>
  </si>
  <si>
    <t>AMNB</t>
  </si>
  <si>
    <t>American National Bankshares Inc</t>
  </si>
  <si>
    <t>AMOT</t>
  </si>
  <si>
    <t>Allied Motion Technologies Inc</t>
  </si>
  <si>
    <t>AMP</t>
  </si>
  <si>
    <t>Ameriprise Financial Inc</t>
  </si>
  <si>
    <t>AMPH</t>
  </si>
  <si>
    <t>Amphastar Pharmaceuticals Inc</t>
  </si>
  <si>
    <t>AMRC</t>
  </si>
  <si>
    <t>Ameresco Inc</t>
  </si>
  <si>
    <t>AMRK</t>
  </si>
  <si>
    <t>A-Mark Precious Metals Inc</t>
  </si>
  <si>
    <t>AMRS</t>
  </si>
  <si>
    <t>Amyris Inc</t>
  </si>
  <si>
    <t>AMRX</t>
  </si>
  <si>
    <t>Amneal Pharmaceuticals Inc</t>
  </si>
  <si>
    <t>AMSC</t>
  </si>
  <si>
    <t>American Superconductor Corp</t>
  </si>
  <si>
    <t>AMSF</t>
  </si>
  <si>
    <t>AMERISAFE Inc</t>
  </si>
  <si>
    <t>AMSWA</t>
  </si>
  <si>
    <t>American Software Inc/GA</t>
  </si>
  <si>
    <t>AMTB</t>
  </si>
  <si>
    <t>Amerant Bancorp Inc</t>
  </si>
  <si>
    <t>AMTX</t>
  </si>
  <si>
    <t>Aemetis Inc</t>
  </si>
  <si>
    <t>AMWD</t>
  </si>
  <si>
    <t>American Woodmark Corp</t>
  </si>
  <si>
    <t>AMZN</t>
  </si>
  <si>
    <t>Amazon.com Inc</t>
  </si>
  <si>
    <t>AN</t>
  </si>
  <si>
    <t>AutoNation Inc</t>
  </si>
  <si>
    <t>ANAB</t>
  </si>
  <si>
    <t>AnaptysBio Inc</t>
  </si>
  <si>
    <t>ANAT</t>
  </si>
  <si>
    <t>American National Group Inc</t>
  </si>
  <si>
    <t>ANDE</t>
  </si>
  <si>
    <t>Andersons Inc/The</t>
  </si>
  <si>
    <t>ANET</t>
  </si>
  <si>
    <t>Arista Networks Inc</t>
  </si>
  <si>
    <t>ANF</t>
  </si>
  <si>
    <t>Abercrombie &amp; Fitch Co</t>
  </si>
  <si>
    <t>ANGO</t>
  </si>
  <si>
    <t>AngioDynamics Inc</t>
  </si>
  <si>
    <t>ANIK</t>
  </si>
  <si>
    <t>Anika Therapeutics Inc</t>
  </si>
  <si>
    <t>ANIP</t>
  </si>
  <si>
    <t>ANI Pharmaceuticals Inc</t>
  </si>
  <si>
    <t>ANSS</t>
  </si>
  <si>
    <t>ANSYS Inc</t>
  </si>
  <si>
    <t>ANTM</t>
  </si>
  <si>
    <t>Anthem Inc</t>
  </si>
  <si>
    <t>Aon PLC</t>
  </si>
  <si>
    <t>AOS</t>
  </si>
  <si>
    <t>A O Smith Corp</t>
  </si>
  <si>
    <t>AOSL</t>
  </si>
  <si>
    <t>Alpha &amp; Omega Semiconductor Ltd</t>
  </si>
  <si>
    <t>AOUT</t>
  </si>
  <si>
    <t>American Outdoor Brands Inc</t>
  </si>
  <si>
    <t>APA</t>
  </si>
  <si>
    <t>APA Corp</t>
  </si>
  <si>
    <t>APAM</t>
  </si>
  <si>
    <t>Artisan Partners Asset Management Inc</t>
  </si>
  <si>
    <t>APD</t>
  </si>
  <si>
    <t>Air Products and Chemicals Inc</t>
  </si>
  <si>
    <t>APEI</t>
  </si>
  <si>
    <t>American Public Education Inc</t>
  </si>
  <si>
    <t>APG</t>
  </si>
  <si>
    <t>API Group Corp</t>
  </si>
  <si>
    <t>APH</t>
  </si>
  <si>
    <t>Amphenol Corp</t>
  </si>
  <si>
    <t>APLS</t>
  </si>
  <si>
    <t>Apellis Pharmaceuticals Inc</t>
  </si>
  <si>
    <t>APO</t>
  </si>
  <si>
    <t>Apollo Global Management Inc</t>
  </si>
  <si>
    <t>APOG</t>
  </si>
  <si>
    <t>Apogee Enterprises Inc</t>
  </si>
  <si>
    <t>APPF</t>
  </si>
  <si>
    <t>Appfolio Inc</t>
  </si>
  <si>
    <t>APPH</t>
  </si>
  <si>
    <t>AppHarvest Inc</t>
  </si>
  <si>
    <t>APPN</t>
  </si>
  <si>
    <t>Appian Corp</t>
  </si>
  <si>
    <t>APPS</t>
  </si>
  <si>
    <t>Digital Turbine Inc</t>
  </si>
  <si>
    <t>APTV</t>
  </si>
  <si>
    <t>Aptiv PLC</t>
  </si>
  <si>
    <t>APYX</t>
  </si>
  <si>
    <t>Apyx Medical Corp</t>
  </si>
  <si>
    <t>AQB</t>
  </si>
  <si>
    <t>AquaBounty Technologies Inc</t>
  </si>
  <si>
    <t>AQUA</t>
  </si>
  <si>
    <t>Evoqua Water Technologies Corp</t>
  </si>
  <si>
    <t>Antero Resources Corp</t>
  </si>
  <si>
    <t>ARAY</t>
  </si>
  <si>
    <t>Accuray Inc</t>
  </si>
  <si>
    <t>ArcBest Corp</t>
  </si>
  <si>
    <t>ARCH</t>
  </si>
  <si>
    <t>Arch Resources Inc</t>
  </si>
  <si>
    <t>ARCT</t>
  </si>
  <si>
    <t>Arcturus Therapeutics Holdings Inc</t>
  </si>
  <si>
    <t>ARD</t>
  </si>
  <si>
    <t>Ardagh Group SA</t>
  </si>
  <si>
    <t>ARDX</t>
  </si>
  <si>
    <t>Ardelyx Inc</t>
  </si>
  <si>
    <t>ARES</t>
  </si>
  <si>
    <t>Ares Management Corp</t>
  </si>
  <si>
    <t>ARGO</t>
  </si>
  <si>
    <t>Argo Group International Holdings Ltd</t>
  </si>
  <si>
    <t>ARKO</t>
  </si>
  <si>
    <t>Arko Corp</t>
  </si>
  <si>
    <t>ARLO</t>
  </si>
  <si>
    <t>Arlo Technologies Inc</t>
  </si>
  <si>
    <t>ARMK</t>
  </si>
  <si>
    <t>Aramark</t>
  </si>
  <si>
    <t>ARNA</t>
  </si>
  <si>
    <t>Arena Pharmaceuticals Inc</t>
  </si>
  <si>
    <t>ARNC</t>
  </si>
  <si>
    <t>Arconic Corp</t>
  </si>
  <si>
    <t>AROC</t>
  </si>
  <si>
    <t>Archrock Inc</t>
  </si>
  <si>
    <t>AROW</t>
  </si>
  <si>
    <t>Arrow Financial Corp</t>
  </si>
  <si>
    <t>ARTNA</t>
  </si>
  <si>
    <t>Artesian Resources Corp</t>
  </si>
  <si>
    <t>ARVN</t>
  </si>
  <si>
    <t>Arvinas Inc</t>
  </si>
  <si>
    <t>ARW</t>
  </si>
  <si>
    <t>Arrow Electronics Inc</t>
  </si>
  <si>
    <t>ARWR</t>
  </si>
  <si>
    <t>Arrowhead Pharmaceuticals Inc</t>
  </si>
  <si>
    <t>ASAN</t>
  </si>
  <si>
    <t>Asana Inc</t>
  </si>
  <si>
    <t>ASB</t>
  </si>
  <si>
    <t>Associated Banc-Corp</t>
  </si>
  <si>
    <t>ASGN</t>
  </si>
  <si>
    <t>ASGN Inc</t>
  </si>
  <si>
    <t>ASH</t>
  </si>
  <si>
    <t>Ashland Global Holdings Inc</t>
  </si>
  <si>
    <t>ASIX</t>
  </si>
  <si>
    <t>AdvanSix Inc</t>
  </si>
  <si>
    <t>ASLE</t>
  </si>
  <si>
    <t>AerSale Corp</t>
  </si>
  <si>
    <t>ASPN</t>
  </si>
  <si>
    <t>Aspen Aerogels Inc</t>
  </si>
  <si>
    <t>ASTE</t>
  </si>
  <si>
    <t>Astec Industries Inc</t>
  </si>
  <si>
    <t>ASXC</t>
  </si>
  <si>
    <t>Asensus Surgical Inc</t>
  </si>
  <si>
    <t>ATCX</t>
  </si>
  <si>
    <t>Atlas Technical Consultants Inc</t>
  </si>
  <si>
    <t>ATEC</t>
  </si>
  <si>
    <t>Alphatec Holdings Inc</t>
  </si>
  <si>
    <t>ATEN</t>
  </si>
  <si>
    <t>A10 Networks Inc</t>
  </si>
  <si>
    <t>ATER</t>
  </si>
  <si>
    <t>Aterian Inc</t>
  </si>
  <si>
    <t>ATEX</t>
  </si>
  <si>
    <t>Anterix Inc</t>
  </si>
  <si>
    <t>ATGE</t>
  </si>
  <si>
    <t>Adtalem Global Education Inc</t>
  </si>
  <si>
    <t>ATH</t>
  </si>
  <si>
    <t>Athene Holding Ltd</t>
  </si>
  <si>
    <t>ATHX</t>
  </si>
  <si>
    <t>Athersys Inc</t>
  </si>
  <si>
    <t>ATI</t>
  </si>
  <si>
    <t>Allegheny Technologies Inc</t>
  </si>
  <si>
    <t>ATKR</t>
  </si>
  <si>
    <t>Atkore Inc</t>
  </si>
  <si>
    <t>ATLC</t>
  </si>
  <si>
    <t>Atlanticus Holdings Corp</t>
  </si>
  <si>
    <t>ATNI</t>
  </si>
  <si>
    <t>ATN International Inc</t>
  </si>
  <si>
    <t>ATNX</t>
  </si>
  <si>
    <t>Athenex Inc</t>
  </si>
  <si>
    <t>ATO</t>
  </si>
  <si>
    <t>Atmos Energy Corp</t>
  </si>
  <si>
    <t>ATOM</t>
  </si>
  <si>
    <t>Atomera Inc</t>
  </si>
  <si>
    <t>ATR</t>
  </si>
  <si>
    <t>AptarGroup Inc</t>
  </si>
  <si>
    <t>ATRA</t>
  </si>
  <si>
    <t>Atara Biotherapeutics Inc</t>
  </si>
  <si>
    <t>ATRC</t>
  </si>
  <si>
    <t>AtriCure Inc</t>
  </si>
  <si>
    <t>ATRI</t>
  </si>
  <si>
    <t>Atrion Corp</t>
  </si>
  <si>
    <t>ATRO</t>
  </si>
  <si>
    <t>Astronics Corp</t>
  </si>
  <si>
    <t>ATRS</t>
  </si>
  <si>
    <t>Antares Pharma Inc</t>
  </si>
  <si>
    <t>ATSG</t>
  </si>
  <si>
    <t>Air Transport Services Group Inc</t>
  </si>
  <si>
    <t>ATUS</t>
  </si>
  <si>
    <t>Altice USA Inc</t>
  </si>
  <si>
    <t>Activision Blizzard Inc</t>
  </si>
  <si>
    <t>AUB</t>
  </si>
  <si>
    <t>Atlantic Union Bankshares Corp</t>
  </si>
  <si>
    <t>AUD</t>
  </si>
  <si>
    <t>Entercom Communications Corp</t>
  </si>
  <si>
    <t>AVA</t>
  </si>
  <si>
    <t>Avista Corp</t>
  </si>
  <si>
    <t>AVAV</t>
  </si>
  <si>
    <t>AeroVironment Inc</t>
  </si>
  <si>
    <t>AVD</t>
  </si>
  <si>
    <t>American Vanguard Corp</t>
  </si>
  <si>
    <t>AVGO</t>
  </si>
  <si>
    <t>Broadcom Inc</t>
  </si>
  <si>
    <t>AVID</t>
  </si>
  <si>
    <t>Avid Technology Inc</t>
  </si>
  <si>
    <t>AVLR</t>
  </si>
  <si>
    <t>Avalara Inc</t>
  </si>
  <si>
    <t>AVNS</t>
  </si>
  <si>
    <t>Avanos Medical Inc</t>
  </si>
  <si>
    <t>AVNT</t>
  </si>
  <si>
    <t>Avient Corp</t>
  </si>
  <si>
    <t>AVNW</t>
  </si>
  <si>
    <t>Aviat Networks Inc</t>
  </si>
  <si>
    <t>AVT</t>
  </si>
  <si>
    <t>Avnet Inc</t>
  </si>
  <si>
    <t>AVTR</t>
  </si>
  <si>
    <t>Avantor Inc</t>
  </si>
  <si>
    <t>AVY</t>
  </si>
  <si>
    <t>Avery Dennison Corp</t>
  </si>
  <si>
    <t>AVYA</t>
  </si>
  <si>
    <t>Avaya Holdings Corp</t>
  </si>
  <si>
    <t>AWH</t>
  </si>
  <si>
    <t>Aspira Women's Health Inc</t>
  </si>
  <si>
    <t>AWI</t>
  </si>
  <si>
    <t>Armstrong World Industries Inc</t>
  </si>
  <si>
    <t>AWK</t>
  </si>
  <si>
    <t>American Water Works Co Inc</t>
  </si>
  <si>
    <t>AWR</t>
  </si>
  <si>
    <t>American States Water Co</t>
  </si>
  <si>
    <t>AX</t>
  </si>
  <si>
    <t>Axos Financial Inc</t>
  </si>
  <si>
    <t>AXDX</t>
  </si>
  <si>
    <t>Accelerate Diagnostics Inc</t>
  </si>
  <si>
    <t>AXGN</t>
  </si>
  <si>
    <t>Axogen Inc</t>
  </si>
  <si>
    <t>AXL</t>
  </si>
  <si>
    <t>American Axle &amp; Manufacturing Holdings Inc</t>
  </si>
  <si>
    <t>AXNX</t>
  </si>
  <si>
    <t>Axonics Inc</t>
  </si>
  <si>
    <t>AXON</t>
  </si>
  <si>
    <t>Axon Enterprise Inc</t>
  </si>
  <si>
    <t>AXP</t>
  </si>
  <si>
    <t>American Express Co</t>
  </si>
  <si>
    <t>AXS</t>
  </si>
  <si>
    <t>Axis Capital Holdings Ltd</t>
  </si>
  <si>
    <t>AXTA</t>
  </si>
  <si>
    <t>Axalta Coating Systems Ltd</t>
  </si>
  <si>
    <t>AXTI</t>
  </si>
  <si>
    <t>AXT Inc</t>
  </si>
  <si>
    <t>AYI</t>
  </si>
  <si>
    <t>Acuity Brands Inc</t>
  </si>
  <si>
    <t>AYX</t>
  </si>
  <si>
    <t>Alteryx Inc</t>
  </si>
  <si>
    <t>AZEK</t>
  </si>
  <si>
    <t>AZEK Co Inc/The</t>
  </si>
  <si>
    <t>AZO</t>
  </si>
  <si>
    <t>AutoZone Inc</t>
  </si>
  <si>
    <t>AZPN</t>
  </si>
  <si>
    <t>Aspen Technology Inc</t>
  </si>
  <si>
    <t>AZZ</t>
  </si>
  <si>
    <t>AZZ Inc</t>
  </si>
  <si>
    <t>B</t>
  </si>
  <si>
    <t>Barnes Group Inc</t>
  </si>
  <si>
    <t>BA</t>
  </si>
  <si>
    <t>Boeing Co/The</t>
  </si>
  <si>
    <t>BAC</t>
  </si>
  <si>
    <t>Bank of America Corp</t>
  </si>
  <si>
    <t>BAH</t>
  </si>
  <si>
    <t>Booz Allen Hamilton Holding Corp</t>
  </si>
  <si>
    <t>BALY</t>
  </si>
  <si>
    <t>Bally's Corp</t>
  </si>
  <si>
    <t>BANC</t>
  </si>
  <si>
    <t>Banc of California Inc</t>
  </si>
  <si>
    <t>BAND</t>
  </si>
  <si>
    <t>Bandwidth Inc</t>
  </si>
  <si>
    <t>BANF</t>
  </si>
  <si>
    <t>BancFirst Corp</t>
  </si>
  <si>
    <t>BANR</t>
  </si>
  <si>
    <t>Banner Corp</t>
  </si>
  <si>
    <t>BAX</t>
  </si>
  <si>
    <t>Baxter International Inc</t>
  </si>
  <si>
    <t>BBBY</t>
  </si>
  <si>
    <t>Bed Bath &amp; Beyond Inc</t>
  </si>
  <si>
    <t>BBCP</t>
  </si>
  <si>
    <t>Concrete Pumping Holdings Inc</t>
  </si>
  <si>
    <t>BBIO</t>
  </si>
  <si>
    <t>Bridgebio Pharma Inc</t>
  </si>
  <si>
    <t>BBSI</t>
  </si>
  <si>
    <t>Barrett Business Services Inc</t>
  </si>
  <si>
    <t>BBY</t>
  </si>
  <si>
    <t>Best Buy Co Inc</t>
  </si>
  <si>
    <t>BC</t>
  </si>
  <si>
    <t>Brunswick Corp/DE</t>
  </si>
  <si>
    <t>BCC</t>
  </si>
  <si>
    <t>Boise Cascade Co</t>
  </si>
  <si>
    <t>BCO</t>
  </si>
  <si>
    <t>Brink's Co/The</t>
  </si>
  <si>
    <t>BCOR</t>
  </si>
  <si>
    <t>Blucora Inc</t>
  </si>
  <si>
    <t>BCOV</t>
  </si>
  <si>
    <t>Brightcove Inc</t>
  </si>
  <si>
    <t>BCPC</t>
  </si>
  <si>
    <t>Balchem Corp</t>
  </si>
  <si>
    <t>BCRX</t>
  </si>
  <si>
    <t>BioCryst Pharmaceuticals Inc</t>
  </si>
  <si>
    <t>BDC</t>
  </si>
  <si>
    <t>Belden Inc</t>
  </si>
  <si>
    <t>BDSI</t>
  </si>
  <si>
    <t>BioDelivery Sciences International Inc</t>
  </si>
  <si>
    <t>BDX</t>
  </si>
  <si>
    <t>Becton Dickinson and Co</t>
  </si>
  <si>
    <t>BE</t>
  </si>
  <si>
    <t>Bloom Energy Corp</t>
  </si>
  <si>
    <t>BEAM</t>
  </si>
  <si>
    <t>Beam Therapeutics Inc</t>
  </si>
  <si>
    <t>BECN</t>
  </si>
  <si>
    <t>Beacon Roofing Supply Inc</t>
  </si>
  <si>
    <t>BEEM</t>
  </si>
  <si>
    <t>Beam Global</t>
  </si>
  <si>
    <t>BEN</t>
  </si>
  <si>
    <t>Franklin Resources Inc</t>
  </si>
  <si>
    <t>BEPC</t>
  </si>
  <si>
    <t>Brookfield Renewable Corp</t>
  </si>
  <si>
    <t>BERY</t>
  </si>
  <si>
    <t>Berry Global Group Inc</t>
  </si>
  <si>
    <t>BF/A</t>
  </si>
  <si>
    <t>Brown-Forman Corp</t>
  </si>
  <si>
    <t>BF/B</t>
  </si>
  <si>
    <t>Bright Horizons Family Solutions Inc</t>
  </si>
  <si>
    <t>BFC</t>
  </si>
  <si>
    <t>Bank First Corp</t>
  </si>
  <si>
    <t>BFST</t>
  </si>
  <si>
    <t>Business First Bancshares Inc</t>
  </si>
  <si>
    <t>BG</t>
  </si>
  <si>
    <t>Bunge Ltd</t>
  </si>
  <si>
    <t>BGCP</t>
  </si>
  <si>
    <t>BGC Partners Inc</t>
  </si>
  <si>
    <t>BGFV</t>
  </si>
  <si>
    <t>Big 5 Sporting Goods Corp</t>
  </si>
  <si>
    <t>BGS</t>
  </si>
  <si>
    <t>B&amp;G Foods Inc</t>
  </si>
  <si>
    <t>BH</t>
  </si>
  <si>
    <t>Biglari Holdings Inc</t>
  </si>
  <si>
    <t>BHB</t>
  </si>
  <si>
    <t>Bar Harbor Bankshares</t>
  </si>
  <si>
    <t>BHE</t>
  </si>
  <si>
    <t>Benchmark Electronics Inc</t>
  </si>
  <si>
    <t>BHF</t>
  </si>
  <si>
    <t>Brighthouse Financial Inc</t>
  </si>
  <si>
    <t>BHLB</t>
  </si>
  <si>
    <t>Berkshire Hills Bancorp Inc</t>
  </si>
  <si>
    <t>BHVN</t>
  </si>
  <si>
    <t>Biohaven Pharmaceutical Holding Co Ltd</t>
  </si>
  <si>
    <t>BIG</t>
  </si>
  <si>
    <t>Big Lots Inc</t>
  </si>
  <si>
    <t>BIGC</t>
  </si>
  <si>
    <t>BigCommerce Holdings Inc</t>
  </si>
  <si>
    <t>Biogen Inc</t>
  </si>
  <si>
    <t>BILL</t>
  </si>
  <si>
    <t>Bill.com Holdings Inc</t>
  </si>
  <si>
    <t>BIO</t>
  </si>
  <si>
    <t>Bio-Rad Laboratories Inc</t>
  </si>
  <si>
    <t>BIPC</t>
  </si>
  <si>
    <t>Brookfield Infrastructure Corp</t>
  </si>
  <si>
    <t>BJ</t>
  </si>
  <si>
    <t>BJ's Wholesale Club Holdings Inc</t>
  </si>
  <si>
    <t>BJRI</t>
  </si>
  <si>
    <t>BJ's Restaurants Inc</t>
  </si>
  <si>
    <t>BK</t>
  </si>
  <si>
    <t>Bank of New York Mellon Corp/The</t>
  </si>
  <si>
    <t>BKD</t>
  </si>
  <si>
    <t>Brookdale Senior Living Inc</t>
  </si>
  <si>
    <t>BKE</t>
  </si>
  <si>
    <t>Buckle Inc/The</t>
  </si>
  <si>
    <t>BKH</t>
  </si>
  <si>
    <t>Black Hills Corp</t>
  </si>
  <si>
    <t>BKI</t>
  </si>
  <si>
    <t>Black Knight Inc</t>
  </si>
  <si>
    <t>BKNG</t>
  </si>
  <si>
    <t>Booking Holdings Inc</t>
  </si>
  <si>
    <t>BKR</t>
  </si>
  <si>
    <t>Baker Hughes Co</t>
  </si>
  <si>
    <t>BKU</t>
  </si>
  <si>
    <t>BankUnited Inc</t>
  </si>
  <si>
    <t>BL</t>
  </si>
  <si>
    <t>Blackline Inc</t>
  </si>
  <si>
    <t>BLBD</t>
  </si>
  <si>
    <t>Blue Bird Corp</t>
  </si>
  <si>
    <t>BLD</t>
  </si>
  <si>
    <t>TopBuild Corp</t>
  </si>
  <si>
    <t>BLDR</t>
  </si>
  <si>
    <t>Builders FirstSource Inc</t>
  </si>
  <si>
    <t>BLFS</t>
  </si>
  <si>
    <t>BioLife Solutions Inc</t>
  </si>
  <si>
    <t>BLI</t>
  </si>
  <si>
    <t>Berkeley Lights Inc</t>
  </si>
  <si>
    <t>BLK</t>
  </si>
  <si>
    <t>BlackRock Inc</t>
  </si>
  <si>
    <t>BLKB</t>
  </si>
  <si>
    <t>Blackbaud Inc</t>
  </si>
  <si>
    <t>BLL</t>
  </si>
  <si>
    <t>Ball Corp</t>
  </si>
  <si>
    <t>BLMN</t>
  </si>
  <si>
    <t>Bloomin' Brands Inc</t>
  </si>
  <si>
    <t>BLNK</t>
  </si>
  <si>
    <t>Blink Charging Co</t>
  </si>
  <si>
    <t>BLUE</t>
  </si>
  <si>
    <t>Bluebird Bio Inc</t>
  </si>
  <si>
    <t>BLX</t>
  </si>
  <si>
    <t>Banco Latinoamericano de Comercio Exterior SA</t>
  </si>
  <si>
    <t>BMI</t>
  </si>
  <si>
    <t>Badger Meter Inc</t>
  </si>
  <si>
    <t>BMRC</t>
  </si>
  <si>
    <t>Bank of Marin Bancorp</t>
  </si>
  <si>
    <t>BMRN</t>
  </si>
  <si>
    <t>BioMarin Pharmaceutical Inc</t>
  </si>
  <si>
    <t>BMTC</t>
  </si>
  <si>
    <t>Bryn Mawr Bank Corp</t>
  </si>
  <si>
    <t>BMY</t>
  </si>
  <si>
    <t>Bristol-Myers Squibb Co</t>
  </si>
  <si>
    <t>BNED</t>
  </si>
  <si>
    <t>Barnes &amp; Noble Education Inc</t>
  </si>
  <si>
    <t>BNFT</t>
  </si>
  <si>
    <t>Benefitfocus Inc</t>
  </si>
  <si>
    <t>BNGO</t>
  </si>
  <si>
    <t>Bionano Genomics Inc</t>
  </si>
  <si>
    <t>BOH</t>
  </si>
  <si>
    <t>Bank of Hawaii Corp</t>
  </si>
  <si>
    <t>BOKF</t>
  </si>
  <si>
    <t>BOK Financial Corp</t>
  </si>
  <si>
    <t>BOMN</t>
  </si>
  <si>
    <t>Boston Omaha Corp</t>
  </si>
  <si>
    <t>BOOM</t>
  </si>
  <si>
    <t>DMC Global Inc</t>
  </si>
  <si>
    <t>BOOT</t>
  </si>
  <si>
    <t>Boot Barn Holdings Inc</t>
  </si>
  <si>
    <t>BOX</t>
  </si>
  <si>
    <t>Box Inc</t>
  </si>
  <si>
    <t>BPMC</t>
  </si>
  <si>
    <t>Blueprint Medicines Corp</t>
  </si>
  <si>
    <t>BPOP</t>
  </si>
  <si>
    <t>Popular Inc</t>
  </si>
  <si>
    <t>BR</t>
  </si>
  <si>
    <t>Broadridge Financial Solutions Inc</t>
  </si>
  <si>
    <t>BRBR</t>
  </si>
  <si>
    <t>BellRing Brands Inc</t>
  </si>
  <si>
    <t>BRBS</t>
  </si>
  <si>
    <t>Blue Ridge Bankshares Inc</t>
  </si>
  <si>
    <t>BRC</t>
  </si>
  <si>
    <t>Brady Corp</t>
  </si>
  <si>
    <t>BRK/B</t>
  </si>
  <si>
    <t>Berkshire Hathaway Inc</t>
  </si>
  <si>
    <t>BRKL</t>
  </si>
  <si>
    <t>Brookline Bancorp Inc</t>
  </si>
  <si>
    <t>BRKR</t>
  </si>
  <si>
    <t>Bruker Corp</t>
  </si>
  <si>
    <t>BRKS</t>
  </si>
  <si>
    <t>Brooks Automation Inc</t>
  </si>
  <si>
    <t>BRO</t>
  </si>
  <si>
    <t>Brown &amp; Brown Inc</t>
  </si>
  <si>
    <t>BRP</t>
  </si>
  <si>
    <t>BRP Group Inc</t>
  </si>
  <si>
    <t>BRY</t>
  </si>
  <si>
    <t>Berry Corp</t>
  </si>
  <si>
    <t>BSET</t>
  </si>
  <si>
    <t>Bassett Furniture Industries Inc</t>
  </si>
  <si>
    <t>BSIG</t>
  </si>
  <si>
    <t>Brightsphere Investment Group Inc</t>
  </si>
  <si>
    <t>BSRR</t>
  </si>
  <si>
    <t>Sierra Bancorp</t>
  </si>
  <si>
    <t>BSX</t>
  </si>
  <si>
    <t>Boston Scientific Corp</t>
  </si>
  <si>
    <t>BTU</t>
  </si>
  <si>
    <t>Peabody Energy Corp</t>
  </si>
  <si>
    <t>BTX</t>
  </si>
  <si>
    <t>Brooklyn ImmunoTherapeutics Inc</t>
  </si>
  <si>
    <t>BURL</t>
  </si>
  <si>
    <t>Burlington Stores Inc</t>
  </si>
  <si>
    <t>BUSE</t>
  </si>
  <si>
    <t>First Busey Corp</t>
  </si>
  <si>
    <t>BV</t>
  </si>
  <si>
    <t>BrightView Holdings Inc</t>
  </si>
  <si>
    <t>BW</t>
  </si>
  <si>
    <t>Babcock &amp; Wilcox Enterprises Inc</t>
  </si>
  <si>
    <t>BWA</t>
  </si>
  <si>
    <t>BorgWarner Inc</t>
  </si>
  <si>
    <t>BWB</t>
  </si>
  <si>
    <t>Bridgewater Bancshares Inc</t>
  </si>
  <si>
    <t>BWXT</t>
  </si>
  <si>
    <t>BWX Technologies Inc</t>
  </si>
  <si>
    <t>BX</t>
  </si>
  <si>
    <t>Blackstone Inc</t>
  </si>
  <si>
    <t>BXC</t>
  </si>
  <si>
    <t>BlueLinx Holdings Inc</t>
  </si>
  <si>
    <t>BY</t>
  </si>
  <si>
    <t>Byline Bancorp Inc</t>
  </si>
  <si>
    <t>BYD</t>
  </si>
  <si>
    <t>Boyd Gaming Corp</t>
  </si>
  <si>
    <t>BYND</t>
  </si>
  <si>
    <t>Beyond Meat Inc</t>
  </si>
  <si>
    <t>BYRN</t>
  </si>
  <si>
    <t>Byrna Technologies Inc</t>
  </si>
  <si>
    <t>BYSI</t>
  </si>
  <si>
    <t>Beyondspring Inc</t>
  </si>
  <si>
    <t>BZH</t>
  </si>
  <si>
    <t>Beazer Homes USA Inc</t>
  </si>
  <si>
    <t>Citigroup Inc</t>
  </si>
  <si>
    <t>CABO</t>
  </si>
  <si>
    <t>Cable One Inc</t>
  </si>
  <si>
    <t>CAC</t>
  </si>
  <si>
    <t>Camden National Corp</t>
  </si>
  <si>
    <t>CACC</t>
  </si>
  <si>
    <t>Credit Acceptance Corp</t>
  </si>
  <si>
    <t>CACI</t>
  </si>
  <si>
    <t>CACI International Inc</t>
  </si>
  <si>
    <t>CADE</t>
  </si>
  <si>
    <t>Cadence Bank</t>
  </si>
  <si>
    <t>CAG</t>
  </si>
  <si>
    <t>Conagra Brands Inc</t>
  </si>
  <si>
    <t>CAH</t>
  </si>
  <si>
    <t>Cardinal Health Inc</t>
  </si>
  <si>
    <t>CAI</t>
  </si>
  <si>
    <t>CAI International Inc</t>
  </si>
  <si>
    <t>CAKE</t>
  </si>
  <si>
    <t>Cheesecake Factory Inc/The</t>
  </si>
  <si>
    <t>CAL</t>
  </si>
  <si>
    <t>Caleres Inc</t>
  </si>
  <si>
    <t>CALM</t>
  </si>
  <si>
    <t>Cal-Maine Foods Inc</t>
  </si>
  <si>
    <t>CALX</t>
  </si>
  <si>
    <t>Calix Inc</t>
  </si>
  <si>
    <t>CAMP</t>
  </si>
  <si>
    <t>CalAmp Corp</t>
  </si>
  <si>
    <t>CAR</t>
  </si>
  <si>
    <t>Avis Budget Group Inc</t>
  </si>
  <si>
    <t>CARA</t>
  </si>
  <si>
    <t>Cara Therapeutics Inc</t>
  </si>
  <si>
    <t>CARE</t>
  </si>
  <si>
    <t>Carter Bankshares Inc</t>
  </si>
  <si>
    <t>CARG</t>
  </si>
  <si>
    <t>Cargurus Inc</t>
  </si>
  <si>
    <t>CARR</t>
  </si>
  <si>
    <t>Carrier Global Corp</t>
  </si>
  <si>
    <t>CARS</t>
  </si>
  <si>
    <t>Cars.com Inc</t>
  </si>
  <si>
    <t>CASA</t>
  </si>
  <si>
    <t>Casa Systems Inc</t>
  </si>
  <si>
    <t>CASH</t>
  </si>
  <si>
    <t>Meta Financial Group Inc</t>
  </si>
  <si>
    <t>CASS</t>
  </si>
  <si>
    <t>Cass Information Systems Inc</t>
  </si>
  <si>
    <t>CASY</t>
  </si>
  <si>
    <t>Casey's General Stores Inc</t>
  </si>
  <si>
    <t>CAT</t>
  </si>
  <si>
    <t>Caterpillar Inc</t>
  </si>
  <si>
    <t>CATC</t>
  </si>
  <si>
    <t>Cambridge Bancorp</t>
  </si>
  <si>
    <t>CATO</t>
  </si>
  <si>
    <t>Cato Corp/The</t>
  </si>
  <si>
    <t>CATY</t>
  </si>
  <si>
    <t>Cathay General Bancorp</t>
  </si>
  <si>
    <t>CB</t>
  </si>
  <si>
    <t>Chubb Ltd</t>
  </si>
  <si>
    <t>CBNK</t>
  </si>
  <si>
    <t>Capital Bancorp Inc</t>
  </si>
  <si>
    <t>CBOE</t>
  </si>
  <si>
    <t>Cboe Global Markets Inc</t>
  </si>
  <si>
    <t>CBRE</t>
  </si>
  <si>
    <t>CBRE Group Inc</t>
  </si>
  <si>
    <t>CBRL</t>
  </si>
  <si>
    <t>Cracker Barrel Old Country Store Inc</t>
  </si>
  <si>
    <t>CBSH</t>
  </si>
  <si>
    <t>Commerce Bancshares Inc/MO</t>
  </si>
  <si>
    <t>CBT</t>
  </si>
  <si>
    <t>Cabot Corp</t>
  </si>
  <si>
    <t>CBTX</t>
  </si>
  <si>
    <t>CBTX Inc</t>
  </si>
  <si>
    <t>CBU</t>
  </si>
  <si>
    <t>Community Bank System Inc</t>
  </si>
  <si>
    <t>CBZ</t>
  </si>
  <si>
    <t>CBIZ Inc</t>
  </si>
  <si>
    <t>CC</t>
  </si>
  <si>
    <t>Chemours Co/The</t>
  </si>
  <si>
    <t>CCB</t>
  </si>
  <si>
    <t>Coastal Financial Corp/WA</t>
  </si>
  <si>
    <t>CCBG</t>
  </si>
  <si>
    <t>Capital City Bank Group Inc</t>
  </si>
  <si>
    <t>CCF</t>
  </si>
  <si>
    <t>Chase Corp</t>
  </si>
  <si>
    <t>CCK</t>
  </si>
  <si>
    <t>Crown Holdings Inc</t>
  </si>
  <si>
    <t>CCL</t>
  </si>
  <si>
    <t>Carnival Corp</t>
  </si>
  <si>
    <t>CCMP</t>
  </si>
  <si>
    <t>CMC Materials Inc</t>
  </si>
  <si>
    <t>CCNE</t>
  </si>
  <si>
    <t>CNB Financial Corp/PA</t>
  </si>
  <si>
    <t>CCO</t>
  </si>
  <si>
    <t>Clear Channel Outdoor Holdings Inc</t>
  </si>
  <si>
    <t>CCOI</t>
  </si>
  <si>
    <t>Cogent Communications Holdings Inc</t>
  </si>
  <si>
    <t>CCRN</t>
  </si>
  <si>
    <t>Cross Country Healthcare Inc</t>
  </si>
  <si>
    <t>CCS</t>
  </si>
  <si>
    <t>Century Communities Inc</t>
  </si>
  <si>
    <t>CCXI</t>
  </si>
  <si>
    <t>ChemoCentryx Inc</t>
  </si>
  <si>
    <t>CDAK</t>
  </si>
  <si>
    <t>Codiak Biosciences Inc</t>
  </si>
  <si>
    <t>CDAY</t>
  </si>
  <si>
    <t>Ceridian HCM Holding Inc</t>
  </si>
  <si>
    <t>CDE</t>
  </si>
  <si>
    <t>Coeur Mining Inc</t>
  </si>
  <si>
    <t>CDEV</t>
  </si>
  <si>
    <t>Centennial Resource Development Inc/DE</t>
  </si>
  <si>
    <t>CDK</t>
  </si>
  <si>
    <t>CDK Global Inc</t>
  </si>
  <si>
    <t>CDLX</t>
  </si>
  <si>
    <t>Cardlytics Inc</t>
  </si>
  <si>
    <t>CDMO</t>
  </si>
  <si>
    <t>Avid Bioservices Inc</t>
  </si>
  <si>
    <t>CDNA</t>
  </si>
  <si>
    <t>CareDx Inc</t>
  </si>
  <si>
    <t>CDNS</t>
  </si>
  <si>
    <t>Cadence Design Systems Inc</t>
  </si>
  <si>
    <t>CDW</t>
  </si>
  <si>
    <t>CDW Corp/DE</t>
  </si>
  <si>
    <t>CDXC</t>
  </si>
  <si>
    <t>ChromaDex Corp</t>
  </si>
  <si>
    <t>CDXS</t>
  </si>
  <si>
    <t>Codexis Inc</t>
  </si>
  <si>
    <t>CDZI</t>
  </si>
  <si>
    <t>Cadiz Inc</t>
  </si>
  <si>
    <t>CE</t>
  </si>
  <si>
    <t>Celanese Corp</t>
  </si>
  <si>
    <t>CECE</t>
  </si>
  <si>
    <t>CECO Environmental Corp</t>
  </si>
  <si>
    <t>CEIX</t>
  </si>
  <si>
    <t>CONSOL Energy Inc</t>
  </si>
  <si>
    <t>CELH</t>
  </si>
  <si>
    <t>Celsius Holdings Inc</t>
  </si>
  <si>
    <t>CENT</t>
  </si>
  <si>
    <t>Central Garden &amp; Pet Co</t>
  </si>
  <si>
    <t>CENTA</t>
  </si>
  <si>
    <t>CENX</t>
  </si>
  <si>
    <t>Century Aluminum Co</t>
  </si>
  <si>
    <t>CERN</t>
  </si>
  <si>
    <t>Cerner Corp</t>
  </si>
  <si>
    <t>CERS</t>
  </si>
  <si>
    <t>Cerus Corp</t>
  </si>
  <si>
    <t>CEVA</t>
  </si>
  <si>
    <t>CEVA Inc</t>
  </si>
  <si>
    <t>CF</t>
  </si>
  <si>
    <t>CF Industries Holdings Inc</t>
  </si>
  <si>
    <t>CFB</t>
  </si>
  <si>
    <t>CrossFirst Bankshares Inc</t>
  </si>
  <si>
    <t>CFFN</t>
  </si>
  <si>
    <t>Capitol Federal Financial Inc</t>
  </si>
  <si>
    <t>CFG</t>
  </si>
  <si>
    <t>Citizens Financial Group Inc</t>
  </si>
  <si>
    <t>CFR</t>
  </si>
  <si>
    <t>Cullen/Frost Bankers Inc</t>
  </si>
  <si>
    <t>CFX</t>
  </si>
  <si>
    <t>Colfax Corp</t>
  </si>
  <si>
    <t>CG</t>
  </si>
  <si>
    <t>Carlyle Group Inc/The</t>
  </si>
  <si>
    <t>CGNX</t>
  </si>
  <si>
    <t>Cognex Corp</t>
  </si>
  <si>
    <t>CHCO</t>
  </si>
  <si>
    <t>City Holding Co</t>
  </si>
  <si>
    <t>CHD</t>
  </si>
  <si>
    <t>Church &amp; Dwight Co Inc</t>
  </si>
  <si>
    <t>CHDN</t>
  </si>
  <si>
    <t>Churchill Downs Inc</t>
  </si>
  <si>
    <t>CHE</t>
  </si>
  <si>
    <t>Chemed Corp</t>
  </si>
  <si>
    <t>CHEF</t>
  </si>
  <si>
    <t>Chefs' Warehouse Inc/The</t>
  </si>
  <si>
    <t>CHGG</t>
  </si>
  <si>
    <t>Chegg Inc</t>
  </si>
  <si>
    <t>CHH</t>
  </si>
  <si>
    <t>Choice Hotels International Inc</t>
  </si>
  <si>
    <t>CHK</t>
  </si>
  <si>
    <t>Chesapeake Energy Corp</t>
  </si>
  <si>
    <t>CHNG</t>
  </si>
  <si>
    <t>Change Healthcare Inc</t>
  </si>
  <si>
    <t>CHRS</t>
  </si>
  <si>
    <t>Coherus Biosciences Inc</t>
  </si>
  <si>
    <t>CHRW</t>
  </si>
  <si>
    <t>CH Robinson Worldwide Inc</t>
  </si>
  <si>
    <t>CHS</t>
  </si>
  <si>
    <t>Chico's FAS Inc</t>
  </si>
  <si>
    <t>CHTR</t>
  </si>
  <si>
    <t>Charter Communications Inc</t>
  </si>
  <si>
    <t>CHUY</t>
  </si>
  <si>
    <t>Chuy's Holdings Inc</t>
  </si>
  <si>
    <t>CHWY</t>
  </si>
  <si>
    <t>Chewy Inc</t>
  </si>
  <si>
    <t>CHX</t>
  </si>
  <si>
    <t>ChampionX Corp</t>
  </si>
  <si>
    <t>CI</t>
  </si>
  <si>
    <t>Cigna Corp</t>
  </si>
  <si>
    <t>CIA</t>
  </si>
  <si>
    <t>Citizens Inc/TX</t>
  </si>
  <si>
    <t>CIEN</t>
  </si>
  <si>
    <t>Ciena Corp</t>
  </si>
  <si>
    <t>CINF</t>
  </si>
  <si>
    <t>Cincinnati Financial Corp</t>
  </si>
  <si>
    <t>CIR</t>
  </si>
  <si>
    <t>CIRCOR International Inc</t>
  </si>
  <si>
    <t>CIT</t>
  </si>
  <si>
    <t>CIT Group Inc</t>
  </si>
  <si>
    <t>CIVB</t>
  </si>
  <si>
    <t>Civista Bancshares Inc</t>
  </si>
  <si>
    <t>CIX</t>
  </si>
  <si>
    <t>CompX International Inc</t>
  </si>
  <si>
    <t>CL</t>
  </si>
  <si>
    <t>Colgate-Palmolive Co</t>
  </si>
  <si>
    <t>CLAR</t>
  </si>
  <si>
    <t>Clarus Corp</t>
  </si>
  <si>
    <t>CLBK</t>
  </si>
  <si>
    <t>Columbia Financial Inc</t>
  </si>
  <si>
    <t>CLDR</t>
  </si>
  <si>
    <t>Cloudera Inc</t>
  </si>
  <si>
    <t>CLDX</t>
  </si>
  <si>
    <t>Celldex Therapeutics Inc</t>
  </si>
  <si>
    <t>CLF</t>
  </si>
  <si>
    <t>Cleveland-Cliffs Inc</t>
  </si>
  <si>
    <t>CLFD</t>
  </si>
  <si>
    <t>Clearfield Inc</t>
  </si>
  <si>
    <t>CLH</t>
  </si>
  <si>
    <t>Clean Harbors Inc</t>
  </si>
  <si>
    <t>CLNE</t>
  </si>
  <si>
    <t>Clean Energy Fuels Corp</t>
  </si>
  <si>
    <t>CLPT</t>
  </si>
  <si>
    <t>ClearPoint Neuro Inc</t>
  </si>
  <si>
    <t>Continental Resources Inc/OK</t>
  </si>
  <si>
    <t>CLSK</t>
  </si>
  <si>
    <t>Cleanspark Inc</t>
  </si>
  <si>
    <t>CLVS</t>
  </si>
  <si>
    <t>Clovis Oncology Inc</t>
  </si>
  <si>
    <t>CLVT</t>
  </si>
  <si>
    <t>Clarivate PLC</t>
  </si>
  <si>
    <t>CLW</t>
  </si>
  <si>
    <t>Clearwater Paper Corp</t>
  </si>
  <si>
    <t>CLX</t>
  </si>
  <si>
    <t>Clorox Co/The</t>
  </si>
  <si>
    <t>Comerica Inc</t>
  </si>
  <si>
    <t>CMBM</t>
  </si>
  <si>
    <t>Cambium Networks Corp</t>
  </si>
  <si>
    <t>CMC</t>
  </si>
  <si>
    <t>Commercial Metals Co</t>
  </si>
  <si>
    <t>CMCO</t>
  </si>
  <si>
    <t>Columbus McKinnon Corp/NY</t>
  </si>
  <si>
    <t>CMCSA</t>
  </si>
  <si>
    <t>Comcast Corp</t>
  </si>
  <si>
    <t>CME</t>
  </si>
  <si>
    <t>CME Group Inc</t>
  </si>
  <si>
    <t>CMG</t>
  </si>
  <si>
    <t>Chipotle Mexican Grill Inc</t>
  </si>
  <si>
    <t>CMI</t>
  </si>
  <si>
    <t>Cummins Inc</t>
  </si>
  <si>
    <t>CMP</t>
  </si>
  <si>
    <t>Compass Minerals International Inc</t>
  </si>
  <si>
    <t>CMPR</t>
  </si>
  <si>
    <t>Cimpress PLC</t>
  </si>
  <si>
    <t>CMRE</t>
  </si>
  <si>
    <t>Costamare Inc</t>
  </si>
  <si>
    <t>CMRX</t>
  </si>
  <si>
    <t>Chimerix Inc</t>
  </si>
  <si>
    <t>CMS</t>
  </si>
  <si>
    <t>CMS Energy Corp</t>
  </si>
  <si>
    <t>CMTL</t>
  </si>
  <si>
    <t>Comtech Telecommunications Corp</t>
  </si>
  <si>
    <t>CNA</t>
  </si>
  <si>
    <t>CNA Financial Corp</t>
  </si>
  <si>
    <t>CNBKA</t>
  </si>
  <si>
    <t>Century Bancorp Inc/MA</t>
  </si>
  <si>
    <t>CNC</t>
  </si>
  <si>
    <t>Centene Corp</t>
  </si>
  <si>
    <t>CNDT</t>
  </si>
  <si>
    <t>Conduent Inc</t>
  </si>
  <si>
    <t>CNK</t>
  </si>
  <si>
    <t>Cinemark Holdings Inc</t>
  </si>
  <si>
    <t>CNMD</t>
  </si>
  <si>
    <t>CONMED Corp</t>
  </si>
  <si>
    <t>CNNE</t>
  </si>
  <si>
    <t>Cannae Holdings Inc</t>
  </si>
  <si>
    <t>CNO</t>
  </si>
  <si>
    <t>CNO Financial Group Inc</t>
  </si>
  <si>
    <t>CNOB</t>
  </si>
  <si>
    <t>ConnectOne Bancorp Inc</t>
  </si>
  <si>
    <t>CNP</t>
  </si>
  <si>
    <t>CenterPoint Energy Inc</t>
  </si>
  <si>
    <t>CNR</t>
  </si>
  <si>
    <t>Cornerstone Building Brands Inc</t>
  </si>
  <si>
    <t>CNS</t>
  </si>
  <si>
    <t>Cohen &amp; Steers Inc</t>
  </si>
  <si>
    <t>CNSL</t>
  </si>
  <si>
    <t>Consolidated Communications Holdings Inc</t>
  </si>
  <si>
    <t>CNTY</t>
  </si>
  <si>
    <t>Century Casinos Inc</t>
  </si>
  <si>
    <t>CNX</t>
  </si>
  <si>
    <t>CNX Resources Corp</t>
  </si>
  <si>
    <t>CNXN</t>
  </si>
  <si>
    <t>PC Connection Inc</t>
  </si>
  <si>
    <t>COF</t>
  </si>
  <si>
    <t>Capital One Financial Corp</t>
  </si>
  <si>
    <t>COGT</t>
  </si>
  <si>
    <t>Cogent Biosciences Inc</t>
  </si>
  <si>
    <t>COHR</t>
  </si>
  <si>
    <t>Coherent Inc</t>
  </si>
  <si>
    <t>COHU</t>
  </si>
  <si>
    <t>Cohu Inc</t>
  </si>
  <si>
    <t>COKE</t>
  </si>
  <si>
    <t>Coca-Cola Consolidated Inc</t>
  </si>
  <si>
    <t>COLB</t>
  </si>
  <si>
    <t>Columbia Banking System Inc</t>
  </si>
  <si>
    <t>COLL</t>
  </si>
  <si>
    <t>Collegium Pharmaceutical Inc</t>
  </si>
  <si>
    <t>COLM</t>
  </si>
  <si>
    <t>Columbia Sportswear Co</t>
  </si>
  <si>
    <t>COMM</t>
  </si>
  <si>
    <t>CommScope Holding Co Inc</t>
  </si>
  <si>
    <t>CONN</t>
  </si>
  <si>
    <t>Conn's Inc</t>
  </si>
  <si>
    <t>COO</t>
  </si>
  <si>
    <t>Cooper Cos Inc/The</t>
  </si>
  <si>
    <t>COOP</t>
  </si>
  <si>
    <t>Mr Cooper Group Inc</t>
  </si>
  <si>
    <t>COP</t>
  </si>
  <si>
    <t>ConocoPhillips</t>
  </si>
  <si>
    <t>CORT</t>
  </si>
  <si>
    <t>Corcept Therapeutics Inc</t>
  </si>
  <si>
    <t>COST</t>
  </si>
  <si>
    <t>Costco Wholesale Corp</t>
  </si>
  <si>
    <t>COTY</t>
  </si>
  <si>
    <t>Coty Inc</t>
  </si>
  <si>
    <t>COUP</t>
  </si>
  <si>
    <t>Coupa Software Inc</t>
  </si>
  <si>
    <t>COWN</t>
  </si>
  <si>
    <t>Cowen Inc</t>
  </si>
  <si>
    <t>CPA</t>
  </si>
  <si>
    <t>Copa Holdings SA</t>
  </si>
  <si>
    <t>CPB</t>
  </si>
  <si>
    <t>Campbell Soup Co</t>
  </si>
  <si>
    <t>CPE</t>
  </si>
  <si>
    <t>Callon Petroleum Co</t>
  </si>
  <si>
    <t>CPF</t>
  </si>
  <si>
    <t>Central Pacific Financial Corp</t>
  </si>
  <si>
    <t>CPK</t>
  </si>
  <si>
    <t>Chesapeake Utilities Corp</t>
  </si>
  <si>
    <t>CPRI</t>
  </si>
  <si>
    <t>Capri Holdings Ltd</t>
  </si>
  <si>
    <t>CPRT</t>
  </si>
  <si>
    <t>Copart Inc</t>
  </si>
  <si>
    <t>CPRX</t>
  </si>
  <si>
    <t>Catalyst Pharmaceuticals Inc</t>
  </si>
  <si>
    <t>CPS</t>
  </si>
  <si>
    <t>Cooper-Standard Holdings Inc</t>
  </si>
  <si>
    <t>CPSI</t>
  </si>
  <si>
    <t>Computer Programs and Systems Inc</t>
  </si>
  <si>
    <t>CR</t>
  </si>
  <si>
    <t>Crane Co</t>
  </si>
  <si>
    <t>CRAI</t>
  </si>
  <si>
    <t>CRA International Inc</t>
  </si>
  <si>
    <t>CRC</t>
  </si>
  <si>
    <t>California Resources Corp</t>
  </si>
  <si>
    <t>CRD/A</t>
  </si>
  <si>
    <t>Crawford &amp; Co</t>
  </si>
  <si>
    <t>CRDF</t>
  </si>
  <si>
    <t>Cardiff Oncology Inc</t>
  </si>
  <si>
    <t>CRI</t>
  </si>
  <si>
    <t>Carter's Inc</t>
  </si>
  <si>
    <t>Curis Inc</t>
  </si>
  <si>
    <t>CRK</t>
  </si>
  <si>
    <t>Comstock Resources Inc</t>
  </si>
  <si>
    <t>Charles River Laboratories International Inc</t>
  </si>
  <si>
    <t>CRM</t>
  </si>
  <si>
    <t>salesforce.com Inc</t>
  </si>
  <si>
    <t>CRMD</t>
  </si>
  <si>
    <t>CorMedix Inc</t>
  </si>
  <si>
    <t>CRMT</t>
  </si>
  <si>
    <t>America's Car-Mart Inc/TX</t>
  </si>
  <si>
    <t>CRNC</t>
  </si>
  <si>
    <t>Cerence Inc</t>
  </si>
  <si>
    <t>CROX</t>
  </si>
  <si>
    <t>Crocs Inc</t>
  </si>
  <si>
    <t>CRS</t>
  </si>
  <si>
    <t>Carpenter Technology Corp</t>
  </si>
  <si>
    <t>CRSR</t>
  </si>
  <si>
    <t>Corsair Gaming Inc</t>
  </si>
  <si>
    <t>CRUS</t>
  </si>
  <si>
    <t>Cirrus Logic Inc</t>
  </si>
  <si>
    <t>CRVL</t>
  </si>
  <si>
    <t>CorVel Corp</t>
  </si>
  <si>
    <t>CRWD</t>
  </si>
  <si>
    <t>Crowdstrike Holdings Inc</t>
  </si>
  <si>
    <t>CRY</t>
  </si>
  <si>
    <t>CryoLife Inc</t>
  </si>
  <si>
    <t>CSCO</t>
  </si>
  <si>
    <t>Cisco Systems Inc/Delaware</t>
  </si>
  <si>
    <t>CSGP</t>
  </si>
  <si>
    <t>CoStar Group Inc</t>
  </si>
  <si>
    <t>CSGS</t>
  </si>
  <si>
    <t>CSG Systems International Inc</t>
  </si>
  <si>
    <t>CSII</t>
  </si>
  <si>
    <t>Cardiovascular Systems Inc</t>
  </si>
  <si>
    <t>CSL</t>
  </si>
  <si>
    <t>Carlisle Cos Inc</t>
  </si>
  <si>
    <t>CSLT</t>
  </si>
  <si>
    <t>Castlight Health Inc</t>
  </si>
  <si>
    <t>CSOD</t>
  </si>
  <si>
    <t>Cornerstone OnDemand Inc</t>
  </si>
  <si>
    <t>CSPR</t>
  </si>
  <si>
    <t>Casper Sleep Inc</t>
  </si>
  <si>
    <t>CSSE</t>
  </si>
  <si>
    <t>Chicken Soup For The Soul Entertainment Inc</t>
  </si>
  <si>
    <t>CSTE</t>
  </si>
  <si>
    <t>Caesarstone Ltd</t>
  </si>
  <si>
    <t>CSTL</t>
  </si>
  <si>
    <t>Castle Biosciences Inc</t>
  </si>
  <si>
    <t>CSTM</t>
  </si>
  <si>
    <t>Constellium SE</t>
  </si>
  <si>
    <t>CSTR</t>
  </si>
  <si>
    <t>Capstar Financial Holdings Inc</t>
  </si>
  <si>
    <t>CSV</t>
  </si>
  <si>
    <t>Carriage Services Inc</t>
  </si>
  <si>
    <t>CSWI</t>
  </si>
  <si>
    <t>CSW Industrials Inc</t>
  </si>
  <si>
    <t>CSX</t>
  </si>
  <si>
    <t>CSX Corp</t>
  </si>
  <si>
    <t>CTAS</t>
  </si>
  <si>
    <t>Cintas Corp</t>
  </si>
  <si>
    <t>CTBI</t>
  </si>
  <si>
    <t>Community Trust Bancorp Inc</t>
  </si>
  <si>
    <t>CTLT</t>
  </si>
  <si>
    <t>Catalent Inc</t>
  </si>
  <si>
    <t>CTMX</t>
  </si>
  <si>
    <t>CytomX Therapeutics Inc</t>
  </si>
  <si>
    <t>CTOS</t>
  </si>
  <si>
    <t>Custom Truck One Source Inc</t>
  </si>
  <si>
    <t>CTRN</t>
  </si>
  <si>
    <t>Citi Trends Inc</t>
  </si>
  <si>
    <t>CTS</t>
  </si>
  <si>
    <t>CTS Corp</t>
  </si>
  <si>
    <t>CTSH</t>
  </si>
  <si>
    <t>Cognizant Technology Solutions Corp</t>
  </si>
  <si>
    <t>CTSO</t>
  </si>
  <si>
    <t>CytoSorbents Corp</t>
  </si>
  <si>
    <t>CTVA</t>
  </si>
  <si>
    <t>Corteva Inc</t>
  </si>
  <si>
    <t>Citrix Systems Inc</t>
  </si>
  <si>
    <t>CUBI</t>
  </si>
  <si>
    <t>Customers Bancorp Inc</t>
  </si>
  <si>
    <t>CUE</t>
  </si>
  <si>
    <t>Cue Biopharma Inc</t>
  </si>
  <si>
    <t>CURI</t>
  </si>
  <si>
    <t>CuriosityStream Inc</t>
  </si>
  <si>
    <t>CURO</t>
  </si>
  <si>
    <t>Curo Group Holdings Corp</t>
  </si>
  <si>
    <t>CUTR</t>
  </si>
  <si>
    <t>Cutera Inc</t>
  </si>
  <si>
    <t>CVA</t>
  </si>
  <si>
    <t>Covanta Holding Corp</t>
  </si>
  <si>
    <t>CVBF</t>
  </si>
  <si>
    <t>CVB Financial Corp</t>
  </si>
  <si>
    <t>CVCO</t>
  </si>
  <si>
    <t>Cavco Industries Inc</t>
  </si>
  <si>
    <t>CVET</t>
  </si>
  <si>
    <t>Covetrus Inc</t>
  </si>
  <si>
    <t>CVGI</t>
  </si>
  <si>
    <t>Commercial Vehicle Group Inc</t>
  </si>
  <si>
    <t>CVGW</t>
  </si>
  <si>
    <t>Calavo Growers Inc</t>
  </si>
  <si>
    <t>CVI</t>
  </si>
  <si>
    <t>CVR Energy Inc</t>
  </si>
  <si>
    <t>CVLG</t>
  </si>
  <si>
    <t>Covenant Logistics Group Inc</t>
  </si>
  <si>
    <t>CVLT</t>
  </si>
  <si>
    <t>CommVault Systems Inc</t>
  </si>
  <si>
    <t>CVM</t>
  </si>
  <si>
    <t>CEL-SCI Corp</t>
  </si>
  <si>
    <t>CVNA</t>
  </si>
  <si>
    <t>Carvana Co</t>
  </si>
  <si>
    <t>CVS</t>
  </si>
  <si>
    <t>CVS Health Corp</t>
  </si>
  <si>
    <t>CVX</t>
  </si>
  <si>
    <t>Chevron Corp</t>
  </si>
  <si>
    <t>CW</t>
  </si>
  <si>
    <t>Curtiss-Wright Corp</t>
  </si>
  <si>
    <t>CWEN</t>
  </si>
  <si>
    <t>Clearway Energy Inc</t>
  </si>
  <si>
    <t>CWEN/A</t>
  </si>
  <si>
    <t>CWH</t>
  </si>
  <si>
    <t>Camping World Holdings Inc</t>
  </si>
  <si>
    <t>CWK</t>
  </si>
  <si>
    <t>Cushman &amp; Wakefield PLC</t>
  </si>
  <si>
    <t>CWST</t>
  </si>
  <si>
    <t>Casella Waste Systems Inc</t>
  </si>
  <si>
    <t>CWT</t>
  </si>
  <si>
    <t>California Water Service Group</t>
  </si>
  <si>
    <t>CXW</t>
  </si>
  <si>
    <t>CoreCivic Inc</t>
  </si>
  <si>
    <t>CYH</t>
  </si>
  <si>
    <t>Community Health Systems Inc</t>
  </si>
  <si>
    <t>CYRX</t>
  </si>
  <si>
    <t>CryoPort Inc</t>
  </si>
  <si>
    <t>CYTK</t>
  </si>
  <si>
    <t>Cytokinetics Inc</t>
  </si>
  <si>
    <t>CZNC</t>
  </si>
  <si>
    <t>Citizens &amp; Northern Corp</t>
  </si>
  <si>
    <t>CZR</t>
  </si>
  <si>
    <t>Caesars Entertainment Inc</t>
  </si>
  <si>
    <t>D</t>
  </si>
  <si>
    <t>Dominion Energy Inc</t>
  </si>
  <si>
    <t>DAKT</t>
  </si>
  <si>
    <t>Daktronics Inc</t>
  </si>
  <si>
    <t>DAL</t>
  </si>
  <si>
    <t>Delta Air Lines Inc</t>
  </si>
  <si>
    <t>DAN</t>
  </si>
  <si>
    <t>Dana Inc</t>
  </si>
  <si>
    <t>DAR</t>
  </si>
  <si>
    <t>Darling Ingredients Inc</t>
  </si>
  <si>
    <t>DBD</t>
  </si>
  <si>
    <t>Diebold Nixdorf Inc</t>
  </si>
  <si>
    <t>Designer Brands Inc</t>
  </si>
  <si>
    <t>DBX</t>
  </si>
  <si>
    <t>Dropbox Inc</t>
  </si>
  <si>
    <t>DCI</t>
  </si>
  <si>
    <t>Donaldson Co Inc</t>
  </si>
  <si>
    <t>DCO</t>
  </si>
  <si>
    <t>Ducommun Inc</t>
  </si>
  <si>
    <t>DCOM</t>
  </si>
  <si>
    <t>Dime Community Bancshares Inc</t>
  </si>
  <si>
    <t>DCPH</t>
  </si>
  <si>
    <t>Deciphera Pharmaceuticals Inc</t>
  </si>
  <si>
    <t>DCT</t>
  </si>
  <si>
    <t>Duck Creek Technologies Inc</t>
  </si>
  <si>
    <t>DD</t>
  </si>
  <si>
    <t>DuPont de Nemours Inc</t>
  </si>
  <si>
    <t>DDD</t>
  </si>
  <si>
    <t>3D Systems Corp</t>
  </si>
  <si>
    <t>DDOG</t>
  </si>
  <si>
    <t>Datadog Inc</t>
  </si>
  <si>
    <t>DDS</t>
  </si>
  <si>
    <t>Dillard's Inc</t>
  </si>
  <si>
    <t>Deere &amp; Co</t>
  </si>
  <si>
    <t>DECK</t>
  </si>
  <si>
    <t>Deckers Outdoor Corp</t>
  </si>
  <si>
    <t>DELL</t>
  </si>
  <si>
    <t>Dell Technologies Inc</t>
  </si>
  <si>
    <t>DEN</t>
  </si>
  <si>
    <t>Denbury Inc</t>
  </si>
  <si>
    <t>DENN</t>
  </si>
  <si>
    <t>Denny's Corp</t>
  </si>
  <si>
    <t>DFIN</t>
  </si>
  <si>
    <t>Donnelley Financial Solutions Inc</t>
  </si>
  <si>
    <t>DFS</t>
  </si>
  <si>
    <t>Discover Financial Services</t>
  </si>
  <si>
    <t>DG</t>
  </si>
  <si>
    <t>Dollar General Corp</t>
  </si>
  <si>
    <t>DGICA</t>
  </si>
  <si>
    <t>Donegal Group Inc</t>
  </si>
  <si>
    <t>DGII</t>
  </si>
  <si>
    <t>Digi International Inc</t>
  </si>
  <si>
    <t>DGX</t>
  </si>
  <si>
    <t>Quest Diagnostics Inc</t>
  </si>
  <si>
    <t>DHI</t>
  </si>
  <si>
    <t>DR Horton Inc</t>
  </si>
  <si>
    <t>DHIL</t>
  </si>
  <si>
    <t>Diamond Hill Investment Group Inc</t>
  </si>
  <si>
    <t>DHR</t>
  </si>
  <si>
    <t>Danaher Corp</t>
  </si>
  <si>
    <t>DHT</t>
  </si>
  <si>
    <t>DHT Holdings Inc</t>
  </si>
  <si>
    <t>DIN</t>
  </si>
  <si>
    <t>Dine Brands Global Inc</t>
  </si>
  <si>
    <t>DIOD</t>
  </si>
  <si>
    <t>Diodes Inc</t>
  </si>
  <si>
    <t>DIS</t>
  </si>
  <si>
    <t>Walt Disney Co/The</t>
  </si>
  <si>
    <t>DISCA</t>
  </si>
  <si>
    <t>Discovery Inc</t>
  </si>
  <si>
    <t>DISCK</t>
  </si>
  <si>
    <t>DISH</t>
  </si>
  <si>
    <t>DISH Network Corp</t>
  </si>
  <si>
    <t>DJCO</t>
  </si>
  <si>
    <t>Daily Journal Corp</t>
  </si>
  <si>
    <t>DK</t>
  </si>
  <si>
    <t>Delek US Holdings Inc</t>
  </si>
  <si>
    <t>DKNG</t>
  </si>
  <si>
    <t>DraftKings Inc</t>
  </si>
  <si>
    <t>DKS</t>
  </si>
  <si>
    <t>Dick's Sporting Goods Inc</t>
  </si>
  <si>
    <t>DLB</t>
  </si>
  <si>
    <t>Dolby Laboratories Inc</t>
  </si>
  <si>
    <t>DLTH</t>
  </si>
  <si>
    <t>Duluth Holdings Inc</t>
  </si>
  <si>
    <t>DLTR</t>
  </si>
  <si>
    <t>Dollar Tree Inc</t>
  </si>
  <si>
    <t>DLX</t>
  </si>
  <si>
    <t>Deluxe Corp</t>
  </si>
  <si>
    <t>DM</t>
  </si>
  <si>
    <t>Desktop Metal Inc</t>
  </si>
  <si>
    <t>DMRC</t>
  </si>
  <si>
    <t>Digimarc Corp</t>
  </si>
  <si>
    <t>DMS</t>
  </si>
  <si>
    <t>Digital Media Solutions Inc</t>
  </si>
  <si>
    <t>DMTK</t>
  </si>
  <si>
    <t>DermTech Inc</t>
  </si>
  <si>
    <t>DNB</t>
  </si>
  <si>
    <t>Dun &amp; Bradstreet Holdings Inc</t>
  </si>
  <si>
    <t>DNLI</t>
  </si>
  <si>
    <t>Denali Therapeutics Inc</t>
  </si>
  <si>
    <t>DNMR</t>
  </si>
  <si>
    <t>Danimer Scientific Inc</t>
  </si>
  <si>
    <t>DNOW</t>
  </si>
  <si>
    <t>NOW Inc</t>
  </si>
  <si>
    <t>DOCN</t>
  </si>
  <si>
    <t>DigitalOcean Holdings Inc</t>
  </si>
  <si>
    <t>DOCU</t>
  </si>
  <si>
    <t>DocuSign Inc</t>
  </si>
  <si>
    <t>DOMO</t>
  </si>
  <si>
    <t>Domo Inc</t>
  </si>
  <si>
    <t>DOOR</t>
  </si>
  <si>
    <t>Masonite International Corp</t>
  </si>
  <si>
    <t>DORM</t>
  </si>
  <si>
    <t>Dorman Products Inc</t>
  </si>
  <si>
    <t>DOV</t>
  </si>
  <si>
    <t>Dover Corp</t>
  </si>
  <si>
    <t>DOW</t>
  </si>
  <si>
    <t>Dow Inc</t>
  </si>
  <si>
    <t>DOX</t>
  </si>
  <si>
    <t>Amdocs Ltd</t>
  </si>
  <si>
    <t>DPZ</t>
  </si>
  <si>
    <t>Domino's Pizza Inc</t>
  </si>
  <si>
    <t>DRI</t>
  </si>
  <si>
    <t>Darden Restaurants Inc</t>
  </si>
  <si>
    <t>DRIO</t>
  </si>
  <si>
    <t>DarioHealth Corp</t>
  </si>
  <si>
    <t>DRNA</t>
  </si>
  <si>
    <t>Dicerna Pharmaceuticals Inc</t>
  </si>
  <si>
    <t>DRQ</t>
  </si>
  <si>
    <t>Dril-Quip Inc</t>
  </si>
  <si>
    <t>DRRX</t>
  </si>
  <si>
    <t>Durect Corp</t>
  </si>
  <si>
    <t>DRVN</t>
  </si>
  <si>
    <t>Driven Brands Holdings Inc</t>
  </si>
  <si>
    <t>DS</t>
  </si>
  <si>
    <t>Drive Shack Inc</t>
  </si>
  <si>
    <t>DSGN</t>
  </si>
  <si>
    <t>Design Therapeutics Inc</t>
  </si>
  <si>
    <t>DSKE</t>
  </si>
  <si>
    <t>Daseke Inc</t>
  </si>
  <si>
    <t>DSPG</t>
  </si>
  <si>
    <t>DSP Group Inc</t>
  </si>
  <si>
    <t>DT</t>
  </si>
  <si>
    <t>Dynatrace Inc</t>
  </si>
  <si>
    <t>DTE</t>
  </si>
  <si>
    <t>DTE Energy Co</t>
  </si>
  <si>
    <t>DTIL</t>
  </si>
  <si>
    <t>Precision BioSciences Inc</t>
  </si>
  <si>
    <t>DUK</t>
  </si>
  <si>
    <t>Duke Energy Corp</t>
  </si>
  <si>
    <t>DV</t>
  </si>
  <si>
    <t>DoubleVerify Holdings Inc</t>
  </si>
  <si>
    <t>DVA</t>
  </si>
  <si>
    <t>DaVita Inc</t>
  </si>
  <si>
    <t>Dynavax Technologies Corp</t>
  </si>
  <si>
    <t>DVN</t>
  </si>
  <si>
    <t>Devon Energy Corp</t>
  </si>
  <si>
    <t>DXC</t>
  </si>
  <si>
    <t>DXC Technology Co</t>
  </si>
  <si>
    <t>DXCM</t>
  </si>
  <si>
    <t>Dexcom Inc</t>
  </si>
  <si>
    <t>DXPE</t>
  </si>
  <si>
    <t>DXP Enterprises Inc/TX</t>
  </si>
  <si>
    <t>DY</t>
  </si>
  <si>
    <t>Dycom Industries Inc</t>
  </si>
  <si>
    <t>DZSI</t>
  </si>
  <si>
    <t>DZS Inc</t>
  </si>
  <si>
    <t>EA</t>
  </si>
  <si>
    <t>Electronic Arts Inc</t>
  </si>
  <si>
    <t>EAF</t>
  </si>
  <si>
    <t>GrafTech International Ltd</t>
  </si>
  <si>
    <t>EAT</t>
  </si>
  <si>
    <t>Brinker International Inc</t>
  </si>
  <si>
    <t>EB</t>
  </si>
  <si>
    <t>Eventbrite Inc</t>
  </si>
  <si>
    <t>eBay Inc</t>
  </si>
  <si>
    <t>EBC</t>
  </si>
  <si>
    <t>Eastern Bankshares Inc</t>
  </si>
  <si>
    <t>EBF</t>
  </si>
  <si>
    <t>Ennis Inc</t>
  </si>
  <si>
    <t>EBIX</t>
  </si>
  <si>
    <t>Ebix Inc</t>
  </si>
  <si>
    <t>EBS</t>
  </si>
  <si>
    <t>Emergent BioSolutions Inc</t>
  </si>
  <si>
    <t>EBSB</t>
  </si>
  <si>
    <t>Meridian Bancorp Inc</t>
  </si>
  <si>
    <t>EBTC</t>
  </si>
  <si>
    <t>Enterprise Bancorp Inc/MA</t>
  </si>
  <si>
    <t>ECHO</t>
  </si>
  <si>
    <t>Echo Global Logistics Inc</t>
  </si>
  <si>
    <t>ECL</t>
  </si>
  <si>
    <t>Ecolab Inc</t>
  </si>
  <si>
    <t>ECOL</t>
  </si>
  <si>
    <t>US Ecology Inc</t>
  </si>
  <si>
    <t>ECOM</t>
  </si>
  <si>
    <t>ChannelAdvisor Corp</t>
  </si>
  <si>
    <t>ECPG</t>
  </si>
  <si>
    <t>Encore Capital Group Inc</t>
  </si>
  <si>
    <t>ECVT</t>
  </si>
  <si>
    <t>Ecovyst Inc</t>
  </si>
  <si>
    <t>ED</t>
  </si>
  <si>
    <t>Consolidated Edison Inc</t>
  </si>
  <si>
    <t>EDIT</t>
  </si>
  <si>
    <t>Editas Medicine Inc</t>
  </si>
  <si>
    <t>EEFT</t>
  </si>
  <si>
    <t>Euronet Worldwide Inc</t>
  </si>
  <si>
    <t>EEX</t>
  </si>
  <si>
    <t>Emerald Holding Inc</t>
  </si>
  <si>
    <t>EFSC</t>
  </si>
  <si>
    <t>Enterprise Financial Services Corp</t>
  </si>
  <si>
    <t>EFX</t>
  </si>
  <si>
    <t>Equifax Inc</t>
  </si>
  <si>
    <t>EGAN</t>
  </si>
  <si>
    <t>eGain Corp</t>
  </si>
  <si>
    <t>EGBN</t>
  </si>
  <si>
    <t>Eagle Bancorp Inc</t>
  </si>
  <si>
    <t>EGHT</t>
  </si>
  <si>
    <t>8x8 Inc</t>
  </si>
  <si>
    <t>EGLE</t>
  </si>
  <si>
    <t>Eagle Bulk Shipping Inc</t>
  </si>
  <si>
    <t>EGRX</t>
  </si>
  <si>
    <t>Eagle Pharmaceuticals Inc/DE</t>
  </si>
  <si>
    <t>EHC</t>
  </si>
  <si>
    <t>Encompass Health Corp</t>
  </si>
  <si>
    <t>EHTH</t>
  </si>
  <si>
    <t>eHealth Inc</t>
  </si>
  <si>
    <t>EIG</t>
  </si>
  <si>
    <t>Employers Holdings Inc</t>
  </si>
  <si>
    <t>EIGR</t>
  </si>
  <si>
    <t>Eiger BioPharmaceuticals Inc</t>
  </si>
  <si>
    <t>EIX</t>
  </si>
  <si>
    <t>Edison International</t>
  </si>
  <si>
    <t>EL</t>
  </si>
  <si>
    <t>Estee Lauder Cos Inc/The</t>
  </si>
  <si>
    <t>ELAN</t>
  </si>
  <si>
    <t>Elanco Animal Health Inc</t>
  </si>
  <si>
    <t>ELF</t>
  </si>
  <si>
    <t>elf Beauty Inc</t>
  </si>
  <si>
    <t>ELY</t>
  </si>
  <si>
    <t>Callaway Golf Co</t>
  </si>
  <si>
    <t>EME</t>
  </si>
  <si>
    <t>EMCOR Group Inc</t>
  </si>
  <si>
    <t>EMKR</t>
  </si>
  <si>
    <t>EMCORE Corp</t>
  </si>
  <si>
    <t>EMN</t>
  </si>
  <si>
    <t>Eastman Chemical Co</t>
  </si>
  <si>
    <t>EMR</t>
  </si>
  <si>
    <t>Emerson Electric Co</t>
  </si>
  <si>
    <t>ENDP</t>
  </si>
  <si>
    <t>Endo International PLC</t>
  </si>
  <si>
    <t>ENPH</t>
  </si>
  <si>
    <t>Enphase Energy Inc</t>
  </si>
  <si>
    <t>ENR</t>
  </si>
  <si>
    <t>Energizer Holdings Inc</t>
  </si>
  <si>
    <t>ENS</t>
  </si>
  <si>
    <t>EnerSys</t>
  </si>
  <si>
    <t>ENSG</t>
  </si>
  <si>
    <t>Ensign Group Inc/The</t>
  </si>
  <si>
    <t>ENTA</t>
  </si>
  <si>
    <t>Enanta Pharmaceuticals Inc</t>
  </si>
  <si>
    <t>ENTG</t>
  </si>
  <si>
    <t>Entegris Inc</t>
  </si>
  <si>
    <t>ENV</t>
  </si>
  <si>
    <t>Envestnet Inc</t>
  </si>
  <si>
    <t>ENVA</t>
  </si>
  <si>
    <t>Enova International Inc</t>
  </si>
  <si>
    <t>EOG</t>
  </si>
  <si>
    <t>EOG Resources Inc</t>
  </si>
  <si>
    <t>EOLS</t>
  </si>
  <si>
    <t>Evolus Inc</t>
  </si>
  <si>
    <t>EOSE</t>
  </si>
  <si>
    <t>Eos Energy Enterprises Inc</t>
  </si>
  <si>
    <t>EPAC</t>
  </si>
  <si>
    <t>Enerpac Tool Group Corp</t>
  </si>
  <si>
    <t>EPAM</t>
  </si>
  <si>
    <t>EPAM Systems Inc</t>
  </si>
  <si>
    <t>EPAY</t>
  </si>
  <si>
    <t>Bottomline Technologies DE Inc</t>
  </si>
  <si>
    <t>EPC</t>
  </si>
  <si>
    <t>Edgewell Personal Care Co</t>
  </si>
  <si>
    <t>EPZM</t>
  </si>
  <si>
    <t>Epizyme Inc</t>
  </si>
  <si>
    <t>EQBK</t>
  </si>
  <si>
    <t>Equity Bancshares Inc</t>
  </si>
  <si>
    <t>EQH</t>
  </si>
  <si>
    <t>Equitable Holdings Inc</t>
  </si>
  <si>
    <t>EQT</t>
  </si>
  <si>
    <t>EQT Corp</t>
  </si>
  <si>
    <t>ERIE</t>
  </si>
  <si>
    <t>Erie Indemnity Co</t>
  </si>
  <si>
    <t>ERII</t>
  </si>
  <si>
    <t>Energy Recovery Inc</t>
  </si>
  <si>
    <t>Eversource Energy</t>
  </si>
  <si>
    <t>ESCA</t>
  </si>
  <si>
    <t>Escalade Inc</t>
  </si>
  <si>
    <t>ESE</t>
  </si>
  <si>
    <t>ESCO Technologies Inc</t>
  </si>
  <si>
    <t>ESGC</t>
  </si>
  <si>
    <t>Eros STX Global Corp</t>
  </si>
  <si>
    <t>ESGR</t>
  </si>
  <si>
    <t>Enstar Group Ltd</t>
  </si>
  <si>
    <t>ESI</t>
  </si>
  <si>
    <t>Element Solutions Inc</t>
  </si>
  <si>
    <t>ESNT</t>
  </si>
  <si>
    <t>Essent Group Ltd</t>
  </si>
  <si>
    <t>ESPR</t>
  </si>
  <si>
    <t>Esperion Therapeutics Inc</t>
  </si>
  <si>
    <t>ESTC</t>
  </si>
  <si>
    <t>Elastic NV</t>
  </si>
  <si>
    <t>ESTE</t>
  </si>
  <si>
    <t>Earthstone Energy Inc</t>
  </si>
  <si>
    <t>ETN</t>
  </si>
  <si>
    <t>Eaton Corp PLC</t>
  </si>
  <si>
    <t>ETR</t>
  </si>
  <si>
    <t>Entergy Corp</t>
  </si>
  <si>
    <t>ETRN</t>
  </si>
  <si>
    <t>Equitrans Midstream Corp</t>
  </si>
  <si>
    <t>ETSY</t>
  </si>
  <si>
    <t>Etsy Inc</t>
  </si>
  <si>
    <t>EVBG</t>
  </si>
  <si>
    <t>Everbridge Inc</t>
  </si>
  <si>
    <t>EVC</t>
  </si>
  <si>
    <t>Entravision Communications Corp</t>
  </si>
  <si>
    <t>EVER</t>
  </si>
  <si>
    <t>EverQuote Inc</t>
  </si>
  <si>
    <t>EVH</t>
  </si>
  <si>
    <t>Evolent Health Inc</t>
  </si>
  <si>
    <t>EVI</t>
  </si>
  <si>
    <t>EVI Industries Inc</t>
  </si>
  <si>
    <t>EVOP</t>
  </si>
  <si>
    <t>Evo Payments Inc</t>
  </si>
  <si>
    <t>EVR</t>
  </si>
  <si>
    <t>Evercore Inc</t>
  </si>
  <si>
    <t>EVRG</t>
  </si>
  <si>
    <t>Evergy Inc</t>
  </si>
  <si>
    <t>EVRI</t>
  </si>
  <si>
    <t>Everi Holdings Inc</t>
  </si>
  <si>
    <t>EVTC</t>
  </si>
  <si>
    <t>EVERTEC Inc</t>
  </si>
  <si>
    <t>EW</t>
  </si>
  <si>
    <t>Edwards Lifesciences Corp</t>
  </si>
  <si>
    <t>East West Bancorp Inc</t>
  </si>
  <si>
    <t>EXAS</t>
  </si>
  <si>
    <t>Exact Sciences Corp</t>
  </si>
  <si>
    <t>EXC</t>
  </si>
  <si>
    <t>Exelon Corp</t>
  </si>
  <si>
    <t>EXEL</t>
  </si>
  <si>
    <t>Exelixis Inc</t>
  </si>
  <si>
    <t>EXLS</t>
  </si>
  <si>
    <t>ExlService Holdings Inc</t>
  </si>
  <si>
    <t>EXP</t>
  </si>
  <si>
    <t>Eagle Materials Inc</t>
  </si>
  <si>
    <t>EXPD</t>
  </si>
  <si>
    <t>Expeditors International of Washington Inc</t>
  </si>
  <si>
    <t>EXPE</t>
  </si>
  <si>
    <t>Expedia Group Inc</t>
  </si>
  <si>
    <t>EXPI</t>
  </si>
  <si>
    <t>eXp World Holdings Inc</t>
  </si>
  <si>
    <t>EXPO</t>
  </si>
  <si>
    <t>Exponent Inc</t>
  </si>
  <si>
    <t>EXTR</t>
  </si>
  <si>
    <t>Extreme Networks Inc</t>
  </si>
  <si>
    <t>EYE</t>
  </si>
  <si>
    <t>National Vision Holdings Inc</t>
  </si>
  <si>
    <t>EYPT</t>
  </si>
  <si>
    <t>EyePoint Pharmaceuticals Inc</t>
  </si>
  <si>
    <t>EZPW</t>
  </si>
  <si>
    <t>EZCORP Inc</t>
  </si>
  <si>
    <t>F</t>
  </si>
  <si>
    <t>Ford Motor Co</t>
  </si>
  <si>
    <t>FAF</t>
  </si>
  <si>
    <t>First American Financial Corp</t>
  </si>
  <si>
    <t>Diamondback Energy Inc</t>
  </si>
  <si>
    <t>FARO</t>
  </si>
  <si>
    <t>FARO Technologies Inc</t>
  </si>
  <si>
    <t>FAST</t>
  </si>
  <si>
    <t>Fastenal Co</t>
  </si>
  <si>
    <t>FATE</t>
  </si>
  <si>
    <t>Fate Therapeutics Inc</t>
  </si>
  <si>
    <t>FB</t>
  </si>
  <si>
    <t>Meta Platforms Inc</t>
  </si>
  <si>
    <t>FBC</t>
  </si>
  <si>
    <t>Flagstar Bancorp Inc</t>
  </si>
  <si>
    <t>FBHS</t>
  </si>
  <si>
    <t>Fortune Brands Home &amp; Security Inc</t>
  </si>
  <si>
    <t>FBIO</t>
  </si>
  <si>
    <t>Fortress Biotech Inc</t>
  </si>
  <si>
    <t>FBK</t>
  </si>
  <si>
    <t>FB Financial Corp</t>
  </si>
  <si>
    <t>FBMS</t>
  </si>
  <si>
    <t>First Bancshares Inc/The</t>
  </si>
  <si>
    <t>FBNC</t>
  </si>
  <si>
    <t>First Bancorp/Southern Pines NC</t>
  </si>
  <si>
    <t>FBP</t>
  </si>
  <si>
    <t>First BanCorp/Puerto Rico</t>
  </si>
  <si>
    <t>FC</t>
  </si>
  <si>
    <t>Franklin Covey Co</t>
  </si>
  <si>
    <t>FCBC</t>
  </si>
  <si>
    <t>First Community Bankshares Inc</t>
  </si>
  <si>
    <t>FCEL</t>
  </si>
  <si>
    <t>FuelCell Energy Inc</t>
  </si>
  <si>
    <t>FCF</t>
  </si>
  <si>
    <t>First Commonwealth Financial Corp</t>
  </si>
  <si>
    <t>FCFS</t>
  </si>
  <si>
    <t>FirstCash Inc</t>
  </si>
  <si>
    <t>FCN</t>
  </si>
  <si>
    <t>FTI Consulting Inc</t>
  </si>
  <si>
    <t>FCNCA</t>
  </si>
  <si>
    <t>First Citizens BancShares Inc/NC</t>
  </si>
  <si>
    <t>FCX</t>
  </si>
  <si>
    <t>Freeport-McMoRan Inc</t>
  </si>
  <si>
    <t>FDBC</t>
  </si>
  <si>
    <t>Fidelity D&amp;D Bancorp Inc</t>
  </si>
  <si>
    <t>FDP</t>
  </si>
  <si>
    <t>Fresh Del Monte Produce Inc</t>
  </si>
  <si>
    <t>FDS</t>
  </si>
  <si>
    <t>FactSet Research Systems Inc</t>
  </si>
  <si>
    <t>FDX</t>
  </si>
  <si>
    <t>FedEx Corp</t>
  </si>
  <si>
    <t>FE</t>
  </si>
  <si>
    <t>FirstEnergy Corp</t>
  </si>
  <si>
    <t>FELE</t>
  </si>
  <si>
    <t>Franklin Electric Co Inc</t>
  </si>
  <si>
    <t>FF</t>
  </si>
  <si>
    <t>FutureFuel Corp</t>
  </si>
  <si>
    <t>FFBC</t>
  </si>
  <si>
    <t>First Financial Bancorp</t>
  </si>
  <si>
    <t>FFIC</t>
  </si>
  <si>
    <t>Flushing Financial Corp</t>
  </si>
  <si>
    <t>FFIN</t>
  </si>
  <si>
    <t>First Financial Bankshares Inc</t>
  </si>
  <si>
    <t>FFIV</t>
  </si>
  <si>
    <t>F5 Networks Inc</t>
  </si>
  <si>
    <t>FGEN</t>
  </si>
  <si>
    <t>FibroGen Inc</t>
  </si>
  <si>
    <t>FHB</t>
  </si>
  <si>
    <t>First Hawaiian Inc</t>
  </si>
  <si>
    <t>FHI</t>
  </si>
  <si>
    <t>Federated Hermes Inc</t>
  </si>
  <si>
    <t>FHN</t>
  </si>
  <si>
    <t>First Horizon Corp</t>
  </si>
  <si>
    <t>FIBK</t>
  </si>
  <si>
    <t>First Interstate BancSystem Inc</t>
  </si>
  <si>
    <t>FICO</t>
  </si>
  <si>
    <t>Fair Isaac Corp</t>
  </si>
  <si>
    <t>FIS</t>
  </si>
  <si>
    <t>Fidelity National Information Services Inc</t>
  </si>
  <si>
    <t>FISI</t>
  </si>
  <si>
    <t>Financial Institutions Inc</t>
  </si>
  <si>
    <t>FISV</t>
  </si>
  <si>
    <t>Fiserv Inc</t>
  </si>
  <si>
    <t>FITB</t>
  </si>
  <si>
    <t>Fifth Third Bancorp</t>
  </si>
  <si>
    <t>FIVE</t>
  </si>
  <si>
    <t>Five Below Inc</t>
  </si>
  <si>
    <t>FIVN</t>
  </si>
  <si>
    <t>Five9 Inc</t>
  </si>
  <si>
    <t>FIX</t>
  </si>
  <si>
    <t>Comfort Systems USA Inc</t>
  </si>
  <si>
    <t>FIXX</t>
  </si>
  <si>
    <t>Homology Medicines Inc</t>
  </si>
  <si>
    <t>FIZZ</t>
  </si>
  <si>
    <t>National Beverage Corp</t>
  </si>
  <si>
    <t>FL</t>
  </si>
  <si>
    <t>Foot Locker Inc</t>
  </si>
  <si>
    <t>FLDM</t>
  </si>
  <si>
    <t>Fluidigm Corp</t>
  </si>
  <si>
    <t>FLGT</t>
  </si>
  <si>
    <t>Fulgent Genetics Inc</t>
  </si>
  <si>
    <t>FLIC</t>
  </si>
  <si>
    <t>First of Long Island Corp/The</t>
  </si>
  <si>
    <t>FLL</t>
  </si>
  <si>
    <t>Full House Resorts Inc</t>
  </si>
  <si>
    <t>FLMN</t>
  </si>
  <si>
    <t>Falcon Minerals Corp</t>
  </si>
  <si>
    <t>FLNT</t>
  </si>
  <si>
    <t>Fluent Inc</t>
  </si>
  <si>
    <t>FLO</t>
  </si>
  <si>
    <t>Flowers Foods Inc</t>
  </si>
  <si>
    <t>FLOW</t>
  </si>
  <si>
    <t>SPX FLOW Inc</t>
  </si>
  <si>
    <t>FLR</t>
  </si>
  <si>
    <t>Fluor Corp</t>
  </si>
  <si>
    <t>FLS</t>
  </si>
  <si>
    <t>Flowserve Corp</t>
  </si>
  <si>
    <t>FLT</t>
  </si>
  <si>
    <t>FleetCor Technologies Inc</t>
  </si>
  <si>
    <t>FLWS</t>
  </si>
  <si>
    <t>1-800-Flowers.com Inc</t>
  </si>
  <si>
    <t>FLXN</t>
  </si>
  <si>
    <t>Flexion Therapeutics Inc</t>
  </si>
  <si>
    <t>FLXS</t>
  </si>
  <si>
    <t>Flexsteel Industries Inc</t>
  </si>
  <si>
    <t>FMBH</t>
  </si>
  <si>
    <t>First Mid Bancshares Inc</t>
  </si>
  <si>
    <t>FMBI</t>
  </si>
  <si>
    <t>First Midwest Bancorp Inc/IL</t>
  </si>
  <si>
    <t>FMC</t>
  </si>
  <si>
    <t>FMC Corp</t>
  </si>
  <si>
    <t>FMNB</t>
  </si>
  <si>
    <t>Farmers National Banc Corp</t>
  </si>
  <si>
    <t>FN</t>
  </si>
  <si>
    <t>Fabrinet</t>
  </si>
  <si>
    <t>FNB</t>
  </si>
  <si>
    <t>FNB Corp/PA</t>
  </si>
  <si>
    <t>FND</t>
  </si>
  <si>
    <t>Floor &amp; Decor Holdings Inc</t>
  </si>
  <si>
    <t>FNF</t>
  </si>
  <si>
    <t>Fidelity National Financial Inc</t>
  </si>
  <si>
    <t>Funko Inc</t>
  </si>
  <si>
    <t>FNLC</t>
  </si>
  <si>
    <t>First Bancorp Inc/The</t>
  </si>
  <si>
    <t>FOCS</t>
  </si>
  <si>
    <t>Focus Financial Partners Inc</t>
  </si>
  <si>
    <t>FOE</t>
  </si>
  <si>
    <t>Ferro Corp</t>
  </si>
  <si>
    <t>FOLD</t>
  </si>
  <si>
    <t>Amicus Therapeutics Inc</t>
  </si>
  <si>
    <t>FOR</t>
  </si>
  <si>
    <t>Forestar Group Inc</t>
  </si>
  <si>
    <t>FORM</t>
  </si>
  <si>
    <t>FormFactor Inc</t>
  </si>
  <si>
    <t>FORR</t>
  </si>
  <si>
    <t>Forrester Research Inc</t>
  </si>
  <si>
    <t>FOSL</t>
  </si>
  <si>
    <t>Fossil Group Inc</t>
  </si>
  <si>
    <t>FOUR</t>
  </si>
  <si>
    <t>Shift4 Payments Inc</t>
  </si>
  <si>
    <t>FOX</t>
  </si>
  <si>
    <t>Fox Corp</t>
  </si>
  <si>
    <t>FOXA</t>
  </si>
  <si>
    <t>FOXF</t>
  </si>
  <si>
    <t>Fox Factory Holding Corp</t>
  </si>
  <si>
    <t>FRBA</t>
  </si>
  <si>
    <t>First Bank/Hamilton NJ</t>
  </si>
  <si>
    <t>FRBK</t>
  </si>
  <si>
    <t>Republic First Bancorp Inc</t>
  </si>
  <si>
    <t>FRC</t>
  </si>
  <si>
    <t>First Republic Bank/CA</t>
  </si>
  <si>
    <t>FREE</t>
  </si>
  <si>
    <t>Whole Earth Brands Inc</t>
  </si>
  <si>
    <t>FREQ</t>
  </si>
  <si>
    <t>Frequency Therapeutics Inc</t>
  </si>
  <si>
    <t>FRG</t>
  </si>
  <si>
    <t>Franchise Group Inc</t>
  </si>
  <si>
    <t>FRGI</t>
  </si>
  <si>
    <t>Fiesta Restaurant Group Inc</t>
  </si>
  <si>
    <t>FRME</t>
  </si>
  <si>
    <t>First Merchants Corp</t>
  </si>
  <si>
    <t>FRO</t>
  </si>
  <si>
    <t>Frontline Ltd/Bermuda</t>
  </si>
  <si>
    <t>FROG</t>
  </si>
  <si>
    <t>JFrog Ltd</t>
  </si>
  <si>
    <t>FRPH</t>
  </si>
  <si>
    <t>FRP Holdings Inc</t>
  </si>
  <si>
    <t>FRPT</t>
  </si>
  <si>
    <t>Freshpet Inc</t>
  </si>
  <si>
    <t>FRST</t>
  </si>
  <si>
    <t>Primis Financial Corp</t>
  </si>
  <si>
    <t>FRTA</t>
  </si>
  <si>
    <t>Forterra Inc</t>
  </si>
  <si>
    <t>FSBW</t>
  </si>
  <si>
    <t>FS Bancorp Inc</t>
  </si>
  <si>
    <t>FSLR</t>
  </si>
  <si>
    <t>First Solar Inc</t>
  </si>
  <si>
    <t>FSLY</t>
  </si>
  <si>
    <t>Fastly Inc</t>
  </si>
  <si>
    <t>FSR</t>
  </si>
  <si>
    <t>Fisker Inc</t>
  </si>
  <si>
    <t>FSS</t>
  </si>
  <si>
    <t>Federal Signal Corp</t>
  </si>
  <si>
    <t>FTCI</t>
  </si>
  <si>
    <t>FTC Solar Inc</t>
  </si>
  <si>
    <t>FTDR</t>
  </si>
  <si>
    <t>Frontdoor Inc</t>
  </si>
  <si>
    <t>FTHM</t>
  </si>
  <si>
    <t>Fathom Holdings Inc</t>
  </si>
  <si>
    <t>FTNT</t>
  </si>
  <si>
    <t>Fortinet Inc</t>
  </si>
  <si>
    <t>FTSI</t>
  </si>
  <si>
    <t>FTS International Inc</t>
  </si>
  <si>
    <t>FTV</t>
  </si>
  <si>
    <t>Fortive Corp</t>
  </si>
  <si>
    <t>FUBO</t>
  </si>
  <si>
    <t>fuboTV Inc</t>
  </si>
  <si>
    <t>FUL</t>
  </si>
  <si>
    <t>HB Fuller Co</t>
  </si>
  <si>
    <t>FULC</t>
  </si>
  <si>
    <t>Fulcrum Therapeutics Inc</t>
  </si>
  <si>
    <t>FULT</t>
  </si>
  <si>
    <t>Fulton Financial Corp</t>
  </si>
  <si>
    <t>FUV</t>
  </si>
  <si>
    <t>Arcimoto Inc</t>
  </si>
  <si>
    <t>FWRD</t>
  </si>
  <si>
    <t>Forward Air Corp</t>
  </si>
  <si>
    <t>G</t>
  </si>
  <si>
    <t>Genpact Ltd</t>
  </si>
  <si>
    <t>GABC</t>
  </si>
  <si>
    <t>German American Bancorp Inc</t>
  </si>
  <si>
    <t>GAN</t>
  </si>
  <si>
    <t>GAN Ltd</t>
  </si>
  <si>
    <t>GATX</t>
  </si>
  <si>
    <t>GATX Corp</t>
  </si>
  <si>
    <t>GBCI</t>
  </si>
  <si>
    <t>Glacier Bancorp Inc</t>
  </si>
  <si>
    <t>GBL</t>
  </si>
  <si>
    <t>GAMCO Investors Inc</t>
  </si>
  <si>
    <t>GBOX</t>
  </si>
  <si>
    <t>GreenBox POS</t>
  </si>
  <si>
    <t>GBT</t>
  </si>
  <si>
    <t>Global Blood Therapeutics Inc</t>
  </si>
  <si>
    <t>GBX</t>
  </si>
  <si>
    <t>Greenbrier Cos Inc/The</t>
  </si>
  <si>
    <t>GCI</t>
  </si>
  <si>
    <t>Gannett Co Inc</t>
  </si>
  <si>
    <t>GCMG</t>
  </si>
  <si>
    <t>GCM Grosvenor Inc</t>
  </si>
  <si>
    <t>GCO</t>
  </si>
  <si>
    <t>Genesco Inc</t>
  </si>
  <si>
    <t>GCP</t>
  </si>
  <si>
    <t>GCP Applied Technologies Inc</t>
  </si>
  <si>
    <t>GD</t>
  </si>
  <si>
    <t>General Dynamics Corp</t>
  </si>
  <si>
    <t>GDDY</t>
  </si>
  <si>
    <t>GoDaddy Inc</t>
  </si>
  <si>
    <t>GDEN</t>
  </si>
  <si>
    <t>Golden Entertainment Inc</t>
  </si>
  <si>
    <t>GDOT</t>
  </si>
  <si>
    <t>Green Dot Corp</t>
  </si>
  <si>
    <t>GDYN</t>
  </si>
  <si>
    <t>Grid Dynamics Holdings Inc</t>
  </si>
  <si>
    <t>GE</t>
  </si>
  <si>
    <t>General Electric Co</t>
  </si>
  <si>
    <t>GEF</t>
  </si>
  <si>
    <t>Greif Inc</t>
  </si>
  <si>
    <t>GEF/B</t>
  </si>
  <si>
    <t>GERN</t>
  </si>
  <si>
    <t>Geron Corp</t>
  </si>
  <si>
    <t>GES</t>
  </si>
  <si>
    <t>Guess? Inc</t>
  </si>
  <si>
    <t>GEVO</t>
  </si>
  <si>
    <t>Gevo Inc</t>
  </si>
  <si>
    <t>GFF</t>
  </si>
  <si>
    <t>Griffon Corp</t>
  </si>
  <si>
    <t>GGG</t>
  </si>
  <si>
    <t>Graco Inc</t>
  </si>
  <si>
    <t>GH</t>
  </si>
  <si>
    <t>Guardant Health Inc</t>
  </si>
  <si>
    <t>GHC</t>
  </si>
  <si>
    <t>Graham Holdings Co</t>
  </si>
  <si>
    <t>GHL</t>
  </si>
  <si>
    <t>Greenhill &amp; Co Inc</t>
  </si>
  <si>
    <t>GIC</t>
  </si>
  <si>
    <t>Global Industrial Co</t>
  </si>
  <si>
    <t>GIII</t>
  </si>
  <si>
    <t>G-III Apparel Group Ltd</t>
  </si>
  <si>
    <t>Gilead Sciences Inc</t>
  </si>
  <si>
    <t>GIS</t>
  </si>
  <si>
    <t>General Mills Inc</t>
  </si>
  <si>
    <t>GKOS</t>
  </si>
  <si>
    <t>Glaukos Corp</t>
  </si>
  <si>
    <t>GL</t>
  </si>
  <si>
    <t>Globe Life Inc</t>
  </si>
  <si>
    <t>GLDD</t>
  </si>
  <si>
    <t>Great Lakes Dredge &amp; Dock Corp</t>
  </si>
  <si>
    <t>GLNG</t>
  </si>
  <si>
    <t>Golar LNG Ltd</t>
  </si>
  <si>
    <t>GLOB</t>
  </si>
  <si>
    <t>Globant SA</t>
  </si>
  <si>
    <t>GLRE</t>
  </si>
  <si>
    <t>Greenlight Capital Re Ltd</t>
  </si>
  <si>
    <t>GLT</t>
  </si>
  <si>
    <t>Glatfelter Corp</t>
  </si>
  <si>
    <t>GLW</t>
  </si>
  <si>
    <t>Corning Inc</t>
  </si>
  <si>
    <t>GM</t>
  </si>
  <si>
    <t>General Motors Co</t>
  </si>
  <si>
    <t>GME</t>
  </si>
  <si>
    <t>GameStop Corp</t>
  </si>
  <si>
    <t>GMED</t>
  </si>
  <si>
    <t>Globus Medical Inc</t>
  </si>
  <si>
    <t>GMS</t>
  </si>
  <si>
    <t>GMS Inc</t>
  </si>
  <si>
    <t>GNK</t>
  </si>
  <si>
    <t>Genco Shipping &amp; Trading Ltd</t>
  </si>
  <si>
    <t>GNOG</t>
  </si>
  <si>
    <t>Golden Nugget Online Gaming Inc</t>
  </si>
  <si>
    <t>GNRC</t>
  </si>
  <si>
    <t>Generac Holdings Inc</t>
  </si>
  <si>
    <t>GNTX</t>
  </si>
  <si>
    <t>Gentex Corp</t>
  </si>
  <si>
    <t>GNTY</t>
  </si>
  <si>
    <t>Guaranty Bancshares Inc/TX</t>
  </si>
  <si>
    <t>GNUS</t>
  </si>
  <si>
    <t>Genius Brands International Inc</t>
  </si>
  <si>
    <t>GNW</t>
  </si>
  <si>
    <t>Genworth Financial Inc</t>
  </si>
  <si>
    <t>GO</t>
  </si>
  <si>
    <t>Grocery Outlet Holding Corp</t>
  </si>
  <si>
    <t>GOCO</t>
  </si>
  <si>
    <t>GoHealth Inc</t>
  </si>
  <si>
    <t>GOEV</t>
  </si>
  <si>
    <t>Canoo Inc</t>
  </si>
  <si>
    <t>GOGO</t>
  </si>
  <si>
    <t>Gogo Inc</t>
  </si>
  <si>
    <t>GOLF</t>
  </si>
  <si>
    <t>Acushnet Holdings Corp</t>
  </si>
  <si>
    <t>GOOG</t>
  </si>
  <si>
    <t>Alphabet Inc</t>
  </si>
  <si>
    <t>GOOGL</t>
  </si>
  <si>
    <t>GPC</t>
  </si>
  <si>
    <t>Genuine Parts Co</t>
  </si>
  <si>
    <t>GPI</t>
  </si>
  <si>
    <t>Group 1 Automotive Inc</t>
  </si>
  <si>
    <t>GPK</t>
  </si>
  <si>
    <t>Graphic Packaging Holding Co</t>
  </si>
  <si>
    <t>GPN</t>
  </si>
  <si>
    <t>Global Payments Inc</t>
  </si>
  <si>
    <t>GPRE</t>
  </si>
  <si>
    <t>Green Plains Inc</t>
  </si>
  <si>
    <t>GPRO</t>
  </si>
  <si>
    <t>GoPro Inc</t>
  </si>
  <si>
    <t>GPS</t>
  </si>
  <si>
    <t>Gap Inc/The</t>
  </si>
  <si>
    <t>GPX</t>
  </si>
  <si>
    <t>GP Strategies Corp</t>
  </si>
  <si>
    <t>GRBK</t>
  </si>
  <si>
    <t>Green Brick Partners Inc</t>
  </si>
  <si>
    <t>GRC</t>
  </si>
  <si>
    <t>Gorman-Rupp Co/The</t>
  </si>
  <si>
    <t>GRMN</t>
  </si>
  <si>
    <t>Garmin Ltd</t>
  </si>
  <si>
    <t>GRPN</t>
  </si>
  <si>
    <t>Groupon Inc</t>
  </si>
  <si>
    <t>GRTS</t>
  </si>
  <si>
    <t>Gritstone bio Inc</t>
  </si>
  <si>
    <t>GRWG</t>
  </si>
  <si>
    <t>GrowGeneration Corp</t>
  </si>
  <si>
    <t>GS</t>
  </si>
  <si>
    <t>Goldman Sachs Group Inc/The</t>
  </si>
  <si>
    <t>GSAT</t>
  </si>
  <si>
    <t>Globalstar Inc</t>
  </si>
  <si>
    <t>GSBC</t>
  </si>
  <si>
    <t>Great Southern Bancorp Inc</t>
  </si>
  <si>
    <t>GSHD</t>
  </si>
  <si>
    <t>Goosehead Insurance Inc</t>
  </si>
  <si>
    <t>GSKY</t>
  </si>
  <si>
    <t>GreenSky Inc</t>
  </si>
  <si>
    <t>GT</t>
  </si>
  <si>
    <t>Goodyear Tire &amp; Rubber Co/The</t>
  </si>
  <si>
    <t>GTES</t>
  </si>
  <si>
    <t>Gates Industrial Corp PLC</t>
  </si>
  <si>
    <t>GTHX</t>
  </si>
  <si>
    <t>G1 Therapeutics Inc</t>
  </si>
  <si>
    <t>GTLS</t>
  </si>
  <si>
    <t>Chart Industries Inc</t>
  </si>
  <si>
    <t>GTN</t>
  </si>
  <si>
    <t>Gray Television Inc</t>
  </si>
  <si>
    <t>GTS</t>
  </si>
  <si>
    <t>Triple-S Management Corp</t>
  </si>
  <si>
    <t>GTYH</t>
  </si>
  <si>
    <t>GTY Technology Holdings Inc</t>
  </si>
  <si>
    <t>GVA</t>
  </si>
  <si>
    <t>Granite Construction Inc</t>
  </si>
  <si>
    <t>GWB</t>
  </si>
  <si>
    <t>Great Western Bancorp Inc</t>
  </si>
  <si>
    <t>GWRE</t>
  </si>
  <si>
    <t>Guidewire Software Inc</t>
  </si>
  <si>
    <t>GWRS</t>
  </si>
  <si>
    <t>Global Water Resources Inc</t>
  </si>
  <si>
    <t>GWW</t>
  </si>
  <si>
    <t>WW Grainger Inc</t>
  </si>
  <si>
    <t>H</t>
  </si>
  <si>
    <t>Hyatt Hotels Corp</t>
  </si>
  <si>
    <t>HA</t>
  </si>
  <si>
    <t>Hawaiian Holdings Inc</t>
  </si>
  <si>
    <t>HAE</t>
  </si>
  <si>
    <t>Haemonetics Corp</t>
  </si>
  <si>
    <t>HAFC</t>
  </si>
  <si>
    <t>Hanmi Financial Corp</t>
  </si>
  <si>
    <t>HAIN</t>
  </si>
  <si>
    <t>Hain Celestial Group Inc/The</t>
  </si>
  <si>
    <t>HAL</t>
  </si>
  <si>
    <t>Halliburton Co</t>
  </si>
  <si>
    <t>HALO</t>
  </si>
  <si>
    <t>Halozyme Therapeutics Inc</t>
  </si>
  <si>
    <t>HARP</t>
  </si>
  <si>
    <t>Harpoon Therapeutics Inc</t>
  </si>
  <si>
    <t>HAS</t>
  </si>
  <si>
    <t>Hasbro Inc</t>
  </si>
  <si>
    <t>HAYN</t>
  </si>
  <si>
    <t>Haynes International Inc</t>
  </si>
  <si>
    <t>HBAN</t>
  </si>
  <si>
    <t>Huntington Bancshares Inc/OH</t>
  </si>
  <si>
    <t>HBB</t>
  </si>
  <si>
    <t>Hamilton Beach Brands Holding Co</t>
  </si>
  <si>
    <t>HBCP</t>
  </si>
  <si>
    <t>Home Bancorp Inc</t>
  </si>
  <si>
    <t>HBI</t>
  </si>
  <si>
    <t>Hanesbrands Inc</t>
  </si>
  <si>
    <t>HBIO</t>
  </si>
  <si>
    <t>Harvard Bioscience Inc</t>
  </si>
  <si>
    <t>HBMD</t>
  </si>
  <si>
    <t>Howard Bancorp Inc</t>
  </si>
  <si>
    <t>HBNC</t>
  </si>
  <si>
    <t>Horizon Bancorp Inc/IN</t>
  </si>
  <si>
    <t>HBT</t>
  </si>
  <si>
    <t>HBT Financial Inc</t>
  </si>
  <si>
    <t>HCA</t>
  </si>
  <si>
    <t>HCA Healthcare Inc</t>
  </si>
  <si>
    <t>HCAT</t>
  </si>
  <si>
    <t>Health Catalyst Inc</t>
  </si>
  <si>
    <t>HCC</t>
  </si>
  <si>
    <t>Warrior Met Coal Inc</t>
  </si>
  <si>
    <t>HCCI</t>
  </si>
  <si>
    <t>Heritage-Crystal Clean Inc</t>
  </si>
  <si>
    <t>HCI</t>
  </si>
  <si>
    <t>HCI Group Inc</t>
  </si>
  <si>
    <t>HCKT</t>
  </si>
  <si>
    <t>Hackett Group Inc/The</t>
  </si>
  <si>
    <t>HCSG</t>
  </si>
  <si>
    <t>Healthcare Services Group Inc</t>
  </si>
  <si>
    <t>HD</t>
  </si>
  <si>
    <t>Home Depot Inc/The</t>
  </si>
  <si>
    <t>HE</t>
  </si>
  <si>
    <t>Hawaiian Electric Industries Inc</t>
  </si>
  <si>
    <t>HEAR</t>
  </si>
  <si>
    <t>Turtle Beach Corp</t>
  </si>
  <si>
    <t>HEES</t>
  </si>
  <si>
    <t>H&amp;E Equipment Services Inc</t>
  </si>
  <si>
    <t>HEI</t>
  </si>
  <si>
    <t>HEICO Corp</t>
  </si>
  <si>
    <t>HEI/A</t>
  </si>
  <si>
    <t>HELE</t>
  </si>
  <si>
    <t>Helen of Troy Ltd</t>
  </si>
  <si>
    <t>HES</t>
  </si>
  <si>
    <t>Hess Corp</t>
  </si>
  <si>
    <t>HFC</t>
  </si>
  <si>
    <t>HollyFrontier Corp</t>
  </si>
  <si>
    <t>HFFG</t>
  </si>
  <si>
    <t>HF Foods Group Inc</t>
  </si>
  <si>
    <t>HFWA</t>
  </si>
  <si>
    <t>Heritage Financial Corp/WA</t>
  </si>
  <si>
    <t>HGEN</t>
  </si>
  <si>
    <t>Humanigen Inc</t>
  </si>
  <si>
    <t>HGV</t>
  </si>
  <si>
    <t>Hilton Grand Vacations Inc</t>
  </si>
  <si>
    <t>HHC</t>
  </si>
  <si>
    <t>Howard Hughes Corp/The</t>
  </si>
  <si>
    <t>HI</t>
  </si>
  <si>
    <t>Hillenbrand Inc</t>
  </si>
  <si>
    <t>HIBB</t>
  </si>
  <si>
    <t>Hibbett Inc</t>
  </si>
  <si>
    <t>HIFS</t>
  </si>
  <si>
    <t>Hingham Institution For Savings The</t>
  </si>
  <si>
    <t>HIG</t>
  </si>
  <si>
    <t>Hartford Financial Services Group Inc/The</t>
  </si>
  <si>
    <t>HII</t>
  </si>
  <si>
    <t>Huntington Ingalls Industries Inc</t>
  </si>
  <si>
    <t>HL</t>
  </si>
  <si>
    <t>Hecla Mining Co</t>
  </si>
  <si>
    <t>HLF</t>
  </si>
  <si>
    <t>Herbalife Nutrition Ltd</t>
  </si>
  <si>
    <t>HLI</t>
  </si>
  <si>
    <t>Houlihan Lokey Inc</t>
  </si>
  <si>
    <t>HLIO</t>
  </si>
  <si>
    <t>Helios Technologies Inc</t>
  </si>
  <si>
    <t>HLIT</t>
  </si>
  <si>
    <t>Harmonic Inc</t>
  </si>
  <si>
    <t>HLNE</t>
  </si>
  <si>
    <t>Hamilton Lane Inc</t>
  </si>
  <si>
    <t>HLT</t>
  </si>
  <si>
    <t>Hilton Worldwide Holdings Inc</t>
  </si>
  <si>
    <t>HLX</t>
  </si>
  <si>
    <t>Helix Energy Solutions Group Inc</t>
  </si>
  <si>
    <t>HMHC</t>
  </si>
  <si>
    <t>Houghton Mifflin Harcourt Co</t>
  </si>
  <si>
    <t>HMN</t>
  </si>
  <si>
    <t>Horace Mann Educators Corp</t>
  </si>
  <si>
    <t>HMST</t>
  </si>
  <si>
    <t>HomeStreet Inc</t>
  </si>
  <si>
    <t>HMTV</t>
  </si>
  <si>
    <t>Hemisphere Media Group Inc</t>
  </si>
  <si>
    <t>HNGR</t>
  </si>
  <si>
    <t>Hanger Inc</t>
  </si>
  <si>
    <t>HNI</t>
  </si>
  <si>
    <t>HNI Corp</t>
  </si>
  <si>
    <t>HOFT</t>
  </si>
  <si>
    <t>Hooker Furnishings Corp</t>
  </si>
  <si>
    <t>HOFV</t>
  </si>
  <si>
    <t>Hall of Fame Resort &amp; Entertainment Co</t>
  </si>
  <si>
    <t>HOG</t>
  </si>
  <si>
    <t>Harley-Davidson Inc</t>
  </si>
  <si>
    <t>HOLX</t>
  </si>
  <si>
    <t>Hologic Inc</t>
  </si>
  <si>
    <t>HOMB</t>
  </si>
  <si>
    <t>Home BancShares Inc/AR</t>
  </si>
  <si>
    <t>HON</t>
  </si>
  <si>
    <t>Honeywell International Inc</t>
  </si>
  <si>
    <t>HONE</t>
  </si>
  <si>
    <t>HarborOne Bancorp Inc</t>
  </si>
  <si>
    <t>Hookipa Pharma Inc</t>
  </si>
  <si>
    <t>HOPE</t>
  </si>
  <si>
    <t>Hope Bancorp Inc</t>
  </si>
  <si>
    <t>HOV</t>
  </si>
  <si>
    <t>Hovnanian Enterprises Inc</t>
  </si>
  <si>
    <t>HP</t>
  </si>
  <si>
    <t>Helmerich &amp; Payne Inc</t>
  </si>
  <si>
    <t>HPE</t>
  </si>
  <si>
    <t>Hewlett Packard Enterprise Co</t>
  </si>
  <si>
    <t>HPK</t>
  </si>
  <si>
    <t>HighPeak Energy Inc</t>
  </si>
  <si>
    <t>HPQ</t>
  </si>
  <si>
    <t>HP Inc</t>
  </si>
  <si>
    <t>HQI</t>
  </si>
  <si>
    <t>HireQuest Inc</t>
  </si>
  <si>
    <t>HQY</t>
  </si>
  <si>
    <t>HealthEquity Inc</t>
  </si>
  <si>
    <t>HRB</t>
  </si>
  <si>
    <t>H&amp;R Block Inc</t>
  </si>
  <si>
    <t>HRC</t>
  </si>
  <si>
    <t>Hill-Rom Holdings Inc</t>
  </si>
  <si>
    <t>HRI</t>
  </si>
  <si>
    <t>Herc Holdings Inc</t>
  </si>
  <si>
    <t>HRL</t>
  </si>
  <si>
    <t>Hormel Foods Corp</t>
  </si>
  <si>
    <t>HRTG</t>
  </si>
  <si>
    <t>Heritage Insurance Holdings Inc</t>
  </si>
  <si>
    <t>HRTX</t>
  </si>
  <si>
    <t>Heron Therapeutics Inc</t>
  </si>
  <si>
    <t>HSC</t>
  </si>
  <si>
    <t>Harsco Corp</t>
  </si>
  <si>
    <t>HSIC</t>
  </si>
  <si>
    <t>Henry Schein Inc</t>
  </si>
  <si>
    <t>HSII</t>
  </si>
  <si>
    <t>Heidrick &amp; Struggles International Inc</t>
  </si>
  <si>
    <t>HSKA</t>
  </si>
  <si>
    <t>Heska Corp</t>
  </si>
  <si>
    <t>HSTM</t>
  </si>
  <si>
    <t>HealthStream Inc</t>
  </si>
  <si>
    <t>HSY</t>
  </si>
  <si>
    <t>Hershey Co/The</t>
  </si>
  <si>
    <t>HTBI</t>
  </si>
  <si>
    <t>HomeTrust Bancshares Inc</t>
  </si>
  <si>
    <t>HTBK</t>
  </si>
  <si>
    <t>Heritage Commerce Corp</t>
  </si>
  <si>
    <t>HTH</t>
  </si>
  <si>
    <t>Hilltop Holdings Inc</t>
  </si>
  <si>
    <t>HTLD</t>
  </si>
  <si>
    <t>Heartland Express Inc</t>
  </si>
  <si>
    <t>HTLF</t>
  </si>
  <si>
    <t>Heartland Financial USA Inc</t>
  </si>
  <si>
    <t>HUBB</t>
  </si>
  <si>
    <t>Hubbell Inc</t>
  </si>
  <si>
    <t>HUBG</t>
  </si>
  <si>
    <t>Hub Group Inc</t>
  </si>
  <si>
    <t>HUBS</t>
  </si>
  <si>
    <t>HubSpot Inc</t>
  </si>
  <si>
    <t>HUM</t>
  </si>
  <si>
    <t>Humana Inc</t>
  </si>
  <si>
    <t>HUN</t>
  </si>
  <si>
    <t>Huntsman Corp</t>
  </si>
  <si>
    <t>HURN</t>
  </si>
  <si>
    <t>Huron Consulting Group Inc</t>
  </si>
  <si>
    <t>HVT</t>
  </si>
  <si>
    <t>Haverty Furniture Cos Inc</t>
  </si>
  <si>
    <t>HWC</t>
  </si>
  <si>
    <t>Hancock Whitney Corp</t>
  </si>
  <si>
    <t>HWKN</t>
  </si>
  <si>
    <t>Hawkins Inc</t>
  </si>
  <si>
    <t>HWM</t>
  </si>
  <si>
    <t>Howmet Aerospace Inc</t>
  </si>
  <si>
    <t>HXL</t>
  </si>
  <si>
    <t>Hexcel Corp</t>
  </si>
  <si>
    <t>HY</t>
  </si>
  <si>
    <t>Hyster-Yale Materials Handling Inc</t>
  </si>
  <si>
    <t>HYRE</t>
  </si>
  <si>
    <t>HyreCar Inc</t>
  </si>
  <si>
    <t>HZNP</t>
  </si>
  <si>
    <t>Horizon Therapeutics Plc</t>
  </si>
  <si>
    <t>HZO</t>
  </si>
  <si>
    <t>MarineMax Inc</t>
  </si>
  <si>
    <t>IAA</t>
  </si>
  <si>
    <t>IAA Inc</t>
  </si>
  <si>
    <t>IAC</t>
  </si>
  <si>
    <t>IAC/InterActiveCorp</t>
  </si>
  <si>
    <t>IART</t>
  </si>
  <si>
    <t>Integra LifeSciences Holdings Corp</t>
  </si>
  <si>
    <t>IBCP</t>
  </si>
  <si>
    <t>Independent Bank Corp/MI</t>
  </si>
  <si>
    <t>IBEX</t>
  </si>
  <si>
    <t>IBEX Holdings Ltd</t>
  </si>
  <si>
    <t>IBIO</t>
  </si>
  <si>
    <t>iBio Inc</t>
  </si>
  <si>
    <t>IBKR</t>
  </si>
  <si>
    <t>Interactive Brokers Group Inc</t>
  </si>
  <si>
    <t>International Business Machines Corp</t>
  </si>
  <si>
    <t>IBOC</t>
  </si>
  <si>
    <t>International Bancshares Corp</t>
  </si>
  <si>
    <t>IBP</t>
  </si>
  <si>
    <t>Installed Building Products Inc</t>
  </si>
  <si>
    <t>IBRX</t>
  </si>
  <si>
    <t>ImmunityBio Inc</t>
  </si>
  <si>
    <t>IBTX</t>
  </si>
  <si>
    <t>Independent Bank Group Inc</t>
  </si>
  <si>
    <t>ICAD</t>
  </si>
  <si>
    <t>iCAD Inc</t>
  </si>
  <si>
    <t>ICE</t>
  </si>
  <si>
    <t>Intercontinental Exchange Inc</t>
  </si>
  <si>
    <t>ICFI</t>
  </si>
  <si>
    <t>ICF International Inc</t>
  </si>
  <si>
    <t>ICHR</t>
  </si>
  <si>
    <t>Ichor Holdings Ltd</t>
  </si>
  <si>
    <t>ICPT</t>
  </si>
  <si>
    <t>Intercept Pharmaceuticals Inc</t>
  </si>
  <si>
    <t>ICUI</t>
  </si>
  <si>
    <t>ICU Medical Inc</t>
  </si>
  <si>
    <t>IDA</t>
  </si>
  <si>
    <t>IDACORP Inc</t>
  </si>
  <si>
    <t>IDCC</t>
  </si>
  <si>
    <t>InterDigital Inc</t>
  </si>
  <si>
    <t>IDEX</t>
  </si>
  <si>
    <t>Ideanomics Inc</t>
  </si>
  <si>
    <t>IDT</t>
  </si>
  <si>
    <t>IDT Corp</t>
  </si>
  <si>
    <t>IDXX</t>
  </si>
  <si>
    <t>IDEXX Laboratories Inc</t>
  </si>
  <si>
    <t>IDYA</t>
  </si>
  <si>
    <t>Ideaya Biosciences Inc</t>
  </si>
  <si>
    <t>IEA</t>
  </si>
  <si>
    <t>Infrastructure and Energy Alternatives Inc</t>
  </si>
  <si>
    <t>IESC</t>
  </si>
  <si>
    <t>IES Holdings Inc</t>
  </si>
  <si>
    <t>IEX</t>
  </si>
  <si>
    <t>IDEX Corp</t>
  </si>
  <si>
    <t>IFF</t>
  </si>
  <si>
    <t>International Flavors &amp; Fragrances Inc</t>
  </si>
  <si>
    <t>IGT</t>
  </si>
  <si>
    <t>International Game Technology PLC</t>
  </si>
  <si>
    <t>IHC</t>
  </si>
  <si>
    <t>Independence Holding Co</t>
  </si>
  <si>
    <t>IHRT</t>
  </si>
  <si>
    <t>iHeartMedia Inc</t>
  </si>
  <si>
    <t>IIIN</t>
  </si>
  <si>
    <t>Insteel Industries Inc</t>
  </si>
  <si>
    <t>IIIV</t>
  </si>
  <si>
    <t>I3 Verticals Inc</t>
  </si>
  <si>
    <t>IIVI</t>
  </si>
  <si>
    <t>II-VI Inc</t>
  </si>
  <si>
    <t>Illumina Inc</t>
  </si>
  <si>
    <t>IMAX</t>
  </si>
  <si>
    <t>IMAX Corp</t>
  </si>
  <si>
    <t>IMGN</t>
  </si>
  <si>
    <t>ImmunoGen Inc</t>
  </si>
  <si>
    <t>IMKTA</t>
  </si>
  <si>
    <t>Ingles Markets Inc</t>
  </si>
  <si>
    <t>IMXI</t>
  </si>
  <si>
    <t>International Money Express Inc</t>
  </si>
  <si>
    <t>INBK</t>
  </si>
  <si>
    <t>First Internet Bancorp</t>
  </si>
  <si>
    <t>INBX</t>
  </si>
  <si>
    <t>Inhibrx Inc</t>
  </si>
  <si>
    <t>INCY</t>
  </si>
  <si>
    <t>Incyte Corp</t>
  </si>
  <si>
    <t>INDB</t>
  </si>
  <si>
    <t>Independent Bank Corp</t>
  </si>
  <si>
    <t>INFI</t>
  </si>
  <si>
    <t>Infinity Pharmaceuticals Inc</t>
  </si>
  <si>
    <t>INFN</t>
  </si>
  <si>
    <t>Infinera Corp</t>
  </si>
  <si>
    <t>INFO</t>
  </si>
  <si>
    <t>IHS Markit Ltd</t>
  </si>
  <si>
    <t>INFU</t>
  </si>
  <si>
    <t>InfuSystem Holdings Inc</t>
  </si>
  <si>
    <t>INGN</t>
  </si>
  <si>
    <t>Inogen Inc</t>
  </si>
  <si>
    <t>INGR</t>
  </si>
  <si>
    <t>Ingredion Inc</t>
  </si>
  <si>
    <t>INO</t>
  </si>
  <si>
    <t>Inovio Pharmaceuticals Inc</t>
  </si>
  <si>
    <t>INOV</t>
  </si>
  <si>
    <t>Inovalon Holdings Inc</t>
  </si>
  <si>
    <t>INS</t>
  </si>
  <si>
    <t>Intelligent Systems Corp</t>
  </si>
  <si>
    <t>INSG</t>
  </si>
  <si>
    <t>Inseego Corp</t>
  </si>
  <si>
    <t>INSM</t>
  </si>
  <si>
    <t>Insmed Inc</t>
  </si>
  <si>
    <t>INSP</t>
  </si>
  <si>
    <t>Inspire Medical Systems Inc</t>
  </si>
  <si>
    <t>INSW</t>
  </si>
  <si>
    <t>International Seaways Inc</t>
  </si>
  <si>
    <t>INT</t>
  </si>
  <si>
    <t>World Fuel Services Corp</t>
  </si>
  <si>
    <t>INTC</t>
  </si>
  <si>
    <t>Intel Corp</t>
  </si>
  <si>
    <t>INTU</t>
  </si>
  <si>
    <t>Intuit Inc</t>
  </si>
  <si>
    <t>INVA</t>
  </si>
  <si>
    <t>Innoviva Inc</t>
  </si>
  <si>
    <t>INVE</t>
  </si>
  <si>
    <t>Identiv Inc</t>
  </si>
  <si>
    <t>IONS</t>
  </si>
  <si>
    <t>Ionis Pharmaceuticals Inc</t>
  </si>
  <si>
    <t>IOSP</t>
  </si>
  <si>
    <t>Innospec Inc</t>
  </si>
  <si>
    <t>IP</t>
  </si>
  <si>
    <t>International Paper Co</t>
  </si>
  <si>
    <t>IPAR</t>
  </si>
  <si>
    <t>Inter Parfums Inc</t>
  </si>
  <si>
    <t>IPG</t>
  </si>
  <si>
    <t>Interpublic Group of Cos Inc/The</t>
  </si>
  <si>
    <t>IPGP</t>
  </si>
  <si>
    <t>IPG Photonics Corp</t>
  </si>
  <si>
    <t>IPI</t>
  </si>
  <si>
    <t>Intrepid Potash Inc</t>
  </si>
  <si>
    <t>IQV</t>
  </si>
  <si>
    <t>IQVIA Holdings Inc</t>
  </si>
  <si>
    <t>IR</t>
  </si>
  <si>
    <t>Ingersoll Rand Inc</t>
  </si>
  <si>
    <t>IRBT</t>
  </si>
  <si>
    <t>iRobot Corp</t>
  </si>
  <si>
    <t>IRDM</t>
  </si>
  <si>
    <t>Iridium Communications Inc</t>
  </si>
  <si>
    <t>IRMD</t>
  </si>
  <si>
    <t>iRadimed Corp</t>
  </si>
  <si>
    <t>IRTC</t>
  </si>
  <si>
    <t>iRhythm Technologies Inc</t>
  </si>
  <si>
    <t>IRWD</t>
  </si>
  <si>
    <t>Ironwood Pharmaceuticals Inc</t>
  </si>
  <si>
    <t>ISBC</t>
  </si>
  <si>
    <t>Investors Bancorp Inc</t>
  </si>
  <si>
    <t>ISRG</t>
  </si>
  <si>
    <t>Intuitive Surgical Inc</t>
  </si>
  <si>
    <t>IT</t>
  </si>
  <si>
    <t>Gartner Inc</t>
  </si>
  <si>
    <t>ITCI</t>
  </si>
  <si>
    <t>Intra-Cellular Therapies Inc</t>
  </si>
  <si>
    <t>ITGR</t>
  </si>
  <si>
    <t>Integer Holdings Corp</t>
  </si>
  <si>
    <t>ITI</t>
  </si>
  <si>
    <t>Iteris Inc</t>
  </si>
  <si>
    <t>ITIC</t>
  </si>
  <si>
    <t>Investors Title Co</t>
  </si>
  <si>
    <t>ITRI</t>
  </si>
  <si>
    <t>Itron Inc</t>
  </si>
  <si>
    <t>ITT</t>
  </si>
  <si>
    <t>ITT Inc</t>
  </si>
  <si>
    <t>ITW</t>
  </si>
  <si>
    <t>Illinois Tool Works Inc</t>
  </si>
  <si>
    <t>IVC</t>
  </si>
  <si>
    <t>Invacare Corp</t>
  </si>
  <si>
    <t>IVZ</t>
  </si>
  <si>
    <t>Invesco Ltd</t>
  </si>
  <si>
    <t>J</t>
  </si>
  <si>
    <t>Jacobs Engineering Group Inc</t>
  </si>
  <si>
    <t>JACK</t>
  </si>
  <si>
    <t>Jack in the Box Inc</t>
  </si>
  <si>
    <t>JAMF</t>
  </si>
  <si>
    <t>Jamf Holding Corp</t>
  </si>
  <si>
    <t>JAZZ</t>
  </si>
  <si>
    <t>Jazz Pharmaceuticals PLC</t>
  </si>
  <si>
    <t>JBHT</t>
  </si>
  <si>
    <t>JB Hunt Transport Services Inc</t>
  </si>
  <si>
    <t>JBL</t>
  </si>
  <si>
    <t>Jabil Inc</t>
  </si>
  <si>
    <t>JBLU</t>
  </si>
  <si>
    <t>JetBlue Airways Corp</t>
  </si>
  <si>
    <t>JBSS</t>
  </si>
  <si>
    <t>John B Sanfilippo &amp; Son Inc</t>
  </si>
  <si>
    <t>JBT</t>
  </si>
  <si>
    <t>John Bean Technologies Corp</t>
  </si>
  <si>
    <t>JCI</t>
  </si>
  <si>
    <t>Johnson Controls International plc</t>
  </si>
  <si>
    <t>JEF</t>
  </si>
  <si>
    <t>Jefferies Financial Group Inc</t>
  </si>
  <si>
    <t>JELD</t>
  </si>
  <si>
    <t>JELD-WEN Holding Inc</t>
  </si>
  <si>
    <t>JHG</t>
  </si>
  <si>
    <t>Janus Henderson Group PLC</t>
  </si>
  <si>
    <t>JJSF</t>
  </si>
  <si>
    <t>J &amp; J Snack Foods Corp</t>
  </si>
  <si>
    <t>JKHY</t>
  </si>
  <si>
    <t>Jack Henry &amp; Associates Inc</t>
  </si>
  <si>
    <t>JLL</t>
  </si>
  <si>
    <t>Jones Lang LaSalle Inc</t>
  </si>
  <si>
    <t>JNCE</t>
  </si>
  <si>
    <t>Jounce Therapeutics Inc</t>
  </si>
  <si>
    <t>JNJ</t>
  </si>
  <si>
    <t>Johnson &amp; Johnson</t>
  </si>
  <si>
    <t>JNPR</t>
  </si>
  <si>
    <t>Juniper Networks Inc</t>
  </si>
  <si>
    <t>JOE</t>
  </si>
  <si>
    <t>St Joe Co/The</t>
  </si>
  <si>
    <t>JOUT</t>
  </si>
  <si>
    <t>Johnson Outdoors Inc</t>
  </si>
  <si>
    <t>JPM</t>
  </si>
  <si>
    <t>JPMorgan Chase &amp; Co</t>
  </si>
  <si>
    <t>JRVR</t>
  </si>
  <si>
    <t>James River Group Holdings Ltd</t>
  </si>
  <si>
    <t>JW/A</t>
  </si>
  <si>
    <t>John Wiley &amp; Sons Inc</t>
  </si>
  <si>
    <t>JWN</t>
  </si>
  <si>
    <t>Nordstrom Inc</t>
  </si>
  <si>
    <t>JYNT</t>
  </si>
  <si>
    <t>Joint Corp/The</t>
  </si>
  <si>
    <t>K</t>
  </si>
  <si>
    <t>Kellogg Co</t>
  </si>
  <si>
    <t>KAI</t>
  </si>
  <si>
    <t>Kadant Inc</t>
  </si>
  <si>
    <t>KALA</t>
  </si>
  <si>
    <t>Kala Pharmaceuticals Inc</t>
  </si>
  <si>
    <t>KALU</t>
  </si>
  <si>
    <t>Kaiser Aluminum Corp</t>
  </si>
  <si>
    <t>KAMN</t>
  </si>
  <si>
    <t>Kaman Corp</t>
  </si>
  <si>
    <t>KAR</t>
  </si>
  <si>
    <t>KAR Auction Services Inc</t>
  </si>
  <si>
    <t>KBAL</t>
  </si>
  <si>
    <t>Kimball International Inc</t>
  </si>
  <si>
    <t>KBH</t>
  </si>
  <si>
    <t>KB Home</t>
  </si>
  <si>
    <t>KBR</t>
  </si>
  <si>
    <t>KBR Inc</t>
  </si>
  <si>
    <t>KDMN</t>
  </si>
  <si>
    <t>Kadmon Holdings Inc</t>
  </si>
  <si>
    <t>KDNY</t>
  </si>
  <si>
    <t>Chinook Therapeutics Inc</t>
  </si>
  <si>
    <t>KDP</t>
  </si>
  <si>
    <t>Keurig Dr Pepper Inc</t>
  </si>
  <si>
    <t>KE</t>
  </si>
  <si>
    <t>Kimball Electronics Inc</t>
  </si>
  <si>
    <t>KELYA</t>
  </si>
  <si>
    <t>Kelly Services Inc</t>
  </si>
  <si>
    <t>KEX</t>
  </si>
  <si>
    <t>Kirby Corp</t>
  </si>
  <si>
    <t>KEY</t>
  </si>
  <si>
    <t>KeyCorp</t>
  </si>
  <si>
    <t>KEYS</t>
  </si>
  <si>
    <t>Keysight Technologies Inc</t>
  </si>
  <si>
    <t>KFRC</t>
  </si>
  <si>
    <t>Kforce Inc</t>
  </si>
  <si>
    <t>KFY</t>
  </si>
  <si>
    <t>Korn Ferry</t>
  </si>
  <si>
    <t>KHC</t>
  </si>
  <si>
    <t>Kraft Heinz Co/The</t>
  </si>
  <si>
    <t>KIDS</t>
  </si>
  <si>
    <t>OrthoPediatrics Corp</t>
  </si>
  <si>
    <t>KIRK</t>
  </si>
  <si>
    <t>Kirkland's Inc</t>
  </si>
  <si>
    <t>KKR</t>
  </si>
  <si>
    <t>KKR &amp; Co Inc</t>
  </si>
  <si>
    <t>KLAC</t>
  </si>
  <si>
    <t>KLA Corp</t>
  </si>
  <si>
    <t>KLDO</t>
  </si>
  <si>
    <t>Kaleido Biosciences Inc</t>
  </si>
  <si>
    <t>KLIC</t>
  </si>
  <si>
    <t>Kulicke &amp; Soffa Industries Inc</t>
  </si>
  <si>
    <t>KMB</t>
  </si>
  <si>
    <t>Kimberly-Clark Corp</t>
  </si>
  <si>
    <t>Kinder Morgan Inc</t>
  </si>
  <si>
    <t>KMPH</t>
  </si>
  <si>
    <t>KemPharm Inc</t>
  </si>
  <si>
    <t>KMPR</t>
  </si>
  <si>
    <t>Kemper Corp</t>
  </si>
  <si>
    <t>KMT</t>
  </si>
  <si>
    <t>Kennametal Inc</t>
  </si>
  <si>
    <t>KMX</t>
  </si>
  <si>
    <t>CarMax Inc</t>
  </si>
  <si>
    <t>KN</t>
  </si>
  <si>
    <t>Knowles Corp</t>
  </si>
  <si>
    <t>KNSA</t>
  </si>
  <si>
    <t>Kiniksa Pharmaceuticals Ltd</t>
  </si>
  <si>
    <t>KNSL</t>
  </si>
  <si>
    <t>Kinsale Capital Group Inc</t>
  </si>
  <si>
    <t>KNX</t>
  </si>
  <si>
    <t>Knight-Swift Transportation Holdings Inc</t>
  </si>
  <si>
    <t>KO</t>
  </si>
  <si>
    <t>Coca-Cola Co/The</t>
  </si>
  <si>
    <t>KODK</t>
  </si>
  <si>
    <t>Eastman Kodak Co</t>
  </si>
  <si>
    <t>KOP</t>
  </si>
  <si>
    <t>Koppers Holdings Inc</t>
  </si>
  <si>
    <t>KOPN</t>
  </si>
  <si>
    <t>Kopin Corp</t>
  </si>
  <si>
    <t>KOS</t>
  </si>
  <si>
    <t>Kosmos Energy Ltd</t>
  </si>
  <si>
    <t>KPTI</t>
  </si>
  <si>
    <t>Karyopharm Therapeutics Inc</t>
  </si>
  <si>
    <t>KR</t>
  </si>
  <si>
    <t>Kroger Co/The</t>
  </si>
  <si>
    <t>KRA</t>
  </si>
  <si>
    <t>Kraton Corp</t>
  </si>
  <si>
    <t>KRNY</t>
  </si>
  <si>
    <t>Kearny Financial Corp/MD</t>
  </si>
  <si>
    <t>KRO</t>
  </si>
  <si>
    <t>Kronos Worldwide Inc</t>
  </si>
  <si>
    <t>KRUS</t>
  </si>
  <si>
    <t>Kura Sushi USA Inc</t>
  </si>
  <si>
    <t>KSS</t>
  </si>
  <si>
    <t>Kohl's Corp</t>
  </si>
  <si>
    <t>KSU</t>
  </si>
  <si>
    <t>Kansas City Southern</t>
  </si>
  <si>
    <t>KTB</t>
  </si>
  <si>
    <t>Kontoor Brands Inc</t>
  </si>
  <si>
    <t>KTOS</t>
  </si>
  <si>
    <t>Kratos Defense &amp; Security Solutions Inc</t>
  </si>
  <si>
    <t>KVHI</t>
  </si>
  <si>
    <t>KVH Industries Inc</t>
  </si>
  <si>
    <t>KW</t>
  </si>
  <si>
    <t>Kennedy-Wilson Holdings Inc</t>
  </si>
  <si>
    <t>KWR</t>
  </si>
  <si>
    <t>Quaker Houghton</t>
  </si>
  <si>
    <t>KYMR</t>
  </si>
  <si>
    <t>Kymera Therapeutics Inc</t>
  </si>
  <si>
    <t>L</t>
  </si>
  <si>
    <t>Loews Corp</t>
  </si>
  <si>
    <t>LAD</t>
  </si>
  <si>
    <t>Lithia Motors Inc</t>
  </si>
  <si>
    <t>LANC</t>
  </si>
  <si>
    <t>Lancaster Colony Corp</t>
  </si>
  <si>
    <t>LASR</t>
  </si>
  <si>
    <t>nLight Inc</t>
  </si>
  <si>
    <t>LAUR</t>
  </si>
  <si>
    <t>Laureate Education Inc</t>
  </si>
  <si>
    <t>LAWS</t>
  </si>
  <si>
    <t>Lawson Products Inc/DE</t>
  </si>
  <si>
    <t>LAZ</t>
  </si>
  <si>
    <t>Lazard Ltd</t>
  </si>
  <si>
    <t>LAZY</t>
  </si>
  <si>
    <t>Lazydays Holdings Inc</t>
  </si>
  <si>
    <t>LBAI</t>
  </si>
  <si>
    <t>Lakeland Bancorp Inc</t>
  </si>
  <si>
    <t>LBC</t>
  </si>
  <si>
    <t>Luther Burbank Corp</t>
  </si>
  <si>
    <t>LBRDA</t>
  </si>
  <si>
    <t>Liberty Broadband Corp</t>
  </si>
  <si>
    <t>LBRDK</t>
  </si>
  <si>
    <t>LBRT</t>
  </si>
  <si>
    <t>Liberty Oilfield Services Inc</t>
  </si>
  <si>
    <t>LC</t>
  </si>
  <si>
    <t>LendingClub Corp</t>
  </si>
  <si>
    <t>LCII</t>
  </si>
  <si>
    <t>LCI Industries</t>
  </si>
  <si>
    <t>LCTX</t>
  </si>
  <si>
    <t>Lineage Cell Therapeutics Inc</t>
  </si>
  <si>
    <t>LCUT</t>
  </si>
  <si>
    <t>Lifetime Brands Inc</t>
  </si>
  <si>
    <t>LDL</t>
  </si>
  <si>
    <t>Lydall Inc</t>
  </si>
  <si>
    <t>LDOS</t>
  </si>
  <si>
    <t>Leidos Holdings Inc</t>
  </si>
  <si>
    <t>LE</t>
  </si>
  <si>
    <t>Lands' End Inc</t>
  </si>
  <si>
    <t>LEA</t>
  </si>
  <si>
    <t>Lear Corp</t>
  </si>
  <si>
    <t>LECO</t>
  </si>
  <si>
    <t>Lincoln Electric Holdings Inc</t>
  </si>
  <si>
    <t>LEG</t>
  </si>
  <si>
    <t>Leggett &amp; Platt Inc</t>
  </si>
  <si>
    <t>LEGH</t>
  </si>
  <si>
    <t>Legacy Housing Corp</t>
  </si>
  <si>
    <t>LEN</t>
  </si>
  <si>
    <t>Lennar Corp</t>
  </si>
  <si>
    <t>LEN/B</t>
  </si>
  <si>
    <t>LESL</t>
  </si>
  <si>
    <t>Leslie's Inc</t>
  </si>
  <si>
    <t>LEU</t>
  </si>
  <si>
    <t>Centrus Energy Corp</t>
  </si>
  <si>
    <t>LFUS</t>
  </si>
  <si>
    <t>Littelfuse Inc</t>
  </si>
  <si>
    <t>LGF/A</t>
  </si>
  <si>
    <t>Lions Gate Entertainment Corp</t>
  </si>
  <si>
    <t>LGF/B</t>
  </si>
  <si>
    <t>LGIH</t>
  </si>
  <si>
    <t>LGI Homes Inc</t>
  </si>
  <si>
    <t>LGND</t>
  </si>
  <si>
    <t>Ligand Pharmaceuticals Inc</t>
  </si>
  <si>
    <t>LH</t>
  </si>
  <si>
    <t>Laboratory Corp of America Holdings</t>
  </si>
  <si>
    <t>LHCG</t>
  </si>
  <si>
    <t>LHC Group Inc</t>
  </si>
  <si>
    <t>LHX</t>
  </si>
  <si>
    <t>L3Harris Technologies Inc</t>
  </si>
  <si>
    <t>LII</t>
  </si>
  <si>
    <t>Lennox International Inc</t>
  </si>
  <si>
    <t>LILA</t>
  </si>
  <si>
    <t>Liberty Latin America Ltd</t>
  </si>
  <si>
    <t>LILAK</t>
  </si>
  <si>
    <t>LIND</t>
  </si>
  <si>
    <t>Lindblad Expeditions Holdings Inc</t>
  </si>
  <si>
    <t>LITE</t>
  </si>
  <si>
    <t>Lumentum Holdings Inc</t>
  </si>
  <si>
    <t>LIVN</t>
  </si>
  <si>
    <t>LivaNova PLC</t>
  </si>
  <si>
    <t>LKFN</t>
  </si>
  <si>
    <t>Lakeland Financial Corp</t>
  </si>
  <si>
    <t>LKQ</t>
  </si>
  <si>
    <t>LKQ Corp</t>
  </si>
  <si>
    <t>LL</t>
  </si>
  <si>
    <t>Lumber Liquidators Holdings Inc</t>
  </si>
  <si>
    <t>LLNW</t>
  </si>
  <si>
    <t>Limelight Networks Inc</t>
  </si>
  <si>
    <t>LLY</t>
  </si>
  <si>
    <t>Eli Lilly &amp; Co</t>
  </si>
  <si>
    <t>LMAT</t>
  </si>
  <si>
    <t>LeMaitre Vascular Inc</t>
  </si>
  <si>
    <t>LMND</t>
  </si>
  <si>
    <t>Lemonade Inc</t>
  </si>
  <si>
    <t>LMNR</t>
  </si>
  <si>
    <t>Limoneira Co</t>
  </si>
  <si>
    <t>LMT</t>
  </si>
  <si>
    <t>Lockheed Martin Corp</t>
  </si>
  <si>
    <t>LNC</t>
  </si>
  <si>
    <t>Lincoln National Corp</t>
  </si>
  <si>
    <t>LNDC</t>
  </si>
  <si>
    <t>Landec Corp</t>
  </si>
  <si>
    <t>LNG</t>
  </si>
  <si>
    <t>Cheniere Energy Inc</t>
  </si>
  <si>
    <t>LNN</t>
  </si>
  <si>
    <t>Lindsay Corp</t>
  </si>
  <si>
    <t>LNT</t>
  </si>
  <si>
    <t>Alliant Energy Corp</t>
  </si>
  <si>
    <t>LNTH</t>
  </si>
  <si>
    <t>Lantheus Holdings Inc</t>
  </si>
  <si>
    <t>LOB</t>
  </si>
  <si>
    <t>Live Oak Bancshares Inc</t>
  </si>
  <si>
    <t>LOCO</t>
  </si>
  <si>
    <t>El Pollo Loco Holdings Inc</t>
  </si>
  <si>
    <t>LOPE</t>
  </si>
  <si>
    <t>Grand Canyon Education Inc</t>
  </si>
  <si>
    <t>LOVE</t>
  </si>
  <si>
    <t>Lovesac Co/The</t>
  </si>
  <si>
    <t>LOW</t>
  </si>
  <si>
    <t>Lowe's Cos Inc</t>
  </si>
  <si>
    <t>LPG</t>
  </si>
  <si>
    <t>Dorian LPG Ltd</t>
  </si>
  <si>
    <t>Laredo Petroleum Inc</t>
  </si>
  <si>
    <t>LPLA</t>
  </si>
  <si>
    <t>LPL Financial Holdings Inc</t>
  </si>
  <si>
    <t>LPRO</t>
  </si>
  <si>
    <t>Open Lending Corp</t>
  </si>
  <si>
    <t>LPSN</t>
  </si>
  <si>
    <t>LivePerson Inc</t>
  </si>
  <si>
    <t>Louisiana-Pacific Corp</t>
  </si>
  <si>
    <t>Liquidity Services Inc</t>
  </si>
  <si>
    <t>LRCX</t>
  </si>
  <si>
    <t>Lam Research Corp</t>
  </si>
  <si>
    <t>LRN</t>
  </si>
  <si>
    <t>Stride Inc</t>
  </si>
  <si>
    <t>LSCC</t>
  </si>
  <si>
    <t>Lattice Semiconductor Corp</t>
  </si>
  <si>
    <t>LSF</t>
  </si>
  <si>
    <t>Laird Superfood Inc</t>
  </si>
  <si>
    <t>LSTR</t>
  </si>
  <si>
    <t>Landstar System Inc</t>
  </si>
  <si>
    <t>LTHM</t>
  </si>
  <si>
    <t>Livent Corp</t>
  </si>
  <si>
    <t>LTRPA</t>
  </si>
  <si>
    <t>Liberty TripAdvisor Holdings Inc</t>
  </si>
  <si>
    <t>LULU</t>
  </si>
  <si>
    <t>Lululemon Athletica Inc</t>
  </si>
  <si>
    <t>LUMN</t>
  </si>
  <si>
    <t>Lumen Technologies Inc</t>
  </si>
  <si>
    <t>LUNA</t>
  </si>
  <si>
    <t>Luna Innovations Inc</t>
  </si>
  <si>
    <t>LUV</t>
  </si>
  <si>
    <t>Southwest Airlines Co</t>
  </si>
  <si>
    <t>LVS</t>
  </si>
  <si>
    <t>Las Vegas Sands Corp</t>
  </si>
  <si>
    <t>LW</t>
  </si>
  <si>
    <t>Lamb Weston Holdings Inc</t>
  </si>
  <si>
    <t>LXFR</t>
  </si>
  <si>
    <t>Luxfer Holdings PLC</t>
  </si>
  <si>
    <t>LXRX</t>
  </si>
  <si>
    <t>Lexicon Pharmaceuticals Inc</t>
  </si>
  <si>
    <t>LYB</t>
  </si>
  <si>
    <t>LyondellBasell Industries NV</t>
  </si>
  <si>
    <t>LYFT</t>
  </si>
  <si>
    <t>Lyft Inc</t>
  </si>
  <si>
    <t>LYV</t>
  </si>
  <si>
    <t>Live Nation Entertainment Inc</t>
  </si>
  <si>
    <t>LZB</t>
  </si>
  <si>
    <t>La-Z-Boy Inc</t>
  </si>
  <si>
    <t>M</t>
  </si>
  <si>
    <t>Macy's Inc</t>
  </si>
  <si>
    <t>MA</t>
  </si>
  <si>
    <t>Mastercard Inc</t>
  </si>
  <si>
    <t>MAN</t>
  </si>
  <si>
    <t>ManpowerGroup Inc</t>
  </si>
  <si>
    <t>MANH</t>
  </si>
  <si>
    <t>Manhattan Associates Inc</t>
  </si>
  <si>
    <t>MANT</t>
  </si>
  <si>
    <t>ManTech International Corp/VA</t>
  </si>
  <si>
    <t>MAR</t>
  </si>
  <si>
    <t>Marriott International Inc/MD</t>
  </si>
  <si>
    <t>MARA</t>
  </si>
  <si>
    <t>Marathon Digital Holdings Inc</t>
  </si>
  <si>
    <t>MAS</t>
  </si>
  <si>
    <t>Masco Corp</t>
  </si>
  <si>
    <t>MASI</t>
  </si>
  <si>
    <t>Masimo Corp</t>
  </si>
  <si>
    <t>MAT</t>
  </si>
  <si>
    <t>Mattel Inc</t>
  </si>
  <si>
    <t>MATW</t>
  </si>
  <si>
    <t>Matthews International Corp</t>
  </si>
  <si>
    <t>MATX</t>
  </si>
  <si>
    <t>Matson Inc</t>
  </si>
  <si>
    <t>MAXR</t>
  </si>
  <si>
    <t>Maxar Technologies Inc</t>
  </si>
  <si>
    <t>MBI</t>
  </si>
  <si>
    <t>MBIA Inc</t>
  </si>
  <si>
    <t>MBII</t>
  </si>
  <si>
    <t>Marrone Bio Innovations Inc</t>
  </si>
  <si>
    <t>MBIN</t>
  </si>
  <si>
    <t>Merchants Bancorp/IN</t>
  </si>
  <si>
    <t>MBUU</t>
  </si>
  <si>
    <t>Malibu Boats Inc</t>
  </si>
  <si>
    <t>MBWM</t>
  </si>
  <si>
    <t>Mercantile Bank Corp</t>
  </si>
  <si>
    <t>MC</t>
  </si>
  <si>
    <t>Moelis &amp; Co</t>
  </si>
  <si>
    <t>MCB</t>
  </si>
  <si>
    <t>Metropolitan Bank Holding Corp</t>
  </si>
  <si>
    <t>MCBC</t>
  </si>
  <si>
    <t>Macatawa Bank Corp</t>
  </si>
  <si>
    <t>MCBS</t>
  </si>
  <si>
    <t>Metrocity Bankshares Inc</t>
  </si>
  <si>
    <t>MCD</t>
  </si>
  <si>
    <t>McDonald's Corp</t>
  </si>
  <si>
    <t>MCF</t>
  </si>
  <si>
    <t>Contango Oil &amp; Gas Co</t>
  </si>
  <si>
    <t>MCFT</t>
  </si>
  <si>
    <t>MasterCraft Boat Holdings Inc</t>
  </si>
  <si>
    <t>MCHP</t>
  </si>
  <si>
    <t>Microchip Technology Inc</t>
  </si>
  <si>
    <t>MCK</t>
  </si>
  <si>
    <t>McKesson Corp</t>
  </si>
  <si>
    <t>MCO</t>
  </si>
  <si>
    <t>Moody's Corp</t>
  </si>
  <si>
    <t>MCRB</t>
  </si>
  <si>
    <t>Seres Therapeutics Inc</t>
  </si>
  <si>
    <t>MCRI</t>
  </si>
  <si>
    <t>Monarch Casino &amp; Resort Inc</t>
  </si>
  <si>
    <t>MCS</t>
  </si>
  <si>
    <t>Marcus Corp/The</t>
  </si>
  <si>
    <t>MCY</t>
  </si>
  <si>
    <t>Mercury General Corp</t>
  </si>
  <si>
    <t>MD</t>
  </si>
  <si>
    <t>MEDNAX Inc</t>
  </si>
  <si>
    <t>MDB</t>
  </si>
  <si>
    <t>MongoDB Inc</t>
  </si>
  <si>
    <t>MDC</t>
  </si>
  <si>
    <t>MDC Holdings Inc</t>
  </si>
  <si>
    <t>MDLA</t>
  </si>
  <si>
    <t>Medallia Inc</t>
  </si>
  <si>
    <t>MDLZ</t>
  </si>
  <si>
    <t>Mondelez International Inc</t>
  </si>
  <si>
    <t>MDP</t>
  </si>
  <si>
    <t>Meredith Corp</t>
  </si>
  <si>
    <t>MDRX</t>
  </si>
  <si>
    <t>Allscripts Healthcare Solutions Inc</t>
  </si>
  <si>
    <t>MDT</t>
  </si>
  <si>
    <t>Medtronic PLC</t>
  </si>
  <si>
    <t>MDU</t>
  </si>
  <si>
    <t>MDU Resources Group Inc</t>
  </si>
  <si>
    <t>MDVL</t>
  </si>
  <si>
    <t>MedAvail Holdings Inc</t>
  </si>
  <si>
    <t>MDXG</t>
  </si>
  <si>
    <t>MiMedx Group Inc</t>
  </si>
  <si>
    <t>MEC</t>
  </si>
  <si>
    <t>Mayville Engineering Co Inc</t>
  </si>
  <si>
    <t>MED</t>
  </si>
  <si>
    <t>Medifast Inc</t>
  </si>
  <si>
    <t>MEDP</t>
  </si>
  <si>
    <t>Medpace Holdings Inc</t>
  </si>
  <si>
    <t>MEG</t>
  </si>
  <si>
    <t>Montrose Environmental Group Inc</t>
  </si>
  <si>
    <t>MEI</t>
  </si>
  <si>
    <t>Methode Electronics Inc</t>
  </si>
  <si>
    <t>MEIP</t>
  </si>
  <si>
    <t>MEI Pharma Inc</t>
  </si>
  <si>
    <t>MESA</t>
  </si>
  <si>
    <t>Mesa Air Group Inc</t>
  </si>
  <si>
    <t>MET</t>
  </si>
  <si>
    <t>MetLife Inc</t>
  </si>
  <si>
    <t>MG</t>
  </si>
  <si>
    <t>Mistras Group Inc</t>
  </si>
  <si>
    <t>MGEE</t>
  </si>
  <si>
    <t>MGE Energy Inc</t>
  </si>
  <si>
    <t>MGI</t>
  </si>
  <si>
    <t>MoneyGram International Inc</t>
  </si>
  <si>
    <t>MGLN</t>
  </si>
  <si>
    <t>Magellan Health Inc</t>
  </si>
  <si>
    <t>MGM</t>
  </si>
  <si>
    <t>MGM Resorts International</t>
  </si>
  <si>
    <t>MGNI</t>
  </si>
  <si>
    <t>Magnite Inc</t>
  </si>
  <si>
    <t>MGNX</t>
  </si>
  <si>
    <t>MacroGenics Inc</t>
  </si>
  <si>
    <t>MGPI</t>
  </si>
  <si>
    <t>MGP Ingredients Inc</t>
  </si>
  <si>
    <t>MGRC</t>
  </si>
  <si>
    <t>McGrath RentCorp</t>
  </si>
  <si>
    <t>MGTX</t>
  </si>
  <si>
    <t>MeiraGTx Holdings plc</t>
  </si>
  <si>
    <t>MGY</t>
  </si>
  <si>
    <t>Magnolia Oil &amp; Gas Corp</t>
  </si>
  <si>
    <t>MHK</t>
  </si>
  <si>
    <t>Mohawk Industries Inc</t>
  </si>
  <si>
    <t>MHLD</t>
  </si>
  <si>
    <t>Maiden Holdings Ltd</t>
  </si>
  <si>
    <t>MHO</t>
  </si>
  <si>
    <t>M/I Homes Inc</t>
  </si>
  <si>
    <t>MIC</t>
  </si>
  <si>
    <t>Macquarie Infrastructure Holdings LLC</t>
  </si>
  <si>
    <t>MIDD</t>
  </si>
  <si>
    <t>Middleby Corp/The</t>
  </si>
  <si>
    <t>MIME</t>
  </si>
  <si>
    <t>Mimecast Ltd</t>
  </si>
  <si>
    <t>MIRM</t>
  </si>
  <si>
    <t>Mirum Pharmaceuticals Inc</t>
  </si>
  <si>
    <t>MITK</t>
  </si>
  <si>
    <t>Mitek Systems Inc</t>
  </si>
  <si>
    <t>MKC</t>
  </si>
  <si>
    <t>McCormick &amp; Co Inc/MD</t>
  </si>
  <si>
    <t>MKL</t>
  </si>
  <si>
    <t>Markel Corp</t>
  </si>
  <si>
    <t>MKSI</t>
  </si>
  <si>
    <t>MKS Instruments Inc</t>
  </si>
  <si>
    <t>MKTX</t>
  </si>
  <si>
    <t>MarketAxess Holdings Inc</t>
  </si>
  <si>
    <t>MLAB</t>
  </si>
  <si>
    <t>Mesa Laboratories Inc</t>
  </si>
  <si>
    <t>MLI</t>
  </si>
  <si>
    <t>Mueller Industries Inc</t>
  </si>
  <si>
    <t>MLM</t>
  </si>
  <si>
    <t>Martin Marietta Materials Inc</t>
  </si>
  <si>
    <t>MLR</t>
  </si>
  <si>
    <t>Miller Industries Inc/TN</t>
  </si>
  <si>
    <t>MMAT</t>
  </si>
  <si>
    <t>Meta Materials Inc</t>
  </si>
  <si>
    <t>MMC</t>
  </si>
  <si>
    <t>Marsh &amp; McLennan Cos Inc</t>
  </si>
  <si>
    <t>MMI</t>
  </si>
  <si>
    <t>Marcus &amp; Millichap Inc</t>
  </si>
  <si>
    <t>MMM</t>
  </si>
  <si>
    <t>3M Co</t>
  </si>
  <si>
    <t>MMS</t>
  </si>
  <si>
    <t>Maximus Inc</t>
  </si>
  <si>
    <t>MMSI</t>
  </si>
  <si>
    <t>Merit Medical Systems Inc</t>
  </si>
  <si>
    <t>MNKD</t>
  </si>
  <si>
    <t>MannKind Corp</t>
  </si>
  <si>
    <t>MNRL</t>
  </si>
  <si>
    <t>Brigham Minerals Inc</t>
  </si>
  <si>
    <t>MNRO</t>
  </si>
  <si>
    <t>Monro Inc</t>
  </si>
  <si>
    <t>MNST</t>
  </si>
  <si>
    <t>Monster Beverage Corp</t>
  </si>
  <si>
    <t>MNTV</t>
  </si>
  <si>
    <t>Momentive Global Inc</t>
  </si>
  <si>
    <t>Altria Group Inc</t>
  </si>
  <si>
    <t>MOD</t>
  </si>
  <si>
    <t>Modine Manufacturing Co</t>
  </si>
  <si>
    <t>MODN</t>
  </si>
  <si>
    <t>Model N Inc</t>
  </si>
  <si>
    <t>MODV</t>
  </si>
  <si>
    <t>ModivCare Inc</t>
  </si>
  <si>
    <t>MOFG</t>
  </si>
  <si>
    <t>MidWestOne Financial Group Inc</t>
  </si>
  <si>
    <t>MOG/A</t>
  </si>
  <si>
    <t>Moog Inc</t>
  </si>
  <si>
    <t>MOH</t>
  </si>
  <si>
    <t>Molina Healthcare Inc</t>
  </si>
  <si>
    <t>MORF</t>
  </si>
  <si>
    <t>Morphic Holding Inc</t>
  </si>
  <si>
    <t>MORN</t>
  </si>
  <si>
    <t>Morningstar Inc</t>
  </si>
  <si>
    <t>Mosaic Co/The</t>
  </si>
  <si>
    <t>MOV</t>
  </si>
  <si>
    <t>Movado Group Inc</t>
  </si>
  <si>
    <t>MP</t>
  </si>
  <si>
    <t>MP Materials Corp</t>
  </si>
  <si>
    <t>MPAA</t>
  </si>
  <si>
    <t>Motorcar Parts of America Inc</t>
  </si>
  <si>
    <t>MPB</t>
  </si>
  <si>
    <t>Mid Penn Bancorp Inc</t>
  </si>
  <si>
    <t>Marathon Petroleum Corp</t>
  </si>
  <si>
    <t>MPLN</t>
  </si>
  <si>
    <t>Multiplan Corp</t>
  </si>
  <si>
    <t>MPWR</t>
  </si>
  <si>
    <t>Monolithic Power Systems Inc</t>
  </si>
  <si>
    <t>MPX</t>
  </si>
  <si>
    <t>Marine Products Corp</t>
  </si>
  <si>
    <t>MRC Global Inc</t>
  </si>
  <si>
    <t>MRCY</t>
  </si>
  <si>
    <t>Mercury Systems Inc</t>
  </si>
  <si>
    <t>MRK</t>
  </si>
  <si>
    <t>Merck &amp; Co Inc</t>
  </si>
  <si>
    <t>MRLN</t>
  </si>
  <si>
    <t>Marlin Business Services Corp</t>
  </si>
  <si>
    <t>MRNA</t>
  </si>
  <si>
    <t>Moderna Inc</t>
  </si>
  <si>
    <t>MRNS</t>
  </si>
  <si>
    <t>Marinus Pharmaceuticals Inc</t>
  </si>
  <si>
    <t>MRO</t>
  </si>
  <si>
    <t>Marathon Oil Corp</t>
  </si>
  <si>
    <t>MRSN</t>
  </si>
  <si>
    <t>Mersana Therapeutics Inc</t>
  </si>
  <si>
    <t>MRTN</t>
  </si>
  <si>
    <t>Marten Transport Ltd</t>
  </si>
  <si>
    <t>MRTX</t>
  </si>
  <si>
    <t>Mirati Therapeutics Inc</t>
  </si>
  <si>
    <t>MRVL</t>
  </si>
  <si>
    <t>Marvell Technology Inc</t>
  </si>
  <si>
    <t>Morgan Stanley</t>
  </si>
  <si>
    <t>MSA</t>
  </si>
  <si>
    <t>MSA Safety Inc</t>
  </si>
  <si>
    <t>MSBI</t>
  </si>
  <si>
    <t>Midland States Bancorp Inc</t>
  </si>
  <si>
    <t>MSCI</t>
  </si>
  <si>
    <t>MSCI Inc</t>
  </si>
  <si>
    <t>MSEX</t>
  </si>
  <si>
    <t>Middlesex Water Co</t>
  </si>
  <si>
    <t>MSFT</t>
  </si>
  <si>
    <t>Microsoft Corp</t>
  </si>
  <si>
    <t>MSGE</t>
  </si>
  <si>
    <t>Madison Square Garden Entertainment Corp</t>
  </si>
  <si>
    <t>MSGS</t>
  </si>
  <si>
    <t>Madison Square Garden Sports Corp</t>
  </si>
  <si>
    <t>MSI</t>
  </si>
  <si>
    <t>Motorola Solutions Inc</t>
  </si>
  <si>
    <t>MSM</t>
  </si>
  <si>
    <t>MSC Industrial Direct Co Inc</t>
  </si>
  <si>
    <t>MSON</t>
  </si>
  <si>
    <t>Misonix Inc</t>
  </si>
  <si>
    <t>MSTR</t>
  </si>
  <si>
    <t>MicroStrategy Inc</t>
  </si>
  <si>
    <t>MTB</t>
  </si>
  <si>
    <t>M&amp;T Bank Corp</t>
  </si>
  <si>
    <t>MTCH</t>
  </si>
  <si>
    <t>Match Group Inc</t>
  </si>
  <si>
    <t>MTD</t>
  </si>
  <si>
    <t>Mettler-Toledo International Inc</t>
  </si>
  <si>
    <t>MTDR</t>
  </si>
  <si>
    <t>Matador Resources Co</t>
  </si>
  <si>
    <t>MTEM</t>
  </si>
  <si>
    <t>Molecular Templates Inc</t>
  </si>
  <si>
    <t>MTG</t>
  </si>
  <si>
    <t>MGIC Investment Corp</t>
  </si>
  <si>
    <t>MTH</t>
  </si>
  <si>
    <t>Meritage Homes Corp</t>
  </si>
  <si>
    <t>MTN</t>
  </si>
  <si>
    <t>Vail Resorts Inc</t>
  </si>
  <si>
    <t>MTOR</t>
  </si>
  <si>
    <t>Meritor Inc</t>
  </si>
  <si>
    <t>MTRN</t>
  </si>
  <si>
    <t>Materion Corp</t>
  </si>
  <si>
    <t>MTRX</t>
  </si>
  <si>
    <t>Matrix Service Co</t>
  </si>
  <si>
    <t>MTSI</t>
  </si>
  <si>
    <t>MACOM Technology Solutions Holdings Inc</t>
  </si>
  <si>
    <t>MTW</t>
  </si>
  <si>
    <t>Manitowoc Co Inc/The</t>
  </si>
  <si>
    <t>MTX</t>
  </si>
  <si>
    <t>Minerals Technologies Inc</t>
  </si>
  <si>
    <t>MTZ</t>
  </si>
  <si>
    <t>MasTec Inc</t>
  </si>
  <si>
    <t>MU</t>
  </si>
  <si>
    <t>Micron Technology Inc</t>
  </si>
  <si>
    <t>MUR</t>
  </si>
  <si>
    <t>Murphy Oil Corp</t>
  </si>
  <si>
    <t>MUSA</t>
  </si>
  <si>
    <t>Murphy USA Inc</t>
  </si>
  <si>
    <t>MVIS</t>
  </si>
  <si>
    <t>MicroVision Inc</t>
  </si>
  <si>
    <t>MWA</t>
  </si>
  <si>
    <t>Mueller Water Products Inc</t>
  </si>
  <si>
    <t>MXL</t>
  </si>
  <si>
    <t>MaxLinear Inc</t>
  </si>
  <si>
    <t>MYE</t>
  </si>
  <si>
    <t>Myers Industries Inc</t>
  </si>
  <si>
    <t>MYGN</t>
  </si>
  <si>
    <t>Myriad Genetics Inc</t>
  </si>
  <si>
    <t>MYRG</t>
  </si>
  <si>
    <t>MYR Group Inc</t>
  </si>
  <si>
    <t>NARI</t>
  </si>
  <si>
    <t>Inari Medical Inc</t>
  </si>
  <si>
    <t>NAT</t>
  </si>
  <si>
    <t>Nordic American Tankers Ltd</t>
  </si>
  <si>
    <t>NATH</t>
  </si>
  <si>
    <t>Nathan's Famous Inc</t>
  </si>
  <si>
    <t>NATI</t>
  </si>
  <si>
    <t>National Instruments Corp</t>
  </si>
  <si>
    <t>NATR</t>
  </si>
  <si>
    <t>Nature's Sunshine Products Inc</t>
  </si>
  <si>
    <t>NAVI</t>
  </si>
  <si>
    <t>Navient Corp</t>
  </si>
  <si>
    <t>NBEV</t>
  </si>
  <si>
    <t>NewAge Inc</t>
  </si>
  <si>
    <t>NBHC</t>
  </si>
  <si>
    <t>National Bank Holdings Corp</t>
  </si>
  <si>
    <t>Neurocrine Biosciences Inc</t>
  </si>
  <si>
    <t>NBR</t>
  </si>
  <si>
    <t>Nabors Industries Ltd</t>
  </si>
  <si>
    <t>NBTB</t>
  </si>
  <si>
    <t>NBT Bancorp Inc</t>
  </si>
  <si>
    <t>NCBS</t>
  </si>
  <si>
    <t>Nicolet Bankshares Inc</t>
  </si>
  <si>
    <t>NCLH</t>
  </si>
  <si>
    <t>Norwegian Cruise Line Holdings Ltd</t>
  </si>
  <si>
    <t>NCMI</t>
  </si>
  <si>
    <t>National CineMedia Inc</t>
  </si>
  <si>
    <t>NCNO</t>
  </si>
  <si>
    <t>nCino Inc</t>
  </si>
  <si>
    <t>NCR</t>
  </si>
  <si>
    <t>NCR Corp</t>
  </si>
  <si>
    <t>NDAQ</t>
  </si>
  <si>
    <t>Nasdaq Inc</t>
  </si>
  <si>
    <t>NDLS</t>
  </si>
  <si>
    <t>Noodles &amp; Co</t>
  </si>
  <si>
    <t>NDSN</t>
  </si>
  <si>
    <t>Nordson Corp</t>
  </si>
  <si>
    <t>NEE</t>
  </si>
  <si>
    <t>NextEra Energy Inc</t>
  </si>
  <si>
    <t>NEM</t>
  </si>
  <si>
    <t>Newmont Corp</t>
  </si>
  <si>
    <t>NEO</t>
  </si>
  <si>
    <t>NeoGenomics Inc</t>
  </si>
  <si>
    <t>NEOG</t>
  </si>
  <si>
    <t>Neogen Corp</t>
  </si>
  <si>
    <t>NESR</t>
  </si>
  <si>
    <t>National Energy Services Reunited Corp</t>
  </si>
  <si>
    <t>NET</t>
  </si>
  <si>
    <t>Cloudflare Inc</t>
  </si>
  <si>
    <t>NEU</t>
  </si>
  <si>
    <t>NewMarket Corp</t>
  </si>
  <si>
    <t>NEWR</t>
  </si>
  <si>
    <t>New Relic Inc</t>
  </si>
  <si>
    <t>NEX</t>
  </si>
  <si>
    <t>NexTier Oilfield Solutions Inc</t>
  </si>
  <si>
    <t>NFBK</t>
  </si>
  <si>
    <t>Northfield Bancorp Inc</t>
  </si>
  <si>
    <t>NFE</t>
  </si>
  <si>
    <t>New Fortress Energy Inc</t>
  </si>
  <si>
    <t>NFG</t>
  </si>
  <si>
    <t>National Fuel Gas Co</t>
  </si>
  <si>
    <t>Netflix Inc</t>
  </si>
  <si>
    <t>NGM</t>
  </si>
  <si>
    <t>NGM Biopharmaceuticals Inc</t>
  </si>
  <si>
    <t>NGVC</t>
  </si>
  <si>
    <t>Natural Grocers by Vitamin Cottage Inc</t>
  </si>
  <si>
    <t>NGVT</t>
  </si>
  <si>
    <t>Ingevity Corp</t>
  </si>
  <si>
    <t>NH</t>
  </si>
  <si>
    <t>NantHealth Inc</t>
  </si>
  <si>
    <t>NHC</t>
  </si>
  <si>
    <t>National HealthCare Corp</t>
  </si>
  <si>
    <t>NI</t>
  </si>
  <si>
    <t>NiSource Inc</t>
  </si>
  <si>
    <t>NJR</t>
  </si>
  <si>
    <t>New Jersey Resources Corp</t>
  </si>
  <si>
    <t>NKE</t>
  </si>
  <si>
    <t>NIKE Inc</t>
  </si>
  <si>
    <t>NKTR</t>
  </si>
  <si>
    <t>Nektar Therapeutics</t>
  </si>
  <si>
    <t>NL</t>
  </si>
  <si>
    <t>NL Industries Inc</t>
  </si>
  <si>
    <t>NLOK</t>
  </si>
  <si>
    <t>NortonLifeLock Inc</t>
  </si>
  <si>
    <t>NLS</t>
  </si>
  <si>
    <t>Nautilus Inc</t>
  </si>
  <si>
    <t>NLSN</t>
  </si>
  <si>
    <t>Nielsen Holdings PLC</t>
  </si>
  <si>
    <t>NMIH</t>
  </si>
  <si>
    <t>NMI Holdings Inc</t>
  </si>
  <si>
    <t>NMRK</t>
  </si>
  <si>
    <t>Newmark Group Inc</t>
  </si>
  <si>
    <t>NNBR</t>
  </si>
  <si>
    <t>NN Inc</t>
  </si>
  <si>
    <t>NNI</t>
  </si>
  <si>
    <t>Nelnet Inc</t>
  </si>
  <si>
    <t>NOC</t>
  </si>
  <si>
    <t>Northrop Grumman Corp</t>
  </si>
  <si>
    <t>NODK</t>
  </si>
  <si>
    <t>NI Holdings Inc</t>
  </si>
  <si>
    <t>NOG</t>
  </si>
  <si>
    <t>Northern Oil and Gas Inc</t>
  </si>
  <si>
    <t>NOTV</t>
  </si>
  <si>
    <t>Inotiv Inc</t>
  </si>
  <si>
    <t>NOV</t>
  </si>
  <si>
    <t>NOV Inc</t>
  </si>
  <si>
    <t>NOVA</t>
  </si>
  <si>
    <t>Sunnova Energy International Inc</t>
  </si>
  <si>
    <t>NOVT</t>
  </si>
  <si>
    <t>Novanta Inc</t>
  </si>
  <si>
    <t>NOW</t>
  </si>
  <si>
    <t>ServiceNow Inc</t>
  </si>
  <si>
    <t>NP</t>
  </si>
  <si>
    <t>Neenah Inc</t>
  </si>
  <si>
    <t>NPCE</t>
  </si>
  <si>
    <t>NeuroPace Inc</t>
  </si>
  <si>
    <t>NPK</t>
  </si>
  <si>
    <t>National Presto Industries Inc</t>
  </si>
  <si>
    <t>NPO</t>
  </si>
  <si>
    <t>EnPro Industries Inc</t>
  </si>
  <si>
    <t>NPTN</t>
  </si>
  <si>
    <t>NeoPhotonics Corp</t>
  </si>
  <si>
    <t>NR</t>
  </si>
  <si>
    <t>Newpark Resources Inc</t>
  </si>
  <si>
    <t>NRC</t>
  </si>
  <si>
    <t>National Research Corp</t>
  </si>
  <si>
    <t>NRG</t>
  </si>
  <si>
    <t>NRG Energy Inc</t>
  </si>
  <si>
    <t>NRIM</t>
  </si>
  <si>
    <t>Northrim BanCorp Inc</t>
  </si>
  <si>
    <t>NRIX</t>
  </si>
  <si>
    <t>Nurix Therapeutics Inc</t>
  </si>
  <si>
    <t>Norfolk Southern Corp</t>
  </si>
  <si>
    <t>NSIT</t>
  </si>
  <si>
    <t>Insight Enterprises Inc</t>
  </si>
  <si>
    <t>NSP</t>
  </si>
  <si>
    <t>Insperity Inc</t>
  </si>
  <si>
    <t>NSSC</t>
  </si>
  <si>
    <t>Napco Security Technologies Inc</t>
  </si>
  <si>
    <t>NSTG</t>
  </si>
  <si>
    <t>NanoString Technologies Inc</t>
  </si>
  <si>
    <t>NTAP</t>
  </si>
  <si>
    <t>NetApp Inc</t>
  </si>
  <si>
    <t>NTB</t>
  </si>
  <si>
    <t>Bank of NT Butterfield &amp; Son Ltd/The</t>
  </si>
  <si>
    <t>NTCT</t>
  </si>
  <si>
    <t>NetScout Systems Inc</t>
  </si>
  <si>
    <t>NTGR</t>
  </si>
  <si>
    <t>NETGEAR Inc</t>
  </si>
  <si>
    <t>NTLA</t>
  </si>
  <si>
    <t>Intellia Therapeutics Inc</t>
  </si>
  <si>
    <t>NTNX</t>
  </si>
  <si>
    <t>Nutanix Inc</t>
  </si>
  <si>
    <t>NTRA</t>
  </si>
  <si>
    <t>Natera Inc</t>
  </si>
  <si>
    <t>NTRS</t>
  </si>
  <si>
    <t>Northern Trust Corp</t>
  </si>
  <si>
    <t>NTUS</t>
  </si>
  <si>
    <t>Natus Medical Inc</t>
  </si>
  <si>
    <t>NUAN</t>
  </si>
  <si>
    <t>Nuance Communications Inc</t>
  </si>
  <si>
    <t>NUE</t>
  </si>
  <si>
    <t>Nucor Corp</t>
  </si>
  <si>
    <t>NUS</t>
  </si>
  <si>
    <t>Nu Skin Enterprises Inc</t>
  </si>
  <si>
    <t>NUVA</t>
  </si>
  <si>
    <t>NuVasive Inc</t>
  </si>
  <si>
    <t>NVAX</t>
  </si>
  <si>
    <t>Novavax Inc</t>
  </si>
  <si>
    <t>NVCR</t>
  </si>
  <si>
    <t>Novocure Ltd</t>
  </si>
  <si>
    <t>NVDA</t>
  </si>
  <si>
    <t>NVIDIA Corp</t>
  </si>
  <si>
    <t>NVEC</t>
  </si>
  <si>
    <t>NVE Corp</t>
  </si>
  <si>
    <t>NVEE</t>
  </si>
  <si>
    <t>NV5 Global Inc</t>
  </si>
  <si>
    <t>NVR</t>
  </si>
  <si>
    <t>NVR Inc</t>
  </si>
  <si>
    <t>NVRO</t>
  </si>
  <si>
    <t>Nevro Corp</t>
  </si>
  <si>
    <t>NVST</t>
  </si>
  <si>
    <t>Envista Holdings Corp</t>
  </si>
  <si>
    <t>NVT</t>
  </si>
  <si>
    <t>nVent Electric PLC</t>
  </si>
  <si>
    <t>NVTA</t>
  </si>
  <si>
    <t>Invitae Corp</t>
  </si>
  <si>
    <t>NWBI</t>
  </si>
  <si>
    <t>Northwest Bancshares Inc</t>
  </si>
  <si>
    <t>NWE</t>
  </si>
  <si>
    <t>NorthWestern Corp</t>
  </si>
  <si>
    <t>NWL</t>
  </si>
  <si>
    <t>Newell Brands Inc</t>
  </si>
  <si>
    <t>NWLI</t>
  </si>
  <si>
    <t>National Western Life Group Inc</t>
  </si>
  <si>
    <t>NWN</t>
  </si>
  <si>
    <t>Northwest Natural Holding Co</t>
  </si>
  <si>
    <t>NWPX</t>
  </si>
  <si>
    <t>Northwest Pipe Co</t>
  </si>
  <si>
    <t>NWS</t>
  </si>
  <si>
    <t>News Corp</t>
  </si>
  <si>
    <t>NWSA</t>
  </si>
  <si>
    <t>NX</t>
  </si>
  <si>
    <t>Quanex Building Products Corp</t>
  </si>
  <si>
    <t>NXGN</t>
  </si>
  <si>
    <t>NextGen Healthcare Inc</t>
  </si>
  <si>
    <t>NXPI</t>
  </si>
  <si>
    <t>NXP Semiconductors NV</t>
  </si>
  <si>
    <t>NXST</t>
  </si>
  <si>
    <t>Nexstar Media Group Inc</t>
  </si>
  <si>
    <t>NYCB</t>
  </si>
  <si>
    <t>New York Community Bancorp Inc</t>
  </si>
  <si>
    <t>New York Times Co/The</t>
  </si>
  <si>
    <t>OAS</t>
  </si>
  <si>
    <t>Oasis Petroleum Inc</t>
  </si>
  <si>
    <t>OBNK</t>
  </si>
  <si>
    <t>Origin Bancorp Inc</t>
  </si>
  <si>
    <t>OC</t>
  </si>
  <si>
    <t>Owens Corning</t>
  </si>
  <si>
    <t>OCDX</t>
  </si>
  <si>
    <t>Ortho Clinical Diagnostics Holdings PLC</t>
  </si>
  <si>
    <t>OCFC</t>
  </si>
  <si>
    <t>OceanFirst Financial Corp</t>
  </si>
  <si>
    <t>OCN</t>
  </si>
  <si>
    <t>Ocwen Financial Corp</t>
  </si>
  <si>
    <t>OCUL</t>
  </si>
  <si>
    <t>Ocular Therapeutix Inc</t>
  </si>
  <si>
    <t>OCX</t>
  </si>
  <si>
    <t>Oncocyte Corp</t>
  </si>
  <si>
    <t>ODC</t>
  </si>
  <si>
    <t>Oil-Dri Corp of America</t>
  </si>
  <si>
    <t>ODFL</t>
  </si>
  <si>
    <t>Old Dominion Freight Line Inc</t>
  </si>
  <si>
    <t>ODP</t>
  </si>
  <si>
    <t>ODP Corp/The</t>
  </si>
  <si>
    <t>OEC</t>
  </si>
  <si>
    <t>Orion Engineered Carbons SA</t>
  </si>
  <si>
    <t>OFG</t>
  </si>
  <si>
    <t>OFG Bancorp</t>
  </si>
  <si>
    <t>OFIX</t>
  </si>
  <si>
    <t>Orthofix Medical Inc</t>
  </si>
  <si>
    <t>OFLX</t>
  </si>
  <si>
    <t>Omega Flex Inc</t>
  </si>
  <si>
    <t>OGE</t>
  </si>
  <si>
    <t>OGE Energy Corp</t>
  </si>
  <si>
    <t>OGS</t>
  </si>
  <si>
    <t>ONE Gas Inc</t>
  </si>
  <si>
    <t>OI</t>
  </si>
  <si>
    <t>O-I Glass Inc</t>
  </si>
  <si>
    <t>OII</t>
  </si>
  <si>
    <t>Oceaneering International Inc</t>
  </si>
  <si>
    <t>OIS</t>
  </si>
  <si>
    <t>Oil States International Inc</t>
  </si>
  <si>
    <t>OKE</t>
  </si>
  <si>
    <t>ONEOK Inc</t>
  </si>
  <si>
    <t>OKTA</t>
  </si>
  <si>
    <t>Okta Inc</t>
  </si>
  <si>
    <t>OLED</t>
  </si>
  <si>
    <t>Universal Display Corp</t>
  </si>
  <si>
    <t>OLLI</t>
  </si>
  <si>
    <t>Ollie's Bargain Outlet Holdings Inc</t>
  </si>
  <si>
    <t>OLN</t>
  </si>
  <si>
    <t>Olin Corp</t>
  </si>
  <si>
    <t>OM</t>
  </si>
  <si>
    <t>Outset Medical Inc</t>
  </si>
  <si>
    <t>OMC</t>
  </si>
  <si>
    <t>Omnicom Group Inc</t>
  </si>
  <si>
    <t>OMCL</t>
  </si>
  <si>
    <t>Omnicell Inc</t>
  </si>
  <si>
    <t>OMER</t>
  </si>
  <si>
    <t>Omeros Corp</t>
  </si>
  <si>
    <t>OMF</t>
  </si>
  <si>
    <t>OneMain Holdings Inc</t>
  </si>
  <si>
    <t>OMI</t>
  </si>
  <si>
    <t>Owens &amp; Minor Inc</t>
  </si>
  <si>
    <t>ON</t>
  </si>
  <si>
    <t>ON Semiconductor Corp</t>
  </si>
  <si>
    <t>ONB</t>
  </si>
  <si>
    <t>Old National Bancorp/IN</t>
  </si>
  <si>
    <t>ONCT</t>
  </si>
  <si>
    <t>Oncternal Therapeutics Inc</t>
  </si>
  <si>
    <t>ONEM</t>
  </si>
  <si>
    <t>1Life Healthcare Inc</t>
  </si>
  <si>
    <t>ONEW</t>
  </si>
  <si>
    <t>OneWater Marine Inc</t>
  </si>
  <si>
    <t>ONTF</t>
  </si>
  <si>
    <t>ON24 Inc</t>
  </si>
  <si>
    <t>ONTO</t>
  </si>
  <si>
    <t>Onto Innovation Inc</t>
  </si>
  <si>
    <t>OOMA</t>
  </si>
  <si>
    <t>Ooma Inc</t>
  </si>
  <si>
    <t>OPCH</t>
  </si>
  <si>
    <t>Option Care Health Inc</t>
  </si>
  <si>
    <t>OPEN</t>
  </si>
  <si>
    <t>Opendoor Technologies Inc</t>
  </si>
  <si>
    <t>OPK</t>
  </si>
  <si>
    <t>OPKO Health Inc</t>
  </si>
  <si>
    <t>OPRT</t>
  </si>
  <si>
    <t>Oportun Financial Corp</t>
  </si>
  <si>
    <t>OPRX</t>
  </si>
  <si>
    <t>OptimizeRx Corp</t>
  </si>
  <si>
    <t>OPY</t>
  </si>
  <si>
    <t>Oppenheimer Holdings Inc</t>
  </si>
  <si>
    <t>ORA</t>
  </si>
  <si>
    <t>Ormat Technologies Inc</t>
  </si>
  <si>
    <t>Oracle Corp</t>
  </si>
  <si>
    <t>Organogenesis Holdings Inc</t>
  </si>
  <si>
    <t>ORI</t>
  </si>
  <si>
    <t>Old Republic International Corp</t>
  </si>
  <si>
    <t>ORLY</t>
  </si>
  <si>
    <t>O'Reilly Automotive Inc</t>
  </si>
  <si>
    <t>ORMP</t>
  </si>
  <si>
    <t>Oramed Pharmaceuticals Inc</t>
  </si>
  <si>
    <t>ORRF</t>
  </si>
  <si>
    <t>Orrstown Financial Services Inc</t>
  </si>
  <si>
    <t>OSBC</t>
  </si>
  <si>
    <t>Old Second Bancorp Inc</t>
  </si>
  <si>
    <t>OSH</t>
  </si>
  <si>
    <t>Oak Street Health Inc</t>
  </si>
  <si>
    <t>OSIS</t>
  </si>
  <si>
    <t>OSI Systems Inc</t>
  </si>
  <si>
    <t>OSK</t>
  </si>
  <si>
    <t>Oshkosh Corp</t>
  </si>
  <si>
    <t>OSPN</t>
  </si>
  <si>
    <t>OneSpan Inc</t>
  </si>
  <si>
    <t>OSTK</t>
  </si>
  <si>
    <t>Overstock.com Inc</t>
  </si>
  <si>
    <t>OSUR</t>
  </si>
  <si>
    <t>OraSure Technologies Inc</t>
  </si>
  <si>
    <t>OSW</t>
  </si>
  <si>
    <t>OneSpaWorld Holdings Ltd</t>
  </si>
  <si>
    <t>OTIS</t>
  </si>
  <si>
    <t>Otis Worldwide Corp</t>
  </si>
  <si>
    <t>OTRK</t>
  </si>
  <si>
    <t>Ontrak Inc</t>
  </si>
  <si>
    <t>OTTR</t>
  </si>
  <si>
    <t>Otter Tail Corp</t>
  </si>
  <si>
    <t>Ovintiv Inc</t>
  </si>
  <si>
    <t>OXM</t>
  </si>
  <si>
    <t>Oxford Industries Inc</t>
  </si>
  <si>
    <t>Occidental Petroleum Corp</t>
  </si>
  <si>
    <t>OZK</t>
  </si>
  <si>
    <t>Bank OZK</t>
  </si>
  <si>
    <t>PACB</t>
  </si>
  <si>
    <t>Pacific Biosciences of California Inc</t>
  </si>
  <si>
    <t>PACK</t>
  </si>
  <si>
    <t>Ranpak Holdings Corp</t>
  </si>
  <si>
    <t>PACW</t>
  </si>
  <si>
    <t>PacWest Bancorp</t>
  </si>
  <si>
    <t>PAE</t>
  </si>
  <si>
    <t>PAE Inc</t>
  </si>
  <si>
    <t>PAG</t>
  </si>
  <si>
    <t>Penske Automotive Group Inc</t>
  </si>
  <si>
    <t>PAHC</t>
  </si>
  <si>
    <t>Phibro Animal Health Corp</t>
  </si>
  <si>
    <t>Palo Alto Networks Inc</t>
  </si>
  <si>
    <t>PAR</t>
  </si>
  <si>
    <t>PAR Technology Corp</t>
  </si>
  <si>
    <t>PARR</t>
  </si>
  <si>
    <t>Par Pacific Holdings Inc</t>
  </si>
  <si>
    <t>PATK</t>
  </si>
  <si>
    <t>Patrick Industries Inc</t>
  </si>
  <si>
    <t>PAYC</t>
  </si>
  <si>
    <t>Paycom Software Inc</t>
  </si>
  <si>
    <t>PAYX</t>
  </si>
  <si>
    <t>Paychex Inc</t>
  </si>
  <si>
    <t>PB</t>
  </si>
  <si>
    <t>Prosperity Bancshares Inc</t>
  </si>
  <si>
    <t>PBCT</t>
  </si>
  <si>
    <t>People's United Financial Inc</t>
  </si>
  <si>
    <t>PBF</t>
  </si>
  <si>
    <t>PBF Energy Inc</t>
  </si>
  <si>
    <t>PBFS</t>
  </si>
  <si>
    <t>Pioneer Bancorp Inc/NY</t>
  </si>
  <si>
    <t>PBH</t>
  </si>
  <si>
    <t>Prestige Consumer Healthcare Inc</t>
  </si>
  <si>
    <t>PBI</t>
  </si>
  <si>
    <t>Pitney Bowes Inc</t>
  </si>
  <si>
    <t>PBYI</t>
  </si>
  <si>
    <t>Puma Biotechnology Inc</t>
  </si>
  <si>
    <t>PCAR</t>
  </si>
  <si>
    <t>PACCAR Inc</t>
  </si>
  <si>
    <t>PCG</t>
  </si>
  <si>
    <t>PG&amp;E Corp</t>
  </si>
  <si>
    <t>PCRX</t>
  </si>
  <si>
    <t>Pacira BioSciences Inc</t>
  </si>
  <si>
    <t>PCSB</t>
  </si>
  <si>
    <t>PCSB Financial Corp</t>
  </si>
  <si>
    <t>PCTY</t>
  </si>
  <si>
    <t>Paylocity Holding Corp</t>
  </si>
  <si>
    <t>PCYO</t>
  </si>
  <si>
    <t>Pure Cycle Corp</t>
  </si>
  <si>
    <t>PD</t>
  </si>
  <si>
    <t>PagerDuty Inc</t>
  </si>
  <si>
    <t>PDCE</t>
  </si>
  <si>
    <t>PDC Energy Inc</t>
  </si>
  <si>
    <t>PDCO</t>
  </si>
  <si>
    <t>Patterson Cos Inc</t>
  </si>
  <si>
    <t>PDFS</t>
  </si>
  <si>
    <t>PDF Solutions Inc</t>
  </si>
  <si>
    <t>PEBO</t>
  </si>
  <si>
    <t>Peoples Bancorp Inc/OH</t>
  </si>
  <si>
    <t>PEG</t>
  </si>
  <si>
    <t>Public Service Enterprise Group Inc</t>
  </si>
  <si>
    <t>PEGA</t>
  </si>
  <si>
    <t>Pegasystems Inc</t>
  </si>
  <si>
    <t>PEN</t>
  </si>
  <si>
    <t>Penumbra Inc</t>
  </si>
  <si>
    <t>PENN</t>
  </si>
  <si>
    <t>Penn National Gaming Inc</t>
  </si>
  <si>
    <t>PEP</t>
  </si>
  <si>
    <t>PepsiCo Inc</t>
  </si>
  <si>
    <t>PETQ</t>
  </si>
  <si>
    <t>PetIQ Inc</t>
  </si>
  <si>
    <t>PETS</t>
  </si>
  <si>
    <t>PetMed Express Inc</t>
  </si>
  <si>
    <t>PFBC</t>
  </si>
  <si>
    <t>Preferred Bank/Los Angeles CA</t>
  </si>
  <si>
    <t>PFC</t>
  </si>
  <si>
    <t>Premier Financial Corp</t>
  </si>
  <si>
    <t>PFE</t>
  </si>
  <si>
    <t>Pfizer Inc</t>
  </si>
  <si>
    <t>PFG</t>
  </si>
  <si>
    <t>Principal Financial Group Inc</t>
  </si>
  <si>
    <t>PFGC</t>
  </si>
  <si>
    <t>Performance Food Group Co</t>
  </si>
  <si>
    <t>PFIS</t>
  </si>
  <si>
    <t>Peoples Financial Services Corp</t>
  </si>
  <si>
    <t>PFS</t>
  </si>
  <si>
    <t>Provident Financial Services Inc</t>
  </si>
  <si>
    <t>PFSI</t>
  </si>
  <si>
    <t>PennyMac Financial Services Inc</t>
  </si>
  <si>
    <t>PG</t>
  </si>
  <si>
    <t>Procter &amp; Gamble Co/The</t>
  </si>
  <si>
    <t>PGC</t>
  </si>
  <si>
    <t>Peapack-Gladstone Financial Corp</t>
  </si>
  <si>
    <t>PGEN</t>
  </si>
  <si>
    <t>Precigen Inc</t>
  </si>
  <si>
    <t>PGNY</t>
  </si>
  <si>
    <t>Progyny Inc</t>
  </si>
  <si>
    <t>PGR</t>
  </si>
  <si>
    <t>Progressive Corp/The</t>
  </si>
  <si>
    <t>PGTI</t>
  </si>
  <si>
    <t>PGT Innovations Inc</t>
  </si>
  <si>
    <t>PH</t>
  </si>
  <si>
    <t>Parker-Hannifin Corp</t>
  </si>
  <si>
    <t>PHM</t>
  </si>
  <si>
    <t>PulteGroup Inc</t>
  </si>
  <si>
    <t>PHR</t>
  </si>
  <si>
    <t>Phreesia Inc</t>
  </si>
  <si>
    <t>PI</t>
  </si>
  <si>
    <t>Impinj Inc</t>
  </si>
  <si>
    <t>PII</t>
  </si>
  <si>
    <t>Polaris Inc</t>
  </si>
  <si>
    <t>PINC</t>
  </si>
  <si>
    <t>Premier Inc</t>
  </si>
  <si>
    <t>PING</t>
  </si>
  <si>
    <t>Ping Identity Holding Corp</t>
  </si>
  <si>
    <t>PINS</t>
  </si>
  <si>
    <t>Pinterest Inc</t>
  </si>
  <si>
    <t>PIPR</t>
  </si>
  <si>
    <t>Piper Sandler Cos</t>
  </si>
  <si>
    <t>PJT</t>
  </si>
  <si>
    <t>PJT Partners Inc</t>
  </si>
  <si>
    <t>PKE</t>
  </si>
  <si>
    <t>Park Aerospace Corp</t>
  </si>
  <si>
    <t>PKG</t>
  </si>
  <si>
    <t>Packaging Corp of America</t>
  </si>
  <si>
    <t>PKI</t>
  </si>
  <si>
    <t>PerkinElmer Inc</t>
  </si>
  <si>
    <t>PKOH</t>
  </si>
  <si>
    <t>Park-Ohio Holdings Corp</t>
  </si>
  <si>
    <t>PLAB</t>
  </si>
  <si>
    <t>Photronics Inc</t>
  </si>
  <si>
    <t>PLAN</t>
  </si>
  <si>
    <t>Anaplan Inc</t>
  </si>
  <si>
    <t>PLAY</t>
  </si>
  <si>
    <t>Dave &amp; Buster's Entertainment Inc</t>
  </si>
  <si>
    <t>PLBY</t>
  </si>
  <si>
    <t>PLBY Group Inc</t>
  </si>
  <si>
    <t>PLCE</t>
  </si>
  <si>
    <t>Children's Place Inc/The</t>
  </si>
  <si>
    <t>PLMR</t>
  </si>
  <si>
    <t>Palomar Holdings Inc</t>
  </si>
  <si>
    <t>PLNT</t>
  </si>
  <si>
    <t>Planet Fitness Inc</t>
  </si>
  <si>
    <t>PLOW</t>
  </si>
  <si>
    <t>Douglas Dynamics Inc</t>
  </si>
  <si>
    <t>PLPC</t>
  </si>
  <si>
    <t>Preformed Line Products Co</t>
  </si>
  <si>
    <t>PLRX</t>
  </si>
  <si>
    <t>Pliant Therapeutics Inc</t>
  </si>
  <si>
    <t>Plug Power Inc</t>
  </si>
  <si>
    <t>PLUS</t>
  </si>
  <si>
    <t>ePlus Inc</t>
  </si>
  <si>
    <t>PLXS</t>
  </si>
  <si>
    <t>Plexus Corp</t>
  </si>
  <si>
    <t>Philip Morris International Inc</t>
  </si>
  <si>
    <t>PNC</t>
  </si>
  <si>
    <t>PNC Financial Services Group Inc/The</t>
  </si>
  <si>
    <t>PNFP</t>
  </si>
  <si>
    <t>Pinnacle Financial Partners Inc</t>
  </si>
  <si>
    <t>PNM</t>
  </si>
  <si>
    <t>PNM Resources Inc</t>
  </si>
  <si>
    <t>PNR</t>
  </si>
  <si>
    <t>Pentair PLC</t>
  </si>
  <si>
    <t>PNTG</t>
  </si>
  <si>
    <t>Pennant Group Inc/The</t>
  </si>
  <si>
    <t>PNW</t>
  </si>
  <si>
    <t>Pinnacle West Capital Corp</t>
  </si>
  <si>
    <t>PODD</t>
  </si>
  <si>
    <t>Insulet Corp</t>
  </si>
  <si>
    <t>POLY</t>
  </si>
  <si>
    <t>Plantronics Inc</t>
  </si>
  <si>
    <t>POOL</t>
  </si>
  <si>
    <t>Pool Corp</t>
  </si>
  <si>
    <t>POR</t>
  </si>
  <si>
    <t>Portland General Electric Co</t>
  </si>
  <si>
    <t>POST</t>
  </si>
  <si>
    <t>Post Holdings Inc</t>
  </si>
  <si>
    <t>POWI</t>
  </si>
  <si>
    <t>Power Integrations Inc</t>
  </si>
  <si>
    <t>POWL</t>
  </si>
  <si>
    <t>Powell Industries Inc</t>
  </si>
  <si>
    <t>POWW</t>
  </si>
  <si>
    <t>AMMO Inc</t>
  </si>
  <si>
    <t>PPBI</t>
  </si>
  <si>
    <t>Pacific Premier Bancorp Inc</t>
  </si>
  <si>
    <t>PPC</t>
  </si>
  <si>
    <t>Pilgrim's Pride Corp</t>
  </si>
  <si>
    <t>PPD</t>
  </si>
  <si>
    <t>PPD Inc</t>
  </si>
  <si>
    <t>PPG</t>
  </si>
  <si>
    <t>PPG Industries Inc</t>
  </si>
  <si>
    <t>PPL</t>
  </si>
  <si>
    <t>PPL Corp</t>
  </si>
  <si>
    <t>PRA</t>
  </si>
  <si>
    <t>ProAssurance Corp</t>
  </si>
  <si>
    <t>PRAA</t>
  </si>
  <si>
    <t>PRA Group Inc</t>
  </si>
  <si>
    <t>PRCH</t>
  </si>
  <si>
    <t>Porch Group Inc</t>
  </si>
  <si>
    <t>PRDO</t>
  </si>
  <si>
    <t>Perdoceo Education Corp</t>
  </si>
  <si>
    <t>PRFT</t>
  </si>
  <si>
    <t>Perficient Inc</t>
  </si>
  <si>
    <t>PRG</t>
  </si>
  <si>
    <t>PROG Holdings Inc</t>
  </si>
  <si>
    <t>PRGO</t>
  </si>
  <si>
    <t>Perrigo Co PLC</t>
  </si>
  <si>
    <t>PRGS</t>
  </si>
  <si>
    <t>Progress Software Corp</t>
  </si>
  <si>
    <t>PRI</t>
  </si>
  <si>
    <t>Primerica Inc</t>
  </si>
  <si>
    <t>PRIM</t>
  </si>
  <si>
    <t>Primoris Services Corp</t>
  </si>
  <si>
    <t>PRK</t>
  </si>
  <si>
    <t>Park National Corp</t>
  </si>
  <si>
    <t>PRLB</t>
  </si>
  <si>
    <t>Proto Labs Inc</t>
  </si>
  <si>
    <t>PRMW</t>
  </si>
  <si>
    <t>Primo Water Corp</t>
  </si>
  <si>
    <t>PRO</t>
  </si>
  <si>
    <t>PROS Holdings Inc</t>
  </si>
  <si>
    <t>PRPL</t>
  </si>
  <si>
    <t>Purple Innovation Inc</t>
  </si>
  <si>
    <t>PRTA</t>
  </si>
  <si>
    <t>Prothena Corp PLC</t>
  </si>
  <si>
    <t>PRTH</t>
  </si>
  <si>
    <t>Priority Technology Holdings Inc</t>
  </si>
  <si>
    <t>PRTK</t>
  </si>
  <si>
    <t>Paratek Pharmaceuticals Inc</t>
  </si>
  <si>
    <t>PRTS</t>
  </si>
  <si>
    <t>CarParts.com Inc</t>
  </si>
  <si>
    <t>PRTY</t>
  </si>
  <si>
    <t>Party City Holdco Inc</t>
  </si>
  <si>
    <t>Prudential Financial Inc</t>
  </si>
  <si>
    <t>PRVA</t>
  </si>
  <si>
    <t>Privia Health Group Inc</t>
  </si>
  <si>
    <t>PSMT</t>
  </si>
  <si>
    <t>PriceSmart Inc</t>
  </si>
  <si>
    <t>PSN</t>
  </si>
  <si>
    <t>Parsons Corp</t>
  </si>
  <si>
    <t>PSNL</t>
  </si>
  <si>
    <t>Personalis Inc</t>
  </si>
  <si>
    <t>PSTG</t>
  </si>
  <si>
    <t>Pure Storage Inc</t>
  </si>
  <si>
    <t>PSX</t>
  </si>
  <si>
    <t>Phillips 66</t>
  </si>
  <si>
    <t>PTC</t>
  </si>
  <si>
    <t>PTC Inc</t>
  </si>
  <si>
    <t>PTCT</t>
  </si>
  <si>
    <t>PTC Therapeutics Inc</t>
  </si>
  <si>
    <t>PTEN</t>
  </si>
  <si>
    <t>Patterson-UTI Energy Inc</t>
  </si>
  <si>
    <t>PTGX</t>
  </si>
  <si>
    <t>Protagonist Therapeutics Inc</t>
  </si>
  <si>
    <t>PTON</t>
  </si>
  <si>
    <t>Peloton Interactive Inc</t>
  </si>
  <si>
    <t>PTSI</t>
  </si>
  <si>
    <t>PAM Transportation Services Inc</t>
  </si>
  <si>
    <t>PTVE</t>
  </si>
  <si>
    <t>Pactiv Evergreen Inc</t>
  </si>
  <si>
    <t>PUMP</t>
  </si>
  <si>
    <t>ProPetro Holding Corp</t>
  </si>
  <si>
    <t>PVBC</t>
  </si>
  <si>
    <t>Provident Bancorp Inc</t>
  </si>
  <si>
    <t>PVH</t>
  </si>
  <si>
    <t>PVH Corp</t>
  </si>
  <si>
    <t>PWR</t>
  </si>
  <si>
    <t>Quanta Services Inc</t>
  </si>
  <si>
    <t>Pioneer Natural Resources Co</t>
  </si>
  <si>
    <t>PayPal Holdings Inc</t>
  </si>
  <si>
    <t>PZN</t>
  </si>
  <si>
    <t>Pzena Investment Management Inc</t>
  </si>
  <si>
    <t>PZZA</t>
  </si>
  <si>
    <t>Papa John's International Inc</t>
  </si>
  <si>
    <t>QADA</t>
  </si>
  <si>
    <t>QAD Inc</t>
  </si>
  <si>
    <t>QCOM</t>
  </si>
  <si>
    <t>QUALCOMM Inc</t>
  </si>
  <si>
    <t>QCRH</t>
  </si>
  <si>
    <t>QCR Holdings Inc</t>
  </si>
  <si>
    <t>QDEL</t>
  </si>
  <si>
    <t>Quidel Corp</t>
  </si>
  <si>
    <t>QGEN</t>
  </si>
  <si>
    <t>QIAGEN NV</t>
  </si>
  <si>
    <t>QLYS</t>
  </si>
  <si>
    <t>Qualys Inc</t>
  </si>
  <si>
    <t>QMCO</t>
  </si>
  <si>
    <t>Quantum Corp</t>
  </si>
  <si>
    <t>QNST</t>
  </si>
  <si>
    <t>QuinStreet Inc</t>
  </si>
  <si>
    <t>QRTEA</t>
  </si>
  <si>
    <t>Qurate Retail Inc</t>
  </si>
  <si>
    <t>QRVO</t>
  </si>
  <si>
    <t>Qorvo Inc</t>
  </si>
  <si>
    <t>QTNT</t>
  </si>
  <si>
    <t>Quotient Ltd</t>
  </si>
  <si>
    <t>QTRX</t>
  </si>
  <si>
    <t>Quanterix Corp</t>
  </si>
  <si>
    <t>QTWO</t>
  </si>
  <si>
    <t>Q2 Holdings Inc</t>
  </si>
  <si>
    <t>QUOT</t>
  </si>
  <si>
    <t>Quotient Technology Inc</t>
  </si>
  <si>
    <t>R</t>
  </si>
  <si>
    <t>Ryder System Inc</t>
  </si>
  <si>
    <t>RAD</t>
  </si>
  <si>
    <t>Rite Aid Corp</t>
  </si>
  <si>
    <t>RAMP</t>
  </si>
  <si>
    <t>LiveRamp Holdings Inc</t>
  </si>
  <si>
    <t>RAPT</t>
  </si>
  <si>
    <t>RAPT Therapeutics Inc</t>
  </si>
  <si>
    <t>RARE</t>
  </si>
  <si>
    <t>Ultragenyx Pharmaceutical Inc</t>
  </si>
  <si>
    <t>RAVN</t>
  </si>
  <si>
    <t>Raven Industries Inc</t>
  </si>
  <si>
    <t>RBB</t>
  </si>
  <si>
    <t>RBB Bancorp</t>
  </si>
  <si>
    <t>RBBN</t>
  </si>
  <si>
    <t>Ribbon Communications Inc</t>
  </si>
  <si>
    <t>RBCAA</t>
  </si>
  <si>
    <t>Republic Bancorp Inc/KY</t>
  </si>
  <si>
    <t>RBNC</t>
  </si>
  <si>
    <t>Reliant Bancorp Inc</t>
  </si>
  <si>
    <t>RCEL</t>
  </si>
  <si>
    <t>Avita Medical Inc</t>
  </si>
  <si>
    <t>RCII</t>
  </si>
  <si>
    <t>Rent-A-Center Inc/TX</t>
  </si>
  <si>
    <t>RCKY</t>
  </si>
  <si>
    <t>Rocky Brands Inc</t>
  </si>
  <si>
    <t>RCL</t>
  </si>
  <si>
    <t>Royal Caribbean Cruises Ltd</t>
  </si>
  <si>
    <t>RCM</t>
  </si>
  <si>
    <t>R1 RCM Inc</t>
  </si>
  <si>
    <t>RCUS</t>
  </si>
  <si>
    <t>Arcus Biosciences Inc</t>
  </si>
  <si>
    <t>RDFN</t>
  </si>
  <si>
    <t>Redfin Corp</t>
  </si>
  <si>
    <t>RDN</t>
  </si>
  <si>
    <t>Radian Group Inc</t>
  </si>
  <si>
    <t>RDNT</t>
  </si>
  <si>
    <t>RadNet Inc</t>
  </si>
  <si>
    <t>RDUS</t>
  </si>
  <si>
    <t>Radius Health Inc</t>
  </si>
  <si>
    <t>RE</t>
  </si>
  <si>
    <t>Everest Re Group Ltd</t>
  </si>
  <si>
    <t>REAL</t>
  </si>
  <si>
    <t>RealReal Inc/The</t>
  </si>
  <si>
    <t>REGI</t>
  </si>
  <si>
    <t>Renewable Energy Group Inc</t>
  </si>
  <si>
    <t>REGN</t>
  </si>
  <si>
    <t>Regeneron Pharmaceuticals Inc</t>
  </si>
  <si>
    <t>REKR</t>
  </si>
  <si>
    <t>Rekor Systems Inc</t>
  </si>
  <si>
    <t>RES</t>
  </si>
  <si>
    <t>RPC Inc</t>
  </si>
  <si>
    <t>RETA</t>
  </si>
  <si>
    <t>Reata Pharmaceuticals Inc</t>
  </si>
  <si>
    <t>REV</t>
  </si>
  <si>
    <t>Revlon Inc</t>
  </si>
  <si>
    <t>REV Group Inc</t>
  </si>
  <si>
    <t>REX</t>
  </si>
  <si>
    <t>REX American Resources Corp</t>
  </si>
  <si>
    <t>REYN</t>
  </si>
  <si>
    <t>Reynolds Consumer Products Inc</t>
  </si>
  <si>
    <t>REZI</t>
  </si>
  <si>
    <t>Resideo Technologies Inc</t>
  </si>
  <si>
    <t>RF</t>
  </si>
  <si>
    <t>Regions Financial Corp</t>
  </si>
  <si>
    <t>RFL</t>
  </si>
  <si>
    <t>Rafael Holdings Inc</t>
  </si>
  <si>
    <t>RGA</t>
  </si>
  <si>
    <t>Reinsurance Group of America Inc</t>
  </si>
  <si>
    <t>RGEN</t>
  </si>
  <si>
    <t>Repligen Corp</t>
  </si>
  <si>
    <t>RGLD</t>
  </si>
  <si>
    <t>Royal Gold Inc</t>
  </si>
  <si>
    <t>RGNX</t>
  </si>
  <si>
    <t>REGENXBIO Inc</t>
  </si>
  <si>
    <t>RGP</t>
  </si>
  <si>
    <t>Resources Connection Inc</t>
  </si>
  <si>
    <t>RGR</t>
  </si>
  <si>
    <t>Sturm Ruger &amp; Co Inc</t>
  </si>
  <si>
    <t>RGS</t>
  </si>
  <si>
    <t>Regis Corp</t>
  </si>
  <si>
    <t>RH</t>
  </si>
  <si>
    <t>RHI</t>
  </si>
  <si>
    <t>Robert Half International Inc</t>
  </si>
  <si>
    <t>RICK</t>
  </si>
  <si>
    <t>RCI Hospitality Holdings Inc</t>
  </si>
  <si>
    <t>RIGL</t>
  </si>
  <si>
    <t>Rigel Pharmaceuticals Inc</t>
  </si>
  <si>
    <t>RILY</t>
  </si>
  <si>
    <t>B Riley Financial Inc</t>
  </si>
  <si>
    <t>RIOT</t>
  </si>
  <si>
    <t>Riot Blockchain Inc</t>
  </si>
  <si>
    <t>RJF</t>
  </si>
  <si>
    <t>Raymond James Financial Inc</t>
  </si>
  <si>
    <t>RL</t>
  </si>
  <si>
    <t>Ralph Lauren Corp</t>
  </si>
  <si>
    <t>RLGT</t>
  </si>
  <si>
    <t>Radiant Logistics Inc</t>
  </si>
  <si>
    <t>RLGY</t>
  </si>
  <si>
    <t>Realogy Holdings Corp</t>
  </si>
  <si>
    <t>RLI</t>
  </si>
  <si>
    <t>RLI Corp</t>
  </si>
  <si>
    <t>RM</t>
  </si>
  <si>
    <t>Regional Management Corp</t>
  </si>
  <si>
    <t>RMAX</t>
  </si>
  <si>
    <t>RE/MAX Holdings Inc</t>
  </si>
  <si>
    <t>RMBS</t>
  </si>
  <si>
    <t>Rambus Inc</t>
  </si>
  <si>
    <t>RMD</t>
  </si>
  <si>
    <t>ResMed Inc</t>
  </si>
  <si>
    <t>Rimini Street Inc</t>
  </si>
  <si>
    <t>RMO</t>
  </si>
  <si>
    <t>Romeo Power Inc</t>
  </si>
  <si>
    <t>RMR</t>
  </si>
  <si>
    <t>RMR Group Inc/The</t>
  </si>
  <si>
    <t>RNA</t>
  </si>
  <si>
    <t>Avidity Biosciences Inc</t>
  </si>
  <si>
    <t>RNG</t>
  </si>
  <si>
    <t>RingCentral Inc</t>
  </si>
  <si>
    <t>RNR</t>
  </si>
  <si>
    <t>RenaissanceRe Holdings Ltd</t>
  </si>
  <si>
    <t>RNST</t>
  </si>
  <si>
    <t>Renasant Corp</t>
  </si>
  <si>
    <t>ROAD</t>
  </si>
  <si>
    <t>Construction Partners Inc</t>
  </si>
  <si>
    <t>ROCK</t>
  </si>
  <si>
    <t>Gibraltar Industries Inc</t>
  </si>
  <si>
    <t>ROG</t>
  </si>
  <si>
    <t>Rogers Corp</t>
  </si>
  <si>
    <t>ROK</t>
  </si>
  <si>
    <t>Rockwell Automation Inc</t>
  </si>
  <si>
    <t>ROKU</t>
  </si>
  <si>
    <t>Roku Inc</t>
  </si>
  <si>
    <t>ROL</t>
  </si>
  <si>
    <t>Rollins Inc</t>
  </si>
  <si>
    <t>ROLL</t>
  </si>
  <si>
    <t>RBC Bearings Inc</t>
  </si>
  <si>
    <t>ROP</t>
  </si>
  <si>
    <t>Roper Technologies Inc</t>
  </si>
  <si>
    <t>ROST</t>
  </si>
  <si>
    <t>Ross Stores Inc</t>
  </si>
  <si>
    <t>RPAY</t>
  </si>
  <si>
    <t>Repay Holdings Corp</t>
  </si>
  <si>
    <t>RPD</t>
  </si>
  <si>
    <t>Rapid7 Inc</t>
  </si>
  <si>
    <t>RPM</t>
  </si>
  <si>
    <t>RPM International Inc</t>
  </si>
  <si>
    <t>RPRX</t>
  </si>
  <si>
    <t>Royalty Pharma PLC</t>
  </si>
  <si>
    <t>RRBI</t>
  </si>
  <si>
    <t>Red River Bancshares Inc</t>
  </si>
  <si>
    <t>RRC</t>
  </si>
  <si>
    <t>Range Resources Corp</t>
  </si>
  <si>
    <t>RRD</t>
  </si>
  <si>
    <t>RR Donnelley &amp; Sons Co</t>
  </si>
  <si>
    <t>RRGB</t>
  </si>
  <si>
    <t>Red Robin Gourmet Burgers Inc</t>
  </si>
  <si>
    <t>RRR</t>
  </si>
  <si>
    <t>Red Rock Resorts Inc</t>
  </si>
  <si>
    <t>RS</t>
  </si>
  <si>
    <t>Reliance Steel &amp; Aluminum Co</t>
  </si>
  <si>
    <t>RSG</t>
  </si>
  <si>
    <t>Republic Services Inc</t>
  </si>
  <si>
    <t>RTX</t>
  </si>
  <si>
    <t>Raytheon Technologies Corp</t>
  </si>
  <si>
    <t>RUN</t>
  </si>
  <si>
    <t>Sunrun Inc</t>
  </si>
  <si>
    <t>RUSHA</t>
  </si>
  <si>
    <t>Rush Enterprises Inc</t>
  </si>
  <si>
    <t>RUSHB</t>
  </si>
  <si>
    <t>RUTH</t>
  </si>
  <si>
    <t>Ruth's Hospitality Group Inc</t>
  </si>
  <si>
    <t>RVLV</t>
  </si>
  <si>
    <t>Revolve Group Inc</t>
  </si>
  <si>
    <t>RVMD</t>
  </si>
  <si>
    <t>REVOLUTION Medicines Inc</t>
  </si>
  <si>
    <t>RVNC</t>
  </si>
  <si>
    <t>Revance Therapeutics Inc</t>
  </si>
  <si>
    <t>RVP</t>
  </si>
  <si>
    <t>Retractable Technologies Inc</t>
  </si>
  <si>
    <t>RXRX</t>
  </si>
  <si>
    <t>Recursion Pharmaceuticals Inc</t>
  </si>
  <si>
    <t>RXT</t>
  </si>
  <si>
    <t>Rackspace Technology Inc</t>
  </si>
  <si>
    <t>RYAM</t>
  </si>
  <si>
    <t>Rayonier Advanced Materials Inc</t>
  </si>
  <si>
    <t>RYI</t>
  </si>
  <si>
    <t>Ryerson Holding Corp</t>
  </si>
  <si>
    <t>RYTM</t>
  </si>
  <si>
    <t>Rhythm Pharmaceuticals Inc</t>
  </si>
  <si>
    <t>SABR</t>
  </si>
  <si>
    <t>Sabre Corp</t>
  </si>
  <si>
    <t>SAFM</t>
  </si>
  <si>
    <t>Sanderson Farms Inc</t>
  </si>
  <si>
    <t>SAFT</t>
  </si>
  <si>
    <t>Safety Insurance Group Inc</t>
  </si>
  <si>
    <t>SAGE</t>
  </si>
  <si>
    <t>Sage Therapeutics Inc</t>
  </si>
  <si>
    <t>SAH</t>
  </si>
  <si>
    <t>Sonic Automotive Inc</t>
  </si>
  <si>
    <t>SAIA</t>
  </si>
  <si>
    <t>Saia Inc</t>
  </si>
  <si>
    <t>SAIC</t>
  </si>
  <si>
    <t>Science Applications International Corp</t>
  </si>
  <si>
    <t>SAIL</t>
  </si>
  <si>
    <t>Sailpoint Technologies Holdings Inc</t>
  </si>
  <si>
    <t>SAM</t>
  </si>
  <si>
    <t>Boston Beer Co Inc/The</t>
  </si>
  <si>
    <t>SANM</t>
  </si>
  <si>
    <t>Sanmina Corp</t>
  </si>
  <si>
    <t>SASR</t>
  </si>
  <si>
    <t>Sandy Spring Bancorp Inc</t>
  </si>
  <si>
    <t>SATS</t>
  </si>
  <si>
    <t>EchoStar Corp</t>
  </si>
  <si>
    <t>SAVE</t>
  </si>
  <si>
    <t>Spirit Airlines Inc</t>
  </si>
  <si>
    <t>SB</t>
  </si>
  <si>
    <t>Safe Bulkers Inc</t>
  </si>
  <si>
    <t>SBCF</t>
  </si>
  <si>
    <t>Seacoast Banking Corp of Florida</t>
  </si>
  <si>
    <t>SBGI</t>
  </si>
  <si>
    <t>Sinclair Broadcast Group Inc</t>
  </si>
  <si>
    <t>SBH</t>
  </si>
  <si>
    <t>Sally Beauty Holdings Inc</t>
  </si>
  <si>
    <t>SBNY</t>
  </si>
  <si>
    <t>Signature Bank/New York NY</t>
  </si>
  <si>
    <t>SBSI</t>
  </si>
  <si>
    <t>Southside Bancshares Inc</t>
  </si>
  <si>
    <t>SBUX</t>
  </si>
  <si>
    <t>Starbucks Corp</t>
  </si>
  <si>
    <t>SC</t>
  </si>
  <si>
    <t>Santander Consumer USA Holdings Inc</t>
  </si>
  <si>
    <t>SCCO</t>
  </si>
  <si>
    <t>Southern Copper Corp</t>
  </si>
  <si>
    <t>SCHL</t>
  </si>
  <si>
    <t>Scholastic Corp</t>
  </si>
  <si>
    <t>SCHN</t>
  </si>
  <si>
    <t>Schnitzer Steel Industries Inc</t>
  </si>
  <si>
    <t>SCHW</t>
  </si>
  <si>
    <t>Charles Schwab Corp/The</t>
  </si>
  <si>
    <t>SCI</t>
  </si>
  <si>
    <t>Service Corp International/US</t>
  </si>
  <si>
    <t>SCL</t>
  </si>
  <si>
    <t>Stepan Co</t>
  </si>
  <si>
    <t>SCOR</t>
  </si>
  <si>
    <t>comScore Inc</t>
  </si>
  <si>
    <t>SCS</t>
  </si>
  <si>
    <t>Steelcase Inc</t>
  </si>
  <si>
    <t>SCSC</t>
  </si>
  <si>
    <t>ScanSource Inc</t>
  </si>
  <si>
    <t>SCU</t>
  </si>
  <si>
    <t>Sculptor Capital Management Inc</t>
  </si>
  <si>
    <t>SCVL</t>
  </si>
  <si>
    <t>Shoe Carnival Inc</t>
  </si>
  <si>
    <t>SCWX</t>
  </si>
  <si>
    <t>SecureWorks Corp</t>
  </si>
  <si>
    <t>SDGR</t>
  </si>
  <si>
    <t>Schrodinger Inc/United States</t>
  </si>
  <si>
    <t>SEAS</t>
  </si>
  <si>
    <t>SeaWorld Entertainment Inc</t>
  </si>
  <si>
    <t>SEB</t>
  </si>
  <si>
    <t>Seaboard Corp</t>
  </si>
  <si>
    <t>SEE</t>
  </si>
  <si>
    <t>Sealed Air Corp</t>
  </si>
  <si>
    <t>SEIC</t>
  </si>
  <si>
    <t>SEI Investments Co</t>
  </si>
  <si>
    <t>SELB</t>
  </si>
  <si>
    <t>Selecta Biosciences Inc</t>
  </si>
  <si>
    <t>SEM</t>
  </si>
  <si>
    <t>Select Medical Holdings Corp</t>
  </si>
  <si>
    <t>SENEA</t>
  </si>
  <si>
    <t>Seneca Foods Corp</t>
  </si>
  <si>
    <t>SENS</t>
  </si>
  <si>
    <t>Senseonics Holdings Inc</t>
  </si>
  <si>
    <t>SESN</t>
  </si>
  <si>
    <t>Sesen Bio Inc</t>
  </si>
  <si>
    <t>SF</t>
  </si>
  <si>
    <t>Stifel Financial Corp</t>
  </si>
  <si>
    <t>SFBS</t>
  </si>
  <si>
    <t>ServisFirst Bancshares Inc</t>
  </si>
  <si>
    <t>SFIX</t>
  </si>
  <si>
    <t>Stitch Fix Inc</t>
  </si>
  <si>
    <t>SFL</t>
  </si>
  <si>
    <t>SFL Corp Ltd</t>
  </si>
  <si>
    <t>SFM</t>
  </si>
  <si>
    <t>Sprouts Farmers Market Inc</t>
  </si>
  <si>
    <t>SFNC</t>
  </si>
  <si>
    <t>Simmons First National Corp</t>
  </si>
  <si>
    <t>SFST</t>
  </si>
  <si>
    <t>Southern First Bancshares Inc</t>
  </si>
  <si>
    <t>SFT</t>
  </si>
  <si>
    <t>Shift Technologies Inc</t>
  </si>
  <si>
    <t>SGC</t>
  </si>
  <si>
    <t>Superior Group of Cos Inc</t>
  </si>
  <si>
    <t>SGEN</t>
  </si>
  <si>
    <t>Seagen Inc</t>
  </si>
  <si>
    <t>SGH</t>
  </si>
  <si>
    <t>SMART Global Holdings Inc</t>
  </si>
  <si>
    <t>SGMO</t>
  </si>
  <si>
    <t>Sangamo Therapeutics Inc</t>
  </si>
  <si>
    <t>SGMS</t>
  </si>
  <si>
    <t>Scientific Games Corp</t>
  </si>
  <si>
    <t>SGRY</t>
  </si>
  <si>
    <t>Surgery Partners Inc</t>
  </si>
  <si>
    <t>SGTX</t>
  </si>
  <si>
    <t>Sigilon Therapeutics Inc</t>
  </si>
  <si>
    <t>SHAK</t>
  </si>
  <si>
    <t>Shake Shack Inc</t>
  </si>
  <si>
    <t>SHEN</t>
  </si>
  <si>
    <t>Shenandoah Telecommunications Co</t>
  </si>
  <si>
    <t>SHOO</t>
  </si>
  <si>
    <t>Steven Madden Ltd</t>
  </si>
  <si>
    <t>SHW</t>
  </si>
  <si>
    <t>Sherwin-Williams Co/The</t>
  </si>
  <si>
    <t>SHYF</t>
  </si>
  <si>
    <t>Shyft Group Inc/The</t>
  </si>
  <si>
    <t>SI</t>
  </si>
  <si>
    <t>Silvergate Capital Corp</t>
  </si>
  <si>
    <t>SIBN</t>
  </si>
  <si>
    <t>SI-BONE Inc</t>
  </si>
  <si>
    <t>SIEN</t>
  </si>
  <si>
    <t>Sientra Inc</t>
  </si>
  <si>
    <t>SIG</t>
  </si>
  <si>
    <t>Signet Jewelers Ltd</t>
  </si>
  <si>
    <t>SIGA</t>
  </si>
  <si>
    <t>SIGA Technologies Inc</t>
  </si>
  <si>
    <t>SIGI</t>
  </si>
  <si>
    <t>Selective Insurance Group Inc</t>
  </si>
  <si>
    <t>SILK</t>
  </si>
  <si>
    <t>Silk Road Medical Inc</t>
  </si>
  <si>
    <t>SIRI</t>
  </si>
  <si>
    <t>Sirius XM Holdings Inc</t>
  </si>
  <si>
    <t>SITE</t>
  </si>
  <si>
    <t>SiteOne Landscape Supply Inc</t>
  </si>
  <si>
    <t>SITM</t>
  </si>
  <si>
    <t>SiTime Corp</t>
  </si>
  <si>
    <t>SVB Financial Group</t>
  </si>
  <si>
    <t>SIX</t>
  </si>
  <si>
    <t>Six Flags Entertainment Corp</t>
  </si>
  <si>
    <t>SJI</t>
  </si>
  <si>
    <t>South Jersey Industries Inc</t>
  </si>
  <si>
    <t>SJM</t>
  </si>
  <si>
    <t>J M Smucker Co/The</t>
  </si>
  <si>
    <t>SJW</t>
  </si>
  <si>
    <t>SJW Group</t>
  </si>
  <si>
    <t>SKLZ</t>
  </si>
  <si>
    <t>Skillz Inc</t>
  </si>
  <si>
    <t>SKX</t>
  </si>
  <si>
    <t>Skechers USA Inc</t>
  </si>
  <si>
    <t>SKY</t>
  </si>
  <si>
    <t>Skyline Champion Corp</t>
  </si>
  <si>
    <t>SKYT</t>
  </si>
  <si>
    <t>SkyWater Technology Inc</t>
  </si>
  <si>
    <t>SKYW</t>
  </si>
  <si>
    <t>SkyWest Inc</t>
  </si>
  <si>
    <t>SLAB</t>
  </si>
  <si>
    <t>Silicon Laboratories Inc</t>
  </si>
  <si>
    <t>SLB</t>
  </si>
  <si>
    <t>Schlumberger NV</t>
  </si>
  <si>
    <t>SLCA</t>
  </si>
  <si>
    <t>US Silica Holdings Inc</t>
  </si>
  <si>
    <t>SLDB</t>
  </si>
  <si>
    <t>Solid Biosciences Inc</t>
  </si>
  <si>
    <t>SLGN</t>
  </si>
  <si>
    <t>Silgan Holdings Inc</t>
  </si>
  <si>
    <t>SLM</t>
  </si>
  <si>
    <t>SLM Corp</t>
  </si>
  <si>
    <t>SLP</t>
  </si>
  <si>
    <t>Simulations Plus Inc</t>
  </si>
  <si>
    <t>SLQT</t>
  </si>
  <si>
    <t>Selectquote Inc</t>
  </si>
  <si>
    <t>SM</t>
  </si>
  <si>
    <t>SM Energy Co</t>
  </si>
  <si>
    <t>SMAR</t>
  </si>
  <si>
    <t>Smartsheet Inc</t>
  </si>
  <si>
    <t>SMBC</t>
  </si>
  <si>
    <t>Southern Missouri Bancorp Inc</t>
  </si>
  <si>
    <t>SMBK</t>
  </si>
  <si>
    <t>SmartFinancial Inc</t>
  </si>
  <si>
    <t>SMCI</t>
  </si>
  <si>
    <t>Super Micro Computer Inc</t>
  </si>
  <si>
    <t>SMED</t>
  </si>
  <si>
    <t>Sharps Compliance Corp</t>
  </si>
  <si>
    <t>SMG</t>
  </si>
  <si>
    <t>Scotts Miracle-Gro Co/The</t>
  </si>
  <si>
    <t>SMMF</t>
  </si>
  <si>
    <t>Summit Financial Group Inc</t>
  </si>
  <si>
    <t>SMMT</t>
  </si>
  <si>
    <t>Summit Therapeutics Inc</t>
  </si>
  <si>
    <t>SMP</t>
  </si>
  <si>
    <t>Standard Motor Products Inc</t>
  </si>
  <si>
    <t>SMPL</t>
  </si>
  <si>
    <t>Simply Good Foods Co/The</t>
  </si>
  <si>
    <t>SMSI</t>
  </si>
  <si>
    <t>Smith Micro Software Inc</t>
  </si>
  <si>
    <t>SMTC</t>
  </si>
  <si>
    <t>Semtech Corp</t>
  </si>
  <si>
    <t>SNA</t>
  </si>
  <si>
    <t>Snap-on Inc</t>
  </si>
  <si>
    <t>SNBR</t>
  </si>
  <si>
    <t>Sleep Number Corp</t>
  </si>
  <si>
    <t>SNDR</t>
  </si>
  <si>
    <t>Schneider National Inc</t>
  </si>
  <si>
    <t>SNDX</t>
  </si>
  <si>
    <t>Syndax Pharmaceuticals Inc</t>
  </si>
  <si>
    <t>SNEX</t>
  </si>
  <si>
    <t>StoneX Group Inc</t>
  </si>
  <si>
    <t>SNPS</t>
  </si>
  <si>
    <t>Synopsys Inc</t>
  </si>
  <si>
    <t>SNV</t>
  </si>
  <si>
    <t>Synovus Financial Corp</t>
  </si>
  <si>
    <t>SNX</t>
  </si>
  <si>
    <t>TD SYNNEX Corp</t>
  </si>
  <si>
    <t>SO</t>
  </si>
  <si>
    <t>Southern Co/The</t>
  </si>
  <si>
    <t>SOI</t>
  </si>
  <si>
    <t>Solaris Oilfield Infrastructure Inc</t>
  </si>
  <si>
    <t>SON</t>
  </si>
  <si>
    <t>Sonoco Products Co</t>
  </si>
  <si>
    <t>SONO</t>
  </si>
  <si>
    <t>Sonos Inc</t>
  </si>
  <si>
    <t>SP</t>
  </si>
  <si>
    <t>SP Plus Corp</t>
  </si>
  <si>
    <t>SPB</t>
  </si>
  <si>
    <t>Spectrum Brands Holdings Inc</t>
  </si>
  <si>
    <t>SPCE</t>
  </si>
  <si>
    <t>Virgin Galactic Holdings Inc</t>
  </si>
  <si>
    <t>SPFI</t>
  </si>
  <si>
    <t>South Plains Financial Inc</t>
  </si>
  <si>
    <t>SPGI</t>
  </si>
  <si>
    <t>S&amp;P Global Inc</t>
  </si>
  <si>
    <t>SPLK</t>
  </si>
  <si>
    <t>Splunk Inc</t>
  </si>
  <si>
    <t>SPNE</t>
  </si>
  <si>
    <t>SeaSpine Holdings Corp</t>
  </si>
  <si>
    <t>SPNS</t>
  </si>
  <si>
    <t>Sapiens International Corp NV</t>
  </si>
  <si>
    <t>SPNT</t>
  </si>
  <si>
    <t>SiriusPoint Ltd</t>
  </si>
  <si>
    <t>SPOT</t>
  </si>
  <si>
    <t>Spotify Technology SA</t>
  </si>
  <si>
    <t>SPR</t>
  </si>
  <si>
    <t>Spirit AeroSystems Holdings Inc</t>
  </si>
  <si>
    <t>SPRO</t>
  </si>
  <si>
    <t>Spero Therapeutics Inc</t>
  </si>
  <si>
    <t>SPSC</t>
  </si>
  <si>
    <t>SPS Commerce Inc</t>
  </si>
  <si>
    <t>SPT</t>
  </si>
  <si>
    <t>Sprout Social Inc</t>
  </si>
  <si>
    <t>SPTN</t>
  </si>
  <si>
    <t>SpartanNash Co</t>
  </si>
  <si>
    <t>SPWH</t>
  </si>
  <si>
    <t>Sportsman's Warehouse Holdings Inc</t>
  </si>
  <si>
    <t>SPWR</t>
  </si>
  <si>
    <t>SunPower Corp</t>
  </si>
  <si>
    <t>SPXC</t>
  </si>
  <si>
    <t>SPX Corp</t>
  </si>
  <si>
    <t>Square Inc</t>
  </si>
  <si>
    <t>SR</t>
  </si>
  <si>
    <t>Spire Inc</t>
  </si>
  <si>
    <t>SRCE</t>
  </si>
  <si>
    <t>1st Source Corp</t>
  </si>
  <si>
    <t>Stericycle Inc</t>
  </si>
  <si>
    <t>SRDX</t>
  </si>
  <si>
    <t>Surmodics Inc</t>
  </si>
  <si>
    <t>SRE</t>
  </si>
  <si>
    <t>Sempra Energy</t>
  </si>
  <si>
    <t>SRI</t>
  </si>
  <si>
    <t>Stoneridge Inc</t>
  </si>
  <si>
    <t>SRNE</t>
  </si>
  <si>
    <t>Sorrento Therapeutics Inc</t>
  </si>
  <si>
    <t>SRPT</t>
  </si>
  <si>
    <t>Sarepta Therapeutics Inc</t>
  </si>
  <si>
    <t>SRRK</t>
  </si>
  <si>
    <t>Scholar Rock Holding Corp</t>
  </si>
  <si>
    <t>SRT</t>
  </si>
  <si>
    <t>StarTek Inc</t>
  </si>
  <si>
    <t>SSB</t>
  </si>
  <si>
    <t>SouthState Corp</t>
  </si>
  <si>
    <t>SSD</t>
  </si>
  <si>
    <t>Simpson Manufacturing Co Inc</t>
  </si>
  <si>
    <t>SSNC</t>
  </si>
  <si>
    <t>SS&amp;C Technologies Holdings Inc</t>
  </si>
  <si>
    <t>SSP</t>
  </si>
  <si>
    <t>EW Scripps Co/The</t>
  </si>
  <si>
    <t>SSTI</t>
  </si>
  <si>
    <t>ShotSpotter Inc</t>
  </si>
  <si>
    <t>SSTK</t>
  </si>
  <si>
    <t>Shutterstock Inc</t>
  </si>
  <si>
    <t>ST</t>
  </si>
  <si>
    <t>Sensata Technologies Holding PLC</t>
  </si>
  <si>
    <t>STAA</t>
  </si>
  <si>
    <t>STAAR Surgical Co</t>
  </si>
  <si>
    <t>STBA</t>
  </si>
  <si>
    <t>S&amp;T Bancorp Inc</t>
  </si>
  <si>
    <t>STC</t>
  </si>
  <si>
    <t>Stewart Information Services Corp</t>
  </si>
  <si>
    <t>STE</t>
  </si>
  <si>
    <t>STERIS PLC</t>
  </si>
  <si>
    <t>STEP</t>
  </si>
  <si>
    <t>StepStone Group Inc</t>
  </si>
  <si>
    <t>STFC</t>
  </si>
  <si>
    <t>State Auto Financial Corp</t>
  </si>
  <si>
    <t>STIM</t>
  </si>
  <si>
    <t>Neuronetics Inc</t>
  </si>
  <si>
    <t>STKS</t>
  </si>
  <si>
    <t>ONE Group Hospitality Inc/The</t>
  </si>
  <si>
    <t>STL</t>
  </si>
  <si>
    <t>Sterling Bancorp/DE</t>
  </si>
  <si>
    <t>STLD</t>
  </si>
  <si>
    <t>Steel Dynamics Inc</t>
  </si>
  <si>
    <t>STMP</t>
  </si>
  <si>
    <t>Stamps.com Inc</t>
  </si>
  <si>
    <t>STNE</t>
  </si>
  <si>
    <t>StoneCo Ltd</t>
  </si>
  <si>
    <t>STNG</t>
  </si>
  <si>
    <t>Scorpio Tankers Inc</t>
  </si>
  <si>
    <t>STON</t>
  </si>
  <si>
    <t>StoneMor Inc</t>
  </si>
  <si>
    <t>STRA</t>
  </si>
  <si>
    <t>Strategic Education Inc</t>
  </si>
  <si>
    <t>STRL</t>
  </si>
  <si>
    <t>Sterling Construction Co Inc</t>
  </si>
  <si>
    <t>STRO</t>
  </si>
  <si>
    <t>Sutro Biopharma Inc</t>
  </si>
  <si>
    <t>STT</t>
  </si>
  <si>
    <t>State Street Corp</t>
  </si>
  <si>
    <t>STXB</t>
  </si>
  <si>
    <t>Spirit of Texas Bancshares Inc</t>
  </si>
  <si>
    <t>STXS</t>
  </si>
  <si>
    <t>Stereotaxis Inc</t>
  </si>
  <si>
    <t>STZ</t>
  </si>
  <si>
    <t>Constellation Brands Inc</t>
  </si>
  <si>
    <t>SUM</t>
  </si>
  <si>
    <t>Summit Materials Inc</t>
  </si>
  <si>
    <t>SUMO</t>
  </si>
  <si>
    <t>Sumo Logic Inc</t>
  </si>
  <si>
    <t>SUPN</t>
  </si>
  <si>
    <t>Supernus Pharmaceuticals Inc</t>
  </si>
  <si>
    <t>SURF</t>
  </si>
  <si>
    <t>Surface Oncology Inc</t>
  </si>
  <si>
    <t>SWAV</t>
  </si>
  <si>
    <t>Shockwave Medical Inc</t>
  </si>
  <si>
    <t>SWBI</t>
  </si>
  <si>
    <t>Smith &amp; Wesson Brands Inc</t>
  </si>
  <si>
    <t>SWCH</t>
  </si>
  <si>
    <t>Switch Inc</t>
  </si>
  <si>
    <t>SWI</t>
  </si>
  <si>
    <t>SolarWinds Corp</t>
  </si>
  <si>
    <t>SWK</t>
  </si>
  <si>
    <t>Stanley Black &amp; Decker Inc</t>
  </si>
  <si>
    <t>SWKS</t>
  </si>
  <si>
    <t>Skyworks Solutions Inc</t>
  </si>
  <si>
    <t>SWM</t>
  </si>
  <si>
    <t>Schweitzer-Mauduit International Inc</t>
  </si>
  <si>
    <t>SWN</t>
  </si>
  <si>
    <t>Southwestern Energy Co</t>
  </si>
  <si>
    <t>SWTX</t>
  </si>
  <si>
    <t>SpringWorks Therapeutics Inc</t>
  </si>
  <si>
    <t>SWX</t>
  </si>
  <si>
    <t>Southwest Gas Holdings Inc</t>
  </si>
  <si>
    <t>SXC</t>
  </si>
  <si>
    <t>SunCoke Energy Inc</t>
  </si>
  <si>
    <t>SXI</t>
  </si>
  <si>
    <t>Standex International Corp</t>
  </si>
  <si>
    <t>SXT</t>
  </si>
  <si>
    <t>Sensient Technologies Corp</t>
  </si>
  <si>
    <t>SYBT</t>
  </si>
  <si>
    <t>Stock Yards Bancorp Inc</t>
  </si>
  <si>
    <t>SYF</t>
  </si>
  <si>
    <t>Synchrony Financial</t>
  </si>
  <si>
    <t>SYK</t>
  </si>
  <si>
    <t>Stryker Corp</t>
  </si>
  <si>
    <t>SYNA</t>
  </si>
  <si>
    <t>Synaptics Inc</t>
  </si>
  <si>
    <t>SYNH</t>
  </si>
  <si>
    <t>Syneos Health Inc</t>
  </si>
  <si>
    <t>SYRS</t>
  </si>
  <si>
    <t>Syros Pharmaceuticals Inc</t>
  </si>
  <si>
    <t>SYY</t>
  </si>
  <si>
    <t>Sysco Corp</t>
  </si>
  <si>
    <t>AT&amp;T Inc</t>
  </si>
  <si>
    <t>TA</t>
  </si>
  <si>
    <t>TravelCenters of America Inc</t>
  </si>
  <si>
    <t>TACO</t>
  </si>
  <si>
    <t>Del Taco Restaurants Inc</t>
  </si>
  <si>
    <t>TALO</t>
  </si>
  <si>
    <t>Talos Energy Inc</t>
  </si>
  <si>
    <t>TAP</t>
  </si>
  <si>
    <t>Molson Coors Beverage Co</t>
  </si>
  <si>
    <t>TARS</t>
  </si>
  <si>
    <t>Tarsus Pharmaceuticals Inc</t>
  </si>
  <si>
    <t>TAST</t>
  </si>
  <si>
    <t>Carrols Restaurant Group Inc</t>
  </si>
  <si>
    <t>TBBK</t>
  </si>
  <si>
    <t>Bancorp Inc/The</t>
  </si>
  <si>
    <t>TBI</t>
  </si>
  <si>
    <t>TrueBlue Inc</t>
  </si>
  <si>
    <t>Triumph Bancorp Inc</t>
  </si>
  <si>
    <t>TBPH</t>
  </si>
  <si>
    <t>Theravance Biopharma Inc</t>
  </si>
  <si>
    <t>TCBI</t>
  </si>
  <si>
    <t>Texas Capital Bancshares Inc</t>
  </si>
  <si>
    <t>TCBK</t>
  </si>
  <si>
    <t>TriCo Bancshares</t>
  </si>
  <si>
    <t>TCMD</t>
  </si>
  <si>
    <t>Tactile Systems Technology Inc</t>
  </si>
  <si>
    <t>TCS</t>
  </si>
  <si>
    <t>Container Store Group Inc/The</t>
  </si>
  <si>
    <t>TCX</t>
  </si>
  <si>
    <t>Tucows Inc</t>
  </si>
  <si>
    <t>Teradata Corp</t>
  </si>
  <si>
    <t>TDG</t>
  </si>
  <si>
    <t>TransDigm Group Inc</t>
  </si>
  <si>
    <t>TDOC</t>
  </si>
  <si>
    <t>Teladoc Health Inc</t>
  </si>
  <si>
    <t>TDS</t>
  </si>
  <si>
    <t>Telephone and Data Systems Inc</t>
  </si>
  <si>
    <t>TDW</t>
  </si>
  <si>
    <t>Tidewater Inc</t>
  </si>
  <si>
    <t>TDY</t>
  </si>
  <si>
    <t>Teledyne Technologies Inc</t>
  </si>
  <si>
    <t>TEAM</t>
  </si>
  <si>
    <t>Atlassian Corp PLC</t>
  </si>
  <si>
    <t>TECH</t>
  </si>
  <si>
    <t>Bio-Techne Corp</t>
  </si>
  <si>
    <t>TELL</t>
  </si>
  <si>
    <t>Tellurian Inc</t>
  </si>
  <si>
    <t>TEN</t>
  </si>
  <si>
    <t>Tenneco Inc</t>
  </si>
  <si>
    <t>TENB</t>
  </si>
  <si>
    <t>Tenable Holdings Inc</t>
  </si>
  <si>
    <t>TER</t>
  </si>
  <si>
    <t>Teradyne Inc</t>
  </si>
  <si>
    <t>TEX</t>
  </si>
  <si>
    <t>Terex Corp</t>
  </si>
  <si>
    <t>TFC</t>
  </si>
  <si>
    <t>Truist Financial Corp</t>
  </si>
  <si>
    <t>TFSL</t>
  </si>
  <si>
    <t>TFS Financial Corp</t>
  </si>
  <si>
    <t>TFX</t>
  </si>
  <si>
    <t>Teleflex Inc</t>
  </si>
  <si>
    <t>TG</t>
  </si>
  <si>
    <t>Tredegar Corp</t>
  </si>
  <si>
    <t>TGH</t>
  </si>
  <si>
    <t>Textainer Group Holdings Ltd</t>
  </si>
  <si>
    <t>TGI</t>
  </si>
  <si>
    <t>Triumph Group Inc</t>
  </si>
  <si>
    <t>TGNA</t>
  </si>
  <si>
    <t>TEGNA Inc</t>
  </si>
  <si>
    <t>TGT</t>
  </si>
  <si>
    <t>Target Corp</t>
  </si>
  <si>
    <t>TGTX</t>
  </si>
  <si>
    <t>TG Therapeutics Inc</t>
  </si>
  <si>
    <t>TH</t>
  </si>
  <si>
    <t>Target Hospitality Corp</t>
  </si>
  <si>
    <t>THC</t>
  </si>
  <si>
    <t>Tenet Healthcare Corp</t>
  </si>
  <si>
    <t>THFF</t>
  </si>
  <si>
    <t>First Financial Corp/IN</t>
  </si>
  <si>
    <t>THG</t>
  </si>
  <si>
    <t>Hanover Insurance Group Inc/The</t>
  </si>
  <si>
    <t>THO</t>
  </si>
  <si>
    <t>Thor Industries Inc</t>
  </si>
  <si>
    <t>THR</t>
  </si>
  <si>
    <t>Thermon Group Holdings Inc</t>
  </si>
  <si>
    <t>THRM</t>
  </si>
  <si>
    <t>Gentherm Inc</t>
  </si>
  <si>
    <t>THS</t>
  </si>
  <si>
    <t>TreeHouse Foods Inc</t>
  </si>
  <si>
    <t>TIG</t>
  </si>
  <si>
    <t>Trean Insurance Group Inc</t>
  </si>
  <si>
    <t>TILE</t>
  </si>
  <si>
    <t>Interface Inc</t>
  </si>
  <si>
    <t>TIPT</t>
  </si>
  <si>
    <t>Tiptree Inc</t>
  </si>
  <si>
    <t>TISI</t>
  </si>
  <si>
    <t>Team Inc</t>
  </si>
  <si>
    <t>TITN</t>
  </si>
  <si>
    <t>Titan Machinery Inc</t>
  </si>
  <si>
    <t>TJX</t>
  </si>
  <si>
    <t>TJX Cos Inc/The</t>
  </si>
  <si>
    <t>TK</t>
  </si>
  <si>
    <t>Teekay Corp</t>
  </si>
  <si>
    <t>TKR</t>
  </si>
  <si>
    <t>Timken Co/The</t>
  </si>
  <si>
    <t>TLMD</t>
  </si>
  <si>
    <t>SOC Telemed Inc</t>
  </si>
  <si>
    <t>TLS</t>
  </si>
  <si>
    <t>Telos Corp</t>
  </si>
  <si>
    <t>TLYS</t>
  </si>
  <si>
    <t>Tilly's Inc</t>
  </si>
  <si>
    <t>TMDX</t>
  </si>
  <si>
    <t>TransMedics Group Inc</t>
  </si>
  <si>
    <t>TMHC</t>
  </si>
  <si>
    <t>Taylor Morrison Home Corp</t>
  </si>
  <si>
    <t>TMO</t>
  </si>
  <si>
    <t>Thermo Fisher Scientific Inc</t>
  </si>
  <si>
    <t>TMP</t>
  </si>
  <si>
    <t>Tompkins Financial Corp</t>
  </si>
  <si>
    <t>TMST</t>
  </si>
  <si>
    <t>TimkenSteel Corp</t>
  </si>
  <si>
    <t>TMUS</t>
  </si>
  <si>
    <t>T-Mobile US Inc</t>
  </si>
  <si>
    <t>TMX</t>
  </si>
  <si>
    <t>Terminix Global Holdings Inc</t>
  </si>
  <si>
    <t>TNC</t>
  </si>
  <si>
    <t>Tennant Co</t>
  </si>
  <si>
    <t>TNDM</t>
  </si>
  <si>
    <t>Tandem Diabetes Care Inc</t>
  </si>
  <si>
    <t>TNET</t>
  </si>
  <si>
    <t>TriNet Group Inc</t>
  </si>
  <si>
    <t>TNK</t>
  </si>
  <si>
    <t>Teekay Tankers Ltd</t>
  </si>
  <si>
    <t>TNL</t>
  </si>
  <si>
    <t>Travel + Leisure Co</t>
  </si>
  <si>
    <t>TOL</t>
  </si>
  <si>
    <t>Toll Brothers Inc</t>
  </si>
  <si>
    <t>TOWN</t>
  </si>
  <si>
    <t>Towne Bank/Portsmouth VA</t>
  </si>
  <si>
    <t>TPB</t>
  </si>
  <si>
    <t>Turning Point Brands Inc</t>
  </si>
  <si>
    <t>TPC</t>
  </si>
  <si>
    <t>Tutor Perini Corp</t>
  </si>
  <si>
    <t>TPH</t>
  </si>
  <si>
    <t>Tri Pointe Homes Inc</t>
  </si>
  <si>
    <t>TPIC</t>
  </si>
  <si>
    <t>TPI Composites Inc</t>
  </si>
  <si>
    <t>TPL</t>
  </si>
  <si>
    <t>Texas Pacific Land Corp</t>
  </si>
  <si>
    <t>TPR</t>
  </si>
  <si>
    <t>Tapestry Inc</t>
  </si>
  <si>
    <t>TPTX</t>
  </si>
  <si>
    <t>Turning Point Therapeutics Inc</t>
  </si>
  <si>
    <t>TPX</t>
  </si>
  <si>
    <t>Tempur Sealy International Inc</t>
  </si>
  <si>
    <t>TR</t>
  </si>
  <si>
    <t>Tootsie Roll Industries Inc</t>
  </si>
  <si>
    <t>TRC</t>
  </si>
  <si>
    <t>Tejon Ranch Co</t>
  </si>
  <si>
    <t>TREE</t>
  </si>
  <si>
    <t>LendingTree Inc</t>
  </si>
  <si>
    <t>TREX</t>
  </si>
  <si>
    <t>Trex Co Inc</t>
  </si>
  <si>
    <t>TRGP</t>
  </si>
  <si>
    <t>Targa Resources Corp</t>
  </si>
  <si>
    <t>TRHC</t>
  </si>
  <si>
    <t>Tabula Rasa HealthCare Inc</t>
  </si>
  <si>
    <t>TRIP</t>
  </si>
  <si>
    <t>TripAdvisor Inc</t>
  </si>
  <si>
    <t>TRMB</t>
  </si>
  <si>
    <t>Trimble Inc</t>
  </si>
  <si>
    <t>TRMK</t>
  </si>
  <si>
    <t>Trustmark Corp</t>
  </si>
  <si>
    <t>TRN</t>
  </si>
  <si>
    <t>Trinity Industries Inc</t>
  </si>
  <si>
    <t>TRNS</t>
  </si>
  <si>
    <t>Transcat Inc</t>
  </si>
  <si>
    <t>TROW</t>
  </si>
  <si>
    <t>T Rowe Price Group Inc</t>
  </si>
  <si>
    <t>TROX</t>
  </si>
  <si>
    <t>Tronox Holdings PLC</t>
  </si>
  <si>
    <t>TRS</t>
  </si>
  <si>
    <t>TriMas Corp</t>
  </si>
  <si>
    <t>TRST</t>
  </si>
  <si>
    <t>TrustCo Bank Corp NY</t>
  </si>
  <si>
    <t>TRTN</t>
  </si>
  <si>
    <t>Triton International Ltd</t>
  </si>
  <si>
    <t>TRU</t>
  </si>
  <si>
    <t>TransUnion</t>
  </si>
  <si>
    <t>TRUP</t>
  </si>
  <si>
    <t>Trupanion Inc</t>
  </si>
  <si>
    <t>TRV</t>
  </si>
  <si>
    <t>Travelers Cos Inc/The</t>
  </si>
  <si>
    <t>TRVN</t>
  </si>
  <si>
    <t>Trevena Inc</t>
  </si>
  <si>
    <t>TSC</t>
  </si>
  <si>
    <t>TriState Capital Holdings Inc</t>
  </si>
  <si>
    <t>TSCO</t>
  </si>
  <si>
    <t>Tractor Supply Co</t>
  </si>
  <si>
    <t>TSE</t>
  </si>
  <si>
    <t>Trinseo PLC</t>
  </si>
  <si>
    <t>Tesla Inc</t>
  </si>
  <si>
    <t>TSN</t>
  </si>
  <si>
    <t>Tyson Foods Inc</t>
  </si>
  <si>
    <t>TT</t>
  </si>
  <si>
    <t>Trane Technologies PLC</t>
  </si>
  <si>
    <t>TTC</t>
  </si>
  <si>
    <t>Toro Co/The</t>
  </si>
  <si>
    <t>TTCF</t>
  </si>
  <si>
    <t>Tattooed Chef Inc</t>
  </si>
  <si>
    <t>TTD</t>
  </si>
  <si>
    <t>Trade Desk Inc/The</t>
  </si>
  <si>
    <t>TTEC</t>
  </si>
  <si>
    <t>TTEC Holdings Inc</t>
  </si>
  <si>
    <t>TTEK</t>
  </si>
  <si>
    <t>Tetra Tech Inc</t>
  </si>
  <si>
    <t>TTGT</t>
  </si>
  <si>
    <t>TechTarget Inc</t>
  </si>
  <si>
    <t>TTI</t>
  </si>
  <si>
    <t>TETRA Technologies Inc</t>
  </si>
  <si>
    <t>TTMI</t>
  </si>
  <si>
    <t>TTM Technologies Inc</t>
  </si>
  <si>
    <t>TTWO</t>
  </si>
  <si>
    <t>Take-Two Interactive Software Inc</t>
  </si>
  <si>
    <t>TUP</t>
  </si>
  <si>
    <t>Tupperware Brands Corp</t>
  </si>
  <si>
    <t>TVTX</t>
  </si>
  <si>
    <t>Travere Therapeutics Inc</t>
  </si>
  <si>
    <t>TVTY</t>
  </si>
  <si>
    <t>Tivity Health Inc</t>
  </si>
  <si>
    <t>TW</t>
  </si>
  <si>
    <t>Tradeweb Markets Inc</t>
  </si>
  <si>
    <t>TWI</t>
  </si>
  <si>
    <t>Titan International Inc</t>
  </si>
  <si>
    <t>TWLO</t>
  </si>
  <si>
    <t>Twilio Inc</t>
  </si>
  <si>
    <t>TWNK</t>
  </si>
  <si>
    <t>Hostess Brands Inc</t>
  </si>
  <si>
    <t>TWOU</t>
  </si>
  <si>
    <t>2U Inc</t>
  </si>
  <si>
    <t>TWST</t>
  </si>
  <si>
    <t>Twist Bioscience Corp</t>
  </si>
  <si>
    <t>Twitter Inc</t>
  </si>
  <si>
    <t>TXG</t>
  </si>
  <si>
    <t>10X Genomics Inc</t>
  </si>
  <si>
    <t>TXMD</t>
  </si>
  <si>
    <t>TherapeuticsMD Inc</t>
  </si>
  <si>
    <t>TXN</t>
  </si>
  <si>
    <t>Texas Instruments Inc</t>
  </si>
  <si>
    <t>TXRH</t>
  </si>
  <si>
    <t>Texas Roadhouse Inc</t>
  </si>
  <si>
    <t>TXT</t>
  </si>
  <si>
    <t>Textron Inc</t>
  </si>
  <si>
    <t>TYL</t>
  </si>
  <si>
    <t>Tyler Technologies Inc</t>
  </si>
  <si>
    <t>U</t>
  </si>
  <si>
    <t>Unity Software Inc</t>
  </si>
  <si>
    <t>UA</t>
  </si>
  <si>
    <t>Under Armour Inc</t>
  </si>
  <si>
    <t>UAA</t>
  </si>
  <si>
    <t>UAL</t>
  </si>
  <si>
    <t>United Airlines Holdings Inc</t>
  </si>
  <si>
    <t>UAVS</t>
  </si>
  <si>
    <t>AgEagle Aerial Systems Inc</t>
  </si>
  <si>
    <t>Uber Technologies Inc</t>
  </si>
  <si>
    <t>UBSI</t>
  </si>
  <si>
    <t>United Bankshares Inc/WV</t>
  </si>
  <si>
    <t>UCBI</t>
  </si>
  <si>
    <t>United Community Banks Inc/GA</t>
  </si>
  <si>
    <t>UCTT</t>
  </si>
  <si>
    <t>Ultra Clean Holdings Inc</t>
  </si>
  <si>
    <t>UEIC</t>
  </si>
  <si>
    <t>Universal Electronics Inc</t>
  </si>
  <si>
    <t>UFCS</t>
  </si>
  <si>
    <t>United Fire Group Inc</t>
  </si>
  <si>
    <t>UFI</t>
  </si>
  <si>
    <t>Unifi Inc</t>
  </si>
  <si>
    <t>UFPI</t>
  </si>
  <si>
    <t>UFP Industries Inc</t>
  </si>
  <si>
    <t>UFPT</t>
  </si>
  <si>
    <t>UFP Technologies Inc</t>
  </si>
  <si>
    <t>UFS</t>
  </si>
  <si>
    <t>Domtar Corp</t>
  </si>
  <si>
    <t>UGI</t>
  </si>
  <si>
    <t>UGI Corp</t>
  </si>
  <si>
    <t>UHAL</t>
  </si>
  <si>
    <t>AMERCO</t>
  </si>
  <si>
    <t>UHS</t>
  </si>
  <si>
    <t>Universal Health Services Inc</t>
  </si>
  <si>
    <t>UI</t>
  </si>
  <si>
    <t>Ubiquiti Inc</t>
  </si>
  <si>
    <t>UIHC</t>
  </si>
  <si>
    <t>United Insurance Holdings Corp</t>
  </si>
  <si>
    <t>UIS</t>
  </si>
  <si>
    <t>Unisys Corp</t>
  </si>
  <si>
    <t>ULH</t>
  </si>
  <si>
    <t>Universal Logistics Holdings Inc</t>
  </si>
  <si>
    <t>ULTA</t>
  </si>
  <si>
    <t>Ulta Beauty Inc</t>
  </si>
  <si>
    <t>UMBF</t>
  </si>
  <si>
    <t>UMB Financial Corp</t>
  </si>
  <si>
    <t>UMPQ</t>
  </si>
  <si>
    <t>Umpqua Holdings Corp</t>
  </si>
  <si>
    <t>UNF</t>
  </si>
  <si>
    <t>UniFirst Corp/MA</t>
  </si>
  <si>
    <t>UNFI</t>
  </si>
  <si>
    <t>United Natural Foods Inc</t>
  </si>
  <si>
    <t>UNH</t>
  </si>
  <si>
    <t>UnitedHealth Group Inc</t>
  </si>
  <si>
    <t>UNM</t>
  </si>
  <si>
    <t>Unum Group</t>
  </si>
  <si>
    <t>UNP</t>
  </si>
  <si>
    <t>Union Pacific Corp</t>
  </si>
  <si>
    <t>UNVR</t>
  </si>
  <si>
    <t>Univar Solutions Inc</t>
  </si>
  <si>
    <t>UPLD</t>
  </si>
  <si>
    <t>Upland Software Inc</t>
  </si>
  <si>
    <t>UPS</t>
  </si>
  <si>
    <t>United Parcel Service Inc</t>
  </si>
  <si>
    <t>UPWK</t>
  </si>
  <si>
    <t>Upwork Inc</t>
  </si>
  <si>
    <t>URBN</t>
  </si>
  <si>
    <t>Urban Outfitters Inc</t>
  </si>
  <si>
    <t>URG</t>
  </si>
  <si>
    <t>Ur-Energy Inc</t>
  </si>
  <si>
    <t>URGN</t>
  </si>
  <si>
    <t>UroGen Pharma Ltd</t>
  </si>
  <si>
    <t>URI</t>
  </si>
  <si>
    <t>United Rentals Inc</t>
  </si>
  <si>
    <t>US Bancorp</t>
  </si>
  <si>
    <t>USFD</t>
  </si>
  <si>
    <t>US Foods Holding Corp</t>
  </si>
  <si>
    <t>USLM</t>
  </si>
  <si>
    <t>United States Lime &amp; Minerals Inc</t>
  </si>
  <si>
    <t>USM</t>
  </si>
  <si>
    <t>United States Cellular Corp</t>
  </si>
  <si>
    <t>USNA</t>
  </si>
  <si>
    <t>USANA Health Sciences Inc</t>
  </si>
  <si>
    <t>USPH</t>
  </si>
  <si>
    <t>US Physical Therapy Inc</t>
  </si>
  <si>
    <t>USX</t>
  </si>
  <si>
    <t>US Xpress Enterprises Inc</t>
  </si>
  <si>
    <t>UTHR</t>
  </si>
  <si>
    <t>United Therapeutics Corp</t>
  </si>
  <si>
    <t>UTL</t>
  </si>
  <si>
    <t>Unitil Corp</t>
  </si>
  <si>
    <t>UTMD</t>
  </si>
  <si>
    <t>Utah Medical Products Inc</t>
  </si>
  <si>
    <t>UTZ</t>
  </si>
  <si>
    <t>Utz Brands Inc</t>
  </si>
  <si>
    <t>UUUU</t>
  </si>
  <si>
    <t>Energy Fuels Inc/Canada</t>
  </si>
  <si>
    <t>UVE</t>
  </si>
  <si>
    <t>Universal Insurance Holdings Inc</t>
  </si>
  <si>
    <t>UVSP</t>
  </si>
  <si>
    <t>Univest Financial Corp</t>
  </si>
  <si>
    <t>UVV</t>
  </si>
  <si>
    <t>Universal Corp/VA</t>
  </si>
  <si>
    <t>V</t>
  </si>
  <si>
    <t>Visa Inc</t>
  </si>
  <si>
    <t>VAC</t>
  </si>
  <si>
    <t>Marriott Vacations Worldwide Corp</t>
  </si>
  <si>
    <t>VALU</t>
  </si>
  <si>
    <t>Value Line Inc</t>
  </si>
  <si>
    <t>VAPO</t>
  </si>
  <si>
    <t>Vapotherm Inc</t>
  </si>
  <si>
    <t>VBTX</t>
  </si>
  <si>
    <t>Veritex Holdings Inc</t>
  </si>
  <si>
    <t>VC</t>
  </si>
  <si>
    <t>Visteon Corp</t>
  </si>
  <si>
    <t>VCEL</t>
  </si>
  <si>
    <t>Vericel Corp</t>
  </si>
  <si>
    <t>VCRA</t>
  </si>
  <si>
    <t>Vocera Communications Inc</t>
  </si>
  <si>
    <t>VCYT</t>
  </si>
  <si>
    <t>Veracyte Inc</t>
  </si>
  <si>
    <t>VEC</t>
  </si>
  <si>
    <t>Vectrus Inc</t>
  </si>
  <si>
    <t>VECO</t>
  </si>
  <si>
    <t>Veeco Instruments Inc</t>
  </si>
  <si>
    <t>VEEV</t>
  </si>
  <si>
    <t>Veeva Systems Inc</t>
  </si>
  <si>
    <t>VEI</t>
  </si>
  <si>
    <t>Vine Energy Inc</t>
  </si>
  <si>
    <t>VEL</t>
  </si>
  <si>
    <t>Velocity Financial Inc</t>
  </si>
  <si>
    <t>VERI</t>
  </si>
  <si>
    <t>Veritone Inc</t>
  </si>
  <si>
    <t>VERU</t>
  </si>
  <si>
    <t>Veru Inc</t>
  </si>
  <si>
    <t>VFC</t>
  </si>
  <si>
    <t>VF Corp</t>
  </si>
  <si>
    <t>VG</t>
  </si>
  <si>
    <t>Vonage Holdings Corp</t>
  </si>
  <si>
    <t>VGR</t>
  </si>
  <si>
    <t>Vector Group Ltd</t>
  </si>
  <si>
    <t>VHC</t>
  </si>
  <si>
    <t>VirnetX Holding Corp</t>
  </si>
  <si>
    <t>VHI</t>
  </si>
  <si>
    <t>Valhi Inc</t>
  </si>
  <si>
    <t>VIAC</t>
  </si>
  <si>
    <t>ViacomCBS Inc</t>
  </si>
  <si>
    <t>VIACA</t>
  </si>
  <si>
    <t>VIAV</t>
  </si>
  <si>
    <t>Viavi Solutions Inc</t>
  </si>
  <si>
    <t>VICR</t>
  </si>
  <si>
    <t>Vicor Corp</t>
  </si>
  <si>
    <t>VIR</t>
  </si>
  <si>
    <t>Vir Biotechnology Inc</t>
  </si>
  <si>
    <t>VIRT</t>
  </si>
  <si>
    <t>Virtu Financial Inc</t>
  </si>
  <si>
    <t>VITL</t>
  </si>
  <si>
    <t>Vital Farms Inc</t>
  </si>
  <si>
    <t>VIVO</t>
  </si>
  <si>
    <t>Meridian Bioscience Inc</t>
  </si>
  <si>
    <t>VLDR</t>
  </si>
  <si>
    <t>Velodyne Lidar Inc</t>
  </si>
  <si>
    <t>VLGEA</t>
  </si>
  <si>
    <t>Village Super Market Inc</t>
  </si>
  <si>
    <t>VLO</t>
  </si>
  <si>
    <t>Valero Energy Corp</t>
  </si>
  <si>
    <t>VLY</t>
  </si>
  <si>
    <t>Valley National Bancorp</t>
  </si>
  <si>
    <t>VMC</t>
  </si>
  <si>
    <t>Vulcan Materials Co</t>
  </si>
  <si>
    <t>VMD</t>
  </si>
  <si>
    <t>Viemed Healthcare Inc</t>
  </si>
  <si>
    <t>VMI</t>
  </si>
  <si>
    <t>Valmont Industries Inc</t>
  </si>
  <si>
    <t>VMW</t>
  </si>
  <si>
    <t>VMware Inc</t>
  </si>
  <si>
    <t>VNDA</t>
  </si>
  <si>
    <t>Vanda Pharmaceuticals Inc</t>
  </si>
  <si>
    <t>VNT</t>
  </si>
  <si>
    <t>Vontier Corp</t>
  </si>
  <si>
    <t>VOXX</t>
  </si>
  <si>
    <t>VOXX International Corp</t>
  </si>
  <si>
    <t>VOYA</t>
  </si>
  <si>
    <t>Voya Financial Inc</t>
  </si>
  <si>
    <t>VPG</t>
  </si>
  <si>
    <t>Vishay Precision Group Inc</t>
  </si>
  <si>
    <t>VRA</t>
  </si>
  <si>
    <t>Vera Bradley Inc</t>
  </si>
  <si>
    <t>VRAY</t>
  </si>
  <si>
    <t>ViewRay Inc</t>
  </si>
  <si>
    <t>VRCA</t>
  </si>
  <si>
    <t>Verrica Pharmaceuticals Inc</t>
  </si>
  <si>
    <t>VREX</t>
  </si>
  <si>
    <t>Varex Imaging Corp</t>
  </si>
  <si>
    <t>VRM</t>
  </si>
  <si>
    <t>Vroom Inc</t>
  </si>
  <si>
    <t>VRNS</t>
  </si>
  <si>
    <t>Varonis Systems Inc</t>
  </si>
  <si>
    <t>VRNT</t>
  </si>
  <si>
    <t>Verint Systems Inc</t>
  </si>
  <si>
    <t>VRRM</t>
  </si>
  <si>
    <t>Verra Mobility Corp</t>
  </si>
  <si>
    <t>VRS</t>
  </si>
  <si>
    <t>Verso Corp</t>
  </si>
  <si>
    <t>VRSK</t>
  </si>
  <si>
    <t>Verisk Analytics Inc</t>
  </si>
  <si>
    <t>VRSN</t>
  </si>
  <si>
    <t>VeriSign Inc</t>
  </si>
  <si>
    <t>VRT</t>
  </si>
  <si>
    <t>Vertiv Holdings Co</t>
  </si>
  <si>
    <t>VRTS</t>
  </si>
  <si>
    <t>Virtus Investment Partners Inc</t>
  </si>
  <si>
    <t>VRTV</t>
  </si>
  <si>
    <t>Veritiv Corp</t>
  </si>
  <si>
    <t>VRTX</t>
  </si>
  <si>
    <t>Vertex Pharmaceuticals Inc</t>
  </si>
  <si>
    <t>VSAT</t>
  </si>
  <si>
    <t>Viasat Inc</t>
  </si>
  <si>
    <t>VSEC</t>
  </si>
  <si>
    <t>VSE Corp</t>
  </si>
  <si>
    <t>VSH</t>
  </si>
  <si>
    <t>Vishay Intertechnology Inc</t>
  </si>
  <si>
    <t>VST</t>
  </si>
  <si>
    <t>Vistra Corp</t>
  </si>
  <si>
    <t>VSTM</t>
  </si>
  <si>
    <t>Verastem Inc</t>
  </si>
  <si>
    <t>VSTO</t>
  </si>
  <si>
    <t>Vista Outdoor Inc</t>
  </si>
  <si>
    <t>VTGN</t>
  </si>
  <si>
    <t>VistaGen Therapeutics Inc</t>
  </si>
  <si>
    <t>VTOL</t>
  </si>
  <si>
    <t>Bristow Group Inc</t>
  </si>
  <si>
    <t>VTRS</t>
  </si>
  <si>
    <t>Viatris Inc</t>
  </si>
  <si>
    <t>VUZI</t>
  </si>
  <si>
    <t>Vuzix Corp</t>
  </si>
  <si>
    <t>VVI</t>
  </si>
  <si>
    <t>Viad Corp</t>
  </si>
  <si>
    <t>VVNT</t>
  </si>
  <si>
    <t>Vivint Smart Home Inc</t>
  </si>
  <si>
    <t>VVV</t>
  </si>
  <si>
    <t>Valvoline Inc</t>
  </si>
  <si>
    <t>VXRT</t>
  </si>
  <si>
    <t>Vaxart Inc</t>
  </si>
  <si>
    <t>VZ</t>
  </si>
  <si>
    <t>Verizon Communications Inc</t>
  </si>
  <si>
    <t>W</t>
  </si>
  <si>
    <t>Wayfair Inc</t>
  </si>
  <si>
    <t>WAB</t>
  </si>
  <si>
    <t>Westinghouse Air Brake Technologies Corp</t>
  </si>
  <si>
    <t>WABC</t>
  </si>
  <si>
    <t>Westamerica BanCorp</t>
  </si>
  <si>
    <t>WAFD</t>
  </si>
  <si>
    <t>Washington Federal Inc</t>
  </si>
  <si>
    <t>Western Alliance Bancorp</t>
  </si>
  <si>
    <t>WASH</t>
  </si>
  <si>
    <t>Washington Trust Bancorp Inc</t>
  </si>
  <si>
    <t>WAT</t>
  </si>
  <si>
    <t>Waters Corp</t>
  </si>
  <si>
    <t>WBA</t>
  </si>
  <si>
    <t>Walgreens Boots Alliance Inc</t>
  </si>
  <si>
    <t>WBS</t>
  </si>
  <si>
    <t>Webster Financial Corp</t>
  </si>
  <si>
    <t>WBT</t>
  </si>
  <si>
    <t>Welbilt Inc</t>
  </si>
  <si>
    <t>WCC</t>
  </si>
  <si>
    <t>WESCO International Inc</t>
  </si>
  <si>
    <t>WD</t>
  </si>
  <si>
    <t>Walker &amp; Dunlop Inc</t>
  </si>
  <si>
    <t>WDAY</t>
  </si>
  <si>
    <t>Workday Inc</t>
  </si>
  <si>
    <t>WDC</t>
  </si>
  <si>
    <t>Western Digital Corp</t>
  </si>
  <si>
    <t>WDFC</t>
  </si>
  <si>
    <t>WD-40 Co</t>
  </si>
  <si>
    <t>WEC</t>
  </si>
  <si>
    <t>WEC Energy Group Inc</t>
  </si>
  <si>
    <t>WEN</t>
  </si>
  <si>
    <t>Wendy's Co/The</t>
  </si>
  <si>
    <t>WERN</t>
  </si>
  <si>
    <t>Werner Enterprises Inc</t>
  </si>
  <si>
    <t>WETF</t>
  </si>
  <si>
    <t>WisdomTree Investments Inc</t>
  </si>
  <si>
    <t>WEX</t>
  </si>
  <si>
    <t>WEX Inc</t>
  </si>
  <si>
    <t>Wells Fargo &amp; Co</t>
  </si>
  <si>
    <t>WGO</t>
  </si>
  <si>
    <t>Winnebago Industries Inc</t>
  </si>
  <si>
    <t>WH</t>
  </si>
  <si>
    <t>Wyndham Hotels &amp; Resorts Inc</t>
  </si>
  <si>
    <t>WHD</t>
  </si>
  <si>
    <t>Cactus Inc</t>
  </si>
  <si>
    <t>WHR</t>
  </si>
  <si>
    <t>Whirlpool Corp</t>
  </si>
  <si>
    <t>WINA</t>
  </si>
  <si>
    <t>Winmark Corp</t>
  </si>
  <si>
    <t>WING</t>
  </si>
  <si>
    <t>Wingstop Inc</t>
  </si>
  <si>
    <t>WIRE</t>
  </si>
  <si>
    <t>Encore Wire Corp</t>
  </si>
  <si>
    <t>WIX</t>
  </si>
  <si>
    <t>Wix.com Ltd</t>
  </si>
  <si>
    <t>WK</t>
  </si>
  <si>
    <t>Workiva Inc</t>
  </si>
  <si>
    <t>WKHS</t>
  </si>
  <si>
    <t>Workhorse Group Inc</t>
  </si>
  <si>
    <t>WLDN</t>
  </si>
  <si>
    <t>Willdan Group Inc</t>
  </si>
  <si>
    <t>WLFC</t>
  </si>
  <si>
    <t>Willis Lease Finance Corp</t>
  </si>
  <si>
    <t>WLK</t>
  </si>
  <si>
    <t>Westlake Chemical Corp</t>
  </si>
  <si>
    <t>WLL</t>
  </si>
  <si>
    <t>Whiting Petroleum Corp</t>
  </si>
  <si>
    <t>WLTW</t>
  </si>
  <si>
    <t>Willis Towers Watson PLC</t>
  </si>
  <si>
    <t>WM</t>
  </si>
  <si>
    <t>Waste Management Inc</t>
  </si>
  <si>
    <t>WMB</t>
  </si>
  <si>
    <t>Williams Cos Inc/The</t>
  </si>
  <si>
    <t>WMK</t>
  </si>
  <si>
    <t>Weis Markets Inc</t>
  </si>
  <si>
    <t>WMS</t>
  </si>
  <si>
    <t>Advanced Drainage Systems Inc</t>
  </si>
  <si>
    <t>WMT</t>
  </si>
  <si>
    <t>Walmart Inc</t>
  </si>
  <si>
    <t>WNC</t>
  </si>
  <si>
    <t>Wabash National Corp</t>
  </si>
  <si>
    <t>WOR</t>
  </si>
  <si>
    <t>Worthington Industries Inc</t>
  </si>
  <si>
    <t>WOW</t>
  </si>
  <si>
    <t>WideOpenWest Inc</t>
  </si>
  <si>
    <t>WRB</t>
  </si>
  <si>
    <t>W R Berkley Corp</t>
  </si>
  <si>
    <t>WRK</t>
  </si>
  <si>
    <t>Westrock Co</t>
  </si>
  <si>
    <t>WRLD</t>
  </si>
  <si>
    <t>World Acceptance Corp</t>
  </si>
  <si>
    <t>WSBC</t>
  </si>
  <si>
    <t>WesBanco Inc</t>
  </si>
  <si>
    <t>WSBF</t>
  </si>
  <si>
    <t>Waterstone Financial Inc</t>
  </si>
  <si>
    <t>WSC</t>
  </si>
  <si>
    <t>WillScot Mobile Mini Holdings Corp</t>
  </si>
  <si>
    <t>WSFS</t>
  </si>
  <si>
    <t>WSFS Financial Corp</t>
  </si>
  <si>
    <t>WSM</t>
  </si>
  <si>
    <t>Williams-Sonoma Inc</t>
  </si>
  <si>
    <t>WSO</t>
  </si>
  <si>
    <t>Watsco Inc</t>
  </si>
  <si>
    <t>WST</t>
  </si>
  <si>
    <t>West Pharmaceutical Services Inc</t>
  </si>
  <si>
    <t>WTBA</t>
  </si>
  <si>
    <t>West BanCorp Inc</t>
  </si>
  <si>
    <t>WTFC</t>
  </si>
  <si>
    <t>Wintrust Financial Corp</t>
  </si>
  <si>
    <t>WTI</t>
  </si>
  <si>
    <t>W&amp;T Offshore Inc</t>
  </si>
  <si>
    <t>WTM</t>
  </si>
  <si>
    <t>White Mountains Insurance Group Ltd</t>
  </si>
  <si>
    <t>WTRG</t>
  </si>
  <si>
    <t>Essential Utilities Inc</t>
  </si>
  <si>
    <t>WTS</t>
  </si>
  <si>
    <t>Watts Water Technologies Inc</t>
  </si>
  <si>
    <t>WTTR</t>
  </si>
  <si>
    <t>Select Energy Services Inc</t>
  </si>
  <si>
    <t>WU</t>
  </si>
  <si>
    <t>Western Union Co/The</t>
  </si>
  <si>
    <t>WVE</t>
  </si>
  <si>
    <t>WaVe Life Sciences Ltd</t>
  </si>
  <si>
    <t>WW</t>
  </si>
  <si>
    <t>WW International Inc</t>
  </si>
  <si>
    <t>WWD</t>
  </si>
  <si>
    <t>Woodward Inc</t>
  </si>
  <si>
    <t>WWE</t>
  </si>
  <si>
    <t>World Wrestling Entertainment Inc</t>
  </si>
  <si>
    <t>WWW</t>
  </si>
  <si>
    <t>Wolverine World Wide Inc</t>
  </si>
  <si>
    <t>WYNN</t>
  </si>
  <si>
    <t>Wynn Resorts Ltd</t>
  </si>
  <si>
    <t>X</t>
  </si>
  <si>
    <t>United States Steel Corp</t>
  </si>
  <si>
    <t>XBIT</t>
  </si>
  <si>
    <t>XBiotech Inc</t>
  </si>
  <si>
    <t>XEC</t>
  </si>
  <si>
    <t>Cimarex Energy Co</t>
  </si>
  <si>
    <t>XEL</t>
  </si>
  <si>
    <t>Xcel Energy Inc</t>
  </si>
  <si>
    <t>XENT</t>
  </si>
  <si>
    <t>Intersect ENT Inc</t>
  </si>
  <si>
    <t>XGN</t>
  </si>
  <si>
    <t>Exagen Inc</t>
  </si>
  <si>
    <t>XL</t>
  </si>
  <si>
    <t>XL Fleet Corp</t>
  </si>
  <si>
    <t>XLNX</t>
  </si>
  <si>
    <t>Xilinx Inc</t>
  </si>
  <si>
    <t>XLRN</t>
  </si>
  <si>
    <t>Acceleron Pharma Inc</t>
  </si>
  <si>
    <t>XNCR</t>
  </si>
  <si>
    <t>Xencor Inc</t>
  </si>
  <si>
    <t>XOG</t>
  </si>
  <si>
    <t>Extraction Oil &amp; Gas Inc</t>
  </si>
  <si>
    <t>XOM</t>
  </si>
  <si>
    <t>Exxon Mobil Corp</t>
  </si>
  <si>
    <t>XOMA</t>
  </si>
  <si>
    <t>XOMA Corp</t>
  </si>
  <si>
    <t>XONE</t>
  </si>
  <si>
    <t>ExOne Co/The</t>
  </si>
  <si>
    <t>XPEL</t>
  </si>
  <si>
    <t>XPEL Inc</t>
  </si>
  <si>
    <t>XPER</t>
  </si>
  <si>
    <t>Xperi Holding Corp</t>
  </si>
  <si>
    <t>XPO</t>
  </si>
  <si>
    <t>XPO Logistics Inc</t>
  </si>
  <si>
    <t>XRAY</t>
  </si>
  <si>
    <t>DENTSPLY SIRONA Inc</t>
  </si>
  <si>
    <t>XRX</t>
  </si>
  <si>
    <t>Xerox Holdings Corp</t>
  </si>
  <si>
    <t>XXII</t>
  </si>
  <si>
    <t>22nd Century Group Inc</t>
  </si>
  <si>
    <t>XYL</t>
  </si>
  <si>
    <t>Xylem Inc/NY</t>
  </si>
  <si>
    <t>Y</t>
  </si>
  <si>
    <t>Alleghany Corp</t>
  </si>
  <si>
    <t>YELL</t>
  </si>
  <si>
    <t>Yellow Corp</t>
  </si>
  <si>
    <t>YELP</t>
  </si>
  <si>
    <t>Yelp Inc</t>
  </si>
  <si>
    <t>YETI</t>
  </si>
  <si>
    <t>YETI Holdings Inc</t>
  </si>
  <si>
    <t>YEXT</t>
  </si>
  <si>
    <t>Yext Inc</t>
  </si>
  <si>
    <t>YMAB</t>
  </si>
  <si>
    <t>Y-mAbs Therapeutics Inc</t>
  </si>
  <si>
    <t>YORW</t>
  </si>
  <si>
    <t>York Water Co/The</t>
  </si>
  <si>
    <t>YUM</t>
  </si>
  <si>
    <t>Yum! Brands Inc</t>
  </si>
  <si>
    <t>YUMC</t>
  </si>
  <si>
    <t>Yum China Holdings Inc</t>
  </si>
  <si>
    <t>Z</t>
  </si>
  <si>
    <t>Zillow Group Inc</t>
  </si>
  <si>
    <t>Zimmer Biomet Holdings Inc</t>
  </si>
  <si>
    <t>ZBRA</t>
  </si>
  <si>
    <t>Zebra Technologies Corp</t>
  </si>
  <si>
    <t>ZEN</t>
  </si>
  <si>
    <t>Zendesk Inc</t>
  </si>
  <si>
    <t>ZEUS</t>
  </si>
  <si>
    <t>Olympic Steel Inc</t>
  </si>
  <si>
    <t>ZG</t>
  </si>
  <si>
    <t>ZGNX</t>
  </si>
  <si>
    <t>Zogenix Inc</t>
  </si>
  <si>
    <t>ZION</t>
  </si>
  <si>
    <t>Zions Bancorp NA</t>
  </si>
  <si>
    <t>ZIXI</t>
  </si>
  <si>
    <t>Zix Corp</t>
  </si>
  <si>
    <t>ZM</t>
  </si>
  <si>
    <t>Zoom Video Communications Inc</t>
  </si>
  <si>
    <t>ZNGA</t>
  </si>
  <si>
    <t>Zynga Inc</t>
  </si>
  <si>
    <t>ZS</t>
  </si>
  <si>
    <t>Zscaler Inc</t>
  </si>
  <si>
    <t>ZTS</t>
  </si>
  <si>
    <t>Zoetis Inc</t>
  </si>
  <si>
    <t>ZUMZ</t>
  </si>
  <si>
    <t>Zumiez Inc</t>
  </si>
  <si>
    <t>ZUO</t>
  </si>
  <si>
    <t>Zuora Inc</t>
  </si>
  <si>
    <t>ZY</t>
  </si>
  <si>
    <t>Zymergen Inc</t>
  </si>
  <si>
    <t>ZYXI</t>
  </si>
  <si>
    <t>Zynex Inc</t>
  </si>
  <si>
    <t>DMAY</t>
  </si>
  <si>
    <t>FT Cboe Vest US Equity Deep Buffer ETF - May</t>
  </si>
  <si>
    <t>Multi-Sector</t>
  </si>
  <si>
    <t>U.S. Broad Market Growth ETP</t>
  </si>
  <si>
    <t>DOCT</t>
  </si>
  <si>
    <t>FT Cboe Vest U.S. Equity Deep Buffer ETF - OCT</t>
  </si>
  <si>
    <t>U.S. Broad Market Blend ETP</t>
  </si>
  <si>
    <t>DOL</t>
  </si>
  <si>
    <t>WisdomTree International LargeCap Dividend Fund</t>
  </si>
  <si>
    <t>Developed Markets Large-cap Blend ETP</t>
  </si>
  <si>
    <t>WisdomTree US MidCap Dividend Fund</t>
  </si>
  <si>
    <t>U.S. Mid-cap Value ETP</t>
  </si>
  <si>
    <t>ARKF</t>
  </si>
  <si>
    <t>ARK Fintech Innovation ETF</t>
  </si>
  <si>
    <t>Global Broad Market Growth ETP</t>
  </si>
  <si>
    <t>ARKG</t>
  </si>
  <si>
    <t>ARK Genomic Revolution ETF</t>
  </si>
  <si>
    <t>ARKK</t>
  </si>
  <si>
    <t>ARK Innovation ETF</t>
  </si>
  <si>
    <t>ADRE</t>
  </si>
  <si>
    <t>Invesco BLDRS Emerging Markets 50 ADR Index Fund</t>
  </si>
  <si>
    <t>Emerging Markets Large-cap Growth ETP</t>
  </si>
  <si>
    <t>ACIO</t>
  </si>
  <si>
    <t>Aptus Collared Income Opportunity ETF</t>
  </si>
  <si>
    <t>U.S. Large-cap Growth ETP</t>
  </si>
  <si>
    <t>AIA</t>
  </si>
  <si>
    <t>iShares Asia 50 ETF</t>
  </si>
  <si>
    <t>Developed Markets Large-cap Growth ETP</t>
  </si>
  <si>
    <t>AVEM</t>
  </si>
  <si>
    <t>Avantis Emerging Markets Equity ETF</t>
  </si>
  <si>
    <t>Emerging Markets Broad Market Blend ETP</t>
  </si>
  <si>
    <t>AVUS</t>
  </si>
  <si>
    <t>Avantis US Equity ETF</t>
  </si>
  <si>
    <t>AVUV</t>
  </si>
  <si>
    <t>Avantis U.S. Small Cap Value ETF</t>
  </si>
  <si>
    <t>U.S. Small-cap Value ETP</t>
  </si>
  <si>
    <t>AWAY</t>
  </si>
  <si>
    <t>ETFMG Travel Tech ETF</t>
  </si>
  <si>
    <t>Global Broad Market Value ETP</t>
  </si>
  <si>
    <t>DSTL</t>
  </si>
  <si>
    <t>Distillate US Fundamental Stability &amp; Value ETF</t>
  </si>
  <si>
    <t>U.S. Large-cap Blend ETP</t>
  </si>
  <si>
    <t>DTD</t>
  </si>
  <si>
    <t>WisdomTree US Total Dividend Fund</t>
  </si>
  <si>
    <t>U.S. Large-cap Value ETP</t>
  </si>
  <si>
    <t>CQQQ</t>
  </si>
  <si>
    <t>Invesco China Technology ETF</t>
  </si>
  <si>
    <t>Emerging Markets Broad Market Growth ETP</t>
  </si>
  <si>
    <t>CFO</t>
  </si>
  <si>
    <t>VictoryShares US 500 Enhanced Volatility Wtd ETF</t>
  </si>
  <si>
    <t>BJUL</t>
  </si>
  <si>
    <t>Innovator U.S. Equity Buffer ETF - July</t>
  </si>
  <si>
    <t>BJUN</t>
  </si>
  <si>
    <t>Innovator U.S. Equity Buffer ETF - June</t>
  </si>
  <si>
    <t>EMQQ</t>
  </si>
  <si>
    <t>Emerging Markets Internet and Ecommerce ETF</t>
  </si>
  <si>
    <t>ERTH</t>
  </si>
  <si>
    <t>Invesco MSCI Sustainable Future ETF</t>
  </si>
  <si>
    <t>ARMR</t>
  </si>
  <si>
    <t>Armor US Equity Index ETF</t>
  </si>
  <si>
    <t>AESR</t>
  </si>
  <si>
    <t>Anfield US Equity Sector Rotation ETF</t>
  </si>
  <si>
    <t>BUZZ</t>
  </si>
  <si>
    <t>VanEck Social Sentiment ETF</t>
  </si>
  <si>
    <t>BIZD</t>
  </si>
  <si>
    <t>VanEck BDC Income ETF</t>
  </si>
  <si>
    <t>U.S. Broad Market Value ETP</t>
  </si>
  <si>
    <t>BJAN</t>
  </si>
  <si>
    <t>Innovator U.S. Equity Buffer ETF - January</t>
  </si>
  <si>
    <t>VanEck Gaming ETF</t>
  </si>
  <si>
    <t>Global Broad Market Blend ETP</t>
  </si>
  <si>
    <t>EMGF</t>
  </si>
  <si>
    <t>iShares MSCI Emerging Markets Multifactor ETF</t>
  </si>
  <si>
    <t>EMLP</t>
  </si>
  <si>
    <t>First Trust North American Energy Infrastructure Fund</t>
  </si>
  <si>
    <t>FAB</t>
  </si>
  <si>
    <t>First Trust Multi Cap Value AlphaDEX Fund</t>
  </si>
  <si>
    <t>FAN</t>
  </si>
  <si>
    <t>First Trust Global Wind Energy ETF</t>
  </si>
  <si>
    <t>FEM</t>
  </si>
  <si>
    <t>First Trust Emerging Markets AlphaDEX Fund</t>
  </si>
  <si>
    <t>First Trust Emerging Markets Small Cap AlphaDEX Fund</t>
  </si>
  <si>
    <t>Emerging Markets Small-cap Growth ETP</t>
  </si>
  <si>
    <t>DGRO</t>
  </si>
  <si>
    <t>iShares Core Dividend Growth ETF</t>
  </si>
  <si>
    <t>DGRS</t>
  </si>
  <si>
    <t>WisdomTree U.S. SmallCap Quality Dividend Growth Fund</t>
  </si>
  <si>
    <t>EES</t>
  </si>
  <si>
    <t>WisdomTree US SmallCap Fund</t>
  </si>
  <si>
    <t>CRBN</t>
  </si>
  <si>
    <t>iShares MSCI ACWI Low Carbon Target ETF</t>
  </si>
  <si>
    <t>EPS</t>
  </si>
  <si>
    <t>WisdomTree US LargeCap Fund</t>
  </si>
  <si>
    <t>EFG</t>
  </si>
  <si>
    <t>iShares MSCI EAFE Growth ETF</t>
  </si>
  <si>
    <t>BUFD</t>
  </si>
  <si>
    <t>FT Cboe Vest Fund of Deep Buffer ETFs</t>
  </si>
  <si>
    <t>BUFF</t>
  </si>
  <si>
    <t>Innovator Laddered Fund of U.S. Equity Power Buffer ETFs</t>
  </si>
  <si>
    <t>DIVB</t>
  </si>
  <si>
    <t>iShares US Dividend and Buyback ETF</t>
  </si>
  <si>
    <t>DSI</t>
  </si>
  <si>
    <t>iShares Trust - iShares MSCI KLD 400 Social ETF</t>
  </si>
  <si>
    <t>DWM</t>
  </si>
  <si>
    <t>WisdomTree International Equity Fund</t>
  </si>
  <si>
    <t>DWX</t>
  </si>
  <si>
    <t>SPDR S&amp;P International Dividend ETF</t>
  </si>
  <si>
    <t>Developed Markets Broad Market Blend ETP</t>
  </si>
  <si>
    <t>EDEN</t>
  </si>
  <si>
    <t>iShares MSCI Denmark ETF</t>
  </si>
  <si>
    <t>iShares MSCI EAFE ETF</t>
  </si>
  <si>
    <t>DFAU</t>
  </si>
  <si>
    <t>Dimensional US Core Equity Market ETF</t>
  </si>
  <si>
    <t>DFE</t>
  </si>
  <si>
    <t>WisdomTree Europe SmallCap Dividend Fund</t>
  </si>
  <si>
    <t>Developed Markets Small-cap Value ETP</t>
  </si>
  <si>
    <t>BBIN</t>
  </si>
  <si>
    <t>JPMorgan BetaBuilders International Equity ETF</t>
  </si>
  <si>
    <t>AVDE</t>
  </si>
  <si>
    <t>Avantis International Equity ETF</t>
  </si>
  <si>
    <t>Developed Markets Broad Market Value ETP</t>
  </si>
  <si>
    <t>AVDV</t>
  </si>
  <si>
    <t>Avantis International Small Cap Value ETF</t>
  </si>
  <si>
    <t>DINT</t>
  </si>
  <si>
    <t>Davis Select International ETF</t>
  </si>
  <si>
    <t>Developed Markets Broad Market Growth ETP</t>
  </si>
  <si>
    <t>DIV</t>
  </si>
  <si>
    <t>Global SuperDividend US ETF</t>
  </si>
  <si>
    <t>Amplify Transformational Data Sharing ETF</t>
  </si>
  <si>
    <t>BMAY</t>
  </si>
  <si>
    <t>Innovator U.S. Equity Buffer ETF - May</t>
  </si>
  <si>
    <t>AZBJ</t>
  </si>
  <si>
    <t>Allianzim US Large Cap Buffer20 Jan ETF</t>
  </si>
  <si>
    <t>CCOR</t>
  </si>
  <si>
    <t>Core Alternative ETF</t>
  </si>
  <si>
    <t>EWI</t>
  </si>
  <si>
    <t>iShares MSCI Italy ETF</t>
  </si>
  <si>
    <t>Developed Markets Large-cap Value ETP</t>
  </si>
  <si>
    <t>VanEck Brazil Small-Cap ETF</t>
  </si>
  <si>
    <t>Emerging Markets Small-cap Blend ETP</t>
  </si>
  <si>
    <t>BAUG</t>
  </si>
  <si>
    <t>Innovator U.S. Equity Buffer ETF - August</t>
  </si>
  <si>
    <t>BBAX</t>
  </si>
  <si>
    <t>JPMorgan BetaBuilders Developed Asia EX-Japan ETF</t>
  </si>
  <si>
    <t>FGRO</t>
  </si>
  <si>
    <t>Fidelity Growth Opportunities ETF</t>
  </si>
  <si>
    <t>FIVA</t>
  </si>
  <si>
    <t>Fidelity International Value Factor ETF</t>
  </si>
  <si>
    <t>FIVG</t>
  </si>
  <si>
    <t>Defiance Next Gen Connectivity ETF</t>
  </si>
  <si>
    <t>EPU</t>
  </si>
  <si>
    <t>iShares MSCI Peru ETF</t>
  </si>
  <si>
    <t>ARKW</t>
  </si>
  <si>
    <t>ARK Next Generation Internet ETF</t>
  </si>
  <si>
    <t>ASEA</t>
  </si>
  <si>
    <t>Global X FTSE Southeast Asia ETF</t>
  </si>
  <si>
    <t>Emerging Markets Large-cap Value ETP</t>
  </si>
  <si>
    <t>ASET</t>
  </si>
  <si>
    <t>Flexshares Real Assets Allocation Index Fund</t>
  </si>
  <si>
    <t>Global Large-cap Value ETP</t>
  </si>
  <si>
    <t>ARKX</t>
  </si>
  <si>
    <t>ARK Space Exploration &amp; Innovation ETF</t>
  </si>
  <si>
    <t>AIRR</t>
  </si>
  <si>
    <t>First Trust RBA American Industrial Renaissance ETF</t>
  </si>
  <si>
    <t>AFK</t>
  </si>
  <si>
    <t>VanEck Africa Index ETF</t>
  </si>
  <si>
    <t>AGNG</t>
  </si>
  <si>
    <t>Global X Funds Global X Aging Population ETF</t>
  </si>
  <si>
    <t>ATFV</t>
  </si>
  <si>
    <t>Alger 35 ETF</t>
  </si>
  <si>
    <t>ACES</t>
  </si>
  <si>
    <t>ALPS Clean Energy ETF</t>
  </si>
  <si>
    <t>AAXJ</t>
  </si>
  <si>
    <t>iShares MSCI All Country Asia ex Japan ETF</t>
  </si>
  <si>
    <t>CHIQ</t>
  </si>
  <si>
    <t>Global X MSCI China Consumer Discretionary ETF</t>
  </si>
  <si>
    <t>Global X MSCI China Financials ETF</t>
  </si>
  <si>
    <t>CSB</t>
  </si>
  <si>
    <t>VictoryShares US Small Cap High Div Volatility Wtd ETF</t>
  </si>
  <si>
    <t>ASHR</t>
  </si>
  <si>
    <t>Xtrackers Harvest CSI 300 China A-Shares ETF</t>
  </si>
  <si>
    <t>BUFR</t>
  </si>
  <si>
    <t>FT Cboe Vest Fund of Buffer ETFs</t>
  </si>
  <si>
    <t>BUG</t>
  </si>
  <si>
    <t>Global X Cybersecurity ETF</t>
  </si>
  <si>
    <t>DBAW</t>
  </si>
  <si>
    <t>Xtrackers MSCI All World ex US Hedged Equity ETF</t>
  </si>
  <si>
    <t>DBEF</t>
  </si>
  <si>
    <t>Xtrackers MSCI EAFE Hedged Equity ETF</t>
  </si>
  <si>
    <t>DBEM</t>
  </si>
  <si>
    <t>Xtrackers MSCI Emerging Markets Hedged Equity ETF</t>
  </si>
  <si>
    <t>DGRE</t>
  </si>
  <si>
    <t>WisdomTree Emerging Markets Quality Dividend Growth Fund</t>
  </si>
  <si>
    <t>Emerging Markets Large-cap Blend ETP</t>
  </si>
  <si>
    <t>EEMS</t>
  </si>
  <si>
    <t>iShares MSCI Emerging Markets Small-Cap ETF</t>
  </si>
  <si>
    <t>EEMV</t>
  </si>
  <si>
    <t>iShares MSCI Emerging Markets Min Vol Factor ETF</t>
  </si>
  <si>
    <t>BAPR</t>
  </si>
  <si>
    <t>Innovator U.S. Equity Buffer ETF April</t>
  </si>
  <si>
    <t>DWAS</t>
  </si>
  <si>
    <t>Invesco DWA SmallCap Momentum ETF</t>
  </si>
  <si>
    <t>U.S. Small-cap Growth ETP</t>
  </si>
  <si>
    <t>EWP</t>
  </si>
  <si>
    <t>iShares MSCI Spain ETF</t>
  </si>
  <si>
    <t>EWQ</t>
  </si>
  <si>
    <t>iShares MSCI France ETF</t>
  </si>
  <si>
    <t>ALTL</t>
  </si>
  <si>
    <t>Pacer Lunt Large Cap Alternator ETF</t>
  </si>
  <si>
    <t>ALTY</t>
  </si>
  <si>
    <t>Global X Alternative Income ETF</t>
  </si>
  <si>
    <t>InfraCap MLP ETF</t>
  </si>
  <si>
    <t>ARKQ</t>
  </si>
  <si>
    <t>ARK Autonomous Technology &amp; Robotics ETF</t>
  </si>
  <si>
    <t>EWA</t>
  </si>
  <si>
    <t>iShares MSCI Australia ETF</t>
  </si>
  <si>
    <t>EWC</t>
  </si>
  <si>
    <t>iShares MSCI Canada ETF</t>
  </si>
  <si>
    <t>EWCO</t>
  </si>
  <si>
    <t>Invesco S&amp;P 500 Equal Weight Communication Services ETF</t>
  </si>
  <si>
    <t>EZA</t>
  </si>
  <si>
    <t>iShares MSCI South Africa ETF</t>
  </si>
  <si>
    <t>EZM</t>
  </si>
  <si>
    <t>WisdomTree US MidCap Fund</t>
  </si>
  <si>
    <t>EZU</t>
  </si>
  <si>
    <t>iShares MSCI Eurozone ETF</t>
  </si>
  <si>
    <t>ESGE</t>
  </si>
  <si>
    <t>iShares Inc iShares ESG Aware MSCI EM ETF</t>
  </si>
  <si>
    <t>EELV</t>
  </si>
  <si>
    <t>Invesco S&amp;P Emerging Markets Low Volatility ETF</t>
  </si>
  <si>
    <t>EEM</t>
  </si>
  <si>
    <t>iShares MSCI Emerging Markets ETF</t>
  </si>
  <si>
    <t>ACWX</t>
  </si>
  <si>
    <t>iShares MSCI ACWI ex US ETF</t>
  </si>
  <si>
    <t>WisdomTree Emerging Markets High Dividend Fund</t>
  </si>
  <si>
    <t>DES</t>
  </si>
  <si>
    <t>WisdomTree US SmallCap Dividend Fund</t>
  </si>
  <si>
    <t>DVYE</t>
  </si>
  <si>
    <t>iShares Emerging Markets Dividend ETF</t>
  </si>
  <si>
    <t>Emerging Markets Broad Market Value ETP</t>
  </si>
  <si>
    <t>BATT</t>
  </si>
  <si>
    <t>Amplify Etf Trust - Amplify Lithium &amp; Battery Technology Etf</t>
  </si>
  <si>
    <t>CFA</t>
  </si>
  <si>
    <t>VictoryShares US 500 Volatility Wtd ETF</t>
  </si>
  <si>
    <t>CHGX</t>
  </si>
  <si>
    <t>Change Finance US Large Cap Fossil Fuel Free ETF</t>
  </si>
  <si>
    <t>FDIS</t>
  </si>
  <si>
    <t>Fidelity MSCI Consumer Discretionary Index ETF</t>
  </si>
  <si>
    <t>FDL</t>
  </si>
  <si>
    <t>First Trust Exchange-Traded Fund-First Trust Morningstar Dividend Leaders Index</t>
  </si>
  <si>
    <t>FDLO</t>
  </si>
  <si>
    <t>Fidelity Low Volatility Factor ETF</t>
  </si>
  <si>
    <t>iShares MSCI Sweden ETF</t>
  </si>
  <si>
    <t>Global X Robotics &amp; Artificial Intelligence ETF</t>
  </si>
  <si>
    <t>BTEC</t>
  </si>
  <si>
    <t>Principal Healthcare Innovator</t>
  </si>
  <si>
    <t>AIEQ</t>
  </si>
  <si>
    <t>AI Powered Equity ETF</t>
  </si>
  <si>
    <t>FJUN</t>
  </si>
  <si>
    <t>FT Cboe Vest US Equity Buffer ETF - JUN</t>
  </si>
  <si>
    <t>FCTR</t>
  </si>
  <si>
    <t>First Trust Lunt US Factor Rotation ETF</t>
  </si>
  <si>
    <t>FDD</t>
  </si>
  <si>
    <t>First Trust STOXX European Select Dividend Index Fund</t>
  </si>
  <si>
    <t>FTXO</t>
  </si>
  <si>
    <t>First Trust Nasdaq Bank ETF</t>
  </si>
  <si>
    <t>FTXR</t>
  </si>
  <si>
    <t>First Trust Nasdaq Transportation ETF</t>
  </si>
  <si>
    <t>Fidelity MSCI Utilities Index ETF</t>
  </si>
  <si>
    <t>EJUL</t>
  </si>
  <si>
    <t>Innovator Emerging Markets Power Buffer ETF - July</t>
  </si>
  <si>
    <t>FDMO</t>
  </si>
  <si>
    <t>Fidelity Momentum Factor ETF</t>
  </si>
  <si>
    <t>FDN</t>
  </si>
  <si>
    <t>First Trust Dow Jones Internet Index Fund</t>
  </si>
  <si>
    <t>FEZ</t>
  </si>
  <si>
    <t>SPDR EURO STOXX 50 ETF</t>
  </si>
  <si>
    <t>AIQ</t>
  </si>
  <si>
    <t>Global X Artificial Intelligence &amp; Technology ETF</t>
  </si>
  <si>
    <t>AMLP</t>
  </si>
  <si>
    <t>Alerian MLP ETF</t>
  </si>
  <si>
    <t>AMOM</t>
  </si>
  <si>
    <t>Qraft AI-Enhanced US Large Cap Momentum ETF</t>
  </si>
  <si>
    <t>BBCA</t>
  </si>
  <si>
    <t>JPMorgan BetaBuilders Canada ETF</t>
  </si>
  <si>
    <t>BBEU</t>
  </si>
  <si>
    <t>JPMorgan BetaBuilders Europe ETF</t>
  </si>
  <si>
    <t>VanEck Biotech ETF</t>
  </si>
  <si>
    <t>FDM</t>
  </si>
  <si>
    <t>First Trust Dow Jones Select Microcap Index Fund</t>
  </si>
  <si>
    <t>EDOC</t>
  </si>
  <si>
    <t>Global X Telemedicine &amp; Digital Health ETF</t>
  </si>
  <si>
    <t>Global Growth ETP</t>
  </si>
  <si>
    <t>EDOW</t>
  </si>
  <si>
    <t>First Trust Dow 30 Equal Weight ETF</t>
  </si>
  <si>
    <t>BIBL</t>
  </si>
  <si>
    <t>Inspire 100 ETF</t>
  </si>
  <si>
    <t>Amplify Seymour Cannabis ETF</t>
  </si>
  <si>
    <t>ENZL</t>
  </si>
  <si>
    <t>iShares MSCI New Zealand ETF</t>
  </si>
  <si>
    <t>ECH</t>
  </si>
  <si>
    <t>iShares MSCI Chile ETF</t>
  </si>
  <si>
    <t>DFEB</t>
  </si>
  <si>
    <t>FT Cboe Vest US Equity Deep Buffer ETF - February</t>
  </si>
  <si>
    <t>WisdomTree Japan SmallCap Dividend Fund</t>
  </si>
  <si>
    <t>DFNL</t>
  </si>
  <si>
    <t>Davis Select Financial ETF</t>
  </si>
  <si>
    <t>EWU</t>
  </si>
  <si>
    <t>iShares MSCI United Kingdom ETF</t>
  </si>
  <si>
    <t>DJUN</t>
  </si>
  <si>
    <t>FT Cboe Vest US Equity Deep Buffer ETF - JUN</t>
  </si>
  <si>
    <t>Global X Autonomous &amp; Electric Vehicles ETF</t>
  </si>
  <si>
    <t>FDT</t>
  </si>
  <si>
    <t>First Trust Developed Markets ex-US AlphaDEX Fund</t>
  </si>
  <si>
    <t>FFEB</t>
  </si>
  <si>
    <t>FT Cboe Vest US Equity Buffer ETF - February</t>
  </si>
  <si>
    <t>FAPR</t>
  </si>
  <si>
    <t>FT Cboe Vest U.S. Equity Buffer ETF - APR</t>
  </si>
  <si>
    <t>FBCG</t>
  </si>
  <si>
    <t>Fidelity Blue Chip Growth ETF</t>
  </si>
  <si>
    <t>Global Large-cap Growth ETP</t>
  </si>
  <si>
    <t>ACWF</t>
  </si>
  <si>
    <t>iShares MSCI Global Multifactor ETF</t>
  </si>
  <si>
    <t>ACWI</t>
  </si>
  <si>
    <t>iShares MSCI ACWI ETF</t>
  </si>
  <si>
    <t>Global Large-cap Blend ETP</t>
  </si>
  <si>
    <t>ACWV</t>
  </si>
  <si>
    <t>iShares MSCI Global Min Vol Factor ETF</t>
  </si>
  <si>
    <t>DJUL</t>
  </si>
  <si>
    <t>FT Cboe Vest US Equity Deep Buffer ETF -Jul</t>
  </si>
  <si>
    <t>FMAT</t>
  </si>
  <si>
    <t>Fidelity MSCI Materials Index ETF</t>
  </si>
  <si>
    <t>FMAY</t>
  </si>
  <si>
    <t>FT Cboe Vest US Equity Buffer ETF - May</t>
  </si>
  <si>
    <t>FTCS</t>
  </si>
  <si>
    <t>First Trust Capital Strength ETF</t>
  </si>
  <si>
    <t>FTEC</t>
  </si>
  <si>
    <t>Fidelity MSCI Information Technology Index ETF</t>
  </si>
  <si>
    <t>FRI</t>
  </si>
  <si>
    <t>First Trust S&amp;P REIT Index Fund</t>
  </si>
  <si>
    <t>FXG</t>
  </si>
  <si>
    <t>First Trust Consumer Staples AlphaDEX Fund</t>
  </si>
  <si>
    <t>DIVO</t>
  </si>
  <si>
    <t>Amplify CWP Enhanced Dividend</t>
  </si>
  <si>
    <t>DJAN</t>
  </si>
  <si>
    <t>FT Cboe Vest U.S. Equity Deep Buffer ETF - JAN</t>
  </si>
  <si>
    <t>DJD</t>
  </si>
  <si>
    <t>Invesco Dow Jones Industrial Average Dividend ETF</t>
  </si>
  <si>
    <t>FCG</t>
  </si>
  <si>
    <t>First Trust Natural Gas ETF</t>
  </si>
  <si>
    <t>CALF</t>
  </si>
  <si>
    <t>Pacer US Small Cap Cash Cows 100 ETF</t>
  </si>
  <si>
    <t>CARZ</t>
  </si>
  <si>
    <t>First Trust NASDAQ Global Auto Index Fund</t>
  </si>
  <si>
    <t>FMIL</t>
  </si>
  <si>
    <t>Fidelity New Millennium ETF</t>
  </si>
  <si>
    <t>Global Mid-cap Value ETP</t>
  </si>
  <si>
    <t>iShares MSCI Japan ETF</t>
  </si>
  <si>
    <t>FLBR</t>
  </si>
  <si>
    <t>Franklin FTSE Brazil ETF</t>
  </si>
  <si>
    <t>FLCH</t>
  </si>
  <si>
    <t>Franklin FTSE China ETF</t>
  </si>
  <si>
    <t>FID</t>
  </si>
  <si>
    <t>First Trust S&amp;P International Dividend Aristocrats ETF</t>
  </si>
  <si>
    <t>FIDI</t>
  </si>
  <si>
    <t>Fidelity International High Dividend ETF</t>
  </si>
  <si>
    <t>FIDU</t>
  </si>
  <si>
    <t>Fidelity MSCI Industrials Index ETF</t>
  </si>
  <si>
    <t>iShares MSCI Global Energy Producers ETF</t>
  </si>
  <si>
    <t>FINX</t>
  </si>
  <si>
    <t>Global X FinTech ETF</t>
  </si>
  <si>
    <t>FJAN</t>
  </si>
  <si>
    <t>FT Cboe Vest U.S. Equity Buffer ETF - JAN</t>
  </si>
  <si>
    <t>FJUL</t>
  </si>
  <si>
    <t>FT Cboe Vest US Equity Buffer ETF-July</t>
  </si>
  <si>
    <t>DAPR</t>
  </si>
  <si>
    <t>FT Cboe Vest U.S. Equity Deep Buffer ETF - APR</t>
  </si>
  <si>
    <t>EAPR</t>
  </si>
  <si>
    <t>Innovator Emerging Markets Power Buffer ETF - April</t>
  </si>
  <si>
    <t>EBIZ</t>
  </si>
  <si>
    <t>Global X E-Commerce ETF</t>
  </si>
  <si>
    <t>BETZ</t>
  </si>
  <si>
    <t>Roundhill Sports Betting &amp; iGaming ETF</t>
  </si>
  <si>
    <t>BFIT</t>
  </si>
  <si>
    <t>Global X Funds Global X Health &amp; Wellness ETF</t>
  </si>
  <si>
    <t>BKF</t>
  </si>
  <si>
    <t>iShares MSCI BRIC ETF</t>
  </si>
  <si>
    <t>BKLC</t>
  </si>
  <si>
    <t>BNY Mellon US Large Cap Core Equity ETF</t>
  </si>
  <si>
    <t>IFGL</t>
  </si>
  <si>
    <t>iShares International Developed Real Estate ETF</t>
  </si>
  <si>
    <t>IFRA</t>
  </si>
  <si>
    <t>iShares US Infrastructure ETF</t>
  </si>
  <si>
    <t>FQAL</t>
  </si>
  <si>
    <t>Fidelity Quality Factor ETF</t>
  </si>
  <si>
    <t>EWO</t>
  </si>
  <si>
    <t>iShares MSCI Austria ETF</t>
  </si>
  <si>
    <t>DAUG</t>
  </si>
  <si>
    <t>FT Cboe Vest U.S. Equity Deep Buffer ETF - August</t>
  </si>
  <si>
    <t>DAX</t>
  </si>
  <si>
    <t>Global X Dax Germany ETF</t>
  </si>
  <si>
    <t>VanEck Egypt Index ETF</t>
  </si>
  <si>
    <t>EIDO</t>
  </si>
  <si>
    <t>iShares MSCI Indonesia ETF</t>
  </si>
  <si>
    <t>EIS</t>
  </si>
  <si>
    <t>iShares MSCI Israel ETF</t>
  </si>
  <si>
    <t>FEP</t>
  </si>
  <si>
    <t>First Trust Europe AlphaDEX Fund</t>
  </si>
  <si>
    <t>EQAL</t>
  </si>
  <si>
    <t>Invesco Russell 1000 Equal Weight ETF</t>
  </si>
  <si>
    <t>ESGU</t>
  </si>
  <si>
    <t>iShares ESG Aware MSCI USA ETF</t>
  </si>
  <si>
    <t>ESGV</t>
  </si>
  <si>
    <t>Vanguard ESG US Stock ETF</t>
  </si>
  <si>
    <t>FNCL</t>
  </si>
  <si>
    <t>Fidelity MSCI Financials Index ETF</t>
  </si>
  <si>
    <t>GDXJ</t>
  </si>
  <si>
    <t>VanEck Junior Gold Miners ETF</t>
  </si>
  <si>
    <t>Global Small-cap Growth ETP</t>
  </si>
  <si>
    <t>GEM</t>
  </si>
  <si>
    <t>Goldman Sachs ActiveBeta Emerging Markets Equity ETF</t>
  </si>
  <si>
    <t>ECNS</t>
  </si>
  <si>
    <t>iShares MSCI China Small-Cap ETF</t>
  </si>
  <si>
    <t>ECON</t>
  </si>
  <si>
    <t>Columbia Emerging Markets Consumer ETF</t>
  </si>
  <si>
    <t>EJAN</t>
  </si>
  <si>
    <t>Innovator Emerging Markets Power Buffer ETF - January</t>
  </si>
  <si>
    <t>DBEU</t>
  </si>
  <si>
    <t>Xtrackers MSCI Europe Hedged Equity ETF</t>
  </si>
  <si>
    <t>EWG</t>
  </si>
  <si>
    <t>iShares MSCI Germany ETF</t>
  </si>
  <si>
    <t>EWH</t>
  </si>
  <si>
    <t>iShares MSCI Hong Kong ETF</t>
  </si>
  <si>
    <t>CLOU</t>
  </si>
  <si>
    <t>Global X Cloud Computing ETF</t>
  </si>
  <si>
    <t>DFAI</t>
  </si>
  <si>
    <t>Dimensional International Core Equity Market ETF</t>
  </si>
  <si>
    <t>iShares MSCI Europe Financials ETF</t>
  </si>
  <si>
    <t>EUSA</t>
  </si>
  <si>
    <t>iShares MSCI USA Equal Weighted ETF</t>
  </si>
  <si>
    <t>FBCV</t>
  </si>
  <si>
    <t>Fidelity Blue Chip Value ETF</t>
  </si>
  <si>
    <t>First Trust NYSE Arca Biotechnology Index Fund</t>
  </si>
  <si>
    <t>FBZ</t>
  </si>
  <si>
    <t>First Trust Brazil AlphaDEX Fund</t>
  </si>
  <si>
    <t>EWL</t>
  </si>
  <si>
    <t>iShares MSCI Switzerland ETF</t>
  </si>
  <si>
    <t>FTA</t>
  </si>
  <si>
    <t>First Trust Large Cap Value AlphaDEX Fund</t>
  </si>
  <si>
    <t>FTC</t>
  </si>
  <si>
    <t>First Trust Large Cap Growth AlphaDEX Fund</t>
  </si>
  <si>
    <t>WisdomTree Japan Hedged Equity Fund</t>
  </si>
  <si>
    <t>FDVV</t>
  </si>
  <si>
    <t>Fidelity High Dividend ETF</t>
  </si>
  <si>
    <t>BBSC</t>
  </si>
  <si>
    <t>JPMorgan BetaBuilders U.S. Small Cap Equity ETF</t>
  </si>
  <si>
    <t>U.S. Small-cap Blend ETP</t>
  </si>
  <si>
    <t>BBUS</t>
  </si>
  <si>
    <t>JPMorgan BetaBuilders US Equity ETF</t>
  </si>
  <si>
    <t>GSIE</t>
  </si>
  <si>
    <t>Goldman Sachs ActiveBeta International Equity ETF</t>
  </si>
  <si>
    <t>GSLC</t>
  </si>
  <si>
    <t>Goldman Sachs ActiveBeta U.S. Large Cap Equity ETF</t>
  </si>
  <si>
    <t>GSPY</t>
  </si>
  <si>
    <t>Gotham Enhanced 500 ETF</t>
  </si>
  <si>
    <t>NUEM</t>
  </si>
  <si>
    <t>Nuveen ESG Emerging Markets Eq</t>
  </si>
  <si>
    <t>FXO</t>
  </si>
  <si>
    <t>First Trust Financial AlphaDEX Fund</t>
  </si>
  <si>
    <t>FXR</t>
  </si>
  <si>
    <t>First Trust Industrials/Producer Durables AlphaDEX Fund</t>
  </si>
  <si>
    <t>IGRO</t>
  </si>
  <si>
    <t>iShares International Dividend Growth ETF</t>
  </si>
  <si>
    <t>DYNF</t>
  </si>
  <si>
    <t>Blackrock US Equity Factor Rotation ETF</t>
  </si>
  <si>
    <t>EFAV</t>
  </si>
  <si>
    <t>iShares MSCI EAFE Min Vol Factor ETF</t>
  </si>
  <si>
    <t>EFAX</t>
  </si>
  <si>
    <t>SPDR MSCI EAFE Fossil Fuel Reserves Free ETF</t>
  </si>
  <si>
    <t>DTH</t>
  </si>
  <si>
    <t>WisdomTree Trust - WisdomTree International High Dividend Fund</t>
  </si>
  <si>
    <t>DUDE</t>
  </si>
  <si>
    <t>Merlyn AI SectorSurfer Momentum ETF</t>
  </si>
  <si>
    <t>Davis Select US Equity ETF</t>
  </si>
  <si>
    <t>GSSC</t>
  </si>
  <si>
    <t>Goldman Sachs ActiveBeta US Small Cap Equity ETF</t>
  </si>
  <si>
    <t>HAIL</t>
  </si>
  <si>
    <t>SPDR S&amp;P Kensho Smart Mobility ETF</t>
  </si>
  <si>
    <t>HAUZ</t>
  </si>
  <si>
    <t>Xtrackers International Real Estate ETF</t>
  </si>
  <si>
    <t>JPN</t>
  </si>
  <si>
    <t>Xtrackers Japan JPX-Nikkei 400 Equity ETF</t>
  </si>
  <si>
    <t>FRDM</t>
  </si>
  <si>
    <t>Freedom 100 Emerging Markets ETF</t>
  </si>
  <si>
    <t>FFTY</t>
  </si>
  <si>
    <t>Innovator ETFs Trust - Innovator IBD R 50 ETF</t>
  </si>
  <si>
    <t>FGD</t>
  </si>
  <si>
    <t>First Trust DJ Global Select Dividend Index Fund</t>
  </si>
  <si>
    <t>IEUR</t>
  </si>
  <si>
    <t>iShares Core MSCI Europe ETF</t>
  </si>
  <si>
    <t>IEUS</t>
  </si>
  <si>
    <t>iShares MSCI Europe Small-Cap ETF</t>
  </si>
  <si>
    <t>Developed Markets Small-cap Blend ETP</t>
  </si>
  <si>
    <t>IEV</t>
  </si>
  <si>
    <t>iShares Europe ETF</t>
  </si>
  <si>
    <t>FMAR</t>
  </si>
  <si>
    <t>FT Cboe Vest US Equity Buffer ETF - March</t>
  </si>
  <si>
    <t>FCOM</t>
  </si>
  <si>
    <t>Fidelity MSCI Communication Services Index ETF</t>
  </si>
  <si>
    <t>FDRR</t>
  </si>
  <si>
    <t>Fidelity Dividend ETF for Rising Rates</t>
  </si>
  <si>
    <t>BBMC</t>
  </si>
  <si>
    <t>JPMorgan BetaBuilders US Mid Cap Equity ETF</t>
  </si>
  <si>
    <t>U.S. Mid-cap Blend ETP</t>
  </si>
  <si>
    <t>FSMO</t>
  </si>
  <si>
    <t>Fidelity Small-Mid Cap Opportunities ETF</t>
  </si>
  <si>
    <t>GLRY</t>
  </si>
  <si>
    <t>Inspire Faithward Mid Cap Momentum ESG ETF</t>
  </si>
  <si>
    <t>U.S. Mid-cap Growth ETP</t>
  </si>
  <si>
    <t>GIGE</t>
  </si>
  <si>
    <t>Sofi Gig Economy ETF</t>
  </si>
  <si>
    <t>KBE</t>
  </si>
  <si>
    <t>SPDR S&amp;P Bank ETF</t>
  </si>
  <si>
    <t>KBUY</t>
  </si>
  <si>
    <t>KraneShares CICC China Consumer Leaders Index ETF</t>
  </si>
  <si>
    <t>Invesco KBW Bank ETF</t>
  </si>
  <si>
    <t>EPP</t>
  </si>
  <si>
    <t>iShares MSCI Pacific ex Japan ETF</t>
  </si>
  <si>
    <t>BDEC</t>
  </si>
  <si>
    <t>Innovator U.S. Equity Buffer ETF -December</t>
  </si>
  <si>
    <t>BBJP</t>
  </si>
  <si>
    <t>JPMorgan BetaBuilders Japan ETF</t>
  </si>
  <si>
    <t>CATH</t>
  </si>
  <si>
    <t>Global X S&amp;P 500 Catholic Values ETF</t>
  </si>
  <si>
    <t>FLLV</t>
  </si>
  <si>
    <t>Franklin Liberty US Low Volatility ETF</t>
  </si>
  <si>
    <t>FTRI</t>
  </si>
  <si>
    <t>First Trust Indxx Global Natural Resources Income ETF</t>
  </si>
  <si>
    <t>FOVL</t>
  </si>
  <si>
    <t>Ishares Focused Value Factor ETF</t>
  </si>
  <si>
    <t>HLAL</t>
  </si>
  <si>
    <t>Wahed FTSE USA Shariah ETF</t>
  </si>
  <si>
    <t>HIPS</t>
  </si>
  <si>
    <t>GraniteShares HIPS US High Income ETF</t>
  </si>
  <si>
    <t>IAI</t>
  </si>
  <si>
    <t>iShares U.S. Broker-Dealers &amp; Securities Exchanges ETF</t>
  </si>
  <si>
    <t>BLES</t>
  </si>
  <si>
    <t>Inspire Global Hope ETF</t>
  </si>
  <si>
    <t>DEEP</t>
  </si>
  <si>
    <t>Roundhill Acquirers Deep Value ETF</t>
  </si>
  <si>
    <t>DEF</t>
  </si>
  <si>
    <t>Invesco Defensive Equity ETF</t>
  </si>
  <si>
    <t>FXU</t>
  </si>
  <si>
    <t>First Trust Utilities AlphaDEX Fund</t>
  </si>
  <si>
    <t>DGRW</t>
  </si>
  <si>
    <t>WisdomTree U.S. Quality Dividend Growth Fund</t>
  </si>
  <si>
    <t>Wisdom Tree Trust - WisdomTree Emerging Markets SmallCap Dividend Fund</t>
  </si>
  <si>
    <t>Emerging Markets Small-cap Value ETP</t>
  </si>
  <si>
    <t>DHS</t>
  </si>
  <si>
    <t>WisdomTree US High Dividend Fund</t>
  </si>
  <si>
    <t>DIA</t>
  </si>
  <si>
    <t>SPDR Dow Jones Industrial Average ETF Trust</t>
  </si>
  <si>
    <t>DDEC</t>
  </si>
  <si>
    <t>FT Cboe Vest U.S. Equity Deep Buffer ETF - DEC</t>
  </si>
  <si>
    <t>DDIV</t>
  </si>
  <si>
    <t>First Trust Dorsey Wright Momentum &amp; Dividend ETF</t>
  </si>
  <si>
    <t>FVD</t>
  </si>
  <si>
    <t>First Trust Value Line Dividend Index Fund</t>
  </si>
  <si>
    <t>FXD</t>
  </si>
  <si>
    <t>First Trust Consumer Discretionary AlphaDEX Fund</t>
  </si>
  <si>
    <t>FLJP</t>
  </si>
  <si>
    <t>Franklin FTSE Japan ETF</t>
  </si>
  <si>
    <t>FDNI</t>
  </si>
  <si>
    <t>First Trust Dow Jones International Internet ETF</t>
  </si>
  <si>
    <t>EFV</t>
  </si>
  <si>
    <t>iShares MSCI EAFE Value ETF</t>
  </si>
  <si>
    <t>ERUS</t>
  </si>
  <si>
    <t>iShares MSCI Russia ETF</t>
  </si>
  <si>
    <t>ESGD</t>
  </si>
  <si>
    <t>iShares Trust iShares ESG Aware MSCI EAFE ETF</t>
  </si>
  <si>
    <t>FPRO</t>
  </si>
  <si>
    <t>Fidelity Real Estate Investment ETF</t>
  </si>
  <si>
    <t>FV</t>
  </si>
  <si>
    <t>First Trust Dorsey Wright Focus 5 ETF</t>
  </si>
  <si>
    <t>FVAL</t>
  </si>
  <si>
    <t>Fidelity Value Factor ETF</t>
  </si>
  <si>
    <t>CTEC</t>
  </si>
  <si>
    <t>Global X CleanTech ETF</t>
  </si>
  <si>
    <t>FPX</t>
  </si>
  <si>
    <t>First Trust US Equity Opportunities ETF</t>
  </si>
  <si>
    <t>First Trust International Equi</t>
  </si>
  <si>
    <t>HAWX</t>
  </si>
  <si>
    <t>iShares Currency Hedged MSCI ACWI EX US ETF</t>
  </si>
  <si>
    <t>GUNR</t>
  </si>
  <si>
    <t>FlexShares Global Upstream Natural Resources Index Fund</t>
  </si>
  <si>
    <t>JPUS</t>
  </si>
  <si>
    <t>JPMorgan Diversified Return US Equity ETF</t>
  </si>
  <si>
    <t>JQUA</t>
  </si>
  <si>
    <t>JPMorgan US Quality Factor ETF</t>
  </si>
  <si>
    <t>CNYA</t>
  </si>
  <si>
    <t>iShares MSCI China A ETF</t>
  </si>
  <si>
    <t>COPX</t>
  </si>
  <si>
    <t>Global X Copper Miners ETF</t>
  </si>
  <si>
    <t>DALI</t>
  </si>
  <si>
    <t>First Trust Exchange-Traded Fund VI-First Trust Dorsey Wright DALI 1 ETF</t>
  </si>
  <si>
    <t>FSTA</t>
  </si>
  <si>
    <t>Fidelity MSCI Consumer Staples Index ETF</t>
  </si>
  <si>
    <t>CGW</t>
  </si>
  <si>
    <t>Invesco S&amp;P Global Water Index ETF</t>
  </si>
  <si>
    <t>CIBR</t>
  </si>
  <si>
    <t>First Trust NASDAQ Cybersecurity ETF</t>
  </si>
  <si>
    <t>CXSE</t>
  </si>
  <si>
    <t>WisdomTree Trust WisdomTree China ex-State-Owned Enterprises Fund</t>
  </si>
  <si>
    <t>KIE</t>
  </si>
  <si>
    <t>SPDR S&amp;P Insurance ETF</t>
  </si>
  <si>
    <t>IOO</t>
  </si>
  <si>
    <t>iShares Global 100 ETF</t>
  </si>
  <si>
    <t>IPAC</t>
  </si>
  <si>
    <t>iShares Core MSCI Pacific ETF</t>
  </si>
  <si>
    <t>FNOV</t>
  </si>
  <si>
    <t>FT Cboe Vest US Equity Buffer ETF - November</t>
  </si>
  <si>
    <t>FM</t>
  </si>
  <si>
    <t>iShares MSCI Frontier and Select EM ETF</t>
  </si>
  <si>
    <t>FMAG</t>
  </si>
  <si>
    <t>Fidelity Magellan ETF</t>
  </si>
  <si>
    <t>KBWD</t>
  </si>
  <si>
    <t>Invesco KBW High Dividend Yield Financial ETF</t>
  </si>
  <si>
    <t>AdvisorShares Pure US Cannabis ETF</t>
  </si>
  <si>
    <t>LIT</t>
  </si>
  <si>
    <t>Global X Lithium &amp; Battery Tech ETF</t>
  </si>
  <si>
    <t>DMXF</t>
  </si>
  <si>
    <t>iShares ESG Advanced MSCI EAFE ETF</t>
  </si>
  <si>
    <t>VanEck Gold Miners ETF/USA</t>
  </si>
  <si>
    <t>FTXL</t>
  </si>
  <si>
    <t>First Trust Nasdaq Semiconductor ETF</t>
  </si>
  <si>
    <t>FTXN</t>
  </si>
  <si>
    <t>First Trust Nasdaq Oil &amp; Gas ETF</t>
  </si>
  <si>
    <t>First Trust Mid Cap Core AlphaDEX Fund</t>
  </si>
  <si>
    <t>FNY</t>
  </si>
  <si>
    <t>First Trust Mid Cap Growth AlphaDEX Fund</t>
  </si>
  <si>
    <t>FOCT</t>
  </si>
  <si>
    <t>FT Cboe Vest U.S. Equity Buffer ETF - OCT</t>
  </si>
  <si>
    <t>iShares U.S. Oil Equipment &amp; Services ETF</t>
  </si>
  <si>
    <t>iShares MSCI Malaysia ETF</t>
  </si>
  <si>
    <t>EWMC</t>
  </si>
  <si>
    <t>Invesco S&amp;P MidCap 400 Equal Weight ETF</t>
  </si>
  <si>
    <t>FSMD</t>
  </si>
  <si>
    <t>Fidelity Small-Mid Multifactor</t>
  </si>
  <si>
    <t>JPSE</t>
  </si>
  <si>
    <t>JPMorgan Diversified Return US Small Cap Equity ETF</t>
  </si>
  <si>
    <t>GVAL</t>
  </si>
  <si>
    <t>Cambria Global Value ETF</t>
  </si>
  <si>
    <t>GVIP</t>
  </si>
  <si>
    <t>Goldman Sachs Hedge Industry VIP ETF</t>
  </si>
  <si>
    <t>CACG</t>
  </si>
  <si>
    <t>ClearBridge All Cap Growth ESG ETF</t>
  </si>
  <si>
    <t>BSEP</t>
  </si>
  <si>
    <t>Innovator U.S. Equity Buffer ETF - September</t>
  </si>
  <si>
    <t>BLCN</t>
  </si>
  <si>
    <t>Siren Nasdaq NexGen Economy ETF</t>
  </si>
  <si>
    <t>IAT</t>
  </si>
  <si>
    <t>iShares US Regional Banks ETF</t>
  </si>
  <si>
    <t>FRTY</t>
  </si>
  <si>
    <t>Alger Mid Cap 40 ETF</t>
  </si>
  <si>
    <t>FSEP</t>
  </si>
  <si>
    <t>FT CBOE Vest U.S. Equity Buffer ETF - SEP</t>
  </si>
  <si>
    <t>U.S. Blend ETP</t>
  </si>
  <si>
    <t>EWN</t>
  </si>
  <si>
    <t>iShares MSCI Netherlands ETF</t>
  </si>
  <si>
    <t>JHMM</t>
  </si>
  <si>
    <t>John Hancock Multi-Factor Mid Cap ETF</t>
  </si>
  <si>
    <t>KARS</t>
  </si>
  <si>
    <t>KraneShares Electric Vehicles and Future Mobility Index ETF</t>
  </si>
  <si>
    <t>KBA</t>
  </si>
  <si>
    <t>KraneShares Bosera MSCI China A ETF</t>
  </si>
  <si>
    <t>EUSC</t>
  </si>
  <si>
    <t>Wisdomtree Europe Hedged SmallCap Equity Fund</t>
  </si>
  <si>
    <t>EXI</t>
  </si>
  <si>
    <t>iShares Global Industrials ETF</t>
  </si>
  <si>
    <t>EWK</t>
  </si>
  <si>
    <t>iShares MSCI Belgium ETF</t>
  </si>
  <si>
    <t>NETL</t>
  </si>
  <si>
    <t>NETLease Corporate Real Estate ETF</t>
  </si>
  <si>
    <t>COWZ</t>
  </si>
  <si>
    <t>Pacer US Cash Cows 100 ETF</t>
  </si>
  <si>
    <t>CWI</t>
  </si>
  <si>
    <t>SPDR MSCI ACWI ex-US ETF</t>
  </si>
  <si>
    <t>EWX</t>
  </si>
  <si>
    <t>SPDR S&amp;P Emerging Markets SmallCap ETF</t>
  </si>
  <si>
    <t>iShares MSCI South Korea ETF</t>
  </si>
  <si>
    <t>ESPO</t>
  </si>
  <si>
    <t>VanEck Video Gaming and eSports ETF</t>
  </si>
  <si>
    <t>EMXC</t>
  </si>
  <si>
    <t>iShares MSCI Emerging Markets ex China ETF</t>
  </si>
  <si>
    <t>IUSG</t>
  </si>
  <si>
    <t>iShares Core S&amp;P U.S. Growth ETF</t>
  </si>
  <si>
    <t>IUSV</t>
  </si>
  <si>
    <t>iShares Core S&amp;P U.S. Value ETF</t>
  </si>
  <si>
    <t>IVAL</t>
  </si>
  <si>
    <t>Alpha Architect International Quantitative Value ETF</t>
  </si>
  <si>
    <t>IWP</t>
  </si>
  <si>
    <t>iShares Russell Mid-Cap Growth ETF</t>
  </si>
  <si>
    <t>KSA</t>
  </si>
  <si>
    <t>iShares MSCI Saudi Arabia ETF</t>
  </si>
  <si>
    <t>KOMP</t>
  </si>
  <si>
    <t>SPDR S&amp;P Kensho New Economies Composite ETF</t>
  </si>
  <si>
    <t>VanEck Oil Services ETF</t>
  </si>
  <si>
    <t>FNDX</t>
  </si>
  <si>
    <t>Schwab Fundamental U.S. Large Company Index ETF</t>
  </si>
  <si>
    <t>FREL</t>
  </si>
  <si>
    <t>Fidelity MSCI Real Estate Index ETF</t>
  </si>
  <si>
    <t>FHLC</t>
  </si>
  <si>
    <t>Fidelity MSCI Health Care Index ETF</t>
  </si>
  <si>
    <t>ENFR</t>
  </si>
  <si>
    <t>Alerian Energy Infrastructure ETF</t>
  </si>
  <si>
    <t>ENOR</t>
  </si>
  <si>
    <t>iShares MSCI Norway ETF</t>
  </si>
  <si>
    <t>EWT</t>
  </si>
  <si>
    <t>iShares MSCI Taiwan ETF</t>
  </si>
  <si>
    <t>FYC</t>
  </si>
  <si>
    <t>First Trust Small Cap Growth AlphaDEX Fund</t>
  </si>
  <si>
    <t>DLN</t>
  </si>
  <si>
    <t>WisdomTree US LargeCap Dividend Fund</t>
  </si>
  <si>
    <t>DLS</t>
  </si>
  <si>
    <t>WisdomTree International SmallCap Dividend Fund</t>
  </si>
  <si>
    <t>EFIV</t>
  </si>
  <si>
    <t>SPDR S&amp;P 500 ESG ETF</t>
  </si>
  <si>
    <t>CDC</t>
  </si>
  <si>
    <t>VictoryShares US EQ Income Enhanced Volatility Wtd ETF</t>
  </si>
  <si>
    <t>CNRG</t>
  </si>
  <si>
    <t>SPDR S&amp;P Kensho Clean Power ETF</t>
  </si>
  <si>
    <t>CNXT</t>
  </si>
  <si>
    <t>VanEck Vectors ChinaAMC SME-Ch</t>
  </si>
  <si>
    <t>EWRE</t>
  </si>
  <si>
    <t>Invesco S&amp;P 500 Equal Weight Real Estate ETF</t>
  </si>
  <si>
    <t>iShares MSCI Singapore ETF</t>
  </si>
  <si>
    <t>EYLD</t>
  </si>
  <si>
    <t>Cambria Emerging Shareholder Yield ETF</t>
  </si>
  <si>
    <t>FLRU</t>
  </si>
  <si>
    <t>Franklin FTSE Russia ETF</t>
  </si>
  <si>
    <t>NJUL</t>
  </si>
  <si>
    <t>Innovator Growth 100 Power Buffer ETF - July</t>
  </si>
  <si>
    <t>NOBL</t>
  </si>
  <si>
    <t>ProShares S&amp;P 500 Dividend Aristocrats ETF</t>
  </si>
  <si>
    <t>KGRN</t>
  </si>
  <si>
    <t>KraneShares MSCI China Clean Technology Index ETF</t>
  </si>
  <si>
    <t>IGV</t>
  </si>
  <si>
    <t>iShares Expanded Tech-Software Sector ETF</t>
  </si>
  <si>
    <t>ICOL</t>
  </si>
  <si>
    <t>iShares MSCI Colombia ETF</t>
  </si>
  <si>
    <t>IDU</t>
  </si>
  <si>
    <t>iShares US Utilities ETF</t>
  </si>
  <si>
    <t>PALC</t>
  </si>
  <si>
    <t>Pacer Lunt Large Cap Multi-Factor Alternator ETF</t>
  </si>
  <si>
    <t>PAPR</t>
  </si>
  <si>
    <t>Innovator U.S. Equity Power Buffer ETF - April</t>
  </si>
  <si>
    <t>NUDM</t>
  </si>
  <si>
    <t>Nuveen ESG International Devel</t>
  </si>
  <si>
    <t>ITOT</t>
  </si>
  <si>
    <t>iShares Core S&amp;P Total US Stock Market ETF</t>
  </si>
  <si>
    <t>MDY</t>
  </si>
  <si>
    <t>SPDR S&amp;P MidCap 400 ETF Trust</t>
  </si>
  <si>
    <t>MDYG</t>
  </si>
  <si>
    <t>SPDR S&amp;P 400 Mid CapGrowth ETF</t>
  </si>
  <si>
    <t>MDYV</t>
  </si>
  <si>
    <t>SPDR S&amp;P 400 Mid Cap Value ETF</t>
  </si>
  <si>
    <t>OEF</t>
  </si>
  <si>
    <t>iShares S&amp;P 100 ETF</t>
  </si>
  <si>
    <t>NUMG</t>
  </si>
  <si>
    <t>Nushares Etf Trust - Nuveen Esg Mid-Cap Growth Etf</t>
  </si>
  <si>
    <t>NUMV</t>
  </si>
  <si>
    <t>Nuveen ESG Mid-Cap Value ETF</t>
  </si>
  <si>
    <t>FLEE</t>
  </si>
  <si>
    <t>Franklin FTSE Europe ETF</t>
  </si>
  <si>
    <t>FLGB</t>
  </si>
  <si>
    <t>Franklin FTSE United Kingdom ETF</t>
  </si>
  <si>
    <t>FLQL</t>
  </si>
  <si>
    <t>Franklin LibertyQ US Equity ETF</t>
  </si>
  <si>
    <t>EDIV</t>
  </si>
  <si>
    <t>SPDR S&amp;P Emerging Markets Dividend ETF</t>
  </si>
  <si>
    <t>HACK</t>
  </si>
  <si>
    <t>ETFMG Prime Cyber Security ETF</t>
  </si>
  <si>
    <t>IBB</t>
  </si>
  <si>
    <t>iShares Biotechnology ETF</t>
  </si>
  <si>
    <t>FNDF</t>
  </si>
  <si>
    <t>Schwab Fundamental International Large Company Index ETF</t>
  </si>
  <si>
    <t>FCPI</t>
  </si>
  <si>
    <t>Fidelity Stocks for Inflation ETF</t>
  </si>
  <si>
    <t>FNI</t>
  </si>
  <si>
    <t>First Trust Chindia ETF</t>
  </si>
  <si>
    <t>First Trust Mid Cap Value AlphaDEX Fund</t>
  </si>
  <si>
    <t>FDEC</t>
  </si>
  <si>
    <t>FT Cboe Vest U.S. Equity Buffer ETF - DEC</t>
  </si>
  <si>
    <t>FDG</t>
  </si>
  <si>
    <t>American Century Focused Dynamic Growth ETF</t>
  </si>
  <si>
    <t>Fidelity MSCI Energy Index ETF</t>
  </si>
  <si>
    <t>FIW</t>
  </si>
  <si>
    <t>First Trust Water ETF</t>
  </si>
  <si>
    <t>DVOL</t>
  </si>
  <si>
    <t>First Trust Dorsey Wright Momentum &amp; Low Volatility ETF</t>
  </si>
  <si>
    <t>DVY</t>
  </si>
  <si>
    <t>iShares Select Dividend ETF</t>
  </si>
  <si>
    <t>DAPP</t>
  </si>
  <si>
    <t>VanEck Digital Transformation ETF</t>
  </si>
  <si>
    <t>ESML</t>
  </si>
  <si>
    <t>iShares ESG Aware MSCI USA Small-Cap ETF</t>
  </si>
  <si>
    <t>DNOV</t>
  </si>
  <si>
    <t>FT Cboe Vest US Equity Deep Buffer ETF- November</t>
  </si>
  <si>
    <t>DTEC</t>
  </si>
  <si>
    <t>ALPS Disruptive Technologies ETF</t>
  </si>
  <si>
    <t>SPDR S&amp;P International Small Cap ETF</t>
  </si>
  <si>
    <t>GXC</t>
  </si>
  <si>
    <t>SPDR S&amp;P China ETF</t>
  </si>
  <si>
    <t>Global X MSCI Colombia ETF</t>
  </si>
  <si>
    <t>GXTG</t>
  </si>
  <si>
    <t>Global X Thematic Growth ETF</t>
  </si>
  <si>
    <t>FYLD</t>
  </si>
  <si>
    <t>Cambria Foreign Shareholder Yield ETF</t>
  </si>
  <si>
    <t>FYT</t>
  </si>
  <si>
    <t>First Trust Small Cap Value AlphaDEX Fund</t>
  </si>
  <si>
    <t>LOUP</t>
  </si>
  <si>
    <t>Innovator Loup Frontier Tech ETF</t>
  </si>
  <si>
    <t>IWX</t>
  </si>
  <si>
    <t>iShares Russell Top 200 Value ETF</t>
  </si>
  <si>
    <t>JHSC</t>
  </si>
  <si>
    <t>John Hancock Multifactor Small Cap ETF</t>
  </si>
  <si>
    <t>IXC</t>
  </si>
  <si>
    <t>iShares Global Energy ETF</t>
  </si>
  <si>
    <t>EPHE</t>
  </si>
  <si>
    <t>iShares MSCI Philippines ETF</t>
  </si>
  <si>
    <t>EPI</t>
  </si>
  <si>
    <t>WisdomTree India Earnings Fund</t>
  </si>
  <si>
    <t>EPOL</t>
  </si>
  <si>
    <t>iShares MSCI Poland ETF</t>
  </si>
  <si>
    <t>iShares MSCI Emerging Markets Asia ETF</t>
  </si>
  <si>
    <t>EWUS</t>
  </si>
  <si>
    <t>iShares MSCI United Kingdom Small-Cap ETF</t>
  </si>
  <si>
    <t>EWW</t>
  </si>
  <si>
    <t>iShares MSCI Mexico ETF</t>
  </si>
  <si>
    <t>DFAE</t>
  </si>
  <si>
    <t>Dimensional Emerging Core Equity Market ETF</t>
  </si>
  <si>
    <t>DNL</t>
  </si>
  <si>
    <t>WisdomTree Global ex-US Quality Dividend Growth Fund</t>
  </si>
  <si>
    <t>iShares MSCI Brazil ETF</t>
  </si>
  <si>
    <t>EWZS</t>
  </si>
  <si>
    <t>iShares MSCI Brazil Small-Cap ETF</t>
  </si>
  <si>
    <t>NERD</t>
  </si>
  <si>
    <t>Roundhill BITKRAFT Esports &amp; Digital Entertainment ETF</t>
  </si>
  <si>
    <t>MXI</t>
  </si>
  <si>
    <t>iShares Global Materials ETF</t>
  </si>
  <si>
    <t>NANR</t>
  </si>
  <si>
    <t>SPDR S&amp;P North American Natural Resources ETF</t>
  </si>
  <si>
    <t>FORH</t>
  </si>
  <si>
    <t>Formidable ETF</t>
  </si>
  <si>
    <t>IVLU</t>
  </si>
  <si>
    <t>iShares MSCI International Value Factor ETF</t>
  </si>
  <si>
    <t>KFVG</t>
  </si>
  <si>
    <t>KraneShares CICC China 5G and Semiconductor Index ETF</t>
  </si>
  <si>
    <t>IWV</t>
  </si>
  <si>
    <t>iShares Russell 3000 ETF</t>
  </si>
  <si>
    <t>LVHD</t>
  </si>
  <si>
    <t>Legg Mason Low Volatility High Dividend ETF</t>
  </si>
  <si>
    <t>OUSA</t>
  </si>
  <si>
    <t>O'Shares US Quality Dividend ETF</t>
  </si>
  <si>
    <t>OUSM</t>
  </si>
  <si>
    <t>O'Shares US Small-Cap Quality Dividend ETF</t>
  </si>
  <si>
    <t>IXG</t>
  </si>
  <si>
    <t>iShares Global Financials ETF</t>
  </si>
  <si>
    <t>iShares Global Healthcare ETF</t>
  </si>
  <si>
    <t>IXN</t>
  </si>
  <si>
    <t>iShares Global Tech ETF</t>
  </si>
  <si>
    <t>OMFL</t>
  </si>
  <si>
    <t>Invesco Russell 1000 Dynamic Multifactor ETF</t>
  </si>
  <si>
    <t>ILCB</t>
  </si>
  <si>
    <t>iShares Morningstar US Equity ETF</t>
  </si>
  <si>
    <t>ILCG</t>
  </si>
  <si>
    <t>iShares Morningstar Growth ETF</t>
  </si>
  <si>
    <t>IDNA</t>
  </si>
  <si>
    <t>iShares Genomics Immunology and Healthcare ETF</t>
  </si>
  <si>
    <t>IVW</t>
  </si>
  <si>
    <t>iShares S&amp;P 500 Growth ETF</t>
  </si>
  <si>
    <t>KEMQ</t>
  </si>
  <si>
    <t>KraneShares Emerging Markets Consumer Technology Index ETF</t>
  </si>
  <si>
    <t>IWL</t>
  </si>
  <si>
    <t>iShares Russell Top 200 ETF</t>
  </si>
  <si>
    <t>iShares International Select Dividend ETF</t>
  </si>
  <si>
    <t>iShares Core MSCI EAFE ETF</t>
  </si>
  <si>
    <t>iShares Core MSCI Emerging Markets ETF</t>
  </si>
  <si>
    <t>MOO</t>
  </si>
  <si>
    <t>VanEck Agribusiness ETF</t>
  </si>
  <si>
    <t>IGF</t>
  </si>
  <si>
    <t>iShares Global Infrastructure ETF</t>
  </si>
  <si>
    <t>IGM</t>
  </si>
  <si>
    <t>iShares Expanded Tech Sector ETF</t>
  </si>
  <si>
    <t>iShares Core S&amp;P 500 ETF</t>
  </si>
  <si>
    <t>HEDJ</t>
  </si>
  <si>
    <t>WisdomTree Europe Hedged Equity Fund</t>
  </si>
  <si>
    <t>HEEM</t>
  </si>
  <si>
    <t>iShares Currency Hedged MSCI Emerging Markets ETF</t>
  </si>
  <si>
    <t>HEFA</t>
  </si>
  <si>
    <t>iShares Currency Hedged MSCI EAFE ETF</t>
  </si>
  <si>
    <t>iShares Russell 2000 ETF</t>
  </si>
  <si>
    <t>IWN</t>
  </si>
  <si>
    <t>iShares Russell 2000 Value ETF</t>
  </si>
  <si>
    <t>IWO</t>
  </si>
  <si>
    <t>iShares Russell 2000 Growth ETF</t>
  </si>
  <si>
    <t>IGE</t>
  </si>
  <si>
    <t>iShares North American Natural Resources ETF</t>
  </si>
  <si>
    <t>JHME</t>
  </si>
  <si>
    <t>John Hancock Multifactor Energy ETF</t>
  </si>
  <si>
    <t>JHMI</t>
  </si>
  <si>
    <t>John Hancock Multifactor Industrials ETF</t>
  </si>
  <si>
    <t>HDEF</t>
  </si>
  <si>
    <t>Xtrackers MSCI EAFE High Dividend Yield Equity ETF</t>
  </si>
  <si>
    <t>HDRO</t>
  </si>
  <si>
    <t>Defiance Next Gen H2 ETF</t>
  </si>
  <si>
    <t>IDRV</t>
  </si>
  <si>
    <t>iShares Self-Driving EV and Tech ETF</t>
  </si>
  <si>
    <t>IETC</t>
  </si>
  <si>
    <t>iShares Evolved US Technology ETF</t>
  </si>
  <si>
    <t>JEMA</t>
  </si>
  <si>
    <t>JPMorgan ActiveBuilders Emerging Markets Equity ETF</t>
  </si>
  <si>
    <t>JEPI</t>
  </si>
  <si>
    <t>JPMorgan Equity Premium Income ETF</t>
  </si>
  <si>
    <t>iShares MSCI International Small-Cap Multifactor ETF</t>
  </si>
  <si>
    <t>iShares U.S. Oil &amp; Gas Exploration &amp; Production ETF</t>
  </si>
  <si>
    <t>RBIN</t>
  </si>
  <si>
    <t>Nationwide Risk-Based International Equity ETF</t>
  </si>
  <si>
    <t>PSP</t>
  </si>
  <si>
    <t>Invesco Global Listed Private Equity ETF</t>
  </si>
  <si>
    <t>IYE</t>
  </si>
  <si>
    <t>iShares U.S. Energy ETF</t>
  </si>
  <si>
    <t>OVL</t>
  </si>
  <si>
    <t>Overlay Shares Large Cap Equity ETF</t>
  </si>
  <si>
    <t>IJJ</t>
  </si>
  <si>
    <t>iShares S&amp;P Mid-Cap 400 Value ETF</t>
  </si>
  <si>
    <t>IJK</t>
  </si>
  <si>
    <t>iShares S&amp;P Mid-Cap 400 Growth ETF</t>
  </si>
  <si>
    <t>LCTU</t>
  </si>
  <si>
    <t>Blackrock US Carbon Transition Readiness ETF</t>
  </si>
  <si>
    <t>LDEM</t>
  </si>
  <si>
    <t>iShares ESG MSCI EM Leaders ETF</t>
  </si>
  <si>
    <t>LGLV</t>
  </si>
  <si>
    <t>SPDR SSGA US Large Cap Low Volatility Index ETF</t>
  </si>
  <si>
    <t>RDIV</t>
  </si>
  <si>
    <t>Invesco S&amp;P Ultra Dividend Revenue ETF</t>
  </si>
  <si>
    <t>IXUS</t>
  </si>
  <si>
    <t>iShares Core MSCI Total International Stock ETF</t>
  </si>
  <si>
    <t>IYC</t>
  </si>
  <si>
    <t>iShares US Consumer Discretionary ETF</t>
  </si>
  <si>
    <t>ICF</t>
  </si>
  <si>
    <t>iShares Cohen &amp; Steers REIT ETF</t>
  </si>
  <si>
    <t>TMAT</t>
  </si>
  <si>
    <t>Main Thematic Innovation ETF</t>
  </si>
  <si>
    <t>QVAL</t>
  </si>
  <si>
    <t>Alpha Architect US Quantitative Value ETF</t>
  </si>
  <si>
    <t>Global X Nasdaq 100 Covered Call ETF</t>
  </si>
  <si>
    <t>IHF</t>
  </si>
  <si>
    <t>iShares U.S. Healthcare Providers ETF</t>
  </si>
  <si>
    <t>IHI</t>
  </si>
  <si>
    <t>iShares U.S. Medical Devices ETF</t>
  </si>
  <si>
    <t>IFV</t>
  </si>
  <si>
    <t>First Trust Dorsey Wright International Focus 5 ETF</t>
  </si>
  <si>
    <t>CUT</t>
  </si>
  <si>
    <t>Invesco MSCI Global Timber ETF</t>
  </si>
  <si>
    <t>FNDC</t>
  </si>
  <si>
    <t>Schwab Fundamental International Small Company Index ETF</t>
  </si>
  <si>
    <t>FNDE</t>
  </si>
  <si>
    <t>Schwab Fundamental Emerging Markets Large Company Index ETF</t>
  </si>
  <si>
    <t>HDV</t>
  </si>
  <si>
    <t>iShares Core High Dividend ETF</t>
  </si>
  <si>
    <t>GOAU</t>
  </si>
  <si>
    <t>US Global GO Gold &amp; Precious Metal Miners ETF</t>
  </si>
  <si>
    <t>FNDA</t>
  </si>
  <si>
    <t>Schwab Fundamental U.S. Small Company Index ETF</t>
  </si>
  <si>
    <t>FNDB</t>
  </si>
  <si>
    <t>Schwab Fundamental U.S. Broad Market Index ETF</t>
  </si>
  <si>
    <t>JSML</t>
  </si>
  <si>
    <t>Janus Henderson Small Cap Growth Alpha ETF</t>
  </si>
  <si>
    <t>JSTC</t>
  </si>
  <si>
    <t>Adasina Social Justice All Cap Global ETF</t>
  </si>
  <si>
    <t>JUST</t>
  </si>
  <si>
    <t>Goldman Sachs JUST US Large Cap Equity ETF</t>
  </si>
  <si>
    <t>iShares Currency Hedged MSCI Japan ETF</t>
  </si>
  <si>
    <t>IPO</t>
  </si>
  <si>
    <t>Renaissance IPO ETF</t>
  </si>
  <si>
    <t>IQDF</t>
  </si>
  <si>
    <t>FlexShares International Quality Dividend Index Fund</t>
  </si>
  <si>
    <t>QUAL</t>
  </si>
  <si>
    <t>iShares MSCI USA Quality Factor ETF</t>
  </si>
  <si>
    <t>MGV</t>
  </si>
  <si>
    <t>Vanguard Mega Cap Value ETF</t>
  </si>
  <si>
    <t>IWY</t>
  </si>
  <si>
    <t>iShares Russell Top 200 Growth ETF</t>
  </si>
  <si>
    <t>iShares U.S. Healthcare ETF</t>
  </si>
  <si>
    <t>PRF</t>
  </si>
  <si>
    <t>Invesco FTSE RAFI US 1000 ETF</t>
  </si>
  <si>
    <t>PRFZ</t>
  </si>
  <si>
    <t>Invesco FTSE RAFI US 1500 Small-Mid ETF</t>
  </si>
  <si>
    <t>PSC</t>
  </si>
  <si>
    <t>Principal U.S. Small-Cap Multi-Factor ETF</t>
  </si>
  <si>
    <t>RAYC</t>
  </si>
  <si>
    <t>Rayliant Quantamental China Equity ETF</t>
  </si>
  <si>
    <t>TECB</t>
  </si>
  <si>
    <t>iShares US Tech Breakthrough Multisector ETF</t>
  </si>
  <si>
    <t>TLTD</t>
  </si>
  <si>
    <t>FlexShares Morningstar Developed Markets ex-US Factor Tilt Index Fund</t>
  </si>
  <si>
    <t>PYZ</t>
  </si>
  <si>
    <t>Invesco DWA Basic Materials Momentum ETF</t>
  </si>
  <si>
    <t>SMLF</t>
  </si>
  <si>
    <t>iShares MSCI USA Small-Cap Multifactor ETF</t>
  </si>
  <si>
    <t>SPSM</t>
  </si>
  <si>
    <t>SPDR Portfolio S&amp;P 600 Small Cap ETF</t>
  </si>
  <si>
    <t>SPTM</t>
  </si>
  <si>
    <t>SPDR Portfolio S&amp;P 1500 Composite Stock Market ETF</t>
  </si>
  <si>
    <t>INDY</t>
  </si>
  <si>
    <t>iShares India 50 ETF</t>
  </si>
  <si>
    <t>JETS</t>
  </si>
  <si>
    <t>US Global Jets ETF</t>
  </si>
  <si>
    <t>JHEM</t>
  </si>
  <si>
    <t>John Hancock Multifactor Emerging Markets ETF</t>
  </si>
  <si>
    <t>MOAT</t>
  </si>
  <si>
    <t>VanEck Morningstar Wide Moat ETF</t>
  </si>
  <si>
    <t>GRID</t>
  </si>
  <si>
    <t>First Trust NASDAQ Clean Edge Smart Grid Infrastructure Index Fund</t>
  </si>
  <si>
    <t>GNOM</t>
  </si>
  <si>
    <t>Global X Genomics &amp; Biotechnology ETF</t>
  </si>
  <si>
    <t>KBWY</t>
  </si>
  <si>
    <t>Invesco KBW Premium Yield Equity REIT ETF</t>
  </si>
  <si>
    <t>IYZ</t>
  </si>
  <si>
    <t>iShares US Telecommunications ETF</t>
  </si>
  <si>
    <t>KAPR</t>
  </si>
  <si>
    <t>Innovator U.S. Small Cap Power Buffer ETF - April</t>
  </si>
  <si>
    <t>IMCB</t>
  </si>
  <si>
    <t>iShares Morningstar Mid-Cap ETF</t>
  </si>
  <si>
    <t>SMOG</t>
  </si>
  <si>
    <t>VanEck Low Carbon Energy ETF</t>
  </si>
  <si>
    <t>SKYY</t>
  </si>
  <si>
    <t>First Trust Cloud Computing ETF</t>
  </si>
  <si>
    <t>SLVP</t>
  </si>
  <si>
    <t>iShares MSCI Global Silver and Metals Miners ETF</t>
  </si>
  <si>
    <t>Invesco DWA Energy Momentum ETF</t>
  </si>
  <si>
    <t>SNPE</t>
  </si>
  <si>
    <t>Xtrackers S&amp;P 500 ESG ETF</t>
  </si>
  <si>
    <t>SNSR</t>
  </si>
  <si>
    <t>Global X Internet of Things ETF</t>
  </si>
  <si>
    <t>RYF</t>
  </si>
  <si>
    <t>Invesco S&amp;P 500 Equal Weight Financials ETF</t>
  </si>
  <si>
    <t>IQDY</t>
  </si>
  <si>
    <t>FlexShares International Quality Dividend Dynamic Index Fund</t>
  </si>
  <si>
    <t>IQLT</t>
  </si>
  <si>
    <t>iShares MSCI International Quality Factor ETF</t>
  </si>
  <si>
    <t>IQSU</t>
  </si>
  <si>
    <t>IQ Candriam ESG US Equity ETF</t>
  </si>
  <si>
    <t>SPDR S&amp;P Global Infrastructure ETF</t>
  </si>
  <si>
    <t>GINN</t>
  </si>
  <si>
    <t>Goldman Sachs Innovate Equity ETF</t>
  </si>
  <si>
    <t>GMF</t>
  </si>
  <si>
    <t>SPDR S&amp;P Emerging Asia Pacific ETF</t>
  </si>
  <si>
    <t>SCHD</t>
  </si>
  <si>
    <t>Schwab US Dividend Equity ETF</t>
  </si>
  <si>
    <t>SIL</t>
  </si>
  <si>
    <t>Global X Silver Miners ETF</t>
  </si>
  <si>
    <t>ETFMG Prime Junior Silver Miners ETF</t>
  </si>
  <si>
    <t>PBS</t>
  </si>
  <si>
    <t>Invesco Dynamic Media ETF</t>
  </si>
  <si>
    <t>GAMR</t>
  </si>
  <si>
    <t>Wedbush ETFMG Video Game Tech ETF</t>
  </si>
  <si>
    <t>HOMZ</t>
  </si>
  <si>
    <t>Hoya Capital Housing ETF</t>
  </si>
  <si>
    <t>GSEW</t>
  </si>
  <si>
    <t>Goldman Sachs Equal Weight US Large Cap Equity ETF</t>
  </si>
  <si>
    <t>QLC</t>
  </si>
  <si>
    <t>FlexShares US Quality Large Cap Index Fund</t>
  </si>
  <si>
    <t>PMAY</t>
  </si>
  <si>
    <t>Innovator U.S. Equity Power Buffer ETF - May</t>
  </si>
  <si>
    <t>PNQI</t>
  </si>
  <si>
    <t>Invesco Nasdaq Internet ETF</t>
  </si>
  <si>
    <t>SGDJ</t>
  </si>
  <si>
    <t>Sprott Junior Gold Miners ETF</t>
  </si>
  <si>
    <t>HEZU</t>
  </si>
  <si>
    <t>iShares Currency Hedged MSCI Eurozone ETF</t>
  </si>
  <si>
    <t>HFXI</t>
  </si>
  <si>
    <t>IndexIQ ETF Trust - IQ 50 Percent Hedged FTSE International ETF</t>
  </si>
  <si>
    <t>FYX</t>
  </si>
  <si>
    <t>First Trust Small Cap Core AlphaDEX Fund</t>
  </si>
  <si>
    <t>POCT</t>
  </si>
  <si>
    <t>Innovator U.S. Equity Power Buffer ETF - October</t>
  </si>
  <si>
    <t>MILN</t>
  </si>
  <si>
    <t>Global X Funds Global X Millennial Consumer ETF</t>
  </si>
  <si>
    <t>MMLG</t>
  </si>
  <si>
    <t>First Trust Multi-Manager Large Growth Etf</t>
  </si>
  <si>
    <t>QYLG</t>
  </si>
  <si>
    <t>Global X Nasdaq 100 Covered Call &amp; Growth ETF</t>
  </si>
  <si>
    <t>PXF</t>
  </si>
  <si>
    <t>Invesco FTSE RAFI Developed Markets ex-US ETF</t>
  </si>
  <si>
    <t>PXH</t>
  </si>
  <si>
    <t>Invesco FTSE RAFI Emerging Markets ETF</t>
  </si>
  <si>
    <t>SDY</t>
  </si>
  <si>
    <t>SPDR S&amp;P Dividend ETF</t>
  </si>
  <si>
    <t>WOOD</t>
  </si>
  <si>
    <t>iShares Global Timber &amp; Forestry ETF</t>
  </si>
  <si>
    <t>VLU</t>
  </si>
  <si>
    <t>SPDR S&amp;P 1500 Value Tilt ETF</t>
  </si>
  <si>
    <t>Vanguard FTSE Pacific ETF</t>
  </si>
  <si>
    <t>USSG</t>
  </si>
  <si>
    <t>Xtrackers MSCI USA ESG Leaders Equity ETF</t>
  </si>
  <si>
    <t>USXF</t>
  </si>
  <si>
    <t>iShares ESG Advanced MSCI USA ETF</t>
  </si>
  <si>
    <t>VAW</t>
  </si>
  <si>
    <t>Vanguard Materials ETF</t>
  </si>
  <si>
    <t>Invesco FTSE RAFI Developed Markets ex-US Small-Mid ETF</t>
  </si>
  <si>
    <t>Developed Markets Mid-cap Value ETP</t>
  </si>
  <si>
    <t>PDP</t>
  </si>
  <si>
    <t>Invesco DWA Momentum ETF</t>
  </si>
  <si>
    <t>PEJ</t>
  </si>
  <si>
    <t>Invesco Dynamic Leisure and Entertainment ETF</t>
  </si>
  <si>
    <t>PJUN</t>
  </si>
  <si>
    <t>Innovator U.S. Equity Power Buffer ETF - June</t>
  </si>
  <si>
    <t>PEZ</t>
  </si>
  <si>
    <t>Invesco DWA Consumer Cyclicals Momentum ETF</t>
  </si>
  <si>
    <t>PFEB</t>
  </si>
  <si>
    <t>Innovator U.S. Equity Power Buffer ETF - February</t>
  </si>
  <si>
    <t>NXTG</t>
  </si>
  <si>
    <t>First Trust Indxx NextG ETF</t>
  </si>
  <si>
    <t>PGJ</t>
  </si>
  <si>
    <t>Invesco Golden Dragon China ETF</t>
  </si>
  <si>
    <t>IWB</t>
  </si>
  <si>
    <t>iShares Russell 1000 ETF</t>
  </si>
  <si>
    <t>IWC</t>
  </si>
  <si>
    <t>iShares Micro-Cap ETF</t>
  </si>
  <si>
    <t>IMCG</t>
  </si>
  <si>
    <t>iShares Morningstar Mid-Cap Growth ETF</t>
  </si>
  <si>
    <t>iShares Morningstar Mid-Cap Value ETF</t>
  </si>
  <si>
    <t>IMTM</t>
  </si>
  <si>
    <t>iShares MSCI International Momentum Factor ETF</t>
  </si>
  <si>
    <t>JOET</t>
  </si>
  <si>
    <t>Virtus Terranova U.S. Quality Momentum ETF</t>
  </si>
  <si>
    <t>IVOO</t>
  </si>
  <si>
    <t>Vanguard S&amp;P Mid-Cap 400 ETF</t>
  </si>
  <si>
    <t>IVOV</t>
  </si>
  <si>
    <t>Vanguard S&amp;P Mid-Cap 400 Value ETF</t>
  </si>
  <si>
    <t>IJAN</t>
  </si>
  <si>
    <t>Innovator International Developed Power Buffer ETF - January</t>
  </si>
  <si>
    <t>PIN</t>
  </si>
  <si>
    <t>Invesco India Exchange-Traded Fund Trust</t>
  </si>
  <si>
    <t>PPA</t>
  </si>
  <si>
    <t>Invesco Aerospace &amp; Defense ETF</t>
  </si>
  <si>
    <t>PPH</t>
  </si>
  <si>
    <t>VanEck Pharmaceutical ETF</t>
  </si>
  <si>
    <t>PSEP</t>
  </si>
  <si>
    <t>Innovator U.S. Equity Power Buffer ETF - September</t>
  </si>
  <si>
    <t>PSET</t>
  </si>
  <si>
    <t>Principal Quality ETF</t>
  </si>
  <si>
    <t>PSI</t>
  </si>
  <si>
    <t>Invesco Dynamic Semiconductors ETF</t>
  </si>
  <si>
    <t>ISCG</t>
  </si>
  <si>
    <t>iShares Morningstar Small-Cap Growth ETF</t>
  </si>
  <si>
    <t>REZ</t>
  </si>
  <si>
    <t>iShares Residential and Multisector Real Estate ETF</t>
  </si>
  <si>
    <t>Invesco S&amp;P MidCap 400 Pure Value ETF</t>
  </si>
  <si>
    <t>SIMS</t>
  </si>
  <si>
    <t>SPDR S&amp;P Kensho Intelligent Structures ETF</t>
  </si>
  <si>
    <t>SCHH</t>
  </si>
  <si>
    <t>Schwab U.S. REIT ETF</t>
  </si>
  <si>
    <t>REMX</t>
  </si>
  <si>
    <t>VanEck Rare Earth/Strategic Metals ETF</t>
  </si>
  <si>
    <t>PSCI</t>
  </si>
  <si>
    <t>Invesco S&amp;P SmallCap Industrials ETF</t>
  </si>
  <si>
    <t>iShares Core S&amp;P Small-Cap ETF</t>
  </si>
  <si>
    <t>IJS</t>
  </si>
  <si>
    <t>iShares S&amp;P Small-Cap 600 Value ETF</t>
  </si>
  <si>
    <t>IJT</t>
  </si>
  <si>
    <t>iShares S&amp;P Small-Cap 600 Growth ETF</t>
  </si>
  <si>
    <t>PSJ</t>
  </si>
  <si>
    <t>Invesco Dynamic Software ETF</t>
  </si>
  <si>
    <t>PICK</t>
  </si>
  <si>
    <t>iShares MSCI Global Metals &amp; Mining Producers ETF</t>
  </si>
  <si>
    <t>PID</t>
  </si>
  <si>
    <t>Invesco International Dividend Achievers ETF</t>
  </si>
  <si>
    <t>SPYG</t>
  </si>
  <si>
    <t>SPDR Portfolio S&amp;P 500 Growth ETF</t>
  </si>
  <si>
    <t>SPLV</t>
  </si>
  <si>
    <t>Invesco S&amp;P 500 Low Volatility ETF</t>
  </si>
  <si>
    <t>SPMD</t>
  </si>
  <si>
    <t>SPDR Portfolio S&amp;P 400 Mid Cap ETF</t>
  </si>
  <si>
    <t>SPMO</t>
  </si>
  <si>
    <t>Invesco S&amp;P 500 Momentum ETF</t>
  </si>
  <si>
    <t>MBOX</t>
  </si>
  <si>
    <t>Freedom Day Dividend ETF</t>
  </si>
  <si>
    <t>MLPA</t>
  </si>
  <si>
    <t>Global X MLP ETF</t>
  </si>
  <si>
    <t>MLPX</t>
  </si>
  <si>
    <t>Global X MLP &amp; Energy Infrastructure ETF</t>
  </si>
  <si>
    <t>FXN</t>
  </si>
  <si>
    <t>First Trust Energy AlphaDEX Fund</t>
  </si>
  <si>
    <t>NULG</t>
  </si>
  <si>
    <t>Nuveen ESG Large-Cap Growth ETF</t>
  </si>
  <si>
    <t>NULV</t>
  </si>
  <si>
    <t>Nuveen ESG Large-Cap Value ETF</t>
  </si>
  <si>
    <t>IZRL</t>
  </si>
  <si>
    <t>ARK Israel Innovative Technology ETF</t>
  </si>
  <si>
    <t>iShares Global Utilities ETF</t>
  </si>
  <si>
    <t>IYG</t>
  </si>
  <si>
    <t>iShares U.S. Financial Services ETF</t>
  </si>
  <si>
    <t>IUS</t>
  </si>
  <si>
    <t>Invesco RAFI Strategic US ETF</t>
  </si>
  <si>
    <t>MGK</t>
  </si>
  <si>
    <t>Vanguard Mega Cap Growth ETF</t>
  </si>
  <si>
    <t>MFEM</t>
  </si>
  <si>
    <t>PIMCO RAFI Dynamic Multi-Factor Emerging Markets Equity ETF</t>
  </si>
  <si>
    <t>MFMS</t>
  </si>
  <si>
    <t>MFAM Small-Cap Growth ETF</t>
  </si>
  <si>
    <t>IXP</t>
  </si>
  <si>
    <t>iShares Global Comm Services ETF</t>
  </si>
  <si>
    <t>IWR</t>
  </si>
  <si>
    <t>iShares Russell Mid-Cap ETF</t>
  </si>
  <si>
    <t>IWS</t>
  </si>
  <si>
    <t>iShares Russell Mid-Cap Value ETF</t>
  </si>
  <si>
    <t>KSTR</t>
  </si>
  <si>
    <t>KraneShares SSE STAR Market 50 Index ETF</t>
  </si>
  <si>
    <t>BBRE</t>
  </si>
  <si>
    <t>JPMorgan BetaBuilders MSCI US REIT ETF</t>
  </si>
  <si>
    <t>DWAW</t>
  </si>
  <si>
    <t>AdvisorShares Dorsey Wright FSM All Cap World ETF</t>
  </si>
  <si>
    <t>DWLD</t>
  </si>
  <si>
    <t>Davis Select Worldwide ETF</t>
  </si>
  <si>
    <t>RWL</t>
  </si>
  <si>
    <t>Invesco S&amp;P 500 Revenue ETF</t>
  </si>
  <si>
    <t>RWO</t>
  </si>
  <si>
    <t>SPDR Dow Jones Global Real Estate ETF</t>
  </si>
  <si>
    <t>RWR</t>
  </si>
  <si>
    <t>SPDR Dow Jones REIT ETF</t>
  </si>
  <si>
    <t>SPDR S&amp;P 500 ETF Trust</t>
  </si>
  <si>
    <t>PXJ</t>
  </si>
  <si>
    <t>Invesco Dynamic Oil &amp; Gas Services ETF</t>
  </si>
  <si>
    <t>PY</t>
  </si>
  <si>
    <t>Principal Value ETF</t>
  </si>
  <si>
    <t>TLTE</t>
  </si>
  <si>
    <t>FlexShares Morningstar Emerging Markets Factor Tilt Index Fund</t>
  </si>
  <si>
    <t>ITA</t>
  </si>
  <si>
    <t>iShares US Aerospace &amp; Defense ETF</t>
  </si>
  <si>
    <t>RYT</t>
  </si>
  <si>
    <t>Invesco S&amp;P 500 Equal Weight Technology ETF</t>
  </si>
  <si>
    <t>RZV</t>
  </si>
  <si>
    <t>Invesco S&amp;P SmallCap 600 Pure Value ETF</t>
  </si>
  <si>
    <t>PFI</t>
  </si>
  <si>
    <t>Invesco DWA Financial Momentum ETF</t>
  </si>
  <si>
    <t>PFM</t>
  </si>
  <si>
    <t>Invesco Exchange-Traded Fund Trust - Invesco Dividend Achievers Etf</t>
  </si>
  <si>
    <t>NFRA</t>
  </si>
  <si>
    <t>FlexShares STOXX Global Broad Infrastructure Index Fund</t>
  </si>
  <si>
    <t>GREK</t>
  </si>
  <si>
    <t>Global X MSCI Greece ETF</t>
  </si>
  <si>
    <t>RPG</t>
  </si>
  <si>
    <t>Invesco S&amp;P 500 Pure Growth ETF</t>
  </si>
  <si>
    <t>PTH</t>
  </si>
  <si>
    <t>Invesco DWA Healthcare Momentum ETF</t>
  </si>
  <si>
    <t>SMIN</t>
  </si>
  <si>
    <t>iShares MSCI India Small-Cap ETF</t>
  </si>
  <si>
    <t>iShares Global Clean Energy ETF</t>
  </si>
  <si>
    <t>KNG</t>
  </si>
  <si>
    <t>FT Cboe Vest S&amp;P 500 Dividend Aristocrats Target Income ETF</t>
  </si>
  <si>
    <t>KJAN</t>
  </si>
  <si>
    <t>Innovator U.S. Small Cap Power Buffer ETF - January</t>
  </si>
  <si>
    <t>IYJ</t>
  </si>
  <si>
    <t>iShares U.S. Industrials ETF</t>
  </si>
  <si>
    <t>IYK</t>
  </si>
  <si>
    <t>iShares US Consumer Staples ETF</t>
  </si>
  <si>
    <t>IYM</t>
  </si>
  <si>
    <t>iShares U.S. Basic Materials ETF</t>
  </si>
  <si>
    <t>PBD</t>
  </si>
  <si>
    <t>Invesco Global Clean Energy ETF</t>
  </si>
  <si>
    <t>IDEV</t>
  </si>
  <si>
    <t>iShares Core MSCI International Developed Markets ETF</t>
  </si>
  <si>
    <t>IDLV</t>
  </si>
  <si>
    <t>Invesco S&amp;P International Developed Low Volatility ETF</t>
  </si>
  <si>
    <t>iShares MSCI USA Momentum Factor ETF</t>
  </si>
  <si>
    <t>QQEW</t>
  </si>
  <si>
    <t>First Trust Exchange-Traded Fund-First Trust Nasdaq-100 Equal Weighted Index SM</t>
  </si>
  <si>
    <t>Invesco QQQ Trust Series 1</t>
  </si>
  <si>
    <t>QQQE</t>
  </si>
  <si>
    <t>Direxion NASDAQ-100 Equal Weighted Index Shares</t>
  </si>
  <si>
    <t>QQQJ</t>
  </si>
  <si>
    <t>Invesco Nasdaq Next Gen 100 ETF</t>
  </si>
  <si>
    <t>U.S. Growth ETP</t>
  </si>
  <si>
    <t>QQQM</t>
  </si>
  <si>
    <t>Invesco Nasdaq 100 ETF</t>
  </si>
  <si>
    <t>RPV</t>
  </si>
  <si>
    <t>Invesco Exchange-Traded Fund Trust - Invesco S&amp;P 500 Pure Value ETF</t>
  </si>
  <si>
    <t>JHMD</t>
  </si>
  <si>
    <t>John Hancock MultiFactor Developed International ETF</t>
  </si>
  <si>
    <t>SPYC</t>
  </si>
  <si>
    <t>Simplify US Equity PLUS Convexity ETF</t>
  </si>
  <si>
    <t>SPYD</t>
  </si>
  <si>
    <t>SPDR Portfolio S&amp;P 500 High Dividend ETF</t>
  </si>
  <si>
    <t>REGL</t>
  </si>
  <si>
    <t>Proshares S&amp;P Midcap 400 Dividend Aristocrats ETF</t>
  </si>
  <si>
    <t>SCZ</t>
  </si>
  <si>
    <t>iShares MSCI EAFE Small-Cap ETF</t>
  </si>
  <si>
    <t>SMMD</t>
  </si>
  <si>
    <t>iShares Russell 2500 ETF</t>
  </si>
  <si>
    <t>iShares MSCI USA Small-Cap Min Vol Factor ETF</t>
  </si>
  <si>
    <t>HEGD</t>
  </si>
  <si>
    <t>Swan Hedged Equity US Large Cap ETF</t>
  </si>
  <si>
    <t>HERO</t>
  </si>
  <si>
    <t>Global X Video Games &amp; Esports ETF</t>
  </si>
  <si>
    <t>HEWG</t>
  </si>
  <si>
    <t>iShares Currency Hedged MSCI Germany ETF</t>
  </si>
  <si>
    <t>iShares U.S. Real Estate ETF</t>
  </si>
  <si>
    <t>INTF</t>
  </si>
  <si>
    <t>iShares MSCI International Multifactor ETF</t>
  </si>
  <si>
    <t>KBWR</t>
  </si>
  <si>
    <t>Invesco KBW Regional Banking E</t>
  </si>
  <si>
    <t>IYY</t>
  </si>
  <si>
    <t>iShares Dow Jones U.S. ETF</t>
  </si>
  <si>
    <t>QUS</t>
  </si>
  <si>
    <t>SPDR MSCI USA StrategicFactors ETF</t>
  </si>
  <si>
    <t>ONEY</t>
  </si>
  <si>
    <t>SPDR Russell 1000 Yield Focus ETF</t>
  </si>
  <si>
    <t>ONLN</t>
  </si>
  <si>
    <t>Proshares Online Retail ETF</t>
  </si>
  <si>
    <t>SUSL</t>
  </si>
  <si>
    <t>iShares ESG MSCI USA Leaders ETF</t>
  </si>
  <si>
    <t>SVAL</t>
  </si>
  <si>
    <t>IShares US Small Cap Value Factor ETF</t>
  </si>
  <si>
    <t>SUBZ</t>
  </si>
  <si>
    <t>Roundhill Streaming Services &amp; Technology ETF</t>
  </si>
  <si>
    <t>TILT</t>
  </si>
  <si>
    <t>FlexShares Morningstar US Market Factor Tilt Index Fund</t>
  </si>
  <si>
    <t>SCHE</t>
  </si>
  <si>
    <t>Schwab Emerging Markets Equity ETF</t>
  </si>
  <si>
    <t>SCHF</t>
  </si>
  <si>
    <t>Schwab International Equity ETF</t>
  </si>
  <si>
    <t>IQDG</t>
  </si>
  <si>
    <t>WisdomTree International Quality Dividend Growth Fund</t>
  </si>
  <si>
    <t>REM</t>
  </si>
  <si>
    <t>iShares Mortgage Real Estate ETF</t>
  </si>
  <si>
    <t>RBUS</t>
  </si>
  <si>
    <t>Nationwide Risk-Based US Equity ETF</t>
  </si>
  <si>
    <t>RCD</t>
  </si>
  <si>
    <t>Invesco S&amp;P 500 Equal Weight Consumer Discretionary ETF</t>
  </si>
  <si>
    <t>IPAY</t>
  </si>
  <si>
    <t>ETFMG Prime Mobile Payments ETF</t>
  </si>
  <si>
    <t>ITB</t>
  </si>
  <si>
    <t>iShares U.S. Home Construction ETF</t>
  </si>
  <si>
    <t>ITEQ</t>
  </si>
  <si>
    <t>BlueStar Israel Technology ETF</t>
  </si>
  <si>
    <t>KRMA</t>
  </si>
  <si>
    <t>Global X Conscious Companies ETF</t>
  </si>
  <si>
    <t>RDVY</t>
  </si>
  <si>
    <t>First Trust Rising Dividend Achievers ETF</t>
  </si>
  <si>
    <t>REET</t>
  </si>
  <si>
    <t>iShares Global REIT ETF</t>
  </si>
  <si>
    <t>SFY</t>
  </si>
  <si>
    <t>Sofi Select 500 ETF</t>
  </si>
  <si>
    <t>SLY</t>
  </si>
  <si>
    <t>SPDR S&amp;P 600 Small CapETF</t>
  </si>
  <si>
    <t>SLYG</t>
  </si>
  <si>
    <t>SPDR S&amp;P 600 Small Cap Growth ETF</t>
  </si>
  <si>
    <t>SLYV</t>
  </si>
  <si>
    <t>SPDR S&amp;P 600 Small CapValue ETF</t>
  </si>
  <si>
    <t>iShares Russell 1000 Value ETF</t>
  </si>
  <si>
    <t>iShares Russell 1000 Growth ETF</t>
  </si>
  <si>
    <t>JMOM</t>
  </si>
  <si>
    <t>JPMorgan US Momentum Factor ETF</t>
  </si>
  <si>
    <t>JVAL</t>
  </si>
  <si>
    <t>JPMorgan US Value Factor ETF</t>
  </si>
  <si>
    <t>JPEM</t>
  </si>
  <si>
    <t>JPMorgan Diversified Return Emerging Markets Equity ETF</t>
  </si>
  <si>
    <t>JPIN</t>
  </si>
  <si>
    <t>JPMorgan Diversified Return International Equity ETF</t>
  </si>
  <si>
    <t>ILCV</t>
  </si>
  <si>
    <t>iShares Morningstar Value ETF</t>
  </si>
  <si>
    <t>ILF</t>
  </si>
  <si>
    <t>iShares Latin America 40 ETF</t>
  </si>
  <si>
    <t>HJEN</t>
  </si>
  <si>
    <t>Direxion Hydrogen ETF</t>
  </si>
  <si>
    <t>HKND</t>
  </si>
  <si>
    <t>Humankind US Stock ETF</t>
  </si>
  <si>
    <t>VB</t>
  </si>
  <si>
    <t>Vanguard Small-Cap ETF</t>
  </si>
  <si>
    <t>VBK</t>
  </si>
  <si>
    <t>Vanguard Small-Cap Growth ETF</t>
  </si>
  <si>
    <t>VBR</t>
  </si>
  <si>
    <t>Vanguard Small-Cap Value ETF</t>
  </si>
  <si>
    <t>VCR</t>
  </si>
  <si>
    <t>Vanguard Consumer Discretionary ETF</t>
  </si>
  <si>
    <t>PBJ</t>
  </si>
  <si>
    <t>Invesco Dynamic Food &amp; Beverage ETF</t>
  </si>
  <si>
    <t>Invesco S&amp;P 500 BuyWrite ETF</t>
  </si>
  <si>
    <t>SCHG</t>
  </si>
  <si>
    <t>Schwab U.S. Large-Cap Growth ETF</t>
  </si>
  <si>
    <t>ONEQ</t>
  </si>
  <si>
    <t>Fidelity Nasdaq Composite Index ETF</t>
  </si>
  <si>
    <t>Global X Cannabis ETF</t>
  </si>
  <si>
    <t>QQQN</t>
  </si>
  <si>
    <t>VictoryShares NASDAQ Next 50 ETF</t>
  </si>
  <si>
    <t>FXH</t>
  </si>
  <si>
    <t>First Trust Health Care AlphaDEX Fund</t>
  </si>
  <si>
    <t>iShares China Large-Cap ETF</t>
  </si>
  <si>
    <t>FXL</t>
  </si>
  <si>
    <t>First Trust Technology AlphaDEX Fund</t>
  </si>
  <si>
    <t>IPKW</t>
  </si>
  <si>
    <t>Invesco International BuyBack Achievers ETF</t>
  </si>
  <si>
    <t>HTEC</t>
  </si>
  <si>
    <t>ROBO Global R Healthcare Technology and Innovation ETF</t>
  </si>
  <si>
    <t>Amplify Online Retail ETF</t>
  </si>
  <si>
    <t>GNR</t>
  </si>
  <si>
    <t>SPDR S&amp;P Global Natural Resources ETF</t>
  </si>
  <si>
    <t>ETFMG Alternative Harvest ETF</t>
  </si>
  <si>
    <t>LRGF</t>
  </si>
  <si>
    <t>iShares MSCI USA Multifactor ETF</t>
  </si>
  <si>
    <t>LSAF</t>
  </si>
  <si>
    <t>LeaderShares AlphaFactor US Core Equity ETF</t>
  </si>
  <si>
    <t>NURE</t>
  </si>
  <si>
    <t>Nuveen Short-Term REIT ETF</t>
  </si>
  <si>
    <t>NUSC</t>
  </si>
  <si>
    <t>Nuveen ESG Small-Cap ETF</t>
  </si>
  <si>
    <t>OSCV</t>
  </si>
  <si>
    <t>Opus Small Cap Value ETF</t>
  </si>
  <si>
    <t>IVE</t>
  </si>
  <si>
    <t>iShares S&amp;P 500 Value ETF</t>
  </si>
  <si>
    <t>OMFS</t>
  </si>
  <si>
    <t>Invesco Russell 2000 Dynamic Multifactor ETF</t>
  </si>
  <si>
    <t>OGIG</t>
  </si>
  <si>
    <t>O'Shares Global Internet Giants ETF</t>
  </si>
  <si>
    <t>NORW</t>
  </si>
  <si>
    <t>Global X MSCI Norway ETF</t>
  </si>
  <si>
    <t>IYF</t>
  </si>
  <si>
    <t>iShares US Financials ETF</t>
  </si>
  <si>
    <t>MCHI</t>
  </si>
  <si>
    <t>iShares MSCI China ETF</t>
  </si>
  <si>
    <t>MGC</t>
  </si>
  <si>
    <t>Vanguard Mega Cap ETF</t>
  </si>
  <si>
    <t>SCHA</t>
  </si>
  <si>
    <t>Schwab US Small-Cap ETF</t>
  </si>
  <si>
    <t>SCHB</t>
  </si>
  <si>
    <t>Schwab US Broad Market ETF</t>
  </si>
  <si>
    <t>SCHC</t>
  </si>
  <si>
    <t>Schwab International Small-Cap Equity ETF</t>
  </si>
  <si>
    <t>PEY</t>
  </si>
  <si>
    <t>Invesco High Yield Equity Dividend Achievers ETF</t>
  </si>
  <si>
    <t>SPLG</t>
  </si>
  <si>
    <t>SPDR Portfolio S&amp;P 500 ETF</t>
  </si>
  <si>
    <t>SRET</t>
  </si>
  <si>
    <t>Global X SuperDividend REIT ETF</t>
  </si>
  <si>
    <t>PIE</t>
  </si>
  <si>
    <t>Invesco DWA Emerging Markets Markets Momentum ETF</t>
  </si>
  <si>
    <t>iShares Core S&amp;P Mid-Cap ETF</t>
  </si>
  <si>
    <t>Invesco Global Water ETF</t>
  </si>
  <si>
    <t>PIZ</t>
  </si>
  <si>
    <t>Invesco DWA Developed Markets Momentum ETF</t>
  </si>
  <si>
    <t>SMDV</t>
  </si>
  <si>
    <t>Proshares Trust-Proshares Russell 2000 Dividend Growers ETF</t>
  </si>
  <si>
    <t>SFYF</t>
  </si>
  <si>
    <t>Tidal ETF Trust - SoFi Social 50 ETF</t>
  </si>
  <si>
    <t>SFYX</t>
  </si>
  <si>
    <t>Sofi Next 500 ETF</t>
  </si>
  <si>
    <t>QDEC</t>
  </si>
  <si>
    <t>FT Cboe Vest Nasdaq-100 Buffer ETF - December</t>
  </si>
  <si>
    <t>INFL</t>
  </si>
  <si>
    <t>Horizon Kinetics Inflation Beneficiaries ETF</t>
  </si>
  <si>
    <t>IRBO</t>
  </si>
  <si>
    <t>iShares Robotics &amp; Artificial Intelligence Multisector ETF</t>
  </si>
  <si>
    <t>PTF</t>
  </si>
  <si>
    <t>Invesco DWA Technology Momentum ETF</t>
  </si>
  <si>
    <t>Invesco WilderHill Clean Energy ETF</t>
  </si>
  <si>
    <t>Schwab U.S. Mid-Cap ETF</t>
  </si>
  <si>
    <t>SCHV</t>
  </si>
  <si>
    <t>Schwab U.S. Large-Cap Value ETF</t>
  </si>
  <si>
    <t>PJAN</t>
  </si>
  <si>
    <t>Innovator U.S. Equity Power Buffer ETF - January</t>
  </si>
  <si>
    <t>PJP</t>
  </si>
  <si>
    <t>Invesco Dynamic Pharmaceuticals ETF</t>
  </si>
  <si>
    <t>PJUL</t>
  </si>
  <si>
    <t>Innovator U.S. Equity Power Buffer ETF - July</t>
  </si>
  <si>
    <t>IJUL</t>
  </si>
  <si>
    <t>Innovator International Developed Power Buffer ETF - July</t>
  </si>
  <si>
    <t>MOON</t>
  </si>
  <si>
    <t>Direxion Moonshot Innovators ETF</t>
  </si>
  <si>
    <t>MORT</t>
  </si>
  <si>
    <t>VanEck Mortgage REIT Income ETF</t>
  </si>
  <si>
    <t>JHML</t>
  </si>
  <si>
    <t>John Hancock Multi-Factor Large Cap ETF</t>
  </si>
  <si>
    <t>IDOG</t>
  </si>
  <si>
    <t>ALPS International Sector Dividend Dogs ETF</t>
  </si>
  <si>
    <t>IHAK</t>
  </si>
  <si>
    <t>iShares Cybersecurity and Tech ETF</t>
  </si>
  <si>
    <t>IHDG</t>
  </si>
  <si>
    <t>WisdomTree International Hedged Quality Dividend Growth Fund</t>
  </si>
  <si>
    <t>GENY</t>
  </si>
  <si>
    <t>Principal Millennials ETF</t>
  </si>
  <si>
    <t>GERM</t>
  </si>
  <si>
    <t>ETFMG Treatments Testing and Advancements ETF</t>
  </si>
  <si>
    <t>FXZ</t>
  </si>
  <si>
    <t>First Trust Materials AlphaDEX Fund</t>
  </si>
  <si>
    <t>DVLU</t>
  </si>
  <si>
    <t>First Trust Dorsey Wright Momentum &amp; Value ETF</t>
  </si>
  <si>
    <t>FEVR</t>
  </si>
  <si>
    <t>Inspire Faithward Large Cap Momentum ESG ETF</t>
  </si>
  <si>
    <t>FEX</t>
  </si>
  <si>
    <t>First Trust Large Cap Core AlphaDEX Fund</t>
  </si>
  <si>
    <t>FLKR</t>
  </si>
  <si>
    <t>Franklin FTSE South Korea ETF</t>
  </si>
  <si>
    <t>KURE</t>
  </si>
  <si>
    <t>Kraneshares MSCI All China Health Care Index ETF</t>
  </si>
  <si>
    <t>PHDG</t>
  </si>
  <si>
    <t>Invesco S&amp;P 500 Downside Hedge ETF</t>
  </si>
  <si>
    <t>PHO</t>
  </si>
  <si>
    <t>Invesco Water Resources ETF</t>
  </si>
  <si>
    <t>KJUL</t>
  </si>
  <si>
    <t>Innovator U.S. Small Cap Power Buffer ETF - July</t>
  </si>
  <si>
    <t>KLCD</t>
  </si>
  <si>
    <t>KFA Large Cap Quality Dividend Index ETF</t>
  </si>
  <si>
    <t>KRE</t>
  </si>
  <si>
    <t>SPDR S&amp;P Regional Banking ETF</t>
  </si>
  <si>
    <t>PSCD</t>
  </si>
  <si>
    <t>Invesco S&amp;P SmallCap Consumer Discretionary ETF</t>
  </si>
  <si>
    <t>IYT</t>
  </si>
  <si>
    <t>iShares US Transportation ETF</t>
  </si>
  <si>
    <t>IYW</t>
  </si>
  <si>
    <t>iShares US Technology ETF</t>
  </si>
  <si>
    <t>PFFR</t>
  </si>
  <si>
    <t>Infracap REIT Preferred ETF</t>
  </si>
  <si>
    <t>KCE</t>
  </si>
  <si>
    <t>SPDR S&amp;P Capital Markets ETF</t>
  </si>
  <si>
    <t>INDA</t>
  </si>
  <si>
    <t>iShares MSCI India ETF</t>
  </si>
  <si>
    <t>INDS</t>
  </si>
  <si>
    <t>Pacer Funds Trust-Pacer Benchmark Industrial Real Estate Sctr Etf</t>
  </si>
  <si>
    <t>XSD</t>
  </si>
  <si>
    <t>SPDR S&amp;P Semiconductor ETF</t>
  </si>
  <si>
    <t>XSLV</t>
  </si>
  <si>
    <t>Invesco S&amp;P SmallCap Low Volatility ETF</t>
  </si>
  <si>
    <t>Invesco S&amp;P SmallCap Momentum ETF</t>
  </si>
  <si>
    <t>SPHQ</t>
  </si>
  <si>
    <t>Invesco Exchange-Traded Fund Trust - Invesco S&amp;P 500 Quality Etf</t>
  </si>
  <si>
    <t>TPLC</t>
  </si>
  <si>
    <t>TIMOTHY PLAN - Timothy Plan US Large/Mid Cap Core ETF</t>
  </si>
  <si>
    <t>TPYP</t>
  </si>
  <si>
    <t>Tortoise North American Pipeline Fund</t>
  </si>
  <si>
    <t>ROBT</t>
  </si>
  <si>
    <t>First Trust Nasdaq Artificial Intelligence and Robotics ETF</t>
  </si>
  <si>
    <t>VPN</t>
  </si>
  <si>
    <t>Global X Data Center REITs &amp; Digital Infrastructure ETF</t>
  </si>
  <si>
    <t>TMFC</t>
  </si>
  <si>
    <t>Motley Fool 100 Index ETF</t>
  </si>
  <si>
    <t>TOK</t>
  </si>
  <si>
    <t>iShares MSCI Kokusai ETF</t>
  </si>
  <si>
    <t>SPGP</t>
  </si>
  <si>
    <t>Invesco S&amp;P 500 GARP ETF</t>
  </si>
  <si>
    <t>SPHB</t>
  </si>
  <si>
    <t>Invesco S&amp;P 500 High Beta ETF</t>
  </si>
  <si>
    <t>SPHD</t>
  </si>
  <si>
    <t>Invesco S&amp;P 500 High Dividend Low Volatility ETF</t>
  </si>
  <si>
    <t>URNM</t>
  </si>
  <si>
    <t>North Shore Global Uranium Mining ETF</t>
  </si>
  <si>
    <t>VUSE</t>
  </si>
  <si>
    <t>Vident Core US Equity ETF</t>
  </si>
  <si>
    <t>VPC</t>
  </si>
  <si>
    <t>Virtus Private Credit Strategy ETF</t>
  </si>
  <si>
    <t>VOOV</t>
  </si>
  <si>
    <t>Vanguard S&amp;P 500 Value ETF</t>
  </si>
  <si>
    <t>RYLD</t>
  </si>
  <si>
    <t>Global X Russell 2000 Covered Call ETF</t>
  </si>
  <si>
    <t>VPU</t>
  </si>
  <si>
    <t>Vanguard Utilities ETF</t>
  </si>
  <si>
    <t>VT</t>
  </si>
  <si>
    <t>Vanguard Total World Stock ETF</t>
  </si>
  <si>
    <t>SPUS</t>
  </si>
  <si>
    <t>SP Funds S&amp;P 500 Sharia Industry Exclusions ETF</t>
  </si>
  <si>
    <t>SPVU</t>
  </si>
  <si>
    <t>Invesco S&amp;P 500 Enhanced Value ETF</t>
  </si>
  <si>
    <t>SPXZ</t>
  </si>
  <si>
    <t>Morgan Creek-Exos SPAC Originated ETF</t>
  </si>
  <si>
    <t>ROUS</t>
  </si>
  <si>
    <t>Hartford Multifactor US Equity ETF</t>
  </si>
  <si>
    <t>VIS</t>
  </si>
  <si>
    <t>Vanguard Industrials ETF</t>
  </si>
  <si>
    <t>VFMO</t>
  </si>
  <si>
    <t>Vanguard US Momentum Factor ETF</t>
  </si>
  <si>
    <t>XT</t>
  </si>
  <si>
    <t>iShares Exponential Technologies ETF</t>
  </si>
  <si>
    <t>WCBR</t>
  </si>
  <si>
    <t>WisdomTree Cybersecurity Fund</t>
  </si>
  <si>
    <t>XPH</t>
  </si>
  <si>
    <t>SPDR S&amp;P Pharmaceuticals ETF</t>
  </si>
  <si>
    <t>XRT</t>
  </si>
  <si>
    <t>SPDR S&amp;P Retail ETF</t>
  </si>
  <si>
    <t>VEGI</t>
  </si>
  <si>
    <t>iShares MSCI Global Agriculture Producers ETF</t>
  </si>
  <si>
    <t>VEU</t>
  </si>
  <si>
    <t>Vanguard FTSE All-World ex-US ETF</t>
  </si>
  <si>
    <t>VFH</t>
  </si>
  <si>
    <t>Vanguard Financials ETF</t>
  </si>
  <si>
    <t>Vanguard Mid-Cap Value ETF</t>
  </si>
  <si>
    <t>PKB</t>
  </si>
  <si>
    <t>Invesco Dynamic Building &amp; Construction ETF</t>
  </si>
  <si>
    <t>PRN</t>
  </si>
  <si>
    <t>Invesco DWA Industrials Momentum ETF</t>
  </si>
  <si>
    <t>The 3D Printing ETF</t>
  </si>
  <si>
    <t>RING</t>
  </si>
  <si>
    <t>iShares MSCI Global Gold Miners ETF</t>
  </si>
  <si>
    <t>SSUS</t>
  </si>
  <si>
    <t>Day Hagan/Ned Davis Research Smart Sector ETF</t>
  </si>
  <si>
    <t>SUSA</t>
  </si>
  <si>
    <t>iShares MSCI USA ESG Select ETF</t>
  </si>
  <si>
    <t>TPIF</t>
  </si>
  <si>
    <t>TIMOTHY PLAN-Timothy Plan International ETF</t>
  </si>
  <si>
    <t>URTH</t>
  </si>
  <si>
    <t>iShares MSCI World ETF</t>
  </si>
  <si>
    <t>UJUL</t>
  </si>
  <si>
    <t>Innovator U.S. Equity Ultra Buffer ETF - July</t>
  </si>
  <si>
    <t>RSP</t>
  </si>
  <si>
    <t>Invesco S&amp;P 500 Equal Weight ETF</t>
  </si>
  <si>
    <t>Wisdomtree Cboe S&amp;P 500 Putwrite Strategy Fund</t>
  </si>
  <si>
    <t>PWB</t>
  </si>
  <si>
    <t>Invesco Dynamic Large Cap Growth ETF</t>
  </si>
  <si>
    <t>VLUE</t>
  </si>
  <si>
    <t>iShares MSCI USA Value Factor ETF</t>
  </si>
  <si>
    <t>QEFA</t>
  </si>
  <si>
    <t>SPDR MSCI EAFE StrategicFactors ETF</t>
  </si>
  <si>
    <t>RWJ</t>
  </si>
  <si>
    <t>Invesco S&amp;P Smallcap 600 Revenue ETF</t>
  </si>
  <si>
    <t>RWK</t>
  </si>
  <si>
    <t>InvInvesco S&amp;P Midcap 400 Revenue ETF</t>
  </si>
  <si>
    <t>VIGI</t>
  </si>
  <si>
    <t>Vanguard International Dividend Appreciation ETF</t>
  </si>
  <si>
    <t>VIOG</t>
  </si>
  <si>
    <t>Vanguard S&amp;P Small-Cap 600 Growth ETF</t>
  </si>
  <si>
    <t>VIOO</t>
  </si>
  <si>
    <t>Vanguard S&amp;P Small-Cap 600 ETF</t>
  </si>
  <si>
    <t>XLP</t>
  </si>
  <si>
    <t>Consumer Staples Select Sector SPDR Fund</t>
  </si>
  <si>
    <t>VYMI</t>
  </si>
  <si>
    <t>Vanguard International High Dividend Yield ETF</t>
  </si>
  <si>
    <t>XBI</t>
  </si>
  <si>
    <t>SPDR S&amp;P Biotech ETF</t>
  </si>
  <si>
    <t>XES</t>
  </si>
  <si>
    <t>SPDR S&amp;P Oil &amp; Gas Equipment &amp; Services ETF</t>
  </si>
  <si>
    <t>XHB</t>
  </si>
  <si>
    <t>SPDR S&amp;P Homebuilders ETF</t>
  </si>
  <si>
    <t>XHE</t>
  </si>
  <si>
    <t>SPDR S&amp;P Health Care Equipment ETF</t>
  </si>
  <si>
    <t>SPYX</t>
  </si>
  <si>
    <t>SPDR S&amp;P 500 Fossil Fuel Reserves Free ETF</t>
  </si>
  <si>
    <t>RTM</t>
  </si>
  <si>
    <t>Invesco S&amp;P 500 Equal Weight Materials ETF</t>
  </si>
  <si>
    <t>RGI</t>
  </si>
  <si>
    <t>Invesco S&amp;P 500 Equal Weight Industrials ETF</t>
  </si>
  <si>
    <t>RHS</t>
  </si>
  <si>
    <t>Invesco S&amp;P 500 Equal Weight Consumer Staples ETF</t>
  </si>
  <si>
    <t>VONV</t>
  </si>
  <si>
    <t>Vanguard Russell 1000 Value</t>
  </si>
  <si>
    <t>SGDM</t>
  </si>
  <si>
    <t>Sprott Gold Miners ETF</t>
  </si>
  <si>
    <t>SMH</t>
  </si>
  <si>
    <t>VanEck Semiconductor ETF</t>
  </si>
  <si>
    <t>USRT</t>
  </si>
  <si>
    <t>iShares Core US REIT ETF</t>
  </si>
  <si>
    <t>PXE</t>
  </si>
  <si>
    <t>Invesco Dynamic Energy Exploration &amp; Production ETF</t>
  </si>
  <si>
    <t>SPAK</t>
  </si>
  <si>
    <t>Defiance NextGen SPAC Derived ETF</t>
  </si>
  <si>
    <t>SPCX</t>
  </si>
  <si>
    <t>SPAC &amp; New Issue ETF</t>
  </si>
  <si>
    <t>XLY</t>
  </si>
  <si>
    <t>Consumer Discretionary Select Sector SPDR Fund</t>
  </si>
  <si>
    <t>XME</t>
  </si>
  <si>
    <t>SPDR S&amp;P Metals &amp; Mining ETF</t>
  </si>
  <si>
    <t>TCHP</t>
  </si>
  <si>
    <t>T Rowe Price Blue Chip Growth ETF</t>
  </si>
  <si>
    <t>VIOV</t>
  </si>
  <si>
    <t>Vanguard S&amp;P Small-Cap 600 Value ETF</t>
  </si>
  <si>
    <t>SIXH</t>
  </si>
  <si>
    <t>6 Meridian Hedged Equity-Index Option Strategy ETF</t>
  </si>
  <si>
    <t>iShares MSCI USA Size Factor ETF</t>
  </si>
  <si>
    <t>QDF</t>
  </si>
  <si>
    <t>FlexShares Quality Dividend Index Fund</t>
  </si>
  <si>
    <t>VTWG</t>
  </si>
  <si>
    <t>Vanguard Russell 2000 Growth</t>
  </si>
  <si>
    <t>VTWO</t>
  </si>
  <si>
    <t>Vanguard Russell 2000 ETF</t>
  </si>
  <si>
    <t>VTWV</t>
  </si>
  <si>
    <t>Vanguard Russell 2000 Value</t>
  </si>
  <si>
    <t>QABA</t>
  </si>
  <si>
    <t>First Trust NASDAQ ABA Community Bank Index Fund</t>
  </si>
  <si>
    <t>QAT</t>
  </si>
  <si>
    <t>iShares MSCI Qatar ETF</t>
  </si>
  <si>
    <t>QCLN</t>
  </si>
  <si>
    <t>First Trust NASDAQ Clean Edge Green Energy Index Fund</t>
  </si>
  <si>
    <t>LEGR</t>
  </si>
  <si>
    <t>First Trust Indxx Innovative Transaction &amp; Process ETF</t>
  </si>
  <si>
    <t>ISCV</t>
  </si>
  <si>
    <t>iShares Morningstar Small-Cap Value ETF</t>
  </si>
  <si>
    <t>ISDX</t>
  </si>
  <si>
    <t>Invesco RAFI Strategic Developed ex-US ETF</t>
  </si>
  <si>
    <t>ISMD</t>
  </si>
  <si>
    <t>Inspire Small/Mid Cap Impact ETF</t>
  </si>
  <si>
    <t>UAPR</t>
  </si>
  <si>
    <t>Innovator U.S. Equity Ultra Buffer ETF - April</t>
  </si>
  <si>
    <t>UMAY</t>
  </si>
  <si>
    <t>Innovator U.S. Equity Ultra Buffer ETF - May</t>
  </si>
  <si>
    <t>UMI</t>
  </si>
  <si>
    <t>USCF Midstream Energy Income Fund</t>
  </si>
  <si>
    <t>VTHR</t>
  </si>
  <si>
    <t>Vanguard Russell 3000</t>
  </si>
  <si>
    <t>Vanguard Total Stock Market ETF</t>
  </si>
  <si>
    <t>WDIV</t>
  </si>
  <si>
    <t>SPDR S&amp;P Global Dividend ETF</t>
  </si>
  <si>
    <t>SLX</t>
  </si>
  <si>
    <t>VanEck Steel ETF</t>
  </si>
  <si>
    <t>Invesco S&amp;P SmallCap Energy ETF</t>
  </si>
  <si>
    <t>QDEF</t>
  </si>
  <si>
    <t>FlexShares Quality Dividend Defensive Index Fund</t>
  </si>
  <si>
    <t>SRVR</t>
  </si>
  <si>
    <t>Pacer Funds Trust-Pacer Benchmark Data &amp; Infrastructure Real Estate Sctr Etf</t>
  </si>
  <si>
    <t>SSPY</t>
  </si>
  <si>
    <t>Syntax Stratified Large Cap ETF</t>
  </si>
  <si>
    <t>SDEM</t>
  </si>
  <si>
    <t>Global X MSCI SuperDividend Em</t>
  </si>
  <si>
    <t>SDG</t>
  </si>
  <si>
    <t>iShares MSCI Global Impact ETF</t>
  </si>
  <si>
    <t>SYLD</t>
  </si>
  <si>
    <t>Cambria Shareholder Yield ETF</t>
  </si>
  <si>
    <t>VSGX</t>
  </si>
  <si>
    <t>Vanguard ESG International Stock ETF</t>
  </si>
  <si>
    <t>VSMV</t>
  </si>
  <si>
    <t>VictoryShares US Multi-Factor Minimum Volatility ETF</t>
  </si>
  <si>
    <t>VSS</t>
  </si>
  <si>
    <t>Vanguard FTSE All World ex-US Small-Cap ETF</t>
  </si>
  <si>
    <t>XLB</t>
  </si>
  <si>
    <t>Materials Select Sector SPDR Fund</t>
  </si>
  <si>
    <t>XLC</t>
  </si>
  <si>
    <t>Communication Services Select Sector SPDR Fund</t>
  </si>
  <si>
    <t>UFO</t>
  </si>
  <si>
    <t>Procure Space ETF</t>
  </si>
  <si>
    <t>VFVA</t>
  </si>
  <si>
    <t>Vanguard U.S. Value Factor</t>
  </si>
  <si>
    <t>VGK</t>
  </si>
  <si>
    <t>Vanguard FTSE Europe ETF</t>
  </si>
  <si>
    <t>XTN</t>
  </si>
  <si>
    <t>SPDR S&amp;P Transportation ETF</t>
  </si>
  <si>
    <t>PAUG</t>
  </si>
  <si>
    <t>Innovator U.S. Equity Power Buffer ETF - August</t>
  </si>
  <si>
    <t>PAVE</t>
  </si>
  <si>
    <t>Global X US Infrastructure Development ETF</t>
  </si>
  <si>
    <t>PAWZ</t>
  </si>
  <si>
    <t>Proshares Pet Care ETF</t>
  </si>
  <si>
    <t>RWX</t>
  </si>
  <si>
    <t>SPDR Dow Jones International Real Estate ETF</t>
  </si>
  <si>
    <t>RNRG</t>
  </si>
  <si>
    <t>Global X Funds Global X Renewa</t>
  </si>
  <si>
    <t>ROBO</t>
  </si>
  <si>
    <t>ROBO Global Robotics and Automation Index ETF</t>
  </si>
  <si>
    <t>RODM</t>
  </si>
  <si>
    <t>Hartford Multifactor Developed Markets ex-US ETF</t>
  </si>
  <si>
    <t>IQ US Real Estate Small Cap ETF</t>
  </si>
  <si>
    <t>RSX</t>
  </si>
  <si>
    <t>VanEck Russia ETF</t>
  </si>
  <si>
    <t>RTH</t>
  </si>
  <si>
    <t>VanEck Retail ETF</t>
  </si>
  <si>
    <t>XLG</t>
  </si>
  <si>
    <t>Invesco Exchange-Traded Fund Trust-Invesco S&amp;P 500r Top 50 ETF</t>
  </si>
  <si>
    <t>XLI</t>
  </si>
  <si>
    <t>Industrial Select Sector SPDR Fund</t>
  </si>
  <si>
    <t>XLK</t>
  </si>
  <si>
    <t>Technology Select Sector SPDR Fund</t>
  </si>
  <si>
    <t>SENT</t>
  </si>
  <si>
    <t>AdvisorShares Alpha DNA Equity Sentiment ETF</t>
  </si>
  <si>
    <t>Vanguard S&amp;P 500 ETF</t>
  </si>
  <si>
    <t>VOOG</t>
  </si>
  <si>
    <t>Vanguard S&amp;P 500 Growth ETF</t>
  </si>
  <si>
    <t>UAE</t>
  </si>
  <si>
    <t>iShares MSCI UAE ETF</t>
  </si>
  <si>
    <t>VYM</t>
  </si>
  <si>
    <t>Vanguard High Dividend Yield ETF</t>
  </si>
  <si>
    <t>Vanguard Information Technology ETF</t>
  </si>
  <si>
    <t>VNM</t>
  </si>
  <si>
    <t>VanEck Vietnam ETF</t>
  </si>
  <si>
    <t>SCHX</t>
  </si>
  <si>
    <t>Schwab US Large-Cap ETF</t>
  </si>
  <si>
    <t>SCHY</t>
  </si>
  <si>
    <t>Schwab Strategic Trust-Schwab International Dividend Equity ETF</t>
  </si>
  <si>
    <t>SECT</t>
  </si>
  <si>
    <t>Main Sector Rotation ETF</t>
  </si>
  <si>
    <t>UJUN</t>
  </si>
  <si>
    <t>Innovator U.S. Equity Ultra Buffer ETF - June</t>
  </si>
  <si>
    <t>Vanguard FTSE Emerging Markets ETF</t>
  </si>
  <si>
    <t>VXF</t>
  </si>
  <si>
    <t>Vanguard Extended Market ETF</t>
  </si>
  <si>
    <t>Global X Social Media ETF</t>
  </si>
  <si>
    <t>SOXX</t>
  </si>
  <si>
    <t>iShares Semiconductor ETF</t>
  </si>
  <si>
    <t>QGRO</t>
  </si>
  <si>
    <t>American Century STOXX US Quality Growth ETF</t>
  </si>
  <si>
    <t>QINT</t>
  </si>
  <si>
    <t>American Century Quality Diversified International ETF</t>
  </si>
  <si>
    <t>QTAP</t>
  </si>
  <si>
    <t>Innovator ETFs Trust - Innovator Growth Accelerated Plus ETF - April</t>
  </si>
  <si>
    <t>QTEC</t>
  </si>
  <si>
    <t>First Trust NASDAQ-100 Technology Index Fund</t>
  </si>
  <si>
    <t>QTUM</t>
  </si>
  <si>
    <t>Defiance Quantum ETF</t>
  </si>
  <si>
    <t>WFH</t>
  </si>
  <si>
    <t>Direxion Work From Home ETF</t>
  </si>
  <si>
    <t>RXI</t>
  </si>
  <si>
    <t>iShares Global Consumer Discretionary ETF</t>
  </si>
  <si>
    <t>Invesco S&amp;P 500 Equal Weight Energy ETF</t>
  </si>
  <si>
    <t>PWV</t>
  </si>
  <si>
    <t>Invesco Dynamic Large Cap Value ETF</t>
  </si>
  <si>
    <t>SCHK</t>
  </si>
  <si>
    <t>Schwab 1000 Index ETF</t>
  </si>
  <si>
    <t>KraneShares CSI China Internet ETF</t>
  </si>
  <si>
    <t>KXI</t>
  </si>
  <si>
    <t>iShares Global Consumer Staples ETF</t>
  </si>
  <si>
    <t>TDIV</t>
  </si>
  <si>
    <t>First Trust NASDAQ Technology Dividend Index Fund</t>
  </si>
  <si>
    <t>Invesco Solar ETF</t>
  </si>
  <si>
    <t>YLDE</t>
  </si>
  <si>
    <t>ClearBridge Dividend Strategy ESG ETF</t>
  </si>
  <si>
    <t>WWJD</t>
  </si>
  <si>
    <t>Inspire International ESG ETF</t>
  </si>
  <si>
    <t>XAR</t>
  </si>
  <si>
    <t>SPDR S&amp;P Aerospace &amp; Defense ETF</t>
  </si>
  <si>
    <t>XBAP</t>
  </si>
  <si>
    <t>Innovator US Equity Accelerated 9 Buffer ETF - April</t>
  </si>
  <si>
    <t>UGCE</t>
  </si>
  <si>
    <t>Uncommon Portfolio Design Core Equity ETF</t>
  </si>
  <si>
    <t>VHT</t>
  </si>
  <si>
    <t>Vanguard Health Care ETF</t>
  </si>
  <si>
    <t>XLE</t>
  </si>
  <si>
    <t>Energy Select Sector SPDR Fund</t>
  </si>
  <si>
    <t>XLF</t>
  </si>
  <si>
    <t>Financial Select Sector SPDR Fund</t>
  </si>
  <si>
    <t>XLSR</t>
  </si>
  <si>
    <t>SPDR SSGA US Sector Rotation ETF</t>
  </si>
  <si>
    <t>XLU</t>
  </si>
  <si>
    <t>Utilities Select Sector SPDR Fund</t>
  </si>
  <si>
    <t>Health Care Select Sector SPDR Fund</t>
  </si>
  <si>
    <t>VOX</t>
  </si>
  <si>
    <t>Vanguard Communication Services ETF</t>
  </si>
  <si>
    <t>Vanguard Value ETF</t>
  </si>
  <si>
    <t>Vanguard Growth ETF</t>
  </si>
  <si>
    <t>XHS</t>
  </si>
  <si>
    <t>SPDR S&amp;P Health Care Services ETF</t>
  </si>
  <si>
    <t>CSD</t>
  </si>
  <si>
    <t>Invesco S&amp;P Spin-Off ETF</t>
  </si>
  <si>
    <t>XOP</t>
  </si>
  <si>
    <t>SPDR S&amp;P Oil &amp; Gas Exploration &amp; Production ETF</t>
  </si>
  <si>
    <t>XOUT</t>
  </si>
  <si>
    <t>GraniteShares XOUT US Large Cap ETF</t>
  </si>
  <si>
    <t>XVOL</t>
  </si>
  <si>
    <t>Acruence Active Hedge U.S. Equity ETF</t>
  </si>
  <si>
    <t>XYLD</t>
  </si>
  <si>
    <t>Global X S&amp;P 500 Covered Call ETF</t>
  </si>
  <si>
    <t>TUR</t>
  </si>
  <si>
    <t>iShares MSCI Turkey ETF</t>
  </si>
  <si>
    <t>TTAC</t>
  </si>
  <si>
    <t>TrimTabs US Free Cash Flow Quality ETF</t>
  </si>
  <si>
    <t>URA</t>
  </si>
  <si>
    <t>Global X Uranium ETF</t>
  </si>
  <si>
    <t>XSOE</t>
  </si>
  <si>
    <t>Wisdomtree Emerging Markets EX-State-Owned Enterprises Fund</t>
  </si>
  <si>
    <t>XSVM</t>
  </si>
  <si>
    <t>Invesco S&amp;P SmallCap Value with Momentum ETF</t>
  </si>
  <si>
    <t>XSW</t>
  </si>
  <si>
    <t>SPDR S&amp;P Software &amp; Services ETF</t>
  </si>
  <si>
    <t>TDVG</t>
  </si>
  <si>
    <t>T Rowe Price Dividend Growth ETF</t>
  </si>
  <si>
    <t>VNQ</t>
  </si>
  <si>
    <t>Vanguard Real Estate ETF</t>
  </si>
  <si>
    <t>VNQI</t>
  </si>
  <si>
    <t>Vanguard Global ex-U.S. Real Estate ETF</t>
  </si>
  <si>
    <t>Vanguard Mid-Cap ETF</t>
  </si>
  <si>
    <t>SPEM</t>
  </si>
  <si>
    <t>SPDR Portfolio Emerging Markets ETF</t>
  </si>
  <si>
    <t>ULVM</t>
  </si>
  <si>
    <t>VictoryShares USAA MSCI USA Value Momentum ETF</t>
  </si>
  <si>
    <t>WCLD</t>
  </si>
  <si>
    <t>WisdomTree Cloud Computing Fund</t>
  </si>
  <si>
    <t>VSDA</t>
  </si>
  <si>
    <t>Victoryshares Dividend Accelerator ETF</t>
  </si>
  <si>
    <t>Invesco S&amp;P MidCap Value with Momentum ETF</t>
  </si>
  <si>
    <t>XNTK</t>
  </si>
  <si>
    <t>SPDR NYSE Technology ETF</t>
  </si>
  <si>
    <t>XLRE</t>
  </si>
  <si>
    <t>Real Estate Select Sector SPDR Fund</t>
  </si>
  <si>
    <t>Invesco S&amp;P MidCap Quality ETF</t>
  </si>
  <si>
    <t>VONE</t>
  </si>
  <si>
    <t>Vanguard Russell 1000</t>
  </si>
  <si>
    <t>VONG</t>
  </si>
  <si>
    <t>Vanguard Russell 1000 Growth ETF</t>
  </si>
  <si>
    <t>USMC</t>
  </si>
  <si>
    <t>Principal US Mega-Cap ETF</t>
  </si>
  <si>
    <t>VDC</t>
  </si>
  <si>
    <t>Vanguard Consumer Staples ETF</t>
  </si>
  <si>
    <t>VDE</t>
  </si>
  <si>
    <t>Vanguard Energy ETF</t>
  </si>
  <si>
    <t>Vanguard FTSE Developed Markets ETF</t>
  </si>
  <si>
    <t>VOT</t>
  </si>
  <si>
    <t>Vanguard Mid-Cap Growth ETF</t>
  </si>
  <si>
    <t>VIDI</t>
  </si>
  <si>
    <t>Vident International Equity Fund</t>
  </si>
  <si>
    <t>Vanguard Dividend Appreciation ETF</t>
  </si>
  <si>
    <t>Global X SuperDividend ETF</t>
  </si>
  <si>
    <t>SDOG</t>
  </si>
  <si>
    <t>ALPS Sector Dividend Dogs ETF</t>
  </si>
  <si>
    <t>SDVY</t>
  </si>
  <si>
    <t>First Trust SMID Cap Rising Dividend Achievers ETF</t>
  </si>
  <si>
    <t>VV</t>
  </si>
  <si>
    <t>Vanguard Large-Cap ETF</t>
  </si>
  <si>
    <t>USMV</t>
  </si>
  <si>
    <t>iShares MSCI USA Min Vol Factor ETF</t>
  </si>
  <si>
    <t>UOCT</t>
  </si>
  <si>
    <t>Innovator U.S. Equity Ultra Buffer ETF October</t>
  </si>
  <si>
    <t>Vanguard Total International Stock ETF</t>
  </si>
  <si>
    <t>Cambria Cannabis ETF</t>
  </si>
  <si>
    <t>ProShares DJ Brookfield Global Infrastructure ETF</t>
  </si>
  <si>
    <t>TPHD</t>
  </si>
  <si>
    <t>Timothy Plan High Dividend Stock ETF</t>
  </si>
  <si>
    <t>SPD</t>
  </si>
  <si>
    <t>Simplify US Equity PLUS Downside Convexity ETF</t>
  </si>
  <si>
    <t>SPDV</t>
  </si>
  <si>
    <t>AAM S&amp;P 500 High Dividend Value ETF</t>
  </si>
  <si>
    <t>SPDW</t>
  </si>
  <si>
    <t>SPDR Portfolio Developed World ex-US ETF</t>
  </si>
  <si>
    <t>NGE</t>
  </si>
  <si>
    <t>Global X MSCI Nigeria ETF</t>
  </si>
  <si>
    <t>SPEU</t>
  </si>
  <si>
    <t>SPDR Portfolio Europe ETF</t>
  </si>
  <si>
    <t>SPGM</t>
  </si>
  <si>
    <t>SPDR Portfolio MSCI Global Stock Market ETF</t>
  </si>
  <si>
    <t>SBIO</t>
  </si>
  <si>
    <t>ALPS Medical Breakthroughs ETF</t>
  </si>
  <si>
    <t>PKW</t>
  </si>
  <si>
    <t>Invesco BuyBack Achievers ETF</t>
  </si>
  <si>
    <t>PDEC</t>
  </si>
  <si>
    <t>Innovator U.S. Equity Power Buffer ETF - December</t>
  </si>
  <si>
    <t>PDEV</t>
  </si>
  <si>
    <t>Principal International Multi-Factor ETF</t>
  </si>
  <si>
    <t>SQEW</t>
  </si>
  <si>
    <t>LeaderShares Equity Skew ETF</t>
  </si>
  <si>
    <t>The Cannabis ETF</t>
  </si>
  <si>
    <t>THD</t>
  </si>
  <si>
    <t>iShares MSCI Thailand ETF</t>
  </si>
  <si>
    <t>ROAM</t>
  </si>
  <si>
    <t>Hartford Multifactor Emerging  Markets ETF</t>
  </si>
  <si>
    <t>AdvisorShares Pure Cannabis ETF</t>
  </si>
  <si>
    <t>XMLV</t>
  </si>
  <si>
    <t>Invesco S&amp;P MidCap Low Volatility ETF</t>
  </si>
  <si>
    <t>XMMO</t>
  </si>
  <si>
    <t>Invesco S&amp;P MidCap Momentum ET</t>
  </si>
  <si>
    <t>XITK</t>
  </si>
  <si>
    <t>SPDR FactSet Innovative Technology ETF</t>
  </si>
  <si>
    <t>SPYV</t>
  </si>
  <si>
    <t>SPDR Portfolio S&amp;P 500 Value ETF</t>
  </si>
  <si>
    <t>YPS</t>
  </si>
  <si>
    <t>Arrow Reverse Cap 500 ETF</t>
  </si>
  <si>
    <t>AdvisorShares Vice ETF</t>
  </si>
  <si>
    <t>EBND</t>
  </si>
  <si>
    <t>SPDR Bloomberg Emerging Markets Local Bond ETF</t>
  </si>
  <si>
    <t>Non-Equity</t>
  </si>
  <si>
    <t>Non-Specified</t>
  </si>
  <si>
    <t>Emerging Markets Local Currency Fixed Income</t>
  </si>
  <si>
    <t>GHYB</t>
  </si>
  <si>
    <t>Goldman Sachs Access High Yield Corporate Bond ETF</t>
  </si>
  <si>
    <t>U.S. High Yield Fixed Income</t>
  </si>
  <si>
    <t>GTIP</t>
  </si>
  <si>
    <t>Goldman Sachs Access Inflation Protected USD Bond ETF</t>
  </si>
  <si>
    <t>U.S. Investment Grade Fixed Income</t>
  </si>
  <si>
    <t>GTO</t>
  </si>
  <si>
    <t>Invesco Total Return Bond ETF</t>
  </si>
  <si>
    <t>U.S. Intermediate Investment Grade Fixed Income</t>
  </si>
  <si>
    <t>BlackRock Short Maturity Bond ETF</t>
  </si>
  <si>
    <t>U.S. Short-Term Fixed Income</t>
  </si>
  <si>
    <t>iShares iBonds Dec 2022 Term Corporate ETF</t>
  </si>
  <si>
    <t>BAB</t>
  </si>
  <si>
    <t>Invesco Taxable Municipal Bond</t>
  </si>
  <si>
    <t>BYLD</t>
  </si>
  <si>
    <t>iShares Yield Optimized Bond ETF</t>
  </si>
  <si>
    <t>U.S. Fixed Income</t>
  </si>
  <si>
    <t>BGRN</t>
  </si>
  <si>
    <t>iShares Global Green Bond ETF</t>
  </si>
  <si>
    <t>High Yield ETF</t>
  </si>
  <si>
    <t>HYS</t>
  </si>
  <si>
    <t>PIMCO 0-5 Year High Yield Corporate Bond Index Exchange-Traded Fund</t>
  </si>
  <si>
    <t>U.S. Short-Term High Yield Fixed Income</t>
  </si>
  <si>
    <t>HYXU</t>
  </si>
  <si>
    <t>iShares International High Yield Bond ETF</t>
  </si>
  <si>
    <t>U.S. Intermediate High Yield Fixed Income</t>
  </si>
  <si>
    <t>HTAB</t>
  </si>
  <si>
    <t>Hartford Schroders Tax-Aware Bond ETF</t>
  </si>
  <si>
    <t>EMHC</t>
  </si>
  <si>
    <t>SPDR Bloomberg Emerging Markets USD Bond ETF</t>
  </si>
  <si>
    <t>Emerging Markets Fixed Income</t>
  </si>
  <si>
    <t>GRNB</t>
  </si>
  <si>
    <t>VanEck Green Bond ETF</t>
  </si>
  <si>
    <t>GNMA</t>
  </si>
  <si>
    <t>iShares GNMA Bond ETF</t>
  </si>
  <si>
    <t>GOVT</t>
  </si>
  <si>
    <t>iShares US Treasury Bond ETF</t>
  </si>
  <si>
    <t>ICVT</t>
  </si>
  <si>
    <t>iShares Convertible Bond ETF</t>
  </si>
  <si>
    <t>IBMJ</t>
  </si>
  <si>
    <t>iShares iBonds Dec 2021 Term Muni Bond ETF</t>
  </si>
  <si>
    <t>AGZ</t>
  </si>
  <si>
    <t>iShares Agency Bond ETF</t>
  </si>
  <si>
    <t>EPRF</t>
  </si>
  <si>
    <t>Innovator S&amp;P Investment Grade Preferred ETF</t>
  </si>
  <si>
    <t>BWX</t>
  </si>
  <si>
    <t>SPDR Bloomberg International Treasury Bond ETF</t>
  </si>
  <si>
    <t>BWZ</t>
  </si>
  <si>
    <t>SPDR Bloomberg Short Term International Treasury Bond ETF</t>
  </si>
  <si>
    <t>U.S. Short-Term Investment Grade Fixed Income</t>
  </si>
  <si>
    <t>ANGL</t>
  </si>
  <si>
    <t>VanEck Fallen Angel High Yield Bond ETF</t>
  </si>
  <si>
    <t>AVIG</t>
  </si>
  <si>
    <t>Avantis Core Fixed Income ETF</t>
  </si>
  <si>
    <t>BSJN</t>
  </si>
  <si>
    <t>Invesco BulletShares 2023 High Yield Corporate Bond ETF</t>
  </si>
  <si>
    <t>STPZ</t>
  </si>
  <si>
    <t>PIMCO 1-5 Year U.S. TIPS Index Exchange-Traded Fund</t>
  </si>
  <si>
    <t>TIPX</t>
  </si>
  <si>
    <t>SPDR Bloomberg 1-10 Year TIPS ETF</t>
  </si>
  <si>
    <t>TIPZ</t>
  </si>
  <si>
    <t>PIMCO Broad U.S. TIPS Index Exchange-Traded Fund</t>
  </si>
  <si>
    <t>HYMB</t>
  </si>
  <si>
    <t>SPDR Nuveen Bloomberg High Yield Municipal Bond ETF</t>
  </si>
  <si>
    <t>JNK</t>
  </si>
  <si>
    <t>SPDR Bloomberg High Yield Bond ETF</t>
  </si>
  <si>
    <t>JCPB</t>
  </si>
  <si>
    <t>JPMorgan Core Plus Bond ETF</t>
  </si>
  <si>
    <t>IBMM</t>
  </si>
  <si>
    <t>iShares iBonds Dec 2024 Term Muni Bond ETF</t>
  </si>
  <si>
    <t>AGGY</t>
  </si>
  <si>
    <t>WisdomTree Yield Enhanced US Aggregate Bond Fund</t>
  </si>
  <si>
    <t>MUNI</t>
  </si>
  <si>
    <t>PIMCO Intermediate Municipal Bond Active Exchange-Traded Fund</t>
  </si>
  <si>
    <t>MUST</t>
  </si>
  <si>
    <t>Columbia Multi-Sector Municipal Income ETF</t>
  </si>
  <si>
    <t>OPER</t>
  </si>
  <si>
    <t>Clearshares Ultra-Short Maturity ETF</t>
  </si>
  <si>
    <t>IEI</t>
  </si>
  <si>
    <t>iShares 3-7 Year Treasury Bond ETF</t>
  </si>
  <si>
    <t>IGOV</t>
  </si>
  <si>
    <t>iShares International Treasury Bond ETF</t>
  </si>
  <si>
    <t>Developed Markets Investment Grade Fixed Income</t>
  </si>
  <si>
    <t>IGSB</t>
  </si>
  <si>
    <t>iShares Trust iShares 1-5 Year Investment Grade Corporate Bond ETF</t>
  </si>
  <si>
    <t>HYLS</t>
  </si>
  <si>
    <t>First Trust Exchange-Traded Fund IV First Trust Tactical High Yield ETF</t>
  </si>
  <si>
    <t>HYLV</t>
  </si>
  <si>
    <t>IQ S&amp;P High Yield Low Volatility Bond ETF</t>
  </si>
  <si>
    <t>ELD</t>
  </si>
  <si>
    <t>WisdomTree Emerging Markets Local Debt Fund</t>
  </si>
  <si>
    <t>iShares JP Morgan USD Emerging Markets Bond ETF</t>
  </si>
  <si>
    <t>Emerging Markets Intermediate Fixed Income</t>
  </si>
  <si>
    <t>IBDM</t>
  </si>
  <si>
    <t>iShares iBonds Dec 2021 Term Corporate ETF</t>
  </si>
  <si>
    <t>IBTA</t>
  </si>
  <si>
    <t>iShares iBonds Dec 2021 Term Treasury ETF</t>
  </si>
  <si>
    <t>EMHY</t>
  </si>
  <si>
    <t>iShares J.P. Morgan EM High Yield Bond ETF</t>
  </si>
  <si>
    <t>Emerging Markets High Yield Fixed Income</t>
  </si>
  <si>
    <t>FFTI</t>
  </si>
  <si>
    <t>FormulaFolios Tactical Income</t>
  </si>
  <si>
    <t>FISR</t>
  </si>
  <si>
    <t>SPDR SSGA Fixed Income Sector Rotation ETF</t>
  </si>
  <si>
    <t>GSST</t>
  </si>
  <si>
    <t>Goldman Sachs Access Ultra Short Bond ETF</t>
  </si>
  <si>
    <t>EAGG</t>
  </si>
  <si>
    <t>iShares ESG Aware US Aggregate Bond ETF</t>
  </si>
  <si>
    <t>IBMK</t>
  </si>
  <si>
    <t>iShares iBonds Dec 2022 Term Muni Bond ETF</t>
  </si>
  <si>
    <t>IBML</t>
  </si>
  <si>
    <t>iShares iBonds Dec 2023 Term Muni Bond ETF</t>
  </si>
  <si>
    <t>FLGV</t>
  </si>
  <si>
    <t>Franklin Liberty US Treasury Bond ETF</t>
  </si>
  <si>
    <t>STOT</t>
  </si>
  <si>
    <t>SPDR DoubleLine Short Duration Total Return Tactical ETF</t>
  </si>
  <si>
    <t>BSJO</t>
  </si>
  <si>
    <t>Invesco BulletShares 2024 High Yield Corporate Bond ETF</t>
  </si>
  <si>
    <t>BSJP</t>
  </si>
  <si>
    <t>Invesco BulletShares 2025 High Yield Corporate Bond ETF</t>
  </si>
  <si>
    <t>BSJQ</t>
  </si>
  <si>
    <t>Invesco Bulletshares 2026 High Yield Corporate Bond ETF</t>
  </si>
  <si>
    <t>FLTR</t>
  </si>
  <si>
    <t>VanEck Investment Grade Floating Rate ETF</t>
  </si>
  <si>
    <t>FMB</t>
  </si>
  <si>
    <t>First Trust Managed Municipal ETF</t>
  </si>
  <si>
    <t>FMHI</t>
  </si>
  <si>
    <t>First Trust Municipal High Income ETF</t>
  </si>
  <si>
    <t>iShares Core U.S. Aggregate Bond ETF</t>
  </si>
  <si>
    <t>BIV</t>
  </si>
  <si>
    <t>Vanguard Intermediate-Term Bond ETF</t>
  </si>
  <si>
    <t>BSJM</t>
  </si>
  <si>
    <t>Invesco BulletShares 2022 High Yield Corporate Bond ETF</t>
  </si>
  <si>
    <t>MUB</t>
  </si>
  <si>
    <t>iShares National Muni Bond ETF</t>
  </si>
  <si>
    <t>IBDO</t>
  </si>
  <si>
    <t>iShares iBonds Dec 2023 Term Corporate ETF</t>
  </si>
  <si>
    <t>IBDP</t>
  </si>
  <si>
    <t>iShares iBonds Dec 2024 Term Corporate ETF</t>
  </si>
  <si>
    <t>FLTB</t>
  </si>
  <si>
    <t>Fidelity Ltd Term Bond ETF</t>
  </si>
  <si>
    <t>iShares iBonds Dec 2026 Term Corporate ETF</t>
  </si>
  <si>
    <t>U.S. Long-Term Investment Grade Fixed Income</t>
  </si>
  <si>
    <t>IBDS</t>
  </si>
  <si>
    <t>iShares iBonds Dec 2027 Term Corporate ETF</t>
  </si>
  <si>
    <t>HCRB</t>
  </si>
  <si>
    <t>Hartford Core Bond ETF</t>
  </si>
  <si>
    <t>iShares US &amp; International High Yield Corp Bond ETF</t>
  </si>
  <si>
    <t>Developed Markets High Yield Fixed Income</t>
  </si>
  <si>
    <t>GBF</t>
  </si>
  <si>
    <t>iShares Government/Credit Bond ETF</t>
  </si>
  <si>
    <t>FTSD</t>
  </si>
  <si>
    <t>Franklin Liberty Short Duration US Government ETF</t>
  </si>
  <si>
    <t>BLV</t>
  </si>
  <si>
    <t>Vanguard Long-Term Bond ETF</t>
  </si>
  <si>
    <t>MBSD</t>
  </si>
  <si>
    <t>Flexshares Trust-Flexshares Disciplined Duration Mbs Index Fund</t>
  </si>
  <si>
    <t>First Trust Low Duration Opportunities ETF</t>
  </si>
  <si>
    <t>IIGD</t>
  </si>
  <si>
    <t>Invesco Investment Grade Defensive ETF</t>
  </si>
  <si>
    <t>BSJR</t>
  </si>
  <si>
    <t>Invesco BulletShares 2027 High Yield Corporate Bond ETF</t>
  </si>
  <si>
    <t>Vanguard Short-Term Bond ETF</t>
  </si>
  <si>
    <t>Vanguard Total Bond Market ETF</t>
  </si>
  <si>
    <t>FLBL</t>
  </si>
  <si>
    <t>Franklin Liberty Senior Loan ETF</t>
  </si>
  <si>
    <t>FLCB</t>
  </si>
  <si>
    <t>Franklin Liberty U.S. Core Bond ETF</t>
  </si>
  <si>
    <t>FLCO</t>
  </si>
  <si>
    <t>Franklin Liberty Investment Grade Corporate ETF</t>
  </si>
  <si>
    <t>FLDR</t>
  </si>
  <si>
    <t>Fidelity Low Duration Bond Factor ETF</t>
  </si>
  <si>
    <t>CWB</t>
  </si>
  <si>
    <t>SPDR Bloomberg Convertible Securities ETF</t>
  </si>
  <si>
    <t>CORP</t>
  </si>
  <si>
    <t>PIMCO Investment Grade Corporate Bond Index Exchange-Traded Fund</t>
  </si>
  <si>
    <t>DEED</t>
  </si>
  <si>
    <t>First Trust TCW Securitized Plus ETF</t>
  </si>
  <si>
    <t>BKLN</t>
  </si>
  <si>
    <t>Invesco Senior Loan ETF</t>
  </si>
  <si>
    <t>CLTL</t>
  </si>
  <si>
    <t>Invesco Treasury Collateral ETF</t>
  </si>
  <si>
    <t>FIXD</t>
  </si>
  <si>
    <t>First Trust TCW Opportunistic Fixed Income ETF</t>
  </si>
  <si>
    <t>IBDU</t>
  </si>
  <si>
    <t>iShares iBonds Dec 2029 Term Corporate ETF</t>
  </si>
  <si>
    <t>IBDV</t>
  </si>
  <si>
    <t>iShares iBonds Dec 2030 Term Corporate ETF</t>
  </si>
  <si>
    <t>ISTB</t>
  </si>
  <si>
    <t>iShares Core 1-5 Year USD Bond ETF</t>
  </si>
  <si>
    <t>IBMN</t>
  </si>
  <si>
    <t>iShares iBonds Dec 2025 Term Muni Bond ETF</t>
  </si>
  <si>
    <t>FLRN</t>
  </si>
  <si>
    <t>SPDR Bloomberg Investment Grade Floating Rate ETF</t>
  </si>
  <si>
    <t>FPEI</t>
  </si>
  <si>
    <t>First Trust Institutional Preferred Securities and Income ETF</t>
  </si>
  <si>
    <t>FLIA</t>
  </si>
  <si>
    <t>Franklin Liberty International Aggregate Bond ETF</t>
  </si>
  <si>
    <t>DIAL</t>
  </si>
  <si>
    <t>Columbia Diversified Fixed Income Allocation ETF</t>
  </si>
  <si>
    <t>EDV</t>
  </si>
  <si>
    <t>Vanguard Extended Duration Treasury ETF</t>
  </si>
  <si>
    <t>AFIF</t>
  </si>
  <si>
    <t>Anfield Universal Fixed Income ETF</t>
  </si>
  <si>
    <t>BKAG</t>
  </si>
  <si>
    <t>BNY Mellon Core Bond ETF</t>
  </si>
  <si>
    <t>BIL</t>
  </si>
  <si>
    <t>SPDR Bloomberg 1-3 Month T-Bill ETF</t>
  </si>
  <si>
    <t>EMBD</t>
  </si>
  <si>
    <t>Global X Emerging Markets Bond ETF</t>
  </si>
  <si>
    <t>GIGB</t>
  </si>
  <si>
    <t>Goldman Sachs Access Investment Grade Corporate Bond Etf</t>
  </si>
  <si>
    <t>IBTB</t>
  </si>
  <si>
    <t>iShares iBonds Dec 2022 Term Treasury ETF</t>
  </si>
  <si>
    <t>IEF</t>
  </si>
  <si>
    <t>iShares 7-10 Year Treasury Bond ETF</t>
  </si>
  <si>
    <t>GOVZ</t>
  </si>
  <si>
    <t>Ishares 25+ Year Treasury STRIPS Bond ETF</t>
  </si>
  <si>
    <t>SPSB</t>
  </si>
  <si>
    <t>SPDR Portfolio Short Term Corporate Bond ETF</t>
  </si>
  <si>
    <t>SPSK</t>
  </si>
  <si>
    <t>SP Funds Dow Jones Global Sukuk ETF</t>
  </si>
  <si>
    <t>TLT</t>
  </si>
  <si>
    <t>iShares 20+ Year Treasury Bond ETF</t>
  </si>
  <si>
    <t>HYGH</t>
  </si>
  <si>
    <t>iShares Interest Rate Hedged High Yield Bond ETF</t>
  </si>
  <si>
    <t>IBD</t>
  </si>
  <si>
    <t>Inspire Corporate Bond Impact ETF</t>
  </si>
  <si>
    <t>BSCQ</t>
  </si>
  <si>
    <t>Invesco BulletShares 2026 Corporate Bond ETF</t>
  </si>
  <si>
    <t>iShares MBS ETF</t>
  </si>
  <si>
    <t>IBMO</t>
  </si>
  <si>
    <t>Ishares Ibonds Dec 2026 Term Muni Bond ETF</t>
  </si>
  <si>
    <t>IBND</t>
  </si>
  <si>
    <t>SPDR Bloomberg International Corporate Bond ETF</t>
  </si>
  <si>
    <t>IBDQ</t>
  </si>
  <si>
    <t>iShares iBonds Dec 2025 Term Corporate ETF</t>
  </si>
  <si>
    <t>CMBS</t>
  </si>
  <si>
    <t>iShares CMBS ETF</t>
  </si>
  <si>
    <t>CMF</t>
  </si>
  <si>
    <t>iShares California Muni Bond ETF</t>
  </si>
  <si>
    <t>BOND</t>
  </si>
  <si>
    <t>PIMCO Active Bond Exchange-Traded Fund</t>
  </si>
  <si>
    <t>Global X SuperIncome Preferred ETF</t>
  </si>
  <si>
    <t>VRIG</t>
  </si>
  <si>
    <t>Invesco Variable Rate Investment Grade ETF</t>
  </si>
  <si>
    <t>VTC</t>
  </si>
  <si>
    <t>Vanguard Total Corporate Bond Fund</t>
  </si>
  <si>
    <t>HYGV</t>
  </si>
  <si>
    <t>FlexShares High Yield Value-Scored Bond Index Fund</t>
  </si>
  <si>
    <t>IVOL</t>
  </si>
  <si>
    <t>Quadratic Interest Rate Volatility and Inflation ETF</t>
  </si>
  <si>
    <t>KDFI</t>
  </si>
  <si>
    <t>KFA Dynamic Fixed Income ETF</t>
  </si>
  <si>
    <t>PFFD</t>
  </si>
  <si>
    <t>Global X US Preferred ETF</t>
  </si>
  <si>
    <t>MINC</t>
  </si>
  <si>
    <t>AdvisorShares Newfleet Multi-Sector Income ETF</t>
  </si>
  <si>
    <t>MINT</t>
  </si>
  <si>
    <t>PIMCO Enhanced Short Maturity Active Exchange-Traded Fund</t>
  </si>
  <si>
    <t>FALN</t>
  </si>
  <si>
    <t>iShares Fallen Angels USD Bond ETF</t>
  </si>
  <si>
    <t>FBND</t>
  </si>
  <si>
    <t>Fidelity Total Bond ETF</t>
  </si>
  <si>
    <t>IAGG</t>
  </si>
  <si>
    <t>iShares Core International Aggregate Bond ETF</t>
  </si>
  <si>
    <t>HTRB</t>
  </si>
  <si>
    <t>Hartford Total Return Bond ETF</t>
  </si>
  <si>
    <t>UITB</t>
  </si>
  <si>
    <t>VictoryShares USAA Core Intermediate-Term Bond ETF</t>
  </si>
  <si>
    <t>U.S. Intermediate Fixed Income</t>
  </si>
  <si>
    <t>BSCS</t>
  </si>
  <si>
    <t>Invesco BulletShares 2028 Corporate Bond ETF</t>
  </si>
  <si>
    <t>BSCT</t>
  </si>
  <si>
    <t>Invesco BulletShares 2029 Corporate Bond ETF</t>
  </si>
  <si>
    <t>BSJL</t>
  </si>
  <si>
    <t>Invesco BulletShares 2021 High Yield Corporate Bond ETF</t>
  </si>
  <si>
    <t>PFFV</t>
  </si>
  <si>
    <t>Global X Variable Rate Preferred ETF</t>
  </si>
  <si>
    <t>PGF</t>
  </si>
  <si>
    <t>Invesco Financial Preferred ETF</t>
  </si>
  <si>
    <t>Invesco Global Short Term High Yield Bond ETF</t>
  </si>
  <si>
    <t>VUSB</t>
  </si>
  <si>
    <t>Vanguard Ultra Short Bond ETF</t>
  </si>
  <si>
    <t>Vanguard Intermediate-Term Corporate Bond ETF</t>
  </si>
  <si>
    <t>VCLT</t>
  </si>
  <si>
    <t>Vanguard Long-Term Corporate Bond ETF</t>
  </si>
  <si>
    <t>BSCR</t>
  </si>
  <si>
    <t>Invesco BulletShares 2027 Corporate Bond ETF</t>
  </si>
  <si>
    <t>SGOV</t>
  </si>
  <si>
    <t>iShares 0-3 Month Treasury Bond ETF</t>
  </si>
  <si>
    <t>PLW</t>
  </si>
  <si>
    <t>Invesco 1-30 Laddered Treasury ETF</t>
  </si>
  <si>
    <t>VWOB</t>
  </si>
  <si>
    <t>Vanguard Emerging Markets Government Bond ETF</t>
  </si>
  <si>
    <t>Emerging Markets Investment Grade Fixed Income</t>
  </si>
  <si>
    <t>WFHY</t>
  </si>
  <si>
    <t>WisdomTree US High Yield Corporate Bond Fund</t>
  </si>
  <si>
    <t>WIP</t>
  </si>
  <si>
    <t>SPDR FTSE International Government Inflation-Protected Bond ETF</t>
  </si>
  <si>
    <t>PTBD</t>
  </si>
  <si>
    <t>Pacer Trendpilot US Bond ETF</t>
  </si>
  <si>
    <t>SPHY</t>
  </si>
  <si>
    <t>SPDR Portfolio High Yield Bond ETF</t>
  </si>
  <si>
    <t>PCY</t>
  </si>
  <si>
    <t>Invesco Emerging Markets Sovereign Debt ETF</t>
  </si>
  <si>
    <t>PBTP</t>
  </si>
  <si>
    <t>Invesco Exchange-Traded Fund Trust II - Invesco PurebetaSM 0-5 Yr Us Tips Etf</t>
  </si>
  <si>
    <t>SEIX</t>
  </si>
  <si>
    <t>Virtus Seix Senior Loan ETF</t>
  </si>
  <si>
    <t>ULST</t>
  </si>
  <si>
    <t>SPDR SSgA Ultra Short Term Bond ETF</t>
  </si>
  <si>
    <t>ULTR</t>
  </si>
  <si>
    <t>IQ Ultra Short Duration Etf</t>
  </si>
  <si>
    <t>JSCP</t>
  </si>
  <si>
    <t>JPMorgan Short Duration Core Plus ETF</t>
  </si>
  <si>
    <t>USIG</t>
  </si>
  <si>
    <t>iShares Broad USD Investment Grade Corporate Bond ETF</t>
  </si>
  <si>
    <t>WBND</t>
  </si>
  <si>
    <t>Western Asset Total Return ETF</t>
  </si>
  <si>
    <t>SPTL</t>
  </si>
  <si>
    <t>SPDR Portfolio Long Term Treasury ETF</t>
  </si>
  <si>
    <t>FSMB</t>
  </si>
  <si>
    <t>First Trust Short Duration Managed Municipal ETF</t>
  </si>
  <si>
    <t>FUMB</t>
  </si>
  <si>
    <t>First Trust Ultra Short Duration Municipal ETF</t>
  </si>
  <si>
    <t>LTPZ</t>
  </si>
  <si>
    <t>PIMCO 15+ Year U.S. TIPS Index Exchange-Traded Fund</t>
  </si>
  <si>
    <t>FTSL</t>
  </si>
  <si>
    <t>First Trust Senior Loan ETF</t>
  </si>
  <si>
    <t>HYHG</t>
  </si>
  <si>
    <t>ProShares High Yield-Interest Rate Hedged ETF</t>
  </si>
  <si>
    <t>HYDB</t>
  </si>
  <si>
    <t>iShares High Yield Bond Factor ETF</t>
  </si>
  <si>
    <t>SCHJ</t>
  </si>
  <si>
    <t>Schwab 1-5 Year Corporate Bond ETF</t>
  </si>
  <si>
    <t>CBON</t>
  </si>
  <si>
    <t>VanEck China Bond ETF</t>
  </si>
  <si>
    <t>iShares JP Morgan EM Corporate Bond ETF</t>
  </si>
  <si>
    <t>IBDT</t>
  </si>
  <si>
    <t>iShares iBonds Dec 2028 Term Corporate ETF</t>
  </si>
  <si>
    <t>LQDH</t>
  </si>
  <si>
    <t>iShares Interest Rate Hedged Corporate Bond ETF</t>
  </si>
  <si>
    <t>LQDI</t>
  </si>
  <si>
    <t>iShares Inflation Hedged Corporate Bond ETF</t>
  </si>
  <si>
    <t>GBIL</t>
  </si>
  <si>
    <t>Goldman Sachs Access Treasury 0-1 Year ETF</t>
  </si>
  <si>
    <t>HSRT</t>
  </si>
  <si>
    <t>Hartford Short Duration ETF</t>
  </si>
  <si>
    <t>VanEck High Yield Muni ETF</t>
  </si>
  <si>
    <t>U.S. Long-Term High Yield Fixed Income</t>
  </si>
  <si>
    <t>VanEck J. P. Morgan EM Local Currency Bond ETF</t>
  </si>
  <si>
    <t>EMNT</t>
  </si>
  <si>
    <t>PIMCO Enhanced Short Maturity Active ESG Exchange-Traded Fund</t>
  </si>
  <si>
    <t>VNLA</t>
  </si>
  <si>
    <t>Janus Henderson Short Duration Income ETF</t>
  </si>
  <si>
    <t>VMBS</t>
  </si>
  <si>
    <t>Vanguard Mortgage-Backed Securities ETF</t>
  </si>
  <si>
    <t>RVNU</t>
  </si>
  <si>
    <t>Xtrackers Municipal Infrastructure Revenue Bond ETF</t>
  </si>
  <si>
    <t>IGIB</t>
  </si>
  <si>
    <t>iShares 5-10 Year Investment Grade Corporate Bond ETF</t>
  </si>
  <si>
    <t>IGLB</t>
  </si>
  <si>
    <t>iShares 10+ Year Investment Grade Corporate Bond ETF</t>
  </si>
  <si>
    <t>Vanguard Short-Term Corporate Bond ETF</t>
  </si>
  <si>
    <t>VGIT</t>
  </si>
  <si>
    <t>Vanguard Intermediate-Term Treasury ETF</t>
  </si>
  <si>
    <t>VGLT</t>
  </si>
  <si>
    <t>Vanguard Long-Term Treasury ETF</t>
  </si>
  <si>
    <t>TLH</t>
  </si>
  <si>
    <t>iShares 10-20 Year Treasury Bond ETF</t>
  </si>
  <si>
    <t>TDTF</t>
  </si>
  <si>
    <t>FlexShares iBoxx 5-Year Target Duration TIPS Index Fund</t>
  </si>
  <si>
    <t>JMBS</t>
  </si>
  <si>
    <t>Janus Henderson Mortgage-Backed Securities ETF</t>
  </si>
  <si>
    <t>JMST</t>
  </si>
  <si>
    <t>JPMorgan Ultra-Short Municipal Income ETF</t>
  </si>
  <si>
    <t>MMIN</t>
  </si>
  <si>
    <t>IQ MacKay Municipal Insured ETF</t>
  </si>
  <si>
    <t>JPMorgan High Yield Research Enhanced ETF</t>
  </si>
  <si>
    <t>JPIB</t>
  </si>
  <si>
    <t>JPMorgan International Bond Opportunities ETF</t>
  </si>
  <si>
    <t>ZROZ</t>
  </si>
  <si>
    <t>PIMCO 25+ Year Zero Coupon U.S. Treasury Index Exchange-Traded Fund</t>
  </si>
  <si>
    <t>VTEB</t>
  </si>
  <si>
    <t>Vanguard Tax-Exempt Bond Index ETF</t>
  </si>
  <si>
    <t>VTIP</t>
  </si>
  <si>
    <t>Vanguard Short-Term Inflation-Protected Securities ETF</t>
  </si>
  <si>
    <t>VRP</t>
  </si>
  <si>
    <t>Invesco Variable Rate Preferred ETF</t>
  </si>
  <si>
    <t>IBTE</t>
  </si>
  <si>
    <t>iShares iBonds Dec 2024 Term Treasury ETF</t>
  </si>
  <si>
    <t>SHY</t>
  </si>
  <si>
    <t>iShares 1-3 Year Treasury Bond ETF</t>
  </si>
  <si>
    <t>SHYD</t>
  </si>
  <si>
    <t>VanEck Short High Yield Muni ETF</t>
  </si>
  <si>
    <t>ProShares Investment Grade-Interest Rate Hedged ETF</t>
  </si>
  <si>
    <t>BNDC</t>
  </si>
  <si>
    <t>Flexshares Core Select Bond Fund</t>
  </si>
  <si>
    <t>BNDW</t>
  </si>
  <si>
    <t>Vanguard Total World Bond ETF</t>
  </si>
  <si>
    <t>Vanguard Total International Bond ETF</t>
  </si>
  <si>
    <t>FLHY</t>
  </si>
  <si>
    <t>Franklin Liberty High Yield Corporate ETF</t>
  </si>
  <si>
    <t>BSCL</t>
  </si>
  <si>
    <t>Invesco BulletShares 2021 Corporate Bond ETF</t>
  </si>
  <si>
    <t>BSCM</t>
  </si>
  <si>
    <t>Invesco BulletShares 2022 Corporate Bond ETF</t>
  </si>
  <si>
    <t>WisdomTree Trust WisdomTree Interest Rate Hedged US Aggregate Bond Fund</t>
  </si>
  <si>
    <t>OVB</t>
  </si>
  <si>
    <t>Overlay Shares Core Bond ETF</t>
  </si>
  <si>
    <t>NUAG</t>
  </si>
  <si>
    <t>Nuveen Enhanced Yield US Aggregate Bond ETF</t>
  </si>
  <si>
    <t>NUBD</t>
  </si>
  <si>
    <t>Nuveen ESG US Aggregate Bond ETF</t>
  </si>
  <si>
    <t>FEMB</t>
  </si>
  <si>
    <t>First Trust Emerging Markets Local Currency Bond ETF</t>
  </si>
  <si>
    <t>FDHY</t>
  </si>
  <si>
    <t>Fidelity High Yield Factor ETF</t>
  </si>
  <si>
    <t>FCOR</t>
  </si>
  <si>
    <t>Fidelity Corporate Bond ETF</t>
  </si>
  <si>
    <t>FCVT</t>
  </si>
  <si>
    <t>First Trust Exchange Traded Fund IV - SSI Strategic Convertible Securities ETF</t>
  </si>
  <si>
    <t>IBTD</t>
  </si>
  <si>
    <t>iShares iBonds Dec 2023 Term Treasury ETF</t>
  </si>
  <si>
    <t>USFR</t>
  </si>
  <si>
    <t>WisdomTree Floating Rate Treasury Fund</t>
  </si>
  <si>
    <t>USHY</t>
  </si>
  <si>
    <t>iShares Broad USD High Yield Corporate Bond ETF</t>
  </si>
  <si>
    <t>SUB</t>
  </si>
  <si>
    <t>iShares Short-Term National Muni Bond ETF</t>
  </si>
  <si>
    <t>XMPT</t>
  </si>
  <si>
    <t>VanEck CEF Muni Income ETF</t>
  </si>
  <si>
    <t>NYF</t>
  </si>
  <si>
    <t>iShares New York Muni Bond ETF</t>
  </si>
  <si>
    <t>SCHO</t>
  </si>
  <si>
    <t>Schwab Short-Term U.S. Treasury ETF</t>
  </si>
  <si>
    <t>SCHP</t>
  </si>
  <si>
    <t>Schwab US TIPS ETF</t>
  </si>
  <si>
    <t>PFF</t>
  </si>
  <si>
    <t>iShares Preferred &amp; Income Securities ETF</t>
  </si>
  <si>
    <t>PFFA</t>
  </si>
  <si>
    <t>Virtus InfraCap U.S. Preferred Stock ETF</t>
  </si>
  <si>
    <t>SHAG</t>
  </si>
  <si>
    <t>Wisdomtree Barclays Yield Enhanced US Short-Term Aggregate Bond Fund</t>
  </si>
  <si>
    <t>RIGS</t>
  </si>
  <si>
    <t>Riverfront Strategic Income Fund</t>
  </si>
  <si>
    <t>RINF</t>
  </si>
  <si>
    <t>ProShares Inflation Expectations ETF</t>
  </si>
  <si>
    <t>PULS</t>
  </si>
  <si>
    <t>PGIM Ultra Short Bond ETF</t>
  </si>
  <si>
    <t>USTB</t>
  </si>
  <si>
    <t>VictoryShares USAA Core Short-Term Bond ETF</t>
  </si>
  <si>
    <t>JPMB</t>
  </si>
  <si>
    <t>JPMorgan USD Emerging Markets Sovereign Bond ETF</t>
  </si>
  <si>
    <t>JPST</t>
  </si>
  <si>
    <t>JPMorgan Ultra-Short Income ETF</t>
  </si>
  <si>
    <t>IHY</t>
  </si>
  <si>
    <t>VanEck International High Yield Bond ETF</t>
  </si>
  <si>
    <t>JAGG</t>
  </si>
  <si>
    <t>JPMorgan U.S. Aggregate Bond ETF</t>
  </si>
  <si>
    <t>IBHB</t>
  </si>
  <si>
    <t>iShares iBonds 2022 Term High Yield and Income ETF</t>
  </si>
  <si>
    <t>IBHC</t>
  </si>
  <si>
    <t>iShares iBonds 2023 Term High Yield and Income ETF</t>
  </si>
  <si>
    <t>LDSF</t>
  </si>
  <si>
    <t>First Trust Low Duration Strategic Focus ETF</t>
  </si>
  <si>
    <t>SRLN</t>
  </si>
  <si>
    <t>SPDR Blackstone Senior Loan ETF</t>
  </si>
  <si>
    <t>STIP</t>
  </si>
  <si>
    <t>iShares 0-5 Year TIPS Bond ETF</t>
  </si>
  <si>
    <t>LDUR</t>
  </si>
  <si>
    <t>PIMCO Enhanced Low Duration Active Exchange-Traded Fund</t>
  </si>
  <si>
    <t>IBTH</t>
  </si>
  <si>
    <t>iShares iBonds Dec 2027 Term Treasury ETF</t>
  </si>
  <si>
    <t>IBTI</t>
  </si>
  <si>
    <t>iShares iBonds Dec 2028 Term Treasury ETF</t>
  </si>
  <si>
    <t>HMOP</t>
  </si>
  <si>
    <t>Hartford Municipal Opportunities ETF</t>
  </si>
  <si>
    <t>HYZD</t>
  </si>
  <si>
    <t>WisdomTree Interest Rate Hedged High Yield Bond Fund</t>
  </si>
  <si>
    <t>TFI</t>
  </si>
  <si>
    <t>SPDR Nuveen Bloomberg Municipal Bond ETF</t>
  </si>
  <si>
    <t>TFLO</t>
  </si>
  <si>
    <t>iShares Treasury Floating Rate Bond ETF</t>
  </si>
  <si>
    <t>QCON</t>
  </si>
  <si>
    <t>American Century Quality Convertible Securities ETF</t>
  </si>
  <si>
    <t>IBHE</t>
  </si>
  <si>
    <t>iShares iBonds 2025 Term High Yield and Income ETF</t>
  </si>
  <si>
    <t>BlackRock Ultra Short-Term Bon</t>
  </si>
  <si>
    <t>VGSH</t>
  </si>
  <si>
    <t>Vanguard Short-Term Treasury ETF</t>
  </si>
  <si>
    <t>FLOT</t>
  </si>
  <si>
    <t>iShares Floating Rate Bond ETF</t>
  </si>
  <si>
    <t>GCOR</t>
  </si>
  <si>
    <t>Goldman Sachs Access US Aggregate Bond ETF</t>
  </si>
  <si>
    <t>GSY</t>
  </si>
  <si>
    <t>Invesco Ultra Short Duration ETF</t>
  </si>
  <si>
    <t>MMIT</t>
  </si>
  <si>
    <t>IQ MacKay Municipal Intermediate ETF</t>
  </si>
  <si>
    <t>SPTS</t>
  </si>
  <si>
    <t>SPDR Portfolio Short Term Treasury ETF</t>
  </si>
  <si>
    <t>SCHZ</t>
  </si>
  <si>
    <t>Schwab U.S. Aggregate Bond ETF</t>
  </si>
  <si>
    <t>SPLB</t>
  </si>
  <si>
    <t>SPDR Portfolio Long Term Corporate Bond ETF</t>
  </si>
  <si>
    <t>SHM</t>
  </si>
  <si>
    <t>SPDR Nuveen Bloomberg Short Term Municipal Bond ETF</t>
  </si>
  <si>
    <t>SHV</t>
  </si>
  <si>
    <t>iShares Short Treasury Bond ETF</t>
  </si>
  <si>
    <t>SJNK</t>
  </si>
  <si>
    <t>SPDR Bloomberg Short Term High Yield Bond ETF</t>
  </si>
  <si>
    <t>iShares JP Morgan EM Local Currency Bond ETF</t>
  </si>
  <si>
    <t>iShares iBoxx $ Investment Grade Corporate Bond ETF</t>
  </si>
  <si>
    <t>PGX</t>
  </si>
  <si>
    <t>Invesco Preferred ETF</t>
  </si>
  <si>
    <t>BSCO</t>
  </si>
  <si>
    <t>Invesco BulletShares 2024 Corporate Bond ETF</t>
  </si>
  <si>
    <t>BSCP</t>
  </si>
  <si>
    <t>Invesco BulletShares 2025 Corporate Bond ETF</t>
  </si>
  <si>
    <t>TAXF</t>
  </si>
  <si>
    <t>American Century Diversified Municipal Bond ETF</t>
  </si>
  <si>
    <t>IBHD</t>
  </si>
  <si>
    <t>iShares iBonds 2024 Term High Yield and Income ETF</t>
  </si>
  <si>
    <t>PFXF</t>
  </si>
  <si>
    <t>VanEck Preferred Securities ex Financials ETF</t>
  </si>
  <si>
    <t>MLN</t>
  </si>
  <si>
    <t>VanEck Long Muni ETF</t>
  </si>
  <si>
    <t>SLQD</t>
  </si>
  <si>
    <t>iShares 0-5 Year Investment Grade Corporate Bond ETF</t>
  </si>
  <si>
    <t>SPAB</t>
  </si>
  <si>
    <t>SPDR Portfolio Aggregate Bond ETF</t>
  </si>
  <si>
    <t>SPBO</t>
  </si>
  <si>
    <t>SPDR Portfolio Corporate Bond</t>
  </si>
  <si>
    <t>SPMB</t>
  </si>
  <si>
    <t>SPDR Portfolio Mortgage Backed Bond ETF</t>
  </si>
  <si>
    <t>PSK</t>
  </si>
  <si>
    <t>SPDR ICE Preferred Securities ETF</t>
  </si>
  <si>
    <t>PWZ</t>
  </si>
  <si>
    <t>Invesco California AMT-Free Municipal Bond ETF</t>
  </si>
  <si>
    <t>RDFI</t>
  </si>
  <si>
    <t>Rareview Dynamic Fixed Income ETF</t>
  </si>
  <si>
    <t>iShares 1-3 Year International Treasury Bond ETF</t>
  </si>
  <si>
    <t>Developed Markets Short-Term Investment Grade Fixed Income</t>
  </si>
  <si>
    <t>HYDW</t>
  </si>
  <si>
    <t>Xtrackers Low Beta High Yield Bond ETF</t>
  </si>
  <si>
    <t>VanEck Emerging Markets High Yield Bond ETF</t>
  </si>
  <si>
    <t>HYG</t>
  </si>
  <si>
    <t>iShares iBoxx High Yield Corporate Bond ETF</t>
  </si>
  <si>
    <t>RAVI</t>
  </si>
  <si>
    <t>FlexShares Ready Access Variable Income Fund</t>
  </si>
  <si>
    <t>NUHY</t>
  </si>
  <si>
    <t>Nuveen ESG High Yield Corporate Bond ETF</t>
  </si>
  <si>
    <t>VCEB</t>
  </si>
  <si>
    <t>Vanguard ESG U.S. Corporate Bond ETF</t>
  </si>
  <si>
    <t>U.S. Long-Term Fixed Income</t>
  </si>
  <si>
    <t>iShares Interest Rate Hedged Long-Term Corporate Bond ETF</t>
  </si>
  <si>
    <t>IGEB</t>
  </si>
  <si>
    <t>iShares Investment Grade Bond Factor ETF</t>
  </si>
  <si>
    <t>GVI</t>
  </si>
  <si>
    <t>iShares Intermediate Government/Credit Bond ETF</t>
  </si>
  <si>
    <t>PFLD</t>
  </si>
  <si>
    <t>AAM Low Duration Preferred and Income Securities ETF</t>
  </si>
  <si>
    <t>PZA</t>
  </si>
  <si>
    <t>Invesco National AMT-Free Municipal Bond ETF</t>
  </si>
  <si>
    <t>PZT</t>
  </si>
  <si>
    <t>Invesco New York AMT-Free Municipal Bond ETF</t>
  </si>
  <si>
    <t>MEAR</t>
  </si>
  <si>
    <t>BlackRock Short Maturity Municipal Bond ETF</t>
  </si>
  <si>
    <t>SPDR DoubleLine Emerging Markets Fixed Income ETF</t>
  </si>
  <si>
    <t>EUSB</t>
  </si>
  <si>
    <t>iShares ESG Advanced Total USD Bond Market ETF</t>
  </si>
  <si>
    <t>BSCN</t>
  </si>
  <si>
    <t>Invesco BulletShares 2023 Corporate Bond ETF</t>
  </si>
  <si>
    <t>TOTL</t>
  </si>
  <si>
    <t>SPDR Doubleline Total Return Tactical ETF</t>
  </si>
  <si>
    <t>SPIB</t>
  </si>
  <si>
    <t>SPDR Portfolio Intermediate Term Corporate Bond ETF</t>
  </si>
  <si>
    <t>SPIP</t>
  </si>
  <si>
    <t>SPDR Portfolio TIPS ETF</t>
  </si>
  <si>
    <t>IUSB</t>
  </si>
  <si>
    <t>iShares Core Total USD Bond Market ETF</t>
  </si>
  <si>
    <t>FTSM</t>
  </si>
  <si>
    <t>First Trust Enhanced Short Maturity ETF</t>
  </si>
  <si>
    <t>FPE</t>
  </si>
  <si>
    <t>First Trust Preferred Securities and Income ETF</t>
  </si>
  <si>
    <t>HYLB</t>
  </si>
  <si>
    <t>Xtrackers USD High Yield Corporate Bond ETF</t>
  </si>
  <si>
    <t>IIGV</t>
  </si>
  <si>
    <t>Invesco Investment Grade Value ETF</t>
  </si>
  <si>
    <t>ITM</t>
  </si>
  <si>
    <t>VanEck Intermediate Muni ETF</t>
  </si>
  <si>
    <t>JAAA</t>
  </si>
  <si>
    <t>Janus Henderson AAA CLO ETF</t>
  </si>
  <si>
    <t>PHYL</t>
  </si>
  <si>
    <t>PGIM Active High Yield Bond ETF</t>
  </si>
  <si>
    <t>Invesco International Corporate Bond ETF</t>
  </si>
  <si>
    <t>SMB</t>
  </si>
  <si>
    <t>VanEck Short Muni ETF</t>
  </si>
  <si>
    <t>SMMU</t>
  </si>
  <si>
    <t>PIMCO Short Term Municipal Bond Active Exchange-Traded Fund</t>
  </si>
  <si>
    <t>SCHI</t>
  </si>
  <si>
    <t>Schwab 5-10 Year Corporate Bond ETF</t>
  </si>
  <si>
    <t>PREF</t>
  </si>
  <si>
    <t>Principal Spectrum Preferred Securities Active ETF</t>
  </si>
  <si>
    <t>QLTA</t>
  </si>
  <si>
    <t>iShares Aaa - A Rated Corporate Bond ETF</t>
  </si>
  <si>
    <t>iShares TIPS Bond ETF</t>
  </si>
  <si>
    <t>TAIL</t>
  </si>
  <si>
    <t>Cambria Tail Risk ETF</t>
  </si>
  <si>
    <t>ILTB</t>
  </si>
  <si>
    <t>iShares Core 10+ Year USD Bond ETF</t>
  </si>
  <si>
    <t>SHYG</t>
  </si>
  <si>
    <t>iShares 0-5 Year High Yield Corporate Bond ETF</t>
  </si>
  <si>
    <t>SHYL</t>
  </si>
  <si>
    <t>Xtrackers Short Duration High Yield Bond ETF</t>
  </si>
  <si>
    <t>Developed Markets Short-Term High Yield Fixed Income</t>
  </si>
  <si>
    <t>SCHQ</t>
  </si>
  <si>
    <t>Schwab Long-Term U.S. Treasury ETF</t>
  </si>
  <si>
    <t>SCHR</t>
  </si>
  <si>
    <t>Schwab Intermediate-Term U.S. Treasury ETF</t>
  </si>
  <si>
    <t>SKOR</t>
  </si>
  <si>
    <t>FlexShares Credit-Scored US Corporate Bond Index Fund</t>
  </si>
  <si>
    <t>SUSB</t>
  </si>
  <si>
    <t>iShares ESG Aware 1-5 Year USD Corporate Bond ETF</t>
  </si>
  <si>
    <t>SUSC</t>
  </si>
  <si>
    <t>iShares ESG Aware USD Corporate Bond ETF</t>
  </si>
  <si>
    <t>TDTT</t>
  </si>
  <si>
    <t>FlexShares iBoxx 3-Year Target Duration TIPS Index Fund</t>
  </si>
  <si>
    <t>SPTI</t>
  </si>
  <si>
    <t>SPDR Portfolio Intermediate Term Treasury ETF</t>
  </si>
  <si>
    <t>PHB</t>
  </si>
  <si>
    <t>Invesco Fundamental High Yield Corporate Bond ETF</t>
  </si>
  <si>
    <t>FAAR</t>
  </si>
  <si>
    <t>First Trust Alternative Absolute Return Strategy ETF</t>
  </si>
  <si>
    <t>U.S. Alternative</t>
  </si>
  <si>
    <t>FTLS</t>
  </si>
  <si>
    <t>First Trust Exchange-Traded Fund III-First Trust Long/Short Equity ETF</t>
  </si>
  <si>
    <t>Global Alternative</t>
  </si>
  <si>
    <t>IQ Merger Arbitrage ETF</t>
  </si>
  <si>
    <t>QLS</t>
  </si>
  <si>
    <t>IQ Hedge Long/Short Tracker ETF</t>
  </si>
  <si>
    <t>QAI</t>
  </si>
  <si>
    <t>IndexIQ ETF Trust - IQ Hedge Multi-Strategy Tracker ETF</t>
  </si>
  <si>
    <t>SWAN</t>
  </si>
  <si>
    <t>Amplify Blackswan Growth &amp; Treasury Core ETF</t>
  </si>
  <si>
    <t>UCON</t>
  </si>
  <si>
    <t>First Trust Tcw Unconstrained Plus Bond Etf</t>
  </si>
  <si>
    <t>AGFiQ US Market Neutral Anti-Beta Fund</t>
  </si>
  <si>
    <t>CLIX</t>
  </si>
  <si>
    <t>ProShares Long Online/Short Stores ETF</t>
  </si>
  <si>
    <t>DALT</t>
  </si>
  <si>
    <t>Two Roads Shared Trust - Anfield Diversified Alternatives ETF</t>
  </si>
  <si>
    <t>WisdomTree Managed Futures Strategy Fund</t>
  </si>
  <si>
    <t>DWSH</t>
  </si>
  <si>
    <t>AdvisorShares Dorsey Wright Short ETF</t>
  </si>
  <si>
    <t>IDIV</t>
  </si>
  <si>
    <t>US Equity Cumulative Dividends Fund-Series 2027</t>
  </si>
  <si>
    <t>MSVX</t>
  </si>
  <si>
    <t>LHA Market State Alpha Seeker ETF</t>
  </si>
  <si>
    <t>OUNZ</t>
  </si>
  <si>
    <t>VanEck Merk Gold Shares</t>
  </si>
  <si>
    <t>PALL</t>
  </si>
  <si>
    <t>Aberdeen Standard Physical Palladium Shares ETF</t>
  </si>
  <si>
    <t>PDBC</t>
  </si>
  <si>
    <t>Invesco Optimum Yield Diversified Commodity Strategy No K-1 ETF</t>
  </si>
  <si>
    <t>CANE</t>
  </si>
  <si>
    <t>Teucrium Sugar Fund</t>
  </si>
  <si>
    <t>CMDY</t>
  </si>
  <si>
    <t>iShares Bloomberg Roll Select Commodity Strategy ETF</t>
  </si>
  <si>
    <t>IGLD</t>
  </si>
  <si>
    <t>FT Cboe Vest Gold Strategy Target Income ETF</t>
  </si>
  <si>
    <t>FDIV</t>
  </si>
  <si>
    <t>First Trust Exchange-Traded Fund IV-First Trust Strategic Income ETF</t>
  </si>
  <si>
    <t>Global Mixed Allocation</t>
  </si>
  <si>
    <t>TDSB</t>
  </si>
  <si>
    <t>Cabana Target Drawdown 7 ETF</t>
  </si>
  <si>
    <t>U.S. Mixed Allocation</t>
  </si>
  <si>
    <t>BCD</t>
  </si>
  <si>
    <t>abrdn Bloomberg All Commodity Longer Dated Strategy K-1 Free ETF</t>
  </si>
  <si>
    <t>BCI</t>
  </si>
  <si>
    <t>abrdn Bloomberg All Commodity Strategy K-1 Free ETF</t>
  </si>
  <si>
    <t>USCI</t>
  </si>
  <si>
    <t>United States Commodity Index Fund</t>
  </si>
  <si>
    <t>OILK</t>
  </si>
  <si>
    <t>Proshares Trust-Proshares K-1 Free Crude Oil Strategy Etf</t>
  </si>
  <si>
    <t>NUSI</t>
  </si>
  <si>
    <t>Nationwide Risk-Managed Income ETF</t>
  </si>
  <si>
    <t>Derivative</t>
  </si>
  <si>
    <t>NTSX</t>
  </si>
  <si>
    <t>WisdomTree US Efficient Core F</t>
  </si>
  <si>
    <t>AOA</t>
  </si>
  <si>
    <t>iShares Core Aggressive Allocation ETF</t>
  </si>
  <si>
    <t>AOK</t>
  </si>
  <si>
    <t>iShares Core Conservative Allocation ETF</t>
  </si>
  <si>
    <t>AOM</t>
  </si>
  <si>
    <t>iShares Core Moderate Allocation ETF</t>
  </si>
  <si>
    <t>FXC</t>
  </si>
  <si>
    <t>Invesco CurrencyShares Canadian Dollar Trust</t>
  </si>
  <si>
    <t>Currency</t>
  </si>
  <si>
    <t>ONOF</t>
  </si>
  <si>
    <t>Global X Adaptive US Risk Management ETF</t>
  </si>
  <si>
    <t>PSMM</t>
  </si>
  <si>
    <t>Invesco Moderately Conservative Multi-Asset Allocation ETF</t>
  </si>
  <si>
    <t>QPX</t>
  </si>
  <si>
    <t>Advisorshares Q Dynamic Growth ETF</t>
  </si>
  <si>
    <t>AZBL</t>
  </si>
  <si>
    <t>AllianzIM US Large Cap Buffer20 Jul Etf</t>
  </si>
  <si>
    <t>BAR</t>
  </si>
  <si>
    <t>Graniteshares Gold Trust</t>
  </si>
  <si>
    <t>FXF</t>
  </si>
  <si>
    <t>Invesco CurrencyShares Swiss Franc Trust</t>
  </si>
  <si>
    <t>FXY</t>
  </si>
  <si>
    <t>Invesco CurrencyShares Japanese Yen Trust</t>
  </si>
  <si>
    <t>GAL</t>
  </si>
  <si>
    <t>SPDR SSgA Global Allocation ETF</t>
  </si>
  <si>
    <t>Grayscale Bitcoin Trust BTC</t>
  </si>
  <si>
    <t>SPDR Gold Shares</t>
  </si>
  <si>
    <t>GLDM</t>
  </si>
  <si>
    <t>SPDR Gold MiniShares Trust</t>
  </si>
  <si>
    <t>COMT</t>
  </si>
  <si>
    <t>iShares GSCI Commodity Dynamic</t>
  </si>
  <si>
    <t>CORN</t>
  </si>
  <si>
    <t>Teucrium Corn Fund</t>
  </si>
  <si>
    <t>INKM</t>
  </si>
  <si>
    <t>SPDR SSgA Income Allocation ETF</t>
  </si>
  <si>
    <t>IYLD</t>
  </si>
  <si>
    <t>iShares Morningstar Multi-Asset Income ETF</t>
  </si>
  <si>
    <t>DBB</t>
  </si>
  <si>
    <t>Invesco DB Base Metals Fund</t>
  </si>
  <si>
    <t>FVC</t>
  </si>
  <si>
    <t>First Trust Dorsey Wright Dynamic Focus 5 ETF</t>
  </si>
  <si>
    <t>FXA</t>
  </si>
  <si>
    <t>Invesco CurrencyShares Australian Dollar Trust</t>
  </si>
  <si>
    <t>Invesco CurrencyShares British Pound Sterling Trust</t>
  </si>
  <si>
    <t>COM</t>
  </si>
  <si>
    <t>Direxion Auspice Broad Commodity Strategy ETF</t>
  </si>
  <si>
    <t>PLTM</t>
  </si>
  <si>
    <t>GraniteShares Platinum Trust</t>
  </si>
  <si>
    <t>IAU</t>
  </si>
  <si>
    <t>iShares Gold Trust</t>
  </si>
  <si>
    <t>PTNQ</t>
  </si>
  <si>
    <t>Pacer NASDAQ-100 Trendpilot ETF</t>
  </si>
  <si>
    <t>CPER</t>
  </si>
  <si>
    <t>United States Copper Index Fund</t>
  </si>
  <si>
    <t>CYB</t>
  </si>
  <si>
    <t>WisdomTree Chinese Yuan Strategy Fund</t>
  </si>
  <si>
    <t>ADME</t>
  </si>
  <si>
    <t>Aptus Drawdown Managed Equity ETF</t>
  </si>
  <si>
    <t>BNO</t>
  </si>
  <si>
    <t>United States Brent Oil Fund LP</t>
  </si>
  <si>
    <t>DBA</t>
  </si>
  <si>
    <t>Invesco DB Agriculture Fund</t>
  </si>
  <si>
    <t>TDSC</t>
  </si>
  <si>
    <t>Cabana Target Drawdown 10 ETF</t>
  </si>
  <si>
    <t>AAAU</t>
  </si>
  <si>
    <t>Goldman Sachs Physical Gold ETF</t>
  </si>
  <si>
    <t>GLTR</t>
  </si>
  <si>
    <t>Aberdeen Standard Physical Precious Metals Basket Shares ETF</t>
  </si>
  <si>
    <t>ProShares VIX Short-Term Futures ETF</t>
  </si>
  <si>
    <t>AZBA</t>
  </si>
  <si>
    <t>AllianzIM US Large Cap Buffer20 Apr ETF</t>
  </si>
  <si>
    <t>WEAT</t>
  </si>
  <si>
    <t>Teucrium Wheat Fund</t>
  </si>
  <si>
    <t>YYY</t>
  </si>
  <si>
    <t>Amplify High Income ETF</t>
  </si>
  <si>
    <t>FTGC</t>
  </si>
  <si>
    <t>First Trust Global Tactical Commodity Strategy Fund</t>
  </si>
  <si>
    <t>SLV</t>
  </si>
  <si>
    <t>iShares Silver Trust</t>
  </si>
  <si>
    <t>SOYB</t>
  </si>
  <si>
    <t>Teucrium Soybean Fund</t>
  </si>
  <si>
    <t>BDRY</t>
  </si>
  <si>
    <t>Breakwave Dry Bulk Shipping ETF</t>
  </si>
  <si>
    <t>CEFS</t>
  </si>
  <si>
    <t>Saba Closed-End Funds ETF</t>
  </si>
  <si>
    <t>FXE</t>
  </si>
  <si>
    <t>Invesco CurrencyShares Euro Currency Trust</t>
  </si>
  <si>
    <t>DRSK</t>
  </si>
  <si>
    <t>Aptus Defined Risk ETF</t>
  </si>
  <si>
    <t>GSG</t>
  </si>
  <si>
    <t>iShares S&amp;P GSCI Commodity Indexed Trust</t>
  </si>
  <si>
    <t>QQH</t>
  </si>
  <si>
    <t>HCM Defender 100 Index ETF</t>
  </si>
  <si>
    <t>RLY</t>
  </si>
  <si>
    <t>SPDR SSgA Multi-Asset Real Return ETF</t>
  </si>
  <si>
    <t>RPAR</t>
  </si>
  <si>
    <t>RPAR Risk Parity ETF</t>
  </si>
  <si>
    <t>MSTB</t>
  </si>
  <si>
    <t>LHA Market State Tactical Beta ETF</t>
  </si>
  <si>
    <t>LSAT</t>
  </si>
  <si>
    <t>LeaderShares AlphaFactor Tactical Focused ETF</t>
  </si>
  <si>
    <t>MDIV</t>
  </si>
  <si>
    <t>First Trust Multi-Asset Diversified Income Index Fund</t>
  </si>
  <si>
    <t>MPRO</t>
  </si>
  <si>
    <t>Monarch Procap ETF</t>
  </si>
  <si>
    <t>VIXM</t>
  </si>
  <si>
    <t>ProShares VIX Mid-Term Futures ETF</t>
  </si>
  <si>
    <t>TDSD</t>
  </si>
  <si>
    <t>Cabana Target Drawdown 13 ETF</t>
  </si>
  <si>
    <t>DBC</t>
  </si>
  <si>
    <t>Invesco DB Commodity Index Tracking Fund</t>
  </si>
  <si>
    <t>DBE</t>
  </si>
  <si>
    <t>Invesco DB Energy Fund</t>
  </si>
  <si>
    <t>DBO</t>
  </si>
  <si>
    <t>Invesco DB Oil Fund</t>
  </si>
  <si>
    <t>DBP</t>
  </si>
  <si>
    <t>Invesco DB Precious Metals Fund</t>
  </si>
  <si>
    <t>COMB</t>
  </si>
  <si>
    <t>GraniteShares Bloomberg Commodity Broad Strategy no K-1 ETF</t>
  </si>
  <si>
    <t>United States Natural Gas Fund LP</t>
  </si>
  <si>
    <t>Grayscale Ethereum Trust</t>
  </si>
  <si>
    <t>RORO</t>
  </si>
  <si>
    <t>ATAC US Rotation ETF</t>
  </si>
  <si>
    <t>Aberdeen Standard Physical Silver Shares ETF</t>
  </si>
  <si>
    <t>SGOL</t>
  </si>
  <si>
    <t>Aberdeen Standard Physical Gold Shares ETF</t>
  </si>
  <si>
    <t>WIZ</t>
  </si>
  <si>
    <t>Merlyn AI Bull-Rider Bear-Fighter ETF</t>
  </si>
  <si>
    <t>USDU</t>
  </si>
  <si>
    <t>WisdomTree Bloomberg U.S. Dollar Bullish Fund</t>
  </si>
  <si>
    <t>USL</t>
  </si>
  <si>
    <t>United States 12 Month Oil Fund LP</t>
  </si>
  <si>
    <t>UNL</t>
  </si>
  <si>
    <t>United States 12 Month Natural Gas Fund LP</t>
  </si>
  <si>
    <t>PCEF</t>
  </si>
  <si>
    <t>Invesco CEF Income Composite ETF</t>
  </si>
  <si>
    <t>PPLT</t>
  </si>
  <si>
    <t>Aberdeen Standard Physical Platinum Shares ETF</t>
  </si>
  <si>
    <t>HNDL</t>
  </si>
  <si>
    <t>Strategy Shares NASDAQ 7 HANDL ETF</t>
  </si>
  <si>
    <t>DGL</t>
  </si>
  <si>
    <t>Invesco DB Gold Fund</t>
  </si>
  <si>
    <t>KRBN</t>
  </si>
  <si>
    <t>KraneShares Global Carbon ETF</t>
  </si>
  <si>
    <t>LGH</t>
  </si>
  <si>
    <t>HCM Defender 500 Index ETF</t>
  </si>
  <si>
    <t>PTIN</t>
  </si>
  <si>
    <t>Pacer Trendpilot International ETF</t>
  </si>
  <si>
    <t>Developed Markets Mixed Allocation</t>
  </si>
  <si>
    <t>PTLC</t>
  </si>
  <si>
    <t>Pacer Trendpilot US Large Cap ETF</t>
  </si>
  <si>
    <t>PTMC</t>
  </si>
  <si>
    <t>Pacer Trendpilot US Mid Cap ETF</t>
  </si>
  <si>
    <t>AOR</t>
  </si>
  <si>
    <t>iShares Core Growth Allocation ETF</t>
  </si>
  <si>
    <t>GCC</t>
  </si>
  <si>
    <t>WisdomTree Enhanced Commodity Strategy Fund</t>
  </si>
  <si>
    <t>TDSE</t>
  </si>
  <si>
    <t>Cabana Target Drawdown 16 ETF</t>
  </si>
  <si>
    <t>UGA</t>
  </si>
  <si>
    <t>United States Gasoline Fund LP</t>
  </si>
  <si>
    <t>AZAL</t>
  </si>
  <si>
    <t>Allianzim US Large Cap Buffer10 Jul Etf</t>
  </si>
  <si>
    <t>USO</t>
  </si>
  <si>
    <t>United States Oil Fund LP</t>
  </si>
  <si>
    <t>UUP</t>
  </si>
  <si>
    <t>Invesco DB US Dollar Index Bullish Fund</t>
  </si>
  <si>
    <t>ARLP</t>
  </si>
  <si>
    <t>Alliance Resource Partners LP</t>
  </si>
  <si>
    <t>MLP</t>
  </si>
  <si>
    <t>IEP</t>
  </si>
  <si>
    <t>Icahn Enterprises LP</t>
  </si>
  <si>
    <t>KNOP</t>
  </si>
  <si>
    <t>KNOT Offshore Partners LP</t>
  </si>
  <si>
    <t>AIV</t>
  </si>
  <si>
    <t>Apartment Investment and Management Co</t>
  </si>
  <si>
    <t>Real Estate REIT</t>
  </si>
  <si>
    <t>ARI</t>
  </si>
  <si>
    <t>Apollo Commercial Real Estate Finance Inc</t>
  </si>
  <si>
    <t>Financials REIT</t>
  </si>
  <si>
    <t>AMH</t>
  </si>
  <si>
    <t>American Homes 4 Rent</t>
  </si>
  <si>
    <t>HTA</t>
  </si>
  <si>
    <t>Healthcare Trust of America Inc</t>
  </si>
  <si>
    <t>IIPR</t>
  </si>
  <si>
    <t>Innovative Industrial Properties Inc</t>
  </si>
  <si>
    <t>INVH</t>
  </si>
  <si>
    <t>Invitation Homes Inc</t>
  </si>
  <si>
    <t>ACRE</t>
  </si>
  <si>
    <t>Ares Commercial Real Estate Corp</t>
  </si>
  <si>
    <t>XHR</t>
  </si>
  <si>
    <t>Xenia Hotels &amp; Resorts Inc</t>
  </si>
  <si>
    <t>WY</t>
  </si>
  <si>
    <t>Weyerhaeuser Co</t>
  </si>
  <si>
    <t>DHC</t>
  </si>
  <si>
    <t>Diversified Healthcare Trust</t>
  </si>
  <si>
    <t>ESRT</t>
  </si>
  <si>
    <t>Empire State Realty Trust Inc</t>
  </si>
  <si>
    <t>ACC</t>
  </si>
  <si>
    <t>American Campus Communities Inc</t>
  </si>
  <si>
    <t>AAT</t>
  </si>
  <si>
    <t>American Assets Trust Inc</t>
  </si>
  <si>
    <t>ADC</t>
  </si>
  <si>
    <t>Agree Realty Corp</t>
  </si>
  <si>
    <t>AVB</t>
  </si>
  <si>
    <t>AvalonBay Communities Inc</t>
  </si>
  <si>
    <t>American Tower Corp</t>
  </si>
  <si>
    <t>AFIN</t>
  </si>
  <si>
    <t>American Finance Trust Inc</t>
  </si>
  <si>
    <t>BDN</t>
  </si>
  <si>
    <t>Brandywine Realty Trust</t>
  </si>
  <si>
    <t>APLE</t>
  </si>
  <si>
    <t>Apple Hospitality REIT Inc</t>
  </si>
  <si>
    <t>BXMT</t>
  </si>
  <si>
    <t>Blackstone Mortgage Trust Inc</t>
  </si>
  <si>
    <t>ARR</t>
  </si>
  <si>
    <t>ARMOUR Residential REIT Inc</t>
  </si>
  <si>
    <t>ABR</t>
  </si>
  <si>
    <t>Arbor Realty Trust Inc</t>
  </si>
  <si>
    <t>ALX</t>
  </si>
  <si>
    <t>Alexander's Inc</t>
  </si>
  <si>
    <t>SUI</t>
  </si>
  <si>
    <t>Sun Communities Inc</t>
  </si>
  <si>
    <t>GNL</t>
  </si>
  <si>
    <t>Global Net Lease Inc</t>
  </si>
  <si>
    <t>GPMT</t>
  </si>
  <si>
    <t>Granite Point Mortgage Trust Inc</t>
  </si>
  <si>
    <t>GOOD</t>
  </si>
  <si>
    <t>Gladstone Commercial Corp</t>
  </si>
  <si>
    <t>SRG</t>
  </si>
  <si>
    <t>Seritage Growth Properties</t>
  </si>
  <si>
    <t>LADR</t>
  </si>
  <si>
    <t>Ladder Capital Corp</t>
  </si>
  <si>
    <t>LAMR</t>
  </si>
  <si>
    <t>Lamar Advertising Co</t>
  </si>
  <si>
    <t>BNL</t>
  </si>
  <si>
    <t>Broadstone Net Lease Inc</t>
  </si>
  <si>
    <t>CLI</t>
  </si>
  <si>
    <t>Mack-Cali Realty Corp</t>
  </si>
  <si>
    <t>CMO</t>
  </si>
  <si>
    <t>Capstead Mortgage Corp</t>
  </si>
  <si>
    <t>COLD</t>
  </si>
  <si>
    <t>Americold Realty Trust</t>
  </si>
  <si>
    <t>DEA</t>
  </si>
  <si>
    <t>Easterly Government Properties Inc</t>
  </si>
  <si>
    <t>DEI</t>
  </si>
  <si>
    <t>Douglas Emmett Inc</t>
  </si>
  <si>
    <t>AJX</t>
  </si>
  <si>
    <t>Great Ajax Corp</t>
  </si>
  <si>
    <t>APTS</t>
  </si>
  <si>
    <t>Preferred Apartment Communities Inc</t>
  </si>
  <si>
    <t>ALEX</t>
  </si>
  <si>
    <t>Alexander &amp; Baldwin Inc</t>
  </si>
  <si>
    <t>BRMK</t>
  </si>
  <si>
    <t>Broadmark Realty Capital Inc</t>
  </si>
  <si>
    <t>AKR</t>
  </si>
  <si>
    <t>Acadia Realty Trust</t>
  </si>
  <si>
    <t>SVC</t>
  </si>
  <si>
    <t>Service Properties Trust</t>
  </si>
  <si>
    <t>STWD</t>
  </si>
  <si>
    <t>Starwood Property Trust Inc</t>
  </si>
  <si>
    <t>UMH</t>
  </si>
  <si>
    <t>UMH Properties Inc</t>
  </si>
  <si>
    <t>DOC</t>
  </si>
  <si>
    <t>Physicians Realty Trust</t>
  </si>
  <si>
    <t>BXP</t>
  </si>
  <si>
    <t>Boston Properties Inc</t>
  </si>
  <si>
    <t>BFS</t>
  </si>
  <si>
    <t>Saul Centers Inc</t>
  </si>
  <si>
    <t>BHR</t>
  </si>
  <si>
    <t>Braemar Hotels &amp; Resorts Inc</t>
  </si>
  <si>
    <t>KRG</t>
  </si>
  <si>
    <t>Kite Realty Group Trust</t>
  </si>
  <si>
    <t>NHI</t>
  </si>
  <si>
    <t>National Health Investors Inc</t>
  </si>
  <si>
    <t>PK</t>
  </si>
  <si>
    <t>Park Hotels &amp; Resorts Inc</t>
  </si>
  <si>
    <t>RHP</t>
  </si>
  <si>
    <t>Ryman Hospitality Properties Inc</t>
  </si>
  <si>
    <t>RLJ</t>
  </si>
  <si>
    <t>RLJ Lodging Trust</t>
  </si>
  <si>
    <t>RPAI</t>
  </si>
  <si>
    <t>Retail Properties of America Inc</t>
  </si>
  <si>
    <t>ELS</t>
  </si>
  <si>
    <t>Equity LifeStyle Properties Inc</t>
  </si>
  <si>
    <t>KIM</t>
  </si>
  <si>
    <t>Kimco Realty Corp</t>
  </si>
  <si>
    <t>KRC</t>
  </si>
  <si>
    <t>Kilroy Realty Corp</t>
  </si>
  <si>
    <t>KREF</t>
  </si>
  <si>
    <t>KKR Real Estate Finance Trust Inc</t>
  </si>
  <si>
    <t>STOR</t>
  </si>
  <si>
    <t>STORE Capital Corp</t>
  </si>
  <si>
    <t>REG</t>
  </si>
  <si>
    <t>Regency Centers Corp</t>
  </si>
  <si>
    <t>CIO</t>
  </si>
  <si>
    <t>City Office REIT Inc</t>
  </si>
  <si>
    <t>NNN</t>
  </si>
  <si>
    <t>National Retail Properties Inc</t>
  </si>
  <si>
    <t>OFC</t>
  </si>
  <si>
    <t>Corporate Office Properties Trust</t>
  </si>
  <si>
    <t>OLP</t>
  </si>
  <si>
    <t>One Liberty Properties Inc</t>
  </si>
  <si>
    <t>ARE</t>
  </si>
  <si>
    <t>Alexandria Real Estate Equities Inc</t>
  </si>
  <si>
    <t>UBA</t>
  </si>
  <si>
    <t>Urstadt Biddle Properties Inc</t>
  </si>
  <si>
    <t>UDR</t>
  </si>
  <si>
    <t>UDR Inc</t>
  </si>
  <si>
    <t>UE</t>
  </si>
  <si>
    <t>Urban Edge Properties</t>
  </si>
  <si>
    <t>CHCT</t>
  </si>
  <si>
    <t>Community Healthcare Trust Inc</t>
  </si>
  <si>
    <t>CIM</t>
  </si>
  <si>
    <t>Chimera Investment Corp</t>
  </si>
  <si>
    <t>FRT</t>
  </si>
  <si>
    <t>Federal Realty Investment Trust</t>
  </si>
  <si>
    <t>WRE</t>
  </si>
  <si>
    <t>Washington Real Estate Investment Trust</t>
  </si>
  <si>
    <t>CUBE</t>
  </si>
  <si>
    <t>CubeSmart</t>
  </si>
  <si>
    <t>DBRG</t>
  </si>
  <si>
    <t>DigitalBridge Group Inc</t>
  </si>
  <si>
    <t>DLR</t>
  </si>
  <si>
    <t>Digital Realty Trust Inc</t>
  </si>
  <si>
    <t>DRE</t>
  </si>
  <si>
    <t>Duke Realty Corp</t>
  </si>
  <si>
    <t>DRH</t>
  </si>
  <si>
    <t>DiamondRock Hospitality Co</t>
  </si>
  <si>
    <t>CTO</t>
  </si>
  <si>
    <t>CTO Realty Growth Inc</t>
  </si>
  <si>
    <t>MAA</t>
  </si>
  <si>
    <t>Mid-America Apartment Communities Inc</t>
  </si>
  <si>
    <t>MAC</t>
  </si>
  <si>
    <t>Macerich Co/The</t>
  </si>
  <si>
    <t>MFA</t>
  </si>
  <si>
    <t>MFA Financial Inc</t>
  </si>
  <si>
    <t>FSP</t>
  </si>
  <si>
    <t>Franklin Street Properties Corp</t>
  </si>
  <si>
    <t>FPI</t>
  </si>
  <si>
    <t>Farmland Partners Inc</t>
  </si>
  <si>
    <t>GEO</t>
  </si>
  <si>
    <t>GEO Group Inc/The</t>
  </si>
  <si>
    <t>AHH</t>
  </si>
  <si>
    <t>Armada Hoffler Properties Inc</t>
  </si>
  <si>
    <t>AHT</t>
  </si>
  <si>
    <t>Ashford Hospitality Trust Inc</t>
  </si>
  <si>
    <t>AIRC</t>
  </si>
  <si>
    <t>Apartment Income REIT Corp</t>
  </si>
  <si>
    <t>RPT</t>
  </si>
  <si>
    <t>RPT Realty</t>
  </si>
  <si>
    <t>CUZ</t>
  </si>
  <si>
    <t>Cousins Properties Inc</t>
  </si>
  <si>
    <t>SAFE</t>
  </si>
  <si>
    <t>Safehold Inc</t>
  </si>
  <si>
    <t>CTRE</t>
  </si>
  <si>
    <t>CareTrust REIT Inc</t>
  </si>
  <si>
    <t>SKT</t>
  </si>
  <si>
    <t>Tanger Factory Outlet Centers Inc</t>
  </si>
  <si>
    <t>SLG</t>
  </si>
  <si>
    <t>SL Green Realty Corp</t>
  </si>
  <si>
    <t>VTR</t>
  </si>
  <si>
    <t>Ventas Inc</t>
  </si>
  <si>
    <t>TRTX</t>
  </si>
  <si>
    <t>TPG RE Finance Trust Inc</t>
  </si>
  <si>
    <t>UHT</t>
  </si>
  <si>
    <t>Universal Health Realty Income Trust</t>
  </si>
  <si>
    <t>SITC</t>
  </si>
  <si>
    <t>SITE Centers Corp</t>
  </si>
  <si>
    <t>PennyMac Mortgage Investment Trust</t>
  </si>
  <si>
    <t>PSTL</t>
  </si>
  <si>
    <t>Postal Realty Trust Inc</t>
  </si>
  <si>
    <t>MPW</t>
  </si>
  <si>
    <t>Medical Properties Trust Inc</t>
  </si>
  <si>
    <t>GTY</t>
  </si>
  <si>
    <t>Getty Realty Corp</t>
  </si>
  <si>
    <t>HST</t>
  </si>
  <si>
    <t>Host Hotels &amp; Resorts Inc</t>
  </si>
  <si>
    <t>HPP</t>
  </si>
  <si>
    <t>Hudson Pacific Properties Inc</t>
  </si>
  <si>
    <t>HR</t>
  </si>
  <si>
    <t>Healthcare Realty Trust Inc</t>
  </si>
  <si>
    <t>HIW</t>
  </si>
  <si>
    <t>Highwoods Properties Inc</t>
  </si>
  <si>
    <t>HT</t>
  </si>
  <si>
    <t>Hersha Hospitality Trust</t>
  </si>
  <si>
    <t>OPI</t>
  </si>
  <si>
    <t>Office Properties Income Trust</t>
  </si>
  <si>
    <t>FR</t>
  </si>
  <si>
    <t>First Industrial Realty Trust Inc</t>
  </si>
  <si>
    <t>MNR</t>
  </si>
  <si>
    <t>Monmouth Real Estate Investment Corp</t>
  </si>
  <si>
    <t>NLY</t>
  </si>
  <si>
    <t>Annaly Capital Management Inc</t>
  </si>
  <si>
    <t>IVR</t>
  </si>
  <si>
    <t>Invesco Mortgage Capital Inc</t>
  </si>
  <si>
    <t>INDT</t>
  </si>
  <si>
    <t>Indus Realty Trust Inc</t>
  </si>
  <si>
    <t>COR</t>
  </si>
  <si>
    <t>CoreSite Realty Corp</t>
  </si>
  <si>
    <t>PSB</t>
  </si>
  <si>
    <t>PS Business Parks Inc</t>
  </si>
  <si>
    <t>ROIC</t>
  </si>
  <si>
    <t>Retail Opportunity Investments Corp</t>
  </si>
  <si>
    <t>RWT</t>
  </si>
  <si>
    <t>Redwood Trust Inc</t>
  </si>
  <si>
    <t>ORC</t>
  </si>
  <si>
    <t>Orchid Island Capital Inc</t>
  </si>
  <si>
    <t>Prologis Inc</t>
  </si>
  <si>
    <t>PLYM</t>
  </si>
  <si>
    <t>Plymouth Industrial REIT Inc</t>
  </si>
  <si>
    <t>PSA</t>
  </si>
  <si>
    <t>Public Storage</t>
  </si>
  <si>
    <t>CONE</t>
  </si>
  <si>
    <t>CyrusOne Inc</t>
  </si>
  <si>
    <t>DX</t>
  </si>
  <si>
    <t>Dynex Capital Inc</t>
  </si>
  <si>
    <t>EPR</t>
  </si>
  <si>
    <t>EPR Properties</t>
  </si>
  <si>
    <t>EPRT</t>
  </si>
  <si>
    <t>Essential Properties Realty Trust Inc</t>
  </si>
  <si>
    <t>GLPI</t>
  </si>
  <si>
    <t>Gaming and Leisure Properties Inc</t>
  </si>
  <si>
    <t>GMRE</t>
  </si>
  <si>
    <t>Global Medical REIT Inc</t>
  </si>
  <si>
    <t>AGNC</t>
  </si>
  <si>
    <t>AGNC Investment Corp</t>
  </si>
  <si>
    <t>JBGS</t>
  </si>
  <si>
    <t>JBG SMITH Properties</t>
  </si>
  <si>
    <t>ILPT</t>
  </si>
  <si>
    <t>Industrial Logistics Properties Trust</t>
  </si>
  <si>
    <t>EQR</t>
  </si>
  <si>
    <t>Equity Residential</t>
  </si>
  <si>
    <t>CCI</t>
  </si>
  <si>
    <t>Crown Castle International Corp</t>
  </si>
  <si>
    <t>UNIT</t>
  </si>
  <si>
    <t>Uniti Group Inc</t>
  </si>
  <si>
    <t>VICI</t>
  </si>
  <si>
    <t>VICI Properties Inc</t>
  </si>
  <si>
    <t>VNO</t>
  </si>
  <si>
    <t>Vornado Realty Trust</t>
  </si>
  <si>
    <t>HASI</t>
  </si>
  <si>
    <t>Hannon Armstrong Sustainable Infrastructure Capital Inc</t>
  </si>
  <si>
    <t>STAG</t>
  </si>
  <si>
    <t>STAG Industrial Inc</t>
  </si>
  <si>
    <t>STAR</t>
  </si>
  <si>
    <t>iStar Inc</t>
  </si>
  <si>
    <t>CLPR</t>
  </si>
  <si>
    <t>Clipper Realty Inc</t>
  </si>
  <si>
    <t>CLDT</t>
  </si>
  <si>
    <t>Chatham Lodging Trust</t>
  </si>
  <si>
    <t>EFC</t>
  </si>
  <si>
    <t>Ellington Financial Inc</t>
  </si>
  <si>
    <t>PDM</t>
  </si>
  <si>
    <t>Piedmont Office Realty Trust Inc</t>
  </si>
  <si>
    <t>EGP</t>
  </si>
  <si>
    <t>EastGroup Properties Inc</t>
  </si>
  <si>
    <t>EQC</t>
  </si>
  <si>
    <t>Equity Commonwealth</t>
  </si>
  <si>
    <t>EQIX</t>
  </si>
  <si>
    <t>Equinix Inc</t>
  </si>
  <si>
    <t>TWO</t>
  </si>
  <si>
    <t>Two Harbors Investment Corp</t>
  </si>
  <si>
    <t>TRNO</t>
  </si>
  <si>
    <t>Terreno Realty Corp</t>
  </si>
  <si>
    <t>RVI</t>
  </si>
  <si>
    <t>Retail Value Inc</t>
  </si>
  <si>
    <t>BRSP</t>
  </si>
  <si>
    <t>BrightSpire Capital Inc</t>
  </si>
  <si>
    <t>BRT</t>
  </si>
  <si>
    <t>BRT Apartments Corp</t>
  </si>
  <si>
    <t>BRX</t>
  </si>
  <si>
    <t>Brixmor Property Group Inc</t>
  </si>
  <si>
    <t>VER</t>
  </si>
  <si>
    <t>VEREIT Inc</t>
  </si>
  <si>
    <t>ESS</t>
  </si>
  <si>
    <t>Essex Property Trust Inc</t>
  </si>
  <si>
    <t>EXR</t>
  </si>
  <si>
    <t>Extra Space Storage Inc</t>
  </si>
  <si>
    <t>FCPT</t>
  </si>
  <si>
    <t>Four Corners Property Trust Inc</t>
  </si>
  <si>
    <t>RYN</t>
  </si>
  <si>
    <t>Rayonier Inc</t>
  </si>
  <si>
    <t>CSR</t>
  </si>
  <si>
    <t>Centerspace</t>
  </si>
  <si>
    <t>CXP</t>
  </si>
  <si>
    <t>Columbia Property Trust Inc</t>
  </si>
  <si>
    <t>SPG</t>
  </si>
  <si>
    <t>Simon Property Group Inc</t>
  </si>
  <si>
    <t>SBAC</t>
  </si>
  <si>
    <t>SBA Communications Corp</t>
  </si>
  <si>
    <t>SBRA</t>
  </si>
  <si>
    <t>Sabra Health Care REIT Inc</t>
  </si>
  <si>
    <t>LTC</t>
  </si>
  <si>
    <t>LTC Properties Inc</t>
  </si>
  <si>
    <t>SHO</t>
  </si>
  <si>
    <t>Sunstone Hotel Investors Inc</t>
  </si>
  <si>
    <t>NSA</t>
  </si>
  <si>
    <t>National Storage Affiliates Trust</t>
  </si>
  <si>
    <t>OHI</t>
  </si>
  <si>
    <t>Omega Healthcare Investors Inc</t>
  </si>
  <si>
    <t>CTT</t>
  </si>
  <si>
    <t>CatchMark Timber Trust Inc</t>
  </si>
  <si>
    <t>IRM</t>
  </si>
  <si>
    <t>Iron Mountain Inc</t>
  </si>
  <si>
    <t>IRT</t>
  </si>
  <si>
    <t>Independence Realty Trust Inc</t>
  </si>
  <si>
    <t>OUT</t>
  </si>
  <si>
    <t>Outfront Media Inc</t>
  </si>
  <si>
    <t>NTST</t>
  </si>
  <si>
    <t>NETSTREIT Corp</t>
  </si>
  <si>
    <t>NXRT</t>
  </si>
  <si>
    <t>NexPoint Residential Trust Inc</t>
  </si>
  <si>
    <t>NYMT</t>
  </si>
  <si>
    <t>New York Mortgage Trust Inc</t>
  </si>
  <si>
    <t>O</t>
  </si>
  <si>
    <t>Realty Income Corp</t>
  </si>
  <si>
    <t>PCH</t>
  </si>
  <si>
    <t>PotlatchDeltic Corp</t>
  </si>
  <si>
    <t>CPLG</t>
  </si>
  <si>
    <t>CorePoint Lodging Inc</t>
  </si>
  <si>
    <t>PGRE</t>
  </si>
  <si>
    <t>Paramount Group Inc</t>
  </si>
  <si>
    <t>RC</t>
  </si>
  <si>
    <t>Ready Capital Corp</t>
  </si>
  <si>
    <t>REXR</t>
  </si>
  <si>
    <t>Rexford Industrial Realty Inc</t>
  </si>
  <si>
    <t>LAND</t>
  </si>
  <si>
    <t>Gladstone Land Corp</t>
  </si>
  <si>
    <t>LXP</t>
  </si>
  <si>
    <t>Lexington Realty Trust</t>
  </si>
  <si>
    <t>LSI</t>
  </si>
  <si>
    <t>Life Storage Inc</t>
  </si>
  <si>
    <t>NRZ</t>
  </si>
  <si>
    <t>New Residential Investment Corp</t>
  </si>
  <si>
    <t>PEAK</t>
  </si>
  <si>
    <t>Healthpeak Properties Inc</t>
  </si>
  <si>
    <t>PEB</t>
  </si>
  <si>
    <t>Pebblebrook Hotel Trust</t>
  </si>
  <si>
    <t>SRC</t>
  </si>
  <si>
    <t>Spirit Realty Capital Inc</t>
  </si>
  <si>
    <t>CPT</t>
  </si>
  <si>
    <t>Camden Property Trust</t>
  </si>
  <si>
    <t>INN</t>
  </si>
  <si>
    <t>Summit Hotel Properties Inc</t>
  </si>
  <si>
    <t>WPC</t>
  </si>
  <si>
    <t>WP Carey Inc</t>
  </si>
  <si>
    <t>BBWI</t>
  </si>
  <si>
    <t>Bath &amp; Body Works inc</t>
  </si>
  <si>
    <t>Cash</t>
  </si>
  <si>
    <t>Cash Position</t>
  </si>
  <si>
    <t>ETF</t>
  </si>
  <si>
    <t>Thematic</t>
  </si>
  <si>
    <t>CUSIP</t>
  </si>
  <si>
    <t>ISIN</t>
  </si>
  <si>
    <t>Sedol</t>
  </si>
  <si>
    <t>Symbol</t>
  </si>
  <si>
    <t>Restriction</t>
  </si>
  <si>
    <t>Effective Date</t>
  </si>
  <si>
    <t>End Date</t>
  </si>
  <si>
    <t>Product Type</t>
  </si>
  <si>
    <t>Prohibition Reason</t>
  </si>
  <si>
    <t>Restriction Reason</t>
  </si>
  <si>
    <t>22905K105</t>
  </si>
  <si>
    <t>US22905K1051</t>
  </si>
  <si>
    <t>BJ2SNK5</t>
  </si>
  <si>
    <t>CRYM</t>
  </si>
  <si>
    <t>No Buys or Sells to Open</t>
  </si>
  <si>
    <t>2021-11-11T16:03:07</t>
  </si>
  <si>
    <t>9999-12-31T16:00</t>
  </si>
  <si>
    <t>Cannabis Related</t>
  </si>
  <si>
    <t>null</t>
  </si>
  <si>
    <t>No Trading Permitted</t>
  </si>
  <si>
    <t>E</t>
  </si>
  <si>
    <t>G5709L109</t>
  </si>
  <si>
    <t>KYG5709L1095</t>
  </si>
  <si>
    <t>BP6H5Q0</t>
  </si>
  <si>
    <t>LMDX</t>
  </si>
  <si>
    <t>No Employee Buys</t>
  </si>
  <si>
    <t>2021-11-11T16:00:10</t>
  </si>
  <si>
    <t>2021-11-12T16:00:10</t>
  </si>
  <si>
    <t xml:space="preserve">Rating upgrade or initiation of coverage. </t>
  </si>
  <si>
    <t>09260Q108</t>
  </si>
  <si>
    <t>US09260Q1085</t>
  </si>
  <si>
    <t>BKY8J91</t>
  </si>
  <si>
    <t>BIGZ</t>
  </si>
  <si>
    <t>2021-11-11T16:30:33</t>
  </si>
  <si>
    <t>2021-11-12T16:31</t>
  </si>
  <si>
    <t>Other</t>
  </si>
  <si>
    <t>Added to CEFR Total Return Model</t>
  </si>
  <si>
    <t>27829F108</t>
  </si>
  <si>
    <t>US27829F1084</t>
  </si>
  <si>
    <t>B1SG5X4</t>
  </si>
  <si>
    <t>EXG</t>
  </si>
  <si>
    <t>No Employee Sells</t>
  </si>
  <si>
    <t>2021-11-11T16:28:35</t>
  </si>
  <si>
    <t>2021-11-12T16:28</t>
  </si>
  <si>
    <t>Removed from CEFR Total Return Model</t>
  </si>
  <si>
    <t>97717W406</t>
  </si>
  <si>
    <t>US97717W4069</t>
  </si>
  <si>
    <t>DTN</t>
  </si>
  <si>
    <t>No Buys, Not Available</t>
  </si>
  <si>
    <t>2021-11-11T15:20:35</t>
  </si>
  <si>
    <t>Category 3 ETF</t>
  </si>
  <si>
    <t xml:space="preserve">Will be converting to actively managed </t>
  </si>
  <si>
    <t>97717W786</t>
  </si>
  <si>
    <t>US97717W7864</t>
  </si>
  <si>
    <t>DOO</t>
  </si>
  <si>
    <t>2021-11-11T15:20:34</t>
  </si>
  <si>
    <t>01444Q104</t>
  </si>
  <si>
    <t>CA01444Q1046</t>
  </si>
  <si>
    <t>BD9F6G4</t>
  </si>
  <si>
    <t>ALEAF</t>
  </si>
  <si>
    <t>2021-11-11T12:06:48</t>
  </si>
  <si>
    <t>2021-11-12T12:06:48</t>
  </si>
  <si>
    <t xml:space="preserve">Rating downgrade or initiation of </t>
  </si>
  <si>
    <t>92189Y204</t>
  </si>
  <si>
    <t>US92189Y2046</t>
  </si>
  <si>
    <t>GMET</t>
  </si>
  <si>
    <t>2021-11-11T09:19:19</t>
  </si>
  <si>
    <t>Category 2B ETF</t>
  </si>
  <si>
    <t>Min asset levels</t>
  </si>
  <si>
    <t>38149W770</t>
  </si>
  <si>
    <t>US38149W7700</t>
  </si>
  <si>
    <t>GDOC</t>
  </si>
  <si>
    <t>2021-11-11T09:19:18</t>
  </si>
  <si>
    <t>Min asset levels, active due diligence</t>
  </si>
  <si>
    <t>38149W762</t>
  </si>
  <si>
    <t>US38149W7627</t>
  </si>
  <si>
    <t>GREI</t>
  </si>
  <si>
    <t>38149W788</t>
  </si>
  <si>
    <t>US38149W7882</t>
  </si>
  <si>
    <t>GBUY</t>
  </si>
  <si>
    <t>2021-11-11T09:19:17</t>
  </si>
  <si>
    <t>No Buys, ETP Category 2B</t>
  </si>
  <si>
    <t>10922N889</t>
  </si>
  <si>
    <t>US10922N8891</t>
  </si>
  <si>
    <t>BHFPV</t>
  </si>
  <si>
    <t>2021-11-11T09:11:13</t>
  </si>
  <si>
    <t>9999-12-31T00:00</t>
  </si>
  <si>
    <t>Grey Market</t>
  </si>
  <si>
    <t>62857X101</t>
  </si>
  <si>
    <t>US62857X1019</t>
  </si>
  <si>
    <t>BLBJ9R2</t>
  </si>
  <si>
    <t>MYNA</t>
  </si>
  <si>
    <t>IPO not priced market order not allowed</t>
  </si>
  <si>
    <t>2021-11-11T08:04:46</t>
  </si>
  <si>
    <t>W56151108</t>
  </si>
  <si>
    <t>SE0000273294</t>
  </si>
  <si>
    <t>B3BJ590</t>
  </si>
  <si>
    <t>MVRBF</t>
  </si>
  <si>
    <t>2021-11-11T06:45:18</t>
  </si>
  <si>
    <t>Pink - Limited Information</t>
  </si>
  <si>
    <t>039574108</t>
  </si>
  <si>
    <t>US0395741087</t>
  </si>
  <si>
    <t>AHCD</t>
  </si>
  <si>
    <t>Expert Market</t>
  </si>
  <si>
    <t>Q4879U105</t>
  </si>
  <si>
    <t>AU000000IPT4</t>
  </si>
  <si>
    <t>BZ6VGK3</t>
  </si>
  <si>
    <t>IPPTF</t>
  </si>
  <si>
    <t>67577H104</t>
  </si>
  <si>
    <t>CA67577H1047</t>
  </si>
  <si>
    <t>OTFF</t>
  </si>
  <si>
    <t xml:space="preserve">Grey Market - Upgraded - SRG </t>
  </si>
  <si>
    <t>J71606107</t>
  </si>
  <si>
    <t>JP3355600002</t>
  </si>
  <si>
    <t>SWRHF</t>
  </si>
  <si>
    <t>30209R106</t>
  </si>
  <si>
    <t>US30209R1068</t>
  </si>
  <si>
    <t>EXOD</t>
  </si>
  <si>
    <t>Q5941Y108</t>
  </si>
  <si>
    <t>AU000000MP15</t>
  </si>
  <si>
    <t>BZB1XL8</t>
  </si>
  <si>
    <t>MGPPF</t>
  </si>
  <si>
    <t>W835AF448</t>
  </si>
  <si>
    <t>SE0016101844</t>
  </si>
  <si>
    <t>BYXG2V7</t>
  </si>
  <si>
    <t>CLCMF</t>
  </si>
  <si>
    <t>48243C109</t>
  </si>
  <si>
    <t>US48243C1099</t>
  </si>
  <si>
    <t>BMQXL92</t>
  </si>
  <si>
    <t>KBRS</t>
  </si>
  <si>
    <t>46432D201</t>
  </si>
  <si>
    <t>CA46432D2014</t>
  </si>
  <si>
    <t>CGBLF</t>
  </si>
  <si>
    <t>398183103</t>
  </si>
  <si>
    <t>US3981831031</t>
  </si>
  <si>
    <t>GRAH</t>
  </si>
  <si>
    <t>2021-11-11T06:45:11</t>
  </si>
  <si>
    <t>J92246107</t>
  </si>
  <si>
    <t>JP3611800008</t>
  </si>
  <si>
    <t>TSCLF</t>
  </si>
  <si>
    <t>J7663A100</t>
  </si>
  <si>
    <t>JP3399340003</t>
  </si>
  <si>
    <t>B1VZDZ6</t>
  </si>
  <si>
    <t>STMAF</t>
  </si>
  <si>
    <t>05500N608</t>
  </si>
  <si>
    <t>CA05500N6081</t>
  </si>
  <si>
    <t>B7B0YR2</t>
  </si>
  <si>
    <t>AZDDQ</t>
  </si>
  <si>
    <t>38983G204</t>
  </si>
  <si>
    <t>US38983G2049</t>
  </si>
  <si>
    <t>GRAZ</t>
  </si>
  <si>
    <t>916741101</t>
  </si>
  <si>
    <t>US9167411019</t>
  </si>
  <si>
    <t>UPSN</t>
  </si>
  <si>
    <t>Q7405R108</t>
  </si>
  <si>
    <t>AU000000PEC9</t>
  </si>
  <si>
    <t>BMW3X45</t>
  </si>
  <si>
    <t>PRESF</t>
  </si>
  <si>
    <t>U9598Q116</t>
  </si>
  <si>
    <t>AU000000NWS2</t>
  </si>
  <si>
    <t>NWSAL</t>
  </si>
  <si>
    <t>05476W103</t>
  </si>
  <si>
    <t>CA05476W1032</t>
  </si>
  <si>
    <t>B28FXR8</t>
  </si>
  <si>
    <t>AZBCF</t>
  </si>
  <si>
    <t>X583A2103</t>
  </si>
  <si>
    <t>FI4000233267</t>
  </si>
  <si>
    <t>BZ05VX9</t>
  </si>
  <si>
    <t>NXXTF</t>
  </si>
  <si>
    <t>26518Q102</t>
  </si>
  <si>
    <t>CA26518Q1028</t>
  </si>
  <si>
    <t>B01K387</t>
  </si>
  <si>
    <t>EUGFF</t>
  </si>
  <si>
    <t>G0130B101</t>
  </si>
  <si>
    <t>KYG0130B1014</t>
  </si>
  <si>
    <t>BF1TGN5</t>
  </si>
  <si>
    <t>MNNGF</t>
  </si>
  <si>
    <t>86278B109</t>
  </si>
  <si>
    <t>US86278B1098</t>
  </si>
  <si>
    <t>BZC0VV0</t>
  </si>
  <si>
    <t>SGIC</t>
  </si>
  <si>
    <t>381061100</t>
  </si>
  <si>
    <t>US3810611000</t>
  </si>
  <si>
    <t>B447T74</t>
  </si>
  <si>
    <t>GGROU</t>
  </si>
  <si>
    <t>008425100</t>
  </si>
  <si>
    <t>US0084251000</t>
  </si>
  <si>
    <t>B4Z6L85</t>
  </si>
  <si>
    <t>AGNY</t>
  </si>
  <si>
    <t xml:space="preserve">Pink - Limited Information - Upgraded - </t>
  </si>
  <si>
    <t>76705P102</t>
  </si>
  <si>
    <t>US76705P1021</t>
  </si>
  <si>
    <t>RGRG</t>
  </si>
  <si>
    <t>457464105</t>
  </si>
  <si>
    <t>US4574641050</t>
  </si>
  <si>
    <t>BYQLYZ7</t>
  </si>
  <si>
    <t>INRE</t>
  </si>
  <si>
    <t>138615505</t>
  </si>
  <si>
    <t>US1386155055</t>
  </si>
  <si>
    <t>CNFA</t>
  </si>
  <si>
    <t>050055201</t>
  </si>
  <si>
    <t>US0500552015</t>
  </si>
  <si>
    <t>B8N0HN4</t>
  </si>
  <si>
    <t>ATWT</t>
  </si>
  <si>
    <t>U9598Q108</t>
  </si>
  <si>
    <t>AU0000NWSLV3</t>
  </si>
  <si>
    <t>NWSLL</t>
  </si>
  <si>
    <t>G6153P109</t>
  </si>
  <si>
    <t>JE00BG6L7297</t>
  </si>
  <si>
    <t>BD3GM76</t>
  </si>
  <si>
    <t>BHHOF</t>
  </si>
  <si>
    <t>89619H108</t>
  </si>
  <si>
    <t>US89619H1086</t>
  </si>
  <si>
    <t>TRLC</t>
  </si>
  <si>
    <t>12612C108</t>
  </si>
  <si>
    <t>US12612C1080</t>
  </si>
  <si>
    <t>BYSGL93</t>
  </si>
  <si>
    <t>CHTH</t>
  </si>
  <si>
    <t>52730P102</t>
  </si>
  <si>
    <t>US52730P1021</t>
  </si>
  <si>
    <t>B4K8XQ8</t>
  </si>
  <si>
    <t>LVBX</t>
  </si>
  <si>
    <t>39818P203</t>
  </si>
  <si>
    <t>US39818P2039</t>
  </si>
  <si>
    <t>BF51J38</t>
  </si>
  <si>
    <t>GRTAA</t>
  </si>
  <si>
    <t>G3774X108</t>
  </si>
  <si>
    <t>KYG3774X1088</t>
  </si>
  <si>
    <t>B51NPM9</t>
  </si>
  <si>
    <t>GCPEF</t>
  </si>
  <si>
    <t>81578E101</t>
  </si>
  <si>
    <t>US81578E1010</t>
  </si>
  <si>
    <t>B07GVS5</t>
  </si>
  <si>
    <t>STCRQ</t>
  </si>
  <si>
    <t>459123204</t>
  </si>
  <si>
    <t>CA4591232042</t>
  </si>
  <si>
    <t>BYQ2234</t>
  </si>
  <si>
    <t>IHLHF</t>
  </si>
  <si>
    <t>30264D109</t>
  </si>
  <si>
    <t>US30264D1090</t>
  </si>
  <si>
    <t>BXDZ091</t>
  </si>
  <si>
    <t>FSEN</t>
  </si>
  <si>
    <t>12325J101</t>
  </si>
  <si>
    <t>US12325J1016</t>
  </si>
  <si>
    <t>BDB50F9</t>
  </si>
  <si>
    <t>BDVC</t>
  </si>
  <si>
    <t>W5691F104</t>
  </si>
  <si>
    <t>SE0000117970</t>
  </si>
  <si>
    <t>NCCBF</t>
  </si>
  <si>
    <t>61761JU80</t>
  </si>
  <si>
    <t>US61761JU804</t>
  </si>
  <si>
    <t>MSTLW</t>
  </si>
  <si>
    <t>00848J112</t>
  </si>
  <si>
    <t>US00848J1126</t>
  </si>
  <si>
    <t>AGXLW</t>
  </si>
  <si>
    <t>E7S5A1113</t>
  </si>
  <si>
    <t>ES0105015012</t>
  </si>
  <si>
    <t>BMMVYP7</t>
  </si>
  <si>
    <t>LAREF</t>
  </si>
  <si>
    <t>736883109</t>
  </si>
  <si>
    <t>CA7368831094</t>
  </si>
  <si>
    <t>B3T0B64</t>
  </si>
  <si>
    <t>PNRXF</t>
  </si>
  <si>
    <t>455434407</t>
  </si>
  <si>
    <t>US4554344071</t>
  </si>
  <si>
    <t>2778725</t>
  </si>
  <si>
    <t>IPWLG</t>
  </si>
  <si>
    <t>903470102</t>
  </si>
  <si>
    <t>US9034701022</t>
  </si>
  <si>
    <t>B2PKGL1</t>
  </si>
  <si>
    <t>UBQU</t>
  </si>
  <si>
    <t>F3165E108</t>
  </si>
  <si>
    <t>FR0004110310</t>
  </si>
  <si>
    <t>ESIGF</t>
  </si>
  <si>
    <t>69344M507</t>
  </si>
  <si>
    <t>US69344M5076</t>
  </si>
  <si>
    <t>BG3FBB1</t>
  </si>
  <si>
    <t>PMIR</t>
  </si>
  <si>
    <t>40427D102</t>
  </si>
  <si>
    <t>US40427D1028</t>
  </si>
  <si>
    <t>HMSI</t>
  </si>
  <si>
    <t>694701103</t>
  </si>
  <si>
    <t>US6947011036</t>
  </si>
  <si>
    <t>PCOK</t>
  </si>
  <si>
    <t>52729P105</t>
  </si>
  <si>
    <t>US52729P1057</t>
  </si>
  <si>
    <t>2513357</t>
  </si>
  <si>
    <t>LBGF</t>
  </si>
  <si>
    <t>39818P104</t>
  </si>
  <si>
    <t>US39818P1049</t>
  </si>
  <si>
    <t>BF51J72</t>
  </si>
  <si>
    <t>GRTA</t>
  </si>
  <si>
    <t>59502C102</t>
  </si>
  <si>
    <t>US59502C1027</t>
  </si>
  <si>
    <t>B0L7MC5</t>
  </si>
  <si>
    <t>MCRT</t>
  </si>
  <si>
    <t>01170T108</t>
  </si>
  <si>
    <t>CA01170T1084</t>
  </si>
  <si>
    <t>ALKHF</t>
  </si>
  <si>
    <t>48244M106</t>
  </si>
  <si>
    <t>US48244M1062</t>
  </si>
  <si>
    <t>KBSG</t>
  </si>
  <si>
    <t>98157Y100</t>
  </si>
  <si>
    <t>US98157Y1001</t>
  </si>
  <si>
    <t>B018SH5</t>
  </si>
  <si>
    <t>WMDL</t>
  </si>
  <si>
    <t>J9710D103</t>
  </si>
  <si>
    <t>JP3131350005</t>
  </si>
  <si>
    <t>BDBBQW6</t>
  </si>
  <si>
    <t>YLLWF</t>
  </si>
  <si>
    <t>12558Q103</t>
  </si>
  <si>
    <t>US12558Q1031</t>
  </si>
  <si>
    <t>CMRF</t>
  </si>
  <si>
    <t>29408E106</t>
  </si>
  <si>
    <t>US29408E1064</t>
  </si>
  <si>
    <t>EVRX</t>
  </si>
  <si>
    <t>86880M204</t>
  </si>
  <si>
    <t>US86880M2044</t>
  </si>
  <si>
    <t>B06ZVL6</t>
  </si>
  <si>
    <t>STCI</t>
  </si>
  <si>
    <t>94184W100</t>
  </si>
  <si>
    <t>US94184W1009</t>
  </si>
  <si>
    <t>WRMK</t>
  </si>
  <si>
    <t>405330101</t>
  </si>
  <si>
    <t>US4053301010</t>
  </si>
  <si>
    <t>HLLF</t>
  </si>
  <si>
    <t>D56134105</t>
  </si>
  <si>
    <t>DE0006452907</t>
  </si>
  <si>
    <t>B3BJ6M0</t>
  </si>
  <si>
    <t>NEMTF</t>
  </si>
  <si>
    <t>90403E103</t>
  </si>
  <si>
    <t>US90403E1038</t>
  </si>
  <si>
    <t>B01DZS0</t>
  </si>
  <si>
    <t>UCLQY</t>
  </si>
  <si>
    <t>75703V103</t>
  </si>
  <si>
    <t>US75703V1035</t>
  </si>
  <si>
    <t>B456BH4</t>
  </si>
  <si>
    <t>REGX</t>
  </si>
  <si>
    <t>85780P101</t>
  </si>
  <si>
    <t>US85780P1012</t>
  </si>
  <si>
    <t>STFR</t>
  </si>
  <si>
    <t>46265R103</t>
  </si>
  <si>
    <t>US46265R1032</t>
  </si>
  <si>
    <t>B9GVY63</t>
  </si>
  <si>
    <t>IRME</t>
  </si>
  <si>
    <t>U7258A108</t>
  </si>
  <si>
    <t>AU0000013468</t>
  </si>
  <si>
    <t>PVLYL</t>
  </si>
  <si>
    <t>69917C100</t>
  </si>
  <si>
    <t>US69917C1009</t>
  </si>
  <si>
    <t>PFTY</t>
  </si>
  <si>
    <t>W5139V646</t>
  </si>
  <si>
    <t>SE0015810247</t>
  </si>
  <si>
    <t>BD97251</t>
  </si>
  <si>
    <t>KNKBF</t>
  </si>
  <si>
    <t>48668L105</t>
  </si>
  <si>
    <t>US48668L1052</t>
  </si>
  <si>
    <t>KBSR</t>
  </si>
  <si>
    <t>26913L104</t>
  </si>
  <si>
    <t>US26913L1044</t>
  </si>
  <si>
    <t>B18TLB3</t>
  </si>
  <si>
    <t>ESPI</t>
  </si>
  <si>
    <t>2021-11-11T05:00:56</t>
  </si>
  <si>
    <t xml:space="preserve">Pink - No Information - Upgraded - SRG </t>
  </si>
  <si>
    <t>2021-11-11T05:00:28</t>
  </si>
  <si>
    <t>000899104</t>
  </si>
  <si>
    <t>US0008991046</t>
  </si>
  <si>
    <t>B9NSBM2</t>
  </si>
  <si>
    <t>ADMA</t>
  </si>
  <si>
    <t>2021-11-11T03:00</t>
  </si>
  <si>
    <t>2021-11-12T03:00</t>
  </si>
  <si>
    <t>562694208</t>
  </si>
  <si>
    <t>US5626942081</t>
  </si>
  <si>
    <t>2457615</t>
  </si>
  <si>
    <t>MCAPD</t>
  </si>
  <si>
    <t>2021-11-10T06:45:11</t>
  </si>
  <si>
    <t>previously restricted under symbol MCAP</t>
  </si>
  <si>
    <t>D2491Z118</t>
  </si>
  <si>
    <t>DE000A12ULL2</t>
  </si>
  <si>
    <t>ALDNF</t>
  </si>
  <si>
    <t>2021-11-10T22:14</t>
  </si>
  <si>
    <t>41653L883</t>
  </si>
  <si>
    <t>US41653L8836</t>
  </si>
  <si>
    <t>HFGO</t>
  </si>
  <si>
    <t>2021-11-10T09:23:16</t>
  </si>
  <si>
    <t>Firm Policy</t>
  </si>
  <si>
    <t>46436E437</t>
  </si>
  <si>
    <t>US46436E4373</t>
  </si>
  <si>
    <t>ELQD</t>
  </si>
  <si>
    <t>2021-11-10T09:22:26</t>
  </si>
  <si>
    <t>71948P100</t>
  </si>
  <si>
    <t>US71948P1003</t>
  </si>
  <si>
    <t>BHZRYJ1</t>
  </si>
  <si>
    <t>PHUN</t>
  </si>
  <si>
    <t xml:space="preserve">Unsolicited, covered call writes, </t>
  </si>
  <si>
    <t>2021-11-10T09:11:26</t>
  </si>
  <si>
    <t>new restriction</t>
  </si>
  <si>
    <t>33938L101</t>
  </si>
  <si>
    <t>US33938L1017</t>
  </si>
  <si>
    <t>BMF0NN2</t>
  </si>
  <si>
    <t>FLXE</t>
  </si>
  <si>
    <t>2021-11-10T08:00:48</t>
  </si>
  <si>
    <t>D85802110</t>
  </si>
  <si>
    <t>DE000A0TGJ55</t>
  </si>
  <si>
    <t>VARGF</t>
  </si>
  <si>
    <t>98871Y105</t>
  </si>
  <si>
    <t>US98871Y1055</t>
  </si>
  <si>
    <t>B9VWTG6</t>
  </si>
  <si>
    <t>YUSG</t>
  </si>
  <si>
    <t>559072301</t>
  </si>
  <si>
    <t>US5590723012</t>
  </si>
  <si>
    <t>B02YGC3</t>
  </si>
  <si>
    <t>MGLI</t>
  </si>
  <si>
    <t>296064207</t>
  </si>
  <si>
    <t>US2960642070</t>
  </si>
  <si>
    <t>BL95R56</t>
  </si>
  <si>
    <t>ESCSQ</t>
  </si>
  <si>
    <t>068659309</t>
  </si>
  <si>
    <t>US0686593098</t>
  </si>
  <si>
    <t>B020CZ6</t>
  </si>
  <si>
    <t>BRTR</t>
  </si>
  <si>
    <t>643908106</t>
  </si>
  <si>
    <t>US6439081067</t>
  </si>
  <si>
    <t>NDVR</t>
  </si>
  <si>
    <t>872418207</t>
  </si>
  <si>
    <t>US8724182071</t>
  </si>
  <si>
    <t>B1W78Q7</t>
  </si>
  <si>
    <t>TGVN</t>
  </si>
  <si>
    <t>535763106</t>
  </si>
  <si>
    <t>US5357631069</t>
  </si>
  <si>
    <t>2513034</t>
  </si>
  <si>
    <t>LNKE</t>
  </si>
  <si>
    <t>42370R203</t>
  </si>
  <si>
    <t>US42370R2031</t>
  </si>
  <si>
    <t>BDFX059</t>
  </si>
  <si>
    <t>HPMM</t>
  </si>
  <si>
    <t>05543Q105</t>
  </si>
  <si>
    <t>CA05543Q1054</t>
  </si>
  <si>
    <t>BQZZ0L2</t>
  </si>
  <si>
    <t>CYUXF</t>
  </si>
  <si>
    <t>81753T105</t>
  </si>
  <si>
    <t>CA81753T1057</t>
  </si>
  <si>
    <t>BZ04B25</t>
  </si>
  <si>
    <t>MIRXF</t>
  </si>
  <si>
    <t>H98118179</t>
  </si>
  <si>
    <t>CH0183136008</t>
  </si>
  <si>
    <t>ZSILF</t>
  </si>
  <si>
    <t>F6816V106</t>
  </si>
  <si>
    <t>FR0010095596</t>
  </si>
  <si>
    <t>B1N64Y3</t>
  </si>
  <si>
    <t>OXNXF</t>
  </si>
  <si>
    <t>25537W108</t>
  </si>
  <si>
    <t>CA25537W1086</t>
  </si>
  <si>
    <t>DVDDF</t>
  </si>
  <si>
    <t>988850103</t>
  </si>
  <si>
    <t>US9888501031</t>
  </si>
  <si>
    <t>ZAHA</t>
  </si>
  <si>
    <t>39468C304</t>
  </si>
  <si>
    <t>US39468C3043</t>
  </si>
  <si>
    <t>BYM9002</t>
  </si>
  <si>
    <t>INKW</t>
  </si>
  <si>
    <t>H9811P122</t>
  </si>
  <si>
    <t>CH0047533549</t>
  </si>
  <si>
    <t>ZKBGF</t>
  </si>
  <si>
    <t>P4983X160</t>
  </si>
  <si>
    <t>MXP680051218</t>
  </si>
  <si>
    <t>B02VBM9</t>
  </si>
  <si>
    <t>GUOHF</t>
  </si>
  <si>
    <t>M18955100</t>
  </si>
  <si>
    <t>IL0002860133</t>
  </si>
  <si>
    <t>2083656</t>
  </si>
  <si>
    <t>BRANF</t>
  </si>
  <si>
    <t>95753R208</t>
  </si>
  <si>
    <t>CA95753R2081</t>
  </si>
  <si>
    <t>BYZ9656</t>
  </si>
  <si>
    <t>WRRNF</t>
  </si>
  <si>
    <t>103355103</t>
  </si>
  <si>
    <t>US1033551037</t>
  </si>
  <si>
    <t>B19DHZ0</t>
  </si>
  <si>
    <t>BYDC</t>
  </si>
  <si>
    <t>109227108</t>
  </si>
  <si>
    <t>US1092271089</t>
  </si>
  <si>
    <t>BYVYRN0</t>
  </si>
  <si>
    <t>BTLN</t>
  </si>
  <si>
    <t>149353104</t>
  </si>
  <si>
    <t>US1493531040</t>
  </si>
  <si>
    <t>CATKU</t>
  </si>
  <si>
    <t>368537106</t>
  </si>
  <si>
    <t>US3685371060</t>
  </si>
  <si>
    <t>B39PM55</t>
  </si>
  <si>
    <t>GLTC</t>
  </si>
  <si>
    <t>Q2096E102</t>
  </si>
  <si>
    <t>AU0000015729</t>
  </si>
  <si>
    <t>B0VY516</t>
  </si>
  <si>
    <t>AMDHF</t>
  </si>
  <si>
    <t>E4R02W105</t>
  </si>
  <si>
    <t>ES0105075008</t>
  </si>
  <si>
    <t>BYZBFK0</t>
  </si>
  <si>
    <t>ESKTF</t>
  </si>
  <si>
    <t>457685105</t>
  </si>
  <si>
    <t>CA4576851055</t>
  </si>
  <si>
    <t>B5MKSC0</t>
  </si>
  <si>
    <t>ICIZF</t>
  </si>
  <si>
    <t>02151X100</t>
  </si>
  <si>
    <t>US02151X1000</t>
  </si>
  <si>
    <t>B02T297</t>
  </si>
  <si>
    <t>ATNE</t>
  </si>
  <si>
    <t>39869R405</t>
  </si>
  <si>
    <t>US39869R4056</t>
  </si>
  <si>
    <t>GRZZU</t>
  </si>
  <si>
    <t>Y07832143</t>
  </si>
  <si>
    <t>PHY078321437</t>
  </si>
  <si>
    <t>BYWJ3F8</t>
  </si>
  <si>
    <t>BGUUF</t>
  </si>
  <si>
    <t>09258R100</t>
  </si>
  <si>
    <t>US09258R1005</t>
  </si>
  <si>
    <t>BD5BFT2</t>
  </si>
  <si>
    <t>BRTI</t>
  </si>
  <si>
    <t>G57919105</t>
  </si>
  <si>
    <t>VGG579191054</t>
  </si>
  <si>
    <t>BF2RMK7</t>
  </si>
  <si>
    <t>WHTGF</t>
  </si>
  <si>
    <t>873787402</t>
  </si>
  <si>
    <t>CA8737874021</t>
  </si>
  <si>
    <t>TAHEF</t>
  </si>
  <si>
    <t>04268T105</t>
  </si>
  <si>
    <t>CA04268T1057</t>
  </si>
  <si>
    <t>ARWJF</t>
  </si>
  <si>
    <t>X7S6CG107</t>
  </si>
  <si>
    <t>FI4000266804</t>
  </si>
  <si>
    <t>BDRY6R4</t>
  </si>
  <si>
    <t>ROVVF</t>
  </si>
  <si>
    <t>G29195131</t>
  </si>
  <si>
    <t>BMG291951314</t>
  </si>
  <si>
    <t>ECMLF</t>
  </si>
  <si>
    <t>92212T107</t>
  </si>
  <si>
    <t>CA92212T1075</t>
  </si>
  <si>
    <t>BYQG2K3</t>
  </si>
  <si>
    <t>BPCOF</t>
  </si>
  <si>
    <t>W8188S100</t>
  </si>
  <si>
    <t>SE0002478776</t>
  </si>
  <si>
    <t>BZ00918</t>
  </si>
  <si>
    <t>SNZZF</t>
  </si>
  <si>
    <t>R6333E105</t>
  </si>
  <si>
    <t>NO0010331838</t>
  </si>
  <si>
    <t>BYZJD66</t>
  </si>
  <si>
    <t>NRYYF</t>
  </si>
  <si>
    <t>87234Y209</t>
  </si>
  <si>
    <t>CA87234Y2096</t>
  </si>
  <si>
    <t>BYQ7477</t>
  </si>
  <si>
    <t>TDBSF</t>
  </si>
  <si>
    <t>587122201</t>
  </si>
  <si>
    <t>US5871222015</t>
  </si>
  <si>
    <t>BVFB8S8</t>
  </si>
  <si>
    <t>EQBM</t>
  </si>
  <si>
    <t>Q8721Q113</t>
  </si>
  <si>
    <t>AU0000067084</t>
  </si>
  <si>
    <t>RGRLF</t>
  </si>
  <si>
    <t>17286B104</t>
  </si>
  <si>
    <t>US17286B1044</t>
  </si>
  <si>
    <t>B61JJB1</t>
  </si>
  <si>
    <t>COIL</t>
  </si>
  <si>
    <t>72703D100</t>
  </si>
  <si>
    <t>US72703D1000</t>
  </si>
  <si>
    <t>B72T8X2</t>
  </si>
  <si>
    <t>PLPL</t>
  </si>
  <si>
    <t>J73434102</t>
  </si>
  <si>
    <t>JP3384600007</t>
  </si>
  <si>
    <t>SHMWF</t>
  </si>
  <si>
    <t>G0R4HJ106</t>
  </si>
  <si>
    <t>IE00BF0L3536</t>
  </si>
  <si>
    <t>BF2QP94</t>
  </si>
  <si>
    <t>AIBRF</t>
  </si>
  <si>
    <t>36729R104</t>
  </si>
  <si>
    <t>CA36729R1047</t>
  </si>
  <si>
    <t>GTMIF</t>
  </si>
  <si>
    <t>N6667A111</t>
  </si>
  <si>
    <t>NL0010558797</t>
  </si>
  <si>
    <t>OCINF</t>
  </si>
  <si>
    <t>500444104</t>
  </si>
  <si>
    <t>US5004441045</t>
  </si>
  <si>
    <t>2257848</t>
  </si>
  <si>
    <t>KOLR</t>
  </si>
  <si>
    <t>58440B101</t>
  </si>
  <si>
    <t>CA58440B1013</t>
  </si>
  <si>
    <t>B6SNKN5</t>
  </si>
  <si>
    <t>FBOP</t>
  </si>
  <si>
    <t>02879T100</t>
  </si>
  <si>
    <t>US02879T1007</t>
  </si>
  <si>
    <t>B7VWY12</t>
  </si>
  <si>
    <t>APRM</t>
  </si>
  <si>
    <t>43626T100</t>
  </si>
  <si>
    <t>US43626T1007</t>
  </si>
  <si>
    <t>B0LX461</t>
  </si>
  <si>
    <t>HYWS</t>
  </si>
  <si>
    <t>G7S98A108</t>
  </si>
  <si>
    <t>GB00BYV2MV74</t>
  </si>
  <si>
    <t>BZCP5N5</t>
  </si>
  <si>
    <t>PRPPF</t>
  </si>
  <si>
    <t>53577J100</t>
  </si>
  <si>
    <t>US53577J1007</t>
  </si>
  <si>
    <t>BC9ZW58</t>
  </si>
  <si>
    <t>LNMG</t>
  </si>
  <si>
    <t>378966105</t>
  </si>
  <si>
    <t>US3789661051</t>
  </si>
  <si>
    <t>B0F9W50</t>
  </si>
  <si>
    <t>GDVE</t>
  </si>
  <si>
    <t>756025102</t>
  </si>
  <si>
    <t>US7560251024</t>
  </si>
  <si>
    <t>B0TBH57</t>
  </si>
  <si>
    <t>RSYC</t>
  </si>
  <si>
    <t>670794106</t>
  </si>
  <si>
    <t>US6707941067</t>
  </si>
  <si>
    <t>2652670</t>
  </si>
  <si>
    <t>NYVA</t>
  </si>
  <si>
    <t>81733D105</t>
  </si>
  <si>
    <t>CA81733D1050</t>
  </si>
  <si>
    <t>SPMLF</t>
  </si>
  <si>
    <t>784811200</t>
  </si>
  <si>
    <t>US7848112006</t>
  </si>
  <si>
    <t>B1RDG77</t>
  </si>
  <si>
    <t>SEVM</t>
  </si>
  <si>
    <t>46414P107</t>
  </si>
  <si>
    <t>US46414P1075</t>
  </si>
  <si>
    <t>IWRS</t>
  </si>
  <si>
    <t>P35054132</t>
  </si>
  <si>
    <t>MX01HO000007</t>
  </si>
  <si>
    <t>B06CBR3</t>
  </si>
  <si>
    <t>DHHXF</t>
  </si>
  <si>
    <t>G5941C107</t>
  </si>
  <si>
    <t>GB00B01F7T14</t>
  </si>
  <si>
    <t>BJ0XM16</t>
  </si>
  <si>
    <t>MSAAF</t>
  </si>
  <si>
    <t>12515M112</t>
  </si>
  <si>
    <t>US12515M1128</t>
  </si>
  <si>
    <t>CECBW</t>
  </si>
  <si>
    <t>902390301</t>
  </si>
  <si>
    <t>CA9023903011</t>
  </si>
  <si>
    <t>BD1ZXS3</t>
  </si>
  <si>
    <t>TIPNF</t>
  </si>
  <si>
    <t>00400M206</t>
  </si>
  <si>
    <t>CA00400M2067</t>
  </si>
  <si>
    <t>BP96NW6</t>
  </si>
  <si>
    <t>ABZUF</t>
  </si>
  <si>
    <t>727633109</t>
  </si>
  <si>
    <t>US7276331094</t>
  </si>
  <si>
    <t>B1JVBB8</t>
  </si>
  <si>
    <t>PLTI</t>
  </si>
  <si>
    <t>307251108</t>
  </si>
  <si>
    <t>US3072511088</t>
  </si>
  <si>
    <t>BF5L347</t>
  </si>
  <si>
    <t>FFZY</t>
  </si>
  <si>
    <t>03834R106</t>
  </si>
  <si>
    <t>US03834R1068</t>
  </si>
  <si>
    <t>BQXTX84</t>
  </si>
  <si>
    <t>APYP</t>
  </si>
  <si>
    <t>46111P202</t>
  </si>
  <si>
    <t>CA46111P2026</t>
  </si>
  <si>
    <t>BYR11Y4</t>
  </si>
  <si>
    <t>ITMTF</t>
  </si>
  <si>
    <t>05380J107</t>
  </si>
  <si>
    <t>CA05380J1075</t>
  </si>
  <si>
    <t>BDCX8V4</t>
  </si>
  <si>
    <t>FOGCF</t>
  </si>
  <si>
    <t>H0676C173</t>
  </si>
  <si>
    <t>CH0038389992</t>
  </si>
  <si>
    <t>BBAGF</t>
  </si>
  <si>
    <t>Q3R17B103</t>
  </si>
  <si>
    <t>NZFSFE0001S5</t>
  </si>
  <si>
    <t>BGD01S3</t>
  </si>
  <si>
    <t>FTRRF</t>
  </si>
  <si>
    <t>Y47230100</t>
  </si>
  <si>
    <t>SG1AF6000009</t>
  </si>
  <si>
    <t>KPDCF</t>
  </si>
  <si>
    <t>429699101</t>
  </si>
  <si>
    <t>CA4296991017</t>
  </si>
  <si>
    <t>BJVF0D9</t>
  </si>
  <si>
    <t>HNTHF</t>
  </si>
  <si>
    <t>03154A105</t>
  </si>
  <si>
    <t>CA03154A1057</t>
  </si>
  <si>
    <t>B6ZB582</t>
  </si>
  <si>
    <t>FMXVF</t>
  </si>
  <si>
    <t>K31931106</t>
  </si>
  <si>
    <t>DK0061135753</t>
  </si>
  <si>
    <t>DDRLF</t>
  </si>
  <si>
    <t>Y4724S108</t>
  </si>
  <si>
    <t>SG1U48933923</t>
  </si>
  <si>
    <t>B1RMM43</t>
  </si>
  <si>
    <t>KPLIF</t>
  </si>
  <si>
    <t>37961Q101</t>
  </si>
  <si>
    <t>US37961Q1013</t>
  </si>
  <si>
    <t>BSS87F5</t>
  </si>
  <si>
    <t>GWIN</t>
  </si>
  <si>
    <t>13126R102</t>
  </si>
  <si>
    <t>US13126R1023</t>
  </si>
  <si>
    <t>BYZG2D7</t>
  </si>
  <si>
    <t>CTTC</t>
  </si>
  <si>
    <t>13962W108</t>
  </si>
  <si>
    <t>CA13962W1086</t>
  </si>
  <si>
    <t>BDSHKD6</t>
  </si>
  <si>
    <t>FPSUF</t>
  </si>
  <si>
    <t>373679109</t>
  </si>
  <si>
    <t>CA3736791094</t>
  </si>
  <si>
    <t>B97CCS3</t>
  </si>
  <si>
    <t>GVCPF</t>
  </si>
  <si>
    <t>404131104</t>
  </si>
  <si>
    <t>US4041311048</t>
  </si>
  <si>
    <t>2790020</t>
  </si>
  <si>
    <t>HCBN</t>
  </si>
  <si>
    <t xml:space="preserve">Expert Market - Upgraded - SRG </t>
  </si>
  <si>
    <t>318318201</t>
  </si>
  <si>
    <t>CA3183182011</t>
  </si>
  <si>
    <t>B8WSNT7</t>
  </si>
  <si>
    <t>FSVEF</t>
  </si>
  <si>
    <t>53224B104</t>
  </si>
  <si>
    <t>US53224B1044</t>
  </si>
  <si>
    <t>2338828</t>
  </si>
  <si>
    <t>LSFG</t>
  </si>
  <si>
    <t>64151A209</t>
  </si>
  <si>
    <t>CA64151A2092</t>
  </si>
  <si>
    <t>NVPLF</t>
  </si>
  <si>
    <t>135038206</t>
  </si>
  <si>
    <t>CA1350382067</t>
  </si>
  <si>
    <t>B1MJQP8</t>
  </si>
  <si>
    <t>CNDPF</t>
  </si>
  <si>
    <t>644508103</t>
  </si>
  <si>
    <t>US6445081036</t>
  </si>
  <si>
    <t>B8NYT63</t>
  </si>
  <si>
    <t>NGEY</t>
  </si>
  <si>
    <t>Q4056A104</t>
  </si>
  <si>
    <t>AU0000034860</t>
  </si>
  <si>
    <t>B0D6JT6</t>
  </si>
  <si>
    <t>BAKPF</t>
  </si>
  <si>
    <t>39869R207</t>
  </si>
  <si>
    <t>US39869R2076</t>
  </si>
  <si>
    <t>GRZZP</t>
  </si>
  <si>
    <t>D6T690109</t>
  </si>
  <si>
    <t>DE000A111338</t>
  </si>
  <si>
    <t>BP9PB52</t>
  </si>
  <si>
    <t>SLGRF</t>
  </si>
  <si>
    <t>363902206</t>
  </si>
  <si>
    <t>CA3639022068</t>
  </si>
  <si>
    <t>B01KJP6</t>
  </si>
  <si>
    <t>GARQF</t>
  </si>
  <si>
    <t>74757R100</t>
  </si>
  <si>
    <t>US74757R1005</t>
  </si>
  <si>
    <t>2980218</t>
  </si>
  <si>
    <t>QOWI</t>
  </si>
  <si>
    <t>928366202</t>
  </si>
  <si>
    <t>US9283662024</t>
  </si>
  <si>
    <t>B840YG5</t>
  </si>
  <si>
    <t>VVIT</t>
  </si>
  <si>
    <t>D5S17Q116</t>
  </si>
  <si>
    <t>DE000BFB0019</t>
  </si>
  <si>
    <t>BYX2K00</t>
  </si>
  <si>
    <t>MTTWF</t>
  </si>
  <si>
    <t>J35544105</t>
  </si>
  <si>
    <t>JP3297000006</t>
  </si>
  <si>
    <t>KUKYF</t>
  </si>
  <si>
    <t>G4593F138</t>
  </si>
  <si>
    <t>BMG4593F1389</t>
  </si>
  <si>
    <t>BVZCNQ4</t>
  </si>
  <si>
    <t>HCXLF</t>
  </si>
  <si>
    <t>Q9883A102</t>
  </si>
  <si>
    <t>AU000000YOW8</t>
  </si>
  <si>
    <t>BKS8RZ9</t>
  </si>
  <si>
    <t>YWGRF</t>
  </si>
  <si>
    <t>Q11617109</t>
  </si>
  <si>
    <t>AU000000ATS5</t>
  </si>
  <si>
    <t>ASTTF</t>
  </si>
  <si>
    <t>50105X106</t>
  </si>
  <si>
    <t>US50105X1063</t>
  </si>
  <si>
    <t>2429830</t>
  </si>
  <si>
    <t>KNOS</t>
  </si>
  <si>
    <t>37945L202</t>
  </si>
  <si>
    <t>US37945L2025</t>
  </si>
  <si>
    <t>GBMS</t>
  </si>
  <si>
    <t>196874101</t>
  </si>
  <si>
    <t>CA1968741019</t>
  </si>
  <si>
    <t>B4JVFG2</t>
  </si>
  <si>
    <t>COLTF</t>
  </si>
  <si>
    <t>078455102</t>
  </si>
  <si>
    <t>US0784551022</t>
  </si>
  <si>
    <t>2418366</t>
  </si>
  <si>
    <t>BILSU</t>
  </si>
  <si>
    <t>284764107</t>
  </si>
  <si>
    <t>CA2847641073</t>
  </si>
  <si>
    <t>BVV6MW9</t>
  </si>
  <si>
    <t>ELCGF</t>
  </si>
  <si>
    <t>45113Q101</t>
  </si>
  <si>
    <t>US45113Q1013</t>
  </si>
  <si>
    <t>BD49VB1</t>
  </si>
  <si>
    <t>IBXS</t>
  </si>
  <si>
    <t>45867F202</t>
  </si>
  <si>
    <t>US45867F2020</t>
  </si>
  <si>
    <t>B0P5X66</t>
  </si>
  <si>
    <t>ITFY</t>
  </si>
  <si>
    <t>F3366F102</t>
  </si>
  <si>
    <t>FR0000054678</t>
  </si>
  <si>
    <t>B05BH73</t>
  </si>
  <si>
    <t>ERRSF</t>
  </si>
  <si>
    <t>26842F103</t>
  </si>
  <si>
    <t>US26842F1030</t>
  </si>
  <si>
    <t>EDZR</t>
  </si>
  <si>
    <t>19423L565</t>
  </si>
  <si>
    <t>US19423L5654</t>
  </si>
  <si>
    <t>BPDZ1F8</t>
  </si>
  <si>
    <t>SARK</t>
  </si>
  <si>
    <t>2021-11-09T08:48:17</t>
  </si>
  <si>
    <t>Min asset levels, -1x product</t>
  </si>
  <si>
    <t>063679575</t>
  </si>
  <si>
    <t>US0636795751</t>
  </si>
  <si>
    <t>OILD</t>
  </si>
  <si>
    <t>2021-11-09T08:46:21</t>
  </si>
  <si>
    <t>063679583</t>
  </si>
  <si>
    <t>US0636795835</t>
  </si>
  <si>
    <t>OILU</t>
  </si>
  <si>
    <t>2021-11-09T08:46:20</t>
  </si>
  <si>
    <t>J64555105</t>
  </si>
  <si>
    <t>JP3833730009</t>
  </si>
  <si>
    <t>PSHPF</t>
  </si>
  <si>
    <t>2021-11-09T06:45:10</t>
  </si>
  <si>
    <t>966388100</t>
  </si>
  <si>
    <t>US9663881004</t>
  </si>
  <si>
    <t>B775ZG7</t>
  </si>
  <si>
    <t>WHZT</t>
  </si>
  <si>
    <t>D3R14P109</t>
  </si>
  <si>
    <t>DE000HAG0005</t>
  </si>
  <si>
    <t>HNSDF</t>
  </si>
  <si>
    <t>W22137108</t>
  </si>
  <si>
    <t>SE0000584948</t>
  </si>
  <si>
    <t>CSOHF</t>
  </si>
  <si>
    <t>Y7137B109</t>
  </si>
  <si>
    <t>ID1000122302</t>
  </si>
  <si>
    <t>FRENF</t>
  </si>
  <si>
    <t>29156L104</t>
  </si>
  <si>
    <t>US29156L1044</t>
  </si>
  <si>
    <t>B3DF6Z9</t>
  </si>
  <si>
    <t>NUVI</t>
  </si>
  <si>
    <t>Y604NV108</t>
  </si>
  <si>
    <t>MYL5286OO009</t>
  </si>
  <si>
    <t>MITNF</t>
  </si>
  <si>
    <t>16944C108</t>
  </si>
  <si>
    <t>US16944C1080</t>
  </si>
  <si>
    <t>B24HZ83</t>
  </si>
  <si>
    <t>CDBT</t>
  </si>
  <si>
    <t>02687C109</t>
  </si>
  <si>
    <t>US02687C1099</t>
  </si>
  <si>
    <t>2723606</t>
  </si>
  <si>
    <t>AIVN</t>
  </si>
  <si>
    <t>J27974104</t>
  </si>
  <si>
    <t>JP3388400008</t>
  </si>
  <si>
    <t>JASTF</t>
  </si>
  <si>
    <t>J1597J113</t>
  </si>
  <si>
    <t>JP3803800006</t>
  </si>
  <si>
    <t>FKCIF</t>
  </si>
  <si>
    <t>76658A102</t>
  </si>
  <si>
    <t>US76658A1025</t>
  </si>
  <si>
    <t>BCC6QQ7</t>
  </si>
  <si>
    <t>RIHT</t>
  </si>
  <si>
    <t>36263B101</t>
  </si>
  <si>
    <t>US36263B1017</t>
  </si>
  <si>
    <t>2711786</t>
  </si>
  <si>
    <t>GSDT</t>
  </si>
  <si>
    <t>20047F109</t>
  </si>
  <si>
    <t>US20047F1093</t>
  </si>
  <si>
    <t>B9HJW62</t>
  </si>
  <si>
    <t>KJFI</t>
  </si>
  <si>
    <t>23256Q105</t>
  </si>
  <si>
    <t>US23256Q1058</t>
  </si>
  <si>
    <t>BYXJKD4</t>
  </si>
  <si>
    <t>CYDX</t>
  </si>
  <si>
    <t>Y0028Q145</t>
  </si>
  <si>
    <t>TH0765010Z08</t>
  </si>
  <si>
    <t>B0376T8</t>
  </si>
  <si>
    <t>ARPRF</t>
  </si>
  <si>
    <t>D1463V105</t>
  </si>
  <si>
    <t>DE000A0HHJR3</t>
  </si>
  <si>
    <t>CLQDF</t>
  </si>
  <si>
    <t>Q7162D110</t>
  </si>
  <si>
    <t>AU0000185597</t>
  </si>
  <si>
    <t>ORMIF</t>
  </si>
  <si>
    <t>2021-11-09T05:12:46</t>
  </si>
  <si>
    <t>2021-11-09T05:11:33</t>
  </si>
  <si>
    <t>45790Y104</t>
  </si>
  <si>
    <t>CA45790Y1043</t>
  </si>
  <si>
    <t>KASHF</t>
  </si>
  <si>
    <t>2021-11-09T05:06:11</t>
  </si>
  <si>
    <t>Cryptocurrency Related</t>
  </si>
  <si>
    <t xml:space="preserve">Cryptocurrency Related Restriction TR- </t>
  </si>
  <si>
    <t>2021-11-09T05:04:58</t>
  </si>
  <si>
    <t>021009105</t>
  </si>
  <si>
    <t>CA0210091058</t>
  </si>
  <si>
    <t>ASEPF</t>
  </si>
  <si>
    <t>2021-11-08T22:13:36</t>
  </si>
  <si>
    <t>82674U106</t>
  </si>
  <si>
    <t>US82674U1060</t>
  </si>
  <si>
    <t>BZ974W6</t>
  </si>
  <si>
    <t>SIGY</t>
  </si>
  <si>
    <t>2020-10-20T09:10</t>
  </si>
  <si>
    <t>SRG Restriction</t>
  </si>
  <si>
    <t>Previously restricted as RGNP</t>
  </si>
  <si>
    <t>867891202</t>
  </si>
  <si>
    <t>US8678912028</t>
  </si>
  <si>
    <t>BYQ5D18</t>
  </si>
  <si>
    <t>SSOK</t>
  </si>
  <si>
    <t>2021-08-15T12:27:32</t>
  </si>
  <si>
    <t>20403Q103</t>
  </si>
  <si>
    <t>US20403Q1031</t>
  </si>
  <si>
    <t>B4JPDL5</t>
  </si>
  <si>
    <t>CRDV</t>
  </si>
  <si>
    <t>2021-09-19T14:16:37</t>
  </si>
  <si>
    <t>41044P106</t>
  </si>
  <si>
    <t>US41044P1066</t>
  </si>
  <si>
    <t>B2QRQ00</t>
  </si>
  <si>
    <t>HJGP</t>
  </si>
  <si>
    <t>2020-10-20T09:11</t>
  </si>
  <si>
    <t>Previously restricted as ASIN</t>
  </si>
  <si>
    <t>92836G101</t>
  </si>
  <si>
    <t>US92836G1013</t>
  </si>
  <si>
    <t>BYVFSC9</t>
  </si>
  <si>
    <t>VISM</t>
  </si>
  <si>
    <t>2021-08-30T16:00</t>
  </si>
  <si>
    <t>051549103</t>
  </si>
  <si>
    <t>US0515491035</t>
  </si>
  <si>
    <t>B4M63M6</t>
  </si>
  <si>
    <t>AURI</t>
  </si>
  <si>
    <t>2021-06-23T06:45:10</t>
  </si>
  <si>
    <t>85521B791</t>
  </si>
  <si>
    <t>US85521B7910</t>
  </si>
  <si>
    <t>AQGX</t>
  </si>
  <si>
    <t>2021-11-08T09:21:20</t>
  </si>
  <si>
    <t>Pending prospectus review</t>
  </si>
  <si>
    <t>85521B759</t>
  </si>
  <si>
    <t>US85521B7597</t>
  </si>
  <si>
    <t>RHTX</t>
  </si>
  <si>
    <t>85521B775</t>
  </si>
  <si>
    <t>US85521B7753</t>
  </si>
  <si>
    <t>RHRX</t>
  </si>
  <si>
    <t>2021-11-08T09:21:19</t>
  </si>
  <si>
    <t>80100R408</t>
  </si>
  <si>
    <t>CA80100R4089</t>
  </si>
  <si>
    <t>B06MFZ9</t>
  </si>
  <si>
    <t>SAMOD</t>
  </si>
  <si>
    <t>2021-11-08T08:17:09</t>
  </si>
  <si>
    <t xml:space="preserve">previously restricted under symbol </t>
  </si>
  <si>
    <t>14134L103</t>
  </si>
  <si>
    <t>US14134L1035</t>
  </si>
  <si>
    <t>BHWWN36</t>
  </si>
  <si>
    <t>COWI</t>
  </si>
  <si>
    <t>2021-11-08T08:16:05</t>
  </si>
  <si>
    <t xml:space="preserve">Manual AML TR- OTC Pink - Limited for </t>
  </si>
  <si>
    <t>2021-11-08T08:15:42</t>
  </si>
  <si>
    <t>Marijuana Related Restriction</t>
  </si>
  <si>
    <t>68621D107</t>
  </si>
  <si>
    <t>US68621D1072</t>
  </si>
  <si>
    <t>BYV2XF8</t>
  </si>
  <si>
    <t>OCEL</t>
  </si>
  <si>
    <t>2021-11-08T08:15:02</t>
  </si>
  <si>
    <t>previously restricted under symbol BPSR</t>
  </si>
  <si>
    <t>2021-11-08T08:15:23</t>
  </si>
  <si>
    <t>34970E203</t>
  </si>
  <si>
    <t>US34970E2037</t>
  </si>
  <si>
    <t>BD1XFW5</t>
  </si>
  <si>
    <t>FVTID</t>
  </si>
  <si>
    <t>2021-11-08T05:01:02</t>
  </si>
  <si>
    <t>FVTI</t>
  </si>
  <si>
    <t>92904T100</t>
  </si>
  <si>
    <t>US92904T1007</t>
  </si>
  <si>
    <t>BNJZDP2</t>
  </si>
  <si>
    <t>VTXB</t>
  </si>
  <si>
    <t>2021-11-08T06:45:11</t>
  </si>
  <si>
    <t>050254101</t>
  </si>
  <si>
    <t>US0502541016</t>
  </si>
  <si>
    <t>B3CQ448</t>
  </si>
  <si>
    <t>ABBB</t>
  </si>
  <si>
    <t>00905T102</t>
  </si>
  <si>
    <t>CA00905T1021</t>
  </si>
  <si>
    <t>ANTCF</t>
  </si>
  <si>
    <t>98986W101</t>
  </si>
  <si>
    <t>US98986W1018</t>
  </si>
  <si>
    <t>B8CL0W8</t>
  </si>
  <si>
    <t>ZYRX</t>
  </si>
  <si>
    <t>25400G107</t>
  </si>
  <si>
    <t>US25400G1076</t>
  </si>
  <si>
    <t>B02PHK1</t>
  </si>
  <si>
    <t>DUTV</t>
  </si>
  <si>
    <t>65676T102</t>
  </si>
  <si>
    <t>US65676T1025</t>
  </si>
  <si>
    <t>BYL6RW5</t>
  </si>
  <si>
    <t>USMJ</t>
  </si>
  <si>
    <t>G7283L109</t>
  </si>
  <si>
    <t>KYG7283L1095</t>
  </si>
  <si>
    <t>PRFUF</t>
  </si>
  <si>
    <t>50187X107</t>
  </si>
  <si>
    <t>US50187X1072</t>
  </si>
  <si>
    <t>B44XWL7</t>
  </si>
  <si>
    <t>LIGA</t>
  </si>
  <si>
    <t>G8159T101</t>
  </si>
  <si>
    <t>KYG8159T1013</t>
  </si>
  <si>
    <t>SNGHF</t>
  </si>
  <si>
    <t>Q89769105</t>
  </si>
  <si>
    <t>AU000000TGG7</t>
  </si>
  <si>
    <t>TGGFF</t>
  </si>
  <si>
    <t>09539R101</t>
  </si>
  <si>
    <t>US09539R1014</t>
  </si>
  <si>
    <t>2280264</t>
  </si>
  <si>
    <t>BLDV</t>
  </si>
  <si>
    <t>2021-11-08T05:01:08</t>
  </si>
  <si>
    <t>previously restricted under symbol FVTI</t>
  </si>
  <si>
    <t>086631207</t>
  </si>
  <si>
    <t>CA0866312071</t>
  </si>
  <si>
    <t>HBNND</t>
  </si>
  <si>
    <t>2021-11-05T06:45:11</t>
  </si>
  <si>
    <t>67013G108</t>
  </si>
  <si>
    <t>US67013G1085</t>
  </si>
  <si>
    <t>NOWG</t>
  </si>
  <si>
    <t>2021-11-05T22:13:52</t>
  </si>
  <si>
    <t>04520H105</t>
  </si>
  <si>
    <t>US04520H1059</t>
  </si>
  <si>
    <t>B3D3JV0</t>
  </si>
  <si>
    <t>ARMC</t>
  </si>
  <si>
    <t>16890B104</t>
  </si>
  <si>
    <t>US16890B1044</t>
  </si>
  <si>
    <t>B4RKPG1</t>
  </si>
  <si>
    <t>CHJI</t>
  </si>
  <si>
    <t>65341J109</t>
  </si>
  <si>
    <t>US65341J1097</t>
  </si>
  <si>
    <t>BNBPMT7</t>
  </si>
  <si>
    <t>NHLE</t>
  </si>
  <si>
    <t>25241A103</t>
  </si>
  <si>
    <t>US25241A1034</t>
  </si>
  <si>
    <t>B02KJ66</t>
  </si>
  <si>
    <t>ENMI</t>
  </si>
  <si>
    <t>682485107</t>
  </si>
  <si>
    <t>US6824851074</t>
  </si>
  <si>
    <t>ANHH</t>
  </si>
  <si>
    <t>2021-11-05T09:49:25</t>
  </si>
  <si>
    <t>25043M107</t>
  </si>
  <si>
    <t>US25043M1071</t>
  </si>
  <si>
    <t>BL55PY5</t>
  </si>
  <si>
    <t>DPM</t>
  </si>
  <si>
    <t>2021-11-05T08:14:16</t>
  </si>
  <si>
    <t>62955C108</t>
  </si>
  <si>
    <t>CA62955C1086</t>
  </si>
  <si>
    <t>MEALF</t>
  </si>
  <si>
    <t>223574104</t>
  </si>
  <si>
    <t>US2235741046</t>
  </si>
  <si>
    <t>2346553</t>
  </si>
  <si>
    <t>CVST</t>
  </si>
  <si>
    <t>488359100</t>
  </si>
  <si>
    <t>US4883591004</t>
  </si>
  <si>
    <t>B2QFCL7</t>
  </si>
  <si>
    <t>KLYG</t>
  </si>
  <si>
    <t>45168J309</t>
  </si>
  <si>
    <t>US45168J3095</t>
  </si>
  <si>
    <t>B14MFJ2</t>
  </si>
  <si>
    <t>IDGC</t>
  </si>
  <si>
    <t>13173Q106</t>
  </si>
  <si>
    <t>US13173Q1067</t>
  </si>
  <si>
    <t>B8J88R3</t>
  </si>
  <si>
    <t>CAMG</t>
  </si>
  <si>
    <t>68386M102</t>
  </si>
  <si>
    <t>US68386M1027</t>
  </si>
  <si>
    <t>BF44K02</t>
  </si>
  <si>
    <t>OPTI</t>
  </si>
  <si>
    <t>N79954108</t>
  </si>
  <si>
    <t>NL0011660485</t>
  </si>
  <si>
    <t>SIFGF</t>
  </si>
  <si>
    <t>G62048114</t>
  </si>
  <si>
    <t>GB0030517261</t>
  </si>
  <si>
    <t>MNKIF</t>
  </si>
  <si>
    <t>891332207</t>
  </si>
  <si>
    <t>US8913322074</t>
  </si>
  <si>
    <t>2075095</t>
  </si>
  <si>
    <t>TQLB</t>
  </si>
  <si>
    <t>2021-11-04T22:15:19</t>
  </si>
  <si>
    <t>858603103</t>
  </si>
  <si>
    <t>US8586031036</t>
  </si>
  <si>
    <t>2844961</t>
  </si>
  <si>
    <t>SPCO</t>
  </si>
  <si>
    <t>46436E445</t>
  </si>
  <si>
    <t>US46436E4456</t>
  </si>
  <si>
    <t>BMH87C1</t>
  </si>
  <si>
    <t>ESMV</t>
  </si>
  <si>
    <t>2021-11-04T08:16:44</t>
  </si>
  <si>
    <t>007624307</t>
  </si>
  <si>
    <t>US0076243072</t>
  </si>
  <si>
    <t>BJK10R2</t>
  </si>
  <si>
    <t>ADXS</t>
  </si>
  <si>
    <t>No Sol, No Disc, No Employee Buys</t>
  </si>
  <si>
    <t>2021-11-04T08:19:53</t>
  </si>
  <si>
    <t>Regulatory Requirement</t>
  </si>
  <si>
    <t>56450P101</t>
  </si>
  <si>
    <t>CA56450P1018</t>
  </si>
  <si>
    <t>MSLVF</t>
  </si>
  <si>
    <t>2021-11-04T08:16:10</t>
  </si>
  <si>
    <t>2021-11-04T08:15:51</t>
  </si>
  <si>
    <t>62987R107</t>
  </si>
  <si>
    <t>US62987R1077</t>
  </si>
  <si>
    <t>BZCP5P7</t>
  </si>
  <si>
    <t>NINK</t>
  </si>
  <si>
    <t>2021-11-04T06:45:09</t>
  </si>
  <si>
    <t>94703Q105</t>
  </si>
  <si>
    <t>US94703Q1058</t>
  </si>
  <si>
    <t>BZB32W8</t>
  </si>
  <si>
    <t>WHSI</t>
  </si>
  <si>
    <t>096060108</t>
  </si>
  <si>
    <t>US0960601088</t>
  </si>
  <si>
    <t>B0CL5Z0</t>
  </si>
  <si>
    <t>BSTO</t>
  </si>
  <si>
    <t>94353G308</t>
  </si>
  <si>
    <t>US94353G3083</t>
  </si>
  <si>
    <t>BZ8FNY6</t>
  </si>
  <si>
    <t>WAYSD</t>
  </si>
  <si>
    <t>2021-11-03T08:00:33</t>
  </si>
  <si>
    <t>previously restricted under symbol WAYS</t>
  </si>
  <si>
    <t>19423L615</t>
  </si>
  <si>
    <t>US19423L6157</t>
  </si>
  <si>
    <t>MFUL</t>
  </si>
  <si>
    <t>2021-11-03T09:16:12</t>
  </si>
  <si>
    <t>19423L623</t>
  </si>
  <si>
    <t>US19423L6231</t>
  </si>
  <si>
    <t>MOHR</t>
  </si>
  <si>
    <t>2021-11-03T09:16:11</t>
  </si>
  <si>
    <t>19423L581</t>
  </si>
  <si>
    <t>US19423L5811</t>
  </si>
  <si>
    <t>RULE</t>
  </si>
  <si>
    <t>2021-11-03T09:16:10</t>
  </si>
  <si>
    <t>90290T866</t>
  </si>
  <si>
    <t>US90290T8669</t>
  </si>
  <si>
    <t>GLDX</t>
  </si>
  <si>
    <t>2021-11-03T09:13:47</t>
  </si>
  <si>
    <t>Firm policy</t>
  </si>
  <si>
    <t>45259R202</t>
  </si>
  <si>
    <t>US45259R2022</t>
  </si>
  <si>
    <t>NTZO</t>
  </si>
  <si>
    <t>2021-11-03T09:12:18</t>
  </si>
  <si>
    <t>26140D107</t>
  </si>
  <si>
    <t>US26140D1072</t>
  </si>
  <si>
    <t>BNG6WW8</t>
  </si>
  <si>
    <t>DRFS</t>
  </si>
  <si>
    <t>2021-11-03T08:27:33</t>
  </si>
  <si>
    <t>previously restricted under symbol CPSL</t>
  </si>
  <si>
    <t>24700L106</t>
  </si>
  <si>
    <t>US24700L1061</t>
  </si>
  <si>
    <t>BNTYXH1</t>
  </si>
  <si>
    <t>DMOB</t>
  </si>
  <si>
    <t>2021-11-03T08:06:31</t>
  </si>
  <si>
    <t>09547W209</t>
  </si>
  <si>
    <t>US09547W2098</t>
  </si>
  <si>
    <t>BCDFGF2</t>
  </si>
  <si>
    <t>BERI</t>
  </si>
  <si>
    <t>2021-11-03T06:45:11</t>
  </si>
  <si>
    <t>457672301</t>
  </si>
  <si>
    <t>US4576723013</t>
  </si>
  <si>
    <t>B8F4QR1</t>
  </si>
  <si>
    <t>IHAI</t>
  </si>
  <si>
    <t>81946R107</t>
  </si>
  <si>
    <t>US81946R1077</t>
  </si>
  <si>
    <t>BD7Y6H4</t>
  </si>
  <si>
    <t>SRBT</t>
  </si>
  <si>
    <t>02314U100</t>
  </si>
  <si>
    <t>US02314U1007</t>
  </si>
  <si>
    <t>BCC6QJ0</t>
  </si>
  <si>
    <t>AYAG</t>
  </si>
  <si>
    <t>16948F107</t>
  </si>
  <si>
    <t>US16948F1075</t>
  </si>
  <si>
    <t>CXDC</t>
  </si>
  <si>
    <t>53222D201</t>
  </si>
  <si>
    <t>US53222D2018</t>
  </si>
  <si>
    <t>BYZQPZ0</t>
  </si>
  <si>
    <t>LQWC</t>
  </si>
  <si>
    <t>30207P201</t>
  </si>
  <si>
    <t>US30207P2011</t>
  </si>
  <si>
    <t>BKGRYR9</t>
  </si>
  <si>
    <t>EXHI</t>
  </si>
  <si>
    <t>74767R108</t>
  </si>
  <si>
    <t>US74767R1086</t>
  </si>
  <si>
    <t>B5ZXMZ7</t>
  </si>
  <si>
    <t>QTCI</t>
  </si>
  <si>
    <t>377185202</t>
  </si>
  <si>
    <t>US3771852023</t>
  </si>
  <si>
    <t>BYZ1FB1</t>
  </si>
  <si>
    <t>GLAE</t>
  </si>
  <si>
    <t>16953U106</t>
  </si>
  <si>
    <t>US16953U1060</t>
  </si>
  <si>
    <t>BYN24S6</t>
  </si>
  <si>
    <t>CHYL</t>
  </si>
  <si>
    <t>25472D107</t>
  </si>
  <si>
    <t>US25472D1072</t>
  </si>
  <si>
    <t>DPUI</t>
  </si>
  <si>
    <t>902508209</t>
  </si>
  <si>
    <t>US9025082093</t>
  </si>
  <si>
    <t>B7Y3FQ4</t>
  </si>
  <si>
    <t>TYTN</t>
  </si>
  <si>
    <t>21116R107</t>
  </si>
  <si>
    <t>US21116R1077</t>
  </si>
  <si>
    <t>BW0DMX9</t>
  </si>
  <si>
    <t>CBBB</t>
  </si>
  <si>
    <t>893775205</t>
  </si>
  <si>
    <t>US8937752058</t>
  </si>
  <si>
    <t>B7LS9F9</t>
  </si>
  <si>
    <t>TAMG</t>
  </si>
  <si>
    <t>443541107</t>
  </si>
  <si>
    <t>US4435411073</t>
  </si>
  <si>
    <t>BDGKYJ1</t>
  </si>
  <si>
    <t>HBUV</t>
  </si>
  <si>
    <t>565297306</t>
  </si>
  <si>
    <t>CA5652973069</t>
  </si>
  <si>
    <t>B86XZ58</t>
  </si>
  <si>
    <t>MGWFF</t>
  </si>
  <si>
    <t>2021-11-03T05:00:54</t>
  </si>
  <si>
    <t>2021-11-03T05:00:35</t>
  </si>
  <si>
    <t>48978V207</t>
  </si>
  <si>
    <t>US48978V2079</t>
  </si>
  <si>
    <t>KNGWD</t>
  </si>
  <si>
    <t>2021-11-02T17:08:30</t>
  </si>
  <si>
    <t>45783B103</t>
  </si>
  <si>
    <t>US45783B1035</t>
  </si>
  <si>
    <t>INSD</t>
  </si>
  <si>
    <t>2021-11-09T16:00</t>
  </si>
  <si>
    <t>cannabis related</t>
  </si>
  <si>
    <t>46641Q159</t>
  </si>
  <si>
    <t>US46641Q1590</t>
  </si>
  <si>
    <t>JPIE</t>
  </si>
  <si>
    <t>2021-11-02T09:17:37</t>
  </si>
  <si>
    <t>82889N764</t>
  </si>
  <si>
    <t>US82889N7646</t>
  </si>
  <si>
    <t>HEQT</t>
  </si>
  <si>
    <t>2021-11-02T09:17:36</t>
  </si>
  <si>
    <t>62908A100</t>
  </si>
  <si>
    <t>CA62908A1003</t>
  </si>
  <si>
    <t>BF2LSX4</t>
  </si>
  <si>
    <t>NBMFF</t>
  </si>
  <si>
    <t>2021-11-02T09:08:28</t>
  </si>
  <si>
    <t>G43905127</t>
  </si>
  <si>
    <t>GG00BR30MJ80</t>
  </si>
  <si>
    <t>HVPQF</t>
  </si>
  <si>
    <t>2021-11-02T06:45:17</t>
  </si>
  <si>
    <t>04914U100</t>
  </si>
  <si>
    <t>US04914U1007</t>
  </si>
  <si>
    <t>B00K0W1</t>
  </si>
  <si>
    <t>ATIG</t>
  </si>
  <si>
    <t>03832G102</t>
  </si>
  <si>
    <t>US03832G1022</t>
  </si>
  <si>
    <t>APQT</t>
  </si>
  <si>
    <t>16948J208</t>
  </si>
  <si>
    <t>US16948J2087</t>
  </si>
  <si>
    <t>CHVKY</t>
  </si>
  <si>
    <t>031146103</t>
  </si>
  <si>
    <t>US0311461034</t>
  </si>
  <si>
    <t>2130563</t>
  </si>
  <si>
    <t>FUNN</t>
  </si>
  <si>
    <t>87243J102</t>
  </si>
  <si>
    <t>US87243J1025</t>
  </si>
  <si>
    <t>B1VJ875</t>
  </si>
  <si>
    <t>TSPG</t>
  </si>
  <si>
    <t>G5462G107</t>
  </si>
  <si>
    <t>KYG5462G1073</t>
  </si>
  <si>
    <t>BBXBX41</t>
  </si>
  <si>
    <t>LEKOF</t>
  </si>
  <si>
    <t>96328X100</t>
  </si>
  <si>
    <t>US96328X1000</t>
  </si>
  <si>
    <t>B8KHQ42</t>
  </si>
  <si>
    <t>TVTV</t>
  </si>
  <si>
    <t>005051305</t>
  </si>
  <si>
    <t>US0050513052</t>
  </si>
  <si>
    <t>BTZ0LJ3</t>
  </si>
  <si>
    <t>AHFD</t>
  </si>
  <si>
    <t>285617106</t>
  </si>
  <si>
    <t>US2856171069</t>
  </si>
  <si>
    <t>2400965</t>
  </si>
  <si>
    <t>EKCS</t>
  </si>
  <si>
    <t>582757209</t>
  </si>
  <si>
    <t>US5827572091</t>
  </si>
  <si>
    <t>2552015</t>
  </si>
  <si>
    <t>MCRAA</t>
  </si>
  <si>
    <t>362393100</t>
  </si>
  <si>
    <t>US3623931009</t>
  </si>
  <si>
    <t>GTTNQ</t>
  </si>
  <si>
    <t>2021-11-02T05:01:05</t>
  </si>
  <si>
    <t>2021-11-02T05:00:45</t>
  </si>
  <si>
    <t>2021-11-01T10:45:23</t>
  </si>
  <si>
    <t>2021-11-15T16:46</t>
  </si>
  <si>
    <t>No Buys</t>
  </si>
  <si>
    <t>224130104</t>
  </si>
  <si>
    <t>CA2241301043</t>
  </si>
  <si>
    <t>BHHKD</t>
  </si>
  <si>
    <t>2021-11-01T08:49:43</t>
  </si>
  <si>
    <t>00768Y834</t>
  </si>
  <si>
    <t>US00768Y8342</t>
  </si>
  <si>
    <t>MENV</t>
  </si>
  <si>
    <t>2021-11-01T08:30:48</t>
  </si>
  <si>
    <t>2021-11-01T08:30:28</t>
  </si>
  <si>
    <t>89656L103</t>
  </si>
  <si>
    <t>US89656L1035</t>
  </si>
  <si>
    <t>BYSQ1J3</t>
  </si>
  <si>
    <t>TRRI</t>
  </si>
  <si>
    <t>2021-11-01T06:45:11</t>
  </si>
  <si>
    <t>65343N108</t>
  </si>
  <si>
    <t>US65343N1081</t>
  </si>
  <si>
    <t>BDRJFQ1</t>
  </si>
  <si>
    <t>NXGM</t>
  </si>
  <si>
    <t>20403P105</t>
  </si>
  <si>
    <t>US20403P1057</t>
  </si>
  <si>
    <t>CCSB</t>
  </si>
  <si>
    <t>G62748119</t>
  </si>
  <si>
    <t>GB0006043169</t>
  </si>
  <si>
    <t>B020KF2</t>
  </si>
  <si>
    <t>MRWSF</t>
  </si>
  <si>
    <t>12464L107</t>
  </si>
  <si>
    <t>US12464L1070</t>
  </si>
  <si>
    <t>BYITY</t>
  </si>
  <si>
    <t>868157405</t>
  </si>
  <si>
    <t>US8681574054</t>
  </si>
  <si>
    <t>SPNR</t>
  </si>
  <si>
    <t>29279A100</t>
  </si>
  <si>
    <t>US29279A1007</t>
  </si>
  <si>
    <t>2111223</t>
  </si>
  <si>
    <t>EAWD</t>
  </si>
  <si>
    <t>904197308</t>
  </si>
  <si>
    <t>US9041973085</t>
  </si>
  <si>
    <t>BYQBC08</t>
  </si>
  <si>
    <t>UMAX</t>
  </si>
  <si>
    <t>44914V104</t>
  </si>
  <si>
    <t>US44914V1044</t>
  </si>
  <si>
    <t>2284233</t>
  </si>
  <si>
    <t>HDII</t>
  </si>
  <si>
    <t>58489M109</t>
  </si>
  <si>
    <t>US58489M1099</t>
  </si>
  <si>
    <t>2737124</t>
  </si>
  <si>
    <t>MDMN</t>
  </si>
  <si>
    <t>34988L207</t>
  </si>
  <si>
    <t>US34988L2079</t>
  </si>
  <si>
    <t>BF05708</t>
  </si>
  <si>
    <t>FSSLY</t>
  </si>
  <si>
    <t>2021-10-31T07:56:41</t>
  </si>
  <si>
    <t>028886109</t>
  </si>
  <si>
    <t>US0288861091</t>
  </si>
  <si>
    <t>APHP</t>
  </si>
  <si>
    <t>2021-10-31T07:27:51</t>
  </si>
  <si>
    <t>45258G108</t>
  </si>
  <si>
    <t>CA45258G1081</t>
  </si>
  <si>
    <t>BMXZHW6</t>
  </si>
  <si>
    <t>HOLD.CN</t>
  </si>
  <si>
    <t>2021-10-31T00:45:59</t>
  </si>
  <si>
    <t>2021-10-31T00:45:24</t>
  </si>
  <si>
    <t>42226Y105</t>
  </si>
  <si>
    <t>US42226Y1055</t>
  </si>
  <si>
    <t>B95C6D8</t>
  </si>
  <si>
    <t>VRTYD</t>
  </si>
  <si>
    <t>2021-10-29T10:45:36</t>
  </si>
  <si>
    <t>previously restricted under symbol VRTY</t>
  </si>
  <si>
    <t>65338F102</t>
  </si>
  <si>
    <t>US65338F1021</t>
  </si>
  <si>
    <t>B0LCGC8</t>
  </si>
  <si>
    <t>NXMR</t>
  </si>
  <si>
    <t>2021-10-29T06:45:11</t>
  </si>
  <si>
    <t>35805C106</t>
  </si>
  <si>
    <t>CA35805C1068</t>
  </si>
  <si>
    <t>FLOCF</t>
  </si>
  <si>
    <t>268119104</t>
  </si>
  <si>
    <t>US2681191043</t>
  </si>
  <si>
    <t>B75H4G8</t>
  </si>
  <si>
    <t>DYNA</t>
  </si>
  <si>
    <t>758943104</t>
  </si>
  <si>
    <t>US7589431045</t>
  </si>
  <si>
    <t>2830841</t>
  </si>
  <si>
    <t>RGUS</t>
  </si>
  <si>
    <t>363377102</t>
  </si>
  <si>
    <t>US3633771023</t>
  </si>
  <si>
    <t>BMNS9S5</t>
  </si>
  <si>
    <t>GLFH</t>
  </si>
  <si>
    <t>S5680L109</t>
  </si>
  <si>
    <t>ZAE000005070</t>
  </si>
  <si>
    <t>NUWHF</t>
  </si>
  <si>
    <t>Q4529X129</t>
  </si>
  <si>
    <t>AU000000HAV4</t>
  </si>
  <si>
    <t>HAVRF</t>
  </si>
  <si>
    <t>G87597103</t>
  </si>
  <si>
    <t>GB00BF188X60</t>
  </si>
  <si>
    <t>TNNLF</t>
  </si>
  <si>
    <t>253895106</t>
  </si>
  <si>
    <t>US2538951060</t>
  </si>
  <si>
    <t>B1TS8G3</t>
  </si>
  <si>
    <t>DIGI</t>
  </si>
  <si>
    <t>S68683127</t>
  </si>
  <si>
    <t>ZAE000201687</t>
  </si>
  <si>
    <t>REBOF</t>
  </si>
  <si>
    <t>G09587109</t>
  </si>
  <si>
    <t>BMG095871098</t>
  </si>
  <si>
    <t>BJGBF</t>
  </si>
  <si>
    <t>74624L203</t>
  </si>
  <si>
    <t>US74624L2034</t>
  </si>
  <si>
    <t>BYNQKX5</t>
  </si>
  <si>
    <t>PUBC</t>
  </si>
  <si>
    <t>09625G100</t>
  </si>
  <si>
    <t>US09625G1004</t>
  </si>
  <si>
    <t>B8S0VF9</t>
  </si>
  <si>
    <t>BLFR</t>
  </si>
  <si>
    <t>895817104</t>
  </si>
  <si>
    <t>US8958171048</t>
  </si>
  <si>
    <t>B7MMT61</t>
  </si>
  <si>
    <t>TPII</t>
  </si>
  <si>
    <t>737397604</t>
  </si>
  <si>
    <t>US7373976049</t>
  </si>
  <si>
    <t>BVGH8B8</t>
  </si>
  <si>
    <t>POSC</t>
  </si>
  <si>
    <t>00436J102</t>
  </si>
  <si>
    <t>US00436J1025</t>
  </si>
  <si>
    <t>BF0GV65</t>
  </si>
  <si>
    <t>ATHC</t>
  </si>
  <si>
    <t>29405D101</t>
  </si>
  <si>
    <t>US29405D1019</t>
  </si>
  <si>
    <t>B0F9WC7</t>
  </si>
  <si>
    <t>YBCN</t>
  </si>
  <si>
    <t>2021-10-29T05:00:46</t>
  </si>
  <si>
    <t>2021-10-29T05:00:41</t>
  </si>
  <si>
    <t>00775Y736</t>
  </si>
  <si>
    <t>US00775Y7360</t>
  </si>
  <si>
    <t>RRH</t>
  </si>
  <si>
    <t>2021-10-28T09:46:25</t>
  </si>
  <si>
    <t>69810P109</t>
  </si>
  <si>
    <t>US69810P1093</t>
  </si>
  <si>
    <t>BYY3Y66</t>
  </si>
  <si>
    <t>EXDID</t>
  </si>
  <si>
    <t>2021-10-28T09:26:09</t>
  </si>
  <si>
    <t>previously restricted under symbol EXDI</t>
  </si>
  <si>
    <t>92873G105</t>
  </si>
  <si>
    <t>US92873G1058</t>
  </si>
  <si>
    <t>BTCR</t>
  </si>
  <si>
    <t>2021-10-28T09:16:17</t>
  </si>
  <si>
    <t>Firm policy on Crypto related securities</t>
  </si>
  <si>
    <t>301505582</t>
  </si>
  <si>
    <t>US3015055821</t>
  </si>
  <si>
    <t>SUBS</t>
  </si>
  <si>
    <t>2021-10-28T09:16:16</t>
  </si>
  <si>
    <t>301505574</t>
  </si>
  <si>
    <t>US3015055748</t>
  </si>
  <si>
    <t>MTVR</t>
  </si>
  <si>
    <t>2021-10-28T09:16:15</t>
  </si>
  <si>
    <t>25381D206</t>
  </si>
  <si>
    <t>CA25381D2068</t>
  </si>
  <si>
    <t>BFFWHN7</t>
  </si>
  <si>
    <t>HSSHD</t>
  </si>
  <si>
    <t>2021-10-28T09:17:27</t>
  </si>
  <si>
    <t>53656F359</t>
  </si>
  <si>
    <t>US53656F3597</t>
  </si>
  <si>
    <t>BYTE</t>
  </si>
  <si>
    <t>2021-10-28T09:06:27</t>
  </si>
  <si>
    <t>13741D108</t>
  </si>
  <si>
    <t>US13741D1081</t>
  </si>
  <si>
    <t>BN7DPT6</t>
  </si>
  <si>
    <t>CDLA</t>
  </si>
  <si>
    <t>2021-10-28T08:24:49</t>
  </si>
  <si>
    <t>00847L118</t>
  </si>
  <si>
    <t>US00847L1180</t>
  </si>
  <si>
    <t>AGXRW</t>
  </si>
  <si>
    <t>2021-10-28T06:45:11</t>
  </si>
  <si>
    <t>36830V200</t>
  </si>
  <si>
    <t>US36830V2007</t>
  </si>
  <si>
    <t>BYQ7455</t>
  </si>
  <si>
    <t>GDET</t>
  </si>
  <si>
    <t>465733103</t>
  </si>
  <si>
    <t>US4657331033</t>
  </si>
  <si>
    <t>B1Q2R38</t>
  </si>
  <si>
    <t>ITNS</t>
  </si>
  <si>
    <t>66988C100</t>
  </si>
  <si>
    <t>US66988C1009</t>
  </si>
  <si>
    <t>B192H80</t>
  </si>
  <si>
    <t>NTEI</t>
  </si>
  <si>
    <t>886307107</t>
  </si>
  <si>
    <t>US8863071077</t>
  </si>
  <si>
    <t>2311799</t>
  </si>
  <si>
    <t>TIPS</t>
  </si>
  <si>
    <t>46639B107</t>
  </si>
  <si>
    <t>US46639B1070</t>
  </si>
  <si>
    <t>B9G8K66</t>
  </si>
  <si>
    <t>JPEX</t>
  </si>
  <si>
    <t>36268P105</t>
  </si>
  <si>
    <t>US36268P1057</t>
  </si>
  <si>
    <t>2988201</t>
  </si>
  <si>
    <t>GCLT</t>
  </si>
  <si>
    <t>G8883L101</t>
  </si>
  <si>
    <t>GB00BHXM9D70</t>
  </si>
  <si>
    <t>TNTAF</t>
  </si>
  <si>
    <t>580683209</t>
  </si>
  <si>
    <t>US5806832094</t>
  </si>
  <si>
    <t>MCHN</t>
  </si>
  <si>
    <t>2021-10-28T05:00:56</t>
  </si>
  <si>
    <t>Grey Market upgraded- AML Restricted</t>
  </si>
  <si>
    <t>2021-10-28T05:00:51</t>
  </si>
  <si>
    <t>03159Q105</t>
  </si>
  <si>
    <t>US03159Q1058</t>
  </si>
  <si>
    <t>TDSPZ</t>
  </si>
  <si>
    <t>2021-10-27T22:15:32</t>
  </si>
  <si>
    <t>042072108</t>
  </si>
  <si>
    <t>US0420721088</t>
  </si>
  <si>
    <t>ARMV</t>
  </si>
  <si>
    <t>18683A103</t>
  </si>
  <si>
    <t>US18683A1034</t>
  </si>
  <si>
    <t>BNGP2L4</t>
  </si>
  <si>
    <t>CLIS</t>
  </si>
  <si>
    <t>553874207</t>
  </si>
  <si>
    <t>US5538742074</t>
  </si>
  <si>
    <t>B19W382</t>
  </si>
  <si>
    <t>MVPTD</t>
  </si>
  <si>
    <t>2021-10-27T12:44:25</t>
  </si>
  <si>
    <t>previously restricted under symbol MVPT</t>
  </si>
  <si>
    <t>Y417B0437</t>
  </si>
  <si>
    <t>HK0000651213</t>
  </si>
  <si>
    <t>BMW44P6</t>
  </si>
  <si>
    <t>3067.HK</t>
  </si>
  <si>
    <t>2021-10-27T12:06:18</t>
  </si>
  <si>
    <t xml:space="preserve">Sanctioned security </t>
  </si>
  <si>
    <t>18915A400</t>
  </si>
  <si>
    <t>US18915A4004</t>
  </si>
  <si>
    <t>BD3J8Y4</t>
  </si>
  <si>
    <t>CLOWD</t>
  </si>
  <si>
    <t>2021-10-27T10:05:35</t>
  </si>
  <si>
    <t>33740U778</t>
  </si>
  <si>
    <t>US33740U7789</t>
  </si>
  <si>
    <t>BUFG</t>
  </si>
  <si>
    <t>2021-10-27T09:18:02</t>
  </si>
  <si>
    <t>Firm policy on defined outcome ETFs</t>
  </si>
  <si>
    <t>33740U760</t>
  </si>
  <si>
    <t>US33740U7607</t>
  </si>
  <si>
    <t>BUFT</t>
  </si>
  <si>
    <t>2021-10-27T09:18:01</t>
  </si>
  <si>
    <t>46138G540</t>
  </si>
  <si>
    <t>US46138G5403</t>
  </si>
  <si>
    <t>BLR87T1</t>
  </si>
  <si>
    <t>QQMG</t>
  </si>
  <si>
    <t>2021-10-27T09:14:47</t>
  </si>
  <si>
    <t>46138G532</t>
  </si>
  <si>
    <t>US46138G5320</t>
  </si>
  <si>
    <t>BLR8694</t>
  </si>
  <si>
    <t>QQJG</t>
  </si>
  <si>
    <t>2021-10-27T09:14:46</t>
  </si>
  <si>
    <t>74347G523</t>
  </si>
  <si>
    <t>US74347G5238</t>
  </si>
  <si>
    <t>OND</t>
  </si>
  <si>
    <t>2021-10-27T09:14:45</t>
  </si>
  <si>
    <t>74347G465</t>
  </si>
  <si>
    <t>US74347G4652</t>
  </si>
  <si>
    <t>TINY</t>
  </si>
  <si>
    <t>2021-10-27T09:14:44</t>
  </si>
  <si>
    <t>74347G473</t>
  </si>
  <si>
    <t>US74347G4736</t>
  </si>
  <si>
    <t>TINT</t>
  </si>
  <si>
    <t>2021-10-27T09:14:43</t>
  </si>
  <si>
    <t>27887Y106</t>
  </si>
  <si>
    <t>US27887Y1064</t>
  </si>
  <si>
    <t>B8DCQF5</t>
  </si>
  <si>
    <t>ETEK</t>
  </si>
  <si>
    <t>2021-10-27T06:45:10</t>
  </si>
  <si>
    <t>74766Y104</t>
  </si>
  <si>
    <t>US74766Y1047</t>
  </si>
  <si>
    <t>QRRY</t>
  </si>
  <si>
    <t>73751Y103</t>
  </si>
  <si>
    <t>US73751Y1038</t>
  </si>
  <si>
    <t>2334183</t>
  </si>
  <si>
    <t>PMBY</t>
  </si>
  <si>
    <t>57161M205</t>
  </si>
  <si>
    <t>US57161M2052</t>
  </si>
  <si>
    <t>BCKG1G4</t>
  </si>
  <si>
    <t>TMGI</t>
  </si>
  <si>
    <t>74837L107</t>
  </si>
  <si>
    <t>US74837L1070</t>
  </si>
  <si>
    <t>B7RF0C8</t>
  </si>
  <si>
    <t>QWTR</t>
  </si>
  <si>
    <t>27890J104</t>
  </si>
  <si>
    <t>US27890J1043</t>
  </si>
  <si>
    <t>ECGS</t>
  </si>
  <si>
    <t>35968B101</t>
  </si>
  <si>
    <t>US35968B1017</t>
  </si>
  <si>
    <t>B0LPYQ7</t>
  </si>
  <si>
    <t>FMBV</t>
  </si>
  <si>
    <t>89238N106</t>
  </si>
  <si>
    <t>US89238N1063</t>
  </si>
  <si>
    <t>TRCC</t>
  </si>
  <si>
    <t>2021-10-26T22:12:51</t>
  </si>
  <si>
    <t>834442105</t>
  </si>
  <si>
    <t>CA8344421059</t>
  </si>
  <si>
    <t>SOLBF</t>
  </si>
  <si>
    <t>89678F100</t>
  </si>
  <si>
    <t>US89678F1003</t>
  </si>
  <si>
    <t>B90YNB6</t>
  </si>
  <si>
    <t>No Short Sales</t>
  </si>
  <si>
    <t>2021-10-26T11:59:53</t>
  </si>
  <si>
    <t>Compliance</t>
  </si>
  <si>
    <t>No Solicited Buys or Sells</t>
  </si>
  <si>
    <t>2021-10-26T11:59:04</t>
  </si>
  <si>
    <t>2021-10-26T11:58:14</t>
  </si>
  <si>
    <t>01878N106</t>
  </si>
  <si>
    <t>US01878N1063</t>
  </si>
  <si>
    <t>B10QNF0</t>
  </si>
  <si>
    <t>ARVY</t>
  </si>
  <si>
    <t>2021-10-26T06:45:10</t>
  </si>
  <si>
    <t>74274K109</t>
  </si>
  <si>
    <t>US74274K1097</t>
  </si>
  <si>
    <t>BDGKPK9</t>
  </si>
  <si>
    <t>PBYA</t>
  </si>
  <si>
    <t>708125109</t>
  </si>
  <si>
    <t>US7081251099</t>
  </si>
  <si>
    <t>PNNX</t>
  </si>
  <si>
    <t>04126P204</t>
  </si>
  <si>
    <t>US04126P2048</t>
  </si>
  <si>
    <t>BNGZ560</t>
  </si>
  <si>
    <t>RKOS</t>
  </si>
  <si>
    <t>74056P102</t>
  </si>
  <si>
    <t>US74056P1021</t>
  </si>
  <si>
    <t>BD6GL87</t>
  </si>
  <si>
    <t>PMPG</t>
  </si>
  <si>
    <t>67052F102</t>
  </si>
  <si>
    <t>US67052F1021</t>
  </si>
  <si>
    <t>BVVBDZ4</t>
  </si>
  <si>
    <t>NUGN</t>
  </si>
  <si>
    <t>140143108</t>
  </si>
  <si>
    <t>US1401431085</t>
  </si>
  <si>
    <t>2023942</t>
  </si>
  <si>
    <t>CFGX</t>
  </si>
  <si>
    <t>00774U107</t>
  </si>
  <si>
    <t>US00774U1079</t>
  </si>
  <si>
    <t>BG0PY37</t>
  </si>
  <si>
    <t>AGHC</t>
  </si>
  <si>
    <t>87931L104</t>
  </si>
  <si>
    <t>CA87931L1040</t>
  </si>
  <si>
    <t>TELCF</t>
  </si>
  <si>
    <t>2021-10-25T22:12:57</t>
  </si>
  <si>
    <t>25400Q105</t>
  </si>
  <si>
    <t>US25400Q1058</t>
  </si>
  <si>
    <t>BM8V9W3</t>
  </si>
  <si>
    <t>DWAC</t>
  </si>
  <si>
    <t>2021-10-25T10:42:48</t>
  </si>
  <si>
    <t>69374H428</t>
  </si>
  <si>
    <t>US69374H4285</t>
  </si>
  <si>
    <t>FLRT</t>
  </si>
  <si>
    <t>2021-10-25T08:30:27</t>
  </si>
  <si>
    <t xml:space="preserve">Manual ECM TR- "Exchange Traded </t>
  </si>
  <si>
    <t>25460G393</t>
  </si>
  <si>
    <t>US25460G3939</t>
  </si>
  <si>
    <t>TECS</t>
  </si>
  <si>
    <t>2021-10-25T08:16:20</t>
  </si>
  <si>
    <t xml:space="preserve">Manual ECM TR- No Buys, Not Available </t>
  </si>
  <si>
    <t>25460G419</t>
  </si>
  <si>
    <t>US25460G4192</t>
  </si>
  <si>
    <t>DRV</t>
  </si>
  <si>
    <t>2021-10-25T08:15:40</t>
  </si>
  <si>
    <t>2021-10-25T08:15:24</t>
  </si>
  <si>
    <t xml:space="preserve">Manual ECM TR- Underlying Security </t>
  </si>
  <si>
    <t>03790A105</t>
  </si>
  <si>
    <t>US03790A1051</t>
  </si>
  <si>
    <t>BQ0QT24</t>
  </si>
  <si>
    <t>APSI</t>
  </si>
  <si>
    <t>2021-10-25T06:45:14</t>
  </si>
  <si>
    <t>71677D302</t>
  </si>
  <si>
    <t>US71677D3026</t>
  </si>
  <si>
    <t>PTRRY</t>
  </si>
  <si>
    <t>B89957110</t>
  </si>
  <si>
    <t>BE0003826436</t>
  </si>
  <si>
    <t>B0SRMJ5</t>
  </si>
  <si>
    <t>TLGHF</t>
  </si>
  <si>
    <t>037355104</t>
  </si>
  <si>
    <t>US0373551045</t>
  </si>
  <si>
    <t>B1HMF66</t>
  </si>
  <si>
    <t>EXMT</t>
  </si>
  <si>
    <t>92555C109</t>
  </si>
  <si>
    <t>US92555C1099</t>
  </si>
  <si>
    <t>B7Z0SH6</t>
  </si>
  <si>
    <t>GBXPY</t>
  </si>
  <si>
    <t>Q5742Z106</t>
  </si>
  <si>
    <t>AU000000MAI1</t>
  </si>
  <si>
    <t>MAIGF</t>
  </si>
  <si>
    <t>63948H105</t>
  </si>
  <si>
    <t>CA63948H1055</t>
  </si>
  <si>
    <t>MXTTF</t>
  </si>
  <si>
    <t>379341100</t>
  </si>
  <si>
    <t>US3793411006</t>
  </si>
  <si>
    <t>BD5D383</t>
  </si>
  <si>
    <t>GFTX</t>
  </si>
  <si>
    <t>91912R106</t>
  </si>
  <si>
    <t>US91912R1068</t>
  </si>
  <si>
    <t>BWDP124</t>
  </si>
  <si>
    <t>VTMC</t>
  </si>
  <si>
    <t>669743106</t>
  </si>
  <si>
    <t>US6697431061</t>
  </si>
  <si>
    <t>NTEDY</t>
  </si>
  <si>
    <t>585482102</t>
  </si>
  <si>
    <t>US5854821023</t>
  </si>
  <si>
    <t>MLXSY</t>
  </si>
  <si>
    <t>B5950S105</t>
  </si>
  <si>
    <t>BE0003844611</t>
  </si>
  <si>
    <t>B2PNVV5</t>
  </si>
  <si>
    <t>MXDHF</t>
  </si>
  <si>
    <t>B5241S112</t>
  </si>
  <si>
    <t>BE0003746600</t>
  </si>
  <si>
    <t>IOWFF</t>
  </si>
  <si>
    <t>12662L107</t>
  </si>
  <si>
    <t>US12662L1070</t>
  </si>
  <si>
    <t>CVCBY</t>
  </si>
  <si>
    <t>98419D100</t>
  </si>
  <si>
    <t>US98419D1000</t>
  </si>
  <si>
    <t>B06KSJ8</t>
  </si>
  <si>
    <t>XTPT</t>
  </si>
  <si>
    <t>686203100</t>
  </si>
  <si>
    <t>US6862031001</t>
  </si>
  <si>
    <t>2552822</t>
  </si>
  <si>
    <t>OSTO</t>
  </si>
  <si>
    <t>25400E102</t>
  </si>
  <si>
    <t>US25400E1029</t>
  </si>
  <si>
    <t>B1FRK24</t>
  </si>
  <si>
    <t>DGTW</t>
  </si>
  <si>
    <t>23248T100</t>
  </si>
  <si>
    <t>US23248T1007</t>
  </si>
  <si>
    <t>B01DXH5</t>
  </si>
  <si>
    <t>ECXJ</t>
  </si>
  <si>
    <t>G3971B107</t>
  </si>
  <si>
    <t>GB00BYN5BY03</t>
  </si>
  <si>
    <t>GLLGF</t>
  </si>
  <si>
    <t>22161J206</t>
  </si>
  <si>
    <t>US22161J2069</t>
  </si>
  <si>
    <t>B7LD448</t>
  </si>
  <si>
    <t>CSTI</t>
  </si>
  <si>
    <t>749264107</t>
  </si>
  <si>
    <t>US7492641078</t>
  </si>
  <si>
    <t>B2455M1</t>
  </si>
  <si>
    <t>RBRI</t>
  </si>
  <si>
    <t>2021-10-22T08:07:47</t>
  </si>
  <si>
    <t>previously restricted under symbol REHB</t>
  </si>
  <si>
    <t>G8T09D107</t>
  </si>
  <si>
    <t>GB00BFYMWJ95</t>
  </si>
  <si>
    <t>TGRHF</t>
  </si>
  <si>
    <t>2021-10-22T22:14:09</t>
  </si>
  <si>
    <t>71948P118</t>
  </si>
  <si>
    <t>US71948P1185</t>
  </si>
  <si>
    <t>BHZRYK2</t>
  </si>
  <si>
    <t>PHUNW</t>
  </si>
  <si>
    <t>2021-10-22T13:46:25</t>
  </si>
  <si>
    <t>SRG restriction</t>
  </si>
  <si>
    <t>2021-10-22T13:46:02</t>
  </si>
  <si>
    <t>25400Q113</t>
  </si>
  <si>
    <t>US25400Q1132</t>
  </si>
  <si>
    <t>BP484P7</t>
  </si>
  <si>
    <t>DWACW</t>
  </si>
  <si>
    <t>2021-10-22T13:45:35</t>
  </si>
  <si>
    <t>25400Q204</t>
  </si>
  <si>
    <t>US25400Q2049</t>
  </si>
  <si>
    <t>BP8ZDZ7</t>
  </si>
  <si>
    <t>DWACU</t>
  </si>
  <si>
    <t>2021-10-22T13:45:09</t>
  </si>
  <si>
    <t>2021-10-22T13:44:22</t>
  </si>
  <si>
    <t>No Discretionary Buys, No Solicited Buys</t>
  </si>
  <si>
    <t>2021-10-22T13:43:14</t>
  </si>
  <si>
    <t>2021-10-22T13:42:11</t>
  </si>
  <si>
    <t>2021-10-22T13:41:43</t>
  </si>
  <si>
    <t>2021-10-22T13:41:05</t>
  </si>
  <si>
    <t>2021-10-22T13:40:31</t>
  </si>
  <si>
    <t>98400F106</t>
  </si>
  <si>
    <t>US98400F1066</t>
  </si>
  <si>
    <t>B16HQ92</t>
  </si>
  <si>
    <t>XCPT</t>
  </si>
  <si>
    <t>2021-10-22T06:45:10</t>
  </si>
  <si>
    <t>00855Q108</t>
  </si>
  <si>
    <t>US00855Q1085</t>
  </si>
  <si>
    <t>B601QN9</t>
  </si>
  <si>
    <t>AGSO</t>
  </si>
  <si>
    <t>30320K105</t>
  </si>
  <si>
    <t>US30320K1051</t>
  </si>
  <si>
    <t>FCTI</t>
  </si>
  <si>
    <t>83645W106</t>
  </si>
  <si>
    <t>US83645W1062</t>
  </si>
  <si>
    <t>BZ0G8N1</t>
  </si>
  <si>
    <t>SBES</t>
  </si>
  <si>
    <t>07987E101</t>
  </si>
  <si>
    <t>CA07987E1016</t>
  </si>
  <si>
    <t>DXBRF</t>
  </si>
  <si>
    <t>91917A108</t>
  </si>
  <si>
    <t>US91917A1088</t>
  </si>
  <si>
    <t>BMCS191</t>
  </si>
  <si>
    <t>BTF</t>
  </si>
  <si>
    <t>2021-10-22T05:34:37</t>
  </si>
  <si>
    <t>Cryptocurrency Major Exchange SRG</t>
  </si>
  <si>
    <t>2021-10-22T05:34:33</t>
  </si>
  <si>
    <t>2021-10-22T05:34:28</t>
  </si>
  <si>
    <t>2021-10-22T05:34:13</t>
  </si>
  <si>
    <t>69829Y109</t>
  </si>
  <si>
    <t>US69829Y1091</t>
  </si>
  <si>
    <t>BYSL864</t>
  </si>
  <si>
    <t>PHCI</t>
  </si>
  <si>
    <t>2021-10-22T05:00:43</t>
  </si>
  <si>
    <t xml:space="preserve">OTC Pink- Limited Information </t>
  </si>
  <si>
    <t>2021-10-22T05:00:23</t>
  </si>
  <si>
    <t>70454K307</t>
  </si>
  <si>
    <t>US70454K3077</t>
  </si>
  <si>
    <t>BYV12P8</t>
  </si>
  <si>
    <t>PDGRY</t>
  </si>
  <si>
    <t>2021-10-21T22:16:17</t>
  </si>
  <si>
    <t>76717L206</t>
  </si>
  <si>
    <t>US76717L2060</t>
  </si>
  <si>
    <t>2489340</t>
  </si>
  <si>
    <t>DEIPY</t>
  </si>
  <si>
    <t>60039Q101</t>
  </si>
  <si>
    <t>US60039Q1013</t>
  </si>
  <si>
    <t>B1DRHB4</t>
  </si>
  <si>
    <t>MILC</t>
  </si>
  <si>
    <t>2021-10-21T16:07:06</t>
  </si>
  <si>
    <t>45409B289</t>
  </si>
  <si>
    <t>US45409B2896</t>
  </si>
  <si>
    <t>OCEN</t>
  </si>
  <si>
    <t>2021-10-21T09:00:28</t>
  </si>
  <si>
    <t>45409B313</t>
  </si>
  <si>
    <t>US45409B3134</t>
  </si>
  <si>
    <t>EQUL</t>
  </si>
  <si>
    <t>2021-10-21T09:00:27</t>
  </si>
  <si>
    <t>45409B297</t>
  </si>
  <si>
    <t>US45409B2979</t>
  </si>
  <si>
    <t>CLNR</t>
  </si>
  <si>
    <t>No Discretionary Buys</t>
  </si>
  <si>
    <t>2021-10-21T07:42:18</t>
  </si>
  <si>
    <t>98159N102</t>
  </si>
  <si>
    <t>US98159N1028</t>
  </si>
  <si>
    <t>2684167</t>
  </si>
  <si>
    <t>WWDH</t>
  </si>
  <si>
    <t>2021-10-21T06:45:10</t>
  </si>
  <si>
    <t>02012P106</t>
  </si>
  <si>
    <t>US02012P1066</t>
  </si>
  <si>
    <t>BDH43L7</t>
  </si>
  <si>
    <t>LTMP</t>
  </si>
  <si>
    <t>G2033C285</t>
  </si>
  <si>
    <t>BMG2033C2853</t>
  </si>
  <si>
    <t>BD587V9</t>
  </si>
  <si>
    <t>CPIHF</t>
  </si>
  <si>
    <t>589636208</t>
  </si>
  <si>
    <t>US5896362085</t>
  </si>
  <si>
    <t>2648828</t>
  </si>
  <si>
    <t>MRDH</t>
  </si>
  <si>
    <t>G7490B100</t>
  </si>
  <si>
    <t>GG00BBHX2H91</t>
  </si>
  <si>
    <t>RWFRF</t>
  </si>
  <si>
    <t>973257108</t>
  </si>
  <si>
    <t>US9732571081</t>
  </si>
  <si>
    <t>2461791</t>
  </si>
  <si>
    <t>WGEI</t>
  </si>
  <si>
    <t>22787P107</t>
  </si>
  <si>
    <t>US22787P1075</t>
  </si>
  <si>
    <t>B1FDDS9</t>
  </si>
  <si>
    <t>CRWG</t>
  </si>
  <si>
    <t>62459P308</t>
  </si>
  <si>
    <t>US62459P3082</t>
  </si>
  <si>
    <t>BYW6VD3</t>
  </si>
  <si>
    <t>MVES</t>
  </si>
  <si>
    <t>278744107</t>
  </si>
  <si>
    <t>US2787441078</t>
  </si>
  <si>
    <t>2304380</t>
  </si>
  <si>
    <t>ECSL</t>
  </si>
  <si>
    <t>93266D105</t>
  </si>
  <si>
    <t>US93266D1054</t>
  </si>
  <si>
    <t>BCD47R8</t>
  </si>
  <si>
    <t>WLYW</t>
  </si>
  <si>
    <t>007623101</t>
  </si>
  <si>
    <t>US0076231010</t>
  </si>
  <si>
    <t>B01PY78</t>
  </si>
  <si>
    <t>APWL</t>
  </si>
  <si>
    <t>G82401111</t>
  </si>
  <si>
    <t>GB00B1WY2338</t>
  </si>
  <si>
    <t>B1YZ472</t>
  </si>
  <si>
    <t>SMGKF</t>
  </si>
  <si>
    <t>26924G664</t>
  </si>
  <si>
    <t>US26924G6641</t>
  </si>
  <si>
    <t>HHH</t>
  </si>
  <si>
    <t>2021-10-20T09:10:06</t>
  </si>
  <si>
    <t>953400108</t>
  </si>
  <si>
    <t>CA9534001081</t>
  </si>
  <si>
    <t>BTLQHZ3</t>
  </si>
  <si>
    <t>MMJFD</t>
  </si>
  <si>
    <t>2021-10-20T09:06:42</t>
  </si>
  <si>
    <t>88034V106</t>
  </si>
  <si>
    <t>CA88034V1067</t>
  </si>
  <si>
    <t>ATUUF</t>
  </si>
  <si>
    <t>2021-10-20T06:45:11</t>
  </si>
  <si>
    <t>G8402N125</t>
  </si>
  <si>
    <t>GB00BGBN7C04</t>
  </si>
  <si>
    <t>BDGV494</t>
  </si>
  <si>
    <t>SSPPF</t>
  </si>
  <si>
    <t>G8226U107</t>
  </si>
  <si>
    <t>BMG8226U1071</t>
  </si>
  <si>
    <t>B1VK2W1</t>
  </si>
  <si>
    <t>SLVFF</t>
  </si>
  <si>
    <t>816291108</t>
  </si>
  <si>
    <t>US8162911080</t>
  </si>
  <si>
    <t>BFH9P98</t>
  </si>
  <si>
    <t>GBCS</t>
  </si>
  <si>
    <t>2021-10-20T05:00:44</t>
  </si>
  <si>
    <t>previously restricted under symbol GBCS</t>
  </si>
  <si>
    <t>2021-10-20T05:00:22</t>
  </si>
  <si>
    <t>87960W203</t>
  </si>
  <si>
    <t>US87960W2035</t>
  </si>
  <si>
    <t>TLGTQ</t>
  </si>
  <si>
    <t>2021-10-19T22:14</t>
  </si>
  <si>
    <t>86337R103</t>
  </si>
  <si>
    <t>US86337R1032</t>
  </si>
  <si>
    <t>BNV0RR5</t>
  </si>
  <si>
    <t>SDIG</t>
  </si>
  <si>
    <t>2021-10-19T18:02:23</t>
  </si>
  <si>
    <t>cryptocurrency related</t>
  </si>
  <si>
    <t>52470T108</t>
  </si>
  <si>
    <t>US52470T1088</t>
  </si>
  <si>
    <t>B0MBXW3</t>
  </si>
  <si>
    <t>LTHO</t>
  </si>
  <si>
    <t>2021-10-19T06:45:12</t>
  </si>
  <si>
    <t>099876104</t>
  </si>
  <si>
    <t>US0998761045</t>
  </si>
  <si>
    <t>B5BQ1N1</t>
  </si>
  <si>
    <t>BRNE</t>
  </si>
  <si>
    <t>362441107</t>
  </si>
  <si>
    <t>US3624411076</t>
  </si>
  <si>
    <t>B6TF7Y0</t>
  </si>
  <si>
    <t>BTOW</t>
  </si>
  <si>
    <t>87267M106</t>
  </si>
  <si>
    <t>US87267M1062</t>
  </si>
  <si>
    <t>INOQ</t>
  </si>
  <si>
    <t>88430R105</t>
  </si>
  <si>
    <t>US88430R1059</t>
  </si>
  <si>
    <t>B517LN4</t>
  </si>
  <si>
    <t>TDCH</t>
  </si>
  <si>
    <t>40434X109</t>
  </si>
  <si>
    <t>CA40434X1096</t>
  </si>
  <si>
    <t>BYWPG35</t>
  </si>
  <si>
    <t>HSCHF</t>
  </si>
  <si>
    <t>75903Q201</t>
  </si>
  <si>
    <t>US75903Q2012</t>
  </si>
  <si>
    <t>BYYQNF7</t>
  </si>
  <si>
    <t>RGBD</t>
  </si>
  <si>
    <t>01643V102</t>
  </si>
  <si>
    <t>US01643V1026</t>
  </si>
  <si>
    <t>B3X9JP2</t>
  </si>
  <si>
    <t>AAGC</t>
  </si>
  <si>
    <t>278736202</t>
  </si>
  <si>
    <t>US2787362027</t>
  </si>
  <si>
    <t>BWC6Q45</t>
  </si>
  <si>
    <t>EBML</t>
  </si>
  <si>
    <t>92920V105</t>
  </si>
  <si>
    <t>CA92920V1058</t>
  </si>
  <si>
    <t>BDFD5L0</t>
  </si>
  <si>
    <t>VDMRF</t>
  </si>
  <si>
    <t>902728104</t>
  </si>
  <si>
    <t>US9027281040</t>
  </si>
  <si>
    <t>B3MPGD8</t>
  </si>
  <si>
    <t>RGLG</t>
  </si>
  <si>
    <t>855078101</t>
  </si>
  <si>
    <t>US8550781012</t>
  </si>
  <si>
    <t>BF03YV2</t>
  </si>
  <si>
    <t>STAL</t>
  </si>
  <si>
    <t>92863D104</t>
  </si>
  <si>
    <t>US92863D1046</t>
  </si>
  <si>
    <t>B5VDSQ4</t>
  </si>
  <si>
    <t>VSST</t>
  </si>
  <si>
    <t>74364W203</t>
  </si>
  <si>
    <t>US74364W2035</t>
  </si>
  <si>
    <t>BSHZ2S5</t>
  </si>
  <si>
    <t>PRTT</t>
  </si>
  <si>
    <t>78646R106</t>
  </si>
  <si>
    <t>US78646R1068</t>
  </si>
  <si>
    <t>2697143</t>
  </si>
  <si>
    <t>ACAI</t>
  </si>
  <si>
    <t>38552T108</t>
  </si>
  <si>
    <t>US38552T1088</t>
  </si>
  <si>
    <t>BF0FMH0</t>
  </si>
  <si>
    <t>GHAV</t>
  </si>
  <si>
    <t>885472209</t>
  </si>
  <si>
    <t>CA8854722094</t>
  </si>
  <si>
    <t>PEMTF</t>
  </si>
  <si>
    <t>45671C106</t>
  </si>
  <si>
    <t>CA45671C1068</t>
  </si>
  <si>
    <t>B014RF4</t>
  </si>
  <si>
    <t>IGFFF</t>
  </si>
  <si>
    <t>081360307</t>
  </si>
  <si>
    <t>US0813603075</t>
  </si>
  <si>
    <t>BYRFH82</t>
  </si>
  <si>
    <t>BMXC</t>
  </si>
  <si>
    <t>22822C103</t>
  </si>
  <si>
    <t>US22822C1036</t>
  </si>
  <si>
    <t>B7FGKV2</t>
  </si>
  <si>
    <t>AWEBD</t>
  </si>
  <si>
    <t>2021-10-18T06:45:09</t>
  </si>
  <si>
    <t>38963R105</t>
  </si>
  <si>
    <t>US38963R1059</t>
  </si>
  <si>
    <t>GXLM</t>
  </si>
  <si>
    <t>2021-10-18T17:40:26</t>
  </si>
  <si>
    <t>38963T101</t>
  </si>
  <si>
    <t>US38963T1016</t>
  </si>
  <si>
    <t>HZEN</t>
  </si>
  <si>
    <t>2021-10-18T17:39:57</t>
  </si>
  <si>
    <t>38964G108</t>
  </si>
  <si>
    <t>US38964G1085</t>
  </si>
  <si>
    <t>ZCSH</t>
  </si>
  <si>
    <t>2021-10-18T17:39:33</t>
  </si>
  <si>
    <t>651495103</t>
  </si>
  <si>
    <t>US6514951036</t>
  </si>
  <si>
    <t>NLCP</t>
  </si>
  <si>
    <t>2021-10-25T16:00</t>
  </si>
  <si>
    <t>57778N208</t>
  </si>
  <si>
    <t>US57778N2080</t>
  </si>
  <si>
    <t>BMXG8F9</t>
  </si>
  <si>
    <t>MIGI</t>
  </si>
  <si>
    <t>2021-09-29T10:27:32</t>
  </si>
  <si>
    <t>74347G440</t>
  </si>
  <si>
    <t>US74347G4405</t>
  </si>
  <si>
    <t>BITO</t>
  </si>
  <si>
    <t>2021-10-18T12:29:55</t>
  </si>
  <si>
    <t>2021-10-18T11:54:31</t>
  </si>
  <si>
    <t>27877H105</t>
  </si>
  <si>
    <t>US27877H1059</t>
  </si>
  <si>
    <t>EAWC</t>
  </si>
  <si>
    <t>66704D101</t>
  </si>
  <si>
    <t>US66704D1019</t>
  </si>
  <si>
    <t>2779944</t>
  </si>
  <si>
    <t>NEIK</t>
  </si>
  <si>
    <t>095226106</t>
  </si>
  <si>
    <t>US0952261065</t>
  </si>
  <si>
    <t>BCBRSR6</t>
  </si>
  <si>
    <t>BLXX</t>
  </si>
  <si>
    <t>62405W100</t>
  </si>
  <si>
    <t>US62405W1009</t>
  </si>
  <si>
    <t>BKRCX32</t>
  </si>
  <si>
    <t>MYHI</t>
  </si>
  <si>
    <t>31568Q101</t>
  </si>
  <si>
    <t>US31568Q1013</t>
  </si>
  <si>
    <t>FHTF</t>
  </si>
  <si>
    <t>85858B109</t>
  </si>
  <si>
    <t>US85858B1098</t>
  </si>
  <si>
    <t>B8CTS17</t>
  </si>
  <si>
    <t>SGNI</t>
  </si>
  <si>
    <t>87538X105</t>
  </si>
  <si>
    <t>US87538X1054</t>
  </si>
  <si>
    <t>TLFA</t>
  </si>
  <si>
    <t>11134W204</t>
  </si>
  <si>
    <t>US11134W2044</t>
  </si>
  <si>
    <t>BD0B6G1</t>
  </si>
  <si>
    <t>BRSE</t>
  </si>
  <si>
    <t>755255106</t>
  </si>
  <si>
    <t>US7552551068</t>
  </si>
  <si>
    <t>B6QSNT9</t>
  </si>
  <si>
    <t>RHCO</t>
  </si>
  <si>
    <t>279854103</t>
  </si>
  <si>
    <t>US2798541031</t>
  </si>
  <si>
    <t>BYRJXY2</t>
  </si>
  <si>
    <t>EDGS</t>
  </si>
  <si>
    <t>584502108</t>
  </si>
  <si>
    <t>US5845021089</t>
  </si>
  <si>
    <t>BH4XW85</t>
  </si>
  <si>
    <t>REFG</t>
  </si>
  <si>
    <t>10874R201</t>
  </si>
  <si>
    <t>US10874R2013</t>
  </si>
  <si>
    <t>BD6K8D3</t>
  </si>
  <si>
    <t>BDGY</t>
  </si>
  <si>
    <t>22005B104</t>
  </si>
  <si>
    <t>US22005B1044</t>
  </si>
  <si>
    <t>B6VFL80</t>
  </si>
  <si>
    <t>CRSQ</t>
  </si>
  <si>
    <t>06985P209</t>
  </si>
  <si>
    <t>US06985P2092</t>
  </si>
  <si>
    <t>BASXQ</t>
  </si>
  <si>
    <t>75508M100</t>
  </si>
  <si>
    <t>US75508M1009</t>
  </si>
  <si>
    <t>BDR5NK9</t>
  </si>
  <si>
    <t>RAYT</t>
  </si>
  <si>
    <t>14146R403</t>
  </si>
  <si>
    <t>US14146R4039</t>
  </si>
  <si>
    <t>BQSVL92</t>
  </si>
  <si>
    <t>CDIX</t>
  </si>
  <si>
    <t>97727M109</t>
  </si>
  <si>
    <t>US97727M1099</t>
  </si>
  <si>
    <t>WISM</t>
  </si>
  <si>
    <t>69946T207</t>
  </si>
  <si>
    <t>US69946T2078</t>
  </si>
  <si>
    <t>TEUM</t>
  </si>
  <si>
    <t>70557B105</t>
  </si>
  <si>
    <t>US70557B1052</t>
  </si>
  <si>
    <t>2433659</t>
  </si>
  <si>
    <t>PGUZ</t>
  </si>
  <si>
    <t>492556105</t>
  </si>
  <si>
    <t>CA4925561058</t>
  </si>
  <si>
    <t>KONEF</t>
  </si>
  <si>
    <t>16413C100</t>
  </si>
  <si>
    <t>US16413C1009</t>
  </si>
  <si>
    <t>SKMT</t>
  </si>
  <si>
    <t>54959L101</t>
  </si>
  <si>
    <t>US54959L1017</t>
  </si>
  <si>
    <t>BYQHNQ9</t>
  </si>
  <si>
    <t>LWEL</t>
  </si>
  <si>
    <t>65506F108</t>
  </si>
  <si>
    <t>CA65506F1080</t>
  </si>
  <si>
    <t>NBMLF</t>
  </si>
  <si>
    <t>26923N603</t>
  </si>
  <si>
    <t>US26923N6031</t>
  </si>
  <si>
    <t>RUFF</t>
  </si>
  <si>
    <t>2021-10-15T09:17:03</t>
  </si>
  <si>
    <t>Min asset levels, Active due diligence</t>
  </si>
  <si>
    <t>02314N205</t>
  </si>
  <si>
    <t>US02314N2053</t>
  </si>
  <si>
    <t>BWV6R10</t>
  </si>
  <si>
    <t>AMAZ</t>
  </si>
  <si>
    <t>2021-10-15T06:45:10</t>
  </si>
  <si>
    <t>88336Y105</t>
  </si>
  <si>
    <t>US88336Y1055</t>
  </si>
  <si>
    <t>B3Z6NW6</t>
  </si>
  <si>
    <t>THCC</t>
  </si>
  <si>
    <t>29271K106</t>
  </si>
  <si>
    <t>US29271K1060</t>
  </si>
  <si>
    <t>B0LNKX0</t>
  </si>
  <si>
    <t>EGOC</t>
  </si>
  <si>
    <t>05453B304</t>
  </si>
  <si>
    <t>US05453B3042</t>
  </si>
  <si>
    <t>BTFRP81</t>
  </si>
  <si>
    <t>AVRN</t>
  </si>
  <si>
    <t>85914Q207</t>
  </si>
  <si>
    <t>US85914Q2075</t>
  </si>
  <si>
    <t>2726508</t>
  </si>
  <si>
    <t>SVSN</t>
  </si>
  <si>
    <t>53185D107</t>
  </si>
  <si>
    <t>US53185D1072</t>
  </si>
  <si>
    <t>BZ776K0</t>
  </si>
  <si>
    <t>LCLP</t>
  </si>
  <si>
    <t>29977N107</t>
  </si>
  <si>
    <t>US29977N1072</t>
  </si>
  <si>
    <t>B82ZQ11</t>
  </si>
  <si>
    <t>TLGN</t>
  </si>
  <si>
    <t>2021-10-14T06:45:11</t>
  </si>
  <si>
    <t>85231M103</t>
  </si>
  <si>
    <t>US85231M1036</t>
  </si>
  <si>
    <t>B01QQQ4</t>
  </si>
  <si>
    <t>STJO</t>
  </si>
  <si>
    <t>2021-10-14T22:17:32</t>
  </si>
  <si>
    <t>46436E452</t>
  </si>
  <si>
    <t>US46436E4522</t>
  </si>
  <si>
    <t>BM9STQ7</t>
  </si>
  <si>
    <t>USBF</t>
  </si>
  <si>
    <t>2021-10-14T09:12:47</t>
  </si>
  <si>
    <t>33740U794</t>
  </si>
  <si>
    <t>US33740U7946</t>
  </si>
  <si>
    <t>MMSC</t>
  </si>
  <si>
    <t>2021-10-14T09:12:46</t>
  </si>
  <si>
    <t>45783Y814</t>
  </si>
  <si>
    <t>US45783Y8140</t>
  </si>
  <si>
    <t>BFD0W61</t>
  </si>
  <si>
    <t>2021-10-14T08:45:59</t>
  </si>
  <si>
    <t>45783Y822</t>
  </si>
  <si>
    <t>US45783Y8223</t>
  </si>
  <si>
    <t>BFD0W49</t>
  </si>
  <si>
    <t>2021-10-14T08:31:18</t>
  </si>
  <si>
    <t>Manual ECM TR- ETF - Catgory 3</t>
  </si>
  <si>
    <t>2021-10-14T08:16:23</t>
  </si>
  <si>
    <t>2021-10-14T08:15:54</t>
  </si>
  <si>
    <t>40441K108</t>
  </si>
  <si>
    <t>US40441K1088</t>
  </si>
  <si>
    <t>BYXGH12</t>
  </si>
  <si>
    <t>HWGG</t>
  </si>
  <si>
    <t>75746Q103</t>
  </si>
  <si>
    <t>US75746Q1031</t>
  </si>
  <si>
    <t>B6QKK94</t>
  </si>
  <si>
    <t>SNDD</t>
  </si>
  <si>
    <t>25470V109</t>
  </si>
  <si>
    <t>US25470V1098</t>
  </si>
  <si>
    <t>B8248L2</t>
  </si>
  <si>
    <t>DSCR</t>
  </si>
  <si>
    <t>02365T101</t>
  </si>
  <si>
    <t>US02365T1016</t>
  </si>
  <si>
    <t>BF5GR73</t>
  </si>
  <si>
    <t>AAGH</t>
  </si>
  <si>
    <t>74039H102</t>
  </si>
  <si>
    <t>US74039H1023</t>
  </si>
  <si>
    <t>BYQF620</t>
  </si>
  <si>
    <t>PRED</t>
  </si>
  <si>
    <t>G186AZ101</t>
  </si>
  <si>
    <t>GB00B4R32X65</t>
  </si>
  <si>
    <t>CAUTF</t>
  </si>
  <si>
    <t>219623105</t>
  </si>
  <si>
    <t>US2196231052</t>
  </si>
  <si>
    <t>B5TC409</t>
  </si>
  <si>
    <t>CORC</t>
  </si>
  <si>
    <t>03078H103</t>
  </si>
  <si>
    <t>US03078H1032</t>
  </si>
  <si>
    <t>BF0FKR6</t>
  </si>
  <si>
    <t>ATVK</t>
  </si>
  <si>
    <t>92858X107</t>
  </si>
  <si>
    <t>CA92858X1078</t>
  </si>
  <si>
    <t>VCUFF</t>
  </si>
  <si>
    <t>31832R109</t>
  </si>
  <si>
    <t>US31832R1095</t>
  </si>
  <si>
    <t>BNHDJB6</t>
  </si>
  <si>
    <t>FRMA</t>
  </si>
  <si>
    <t>88555Y208</t>
  </si>
  <si>
    <t>US88555Y2081</t>
  </si>
  <si>
    <t>BG3GSG8</t>
  </si>
  <si>
    <t>DPSM</t>
  </si>
  <si>
    <t>169431103</t>
  </si>
  <si>
    <t>US1694311036</t>
  </si>
  <si>
    <t>B3CTXP1</t>
  </si>
  <si>
    <t>CHND</t>
  </si>
  <si>
    <t>85220Q206</t>
  </si>
  <si>
    <t>CA85220Q2062</t>
  </si>
  <si>
    <t>SYDRF</t>
  </si>
  <si>
    <t>2021-10-13T22:13:45</t>
  </si>
  <si>
    <t>41242Q104</t>
  </si>
  <si>
    <t>US41242Q1040</t>
  </si>
  <si>
    <t>HHLLU</t>
  </si>
  <si>
    <t>01643J109</t>
  </si>
  <si>
    <t>US01643J1097</t>
  </si>
  <si>
    <t>BHZLRY9</t>
  </si>
  <si>
    <t>ALKM</t>
  </si>
  <si>
    <t>2021-10-13T06:45:09</t>
  </si>
  <si>
    <t>G5804E109</t>
  </si>
  <si>
    <t>KYG5804E1098</t>
  </si>
  <si>
    <t>LVJIF</t>
  </si>
  <si>
    <t>36113J304</t>
  </si>
  <si>
    <t>US36113J3041</t>
  </si>
  <si>
    <t>BVRKL28</t>
  </si>
  <si>
    <t>DROP</t>
  </si>
  <si>
    <t>090699307</t>
  </si>
  <si>
    <t>US0906993078</t>
  </si>
  <si>
    <t>B1YC053</t>
  </si>
  <si>
    <t>BMCS</t>
  </si>
  <si>
    <t>234044204</t>
  </si>
  <si>
    <t>US2340442043</t>
  </si>
  <si>
    <t>B0L8W40</t>
  </si>
  <si>
    <t>DLYT</t>
  </si>
  <si>
    <t>87925H101</t>
  </si>
  <si>
    <t>US87925H1014</t>
  </si>
  <si>
    <t>B7PFD54</t>
  </si>
  <si>
    <t>TMLL</t>
  </si>
  <si>
    <t>38016U105</t>
  </si>
  <si>
    <t>US38016U1051</t>
  </si>
  <si>
    <t>B6RMFZ0</t>
  </si>
  <si>
    <t>GOGR</t>
  </si>
  <si>
    <t>G4954G196</t>
  </si>
  <si>
    <t>IE00BF3N6Z78</t>
  </si>
  <si>
    <t>IGCHF</t>
  </si>
  <si>
    <t>2021-10-12T22:13:12</t>
  </si>
  <si>
    <t>75619J103</t>
  </si>
  <si>
    <t>US75619J1034</t>
  </si>
  <si>
    <t>BDR6ZG2</t>
  </si>
  <si>
    <t>NSPXD</t>
  </si>
  <si>
    <t>2021-10-12T08:23:12</t>
  </si>
  <si>
    <t>previously restricted under symbol NSPX</t>
  </si>
  <si>
    <t>40638K507</t>
  </si>
  <si>
    <t>CA40638K5070</t>
  </si>
  <si>
    <t>BZC09T4</t>
  </si>
  <si>
    <t>HCAND</t>
  </si>
  <si>
    <t>2021-10-12T08:20:53</t>
  </si>
  <si>
    <t>56089M107</t>
  </si>
  <si>
    <t>US56089M1071</t>
  </si>
  <si>
    <t>BDCPY67</t>
  </si>
  <si>
    <t>MLCT</t>
  </si>
  <si>
    <t>2021-10-12T08:16:41</t>
  </si>
  <si>
    <t>previously restricted under symbol VBIO</t>
  </si>
  <si>
    <t>74727K102</t>
  </si>
  <si>
    <t>US74727K1025</t>
  </si>
  <si>
    <t>2137713</t>
  </si>
  <si>
    <t>QEPC</t>
  </si>
  <si>
    <t>2021-10-12T06:45:11</t>
  </si>
  <si>
    <t>70324A208</t>
  </si>
  <si>
    <t>US70324A2087</t>
  </si>
  <si>
    <t>B76Q0M2</t>
  </si>
  <si>
    <t>PASO</t>
  </si>
  <si>
    <t>80601J103</t>
  </si>
  <si>
    <t>US80601J1034</t>
  </si>
  <si>
    <t>STBGY</t>
  </si>
  <si>
    <t>2021-10-11T06:45:09</t>
  </si>
  <si>
    <t>36976P207</t>
  </si>
  <si>
    <t>US36976P2074</t>
  </si>
  <si>
    <t>B1RMJS6</t>
  </si>
  <si>
    <t>GEVI</t>
  </si>
  <si>
    <t>04269K103</t>
  </si>
  <si>
    <t>US04269K1034</t>
  </si>
  <si>
    <t>ATWNY</t>
  </si>
  <si>
    <t>21766N109</t>
  </si>
  <si>
    <t>CA21766N1096</t>
  </si>
  <si>
    <t>CPLFF</t>
  </si>
  <si>
    <t>D6424C104</t>
  </si>
  <si>
    <t>DE000KD88880</t>
  </si>
  <si>
    <t>B63T8K1</t>
  </si>
  <si>
    <t>KBDHF</t>
  </si>
  <si>
    <t>98953T107</t>
  </si>
  <si>
    <t>US98953T1079</t>
  </si>
  <si>
    <t>B23QDJ8</t>
  </si>
  <si>
    <t>ZICX</t>
  </si>
  <si>
    <t>Y2965J142</t>
  </si>
  <si>
    <t>TH0034010R17</t>
  </si>
  <si>
    <t>GDYTF</t>
  </si>
  <si>
    <t>825045107</t>
  </si>
  <si>
    <t>US8250451072</t>
  </si>
  <si>
    <t>B4P1SS9</t>
  </si>
  <si>
    <t>SNHO</t>
  </si>
  <si>
    <t>897067104</t>
  </si>
  <si>
    <t>US8970671041</t>
  </si>
  <si>
    <t>B0N0PS9</t>
  </si>
  <si>
    <t>TRSI</t>
  </si>
  <si>
    <t>G4954P469</t>
  </si>
  <si>
    <t>IE00BD93YH54</t>
  </si>
  <si>
    <t>IIQSF</t>
  </si>
  <si>
    <t>2021-10-08T22:13:48</t>
  </si>
  <si>
    <t>Q4267G213</t>
  </si>
  <si>
    <t>AU000000GGE9</t>
  </si>
  <si>
    <t>GRGUF</t>
  </si>
  <si>
    <t>G4954B437</t>
  </si>
  <si>
    <t>IE00BG0J4841</t>
  </si>
  <si>
    <t>IDSUF</t>
  </si>
  <si>
    <t>G4R54N415</t>
  </si>
  <si>
    <t>IE00BFM15T99</t>
  </si>
  <si>
    <t>CMJIF</t>
  </si>
  <si>
    <t>87270T114</t>
  </si>
  <si>
    <t>CA87270T1140</t>
  </si>
  <si>
    <t>GRMWF</t>
  </si>
  <si>
    <t>G12516103</t>
  </si>
  <si>
    <t>GB0001110096</t>
  </si>
  <si>
    <t>HBTSF</t>
  </si>
  <si>
    <t>00775E102</t>
  </si>
  <si>
    <t>US00775E1029</t>
  </si>
  <si>
    <t>BLNNFJ6</t>
  </si>
  <si>
    <t>AEON</t>
  </si>
  <si>
    <t>2021-10-08T10:33:51</t>
  </si>
  <si>
    <t>82889N772</t>
  </si>
  <si>
    <t>US82889N7729</t>
  </si>
  <si>
    <t>PINK</t>
  </si>
  <si>
    <t>2021-10-08T08:39:31</t>
  </si>
  <si>
    <t>83084W104</t>
  </si>
  <si>
    <t>US83084W1045</t>
  </si>
  <si>
    <t>BZ05Q90</t>
  </si>
  <si>
    <t>SKYI</t>
  </si>
  <si>
    <t>2021-10-08T06:45:11</t>
  </si>
  <si>
    <t>11041N206</t>
  </si>
  <si>
    <t>US11041N2062</t>
  </si>
  <si>
    <t>B035ZS4</t>
  </si>
  <si>
    <t>BSTK</t>
  </si>
  <si>
    <t>83403D100</t>
  </si>
  <si>
    <t>US83403D1000</t>
  </si>
  <si>
    <t>B1HHBT6</t>
  </si>
  <si>
    <t>SFWJ</t>
  </si>
  <si>
    <t>921428108</t>
  </si>
  <si>
    <t>CA9214281086</t>
  </si>
  <si>
    <t>BGRQBC1</t>
  </si>
  <si>
    <t>VRBFF</t>
  </si>
  <si>
    <t>74317C106</t>
  </si>
  <si>
    <t>US74317C1062</t>
  </si>
  <si>
    <t>B87LGY7</t>
  </si>
  <si>
    <t>PRDL</t>
  </si>
  <si>
    <t>66979K103</t>
  </si>
  <si>
    <t>US66979K1034</t>
  </si>
  <si>
    <t>B7XP0W2</t>
  </si>
  <si>
    <t>NOUV</t>
  </si>
  <si>
    <t>75955E106</t>
  </si>
  <si>
    <t>US75955E1064</t>
  </si>
  <si>
    <t>BD3F9H2</t>
  </si>
  <si>
    <t>RLLT</t>
  </si>
  <si>
    <t>27005B103</t>
  </si>
  <si>
    <t>US27005B1035</t>
  </si>
  <si>
    <t>2242350</t>
  </si>
  <si>
    <t>EAXR</t>
  </si>
  <si>
    <t>802899203</t>
  </si>
  <si>
    <t>US8028992035</t>
  </si>
  <si>
    <t>B8DY8J9</t>
  </si>
  <si>
    <t>SANP</t>
  </si>
  <si>
    <t>785765207</t>
  </si>
  <si>
    <t>US7857652074</t>
  </si>
  <si>
    <t>BF54BY2</t>
  </si>
  <si>
    <t>SAKL</t>
  </si>
  <si>
    <t>44502H103</t>
  </si>
  <si>
    <t>CA44502H1038</t>
  </si>
  <si>
    <t>HUMBF</t>
  </si>
  <si>
    <t>54570R107</t>
  </si>
  <si>
    <t>US54570R1077</t>
  </si>
  <si>
    <t>BYV8SV7</t>
  </si>
  <si>
    <t>LBTD</t>
  </si>
  <si>
    <t>72748Q108</t>
  </si>
  <si>
    <t>CA72748Q1081</t>
  </si>
  <si>
    <t>PLFLF</t>
  </si>
  <si>
    <t>2021-10-08T05:01:07</t>
  </si>
  <si>
    <t xml:space="preserve">Marijuana Related Restriction TR- </t>
  </si>
  <si>
    <t>2021-10-08T05:01:01</t>
  </si>
  <si>
    <t>G4954B338</t>
  </si>
  <si>
    <t>IE00BFYTYS33</t>
  </si>
  <si>
    <t>IWVUF</t>
  </si>
  <si>
    <t>2021-10-07T22:15:22</t>
  </si>
  <si>
    <t>G4954B791</t>
  </si>
  <si>
    <t>IE00BHZPJ890</t>
  </si>
  <si>
    <t>EEDSF</t>
  </si>
  <si>
    <t>G4954B601</t>
  </si>
  <si>
    <t>IE00BFNM3H51</t>
  </si>
  <si>
    <t>SDUSF</t>
  </si>
  <si>
    <t>28661D102</t>
  </si>
  <si>
    <t>US28661D1028</t>
  </si>
  <si>
    <t>BYXFF60</t>
  </si>
  <si>
    <t>ELIO</t>
  </si>
  <si>
    <t>33740F540</t>
  </si>
  <si>
    <t>US33740F5402</t>
  </si>
  <si>
    <t>CRPT</t>
  </si>
  <si>
    <t>2021-10-07T11:58:46</t>
  </si>
  <si>
    <t>97717Y675</t>
  </si>
  <si>
    <t>US97717Y6757</t>
  </si>
  <si>
    <t>BLR7HF4</t>
  </si>
  <si>
    <t>GTR</t>
  </si>
  <si>
    <t>2021-10-07T09:17:43</t>
  </si>
  <si>
    <t>46138G524</t>
  </si>
  <si>
    <t>US46138G5247</t>
  </si>
  <si>
    <t>BLKC</t>
  </si>
  <si>
    <t>2021-10-07T09:17:42</t>
  </si>
  <si>
    <t xml:space="preserve">Pending holdings review by Security Risk </t>
  </si>
  <si>
    <t>46138G557</t>
  </si>
  <si>
    <t>US46138G5577</t>
  </si>
  <si>
    <t>SATO</t>
  </si>
  <si>
    <t>2021-10-07T09:17:41</t>
  </si>
  <si>
    <t>316092253</t>
  </si>
  <si>
    <t>US3160922536</t>
  </si>
  <si>
    <t>FRNW</t>
  </si>
  <si>
    <t>2021-10-07T09:12:07</t>
  </si>
  <si>
    <t>316092246</t>
  </si>
  <si>
    <t>US3160922460</t>
  </si>
  <si>
    <t>FCLD</t>
  </si>
  <si>
    <t>2021-10-07T09:12:06</t>
  </si>
  <si>
    <t>316092238</t>
  </si>
  <si>
    <t>US3160922387</t>
  </si>
  <si>
    <t>FDHT</t>
  </si>
  <si>
    <t>316092220</t>
  </si>
  <si>
    <t>US3160922205</t>
  </si>
  <si>
    <t>FDRV</t>
  </si>
  <si>
    <t>2021-10-07T09:12:05</t>
  </si>
  <si>
    <t>92189Y105</t>
  </si>
  <si>
    <t>US92189Y1055</t>
  </si>
  <si>
    <t>MOTE</t>
  </si>
  <si>
    <t>2021-10-07T09:12:04</t>
  </si>
  <si>
    <t>500767546</t>
  </si>
  <si>
    <t>US5007675466</t>
  </si>
  <si>
    <t>KGRO</t>
  </si>
  <si>
    <t>89032Q107</t>
  </si>
  <si>
    <t>CA89032Q1072</t>
  </si>
  <si>
    <t>BGRDF</t>
  </si>
  <si>
    <t>2021-10-07T08:31:16</t>
  </si>
  <si>
    <t xml:space="preserve">Cease Trade Order </t>
  </si>
  <si>
    <t>34961A103</t>
  </si>
  <si>
    <t>US34961A1034</t>
  </si>
  <si>
    <t>BD1XMC4</t>
  </si>
  <si>
    <t>FTMR</t>
  </si>
  <si>
    <t>2021-10-07T05:01:09</t>
  </si>
  <si>
    <t>FTMRQ</t>
  </si>
  <si>
    <t>82846E204</t>
  </si>
  <si>
    <t>US82846E2046</t>
  </si>
  <si>
    <t>BJ4XKZ2</t>
  </si>
  <si>
    <t>SVAD</t>
  </si>
  <si>
    <t>2021-10-07T06:45:10</t>
  </si>
  <si>
    <t>89532J108</t>
  </si>
  <si>
    <t>US89532J1088</t>
  </si>
  <si>
    <t>BKX5C61</t>
  </si>
  <si>
    <t>TRXA</t>
  </si>
  <si>
    <t>624011102</t>
  </si>
  <si>
    <t>US6240111020</t>
  </si>
  <si>
    <t>2103521</t>
  </si>
  <si>
    <t>MTEI</t>
  </si>
  <si>
    <t>813678307</t>
  </si>
  <si>
    <t>CA8136783070</t>
  </si>
  <si>
    <t>B895B53</t>
  </si>
  <si>
    <t>SEKZF</t>
  </si>
  <si>
    <t>92338J108</t>
  </si>
  <si>
    <t>US92338J1088</t>
  </si>
  <si>
    <t>BVVBF25</t>
  </si>
  <si>
    <t>VBHI</t>
  </si>
  <si>
    <t>86803W107</t>
  </si>
  <si>
    <t>US86803W1071</t>
  </si>
  <si>
    <t>BBVS742</t>
  </si>
  <si>
    <t>SVLT</t>
  </si>
  <si>
    <t>D5S93D120</t>
  </si>
  <si>
    <t>DE0006618309</t>
  </si>
  <si>
    <t>MDCKF</t>
  </si>
  <si>
    <t>74739L106</t>
  </si>
  <si>
    <t>CA74739L1067</t>
  </si>
  <si>
    <t>QNBMF</t>
  </si>
  <si>
    <t>2021-10-07T05:00:50</t>
  </si>
  <si>
    <t>628735409</t>
  </si>
  <si>
    <t>US6287354095</t>
  </si>
  <si>
    <t>NBIIP</t>
  </si>
  <si>
    <t>2021-10-06T22:11:53</t>
  </si>
  <si>
    <t>099403107</t>
  </si>
  <si>
    <t>CA0994031072</t>
  </si>
  <si>
    <t>VGGIF</t>
  </si>
  <si>
    <t>2021-10-12T16:49</t>
  </si>
  <si>
    <t>Y3722M105</t>
  </si>
  <si>
    <t>TW0001536001</t>
  </si>
  <si>
    <t>B13VQX1</t>
  </si>
  <si>
    <t>HOTIF</t>
  </si>
  <si>
    <t>2021-10-06T09:22:24</t>
  </si>
  <si>
    <t>No Depository in local market</t>
  </si>
  <si>
    <t>Y0453H107</t>
  </si>
  <si>
    <t>TW0002409000</t>
  </si>
  <si>
    <t>AUOTF</t>
  </si>
  <si>
    <t>2021-10-06T09:22:08</t>
  </si>
  <si>
    <t>Y2693G105</t>
  </si>
  <si>
    <t>TW0006221005</t>
  </si>
  <si>
    <t>GTHDF</t>
  </si>
  <si>
    <t>2021-10-06T09:21:27</t>
  </si>
  <si>
    <t>Y70750115</t>
  </si>
  <si>
    <t>KR7005490008</t>
  </si>
  <si>
    <t>B0DY2P7</t>
  </si>
  <si>
    <t>PKXFF</t>
  </si>
  <si>
    <t>2021-10-06T09:08:22</t>
  </si>
  <si>
    <t>Y52755116</t>
  </si>
  <si>
    <t>KR7003551009</t>
  </si>
  <si>
    <t>B2PH054</t>
  </si>
  <si>
    <t>LGCOF</t>
  </si>
  <si>
    <t>2021-10-06T09:07:28</t>
  </si>
  <si>
    <t>26924G680</t>
  </si>
  <si>
    <t>US26924G6807</t>
  </si>
  <si>
    <t>MJIN</t>
  </si>
  <si>
    <t>2021-10-06T09:00:35</t>
  </si>
  <si>
    <t>-2x leveraged</t>
  </si>
  <si>
    <t>83086C106</t>
  </si>
  <si>
    <t>CA83086C1068</t>
  </si>
  <si>
    <t>BG49NS3</t>
  </si>
  <si>
    <t>SKLV</t>
  </si>
  <si>
    <t>2021-10-06T06:45:10</t>
  </si>
  <si>
    <t>45257G109</t>
  </si>
  <si>
    <t>US45257G1094</t>
  </si>
  <si>
    <t>B1FDFF0</t>
  </si>
  <si>
    <t>IFUS</t>
  </si>
  <si>
    <t>85788X304</t>
  </si>
  <si>
    <t>US85788X3044</t>
  </si>
  <si>
    <t>BF3FQ42</t>
  </si>
  <si>
    <t>STTH</t>
  </si>
  <si>
    <t>G7569L104</t>
  </si>
  <si>
    <t>KYG7569L1041</t>
  </si>
  <si>
    <t>RBGGF</t>
  </si>
  <si>
    <t>101150100</t>
  </si>
  <si>
    <t>US1011501004</t>
  </si>
  <si>
    <t>B7F4414</t>
  </si>
  <si>
    <t>BTHE</t>
  </si>
  <si>
    <t>71647F106</t>
  </si>
  <si>
    <t>US71647F1066</t>
  </si>
  <si>
    <t>B241121</t>
  </si>
  <si>
    <t>PTCP</t>
  </si>
  <si>
    <t>58471B202</t>
  </si>
  <si>
    <t>US58471B2025</t>
  </si>
  <si>
    <t>B8J8SQ2</t>
  </si>
  <si>
    <t>MFST</t>
  </si>
  <si>
    <t>90042T206</t>
  </si>
  <si>
    <t>US90042T2069</t>
  </si>
  <si>
    <t>BD09WH8</t>
  </si>
  <si>
    <t>TKCI</t>
  </si>
  <si>
    <t>849185103</t>
  </si>
  <si>
    <t>US8491851031</t>
  </si>
  <si>
    <t>BNQ4ZF6</t>
  </si>
  <si>
    <t>SFHI</t>
  </si>
  <si>
    <t>75601N500</t>
  </si>
  <si>
    <t>US75601N5005</t>
  </si>
  <si>
    <t>RGSEQ</t>
  </si>
  <si>
    <t>G3205Y105</t>
  </si>
  <si>
    <t>AU000000ESK6</t>
  </si>
  <si>
    <t>ESKKF</t>
  </si>
  <si>
    <t>Y2957K107</t>
  </si>
  <si>
    <t>HK0271007608</t>
  </si>
  <si>
    <t>APYLF</t>
  </si>
  <si>
    <t>Q5570W100</t>
  </si>
  <si>
    <t>AU0000166597</t>
  </si>
  <si>
    <t>LISEF</t>
  </si>
  <si>
    <t>09700K109</t>
  </si>
  <si>
    <t>US09700K1097</t>
  </si>
  <si>
    <t>2158275</t>
  </si>
  <si>
    <t>ZCBD</t>
  </si>
  <si>
    <t>24747L101</t>
  </si>
  <si>
    <t>CA24747L1013</t>
  </si>
  <si>
    <t>DCTIF</t>
  </si>
  <si>
    <t>65343Q101</t>
  </si>
  <si>
    <t>US65343Q1013</t>
  </si>
  <si>
    <t>BDDW3T3</t>
  </si>
  <si>
    <t>NGRP</t>
  </si>
  <si>
    <t>170272108</t>
  </si>
  <si>
    <t>US1702721085</t>
  </si>
  <si>
    <t>CHLSY</t>
  </si>
  <si>
    <t>17161C102</t>
  </si>
  <si>
    <t>US17161C1027</t>
  </si>
  <si>
    <t>B29FBZ1</t>
  </si>
  <si>
    <t>CHYI</t>
  </si>
  <si>
    <t>55404P100</t>
  </si>
  <si>
    <t>US55404P1003</t>
  </si>
  <si>
    <t>BX1DG33</t>
  </si>
  <si>
    <t>MYDX</t>
  </si>
  <si>
    <t>171334204</t>
  </si>
  <si>
    <t>US1713342046</t>
  </si>
  <si>
    <t>B1VVJS9</t>
  </si>
  <si>
    <t>CCWF</t>
  </si>
  <si>
    <t>83405M108</t>
  </si>
  <si>
    <t>CA83405M1086</t>
  </si>
  <si>
    <t>SFTCF</t>
  </si>
  <si>
    <t>2021-10-05T22:13:21</t>
  </si>
  <si>
    <t>G982AB361</t>
  </si>
  <si>
    <t>IE00BTJRMP35</t>
  </si>
  <si>
    <t>XMMEF</t>
  </si>
  <si>
    <t>126153204</t>
  </si>
  <si>
    <t>US1261532048</t>
  </si>
  <si>
    <t>CPFEY</t>
  </si>
  <si>
    <t>M5318N101</t>
  </si>
  <si>
    <t>IL0001750186</t>
  </si>
  <si>
    <t>BQ5ZFV7</t>
  </si>
  <si>
    <t>IBIVF</t>
  </si>
  <si>
    <t>G4923G434</t>
  </si>
  <si>
    <t>IE00BYM8JD58</t>
  </si>
  <si>
    <t>IMPRF</t>
  </si>
  <si>
    <t>92647X848</t>
  </si>
  <si>
    <t>US92647X8487</t>
  </si>
  <si>
    <t>BPK77B5</t>
  </si>
  <si>
    <t>MDCP</t>
  </si>
  <si>
    <t>2021-10-05T09:10:54</t>
  </si>
  <si>
    <t>92647X863</t>
  </si>
  <si>
    <t>US92647X8636</t>
  </si>
  <si>
    <t>BK7YHT2</t>
  </si>
  <si>
    <t>UBND</t>
  </si>
  <si>
    <t>2021-10-05T09:10:53</t>
  </si>
  <si>
    <t>92647X855</t>
  </si>
  <si>
    <t>US92647X8552</t>
  </si>
  <si>
    <t>BKPJRD3</t>
  </si>
  <si>
    <t>UCRD</t>
  </si>
  <si>
    <t>46641Q167</t>
  </si>
  <si>
    <t>US46641Q1673</t>
  </si>
  <si>
    <t>JAVA</t>
  </si>
  <si>
    <t>2021-10-05T09:10:52</t>
  </si>
  <si>
    <t>500767553</t>
  </si>
  <si>
    <t>US5007675532</t>
  </si>
  <si>
    <t>KCCA</t>
  </si>
  <si>
    <t>2021-10-05T09:07:25</t>
  </si>
  <si>
    <t xml:space="preserve">Single commodity, futures contract </t>
  </si>
  <si>
    <t>500767561</t>
  </si>
  <si>
    <t>US5007675615</t>
  </si>
  <si>
    <t>KEUA</t>
  </si>
  <si>
    <t>008495202</t>
  </si>
  <si>
    <t>US0084952029</t>
  </si>
  <si>
    <t>2793405</t>
  </si>
  <si>
    <t>AGDY</t>
  </si>
  <si>
    <t>2021-10-05T06:45:10</t>
  </si>
  <si>
    <t>84915Q100</t>
  </si>
  <si>
    <t>US84915Q1004</t>
  </si>
  <si>
    <t>SPZI</t>
  </si>
  <si>
    <t>864583109</t>
  </si>
  <si>
    <t>US8645831095</t>
  </si>
  <si>
    <t>B97FM48</t>
  </si>
  <si>
    <t>SHGR</t>
  </si>
  <si>
    <t>42952W109</t>
  </si>
  <si>
    <t>US42952W1099</t>
  </si>
  <si>
    <t>B3FDJG3</t>
  </si>
  <si>
    <t>HIIDY</t>
  </si>
  <si>
    <t>X1959E102</t>
  </si>
  <si>
    <t>GRS191213008</t>
  </si>
  <si>
    <t>B4YKKK3</t>
  </si>
  <si>
    <t>ELLKF</t>
  </si>
  <si>
    <t>404729105</t>
  </si>
  <si>
    <t>US4047291053</t>
  </si>
  <si>
    <t>B1G1FB9</t>
  </si>
  <si>
    <t>HNOI</t>
  </si>
  <si>
    <t>X42768105</t>
  </si>
  <si>
    <t>GRS120003009</t>
  </si>
  <si>
    <t>B417375</t>
  </si>
  <si>
    <t>KCIGF</t>
  </si>
  <si>
    <t>77106R101</t>
  </si>
  <si>
    <t>US77106R1014</t>
  </si>
  <si>
    <t>B0204Q1</t>
  </si>
  <si>
    <t>RBSY</t>
  </si>
  <si>
    <t>33849W204</t>
  </si>
  <si>
    <t>US33849W2044</t>
  </si>
  <si>
    <t>B5L0FT7</t>
  </si>
  <si>
    <t>FLRE</t>
  </si>
  <si>
    <t>228771101</t>
  </si>
  <si>
    <t>US2287711012</t>
  </si>
  <si>
    <t>CINV</t>
  </si>
  <si>
    <t>941845109</t>
  </si>
  <si>
    <t>US9418451095</t>
  </si>
  <si>
    <t>B1N94K8</t>
  </si>
  <si>
    <t>WPUR</t>
  </si>
  <si>
    <t>566560108</t>
  </si>
  <si>
    <t>US5665601085</t>
  </si>
  <si>
    <t>B3F2G25</t>
  </si>
  <si>
    <t>MRFGY</t>
  </si>
  <si>
    <t>12770A209</t>
  </si>
  <si>
    <t>US12770A2096</t>
  </si>
  <si>
    <t>BYTLGL4</t>
  </si>
  <si>
    <t>CAFS</t>
  </si>
  <si>
    <t>Y2745C110</t>
  </si>
  <si>
    <t>MHY2745C1104</t>
  </si>
  <si>
    <t>BF92N57</t>
  </si>
  <si>
    <t>GMLPF</t>
  </si>
  <si>
    <t>91103M106</t>
  </si>
  <si>
    <t>US91103M1062</t>
  </si>
  <si>
    <t>B4X43G3</t>
  </si>
  <si>
    <t>UNBK</t>
  </si>
  <si>
    <t>2021-10-04T22:12:13</t>
  </si>
  <si>
    <t>89834G778</t>
  </si>
  <si>
    <t>US89834G7786</t>
  </si>
  <si>
    <t>BMW7J83</t>
  </si>
  <si>
    <t>SPC</t>
  </si>
  <si>
    <t>2021-10-04T16:39:27</t>
  </si>
  <si>
    <t>33939L571</t>
  </si>
  <si>
    <t>US33939L5710</t>
  </si>
  <si>
    <t>FEIG</t>
  </si>
  <si>
    <t>2021-10-04T16:39:26</t>
  </si>
  <si>
    <t>33939L589</t>
  </si>
  <si>
    <t>US33939L5892</t>
  </si>
  <si>
    <t>FEHY</t>
  </si>
  <si>
    <t>2021-10-04T16:39:25</t>
  </si>
  <si>
    <t>33939L597</t>
  </si>
  <si>
    <t>US33939L5975</t>
  </si>
  <si>
    <t>FEDM</t>
  </si>
  <si>
    <t>2021-10-04T16:39:24</t>
  </si>
  <si>
    <t>33939L613</t>
  </si>
  <si>
    <t>US33939L6130</t>
  </si>
  <si>
    <t>FEUS</t>
  </si>
  <si>
    <t>2021-10-04T16:39:23</t>
  </si>
  <si>
    <t>032108771</t>
  </si>
  <si>
    <t>US0321087712</t>
  </si>
  <si>
    <t>BIDS</t>
  </si>
  <si>
    <t>57061T300</t>
  </si>
  <si>
    <t>US57061T3005</t>
  </si>
  <si>
    <t>B90GWV5</t>
  </si>
  <si>
    <t>MWWC</t>
  </si>
  <si>
    <t>2021-10-04T06:45:11</t>
  </si>
  <si>
    <t>02640K107</t>
  </si>
  <si>
    <t>US02640K1079</t>
  </si>
  <si>
    <t>B7TCNZ1</t>
  </si>
  <si>
    <t>AGIN</t>
  </si>
  <si>
    <t>651346108</t>
  </si>
  <si>
    <t>CA6513461088</t>
  </si>
  <si>
    <t>B84NV96</t>
  </si>
  <si>
    <t>NEWDF</t>
  </si>
  <si>
    <t>825784101</t>
  </si>
  <si>
    <t>US8257841010</t>
  </si>
  <si>
    <t>B6WD1D8</t>
  </si>
  <si>
    <t>SIBE</t>
  </si>
  <si>
    <t>62849F101</t>
  </si>
  <si>
    <t>CA62849F1018</t>
  </si>
  <si>
    <t>BVZJ5R0</t>
  </si>
  <si>
    <t>MYCOF</t>
  </si>
  <si>
    <t>Y000VB112</t>
  </si>
  <si>
    <t>TH8906010005</t>
  </si>
  <si>
    <t>ATBBF</t>
  </si>
  <si>
    <t>30208Q109</t>
  </si>
  <si>
    <t>US30208Q1094</t>
  </si>
  <si>
    <t>B0CGZH7</t>
  </si>
  <si>
    <t>EXBX</t>
  </si>
  <si>
    <t>47714A105</t>
  </si>
  <si>
    <t>US47714A1051</t>
  </si>
  <si>
    <t>B1431F3</t>
  </si>
  <si>
    <t>JTBK</t>
  </si>
  <si>
    <t>29282Q100</t>
  </si>
  <si>
    <t>US29282Q1004</t>
  </si>
  <si>
    <t>B9L5Q42</t>
  </si>
  <si>
    <t>ENGA</t>
  </si>
  <si>
    <t>947000105</t>
  </si>
  <si>
    <t>US9470001051</t>
  </si>
  <si>
    <t>B07T3K0</t>
  </si>
  <si>
    <t>WCCP</t>
  </si>
  <si>
    <t>72941G105</t>
  </si>
  <si>
    <t>US72941G1058</t>
  </si>
  <si>
    <t>BYX2YL9</t>
  </si>
  <si>
    <t>PIHG</t>
  </si>
  <si>
    <t>Q0268Q119</t>
  </si>
  <si>
    <t>AU000000AJM9</t>
  </si>
  <si>
    <t>B3W6TF4</t>
  </si>
  <si>
    <t>ALTAF</t>
  </si>
  <si>
    <t>Q31066204</t>
  </si>
  <si>
    <t>AU000000DTM2</t>
  </si>
  <si>
    <t>DRTMF</t>
  </si>
  <si>
    <t>Q7587R108</t>
  </si>
  <si>
    <t>AU000000PTM6</t>
  </si>
  <si>
    <t>B1XK7G8</t>
  </si>
  <si>
    <t>PTMGF</t>
  </si>
  <si>
    <t>81729D200</t>
  </si>
  <si>
    <t>CA81729D2005</t>
  </si>
  <si>
    <t>SNLRF</t>
  </si>
  <si>
    <t>Y1519S111</t>
  </si>
  <si>
    <t>HK0000049939</t>
  </si>
  <si>
    <t>B01XKX0</t>
  </si>
  <si>
    <t>CHUFF</t>
  </si>
  <si>
    <t>2021-10-02T07:15:36</t>
  </si>
  <si>
    <t xml:space="preserve">Chinese Sanction </t>
  </si>
  <si>
    <t>2021-10-02T07:15:20</t>
  </si>
  <si>
    <t>46414Q105</t>
  </si>
  <si>
    <t>CA46414Q1054</t>
  </si>
  <si>
    <t>IWINF</t>
  </si>
  <si>
    <t>2021-10-01T06:45:10</t>
  </si>
  <si>
    <t>74039D101</t>
  </si>
  <si>
    <t>US74039D1019</t>
  </si>
  <si>
    <t>BNGZ537</t>
  </si>
  <si>
    <t>OCBM</t>
  </si>
  <si>
    <t>2021-10-01T22:13:02</t>
  </si>
  <si>
    <t>00768Y362</t>
  </si>
  <si>
    <t>US00768Y3624</t>
  </si>
  <si>
    <t>PSIL</t>
  </si>
  <si>
    <t>2021-10-01T14:14:38</t>
  </si>
  <si>
    <t>Psychedelic Related</t>
  </si>
  <si>
    <t>886364637</t>
  </si>
  <si>
    <t>US8863646373</t>
  </si>
  <si>
    <t>RISR</t>
  </si>
  <si>
    <t>2021-10-01T09:26:52</t>
  </si>
  <si>
    <t>MCHND</t>
  </si>
  <si>
    <t>2021-10-01T09:10:48</t>
  </si>
  <si>
    <t>69374H527</t>
  </si>
  <si>
    <t>US69374H5274</t>
  </si>
  <si>
    <t>PSCQ</t>
  </si>
  <si>
    <t>2021-10-01T08:54:19</t>
  </si>
  <si>
    <t>69374H451</t>
  </si>
  <si>
    <t>US69374H4517</t>
  </si>
  <si>
    <t>PSFO</t>
  </si>
  <si>
    <t>2021-10-01T08:54:18</t>
  </si>
  <si>
    <t>69374H485</t>
  </si>
  <si>
    <t>US69374H4855</t>
  </si>
  <si>
    <t>PSMO</t>
  </si>
  <si>
    <t>2021-10-01T08:54:17</t>
  </si>
  <si>
    <t>45782C128</t>
  </si>
  <si>
    <t>US45782C1282</t>
  </si>
  <si>
    <t>QTOC</t>
  </si>
  <si>
    <t>45783Y848</t>
  </si>
  <si>
    <t>US45783Y8488</t>
  </si>
  <si>
    <t>XBOC</t>
  </si>
  <si>
    <t>2021-10-01T08:54:16</t>
  </si>
  <si>
    <t>45782C110</t>
  </si>
  <si>
    <t>US45782C1100</t>
  </si>
  <si>
    <t>XDOC</t>
  </si>
  <si>
    <t>2021-10-01T08:54:15</t>
  </si>
  <si>
    <t>45783Y830</t>
  </si>
  <si>
    <t>US45783Y8306</t>
  </si>
  <si>
    <t>XTOC</t>
  </si>
  <si>
    <t>45782C623</t>
  </si>
  <si>
    <t>US45782C6232</t>
  </si>
  <si>
    <t>EOCT</t>
  </si>
  <si>
    <t>2021-10-01T08:54:14</t>
  </si>
  <si>
    <t>45782C631</t>
  </si>
  <si>
    <t>US45782C6315</t>
  </si>
  <si>
    <t>IOCT</t>
  </si>
  <si>
    <t>2021-10-01T08:54:13</t>
  </si>
  <si>
    <t>00888H877</t>
  </si>
  <si>
    <t>US00888H8777</t>
  </si>
  <si>
    <t>SIXO</t>
  </si>
  <si>
    <t>2021-10-01T08:16:29</t>
  </si>
  <si>
    <t xml:space="preserve">Psychedelic related </t>
  </si>
  <si>
    <t>2021-10-01T08:15:48</t>
  </si>
  <si>
    <t xml:space="preserve">Caveat Emptor - Upgraded - SRG </t>
  </si>
  <si>
    <t>63633Y108</t>
  </si>
  <si>
    <t>US63633Y1082</t>
  </si>
  <si>
    <t>NHLG</t>
  </si>
  <si>
    <t>65366E100</t>
  </si>
  <si>
    <t>US65366E1001</t>
  </si>
  <si>
    <t>NIABY</t>
  </si>
  <si>
    <t>459357109</t>
  </si>
  <si>
    <t>US4593571098</t>
  </si>
  <si>
    <t>B1HHJR0</t>
  </si>
  <si>
    <t>INCC</t>
  </si>
  <si>
    <t>G3198C102</t>
  </si>
  <si>
    <t>GB00BJL1ZF49</t>
  </si>
  <si>
    <t>ESYSF</t>
  </si>
  <si>
    <t>G6390M109</t>
  </si>
  <si>
    <t>GB00B01JLR99</t>
  </si>
  <si>
    <t>B0DX414</t>
  </si>
  <si>
    <t>NNOCF</t>
  </si>
  <si>
    <t>222479206</t>
  </si>
  <si>
    <t>US2224792067</t>
  </si>
  <si>
    <t>BDFKK72</t>
  </si>
  <si>
    <t>CYLC</t>
  </si>
  <si>
    <t>60855E109</t>
  </si>
  <si>
    <t>CA60855E1097</t>
  </si>
  <si>
    <t>BHD6694</t>
  </si>
  <si>
    <t>EVRRF</t>
  </si>
  <si>
    <t>88165Y200</t>
  </si>
  <si>
    <t>US88165Y2000</t>
  </si>
  <si>
    <t>B40GKT4</t>
  </si>
  <si>
    <t>TETAA</t>
  </si>
  <si>
    <t>86336F100</t>
  </si>
  <si>
    <t>US86336F1003</t>
  </si>
  <si>
    <t>SGOU</t>
  </si>
  <si>
    <t>06985P118</t>
  </si>
  <si>
    <t>US06985P1185</t>
  </si>
  <si>
    <t>BASWQ</t>
  </si>
  <si>
    <t>82662G101</t>
  </si>
  <si>
    <t>US82662G1013</t>
  </si>
  <si>
    <t>SIGP</t>
  </si>
  <si>
    <t>91137R105</t>
  </si>
  <si>
    <t>US91137R1059</t>
  </si>
  <si>
    <t>B03HJ99</t>
  </si>
  <si>
    <t>URHG</t>
  </si>
  <si>
    <t>74739E102</t>
  </si>
  <si>
    <t>US74739E1029</t>
  </si>
  <si>
    <t>BYM0XC8</t>
  </si>
  <si>
    <t>QIAN</t>
  </si>
  <si>
    <t>378939409</t>
  </si>
  <si>
    <t>US3789394091</t>
  </si>
  <si>
    <t>B43FHV9</t>
  </si>
  <si>
    <t>GWTR</t>
  </si>
  <si>
    <t>Y51270224</t>
  </si>
  <si>
    <t>HK0000356821</t>
  </si>
  <si>
    <t>BF6Q4F9</t>
  </si>
  <si>
    <t>LVSDF</t>
  </si>
  <si>
    <t>22160A206</t>
  </si>
  <si>
    <t>US22160A2069</t>
  </si>
  <si>
    <t>BTF8R33</t>
  </si>
  <si>
    <t>CSSI</t>
  </si>
  <si>
    <t>G9078N100</t>
  </si>
  <si>
    <t>JE00BYVWJZ03</t>
  </si>
  <si>
    <t>TRFNF</t>
  </si>
  <si>
    <t>68078P108</t>
  </si>
  <si>
    <t>US68078P1084</t>
  </si>
  <si>
    <t>BD0XP15</t>
  </si>
  <si>
    <t>OLVI</t>
  </si>
  <si>
    <t>98163A104</t>
  </si>
  <si>
    <t>US98163A1043</t>
  </si>
  <si>
    <t>B83S4W6</t>
  </si>
  <si>
    <t>WYCC</t>
  </si>
  <si>
    <t>G8725V101</t>
  </si>
  <si>
    <t>GB0001048619</t>
  </si>
  <si>
    <t>B02S3S0</t>
  </si>
  <si>
    <t>TBAKF</t>
  </si>
  <si>
    <t>52472C103</t>
  </si>
  <si>
    <t>US52472C1036</t>
  </si>
  <si>
    <t>BYWZX78</t>
  </si>
  <si>
    <t>LEGX</t>
  </si>
  <si>
    <t>428386205</t>
  </si>
  <si>
    <t>CA4283862056</t>
  </si>
  <si>
    <t>BYM5X67</t>
  </si>
  <si>
    <t>HHSRF</t>
  </si>
  <si>
    <t>983733106</t>
  </si>
  <si>
    <t>US9837331068</t>
  </si>
  <si>
    <t>B715GW6</t>
  </si>
  <si>
    <t>LTGJ</t>
  </si>
  <si>
    <t>00857A101</t>
  </si>
  <si>
    <t>US00857A1016</t>
  </si>
  <si>
    <t>BF4WC44</t>
  </si>
  <si>
    <t>AGGL</t>
  </si>
  <si>
    <t>00249G105</t>
  </si>
  <si>
    <t>CA00249G1054</t>
  </si>
  <si>
    <t>BYM40V8</t>
  </si>
  <si>
    <t>AZNVF</t>
  </si>
  <si>
    <t>74766H101</t>
  </si>
  <si>
    <t>US74766H1014</t>
  </si>
  <si>
    <t>B7N37N6</t>
  </si>
  <si>
    <t>QUAN</t>
  </si>
  <si>
    <t>070490206</t>
  </si>
  <si>
    <t>CA0704902067</t>
  </si>
  <si>
    <t>BP9FBY1</t>
  </si>
  <si>
    <t>BCCEF</t>
  </si>
  <si>
    <t>88165Y101</t>
  </si>
  <si>
    <t>US88165Y1010</t>
  </si>
  <si>
    <t>B64SQL4</t>
  </si>
  <si>
    <t>TETAB</t>
  </si>
  <si>
    <t>92890J108</t>
  </si>
  <si>
    <t>US92890J1088</t>
  </si>
  <si>
    <t>B7N9BM1</t>
  </si>
  <si>
    <t>WESC</t>
  </si>
  <si>
    <t>06739F101</t>
  </si>
  <si>
    <t>US06739F1012</t>
  </si>
  <si>
    <t>JJCTF</t>
  </si>
  <si>
    <t>2021-09-30T22:17:27</t>
  </si>
  <si>
    <t>06739H214</t>
  </si>
  <si>
    <t>US06739H2141</t>
  </si>
  <si>
    <t>SGGFF</t>
  </si>
  <si>
    <t>06739H743</t>
  </si>
  <si>
    <t>US06739H7439</t>
  </si>
  <si>
    <t>COWTF</t>
  </si>
  <si>
    <t>06739H750</t>
  </si>
  <si>
    <t>US06739H7504</t>
  </si>
  <si>
    <t>JJETF</t>
  </si>
  <si>
    <t>G4954G485</t>
  </si>
  <si>
    <t>IE00BKPX3K41</t>
  </si>
  <si>
    <t>IFFIF</t>
  </si>
  <si>
    <t>G982AA884</t>
  </si>
  <si>
    <t>IE00BM67HL84</t>
  </si>
  <si>
    <t>XDWFF</t>
  </si>
  <si>
    <t>06739G851</t>
  </si>
  <si>
    <t>GB00B1WPB282</t>
  </si>
  <si>
    <t>JYNFF</t>
  </si>
  <si>
    <t>06738G878</t>
  </si>
  <si>
    <t>US06738G8785</t>
  </si>
  <si>
    <t>AYTEF</t>
  </si>
  <si>
    <t>06739H297</t>
  </si>
  <si>
    <t>US06739H2976</t>
  </si>
  <si>
    <t>JJOFF</t>
  </si>
  <si>
    <t>06739F184</t>
  </si>
  <si>
    <t>GB00B1WPBD95</t>
  </si>
  <si>
    <t>EROTF</t>
  </si>
  <si>
    <t>06739H420</t>
  </si>
  <si>
    <t>US06739H4204</t>
  </si>
  <si>
    <t>PGDDF</t>
  </si>
  <si>
    <t>06739H453</t>
  </si>
  <si>
    <t>US06739H4535</t>
  </si>
  <si>
    <t>JEMTF</t>
  </si>
  <si>
    <t>06739H255</t>
  </si>
  <si>
    <t>US06739H2554</t>
  </si>
  <si>
    <t>PGMFF</t>
  </si>
  <si>
    <t>06739F119</t>
  </si>
  <si>
    <t>US06739F1194</t>
  </si>
  <si>
    <t>JJNTF</t>
  </si>
  <si>
    <t>G52314104</t>
  </si>
  <si>
    <t>GB00BL9ZF303</t>
  </si>
  <si>
    <t>PHLLF</t>
  </si>
  <si>
    <t>06739F176</t>
  </si>
  <si>
    <t>GB00B1WPB621</t>
  </si>
  <si>
    <t>GBBEF</t>
  </si>
  <si>
    <t>06739H412</t>
  </si>
  <si>
    <t>US06739H4121</t>
  </si>
  <si>
    <t>ICITF</t>
  </si>
  <si>
    <t>06739H321</t>
  </si>
  <si>
    <t>US06739H3214</t>
  </si>
  <si>
    <t>JJUFF</t>
  </si>
  <si>
    <t>06739F135</t>
  </si>
  <si>
    <t>GB00B1WL1590</t>
  </si>
  <si>
    <t>BWVTF</t>
  </si>
  <si>
    <t>06739H271</t>
  </si>
  <si>
    <t>US06739H2711</t>
  </si>
  <si>
    <t>BALTF</t>
  </si>
  <si>
    <t>06739H198</t>
  </si>
  <si>
    <t>US06739H1986</t>
  </si>
  <si>
    <t>JJTFF</t>
  </si>
  <si>
    <t>06739H206</t>
  </si>
  <si>
    <t>US06739H2067</t>
  </si>
  <si>
    <t>JJATF</t>
  </si>
  <si>
    <t>06739H248</t>
  </si>
  <si>
    <t>US06739H2489</t>
  </si>
  <si>
    <t>JJPFF</t>
  </si>
  <si>
    <t>06739H230</t>
  </si>
  <si>
    <t>US06739H2307</t>
  </si>
  <si>
    <t>JJSSF</t>
  </si>
  <si>
    <t>06739H164</t>
  </si>
  <si>
    <t>US06739H1648</t>
  </si>
  <si>
    <t>GRNTF</t>
  </si>
  <si>
    <t>08771B105</t>
  </si>
  <si>
    <t>US08771B1052</t>
  </si>
  <si>
    <t>B56C468</t>
  </si>
  <si>
    <t>BFYW</t>
  </si>
  <si>
    <t>2021-09-30T09:32:34</t>
  </si>
  <si>
    <t>previously restricted under symbol FTRK</t>
  </si>
  <si>
    <t>37445J103</t>
  </si>
  <si>
    <t>US37445J1034</t>
  </si>
  <si>
    <t>2734589</t>
  </si>
  <si>
    <t>GHSTD</t>
  </si>
  <si>
    <t>2021-09-30T09:28:25</t>
  </si>
  <si>
    <t>previously restricted under symbol GHST</t>
  </si>
  <si>
    <t>25460G575</t>
  </si>
  <si>
    <t>US25460G5751</t>
  </si>
  <si>
    <t>FNGG</t>
  </si>
  <si>
    <t>2021-09-30T09:07:18</t>
  </si>
  <si>
    <t>2x leveraged</t>
  </si>
  <si>
    <t>025072372</t>
  </si>
  <si>
    <t>US0250723725</t>
  </si>
  <si>
    <t>AVES</t>
  </si>
  <si>
    <t>2021-09-30T09:00:55</t>
  </si>
  <si>
    <t>025072364</t>
  </si>
  <si>
    <t>US0250723642</t>
  </si>
  <si>
    <t>AVIV</t>
  </si>
  <si>
    <t>025072356</t>
  </si>
  <si>
    <t>US0250723568</t>
  </si>
  <si>
    <t>AVRE</t>
  </si>
  <si>
    <t>2021-09-30T09:00:54</t>
  </si>
  <si>
    <t>74347G457</t>
  </si>
  <si>
    <t>US74347G4579</t>
  </si>
  <si>
    <t>DAT</t>
  </si>
  <si>
    <t>74347G515</t>
  </si>
  <si>
    <t>US74347G5154</t>
  </si>
  <si>
    <t>CTEX</t>
  </si>
  <si>
    <t>2021-09-30T09:00:53</t>
  </si>
  <si>
    <t>74347G481</t>
  </si>
  <si>
    <t>US74347G4819</t>
  </si>
  <si>
    <t>MAKX</t>
  </si>
  <si>
    <t>2021-09-30T09:00:52</t>
  </si>
  <si>
    <t>415569102</t>
  </si>
  <si>
    <t>US4155691029</t>
  </si>
  <si>
    <t>BMM27Y0</t>
  </si>
  <si>
    <t>HVCW</t>
  </si>
  <si>
    <t>2021-09-30T06:45:13</t>
  </si>
  <si>
    <t>91730T201</t>
  </si>
  <si>
    <t>US91730T2015</t>
  </si>
  <si>
    <t>2854506</t>
  </si>
  <si>
    <t>USCS</t>
  </si>
  <si>
    <t>16890W108</t>
  </si>
  <si>
    <t>US16890W1080</t>
  </si>
  <si>
    <t>B632KP9</t>
  </si>
  <si>
    <t>CEHD</t>
  </si>
  <si>
    <t>393007208</t>
  </si>
  <si>
    <t>US3930072083</t>
  </si>
  <si>
    <t>BYV77Y0</t>
  </si>
  <si>
    <t>GRCU</t>
  </si>
  <si>
    <t>74049P201</t>
  </si>
  <si>
    <t>US74049P2011</t>
  </si>
  <si>
    <t>B0BCDX8</t>
  </si>
  <si>
    <t>PDIV</t>
  </si>
  <si>
    <t>89622C203</t>
  </si>
  <si>
    <t>US89622C2035</t>
  </si>
  <si>
    <t>B03TTL7</t>
  </si>
  <si>
    <t>TMXN</t>
  </si>
  <si>
    <t>G66722102</t>
  </si>
  <si>
    <t>KYG667221025</t>
  </si>
  <si>
    <t>NGHDF</t>
  </si>
  <si>
    <t>449292309</t>
  </si>
  <si>
    <t>US4492923093</t>
  </si>
  <si>
    <t>2758329</t>
  </si>
  <si>
    <t>ICOA</t>
  </si>
  <si>
    <t>02640N200</t>
  </si>
  <si>
    <t>US02640N2009</t>
  </si>
  <si>
    <t>BN56LD3</t>
  </si>
  <si>
    <t>ERBB</t>
  </si>
  <si>
    <t>25154H467</t>
  </si>
  <si>
    <t>US25154H4671</t>
  </si>
  <si>
    <t>DDPXF</t>
  </si>
  <si>
    <t>2021-09-29T22:13:06</t>
  </si>
  <si>
    <t>22542D266</t>
  </si>
  <si>
    <t>US22542D2669</t>
  </si>
  <si>
    <t>VIIXF</t>
  </si>
  <si>
    <t>25154H558</t>
  </si>
  <si>
    <t>US25154H5587</t>
  </si>
  <si>
    <t>DAGXF</t>
  </si>
  <si>
    <t>22542D258</t>
  </si>
  <si>
    <t>US22542D2586</t>
  </si>
  <si>
    <t>TVIXF</t>
  </si>
  <si>
    <t>G9T17W202</t>
  </si>
  <si>
    <t>IE00BKX55R35</t>
  </si>
  <si>
    <t>VGFNF</t>
  </si>
  <si>
    <t>25154K874</t>
  </si>
  <si>
    <t>US25154K8743</t>
  </si>
  <si>
    <t>SZOXF</t>
  </si>
  <si>
    <t>25154K841</t>
  </si>
  <si>
    <t>US25154K8412</t>
  </si>
  <si>
    <t>BDDXF</t>
  </si>
  <si>
    <t>22542D829</t>
  </si>
  <si>
    <t>US22542D8294</t>
  </si>
  <si>
    <t>ZIVZF</t>
  </si>
  <si>
    <t>22542D316</t>
  </si>
  <si>
    <t>US22542D3162</t>
  </si>
  <si>
    <t>UGLDF</t>
  </si>
  <si>
    <t>22539T183</t>
  </si>
  <si>
    <t>US22539T1833</t>
  </si>
  <si>
    <t>UGAZF</t>
  </si>
  <si>
    <t>22542D670</t>
  </si>
  <si>
    <t>US22542D6702</t>
  </si>
  <si>
    <t>DGLDF</t>
  </si>
  <si>
    <t>Q4562D113</t>
  </si>
  <si>
    <t>AU0000111932</t>
  </si>
  <si>
    <t>HEXMF</t>
  </si>
  <si>
    <t>25154K866</t>
  </si>
  <si>
    <t>US25154K8669</t>
  </si>
  <si>
    <t>OLOXF</t>
  </si>
  <si>
    <t>22542D290</t>
  </si>
  <si>
    <t>US22542D2909</t>
  </si>
  <si>
    <t>USLVF</t>
  </si>
  <si>
    <t>25154K858</t>
  </si>
  <si>
    <t>US25154K8586</t>
  </si>
  <si>
    <t>BOMMF</t>
  </si>
  <si>
    <t>22542D654</t>
  </si>
  <si>
    <t>US22542D6546</t>
  </si>
  <si>
    <t>DSLVF</t>
  </si>
  <si>
    <t>25154H483</t>
  </si>
  <si>
    <t>US25154H4838</t>
  </si>
  <si>
    <t>DEENF</t>
  </si>
  <si>
    <t>25154H475</t>
  </si>
  <si>
    <t>US25154H4754</t>
  </si>
  <si>
    <t>DYYXF</t>
  </si>
  <si>
    <t>25154H541</t>
  </si>
  <si>
    <t>US25154H5413</t>
  </si>
  <si>
    <t>ADZCF</t>
  </si>
  <si>
    <t>25155L293</t>
  </si>
  <si>
    <t>US25155L2934</t>
  </si>
  <si>
    <t>FIEGF</t>
  </si>
  <si>
    <t>G520A5198</t>
  </si>
  <si>
    <t>IE00BMD8KN73</t>
  </si>
  <si>
    <t>JPUTF</t>
  </si>
  <si>
    <t>25154H533</t>
  </si>
  <si>
    <t>US25154H5330</t>
  </si>
  <si>
    <t>AGFXF</t>
  </si>
  <si>
    <t>25154K833</t>
  </si>
  <si>
    <t>US25154K8339</t>
  </si>
  <si>
    <t>BOSXF</t>
  </si>
  <si>
    <t>300534203</t>
  </si>
  <si>
    <t>CA3005342033</t>
  </si>
  <si>
    <t>BN6KZX2</t>
  </si>
  <si>
    <t>ETC</t>
  </si>
  <si>
    <t>2021-09-29T14:47:54</t>
  </si>
  <si>
    <t>71649B400</t>
  </si>
  <si>
    <t>US71649B4005</t>
  </si>
  <si>
    <t>BYZ2K53</t>
  </si>
  <si>
    <t>PTCOD</t>
  </si>
  <si>
    <t>2021-09-29T05:01:15</t>
  </si>
  <si>
    <t>previously restricted under symbol PTCO</t>
  </si>
  <si>
    <t>PTCO</t>
  </si>
  <si>
    <t>92347A304</t>
  </si>
  <si>
    <t>CA92347A3047</t>
  </si>
  <si>
    <t>BZ4T870</t>
  </si>
  <si>
    <t>VRTHD</t>
  </si>
  <si>
    <t>2021-09-29T05:00:58</t>
  </si>
  <si>
    <t>VRTHF</t>
  </si>
  <si>
    <t>87283Q701</t>
  </si>
  <si>
    <t>US87283Q7016</t>
  </si>
  <si>
    <t>TBUX</t>
  </si>
  <si>
    <t>2021-09-29T09:10:20</t>
  </si>
  <si>
    <t>87283Q800</t>
  </si>
  <si>
    <t>US87283Q8006</t>
  </si>
  <si>
    <t>TOTR</t>
  </si>
  <si>
    <t>87283Q602</t>
  </si>
  <si>
    <t>US87283Q6026</t>
  </si>
  <si>
    <t>TAGG</t>
  </si>
  <si>
    <t>2021-09-29T09:10:19</t>
  </si>
  <si>
    <t>86280R860</t>
  </si>
  <si>
    <t>US86280R8604</t>
  </si>
  <si>
    <t>SSFI</t>
  </si>
  <si>
    <t>2021-09-29T09:10:18</t>
  </si>
  <si>
    <t>G6836H102</t>
  </si>
  <si>
    <t>GB00BMVMRB86</t>
  </si>
  <si>
    <t>OCTHF</t>
  </si>
  <si>
    <t>2021-09-29T06:45:13</t>
  </si>
  <si>
    <t>481159101</t>
  </si>
  <si>
    <t>US4811591019</t>
  </si>
  <si>
    <t>B4MDVT0</t>
  </si>
  <si>
    <t>GTVI</t>
  </si>
  <si>
    <t>13765M109</t>
  </si>
  <si>
    <t>US13765M1099</t>
  </si>
  <si>
    <t>BFFF4T1</t>
  </si>
  <si>
    <t>NUGS</t>
  </si>
  <si>
    <t>83012L105</t>
  </si>
  <si>
    <t>US83012L1052</t>
  </si>
  <si>
    <t>BDVKH53</t>
  </si>
  <si>
    <t>SSOF</t>
  </si>
  <si>
    <t>55316M104</t>
  </si>
  <si>
    <t>US55316M1045</t>
  </si>
  <si>
    <t>B5W2N21</t>
  </si>
  <si>
    <t>LUSI</t>
  </si>
  <si>
    <t>26926P308</t>
  </si>
  <si>
    <t>US26926P3082</t>
  </si>
  <si>
    <t>2404547</t>
  </si>
  <si>
    <t>EVCI</t>
  </si>
  <si>
    <t>98421H107</t>
  </si>
  <si>
    <t>US98421H1077</t>
  </si>
  <si>
    <t>BYW6542</t>
  </si>
  <si>
    <t>XNDA</t>
  </si>
  <si>
    <t>136290400</t>
  </si>
  <si>
    <t>CA1362904007</t>
  </si>
  <si>
    <t>CLSPF</t>
  </si>
  <si>
    <t>55078R101</t>
  </si>
  <si>
    <t>US55078R1014</t>
  </si>
  <si>
    <t>BYXW215</t>
  </si>
  <si>
    <t>LVYN</t>
  </si>
  <si>
    <t>50077A209</t>
  </si>
  <si>
    <t>US50077A2096</t>
  </si>
  <si>
    <t>B19GJY2</t>
  </si>
  <si>
    <t>KRBF</t>
  </si>
  <si>
    <t>74823U103</t>
  </si>
  <si>
    <t>US74823U1034</t>
  </si>
  <si>
    <t>2493233</t>
  </si>
  <si>
    <t>QENC</t>
  </si>
  <si>
    <t>91335U108</t>
  </si>
  <si>
    <t>US91335U1088</t>
  </si>
  <si>
    <t>2040383</t>
  </si>
  <si>
    <t>UNVC</t>
  </si>
  <si>
    <t>270311103</t>
  </si>
  <si>
    <t>US2703111037</t>
  </si>
  <si>
    <t>BN33FF6</t>
  </si>
  <si>
    <t>ETST</t>
  </si>
  <si>
    <t>532727203</t>
  </si>
  <si>
    <t>US5327272036</t>
  </si>
  <si>
    <t>B7HJQ44</t>
  </si>
  <si>
    <t>LVGI</t>
  </si>
  <si>
    <t>10319B100</t>
  </si>
  <si>
    <t>US10319B1008</t>
  </si>
  <si>
    <t>BF4TQ76</t>
  </si>
  <si>
    <t>BOXS</t>
  </si>
  <si>
    <t>60463B109</t>
  </si>
  <si>
    <t>US60463B1098</t>
  </si>
  <si>
    <t>BDSFMD4</t>
  </si>
  <si>
    <t>MRGE</t>
  </si>
  <si>
    <t>11132C200</t>
  </si>
  <si>
    <t>US11132C2008</t>
  </si>
  <si>
    <t>B09MXM9</t>
  </si>
  <si>
    <t>BDCM</t>
  </si>
  <si>
    <t>741375307</t>
  </si>
  <si>
    <t>US7413753077</t>
  </si>
  <si>
    <t>2929233</t>
  </si>
  <si>
    <t>PVNC</t>
  </si>
  <si>
    <t>78458B108</t>
  </si>
  <si>
    <t>US78458B1089</t>
  </si>
  <si>
    <t>B59HRY9</t>
  </si>
  <si>
    <t>SSCR</t>
  </si>
  <si>
    <t>39355R109</t>
  </si>
  <si>
    <t>US39355R1095</t>
  </si>
  <si>
    <t>BD6GN25</t>
  </si>
  <si>
    <t>GVBT</t>
  </si>
  <si>
    <t>91822T101</t>
  </si>
  <si>
    <t>US91822T1016</t>
  </si>
  <si>
    <t>B90JCC5</t>
  </si>
  <si>
    <t>VGLS</t>
  </si>
  <si>
    <t>65511R204</t>
  </si>
  <si>
    <t>US65511R2040</t>
  </si>
  <si>
    <t>BHZ7V56</t>
  </si>
  <si>
    <t>NVGI</t>
  </si>
  <si>
    <t>92844G101</t>
  </si>
  <si>
    <t>US92844G1013</t>
  </si>
  <si>
    <t>2001744</t>
  </si>
  <si>
    <t>VMCS</t>
  </si>
  <si>
    <t>68235A200</t>
  </si>
  <si>
    <t>US68235A2006</t>
  </si>
  <si>
    <t>BYQ3YB9</t>
  </si>
  <si>
    <t>OBMP</t>
  </si>
  <si>
    <t>G0R30S106</t>
  </si>
  <si>
    <t>GB00BFX2VL54</t>
  </si>
  <si>
    <t>ASLLF</t>
  </si>
  <si>
    <t>00083Q102</t>
  </si>
  <si>
    <t>US00083Q1022</t>
  </si>
  <si>
    <t>BTKDV20</t>
  </si>
  <si>
    <t>ABVN</t>
  </si>
  <si>
    <t>14070V206</t>
  </si>
  <si>
    <t>US14070V2060</t>
  </si>
  <si>
    <t>BF029H0</t>
  </si>
  <si>
    <t>CATG</t>
  </si>
  <si>
    <t>644462103</t>
  </si>
  <si>
    <t>US6444621030</t>
  </si>
  <si>
    <t>BRJ3HC9</t>
  </si>
  <si>
    <t>NGCG</t>
  </si>
  <si>
    <t>00431N108</t>
  </si>
  <si>
    <t>US00431N1081</t>
  </si>
  <si>
    <t>2142728</t>
  </si>
  <si>
    <t>ACCR</t>
  </si>
  <si>
    <t>2021-09-29T05:01:20</t>
  </si>
  <si>
    <t>2021-09-29T05:01:03</t>
  </si>
  <si>
    <t>58404N109</t>
  </si>
  <si>
    <t>CA58404N1096</t>
  </si>
  <si>
    <t>MEDAF</t>
  </si>
  <si>
    <t>2021-09-28T22:14:13</t>
  </si>
  <si>
    <t>313533101</t>
  </si>
  <si>
    <t>US3135331011</t>
  </si>
  <si>
    <t>FLFG</t>
  </si>
  <si>
    <t>64132U100</t>
  </si>
  <si>
    <t>CA64132U1003</t>
  </si>
  <si>
    <t>MNNDF</t>
  </si>
  <si>
    <t>37956H108</t>
  </si>
  <si>
    <t>CA37956H1082</t>
  </si>
  <si>
    <t>BDC4163</t>
  </si>
  <si>
    <t>GBBGF</t>
  </si>
  <si>
    <t>755754108</t>
  </si>
  <si>
    <t>CA7557541082</t>
  </si>
  <si>
    <t>BYVWD36</t>
  </si>
  <si>
    <t>RDYFF</t>
  </si>
  <si>
    <t>14141D201</t>
  </si>
  <si>
    <t>US14141D2018</t>
  </si>
  <si>
    <t>BK01FJ6</t>
  </si>
  <si>
    <t>CDXI</t>
  </si>
  <si>
    <t>2021-09-28T22:13:41</t>
  </si>
  <si>
    <t>26929L106</t>
  </si>
  <si>
    <t>CA26929L1067</t>
  </si>
  <si>
    <t>EGTTF</t>
  </si>
  <si>
    <t>97817W108</t>
  </si>
  <si>
    <t>CA97817W1086</t>
  </si>
  <si>
    <t>WDRGF</t>
  </si>
  <si>
    <t>2021-09-28T22:13:37</t>
  </si>
  <si>
    <t>286176102</t>
  </si>
  <si>
    <t>US2861761029</t>
  </si>
  <si>
    <t>B8S0NY2</t>
  </si>
  <si>
    <t>ELEK</t>
  </si>
  <si>
    <t>30729F103</t>
  </si>
  <si>
    <t>CA30729F1036</t>
  </si>
  <si>
    <t>FNTTF</t>
  </si>
  <si>
    <t>988816104</t>
  </si>
  <si>
    <t>CA9888161044</t>
  </si>
  <si>
    <t>ZCTSF</t>
  </si>
  <si>
    <t>004434106</t>
  </si>
  <si>
    <t>US0044341065</t>
  </si>
  <si>
    <t>2859534</t>
  </si>
  <si>
    <t>ACEIY</t>
  </si>
  <si>
    <t>92940M101</t>
  </si>
  <si>
    <t>US92940M1018</t>
  </si>
  <si>
    <t>BDD9S55</t>
  </si>
  <si>
    <t>WOWU</t>
  </si>
  <si>
    <t>Y1373B188</t>
  </si>
  <si>
    <t>HK0031044180</t>
  </si>
  <si>
    <t>CHAEF</t>
  </si>
  <si>
    <t>74726W107</t>
  </si>
  <si>
    <t>US74726W1071</t>
  </si>
  <si>
    <t>2121697</t>
  </si>
  <si>
    <t>QRSM</t>
  </si>
  <si>
    <t>81222L105</t>
  </si>
  <si>
    <t>CA81222L1058</t>
  </si>
  <si>
    <t>BDT5HP0</t>
  </si>
  <si>
    <t>CNYCF</t>
  </si>
  <si>
    <t>23585V106</t>
  </si>
  <si>
    <t>CA23585V1067</t>
  </si>
  <si>
    <t>DVNCF</t>
  </si>
  <si>
    <t>G1106B109</t>
  </si>
  <si>
    <t>KYG1106B1095</t>
  </si>
  <si>
    <t>BCTCF</t>
  </si>
  <si>
    <t>2021-09-28T22:13</t>
  </si>
  <si>
    <t>727351108</t>
  </si>
  <si>
    <t>CA7273511088</t>
  </si>
  <si>
    <t>PLVFF</t>
  </si>
  <si>
    <t>38059X206</t>
  </si>
  <si>
    <t>US38059X2062</t>
  </si>
  <si>
    <t>2411860</t>
  </si>
  <si>
    <t>GEGP</t>
  </si>
  <si>
    <t>74358Q105</t>
  </si>
  <si>
    <t>CA74358Q1054</t>
  </si>
  <si>
    <t>PRRSF</t>
  </si>
  <si>
    <t>749601100</t>
  </si>
  <si>
    <t>CA7496011007</t>
  </si>
  <si>
    <t>BYY7Q95</t>
  </si>
  <si>
    <t>RWCRF</t>
  </si>
  <si>
    <t>09369Y101</t>
  </si>
  <si>
    <t>US09369Y1010</t>
  </si>
  <si>
    <t>BYNLFZ7</t>
  </si>
  <si>
    <t>BHLD</t>
  </si>
  <si>
    <t>04018T108</t>
  </si>
  <si>
    <t>CA04018T1084</t>
  </si>
  <si>
    <t>ARLSF</t>
  </si>
  <si>
    <t>14965K109</t>
  </si>
  <si>
    <t>CA14965K1093</t>
  </si>
  <si>
    <t>CAVVF</t>
  </si>
  <si>
    <t>31200N201</t>
  </si>
  <si>
    <t>CA31200N2014</t>
  </si>
  <si>
    <t>FNICF</t>
  </si>
  <si>
    <t>G4391F108</t>
  </si>
  <si>
    <t>GB00BLR8T846</t>
  </si>
  <si>
    <t>HEVVF</t>
  </si>
  <si>
    <t>448876102</t>
  </si>
  <si>
    <t>US4488761028</t>
  </si>
  <si>
    <t>B05M3H8</t>
  </si>
  <si>
    <t>HYEG</t>
  </si>
  <si>
    <t>85209X107</t>
  </si>
  <si>
    <t>CA85209X1078</t>
  </si>
  <si>
    <t>SPAIF</t>
  </si>
  <si>
    <t>45283P107</t>
  </si>
  <si>
    <t>CA45283P1071</t>
  </si>
  <si>
    <t>IMPHF</t>
  </si>
  <si>
    <t>67092P797</t>
  </si>
  <si>
    <t>US67092P7978</t>
  </si>
  <si>
    <t>NUGO</t>
  </si>
  <si>
    <t>2021-09-28T09:23:25</t>
  </si>
  <si>
    <t>Semi-transparent active</t>
  </si>
  <si>
    <t>82889N798</t>
  </si>
  <si>
    <t>US82889N7984</t>
  </si>
  <si>
    <t>TYA</t>
  </si>
  <si>
    <t>2021-09-28T09:21:13</t>
  </si>
  <si>
    <t>Derivatives based portfolio</t>
  </si>
  <si>
    <t>78470P804</t>
  </si>
  <si>
    <t>US78470P8041</t>
  </si>
  <si>
    <t>OBND</t>
  </si>
  <si>
    <t>2021-09-28T09:17:46</t>
  </si>
  <si>
    <t>67092P813</t>
  </si>
  <si>
    <t>US67092P8133</t>
  </si>
  <si>
    <t>NUDV</t>
  </si>
  <si>
    <t>301505590</t>
  </si>
  <si>
    <t>US3015055904</t>
  </si>
  <si>
    <t>FMQQ</t>
  </si>
  <si>
    <t>2021-09-28T09:17:45</t>
  </si>
  <si>
    <t>125361105</t>
  </si>
  <si>
    <t>US1253611057</t>
  </si>
  <si>
    <t>BD6D542</t>
  </si>
  <si>
    <t>TTSID</t>
  </si>
  <si>
    <t>2021-09-27T22:16:17</t>
  </si>
  <si>
    <t>previously restricted under symbol TTSI</t>
  </si>
  <si>
    <t>CGSI</t>
  </si>
  <si>
    <t>Q92695107</t>
  </si>
  <si>
    <t>AU0000020281</t>
  </si>
  <si>
    <t>BYNZTN5</t>
  </si>
  <si>
    <t>URRNF</t>
  </si>
  <si>
    <t>2021-09-28T06:45:10</t>
  </si>
  <si>
    <t>M68554100</t>
  </si>
  <si>
    <t>IL0011767915</t>
  </si>
  <si>
    <t>MTRLF</t>
  </si>
  <si>
    <t>G7701P104</t>
  </si>
  <si>
    <t>GB0007594764</t>
  </si>
  <si>
    <t>B3BJM77</t>
  </si>
  <si>
    <t>RPSGF</t>
  </si>
  <si>
    <t>45772B106</t>
  </si>
  <si>
    <t>US45772B1061</t>
  </si>
  <si>
    <t>2923730</t>
  </si>
  <si>
    <t>IVDN</t>
  </si>
  <si>
    <t>33833X101</t>
  </si>
  <si>
    <t>CA33833X1015</t>
  </si>
  <si>
    <t>B2NDS83</t>
  </si>
  <si>
    <t>FPLSF</t>
  </si>
  <si>
    <t>Q55815106</t>
  </si>
  <si>
    <t>AU000000LVT6</t>
  </si>
  <si>
    <t>LVTSF</t>
  </si>
  <si>
    <t>Y46079102</t>
  </si>
  <si>
    <t>HK0184000948</t>
  </si>
  <si>
    <t>BHY3ZK8</t>
  </si>
  <si>
    <t>KCKSF</t>
  </si>
  <si>
    <t>Q80825104</t>
  </si>
  <si>
    <t>AU000000RFG3</t>
  </si>
  <si>
    <t>B15SCH6</t>
  </si>
  <si>
    <t>RFGPF</t>
  </si>
  <si>
    <t>G22485109</t>
  </si>
  <si>
    <t>GB00B104RS51</t>
  </si>
  <si>
    <t>B68QYM1</t>
  </si>
  <si>
    <t>CLIUF</t>
  </si>
  <si>
    <t>05475P125</t>
  </si>
  <si>
    <t>CA05475P1255</t>
  </si>
  <si>
    <t>CNBQF</t>
  </si>
  <si>
    <t>829347103</t>
  </si>
  <si>
    <t>US8293471038</t>
  </si>
  <si>
    <t>B3NLJH0</t>
  </si>
  <si>
    <t>SIOLY</t>
  </si>
  <si>
    <t>45075E104</t>
  </si>
  <si>
    <t>CA45075E1043</t>
  </si>
  <si>
    <t>B04SQ23</t>
  </si>
  <si>
    <t>IAFNF</t>
  </si>
  <si>
    <t>878950104</t>
  </si>
  <si>
    <t>CA8789501043</t>
  </si>
  <si>
    <t>B069F72</t>
  </si>
  <si>
    <t>TCYSF</t>
  </si>
  <si>
    <t>74837J300</t>
  </si>
  <si>
    <t>US74837J3005</t>
  </si>
  <si>
    <t>BYMTDT2</t>
  </si>
  <si>
    <t>QSMG</t>
  </si>
  <si>
    <t>G6427A102</t>
  </si>
  <si>
    <t>KYG6427A1022</t>
  </si>
  <si>
    <t>NETTF</t>
  </si>
  <si>
    <t>72706K168</t>
  </si>
  <si>
    <t>CA72706K1681</t>
  </si>
  <si>
    <t>PLTWF</t>
  </si>
  <si>
    <t>16550A107</t>
  </si>
  <si>
    <t>CA16550A1075</t>
  </si>
  <si>
    <t>B3RYJC0</t>
  </si>
  <si>
    <t>CHWWF</t>
  </si>
  <si>
    <t>03444Q100</t>
  </si>
  <si>
    <t>CA03444Q1000</t>
  </si>
  <si>
    <t>B1H6QQ5</t>
  </si>
  <si>
    <t>ADWPF</t>
  </si>
  <si>
    <t>G90474100</t>
  </si>
  <si>
    <t>GB00BF7J2535</t>
  </si>
  <si>
    <t>TDTRF</t>
  </si>
  <si>
    <t>92212A108</t>
  </si>
  <si>
    <t>US92212A1088</t>
  </si>
  <si>
    <t>VTAGY</t>
  </si>
  <si>
    <t>Q9479B118</t>
  </si>
  <si>
    <t>NZVHTE0001S6</t>
  </si>
  <si>
    <t>BFN4H02</t>
  </si>
  <si>
    <t>VPAHF</t>
  </si>
  <si>
    <t>82670H109</t>
  </si>
  <si>
    <t>US82670H1095</t>
  </si>
  <si>
    <t>B1TQBY6</t>
  </si>
  <si>
    <t>SIGN</t>
  </si>
  <si>
    <t>831021100</t>
  </si>
  <si>
    <t>CA8310211005</t>
  </si>
  <si>
    <t>BF0QVJ8</t>
  </si>
  <si>
    <t>SLTTF</t>
  </si>
  <si>
    <t>12687E104</t>
  </si>
  <si>
    <t>US12687E1047</t>
  </si>
  <si>
    <t>BF44KD5</t>
  </si>
  <si>
    <t>CVHSY</t>
  </si>
  <si>
    <t>S1047R111</t>
  </si>
  <si>
    <t>ZAE000028304</t>
  </si>
  <si>
    <t>BYPCLM7</t>
  </si>
  <si>
    <t>BLLQF</t>
  </si>
  <si>
    <t>03253E107</t>
  </si>
  <si>
    <t>CA03253E1079</t>
  </si>
  <si>
    <t>ANRGF</t>
  </si>
  <si>
    <t>Q8537C100</t>
  </si>
  <si>
    <t>AU000000SOM1</t>
  </si>
  <si>
    <t>B14ZRC8</t>
  </si>
  <si>
    <t>SOMNF</t>
  </si>
  <si>
    <t>98474P501</t>
  </si>
  <si>
    <t>CA98474P5013</t>
  </si>
  <si>
    <t>BN45993</t>
  </si>
  <si>
    <t>YGRAF</t>
  </si>
  <si>
    <t>Q6739J105</t>
  </si>
  <si>
    <t>AU000000NSE0</t>
  </si>
  <si>
    <t>B87DPW4</t>
  </si>
  <si>
    <t>NWSTF</t>
  </si>
  <si>
    <t>640672101</t>
  </si>
  <si>
    <t>US6406721018</t>
  </si>
  <si>
    <t>NEPRY</t>
  </si>
  <si>
    <t>G9160X107</t>
  </si>
  <si>
    <t>VGG9160X1078</t>
  </si>
  <si>
    <t>B96NXZ1</t>
  </si>
  <si>
    <t>UMEWF</t>
  </si>
  <si>
    <t>G2803G102</t>
  </si>
  <si>
    <t>VGG2803G1028</t>
  </si>
  <si>
    <t>DOLHF</t>
  </si>
  <si>
    <t>870797503</t>
  </si>
  <si>
    <t>US8707975038</t>
  </si>
  <si>
    <t>SWPLY</t>
  </si>
  <si>
    <t>16954K107</t>
  </si>
  <si>
    <t>US16954K1079</t>
  </si>
  <si>
    <t>CTOWY</t>
  </si>
  <si>
    <t>G78963108</t>
  </si>
  <si>
    <t>GB00B3FBWW43</t>
  </si>
  <si>
    <t>SDIIF</t>
  </si>
  <si>
    <t>G2120M105</t>
  </si>
  <si>
    <t>KYG2120M1050</t>
  </si>
  <si>
    <t>CHFHF</t>
  </si>
  <si>
    <t>53000K104</t>
  </si>
  <si>
    <t>US53000K1043</t>
  </si>
  <si>
    <t>2977760</t>
  </si>
  <si>
    <t>SYQH</t>
  </si>
  <si>
    <t>666511605</t>
  </si>
  <si>
    <t>CA6665116050</t>
  </si>
  <si>
    <t>NPIWF</t>
  </si>
  <si>
    <t>G632A5100</t>
  </si>
  <si>
    <t>GB00BD0SFR60</t>
  </si>
  <si>
    <t>MTPTF</t>
  </si>
  <si>
    <t>220803100</t>
  </si>
  <si>
    <t>US2208031003</t>
  </si>
  <si>
    <t>COTRP</t>
  </si>
  <si>
    <t>G1991M103</t>
  </si>
  <si>
    <t>VGG1991M1032</t>
  </si>
  <si>
    <t>BD86055</t>
  </si>
  <si>
    <t>BCBHF</t>
  </si>
  <si>
    <t>G5840S104</t>
  </si>
  <si>
    <t>GB00BD8SLV43</t>
  </si>
  <si>
    <t>MRLWF</t>
  </si>
  <si>
    <t>72585V103</t>
  </si>
  <si>
    <t>CA72585V1031</t>
  </si>
  <si>
    <t>B8FX5N7</t>
  </si>
  <si>
    <t>PZRIF</t>
  </si>
  <si>
    <t>429695109</t>
  </si>
  <si>
    <t>CA4296951094</t>
  </si>
  <si>
    <t>B3BHLP2</t>
  </si>
  <si>
    <t>HLNFF</t>
  </si>
  <si>
    <t>G2029E105</t>
  </si>
  <si>
    <t>KYG2029E1052</t>
  </si>
  <si>
    <t>CGNMF</t>
  </si>
  <si>
    <t>25278S100</t>
  </si>
  <si>
    <t>US25278S1006</t>
  </si>
  <si>
    <t>2322478</t>
  </si>
  <si>
    <t>DHCC</t>
  </si>
  <si>
    <t>484199104</t>
  </si>
  <si>
    <t>US4841991049</t>
  </si>
  <si>
    <t>BRBHM68</t>
  </si>
  <si>
    <t>KGNR</t>
  </si>
  <si>
    <t>G1340T106</t>
  </si>
  <si>
    <t>GG00B4TM3943</t>
  </si>
  <si>
    <t>BYPJ827</t>
  </si>
  <si>
    <t>BSHVF</t>
  </si>
  <si>
    <t>Y79929108</t>
  </si>
  <si>
    <t>HK0716002271</t>
  </si>
  <si>
    <t>B01Y6J1</t>
  </si>
  <si>
    <t>SNGSF</t>
  </si>
  <si>
    <t>73044N104</t>
  </si>
  <si>
    <t>CA73044N1042</t>
  </si>
  <si>
    <t>PODAF</t>
  </si>
  <si>
    <t>Y88228112</t>
  </si>
  <si>
    <t>CNE1000004G9</t>
  </si>
  <si>
    <t>B23X7R5</t>
  </si>
  <si>
    <t>TNJIF</t>
  </si>
  <si>
    <t>13767L109</t>
  </si>
  <si>
    <t>US13767L1098</t>
  </si>
  <si>
    <t>B2NMC22</t>
  </si>
  <si>
    <t>CNNC</t>
  </si>
  <si>
    <t>G5626Y127</t>
  </si>
  <si>
    <t>GB00BGT36S19</t>
  </si>
  <si>
    <t>BH6R586</t>
  </si>
  <si>
    <t>PXAMF</t>
  </si>
  <si>
    <t>05466C109</t>
  </si>
  <si>
    <t>CA05466C1095</t>
  </si>
  <si>
    <t>MYAGF</t>
  </si>
  <si>
    <t>859240103</t>
  </si>
  <si>
    <t>US8592401033</t>
  </si>
  <si>
    <t>B96N0Y9</t>
  </si>
  <si>
    <t>STCC</t>
  </si>
  <si>
    <t>65532M119</t>
  </si>
  <si>
    <t>CA65532M1196</t>
  </si>
  <si>
    <t>NSRWF</t>
  </si>
  <si>
    <t>G86408104</t>
  </si>
  <si>
    <t>BMG864081044</t>
  </si>
  <si>
    <t>SAPLF</t>
  </si>
  <si>
    <t>G37092106</t>
  </si>
  <si>
    <t>KYG370921069</t>
  </si>
  <si>
    <t>B15CJ77</t>
  </si>
  <si>
    <t>BRPHF</t>
  </si>
  <si>
    <t>17248A103</t>
  </si>
  <si>
    <t>US17248A1034</t>
  </si>
  <si>
    <t>B61C932</t>
  </si>
  <si>
    <t>CNWGY</t>
  </si>
  <si>
    <t>59515Y109</t>
  </si>
  <si>
    <t>US59515Y1091</t>
  </si>
  <si>
    <t>MCRCY</t>
  </si>
  <si>
    <t>379437106</t>
  </si>
  <si>
    <t>US3794371068</t>
  </si>
  <si>
    <t>B06WQQ7</t>
  </si>
  <si>
    <t>GWSO</t>
  </si>
  <si>
    <t>136717634</t>
  </si>
  <si>
    <t>CA1367176346</t>
  </si>
  <si>
    <t>CUTLF</t>
  </si>
  <si>
    <t>056533102</t>
  </si>
  <si>
    <t>CA0565331026</t>
  </si>
  <si>
    <t>B3PNKC6</t>
  </si>
  <si>
    <t>BADFF</t>
  </si>
  <si>
    <t>87132P102</t>
  </si>
  <si>
    <t>CA87132P1027</t>
  </si>
  <si>
    <t>B01JW43</t>
  </si>
  <si>
    <t>SYZLF</t>
  </si>
  <si>
    <t>98955F105</t>
  </si>
  <si>
    <t>US98955F1057</t>
  </si>
  <si>
    <t>BFD4XS2</t>
  </si>
  <si>
    <t>ZZHGY</t>
  </si>
  <si>
    <t>89784Y209</t>
  </si>
  <si>
    <t>CA89784Y2096</t>
  </si>
  <si>
    <t>TUERF</t>
  </si>
  <si>
    <t>G65156112</t>
  </si>
  <si>
    <t>GB0006389398</t>
  </si>
  <si>
    <t>NJMVF</t>
  </si>
  <si>
    <t>G0621C113</t>
  </si>
  <si>
    <t>JE00B3DCF752</t>
  </si>
  <si>
    <t>ATRBF</t>
  </si>
  <si>
    <t>82662F103</t>
  </si>
  <si>
    <t>US82662F1030</t>
  </si>
  <si>
    <t>SMGE</t>
  </si>
  <si>
    <t>G27035107</t>
  </si>
  <si>
    <t>GB00BNC5T391</t>
  </si>
  <si>
    <t>DROOF</t>
  </si>
  <si>
    <t>98421Q107</t>
  </si>
  <si>
    <t>US98421Q1076</t>
  </si>
  <si>
    <t>B3BBR90</t>
  </si>
  <si>
    <t>DKMR</t>
  </si>
  <si>
    <t>494612203</t>
  </si>
  <si>
    <t>US4946122037</t>
  </si>
  <si>
    <t>KNIT</t>
  </si>
  <si>
    <t>Q8T82Z107</t>
  </si>
  <si>
    <t>AU000000TMT8</t>
  </si>
  <si>
    <t>TMAUF</t>
  </si>
  <si>
    <t>89788C112</t>
  </si>
  <si>
    <t>CA89788C1124</t>
  </si>
  <si>
    <t>TCNWF</t>
  </si>
  <si>
    <t>G61409101</t>
  </si>
  <si>
    <t>VGG614091012</t>
  </si>
  <si>
    <t>BKXL5B5</t>
  </si>
  <si>
    <t>TLVLF</t>
  </si>
  <si>
    <t>G1150H101</t>
  </si>
  <si>
    <t>GB0001771426</t>
  </si>
  <si>
    <t>B098JJ6</t>
  </si>
  <si>
    <t>LOQPF</t>
  </si>
  <si>
    <t>G9828U107</t>
  </si>
  <si>
    <t>JE00BH6XDL31</t>
  </si>
  <si>
    <t>BYNYXL8</t>
  </si>
  <si>
    <t>XLMDF</t>
  </si>
  <si>
    <t>44934W108</t>
  </si>
  <si>
    <t>US44934W1080</t>
  </si>
  <si>
    <t>ICGRY</t>
  </si>
  <si>
    <t>Q5557N107</t>
  </si>
  <si>
    <t>AU000000LPD2</t>
  </si>
  <si>
    <t>LPDNF</t>
  </si>
  <si>
    <t>015644107</t>
  </si>
  <si>
    <t>CA0156441077</t>
  </si>
  <si>
    <t>B0CZN58</t>
  </si>
  <si>
    <t>AGMJF</t>
  </si>
  <si>
    <t>84651C109</t>
  </si>
  <si>
    <t>CA84651C1095</t>
  </si>
  <si>
    <t>SKPGF</t>
  </si>
  <si>
    <t>60251H102</t>
  </si>
  <si>
    <t>US60251H1023</t>
  </si>
  <si>
    <t>MNAO</t>
  </si>
  <si>
    <t>18223P107</t>
  </si>
  <si>
    <t>US18223P1075</t>
  </si>
  <si>
    <t>CKNHY</t>
  </si>
  <si>
    <t>52110C101</t>
  </si>
  <si>
    <t>US52110C1018</t>
  </si>
  <si>
    <t>BZ162S3</t>
  </si>
  <si>
    <t>LZNN</t>
  </si>
  <si>
    <t>D3R03P128</t>
  </si>
  <si>
    <t>DE000HLAG475</t>
  </si>
  <si>
    <t>BF1Q465</t>
  </si>
  <si>
    <t>HLAGF</t>
  </si>
  <si>
    <t>056155104</t>
  </si>
  <si>
    <t>US0561551047</t>
  </si>
  <si>
    <t>B574LK6</t>
  </si>
  <si>
    <t>BCKIY</t>
  </si>
  <si>
    <t>Q4268H129</t>
  </si>
  <si>
    <t>AU000000GRR8</t>
  </si>
  <si>
    <t>B3BHJR0</t>
  </si>
  <si>
    <t>GRRLF</t>
  </si>
  <si>
    <t>86221R102</t>
  </si>
  <si>
    <t>CA86221R1029</t>
  </si>
  <si>
    <t>B458006</t>
  </si>
  <si>
    <t>SRMLF</t>
  </si>
  <si>
    <t>U5295P104</t>
  </si>
  <si>
    <t>AU0000045098</t>
  </si>
  <si>
    <t>LIFX</t>
  </si>
  <si>
    <t>22587M130</t>
  </si>
  <si>
    <t>CA22587M1308</t>
  </si>
  <si>
    <t>CRLWF</t>
  </si>
  <si>
    <t>65345L100</t>
  </si>
  <si>
    <t>US65345L1008</t>
  </si>
  <si>
    <t>NXMH</t>
  </si>
  <si>
    <t>G0509A106</t>
  </si>
  <si>
    <t>KYG0509A1067</t>
  </si>
  <si>
    <t>RTGOF</t>
  </si>
  <si>
    <t>037376308</t>
  </si>
  <si>
    <t>US0373763087</t>
  </si>
  <si>
    <t>2042323</t>
  </si>
  <si>
    <t>AOMOY</t>
  </si>
  <si>
    <t>21988G858</t>
  </si>
  <si>
    <t>US21988G8583</t>
  </si>
  <si>
    <t>CCYPQ</t>
  </si>
  <si>
    <t>136765500</t>
  </si>
  <si>
    <t>CA1367655000</t>
  </si>
  <si>
    <t>CWESF</t>
  </si>
  <si>
    <t>G79211127</t>
  </si>
  <si>
    <t>GB00BLDYK618</t>
  </si>
  <si>
    <t>BLDYK61</t>
  </si>
  <si>
    <t>STMZF</t>
  </si>
  <si>
    <t>38501D196</t>
  </si>
  <si>
    <t>CA38501D1969</t>
  </si>
  <si>
    <t>TPRXF</t>
  </si>
  <si>
    <t>G6844T122</t>
  </si>
  <si>
    <t>BMG6844T1229</t>
  </si>
  <si>
    <t>PCPDF</t>
  </si>
  <si>
    <t>22080E205</t>
  </si>
  <si>
    <t>US22080E2054</t>
  </si>
  <si>
    <t>KTBA</t>
  </si>
  <si>
    <t>45783L101</t>
  </si>
  <si>
    <t>US45783L1017</t>
  </si>
  <si>
    <t>IVBIY</t>
  </si>
  <si>
    <t>G2164M102</t>
  </si>
  <si>
    <t>KYG2164M1024</t>
  </si>
  <si>
    <t>CHPEF</t>
  </si>
  <si>
    <t>78669Q100</t>
  </si>
  <si>
    <t>BM78669Q1007</t>
  </si>
  <si>
    <t>SGCFF</t>
  </si>
  <si>
    <t>72820F103</t>
  </si>
  <si>
    <t>CA72820F1036</t>
  </si>
  <si>
    <t>BHZFZQ9</t>
  </si>
  <si>
    <t>PAZRF</t>
  </si>
  <si>
    <t>362656407</t>
  </si>
  <si>
    <t>CA3626564072</t>
  </si>
  <si>
    <t>GAEGF</t>
  </si>
  <si>
    <t>15712L100</t>
  </si>
  <si>
    <t>CA15712L1004</t>
  </si>
  <si>
    <t>B516421</t>
  </si>
  <si>
    <t>CSQPF</t>
  </si>
  <si>
    <t>73150R105</t>
  </si>
  <si>
    <t>CA73150R1055</t>
  </si>
  <si>
    <t>B4JPBX3</t>
  </si>
  <si>
    <t>PBKOF</t>
  </si>
  <si>
    <t>Y97249109</t>
  </si>
  <si>
    <t>SG9999003735</t>
  </si>
  <si>
    <t>B1Z3TF8</t>
  </si>
  <si>
    <t>XPPLF</t>
  </si>
  <si>
    <t>49374L140</t>
  </si>
  <si>
    <t>CA49374L1408</t>
  </si>
  <si>
    <t>KHRWF</t>
  </si>
  <si>
    <t>G463B6107</t>
  </si>
  <si>
    <t>GB00B11DNM70</t>
  </si>
  <si>
    <t>HZMMF</t>
  </si>
  <si>
    <t>318326105</t>
  </si>
  <si>
    <t>CA3183261054</t>
  </si>
  <si>
    <t>FRMUF</t>
  </si>
  <si>
    <t>04302L100</t>
  </si>
  <si>
    <t>CA04302L1004</t>
  </si>
  <si>
    <t>ARGTF</t>
  </si>
  <si>
    <t>89153X105</t>
  </si>
  <si>
    <t>US89153X1054</t>
  </si>
  <si>
    <t>B8J3B02</t>
  </si>
  <si>
    <t>TRTK</t>
  </si>
  <si>
    <t>83241P109</t>
  </si>
  <si>
    <t>US83241P1093</t>
  </si>
  <si>
    <t>BLTNVD6</t>
  </si>
  <si>
    <t>SMWPY</t>
  </si>
  <si>
    <t>2021-09-27T22:20:36</t>
  </si>
  <si>
    <t>50186U104</t>
  </si>
  <si>
    <t>US50186U1043</t>
  </si>
  <si>
    <t>B02SGH0</t>
  </si>
  <si>
    <t>LHFLY</t>
  </si>
  <si>
    <t>75945E109</t>
  </si>
  <si>
    <t>US75945E1091</t>
  </si>
  <si>
    <t>2126487</t>
  </si>
  <si>
    <t>RELEY</t>
  </si>
  <si>
    <t>Q45238138</t>
  </si>
  <si>
    <t>AU000XINEAB4</t>
  </si>
  <si>
    <t>HMIFF</t>
  </si>
  <si>
    <t>Y4740G104</t>
  </si>
  <si>
    <t>SG1T22929874</t>
  </si>
  <si>
    <t>B1JNKZ1</t>
  </si>
  <si>
    <t>KREVF</t>
  </si>
  <si>
    <t>756063301</t>
  </si>
  <si>
    <t>US7560633015</t>
  </si>
  <si>
    <t>B236NB0</t>
  </si>
  <si>
    <t>RLTQY</t>
  </si>
  <si>
    <t>Y3817K105</t>
  </si>
  <si>
    <t>SG1J47889782</t>
  </si>
  <si>
    <t>B021XD4</t>
  </si>
  <si>
    <t>HYFXF</t>
  </si>
  <si>
    <t>Y98949111</t>
  </si>
  <si>
    <t>CNE100001LY0</t>
  </si>
  <si>
    <t>ZZCMF</t>
  </si>
  <si>
    <t>388706103</t>
  </si>
  <si>
    <t>US3887061030</t>
  </si>
  <si>
    <t>2381833</t>
  </si>
  <si>
    <t>GRSJY</t>
  </si>
  <si>
    <t>79376W109</t>
  </si>
  <si>
    <t>US79376W1099</t>
  </si>
  <si>
    <t>2209076</t>
  </si>
  <si>
    <t>SAAYY</t>
  </si>
  <si>
    <t>G29515106</t>
  </si>
  <si>
    <t>JE00BF0D1M25</t>
  </si>
  <si>
    <t>EJVDF</t>
  </si>
  <si>
    <t>G3218K100</t>
  </si>
  <si>
    <t>VGG3218K1003</t>
  </si>
  <si>
    <t>EVREF</t>
  </si>
  <si>
    <t>J91459107</t>
  </si>
  <si>
    <t>JP3610400008</t>
  </si>
  <si>
    <t>TYGIF</t>
  </si>
  <si>
    <t>05462W307</t>
  </si>
  <si>
    <t>US05462W3079</t>
  </si>
  <si>
    <t>B1D7WS6</t>
  </si>
  <si>
    <t>AXBKY</t>
  </si>
  <si>
    <t>05565A103</t>
  </si>
  <si>
    <t>US05565A1034</t>
  </si>
  <si>
    <t>2080152</t>
  </si>
  <si>
    <t>BNPZY</t>
  </si>
  <si>
    <t>G3954W128</t>
  </si>
  <si>
    <t>GB00B00FHZ82</t>
  </si>
  <si>
    <t>LGLBF</t>
  </si>
  <si>
    <t>74762X308</t>
  </si>
  <si>
    <t>US74762X3089</t>
  </si>
  <si>
    <t>2184980</t>
  </si>
  <si>
    <t>QUCPY</t>
  </si>
  <si>
    <t>30732T108</t>
  </si>
  <si>
    <t>US30732T1088</t>
  </si>
  <si>
    <t>B3FQ0C5</t>
  </si>
  <si>
    <t>FEWP</t>
  </si>
  <si>
    <t>2021-09-27T22:20:17</t>
  </si>
  <si>
    <t>436434104</t>
  </si>
  <si>
    <t>US4364341044</t>
  </si>
  <si>
    <t>2205029</t>
  </si>
  <si>
    <t>HOOB</t>
  </si>
  <si>
    <t>05350D205</t>
  </si>
  <si>
    <t>US05350D2053</t>
  </si>
  <si>
    <t>BP4WVM5</t>
  </si>
  <si>
    <t>AVGC</t>
  </si>
  <si>
    <t>51805Q102</t>
  </si>
  <si>
    <t>US51805Q1022</t>
  </si>
  <si>
    <t>B030WH7</t>
  </si>
  <si>
    <t>LNGT</t>
  </si>
  <si>
    <t>G98430104</t>
  </si>
  <si>
    <t>KYG984301047</t>
  </si>
  <si>
    <t>B765T00</t>
  </si>
  <si>
    <t>YNGDF</t>
  </si>
  <si>
    <t>37953F105</t>
  </si>
  <si>
    <t>US37953F1057</t>
  </si>
  <si>
    <t>B8HG0P1</t>
  </si>
  <si>
    <t>GVHIB</t>
  </si>
  <si>
    <t>381229301</t>
  </si>
  <si>
    <t>US3812293013</t>
  </si>
  <si>
    <t>BQS39D8</t>
  </si>
  <si>
    <t>GVDI</t>
  </si>
  <si>
    <t>45765K105</t>
  </si>
  <si>
    <t>US45765K1051</t>
  </si>
  <si>
    <t>2447058</t>
  </si>
  <si>
    <t>MPEG</t>
  </si>
  <si>
    <t>130505100</t>
  </si>
  <si>
    <t>US1305051005</t>
  </si>
  <si>
    <t>CAOX</t>
  </si>
  <si>
    <t>46619V107</t>
  </si>
  <si>
    <t>US46619V1070</t>
  </si>
  <si>
    <t>BF1TMY8</t>
  </si>
  <si>
    <t>JEMC</t>
  </si>
  <si>
    <t>24024P106</t>
  </si>
  <si>
    <t>US24024P1066</t>
  </si>
  <si>
    <t>BD3VLB8</t>
  </si>
  <si>
    <t>DBMG</t>
  </si>
  <si>
    <t>00208J801</t>
  </si>
  <si>
    <t>US00208J8018</t>
  </si>
  <si>
    <t>B5NBQ40</t>
  </si>
  <si>
    <t>ATPGQ</t>
  </si>
  <si>
    <t>450318100</t>
  </si>
  <si>
    <t>US4503181004</t>
  </si>
  <si>
    <t>2454014</t>
  </si>
  <si>
    <t>ITCTY</t>
  </si>
  <si>
    <t>M20181109</t>
  </si>
  <si>
    <t>IL0011705139</t>
  </si>
  <si>
    <t>BLRNF</t>
  </si>
  <si>
    <t>G78497107</t>
  </si>
  <si>
    <t>GG00BJ0CDD21</t>
  </si>
  <si>
    <t>SHHFF</t>
  </si>
  <si>
    <t>292448206</t>
  </si>
  <si>
    <t>US2924482068</t>
  </si>
  <si>
    <t>B0T5PZ5</t>
  </si>
  <si>
    <t>ICAYY</t>
  </si>
  <si>
    <t>52520X208</t>
  </si>
  <si>
    <t>US52520X2080</t>
  </si>
  <si>
    <t>B05JW16</t>
  </si>
  <si>
    <t>LEHNQ</t>
  </si>
  <si>
    <t>45252S306</t>
  </si>
  <si>
    <t>US45252S3067</t>
  </si>
  <si>
    <t>B16MJP4</t>
  </si>
  <si>
    <t>IMKI</t>
  </si>
  <si>
    <t>302677208</t>
  </si>
  <si>
    <t>US3026772083</t>
  </si>
  <si>
    <t>BDHLGD1</t>
  </si>
  <si>
    <t>FVPI</t>
  </si>
  <si>
    <t>52520E200</t>
  </si>
  <si>
    <t>US52520E2000</t>
  </si>
  <si>
    <t>B00NWV3</t>
  </si>
  <si>
    <t>LHHMQ</t>
  </si>
  <si>
    <t>68558W102</t>
  </si>
  <si>
    <t>CA68558W1023</t>
  </si>
  <si>
    <t>BYNCNG7</t>
  </si>
  <si>
    <t>EORBF</t>
  </si>
  <si>
    <t>25400N102</t>
  </si>
  <si>
    <t>US25400N1028</t>
  </si>
  <si>
    <t>BF2YTX0</t>
  </si>
  <si>
    <t>DDDA</t>
  </si>
  <si>
    <t>39807G107</t>
  </si>
  <si>
    <t>US39807G1076</t>
  </si>
  <si>
    <t>B2Q5RC3</t>
  </si>
  <si>
    <t>GYSN</t>
  </si>
  <si>
    <t>03475U301</t>
  </si>
  <si>
    <t>US03475U3014</t>
  </si>
  <si>
    <t>2558057</t>
  </si>
  <si>
    <t>AGGX</t>
  </si>
  <si>
    <t>04546A100</t>
  </si>
  <si>
    <t>US04546A1007</t>
  </si>
  <si>
    <t>ASSF</t>
  </si>
  <si>
    <t>N0R25F111</t>
  </si>
  <si>
    <t>NL0011333760</t>
  </si>
  <si>
    <t>BYNRLX5</t>
  </si>
  <si>
    <t>ALVVF</t>
  </si>
  <si>
    <t>29257K104</t>
  </si>
  <si>
    <t>US29257K1043</t>
  </si>
  <si>
    <t>B4Y9PB6</t>
  </si>
  <si>
    <t>ENCB</t>
  </si>
  <si>
    <t>81173R101</t>
  </si>
  <si>
    <t>CA81173R1010</t>
  </si>
  <si>
    <t>B2N6N43</t>
  </si>
  <si>
    <t>SRLTF</t>
  </si>
  <si>
    <t>06669A106</t>
  </si>
  <si>
    <t>US06669A1060</t>
  </si>
  <si>
    <t>BYW71F8</t>
  </si>
  <si>
    <t>CMHZ</t>
  </si>
  <si>
    <t>74945R202</t>
  </si>
  <si>
    <t>CA74945R2028</t>
  </si>
  <si>
    <t>BRJGG32</t>
  </si>
  <si>
    <t>RGDEF</t>
  </si>
  <si>
    <t>127150308</t>
  </si>
  <si>
    <t>US1271503088</t>
  </si>
  <si>
    <t>2162599</t>
  </si>
  <si>
    <t>CACH</t>
  </si>
  <si>
    <t>395717101</t>
  </si>
  <si>
    <t>US3957171016</t>
  </si>
  <si>
    <t>2321486</t>
  </si>
  <si>
    <t>GREN</t>
  </si>
  <si>
    <t>456664309</t>
  </si>
  <si>
    <t>US4566643098</t>
  </si>
  <si>
    <t>2470601</t>
  </si>
  <si>
    <t>INOW</t>
  </si>
  <si>
    <t>008721102</t>
  </si>
  <si>
    <t>US0087211027</t>
  </si>
  <si>
    <t>B0SF318</t>
  </si>
  <si>
    <t>AIDA</t>
  </si>
  <si>
    <t>428371108</t>
  </si>
  <si>
    <t>US4283711087</t>
  </si>
  <si>
    <t>B45YM42</t>
  </si>
  <si>
    <t>HIGR</t>
  </si>
  <si>
    <t>58464A104</t>
  </si>
  <si>
    <t>US58464A1043</t>
  </si>
  <si>
    <t>MSIU</t>
  </si>
  <si>
    <t>302902101</t>
  </si>
  <si>
    <t>US3029021017</t>
  </si>
  <si>
    <t>B019BN5</t>
  </si>
  <si>
    <t>FCGN</t>
  </si>
  <si>
    <t>36208B109</t>
  </si>
  <si>
    <t>US36208B1098</t>
  </si>
  <si>
    <t>B019CG5</t>
  </si>
  <si>
    <t>GNBF</t>
  </si>
  <si>
    <t>W7247K108</t>
  </si>
  <si>
    <t>SE0005095643</t>
  </si>
  <si>
    <t>B91YZT7</t>
  </si>
  <si>
    <t>GROLF</t>
  </si>
  <si>
    <t>2021-09-27T22:20:21</t>
  </si>
  <si>
    <t>14069Q507</t>
  </si>
  <si>
    <t>CA14069Q5077</t>
  </si>
  <si>
    <t>CPOIF</t>
  </si>
  <si>
    <t>876129107</t>
  </si>
  <si>
    <t>CA8761291076</t>
  </si>
  <si>
    <t>BFNNQ02</t>
  </si>
  <si>
    <t>TRGCF</t>
  </si>
  <si>
    <t>577757206</t>
  </si>
  <si>
    <t>CA5777572069</t>
  </si>
  <si>
    <t>MXMSF</t>
  </si>
  <si>
    <t>29428L403</t>
  </si>
  <si>
    <t>US29428L4032</t>
  </si>
  <si>
    <t>BYQ3XS9</t>
  </si>
  <si>
    <t>EPOR</t>
  </si>
  <si>
    <t>05462C103</t>
  </si>
  <si>
    <t>US05462C1036</t>
  </si>
  <si>
    <t>2440422</t>
  </si>
  <si>
    <t>AXGC</t>
  </si>
  <si>
    <t>379504202</t>
  </si>
  <si>
    <t>US3795042023</t>
  </si>
  <si>
    <t>B1FJ6H7</t>
  </si>
  <si>
    <t>GBPT</t>
  </si>
  <si>
    <t>00950T106</t>
  </si>
  <si>
    <t>US00950T1060</t>
  </si>
  <si>
    <t>BGY67K4</t>
  </si>
  <si>
    <t>ARTR</t>
  </si>
  <si>
    <t>001683101</t>
  </si>
  <si>
    <t>US0016831010</t>
  </si>
  <si>
    <t>2796471</t>
  </si>
  <si>
    <t>AFIPA</t>
  </si>
  <si>
    <t>18069R100</t>
  </si>
  <si>
    <t>US18069R1005</t>
  </si>
  <si>
    <t>CKCB</t>
  </si>
  <si>
    <t>155160104</t>
  </si>
  <si>
    <t>US1551601040</t>
  </si>
  <si>
    <t>2201533</t>
  </si>
  <si>
    <t>CESO</t>
  </si>
  <si>
    <t>M1547B109</t>
  </si>
  <si>
    <t>IL0002680119</t>
  </si>
  <si>
    <t>AVOGF</t>
  </si>
  <si>
    <t>09057J200</t>
  </si>
  <si>
    <t>US09057J2006</t>
  </si>
  <si>
    <t>2710590</t>
  </si>
  <si>
    <t>BCLE</t>
  </si>
  <si>
    <t>029645108</t>
  </si>
  <si>
    <t>US0296451083</t>
  </si>
  <si>
    <t>2064145</t>
  </si>
  <si>
    <t>ASLM</t>
  </si>
  <si>
    <t>00887T302</t>
  </si>
  <si>
    <t>US00887T3023</t>
  </si>
  <si>
    <t>BDH6GB4</t>
  </si>
  <si>
    <t>AEXE</t>
  </si>
  <si>
    <t>362389108</t>
  </si>
  <si>
    <t>US3623891088</t>
  </si>
  <si>
    <t>2735485</t>
  </si>
  <si>
    <t>GAEX</t>
  </si>
  <si>
    <t>25153Q658</t>
  </si>
  <si>
    <t>US25153Q6585</t>
  </si>
  <si>
    <t>DODXF</t>
  </si>
  <si>
    <t>189234107</t>
  </si>
  <si>
    <t>US1892341074</t>
  </si>
  <si>
    <t>2205739</t>
  </si>
  <si>
    <t>CLVFA</t>
  </si>
  <si>
    <t>04988D109</t>
  </si>
  <si>
    <t>US04988D1090</t>
  </si>
  <si>
    <t>B5VTD34</t>
  </si>
  <si>
    <t>AURT</t>
  </si>
  <si>
    <t>01642L105</t>
  </si>
  <si>
    <t>US01642L1052</t>
  </si>
  <si>
    <t>B1W7RM6</t>
  </si>
  <si>
    <t>ALKN</t>
  </si>
  <si>
    <t>50575Q508</t>
  </si>
  <si>
    <t>US50575Q5080</t>
  </si>
  <si>
    <t>LTSH</t>
  </si>
  <si>
    <t>232441105</t>
  </si>
  <si>
    <t>US2324411055</t>
  </si>
  <si>
    <t>2096267</t>
  </si>
  <si>
    <t>CYBD</t>
  </si>
  <si>
    <t>45923G103</t>
  </si>
  <si>
    <t>US45923G1031</t>
  </si>
  <si>
    <t>2117674</t>
  </si>
  <si>
    <t>ICRD</t>
  </si>
  <si>
    <t>492725601</t>
  </si>
  <si>
    <t>CA4927256012</t>
  </si>
  <si>
    <t>BYPBX84</t>
  </si>
  <si>
    <t>KWWMF</t>
  </si>
  <si>
    <t>53013F100</t>
  </si>
  <si>
    <t>US53013F1003</t>
  </si>
  <si>
    <t>BYMVTT0</t>
  </si>
  <si>
    <t>LSYN</t>
  </si>
  <si>
    <t>393225107</t>
  </si>
  <si>
    <t>US3932251073</t>
  </si>
  <si>
    <t>B1291F3</t>
  </si>
  <si>
    <t>GNPG</t>
  </si>
  <si>
    <t>81234D109</t>
  </si>
  <si>
    <t>CA81234D1096</t>
  </si>
  <si>
    <t>B3BJP89</t>
  </si>
  <si>
    <t>SRSCQ</t>
  </si>
  <si>
    <t>04789U201</t>
  </si>
  <si>
    <t>CA04789U2011</t>
  </si>
  <si>
    <t>BYYJC82</t>
  </si>
  <si>
    <t>ATLDF</t>
  </si>
  <si>
    <t>M8469U106</t>
  </si>
  <si>
    <t>IL0011418113</t>
  </si>
  <si>
    <t>SRAMF</t>
  </si>
  <si>
    <t>G7243H107</t>
  </si>
  <si>
    <t>KYG7243H1074</t>
  </si>
  <si>
    <t>B3BJGW0</t>
  </si>
  <si>
    <t>PMEHF</t>
  </si>
  <si>
    <t>X45553108</t>
  </si>
  <si>
    <t>GRS494003007</t>
  </si>
  <si>
    <t>BQ3XR62</t>
  </si>
  <si>
    <t>KRRTF</t>
  </si>
  <si>
    <t>03077Q203</t>
  </si>
  <si>
    <t>US03077Q2030</t>
  </si>
  <si>
    <t>BJFM434</t>
  </si>
  <si>
    <t>AWKS</t>
  </si>
  <si>
    <t>14074L105</t>
  </si>
  <si>
    <t>US14074L1052</t>
  </si>
  <si>
    <t>BD3BHY3</t>
  </si>
  <si>
    <t>CRRYY</t>
  </si>
  <si>
    <t>00927Q102</t>
  </si>
  <si>
    <t>US00927Q1022</t>
  </si>
  <si>
    <t>B53TSL5</t>
  </si>
  <si>
    <t>ABPR</t>
  </si>
  <si>
    <t>86944A105</t>
  </si>
  <si>
    <t>CA86944A1057</t>
  </si>
  <si>
    <t>B05GRR8</t>
  </si>
  <si>
    <t>SGMNF</t>
  </si>
  <si>
    <t>E7946J105</t>
  </si>
  <si>
    <t>ES0105131009</t>
  </si>
  <si>
    <t>PARQF</t>
  </si>
  <si>
    <t>14521N100</t>
  </si>
  <si>
    <t>US14521N1000</t>
  </si>
  <si>
    <t>2872229</t>
  </si>
  <si>
    <t>CSBI</t>
  </si>
  <si>
    <t>54304F106</t>
  </si>
  <si>
    <t>US54304F1066</t>
  </si>
  <si>
    <t>LFIN</t>
  </si>
  <si>
    <t>W3031A117</t>
  </si>
  <si>
    <t>SE0001666553</t>
  </si>
  <si>
    <t>ENLBF</t>
  </si>
  <si>
    <t>58441D106</t>
  </si>
  <si>
    <t>US58441D1063</t>
  </si>
  <si>
    <t>2259639</t>
  </si>
  <si>
    <t>MPHD</t>
  </si>
  <si>
    <t>H13636107</t>
  </si>
  <si>
    <t>CH0413237394</t>
  </si>
  <si>
    <t>CVLGF</t>
  </si>
  <si>
    <t>G7417C124</t>
  </si>
  <si>
    <t>IE00BDFBTR85</t>
  </si>
  <si>
    <t>VKVEF</t>
  </si>
  <si>
    <t>25457N500</t>
  </si>
  <si>
    <t>US25457N5005</t>
  </si>
  <si>
    <t>BDR7X38</t>
  </si>
  <si>
    <t>DIRV</t>
  </si>
  <si>
    <t>23256H105</t>
  </si>
  <si>
    <t>US23256H1059</t>
  </si>
  <si>
    <t>2957256</t>
  </si>
  <si>
    <t>CYNS</t>
  </si>
  <si>
    <t>17315R104</t>
  </si>
  <si>
    <t>US17315R1041</t>
  </si>
  <si>
    <t>B019050</t>
  </si>
  <si>
    <t>CZNB</t>
  </si>
  <si>
    <t>19242P102</t>
  </si>
  <si>
    <t>US19242P1021</t>
  </si>
  <si>
    <t>B8C03D7</t>
  </si>
  <si>
    <t>COGV</t>
  </si>
  <si>
    <t>501882104</t>
  </si>
  <si>
    <t>US5018821042</t>
  </si>
  <si>
    <t>B7GHZ75</t>
  </si>
  <si>
    <t>LKAI</t>
  </si>
  <si>
    <t>54288P104</t>
  </si>
  <si>
    <t>US54288P1049</t>
  </si>
  <si>
    <t>BYWSNL1</t>
  </si>
  <si>
    <t>LTCO</t>
  </si>
  <si>
    <t>43878T204</t>
  </si>
  <si>
    <t>US43878T2042</t>
  </si>
  <si>
    <t>BD6GCD9</t>
  </si>
  <si>
    <t>HSEN</t>
  </si>
  <si>
    <t>514624303</t>
  </si>
  <si>
    <t>US5146243036</t>
  </si>
  <si>
    <t>2503240</t>
  </si>
  <si>
    <t>LANZ</t>
  </si>
  <si>
    <t>29279N102</t>
  </si>
  <si>
    <t>US29279N1028</t>
  </si>
  <si>
    <t>ENGH</t>
  </si>
  <si>
    <t>D5347G101</t>
  </si>
  <si>
    <t>DE000CLS1001</t>
  </si>
  <si>
    <t>B0337Y8</t>
  </si>
  <si>
    <t>CAKFF</t>
  </si>
  <si>
    <t>604593103</t>
  </si>
  <si>
    <t>CA6045931038</t>
  </si>
  <si>
    <t>2825438</t>
  </si>
  <si>
    <t>MEMI</t>
  </si>
  <si>
    <t>G3361N133</t>
  </si>
  <si>
    <t>BMG3361N1332</t>
  </si>
  <si>
    <t>BYVF3T1</t>
  </si>
  <si>
    <t>CAOHF</t>
  </si>
  <si>
    <t>W7S15G123</t>
  </si>
  <si>
    <t>SE0005757267</t>
  </si>
  <si>
    <t>RCPHF</t>
  </si>
  <si>
    <t>781586102</t>
  </si>
  <si>
    <t>CA7815861025</t>
  </si>
  <si>
    <t>B3BJL03</t>
  </si>
  <si>
    <t>RFXRF</t>
  </si>
  <si>
    <t>Y80748109</t>
  </si>
  <si>
    <t>SG1W63939514</t>
  </si>
  <si>
    <t>B1N93S9</t>
  </si>
  <si>
    <t>SGXXF</t>
  </si>
  <si>
    <t>F90676101</t>
  </si>
  <si>
    <t>FR0000131708</t>
  </si>
  <si>
    <t>TNHPF</t>
  </si>
  <si>
    <t>095228102</t>
  </si>
  <si>
    <t>US0952281022</t>
  </si>
  <si>
    <t>2731847</t>
  </si>
  <si>
    <t>BZRD</t>
  </si>
  <si>
    <t>56418U101</t>
  </si>
  <si>
    <t>US56418U1016</t>
  </si>
  <si>
    <t>2052203</t>
  </si>
  <si>
    <t>MNSF</t>
  </si>
  <si>
    <t>268180403</t>
  </si>
  <si>
    <t>US2681804033</t>
  </si>
  <si>
    <t>B16FP66</t>
  </si>
  <si>
    <t>DYNE</t>
  </si>
  <si>
    <t>400759106</t>
  </si>
  <si>
    <t>US4007591062</t>
  </si>
  <si>
    <t>B1QHLJ7</t>
  </si>
  <si>
    <t>GUAA</t>
  </si>
  <si>
    <t>11161P205</t>
  </si>
  <si>
    <t>US11161P2056</t>
  </si>
  <si>
    <t>2153032</t>
  </si>
  <si>
    <t>BDWGP</t>
  </si>
  <si>
    <t>17284Q202</t>
  </si>
  <si>
    <t>US17284Q2021</t>
  </si>
  <si>
    <t>2523185</t>
  </si>
  <si>
    <t>CNWT</t>
  </si>
  <si>
    <t>30066R108</t>
  </si>
  <si>
    <t>US30066R1086</t>
  </si>
  <si>
    <t>B6ZDL13</t>
  </si>
  <si>
    <t>EXCC</t>
  </si>
  <si>
    <t>41755V201</t>
  </si>
  <si>
    <t>US41755V2016</t>
  </si>
  <si>
    <t>HRST</t>
  </si>
  <si>
    <t>G0420V106</t>
  </si>
  <si>
    <t>KYG0420V1068</t>
  </si>
  <si>
    <t>B05H9V9</t>
  </si>
  <si>
    <t>AMVGF</t>
  </si>
  <si>
    <t>42966W103</t>
  </si>
  <si>
    <t>US42966W1036</t>
  </si>
  <si>
    <t>BFZ1J50</t>
  </si>
  <si>
    <t>HGHH</t>
  </si>
  <si>
    <t>85572E108</t>
  </si>
  <si>
    <t>CA85572E1088</t>
  </si>
  <si>
    <t>BYNWF05</t>
  </si>
  <si>
    <t>STMDF</t>
  </si>
  <si>
    <t>S37730116</t>
  </si>
  <si>
    <t>ZAE000083846</t>
  </si>
  <si>
    <t>ILVOF</t>
  </si>
  <si>
    <t>Q53551109</t>
  </si>
  <si>
    <t>AU000000K2P1</t>
  </si>
  <si>
    <t>BZ7PLC1</t>
  </si>
  <si>
    <t>EMINF</t>
  </si>
  <si>
    <t>58950R108</t>
  </si>
  <si>
    <t>US58950R1086</t>
  </si>
  <si>
    <t>2381242</t>
  </si>
  <si>
    <t>MRGN</t>
  </si>
  <si>
    <t>380932103</t>
  </si>
  <si>
    <t>CA3809321035</t>
  </si>
  <si>
    <t>B05KS88</t>
  </si>
  <si>
    <t>GBRIF</t>
  </si>
  <si>
    <t>25153Q708</t>
  </si>
  <si>
    <t>US25153Q7088</t>
  </si>
  <si>
    <t>WMWXF</t>
  </si>
  <si>
    <t>40423K100</t>
  </si>
  <si>
    <t>US40423K1007</t>
  </si>
  <si>
    <t>BD5JMK6</t>
  </si>
  <si>
    <t>HHBT</t>
  </si>
  <si>
    <t>G0013T104</t>
  </si>
  <si>
    <t>GB00BMSKPJ95</t>
  </si>
  <si>
    <t>BZ4BY89</t>
  </si>
  <si>
    <t>AATDF</t>
  </si>
  <si>
    <t>45773P104</t>
  </si>
  <si>
    <t>US45773P1049</t>
  </si>
  <si>
    <t>B0JPZY4</t>
  </si>
  <si>
    <t>IRBL</t>
  </si>
  <si>
    <t>537590101</t>
  </si>
  <si>
    <t>US5375901015</t>
  </si>
  <si>
    <t>2042721</t>
  </si>
  <si>
    <t>LTFD</t>
  </si>
  <si>
    <t>206621203</t>
  </si>
  <si>
    <t>US2066212034</t>
  </si>
  <si>
    <t>BVFDXH8</t>
  </si>
  <si>
    <t>CNGI</t>
  </si>
  <si>
    <t>Y27290124</t>
  </si>
  <si>
    <t>TH0834010017</t>
  </si>
  <si>
    <t>B0HFBQ0</t>
  </si>
  <si>
    <t>GWEFF</t>
  </si>
  <si>
    <t>Y9353X245</t>
  </si>
  <si>
    <t>HK0000415304</t>
  </si>
  <si>
    <t>VTCIF</t>
  </si>
  <si>
    <t>10949Q204</t>
  </si>
  <si>
    <t>US10949Q2049</t>
  </si>
  <si>
    <t>B61DJM4</t>
  </si>
  <si>
    <t>BCAUY</t>
  </si>
  <si>
    <t>691504104</t>
  </si>
  <si>
    <t>CA6915041041</t>
  </si>
  <si>
    <t>2976433</t>
  </si>
  <si>
    <t>OXIHF</t>
  </si>
  <si>
    <t>X4533V103</t>
  </si>
  <si>
    <t>PLKNOPL00014</t>
  </si>
  <si>
    <t>KPLLF</t>
  </si>
  <si>
    <t>318177201</t>
  </si>
  <si>
    <t>US3181772019</t>
  </si>
  <si>
    <t>BD83ZW8</t>
  </si>
  <si>
    <t>FRCN</t>
  </si>
  <si>
    <t>45244M102</t>
  </si>
  <si>
    <t>US45244M1027</t>
  </si>
  <si>
    <t>2462299</t>
  </si>
  <si>
    <t>ISOL</t>
  </si>
  <si>
    <t>53633A101</t>
  </si>
  <si>
    <t>US53633A1016</t>
  </si>
  <si>
    <t>BCBJGN4</t>
  </si>
  <si>
    <t>LIQDQ</t>
  </si>
  <si>
    <t>445672108</t>
  </si>
  <si>
    <t>US4456721087</t>
  </si>
  <si>
    <t>B01F3V5</t>
  </si>
  <si>
    <t>HTRC</t>
  </si>
  <si>
    <t>549526101</t>
  </si>
  <si>
    <t>US5495261019</t>
  </si>
  <si>
    <t>LFEX</t>
  </si>
  <si>
    <t>G96626109</t>
  </si>
  <si>
    <t>DE000A1H6VM4</t>
  </si>
  <si>
    <t>B634895</t>
  </si>
  <si>
    <t>WMGPF</t>
  </si>
  <si>
    <t>03073H207</t>
  </si>
  <si>
    <t>US03073H2076</t>
  </si>
  <si>
    <t>2951690</t>
  </si>
  <si>
    <t>AMTPQ</t>
  </si>
  <si>
    <t>469783104</t>
  </si>
  <si>
    <t>US4697831042</t>
  </si>
  <si>
    <t>2469115</t>
  </si>
  <si>
    <t>JACO</t>
  </si>
  <si>
    <t>025199100</t>
  </si>
  <si>
    <t>US0251991008</t>
  </si>
  <si>
    <t>2475101</t>
  </si>
  <si>
    <t>AACS</t>
  </si>
  <si>
    <t>238527204</t>
  </si>
  <si>
    <t>US2385272040</t>
  </si>
  <si>
    <t>B766378</t>
  </si>
  <si>
    <t>MDAV</t>
  </si>
  <si>
    <t>23306V203</t>
  </si>
  <si>
    <t>US23306V2034</t>
  </si>
  <si>
    <t>BZ0CD23</t>
  </si>
  <si>
    <t>DBUB</t>
  </si>
  <si>
    <t>27888K105</t>
  </si>
  <si>
    <t>US27888K1051</t>
  </si>
  <si>
    <t>B3BBRG7</t>
  </si>
  <si>
    <t>EXRG</t>
  </si>
  <si>
    <t>D70018102</t>
  </si>
  <si>
    <t>DE0005751986</t>
  </si>
  <si>
    <t>B57HYQ2</t>
  </si>
  <si>
    <t>SSCHF</t>
  </si>
  <si>
    <t>00207F107</t>
  </si>
  <si>
    <t>US00207F1075</t>
  </si>
  <si>
    <t>2942854</t>
  </si>
  <si>
    <t>ATIW</t>
  </si>
  <si>
    <t>45332G207</t>
  </si>
  <si>
    <t>US45332G2075</t>
  </si>
  <si>
    <t>BDCBC72</t>
  </si>
  <si>
    <t>INBT</t>
  </si>
  <si>
    <t>49834X205</t>
  </si>
  <si>
    <t>US49834X2053</t>
  </si>
  <si>
    <t>BYN6693</t>
  </si>
  <si>
    <t>KWBT</t>
  </si>
  <si>
    <t>172743205</t>
  </si>
  <si>
    <t>US1727432056</t>
  </si>
  <si>
    <t>2189349</t>
  </si>
  <si>
    <t>CRLI</t>
  </si>
  <si>
    <t>30252T108</t>
  </si>
  <si>
    <t>US30252T1088</t>
  </si>
  <si>
    <t>2924926</t>
  </si>
  <si>
    <t>FIDS</t>
  </si>
  <si>
    <t>24023T109</t>
  </si>
  <si>
    <t>US24023T1097</t>
  </si>
  <si>
    <t>BF2RFV9</t>
  </si>
  <si>
    <t>DDLX</t>
  </si>
  <si>
    <t>53219E808</t>
  </si>
  <si>
    <t>US53219E8084</t>
  </si>
  <si>
    <t>B03H5C4</t>
  </si>
  <si>
    <t>LLBO</t>
  </si>
  <si>
    <t>58458L108</t>
  </si>
  <si>
    <t>US58458L1089</t>
  </si>
  <si>
    <t>BP4KHH6</t>
  </si>
  <si>
    <t>MEDD</t>
  </si>
  <si>
    <t>00738D100</t>
  </si>
  <si>
    <t>US00738D1000</t>
  </si>
  <si>
    <t>2769291</t>
  </si>
  <si>
    <t>ADTY</t>
  </si>
  <si>
    <t>J3243R101</t>
  </si>
  <si>
    <t>JP3047900000</t>
  </si>
  <si>
    <t>KXNXF</t>
  </si>
  <si>
    <t>X01416118</t>
  </si>
  <si>
    <t>FI0009000285</t>
  </si>
  <si>
    <t>B081VM3</t>
  </si>
  <si>
    <t>AGPDF</t>
  </si>
  <si>
    <t>G65280102</t>
  </si>
  <si>
    <t>BMG652801025</t>
  </si>
  <si>
    <t>B3BFYQ8</t>
  </si>
  <si>
    <t>NKWEF</t>
  </si>
  <si>
    <t>68620R107</t>
  </si>
  <si>
    <t>US68620R1077</t>
  </si>
  <si>
    <t>BDGKQ28</t>
  </si>
  <si>
    <t>ORHB</t>
  </si>
  <si>
    <t>604690107</t>
  </si>
  <si>
    <t>US6046901079</t>
  </si>
  <si>
    <t>2676380</t>
  </si>
  <si>
    <t>MRVT</t>
  </si>
  <si>
    <t>01664B100</t>
  </si>
  <si>
    <t>US01664B1008</t>
  </si>
  <si>
    <t>2902665</t>
  </si>
  <si>
    <t>ALLQ</t>
  </si>
  <si>
    <t>040098303</t>
  </si>
  <si>
    <t>US0400983039</t>
  </si>
  <si>
    <t>2970297</t>
  </si>
  <si>
    <t>ARET</t>
  </si>
  <si>
    <t>29372R208</t>
  </si>
  <si>
    <t>US29372R2085</t>
  </si>
  <si>
    <t>2016470</t>
  </si>
  <si>
    <t>EINF</t>
  </si>
  <si>
    <t>451695100</t>
  </si>
  <si>
    <t>US4516951005</t>
  </si>
  <si>
    <t>2448590</t>
  </si>
  <si>
    <t>IGNE</t>
  </si>
  <si>
    <t>430776104</t>
  </si>
  <si>
    <t>US4307761043</t>
  </si>
  <si>
    <t>B030WZ5</t>
  </si>
  <si>
    <t>HSCM</t>
  </si>
  <si>
    <t>125178202</t>
  </si>
  <si>
    <t>US1251782025</t>
  </si>
  <si>
    <t>2452483</t>
  </si>
  <si>
    <t>CESF</t>
  </si>
  <si>
    <t>45248W106</t>
  </si>
  <si>
    <t>US45248W1062</t>
  </si>
  <si>
    <t>B3T4CT6</t>
  </si>
  <si>
    <t>IMGX</t>
  </si>
  <si>
    <t>M0861T118</t>
  </si>
  <si>
    <t>IL0010844582</t>
  </si>
  <si>
    <t>2567075</t>
  </si>
  <si>
    <t>ALVRQ</t>
  </si>
  <si>
    <t>29272J108</t>
  </si>
  <si>
    <t>US29272J1088</t>
  </si>
  <si>
    <t>BJMZGR4</t>
  </si>
  <si>
    <t>EXPL</t>
  </si>
  <si>
    <t>F0379H125</t>
  </si>
  <si>
    <t>FR0011027143</t>
  </si>
  <si>
    <t>B64YVZ1</t>
  </si>
  <si>
    <t>ARVCF</t>
  </si>
  <si>
    <t>040443202</t>
  </si>
  <si>
    <t>US0404432025</t>
  </si>
  <si>
    <t>BWX6257</t>
  </si>
  <si>
    <t>ASCC</t>
  </si>
  <si>
    <t>59523E103</t>
  </si>
  <si>
    <t>US59523E1038</t>
  </si>
  <si>
    <t>MAHN</t>
  </si>
  <si>
    <t>206827404</t>
  </si>
  <si>
    <t>US2068274040</t>
  </si>
  <si>
    <t>2148146</t>
  </si>
  <si>
    <t>CONC</t>
  </si>
  <si>
    <t>483380101</t>
  </si>
  <si>
    <t>US4833801016</t>
  </si>
  <si>
    <t>BYNQ8Y2</t>
  </si>
  <si>
    <t>KALY</t>
  </si>
  <si>
    <t>393229109</t>
  </si>
  <si>
    <t>US3932291095</t>
  </si>
  <si>
    <t>B4R4TS3</t>
  </si>
  <si>
    <t>GPDB</t>
  </si>
  <si>
    <t>G5924V114</t>
  </si>
  <si>
    <t>BMG5924V1147</t>
  </si>
  <si>
    <t>MCDTF</t>
  </si>
  <si>
    <t>G3910W105</t>
  </si>
  <si>
    <t>GB00B0HX1083</t>
  </si>
  <si>
    <t>B2B14W5</t>
  </si>
  <si>
    <t>GFLDF</t>
  </si>
  <si>
    <t>00089Y109</t>
  </si>
  <si>
    <t>US00089Y1091</t>
  </si>
  <si>
    <t>AQFD</t>
  </si>
  <si>
    <t>18975J101</t>
  </si>
  <si>
    <t>US18975J1016</t>
  </si>
  <si>
    <t>B0R5JH7</t>
  </si>
  <si>
    <t>CMIT</t>
  </si>
  <si>
    <t>090678301</t>
  </si>
  <si>
    <t>US0906783016</t>
  </si>
  <si>
    <t>BSPM</t>
  </si>
  <si>
    <t>227443108</t>
  </si>
  <si>
    <t>US2274431087</t>
  </si>
  <si>
    <t>B3PYNN1</t>
  </si>
  <si>
    <t>XBOR</t>
  </si>
  <si>
    <t>00089L107</t>
  </si>
  <si>
    <t>US00089L1070</t>
  </si>
  <si>
    <t>B4TZQH2</t>
  </si>
  <si>
    <t>DRWN</t>
  </si>
  <si>
    <t>35904X209</t>
  </si>
  <si>
    <t>US35904X2099</t>
  </si>
  <si>
    <t>2582595</t>
  </si>
  <si>
    <t>FRNV</t>
  </si>
  <si>
    <t>37227T105</t>
  </si>
  <si>
    <t>US37227T1051</t>
  </si>
  <si>
    <t>B00HS40</t>
  </si>
  <si>
    <t>GENX</t>
  </si>
  <si>
    <t>032359887</t>
  </si>
  <si>
    <t>US0323598872</t>
  </si>
  <si>
    <t>AFSIP</t>
  </si>
  <si>
    <t>09076E109</t>
  </si>
  <si>
    <t>US09076E1091</t>
  </si>
  <si>
    <t>BSEC</t>
  </si>
  <si>
    <t>T54003107</t>
  </si>
  <si>
    <t>IT0001049623</t>
  </si>
  <si>
    <t>IMCUF</t>
  </si>
  <si>
    <t>44914Y207</t>
  </si>
  <si>
    <t>US44914Y2072</t>
  </si>
  <si>
    <t>B0X7DG4</t>
  </si>
  <si>
    <t>HYPF</t>
  </si>
  <si>
    <t>747220101</t>
  </si>
  <si>
    <t>CA7472201010</t>
  </si>
  <si>
    <t>B1GGNX2</t>
  </si>
  <si>
    <t>PYDPF</t>
  </si>
  <si>
    <t>13088P102</t>
  </si>
  <si>
    <t>US13088P1021</t>
  </si>
  <si>
    <t>BRHZ352</t>
  </si>
  <si>
    <t>CRGP</t>
  </si>
  <si>
    <t>553438102</t>
  </si>
  <si>
    <t>US5534381026</t>
  </si>
  <si>
    <t>BYT3RD9</t>
  </si>
  <si>
    <t>MPVR</t>
  </si>
  <si>
    <t>359124104</t>
  </si>
  <si>
    <t>US3591241043</t>
  </si>
  <si>
    <t>B019C76</t>
  </si>
  <si>
    <t>FIEC</t>
  </si>
  <si>
    <t>144463106</t>
  </si>
  <si>
    <t>US1444631063</t>
  </si>
  <si>
    <t>B8164H7</t>
  </si>
  <si>
    <t>CAHI</t>
  </si>
  <si>
    <t>130051105</t>
  </si>
  <si>
    <t>US1300511052</t>
  </si>
  <si>
    <t>B13FSK4</t>
  </si>
  <si>
    <t>CABB</t>
  </si>
  <si>
    <t>15913A101</t>
  </si>
  <si>
    <t>US15913A1016</t>
  </si>
  <si>
    <t>BFDT9V2</t>
  </si>
  <si>
    <t>CSJT</t>
  </si>
  <si>
    <t>470123100</t>
  </si>
  <si>
    <t>US4701231007</t>
  </si>
  <si>
    <t>JKRO</t>
  </si>
  <si>
    <t>Q7908S108</t>
  </si>
  <si>
    <t>AU000000QRX5</t>
  </si>
  <si>
    <t>B23SL45</t>
  </si>
  <si>
    <t>QRXPF</t>
  </si>
  <si>
    <t>277496105</t>
  </si>
  <si>
    <t>US2774961054</t>
  </si>
  <si>
    <t>B0199Q4</t>
  </si>
  <si>
    <t>EASB</t>
  </si>
  <si>
    <t>04519U109</t>
  </si>
  <si>
    <t>US04519U1097</t>
  </si>
  <si>
    <t>B2PK2L3</t>
  </si>
  <si>
    <t>ATYM</t>
  </si>
  <si>
    <t>02686Y300</t>
  </si>
  <si>
    <t>US02686Y3009</t>
  </si>
  <si>
    <t>B8P5G29</t>
  </si>
  <si>
    <t>AMIN</t>
  </si>
  <si>
    <t>16944A102</t>
  </si>
  <si>
    <t>US16944A1025</t>
  </si>
  <si>
    <t>B17KTK2</t>
  </si>
  <si>
    <t>CRJI</t>
  </si>
  <si>
    <t>49835F104</t>
  </si>
  <si>
    <t>US49835F1049</t>
  </si>
  <si>
    <t>B61HH77</t>
  </si>
  <si>
    <t>KIWB</t>
  </si>
  <si>
    <t>02524A209</t>
  </si>
  <si>
    <t>US02524A2096</t>
  </si>
  <si>
    <t>2600107</t>
  </si>
  <si>
    <t>ANCSQ</t>
  </si>
  <si>
    <t>030580104</t>
  </si>
  <si>
    <t>US0305801047</t>
  </si>
  <si>
    <t>B232TQ5</t>
  </si>
  <si>
    <t>BCGVY</t>
  </si>
  <si>
    <t>2021-09-27T22:20:07</t>
  </si>
  <si>
    <t>07558Q103</t>
  </si>
  <si>
    <t>US07558Q1031</t>
  </si>
  <si>
    <t>BECTY</t>
  </si>
  <si>
    <t>64112D102</t>
  </si>
  <si>
    <t>US64112D1028</t>
  </si>
  <si>
    <t>NETGY</t>
  </si>
  <si>
    <t>W7753U102</t>
  </si>
  <si>
    <t>SE0010520155</t>
  </si>
  <si>
    <t>BF6RHS6</t>
  </si>
  <si>
    <t>ICTAF</t>
  </si>
  <si>
    <t>714205101</t>
  </si>
  <si>
    <t>US7142051017</t>
  </si>
  <si>
    <t>2731955</t>
  </si>
  <si>
    <t>PERT</t>
  </si>
  <si>
    <t>2021-09-27T22:19:50</t>
  </si>
  <si>
    <t>74317U205</t>
  </si>
  <si>
    <t>US74317U2050</t>
  </si>
  <si>
    <t>BWX53L7</t>
  </si>
  <si>
    <t>PPMT</t>
  </si>
  <si>
    <t>98155B102</t>
  </si>
  <si>
    <t>US98155B1026</t>
  </si>
  <si>
    <t>2157700</t>
  </si>
  <si>
    <t>WWRL</t>
  </si>
  <si>
    <t>974259103</t>
  </si>
  <si>
    <t>US9742591038</t>
  </si>
  <si>
    <t>2152965</t>
  </si>
  <si>
    <t>WNMLA</t>
  </si>
  <si>
    <t>201712106</t>
  </si>
  <si>
    <t>US2017121060</t>
  </si>
  <si>
    <t>CMGJY</t>
  </si>
  <si>
    <t>980888309</t>
  </si>
  <si>
    <t>US9808883097</t>
  </si>
  <si>
    <t>2010182</t>
  </si>
  <si>
    <t>WOLZY</t>
  </si>
  <si>
    <t>67057T107</t>
  </si>
  <si>
    <t>US67057T1079</t>
  </si>
  <si>
    <t>2307594</t>
  </si>
  <si>
    <t>NLAB</t>
  </si>
  <si>
    <t>69343G105</t>
  </si>
  <si>
    <t>US69343G1058</t>
  </si>
  <si>
    <t>BYX2419</t>
  </si>
  <si>
    <t>PFGBQ</t>
  </si>
  <si>
    <t>91530T302</t>
  </si>
  <si>
    <t>US91530T3023</t>
  </si>
  <si>
    <t>B785HM6</t>
  </si>
  <si>
    <t>UOMO</t>
  </si>
  <si>
    <t>92557J102</t>
  </si>
  <si>
    <t>US92557J1025</t>
  </si>
  <si>
    <t>BDFYTG6</t>
  </si>
  <si>
    <t>VBBV</t>
  </si>
  <si>
    <t>885793109</t>
  </si>
  <si>
    <t>US8857931096</t>
  </si>
  <si>
    <t>2325972</t>
  </si>
  <si>
    <t>THDS</t>
  </si>
  <si>
    <t>671003101</t>
  </si>
  <si>
    <t>US6710031013</t>
  </si>
  <si>
    <t>2421223</t>
  </si>
  <si>
    <t>OPST</t>
  </si>
  <si>
    <t>74371C208</t>
  </si>
  <si>
    <t>US74371C2089</t>
  </si>
  <si>
    <t>B1FR4J9</t>
  </si>
  <si>
    <t>PROT</t>
  </si>
  <si>
    <t>98944X100</t>
  </si>
  <si>
    <t>US98944X1000</t>
  </si>
  <si>
    <t>2116433</t>
  </si>
  <si>
    <t>ZEON</t>
  </si>
  <si>
    <t>929136109</t>
  </si>
  <si>
    <t>US9291361098</t>
  </si>
  <si>
    <t>2930923</t>
  </si>
  <si>
    <t>VULC</t>
  </si>
  <si>
    <t>63007M102</t>
  </si>
  <si>
    <t>US63007M1027</t>
  </si>
  <si>
    <t>2568755</t>
  </si>
  <si>
    <t>NNBP</t>
  </si>
  <si>
    <t>836301200</t>
  </si>
  <si>
    <t>US8363012001</t>
  </si>
  <si>
    <t>BYW6DF9</t>
  </si>
  <si>
    <t>SAGD</t>
  </si>
  <si>
    <t>G1143R109</t>
  </si>
  <si>
    <t>GB00BNXH3K91</t>
  </si>
  <si>
    <t>BVTXF</t>
  </si>
  <si>
    <t>683378103</t>
  </si>
  <si>
    <t>US6833781031</t>
  </si>
  <si>
    <t>B09R8G3</t>
  </si>
  <si>
    <t>ONXC</t>
  </si>
  <si>
    <t>74734L101</t>
  </si>
  <si>
    <t>US74734L1017</t>
  </si>
  <si>
    <t>B5KL7P1</t>
  </si>
  <si>
    <t>QING</t>
  </si>
  <si>
    <t>98400L103</t>
  </si>
  <si>
    <t>US98400L1035</t>
  </si>
  <si>
    <t>B45JBY0</t>
  </si>
  <si>
    <t>XCLL</t>
  </si>
  <si>
    <t>67012R105</t>
  </si>
  <si>
    <t>US67012R1059</t>
  </si>
  <si>
    <t>BNCRHF3</t>
  </si>
  <si>
    <t>NDMT</t>
  </si>
  <si>
    <t>64127V105</t>
  </si>
  <si>
    <t>US64127V1052</t>
  </si>
  <si>
    <t>2422594</t>
  </si>
  <si>
    <t>NTFL</t>
  </si>
  <si>
    <t>784109209</t>
  </si>
  <si>
    <t>US7841092098</t>
  </si>
  <si>
    <t>2890931</t>
  </si>
  <si>
    <t>SEDN</t>
  </si>
  <si>
    <t>925543100</t>
  </si>
  <si>
    <t>US9255431002</t>
  </si>
  <si>
    <t>B2RFKF6</t>
  </si>
  <si>
    <t>VGTL</t>
  </si>
  <si>
    <t>N3R134122</t>
  </si>
  <si>
    <t>NL00150006P0</t>
  </si>
  <si>
    <t>ECIVF</t>
  </si>
  <si>
    <t>G8406H702</t>
  </si>
  <si>
    <t>IE00B6YX5D40</t>
  </si>
  <si>
    <t>SSEEF</t>
  </si>
  <si>
    <t>62890K108</t>
  </si>
  <si>
    <t>US62890K1088</t>
  </si>
  <si>
    <t>NQMIY</t>
  </si>
  <si>
    <t>G0177R100</t>
  </si>
  <si>
    <t>GB00B128C026</t>
  </si>
  <si>
    <t>B15F921</t>
  </si>
  <si>
    <t>AIBEF</t>
  </si>
  <si>
    <t>98420R106</t>
  </si>
  <si>
    <t>US98420R1068</t>
  </si>
  <si>
    <t>BZ3FD74</t>
  </si>
  <si>
    <t>XFTB</t>
  </si>
  <si>
    <t>98141A101</t>
  </si>
  <si>
    <t>US98141A1016</t>
  </si>
  <si>
    <t>2732679</t>
  </si>
  <si>
    <t>WAXS</t>
  </si>
  <si>
    <t>85207X208</t>
  </si>
  <si>
    <t>US85207X2080</t>
  </si>
  <si>
    <t>BYX3XY8</t>
  </si>
  <si>
    <t>SPRZ</t>
  </si>
  <si>
    <t>97654P109</t>
  </si>
  <si>
    <t>US97654P1093</t>
  </si>
  <si>
    <t>B068SD6</t>
  </si>
  <si>
    <t>WRMA</t>
  </si>
  <si>
    <t>989829106</t>
  </si>
  <si>
    <t>US9898291060</t>
  </si>
  <si>
    <t>B3BTR83</t>
  </si>
  <si>
    <t>ZRVT</t>
  </si>
  <si>
    <t>894626209</t>
  </si>
  <si>
    <t>US8946262099</t>
  </si>
  <si>
    <t>TISDZ</t>
  </si>
  <si>
    <t>69360B112</t>
  </si>
  <si>
    <t>US69360B1127</t>
  </si>
  <si>
    <t>PHIGW</t>
  </si>
  <si>
    <t>750875304</t>
  </si>
  <si>
    <t>US7508753040</t>
  </si>
  <si>
    <t>B0V2394</t>
  </si>
  <si>
    <t>VCTL</t>
  </si>
  <si>
    <t>697116101</t>
  </si>
  <si>
    <t>US6971161012</t>
  </si>
  <si>
    <t>2380454</t>
  </si>
  <si>
    <t>PTTTS</t>
  </si>
  <si>
    <t>701081606</t>
  </si>
  <si>
    <t>US7010816061</t>
  </si>
  <si>
    <t>PKDC</t>
  </si>
  <si>
    <t>865634109</t>
  </si>
  <si>
    <t>US8656341091</t>
  </si>
  <si>
    <t>B79MZ44</t>
  </si>
  <si>
    <t>SUME</t>
  </si>
  <si>
    <t>896834108</t>
  </si>
  <si>
    <t>US8968341086</t>
  </si>
  <si>
    <t>B02Q6V8</t>
  </si>
  <si>
    <t>TROG</t>
  </si>
  <si>
    <t>G88615102</t>
  </si>
  <si>
    <t>VGG886151023</t>
  </si>
  <si>
    <t>B54M5B2</t>
  </si>
  <si>
    <t>TBET</t>
  </si>
  <si>
    <t>732449400</t>
  </si>
  <si>
    <t>US7324494001</t>
  </si>
  <si>
    <t>B719899</t>
  </si>
  <si>
    <t>PARD</t>
  </si>
  <si>
    <t>89834W104</t>
  </si>
  <si>
    <t>US89834W1045</t>
  </si>
  <si>
    <t>B08BYQ8</t>
  </si>
  <si>
    <t>TCHH</t>
  </si>
  <si>
    <t>926533100</t>
  </si>
  <si>
    <t>US9265331002</t>
  </si>
  <si>
    <t>B3D6P55</t>
  </si>
  <si>
    <t>VIDA</t>
  </si>
  <si>
    <t>91378T109</t>
  </si>
  <si>
    <t>US91378T1097</t>
  </si>
  <si>
    <t>B19W122</t>
  </si>
  <si>
    <t>UPCO</t>
  </si>
  <si>
    <t>70322M204</t>
  </si>
  <si>
    <t>US70322M2044</t>
  </si>
  <si>
    <t>B1DFDV0</t>
  </si>
  <si>
    <t>PPRG</t>
  </si>
  <si>
    <t>872538103</t>
  </si>
  <si>
    <t>US8725381037</t>
  </si>
  <si>
    <t>2895345</t>
  </si>
  <si>
    <t>AXLE</t>
  </si>
  <si>
    <t>Y1375L119</t>
  </si>
  <si>
    <t>HK0000123577</t>
  </si>
  <si>
    <t>CHMCF</t>
  </si>
  <si>
    <t>2021-09-27T22:19:49</t>
  </si>
  <si>
    <t>90341L102</t>
  </si>
  <si>
    <t>US90341L1026</t>
  </si>
  <si>
    <t>UPRM</t>
  </si>
  <si>
    <t>88101U304</t>
  </si>
  <si>
    <t>US88101U3041</t>
  </si>
  <si>
    <t>B0DZ8T6</t>
  </si>
  <si>
    <t>TVER</t>
  </si>
  <si>
    <t>628299208</t>
  </si>
  <si>
    <t>US6282992089</t>
  </si>
  <si>
    <t>2729723</t>
  </si>
  <si>
    <t>MUTM</t>
  </si>
  <si>
    <t>75678Q402</t>
  </si>
  <si>
    <t>US75678Q4029</t>
  </si>
  <si>
    <t>B1R96V9</t>
  </si>
  <si>
    <t>RDML</t>
  </si>
  <si>
    <t>858199102</t>
  </si>
  <si>
    <t>US8581991028</t>
  </si>
  <si>
    <t>BF33R65</t>
  </si>
  <si>
    <t>SELR</t>
  </si>
  <si>
    <t>67572P101</t>
  </si>
  <si>
    <t>US67572P1012</t>
  </si>
  <si>
    <t>B3XZGM6</t>
  </si>
  <si>
    <t>OCTX</t>
  </si>
  <si>
    <t>879100105</t>
  </si>
  <si>
    <t>US8791001055</t>
  </si>
  <si>
    <t>B53X226</t>
  </si>
  <si>
    <t>TKGL</t>
  </si>
  <si>
    <t>80303D107</t>
  </si>
  <si>
    <t>US80303D1072</t>
  </si>
  <si>
    <t>B3DNHP0</t>
  </si>
  <si>
    <t>SNWV</t>
  </si>
  <si>
    <t>826918104</t>
  </si>
  <si>
    <t>US8269181041</t>
  </si>
  <si>
    <t>2104728</t>
  </si>
  <si>
    <t>SEYE</t>
  </si>
  <si>
    <t>719574105</t>
  </si>
  <si>
    <t>US7195741050</t>
  </si>
  <si>
    <t>2587802</t>
  </si>
  <si>
    <t>PUPS</t>
  </si>
  <si>
    <t>68216X104</t>
  </si>
  <si>
    <t>US68216X1046</t>
  </si>
  <si>
    <t>BYVQ8S8</t>
  </si>
  <si>
    <t>OMHE</t>
  </si>
  <si>
    <t>G3727J107</t>
  </si>
  <si>
    <t>GB00BZ14BX56</t>
  </si>
  <si>
    <t>BYXZJ68</t>
  </si>
  <si>
    <t>JKPTF</t>
  </si>
  <si>
    <t>888733102</t>
  </si>
  <si>
    <t>US8887331028</t>
  </si>
  <si>
    <t>2249771</t>
  </si>
  <si>
    <t>TIXC</t>
  </si>
  <si>
    <t>77544L203</t>
  </si>
  <si>
    <t>US77544L2034</t>
  </si>
  <si>
    <t>B1Z6764</t>
  </si>
  <si>
    <t>ROKK</t>
  </si>
  <si>
    <t>74945M203</t>
  </si>
  <si>
    <t>US74945M2035</t>
  </si>
  <si>
    <t>BD6VHN9</t>
  </si>
  <si>
    <t>REAC</t>
  </si>
  <si>
    <t>D2823H109</t>
  </si>
  <si>
    <t>DE0005875306</t>
  </si>
  <si>
    <t>B08NKZ5</t>
  </si>
  <si>
    <t>GFKAF</t>
  </si>
  <si>
    <t>62825W102</t>
  </si>
  <si>
    <t>US62825W1027</t>
  </si>
  <si>
    <t>B12GHZ6</t>
  </si>
  <si>
    <t>MFDB</t>
  </si>
  <si>
    <t>798735106</t>
  </si>
  <si>
    <t>US7987351068</t>
  </si>
  <si>
    <t>2689883</t>
  </si>
  <si>
    <t>SNLS</t>
  </si>
  <si>
    <t>87621P209</t>
  </si>
  <si>
    <t>US87621P2092</t>
  </si>
  <si>
    <t>TRNF</t>
  </si>
  <si>
    <t>70686R708</t>
  </si>
  <si>
    <t>US70686R7089</t>
  </si>
  <si>
    <t>BF5LLV0</t>
  </si>
  <si>
    <t>PCOA</t>
  </si>
  <si>
    <t>J76639103</t>
  </si>
  <si>
    <t>JP3048200004</t>
  </si>
  <si>
    <t>SIACF</t>
  </si>
  <si>
    <t>449187103</t>
  </si>
  <si>
    <t>US4491871038</t>
  </si>
  <si>
    <t>2479512</t>
  </si>
  <si>
    <t>HYMPY</t>
  </si>
  <si>
    <t>83087Y107</t>
  </si>
  <si>
    <t>US83087Y1073</t>
  </si>
  <si>
    <t>B02RSS2</t>
  </si>
  <si>
    <t>SKTP</t>
  </si>
  <si>
    <t>G3402M110</t>
  </si>
  <si>
    <t>KYG3402M1107</t>
  </si>
  <si>
    <t>FGLHF</t>
  </si>
  <si>
    <t>80007A102</t>
  </si>
  <si>
    <t>US80007A1025</t>
  </si>
  <si>
    <t>PERS</t>
  </si>
  <si>
    <t>829400100</t>
  </si>
  <si>
    <t>US8294001008</t>
  </si>
  <si>
    <t>2812087</t>
  </si>
  <si>
    <t>SINX</t>
  </si>
  <si>
    <t>68618B205</t>
  </si>
  <si>
    <t>US68618B2051</t>
  </si>
  <si>
    <t>B13V277</t>
  </si>
  <si>
    <t>OGNT</t>
  </si>
  <si>
    <t>J4168Y105</t>
  </si>
  <si>
    <t>JP3167420003</t>
  </si>
  <si>
    <t>MCJKF</t>
  </si>
  <si>
    <t>842233108</t>
  </si>
  <si>
    <t>US8422331087</t>
  </si>
  <si>
    <t>2824598</t>
  </si>
  <si>
    <t>SRNN</t>
  </si>
  <si>
    <t>78478D100</t>
  </si>
  <si>
    <t>US78478D1000</t>
  </si>
  <si>
    <t>BYQ1PY3</t>
  </si>
  <si>
    <t>STGGQ</t>
  </si>
  <si>
    <t>63009Y203</t>
  </si>
  <si>
    <t>US63009Y2037</t>
  </si>
  <si>
    <t>BD0Q9D4</t>
  </si>
  <si>
    <t>NTEK</t>
  </si>
  <si>
    <t>68403X107</t>
  </si>
  <si>
    <t>US68403X1072</t>
  </si>
  <si>
    <t>BYQCS36</t>
  </si>
  <si>
    <t>OPLF</t>
  </si>
  <si>
    <t>897889101</t>
  </si>
  <si>
    <t>US8978891013</t>
  </si>
  <si>
    <t>B1V82J2</t>
  </si>
  <si>
    <t>TRUL</t>
  </si>
  <si>
    <t>73943L100</t>
  </si>
  <si>
    <t>US73943L1008</t>
  </si>
  <si>
    <t>BYV12R0</t>
  </si>
  <si>
    <t>PRRE</t>
  </si>
  <si>
    <t>67777X206</t>
  </si>
  <si>
    <t>US67777X2062</t>
  </si>
  <si>
    <t>B7Y3FL9</t>
  </si>
  <si>
    <t>OIDN</t>
  </si>
  <si>
    <t>98878T208</t>
  </si>
  <si>
    <t>US98878T2087</t>
  </si>
  <si>
    <t>B3KJ331</t>
  </si>
  <si>
    <t>ZSTN</t>
  </si>
  <si>
    <t>74967B507</t>
  </si>
  <si>
    <t>US74967B5075</t>
  </si>
  <si>
    <t>BZ2YY46</t>
  </si>
  <si>
    <t>RMRI</t>
  </si>
  <si>
    <t>77866T305</t>
  </si>
  <si>
    <t>US77866T3059</t>
  </si>
  <si>
    <t>BVXBFT0</t>
  </si>
  <si>
    <t>ROBK</t>
  </si>
  <si>
    <t>844024109</t>
  </si>
  <si>
    <t>US8440241094</t>
  </si>
  <si>
    <t>B1VNNN8</t>
  </si>
  <si>
    <t>SOHL</t>
  </si>
  <si>
    <t>746622109</t>
  </si>
  <si>
    <t>US7466221097</t>
  </si>
  <si>
    <t>B030MD3</t>
  </si>
  <si>
    <t>PUNB</t>
  </si>
  <si>
    <t>67087W203</t>
  </si>
  <si>
    <t>US67087W2035</t>
  </si>
  <si>
    <t>2957427</t>
  </si>
  <si>
    <t>OOAG</t>
  </si>
  <si>
    <t>74767T104</t>
  </si>
  <si>
    <t>US74767T1043</t>
  </si>
  <si>
    <t>BD9C364</t>
  </si>
  <si>
    <t>QTGI</t>
  </si>
  <si>
    <t>J04116109</t>
  </si>
  <si>
    <t>JP3315200000</t>
  </si>
  <si>
    <t>BKSGF</t>
  </si>
  <si>
    <t>74346J106</t>
  </si>
  <si>
    <t>US74346J1060</t>
  </si>
  <si>
    <t>BVFMR39</t>
  </si>
  <si>
    <t>PROM</t>
  </si>
  <si>
    <t>G3R75Z134</t>
  </si>
  <si>
    <t>IE00B8X9NX34</t>
  </si>
  <si>
    <t>FTGLF</t>
  </si>
  <si>
    <t>98953B304</t>
  </si>
  <si>
    <t>US98953B3042</t>
  </si>
  <si>
    <t>B6X5KV4</t>
  </si>
  <si>
    <t>ZVTK</t>
  </si>
  <si>
    <t>64758A107</t>
  </si>
  <si>
    <t>US64758A1079</t>
  </si>
  <si>
    <t>B0HFG98</t>
  </si>
  <si>
    <t>NOEC</t>
  </si>
  <si>
    <t>84763M201</t>
  </si>
  <si>
    <t>US84763M2017</t>
  </si>
  <si>
    <t>BMMW2G7</t>
  </si>
  <si>
    <t>SPGZ</t>
  </si>
  <si>
    <t>813718103</t>
  </si>
  <si>
    <t>US8137181033</t>
  </si>
  <si>
    <t>2468800</t>
  </si>
  <si>
    <t>SSVC</t>
  </si>
  <si>
    <t>60879D103</t>
  </si>
  <si>
    <t>US60879D1037</t>
  </si>
  <si>
    <t>BD4GBQ7</t>
  </si>
  <si>
    <t>MMNT</t>
  </si>
  <si>
    <t>666280102</t>
  </si>
  <si>
    <t>US6662801025</t>
  </si>
  <si>
    <t>2548832</t>
  </si>
  <si>
    <t>NFPC</t>
  </si>
  <si>
    <t>78026P209</t>
  </si>
  <si>
    <t>US78026P2092</t>
  </si>
  <si>
    <t>B8MJDZ6</t>
  </si>
  <si>
    <t>ROYE</t>
  </si>
  <si>
    <t>98386B103</t>
  </si>
  <si>
    <t>US98386B1035</t>
  </si>
  <si>
    <t>B3D1CZ9</t>
  </si>
  <si>
    <t>XRXH</t>
  </si>
  <si>
    <t>G7457R122</t>
  </si>
  <si>
    <t>KYG7457R1222</t>
  </si>
  <si>
    <t>RBZHF</t>
  </si>
  <si>
    <t>73380R107</t>
  </si>
  <si>
    <t>US73380R1077</t>
  </si>
  <si>
    <t>PCHG</t>
  </si>
  <si>
    <t>963805106</t>
  </si>
  <si>
    <t>US9638051063</t>
  </si>
  <si>
    <t>BD38045</t>
  </si>
  <si>
    <t>AWAW</t>
  </si>
  <si>
    <t>89355W103</t>
  </si>
  <si>
    <t>US89355W1036</t>
  </si>
  <si>
    <t>BPYPRJ3</t>
  </si>
  <si>
    <t>TACI</t>
  </si>
  <si>
    <t>247629207</t>
  </si>
  <si>
    <t>US2476292071</t>
  </si>
  <si>
    <t>B3X6LR9</t>
  </si>
  <si>
    <t>DLELY</t>
  </si>
  <si>
    <t>J88914106</t>
  </si>
  <si>
    <t>JP3044510000</t>
  </si>
  <si>
    <t>B0N48Q0</t>
  </si>
  <si>
    <t>TKURF</t>
  </si>
  <si>
    <t>84389Y100</t>
  </si>
  <si>
    <t>US84389Y1001</t>
  </si>
  <si>
    <t>B6VSZF4</t>
  </si>
  <si>
    <t>SOST</t>
  </si>
  <si>
    <t>802816108</t>
  </si>
  <si>
    <t>US8028161086</t>
  </si>
  <si>
    <t>B4QBJD0</t>
  </si>
  <si>
    <t>STIE</t>
  </si>
  <si>
    <t>74053X108</t>
  </si>
  <si>
    <t>US74053X1081</t>
  </si>
  <si>
    <t>BTH4BF9</t>
  </si>
  <si>
    <t>PPCQ</t>
  </si>
  <si>
    <t>909203101</t>
  </si>
  <si>
    <t>US9092031015</t>
  </si>
  <si>
    <t>B0203H5</t>
  </si>
  <si>
    <t>USRC</t>
  </si>
  <si>
    <t>729511105</t>
  </si>
  <si>
    <t>US7295111055</t>
  </si>
  <si>
    <t>B07W4T5</t>
  </si>
  <si>
    <t>PFNL</t>
  </si>
  <si>
    <t>89213F102</t>
  </si>
  <si>
    <t>US89213F1021</t>
  </si>
  <si>
    <t>B0BVC16</t>
  </si>
  <si>
    <t>TWNE</t>
  </si>
  <si>
    <t>92834L102</t>
  </si>
  <si>
    <t>US92834L1026</t>
  </si>
  <si>
    <t>2984618</t>
  </si>
  <si>
    <t>VSMD</t>
  </si>
  <si>
    <t>92659J109</t>
  </si>
  <si>
    <t>US92659J1097</t>
  </si>
  <si>
    <t>B143089</t>
  </si>
  <si>
    <t>VPTV</t>
  </si>
  <si>
    <t>662546308</t>
  </si>
  <si>
    <t>US6625463087</t>
  </si>
  <si>
    <t>BYTRRP3</t>
  </si>
  <si>
    <t>NSRS</t>
  </si>
  <si>
    <t>G8789K124</t>
  </si>
  <si>
    <t>KYG8789K1242</t>
  </si>
  <si>
    <t>ABILF</t>
  </si>
  <si>
    <t>88580V104</t>
  </si>
  <si>
    <t>US88580V1044</t>
  </si>
  <si>
    <t>B0F71T1</t>
  </si>
  <si>
    <t>PSPW</t>
  </si>
  <si>
    <t>675022206</t>
  </si>
  <si>
    <t>US6750222068</t>
  </si>
  <si>
    <t>2691758</t>
  </si>
  <si>
    <t>OCESP</t>
  </si>
  <si>
    <t>816006308</t>
  </si>
  <si>
    <t>US8160063082</t>
  </si>
  <si>
    <t>2453851</t>
  </si>
  <si>
    <t>SBBG</t>
  </si>
  <si>
    <t>823214200</t>
  </si>
  <si>
    <t>US8232142005</t>
  </si>
  <si>
    <t>B1JJWG4</t>
  </si>
  <si>
    <t>SGTI</t>
  </si>
  <si>
    <t>784666208</t>
  </si>
  <si>
    <t>US7846662085</t>
  </si>
  <si>
    <t>BWDM448</t>
  </si>
  <si>
    <t>SOUG</t>
  </si>
  <si>
    <t>889864104</t>
  </si>
  <si>
    <t>US8898641043</t>
  </si>
  <si>
    <t>B6WWRJ3</t>
  </si>
  <si>
    <t>TAAI</t>
  </si>
  <si>
    <t>72013P108</t>
  </si>
  <si>
    <t>US72013P1084</t>
  </si>
  <si>
    <t>B0Z11P9</t>
  </si>
  <si>
    <t>PCBN</t>
  </si>
  <si>
    <t>87874X206</t>
  </si>
  <si>
    <t>US87874X2062</t>
  </si>
  <si>
    <t>BXDZN81</t>
  </si>
  <si>
    <t>TEHG</t>
  </si>
  <si>
    <t>L65950450</t>
  </si>
  <si>
    <t>LU1439943090</t>
  </si>
  <si>
    <t>LLXXF</t>
  </si>
  <si>
    <t>45408P503</t>
  </si>
  <si>
    <t>US45408P5035</t>
  </si>
  <si>
    <t>B0KTSM4</t>
  </si>
  <si>
    <t>IAMUY</t>
  </si>
  <si>
    <t>759470107</t>
  </si>
  <si>
    <t>US7594701077</t>
  </si>
  <si>
    <t>B01DPW4</t>
  </si>
  <si>
    <t>RLNIY</t>
  </si>
  <si>
    <t>88145T107</t>
  </si>
  <si>
    <t>US88145T1079</t>
  </si>
  <si>
    <t>B2RJ2H4</t>
  </si>
  <si>
    <t>TLGNL</t>
  </si>
  <si>
    <t>796050888</t>
  </si>
  <si>
    <t>US7960508882</t>
  </si>
  <si>
    <t>B01D632</t>
  </si>
  <si>
    <t>SSNHZ</t>
  </si>
  <si>
    <t>518414107</t>
  </si>
  <si>
    <t>US5184141076</t>
  </si>
  <si>
    <t>B1QHDG8</t>
  </si>
  <si>
    <t>LTTC</t>
  </si>
  <si>
    <t>2021-09-27T22:19:25</t>
  </si>
  <si>
    <t>50575Q300</t>
  </si>
  <si>
    <t>US50575Q3002</t>
  </si>
  <si>
    <t>LTSL</t>
  </si>
  <si>
    <t>032359820</t>
  </si>
  <si>
    <t>US0323598203</t>
  </si>
  <si>
    <t>AFSIN</t>
  </si>
  <si>
    <t>032359861</t>
  </si>
  <si>
    <t>US0323598617</t>
  </si>
  <si>
    <t>AFFS</t>
  </si>
  <si>
    <t>144033305</t>
  </si>
  <si>
    <t>US1440333052</t>
  </si>
  <si>
    <t>B02W3W6</t>
  </si>
  <si>
    <t>CILZ</t>
  </si>
  <si>
    <t>30050T102</t>
  </si>
  <si>
    <t>US30050T1025</t>
  </si>
  <si>
    <t>BLWF9L3</t>
  </si>
  <si>
    <t>ETKR</t>
  </si>
  <si>
    <t>192581205</t>
  </si>
  <si>
    <t>US1925812059</t>
  </si>
  <si>
    <t>B63KM57</t>
  </si>
  <si>
    <t>CTBG</t>
  </si>
  <si>
    <t>36117M105</t>
  </si>
  <si>
    <t>US36117M1053</t>
  </si>
  <si>
    <t>BP8GJ41</t>
  </si>
  <si>
    <t>FWDG</t>
  </si>
  <si>
    <t>59484E209</t>
  </si>
  <si>
    <t>US59484E2090</t>
  </si>
  <si>
    <t>BBL6SR6</t>
  </si>
  <si>
    <t>MMTC</t>
  </si>
  <si>
    <t>36257R104</t>
  </si>
  <si>
    <t>US36257R1041</t>
  </si>
  <si>
    <t>GADS</t>
  </si>
  <si>
    <t>077264109</t>
  </si>
  <si>
    <t>US0772641090</t>
  </si>
  <si>
    <t>2384296</t>
  </si>
  <si>
    <t>BKMM</t>
  </si>
  <si>
    <t>26877P109</t>
  </si>
  <si>
    <t>US26877P1093</t>
  </si>
  <si>
    <t>2432612</t>
  </si>
  <si>
    <t>EOSI</t>
  </si>
  <si>
    <t>04531E109</t>
  </si>
  <si>
    <t>US04531E1091</t>
  </si>
  <si>
    <t>ASPD</t>
  </si>
  <si>
    <t>358030500</t>
  </si>
  <si>
    <t>US3580305007</t>
  </si>
  <si>
    <t>2380261</t>
  </si>
  <si>
    <t>FSMEN</t>
  </si>
  <si>
    <t>44950T203</t>
  </si>
  <si>
    <t>US44950T2033</t>
  </si>
  <si>
    <t>2029348</t>
  </si>
  <si>
    <t>IRWPQ</t>
  </si>
  <si>
    <t>96525N103</t>
  </si>
  <si>
    <t>CA96525N1033</t>
  </si>
  <si>
    <t>WHGDF</t>
  </si>
  <si>
    <t>2021-09-27T22:19:26</t>
  </si>
  <si>
    <t>561047101</t>
  </si>
  <si>
    <t>CA5610471016</t>
  </si>
  <si>
    <t>B23GXB0</t>
  </si>
  <si>
    <t>MLGAF</t>
  </si>
  <si>
    <t>444721104</t>
  </si>
  <si>
    <t>US4447211040</t>
  </si>
  <si>
    <t>BYVHJB1</t>
  </si>
  <si>
    <t>SFHD</t>
  </si>
  <si>
    <t>50575Q110</t>
  </si>
  <si>
    <t>US50575Q1105</t>
  </si>
  <si>
    <t>LTSF</t>
  </si>
  <si>
    <t>053802401</t>
  </si>
  <si>
    <t>US0538024011</t>
  </si>
  <si>
    <t>BV9HDH6</t>
  </si>
  <si>
    <t>AVIX</t>
  </si>
  <si>
    <t>500601109</t>
  </si>
  <si>
    <t>US5006011093</t>
  </si>
  <si>
    <t>B02LRX2</t>
  </si>
  <si>
    <t>KOGL</t>
  </si>
  <si>
    <t>25985P100</t>
  </si>
  <si>
    <t>US25985P1003</t>
  </si>
  <si>
    <t>B0M6DS4</t>
  </si>
  <si>
    <t>DVAR</t>
  </si>
  <si>
    <t>59862G107</t>
  </si>
  <si>
    <t>US59862G1076</t>
  </si>
  <si>
    <t>MGOM</t>
  </si>
  <si>
    <t>001058205</t>
  </si>
  <si>
    <t>US0010582056</t>
  </si>
  <si>
    <t>2001476</t>
  </si>
  <si>
    <t>IWKS</t>
  </si>
  <si>
    <t>15883D101</t>
  </si>
  <si>
    <t>US15883D1019</t>
  </si>
  <si>
    <t>2642121</t>
  </si>
  <si>
    <t>CHAG</t>
  </si>
  <si>
    <t>46467L102</t>
  </si>
  <si>
    <t>US46467L1026</t>
  </si>
  <si>
    <t>B018Y00</t>
  </si>
  <si>
    <t>ISHI</t>
  </si>
  <si>
    <t>46123M106</t>
  </si>
  <si>
    <t>US46123M1062</t>
  </si>
  <si>
    <t>B80YTV1</t>
  </si>
  <si>
    <t>IDEA</t>
  </si>
  <si>
    <t>351842109</t>
  </si>
  <si>
    <t>US3518421090</t>
  </si>
  <si>
    <t>FRAZ</t>
  </si>
  <si>
    <t>41024A202</t>
  </si>
  <si>
    <t>US41024A2024</t>
  </si>
  <si>
    <t>BDB7FV6</t>
  </si>
  <si>
    <t>HNDI</t>
  </si>
  <si>
    <t>50126T100</t>
  </si>
  <si>
    <t>US50126T1007</t>
  </si>
  <si>
    <t>B3D7KN1</t>
  </si>
  <si>
    <t>KNKT</t>
  </si>
  <si>
    <t>42224G502</t>
  </si>
  <si>
    <t>US42224G5027</t>
  </si>
  <si>
    <t>BYTQ9R6</t>
  </si>
  <si>
    <t>HCEI</t>
  </si>
  <si>
    <t>21014R100</t>
  </si>
  <si>
    <t>US21014R1005</t>
  </si>
  <si>
    <t>B01Z8W1</t>
  </si>
  <si>
    <t>CSGU</t>
  </si>
  <si>
    <t>059890103</t>
  </si>
  <si>
    <t>US0598901033</t>
  </si>
  <si>
    <t>BDFYVC6</t>
  </si>
  <si>
    <t>BXNG</t>
  </si>
  <si>
    <t>G88576106</t>
  </si>
  <si>
    <t>VGG885761061</t>
  </si>
  <si>
    <t>THRSF</t>
  </si>
  <si>
    <t>16946P107</t>
  </si>
  <si>
    <t>US16946P1075</t>
  </si>
  <si>
    <t>B2843Y2</t>
  </si>
  <si>
    <t>CCGM</t>
  </si>
  <si>
    <t>14173D103</t>
  </si>
  <si>
    <t>US14173D1037</t>
  </si>
  <si>
    <t>2216667</t>
  </si>
  <si>
    <t>CPYT</t>
  </si>
  <si>
    <t>434160107</t>
  </si>
  <si>
    <t>US4341601072</t>
  </si>
  <si>
    <t>B1TX448</t>
  </si>
  <si>
    <t>HCKG</t>
  </si>
  <si>
    <t>16954X109</t>
  </si>
  <si>
    <t>US16954X1090</t>
  </si>
  <si>
    <t>BDQYWW2</t>
  </si>
  <si>
    <t>CHZQ</t>
  </si>
  <si>
    <t>D76226113</t>
  </si>
  <si>
    <t>DE0007251803</t>
  </si>
  <si>
    <t>B01DRJ5</t>
  </si>
  <si>
    <t>STDAF</t>
  </si>
  <si>
    <t>09628D104</t>
  </si>
  <si>
    <t>US09628D1046</t>
  </si>
  <si>
    <t>BYP4ZF4</t>
  </si>
  <si>
    <t>BGRP</t>
  </si>
  <si>
    <t>H0032X176</t>
  </si>
  <si>
    <t>CH0355794022</t>
  </si>
  <si>
    <t>BZ4DLH3</t>
  </si>
  <si>
    <t>ATLIF</t>
  </si>
  <si>
    <t>G9363W104</t>
  </si>
  <si>
    <t>KYG9363W1042</t>
  </si>
  <si>
    <t>BGY6YR0</t>
  </si>
  <si>
    <t>VIEWF</t>
  </si>
  <si>
    <t>92241L505</t>
  </si>
  <si>
    <t>CA92241L5053</t>
  </si>
  <si>
    <t>VCVVF</t>
  </si>
  <si>
    <t>G21123107</t>
  </si>
  <si>
    <t>KYG211231074</t>
  </si>
  <si>
    <t>B293V88</t>
  </si>
  <si>
    <t>CYUNF</t>
  </si>
  <si>
    <t>086637105</t>
  </si>
  <si>
    <t>CA0866371051</t>
  </si>
  <si>
    <t>HNUZF</t>
  </si>
  <si>
    <t>D81698173</t>
  </si>
  <si>
    <t>DE000A0Z23N2</t>
  </si>
  <si>
    <t>B16HTR1</t>
  </si>
  <si>
    <t>STAGF</t>
  </si>
  <si>
    <t>55314D304</t>
  </si>
  <si>
    <t>US55314D3044</t>
  </si>
  <si>
    <t>BWK1R38</t>
  </si>
  <si>
    <t>MLCG</t>
  </si>
  <si>
    <t>Q7161U105</t>
  </si>
  <si>
    <t>NZOHEE0001S3</t>
  </si>
  <si>
    <t>ORIIF</t>
  </si>
  <si>
    <t>G1089Y118</t>
  </si>
  <si>
    <t>KYG1089Y1180</t>
  </si>
  <si>
    <t>BBSCF</t>
  </si>
  <si>
    <t>374403103</t>
  </si>
  <si>
    <t>CA3744031038</t>
  </si>
  <si>
    <t>GYSRF</t>
  </si>
  <si>
    <t>279160402</t>
  </si>
  <si>
    <t>US2791604026</t>
  </si>
  <si>
    <t>B1B5BF2</t>
  </si>
  <si>
    <t>ECPL</t>
  </si>
  <si>
    <t>16952X200</t>
  </si>
  <si>
    <t>US16952X2009</t>
  </si>
  <si>
    <t>BGMTT65</t>
  </si>
  <si>
    <t>SAYC</t>
  </si>
  <si>
    <t>05453U104</t>
  </si>
  <si>
    <t>US05453U1043</t>
  </si>
  <si>
    <t>AVMR</t>
  </si>
  <si>
    <t>45569C101</t>
  </si>
  <si>
    <t>US45569C1018</t>
  </si>
  <si>
    <t>B8DYYX5</t>
  </si>
  <si>
    <t>IPUB</t>
  </si>
  <si>
    <t>39312N100</t>
  </si>
  <si>
    <t>US39312N1000</t>
  </si>
  <si>
    <t>2726520</t>
  </si>
  <si>
    <t>GMND</t>
  </si>
  <si>
    <t>207146101</t>
  </si>
  <si>
    <t>US2071461014</t>
  </si>
  <si>
    <t>BVB3BG7</t>
  </si>
  <si>
    <t>CNXS</t>
  </si>
  <si>
    <t>41988L202</t>
  </si>
  <si>
    <t>US41988L2025</t>
  </si>
  <si>
    <t>NNUTU</t>
  </si>
  <si>
    <t>37936S109</t>
  </si>
  <si>
    <t>US37936S1096</t>
  </si>
  <si>
    <t>2187161</t>
  </si>
  <si>
    <t>GPTX</t>
  </si>
  <si>
    <t>46645Q106</t>
  </si>
  <si>
    <t>US46645Q1067</t>
  </si>
  <si>
    <t>JRJRQ</t>
  </si>
  <si>
    <t>056543101</t>
  </si>
  <si>
    <t>US0565431014</t>
  </si>
  <si>
    <t>2069140</t>
  </si>
  <si>
    <t>BPMI</t>
  </si>
  <si>
    <t>12516R102</t>
  </si>
  <si>
    <t>US12516R1023</t>
  </si>
  <si>
    <t>B00S8P4</t>
  </si>
  <si>
    <t>CEOA</t>
  </si>
  <si>
    <t>45247F104</t>
  </si>
  <si>
    <t>US45247F1049</t>
  </si>
  <si>
    <t>2442042</t>
  </si>
  <si>
    <t>IAGX</t>
  </si>
  <si>
    <t>171046105</t>
  </si>
  <si>
    <t>US1710461054</t>
  </si>
  <si>
    <t>CBKCQ</t>
  </si>
  <si>
    <t>534545108</t>
  </si>
  <si>
    <t>US5345451083</t>
  </si>
  <si>
    <t>LPBC</t>
  </si>
  <si>
    <t>04276R109</t>
  </si>
  <si>
    <t>US04276R1095</t>
  </si>
  <si>
    <t>2572347</t>
  </si>
  <si>
    <t>ARWD</t>
  </si>
  <si>
    <t>45684G508</t>
  </si>
  <si>
    <t>US45684G5080</t>
  </si>
  <si>
    <t>B0T0CR1</t>
  </si>
  <si>
    <t>IGNT</t>
  </si>
  <si>
    <t>Q6297L104</t>
  </si>
  <si>
    <t>AU000000MOB7</t>
  </si>
  <si>
    <t>MILOF</t>
  </si>
  <si>
    <t>07160A108</t>
  </si>
  <si>
    <t>US07160A1088</t>
  </si>
  <si>
    <t>BF0P2B4</t>
  </si>
  <si>
    <t>BTLR</t>
  </si>
  <si>
    <t>16890M100</t>
  </si>
  <si>
    <t>US16890M1009</t>
  </si>
  <si>
    <t>B3D08P8</t>
  </si>
  <si>
    <t>CNBI</t>
  </si>
  <si>
    <t>25532B109</t>
  </si>
  <si>
    <t>US25532B1098</t>
  </si>
  <si>
    <t>B847SS6</t>
  </si>
  <si>
    <t>DDRIQ</t>
  </si>
  <si>
    <t>068428101</t>
  </si>
  <si>
    <t>US0684281019</t>
  </si>
  <si>
    <t>BYWTGP9</t>
  </si>
  <si>
    <t>BRLL</t>
  </si>
  <si>
    <t>148451107</t>
  </si>
  <si>
    <t>US1484511076</t>
  </si>
  <si>
    <t>B02W3Z9</t>
  </si>
  <si>
    <t>CAGU</t>
  </si>
  <si>
    <t>302368105</t>
  </si>
  <si>
    <t>US3023681055</t>
  </si>
  <si>
    <t>2521532</t>
  </si>
  <si>
    <t>FMOO</t>
  </si>
  <si>
    <t>05561R209</t>
  </si>
  <si>
    <t>US05561R2094</t>
  </si>
  <si>
    <t>B3L0087</t>
  </si>
  <si>
    <t>BOLBP</t>
  </si>
  <si>
    <t>30253V102</t>
  </si>
  <si>
    <t>US30253V1026</t>
  </si>
  <si>
    <t>B1V8292</t>
  </si>
  <si>
    <t>FDTC</t>
  </si>
  <si>
    <t>75618L109</t>
  </si>
  <si>
    <t>US75618L1098</t>
  </si>
  <si>
    <t>BYTRHD1</t>
  </si>
  <si>
    <t>RLHCY</t>
  </si>
  <si>
    <t>09852W109</t>
  </si>
  <si>
    <t>US09852W1099</t>
  </si>
  <si>
    <t>2098995</t>
  </si>
  <si>
    <t>BOTX</t>
  </si>
  <si>
    <t>09970T103</t>
  </si>
  <si>
    <t>CA09970T1030</t>
  </si>
  <si>
    <t>BKXPXT1</t>
  </si>
  <si>
    <t>BOPFF</t>
  </si>
  <si>
    <t>30255C201</t>
  </si>
  <si>
    <t>US30255C2017</t>
  </si>
  <si>
    <t>BVVBF14</t>
  </si>
  <si>
    <t>FONU</t>
  </si>
  <si>
    <t>37890T101</t>
  </si>
  <si>
    <t>CA37890T1012</t>
  </si>
  <si>
    <t>BFWK5J6</t>
  </si>
  <si>
    <t>GGGRF</t>
  </si>
  <si>
    <t>05329N102</t>
  </si>
  <si>
    <t>CA05329N1024</t>
  </si>
  <si>
    <t>BDFKY70</t>
  </si>
  <si>
    <t>RMIAF</t>
  </si>
  <si>
    <t>09776J101</t>
  </si>
  <si>
    <t>US09776J1016</t>
  </si>
  <si>
    <t>2110532</t>
  </si>
  <si>
    <t>BONTQ</t>
  </si>
  <si>
    <t>70214B118</t>
  </si>
  <si>
    <t>CA70214B1186</t>
  </si>
  <si>
    <t>B7LD6N1</t>
  </si>
  <si>
    <t>PTSRF</t>
  </si>
  <si>
    <t>82771N302</t>
  </si>
  <si>
    <t>CA82771N3022</t>
  </si>
  <si>
    <t>B9HKZM2</t>
  </si>
  <si>
    <t>SFRFF</t>
  </si>
  <si>
    <t>140144205</t>
  </si>
  <si>
    <t>US1401442058</t>
  </si>
  <si>
    <t>BD00GK2</t>
  </si>
  <si>
    <t>CPFH</t>
  </si>
  <si>
    <t>13768C108</t>
  </si>
  <si>
    <t>US13768C1080</t>
  </si>
  <si>
    <t>MNIA</t>
  </si>
  <si>
    <t>56166J100</t>
  </si>
  <si>
    <t>US56166J1007</t>
  </si>
  <si>
    <t>B02S993</t>
  </si>
  <si>
    <t>MSAH</t>
  </si>
  <si>
    <t>56176R100</t>
  </si>
  <si>
    <t>US56176R1005</t>
  </si>
  <si>
    <t>2789512</t>
  </si>
  <si>
    <t>AVNY</t>
  </si>
  <si>
    <t>08660F209</t>
  </si>
  <si>
    <t>US08660F2092</t>
  </si>
  <si>
    <t>B189M87</t>
  </si>
  <si>
    <t>BWAV</t>
  </si>
  <si>
    <t>229904206</t>
  </si>
  <si>
    <t>US2299042067</t>
  </si>
  <si>
    <t>2929136</t>
  </si>
  <si>
    <t>CUSI</t>
  </si>
  <si>
    <t>20038W103</t>
  </si>
  <si>
    <t>US20038W1036</t>
  </si>
  <si>
    <t>B19ZHD4</t>
  </si>
  <si>
    <t>CMFV</t>
  </si>
  <si>
    <t>083050104</t>
  </si>
  <si>
    <t>US0830501047</t>
  </si>
  <si>
    <t>2732066</t>
  </si>
  <si>
    <t>BTOF</t>
  </si>
  <si>
    <t>44041J206</t>
  </si>
  <si>
    <t>US44041J2069</t>
  </si>
  <si>
    <t>B12XF53</t>
  </si>
  <si>
    <t>HZHI</t>
  </si>
  <si>
    <t>302906102</t>
  </si>
  <si>
    <t>US3029061021</t>
  </si>
  <si>
    <t>BD034T6</t>
  </si>
  <si>
    <t>FSBB</t>
  </si>
  <si>
    <t>553358201</t>
  </si>
  <si>
    <t>US5533582012</t>
  </si>
  <si>
    <t>2561389</t>
  </si>
  <si>
    <t>MPML</t>
  </si>
  <si>
    <t>268554201</t>
  </si>
  <si>
    <t>US2685542019</t>
  </si>
  <si>
    <t>2894610</t>
  </si>
  <si>
    <t>EKNL</t>
  </si>
  <si>
    <t>13080W105</t>
  </si>
  <si>
    <t>US13080W1053</t>
  </si>
  <si>
    <t>BF4S9G3</t>
  </si>
  <si>
    <t>CFPI</t>
  </si>
  <si>
    <t>343870101</t>
  </si>
  <si>
    <t>US3438701019</t>
  </si>
  <si>
    <t>B5TJFM9</t>
  </si>
  <si>
    <t>FPMI</t>
  </si>
  <si>
    <t>26884Q108</t>
  </si>
  <si>
    <t>US26884Q1085</t>
  </si>
  <si>
    <t>2752116</t>
  </si>
  <si>
    <t>ERMG</t>
  </si>
  <si>
    <t>15100P101</t>
  </si>
  <si>
    <t>US15100P1012</t>
  </si>
  <si>
    <t>2175122</t>
  </si>
  <si>
    <t>CLTY</t>
  </si>
  <si>
    <t>84359Y106</t>
  </si>
  <si>
    <t>CA84359Y1060</t>
  </si>
  <si>
    <t>B10QNZ0</t>
  </si>
  <si>
    <t>STPJF</t>
  </si>
  <si>
    <t>02650G202</t>
  </si>
  <si>
    <t>CA02650G2027</t>
  </si>
  <si>
    <t>BFXPKD9</t>
  </si>
  <si>
    <t>AHELF</t>
  </si>
  <si>
    <t>44054J101</t>
  </si>
  <si>
    <t>CA44054J1012</t>
  </si>
  <si>
    <t>HMLSF</t>
  </si>
  <si>
    <t>58402B305</t>
  </si>
  <si>
    <t>CA58402B3056</t>
  </si>
  <si>
    <t>MBGNF</t>
  </si>
  <si>
    <t>78111B206</t>
  </si>
  <si>
    <t>CA78111B2066</t>
  </si>
  <si>
    <t>RUBLF</t>
  </si>
  <si>
    <t>M6186V100</t>
  </si>
  <si>
    <t>IL0001980106</t>
  </si>
  <si>
    <t>JSEOF</t>
  </si>
  <si>
    <t>J2741H102</t>
  </si>
  <si>
    <t>JP3040890000</t>
  </si>
  <si>
    <t>B2QH1M7</t>
  </si>
  <si>
    <t>JPRRF</t>
  </si>
  <si>
    <t>532274107</t>
  </si>
  <si>
    <t>CA5322741078</t>
  </si>
  <si>
    <t>LECFF</t>
  </si>
  <si>
    <t>317504306</t>
  </si>
  <si>
    <t>CA3175043064</t>
  </si>
  <si>
    <t>BYX5XD3</t>
  </si>
  <si>
    <t>FNNCF</t>
  </si>
  <si>
    <t>19681L802</t>
  </si>
  <si>
    <t>CA19681L8024</t>
  </si>
  <si>
    <t>BLG3418</t>
  </si>
  <si>
    <t>COLUF</t>
  </si>
  <si>
    <t>756566204</t>
  </si>
  <si>
    <t>CA7565662045</t>
  </si>
  <si>
    <t>B4X5NB1</t>
  </si>
  <si>
    <t>RDEMF</t>
  </si>
  <si>
    <t>360769301</t>
  </si>
  <si>
    <t>US3607693013</t>
  </si>
  <si>
    <t>B1JMLF5</t>
  </si>
  <si>
    <t>FNDM</t>
  </si>
  <si>
    <t>55316D104</t>
  </si>
  <si>
    <t>US55316D1046</t>
  </si>
  <si>
    <t>MIBK</t>
  </si>
  <si>
    <t>032359846</t>
  </si>
  <si>
    <t>US0323598468</t>
  </si>
  <si>
    <t>AFSIM</t>
  </si>
  <si>
    <t>22945C105</t>
  </si>
  <si>
    <t>US22945C1053</t>
  </si>
  <si>
    <t>B4PXPB7</t>
  </si>
  <si>
    <t>CTPR</t>
  </si>
  <si>
    <t>218700102</t>
  </si>
  <si>
    <t>US2187001027</t>
  </si>
  <si>
    <t>2483870</t>
  </si>
  <si>
    <t>CFCC</t>
  </si>
  <si>
    <t>04314Q105</t>
  </si>
  <si>
    <t>US04314Q1058</t>
  </si>
  <si>
    <t>2326823</t>
  </si>
  <si>
    <t>ALIF</t>
  </si>
  <si>
    <t>29082W109</t>
  </si>
  <si>
    <t>US29082W1099</t>
  </si>
  <si>
    <t>BYP8396</t>
  </si>
  <si>
    <t>EMBT</t>
  </si>
  <si>
    <t>269334207</t>
  </si>
  <si>
    <t>US2693342071</t>
  </si>
  <si>
    <t>BYPJQ78</t>
  </si>
  <si>
    <t>EZTD</t>
  </si>
  <si>
    <t>37956F102</t>
  </si>
  <si>
    <t>US37956F1021</t>
  </si>
  <si>
    <t>BDH3WG2</t>
  </si>
  <si>
    <t>TDXP</t>
  </si>
  <si>
    <t>575600101</t>
  </si>
  <si>
    <t>US5756001013</t>
  </si>
  <si>
    <t>B0317V9</t>
  </si>
  <si>
    <t>MBDC</t>
  </si>
  <si>
    <t>33842T109</t>
  </si>
  <si>
    <t>US33842T1097</t>
  </si>
  <si>
    <t>BD0Q9V2</t>
  </si>
  <si>
    <t>FGCN</t>
  </si>
  <si>
    <t>19200J106</t>
  </si>
  <si>
    <t>US19200J1060</t>
  </si>
  <si>
    <t>BXRTX67</t>
  </si>
  <si>
    <t>CDRBQ</t>
  </si>
  <si>
    <t>059584102</t>
  </si>
  <si>
    <t>US0595841026</t>
  </si>
  <si>
    <t>B3F4H17</t>
  </si>
  <si>
    <t>BKESY</t>
  </si>
  <si>
    <t>532610102</t>
  </si>
  <si>
    <t>US5326101020</t>
  </si>
  <si>
    <t>B032QW6</t>
  </si>
  <si>
    <t>LIDM</t>
  </si>
  <si>
    <t>361559107</t>
  </si>
  <si>
    <t>US3615591076</t>
  </si>
  <si>
    <t>B032WS4</t>
  </si>
  <si>
    <t>GCIN</t>
  </si>
  <si>
    <t>25211R102</t>
  </si>
  <si>
    <t>US25211R1023</t>
  </si>
  <si>
    <t>B892S53</t>
  </si>
  <si>
    <t>DEWM</t>
  </si>
  <si>
    <t>16942P101</t>
  </si>
  <si>
    <t>US16942P1012</t>
  </si>
  <si>
    <t>B1L5130</t>
  </si>
  <si>
    <t>CHGS</t>
  </si>
  <si>
    <t>03071S304</t>
  </si>
  <si>
    <t>US03071S3040</t>
  </si>
  <si>
    <t>2427221</t>
  </si>
  <si>
    <t>AMWK</t>
  </si>
  <si>
    <t>204620207</t>
  </si>
  <si>
    <t>US2046202071</t>
  </si>
  <si>
    <t>2214672</t>
  </si>
  <si>
    <t>CHCR</t>
  </si>
  <si>
    <t>00104Y100</t>
  </si>
  <si>
    <t>US00104Y1001</t>
  </si>
  <si>
    <t>APLN</t>
  </si>
  <si>
    <t>03957P309</t>
  </si>
  <si>
    <t>US03957P3091</t>
  </si>
  <si>
    <t>2771070</t>
  </si>
  <si>
    <t>ARHN</t>
  </si>
  <si>
    <t>053677100</t>
  </si>
  <si>
    <t>CA0536771003</t>
  </si>
  <si>
    <t>BBD2PZ9</t>
  </si>
  <si>
    <t>ASNHF</t>
  </si>
  <si>
    <t>J0503E101</t>
  </si>
  <si>
    <t>JP3244550004</t>
  </si>
  <si>
    <t>CCDOF</t>
  </si>
  <si>
    <t>182688101</t>
  </si>
  <si>
    <t>CA1826881015</t>
  </si>
  <si>
    <t>BYN7CP4</t>
  </si>
  <si>
    <t>CLRYF</t>
  </si>
  <si>
    <t>63010B200</t>
  </si>
  <si>
    <t>US63010B2007</t>
  </si>
  <si>
    <t>BDH6JW6</t>
  </si>
  <si>
    <t>VNTH</t>
  </si>
  <si>
    <t>74731U104</t>
  </si>
  <si>
    <t>CA74731U1049</t>
  </si>
  <si>
    <t>B1ZB1T0</t>
  </si>
  <si>
    <t>QGRSF</t>
  </si>
  <si>
    <t>35639L108</t>
  </si>
  <si>
    <t>US35639L1089</t>
  </si>
  <si>
    <t>B833MW7</t>
  </si>
  <si>
    <t>FHLD</t>
  </si>
  <si>
    <t>G53508175</t>
  </si>
  <si>
    <t>GB00B1VNST91</t>
  </si>
  <si>
    <t>B1YVPL1</t>
  </si>
  <si>
    <t>LARRF</t>
  </si>
  <si>
    <t>22164W105</t>
  </si>
  <si>
    <t>CA22164W1059</t>
  </si>
  <si>
    <t>BF59T65</t>
  </si>
  <si>
    <t>COTQF</t>
  </si>
  <si>
    <t>252136304</t>
  </si>
  <si>
    <t>US2521363042</t>
  </si>
  <si>
    <t>BYZ7337</t>
  </si>
  <si>
    <t>DXBGY</t>
  </si>
  <si>
    <t>12623F108</t>
  </si>
  <si>
    <t>CA12623F1080</t>
  </si>
  <si>
    <t>B64X857</t>
  </si>
  <si>
    <t>COSLF</t>
  </si>
  <si>
    <t>G1094F104</t>
  </si>
  <si>
    <t>GB00BP0S1D85</t>
  </si>
  <si>
    <t>BCMKF</t>
  </si>
  <si>
    <t>Q8869H107</t>
  </si>
  <si>
    <t>NZTGHE0001S7</t>
  </si>
  <si>
    <t>TGGLF</t>
  </si>
  <si>
    <t>G21125102</t>
  </si>
  <si>
    <t>VGG211251027</t>
  </si>
  <si>
    <t>B61D9D5</t>
  </si>
  <si>
    <t>CNWHF</t>
  </si>
  <si>
    <t>29272F106</t>
  </si>
  <si>
    <t>US29272F1066</t>
  </si>
  <si>
    <t>B8Q8PG4</t>
  </si>
  <si>
    <t>ERAO</t>
  </si>
  <si>
    <t>02155W207</t>
  </si>
  <si>
    <t>US02155W2070</t>
  </si>
  <si>
    <t>BDRJM48</t>
  </si>
  <si>
    <t>AIKO</t>
  </si>
  <si>
    <t>282518109</t>
  </si>
  <si>
    <t>US2825181090</t>
  </si>
  <si>
    <t>B79N3J8</t>
  </si>
  <si>
    <t>WFCL</t>
  </si>
  <si>
    <t>427105101</t>
  </si>
  <si>
    <t>US4271051017</t>
  </si>
  <si>
    <t>B61M8Z7</t>
  </si>
  <si>
    <t>HRDI</t>
  </si>
  <si>
    <t>05948C107</t>
  </si>
  <si>
    <t>US05948C1071</t>
  </si>
  <si>
    <t>2762580</t>
  </si>
  <si>
    <t>BAFI</t>
  </si>
  <si>
    <t>364825109</t>
  </si>
  <si>
    <t>US3648251094</t>
  </si>
  <si>
    <t>B019CB0</t>
  </si>
  <si>
    <t>GARB</t>
  </si>
  <si>
    <t>13765P102</t>
  </si>
  <si>
    <t>US13765P1021</t>
  </si>
  <si>
    <t>BYZMS60</t>
  </si>
  <si>
    <t>CNCC</t>
  </si>
  <si>
    <t>23254M106</t>
  </si>
  <si>
    <t>US23254M1062</t>
  </si>
  <si>
    <t>B1VKM10</t>
  </si>
  <si>
    <t>CYRP</t>
  </si>
  <si>
    <t>03674U300</t>
  </si>
  <si>
    <t>US03674U3005</t>
  </si>
  <si>
    <t>ANTH</t>
  </si>
  <si>
    <t>53654P102</t>
  </si>
  <si>
    <t>US53654P1021</t>
  </si>
  <si>
    <t>2806455</t>
  </si>
  <si>
    <t>LSKA</t>
  </si>
  <si>
    <t>254547102</t>
  </si>
  <si>
    <t>US2545471029</t>
  </si>
  <si>
    <t>2487173</t>
  </si>
  <si>
    <t>DION</t>
  </si>
  <si>
    <t>00166G104</t>
  </si>
  <si>
    <t>US00166G1040</t>
  </si>
  <si>
    <t>B5547Y4</t>
  </si>
  <si>
    <t>AMBG</t>
  </si>
  <si>
    <t>055620108</t>
  </si>
  <si>
    <t>US0556201087</t>
  </si>
  <si>
    <t>B4XWKP5</t>
  </si>
  <si>
    <t>BSPB</t>
  </si>
  <si>
    <t>Q81802102</t>
  </si>
  <si>
    <t>AU000000RGI7</t>
  </si>
  <si>
    <t>RTGIF</t>
  </si>
  <si>
    <t>494414105</t>
  </si>
  <si>
    <t>US4944141054</t>
  </si>
  <si>
    <t>BLD3767</t>
  </si>
  <si>
    <t>KPOC</t>
  </si>
  <si>
    <t>52186M108</t>
  </si>
  <si>
    <t>US52186M1080</t>
  </si>
  <si>
    <t>2037017</t>
  </si>
  <si>
    <t>LPTC</t>
  </si>
  <si>
    <t>G73537402</t>
  </si>
  <si>
    <t>KYG735374020</t>
  </si>
  <si>
    <t>B0CQBQ8</t>
  </si>
  <si>
    <t>SKRUF</t>
  </si>
  <si>
    <t>749931200</t>
  </si>
  <si>
    <t>CA7499312006</t>
  </si>
  <si>
    <t>RDEGF</t>
  </si>
  <si>
    <t>74167D204</t>
  </si>
  <si>
    <t>CA74167D2041</t>
  </si>
  <si>
    <t>BUGVF</t>
  </si>
  <si>
    <t>20453D200</t>
  </si>
  <si>
    <t>CA20453D2005</t>
  </si>
  <si>
    <t>BYZ3F73</t>
  </si>
  <si>
    <t>CPYCF</t>
  </si>
  <si>
    <t>54569L103</t>
  </si>
  <si>
    <t>CA54569L1031</t>
  </si>
  <si>
    <t>BF0J8H4</t>
  </si>
  <si>
    <t>LTTGF</t>
  </si>
  <si>
    <t>592285100</t>
  </si>
  <si>
    <t>US5922851002</t>
  </si>
  <si>
    <t>B031GP6</t>
  </si>
  <si>
    <t>MERT</t>
  </si>
  <si>
    <t>47031P108</t>
  </si>
  <si>
    <t>CA47031P1080</t>
  </si>
  <si>
    <t>JWCAF</t>
  </si>
  <si>
    <t>163076201</t>
  </si>
  <si>
    <t>US1630762011</t>
  </si>
  <si>
    <t>2416241</t>
  </si>
  <si>
    <t>COHG</t>
  </si>
  <si>
    <t>441693108</t>
  </si>
  <si>
    <t>US4416931081</t>
  </si>
  <si>
    <t>B0776C7</t>
  </si>
  <si>
    <t>HOMU</t>
  </si>
  <si>
    <t>525169207</t>
  </si>
  <si>
    <t>US5251692076</t>
  </si>
  <si>
    <t>2389525</t>
  </si>
  <si>
    <t>THLM</t>
  </si>
  <si>
    <t>12612R105</t>
  </si>
  <si>
    <t>US12612R1059</t>
  </si>
  <si>
    <t>B042T37</t>
  </si>
  <si>
    <t>CNBW</t>
  </si>
  <si>
    <t>35952M303</t>
  </si>
  <si>
    <t>US35952M3034</t>
  </si>
  <si>
    <t>BWTNY56</t>
  </si>
  <si>
    <t>FLST</t>
  </si>
  <si>
    <t>40324D106</t>
  </si>
  <si>
    <t>US40324D1063</t>
  </si>
  <si>
    <t>2389547</t>
  </si>
  <si>
    <t>GZCC</t>
  </si>
  <si>
    <t>03073H108</t>
  </si>
  <si>
    <t>US03073H1086</t>
  </si>
  <si>
    <t>AMTCQ</t>
  </si>
  <si>
    <t>448954206</t>
  </si>
  <si>
    <t>US4489542062</t>
  </si>
  <si>
    <t>BBNBVP8</t>
  </si>
  <si>
    <t>HDYNQ</t>
  </si>
  <si>
    <t>58732R103</t>
  </si>
  <si>
    <t>US58732R1032</t>
  </si>
  <si>
    <t>2046819</t>
  </si>
  <si>
    <t>MRPI</t>
  </si>
  <si>
    <t>01626K206</t>
  </si>
  <si>
    <t>US01626K2069</t>
  </si>
  <si>
    <t>BF33MC6</t>
  </si>
  <si>
    <t>ALMC</t>
  </si>
  <si>
    <t>37952W109</t>
  </si>
  <si>
    <t>US37952W1099</t>
  </si>
  <si>
    <t>B893BB3</t>
  </si>
  <si>
    <t>QCLSY</t>
  </si>
  <si>
    <t>198684102</t>
  </si>
  <si>
    <t>US1986841021</t>
  </si>
  <si>
    <t>B02Z0G8</t>
  </si>
  <si>
    <t>CRPE</t>
  </si>
  <si>
    <t>38259Y103</t>
  </si>
  <si>
    <t>US38259Y1038</t>
  </si>
  <si>
    <t>BWCFKG2</t>
  </si>
  <si>
    <t>GOOI</t>
  </si>
  <si>
    <t>43741V105</t>
  </si>
  <si>
    <t>US43741V1052</t>
  </si>
  <si>
    <t>B0796Z6</t>
  </si>
  <si>
    <t>HSFI</t>
  </si>
  <si>
    <t>50184Q105</t>
  </si>
  <si>
    <t>US50184Q1058</t>
  </si>
  <si>
    <t>2122708</t>
  </si>
  <si>
    <t>LPPI</t>
  </si>
  <si>
    <t>00203T200</t>
  </si>
  <si>
    <t>US00203T2006</t>
  </si>
  <si>
    <t>AQCP</t>
  </si>
  <si>
    <t>233795103</t>
  </si>
  <si>
    <t>US2337951030</t>
  </si>
  <si>
    <t>B29VFB3</t>
  </si>
  <si>
    <t>DHUA</t>
  </si>
  <si>
    <t>558269106</t>
  </si>
  <si>
    <t>US5582691060</t>
  </si>
  <si>
    <t>2945790</t>
  </si>
  <si>
    <t>MADI</t>
  </si>
  <si>
    <t>759408107</t>
  </si>
  <si>
    <t>US7594081074</t>
  </si>
  <si>
    <t>BZ0P4W9</t>
  </si>
  <si>
    <t>NUUU</t>
  </si>
  <si>
    <t>2021-09-27T22:19:04</t>
  </si>
  <si>
    <t>G7234P100</t>
  </si>
  <si>
    <t>IE00BJ0X7W22</t>
  </si>
  <si>
    <t>LENSF</t>
  </si>
  <si>
    <t>723104105</t>
  </si>
  <si>
    <t>US7231041051</t>
  </si>
  <si>
    <t>B030396</t>
  </si>
  <si>
    <t>PLWN</t>
  </si>
  <si>
    <t>98954V101</t>
  </si>
  <si>
    <t>US98954V1017</t>
  </si>
  <si>
    <t>BD09568</t>
  </si>
  <si>
    <t>ZHUD</t>
  </si>
  <si>
    <t>83087Y206</t>
  </si>
  <si>
    <t>US83087Y2063</t>
  </si>
  <si>
    <t>2426206</t>
  </si>
  <si>
    <t>SKTPP</t>
  </si>
  <si>
    <t>984326850</t>
  </si>
  <si>
    <t>US9843268502</t>
  </si>
  <si>
    <t>BYT3TZ5</t>
  </si>
  <si>
    <t>YAGZZ</t>
  </si>
  <si>
    <t>Y37828129</t>
  </si>
  <si>
    <t>MHY378281296</t>
  </si>
  <si>
    <t>HNTWF</t>
  </si>
  <si>
    <t>62957N102</t>
  </si>
  <si>
    <t>US62957N1028</t>
  </si>
  <si>
    <t>B28T671</t>
  </si>
  <si>
    <t>NCEN</t>
  </si>
  <si>
    <t>91349R208</t>
  </si>
  <si>
    <t>US91349R2085</t>
  </si>
  <si>
    <t>B02QV80</t>
  </si>
  <si>
    <t>UVSE</t>
  </si>
  <si>
    <t>866370109</t>
  </si>
  <si>
    <t>US8663701097</t>
  </si>
  <si>
    <t>B3CLRZ5</t>
  </si>
  <si>
    <t>SBKT</t>
  </si>
  <si>
    <t>G7457R114</t>
  </si>
  <si>
    <t>KYG7457R1149</t>
  </si>
  <si>
    <t>RBZWF</t>
  </si>
  <si>
    <t>98212D307</t>
  </si>
  <si>
    <t>US98212D3070</t>
  </si>
  <si>
    <t>BZ22BH2</t>
  </si>
  <si>
    <t>WWIO</t>
  </si>
  <si>
    <t>68827T104</t>
  </si>
  <si>
    <t>US68827T1043</t>
  </si>
  <si>
    <t>B03CRW3</t>
  </si>
  <si>
    <t>OSRS</t>
  </si>
  <si>
    <t>87309Q107</t>
  </si>
  <si>
    <t>US87309Q1076</t>
  </si>
  <si>
    <t>2260404</t>
  </si>
  <si>
    <t>TWCI</t>
  </si>
  <si>
    <t>2021-09-27T22:19:05</t>
  </si>
  <si>
    <t>73936K200</t>
  </si>
  <si>
    <t>US73936K2006</t>
  </si>
  <si>
    <t>B284449</t>
  </si>
  <si>
    <t>PSFT</t>
  </si>
  <si>
    <t>879948206</t>
  </si>
  <si>
    <t>US8799482067</t>
  </si>
  <si>
    <t>2483029</t>
  </si>
  <si>
    <t>TLPC</t>
  </si>
  <si>
    <t>G2760G186</t>
  </si>
  <si>
    <t>GB00B684MW17</t>
  </si>
  <si>
    <t>DBSHF</t>
  </si>
  <si>
    <t>G9796W101</t>
  </si>
  <si>
    <t>KYG9796W1015</t>
  </si>
  <si>
    <t>B3BV6K4</t>
  </si>
  <si>
    <t>BWOWF</t>
  </si>
  <si>
    <t>665728101</t>
  </si>
  <si>
    <t>US6657281019</t>
  </si>
  <si>
    <t>B019FN3</t>
  </si>
  <si>
    <t>NSBK</t>
  </si>
  <si>
    <t>75865X202</t>
  </si>
  <si>
    <t>US75865X2027</t>
  </si>
  <si>
    <t>B0T0CQ0</t>
  </si>
  <si>
    <t>RFCS</t>
  </si>
  <si>
    <t>829205202</t>
  </si>
  <si>
    <t>US8292052029</t>
  </si>
  <si>
    <t>B0123P0</t>
  </si>
  <si>
    <t>SMRL</t>
  </si>
  <si>
    <t>V7780Z109</t>
  </si>
  <si>
    <t>LR0009119649</t>
  </si>
  <si>
    <t>2144177</t>
  </si>
  <si>
    <t>ROCLF</t>
  </si>
  <si>
    <t>H71672101</t>
  </si>
  <si>
    <t>CH0001234068</t>
  </si>
  <si>
    <t>SARCF</t>
  </si>
  <si>
    <t>82321P203</t>
  </si>
  <si>
    <t>US82321P2039</t>
  </si>
  <si>
    <t>B7KWPS7</t>
  </si>
  <si>
    <t>VALV</t>
  </si>
  <si>
    <t>70454Q304</t>
  </si>
  <si>
    <t>US70454Q3048</t>
  </si>
  <si>
    <t>BDD96M8</t>
  </si>
  <si>
    <t>PZOO</t>
  </si>
  <si>
    <t>779528108</t>
  </si>
  <si>
    <t>US7795281085</t>
  </si>
  <si>
    <t>2753410</t>
  </si>
  <si>
    <t>ROWC</t>
  </si>
  <si>
    <t>97068P109</t>
  </si>
  <si>
    <t>US97068P1093</t>
  </si>
  <si>
    <t>BH13VB4</t>
  </si>
  <si>
    <t>WHCA</t>
  </si>
  <si>
    <t>812015204</t>
  </si>
  <si>
    <t>US8120152041</t>
  </si>
  <si>
    <t>2349853</t>
  </si>
  <si>
    <t>SHWK</t>
  </si>
  <si>
    <t>86428D104</t>
  </si>
  <si>
    <t>US86428D1046</t>
  </si>
  <si>
    <t>2863557</t>
  </si>
  <si>
    <t>SBAY</t>
  </si>
  <si>
    <t>743406100</t>
  </si>
  <si>
    <t>US7434061005</t>
  </si>
  <si>
    <t>2701141</t>
  </si>
  <si>
    <t>PRLO</t>
  </si>
  <si>
    <t>828284109</t>
  </si>
  <si>
    <t>US8282841092</t>
  </si>
  <si>
    <t>B031X44</t>
  </si>
  <si>
    <t>SLSR</t>
  </si>
  <si>
    <t>978887206</t>
  </si>
  <si>
    <t>US9788872060</t>
  </si>
  <si>
    <t>B0SY047</t>
  </si>
  <si>
    <t>WDBG</t>
  </si>
  <si>
    <t>G81365101</t>
  </si>
  <si>
    <t>BMG813651012</t>
  </si>
  <si>
    <t>2361880</t>
  </si>
  <si>
    <t>SSTRF</t>
  </si>
  <si>
    <t>885803304</t>
  </si>
  <si>
    <t>US8858033041</t>
  </si>
  <si>
    <t>B0ZKLM3</t>
  </si>
  <si>
    <t>THRR</t>
  </si>
  <si>
    <t>G14870102</t>
  </si>
  <si>
    <t>GG00B1FQG453</t>
  </si>
  <si>
    <t>BGVDF</t>
  </si>
  <si>
    <t>146761101</t>
  </si>
  <si>
    <t>CA1467611010</t>
  </si>
  <si>
    <t>BYXWFC7</t>
  </si>
  <si>
    <t>CRTIF</t>
  </si>
  <si>
    <t>02090B102</t>
  </si>
  <si>
    <t>CA02090B1022</t>
  </si>
  <si>
    <t>BYQFTC1</t>
  </si>
  <si>
    <t>AHGIF</t>
  </si>
  <si>
    <t>74060W101</t>
  </si>
  <si>
    <t>US74060W1018</t>
  </si>
  <si>
    <t>BFG1ZG2</t>
  </si>
  <si>
    <t>PBEV</t>
  </si>
  <si>
    <t>G3441J102</t>
  </si>
  <si>
    <t>KYG3441J1022</t>
  </si>
  <si>
    <t>BYR89K7</t>
  </si>
  <si>
    <t>YUANF</t>
  </si>
  <si>
    <t>G38490200</t>
  </si>
  <si>
    <t>BMG384902000</t>
  </si>
  <si>
    <t>B3XMJ40</t>
  </si>
  <si>
    <t>GVFG</t>
  </si>
  <si>
    <t>944124502</t>
  </si>
  <si>
    <t>US9441245027</t>
  </si>
  <si>
    <t>B01NDX1</t>
  </si>
  <si>
    <t>WXMN</t>
  </si>
  <si>
    <t>74373V105</t>
  </si>
  <si>
    <t>US74373V1052</t>
  </si>
  <si>
    <t>BYM7578</t>
  </si>
  <si>
    <t>PSCR</t>
  </si>
  <si>
    <t>Y2382V108</t>
  </si>
  <si>
    <t>TW0006288004</t>
  </si>
  <si>
    <t>EXCLF</t>
  </si>
  <si>
    <t>896787108</t>
  </si>
  <si>
    <t>US8967871083</t>
  </si>
  <si>
    <t>2253170</t>
  </si>
  <si>
    <t>TRUA</t>
  </si>
  <si>
    <t>828437103</t>
  </si>
  <si>
    <t>US8284371031</t>
  </si>
  <si>
    <t>SVMN</t>
  </si>
  <si>
    <t>714273109</t>
  </si>
  <si>
    <t>US7142731097</t>
  </si>
  <si>
    <t>B019G63</t>
  </si>
  <si>
    <t>PFOH</t>
  </si>
  <si>
    <t>85571H201</t>
  </si>
  <si>
    <t>US85571H2013</t>
  </si>
  <si>
    <t>B774K25</t>
  </si>
  <si>
    <t>STSC</t>
  </si>
  <si>
    <t>808645105</t>
  </si>
  <si>
    <t>US8086451056</t>
  </si>
  <si>
    <t>BTN2C54</t>
  </si>
  <si>
    <t>BEUT</t>
  </si>
  <si>
    <t>Y6728Q202</t>
  </si>
  <si>
    <t>MHY6728Q2025</t>
  </si>
  <si>
    <t>BDFGDX7</t>
  </si>
  <si>
    <t>PRGNF</t>
  </si>
  <si>
    <t>987537305</t>
  </si>
  <si>
    <t>US9875373055</t>
  </si>
  <si>
    <t>YGYIP</t>
  </si>
  <si>
    <t>744123100</t>
  </si>
  <si>
    <t>US7441231005</t>
  </si>
  <si>
    <t>B02K0K7</t>
  </si>
  <si>
    <t>PVNO</t>
  </si>
  <si>
    <t>749283206</t>
  </si>
  <si>
    <t>US7492832065</t>
  </si>
  <si>
    <t>2406156</t>
  </si>
  <si>
    <t>RBDC</t>
  </si>
  <si>
    <t>65542W206</t>
  </si>
  <si>
    <t>US65542W2061</t>
  </si>
  <si>
    <t>BZ3CBZ9</t>
  </si>
  <si>
    <t>NORNQ</t>
  </si>
  <si>
    <t>94114L109</t>
  </si>
  <si>
    <t>US94114L1098</t>
  </si>
  <si>
    <t>WTNW</t>
  </si>
  <si>
    <t>64124F301</t>
  </si>
  <si>
    <t>US64124F3010</t>
  </si>
  <si>
    <t>2227517</t>
  </si>
  <si>
    <t>NEUN</t>
  </si>
  <si>
    <t>32021V109</t>
  </si>
  <si>
    <t>US32021V1098</t>
  </si>
  <si>
    <t>2953641</t>
  </si>
  <si>
    <t>FFHOY</t>
  </si>
  <si>
    <t>87927T103</t>
  </si>
  <si>
    <t>US87927T1034</t>
  </si>
  <si>
    <t>B0TBHD5</t>
  </si>
  <si>
    <t>TEGPY</t>
  </si>
  <si>
    <t>87163W109</t>
  </si>
  <si>
    <t>US87163W1099</t>
  </si>
  <si>
    <t>B0DZ8S5</t>
  </si>
  <si>
    <t>SYBF</t>
  </si>
  <si>
    <t>30051N104</t>
  </si>
  <si>
    <t>CA30051N1042</t>
  </si>
  <si>
    <t>BF3RDF8</t>
  </si>
  <si>
    <t>EVNNF</t>
  </si>
  <si>
    <t>P0605B131</t>
  </si>
  <si>
    <t>ARASOL010033</t>
  </si>
  <si>
    <t>B0LTJW0</t>
  </si>
  <si>
    <t>APDSF</t>
  </si>
  <si>
    <t>989778204</t>
  </si>
  <si>
    <t>US9897782044</t>
  </si>
  <si>
    <t>2375289</t>
  </si>
  <si>
    <t>ZULU</t>
  </si>
  <si>
    <t>M2058X100</t>
  </si>
  <si>
    <t>CY0109232112</t>
  </si>
  <si>
    <t>CMZZF</t>
  </si>
  <si>
    <t>E0002V179</t>
  </si>
  <si>
    <t>ES0105200416</t>
  </si>
  <si>
    <t>B02T9R4</t>
  </si>
  <si>
    <t>ABGOF</t>
  </si>
  <si>
    <t>39986R106</t>
  </si>
  <si>
    <t>CA39986R1064</t>
  </si>
  <si>
    <t>BDT74L1</t>
  </si>
  <si>
    <t>GRUSF</t>
  </si>
  <si>
    <t>740345103</t>
  </si>
  <si>
    <t>US7403451039</t>
  </si>
  <si>
    <t>BYQBFR6</t>
  </si>
  <si>
    <t>PRTR</t>
  </si>
  <si>
    <t>715814406</t>
  </si>
  <si>
    <t>US7158144060</t>
  </si>
  <si>
    <t>B033VY6</t>
  </si>
  <si>
    <t>PECD</t>
  </si>
  <si>
    <t>80589P204</t>
  </si>
  <si>
    <t>US80589P2048</t>
  </si>
  <si>
    <t>B01F434</t>
  </si>
  <si>
    <t>SDNI</t>
  </si>
  <si>
    <t>922302104</t>
  </si>
  <si>
    <t>US9223021042</t>
  </si>
  <si>
    <t>2489511</t>
  </si>
  <si>
    <t>VRTK</t>
  </si>
  <si>
    <t>76154A101</t>
  </si>
  <si>
    <t>CA76154A1012</t>
  </si>
  <si>
    <t>2808570</t>
  </si>
  <si>
    <t>RVLTF</t>
  </si>
  <si>
    <t>J12138103</t>
  </si>
  <si>
    <t>JP3548800006</t>
  </si>
  <si>
    <t>B021NX4</t>
  </si>
  <si>
    <t>DESLF</t>
  </si>
  <si>
    <t>G4923C862</t>
  </si>
  <si>
    <t>IE00B435BG20</t>
  </si>
  <si>
    <t>IVECF</t>
  </si>
  <si>
    <t>G9T17Y406</t>
  </si>
  <si>
    <t>IE00BFMXXD54</t>
  </si>
  <si>
    <t>VGFPF</t>
  </si>
  <si>
    <t>743666109</t>
  </si>
  <si>
    <t>US7436661091</t>
  </si>
  <si>
    <t>B00M1F7</t>
  </si>
  <si>
    <t>PCSO</t>
  </si>
  <si>
    <t>957255102</t>
  </si>
  <si>
    <t>US9572551029</t>
  </si>
  <si>
    <t>WBTMU</t>
  </si>
  <si>
    <t>G8649T109</t>
  </si>
  <si>
    <t>BMG8649T1099</t>
  </si>
  <si>
    <t>B19VTG9</t>
  </si>
  <si>
    <t>SYCRF</t>
  </si>
  <si>
    <t>Y528AE101</t>
  </si>
  <si>
    <t>SG1DJ3000008</t>
  </si>
  <si>
    <t>LNPLF</t>
  </si>
  <si>
    <t>F4090S113</t>
  </si>
  <si>
    <t>FR0010353888</t>
  </si>
  <si>
    <t>BJWKD23</t>
  </si>
  <si>
    <t>FRIIF</t>
  </si>
  <si>
    <t>894065309</t>
  </si>
  <si>
    <t>US8940653095</t>
  </si>
  <si>
    <t>2899381</t>
  </si>
  <si>
    <t>TXCCQ</t>
  </si>
  <si>
    <t>887663102</t>
  </si>
  <si>
    <t>US8876631024</t>
  </si>
  <si>
    <t>B1FVYS0</t>
  </si>
  <si>
    <t>TNTC</t>
  </si>
  <si>
    <t>87161A109</t>
  </si>
  <si>
    <t>US87161A1097</t>
  </si>
  <si>
    <t>2043735</t>
  </si>
  <si>
    <t>SYXTY</t>
  </si>
  <si>
    <t>87160E102</t>
  </si>
  <si>
    <t>US87160E1029</t>
  </si>
  <si>
    <t>2535715</t>
  </si>
  <si>
    <t>SYHO</t>
  </si>
  <si>
    <t>H98118153</t>
  </si>
  <si>
    <t>CH0183135976</t>
  </si>
  <si>
    <t>ZKBSF</t>
  </si>
  <si>
    <t>75041A100</t>
  </si>
  <si>
    <t>US75041A1007</t>
  </si>
  <si>
    <t>BH6Y3M7</t>
  </si>
  <si>
    <t>RAIO</t>
  </si>
  <si>
    <t>707062204</t>
  </si>
  <si>
    <t>US7070622045</t>
  </si>
  <si>
    <t>B1Z71V0</t>
  </si>
  <si>
    <t>PNGM</t>
  </si>
  <si>
    <t>89676P100</t>
  </si>
  <si>
    <t>US89676P1003</t>
  </si>
  <si>
    <t>B01TPZ5</t>
  </si>
  <si>
    <t>TRAE</t>
  </si>
  <si>
    <t>787042209</t>
  </si>
  <si>
    <t>US7870422091</t>
  </si>
  <si>
    <t>2696043</t>
  </si>
  <si>
    <t>SGUJ</t>
  </si>
  <si>
    <t>78471E105</t>
  </si>
  <si>
    <t>US78471E1055</t>
  </si>
  <si>
    <t>BD079V5</t>
  </si>
  <si>
    <t>SQFL</t>
  </si>
  <si>
    <t>989012208</t>
  </si>
  <si>
    <t>US9890122081</t>
  </si>
  <si>
    <t>2591201</t>
  </si>
  <si>
    <t>ZNAE</t>
  </si>
  <si>
    <t>83083F102</t>
  </si>
  <si>
    <t>US83083F1021</t>
  </si>
  <si>
    <t>2019844</t>
  </si>
  <si>
    <t>SKPI</t>
  </si>
  <si>
    <t>60937K206</t>
  </si>
  <si>
    <t>US60937K2069</t>
  </si>
  <si>
    <t>BYX98W9</t>
  </si>
  <si>
    <t>MOMT</t>
  </si>
  <si>
    <t>92921Y108</t>
  </si>
  <si>
    <t>US92921Y1082</t>
  </si>
  <si>
    <t>B7SJVM6</t>
  </si>
  <si>
    <t>VYDR</t>
  </si>
  <si>
    <t>699058103</t>
  </si>
  <si>
    <t>US6990581034</t>
  </si>
  <si>
    <t>2655196</t>
  </si>
  <si>
    <t>PARF</t>
  </si>
  <si>
    <t>675022305</t>
  </si>
  <si>
    <t>US6750223058</t>
  </si>
  <si>
    <t>2691907</t>
  </si>
  <si>
    <t>OCESO</t>
  </si>
  <si>
    <t>711026104</t>
  </si>
  <si>
    <t>US7110261044</t>
  </si>
  <si>
    <t>B02TGH3</t>
  </si>
  <si>
    <t>PEDH</t>
  </si>
  <si>
    <t>40432G108</t>
  </si>
  <si>
    <t>US40432G1085</t>
  </si>
  <si>
    <t>6531452</t>
  </si>
  <si>
    <t>HTCCY</t>
  </si>
  <si>
    <t>74051E201</t>
  </si>
  <si>
    <t>US74051E2019</t>
  </si>
  <si>
    <t>BW53GP4</t>
  </si>
  <si>
    <t>PRXIQ</t>
  </si>
  <si>
    <t>874075104</t>
  </si>
  <si>
    <t>US8740751040</t>
  </si>
  <si>
    <t>B032G59</t>
  </si>
  <si>
    <t>TALC</t>
  </si>
  <si>
    <t>D6T0B6130</t>
  </si>
  <si>
    <t>DE000SHA0159</t>
  </si>
  <si>
    <t>BYQ9KY2</t>
  </si>
  <si>
    <t>SCFLF</t>
  </si>
  <si>
    <t>D3809D112</t>
  </si>
  <si>
    <t>DE000A0H08S0</t>
  </si>
  <si>
    <t>ISTOF</t>
  </si>
  <si>
    <t>D3803Q101</t>
  </si>
  <si>
    <t>DE0005933956</t>
  </si>
  <si>
    <t>IDJEF</t>
  </si>
  <si>
    <t>G59202104</t>
  </si>
  <si>
    <t>KYG592021045</t>
  </si>
  <si>
    <t>B7F2H53</t>
  </si>
  <si>
    <t>MAXAF</t>
  </si>
  <si>
    <t>64114Q101</t>
  </si>
  <si>
    <t>US64114Q1013</t>
  </si>
  <si>
    <t>B019FF5</t>
  </si>
  <si>
    <t>NTME</t>
  </si>
  <si>
    <t>689898104</t>
  </si>
  <si>
    <t>US6898981047</t>
  </si>
  <si>
    <t>B02WBH7</t>
  </si>
  <si>
    <t>OUTB</t>
  </si>
  <si>
    <t>63847Q107</t>
  </si>
  <si>
    <t>US63847Q1076</t>
  </si>
  <si>
    <t>BSD9K65</t>
  </si>
  <si>
    <t>NWMH</t>
  </si>
  <si>
    <t>67059J206</t>
  </si>
  <si>
    <t>US67059J2069</t>
  </si>
  <si>
    <t>B0KSRV3</t>
  </si>
  <si>
    <t>NTCI</t>
  </si>
  <si>
    <t>767644107</t>
  </si>
  <si>
    <t>US7676441071</t>
  </si>
  <si>
    <t>2968247</t>
  </si>
  <si>
    <t>RSAM</t>
  </si>
  <si>
    <t>923449300</t>
  </si>
  <si>
    <t>US9234493008</t>
  </si>
  <si>
    <t>BYVVTZ7</t>
  </si>
  <si>
    <t>VTEQ</t>
  </si>
  <si>
    <t>92941D100</t>
  </si>
  <si>
    <t>CA92941D1006</t>
  </si>
  <si>
    <t>BYTY5W7</t>
  </si>
  <si>
    <t>WONEF</t>
  </si>
  <si>
    <t>G8406F110</t>
  </si>
  <si>
    <t>KYG8406F1101</t>
  </si>
  <si>
    <t>YGTYF</t>
  </si>
  <si>
    <t>758072102</t>
  </si>
  <si>
    <t>US7580721022</t>
  </si>
  <si>
    <t>BDT8V13</t>
  </si>
  <si>
    <t>RSCI</t>
  </si>
  <si>
    <t>90385W204</t>
  </si>
  <si>
    <t>US90385W2044</t>
  </si>
  <si>
    <t>B3DY634</t>
  </si>
  <si>
    <t>USPS</t>
  </si>
  <si>
    <t>G6542T150</t>
  </si>
  <si>
    <t>BMG6542T1505</t>
  </si>
  <si>
    <t>BDVJSK2</t>
  </si>
  <si>
    <t>NOBGF</t>
  </si>
  <si>
    <t>J38425104</t>
  </si>
  <si>
    <t>JP3247050002</t>
  </si>
  <si>
    <t>KYDKF</t>
  </si>
  <si>
    <t>74925R107</t>
  </si>
  <si>
    <t>US74925R1077</t>
  </si>
  <si>
    <t>B018VW1</t>
  </si>
  <si>
    <t>RBCI</t>
  </si>
  <si>
    <t>92849U105</t>
  </si>
  <si>
    <t>US92849U1051</t>
  </si>
  <si>
    <t>BD969V3</t>
  </si>
  <si>
    <t>VCBDQ</t>
  </si>
  <si>
    <t>37890X201</t>
  </si>
  <si>
    <t>US37890X2018</t>
  </si>
  <si>
    <t>BDCD9P5</t>
  </si>
  <si>
    <t>GBBT</t>
  </si>
  <si>
    <t>2021-09-27T22:18:46</t>
  </si>
  <si>
    <t>38349K105</t>
  </si>
  <si>
    <t>US38349K1051</t>
  </si>
  <si>
    <t>B030V58</t>
  </si>
  <si>
    <t>GDVTZ</t>
  </si>
  <si>
    <t>45845R203</t>
  </si>
  <si>
    <t>CA45845R2037</t>
  </si>
  <si>
    <t>BF2RBK0</t>
  </si>
  <si>
    <t>IESCF</t>
  </si>
  <si>
    <t>393134200</t>
  </si>
  <si>
    <t>US3931342006</t>
  </si>
  <si>
    <t>BYRJXK8</t>
  </si>
  <si>
    <t>GMTU</t>
  </si>
  <si>
    <t>41078W100</t>
  </si>
  <si>
    <t>US41078W1009</t>
  </si>
  <si>
    <t>B019CK9</t>
  </si>
  <si>
    <t>HNFSA</t>
  </si>
  <si>
    <t>407013101</t>
  </si>
  <si>
    <t>US4070131010</t>
  </si>
  <si>
    <t>HABK</t>
  </si>
  <si>
    <t>05501A100</t>
  </si>
  <si>
    <t>CA05501A1003</t>
  </si>
  <si>
    <t>B04SD55</t>
  </si>
  <si>
    <t>AZGFF</t>
  </si>
  <si>
    <t>053777207</t>
  </si>
  <si>
    <t>US0537772073</t>
  </si>
  <si>
    <t>B8V8PJ2</t>
  </si>
  <si>
    <t>AVFP</t>
  </si>
  <si>
    <t>42833L108</t>
  </si>
  <si>
    <t>US42833L1089</t>
  </si>
  <si>
    <t>B23F715</t>
  </si>
  <si>
    <t>HGGGQ</t>
  </si>
  <si>
    <t>22821R101</t>
  </si>
  <si>
    <t>US22821R1014</t>
  </si>
  <si>
    <t>BPFK1T5</t>
  </si>
  <si>
    <t>CBCA</t>
  </si>
  <si>
    <t>848419107</t>
  </si>
  <si>
    <t>CA8484191074</t>
  </si>
  <si>
    <t>SPHUF</t>
  </si>
  <si>
    <t>522015106</t>
  </si>
  <si>
    <t>US5220151063</t>
  </si>
  <si>
    <t>2510767</t>
  </si>
  <si>
    <t>LTRE</t>
  </si>
  <si>
    <t>Q3451U103</t>
  </si>
  <si>
    <t>AU000000ELK1</t>
  </si>
  <si>
    <t>B29SZN6</t>
  </si>
  <si>
    <t>EKPTF</t>
  </si>
  <si>
    <t>61238L109</t>
  </si>
  <si>
    <t>CA61238L1094</t>
  </si>
  <si>
    <t>B3BJ2V1</t>
  </si>
  <si>
    <t>MLORF</t>
  </si>
  <si>
    <t>05460X406</t>
  </si>
  <si>
    <t>US05460X4060</t>
  </si>
  <si>
    <t>BDB3279</t>
  </si>
  <si>
    <t>AXPWQ</t>
  </si>
  <si>
    <t>G8569B104</t>
  </si>
  <si>
    <t>KYG8569B1041</t>
  </si>
  <si>
    <t>SSHLF</t>
  </si>
  <si>
    <t>2021-09-27T22:18:48</t>
  </si>
  <si>
    <t>52520B206</t>
  </si>
  <si>
    <t>US52520B2060</t>
  </si>
  <si>
    <t>2036423</t>
  </si>
  <si>
    <t>LEHLQ</t>
  </si>
  <si>
    <t>42013J204</t>
  </si>
  <si>
    <t>US42013J2042</t>
  </si>
  <si>
    <t>2468167</t>
  </si>
  <si>
    <t>HWSY</t>
  </si>
  <si>
    <t>494488208</t>
  </si>
  <si>
    <t>US4944882087</t>
  </si>
  <si>
    <t>B7KXC89</t>
  </si>
  <si>
    <t>KNBA</t>
  </si>
  <si>
    <t>382147205</t>
  </si>
  <si>
    <t>US3821472053</t>
  </si>
  <si>
    <t>BVCXPB9</t>
  </si>
  <si>
    <t>GVSI</t>
  </si>
  <si>
    <t>T0421V119</t>
  </si>
  <si>
    <t>IT0003977540</t>
  </si>
  <si>
    <t>B12GHG7</t>
  </si>
  <si>
    <t>ASDOF</t>
  </si>
  <si>
    <t>25775D200</t>
  </si>
  <si>
    <t>US25775D2009</t>
  </si>
  <si>
    <t>DNXG</t>
  </si>
  <si>
    <t>05069J204</t>
  </si>
  <si>
    <t>US05069J2042</t>
  </si>
  <si>
    <t>B1B5D78</t>
  </si>
  <si>
    <t>AUNM</t>
  </si>
  <si>
    <t>23343P102</t>
  </si>
  <si>
    <t>US23343P1021</t>
  </si>
  <si>
    <t>BD0NYS5</t>
  </si>
  <si>
    <t>DGIF</t>
  </si>
  <si>
    <t>531864205</t>
  </si>
  <si>
    <t>US5318642056</t>
  </si>
  <si>
    <t>2698265</t>
  </si>
  <si>
    <t>LINSA</t>
  </si>
  <si>
    <t>586579104</t>
  </si>
  <si>
    <t>US5865791041</t>
  </si>
  <si>
    <t>2576316</t>
  </si>
  <si>
    <t>MENB</t>
  </si>
  <si>
    <t>694927104</t>
  </si>
  <si>
    <t>CA6949271044</t>
  </si>
  <si>
    <t>B3BJJS7</t>
  </si>
  <si>
    <t>PWCRF</t>
  </si>
  <si>
    <t>J22344105</t>
  </si>
  <si>
    <t>JP3853400004</t>
  </si>
  <si>
    <t>HOCMF</t>
  </si>
  <si>
    <t>58448B103</t>
  </si>
  <si>
    <t>US58448B1035</t>
  </si>
  <si>
    <t>2304971</t>
  </si>
  <si>
    <t>MDAW</t>
  </si>
  <si>
    <t>55917T102</t>
  </si>
  <si>
    <t>CA55917T1021</t>
  </si>
  <si>
    <t>B05P2X6</t>
  </si>
  <si>
    <t>MAAFF</t>
  </si>
  <si>
    <t>55068L106</t>
  </si>
  <si>
    <t>CA55068L1067</t>
  </si>
  <si>
    <t>B3BHZM7</t>
  </si>
  <si>
    <t>LXRRF</t>
  </si>
  <si>
    <t>Y1821Z118</t>
  </si>
  <si>
    <t>HK0000127412</t>
  </si>
  <si>
    <t>CSOPF</t>
  </si>
  <si>
    <t>695849109</t>
  </si>
  <si>
    <t>US6958491093</t>
  </si>
  <si>
    <t>2694940</t>
  </si>
  <si>
    <t>PKTLY</t>
  </si>
  <si>
    <t>61954Q100</t>
  </si>
  <si>
    <t>US61954Q1004</t>
  </si>
  <si>
    <t>B2RJ1Y4</t>
  </si>
  <si>
    <t>MSGRL</t>
  </si>
  <si>
    <t>G9793YAV2</t>
  </si>
  <si>
    <t>GB00B15KY989</t>
  </si>
  <si>
    <t>EBQZF</t>
  </si>
  <si>
    <t>917300105</t>
  </si>
  <si>
    <t>US9173001051</t>
  </si>
  <si>
    <t>2935382</t>
  </si>
  <si>
    <t>UHBTY</t>
  </si>
  <si>
    <t>K94545116</t>
  </si>
  <si>
    <t>DK0060228559</t>
  </si>
  <si>
    <t>B07J3X3</t>
  </si>
  <si>
    <t>TDCAF</t>
  </si>
  <si>
    <t>23249C205</t>
  </si>
  <si>
    <t>US23249C2052</t>
  </si>
  <si>
    <t>BD5B2W4</t>
  </si>
  <si>
    <t>CYBF</t>
  </si>
  <si>
    <t>233279207</t>
  </si>
  <si>
    <t>US2332792074</t>
  </si>
  <si>
    <t>B00K9S0</t>
  </si>
  <si>
    <t>DMTA</t>
  </si>
  <si>
    <t>04036A107</t>
  </si>
  <si>
    <t>CA04036A1075</t>
  </si>
  <si>
    <t>B976QF0</t>
  </si>
  <si>
    <t>GNHRF</t>
  </si>
  <si>
    <t>06751P102</t>
  </si>
  <si>
    <t>US06751P1021</t>
  </si>
  <si>
    <t>BYXK5T8</t>
  </si>
  <si>
    <t>BRMT</t>
  </si>
  <si>
    <t>09626A102</t>
  </si>
  <si>
    <t>US09626A1025</t>
  </si>
  <si>
    <t>B1G4VJ8</t>
  </si>
  <si>
    <t>BKSD</t>
  </si>
  <si>
    <t>39054K108</t>
  </si>
  <si>
    <t>US39054K1088</t>
  </si>
  <si>
    <t>2370778</t>
  </si>
  <si>
    <t>GLUX</t>
  </si>
  <si>
    <t>04521X208</t>
  </si>
  <si>
    <t>US04521X2080</t>
  </si>
  <si>
    <t>BDFX060</t>
  </si>
  <si>
    <t>AEEX</t>
  </si>
  <si>
    <t>74641C202</t>
  </si>
  <si>
    <t>CA74641C2022</t>
  </si>
  <si>
    <t>SVRZF</t>
  </si>
  <si>
    <t>55477Q100</t>
  </si>
  <si>
    <t>CA55477Q1000</t>
  </si>
  <si>
    <t>B8FJ201</t>
  </si>
  <si>
    <t>LMSMF</t>
  </si>
  <si>
    <t>58503Y204</t>
  </si>
  <si>
    <t>US58503Y2046</t>
  </si>
  <si>
    <t>MDLQQ</t>
  </si>
  <si>
    <t>249082108</t>
  </si>
  <si>
    <t>US2490821087</t>
  </si>
  <si>
    <t>B02ZL32</t>
  </si>
  <si>
    <t>DNVB</t>
  </si>
  <si>
    <t>Q2574N103</t>
  </si>
  <si>
    <t>AU000000CNP0</t>
  </si>
  <si>
    <t>B046R80</t>
  </si>
  <si>
    <t>CEOPF</t>
  </si>
  <si>
    <t>54714U107</t>
  </si>
  <si>
    <t>US54714U1079</t>
  </si>
  <si>
    <t>BZ6SPT6</t>
  </si>
  <si>
    <t>LOVV</t>
  </si>
  <si>
    <t>550254106</t>
  </si>
  <si>
    <t>CA5502541066</t>
  </si>
  <si>
    <t>NHPHF</t>
  </si>
  <si>
    <t>665870101</t>
  </si>
  <si>
    <t>CA6658701017</t>
  </si>
  <si>
    <t>BYMB4J5</t>
  </si>
  <si>
    <t>NRUNF</t>
  </si>
  <si>
    <t>09609D206</t>
  </si>
  <si>
    <t>US09609D2062</t>
  </si>
  <si>
    <t>BF8RQS7</t>
  </si>
  <si>
    <t>BLUU</t>
  </si>
  <si>
    <t>G5738R101</t>
  </si>
  <si>
    <t>BMG5738R1016</t>
  </si>
  <si>
    <t>B3VNYK6</t>
  </si>
  <si>
    <t>MROIF</t>
  </si>
  <si>
    <t>558248100</t>
  </si>
  <si>
    <t>US5582481009</t>
  </si>
  <si>
    <t>B030SQ8</t>
  </si>
  <si>
    <t>MSET</t>
  </si>
  <si>
    <t>518411103</t>
  </si>
  <si>
    <t>US5184111038</t>
  </si>
  <si>
    <t>2497945</t>
  </si>
  <si>
    <t>LATF</t>
  </si>
  <si>
    <t>384903100</t>
  </si>
  <si>
    <t>US3849031006</t>
  </si>
  <si>
    <t>2300010</t>
  </si>
  <si>
    <t>GABK</t>
  </si>
  <si>
    <t>40637W106</t>
  </si>
  <si>
    <t>US40637W1062</t>
  </si>
  <si>
    <t>2391939</t>
  </si>
  <si>
    <t>HALN</t>
  </si>
  <si>
    <t>04530T107</t>
  </si>
  <si>
    <t>US04530T1079</t>
  </si>
  <si>
    <t>BWWC449</t>
  </si>
  <si>
    <t>ASXH</t>
  </si>
  <si>
    <t>25154H566</t>
  </si>
  <si>
    <t>US25154H5660</t>
  </si>
  <si>
    <t>AGATF</t>
  </si>
  <si>
    <t>42703T207</t>
  </si>
  <si>
    <t>US42703T2078</t>
  </si>
  <si>
    <t>BYN8HQ3</t>
  </si>
  <si>
    <t>HHER</t>
  </si>
  <si>
    <t>05644L203</t>
  </si>
  <si>
    <t>US05644L2034</t>
  </si>
  <si>
    <t>B1F1T63</t>
  </si>
  <si>
    <t>BTCA</t>
  </si>
  <si>
    <t>77487N109</t>
  </si>
  <si>
    <t>CA77487N1096</t>
  </si>
  <si>
    <t>RDOIF</t>
  </si>
  <si>
    <t>28140M103</t>
  </si>
  <si>
    <t>US28140M1036</t>
  </si>
  <si>
    <t>B4WB848</t>
  </si>
  <si>
    <t>EDMCQ</t>
  </si>
  <si>
    <t>222363103</t>
  </si>
  <si>
    <t>US2223631035</t>
  </si>
  <si>
    <t>B019975</t>
  </si>
  <si>
    <t>CWID</t>
  </si>
  <si>
    <t>G55598109</t>
  </si>
  <si>
    <t>KYG555981094</t>
  </si>
  <si>
    <t>BL25F15</t>
  </si>
  <si>
    <t>EVARF</t>
  </si>
  <si>
    <t>69343P204</t>
  </si>
  <si>
    <t>US69343P2048</t>
  </si>
  <si>
    <t>BYZF513</t>
  </si>
  <si>
    <t>LUKFY</t>
  </si>
  <si>
    <t>560317109</t>
  </si>
  <si>
    <t>US5603171092</t>
  </si>
  <si>
    <t>B466G56</t>
  </si>
  <si>
    <t>MLRUY</t>
  </si>
  <si>
    <t>G8890G137</t>
  </si>
  <si>
    <t>BMG8890G1371</t>
  </si>
  <si>
    <t>BDRJF05</t>
  </si>
  <si>
    <t>TIPGF</t>
  </si>
  <si>
    <t>G4598A100</t>
  </si>
  <si>
    <t>KYG4598A1004</t>
  </si>
  <si>
    <t>BWNH0L2</t>
  </si>
  <si>
    <t>HNWDF</t>
  </si>
  <si>
    <t>46184H301</t>
  </si>
  <si>
    <t>US46184H3012</t>
  </si>
  <si>
    <t>B7LW2F2</t>
  </si>
  <si>
    <t>IVFZF</t>
  </si>
  <si>
    <t>Q0320S103</t>
  </si>
  <si>
    <t>AU000000AOW8</t>
  </si>
  <si>
    <t>BDCWWP3</t>
  </si>
  <si>
    <t>ANPOF</t>
  </si>
  <si>
    <t>52519Y209</t>
  </si>
  <si>
    <t>US52519Y2090</t>
  </si>
  <si>
    <t>2471488</t>
  </si>
  <si>
    <t>LEHKQ</t>
  </si>
  <si>
    <t>276252103</t>
  </si>
  <si>
    <t>US2762521035</t>
  </si>
  <si>
    <t>B1YMG77</t>
  </si>
  <si>
    <t>EATR</t>
  </si>
  <si>
    <t>526638101</t>
  </si>
  <si>
    <t>US5266381012</t>
  </si>
  <si>
    <t>BGP6W31</t>
  </si>
  <si>
    <t>LEON</t>
  </si>
  <si>
    <t>39341A103</t>
  </si>
  <si>
    <t>US39341A1034</t>
  </si>
  <si>
    <t>2004259</t>
  </si>
  <si>
    <t>JAGR</t>
  </si>
  <si>
    <t>293581203</t>
  </si>
  <si>
    <t>CA2935812032</t>
  </si>
  <si>
    <t>B7XL9H8</t>
  </si>
  <si>
    <t>NSLSF</t>
  </si>
  <si>
    <t>37950V103</t>
  </si>
  <si>
    <t>US37950V1035</t>
  </si>
  <si>
    <t>B3SHKX6</t>
  </si>
  <si>
    <t>GPHG</t>
  </si>
  <si>
    <t>049432107</t>
  </si>
  <si>
    <t>US0494321070</t>
  </si>
  <si>
    <t>B0K7RZ4</t>
  </si>
  <si>
    <t>ATYG</t>
  </si>
  <si>
    <t>594448102</t>
  </si>
  <si>
    <t>US5944481028</t>
  </si>
  <si>
    <t>B019DY0</t>
  </si>
  <si>
    <t>MCBP</t>
  </si>
  <si>
    <t>875089104</t>
  </si>
  <si>
    <t>CA8750891043</t>
  </si>
  <si>
    <t>B12GHH8</t>
  </si>
  <si>
    <t>TMLVF</t>
  </si>
  <si>
    <t>05368L108</t>
  </si>
  <si>
    <t>US05368L1089</t>
  </si>
  <si>
    <t>B3VSG38</t>
  </si>
  <si>
    <t>RODN</t>
  </si>
  <si>
    <t>36982M107</t>
  </si>
  <si>
    <t>US36982M1071</t>
  </si>
  <si>
    <t>B0XNVX5</t>
  </si>
  <si>
    <t>GFDV</t>
  </si>
  <si>
    <t>Q7133Y102</t>
  </si>
  <si>
    <t>AU0000008641</t>
  </si>
  <si>
    <t>ONMKF</t>
  </si>
  <si>
    <t>08664K204</t>
  </si>
  <si>
    <t>CA08664K2048</t>
  </si>
  <si>
    <t>HBTPF</t>
  </si>
  <si>
    <t>25065D100</t>
  </si>
  <si>
    <t>US25065D1000</t>
  </si>
  <si>
    <t>DESTQ</t>
  </si>
  <si>
    <t>Q9104H100</t>
  </si>
  <si>
    <t>AU000000TOL1</t>
  </si>
  <si>
    <t>THKUF</t>
  </si>
  <si>
    <t>G9793YAF7</t>
  </si>
  <si>
    <t>GB00B15KXS04</t>
  </si>
  <si>
    <t>ETSYF</t>
  </si>
  <si>
    <t>456036102</t>
  </si>
  <si>
    <t>US4560361028</t>
  </si>
  <si>
    <t>B01VF28</t>
  </si>
  <si>
    <t>IBOKY</t>
  </si>
  <si>
    <t>517905105</t>
  </si>
  <si>
    <t>US5179051058</t>
  </si>
  <si>
    <t>2145716</t>
  </si>
  <si>
    <t>LMTI</t>
  </si>
  <si>
    <t>74930L202</t>
  </si>
  <si>
    <t>CA74930L2021</t>
  </si>
  <si>
    <t>RUDQF</t>
  </si>
  <si>
    <t>019774108</t>
  </si>
  <si>
    <t>CA0197741089</t>
  </si>
  <si>
    <t>B033TX1</t>
  </si>
  <si>
    <t>NPCUF</t>
  </si>
  <si>
    <t>526867106</t>
  </si>
  <si>
    <t>US5268671063</t>
  </si>
  <si>
    <t>2512666</t>
  </si>
  <si>
    <t>LCAR</t>
  </si>
  <si>
    <t>D3803R109</t>
  </si>
  <si>
    <t>DE0005933931</t>
  </si>
  <si>
    <t>DAXXF</t>
  </si>
  <si>
    <t>891107104</t>
  </si>
  <si>
    <t>CA8911071048</t>
  </si>
  <si>
    <t>B1VN1N4</t>
  </si>
  <si>
    <t>TTOPF</t>
  </si>
  <si>
    <t>92536N109</t>
  </si>
  <si>
    <t>CA92536N1096</t>
  </si>
  <si>
    <t>CRXPF</t>
  </si>
  <si>
    <t>39142B102</t>
  </si>
  <si>
    <t>US39142B1026</t>
  </si>
  <si>
    <t>B030SM4</t>
  </si>
  <si>
    <t>GWIO</t>
  </si>
  <si>
    <t>58518C106</t>
  </si>
  <si>
    <t>US58518C1062</t>
  </si>
  <si>
    <t>BD0XQX4</t>
  </si>
  <si>
    <t>MGNT</t>
  </si>
  <si>
    <t>552351108</t>
  </si>
  <si>
    <t>US5523511088</t>
  </si>
  <si>
    <t>B0Z3ZR5</t>
  </si>
  <si>
    <t>LYJN</t>
  </si>
  <si>
    <t>055685101</t>
  </si>
  <si>
    <t>CA0556851016</t>
  </si>
  <si>
    <t>BMMPF</t>
  </si>
  <si>
    <t>247018104</t>
  </si>
  <si>
    <t>US2470181049</t>
  </si>
  <si>
    <t>B4PZMV2</t>
  </si>
  <si>
    <t>DTSL</t>
  </si>
  <si>
    <t>G2109M100</t>
  </si>
  <si>
    <t>BMG2109M1001</t>
  </si>
  <si>
    <t>2194246</t>
  </si>
  <si>
    <t>CSHEF</t>
  </si>
  <si>
    <t>02260T305</t>
  </si>
  <si>
    <t>US02260T3059</t>
  </si>
  <si>
    <t>BYQ64B8</t>
  </si>
  <si>
    <t>ALYE</t>
  </si>
  <si>
    <t>2021-09-27T22:18:30</t>
  </si>
  <si>
    <t>282812106</t>
  </si>
  <si>
    <t>US2828121069</t>
  </si>
  <si>
    <t>2875251</t>
  </si>
  <si>
    <t>ECPN</t>
  </si>
  <si>
    <t>02407R105</t>
  </si>
  <si>
    <t>US02407R1059</t>
  </si>
  <si>
    <t>B00MYT2</t>
  </si>
  <si>
    <t>ABNC</t>
  </si>
  <si>
    <t>44861A103</t>
  </si>
  <si>
    <t>US44861A1034</t>
  </si>
  <si>
    <t>2843872</t>
  </si>
  <si>
    <t>HYBE</t>
  </si>
  <si>
    <t>Q6815X101</t>
  </si>
  <si>
    <t>AU0000139941</t>
  </si>
  <si>
    <t>NTELF</t>
  </si>
  <si>
    <t>349808105</t>
  </si>
  <si>
    <t>US3498081054</t>
  </si>
  <si>
    <t>BNZLBV6</t>
  </si>
  <si>
    <t>FORU</t>
  </si>
  <si>
    <t>31926A103</t>
  </si>
  <si>
    <t>US31926A1034</t>
  </si>
  <si>
    <t>B010FM5</t>
  </si>
  <si>
    <t>FBOO</t>
  </si>
  <si>
    <t>019743103</t>
  </si>
  <si>
    <t>US0197431036</t>
  </si>
  <si>
    <t>B0F0F10</t>
  </si>
  <si>
    <t>AXCP</t>
  </si>
  <si>
    <t>36870F107</t>
  </si>
  <si>
    <t>US36870F1075</t>
  </si>
  <si>
    <t>2327183</t>
  </si>
  <si>
    <t>GNLKQ</t>
  </si>
  <si>
    <t>131015109</t>
  </si>
  <si>
    <t>US1310151097</t>
  </si>
  <si>
    <t>CCMN</t>
  </si>
  <si>
    <t>292468204</t>
  </si>
  <si>
    <t>US2924682048</t>
  </si>
  <si>
    <t>BCBJW36</t>
  </si>
  <si>
    <t>ETEC</t>
  </si>
  <si>
    <t>00434W105</t>
  </si>
  <si>
    <t>US00434W1053</t>
  </si>
  <si>
    <t>BSDHYM3</t>
  </si>
  <si>
    <t>ACNV</t>
  </si>
  <si>
    <t>45677V108</t>
  </si>
  <si>
    <t>US45677V1089</t>
  </si>
  <si>
    <t>2766407</t>
  </si>
  <si>
    <t>ISHM</t>
  </si>
  <si>
    <t>46123X409</t>
  </si>
  <si>
    <t>US46123X4097</t>
  </si>
  <si>
    <t>BYZWJN4</t>
  </si>
  <si>
    <t>INVT</t>
  </si>
  <si>
    <t>45110Q104</t>
  </si>
  <si>
    <t>US45110Q1040</t>
  </si>
  <si>
    <t>B1W5WJ2</t>
  </si>
  <si>
    <t>ICNM</t>
  </si>
  <si>
    <t>437773104</t>
  </si>
  <si>
    <t>US4377731041</t>
  </si>
  <si>
    <t>B44YMS7</t>
  </si>
  <si>
    <t>SNLM</t>
  </si>
  <si>
    <t>032359507</t>
  </si>
  <si>
    <t>US0323595076</t>
  </si>
  <si>
    <t>AFSIB</t>
  </si>
  <si>
    <t>032359853</t>
  </si>
  <si>
    <t>US0323598534</t>
  </si>
  <si>
    <t>AFFT</t>
  </si>
  <si>
    <t>022201305</t>
  </si>
  <si>
    <t>US0222013056</t>
  </si>
  <si>
    <t>BSPCBL4</t>
  </si>
  <si>
    <t>AFPW</t>
  </si>
  <si>
    <t>60742Q109</t>
  </si>
  <si>
    <t>US60742Q1094</t>
  </si>
  <si>
    <t>B1DKJK6</t>
  </si>
  <si>
    <t>MBLV</t>
  </si>
  <si>
    <t>192079101</t>
  </si>
  <si>
    <t>US1920791019</t>
  </si>
  <si>
    <t>B798SK9</t>
  </si>
  <si>
    <t>PPII</t>
  </si>
  <si>
    <t>029441300</t>
  </si>
  <si>
    <t>US0294413002</t>
  </si>
  <si>
    <t>B07G914</t>
  </si>
  <si>
    <t>ASFX</t>
  </si>
  <si>
    <t>12601V109</t>
  </si>
  <si>
    <t>US12601V1098</t>
  </si>
  <si>
    <t>BDRX552</t>
  </si>
  <si>
    <t>CBRI</t>
  </si>
  <si>
    <t>45771C105</t>
  </si>
  <si>
    <t>US45771C1053</t>
  </si>
  <si>
    <t>2785695</t>
  </si>
  <si>
    <t>INTH</t>
  </si>
  <si>
    <t>460615107</t>
  </si>
  <si>
    <t>US4606151078</t>
  </si>
  <si>
    <t>2258971</t>
  </si>
  <si>
    <t>IPLY</t>
  </si>
  <si>
    <t>W5S33J103</t>
  </si>
  <si>
    <t>SE0012558617</t>
  </si>
  <si>
    <t>LIPDF</t>
  </si>
  <si>
    <t>13126N200</t>
  </si>
  <si>
    <t>US13126N2009</t>
  </si>
  <si>
    <t>B018V10</t>
  </si>
  <si>
    <t>CLWA</t>
  </si>
  <si>
    <t>034625202</t>
  </si>
  <si>
    <t>US0346252028</t>
  </si>
  <si>
    <t>B91Q3X3</t>
  </si>
  <si>
    <t>AGLT</t>
  </si>
  <si>
    <t>U0898W101</t>
  </si>
  <si>
    <t>AU000000BIQ0</t>
  </si>
  <si>
    <t>BUIQL</t>
  </si>
  <si>
    <t>00831X102</t>
  </si>
  <si>
    <t>US00831X1028</t>
  </si>
  <si>
    <t>BYZB9H5</t>
  </si>
  <si>
    <t>AFTM</t>
  </si>
  <si>
    <t>15136N104</t>
  </si>
  <si>
    <t>US15136N1046</t>
  </si>
  <si>
    <t>B884CT2</t>
  </si>
  <si>
    <t>CTDT</t>
  </si>
  <si>
    <t>928242205</t>
  </si>
  <si>
    <t>US9282422057</t>
  </si>
  <si>
    <t>2192756</t>
  </si>
  <si>
    <t>VPRO</t>
  </si>
  <si>
    <t>2021-09-27T22:18:25</t>
  </si>
  <si>
    <t>714263209</t>
  </si>
  <si>
    <t>US7142632097</t>
  </si>
  <si>
    <t>B74T197</t>
  </si>
  <si>
    <t>PRXG</t>
  </si>
  <si>
    <t>812350106</t>
  </si>
  <si>
    <t>US8123501061</t>
  </si>
  <si>
    <t>SHLDQ</t>
  </si>
  <si>
    <t>769648106</t>
  </si>
  <si>
    <t>US7696481065</t>
  </si>
  <si>
    <t>2749486</t>
  </si>
  <si>
    <t>RIVT</t>
  </si>
  <si>
    <t>957533102</t>
  </si>
  <si>
    <t>US9575331023</t>
  </si>
  <si>
    <t>2773225</t>
  </si>
  <si>
    <t>WTECQ</t>
  </si>
  <si>
    <t>75034R102</t>
  </si>
  <si>
    <t>CA75034R1029</t>
  </si>
  <si>
    <t>BF01364</t>
  </si>
  <si>
    <t>GEATF</t>
  </si>
  <si>
    <t>60037B205</t>
  </si>
  <si>
    <t>US60037B2051</t>
  </si>
  <si>
    <t>2823238</t>
  </si>
  <si>
    <t>MBVA</t>
  </si>
  <si>
    <t>00928L300</t>
  </si>
  <si>
    <t>US00928L3006</t>
  </si>
  <si>
    <t>BD20QW2</t>
  </si>
  <si>
    <t>ABWN</t>
  </si>
  <si>
    <t>025636200</t>
  </si>
  <si>
    <t>US0256362007</t>
  </si>
  <si>
    <t>B046RR9</t>
  </si>
  <si>
    <t>AEGG</t>
  </si>
  <si>
    <t>345143200</t>
  </si>
  <si>
    <t>US3451432005</t>
  </si>
  <si>
    <t>FLSS</t>
  </si>
  <si>
    <t>17316V104</t>
  </si>
  <si>
    <t>US17316V1044</t>
  </si>
  <si>
    <t>2512945</t>
  </si>
  <si>
    <t>CZBT</t>
  </si>
  <si>
    <t>Q9768Z107</t>
  </si>
  <si>
    <t>AU0000172041</t>
  </si>
  <si>
    <t>WDGNF</t>
  </si>
  <si>
    <t>45384K205</t>
  </si>
  <si>
    <t>US45384K2050</t>
  </si>
  <si>
    <t>BYVP0C3</t>
  </si>
  <si>
    <t>IFLM</t>
  </si>
  <si>
    <t>028731503</t>
  </si>
  <si>
    <t>US0287315032</t>
  </si>
  <si>
    <t>BLD3723</t>
  </si>
  <si>
    <t>AOBI</t>
  </si>
  <si>
    <t>29411J100</t>
  </si>
  <si>
    <t>US29411J1007</t>
  </si>
  <si>
    <t>2803133</t>
  </si>
  <si>
    <t>EXNT</t>
  </si>
  <si>
    <t>45249H108</t>
  </si>
  <si>
    <t>US45249H1086</t>
  </si>
  <si>
    <t>BXRTWM6</t>
  </si>
  <si>
    <t>IMGL</t>
  </si>
  <si>
    <t>492536107</t>
  </si>
  <si>
    <t>US4925361077</t>
  </si>
  <si>
    <t>B1MJYW1</t>
  </si>
  <si>
    <t>KSSH</t>
  </si>
  <si>
    <t>466250107</t>
  </si>
  <si>
    <t>US4662501075</t>
  </si>
  <si>
    <t>B02LPJ4</t>
  </si>
  <si>
    <t>JTNB</t>
  </si>
  <si>
    <t>16943R106</t>
  </si>
  <si>
    <t>US16943R1068</t>
  </si>
  <si>
    <t>2780797</t>
  </si>
  <si>
    <t>CMFO</t>
  </si>
  <si>
    <t>431166107</t>
  </si>
  <si>
    <t>US4311661072</t>
  </si>
  <si>
    <t>HTHC</t>
  </si>
  <si>
    <t>67086W105</t>
  </si>
  <si>
    <t>US67086W1053</t>
  </si>
  <si>
    <t>B3NJ6T5</t>
  </si>
  <si>
    <t>AMCF</t>
  </si>
  <si>
    <t>654054105</t>
  </si>
  <si>
    <t>US6540541058</t>
  </si>
  <si>
    <t>NCDP</t>
  </si>
  <si>
    <t>351544101</t>
  </si>
  <si>
    <t>CA3515441010</t>
  </si>
  <si>
    <t>BYVSVM9</t>
  </si>
  <si>
    <t>FXRVF</t>
  </si>
  <si>
    <t>83002F100</t>
  </si>
  <si>
    <t>US83002F1003</t>
  </si>
  <si>
    <t>BR55923</t>
  </si>
  <si>
    <t>SIXD</t>
  </si>
  <si>
    <t>G24058102</t>
  </si>
  <si>
    <t>BMG240581022</t>
  </si>
  <si>
    <t>CVTTF</t>
  </si>
  <si>
    <t>92852K200</t>
  </si>
  <si>
    <t>US92852K2006</t>
  </si>
  <si>
    <t>BDCBCF0</t>
  </si>
  <si>
    <t>OTTV</t>
  </si>
  <si>
    <t>98415E300</t>
  </si>
  <si>
    <t>US98415E3009</t>
  </si>
  <si>
    <t>BYM32V9</t>
  </si>
  <si>
    <t>XCOMQ</t>
  </si>
  <si>
    <t>92328V103</t>
  </si>
  <si>
    <t>US92328V1035</t>
  </si>
  <si>
    <t>2432838</t>
  </si>
  <si>
    <t>VNTN</t>
  </si>
  <si>
    <t>G03926105</t>
  </si>
  <si>
    <t>VGG039261059</t>
  </si>
  <si>
    <t>BSKDLM3</t>
  </si>
  <si>
    <t>ANPFF</t>
  </si>
  <si>
    <t>980159107</t>
  </si>
  <si>
    <t>US9801591077</t>
  </si>
  <si>
    <t>WOBK</t>
  </si>
  <si>
    <t>03740A106</t>
  </si>
  <si>
    <t>US03740A1060</t>
  </si>
  <si>
    <t>B18TDT5</t>
  </si>
  <si>
    <t>AOXG</t>
  </si>
  <si>
    <t>45173T102</t>
  </si>
  <si>
    <t>US45173T1025</t>
  </si>
  <si>
    <t>BHZLVC5</t>
  </si>
  <si>
    <t>ILIM</t>
  </si>
  <si>
    <t>01023E100</t>
  </si>
  <si>
    <t>US01023E1001</t>
  </si>
  <si>
    <t>2699387</t>
  </si>
  <si>
    <t>AAIIQ</t>
  </si>
  <si>
    <t>48254P106</t>
  </si>
  <si>
    <t>US48254P1066</t>
  </si>
  <si>
    <t>B1XFFB4</t>
  </si>
  <si>
    <t>MCDA</t>
  </si>
  <si>
    <t>35104N100</t>
  </si>
  <si>
    <t>US35104N1000</t>
  </si>
  <si>
    <t>BYNK8X3</t>
  </si>
  <si>
    <t>FTPM</t>
  </si>
  <si>
    <t>60313P100</t>
  </si>
  <si>
    <t>US60313P1003</t>
  </si>
  <si>
    <t>B8SBNK1</t>
  </si>
  <si>
    <t>RITE</t>
  </si>
  <si>
    <t>132008103</t>
  </si>
  <si>
    <t>US1320081037</t>
  </si>
  <si>
    <t>2165866</t>
  </si>
  <si>
    <t>CBEX</t>
  </si>
  <si>
    <t>29414X205</t>
  </si>
  <si>
    <t>US29414X2053</t>
  </si>
  <si>
    <t>BD8FFS0</t>
  </si>
  <si>
    <t>ETII</t>
  </si>
  <si>
    <t>303117105</t>
  </si>
  <si>
    <t>US3031171057</t>
  </si>
  <si>
    <t>FAHE</t>
  </si>
  <si>
    <t>319462107</t>
  </si>
  <si>
    <t>US3194621070</t>
  </si>
  <si>
    <t>2659563</t>
  </si>
  <si>
    <t>FIZN</t>
  </si>
  <si>
    <t>49381F102</t>
  </si>
  <si>
    <t>US49381F1021</t>
  </si>
  <si>
    <t>B17FXG1</t>
  </si>
  <si>
    <t>KVIL</t>
  </si>
  <si>
    <t>000303107</t>
  </si>
  <si>
    <t>US0003031079</t>
  </si>
  <si>
    <t>AQBN</t>
  </si>
  <si>
    <t>141618108</t>
  </si>
  <si>
    <t>US1416181089</t>
  </si>
  <si>
    <t>2401043</t>
  </si>
  <si>
    <t>CXCQ</t>
  </si>
  <si>
    <t>295625107</t>
  </si>
  <si>
    <t>US2956251076</t>
  </si>
  <si>
    <t>ERINQ</t>
  </si>
  <si>
    <t>168910206</t>
  </si>
  <si>
    <t>US1689102069</t>
  </si>
  <si>
    <t>2467852</t>
  </si>
  <si>
    <t>CHNGQ</t>
  </si>
  <si>
    <t>022909204</t>
  </si>
  <si>
    <t>US0229092046</t>
  </si>
  <si>
    <t>B0L4ZP0</t>
  </si>
  <si>
    <t>ABDR</t>
  </si>
  <si>
    <t>00875A109</t>
  </si>
  <si>
    <t>US00875A1097</t>
  </si>
  <si>
    <t>BDCW6W8</t>
  </si>
  <si>
    <t>AIFM</t>
  </si>
  <si>
    <t>129903209</t>
  </si>
  <si>
    <t>US1299032094</t>
  </si>
  <si>
    <t>B018ZN0</t>
  </si>
  <si>
    <t>CBHR</t>
  </si>
  <si>
    <t>71922F102</t>
  </si>
  <si>
    <t>US71922F1021</t>
  </si>
  <si>
    <t>B1Z9TC3</t>
  </si>
  <si>
    <t>PHOS</t>
  </si>
  <si>
    <t>69401A107</t>
  </si>
  <si>
    <t>US69401A1079</t>
  </si>
  <si>
    <t>GLHD</t>
  </si>
  <si>
    <t>039675103</t>
  </si>
  <si>
    <t>CA0396751038</t>
  </si>
  <si>
    <t>B07LWH6</t>
  </si>
  <si>
    <t>AGUNF</t>
  </si>
  <si>
    <t>709291108</t>
  </si>
  <si>
    <t>US7092911087</t>
  </si>
  <si>
    <t>B02ZG93</t>
  </si>
  <si>
    <t>PAWH</t>
  </si>
  <si>
    <t>96812N105</t>
  </si>
  <si>
    <t>CA96812N1050</t>
  </si>
  <si>
    <t>BD363X9</t>
  </si>
  <si>
    <t>WLDFF</t>
  </si>
  <si>
    <t>91274T104</t>
  </si>
  <si>
    <t>US91274T1043</t>
  </si>
  <si>
    <t>B00K9V3</t>
  </si>
  <si>
    <t>USWF</t>
  </si>
  <si>
    <t>65441L103</t>
  </si>
  <si>
    <t>US65441L1035</t>
  </si>
  <si>
    <t>BYLZHG6</t>
  </si>
  <si>
    <t>NMTT</t>
  </si>
  <si>
    <t>737636209</t>
  </si>
  <si>
    <t>US7376362098</t>
  </si>
  <si>
    <t>BYTYFZ0</t>
  </si>
  <si>
    <t>POTN</t>
  </si>
  <si>
    <t>667349203</t>
  </si>
  <si>
    <t>US6673492038</t>
  </si>
  <si>
    <t>NTWB</t>
  </si>
  <si>
    <t>98422F100</t>
  </si>
  <si>
    <t>US98422F1003</t>
  </si>
  <si>
    <t>B1571L0</t>
  </si>
  <si>
    <t>XLWH</t>
  </si>
  <si>
    <t>683979207</t>
  </si>
  <si>
    <t>US6839792073</t>
  </si>
  <si>
    <t>B02VKD3</t>
  </si>
  <si>
    <t>OPTL</t>
  </si>
  <si>
    <t>81731K101</t>
  </si>
  <si>
    <t>US81731K1016</t>
  </si>
  <si>
    <t>2782726</t>
  </si>
  <si>
    <t>SKVY</t>
  </si>
  <si>
    <t>741390108</t>
  </si>
  <si>
    <t>US7413901080</t>
  </si>
  <si>
    <t>2017440</t>
  </si>
  <si>
    <t>PRVU</t>
  </si>
  <si>
    <t>98942V106</t>
  </si>
  <si>
    <t>US98942V1061</t>
  </si>
  <si>
    <t>BYZST10</t>
  </si>
  <si>
    <t>ZDEC</t>
  </si>
  <si>
    <t>68214U102</t>
  </si>
  <si>
    <t>US68214U1025</t>
  </si>
  <si>
    <t>B1CH0P0</t>
  </si>
  <si>
    <t>OFSI</t>
  </si>
  <si>
    <t>446896102</t>
  </si>
  <si>
    <t>US4468961028</t>
  </si>
  <si>
    <t>2974824</t>
  </si>
  <si>
    <t>HNTM</t>
  </si>
  <si>
    <t>021367206</t>
  </si>
  <si>
    <t>US0213672068</t>
  </si>
  <si>
    <t>2723316</t>
  </si>
  <si>
    <t>ATCD</t>
  </si>
  <si>
    <t>12646Y100</t>
  </si>
  <si>
    <t>US12646Y1001</t>
  </si>
  <si>
    <t>B9321K2</t>
  </si>
  <si>
    <t>CHCX</t>
  </si>
  <si>
    <t>293313102</t>
  </si>
  <si>
    <t>US2933131029</t>
  </si>
  <si>
    <t>2127747</t>
  </si>
  <si>
    <t>ENHT</t>
  </si>
  <si>
    <t>28618U108</t>
  </si>
  <si>
    <t>US28618U1088</t>
  </si>
  <si>
    <t>BYQXHD2</t>
  </si>
  <si>
    <t>ELGL</t>
  </si>
  <si>
    <t>18450W106</t>
  </si>
  <si>
    <t>US18450W1062</t>
  </si>
  <si>
    <t>B1S7162</t>
  </si>
  <si>
    <t>CLTH</t>
  </si>
  <si>
    <t>13765B103</t>
  </si>
  <si>
    <t>US13765B1035</t>
  </si>
  <si>
    <t>BQRWYL9</t>
  </si>
  <si>
    <t>CNLK</t>
  </si>
  <si>
    <t>60688W201</t>
  </si>
  <si>
    <t>US60688W2017</t>
  </si>
  <si>
    <t>BQSMCR0</t>
  </si>
  <si>
    <t>MIXX</t>
  </si>
  <si>
    <t>17256R105</t>
  </si>
  <si>
    <t>US17256R1059</t>
  </si>
  <si>
    <t>B3YMQ37</t>
  </si>
  <si>
    <t>CEXE</t>
  </si>
  <si>
    <t>45168L106</t>
  </si>
  <si>
    <t>US45168L1061</t>
  </si>
  <si>
    <t>B613YH4</t>
  </si>
  <si>
    <t>IDLM</t>
  </si>
  <si>
    <t>43858D104</t>
  </si>
  <si>
    <t>US43858D1046</t>
  </si>
  <si>
    <t>B0337K4</t>
  </si>
  <si>
    <t>HKWO</t>
  </si>
  <si>
    <t>16077C107</t>
  </si>
  <si>
    <t>US16077C1071</t>
  </si>
  <si>
    <t>BPRMD37</t>
  </si>
  <si>
    <t>FPWM</t>
  </si>
  <si>
    <t>00287T308</t>
  </si>
  <si>
    <t>US00287T3086</t>
  </si>
  <si>
    <t>BQT52F6</t>
  </si>
  <si>
    <t>ABBY</t>
  </si>
  <si>
    <t>461294100</t>
  </si>
  <si>
    <t>US4612941009</t>
  </si>
  <si>
    <t>2719304</t>
  </si>
  <si>
    <t>IVCO</t>
  </si>
  <si>
    <t>12509F206</t>
  </si>
  <si>
    <t>US12509F2065</t>
  </si>
  <si>
    <t>CCUR</t>
  </si>
  <si>
    <t>338487101</t>
  </si>
  <si>
    <t>US3384871014</t>
  </si>
  <si>
    <t>B030BP8</t>
  </si>
  <si>
    <t>FLMP</t>
  </si>
  <si>
    <t>98978P106</t>
  </si>
  <si>
    <t>US98978P1066</t>
  </si>
  <si>
    <t>BD4H115</t>
  </si>
  <si>
    <t>ZNRG</t>
  </si>
  <si>
    <t>86745H101</t>
  </si>
  <si>
    <t>CA86745H1010</t>
  </si>
  <si>
    <t>BFWK5K7</t>
  </si>
  <si>
    <t>SNNVF</t>
  </si>
  <si>
    <t>G32335104</t>
  </si>
  <si>
    <t>VGG323351046</t>
  </si>
  <si>
    <t>B57FR67</t>
  </si>
  <si>
    <t>EDSFF</t>
  </si>
  <si>
    <t>72141R208</t>
  </si>
  <si>
    <t>US72141R2085</t>
  </si>
  <si>
    <t>PIKL</t>
  </si>
  <si>
    <t>81111J104</t>
  </si>
  <si>
    <t>US81111J1043</t>
  </si>
  <si>
    <t>BKQVJT8</t>
  </si>
  <si>
    <t>SYPT</t>
  </si>
  <si>
    <t>73016P103</t>
  </si>
  <si>
    <t>US73016P1030</t>
  </si>
  <si>
    <t>BD46BS9</t>
  </si>
  <si>
    <t>PLYZ</t>
  </si>
  <si>
    <t>71715W106</t>
  </si>
  <si>
    <t>US71715W1062</t>
  </si>
  <si>
    <t>B89CYS8</t>
  </si>
  <si>
    <t>PHRX</t>
  </si>
  <si>
    <t>90275L292</t>
  </si>
  <si>
    <t>US90275L2925</t>
  </si>
  <si>
    <t>ULBWF</t>
  </si>
  <si>
    <t>85521K106</t>
  </si>
  <si>
    <t>US85521K1060</t>
  </si>
  <si>
    <t>BYX5FV5</t>
  </si>
  <si>
    <t>SWGI</t>
  </si>
  <si>
    <t>87190P101</t>
  </si>
  <si>
    <t>US87190P1012</t>
  </si>
  <si>
    <t>B23ZK72</t>
  </si>
  <si>
    <t>CCPEL</t>
  </si>
  <si>
    <t>83423G109</t>
  </si>
  <si>
    <t>US83423G1094</t>
  </si>
  <si>
    <t>2791777</t>
  </si>
  <si>
    <t>SGTN</t>
  </si>
  <si>
    <t>929212207</t>
  </si>
  <si>
    <t>US9292122077</t>
  </si>
  <si>
    <t>B527984</t>
  </si>
  <si>
    <t>VUOC</t>
  </si>
  <si>
    <t>682138201</t>
  </si>
  <si>
    <t>CA6821382018</t>
  </si>
  <si>
    <t>B05LCC3</t>
  </si>
  <si>
    <t>OMWDF</t>
  </si>
  <si>
    <t>82589P101</t>
  </si>
  <si>
    <t>US82589P1012</t>
  </si>
  <si>
    <t>SFSA</t>
  </si>
  <si>
    <t>137389300</t>
  </si>
  <si>
    <t>US1373893007</t>
  </si>
  <si>
    <t>2334882</t>
  </si>
  <si>
    <t>CTHZ</t>
  </si>
  <si>
    <t>152413209</t>
  </si>
  <si>
    <t>US1524132099</t>
  </si>
  <si>
    <t>2798422</t>
  </si>
  <si>
    <t>CBCYB</t>
  </si>
  <si>
    <t>45882L101</t>
  </si>
  <si>
    <t>US45882L1017</t>
  </si>
  <si>
    <t>B0M2M96</t>
  </si>
  <si>
    <t>IMTO</t>
  </si>
  <si>
    <t>29669E209</t>
  </si>
  <si>
    <t>US29669E2090</t>
  </si>
  <si>
    <t>B04QL66</t>
  </si>
  <si>
    <t>ESIV</t>
  </si>
  <si>
    <t>126797208</t>
  </si>
  <si>
    <t>US1267972081</t>
  </si>
  <si>
    <t>CBJCL</t>
  </si>
  <si>
    <t>338490204</t>
  </si>
  <si>
    <t>US3384902041</t>
  </si>
  <si>
    <t>B03N7N7</t>
  </si>
  <si>
    <t>FAME</t>
  </si>
  <si>
    <t>36191U205</t>
  </si>
  <si>
    <t>US36191U2050</t>
  </si>
  <si>
    <t>GTAT</t>
  </si>
  <si>
    <t>034224105</t>
  </si>
  <si>
    <t>US0342241058</t>
  </si>
  <si>
    <t>BF51Z63</t>
  </si>
  <si>
    <t>ADHG</t>
  </si>
  <si>
    <t>60255A202</t>
  </si>
  <si>
    <t>US60255A2024</t>
  </si>
  <si>
    <t>BYP8352</t>
  </si>
  <si>
    <t>VOIS</t>
  </si>
  <si>
    <t>43358F104</t>
  </si>
  <si>
    <t>US43358F1049</t>
  </si>
  <si>
    <t>HXPR</t>
  </si>
  <si>
    <t>169491107</t>
  </si>
  <si>
    <t>US1694911074</t>
  </si>
  <si>
    <t>B1G5Y36</t>
  </si>
  <si>
    <t>CHME</t>
  </si>
  <si>
    <t>N7509A111</t>
  </si>
  <si>
    <t>NL0000289783</t>
  </si>
  <si>
    <t>RBFBF</t>
  </si>
  <si>
    <t>00765G109</t>
  </si>
  <si>
    <t>US00765G1094</t>
  </si>
  <si>
    <t>B01XWT0</t>
  </si>
  <si>
    <t>AOLS</t>
  </si>
  <si>
    <t>44331V208</t>
  </si>
  <si>
    <t>US44331V2088</t>
  </si>
  <si>
    <t>BCDZM32</t>
  </si>
  <si>
    <t>HDLS</t>
  </si>
  <si>
    <t>306156407</t>
  </si>
  <si>
    <t>US3061564072</t>
  </si>
  <si>
    <t>B0R8B70</t>
  </si>
  <si>
    <t>FLKI</t>
  </si>
  <si>
    <t>Q93795104</t>
  </si>
  <si>
    <t>AU000000VAP7</t>
  </si>
  <si>
    <t>VGAPF</t>
  </si>
  <si>
    <t>818542102</t>
  </si>
  <si>
    <t>US8185421026</t>
  </si>
  <si>
    <t>2244903</t>
  </si>
  <si>
    <t>SYEV</t>
  </si>
  <si>
    <t>68275E104</t>
  </si>
  <si>
    <t>US68275E1047</t>
  </si>
  <si>
    <t>2852674</t>
  </si>
  <si>
    <t>ONVC</t>
  </si>
  <si>
    <t>83362Q209</t>
  </si>
  <si>
    <t>US83362Q2093</t>
  </si>
  <si>
    <t>BZ03S21</t>
  </si>
  <si>
    <t>SPLY</t>
  </si>
  <si>
    <t>85285P200</t>
  </si>
  <si>
    <t>US85285P2002</t>
  </si>
  <si>
    <t>HULK</t>
  </si>
  <si>
    <t>82988R203</t>
  </si>
  <si>
    <t>US82988R2031</t>
  </si>
  <si>
    <t>SITOQ</t>
  </si>
  <si>
    <t>91732A101</t>
  </si>
  <si>
    <t>US91732A1016</t>
  </si>
  <si>
    <t>B0LW220</t>
  </si>
  <si>
    <t>USRI</t>
  </si>
  <si>
    <t>780919205</t>
  </si>
  <si>
    <t>CA7809192056</t>
  </si>
  <si>
    <t>B014R54</t>
  </si>
  <si>
    <t>RYSMF</t>
  </si>
  <si>
    <t>73933J107</t>
  </si>
  <si>
    <t>US73933J1079</t>
  </si>
  <si>
    <t>B0J2NF2</t>
  </si>
  <si>
    <t>PWLK</t>
  </si>
  <si>
    <t>876140104</t>
  </si>
  <si>
    <t>US8761401046</t>
  </si>
  <si>
    <t>B89B1L7</t>
  </si>
  <si>
    <t>TRGM</t>
  </si>
  <si>
    <t>86688V109</t>
  </si>
  <si>
    <t>US86688V1098</t>
  </si>
  <si>
    <t>2862855</t>
  </si>
  <si>
    <t>STZU</t>
  </si>
  <si>
    <t>719320103</t>
  </si>
  <si>
    <t>US7193201032</t>
  </si>
  <si>
    <t>2695255</t>
  </si>
  <si>
    <t>PECN</t>
  </si>
  <si>
    <t>G64063103</t>
  </si>
  <si>
    <t>VGG640631039</t>
  </si>
  <si>
    <t>BVVBFC5</t>
  </si>
  <si>
    <t>NCDZF</t>
  </si>
  <si>
    <t>25240N106</t>
  </si>
  <si>
    <t>US25240N1063</t>
  </si>
  <si>
    <t>B2QVMV5</t>
  </si>
  <si>
    <t>IDBLZ</t>
  </si>
  <si>
    <t>2021-09-27T22:18:15</t>
  </si>
  <si>
    <t>P73098207</t>
  </si>
  <si>
    <t>BZP730982071</t>
  </si>
  <si>
    <t>BZ6VHG6</t>
  </si>
  <si>
    <t>NTCHF</t>
  </si>
  <si>
    <t>74732N109</t>
  </si>
  <si>
    <t>US74732N1090</t>
  </si>
  <si>
    <t>B02ZN36</t>
  </si>
  <si>
    <t>QNXC</t>
  </si>
  <si>
    <t>878228105</t>
  </si>
  <si>
    <t>US8782281054</t>
  </si>
  <si>
    <t>BYYSD42</t>
  </si>
  <si>
    <t>TCHC</t>
  </si>
  <si>
    <t>88907T303</t>
  </si>
  <si>
    <t>US88907T3032</t>
  </si>
  <si>
    <t>BDH4856</t>
  </si>
  <si>
    <t>TOGL</t>
  </si>
  <si>
    <t>368287108</t>
  </si>
  <si>
    <t>US3682871088</t>
  </si>
  <si>
    <t>2398899</t>
  </si>
  <si>
    <t>OGZRY</t>
  </si>
  <si>
    <t>46630Q103</t>
  </si>
  <si>
    <t>US46630Q1031</t>
  </si>
  <si>
    <t>B1W7WH6</t>
  </si>
  <si>
    <t>JSCVL</t>
  </si>
  <si>
    <t>611810102</t>
  </si>
  <si>
    <t>US6118101020</t>
  </si>
  <si>
    <t>B8FQM57</t>
  </si>
  <si>
    <t>MIHL</t>
  </si>
  <si>
    <t>G79441104</t>
  </si>
  <si>
    <t>BMG794411048</t>
  </si>
  <si>
    <t>B559VL4</t>
  </si>
  <si>
    <t>SEAOF</t>
  </si>
  <si>
    <t>J49420102</t>
  </si>
  <si>
    <t>JP3661800007</t>
  </si>
  <si>
    <t>NCHNF</t>
  </si>
  <si>
    <t>68556G109</t>
  </si>
  <si>
    <t>US68556G1094</t>
  </si>
  <si>
    <t>B01F6W7</t>
  </si>
  <si>
    <t>OBDP</t>
  </si>
  <si>
    <t>91729J107</t>
  </si>
  <si>
    <t>US91729J1079</t>
  </si>
  <si>
    <t>2784636</t>
  </si>
  <si>
    <t>USGA</t>
  </si>
  <si>
    <t>873090104</t>
  </si>
  <si>
    <t>US8730901043</t>
  </si>
  <si>
    <t>B032FV8</t>
  </si>
  <si>
    <t>TWAC</t>
  </si>
  <si>
    <t>828599100</t>
  </si>
  <si>
    <t>US8285991001</t>
  </si>
  <si>
    <t>2879576</t>
  </si>
  <si>
    <t>SIMC</t>
  </si>
  <si>
    <t>815813100</t>
  </si>
  <si>
    <t>US8158131008</t>
  </si>
  <si>
    <t>BYWFCR1</t>
  </si>
  <si>
    <t>SNHR</t>
  </si>
  <si>
    <t>675626105</t>
  </si>
  <si>
    <t>US6756261052</t>
  </si>
  <si>
    <t>B23YZG3</t>
  </si>
  <si>
    <t>OCNB</t>
  </si>
  <si>
    <t>86269M106</t>
  </si>
  <si>
    <t>CA86269M1068</t>
  </si>
  <si>
    <t>2699848</t>
  </si>
  <si>
    <t>SRSIF</t>
  </si>
  <si>
    <t>98935N103</t>
  </si>
  <si>
    <t>CA98935N1033</t>
  </si>
  <si>
    <t>ZHCLF</t>
  </si>
  <si>
    <t>871628301</t>
  </si>
  <si>
    <t>US8716283010</t>
  </si>
  <si>
    <t>SYNE</t>
  </si>
  <si>
    <t>98955J107</t>
  </si>
  <si>
    <t>US98955J1079</t>
  </si>
  <si>
    <t>B62J6M0</t>
  </si>
  <si>
    <t>ZYJT</t>
  </si>
  <si>
    <t>959140104</t>
  </si>
  <si>
    <t>CA9591401042</t>
  </si>
  <si>
    <t>WPMLF</t>
  </si>
  <si>
    <t>563259100</t>
  </si>
  <si>
    <t>CA5632591007</t>
  </si>
  <si>
    <t>MNFSF</t>
  </si>
  <si>
    <t>D7045Y145</t>
  </si>
  <si>
    <t>DE000A1YCMM2</t>
  </si>
  <si>
    <t>BJBQCR0</t>
  </si>
  <si>
    <t>SRWRF</t>
  </si>
  <si>
    <t>835466103</t>
  </si>
  <si>
    <t>US8354661030</t>
  </si>
  <si>
    <t>2821685</t>
  </si>
  <si>
    <t>SIMA</t>
  </si>
  <si>
    <t>727667107</t>
  </si>
  <si>
    <t>US7276671077</t>
  </si>
  <si>
    <t>B2PDXJ7</t>
  </si>
  <si>
    <t>PDOS</t>
  </si>
  <si>
    <t>75525E107</t>
  </si>
  <si>
    <t>US75525E1073</t>
  </si>
  <si>
    <t>B659J95</t>
  </si>
  <si>
    <t>RCMH</t>
  </si>
  <si>
    <t>L65950484</t>
  </si>
  <si>
    <t>LU1452600197</t>
  </si>
  <si>
    <t>TIPUF</t>
  </si>
  <si>
    <t>P3100T102</t>
  </si>
  <si>
    <t>MX01NM010000</t>
  </si>
  <si>
    <t>NMKCF</t>
  </si>
  <si>
    <t>062510102</t>
  </si>
  <si>
    <t>US0625101029</t>
  </si>
  <si>
    <t>2435202</t>
  </si>
  <si>
    <t>BKHPY</t>
  </si>
  <si>
    <t>W3R06J102</t>
  </si>
  <si>
    <t>SE0010520106</t>
  </si>
  <si>
    <t>ENADF</t>
  </si>
  <si>
    <t>88674J108</t>
  </si>
  <si>
    <t>US88674J1088</t>
  </si>
  <si>
    <t>2402024</t>
  </si>
  <si>
    <t>TIGE</t>
  </si>
  <si>
    <t>359515301</t>
  </si>
  <si>
    <t>US3595153012</t>
  </si>
  <si>
    <t>BG5HHM8</t>
  </si>
  <si>
    <t>FUISY</t>
  </si>
  <si>
    <t>892652108</t>
  </si>
  <si>
    <t>US8926521084</t>
  </si>
  <si>
    <t>B02L066</t>
  </si>
  <si>
    <t>TSHO</t>
  </si>
  <si>
    <t>896756103</t>
  </si>
  <si>
    <t>US8967561031</t>
  </si>
  <si>
    <t>B1P11N4</t>
  </si>
  <si>
    <t>TRPS</t>
  </si>
  <si>
    <t>M41204104</t>
  </si>
  <si>
    <t>IL0010827678</t>
  </si>
  <si>
    <t>BF04K84</t>
  </si>
  <si>
    <t>EVTNF</t>
  </si>
  <si>
    <t>E0002V203</t>
  </si>
  <si>
    <t>ES0105200002</t>
  </si>
  <si>
    <t>B8QVXG9</t>
  </si>
  <si>
    <t>AGOAF</t>
  </si>
  <si>
    <t>639097104</t>
  </si>
  <si>
    <t>CA6390971043</t>
  </si>
  <si>
    <t>B14X0R8</t>
  </si>
  <si>
    <t>NUSMF</t>
  </si>
  <si>
    <t>2021-09-27T22:17:59</t>
  </si>
  <si>
    <t>G33292106</t>
  </si>
  <si>
    <t>GB0003318416</t>
  </si>
  <si>
    <t>PIFLF</t>
  </si>
  <si>
    <t>74369R407</t>
  </si>
  <si>
    <t>US74369R4074</t>
  </si>
  <si>
    <t>2841296</t>
  </si>
  <si>
    <t>PTEO</t>
  </si>
  <si>
    <t>61979X106</t>
  </si>
  <si>
    <t>US61979X1063</t>
  </si>
  <si>
    <t>BW26TV3</t>
  </si>
  <si>
    <t>MNMT</t>
  </si>
  <si>
    <t>609176102</t>
  </si>
  <si>
    <t>US6091761022</t>
  </si>
  <si>
    <t>2599034</t>
  </si>
  <si>
    <t>MAHI</t>
  </si>
  <si>
    <t>628513103</t>
  </si>
  <si>
    <t>US6285131032</t>
  </si>
  <si>
    <t>B1N8Z46</t>
  </si>
  <si>
    <t>MYFT</t>
  </si>
  <si>
    <t>X0R5WQ101</t>
  </si>
  <si>
    <t>EE3100021635</t>
  </si>
  <si>
    <t>TSMTF</t>
  </si>
  <si>
    <t>76218Y202</t>
  </si>
  <si>
    <t>US76218Y2028</t>
  </si>
  <si>
    <t>BYY9958</t>
  </si>
  <si>
    <t>RHNO</t>
  </si>
  <si>
    <t>L62422206</t>
  </si>
  <si>
    <t>LU1571051751</t>
  </si>
  <si>
    <t>LYXOF</t>
  </si>
  <si>
    <t>88165U109</t>
  </si>
  <si>
    <t>US88165U1097</t>
  </si>
  <si>
    <t>BGDW1Y5</t>
  </si>
  <si>
    <t>TLOG</t>
  </si>
  <si>
    <t>R9590N107</t>
  </si>
  <si>
    <t>NO0005806802</t>
  </si>
  <si>
    <t>B3BK560</t>
  </si>
  <si>
    <t>VDEKF</t>
  </si>
  <si>
    <t>74624F107</t>
  </si>
  <si>
    <t>US74624F1075</t>
  </si>
  <si>
    <t>2783514</t>
  </si>
  <si>
    <t>PURY</t>
  </si>
  <si>
    <t>760841205</t>
  </si>
  <si>
    <t>US7608412059</t>
  </si>
  <si>
    <t>RESCU</t>
  </si>
  <si>
    <t>404424103</t>
  </si>
  <si>
    <t>US4044241036</t>
  </si>
  <si>
    <t>BYXJJV5</t>
  </si>
  <si>
    <t>HYQC</t>
  </si>
  <si>
    <t>00826A109</t>
  </si>
  <si>
    <t>US00826A1097</t>
  </si>
  <si>
    <t>B1L82G9</t>
  </si>
  <si>
    <t>AFFY</t>
  </si>
  <si>
    <t>379606106</t>
  </si>
  <si>
    <t>US3796061063</t>
  </si>
  <si>
    <t>BLRLVC1</t>
  </si>
  <si>
    <t>GLRI</t>
  </si>
  <si>
    <t>09072R104</t>
  </si>
  <si>
    <t>US09072R1041</t>
  </si>
  <si>
    <t>BD5NRZ8</t>
  </si>
  <si>
    <t>BIONQ</t>
  </si>
  <si>
    <t>380187104</t>
  </si>
  <si>
    <t>US3801871043</t>
  </si>
  <si>
    <t>BN7Q852</t>
  </si>
  <si>
    <t>GOPG</t>
  </si>
  <si>
    <t>16939N101</t>
  </si>
  <si>
    <t>US16939N1019</t>
  </si>
  <si>
    <t>B156021</t>
  </si>
  <si>
    <t>CIWT</t>
  </si>
  <si>
    <t>097676100</t>
  </si>
  <si>
    <t>US0976761009</t>
  </si>
  <si>
    <t>2107954</t>
  </si>
  <si>
    <t>BOLL</t>
  </si>
  <si>
    <t>31949B104</t>
  </si>
  <si>
    <t>US31949B1044</t>
  </si>
  <si>
    <t>B7Y3GP0</t>
  </si>
  <si>
    <t>FCHS</t>
  </si>
  <si>
    <t>294077102</t>
  </si>
  <si>
    <t>US2940771023</t>
  </si>
  <si>
    <t>B1FVYK2</t>
  </si>
  <si>
    <t>EVSP</t>
  </si>
  <si>
    <t>21988T207</t>
  </si>
  <si>
    <t>US21988T2078</t>
  </si>
  <si>
    <t>CBTRP</t>
  </si>
  <si>
    <t>122215106</t>
  </si>
  <si>
    <t>US1222151060</t>
  </si>
  <si>
    <t>B0RGFK5</t>
  </si>
  <si>
    <t>BUNM</t>
  </si>
  <si>
    <t>270313208</t>
  </si>
  <si>
    <t>US2703132082</t>
  </si>
  <si>
    <t>B05L1W6</t>
  </si>
  <si>
    <t>ESSE</t>
  </si>
  <si>
    <t>92346G104</t>
  </si>
  <si>
    <t>CA92346G1046</t>
  </si>
  <si>
    <t>B63FT84</t>
  </si>
  <si>
    <t>VRSEF</t>
  </si>
  <si>
    <t>00761J206</t>
  </si>
  <si>
    <t>US00761J2069</t>
  </si>
  <si>
    <t>BYVFM16</t>
  </si>
  <si>
    <t>ADVC</t>
  </si>
  <si>
    <t>14115Q105</t>
  </si>
  <si>
    <t>US14115Q1058</t>
  </si>
  <si>
    <t>B162QM0</t>
  </si>
  <si>
    <t>CBRJ</t>
  </si>
  <si>
    <t>013288105</t>
  </si>
  <si>
    <t>US0132881055</t>
  </si>
  <si>
    <t>2794732</t>
  </si>
  <si>
    <t>ACBCQ</t>
  </si>
  <si>
    <t>45777T102</t>
  </si>
  <si>
    <t>US45777T1025</t>
  </si>
  <si>
    <t>2677004</t>
  </si>
  <si>
    <t>INNI</t>
  </si>
  <si>
    <t>923010201</t>
  </si>
  <si>
    <t>CA9230102019</t>
  </si>
  <si>
    <t>BDFW4Z4</t>
  </si>
  <si>
    <t>CVHIF</t>
  </si>
  <si>
    <t>47760T107</t>
  </si>
  <si>
    <t>US47760T1079</t>
  </si>
  <si>
    <t>BFB47T3</t>
  </si>
  <si>
    <t>JCTG</t>
  </si>
  <si>
    <t>12802T101</t>
  </si>
  <si>
    <t>US12802T1016</t>
  </si>
  <si>
    <t>B1L5W93</t>
  </si>
  <si>
    <t>CDVIQ</t>
  </si>
  <si>
    <t>37948L209</t>
  </si>
  <si>
    <t>US37948L2097</t>
  </si>
  <si>
    <t>BSBNF97</t>
  </si>
  <si>
    <t>GLBH</t>
  </si>
  <si>
    <t>16951A102</t>
  </si>
  <si>
    <t>US16951A1025</t>
  </si>
  <si>
    <t>B82C593</t>
  </si>
  <si>
    <t>CDNN</t>
  </si>
  <si>
    <t>46488W103</t>
  </si>
  <si>
    <t>US46488W1036</t>
  </si>
  <si>
    <t>B0XM712</t>
  </si>
  <si>
    <t>ISML</t>
  </si>
  <si>
    <t>38000P203</t>
  </si>
  <si>
    <t>US38000P2039</t>
  </si>
  <si>
    <t>B73DNW7</t>
  </si>
  <si>
    <t>GLYE</t>
  </si>
  <si>
    <t>G0114P100</t>
  </si>
  <si>
    <t>BMG0114P1005</t>
  </si>
  <si>
    <t>B0BHFH1</t>
  </si>
  <si>
    <t>AMLZF</t>
  </si>
  <si>
    <t>62430P104</t>
  </si>
  <si>
    <t>US62430P1049</t>
  </si>
  <si>
    <t>B02PJF0</t>
  </si>
  <si>
    <t>MTVB</t>
  </si>
  <si>
    <t>Y6069M356</t>
  </si>
  <si>
    <t>TH0128053509</t>
  </si>
  <si>
    <t>MNIPF</t>
  </si>
  <si>
    <t>87677K104</t>
  </si>
  <si>
    <t>US87677K1043</t>
  </si>
  <si>
    <t>BYPLNQ2</t>
  </si>
  <si>
    <t>TXSP</t>
  </si>
  <si>
    <t>48122U105</t>
  </si>
  <si>
    <t>US48122U1051</t>
  </si>
  <si>
    <t>B064FC2</t>
  </si>
  <si>
    <t>JSFCY</t>
  </si>
  <si>
    <t>744285206</t>
  </si>
  <si>
    <t>US7442852064</t>
  </si>
  <si>
    <t>2913162</t>
  </si>
  <si>
    <t>PRXM</t>
  </si>
  <si>
    <t>P47725109</t>
  </si>
  <si>
    <t>BSP477251099</t>
  </si>
  <si>
    <t>2676506</t>
  </si>
  <si>
    <t>GEECF</t>
  </si>
  <si>
    <t>76123U105</t>
  </si>
  <si>
    <t>US76123U1051</t>
  </si>
  <si>
    <t>B1YH854</t>
  </si>
  <si>
    <t>RGDXQ</t>
  </si>
  <si>
    <t>883672305</t>
  </si>
  <si>
    <t>US8836723051</t>
  </si>
  <si>
    <t>2137393</t>
  </si>
  <si>
    <t>TOOD</t>
  </si>
  <si>
    <t>756790101</t>
  </si>
  <si>
    <t>US7567901019</t>
  </si>
  <si>
    <t>2768920</t>
  </si>
  <si>
    <t>HERF</t>
  </si>
  <si>
    <t>G39580124</t>
  </si>
  <si>
    <t>KYG395801247</t>
  </si>
  <si>
    <t>BN77SW2</t>
  </si>
  <si>
    <t>GMDTF</t>
  </si>
  <si>
    <t>42831T103</t>
  </si>
  <si>
    <t>US42831T1034</t>
  </si>
  <si>
    <t>2401731</t>
  </si>
  <si>
    <t>HYBT</t>
  </si>
  <si>
    <t>023226103</t>
  </si>
  <si>
    <t>US0232261034</t>
  </si>
  <si>
    <t>B1MWLC9</t>
  </si>
  <si>
    <t>ABYB</t>
  </si>
  <si>
    <t>357814102</t>
  </si>
  <si>
    <t>US3578141026</t>
  </si>
  <si>
    <t>2352754</t>
  </si>
  <si>
    <t>FRCH</t>
  </si>
  <si>
    <t>583614102</t>
  </si>
  <si>
    <t>US5836141029</t>
  </si>
  <si>
    <t>2651570</t>
  </si>
  <si>
    <t>MCHB</t>
  </si>
  <si>
    <t>98959R204</t>
  </si>
  <si>
    <t>CA98959R2046</t>
  </si>
  <si>
    <t>ZCPRF</t>
  </si>
  <si>
    <t>09369T102</t>
  </si>
  <si>
    <t>CA09369T1021</t>
  </si>
  <si>
    <t>BKKCF</t>
  </si>
  <si>
    <t>34545C104</t>
  </si>
  <si>
    <t>US34545C1045</t>
  </si>
  <si>
    <t>2303871</t>
  </si>
  <si>
    <t>FRXX</t>
  </si>
  <si>
    <t>20365T103</t>
  </si>
  <si>
    <t>US20365T1034</t>
  </si>
  <si>
    <t>2322939</t>
  </si>
  <si>
    <t>CFGW</t>
  </si>
  <si>
    <t>46225M103</t>
  </si>
  <si>
    <t>US46225M1036</t>
  </si>
  <si>
    <t>BF3FNT6</t>
  </si>
  <si>
    <t>IOTC</t>
  </si>
  <si>
    <t>00289R102</t>
  </si>
  <si>
    <t>US00289R1023</t>
  </si>
  <si>
    <t>B3F3NM7</t>
  </si>
  <si>
    <t>ABGOY</t>
  </si>
  <si>
    <t>420121105</t>
  </si>
  <si>
    <t>US4201211053</t>
  </si>
  <si>
    <t>B04Z011</t>
  </si>
  <si>
    <t>HWPR</t>
  </si>
  <si>
    <t>45249L109</t>
  </si>
  <si>
    <t>US45249L1098</t>
  </si>
  <si>
    <t>BRK0SW6</t>
  </si>
  <si>
    <t>IMTV</t>
  </si>
  <si>
    <t>G09702104</t>
  </si>
  <si>
    <t>KYG097021045</t>
  </si>
  <si>
    <t>BELLF</t>
  </si>
  <si>
    <t>02744X104</t>
  </si>
  <si>
    <t>US02744X1046</t>
  </si>
  <si>
    <t>2013471</t>
  </si>
  <si>
    <t>ADLI</t>
  </si>
  <si>
    <t>382735108</t>
  </si>
  <si>
    <t>CA3827351089</t>
  </si>
  <si>
    <t>BFY4R78</t>
  </si>
  <si>
    <t>TBDYF</t>
  </si>
  <si>
    <t>034197202</t>
  </si>
  <si>
    <t>US0341972026</t>
  </si>
  <si>
    <t>BDB5RV4</t>
  </si>
  <si>
    <t>AGCZ</t>
  </si>
  <si>
    <t>007772106</t>
  </si>
  <si>
    <t>US0077721068</t>
  </si>
  <si>
    <t>B17BCJ5</t>
  </si>
  <si>
    <t>AFML</t>
  </si>
  <si>
    <t>171708100</t>
  </si>
  <si>
    <t>US1717081004</t>
  </si>
  <si>
    <t>B1N8Z24</t>
  </si>
  <si>
    <t>CICN</t>
  </si>
  <si>
    <t>524038106</t>
  </si>
  <si>
    <t>US5240381062</t>
  </si>
  <si>
    <t>2509709</t>
  </si>
  <si>
    <t>LPHM</t>
  </si>
  <si>
    <t>29251N302</t>
  </si>
  <si>
    <t>CA29251N3022</t>
  </si>
  <si>
    <t>B4M0B46</t>
  </si>
  <si>
    <t>ENCTF</t>
  </si>
  <si>
    <t>16949Y105</t>
  </si>
  <si>
    <t>US16949Y1055</t>
  </si>
  <si>
    <t>B3VBRN4</t>
  </si>
  <si>
    <t>CSAY</t>
  </si>
  <si>
    <t>594060204</t>
  </si>
  <si>
    <t>US5940602049</t>
  </si>
  <si>
    <t>B05H005</t>
  </si>
  <si>
    <t>MAJJ</t>
  </si>
  <si>
    <t>204535108</t>
  </si>
  <si>
    <t>US2045351085</t>
  </si>
  <si>
    <t>B1XHJF2</t>
  </si>
  <si>
    <t>CFSU</t>
  </si>
  <si>
    <t>438090888</t>
  </si>
  <si>
    <t>US4380908883</t>
  </si>
  <si>
    <t>2481669</t>
  </si>
  <si>
    <t>HNHAY</t>
  </si>
  <si>
    <t>J8744E103</t>
  </si>
  <si>
    <t>JP3624000000</t>
  </si>
  <si>
    <t>B02LVR4</t>
  </si>
  <si>
    <t>TKIEF</t>
  </si>
  <si>
    <t>896556107</t>
  </si>
  <si>
    <t>US8965561074</t>
  </si>
  <si>
    <t>2876953</t>
  </si>
  <si>
    <t>TTYP</t>
  </si>
  <si>
    <t>G4954P204</t>
  </si>
  <si>
    <t>IE00B6SPMN59</t>
  </si>
  <si>
    <t>IHSRF</t>
  </si>
  <si>
    <t>878695105</t>
  </si>
  <si>
    <t>US8786951058</t>
  </si>
  <si>
    <t>2690379</t>
  </si>
  <si>
    <t>TCGN</t>
  </si>
  <si>
    <t>G6635W102</t>
  </si>
  <si>
    <t>BMG6635W1029</t>
  </si>
  <si>
    <t>NFSHF</t>
  </si>
  <si>
    <t>M6899L100</t>
  </si>
  <si>
    <t>IL0006860147</t>
  </si>
  <si>
    <t>MRIIF</t>
  </si>
  <si>
    <t>Y6069M349</t>
  </si>
  <si>
    <t>TH0128054200</t>
  </si>
  <si>
    <t>MNINF</t>
  </si>
  <si>
    <t>749904108</t>
  </si>
  <si>
    <t>US7499041082</t>
  </si>
  <si>
    <t>B031XY4</t>
  </si>
  <si>
    <t>RWCI</t>
  </si>
  <si>
    <t>G63812153</t>
  </si>
  <si>
    <t>GB0006227051</t>
  </si>
  <si>
    <t>NWEAF</t>
  </si>
  <si>
    <t>G4953Z104</t>
  </si>
  <si>
    <t>IE0005042456</t>
  </si>
  <si>
    <t>BCYIF</t>
  </si>
  <si>
    <t>55953Q103</t>
  </si>
  <si>
    <t>US55953Q1031</t>
  </si>
  <si>
    <t>B2QLXX4</t>
  </si>
  <si>
    <t>MGJCL</t>
  </si>
  <si>
    <t>M2196W105</t>
  </si>
  <si>
    <t>IL0011098758</t>
  </si>
  <si>
    <t>B2PHBK6</t>
  </si>
  <si>
    <t>CKNTF</t>
  </si>
  <si>
    <t>743088106</t>
  </si>
  <si>
    <t>US7430881067</t>
  </si>
  <si>
    <t>2706500</t>
  </si>
  <si>
    <t>PRAC</t>
  </si>
  <si>
    <t>00241A205</t>
  </si>
  <si>
    <t>US00241A2050</t>
  </si>
  <si>
    <t>B0V3YD8</t>
  </si>
  <si>
    <t>AVPI</t>
  </si>
  <si>
    <t>025351107</t>
  </si>
  <si>
    <t>US0253511077</t>
  </si>
  <si>
    <t>B39P6M0</t>
  </si>
  <si>
    <t>ADFS</t>
  </si>
  <si>
    <t>06762P109</t>
  </si>
  <si>
    <t>CA06762P1099</t>
  </si>
  <si>
    <t>BKMNF</t>
  </si>
  <si>
    <t>046810107</t>
  </si>
  <si>
    <t>US0468101078</t>
  </si>
  <si>
    <t>2897686</t>
  </si>
  <si>
    <t>ATCN</t>
  </si>
  <si>
    <t>38146N104</t>
  </si>
  <si>
    <t>US38146N1046</t>
  </si>
  <si>
    <t>BTZ8GH0</t>
  </si>
  <si>
    <t>ZWBC</t>
  </si>
  <si>
    <t>58503D200</t>
  </si>
  <si>
    <t>US58503D2009</t>
  </si>
  <si>
    <t>BWC8Y14</t>
  </si>
  <si>
    <t>MDIT</t>
  </si>
  <si>
    <t>Q45030105</t>
  </si>
  <si>
    <t>AU0000072019</t>
  </si>
  <si>
    <t>BYZHS87</t>
  </si>
  <si>
    <t>HRDDF</t>
  </si>
  <si>
    <t>40163P103</t>
  </si>
  <si>
    <t>CA40163P1036</t>
  </si>
  <si>
    <t>B23Y864</t>
  </si>
  <si>
    <t>GUESF</t>
  </si>
  <si>
    <t>436435200</t>
  </si>
  <si>
    <t>US4364352009</t>
  </si>
  <si>
    <t>B06D336</t>
  </si>
  <si>
    <t>HLCN</t>
  </si>
  <si>
    <t>42969X306</t>
  </si>
  <si>
    <t>US42969X3061</t>
  </si>
  <si>
    <t>BDGP0T8</t>
  </si>
  <si>
    <t>TBEV</t>
  </si>
  <si>
    <t>G6765T119</t>
  </si>
  <si>
    <t>GB00B0WHW246</t>
  </si>
  <si>
    <t>OPOSF</t>
  </si>
  <si>
    <t>022624100</t>
  </si>
  <si>
    <t>US0226241000</t>
  </si>
  <si>
    <t>2805504</t>
  </si>
  <si>
    <t>ACGI</t>
  </si>
  <si>
    <t>482196102</t>
  </si>
  <si>
    <t>US4821961020</t>
  </si>
  <si>
    <t>B02LQ91</t>
  </si>
  <si>
    <t>JSTS</t>
  </si>
  <si>
    <t>82857V103</t>
  </si>
  <si>
    <t>CA82857V1031</t>
  </si>
  <si>
    <t>BZ1KT84</t>
  </si>
  <si>
    <t>SMBZF</t>
  </si>
  <si>
    <t>69901U306</t>
  </si>
  <si>
    <t>US69901U3068</t>
  </si>
  <si>
    <t>BH3HXX0</t>
  </si>
  <si>
    <t>PDGO</t>
  </si>
  <si>
    <t>27786D104</t>
  </si>
  <si>
    <t>CA27786D1042</t>
  </si>
  <si>
    <t>BYN9Z62</t>
  </si>
  <si>
    <t>EMYSF</t>
  </si>
  <si>
    <t>36117L107</t>
  </si>
  <si>
    <t>US36117L1070</t>
  </si>
  <si>
    <t>BWXSFW1</t>
  </si>
  <si>
    <t>FUTL</t>
  </si>
  <si>
    <t>00213J101</t>
  </si>
  <si>
    <t>US00213J1016</t>
  </si>
  <si>
    <t>B6X2T41</t>
  </si>
  <si>
    <t>ATCV</t>
  </si>
  <si>
    <t>422045104</t>
  </si>
  <si>
    <t>US4220451045</t>
  </si>
  <si>
    <t>B030WR7</t>
  </si>
  <si>
    <t>HBIN</t>
  </si>
  <si>
    <t>J38684106</t>
  </si>
  <si>
    <t>JP3048180008</t>
  </si>
  <si>
    <t>BDD1L29</t>
  </si>
  <si>
    <t>LSLGF</t>
  </si>
  <si>
    <t>675252100</t>
  </si>
  <si>
    <t>CA6752521006</t>
  </si>
  <si>
    <t>B1GKB74</t>
  </si>
  <si>
    <t>NKWFF</t>
  </si>
  <si>
    <t>75890F101</t>
  </si>
  <si>
    <t>CA75890F1018</t>
  </si>
  <si>
    <t>RGVNF</t>
  </si>
  <si>
    <t>460328107</t>
  </si>
  <si>
    <t>US4603281076</t>
  </si>
  <si>
    <t>B2QLYN1</t>
  </si>
  <si>
    <t>ISLV</t>
  </si>
  <si>
    <t>G9895L105</t>
  </si>
  <si>
    <t>BMG9895L1054</t>
  </si>
  <si>
    <t>ZHHHF</t>
  </si>
  <si>
    <t>28264Y107</t>
  </si>
  <si>
    <t>US28264Y1073</t>
  </si>
  <si>
    <t>B02PJ72</t>
  </si>
  <si>
    <t>EKWX</t>
  </si>
  <si>
    <t>025303306</t>
  </si>
  <si>
    <t>US0253033064</t>
  </si>
  <si>
    <t>B4JTCJ8</t>
  </si>
  <si>
    <t>ASCS</t>
  </si>
  <si>
    <t>152424206</t>
  </si>
  <si>
    <t>US1524242062</t>
  </si>
  <si>
    <t>B1YCVT4</t>
  </si>
  <si>
    <t>CBSI</t>
  </si>
  <si>
    <t>G4065T103</t>
  </si>
  <si>
    <t>GB00B9BBJ076</t>
  </si>
  <si>
    <t>BCZP1P5</t>
  </si>
  <si>
    <t>GRPEF</t>
  </si>
  <si>
    <t>535764104</t>
  </si>
  <si>
    <t>CA5357641045</t>
  </si>
  <si>
    <t>B10SXP6</t>
  </si>
  <si>
    <t>LLNXF</t>
  </si>
  <si>
    <t>G64518106</t>
  </si>
  <si>
    <t>KYG645181069</t>
  </si>
  <si>
    <t>BYT83L4</t>
  </si>
  <si>
    <t>EBODF</t>
  </si>
  <si>
    <t>29085V207</t>
  </si>
  <si>
    <t>US29085V2079</t>
  </si>
  <si>
    <t>BD4FYQ5</t>
  </si>
  <si>
    <t>EMMD</t>
  </si>
  <si>
    <t>G0550H109</t>
  </si>
  <si>
    <t>GB00BGDFBC25</t>
  </si>
  <si>
    <t>BJTNY55</t>
  </si>
  <si>
    <t>ARRAF</t>
  </si>
  <si>
    <t>R1883W100</t>
  </si>
  <si>
    <t>NO0003089005</t>
  </si>
  <si>
    <t>B01TWS7</t>
  </si>
  <si>
    <t>FOEAF</t>
  </si>
  <si>
    <t>315921205</t>
  </si>
  <si>
    <t>US3159212055</t>
  </si>
  <si>
    <t>B06CX11</t>
  </si>
  <si>
    <t>FDLB</t>
  </si>
  <si>
    <t>57667H106</t>
  </si>
  <si>
    <t>US57667H1068</t>
  </si>
  <si>
    <t>BF3NNV2</t>
  </si>
  <si>
    <t>MCHA</t>
  </si>
  <si>
    <t>099863102</t>
  </si>
  <si>
    <t>US0998631024</t>
  </si>
  <si>
    <t>B8DJ043</t>
  </si>
  <si>
    <t>BRRN</t>
  </si>
  <si>
    <t>422174102</t>
  </si>
  <si>
    <t>US4221741022</t>
  </si>
  <si>
    <t>2417523</t>
  </si>
  <si>
    <t>HCLC</t>
  </si>
  <si>
    <t>62919Q102</t>
  </si>
  <si>
    <t>US62919Q1022</t>
  </si>
  <si>
    <t>BWWC450</t>
  </si>
  <si>
    <t>NMHLY</t>
  </si>
  <si>
    <t>32058J102</t>
  </si>
  <si>
    <t>US32058J1025</t>
  </si>
  <si>
    <t>BD1XD10</t>
  </si>
  <si>
    <t>FIEB</t>
  </si>
  <si>
    <t>285861100</t>
  </si>
  <si>
    <t>US2858611005</t>
  </si>
  <si>
    <t>2315070</t>
  </si>
  <si>
    <t>ETCIA</t>
  </si>
  <si>
    <t>57681A103</t>
  </si>
  <si>
    <t>US57681A1034</t>
  </si>
  <si>
    <t>B4QBGJ5</t>
  </si>
  <si>
    <t>MTMW</t>
  </si>
  <si>
    <t>45320V109</t>
  </si>
  <si>
    <t>US45320V1098</t>
  </si>
  <si>
    <t>2890588</t>
  </si>
  <si>
    <t>ZCOM</t>
  </si>
  <si>
    <t>032523102</t>
  </si>
  <si>
    <t>US0325231027</t>
  </si>
  <si>
    <t>2607993</t>
  </si>
  <si>
    <t>AEBMY</t>
  </si>
  <si>
    <t>55302T105</t>
  </si>
  <si>
    <t>US55302T1051</t>
  </si>
  <si>
    <t>B2QY3V1</t>
  </si>
  <si>
    <t>MHPSL</t>
  </si>
  <si>
    <t>582826301</t>
  </si>
  <si>
    <t>US5828263013</t>
  </si>
  <si>
    <t>B01F3Y8</t>
  </si>
  <si>
    <t>MDKM</t>
  </si>
  <si>
    <t>33972Q107</t>
  </si>
  <si>
    <t>US33972Q1076</t>
  </si>
  <si>
    <t>BYX6273</t>
  </si>
  <si>
    <t>FTWS</t>
  </si>
  <si>
    <t>W5938J406</t>
  </si>
  <si>
    <t>SE0014186656</t>
  </si>
  <si>
    <t>NTABF</t>
  </si>
  <si>
    <t>268820107</t>
  </si>
  <si>
    <t>US2688201076</t>
  </si>
  <si>
    <t>2295503</t>
  </si>
  <si>
    <t>EQKR</t>
  </si>
  <si>
    <t>435730403</t>
  </si>
  <si>
    <t>US4357304033</t>
  </si>
  <si>
    <t>BQRNFC0</t>
  </si>
  <si>
    <t>HIMR</t>
  </si>
  <si>
    <t>771024106</t>
  </si>
  <si>
    <t>CA7710241067</t>
  </si>
  <si>
    <t>BYV23G9</t>
  </si>
  <si>
    <t>ROBXF</t>
  </si>
  <si>
    <t>200530103</t>
  </si>
  <si>
    <t>US2005301039</t>
  </si>
  <si>
    <t>BYY98V7</t>
  </si>
  <si>
    <t>CBCB</t>
  </si>
  <si>
    <t>587582107</t>
  </si>
  <si>
    <t>CA5875821079</t>
  </si>
  <si>
    <t>B05KQ73</t>
  </si>
  <si>
    <t>MLKKF</t>
  </si>
  <si>
    <t>66561Y107</t>
  </si>
  <si>
    <t>CA66561Y1079</t>
  </si>
  <si>
    <t>BNGK521</t>
  </si>
  <si>
    <t>NRTHF</t>
  </si>
  <si>
    <t>29268R205</t>
  </si>
  <si>
    <t>US29268R2058</t>
  </si>
  <si>
    <t>B06L448</t>
  </si>
  <si>
    <t>ENHD</t>
  </si>
  <si>
    <t>055934103</t>
  </si>
  <si>
    <t>CA0559341031</t>
  </si>
  <si>
    <t>B01DDB9</t>
  </si>
  <si>
    <t>BPIGF</t>
  </si>
  <si>
    <t>39305B105</t>
  </si>
  <si>
    <t>CA39305B1058</t>
  </si>
  <si>
    <t>GGBXF</t>
  </si>
  <si>
    <t>29482Y200</t>
  </si>
  <si>
    <t>US29482Y2000</t>
  </si>
  <si>
    <t>EKSN</t>
  </si>
  <si>
    <t>268487402</t>
  </si>
  <si>
    <t>US2684874025</t>
  </si>
  <si>
    <t>B56D9V1</t>
  </si>
  <si>
    <t>EFIR</t>
  </si>
  <si>
    <t>60038B105</t>
  </si>
  <si>
    <t>US60038B1052</t>
  </si>
  <si>
    <t>2617260</t>
  </si>
  <si>
    <t>MCELQ</t>
  </si>
  <si>
    <t>03063J205</t>
  </si>
  <si>
    <t>US03063J2050</t>
  </si>
  <si>
    <t>BDC6HC7</t>
  </si>
  <si>
    <t>AASL</t>
  </si>
  <si>
    <t>05532D206</t>
  </si>
  <si>
    <t>US05532D2062</t>
  </si>
  <si>
    <t>B73XZ98</t>
  </si>
  <si>
    <t>BLIBQ</t>
  </si>
  <si>
    <t>44056U104</t>
  </si>
  <si>
    <t>CA44056U1049</t>
  </si>
  <si>
    <t>HPSYF</t>
  </si>
  <si>
    <t>38528G107</t>
  </si>
  <si>
    <t>CA38528G1072</t>
  </si>
  <si>
    <t>BQ26YY9</t>
  </si>
  <si>
    <t>SGBH</t>
  </si>
  <si>
    <t>02475Y206</t>
  </si>
  <si>
    <t>US02475Y2063</t>
  </si>
  <si>
    <t>2726263</t>
  </si>
  <si>
    <t>ARBU</t>
  </si>
  <si>
    <t>02072E108</t>
  </si>
  <si>
    <t>US02072E1082</t>
  </si>
  <si>
    <t>2084789</t>
  </si>
  <si>
    <t>ALPE</t>
  </si>
  <si>
    <t>00548E108</t>
  </si>
  <si>
    <t>US00548E1082</t>
  </si>
  <si>
    <t>BWSWTF9</t>
  </si>
  <si>
    <t>ADMV</t>
  </si>
  <si>
    <t>39062T109</t>
  </si>
  <si>
    <t>CA39062T1093</t>
  </si>
  <si>
    <t>BMNDKJ8</t>
  </si>
  <si>
    <t>GLKIF</t>
  </si>
  <si>
    <t>X75477103</t>
  </si>
  <si>
    <t>LV0000101129</t>
  </si>
  <si>
    <t>SFTKF</t>
  </si>
  <si>
    <t>192589109</t>
  </si>
  <si>
    <t>US1925891095</t>
  </si>
  <si>
    <t>BSKDLC3</t>
  </si>
  <si>
    <t>CCTL</t>
  </si>
  <si>
    <t>262194103</t>
  </si>
  <si>
    <t>US2621941036</t>
  </si>
  <si>
    <t>BJ05QV0</t>
  </si>
  <si>
    <t>DSOL</t>
  </si>
  <si>
    <t>169415106</t>
  </si>
  <si>
    <t>US1694151069</t>
  </si>
  <si>
    <t>CIAS</t>
  </si>
  <si>
    <t>13741M108</t>
  </si>
  <si>
    <t>US13741M1080</t>
  </si>
  <si>
    <t>2223117</t>
  </si>
  <si>
    <t>CNDL</t>
  </si>
  <si>
    <t>16891G102</t>
  </si>
  <si>
    <t>US16891G1022</t>
  </si>
  <si>
    <t>B8WQM49</t>
  </si>
  <si>
    <t>CNNM</t>
  </si>
  <si>
    <t>267912103</t>
  </si>
  <si>
    <t>US2679121036</t>
  </si>
  <si>
    <t>2290025</t>
  </si>
  <si>
    <t>DGIX</t>
  </si>
  <si>
    <t>00191J107</t>
  </si>
  <si>
    <t>US00191J1079</t>
  </si>
  <si>
    <t>BP4WVH0</t>
  </si>
  <si>
    <t>MTVX</t>
  </si>
  <si>
    <t>554040105</t>
  </si>
  <si>
    <t>US5540401057</t>
  </si>
  <si>
    <t>2664578</t>
  </si>
  <si>
    <t>MEGH</t>
  </si>
  <si>
    <t>448953109</t>
  </si>
  <si>
    <t>US4489531099</t>
  </si>
  <si>
    <t>B019CX2</t>
  </si>
  <si>
    <t>IFBH</t>
  </si>
  <si>
    <t>04521A109</t>
  </si>
  <si>
    <t>US04521A1097</t>
  </si>
  <si>
    <t>B5PY1M0</t>
  </si>
  <si>
    <t>ACRB</t>
  </si>
  <si>
    <t>40052G107</t>
  </si>
  <si>
    <t>US40052G1076</t>
  </si>
  <si>
    <t>B0WG9M0</t>
  </si>
  <si>
    <t>GYPHQ</t>
  </si>
  <si>
    <t>01951W205</t>
  </si>
  <si>
    <t>US01951W2052</t>
  </si>
  <si>
    <t>B1QZ0G1</t>
  </si>
  <si>
    <t>ADSV</t>
  </si>
  <si>
    <t>08660Y208</t>
  </si>
  <si>
    <t>CA08660Y2087</t>
  </si>
  <si>
    <t>HZBRF</t>
  </si>
  <si>
    <t>097189104</t>
  </si>
  <si>
    <t>US0971891041</t>
  </si>
  <si>
    <t>2108872</t>
  </si>
  <si>
    <t>BOGN</t>
  </si>
  <si>
    <t>048539100</t>
  </si>
  <si>
    <t>US0485391009</t>
  </si>
  <si>
    <t>B0775V9</t>
  </si>
  <si>
    <t>AESO</t>
  </si>
  <si>
    <t>443329107</t>
  </si>
  <si>
    <t>US4433291071</t>
  </si>
  <si>
    <t>B0BCDZ0</t>
  </si>
  <si>
    <t>HUBV</t>
  </si>
  <si>
    <t>Y74432140</t>
  </si>
  <si>
    <t>SG2G35998266</t>
  </si>
  <si>
    <t>BGCBZC9</t>
  </si>
  <si>
    <t>SZRRF</t>
  </si>
  <si>
    <t>339059107</t>
  </si>
  <si>
    <t>US3390591077</t>
  </si>
  <si>
    <t>B019BS0</t>
  </si>
  <si>
    <t>FLEW</t>
  </si>
  <si>
    <t>03634H118</t>
  </si>
  <si>
    <t>US03634H1187</t>
  </si>
  <si>
    <t>ANDD</t>
  </si>
  <si>
    <t>824597108</t>
  </si>
  <si>
    <t>US8245971085</t>
  </si>
  <si>
    <t>B3FGQY9</t>
  </si>
  <si>
    <t>SKCBY</t>
  </si>
  <si>
    <t>58457X202</t>
  </si>
  <si>
    <t>US58457X2027</t>
  </si>
  <si>
    <t>B0R0PZ2</t>
  </si>
  <si>
    <t>MDLH</t>
  </si>
  <si>
    <t>944204106</t>
  </si>
  <si>
    <t>CA9442041062</t>
  </si>
  <si>
    <t>BD3F767</t>
  </si>
  <si>
    <t>MRRCF</t>
  </si>
  <si>
    <t>14766Q107</t>
  </si>
  <si>
    <t>US14766Q1076</t>
  </si>
  <si>
    <t>2830948</t>
  </si>
  <si>
    <t>CSSV</t>
  </si>
  <si>
    <t>T1R19R172</t>
  </si>
  <si>
    <t>IT0005412025</t>
  </si>
  <si>
    <t>BPCVF</t>
  </si>
  <si>
    <t>14069V100</t>
  </si>
  <si>
    <t>US14069V1008</t>
  </si>
  <si>
    <t>BDFN2N1</t>
  </si>
  <si>
    <t>CAPP</t>
  </si>
  <si>
    <t>284434206</t>
  </si>
  <si>
    <t>US2844342061</t>
  </si>
  <si>
    <t>B815PQ0</t>
  </si>
  <si>
    <t>ELCO</t>
  </si>
  <si>
    <t>26884W105</t>
  </si>
  <si>
    <t>US26884W1053</t>
  </si>
  <si>
    <t>B3VVVK9</t>
  </si>
  <si>
    <t>EQTE</t>
  </si>
  <si>
    <t>23955L100</t>
  </si>
  <si>
    <t>US23955L1008</t>
  </si>
  <si>
    <t>BYPZN86</t>
  </si>
  <si>
    <t>SYNJ</t>
  </si>
  <si>
    <t>876141201</t>
  </si>
  <si>
    <t>CA8761412011</t>
  </si>
  <si>
    <t>BYQL3C7</t>
  </si>
  <si>
    <t>TGTMF</t>
  </si>
  <si>
    <t>44949K107</t>
  </si>
  <si>
    <t>US44949K1079</t>
  </si>
  <si>
    <t>2462125</t>
  </si>
  <si>
    <t>IEHC</t>
  </si>
  <si>
    <t>49309J129</t>
  </si>
  <si>
    <t>US49309J1299</t>
  </si>
  <si>
    <t>KYSRW</t>
  </si>
  <si>
    <t>01670P101</t>
  </si>
  <si>
    <t>US01670P1012</t>
  </si>
  <si>
    <t>AWRS</t>
  </si>
  <si>
    <t>080499502</t>
  </si>
  <si>
    <t>CA0804995029</t>
  </si>
  <si>
    <t>BELMF</t>
  </si>
  <si>
    <t>16936J202</t>
  </si>
  <si>
    <t>US16936J2024</t>
  </si>
  <si>
    <t>CALI</t>
  </si>
  <si>
    <t>12687C108</t>
  </si>
  <si>
    <t>CA12687C1086</t>
  </si>
  <si>
    <t>CBEEF</t>
  </si>
  <si>
    <t>29268F102</t>
  </si>
  <si>
    <t>US29268F1021</t>
  </si>
  <si>
    <t>B0NT809</t>
  </si>
  <si>
    <t>EGTK</t>
  </si>
  <si>
    <t>08861T206</t>
  </si>
  <si>
    <t>US08861T2069</t>
  </si>
  <si>
    <t>BYMBVT4</t>
  </si>
  <si>
    <t>BGMD</t>
  </si>
  <si>
    <t>137800207</t>
  </si>
  <si>
    <t>CA1378002077</t>
  </si>
  <si>
    <t>BF1D9W7</t>
  </si>
  <si>
    <t>CNTTQ</t>
  </si>
  <si>
    <t>151260205</t>
  </si>
  <si>
    <t>US1512602053</t>
  </si>
  <si>
    <t>B95JG39</t>
  </si>
  <si>
    <t>CMTRY</t>
  </si>
  <si>
    <t>881001101</t>
  </si>
  <si>
    <t>CA8810011012</t>
  </si>
  <si>
    <t>TTRHF</t>
  </si>
  <si>
    <t>J84055102</t>
  </si>
  <si>
    <t>JP3558810002</t>
  </si>
  <si>
    <t>TOAVF</t>
  </si>
  <si>
    <t>98376P104</t>
  </si>
  <si>
    <t>CA98376P1045</t>
  </si>
  <si>
    <t>B51GRF5</t>
  </si>
  <si>
    <t>XMTTF</t>
  </si>
  <si>
    <t>2021-09-27T22:17:39</t>
  </si>
  <si>
    <t>855188108</t>
  </si>
  <si>
    <t>US8551881084</t>
  </si>
  <si>
    <t>2833204</t>
  </si>
  <si>
    <t>SRSK</t>
  </si>
  <si>
    <t>23282C104</t>
  </si>
  <si>
    <t>US23282C1045</t>
  </si>
  <si>
    <t>2119261</t>
  </si>
  <si>
    <t>CYRAY</t>
  </si>
  <si>
    <t>2021-09-27T22:17:44</t>
  </si>
  <si>
    <t>202712105</t>
  </si>
  <si>
    <t>US2027121050</t>
  </si>
  <si>
    <t>2217552</t>
  </si>
  <si>
    <t>CBAUY</t>
  </si>
  <si>
    <t>68573L206</t>
  </si>
  <si>
    <t>CA68573L2066</t>
  </si>
  <si>
    <t>ORVRF</t>
  </si>
  <si>
    <t>Q9570K124</t>
  </si>
  <si>
    <t>AU000000WBT5</t>
  </si>
  <si>
    <t>WBTNF</t>
  </si>
  <si>
    <t>65342G203</t>
  </si>
  <si>
    <t>US65342G2030</t>
  </si>
  <si>
    <t>NXNN</t>
  </si>
  <si>
    <t>66978R109</t>
  </si>
  <si>
    <t>US66978R1095</t>
  </si>
  <si>
    <t>BD60B67</t>
  </si>
  <si>
    <t>NTOX</t>
  </si>
  <si>
    <t>69912M400</t>
  </si>
  <si>
    <t>US69912M4006</t>
  </si>
  <si>
    <t>B1YW7W9</t>
  </si>
  <si>
    <t>PFNO</t>
  </si>
  <si>
    <t>82825R101</t>
  </si>
  <si>
    <t>US82825R1014</t>
  </si>
  <si>
    <t>BCZQW77</t>
  </si>
  <si>
    <t>AGSM</t>
  </si>
  <si>
    <t>88680R102</t>
  </si>
  <si>
    <t>US88680R1023</t>
  </si>
  <si>
    <t>BYXQZQ3</t>
  </si>
  <si>
    <t>TGRR</t>
  </si>
  <si>
    <t>65337W106</t>
  </si>
  <si>
    <t>US65337W1062</t>
  </si>
  <si>
    <t>NXSL</t>
  </si>
  <si>
    <t>E0002V716</t>
  </si>
  <si>
    <t>ES0605200015</t>
  </si>
  <si>
    <t>AGOWF</t>
  </si>
  <si>
    <t>91731C207</t>
  </si>
  <si>
    <t>US91731C2070</t>
  </si>
  <si>
    <t>BYYTRJ8</t>
  </si>
  <si>
    <t>USTC</t>
  </si>
  <si>
    <t>746387109</t>
  </si>
  <si>
    <t>US7463871092</t>
  </si>
  <si>
    <t>B1VWY09</t>
  </si>
  <si>
    <t>PPBV</t>
  </si>
  <si>
    <t>835410101</t>
  </si>
  <si>
    <t>US8354101011</t>
  </si>
  <si>
    <t>B031YY1</t>
  </si>
  <si>
    <t>SONR</t>
  </si>
  <si>
    <t>80007T101</t>
  </si>
  <si>
    <t>US80007T1016</t>
  </si>
  <si>
    <t>SDTTU</t>
  </si>
  <si>
    <t>D0823F107</t>
  </si>
  <si>
    <t>DE0005487953</t>
  </si>
  <si>
    <t>BJT3LC1</t>
  </si>
  <si>
    <t>AFRMF</t>
  </si>
  <si>
    <t>648899102</t>
  </si>
  <si>
    <t>US6488991026</t>
  </si>
  <si>
    <t>B02PKK2</t>
  </si>
  <si>
    <t>NTBP</t>
  </si>
  <si>
    <t>G5201X114</t>
  </si>
  <si>
    <t>GB00B2NBJ282</t>
  </si>
  <si>
    <t>JPIZF</t>
  </si>
  <si>
    <t>837841402</t>
  </si>
  <si>
    <t>US8378414028</t>
  </si>
  <si>
    <t>B3BPLR8</t>
  </si>
  <si>
    <t>TSFGN</t>
  </si>
  <si>
    <t>619143100</t>
  </si>
  <si>
    <t>US6191431005</t>
  </si>
  <si>
    <t>B02PJB6</t>
  </si>
  <si>
    <t>MGAG</t>
  </si>
  <si>
    <t>90403T308</t>
  </si>
  <si>
    <t>US90403T3086</t>
  </si>
  <si>
    <t>B12C8N9</t>
  </si>
  <si>
    <t>ULUR</t>
  </si>
  <si>
    <t>Q2989L106</t>
  </si>
  <si>
    <t>AU000000CLI9</t>
  </si>
  <si>
    <t>COPGF</t>
  </si>
  <si>
    <t>268425303</t>
  </si>
  <si>
    <t>US2684253030</t>
  </si>
  <si>
    <t>2750110</t>
  </si>
  <si>
    <t>EFGHY</t>
  </si>
  <si>
    <t>87583W101</t>
  </si>
  <si>
    <t>US87583W1018</t>
  </si>
  <si>
    <t>TNKE</t>
  </si>
  <si>
    <t>98410N107</t>
  </si>
  <si>
    <t>US98410N1072</t>
  </si>
  <si>
    <t>B12L814</t>
  </si>
  <si>
    <t>XENO</t>
  </si>
  <si>
    <t>78033P101</t>
  </si>
  <si>
    <t>US78033P1012</t>
  </si>
  <si>
    <t>B1TRL05</t>
  </si>
  <si>
    <t>RYMM</t>
  </si>
  <si>
    <t>74639U107</t>
  </si>
  <si>
    <t>US74639U1079</t>
  </si>
  <si>
    <t>BJS94C1</t>
  </si>
  <si>
    <t>PURT</t>
  </si>
  <si>
    <t>869551101</t>
  </si>
  <si>
    <t>US8695511019</t>
  </si>
  <si>
    <t>2890986</t>
  </si>
  <si>
    <t>SUVZ</t>
  </si>
  <si>
    <t>741004105</t>
  </si>
  <si>
    <t>US7410041054</t>
  </si>
  <si>
    <t>2700609</t>
  </si>
  <si>
    <t>PDNLA</t>
  </si>
  <si>
    <t>86933P105</t>
  </si>
  <si>
    <t>US86933P1057</t>
  </si>
  <si>
    <t>BF92MK5</t>
  </si>
  <si>
    <t>SPGX</t>
  </si>
  <si>
    <t>903299105</t>
  </si>
  <si>
    <t>US9032991054</t>
  </si>
  <si>
    <t>B1G3HL9</t>
  </si>
  <si>
    <t>USBK</t>
  </si>
  <si>
    <t>902846104</t>
  </si>
  <si>
    <t>US9028461047</t>
  </si>
  <si>
    <t>2916525</t>
  </si>
  <si>
    <t>UMCN</t>
  </si>
  <si>
    <t>76131Q104</t>
  </si>
  <si>
    <t>US76131Q1040</t>
  </si>
  <si>
    <t>BZ7PCV7</t>
  </si>
  <si>
    <t>ANCE</t>
  </si>
  <si>
    <t>98952J100</t>
  </si>
  <si>
    <t>US98952J1007</t>
  </si>
  <si>
    <t>B295Y18</t>
  </si>
  <si>
    <t>ZHDM</t>
  </si>
  <si>
    <t>757479100</t>
  </si>
  <si>
    <t>US7574791007</t>
  </si>
  <si>
    <t>2603184</t>
  </si>
  <si>
    <t>REDFY</t>
  </si>
  <si>
    <t>933133100</t>
  </si>
  <si>
    <t>US9331331002</t>
  </si>
  <si>
    <t>B5W9RN1</t>
  </si>
  <si>
    <t>WSLWY</t>
  </si>
  <si>
    <t>G5960R100</t>
  </si>
  <si>
    <t>GB00B8HX8Z88</t>
  </si>
  <si>
    <t>BD6C3G7</t>
  </si>
  <si>
    <t>ALNRF</t>
  </si>
  <si>
    <t>91020R105</t>
  </si>
  <si>
    <t>US91020R1059</t>
  </si>
  <si>
    <t>B1W4ZG7</t>
  </si>
  <si>
    <t>UTDE</t>
  </si>
  <si>
    <t>65525Q101</t>
  </si>
  <si>
    <t>US65525Q1013</t>
  </si>
  <si>
    <t>BF4TPX5</t>
  </si>
  <si>
    <t>NODC</t>
  </si>
  <si>
    <t>75617J105</t>
  </si>
  <si>
    <t>US75617J1051</t>
  </si>
  <si>
    <t>BTCB1S8</t>
  </si>
  <si>
    <t>REBL</t>
  </si>
  <si>
    <t>67061Y100</t>
  </si>
  <si>
    <t>US67061Y1001</t>
  </si>
  <si>
    <t>2652249</t>
  </si>
  <si>
    <t>NMSCA</t>
  </si>
  <si>
    <t>90349P105</t>
  </si>
  <si>
    <t>US90349P1057</t>
  </si>
  <si>
    <t>B2R03Z2</t>
  </si>
  <si>
    <t>SWRL</t>
  </si>
  <si>
    <t>92932C103</t>
  </si>
  <si>
    <t>US92932C1036</t>
  </si>
  <si>
    <t>2507866</t>
  </si>
  <si>
    <t>WQNI</t>
  </si>
  <si>
    <t>87961E103</t>
  </si>
  <si>
    <t>US87961E1038</t>
  </si>
  <si>
    <t>2264172</t>
  </si>
  <si>
    <t>TLDN</t>
  </si>
  <si>
    <t>78446F203</t>
  </si>
  <si>
    <t>US78446F2039</t>
  </si>
  <si>
    <t>B4R4927</t>
  </si>
  <si>
    <t>SMAA</t>
  </si>
  <si>
    <t>69341H105</t>
  </si>
  <si>
    <t>US69341H1059</t>
  </si>
  <si>
    <t>2890522</t>
  </si>
  <si>
    <t>GFWQZ</t>
  </si>
  <si>
    <t>883622409</t>
  </si>
  <si>
    <t>US8836224092</t>
  </si>
  <si>
    <t>B07J7G4</t>
  </si>
  <si>
    <t>TDYT</t>
  </si>
  <si>
    <t>97315W105</t>
  </si>
  <si>
    <t>US97315W1053</t>
  </si>
  <si>
    <t>B06RDF0</t>
  </si>
  <si>
    <t>WWPW</t>
  </si>
  <si>
    <t>886410109</t>
  </si>
  <si>
    <t>US8864101097</t>
  </si>
  <si>
    <t>2890834</t>
  </si>
  <si>
    <t>TIRTZ</t>
  </si>
  <si>
    <t>83367U106</t>
  </si>
  <si>
    <t>US83367U1060</t>
  </si>
  <si>
    <t>BW0DSW0</t>
  </si>
  <si>
    <t>SCNQY</t>
  </si>
  <si>
    <t>92237T108</t>
  </si>
  <si>
    <t>US92237T1088</t>
  </si>
  <si>
    <t>2687995</t>
  </si>
  <si>
    <t>VTON</t>
  </si>
  <si>
    <t>92529T204</t>
  </si>
  <si>
    <t>US92529T2042</t>
  </si>
  <si>
    <t>BZ6VG47</t>
  </si>
  <si>
    <t>BANGN</t>
  </si>
  <si>
    <t>92556J103</t>
  </si>
  <si>
    <t>US92556J1034</t>
  </si>
  <si>
    <t>BWWC494</t>
  </si>
  <si>
    <t>VRTT</t>
  </si>
  <si>
    <t>71674X103</t>
  </si>
  <si>
    <t>US71674X1037</t>
  </si>
  <si>
    <t>BK3F4W1</t>
  </si>
  <si>
    <t>PFWIQ</t>
  </si>
  <si>
    <t>70455G107</t>
  </si>
  <si>
    <t>US70455G1076</t>
  </si>
  <si>
    <t>2504696</t>
  </si>
  <si>
    <t>PCGR</t>
  </si>
  <si>
    <t>67059V209</t>
  </si>
  <si>
    <t>US67059V2097</t>
  </si>
  <si>
    <t>BYXH317</t>
  </si>
  <si>
    <t>AURX</t>
  </si>
  <si>
    <t>89054W206</t>
  </si>
  <si>
    <t>US89054W2061</t>
  </si>
  <si>
    <t>BD60FP4</t>
  </si>
  <si>
    <t>TOPZ</t>
  </si>
  <si>
    <t>97654L108</t>
  </si>
  <si>
    <t>US97654L1089</t>
  </si>
  <si>
    <t>BF2H7D5</t>
  </si>
  <si>
    <t>WCAGY</t>
  </si>
  <si>
    <t>Q92693110</t>
  </si>
  <si>
    <t>AU000000TV28</t>
  </si>
  <si>
    <t>TVTOF</t>
  </si>
  <si>
    <t>78349C109</t>
  </si>
  <si>
    <t>CA78349C1095</t>
  </si>
  <si>
    <t>RYAHF</t>
  </si>
  <si>
    <t>G4954P576</t>
  </si>
  <si>
    <t>IE00BMW42074</t>
  </si>
  <si>
    <t>IRXTF</t>
  </si>
  <si>
    <t>968077206</t>
  </si>
  <si>
    <t>US9680772061</t>
  </si>
  <si>
    <t>2622383</t>
  </si>
  <si>
    <t>WBRE</t>
  </si>
  <si>
    <t>90420E102</t>
  </si>
  <si>
    <t>US90420E1029</t>
  </si>
  <si>
    <t>B7N4RJ5</t>
  </si>
  <si>
    <t>UCIX</t>
  </si>
  <si>
    <t>853373108</t>
  </si>
  <si>
    <t>US8533731084</t>
  </si>
  <si>
    <t>2837723</t>
  </si>
  <si>
    <t>STDE</t>
  </si>
  <si>
    <t>982593105</t>
  </si>
  <si>
    <t>US9825931051</t>
  </si>
  <si>
    <t>B8YV628</t>
  </si>
  <si>
    <t>AITA</t>
  </si>
  <si>
    <t>77316P101</t>
  </si>
  <si>
    <t>US77316P1012</t>
  </si>
  <si>
    <t>2446260</t>
  </si>
  <si>
    <t>ROFO</t>
  </si>
  <si>
    <t>89054V109</t>
  </si>
  <si>
    <t>US89054V1098</t>
  </si>
  <si>
    <t>BN5RZC3</t>
  </si>
  <si>
    <t>DKTS</t>
  </si>
  <si>
    <t>70725P101</t>
  </si>
  <si>
    <t>US70725P1012</t>
  </si>
  <si>
    <t>B019G07</t>
  </si>
  <si>
    <t>PEBA</t>
  </si>
  <si>
    <t>J36920106</t>
  </si>
  <si>
    <t>JP3268800004</t>
  </si>
  <si>
    <t>KRBOF</t>
  </si>
  <si>
    <t>74050H106</t>
  </si>
  <si>
    <t>US74050H1068</t>
  </si>
  <si>
    <t>B29R1L3</t>
  </si>
  <si>
    <t>PNRC</t>
  </si>
  <si>
    <t>705217404</t>
  </si>
  <si>
    <t>US7052174049</t>
  </si>
  <si>
    <t>PKMS</t>
  </si>
  <si>
    <t>70153M109</t>
  </si>
  <si>
    <t>US70153M1099</t>
  </si>
  <si>
    <t>B021R76</t>
  </si>
  <si>
    <t>PKWY</t>
  </si>
  <si>
    <t>918239203</t>
  </si>
  <si>
    <t>US9182392038</t>
  </si>
  <si>
    <t>2556437</t>
  </si>
  <si>
    <t>VIPK</t>
  </si>
  <si>
    <t>68749U205</t>
  </si>
  <si>
    <t>US68749U2050</t>
  </si>
  <si>
    <t>B05GSP3</t>
  </si>
  <si>
    <t>ORSX</t>
  </si>
  <si>
    <t>62886D100</t>
  </si>
  <si>
    <t>US62886D1000</t>
  </si>
  <si>
    <t>NCPLL</t>
  </si>
  <si>
    <t>M6717V108</t>
  </si>
  <si>
    <t>IL0010825284</t>
  </si>
  <si>
    <t>2148663</t>
  </si>
  <si>
    <t>LAXAF</t>
  </si>
  <si>
    <t>856552104</t>
  </si>
  <si>
    <t>US8565521049</t>
  </si>
  <si>
    <t>SBKJY</t>
  </si>
  <si>
    <t>68215X105</t>
  </si>
  <si>
    <t>US68215X1054</t>
  </si>
  <si>
    <t>B559VH0</t>
  </si>
  <si>
    <t>OMVE</t>
  </si>
  <si>
    <t>L021A4301</t>
  </si>
  <si>
    <t>LU1681040900</t>
  </si>
  <si>
    <t>AISFF</t>
  </si>
  <si>
    <t>844649103</t>
  </si>
  <si>
    <t>US8446491032</t>
  </si>
  <si>
    <t>B197ZW5</t>
  </si>
  <si>
    <t>SOPK</t>
  </si>
  <si>
    <t>75884M302</t>
  </si>
  <si>
    <t>US75884M3025</t>
  </si>
  <si>
    <t>2010762</t>
  </si>
  <si>
    <t>RGBOQ</t>
  </si>
  <si>
    <t>F6396D542</t>
  </si>
  <si>
    <t>FR0010524777</t>
  </si>
  <si>
    <t>MFLYF</t>
  </si>
  <si>
    <t>G9103F106</t>
  </si>
  <si>
    <t>KYG9103F1063</t>
  </si>
  <si>
    <t>B4MXFK9</t>
  </si>
  <si>
    <t>TRITF</t>
  </si>
  <si>
    <t>86606A104</t>
  </si>
  <si>
    <t>US86606A1043</t>
  </si>
  <si>
    <t>2375353</t>
  </si>
  <si>
    <t>SEVT</t>
  </si>
  <si>
    <t>L7298H329</t>
  </si>
  <si>
    <t>LU1079841513</t>
  </si>
  <si>
    <t>UCAPF</t>
  </si>
  <si>
    <t>903326205</t>
  </si>
  <si>
    <t>US9033262059</t>
  </si>
  <si>
    <t>B1Z4KZ8</t>
  </si>
  <si>
    <t>USBC</t>
  </si>
  <si>
    <t>G3430T103</t>
  </si>
  <si>
    <t>GB00BJ7HMW26</t>
  </si>
  <si>
    <t>FNBLF</t>
  </si>
  <si>
    <t>855086104</t>
  </si>
  <si>
    <t>US8550861046</t>
  </si>
  <si>
    <t>2108270</t>
  </si>
  <si>
    <t>STRZ</t>
  </si>
  <si>
    <t>549520104</t>
  </si>
  <si>
    <t>US5495201049</t>
  </si>
  <si>
    <t>B2R90J2</t>
  </si>
  <si>
    <t>LUCKY</t>
  </si>
  <si>
    <t>2021-09-27T22:17:23</t>
  </si>
  <si>
    <t>F8691R101</t>
  </si>
  <si>
    <t>FR0012757854</t>
  </si>
  <si>
    <t>BYX49X2</t>
  </si>
  <si>
    <t>SPIWF</t>
  </si>
  <si>
    <t>645510108</t>
  </si>
  <si>
    <t>US6455101088</t>
  </si>
  <si>
    <t>B0BCF09</t>
  </si>
  <si>
    <t>NHGP</t>
  </si>
  <si>
    <t>72582E104</t>
  </si>
  <si>
    <t>CA72582E1043</t>
  </si>
  <si>
    <t>B7RRM62</t>
  </si>
  <si>
    <t>PVTTF</t>
  </si>
  <si>
    <t>77471R207</t>
  </si>
  <si>
    <t>US77471R2076</t>
  </si>
  <si>
    <t>BYZV5M2</t>
  </si>
  <si>
    <t>RMHB</t>
  </si>
  <si>
    <t>74051M104</t>
  </si>
  <si>
    <t>US74051M1045</t>
  </si>
  <si>
    <t>B4TDBF9</t>
  </si>
  <si>
    <t>PRHL</t>
  </si>
  <si>
    <t>679785105</t>
  </si>
  <si>
    <t>US6797851051</t>
  </si>
  <si>
    <t>2925684</t>
  </si>
  <si>
    <t>OHBK</t>
  </si>
  <si>
    <t>936261106</t>
  </si>
  <si>
    <t>US9362611066</t>
  </si>
  <si>
    <t>B036480</t>
  </si>
  <si>
    <t>WRGL</t>
  </si>
  <si>
    <t>67106E101</t>
  </si>
  <si>
    <t>US67106E1010</t>
  </si>
  <si>
    <t>2662969</t>
  </si>
  <si>
    <t>OTPIY</t>
  </si>
  <si>
    <t>H8403Y103</t>
  </si>
  <si>
    <t>CH0010675863</t>
  </si>
  <si>
    <t>SWQGF</t>
  </si>
  <si>
    <t>89990A102</t>
  </si>
  <si>
    <t>US89990A1025</t>
  </si>
  <si>
    <t>BTL8Q96</t>
  </si>
  <si>
    <t>TURA</t>
  </si>
  <si>
    <t>G9893J102</t>
  </si>
  <si>
    <t>VGG9893J1021</t>
  </si>
  <si>
    <t>B4T2TQ3</t>
  </si>
  <si>
    <t>ZHYLF</t>
  </si>
  <si>
    <t>74730R102</t>
  </si>
  <si>
    <t>US74730R1023</t>
  </si>
  <si>
    <t>2577483</t>
  </si>
  <si>
    <t>QDLC</t>
  </si>
  <si>
    <t>74732Y303</t>
  </si>
  <si>
    <t>US74732Y3036</t>
  </si>
  <si>
    <t>B9FHMM4</t>
  </si>
  <si>
    <t>QKLS</t>
  </si>
  <si>
    <t>G8515B109</t>
  </si>
  <si>
    <t>VGG8515B1094</t>
  </si>
  <si>
    <t>BD6K6N9</t>
  </si>
  <si>
    <t>SSGOF</t>
  </si>
  <si>
    <t>98371X102</t>
  </si>
  <si>
    <t>US98371X1028</t>
  </si>
  <si>
    <t>B8BBMP6</t>
  </si>
  <si>
    <t>XFCH</t>
  </si>
  <si>
    <t>77267T102</t>
  </si>
  <si>
    <t>US77267T1025</t>
  </si>
  <si>
    <t>B6S6F84</t>
  </si>
  <si>
    <t>RRRI</t>
  </si>
  <si>
    <t>79550B202</t>
  </si>
  <si>
    <t>US79550B2025</t>
  </si>
  <si>
    <t>B1KG7X6</t>
  </si>
  <si>
    <t>SLNM</t>
  </si>
  <si>
    <t>69360B104</t>
  </si>
  <si>
    <t>US69360B1044</t>
  </si>
  <si>
    <t>PHIG</t>
  </si>
  <si>
    <t>G6427Z115</t>
  </si>
  <si>
    <t>GB00BKLGLS10</t>
  </si>
  <si>
    <t>NAVVF</t>
  </si>
  <si>
    <t>G1368B102</t>
  </si>
  <si>
    <t>BMG1368B1028</t>
  </si>
  <si>
    <t>B01DDT7</t>
  </si>
  <si>
    <t>BCAUF</t>
  </si>
  <si>
    <t>251914107</t>
  </si>
  <si>
    <t>CA2519141071</t>
  </si>
  <si>
    <t>B3BH0T9</t>
  </si>
  <si>
    <t>DVNGF</t>
  </si>
  <si>
    <t>2021-09-27T22:17:13</t>
  </si>
  <si>
    <t>09068L103</t>
  </si>
  <si>
    <t>CA09068L1031</t>
  </si>
  <si>
    <t>2548791</t>
  </si>
  <si>
    <t>BSYI</t>
  </si>
  <si>
    <t>190432203</t>
  </si>
  <si>
    <t>BM1904322038</t>
  </si>
  <si>
    <t>2206215</t>
  </si>
  <si>
    <t>COCBF</t>
  </si>
  <si>
    <t>D6S3PZ144</t>
  </si>
  <si>
    <t>DE000A2E4L42</t>
  </si>
  <si>
    <t>PYROF</t>
  </si>
  <si>
    <t>591408109</t>
  </si>
  <si>
    <t>CA5914081099</t>
  </si>
  <si>
    <t>GBCHF</t>
  </si>
  <si>
    <t>073068306</t>
  </si>
  <si>
    <t>US0730683069</t>
  </si>
  <si>
    <t>BPTC0Q7</t>
  </si>
  <si>
    <t>BAYP</t>
  </si>
  <si>
    <t>Q2509Y109</t>
  </si>
  <si>
    <t>AU0000153280</t>
  </si>
  <si>
    <t>CNQQF</t>
  </si>
  <si>
    <t>172977100</t>
  </si>
  <si>
    <t>US1729771006</t>
  </si>
  <si>
    <t>B128QX3</t>
  </si>
  <si>
    <t>CPLFY</t>
  </si>
  <si>
    <t>876569104</t>
  </si>
  <si>
    <t>US8765691048</t>
  </si>
  <si>
    <t>2551692</t>
  </si>
  <si>
    <t>TTAEY</t>
  </si>
  <si>
    <t>67011U109</t>
  </si>
  <si>
    <t>US67011U1097</t>
  </si>
  <si>
    <t>B284CR8</t>
  </si>
  <si>
    <t>NVSKL</t>
  </si>
  <si>
    <t>X6547B106</t>
  </si>
  <si>
    <t>CS0008418869</t>
  </si>
  <si>
    <t>B031VZ1</t>
  </si>
  <si>
    <t>PHPMF</t>
  </si>
  <si>
    <t>Y9553V106</t>
  </si>
  <si>
    <t>HK0020000177</t>
  </si>
  <si>
    <t>B031L73</t>
  </si>
  <si>
    <t>WHLKF</t>
  </si>
  <si>
    <t>Q89169116</t>
  </si>
  <si>
    <t>AU000000TAW7</t>
  </si>
  <si>
    <t>B1G3HC0</t>
  </si>
  <si>
    <t>TWNAF</t>
  </si>
  <si>
    <t>08771W109</t>
  </si>
  <si>
    <t>US08771W1099</t>
  </si>
  <si>
    <t>2939759</t>
  </si>
  <si>
    <t>BEEN</t>
  </si>
  <si>
    <t>034311100</t>
  </si>
  <si>
    <t>CA0343111005</t>
  </si>
  <si>
    <t>B4XS6T9</t>
  </si>
  <si>
    <t>AOVTF</t>
  </si>
  <si>
    <t>077561108</t>
  </si>
  <si>
    <t>CA0775611084</t>
  </si>
  <si>
    <t>BYQBFW1</t>
  </si>
  <si>
    <t>BLEVF</t>
  </si>
  <si>
    <t>29267S105</t>
  </si>
  <si>
    <t>CA29267S1056</t>
  </si>
  <si>
    <t>B01FKG9</t>
  </si>
  <si>
    <t>ENMFF</t>
  </si>
  <si>
    <t>G5924V106</t>
  </si>
  <si>
    <t>BMG5924V1063</t>
  </si>
  <si>
    <t>MCDIF</t>
  </si>
  <si>
    <t>09370Q105</t>
  </si>
  <si>
    <t>CA09370Q1054</t>
  </si>
  <si>
    <t>BFZ1JY9</t>
  </si>
  <si>
    <t>BLPFF</t>
  </si>
  <si>
    <t>093418101</t>
  </si>
  <si>
    <t>US0934181019</t>
  </si>
  <si>
    <t>B8D67R6</t>
  </si>
  <si>
    <t>BCDS</t>
  </si>
  <si>
    <t>71647C103</t>
  </si>
  <si>
    <t>CA71647C1032</t>
  </si>
  <si>
    <t>B23L951</t>
  </si>
  <si>
    <t>PGPXF</t>
  </si>
  <si>
    <t>32037R100</t>
  </si>
  <si>
    <t>CA32037R1001</t>
  </si>
  <si>
    <t>BYNQ3K3</t>
  </si>
  <si>
    <t>FGBDF</t>
  </si>
  <si>
    <t>255376105</t>
  </si>
  <si>
    <t>US2553761055</t>
  </si>
  <si>
    <t>DVDR</t>
  </si>
  <si>
    <t>313162109</t>
  </si>
  <si>
    <t>US3131621092</t>
  </si>
  <si>
    <t>B0KLDV4</t>
  </si>
  <si>
    <t>FDBAY</t>
  </si>
  <si>
    <t>Y4984Y100</t>
  </si>
  <si>
    <t>MYL5878OO003</t>
  </si>
  <si>
    <t>B3KDJZ7</t>
  </si>
  <si>
    <t>KPJHF</t>
  </si>
  <si>
    <t>F10241101</t>
  </si>
  <si>
    <t>FR0013345493</t>
  </si>
  <si>
    <t>BOUVF</t>
  </si>
  <si>
    <t>16890T105</t>
  </si>
  <si>
    <t>US16890T1051</t>
  </si>
  <si>
    <t>BORNY</t>
  </si>
  <si>
    <t>Y1662L103</t>
  </si>
  <si>
    <t>MYL2852OO001</t>
  </si>
  <si>
    <t>CHYMF</t>
  </si>
  <si>
    <t>559189105</t>
  </si>
  <si>
    <t>US5591891057</t>
  </si>
  <si>
    <t>B1W3FZ3</t>
  </si>
  <si>
    <t>MGMOL</t>
  </si>
  <si>
    <t>09368L100</t>
  </si>
  <si>
    <t>US09368L1008</t>
  </si>
  <si>
    <t>BF8DHW6</t>
  </si>
  <si>
    <t>BCII</t>
  </si>
  <si>
    <t>1248XC101</t>
  </si>
  <si>
    <t>CA1248XC1017</t>
  </si>
  <si>
    <t>B3K6F58</t>
  </si>
  <si>
    <t>CBMDF</t>
  </si>
  <si>
    <t>77829P200</t>
  </si>
  <si>
    <t>CA77829P2008</t>
  </si>
  <si>
    <t>RRMLF</t>
  </si>
  <si>
    <t>59140A203</t>
  </si>
  <si>
    <t>US59140A2033</t>
  </si>
  <si>
    <t>BYVY7R4</t>
  </si>
  <si>
    <t>MTST</t>
  </si>
  <si>
    <t>Y86209866</t>
  </si>
  <si>
    <t>TH01280542R6</t>
  </si>
  <si>
    <t>THVWF</t>
  </si>
  <si>
    <t>410347108</t>
  </si>
  <si>
    <t>CA4103471088</t>
  </si>
  <si>
    <t>B03K125</t>
  </si>
  <si>
    <t>HFGVF</t>
  </si>
  <si>
    <t>16308A102</t>
  </si>
  <si>
    <t>CA16308A1021</t>
  </si>
  <si>
    <t>BF8D997</t>
  </si>
  <si>
    <t>CRRDF</t>
  </si>
  <si>
    <t>T7S73M107</t>
  </si>
  <si>
    <t>IT0003826473</t>
  </si>
  <si>
    <t>B0SSTS6</t>
  </si>
  <si>
    <t>PLATF</t>
  </si>
  <si>
    <t>G54971208</t>
  </si>
  <si>
    <t>KYG549712084</t>
  </si>
  <si>
    <t>LINUF</t>
  </si>
  <si>
    <t>41752W103</t>
  </si>
  <si>
    <t>US41752W1036</t>
  </si>
  <si>
    <t>2977889</t>
  </si>
  <si>
    <t>HCBP</t>
  </si>
  <si>
    <t>23327V208</t>
  </si>
  <si>
    <t>CA23327V2084</t>
  </si>
  <si>
    <t>BTFJN27</t>
  </si>
  <si>
    <t>DMNKF</t>
  </si>
  <si>
    <t>88575W109</t>
  </si>
  <si>
    <t>CA88575W1095</t>
  </si>
  <si>
    <t>SAYFF</t>
  </si>
  <si>
    <t>42234M101</t>
  </si>
  <si>
    <t>US42234M1018</t>
  </si>
  <si>
    <t>2677297</t>
  </si>
  <si>
    <t>HRTT</t>
  </si>
  <si>
    <t>58436J100</t>
  </si>
  <si>
    <t>US58436J1007</t>
  </si>
  <si>
    <t>BYL6R14</t>
  </si>
  <si>
    <t>MDIN</t>
  </si>
  <si>
    <t>02336R101</t>
  </si>
  <si>
    <t>US02336R1014</t>
  </si>
  <si>
    <t>2397487</t>
  </si>
  <si>
    <t>AMBUY</t>
  </si>
  <si>
    <t>20440Y309</t>
  </si>
  <si>
    <t>US20440Y3099</t>
  </si>
  <si>
    <t>2789910</t>
  </si>
  <si>
    <t>CMPCY</t>
  </si>
  <si>
    <t>G66054100</t>
  </si>
  <si>
    <t>GG00BKTRRM22</t>
  </si>
  <si>
    <t>RTWFF</t>
  </si>
  <si>
    <t>53227X103</t>
  </si>
  <si>
    <t>CA53227X1033</t>
  </si>
  <si>
    <t>LFCOF</t>
  </si>
  <si>
    <t>87043B101</t>
  </si>
  <si>
    <t>CA87043B1013</t>
  </si>
  <si>
    <t>XYLTF</t>
  </si>
  <si>
    <t>25531T101</t>
  </si>
  <si>
    <t>US25531T1016</t>
  </si>
  <si>
    <t>B0225R5</t>
  </si>
  <si>
    <t>DVFI</t>
  </si>
  <si>
    <t>T9846S106</t>
  </si>
  <si>
    <t>IT0003540470</t>
  </si>
  <si>
    <t>B41RLX7</t>
  </si>
  <si>
    <t>YXOXF</t>
  </si>
  <si>
    <t>26950W104</t>
  </si>
  <si>
    <t>CA26950W1041</t>
  </si>
  <si>
    <t>BDDJZY3</t>
  </si>
  <si>
    <t>EGRGF</t>
  </si>
  <si>
    <t>F47696111</t>
  </si>
  <si>
    <t>FR0000121881</t>
  </si>
  <si>
    <t>B0333Z1</t>
  </si>
  <si>
    <t>HAVSF</t>
  </si>
  <si>
    <t>65338X103</t>
  </si>
  <si>
    <t>CA65338X1033</t>
  </si>
  <si>
    <t>B3BHVF2</t>
  </si>
  <si>
    <t>NXTFF</t>
  </si>
  <si>
    <t>G5485F169</t>
  </si>
  <si>
    <t>BMG5485F1692</t>
  </si>
  <si>
    <t>B01DLN7</t>
  </si>
  <si>
    <t>LFUGF</t>
  </si>
  <si>
    <t>262507106</t>
  </si>
  <si>
    <t>US2625071061</t>
  </si>
  <si>
    <t>B02ZLX2</t>
  </si>
  <si>
    <t>DAFL</t>
  </si>
  <si>
    <t>G0387P100</t>
  </si>
  <si>
    <t>GB0003763140</t>
  </si>
  <si>
    <t>B1FH507</t>
  </si>
  <si>
    <t>AMNZF</t>
  </si>
  <si>
    <t>38123D202</t>
  </si>
  <si>
    <t>CA38123D2023</t>
  </si>
  <si>
    <t>B8KTV09</t>
  </si>
  <si>
    <t>GSUXF</t>
  </si>
  <si>
    <t>40435L104</t>
  </si>
  <si>
    <t>US40435L1044</t>
  </si>
  <si>
    <t>BDFKQV8</t>
  </si>
  <si>
    <t>AMHD</t>
  </si>
  <si>
    <t>65080W105</t>
  </si>
  <si>
    <t>US65080W1053</t>
  </si>
  <si>
    <t>BF5GFM4</t>
  </si>
  <si>
    <t>NBGV</t>
  </si>
  <si>
    <t>2021-09-27T22:16:53</t>
  </si>
  <si>
    <t>78423F101</t>
  </si>
  <si>
    <t>US78423F1012</t>
  </si>
  <si>
    <t>2811307</t>
  </si>
  <si>
    <t>SHCC</t>
  </si>
  <si>
    <t>74060R409</t>
  </si>
  <si>
    <t>CA74060R4098</t>
  </si>
  <si>
    <t>BFD7Y44</t>
  </si>
  <si>
    <t>PMMEF</t>
  </si>
  <si>
    <t>896699105</t>
  </si>
  <si>
    <t>US8966991056</t>
  </si>
  <si>
    <t>B98WP72</t>
  </si>
  <si>
    <t>TRII</t>
  </si>
  <si>
    <t>82936V108</t>
  </si>
  <si>
    <t>US82936V1089</t>
  </si>
  <si>
    <t>2946395</t>
  </si>
  <si>
    <t>SGLA</t>
  </si>
  <si>
    <t>383561107</t>
  </si>
  <si>
    <t>CA3835611078</t>
  </si>
  <si>
    <t>GOPPF</t>
  </si>
  <si>
    <t>02009L100</t>
  </si>
  <si>
    <t>CA02009L1004</t>
  </si>
  <si>
    <t>ALGLF</t>
  </si>
  <si>
    <t>09141T206</t>
  </si>
  <si>
    <t>US09141T2069</t>
  </si>
  <si>
    <t>B0J6QN3</t>
  </si>
  <si>
    <t>BPCP</t>
  </si>
  <si>
    <t>P7990M135</t>
  </si>
  <si>
    <t>MX01RA000035</t>
  </si>
  <si>
    <t>BSJC4T9</t>
  </si>
  <si>
    <t>SNCVF</t>
  </si>
  <si>
    <t>27885K108</t>
  </si>
  <si>
    <t>US27885K1088</t>
  </si>
  <si>
    <t>2223689</t>
  </si>
  <si>
    <t>ESFS</t>
  </si>
  <si>
    <t>368108205</t>
  </si>
  <si>
    <t>US3681082059</t>
  </si>
  <si>
    <t>BF15569</t>
  </si>
  <si>
    <t>GAWK</t>
  </si>
  <si>
    <t>37959M203</t>
  </si>
  <si>
    <t>CA37959M2031</t>
  </si>
  <si>
    <t>BD21614</t>
  </si>
  <si>
    <t>BLKCF</t>
  </si>
  <si>
    <t>066483108</t>
  </si>
  <si>
    <t>CA0664831082</t>
  </si>
  <si>
    <t>BKSLF</t>
  </si>
  <si>
    <t>754387108</t>
  </si>
  <si>
    <t>CA7543871080</t>
  </si>
  <si>
    <t>BFMC6Q6</t>
  </si>
  <si>
    <t>RVVQF</t>
  </si>
  <si>
    <t>G2294M113</t>
  </si>
  <si>
    <t>KYG2294M1134</t>
  </si>
  <si>
    <t>CSZZF</t>
  </si>
  <si>
    <t>D2108C106</t>
  </si>
  <si>
    <t>DE000A0CAYB2</t>
  </si>
  <si>
    <t>B05PRL9</t>
  </si>
  <si>
    <t>WNXDF</t>
  </si>
  <si>
    <t>26824Y104</t>
  </si>
  <si>
    <t>US26824Y1047</t>
  </si>
  <si>
    <t>B00HSZ1</t>
  </si>
  <si>
    <t>EAUI</t>
  </si>
  <si>
    <t>98949G102</t>
  </si>
  <si>
    <t>US98949G1022</t>
  </si>
  <si>
    <t>B94QD74</t>
  </si>
  <si>
    <t>ZGSI</t>
  </si>
  <si>
    <t>72357G102</t>
  </si>
  <si>
    <t>US72357G1022</t>
  </si>
  <si>
    <t>BD8PHV7</t>
  </si>
  <si>
    <t>PONB</t>
  </si>
  <si>
    <t>984313205</t>
  </si>
  <si>
    <t>US9843132054</t>
  </si>
  <si>
    <t>B1B5D67</t>
  </si>
  <si>
    <t>YDVL</t>
  </si>
  <si>
    <t>89468R108</t>
  </si>
  <si>
    <t>US89468R1086</t>
  </si>
  <si>
    <t>2484390</t>
  </si>
  <si>
    <t>TCOR</t>
  </si>
  <si>
    <t>817305105</t>
  </si>
  <si>
    <t>US8173051058</t>
  </si>
  <si>
    <t>B1KLKB0</t>
  </si>
  <si>
    <t>SSRC</t>
  </si>
  <si>
    <t>620874107</t>
  </si>
  <si>
    <t>US6208741073</t>
  </si>
  <si>
    <t>B02PJD8</t>
  </si>
  <si>
    <t>MCPB</t>
  </si>
  <si>
    <t>772081204</t>
  </si>
  <si>
    <t>US7720812046</t>
  </si>
  <si>
    <t>BWW7DW5</t>
  </si>
  <si>
    <t>RCPIQ</t>
  </si>
  <si>
    <t>869096107</t>
  </si>
  <si>
    <t>US8690961078</t>
  </si>
  <si>
    <t>B1W9DN5</t>
  </si>
  <si>
    <t>SDSS</t>
  </si>
  <si>
    <t>83086M104</t>
  </si>
  <si>
    <t>US83086M1045</t>
  </si>
  <si>
    <t>B16MTK9</t>
  </si>
  <si>
    <t>SKPN</t>
  </si>
  <si>
    <t>G3659Z244</t>
  </si>
  <si>
    <t>IE00BMDPBZ72</t>
  </si>
  <si>
    <t>FRPAF</t>
  </si>
  <si>
    <t>928519107</t>
  </si>
  <si>
    <t>US9285191071</t>
  </si>
  <si>
    <t>2342056</t>
  </si>
  <si>
    <t>VVWT</t>
  </si>
  <si>
    <t>M8790M112</t>
  </si>
  <si>
    <t>IL0010848963</t>
  </si>
  <si>
    <t>B1FHLT8</t>
  </si>
  <si>
    <t>TIKRF</t>
  </si>
  <si>
    <t>F4374K117</t>
  </si>
  <si>
    <t>FR0013183985</t>
  </si>
  <si>
    <t>BDR73F0</t>
  </si>
  <si>
    <t>GSGTF</t>
  </si>
  <si>
    <t>989506308</t>
  </si>
  <si>
    <t>US9895063082</t>
  </si>
  <si>
    <t>BTKX8D0</t>
  </si>
  <si>
    <t>ZGCO</t>
  </si>
  <si>
    <t>741004204</t>
  </si>
  <si>
    <t>US7410042045</t>
  </si>
  <si>
    <t>2700621</t>
  </si>
  <si>
    <t>PDNLB</t>
  </si>
  <si>
    <t>G17580104</t>
  </si>
  <si>
    <t>BMG175801049</t>
  </si>
  <si>
    <t>2243814</t>
  </si>
  <si>
    <t>CLKTF</t>
  </si>
  <si>
    <t>892000308</t>
  </si>
  <si>
    <t>US8920003089</t>
  </si>
  <si>
    <t>BF4KQ91</t>
  </si>
  <si>
    <t>TWER</t>
  </si>
  <si>
    <t>74735J105</t>
  </si>
  <si>
    <t>US74735J1051</t>
  </si>
  <si>
    <t>B91PX52</t>
  </si>
  <si>
    <t>QMIS</t>
  </si>
  <si>
    <t>987537206</t>
  </si>
  <si>
    <t>US9875372065</t>
  </si>
  <si>
    <t>YGYI</t>
  </si>
  <si>
    <t>731787305</t>
  </si>
  <si>
    <t>US7317873054</t>
  </si>
  <si>
    <t>2693323</t>
  </si>
  <si>
    <t>PLYR</t>
  </si>
  <si>
    <t>252584107</t>
  </si>
  <si>
    <t>US2525841076</t>
  </si>
  <si>
    <t>2968184</t>
  </si>
  <si>
    <t>DMDD</t>
  </si>
  <si>
    <t>08661V104</t>
  </si>
  <si>
    <t>CA08661V1040</t>
  </si>
  <si>
    <t>HZNSF</t>
  </si>
  <si>
    <t>30052J102</t>
  </si>
  <si>
    <t>CA30052J1021</t>
  </si>
  <si>
    <t>EATOF</t>
  </si>
  <si>
    <t>G5759W104</t>
  </si>
  <si>
    <t>BMG5759W1047</t>
  </si>
  <si>
    <t>MQIIF</t>
  </si>
  <si>
    <t>78663T308</t>
  </si>
  <si>
    <t>CA78663T3082</t>
  </si>
  <si>
    <t>BQ7JSL8</t>
  </si>
  <si>
    <t>SGGDF</t>
  </si>
  <si>
    <t>268102209</t>
  </si>
  <si>
    <t>US2681022099</t>
  </si>
  <si>
    <t>DYSL</t>
  </si>
  <si>
    <t>H0032X135</t>
  </si>
  <si>
    <t>CH0010532478</t>
  </si>
  <si>
    <t>B1YLTN1</t>
  </si>
  <si>
    <t>ALIOF</t>
  </si>
  <si>
    <t>835426206</t>
  </si>
  <si>
    <t>CA8354262062</t>
  </si>
  <si>
    <t>BHBXSP7</t>
  </si>
  <si>
    <t>SOQDQ</t>
  </si>
  <si>
    <t>419131107</t>
  </si>
  <si>
    <t>US4191311079</t>
  </si>
  <si>
    <t>2414687</t>
  </si>
  <si>
    <t>HAUP</t>
  </si>
  <si>
    <t>69915T105</t>
  </si>
  <si>
    <t>CA69915T1057</t>
  </si>
  <si>
    <t>PEYTF</t>
  </si>
  <si>
    <t>59514T101</t>
  </si>
  <si>
    <t>CA59514T1012</t>
  </si>
  <si>
    <t>B0R60M2</t>
  </si>
  <si>
    <t>MCTYF</t>
  </si>
  <si>
    <t>75080F101</t>
  </si>
  <si>
    <t>US75080F1012</t>
  </si>
  <si>
    <t>BD2ZHJ1</t>
  </si>
  <si>
    <t>RFII</t>
  </si>
  <si>
    <t>686701103</t>
  </si>
  <si>
    <t>US6867011032</t>
  </si>
  <si>
    <t>B0BSJC7</t>
  </si>
  <si>
    <t>ORMTQ</t>
  </si>
  <si>
    <t>65340V103</t>
  </si>
  <si>
    <t>US65340V1035</t>
  </si>
  <si>
    <t>BN8TF04</t>
  </si>
  <si>
    <t>NGMC</t>
  </si>
  <si>
    <t>84467R100</t>
  </si>
  <si>
    <t>US84467R1005</t>
  </si>
  <si>
    <t>B0LNL60</t>
  </si>
  <si>
    <t>SSHC</t>
  </si>
  <si>
    <t>705634103</t>
  </si>
  <si>
    <t>US7056341032</t>
  </si>
  <si>
    <t>2824134</t>
  </si>
  <si>
    <t>PKIN</t>
  </si>
  <si>
    <t>69342B107</t>
  </si>
  <si>
    <t>US69342B1070</t>
  </si>
  <si>
    <t>B02WBV1</t>
  </si>
  <si>
    <t>PMEA</t>
  </si>
  <si>
    <t>68404C102</t>
  </si>
  <si>
    <t>US68404C1027</t>
  </si>
  <si>
    <t>B7JSDF9</t>
  </si>
  <si>
    <t>OPUS</t>
  </si>
  <si>
    <t>87600V102</t>
  </si>
  <si>
    <t>US87600V1026</t>
  </si>
  <si>
    <t>B527QJ4</t>
  </si>
  <si>
    <t>TASY</t>
  </si>
  <si>
    <t>749216107</t>
  </si>
  <si>
    <t>US7492161077</t>
  </si>
  <si>
    <t>2519429</t>
  </si>
  <si>
    <t>RAGL</t>
  </si>
  <si>
    <t>771698107</t>
  </si>
  <si>
    <t>US7716981078</t>
  </si>
  <si>
    <t>B032574</t>
  </si>
  <si>
    <t>RCCB</t>
  </si>
  <si>
    <t>P94398107</t>
  </si>
  <si>
    <t>BSP943981071</t>
  </si>
  <si>
    <t>B1G1605</t>
  </si>
  <si>
    <t>ULTRF</t>
  </si>
  <si>
    <t>82001L100</t>
  </si>
  <si>
    <t>CA82001L1004</t>
  </si>
  <si>
    <t>2738707</t>
  </si>
  <si>
    <t>SHGP</t>
  </si>
  <si>
    <t>656837101</t>
  </si>
  <si>
    <t>US6568371016</t>
  </si>
  <si>
    <t>2688192</t>
  </si>
  <si>
    <t>NADA</t>
  </si>
  <si>
    <t>92554W106</t>
  </si>
  <si>
    <t>US92554W1062</t>
  </si>
  <si>
    <t>B0C3GB9</t>
  </si>
  <si>
    <t>VSPC</t>
  </si>
  <si>
    <t>98401C102</t>
  </si>
  <si>
    <t>US98401C1027</t>
  </si>
  <si>
    <t>2485326</t>
  </si>
  <si>
    <t>XMEX</t>
  </si>
  <si>
    <t>D98594100</t>
  </si>
  <si>
    <t>DE000ZDWT018</t>
  </si>
  <si>
    <t>ZWTYF</t>
  </si>
  <si>
    <t>77586U103</t>
  </si>
  <si>
    <t>US77586U1034</t>
  </si>
  <si>
    <t>BF6S671</t>
  </si>
  <si>
    <t>RFBC</t>
  </si>
  <si>
    <t>71647K303</t>
  </si>
  <si>
    <t>US71647K3032</t>
  </si>
  <si>
    <t>BYY3JL6</t>
  </si>
  <si>
    <t>PTRC</t>
  </si>
  <si>
    <t>Y0971E107</t>
  </si>
  <si>
    <t>MHY0971E1077</t>
  </si>
  <si>
    <t>B39ZHF0</t>
  </si>
  <si>
    <t>BBLKF</t>
  </si>
  <si>
    <t>644217101</t>
  </si>
  <si>
    <t>US6442171012</t>
  </si>
  <si>
    <t>B02PKH9</t>
  </si>
  <si>
    <t>NESW</t>
  </si>
  <si>
    <t>89342A107</t>
  </si>
  <si>
    <t>US89342A1079</t>
  </si>
  <si>
    <t>B58SNZ6</t>
  </si>
  <si>
    <t>TEGY</t>
  </si>
  <si>
    <t>92826J107</t>
  </si>
  <si>
    <t>US92826J1079</t>
  </si>
  <si>
    <t>B02QTH5</t>
  </si>
  <si>
    <t>VRED</t>
  </si>
  <si>
    <t>86721X104</t>
  </si>
  <si>
    <t>US86721X1046</t>
  </si>
  <si>
    <t>B75L7L6</t>
  </si>
  <si>
    <t>SUNC</t>
  </si>
  <si>
    <t>D83837100</t>
  </si>
  <si>
    <t>DE000A0STST2</t>
  </si>
  <si>
    <t>BYX2JC5</t>
  </si>
  <si>
    <t>TMMTF</t>
  </si>
  <si>
    <t>608464103</t>
  </si>
  <si>
    <t>US6084641033</t>
  </si>
  <si>
    <t>2587017</t>
  </si>
  <si>
    <t>MGYXY</t>
  </si>
  <si>
    <t>828815100</t>
  </si>
  <si>
    <t>US8288151009</t>
  </si>
  <si>
    <t>2244301</t>
  </si>
  <si>
    <t>SWWI</t>
  </si>
  <si>
    <t>Y09675201</t>
  </si>
  <si>
    <t>MHY096752016</t>
  </si>
  <si>
    <t>BYMVCX5</t>
  </si>
  <si>
    <t>TEUFF</t>
  </si>
  <si>
    <t>70979X107</t>
  </si>
  <si>
    <t>US70979X1072</t>
  </si>
  <si>
    <t>BZ0B386</t>
  </si>
  <si>
    <t>PPBB</t>
  </si>
  <si>
    <t>74978P107</t>
  </si>
  <si>
    <t>US74978P1075</t>
  </si>
  <si>
    <t>BC1JH42</t>
  </si>
  <si>
    <t>RTSO</t>
  </si>
  <si>
    <t>925104101</t>
  </si>
  <si>
    <t>US9251041011</t>
  </si>
  <si>
    <t>VONI</t>
  </si>
  <si>
    <t>755746104</t>
  </si>
  <si>
    <t>US7557461040</t>
  </si>
  <si>
    <t>B02FBR6</t>
  </si>
  <si>
    <t>RCTC</t>
  </si>
  <si>
    <t>671061109</t>
  </si>
  <si>
    <t>US6710611095</t>
  </si>
  <si>
    <t>2120230</t>
  </si>
  <si>
    <t>OTMN</t>
  </si>
  <si>
    <t>901144105</t>
  </si>
  <si>
    <t>US9011441055</t>
  </si>
  <si>
    <t>TUXS</t>
  </si>
  <si>
    <t>761692102</t>
  </si>
  <si>
    <t>US7616921026</t>
  </si>
  <si>
    <t>B06GHP5</t>
  </si>
  <si>
    <t>RYNL</t>
  </si>
  <si>
    <t>G0335L201</t>
  </si>
  <si>
    <t>VGG0335L2012</t>
  </si>
  <si>
    <t>ANFIF</t>
  </si>
  <si>
    <t>Q0028D101</t>
  </si>
  <si>
    <t>AU000000ABL8</t>
  </si>
  <si>
    <t>BTGD2B0</t>
  </si>
  <si>
    <t>WOIIF</t>
  </si>
  <si>
    <t>609453105</t>
  </si>
  <si>
    <t>US6094531059</t>
  </si>
  <si>
    <t>SCTY</t>
  </si>
  <si>
    <t>670720200</t>
  </si>
  <si>
    <t>US6707202007</t>
  </si>
  <si>
    <t>B02PL76</t>
  </si>
  <si>
    <t>NYLE</t>
  </si>
  <si>
    <t>P9124F119</t>
  </si>
  <si>
    <t>ARSIDE010029</t>
  </si>
  <si>
    <t>B3BJNX0</t>
  </si>
  <si>
    <t>SDDFF</t>
  </si>
  <si>
    <t>89678H106</t>
  </si>
  <si>
    <t>US89678H1068</t>
  </si>
  <si>
    <t>B9456B6</t>
  </si>
  <si>
    <t>TWSI</t>
  </si>
  <si>
    <t>649487204</t>
  </si>
  <si>
    <t>US6494872046</t>
  </si>
  <si>
    <t>2216195</t>
  </si>
  <si>
    <t>BBAL</t>
  </si>
  <si>
    <t>677143208</t>
  </si>
  <si>
    <t>US6771432084</t>
  </si>
  <si>
    <t>2657523</t>
  </si>
  <si>
    <t>OART</t>
  </si>
  <si>
    <t>75735W103</t>
  </si>
  <si>
    <t>US75735W1036</t>
  </si>
  <si>
    <t>B76NSH4</t>
  </si>
  <si>
    <t>RDCO</t>
  </si>
  <si>
    <t>925552101</t>
  </si>
  <si>
    <t>US9255521018</t>
  </si>
  <si>
    <t>2690658</t>
  </si>
  <si>
    <t>VVDB</t>
  </si>
  <si>
    <t>98484T204</t>
  </si>
  <si>
    <t>US98484T2042</t>
  </si>
  <si>
    <t>BYMFZG1</t>
  </si>
  <si>
    <t>YPPN</t>
  </si>
  <si>
    <t>M8179K109</t>
  </si>
  <si>
    <t>IL0011379265</t>
  </si>
  <si>
    <t>BD0Y2V7</t>
  </si>
  <si>
    <t>PVNNF</t>
  </si>
  <si>
    <t>86804X104</t>
  </si>
  <si>
    <t>US86804X1046</t>
  </si>
  <si>
    <t>B4VFS41</t>
  </si>
  <si>
    <t>SBOX</t>
  </si>
  <si>
    <t>640505400</t>
  </si>
  <si>
    <t>US6405054007</t>
  </si>
  <si>
    <t>BN40LT2</t>
  </si>
  <si>
    <t>NEOM</t>
  </si>
  <si>
    <t>88244W100</t>
  </si>
  <si>
    <t>US88244W1009</t>
  </si>
  <si>
    <t>B7RFYD7</t>
  </si>
  <si>
    <t>TXGE</t>
  </si>
  <si>
    <t>J62707104</t>
  </si>
  <si>
    <t>JP3485900009</t>
  </si>
  <si>
    <t>DACLF</t>
  </si>
  <si>
    <t>2021-09-27T22:16:20</t>
  </si>
  <si>
    <t>G5760D111</t>
  </si>
  <si>
    <t>BMG5760D1112</t>
  </si>
  <si>
    <t>B0VFQQ1</t>
  </si>
  <si>
    <t>MAJCQ</t>
  </si>
  <si>
    <t>75087U101</t>
  </si>
  <si>
    <t>US75087U1016</t>
  </si>
  <si>
    <t>B00FGC8</t>
  </si>
  <si>
    <t>RPFG</t>
  </si>
  <si>
    <t>J90376104</t>
  </si>
  <si>
    <t>JP3622400004</t>
  </si>
  <si>
    <t>TWABF</t>
  </si>
  <si>
    <t>658043104</t>
  </si>
  <si>
    <t>CA6580431048</t>
  </si>
  <si>
    <t>NOBDF</t>
  </si>
  <si>
    <t>868678202</t>
  </si>
  <si>
    <t>US8686782025</t>
  </si>
  <si>
    <t>2974448</t>
  </si>
  <si>
    <t>SHDC</t>
  </si>
  <si>
    <t>870334109</t>
  </si>
  <si>
    <t>US8703341094</t>
  </si>
  <si>
    <t>BVB3BP6</t>
  </si>
  <si>
    <t>SWEE</t>
  </si>
  <si>
    <t>Y37828111</t>
  </si>
  <si>
    <t>MHY378281114</t>
  </si>
  <si>
    <t>HUNTF</t>
  </si>
  <si>
    <t>89214A102</t>
  </si>
  <si>
    <t>US89214A1025</t>
  </si>
  <si>
    <t>CLUBQ</t>
  </si>
  <si>
    <t>64124W304</t>
  </si>
  <si>
    <t>US64124W3043</t>
  </si>
  <si>
    <t>2624066</t>
  </si>
  <si>
    <t>NTII</t>
  </si>
  <si>
    <t>86260A101</t>
  </si>
  <si>
    <t>US86260A1016</t>
  </si>
  <si>
    <t>B1Y3QF8</t>
  </si>
  <si>
    <t>STRB</t>
  </si>
  <si>
    <t>L5140P101</t>
  </si>
  <si>
    <t>LU0914713705</t>
  </si>
  <si>
    <t>INTEQ</t>
  </si>
  <si>
    <t>958619108</t>
  </si>
  <si>
    <t>US9586191085</t>
  </si>
  <si>
    <t>2181431</t>
  </si>
  <si>
    <t>WTLC</t>
  </si>
  <si>
    <t>83082Y102</t>
  </si>
  <si>
    <t>US83082Y1029</t>
  </si>
  <si>
    <t>B0307M7</t>
  </si>
  <si>
    <t>SKYF</t>
  </si>
  <si>
    <t>82668Y106</t>
  </si>
  <si>
    <t>US82668Y1064</t>
  </si>
  <si>
    <t>B07F3M0</t>
  </si>
  <si>
    <t>SDVI</t>
  </si>
  <si>
    <t>65106G100</t>
  </si>
  <si>
    <t>US65106G1004</t>
  </si>
  <si>
    <t>B1CXCP2</t>
  </si>
  <si>
    <t>NWCI</t>
  </si>
  <si>
    <t>92849G106</t>
  </si>
  <si>
    <t>US92849G1067</t>
  </si>
  <si>
    <t>B8N9CX6</t>
  </si>
  <si>
    <t>VTMB</t>
  </si>
  <si>
    <t>931675102</t>
  </si>
  <si>
    <t>US9316751026</t>
  </si>
  <si>
    <t>BSD9KC1</t>
  </si>
  <si>
    <t>WKLN</t>
  </si>
  <si>
    <t>74162Y104</t>
  </si>
  <si>
    <t>US74162Y1047</t>
  </si>
  <si>
    <t>B2PXSW5</t>
  </si>
  <si>
    <t>PCYS</t>
  </si>
  <si>
    <t>G4923C854</t>
  </si>
  <si>
    <t>IE00B42Q4896</t>
  </si>
  <si>
    <t>IVUSF</t>
  </si>
  <si>
    <t>876767104</t>
  </si>
  <si>
    <t>US8767671048</t>
  </si>
  <si>
    <t>BRJ3KQ4</t>
  </si>
  <si>
    <t>CRXM</t>
  </si>
  <si>
    <t>67011E105</t>
  </si>
  <si>
    <t>US67011E1055</t>
  </si>
  <si>
    <t>B0XPV75</t>
  </si>
  <si>
    <t>NISQY</t>
  </si>
  <si>
    <t>86274C101</t>
  </si>
  <si>
    <t>US86274C1018</t>
  </si>
  <si>
    <t>2814931</t>
  </si>
  <si>
    <t>SMPP</t>
  </si>
  <si>
    <t>756917100</t>
  </si>
  <si>
    <t>US7569171009</t>
  </si>
  <si>
    <t>RTRK</t>
  </si>
  <si>
    <t>81785L302</t>
  </si>
  <si>
    <t>US81785L3024</t>
  </si>
  <si>
    <t>B1CWHD2</t>
  </si>
  <si>
    <t>SVNJ</t>
  </si>
  <si>
    <t>75525W107</t>
  </si>
  <si>
    <t>US75525W1071</t>
  </si>
  <si>
    <t>2720317</t>
  </si>
  <si>
    <t>RDVA</t>
  </si>
  <si>
    <t>674198106</t>
  </si>
  <si>
    <t>US6741981061</t>
  </si>
  <si>
    <t>OHTR</t>
  </si>
  <si>
    <t>70557X107</t>
  </si>
  <si>
    <t>US70557X1072</t>
  </si>
  <si>
    <t>BZ07HJ3</t>
  </si>
  <si>
    <t>PEGX</t>
  </si>
  <si>
    <t>684058209</t>
  </si>
  <si>
    <t>US6840582091</t>
  </si>
  <si>
    <t>2562025</t>
  </si>
  <si>
    <t>ORNC</t>
  </si>
  <si>
    <t>90346U107</t>
  </si>
  <si>
    <t>US90346U1079</t>
  </si>
  <si>
    <t>B7330V5</t>
  </si>
  <si>
    <t>USOPY</t>
  </si>
  <si>
    <t>46500L200</t>
  </si>
  <si>
    <t>CA46500L2003</t>
  </si>
  <si>
    <t>BF2JH20</t>
  </si>
  <si>
    <t>ISOLF</t>
  </si>
  <si>
    <t>92258H108</t>
  </si>
  <si>
    <t>US92258H1086</t>
  </si>
  <si>
    <t>2283951</t>
  </si>
  <si>
    <t>VCYE</t>
  </si>
  <si>
    <t>68618D102</t>
  </si>
  <si>
    <t>US68618D1028</t>
  </si>
  <si>
    <t>B2QWYV2</t>
  </si>
  <si>
    <t>OGSM</t>
  </si>
  <si>
    <t>G21912103</t>
  </si>
  <si>
    <t>VGG219121032</t>
  </si>
  <si>
    <t>2800565</t>
  </si>
  <si>
    <t>XSONF</t>
  </si>
  <si>
    <t>695113100</t>
  </si>
  <si>
    <t>US6951131001</t>
  </si>
  <si>
    <t>2570415</t>
  </si>
  <si>
    <t>PHLI</t>
  </si>
  <si>
    <t>653354100</t>
  </si>
  <si>
    <t>US6533541008</t>
  </si>
  <si>
    <t>2305093</t>
  </si>
  <si>
    <t>NXCR</t>
  </si>
  <si>
    <t>894725308</t>
  </si>
  <si>
    <t>US8947253089</t>
  </si>
  <si>
    <t>B08KZ73</t>
  </si>
  <si>
    <t>TRKX</t>
  </si>
  <si>
    <t>809163108</t>
  </si>
  <si>
    <t>US8091631080</t>
  </si>
  <si>
    <t>2779751</t>
  </si>
  <si>
    <t>SCPJ</t>
  </si>
  <si>
    <t>92930D103</t>
  </si>
  <si>
    <t>US92930D1037</t>
  </si>
  <si>
    <t>B00K117</t>
  </si>
  <si>
    <t>WMDH</t>
  </si>
  <si>
    <t>98872G103</t>
  </si>
  <si>
    <t>US98872G1031</t>
  </si>
  <si>
    <t>BYQFQZ3</t>
  </si>
  <si>
    <t>XCAN</t>
  </si>
  <si>
    <t>717439103</t>
  </si>
  <si>
    <t>US7174391034</t>
  </si>
  <si>
    <t>B0302G6</t>
  </si>
  <si>
    <t>PHGD</t>
  </si>
  <si>
    <t>45835N105</t>
  </si>
  <si>
    <t>US45835N1054</t>
  </si>
  <si>
    <t>B2RJ252</t>
  </si>
  <si>
    <t>IRAOL</t>
  </si>
  <si>
    <t>228803102</t>
  </si>
  <si>
    <t>US2288031022</t>
  </si>
  <si>
    <t>B73WBV9</t>
  </si>
  <si>
    <t>CRMBQ</t>
  </si>
  <si>
    <t>2021-09-27T22:16:04</t>
  </si>
  <si>
    <t>052577103</t>
  </si>
  <si>
    <t>US0525771038</t>
  </si>
  <si>
    <t>2168995</t>
  </si>
  <si>
    <t>AOGC</t>
  </si>
  <si>
    <t>Q7352P105</t>
  </si>
  <si>
    <t>AU000000PNL1</t>
  </si>
  <si>
    <t>BYN79J7</t>
  </si>
  <si>
    <t>PNGZF</t>
  </si>
  <si>
    <t>423323104</t>
  </si>
  <si>
    <t>US4233231046</t>
  </si>
  <si>
    <t>2249726</t>
  </si>
  <si>
    <t>HLPTY</t>
  </si>
  <si>
    <t>29359T102</t>
  </si>
  <si>
    <t>US29359T1025</t>
  </si>
  <si>
    <t>ESNC</t>
  </si>
  <si>
    <t>536808405</t>
  </si>
  <si>
    <t>US5368084050</t>
  </si>
  <si>
    <t>2950880</t>
  </si>
  <si>
    <t>LTHUQ</t>
  </si>
  <si>
    <t>13808X203</t>
  </si>
  <si>
    <t>US13808X2036</t>
  </si>
  <si>
    <t>BZ6DCZ6</t>
  </si>
  <si>
    <t>CTBO</t>
  </si>
  <si>
    <t>33609T102</t>
  </si>
  <si>
    <t>US33609T1025</t>
  </si>
  <si>
    <t>B00P3W7</t>
  </si>
  <si>
    <t>FPLF</t>
  </si>
  <si>
    <t>330639105</t>
  </si>
  <si>
    <t>US3306391059</t>
  </si>
  <si>
    <t>FNBE</t>
  </si>
  <si>
    <t>J16832107</t>
  </si>
  <si>
    <t>JP3826200002</t>
  </si>
  <si>
    <t>FUSYF</t>
  </si>
  <si>
    <t>L6242R128</t>
  </si>
  <si>
    <t>LU2023678282</t>
  </si>
  <si>
    <t>LYXFF</t>
  </si>
  <si>
    <t>T0467Q107</t>
  </si>
  <si>
    <t>IT0001008876</t>
  </si>
  <si>
    <t>B05P6Q7</t>
  </si>
  <si>
    <t>ASRAF</t>
  </si>
  <si>
    <t>J70402102</t>
  </si>
  <si>
    <t>JP3413800008</t>
  </si>
  <si>
    <t>SERNF</t>
  </si>
  <si>
    <t>879292209</t>
  </si>
  <si>
    <t>US8792922093</t>
  </si>
  <si>
    <t>2272197</t>
  </si>
  <si>
    <t>TLCO</t>
  </si>
  <si>
    <t>J8963N107</t>
  </si>
  <si>
    <t>JP3047830009</t>
  </si>
  <si>
    <t>TSEQF</t>
  </si>
  <si>
    <t>2021-09-27T22:16:38</t>
  </si>
  <si>
    <t>00760V101</t>
  </si>
  <si>
    <t>US00760V1017</t>
  </si>
  <si>
    <t>B0TMCF5</t>
  </si>
  <si>
    <t>AVGG</t>
  </si>
  <si>
    <t>29259X104</t>
  </si>
  <si>
    <t>US29259X1046</t>
  </si>
  <si>
    <t>BZ07DY0</t>
  </si>
  <si>
    <t>ENCC</t>
  </si>
  <si>
    <t>12428P103</t>
  </si>
  <si>
    <t>US12428P1030</t>
  </si>
  <si>
    <t>2165855</t>
  </si>
  <si>
    <t>BZTG</t>
  </si>
  <si>
    <t>04317X107</t>
  </si>
  <si>
    <t>US04317X1072</t>
  </si>
  <si>
    <t>B29R1K2</t>
  </si>
  <si>
    <t>AVTD</t>
  </si>
  <si>
    <t>23127M101</t>
  </si>
  <si>
    <t>US23127M1018</t>
  </si>
  <si>
    <t>BFM08W0</t>
  </si>
  <si>
    <t>CBDX</t>
  </si>
  <si>
    <t>Q8242B108</t>
  </si>
  <si>
    <t>AU000000SMI3</t>
  </si>
  <si>
    <t>BYT2189</t>
  </si>
  <si>
    <t>SNTNF</t>
  </si>
  <si>
    <t>31618P103</t>
  </si>
  <si>
    <t>US31618P1030</t>
  </si>
  <si>
    <t>BQ3G965</t>
  </si>
  <si>
    <t>FDHC</t>
  </si>
  <si>
    <t>138752100</t>
  </si>
  <si>
    <t>US1387521008</t>
  </si>
  <si>
    <t>2537421</t>
  </si>
  <si>
    <t>CYBA</t>
  </si>
  <si>
    <t>46062P300</t>
  </si>
  <si>
    <t>US46062P3001</t>
  </si>
  <si>
    <t>2132008</t>
  </si>
  <si>
    <t>INAR</t>
  </si>
  <si>
    <t>05478B107</t>
  </si>
  <si>
    <t>US05478B1070</t>
  </si>
  <si>
    <t>BF0T090</t>
  </si>
  <si>
    <t>AZIL</t>
  </si>
  <si>
    <t>457789105</t>
  </si>
  <si>
    <t>US4577891058</t>
  </si>
  <si>
    <t>B019D40</t>
  </si>
  <si>
    <t>ISTC</t>
  </si>
  <si>
    <t>562020107</t>
  </si>
  <si>
    <t>US5620201070</t>
  </si>
  <si>
    <t>B0315P9</t>
  </si>
  <si>
    <t>MNII</t>
  </si>
  <si>
    <t>035203108</t>
  </si>
  <si>
    <t>US0352031084</t>
  </si>
  <si>
    <t>2804307</t>
  </si>
  <si>
    <t>AGTT</t>
  </si>
  <si>
    <t>169424207</t>
  </si>
  <si>
    <t>US1694242074</t>
  </si>
  <si>
    <t>CNTFY</t>
  </si>
  <si>
    <t>14160X203</t>
  </si>
  <si>
    <t>US14160X2036</t>
  </si>
  <si>
    <t>B01DXC0</t>
  </si>
  <si>
    <t>CGNH</t>
  </si>
  <si>
    <t>33613R209</t>
  </si>
  <si>
    <t>US33613R2094</t>
  </si>
  <si>
    <t>BRK0213</t>
  </si>
  <si>
    <t>FPCG</t>
  </si>
  <si>
    <t>W1R16L117</t>
  </si>
  <si>
    <t>SE0009664154</t>
  </si>
  <si>
    <t>ANXNF</t>
  </si>
  <si>
    <t>511082109</t>
  </si>
  <si>
    <t>US5110821098</t>
  </si>
  <si>
    <t>B2PN621</t>
  </si>
  <si>
    <t>LVCA</t>
  </si>
  <si>
    <t>37908P109</t>
  </si>
  <si>
    <t>US37908P1093</t>
  </si>
  <si>
    <t>B245673</t>
  </si>
  <si>
    <t>GLNV</t>
  </si>
  <si>
    <t>401072103</t>
  </si>
  <si>
    <t>US4010721037</t>
  </si>
  <si>
    <t>2149774</t>
  </si>
  <si>
    <t>GRTYA</t>
  </si>
  <si>
    <t>29408K201</t>
  </si>
  <si>
    <t>US29408K2015</t>
  </si>
  <si>
    <t>BB2D0F8</t>
  </si>
  <si>
    <t>ESWW</t>
  </si>
  <si>
    <t>50582Q202</t>
  </si>
  <si>
    <t>US50582Q2021</t>
  </si>
  <si>
    <t>B3F1JX4</t>
  </si>
  <si>
    <t>LBRG</t>
  </si>
  <si>
    <t>20716T109</t>
  </si>
  <si>
    <t>US20716T1097</t>
  </si>
  <si>
    <t>B0F0LF6</t>
  </si>
  <si>
    <t>CFRI</t>
  </si>
  <si>
    <t>Q8313J121</t>
  </si>
  <si>
    <t>AU00000GROW4</t>
  </si>
  <si>
    <t>SCRRF</t>
  </si>
  <si>
    <t>29259J303</t>
  </si>
  <si>
    <t>US29259J3032</t>
  </si>
  <si>
    <t>2420178</t>
  </si>
  <si>
    <t>ENTI</t>
  </si>
  <si>
    <t>07384R408</t>
  </si>
  <si>
    <t>US07384R4083</t>
  </si>
  <si>
    <t>B018XX6</t>
  </si>
  <si>
    <t>BRCOQ</t>
  </si>
  <si>
    <t>403197106</t>
  </si>
  <si>
    <t>US4031971066</t>
  </si>
  <si>
    <t>B3DZ228</t>
  </si>
  <si>
    <t>GNGR</t>
  </si>
  <si>
    <t>48579L103</t>
  </si>
  <si>
    <t>US48579L1035</t>
  </si>
  <si>
    <t>BF17ZM1</t>
  </si>
  <si>
    <t>KSKD</t>
  </si>
  <si>
    <t>139893101</t>
  </si>
  <si>
    <t>US1398931014</t>
  </si>
  <si>
    <t>B1WTHV1</t>
  </si>
  <si>
    <t>CETG</t>
  </si>
  <si>
    <t>370853202</t>
  </si>
  <si>
    <t>US3708532029</t>
  </si>
  <si>
    <t>BYVBCJ2</t>
  </si>
  <si>
    <t>GSIH</t>
  </si>
  <si>
    <t>034206201</t>
  </si>
  <si>
    <t>US0342062017</t>
  </si>
  <si>
    <t>BZ3T2R9</t>
  </si>
  <si>
    <t>ANDI</t>
  </si>
  <si>
    <t>D2R47T112</t>
  </si>
  <si>
    <t>DE0005491666</t>
  </si>
  <si>
    <t>ENDRF</t>
  </si>
  <si>
    <t>59513P100</t>
  </si>
  <si>
    <t>US59513P1003</t>
  </si>
  <si>
    <t>2300429</t>
  </si>
  <si>
    <t>MRPS</t>
  </si>
  <si>
    <t>320851108</t>
  </si>
  <si>
    <t>US3208511085</t>
  </si>
  <si>
    <t>B016HV6</t>
  </si>
  <si>
    <t>FMIA</t>
  </si>
  <si>
    <t>280290503</t>
  </si>
  <si>
    <t>CA2802905034</t>
  </si>
  <si>
    <t>BD8Z0R4</t>
  </si>
  <si>
    <t>EDWZF</t>
  </si>
  <si>
    <t>2021-09-27T22:16:06</t>
  </si>
  <si>
    <t>40450N100</t>
  </si>
  <si>
    <t>US40450N1000</t>
  </si>
  <si>
    <t>2033974</t>
  </si>
  <si>
    <t>HOSZY</t>
  </si>
  <si>
    <t>Y9335N109</t>
  </si>
  <si>
    <t>HK0000071313</t>
  </si>
  <si>
    <t>VLGDF</t>
  </si>
  <si>
    <t>393036108</t>
  </si>
  <si>
    <t>US3930361080</t>
  </si>
  <si>
    <t>BQSCK43</t>
  </si>
  <si>
    <t>GRYG</t>
  </si>
  <si>
    <t>379382104</t>
  </si>
  <si>
    <t>US3793821048</t>
  </si>
  <si>
    <t>B03DN06</t>
  </si>
  <si>
    <t>GBNW</t>
  </si>
  <si>
    <t>00850L203</t>
  </si>
  <si>
    <t>US00850L2034</t>
  </si>
  <si>
    <t>BG5HFV3</t>
  </si>
  <si>
    <t>AGRIP</t>
  </si>
  <si>
    <t>07712Y109</t>
  </si>
  <si>
    <t>US07712Y1091</t>
  </si>
  <si>
    <t>B6SLQ42</t>
  </si>
  <si>
    <t>BEES</t>
  </si>
  <si>
    <t>239649106</t>
  </si>
  <si>
    <t>US2396491068</t>
  </si>
  <si>
    <t>2521383</t>
  </si>
  <si>
    <t>DMRR</t>
  </si>
  <si>
    <t>14110Q209</t>
  </si>
  <si>
    <t>US14110Q2093</t>
  </si>
  <si>
    <t>BF33MP9</t>
  </si>
  <si>
    <t>CRBO</t>
  </si>
  <si>
    <t>549266104</t>
  </si>
  <si>
    <t>US5492661047</t>
  </si>
  <si>
    <t>BYT2YF7</t>
  </si>
  <si>
    <t>LBAO</t>
  </si>
  <si>
    <t>448939207</t>
  </si>
  <si>
    <t>US4489392070</t>
  </si>
  <si>
    <t>B032X47</t>
  </si>
  <si>
    <t>IBWC</t>
  </si>
  <si>
    <t>29252L107</t>
  </si>
  <si>
    <t>US29252L1070</t>
  </si>
  <si>
    <t>BTDFT18</t>
  </si>
  <si>
    <t>ENCW</t>
  </si>
  <si>
    <t>032359705</t>
  </si>
  <si>
    <t>US0323597056</t>
  </si>
  <si>
    <t>AFSIC</t>
  </si>
  <si>
    <t>02970Q203</t>
  </si>
  <si>
    <t>US02970Q2030</t>
  </si>
  <si>
    <t>2448880</t>
  </si>
  <si>
    <t>AQQSQ</t>
  </si>
  <si>
    <t>485840102</t>
  </si>
  <si>
    <t>US4858401023</t>
  </si>
  <si>
    <t>KATA</t>
  </si>
  <si>
    <t>303133102</t>
  </si>
  <si>
    <t>US3031331024</t>
  </si>
  <si>
    <t>BYM9F41</t>
  </si>
  <si>
    <t>FMHG</t>
  </si>
  <si>
    <t>13001C105</t>
  </si>
  <si>
    <t>US13001C1053</t>
  </si>
  <si>
    <t>B5NMQB0</t>
  </si>
  <si>
    <t>LCDX</t>
  </si>
  <si>
    <t>564062107</t>
  </si>
  <si>
    <t>US5640621075</t>
  </si>
  <si>
    <t>B031612</t>
  </si>
  <si>
    <t>MANR</t>
  </si>
  <si>
    <t>05532D107</t>
  </si>
  <si>
    <t>US05532D1072</t>
  </si>
  <si>
    <t>B725GY7</t>
  </si>
  <si>
    <t>BLIAQ</t>
  </si>
  <si>
    <t>16945G207</t>
  </si>
  <si>
    <t>US16945G2075</t>
  </si>
  <si>
    <t>2762643</t>
  </si>
  <si>
    <t>CCTR</t>
  </si>
  <si>
    <t>495602104</t>
  </si>
  <si>
    <t>US4956021046</t>
  </si>
  <si>
    <t>B032QQ0</t>
  </si>
  <si>
    <t>KPCM</t>
  </si>
  <si>
    <t>318939105</t>
  </si>
  <si>
    <t>US3189391051</t>
  </si>
  <si>
    <t>B1VJFD0</t>
  </si>
  <si>
    <t>FBLV</t>
  </si>
  <si>
    <t>53839Q207</t>
  </si>
  <si>
    <t>US53839Q2075</t>
  </si>
  <si>
    <t>BYYNHH8</t>
  </si>
  <si>
    <t>LTDH</t>
  </si>
  <si>
    <t>98959P877</t>
  </si>
  <si>
    <t>CA98959P8771</t>
  </si>
  <si>
    <t>BD5L644</t>
  </si>
  <si>
    <t>ZCRMF</t>
  </si>
  <si>
    <t>449187707</t>
  </si>
  <si>
    <t>US4491877076</t>
  </si>
  <si>
    <t>2611778</t>
  </si>
  <si>
    <t>HYMLY</t>
  </si>
  <si>
    <t>67778Q101</t>
  </si>
  <si>
    <t>US67778Q1013</t>
  </si>
  <si>
    <t>B1JLKZ5</t>
  </si>
  <si>
    <t>ODVCI</t>
  </si>
  <si>
    <t>361042104</t>
  </si>
  <si>
    <t>US3610421048</t>
  </si>
  <si>
    <t>BFF5QG2</t>
  </si>
  <si>
    <t>FQCC</t>
  </si>
  <si>
    <t>38115V103</t>
  </si>
  <si>
    <t>US38115V1035</t>
  </si>
  <si>
    <t>GPBI</t>
  </si>
  <si>
    <t>04002A107</t>
  </si>
  <si>
    <t>US04002A1079</t>
  </si>
  <si>
    <t>BCM6JM4</t>
  </si>
  <si>
    <t>ARPC</t>
  </si>
  <si>
    <t>039490206</t>
  </si>
  <si>
    <t>US0394902060</t>
  </si>
  <si>
    <t>AEMC</t>
  </si>
  <si>
    <t>04538V203</t>
  </si>
  <si>
    <t>US04538V2034</t>
  </si>
  <si>
    <t>2232232</t>
  </si>
  <si>
    <t>APYI</t>
  </si>
  <si>
    <t>382784106</t>
  </si>
  <si>
    <t>US3827841061</t>
  </si>
  <si>
    <t>B030V36</t>
  </si>
  <si>
    <t>GORL</t>
  </si>
  <si>
    <t>43742A209</t>
  </si>
  <si>
    <t>US43742A2096</t>
  </si>
  <si>
    <t>BRB39H6</t>
  </si>
  <si>
    <t>HMLA</t>
  </si>
  <si>
    <t>006698203</t>
  </si>
  <si>
    <t>US0066982036</t>
  </si>
  <si>
    <t>2007593</t>
  </si>
  <si>
    <t>ADDC</t>
  </si>
  <si>
    <t>02505A202</t>
  </si>
  <si>
    <t>US02505A2024</t>
  </si>
  <si>
    <t>B8SD6T7</t>
  </si>
  <si>
    <t>GNOW</t>
  </si>
  <si>
    <t>49460M101</t>
  </si>
  <si>
    <t>US49460M1018</t>
  </si>
  <si>
    <t>BZ5ZL56</t>
  </si>
  <si>
    <t>KPAY</t>
  </si>
  <si>
    <t>48238A100</t>
  </si>
  <si>
    <t>US48238A1007</t>
  </si>
  <si>
    <t>B059197</t>
  </si>
  <si>
    <t>KALG</t>
  </si>
  <si>
    <t>038287108</t>
  </si>
  <si>
    <t>US0382871087</t>
  </si>
  <si>
    <t>B401VM9</t>
  </si>
  <si>
    <t>APVS</t>
  </si>
  <si>
    <t>29079F200</t>
  </si>
  <si>
    <t>US29079F2002</t>
  </si>
  <si>
    <t>BFRTQS4</t>
  </si>
  <si>
    <t>EMBR</t>
  </si>
  <si>
    <t>070249107</t>
  </si>
  <si>
    <t>US0702491079</t>
  </si>
  <si>
    <t>B4WB2B3</t>
  </si>
  <si>
    <t>BSSP</t>
  </si>
  <si>
    <t>00856J202</t>
  </si>
  <si>
    <t>US00856J2024</t>
  </si>
  <si>
    <t>BMP3580</t>
  </si>
  <si>
    <t>AGTK</t>
  </si>
  <si>
    <t>01863R104</t>
  </si>
  <si>
    <t>US01863R1041</t>
  </si>
  <si>
    <t>BYW7K73</t>
  </si>
  <si>
    <t>ADTR</t>
  </si>
  <si>
    <t>370484107</t>
  </si>
  <si>
    <t>US3704841077</t>
  </si>
  <si>
    <t>BD83ZV7</t>
  </si>
  <si>
    <t>GPSI</t>
  </si>
  <si>
    <t>Y4177D103</t>
  </si>
  <si>
    <t>HK2836036130</t>
  </si>
  <si>
    <t>ISXIF</t>
  </si>
  <si>
    <t>84749V101</t>
  </si>
  <si>
    <t>CA84749V1013</t>
  </si>
  <si>
    <t>SPQDF</t>
  </si>
  <si>
    <t>796050201</t>
  </si>
  <si>
    <t>US7960502018</t>
  </si>
  <si>
    <t>2127800</t>
  </si>
  <si>
    <t>SSNGY</t>
  </si>
  <si>
    <t>48268G100</t>
  </si>
  <si>
    <t>US48268G1004</t>
  </si>
  <si>
    <t>B0337G0</t>
  </si>
  <si>
    <t>KTCIY</t>
  </si>
  <si>
    <t>563499102</t>
  </si>
  <si>
    <t>CA5634991023</t>
  </si>
  <si>
    <t>MKRYF</t>
  </si>
  <si>
    <t>14584P109</t>
  </si>
  <si>
    <t>US14584P1093</t>
  </si>
  <si>
    <t>B1MP292</t>
  </si>
  <si>
    <t>CDVM</t>
  </si>
  <si>
    <t>081909202</t>
  </si>
  <si>
    <t>US0819092026</t>
  </si>
  <si>
    <t>BH7JP69</t>
  </si>
  <si>
    <t>BFHJ</t>
  </si>
  <si>
    <t>16943F102</t>
  </si>
  <si>
    <t>US16943F1021</t>
  </si>
  <si>
    <t>B14MHQ3</t>
  </si>
  <si>
    <t>CSGH</t>
  </si>
  <si>
    <t>00775N102</t>
  </si>
  <si>
    <t>US00775N1028</t>
  </si>
  <si>
    <t>BDCY2F9</t>
  </si>
  <si>
    <t>ADGO</t>
  </si>
  <si>
    <t>18538X100</t>
  </si>
  <si>
    <t>US18538X1000</t>
  </si>
  <si>
    <t>BYP1YK3</t>
  </si>
  <si>
    <t>CWTC</t>
  </si>
  <si>
    <t>465635100</t>
  </si>
  <si>
    <t>US4656351008</t>
  </si>
  <si>
    <t>B1Q2GT7</t>
  </si>
  <si>
    <t>ITKH</t>
  </si>
  <si>
    <t>526353107</t>
  </si>
  <si>
    <t>US5263531072</t>
  </si>
  <si>
    <t>B4N6KY6</t>
  </si>
  <si>
    <t>LASLY</t>
  </si>
  <si>
    <t>45811H106</t>
  </si>
  <si>
    <t>US45811H1068</t>
  </si>
  <si>
    <t>2575197</t>
  </si>
  <si>
    <t>INVI</t>
  </si>
  <si>
    <t>165879107</t>
  </si>
  <si>
    <t>US1658791074</t>
  </si>
  <si>
    <t>B02YGV2</t>
  </si>
  <si>
    <t>CHMN</t>
  </si>
  <si>
    <t>Q3917H100</t>
  </si>
  <si>
    <t>AU0000134694</t>
  </si>
  <si>
    <t>FRBMF</t>
  </si>
  <si>
    <t>126857101</t>
  </si>
  <si>
    <t>US1268571015</t>
  </si>
  <si>
    <t>BYMWLG4</t>
  </si>
  <si>
    <t>CCLX</t>
  </si>
  <si>
    <t>207651209</t>
  </si>
  <si>
    <t>US2076512092</t>
  </si>
  <si>
    <t>2439420</t>
  </si>
  <si>
    <t>CTGSP</t>
  </si>
  <si>
    <t>14756F103</t>
  </si>
  <si>
    <t>CA14756F1036</t>
  </si>
  <si>
    <t>B05N638</t>
  </si>
  <si>
    <t>CSFSF</t>
  </si>
  <si>
    <t>29247W101</t>
  </si>
  <si>
    <t>US29247W1018</t>
  </si>
  <si>
    <t>B1F7659</t>
  </si>
  <si>
    <t>EIPC</t>
  </si>
  <si>
    <t>498454107</t>
  </si>
  <si>
    <t>US4984541072</t>
  </si>
  <si>
    <t>B3B05X7</t>
  </si>
  <si>
    <t>KLTI</t>
  </si>
  <si>
    <t>31189C101</t>
  </si>
  <si>
    <t>CA31189C1014</t>
  </si>
  <si>
    <t>BYN6V32</t>
  </si>
  <si>
    <t>GFGVF</t>
  </si>
  <si>
    <t>206514101</t>
  </si>
  <si>
    <t>US2065141010</t>
  </si>
  <si>
    <t>B019JQ4</t>
  </si>
  <si>
    <t>CGAM</t>
  </si>
  <si>
    <t>50187E109</t>
  </si>
  <si>
    <t>US50187E1091</t>
  </si>
  <si>
    <t>2342216</t>
  </si>
  <si>
    <t>LGAH</t>
  </si>
  <si>
    <t>140677105</t>
  </si>
  <si>
    <t>US1406771055</t>
  </si>
  <si>
    <t>2213550</t>
  </si>
  <si>
    <t>CPSO</t>
  </si>
  <si>
    <t>50186Q202</t>
  </si>
  <si>
    <t>US50186Q2021</t>
  </si>
  <si>
    <t>B0336W9</t>
  </si>
  <si>
    <t>LGEJY</t>
  </si>
  <si>
    <t>136424108</t>
  </si>
  <si>
    <t>CA1364241085</t>
  </si>
  <si>
    <t>B3DHQT9</t>
  </si>
  <si>
    <t>CRVYF</t>
  </si>
  <si>
    <t>25537Y104</t>
  </si>
  <si>
    <t>CA25537Y1043</t>
  </si>
  <si>
    <t>DDWWF</t>
  </si>
  <si>
    <t>001038108</t>
  </si>
  <si>
    <t>US0010381087</t>
  </si>
  <si>
    <t>2009083</t>
  </si>
  <si>
    <t>AFAP</t>
  </si>
  <si>
    <t>31468A107</t>
  </si>
  <si>
    <t>US31468A1079</t>
  </si>
  <si>
    <t>BYPF472</t>
  </si>
  <si>
    <t>FERD</t>
  </si>
  <si>
    <t>151368107</t>
  </si>
  <si>
    <t>US1513681072</t>
  </si>
  <si>
    <t>2089353</t>
  </si>
  <si>
    <t>CHLE</t>
  </si>
  <si>
    <t>046008207</t>
  </si>
  <si>
    <t>US0460082078</t>
  </si>
  <si>
    <t>2689935</t>
  </si>
  <si>
    <t>ASFZ</t>
  </si>
  <si>
    <t>33852L103</t>
  </si>
  <si>
    <t>US33852L1035</t>
  </si>
  <si>
    <t>BW9H492</t>
  </si>
  <si>
    <t>FZRO</t>
  </si>
  <si>
    <t>158571109</t>
  </si>
  <si>
    <t>US1585711096</t>
  </si>
  <si>
    <t>BSDRRM4</t>
  </si>
  <si>
    <t>CPAI</t>
  </si>
  <si>
    <t>29428P107</t>
  </si>
  <si>
    <t>US29428P1075</t>
  </si>
  <si>
    <t>BP7R8H1</t>
  </si>
  <si>
    <t>EPRSQ</t>
  </si>
  <si>
    <t>45810X102</t>
  </si>
  <si>
    <t>US45810X1028</t>
  </si>
  <si>
    <t>2676960</t>
  </si>
  <si>
    <t>IBSS</t>
  </si>
  <si>
    <t>040414203</t>
  </si>
  <si>
    <t>US0404142038</t>
  </si>
  <si>
    <t>B760DK3</t>
  </si>
  <si>
    <t>ASPW</t>
  </si>
  <si>
    <t>56064H107</t>
  </si>
  <si>
    <t>US56064H1077</t>
  </si>
  <si>
    <t>B1LDY46</t>
  </si>
  <si>
    <t>MSFN</t>
  </si>
  <si>
    <t>15607P109</t>
  </si>
  <si>
    <t>US15607P1093</t>
  </si>
  <si>
    <t>2971654</t>
  </si>
  <si>
    <t>CWIR</t>
  </si>
  <si>
    <t>05365X105</t>
  </si>
  <si>
    <t>US05365X1054</t>
  </si>
  <si>
    <t>BYRY1Z4</t>
  </si>
  <si>
    <t>AVEW</t>
  </si>
  <si>
    <t>338923105</t>
  </si>
  <si>
    <t>US3389231057</t>
  </si>
  <si>
    <t>2133090</t>
  </si>
  <si>
    <t>FLXI</t>
  </si>
  <si>
    <t>00652J208</t>
  </si>
  <si>
    <t>US00652J2087</t>
  </si>
  <si>
    <t>BP4WV81</t>
  </si>
  <si>
    <t>ADTM</t>
  </si>
  <si>
    <t>00784D103</t>
  </si>
  <si>
    <t>US00784D1037</t>
  </si>
  <si>
    <t>ADYX</t>
  </si>
  <si>
    <t>25178T109</t>
  </si>
  <si>
    <t>US25178T1097</t>
  </si>
  <si>
    <t>B1N33B4</t>
  </si>
  <si>
    <t>DEVM</t>
  </si>
  <si>
    <t>D0873U103</t>
  </si>
  <si>
    <t>DE0005158703</t>
  </si>
  <si>
    <t>B02KZZ7</t>
  </si>
  <si>
    <t>BHTLF</t>
  </si>
  <si>
    <t>2021-09-27T22:15:51</t>
  </si>
  <si>
    <t>P2354W167</t>
  </si>
  <si>
    <t>ARP2354W1188</t>
  </si>
  <si>
    <t>CEPPF</t>
  </si>
  <si>
    <t>98584V109</t>
  </si>
  <si>
    <t>US98584V1098</t>
  </si>
  <si>
    <t>BYSFKK4</t>
  </si>
  <si>
    <t>YITD</t>
  </si>
  <si>
    <t>G3206V118</t>
  </si>
  <si>
    <t>KYG3206V1187</t>
  </si>
  <si>
    <t>ESTWF</t>
  </si>
  <si>
    <t>895925105</t>
  </si>
  <si>
    <t>US8959251054</t>
  </si>
  <si>
    <t>2905299</t>
  </si>
  <si>
    <t>TGIC</t>
  </si>
  <si>
    <t>2021-09-27T22:15:47</t>
  </si>
  <si>
    <t>78485C103</t>
  </si>
  <si>
    <t>US78485C1036</t>
  </si>
  <si>
    <t>BYMX015</t>
  </si>
  <si>
    <t>STWC</t>
  </si>
  <si>
    <t>910037209</t>
  </si>
  <si>
    <t>US9100372096</t>
  </si>
  <si>
    <t>B1JGLN5</t>
  </si>
  <si>
    <t>UCSO</t>
  </si>
  <si>
    <t>76123F306</t>
  </si>
  <si>
    <t>US76123F3064</t>
  </si>
  <si>
    <t>B1L84X0</t>
  </si>
  <si>
    <t>RSGX</t>
  </si>
  <si>
    <t>62856H107</t>
  </si>
  <si>
    <t>US62856H1077</t>
  </si>
  <si>
    <t>B5BPZM5</t>
  </si>
  <si>
    <t>MYRX</t>
  </si>
  <si>
    <t>760248104</t>
  </si>
  <si>
    <t>US7602481043</t>
  </si>
  <si>
    <t>B032529</t>
  </si>
  <si>
    <t>REOP</t>
  </si>
  <si>
    <t>905454104</t>
  </si>
  <si>
    <t>US9054541043</t>
  </si>
  <si>
    <t>BDC7ZY8</t>
  </si>
  <si>
    <t>UGHL</t>
  </si>
  <si>
    <t>82936T103</t>
  </si>
  <si>
    <t>US82936T1034</t>
  </si>
  <si>
    <t>B297919</t>
  </si>
  <si>
    <t>SNAS</t>
  </si>
  <si>
    <t>743322109</t>
  </si>
  <si>
    <t>US7433221097</t>
  </si>
  <si>
    <t>BM91WS9</t>
  </si>
  <si>
    <t>PGSC</t>
  </si>
  <si>
    <t>893888107</t>
  </si>
  <si>
    <t>US8938881070</t>
  </si>
  <si>
    <t>2902223</t>
  </si>
  <si>
    <t>TRTI</t>
  </si>
  <si>
    <t>92933E108</t>
  </si>
  <si>
    <t>US92933E1082</t>
  </si>
  <si>
    <t>B1L7CT9</t>
  </si>
  <si>
    <t>WSFGQ</t>
  </si>
  <si>
    <t>834021206</t>
  </si>
  <si>
    <t>US8340212062</t>
  </si>
  <si>
    <t>2819969</t>
  </si>
  <si>
    <t>SOFT</t>
  </si>
  <si>
    <t>861758308</t>
  </si>
  <si>
    <t>US8617583088</t>
  </si>
  <si>
    <t>B0N0PR8</t>
  </si>
  <si>
    <t>SRCX</t>
  </si>
  <si>
    <t>83437C102</t>
  </si>
  <si>
    <t>CA83437C1023</t>
  </si>
  <si>
    <t>2794431</t>
  </si>
  <si>
    <t>SLUP</t>
  </si>
  <si>
    <t>G8T03H674</t>
  </si>
  <si>
    <t>IE00BFY0GT14</t>
  </si>
  <si>
    <t>SSWRF</t>
  </si>
  <si>
    <t>G30337102</t>
  </si>
  <si>
    <t>KYG303371028</t>
  </si>
  <si>
    <t>EMEXF</t>
  </si>
  <si>
    <t>69841J106</t>
  </si>
  <si>
    <t>US69841J1060</t>
  </si>
  <si>
    <t>B0XWLD2</t>
  </si>
  <si>
    <t>DBGF</t>
  </si>
  <si>
    <t>694225202</t>
  </si>
  <si>
    <t>US6942252023</t>
  </si>
  <si>
    <t>2061566</t>
  </si>
  <si>
    <t>PEMC</t>
  </si>
  <si>
    <t>62971A102</t>
  </si>
  <si>
    <t>US62971A1025</t>
  </si>
  <si>
    <t>B6R6GB5</t>
  </si>
  <si>
    <t>NZIH</t>
  </si>
  <si>
    <t>682323209</t>
  </si>
  <si>
    <t>US6823232094</t>
  </si>
  <si>
    <t>B2PXSR0</t>
  </si>
  <si>
    <t>ONBI</t>
  </si>
  <si>
    <t>918099201</t>
  </si>
  <si>
    <t>US9180992011</t>
  </si>
  <si>
    <t>B7N39P2</t>
  </si>
  <si>
    <t>UVFT</t>
  </si>
  <si>
    <t>80534P200</t>
  </si>
  <si>
    <t>US80534P2002</t>
  </si>
  <si>
    <t>B3F3P54</t>
  </si>
  <si>
    <t>SNVP</t>
  </si>
  <si>
    <t>828331108</t>
  </si>
  <si>
    <t>US8283311087</t>
  </si>
  <si>
    <t>B031X66</t>
  </si>
  <si>
    <t>SIVE</t>
  </si>
  <si>
    <t>63861K101</t>
  </si>
  <si>
    <t>US63861K1016</t>
  </si>
  <si>
    <t>BYZ5MT0</t>
  </si>
  <si>
    <t>NMNX</t>
  </si>
  <si>
    <t>477372106</t>
  </si>
  <si>
    <t>US4773721067</t>
  </si>
  <si>
    <t>2915492</t>
  </si>
  <si>
    <t>JGLMY</t>
  </si>
  <si>
    <t>X174AP100</t>
  </si>
  <si>
    <t>MT0001770107</t>
  </si>
  <si>
    <t>CAGPF</t>
  </si>
  <si>
    <t>Q9340S134</t>
  </si>
  <si>
    <t>AU0000URFPA0</t>
  </si>
  <si>
    <t>URFFF</t>
  </si>
  <si>
    <t>811066109</t>
  </si>
  <si>
    <t>US8110661092</t>
  </si>
  <si>
    <t>B8FL0G9</t>
  </si>
  <si>
    <t>SCRCQ</t>
  </si>
  <si>
    <t>876214206</t>
  </si>
  <si>
    <t>US8762142060</t>
  </si>
  <si>
    <t>TRNX</t>
  </si>
  <si>
    <t>M81867109</t>
  </si>
  <si>
    <t>IL0010851744</t>
  </si>
  <si>
    <t>2618478</t>
  </si>
  <si>
    <t>RDVWF</t>
  </si>
  <si>
    <t>75971W205</t>
  </si>
  <si>
    <t>US75971W2052</t>
  </si>
  <si>
    <t>B0GRCP3</t>
  </si>
  <si>
    <t>RNWB</t>
  </si>
  <si>
    <t>903057107</t>
  </si>
  <si>
    <t>US9030571072</t>
  </si>
  <si>
    <t>B02Q7X7</t>
  </si>
  <si>
    <t>UNPA</t>
  </si>
  <si>
    <t>71639C103</t>
  </si>
  <si>
    <t>US71639C1036</t>
  </si>
  <si>
    <t>BD37K97</t>
  </si>
  <si>
    <t>PTLF</t>
  </si>
  <si>
    <t>73022L104</t>
  </si>
  <si>
    <t>US73022L1044</t>
  </si>
  <si>
    <t>BF1Q487</t>
  </si>
  <si>
    <t>POYN</t>
  </si>
  <si>
    <t>349801100</t>
  </si>
  <si>
    <t>CA3498011004</t>
  </si>
  <si>
    <t>FRPMF</t>
  </si>
  <si>
    <t>732449202</t>
  </si>
  <si>
    <t>US7324492021</t>
  </si>
  <si>
    <t>2582904</t>
  </si>
  <si>
    <t>PARDP</t>
  </si>
  <si>
    <t>71668V105</t>
  </si>
  <si>
    <t>US71668V1052</t>
  </si>
  <si>
    <t>BYZV4D6</t>
  </si>
  <si>
    <t>BBLS</t>
  </si>
  <si>
    <t>701081119</t>
  </si>
  <si>
    <t>US7010811195</t>
  </si>
  <si>
    <t>PKDCW</t>
  </si>
  <si>
    <t>809135106</t>
  </si>
  <si>
    <t>US8091351069</t>
  </si>
  <si>
    <t>BD8ZKD0</t>
  </si>
  <si>
    <t>SCBZ</t>
  </si>
  <si>
    <t>881031108</t>
  </si>
  <si>
    <t>US8810311089</t>
  </si>
  <si>
    <t>TAUX</t>
  </si>
  <si>
    <t>757903109</t>
  </si>
  <si>
    <t>US7579031094</t>
  </si>
  <si>
    <t>B0324R7</t>
  </si>
  <si>
    <t>REDW</t>
  </si>
  <si>
    <t>62544S200</t>
  </si>
  <si>
    <t>US62544S2005</t>
  </si>
  <si>
    <t>B095CQ5</t>
  </si>
  <si>
    <t>MCET</t>
  </si>
  <si>
    <t>62856T101</t>
  </si>
  <si>
    <t>US62856T1016</t>
  </si>
  <si>
    <t>B6WG7X9</t>
  </si>
  <si>
    <t>MYRY</t>
  </si>
  <si>
    <t>891918120</t>
  </si>
  <si>
    <t>US8919181201</t>
  </si>
  <si>
    <t>B06CWZ8</t>
  </si>
  <si>
    <t>TRAC</t>
  </si>
  <si>
    <t>X5315B108</t>
  </si>
  <si>
    <t>EE3100098328</t>
  </si>
  <si>
    <t>MKENF</t>
  </si>
  <si>
    <t>922101100</t>
  </si>
  <si>
    <t>US9221011003</t>
  </si>
  <si>
    <t>BM4QJS8</t>
  </si>
  <si>
    <t>VPOR</t>
  </si>
  <si>
    <t>400485108</t>
  </si>
  <si>
    <t>US4004851089</t>
  </si>
  <si>
    <t>2391779</t>
  </si>
  <si>
    <t>GPOOY</t>
  </si>
  <si>
    <t>92833C202</t>
  </si>
  <si>
    <t>US92833C2026</t>
  </si>
  <si>
    <t>VPSN</t>
  </si>
  <si>
    <t>X16065108</t>
  </si>
  <si>
    <t>GI000A0RA8M5</t>
  </si>
  <si>
    <t>2001249</t>
  </si>
  <si>
    <t>COLCF</t>
  </si>
  <si>
    <t>62919L103</t>
  </si>
  <si>
    <t>US62919L1035</t>
  </si>
  <si>
    <t>BFZ1JF0</t>
  </si>
  <si>
    <t>NMBF</t>
  </si>
  <si>
    <t>76973Q204</t>
  </si>
  <si>
    <t>US76973Q2049</t>
  </si>
  <si>
    <t>RRTS</t>
  </si>
  <si>
    <t>81817P206</t>
  </si>
  <si>
    <t>US81817P2065</t>
  </si>
  <si>
    <t>BPY9GJ8</t>
  </si>
  <si>
    <t>SVRH</t>
  </si>
  <si>
    <t>740566104</t>
  </si>
  <si>
    <t>US7405661049</t>
  </si>
  <si>
    <t>B2NDSB6</t>
  </si>
  <si>
    <t>PPRW</t>
  </si>
  <si>
    <t>931013106</t>
  </si>
  <si>
    <t>US9310131068</t>
  </si>
  <si>
    <t>2980973</t>
  </si>
  <si>
    <t>WORC</t>
  </si>
  <si>
    <t>834156101</t>
  </si>
  <si>
    <t>US8341561012</t>
  </si>
  <si>
    <t>B0LS5F2</t>
  </si>
  <si>
    <t>SOEN</t>
  </si>
  <si>
    <t>83417H105</t>
  </si>
  <si>
    <t>US83417H1059</t>
  </si>
  <si>
    <t>BD3HC57</t>
  </si>
  <si>
    <t>SQTI</t>
  </si>
  <si>
    <t>988802104</t>
  </si>
  <si>
    <t>US9888021048</t>
  </si>
  <si>
    <t>B62XWZ7</t>
  </si>
  <si>
    <t>ZYQG</t>
  </si>
  <si>
    <t>899732101</t>
  </si>
  <si>
    <t>US8997321018</t>
  </si>
  <si>
    <t>2904810</t>
  </si>
  <si>
    <t>TGIOY</t>
  </si>
  <si>
    <t>98979T206</t>
  </si>
  <si>
    <t>US98979T2069</t>
  </si>
  <si>
    <t>BZBZVL6</t>
  </si>
  <si>
    <t>ZPAS</t>
  </si>
  <si>
    <t>86279V104</t>
  </si>
  <si>
    <t>US86279V1044</t>
  </si>
  <si>
    <t>2217325</t>
  </si>
  <si>
    <t>SGYI</t>
  </si>
  <si>
    <t>98584Y202</t>
  </si>
  <si>
    <t>US98584Y2028</t>
  </si>
  <si>
    <t>B6Y2Z86</t>
  </si>
  <si>
    <t>YIPI</t>
  </si>
  <si>
    <t>704289107</t>
  </si>
  <si>
    <t>US7042891074</t>
  </si>
  <si>
    <t>2968225</t>
  </si>
  <si>
    <t>PYCT</t>
  </si>
  <si>
    <t>71723F103</t>
  </si>
  <si>
    <t>US71723F1030</t>
  </si>
  <si>
    <t>BYQ8384</t>
  </si>
  <si>
    <t>PZRXQ</t>
  </si>
  <si>
    <t>98163R206</t>
  </si>
  <si>
    <t>US98163R2067</t>
  </si>
  <si>
    <t>B44S502</t>
  </si>
  <si>
    <t>TEAH</t>
  </si>
  <si>
    <t>68042X104</t>
  </si>
  <si>
    <t>US68042X1046</t>
  </si>
  <si>
    <t>BD0Y2S4</t>
  </si>
  <si>
    <t>VTLR</t>
  </si>
  <si>
    <t>917273104</t>
  </si>
  <si>
    <t>US9172731047</t>
  </si>
  <si>
    <t>2892313</t>
  </si>
  <si>
    <t>ULGX</t>
  </si>
  <si>
    <t>14915V106</t>
  </si>
  <si>
    <t>US14915V1061</t>
  </si>
  <si>
    <t>2912222</t>
  </si>
  <si>
    <t>CHYYY</t>
  </si>
  <si>
    <t>900016106</t>
  </si>
  <si>
    <t>US9000161060</t>
  </si>
  <si>
    <t>2496221</t>
  </si>
  <si>
    <t>TVNB</t>
  </si>
  <si>
    <t>65504R203</t>
  </si>
  <si>
    <t>US65504R2031</t>
  </si>
  <si>
    <t>BF0MHV0</t>
  </si>
  <si>
    <t>NOBGY</t>
  </si>
  <si>
    <t>67074A206</t>
  </si>
  <si>
    <t>US67074A2069</t>
  </si>
  <si>
    <t>B08VC75</t>
  </si>
  <si>
    <t>NBVG</t>
  </si>
  <si>
    <t>J97822100</t>
  </si>
  <si>
    <t>JP3961400003</t>
  </si>
  <si>
    <t>YRZUF</t>
  </si>
  <si>
    <t>664147105</t>
  </si>
  <si>
    <t>US6641471056</t>
  </si>
  <si>
    <t>B03K1T2</t>
  </si>
  <si>
    <t>NHVP</t>
  </si>
  <si>
    <t>81761B104</t>
  </si>
  <si>
    <t>US81761B1044</t>
  </si>
  <si>
    <t>B8419Y1</t>
  </si>
  <si>
    <t>SVTE</t>
  </si>
  <si>
    <t>74733E207</t>
  </si>
  <si>
    <t>US74733E2072</t>
  </si>
  <si>
    <t>B4QJD10</t>
  </si>
  <si>
    <t>QPSF</t>
  </si>
  <si>
    <t>68216B102</t>
  </si>
  <si>
    <t>US68216B1026</t>
  </si>
  <si>
    <t>2844251</t>
  </si>
  <si>
    <t>OMPS</t>
  </si>
  <si>
    <t>649285103</t>
  </si>
  <si>
    <t>US6492851034</t>
  </si>
  <si>
    <t>B00MLS0</t>
  </si>
  <si>
    <t>NWGC</t>
  </si>
  <si>
    <t>620105106</t>
  </si>
  <si>
    <t>US6201051066</t>
  </si>
  <si>
    <t>2605878</t>
  </si>
  <si>
    <t>MVAC</t>
  </si>
  <si>
    <t>65338C109</t>
  </si>
  <si>
    <t>US65338C1099</t>
  </si>
  <si>
    <t>B1LDXC7</t>
  </si>
  <si>
    <t>NFSE</t>
  </si>
  <si>
    <t>J3479K101</t>
  </si>
  <si>
    <t>JP3283750002</t>
  </si>
  <si>
    <t>KHJCF</t>
  </si>
  <si>
    <t>669956401</t>
  </si>
  <si>
    <t>US6699564018</t>
  </si>
  <si>
    <t>B5N1TT6</t>
  </si>
  <si>
    <t>NTFY</t>
  </si>
  <si>
    <t>G93446105</t>
  </si>
  <si>
    <t>VGG934461051</t>
  </si>
  <si>
    <t>B3N1DJ0</t>
  </si>
  <si>
    <t>VGREF</t>
  </si>
  <si>
    <t>J23446107</t>
  </si>
  <si>
    <t>JP3131200002</t>
  </si>
  <si>
    <t>IIKKF</t>
  </si>
  <si>
    <t>98975U108</t>
  </si>
  <si>
    <t>US98975U1088</t>
  </si>
  <si>
    <t>B067PJ8</t>
  </si>
  <si>
    <t>ZNXT</t>
  </si>
  <si>
    <t>84129L103</t>
  </si>
  <si>
    <t>US84129L1035</t>
  </si>
  <si>
    <t>B197DB0</t>
  </si>
  <si>
    <t>STHC</t>
  </si>
  <si>
    <t>G8406H868</t>
  </si>
  <si>
    <t>IE00BZ0G8977</t>
  </si>
  <si>
    <t>SSBBF</t>
  </si>
  <si>
    <t>989741103</t>
  </si>
  <si>
    <t>US9897411032</t>
  </si>
  <si>
    <t>2423092</t>
  </si>
  <si>
    <t>ZIPL</t>
  </si>
  <si>
    <t>69900Q884</t>
  </si>
  <si>
    <t>US69900Q8841</t>
  </si>
  <si>
    <t>2293745</t>
  </si>
  <si>
    <t>PDMI</t>
  </si>
  <si>
    <t>861837102</t>
  </si>
  <si>
    <t>US8618371020</t>
  </si>
  <si>
    <t>2324690</t>
  </si>
  <si>
    <t>SGRZ</t>
  </si>
  <si>
    <t>952213106</t>
  </si>
  <si>
    <t>US9522131062</t>
  </si>
  <si>
    <t>BYZM6F5</t>
  </si>
  <si>
    <t>WCVC</t>
  </si>
  <si>
    <t>72736R100</t>
  </si>
  <si>
    <t>US72736R1005</t>
  </si>
  <si>
    <t>PTNL</t>
  </si>
  <si>
    <t>G1190F107</t>
  </si>
  <si>
    <t>BMG1190F1077</t>
  </si>
  <si>
    <t>BCRHF</t>
  </si>
  <si>
    <t>842626103</t>
  </si>
  <si>
    <t>US8426261033</t>
  </si>
  <si>
    <t>B032FT6</t>
  </si>
  <si>
    <t>SCBS</t>
  </si>
  <si>
    <t>922120209</t>
  </si>
  <si>
    <t>US9221202099</t>
  </si>
  <si>
    <t>BQ5VS94</t>
  </si>
  <si>
    <t>VRCV</t>
  </si>
  <si>
    <t>632594107</t>
  </si>
  <si>
    <t>US6325941077</t>
  </si>
  <si>
    <t>B188F96</t>
  </si>
  <si>
    <t>NABA</t>
  </si>
  <si>
    <t>91359N105</t>
  </si>
  <si>
    <t>US91359N1054</t>
  </si>
  <si>
    <t>B5KK037</t>
  </si>
  <si>
    <t>UNIV</t>
  </si>
  <si>
    <t>639498104</t>
  </si>
  <si>
    <t>CA6394981048</t>
  </si>
  <si>
    <t>NNMIF</t>
  </si>
  <si>
    <t>78416X101</t>
  </si>
  <si>
    <t>US78416X1019</t>
  </si>
  <si>
    <t>B05H3W8</t>
  </si>
  <si>
    <t>SFBI</t>
  </si>
  <si>
    <t>M1240T100</t>
  </si>
  <si>
    <t>IL0003830184</t>
  </si>
  <si>
    <t>APIAF</t>
  </si>
  <si>
    <t>771183100</t>
  </si>
  <si>
    <t>CA7711831007</t>
  </si>
  <si>
    <t>B04NVK1</t>
  </si>
  <si>
    <t>ROCAF</t>
  </si>
  <si>
    <t>Y37828103</t>
  </si>
  <si>
    <t>MHY378281031</t>
  </si>
  <si>
    <t>HNTUF</t>
  </si>
  <si>
    <t>90347T109</t>
  </si>
  <si>
    <t>US90347T1097</t>
  </si>
  <si>
    <t>2231712</t>
  </si>
  <si>
    <t>UBYH</t>
  </si>
  <si>
    <t>64119A101</t>
  </si>
  <si>
    <t>US64119A1016</t>
  </si>
  <si>
    <t>BDG76L8</t>
  </si>
  <si>
    <t>NTPY</t>
  </si>
  <si>
    <t>Q0425J107</t>
  </si>
  <si>
    <t>AU000000AZY0</t>
  </si>
  <si>
    <t>AZYMF</t>
  </si>
  <si>
    <t>63883U103</t>
  </si>
  <si>
    <t>US63883U1034</t>
  </si>
  <si>
    <t>B8GND10</t>
  </si>
  <si>
    <t>NTRU</t>
  </si>
  <si>
    <t>Y09675144</t>
  </si>
  <si>
    <t>MHY096751448</t>
  </si>
  <si>
    <t>BCM6JN5</t>
  </si>
  <si>
    <t>TEUCF</t>
  </si>
  <si>
    <t>630076107</t>
  </si>
  <si>
    <t>US6300761078</t>
  </si>
  <si>
    <t>2317786</t>
  </si>
  <si>
    <t>NNLX</t>
  </si>
  <si>
    <t>853407104</t>
  </si>
  <si>
    <t>US8534071043</t>
  </si>
  <si>
    <t>2017570</t>
  </si>
  <si>
    <t>STFXY</t>
  </si>
  <si>
    <t>79854T206</t>
  </si>
  <si>
    <t>US79854T2069</t>
  </si>
  <si>
    <t>BTGD7W6</t>
  </si>
  <si>
    <t>SLOT</t>
  </si>
  <si>
    <t>09055Y100</t>
  </si>
  <si>
    <t>US09055Y1001</t>
  </si>
  <si>
    <t>B0JZYY7</t>
  </si>
  <si>
    <t>BGES</t>
  </si>
  <si>
    <t>2021-09-27T22:15:28</t>
  </si>
  <si>
    <t>078111200</t>
  </si>
  <si>
    <t>US0781112000</t>
  </si>
  <si>
    <t>B7GW5X6</t>
  </si>
  <si>
    <t>BLLI</t>
  </si>
  <si>
    <t>18451W105</t>
  </si>
  <si>
    <t>US18451W1053</t>
  </si>
  <si>
    <t>B17P4W4</t>
  </si>
  <si>
    <t>CPWY</t>
  </si>
  <si>
    <t>565311107</t>
  </si>
  <si>
    <t>US5653111071</t>
  </si>
  <si>
    <t>2424374</t>
  </si>
  <si>
    <t>MAPL</t>
  </si>
  <si>
    <t>63254D102</t>
  </si>
  <si>
    <t>US63254D1028</t>
  </si>
  <si>
    <t>BF00D49</t>
  </si>
  <si>
    <t>NAEX</t>
  </si>
  <si>
    <t>04648R506</t>
  </si>
  <si>
    <t>US04648R5063</t>
  </si>
  <si>
    <t>B3SV425</t>
  </si>
  <si>
    <t>ASUTZ</t>
  </si>
  <si>
    <t>88338P409</t>
  </si>
  <si>
    <t>US88338P4090</t>
  </si>
  <si>
    <t>2744168</t>
  </si>
  <si>
    <t>KGRI</t>
  </si>
  <si>
    <t>60921T205</t>
  </si>
  <si>
    <t>US60921T2050</t>
  </si>
  <si>
    <t>BJL5TC1</t>
  </si>
  <si>
    <t>MNVN</t>
  </si>
  <si>
    <t>896763109</t>
  </si>
  <si>
    <t>US8967631099</t>
  </si>
  <si>
    <t>TRRB</t>
  </si>
  <si>
    <t>789313103</t>
  </si>
  <si>
    <t>US7893131034</t>
  </si>
  <si>
    <t>STLM</t>
  </si>
  <si>
    <t>75774J104</t>
  </si>
  <si>
    <t>US75774J1043</t>
  </si>
  <si>
    <t>B3ST9Y6</t>
  </si>
  <si>
    <t>RTAS</t>
  </si>
  <si>
    <t>812228104</t>
  </si>
  <si>
    <t>US8122281046</t>
  </si>
  <si>
    <t>2779126</t>
  </si>
  <si>
    <t>SLLN</t>
  </si>
  <si>
    <t>67109N108</t>
  </si>
  <si>
    <t>US67109N1081</t>
  </si>
  <si>
    <t>BV8CD38</t>
  </si>
  <si>
    <t>OWCP</t>
  </si>
  <si>
    <t>J9299N100</t>
  </si>
  <si>
    <t>JP3539230007</t>
  </si>
  <si>
    <t>TTCAF</t>
  </si>
  <si>
    <t>74766C102</t>
  </si>
  <si>
    <t>US74766C1027</t>
  </si>
  <si>
    <t>B2440F6</t>
  </si>
  <si>
    <t>QSPW</t>
  </si>
  <si>
    <t>681659207</t>
  </si>
  <si>
    <t>US6816592074</t>
  </si>
  <si>
    <t>2024600</t>
  </si>
  <si>
    <t>OMAGQ</t>
  </si>
  <si>
    <t>88100A101</t>
  </si>
  <si>
    <t>US88100A1016</t>
  </si>
  <si>
    <t>2053466</t>
  </si>
  <si>
    <t>TEGR</t>
  </si>
  <si>
    <t>89486N204</t>
  </si>
  <si>
    <t>US89486N2045</t>
  </si>
  <si>
    <t>B16TNB9</t>
  </si>
  <si>
    <t>TSSP</t>
  </si>
  <si>
    <t>N88795104</t>
  </si>
  <si>
    <t>NL0000387116</t>
  </si>
  <si>
    <t>2899109</t>
  </si>
  <si>
    <t>TPPPF</t>
  </si>
  <si>
    <t>92829M107</t>
  </si>
  <si>
    <t>US92829M1071</t>
  </si>
  <si>
    <t>2847711</t>
  </si>
  <si>
    <t>VSYS</t>
  </si>
  <si>
    <t>251464202</t>
  </si>
  <si>
    <t>US2514642022</t>
  </si>
  <si>
    <t>B018SK8</t>
  </si>
  <si>
    <t>DMCD</t>
  </si>
  <si>
    <t>T4R6A3101</t>
  </si>
  <si>
    <t>IT0005282725</t>
  </si>
  <si>
    <t>GMNNF</t>
  </si>
  <si>
    <t>55313W105</t>
  </si>
  <si>
    <t>US55313W1053</t>
  </si>
  <si>
    <t>B03W2G2</t>
  </si>
  <si>
    <t>MOPN</t>
  </si>
  <si>
    <t>575634209</t>
  </si>
  <si>
    <t>US5756342094</t>
  </si>
  <si>
    <t>2174624</t>
  </si>
  <si>
    <t>MSSEL</t>
  </si>
  <si>
    <t>24783R103</t>
  </si>
  <si>
    <t>US24783R1032</t>
  </si>
  <si>
    <t>2615639</t>
  </si>
  <si>
    <t>DGEN</t>
  </si>
  <si>
    <t>816110209</t>
  </si>
  <si>
    <t>US8161102095</t>
  </si>
  <si>
    <t>2794226</t>
  </si>
  <si>
    <t>SGPBY</t>
  </si>
  <si>
    <t>50152R101</t>
  </si>
  <si>
    <t>US50152R1014</t>
  </si>
  <si>
    <t>B91V3P0</t>
  </si>
  <si>
    <t>KWIK</t>
  </si>
  <si>
    <t>G2500L107</t>
  </si>
  <si>
    <t>KYG2500L1077</t>
  </si>
  <si>
    <t>B02V787</t>
  </si>
  <si>
    <t>CTAIF</t>
  </si>
  <si>
    <t>64112W100</t>
  </si>
  <si>
    <t>US64112W1009</t>
  </si>
  <si>
    <t>BD079S2</t>
  </si>
  <si>
    <t>NTNTY</t>
  </si>
  <si>
    <t>X6920K137</t>
  </si>
  <si>
    <t>FI0009006696</t>
  </si>
  <si>
    <t>PYYRF</t>
  </si>
  <si>
    <t>23202P201</t>
  </si>
  <si>
    <t>US23202P2011</t>
  </si>
  <si>
    <t>B02S8Y1</t>
  </si>
  <si>
    <t>CPYJ</t>
  </si>
  <si>
    <t>G49105102</t>
  </si>
  <si>
    <t>GB0001528156</t>
  </si>
  <si>
    <t>B0739Y8</t>
  </si>
  <si>
    <t>ISVJF</t>
  </si>
  <si>
    <t>58470Q101</t>
  </si>
  <si>
    <t>CA58470Q1019</t>
  </si>
  <si>
    <t>B4THGN4</t>
  </si>
  <si>
    <t>MDFZF</t>
  </si>
  <si>
    <t>50575Q201</t>
  </si>
  <si>
    <t>US50575Q2012</t>
  </si>
  <si>
    <t>LTSA</t>
  </si>
  <si>
    <t>05561R100</t>
  </si>
  <si>
    <t>US05561R1005</t>
  </si>
  <si>
    <t>2595269</t>
  </si>
  <si>
    <t>BOLB</t>
  </si>
  <si>
    <t>25475N201</t>
  </si>
  <si>
    <t>CA25475N2014</t>
  </si>
  <si>
    <t>BDCF7S0</t>
  </si>
  <si>
    <t>DSTFF</t>
  </si>
  <si>
    <t>26928L107</t>
  </si>
  <si>
    <t>US26928L1070</t>
  </si>
  <si>
    <t>BF243S3</t>
  </si>
  <si>
    <t>EVOA</t>
  </si>
  <si>
    <t>054609102</t>
  </si>
  <si>
    <t>US0546091028</t>
  </si>
  <si>
    <t>B02LM48</t>
  </si>
  <si>
    <t>AXPT</t>
  </si>
  <si>
    <t>24811V100</t>
  </si>
  <si>
    <t>US24811V1008</t>
  </si>
  <si>
    <t>2270889</t>
  </si>
  <si>
    <t>DEMO</t>
  </si>
  <si>
    <t>05379X208</t>
  </si>
  <si>
    <t>US05379X2080</t>
  </si>
  <si>
    <t>2621432</t>
  </si>
  <si>
    <t>AVSR</t>
  </si>
  <si>
    <t>08468P201</t>
  </si>
  <si>
    <t>US08468P2011</t>
  </si>
  <si>
    <t>BSJX3F1</t>
  </si>
  <si>
    <t>BKSH</t>
  </si>
  <si>
    <t>233347202</t>
  </si>
  <si>
    <t>US2333472023</t>
  </si>
  <si>
    <t>B96SH76</t>
  </si>
  <si>
    <t>DVLN</t>
  </si>
  <si>
    <t>58503T205</t>
  </si>
  <si>
    <t>US58503T2050</t>
  </si>
  <si>
    <t>MDLM</t>
  </si>
  <si>
    <t>09060S106</t>
  </si>
  <si>
    <t>US09060S1069</t>
  </si>
  <si>
    <t>B020VK4</t>
  </si>
  <si>
    <t>BEHL</t>
  </si>
  <si>
    <t>10919T105</t>
  </si>
  <si>
    <t>US10919T1051</t>
  </si>
  <si>
    <t>BHBPMR3</t>
  </si>
  <si>
    <t>BMTM</t>
  </si>
  <si>
    <t>53222E209</t>
  </si>
  <si>
    <t>US53222E2090</t>
  </si>
  <si>
    <t>2442064</t>
  </si>
  <si>
    <t>LMGR</t>
  </si>
  <si>
    <t>273771105</t>
  </si>
  <si>
    <t>US2737711059</t>
  </si>
  <si>
    <t>B1VJXK3</t>
  </si>
  <si>
    <t>EMHI</t>
  </si>
  <si>
    <t>07332N103</t>
  </si>
  <si>
    <t>US07332N1037</t>
  </si>
  <si>
    <t>BWAL</t>
  </si>
  <si>
    <t>07332T100</t>
  </si>
  <si>
    <t>US07332T1007</t>
  </si>
  <si>
    <t>B05K899</t>
  </si>
  <si>
    <t>BCBF</t>
  </si>
  <si>
    <t>04040Q106</t>
  </si>
  <si>
    <t>CA04040Q1063</t>
  </si>
  <si>
    <t>APVNF</t>
  </si>
  <si>
    <t>22051P106</t>
  </si>
  <si>
    <t>PR22051P1068</t>
  </si>
  <si>
    <t>2974589</t>
  </si>
  <si>
    <t>CPROF</t>
  </si>
  <si>
    <t>405890104</t>
  </si>
  <si>
    <t>US4058901046</t>
  </si>
  <si>
    <t>BQ1FYN6</t>
  </si>
  <si>
    <t>HAON</t>
  </si>
  <si>
    <t>269279600</t>
  </si>
  <si>
    <t>US2692796004</t>
  </si>
  <si>
    <t>EXCE</t>
  </si>
  <si>
    <t>98153N108</t>
  </si>
  <si>
    <t>US98153N1081</t>
  </si>
  <si>
    <t>B0MSBJ7</t>
  </si>
  <si>
    <t>WPKS</t>
  </si>
  <si>
    <t>42770P203</t>
  </si>
  <si>
    <t>US42770P2039</t>
  </si>
  <si>
    <t>B77FGL9</t>
  </si>
  <si>
    <t>HIUH</t>
  </si>
  <si>
    <t>N0R25F103</t>
  </si>
  <si>
    <t>NL0011333752</t>
  </si>
  <si>
    <t>BYNRQS5</t>
  </si>
  <si>
    <t>ALLVF</t>
  </si>
  <si>
    <t>44049Q202</t>
  </si>
  <si>
    <t>CA44049Q2027</t>
  </si>
  <si>
    <t>HEPZF</t>
  </si>
  <si>
    <t>76124L104</t>
  </si>
  <si>
    <t>CA76124L1040</t>
  </si>
  <si>
    <t>BYT2BQ7</t>
  </si>
  <si>
    <t>GDPEF</t>
  </si>
  <si>
    <t>51211A105</t>
  </si>
  <si>
    <t>US51211A1051</t>
  </si>
  <si>
    <t>LKSB</t>
  </si>
  <si>
    <t>62877G104</t>
  </si>
  <si>
    <t>CA62877G1046</t>
  </si>
  <si>
    <t>NBGLF</t>
  </si>
  <si>
    <t>768027203</t>
  </si>
  <si>
    <t>US7680272033</t>
  </si>
  <si>
    <t>BSD9L84</t>
  </si>
  <si>
    <t>RVTI</t>
  </si>
  <si>
    <t>83171N108</t>
  </si>
  <si>
    <t>CA83171N1087</t>
  </si>
  <si>
    <t>B01Z8K9</t>
  </si>
  <si>
    <t>SSCFF</t>
  </si>
  <si>
    <t>78472R105</t>
  </si>
  <si>
    <t>CA78472R1055</t>
  </si>
  <si>
    <t>SPCNF</t>
  </si>
  <si>
    <t>205914203</t>
  </si>
  <si>
    <t>US2059142032</t>
  </si>
  <si>
    <t>B8T3S23</t>
  </si>
  <si>
    <t>CMTX</t>
  </si>
  <si>
    <t>98921P104</t>
  </si>
  <si>
    <t>CA98921P1045</t>
  </si>
  <si>
    <t>B03QZJ8</t>
  </si>
  <si>
    <t>ZMSPF</t>
  </si>
  <si>
    <t>404104101</t>
  </si>
  <si>
    <t>US4041041017</t>
  </si>
  <si>
    <t>BH58W56</t>
  </si>
  <si>
    <t>HBPE</t>
  </si>
  <si>
    <t>92829D107</t>
  </si>
  <si>
    <t>CA92829D1078</t>
  </si>
  <si>
    <t>BNCHPF9</t>
  </si>
  <si>
    <t>VRDSF</t>
  </si>
  <si>
    <t>R80036115</t>
  </si>
  <si>
    <t>NO0004135633</t>
  </si>
  <si>
    <t>B01TX28</t>
  </si>
  <si>
    <t>NKSJF</t>
  </si>
  <si>
    <t>G5924V122</t>
  </si>
  <si>
    <t>BMG5924V1220</t>
  </si>
  <si>
    <t>MCDBF</t>
  </si>
  <si>
    <t>81725Y109</t>
  </si>
  <si>
    <t>CA81725Y1097</t>
  </si>
  <si>
    <t>B2RJ1L1</t>
  </si>
  <si>
    <t>SNIOF</t>
  </si>
  <si>
    <t>83577W108</t>
  </si>
  <si>
    <t>CA83577W1086</t>
  </si>
  <si>
    <t>B94Z1Q6</t>
  </si>
  <si>
    <t>POTRF</t>
  </si>
  <si>
    <t>G04036102</t>
  </si>
  <si>
    <t>GB00B15Y0C52</t>
  </si>
  <si>
    <t>APLVF</t>
  </si>
  <si>
    <t>05462T304</t>
  </si>
  <si>
    <t>US05462T3041</t>
  </si>
  <si>
    <t>BLWF827</t>
  </si>
  <si>
    <t>AXLX</t>
  </si>
  <si>
    <t>50218G107</t>
  </si>
  <si>
    <t>US50218G1076</t>
  </si>
  <si>
    <t>B288D33</t>
  </si>
  <si>
    <t>LSRGL</t>
  </si>
  <si>
    <t>2021-09-27T22:15:29</t>
  </si>
  <si>
    <t>78392B107</t>
  </si>
  <si>
    <t>US78392B1070</t>
  </si>
  <si>
    <t>B7DR0H3</t>
  </si>
  <si>
    <t>HXSCL</t>
  </si>
  <si>
    <t>747762102</t>
  </si>
  <si>
    <t>CA7477621022</t>
  </si>
  <si>
    <t>BLD37H8</t>
  </si>
  <si>
    <t>QEXXF</t>
  </si>
  <si>
    <t>053436309</t>
  </si>
  <si>
    <t>US0534363090</t>
  </si>
  <si>
    <t>BTC34L8</t>
  </si>
  <si>
    <t>CITY</t>
  </si>
  <si>
    <t>09548T106</t>
  </si>
  <si>
    <t>US09548T1060</t>
  </si>
  <si>
    <t>B3K6F69</t>
  </si>
  <si>
    <t>BGEM</t>
  </si>
  <si>
    <t>590419206</t>
  </si>
  <si>
    <t>US5904192060</t>
  </si>
  <si>
    <t>BP4WVL4</t>
  </si>
  <si>
    <t>MERR</t>
  </si>
  <si>
    <t>40108Q109</t>
  </si>
  <si>
    <t>US40108Q1094</t>
  </si>
  <si>
    <t>B032LP4</t>
  </si>
  <si>
    <t>GFCJ</t>
  </si>
  <si>
    <t>09056Q106</t>
  </si>
  <si>
    <t>US09056Q1067</t>
  </si>
  <si>
    <t>2956800</t>
  </si>
  <si>
    <t>BGNX</t>
  </si>
  <si>
    <t>279307201</t>
  </si>
  <si>
    <t>US2793072016</t>
  </si>
  <si>
    <t>2690119</t>
  </si>
  <si>
    <t>EDHD</t>
  </si>
  <si>
    <t>584364202</t>
  </si>
  <si>
    <t>US5843642027</t>
  </si>
  <si>
    <t>2579746</t>
  </si>
  <si>
    <t>MDGP</t>
  </si>
  <si>
    <t>X90766126</t>
  </si>
  <si>
    <t>GRS074083007</t>
  </si>
  <si>
    <t>B3BJZZ6</t>
  </si>
  <si>
    <t>TITCF</t>
  </si>
  <si>
    <t>08161T203</t>
  </si>
  <si>
    <t>US08161T2033</t>
  </si>
  <si>
    <t>B609Q77</t>
  </si>
  <si>
    <t>BMRK</t>
  </si>
  <si>
    <t>07278X107</t>
  </si>
  <si>
    <t>US07278X1072</t>
  </si>
  <si>
    <t>BJL55Q7</t>
  </si>
  <si>
    <t>BYIN</t>
  </si>
  <si>
    <t>Y37129163</t>
  </si>
  <si>
    <t>HK0000051067</t>
  </si>
  <si>
    <t>B01Y5C7</t>
  </si>
  <si>
    <t>HOWWF</t>
  </si>
  <si>
    <t>089072300</t>
  </si>
  <si>
    <t>US0890723002</t>
  </si>
  <si>
    <t>2983165</t>
  </si>
  <si>
    <t>BBUCQ</t>
  </si>
  <si>
    <t>540601101</t>
  </si>
  <si>
    <t>US5406011016</t>
  </si>
  <si>
    <t>2229784</t>
  </si>
  <si>
    <t>LGNC</t>
  </si>
  <si>
    <t>233362300</t>
  </si>
  <si>
    <t>US2333623005</t>
  </si>
  <si>
    <t>BYX2H87</t>
  </si>
  <si>
    <t>DTHR</t>
  </si>
  <si>
    <t>23302R107</t>
  </si>
  <si>
    <t>US23302R1077</t>
  </si>
  <si>
    <t>2689117</t>
  </si>
  <si>
    <t>DAAT</t>
  </si>
  <si>
    <t>05579A107</t>
  </si>
  <si>
    <t>CA05579A1075</t>
  </si>
  <si>
    <t>ZSTTF</t>
  </si>
  <si>
    <t>09606J107</t>
  </si>
  <si>
    <t>US09606J1079</t>
  </si>
  <si>
    <t>BY9BW38</t>
  </si>
  <si>
    <t>BUSC</t>
  </si>
  <si>
    <t>90953P102</t>
  </si>
  <si>
    <t>US90953P1021</t>
  </si>
  <si>
    <t>B1Z6X00</t>
  </si>
  <si>
    <t>UDBKL</t>
  </si>
  <si>
    <t>G91044100</t>
  </si>
  <si>
    <t>GB00BNK9TP58</t>
  </si>
  <si>
    <t>TRTPF</t>
  </si>
  <si>
    <t>G724AB102</t>
  </si>
  <si>
    <t>GB00B13GSS58</t>
  </si>
  <si>
    <t>PROAF</t>
  </si>
  <si>
    <t>433064102</t>
  </si>
  <si>
    <t>US4330641022</t>
  </si>
  <si>
    <t>2445762</t>
  </si>
  <si>
    <t>HNDNF</t>
  </si>
  <si>
    <t>J01723105</t>
  </si>
  <si>
    <t>JP3825750007</t>
  </si>
  <si>
    <t>FUZAF</t>
  </si>
  <si>
    <t>40060P107</t>
  </si>
  <si>
    <t>CA40060P1071</t>
  </si>
  <si>
    <t>B8BRY14</t>
  </si>
  <si>
    <t>GTARF</t>
  </si>
  <si>
    <t>50187W208</t>
  </si>
  <si>
    <t>US50187W2089</t>
  </si>
  <si>
    <t>B1YXZ40</t>
  </si>
  <si>
    <t>LGTT</t>
  </si>
  <si>
    <t>G5085M234</t>
  </si>
  <si>
    <t>GB00B5TMSP21</t>
  </si>
  <si>
    <t>B5ZW6G3</t>
  </si>
  <si>
    <t>JAZTF</t>
  </si>
  <si>
    <t>406594309</t>
  </si>
  <si>
    <t>US4065943098</t>
  </si>
  <si>
    <t>2631431</t>
  </si>
  <si>
    <t>HMBG</t>
  </si>
  <si>
    <t>42236C408</t>
  </si>
  <si>
    <t>US42236C4087</t>
  </si>
  <si>
    <t>2395146</t>
  </si>
  <si>
    <t>HTSF</t>
  </si>
  <si>
    <t>53215R100</t>
  </si>
  <si>
    <t>US53215R1005</t>
  </si>
  <si>
    <t>2242112</t>
  </si>
  <si>
    <t>LFPI</t>
  </si>
  <si>
    <t>427848106</t>
  </si>
  <si>
    <t>US4278481068</t>
  </si>
  <si>
    <t>2464411</t>
  </si>
  <si>
    <t>HRCR</t>
  </si>
  <si>
    <t>53224G707</t>
  </si>
  <si>
    <t>US53224G7079</t>
  </si>
  <si>
    <t>BZ1CVL7</t>
  </si>
  <si>
    <t>LSCG</t>
  </si>
  <si>
    <t>R2181G102</t>
  </si>
  <si>
    <t>NO0003109407</t>
  </si>
  <si>
    <t>EEKAF</t>
  </si>
  <si>
    <t>058659103</t>
  </si>
  <si>
    <t>US0586591036</t>
  </si>
  <si>
    <t>2418270</t>
  </si>
  <si>
    <t>BRSI</t>
  </si>
  <si>
    <t>00505Y105</t>
  </si>
  <si>
    <t>CA00505Y1051</t>
  </si>
  <si>
    <t>AECFF</t>
  </si>
  <si>
    <t>09055N203</t>
  </si>
  <si>
    <t>US09055N2036</t>
  </si>
  <si>
    <t>BOAA</t>
  </si>
  <si>
    <t>404459109</t>
  </si>
  <si>
    <t>US4044591091</t>
  </si>
  <si>
    <t>2400697</t>
  </si>
  <si>
    <t>HABC</t>
  </si>
  <si>
    <t>26872J108</t>
  </si>
  <si>
    <t>US26872J1088</t>
  </si>
  <si>
    <t>BZ00RL4</t>
  </si>
  <si>
    <t>EMQU</t>
  </si>
  <si>
    <t>83578Q209</t>
  </si>
  <si>
    <t>CA83578Q2099</t>
  </si>
  <si>
    <t>SPHS</t>
  </si>
  <si>
    <t>470751108</t>
  </si>
  <si>
    <t>US4707511089</t>
  </si>
  <si>
    <t>B1P9XN2</t>
  </si>
  <si>
    <t>JAMN</t>
  </si>
  <si>
    <t>39417P109</t>
  </si>
  <si>
    <t>US39417P1093</t>
  </si>
  <si>
    <t>B538PB1</t>
  </si>
  <si>
    <t>GCLL</t>
  </si>
  <si>
    <t>46183X802</t>
  </si>
  <si>
    <t>CA46183X8026</t>
  </si>
  <si>
    <t>BYZHSY3</t>
  </si>
  <si>
    <t>IVITF</t>
  </si>
  <si>
    <t>782183503</t>
  </si>
  <si>
    <t>US7821835037</t>
  </si>
  <si>
    <t>BYSK054</t>
  </si>
  <si>
    <t>RSHRL</t>
  </si>
  <si>
    <t>443326103</t>
  </si>
  <si>
    <t>US4433261033</t>
  </si>
  <si>
    <t>2441867</t>
  </si>
  <si>
    <t>HUPWY</t>
  </si>
  <si>
    <t>48122U204</t>
  </si>
  <si>
    <t>US48122U2042</t>
  </si>
  <si>
    <t>B3C8T05</t>
  </si>
  <si>
    <t>JSFCF</t>
  </si>
  <si>
    <t>67812M108</t>
  </si>
  <si>
    <t>US67812M1080</t>
  </si>
  <si>
    <t>B19GS45</t>
  </si>
  <si>
    <t>OCRNL</t>
  </si>
  <si>
    <t>Y27199119</t>
  </si>
  <si>
    <t>HK0000562667</t>
  </si>
  <si>
    <t>GXCCF</t>
  </si>
  <si>
    <t>313354102</t>
  </si>
  <si>
    <t>US3133541025</t>
  </si>
  <si>
    <t>B46BL23</t>
  </si>
  <si>
    <t>FGCUL</t>
  </si>
  <si>
    <t>G5S14K101</t>
  </si>
  <si>
    <t>GB00BNB7LQ31</t>
  </si>
  <si>
    <t>BQ17ZM8</t>
  </si>
  <si>
    <t>ITNRF</t>
  </si>
  <si>
    <t>646370106</t>
  </si>
  <si>
    <t>CA6463701061</t>
  </si>
  <si>
    <t>B8NWSS2</t>
  </si>
  <si>
    <t>URPLF</t>
  </si>
  <si>
    <t>545731200</t>
  </si>
  <si>
    <t>US5457312008</t>
  </si>
  <si>
    <t>B0QRMY2</t>
  </si>
  <si>
    <t>LTEC</t>
  </si>
  <si>
    <t>00856K100</t>
  </si>
  <si>
    <t>CA00856K1003</t>
  </si>
  <si>
    <t>AGGHF</t>
  </si>
  <si>
    <t>06828L308</t>
  </si>
  <si>
    <t>US06828L3087</t>
  </si>
  <si>
    <t>B3B7Y31</t>
  </si>
  <si>
    <t>BROE</t>
  </si>
  <si>
    <t>08989Q100</t>
  </si>
  <si>
    <t>US08989Q1004</t>
  </si>
  <si>
    <t>B0Z6J61</t>
  </si>
  <si>
    <t>BSGC</t>
  </si>
  <si>
    <t>267473106</t>
  </si>
  <si>
    <t>CA2674731062</t>
  </si>
  <si>
    <t>BYVJV44</t>
  </si>
  <si>
    <t>DXIEF</t>
  </si>
  <si>
    <t>37957B100</t>
  </si>
  <si>
    <t>US37957B1008</t>
  </si>
  <si>
    <t>B849495</t>
  </si>
  <si>
    <t>GBIM</t>
  </si>
  <si>
    <t>63228P108</t>
  </si>
  <si>
    <t>CA63228P1080</t>
  </si>
  <si>
    <t>B5BPYT5</t>
  </si>
  <si>
    <t>NTCXF</t>
  </si>
  <si>
    <t>36870L104</t>
  </si>
  <si>
    <t>US36870L1044</t>
  </si>
  <si>
    <t>BDFYGJ8</t>
  </si>
  <si>
    <t>MNIZ</t>
  </si>
  <si>
    <t>00258G103</t>
  </si>
  <si>
    <t>CA00258G1037</t>
  </si>
  <si>
    <t>B76BP66</t>
  </si>
  <si>
    <t>ATTBF</t>
  </si>
  <si>
    <t>058701103</t>
  </si>
  <si>
    <t>US0587011034</t>
  </si>
  <si>
    <t>BSPA</t>
  </si>
  <si>
    <t>92838A102</t>
  </si>
  <si>
    <t>CA92838A1021</t>
  </si>
  <si>
    <t>VIZNF</t>
  </si>
  <si>
    <t>37891B109</t>
  </si>
  <si>
    <t>US37891B1098</t>
  </si>
  <si>
    <t>BYXQJ16</t>
  </si>
  <si>
    <t>GLBR</t>
  </si>
  <si>
    <t>D04312100</t>
  </si>
  <si>
    <t>DE0006757008</t>
  </si>
  <si>
    <t>B4YMTR9</t>
  </si>
  <si>
    <t>AUDVF</t>
  </si>
  <si>
    <t>232537209</t>
  </si>
  <si>
    <t>US2325372090</t>
  </si>
  <si>
    <t>2555100</t>
  </si>
  <si>
    <t>CYPS</t>
  </si>
  <si>
    <t>25402T107</t>
  </si>
  <si>
    <t>US25402T1079</t>
  </si>
  <si>
    <t>B0ZJXJ1</t>
  </si>
  <si>
    <t>DGNG</t>
  </si>
  <si>
    <t>Q3969X102</t>
  </si>
  <si>
    <t>NZIGVE0001S1</t>
  </si>
  <si>
    <t>B01VN13</t>
  </si>
  <si>
    <t>SLFFF</t>
  </si>
  <si>
    <t>255371205</t>
  </si>
  <si>
    <t>CA2553712050</t>
  </si>
  <si>
    <t>B4QGQ01</t>
  </si>
  <si>
    <t>DSVTF</t>
  </si>
  <si>
    <t>431008200</t>
  </si>
  <si>
    <t>US4310082007</t>
  </si>
  <si>
    <t>2962313</t>
  </si>
  <si>
    <t>HGUBP</t>
  </si>
  <si>
    <t>431596105</t>
  </si>
  <si>
    <t>US4315961056</t>
  </si>
  <si>
    <t>B0313V1</t>
  </si>
  <si>
    <t>HLRD</t>
  </si>
  <si>
    <t>2021-09-27T22:15:08</t>
  </si>
  <si>
    <t>30767X107</t>
  </si>
  <si>
    <t>US30767X1072</t>
  </si>
  <si>
    <t>B4NP4V8</t>
  </si>
  <si>
    <t>FLAF</t>
  </si>
  <si>
    <t>00145L109</t>
  </si>
  <si>
    <t>US00145L1098</t>
  </si>
  <si>
    <t>B1XF4M8</t>
  </si>
  <si>
    <t>AIPG</t>
  </si>
  <si>
    <t>12550E306</t>
  </si>
  <si>
    <t>US12550E3062</t>
  </si>
  <si>
    <t>CHHCF</t>
  </si>
  <si>
    <t>02451T106</t>
  </si>
  <si>
    <t>US02451T1060</t>
  </si>
  <si>
    <t>B1FP5D4</t>
  </si>
  <si>
    <t>ABKB</t>
  </si>
  <si>
    <t>03767E106</t>
  </si>
  <si>
    <t>US03767E1064</t>
  </si>
  <si>
    <t>BF00H25</t>
  </si>
  <si>
    <t>APXX</t>
  </si>
  <si>
    <t>315218107</t>
  </si>
  <si>
    <t>US3152181075</t>
  </si>
  <si>
    <t>BD2NP91</t>
  </si>
  <si>
    <t>FHBC</t>
  </si>
  <si>
    <t>02566W101</t>
  </si>
  <si>
    <t>US02566W1018</t>
  </si>
  <si>
    <t>B02MX48</t>
  </si>
  <si>
    <t>AEEI</t>
  </si>
  <si>
    <t>016096109</t>
  </si>
  <si>
    <t>US0160961092</t>
  </si>
  <si>
    <t>2793922</t>
  </si>
  <si>
    <t>ACNE</t>
  </si>
  <si>
    <t>042564203</t>
  </si>
  <si>
    <t>US0425642032</t>
  </si>
  <si>
    <t>BG4BK22</t>
  </si>
  <si>
    <t>ARNI</t>
  </si>
  <si>
    <t>02755P107</t>
  </si>
  <si>
    <t>US02755P1075</t>
  </si>
  <si>
    <t>AMBD</t>
  </si>
  <si>
    <t>45818D108</t>
  </si>
  <si>
    <t>US45818D1081</t>
  </si>
  <si>
    <t>B01F3W6</t>
  </si>
  <si>
    <t>INTP</t>
  </si>
  <si>
    <t>006246102</t>
  </si>
  <si>
    <t>US0062461027</t>
  </si>
  <si>
    <t>2007269</t>
  </si>
  <si>
    <t>JALC</t>
  </si>
  <si>
    <t>173153107</t>
  </si>
  <si>
    <t>US1731531075</t>
  </si>
  <si>
    <t>B99N3S1</t>
  </si>
  <si>
    <t>CBTH</t>
  </si>
  <si>
    <t>29355M200</t>
  </si>
  <si>
    <t>US29355M2008</t>
  </si>
  <si>
    <t>B0F9TX7</t>
  </si>
  <si>
    <t>ENVS</t>
  </si>
  <si>
    <t>00244W303</t>
  </si>
  <si>
    <t>US00244W3034</t>
  </si>
  <si>
    <t>B0LDGJ8</t>
  </si>
  <si>
    <t>AWGL</t>
  </si>
  <si>
    <t>45068B109</t>
  </si>
  <si>
    <t>US45068B1098</t>
  </si>
  <si>
    <t>2452375</t>
  </si>
  <si>
    <t>ESINQ</t>
  </si>
  <si>
    <t>33648V100</t>
  </si>
  <si>
    <t>US33648V1008</t>
  </si>
  <si>
    <t>B2NBTF1</t>
  </si>
  <si>
    <t>FSNJ</t>
  </si>
  <si>
    <t>040311102</t>
  </si>
  <si>
    <t>US0403111026</t>
  </si>
  <si>
    <t>B10GB89</t>
  </si>
  <si>
    <t>ARGL</t>
  </si>
  <si>
    <t>169378106</t>
  </si>
  <si>
    <t>US1693781064</t>
  </si>
  <si>
    <t>2849814</t>
  </si>
  <si>
    <t>CHFI</t>
  </si>
  <si>
    <t>15912J202</t>
  </si>
  <si>
    <t>US15912J2024</t>
  </si>
  <si>
    <t>B1GKB96</t>
  </si>
  <si>
    <t>CMIM</t>
  </si>
  <si>
    <t>47033P205</t>
  </si>
  <si>
    <t>US47033P2056</t>
  </si>
  <si>
    <t>2897482</t>
  </si>
  <si>
    <t>JMON</t>
  </si>
  <si>
    <t>15235P109</t>
  </si>
  <si>
    <t>US15235P1093</t>
  </si>
  <si>
    <t>BH7TKB9</t>
  </si>
  <si>
    <t>CNTO</t>
  </si>
  <si>
    <t>32114B309</t>
  </si>
  <si>
    <t>US32114B3096</t>
  </si>
  <si>
    <t>BNH7YQ8</t>
  </si>
  <si>
    <t>FNRC</t>
  </si>
  <si>
    <t>02503Q209</t>
  </si>
  <si>
    <t>US02503Q2093</t>
  </si>
  <si>
    <t>2894803</t>
  </si>
  <si>
    <t>AMBKP</t>
  </si>
  <si>
    <t>2021-09-27T22:14:57</t>
  </si>
  <si>
    <t>29038L207</t>
  </si>
  <si>
    <t>US29038L2079</t>
  </si>
  <si>
    <t>2771401</t>
  </si>
  <si>
    <t>EVAI</t>
  </si>
  <si>
    <t>362523102</t>
  </si>
  <si>
    <t>US3625231028</t>
  </si>
  <si>
    <t>GDDN</t>
  </si>
  <si>
    <t>161258108</t>
  </si>
  <si>
    <t>US1612581082</t>
  </si>
  <si>
    <t>B05GSS6</t>
  </si>
  <si>
    <t>CHOB</t>
  </si>
  <si>
    <t>55313Q108</t>
  </si>
  <si>
    <t>US55313Q1085</t>
  </si>
  <si>
    <t>B3XCBB1</t>
  </si>
  <si>
    <t>MLHC</t>
  </si>
  <si>
    <t>00854C100</t>
  </si>
  <si>
    <t>US00854C1009</t>
  </si>
  <si>
    <t>2009964</t>
  </si>
  <si>
    <t>AGRS</t>
  </si>
  <si>
    <t>46614H400</t>
  </si>
  <si>
    <t>US46614H4002</t>
  </si>
  <si>
    <t>B0D6714</t>
  </si>
  <si>
    <t>JERT</t>
  </si>
  <si>
    <t>017230103</t>
  </si>
  <si>
    <t>US0172301030</t>
  </si>
  <si>
    <t>2685289</t>
  </si>
  <si>
    <t>AWRY</t>
  </si>
  <si>
    <t>500117106</t>
  </si>
  <si>
    <t>US5001171066</t>
  </si>
  <si>
    <t>B05LQ32</t>
  </si>
  <si>
    <t>KDKN</t>
  </si>
  <si>
    <t>16939E101</t>
  </si>
  <si>
    <t>US16939E1010</t>
  </si>
  <si>
    <t>B1G5XF1</t>
  </si>
  <si>
    <t>CCGY</t>
  </si>
  <si>
    <t>42984M103</t>
  </si>
  <si>
    <t>US42984M1036</t>
  </si>
  <si>
    <t>BYXD296</t>
  </si>
  <si>
    <t>HCGS</t>
  </si>
  <si>
    <t>254920101</t>
  </si>
  <si>
    <t>CA2549201010</t>
  </si>
  <si>
    <t>B1VNTW9</t>
  </si>
  <si>
    <t>DTEMF</t>
  </si>
  <si>
    <t>560874109</t>
  </si>
  <si>
    <t>US5608741097</t>
  </si>
  <si>
    <t>B02N1B4</t>
  </si>
  <si>
    <t>MAKE</t>
  </si>
  <si>
    <t>252063102</t>
  </si>
  <si>
    <t>US2520631027</t>
  </si>
  <si>
    <t>2267847</t>
  </si>
  <si>
    <t>DEWY</t>
  </si>
  <si>
    <t>31849F106</t>
  </si>
  <si>
    <t>US31849F1066</t>
  </si>
  <si>
    <t>FAFL</t>
  </si>
  <si>
    <t>285835104</t>
  </si>
  <si>
    <t>US2858351040</t>
  </si>
  <si>
    <t>B01B0V2</t>
  </si>
  <si>
    <t>ESNR</t>
  </si>
  <si>
    <t>293596300</t>
  </si>
  <si>
    <t>US2935963007</t>
  </si>
  <si>
    <t>B14PVF9</t>
  </si>
  <si>
    <t>ESGI</t>
  </si>
  <si>
    <t>00901R100</t>
  </si>
  <si>
    <t>US00901R1005</t>
  </si>
  <si>
    <t>BYWYTY4</t>
  </si>
  <si>
    <t>TCAI</t>
  </si>
  <si>
    <t>004901104</t>
  </si>
  <si>
    <t>US0049011044</t>
  </si>
  <si>
    <t>2791324</t>
  </si>
  <si>
    <t>ACLD</t>
  </si>
  <si>
    <t>36190U206</t>
  </si>
  <si>
    <t>US36190U2069</t>
  </si>
  <si>
    <t>B9FPBC1</t>
  </si>
  <si>
    <t>GOFF</t>
  </si>
  <si>
    <t>803009109</t>
  </si>
  <si>
    <t>US8030091099</t>
  </si>
  <si>
    <t>B295Y52</t>
  </si>
  <si>
    <t>SNTBL</t>
  </si>
  <si>
    <t>30255M100</t>
  </si>
  <si>
    <t>US30255M1009</t>
  </si>
  <si>
    <t>BTLX2R1</t>
  </si>
  <si>
    <t>FBEC</t>
  </si>
  <si>
    <t>44590E103</t>
  </si>
  <si>
    <t>US44590E1038</t>
  </si>
  <si>
    <t>HTHL</t>
  </si>
  <si>
    <t>003695103</t>
  </si>
  <si>
    <t>US0036951038</t>
  </si>
  <si>
    <t>ABZT</t>
  </si>
  <si>
    <t>358030302</t>
  </si>
  <si>
    <t>US3580303028</t>
  </si>
  <si>
    <t>2380283</t>
  </si>
  <si>
    <t>FSMEM</t>
  </si>
  <si>
    <t>36244G203</t>
  </si>
  <si>
    <t>US36244G2030</t>
  </si>
  <si>
    <t>B0YX3H2</t>
  </si>
  <si>
    <t>GTGT</t>
  </si>
  <si>
    <t>458488400</t>
  </si>
  <si>
    <t>US4584884005</t>
  </si>
  <si>
    <t>BDFKSF6</t>
  </si>
  <si>
    <t>ICLD</t>
  </si>
  <si>
    <t>28224W100</t>
  </si>
  <si>
    <t>US28224W1009</t>
  </si>
  <si>
    <t>B0M0VV5</t>
  </si>
  <si>
    <t>EFOT</t>
  </si>
  <si>
    <t>032359408</t>
  </si>
  <si>
    <t>US0323594087</t>
  </si>
  <si>
    <t>AFSIA</t>
  </si>
  <si>
    <t>14070P100</t>
  </si>
  <si>
    <t>US14070P1003</t>
  </si>
  <si>
    <t>BDHS698</t>
  </si>
  <si>
    <t>CPSN</t>
  </si>
  <si>
    <t>45937N201</t>
  </si>
  <si>
    <t>US45937N2018</t>
  </si>
  <si>
    <t>ILDO</t>
  </si>
  <si>
    <t>D5S1LG112</t>
  </si>
  <si>
    <t>DE000A0SMU87</t>
  </si>
  <si>
    <t>NDTAF</t>
  </si>
  <si>
    <t>301622106</t>
  </si>
  <si>
    <t>US3016221067</t>
  </si>
  <si>
    <t>B3KQ6L1</t>
  </si>
  <si>
    <t>EFLS</t>
  </si>
  <si>
    <t>040408106</t>
  </si>
  <si>
    <t>US0404081061</t>
  </si>
  <si>
    <t>2048718</t>
  </si>
  <si>
    <t>ARINA</t>
  </si>
  <si>
    <t>546234204</t>
  </si>
  <si>
    <t>US5462342040</t>
  </si>
  <si>
    <t>2192381</t>
  </si>
  <si>
    <t>LCNTU</t>
  </si>
  <si>
    <t>36840U101</t>
  </si>
  <si>
    <t>US36840U1016</t>
  </si>
  <si>
    <t>B27Y4K6</t>
  </si>
  <si>
    <t>GOSY</t>
  </si>
  <si>
    <t>33939P101</t>
  </si>
  <si>
    <t>US33939P1012</t>
  </si>
  <si>
    <t>BMJJVB9</t>
  </si>
  <si>
    <t>FLXP</t>
  </si>
  <si>
    <t>20036U109</t>
  </si>
  <si>
    <t>US20036U1097</t>
  </si>
  <si>
    <t>BF3FP01</t>
  </si>
  <si>
    <t>COCM</t>
  </si>
  <si>
    <t>53227B200</t>
  </si>
  <si>
    <t>US53227B2007</t>
  </si>
  <si>
    <t>2238702</t>
  </si>
  <si>
    <t>LTSC</t>
  </si>
  <si>
    <t>138879101</t>
  </si>
  <si>
    <t>US1388791014</t>
  </si>
  <si>
    <t>CANY</t>
  </si>
  <si>
    <t>319567103</t>
  </si>
  <si>
    <t>US3195671033</t>
  </si>
  <si>
    <t>B016VB4</t>
  </si>
  <si>
    <t>FSDK</t>
  </si>
  <si>
    <t>39303B305</t>
  </si>
  <si>
    <t>US39303B3050</t>
  </si>
  <si>
    <t>B9DQ6V0</t>
  </si>
  <si>
    <t>GETH</t>
  </si>
  <si>
    <t>152413100</t>
  </si>
  <si>
    <t>US1524131000</t>
  </si>
  <si>
    <t>B3KKGR9</t>
  </si>
  <si>
    <t>CBCY</t>
  </si>
  <si>
    <t>00687W109</t>
  </si>
  <si>
    <t>US00687W1099</t>
  </si>
  <si>
    <t>B5SS6R9</t>
  </si>
  <si>
    <t>ADIA</t>
  </si>
  <si>
    <t>316570100</t>
  </si>
  <si>
    <t>US3165701000</t>
  </si>
  <si>
    <t>2024763</t>
  </si>
  <si>
    <t>FPPP</t>
  </si>
  <si>
    <t>05539V209</t>
  </si>
  <si>
    <t>US05539V2097</t>
  </si>
  <si>
    <t>B02KST2</t>
  </si>
  <si>
    <t>BEOB</t>
  </si>
  <si>
    <t>172971103</t>
  </si>
  <si>
    <t>US1729711036</t>
  </si>
  <si>
    <t>2977920</t>
  </si>
  <si>
    <t>CRKT</t>
  </si>
  <si>
    <t>01374L109</t>
  </si>
  <si>
    <t>US01374L1098</t>
  </si>
  <si>
    <t>ALMY</t>
  </si>
  <si>
    <t>001642107</t>
  </si>
  <si>
    <t>US0016421077</t>
  </si>
  <si>
    <t>2498539</t>
  </si>
  <si>
    <t>ACFL</t>
  </si>
  <si>
    <t>052761103</t>
  </si>
  <si>
    <t>US0527611034</t>
  </si>
  <si>
    <t>2428967</t>
  </si>
  <si>
    <t>AOOO</t>
  </si>
  <si>
    <t>032056103</t>
  </si>
  <si>
    <t>US0320561030</t>
  </si>
  <si>
    <t>B930CJ2</t>
  </si>
  <si>
    <t>AMPO</t>
  </si>
  <si>
    <t>29428L304</t>
  </si>
  <si>
    <t>US29428L3042</t>
  </si>
  <si>
    <t>BP4RGV4</t>
  </si>
  <si>
    <t>EPORP</t>
  </si>
  <si>
    <t>177383106</t>
  </si>
  <si>
    <t>US1773831060</t>
  </si>
  <si>
    <t>2406576</t>
  </si>
  <si>
    <t>CTNI</t>
  </si>
  <si>
    <t>15677X107</t>
  </si>
  <si>
    <t>US15677X1072</t>
  </si>
  <si>
    <t>B74X8L0</t>
  </si>
  <si>
    <t>CEVE</t>
  </si>
  <si>
    <t>45246K203</t>
  </si>
  <si>
    <t>US45246K2033</t>
  </si>
  <si>
    <t>2839633</t>
  </si>
  <si>
    <t>IMGI</t>
  </si>
  <si>
    <t>45824J107</t>
  </si>
  <si>
    <t>US45824J1079</t>
  </si>
  <si>
    <t>2438319</t>
  </si>
  <si>
    <t>IKMA</t>
  </si>
  <si>
    <t>199030107</t>
  </si>
  <si>
    <t>US1990301079</t>
  </si>
  <si>
    <t>BFNH541</t>
  </si>
  <si>
    <t>CCBK</t>
  </si>
  <si>
    <t>14173W101</t>
  </si>
  <si>
    <t>US14173W1018</t>
  </si>
  <si>
    <t>2286552</t>
  </si>
  <si>
    <t>SOFE</t>
  </si>
  <si>
    <t>344833108</t>
  </si>
  <si>
    <t>US3448331088</t>
  </si>
  <si>
    <t>B3BQ2F6</t>
  </si>
  <si>
    <t>FDFT</t>
  </si>
  <si>
    <t>302311105</t>
  </si>
  <si>
    <t>US3023111053</t>
  </si>
  <si>
    <t>2936006</t>
  </si>
  <si>
    <t>EZEN</t>
  </si>
  <si>
    <t>35908J107</t>
  </si>
  <si>
    <t>US35908J1079</t>
  </si>
  <si>
    <t>B0LLFG2</t>
  </si>
  <si>
    <t>FRGY</t>
  </si>
  <si>
    <t>44043B102</t>
  </si>
  <si>
    <t>US44043B1026</t>
  </si>
  <si>
    <t>B8FFML0</t>
  </si>
  <si>
    <t>HZNM</t>
  </si>
  <si>
    <t>45663R202</t>
  </si>
  <si>
    <t>US45663R2022</t>
  </si>
  <si>
    <t>2635369</t>
  </si>
  <si>
    <t>ITCJ</t>
  </si>
  <si>
    <t>36866G101</t>
  </si>
  <si>
    <t>US36866G1013</t>
  </si>
  <si>
    <t>BG804X4</t>
  </si>
  <si>
    <t>GMNI</t>
  </si>
  <si>
    <t>150838100</t>
  </si>
  <si>
    <t>US1508381001</t>
  </si>
  <si>
    <t>CGIP</t>
  </si>
  <si>
    <t>169472206</t>
  </si>
  <si>
    <t>US1694722067</t>
  </si>
  <si>
    <t>CHSY</t>
  </si>
  <si>
    <t>046342101</t>
  </si>
  <si>
    <t>US0463421018</t>
  </si>
  <si>
    <t>BZBZTK1</t>
  </si>
  <si>
    <t>ASTA</t>
  </si>
  <si>
    <t>29384E104</t>
  </si>
  <si>
    <t>US29384E1047</t>
  </si>
  <si>
    <t>B7KJ9J7</t>
  </si>
  <si>
    <t>ERGO</t>
  </si>
  <si>
    <t>44924K304</t>
  </si>
  <si>
    <t>US44924K3041</t>
  </si>
  <si>
    <t>B0Q7402</t>
  </si>
  <si>
    <t>ICBT</t>
  </si>
  <si>
    <t>46603R104</t>
  </si>
  <si>
    <t>US46603R1041</t>
  </si>
  <si>
    <t>BPPN6Z5</t>
  </si>
  <si>
    <t>IWAL</t>
  </si>
  <si>
    <t>41988P203</t>
  </si>
  <si>
    <t>US41988P2039</t>
  </si>
  <si>
    <t>B02LKJ9</t>
  </si>
  <si>
    <t>HHGI</t>
  </si>
  <si>
    <t>225393206</t>
  </si>
  <si>
    <t>US2253932063</t>
  </si>
  <si>
    <t>B01QPL2</t>
  </si>
  <si>
    <t>COFI</t>
  </si>
  <si>
    <t>164903106</t>
  </si>
  <si>
    <t>US1649031069</t>
  </si>
  <si>
    <t>2483353</t>
  </si>
  <si>
    <t>CNBA</t>
  </si>
  <si>
    <t>38983C104</t>
  </si>
  <si>
    <t>US38983C1045</t>
  </si>
  <si>
    <t>2575528</t>
  </si>
  <si>
    <t>GAFL</t>
  </si>
  <si>
    <t>45781R100</t>
  </si>
  <si>
    <t>US45781R1005</t>
  </si>
  <si>
    <t>BYX2J47</t>
  </si>
  <si>
    <t>INVL</t>
  </si>
  <si>
    <t>50541A108</t>
  </si>
  <si>
    <t>US50541A1088</t>
  </si>
  <si>
    <t>B86VFG3</t>
  </si>
  <si>
    <t>LTNC</t>
  </si>
  <si>
    <t>502096100</t>
  </si>
  <si>
    <t>US5020961000</t>
  </si>
  <si>
    <t>LMWW</t>
  </si>
  <si>
    <t>13765A105</t>
  </si>
  <si>
    <t>US13765A1051</t>
  </si>
  <si>
    <t>BNHLF12</t>
  </si>
  <si>
    <t>LGBI</t>
  </si>
  <si>
    <t>44329V103</t>
  </si>
  <si>
    <t>CA44329V1031</t>
  </si>
  <si>
    <t>BKQVM66</t>
  </si>
  <si>
    <t>WSTM</t>
  </si>
  <si>
    <t>05501N201</t>
  </si>
  <si>
    <t>US05501N2018</t>
  </si>
  <si>
    <t>BC4FHV4</t>
  </si>
  <si>
    <t>AZRH</t>
  </si>
  <si>
    <t>450722103</t>
  </si>
  <si>
    <t>US4507221038</t>
  </si>
  <si>
    <t>B1XJWC6</t>
  </si>
  <si>
    <t>IAHL</t>
  </si>
  <si>
    <t>543137103</t>
  </si>
  <si>
    <t>US5431371039</t>
  </si>
  <si>
    <t>2525288</t>
  </si>
  <si>
    <t>LPTI</t>
  </si>
  <si>
    <t>37427L100</t>
  </si>
  <si>
    <t>US37427L1008</t>
  </si>
  <si>
    <t>BYQL9P2</t>
  </si>
  <si>
    <t>GTTL</t>
  </si>
  <si>
    <t>007014103</t>
  </si>
  <si>
    <t>US0070141033</t>
  </si>
  <si>
    <t>2203700</t>
  </si>
  <si>
    <t>ADKT</t>
  </si>
  <si>
    <t>Q4876Y100</t>
  </si>
  <si>
    <t>AU0000158578</t>
  </si>
  <si>
    <t>INDNF</t>
  </si>
  <si>
    <t>46124F209</t>
  </si>
  <si>
    <t>US46124F2092</t>
  </si>
  <si>
    <t>BFYNP71</t>
  </si>
  <si>
    <t>IVHI</t>
  </si>
  <si>
    <t>45308Q106</t>
  </si>
  <si>
    <t>US45308Q1067</t>
  </si>
  <si>
    <t>B3TYY34</t>
  </si>
  <si>
    <t>IPRC</t>
  </si>
  <si>
    <t>361282106</t>
  </si>
  <si>
    <t>US3612821062</t>
  </si>
  <si>
    <t>B19DLJ2</t>
  </si>
  <si>
    <t>GSML</t>
  </si>
  <si>
    <t>16942K102</t>
  </si>
  <si>
    <t>US16942K1025</t>
  </si>
  <si>
    <t>B1W3GC7</t>
  </si>
  <si>
    <t>CHSH</t>
  </si>
  <si>
    <t>161879200</t>
  </si>
  <si>
    <t>US1618792006</t>
  </si>
  <si>
    <t>B1WG5S5</t>
  </si>
  <si>
    <t>CHTM</t>
  </si>
  <si>
    <t>169432101</t>
  </si>
  <si>
    <t>US1694321019</t>
  </si>
  <si>
    <t>B23S532</t>
  </si>
  <si>
    <t>CSKD</t>
  </si>
  <si>
    <t>29256R209</t>
  </si>
  <si>
    <t>US29256R2094</t>
  </si>
  <si>
    <t>B0363H2</t>
  </si>
  <si>
    <t>ECMH</t>
  </si>
  <si>
    <t>483059101</t>
  </si>
  <si>
    <t>US4830591016</t>
  </si>
  <si>
    <t>2753045</t>
  </si>
  <si>
    <t>KGHI</t>
  </si>
  <si>
    <t>48238M203</t>
  </si>
  <si>
    <t>US48238M2035</t>
  </si>
  <si>
    <t>BGH3FH5</t>
  </si>
  <si>
    <t>KATX</t>
  </si>
  <si>
    <t>01073B105</t>
  </si>
  <si>
    <t>US01073B1052</t>
  </si>
  <si>
    <t>BZ09788</t>
  </si>
  <si>
    <t>ASPT</t>
  </si>
  <si>
    <t>314312109</t>
  </si>
  <si>
    <t>US3143121099</t>
  </si>
  <si>
    <t>B64BCF9</t>
  </si>
  <si>
    <t>FLOL</t>
  </si>
  <si>
    <t>338126105</t>
  </si>
  <si>
    <t>US3381261052</t>
  </si>
  <si>
    <t>B0683D1</t>
  </si>
  <si>
    <t>FTFY</t>
  </si>
  <si>
    <t>16942C100</t>
  </si>
  <si>
    <t>US16942C1009</t>
  </si>
  <si>
    <t>B1PPR83</t>
  </si>
  <si>
    <t>CMNT</t>
  </si>
  <si>
    <t>45325A100</t>
  </si>
  <si>
    <t>US45325A1007</t>
  </si>
  <si>
    <t>B00T5B2</t>
  </si>
  <si>
    <t>IVME</t>
  </si>
  <si>
    <t>481310100</t>
  </si>
  <si>
    <t>US4813101007</t>
  </si>
  <si>
    <t>BF1HPS7</t>
  </si>
  <si>
    <t>CNJG</t>
  </si>
  <si>
    <t>03779P107</t>
  </si>
  <si>
    <t>US03779P1075</t>
  </si>
  <si>
    <t>APPM</t>
  </si>
  <si>
    <t>30243M105</t>
  </si>
  <si>
    <t>US30243M1053</t>
  </si>
  <si>
    <t>2243030</t>
  </si>
  <si>
    <t>FFPM</t>
  </si>
  <si>
    <t>423501105</t>
  </si>
  <si>
    <t>US4235011057</t>
  </si>
  <si>
    <t>2420952</t>
  </si>
  <si>
    <t>HMGN</t>
  </si>
  <si>
    <t>06827T104</t>
  </si>
  <si>
    <t>US06827T1043</t>
  </si>
  <si>
    <t>B7FRRC5</t>
  </si>
  <si>
    <t>BCAP</t>
  </si>
  <si>
    <t>12623A109</t>
  </si>
  <si>
    <t>US12623A1097</t>
  </si>
  <si>
    <t>B6ZRVQ0</t>
  </si>
  <si>
    <t>CNRR</t>
  </si>
  <si>
    <t>01749A101</t>
  </si>
  <si>
    <t>US01749A1016</t>
  </si>
  <si>
    <t>B1XG539</t>
  </si>
  <si>
    <t>APRO</t>
  </si>
  <si>
    <t>37950A109</t>
  </si>
  <si>
    <t>US37950A1097</t>
  </si>
  <si>
    <t>2065320</t>
  </si>
  <si>
    <t>GLEC</t>
  </si>
  <si>
    <t>239649205</t>
  </si>
  <si>
    <t>US2396492058</t>
  </si>
  <si>
    <t>2466183</t>
  </si>
  <si>
    <t>DMRRP</t>
  </si>
  <si>
    <t>053495305</t>
  </si>
  <si>
    <t>US0534953056</t>
  </si>
  <si>
    <t>2067133</t>
  </si>
  <si>
    <t>AVXT</t>
  </si>
  <si>
    <t>15251P108</t>
  </si>
  <si>
    <t>US15251P1084</t>
  </si>
  <si>
    <t>2840572</t>
  </si>
  <si>
    <t>CBSU</t>
  </si>
  <si>
    <t>380554105</t>
  </si>
  <si>
    <t>US3805541055</t>
  </si>
  <si>
    <t>B1FS4C5</t>
  </si>
  <si>
    <t>GCYO</t>
  </si>
  <si>
    <t>28661J109</t>
  </si>
  <si>
    <t>US28661J1097</t>
  </si>
  <si>
    <t>B6S7YC4</t>
  </si>
  <si>
    <t>ELNX</t>
  </si>
  <si>
    <t>087766101</t>
  </si>
  <si>
    <t>US0877661019</t>
  </si>
  <si>
    <t>BNY8HB0</t>
  </si>
  <si>
    <t>BETW</t>
  </si>
  <si>
    <t>16944L108</t>
  </si>
  <si>
    <t>US16944L1089</t>
  </si>
  <si>
    <t>B41G316</t>
  </si>
  <si>
    <t>CPQQ</t>
  </si>
  <si>
    <t>36867M107</t>
  </si>
  <si>
    <t>US36867M1071</t>
  </si>
  <si>
    <t>2938723</t>
  </si>
  <si>
    <t>GNCC</t>
  </si>
  <si>
    <t>404392102</t>
  </si>
  <si>
    <t>US4043921026</t>
  </si>
  <si>
    <t>BF4R2B6</t>
  </si>
  <si>
    <t>HUTN</t>
  </si>
  <si>
    <t>169386109</t>
  </si>
  <si>
    <t>US1693861098</t>
  </si>
  <si>
    <t>B4JXDS6</t>
  </si>
  <si>
    <t>CHCC</t>
  </si>
  <si>
    <t>451878102</t>
  </si>
  <si>
    <t>US4518781020</t>
  </si>
  <si>
    <t>B019CZ4</t>
  </si>
  <si>
    <t>ILCM</t>
  </si>
  <si>
    <t>021152202</t>
  </si>
  <si>
    <t>US0211522026</t>
  </si>
  <si>
    <t>BTDCWW1</t>
  </si>
  <si>
    <t>ALSE</t>
  </si>
  <si>
    <t>60040T102</t>
  </si>
  <si>
    <t>US60040T1025</t>
  </si>
  <si>
    <t>BKQVM55</t>
  </si>
  <si>
    <t>MENC</t>
  </si>
  <si>
    <t>16936P109</t>
  </si>
  <si>
    <t>US16936P1093</t>
  </si>
  <si>
    <t>B28LYK6</t>
  </si>
  <si>
    <t>CHBU</t>
  </si>
  <si>
    <t>02589V106</t>
  </si>
  <si>
    <t>US02589V1061</t>
  </si>
  <si>
    <t>B2B0KJ1</t>
  </si>
  <si>
    <t>AFBG</t>
  </si>
  <si>
    <t>165131103</t>
  </si>
  <si>
    <t>US1651311037</t>
  </si>
  <si>
    <t>CPKB</t>
  </si>
  <si>
    <t>04300F105</t>
  </si>
  <si>
    <t>US04300F1057</t>
  </si>
  <si>
    <t>BNQ4ZB2</t>
  </si>
  <si>
    <t>ACTL</t>
  </si>
  <si>
    <t>336136106</t>
  </si>
  <si>
    <t>US3361361062</t>
  </si>
  <si>
    <t>BYN7GM9</t>
  </si>
  <si>
    <t>FRSI</t>
  </si>
  <si>
    <t>482833209</t>
  </si>
  <si>
    <t>US4828332092</t>
  </si>
  <si>
    <t>B0L2NF0</t>
  </si>
  <si>
    <t>KAHL</t>
  </si>
  <si>
    <t>45839P106</t>
  </si>
  <si>
    <t>US45839P1066</t>
  </si>
  <si>
    <t>2863524</t>
  </si>
  <si>
    <t>IMTS</t>
  </si>
  <si>
    <t>458752102</t>
  </si>
  <si>
    <t>US4587521026</t>
  </si>
  <si>
    <t>B02LHS7</t>
  </si>
  <si>
    <t>ITLK</t>
  </si>
  <si>
    <t>44352W101</t>
  </si>
  <si>
    <t>US44352W1018</t>
  </si>
  <si>
    <t>B1L5550</t>
  </si>
  <si>
    <t>HBMK</t>
  </si>
  <si>
    <t>00827A108</t>
  </si>
  <si>
    <t>US00827A1088</t>
  </si>
  <si>
    <t>B01GDL8</t>
  </si>
  <si>
    <t>AFFL</t>
  </si>
  <si>
    <t>36117K109</t>
  </si>
  <si>
    <t>US36117K1097</t>
  </si>
  <si>
    <t>FIGM</t>
  </si>
  <si>
    <t>44069Q108</t>
  </si>
  <si>
    <t>US44069Q1085</t>
  </si>
  <si>
    <t>B7H3LZ2</t>
  </si>
  <si>
    <t>HRSR</t>
  </si>
  <si>
    <t>00182L103</t>
  </si>
  <si>
    <t>US00182L1035</t>
  </si>
  <si>
    <t>BYQ0LG4</t>
  </si>
  <si>
    <t>AWHI</t>
  </si>
  <si>
    <t>037031101</t>
  </si>
  <si>
    <t>US0370311013</t>
  </si>
  <si>
    <t>ANTI</t>
  </si>
  <si>
    <t>212849103</t>
  </si>
  <si>
    <t>US2128491030</t>
  </si>
  <si>
    <t>2319908</t>
  </si>
  <si>
    <t>CWPS</t>
  </si>
  <si>
    <t>17770A109</t>
  </si>
  <si>
    <t>US17770A1097</t>
  </si>
  <si>
    <t>2644246</t>
  </si>
  <si>
    <t>CTBK</t>
  </si>
  <si>
    <t>03785B100</t>
  </si>
  <si>
    <t>US03785B1008</t>
  </si>
  <si>
    <t>BKWQ384</t>
  </si>
  <si>
    <t>AGPL</t>
  </si>
  <si>
    <t>23255V105</t>
  </si>
  <si>
    <t>US23255V1052</t>
  </si>
  <si>
    <t>B00HQX5</t>
  </si>
  <si>
    <t>CYGT</t>
  </si>
  <si>
    <t>19529P205</t>
  </si>
  <si>
    <t>US19529P2056</t>
  </si>
  <si>
    <t>B9GSM82</t>
  </si>
  <si>
    <t>CERX</t>
  </si>
  <si>
    <t>54289V100</t>
  </si>
  <si>
    <t>US54289V1008</t>
  </si>
  <si>
    <t>BWKB460</t>
  </si>
  <si>
    <t>LNGB</t>
  </si>
  <si>
    <t>55917N105</t>
  </si>
  <si>
    <t>US55917N1054</t>
  </si>
  <si>
    <t>BXB0BR3</t>
  </si>
  <si>
    <t>MGGI</t>
  </si>
  <si>
    <t>302517107</t>
  </si>
  <si>
    <t>US3025171071</t>
  </si>
  <si>
    <t>2459309</t>
  </si>
  <si>
    <t>FBIP</t>
  </si>
  <si>
    <t>49375T100</t>
  </si>
  <si>
    <t>US49375T1007</t>
  </si>
  <si>
    <t>2759322</t>
  </si>
  <si>
    <t>KIDBQ</t>
  </si>
  <si>
    <t>374503308</t>
  </si>
  <si>
    <t>US3745033080</t>
  </si>
  <si>
    <t>B063HX4</t>
  </si>
  <si>
    <t>GGLT</t>
  </si>
  <si>
    <t>00787A106</t>
  </si>
  <si>
    <t>US00787A1060</t>
  </si>
  <si>
    <t>BDSJ2L4</t>
  </si>
  <si>
    <t>ADVV</t>
  </si>
  <si>
    <t>465743300</t>
  </si>
  <si>
    <t>US4657433003</t>
  </si>
  <si>
    <t>2087432</t>
  </si>
  <si>
    <t>ITRO</t>
  </si>
  <si>
    <t>45825L101</t>
  </si>
  <si>
    <t>US45825L1017</t>
  </si>
  <si>
    <t>B9W6HV8</t>
  </si>
  <si>
    <t>IRIG</t>
  </si>
  <si>
    <t>02075V107</t>
  </si>
  <si>
    <t>US02075V1070</t>
  </si>
  <si>
    <t>BYQJCP7</t>
  </si>
  <si>
    <t>ALPC</t>
  </si>
  <si>
    <t>427105200</t>
  </si>
  <si>
    <t>US4271052007</t>
  </si>
  <si>
    <t>B613SL6</t>
  </si>
  <si>
    <t>HRDIL</t>
  </si>
  <si>
    <t>004319109</t>
  </si>
  <si>
    <t>US0043191099</t>
  </si>
  <si>
    <t>2152318</t>
  </si>
  <si>
    <t>AWWC</t>
  </si>
  <si>
    <t>13766M108</t>
  </si>
  <si>
    <t>US13766M1080</t>
  </si>
  <si>
    <t>BH0WQG2</t>
  </si>
  <si>
    <t>CANX</t>
  </si>
  <si>
    <t>101133106</t>
  </si>
  <si>
    <t>US1011331063</t>
  </si>
  <si>
    <t>2921842</t>
  </si>
  <si>
    <t>BSND</t>
  </si>
  <si>
    <t>2021-09-27T22:14:59</t>
  </si>
  <si>
    <t>Y1376P101</t>
  </si>
  <si>
    <t>HK0170000860</t>
  </si>
  <si>
    <t>B3BGRV7</t>
  </si>
  <si>
    <t>CHAJF</t>
  </si>
  <si>
    <t>665722104</t>
  </si>
  <si>
    <t>CA6657221041</t>
  </si>
  <si>
    <t>BYYK207</t>
  </si>
  <si>
    <t>NSMCF</t>
  </si>
  <si>
    <t>Q7133W106</t>
  </si>
  <si>
    <t>AU0000001PG3</t>
  </si>
  <si>
    <t>BV9G5T9</t>
  </si>
  <si>
    <t>PGQWF</t>
  </si>
  <si>
    <t>45782W108</t>
  </si>
  <si>
    <t>US45782W1080</t>
  </si>
  <si>
    <t>B1WTHB1</t>
  </si>
  <si>
    <t>IMTH</t>
  </si>
  <si>
    <t>00855X103</t>
  </si>
  <si>
    <t>CA00855X1033</t>
  </si>
  <si>
    <t>BCBYXD8</t>
  </si>
  <si>
    <t>ETPHF</t>
  </si>
  <si>
    <t>58155Y106</t>
  </si>
  <si>
    <t>US58155Y1064</t>
  </si>
  <si>
    <t>BF2YVZ6</t>
  </si>
  <si>
    <t>CAKFY</t>
  </si>
  <si>
    <t>01434T100</t>
  </si>
  <si>
    <t>CA01434T1003</t>
  </si>
  <si>
    <t>B40GCG5</t>
  </si>
  <si>
    <t>AXXDF</t>
  </si>
  <si>
    <t>09968P105</t>
  </si>
  <si>
    <t>US09968P1057</t>
  </si>
  <si>
    <t>B19PMP1</t>
  </si>
  <si>
    <t>BBME</t>
  </si>
  <si>
    <t>M26744108</t>
  </si>
  <si>
    <t>IL0010856875</t>
  </si>
  <si>
    <t>2544595</t>
  </si>
  <si>
    <t>CRWTF</t>
  </si>
  <si>
    <t>09578V401</t>
  </si>
  <si>
    <t>CA09578V4010</t>
  </si>
  <si>
    <t>B1563W2</t>
  </si>
  <si>
    <t>BLNMF</t>
  </si>
  <si>
    <t>74043Q106</t>
  </si>
  <si>
    <t>CA74043Q1063</t>
  </si>
  <si>
    <t>BFWVR82</t>
  </si>
  <si>
    <t>PDTTF</t>
  </si>
  <si>
    <t>86277F846</t>
  </si>
  <si>
    <t>CA86277F8468</t>
  </si>
  <si>
    <t>BF0BJB1</t>
  </si>
  <si>
    <t>SOGFF</t>
  </si>
  <si>
    <t>592724108</t>
  </si>
  <si>
    <t>US5927241084</t>
  </si>
  <si>
    <t>2025023</t>
  </si>
  <si>
    <t>MTWD</t>
  </si>
  <si>
    <t>G2045D107</t>
  </si>
  <si>
    <t>KYG2045D1079</t>
  </si>
  <si>
    <t>CNSHF</t>
  </si>
  <si>
    <t>20343K109</t>
  </si>
  <si>
    <t>US20343K1097</t>
  </si>
  <si>
    <t>2949286</t>
  </si>
  <si>
    <t>CNUN</t>
  </si>
  <si>
    <t>027388107</t>
  </si>
  <si>
    <t>US0273881070</t>
  </si>
  <si>
    <t>AMRT</t>
  </si>
  <si>
    <t>03237E306</t>
  </si>
  <si>
    <t>US03237E3062</t>
  </si>
  <si>
    <t>BJVDY53</t>
  </si>
  <si>
    <t>ANMP</t>
  </si>
  <si>
    <t>531864106</t>
  </si>
  <si>
    <t>US5318641066</t>
  </si>
  <si>
    <t>2698276</t>
  </si>
  <si>
    <t>LINS</t>
  </si>
  <si>
    <t>559773106</t>
  </si>
  <si>
    <t>US5597731067</t>
  </si>
  <si>
    <t>B0GWD66</t>
  </si>
  <si>
    <t>MAGP</t>
  </si>
  <si>
    <t>450083209</t>
  </si>
  <si>
    <t>US4500832096</t>
  </si>
  <si>
    <t>2345839</t>
  </si>
  <si>
    <t>ISAT</t>
  </si>
  <si>
    <t>46023R106</t>
  </si>
  <si>
    <t>US46023R1068</t>
  </si>
  <si>
    <t>B02ZMT5</t>
  </si>
  <si>
    <t>IRNG</t>
  </si>
  <si>
    <t>58448D109</t>
  </si>
  <si>
    <t>US58448D1090</t>
  </si>
  <si>
    <t>B2Q7BW7</t>
  </si>
  <si>
    <t>MDGC</t>
  </si>
  <si>
    <t>44485Q203</t>
  </si>
  <si>
    <t>US44485Q2030</t>
  </si>
  <si>
    <t>2408947</t>
  </si>
  <si>
    <t>EROX</t>
  </si>
  <si>
    <t>207696105</t>
  </si>
  <si>
    <t>US2076961059</t>
  </si>
  <si>
    <t>B05LQF4</t>
  </si>
  <si>
    <t>CRCA</t>
  </si>
  <si>
    <t>24379J200</t>
  </si>
  <si>
    <t>US24379J2006</t>
  </si>
  <si>
    <t>B1XHJJ6</t>
  </si>
  <si>
    <t>DEER</t>
  </si>
  <si>
    <t>379383102</t>
  </si>
  <si>
    <t>US3793831021</t>
  </si>
  <si>
    <t>BMN0NP6</t>
  </si>
  <si>
    <t>GLBD</t>
  </si>
  <si>
    <t>043387109</t>
  </si>
  <si>
    <t>US0433871094</t>
  </si>
  <si>
    <t>B292P50</t>
  </si>
  <si>
    <t>ARYX</t>
  </si>
  <si>
    <t>118239102</t>
  </si>
  <si>
    <t>US1182391029</t>
  </si>
  <si>
    <t>BKYT</t>
  </si>
  <si>
    <t>140076100</t>
  </si>
  <si>
    <t>US1400761003</t>
  </si>
  <si>
    <t>B018ZR4</t>
  </si>
  <si>
    <t>CTDN</t>
  </si>
  <si>
    <t>16943V206</t>
  </si>
  <si>
    <t>US16943V2060</t>
  </si>
  <si>
    <t>B12TXK2</t>
  </si>
  <si>
    <t>CGYV</t>
  </si>
  <si>
    <t>485775100</t>
  </si>
  <si>
    <t>US4857751006</t>
  </si>
  <si>
    <t>BZ0DPQ4</t>
  </si>
  <si>
    <t>KUSA</t>
  </si>
  <si>
    <t>47777X109</t>
  </si>
  <si>
    <t>US47777X1090</t>
  </si>
  <si>
    <t>BYN87B8</t>
  </si>
  <si>
    <t>JOEY</t>
  </si>
  <si>
    <t>235845104</t>
  </si>
  <si>
    <t>US2358451043</t>
  </si>
  <si>
    <t>B24DXN2</t>
  </si>
  <si>
    <t>DANR</t>
  </si>
  <si>
    <t>09859M104</t>
  </si>
  <si>
    <t>US09859M1045</t>
  </si>
  <si>
    <t>BOMH</t>
  </si>
  <si>
    <t>894353101</t>
  </si>
  <si>
    <t>CA8943531019</t>
  </si>
  <si>
    <t>BBGBNV5</t>
  </si>
  <si>
    <t>TVETF</t>
  </si>
  <si>
    <t>50187Q102</t>
  </si>
  <si>
    <t>CA50187Q1028</t>
  </si>
  <si>
    <t>B8B64Y4</t>
  </si>
  <si>
    <t>ROAOF</t>
  </si>
  <si>
    <t>577807100</t>
  </si>
  <si>
    <t>US5778071002</t>
  </si>
  <si>
    <t>2727277</t>
  </si>
  <si>
    <t>AMXX</t>
  </si>
  <si>
    <t>109703108</t>
  </si>
  <si>
    <t>US1097031082</t>
  </si>
  <si>
    <t>B020VL5</t>
  </si>
  <si>
    <t>BNXR</t>
  </si>
  <si>
    <t>05462X404</t>
  </si>
  <si>
    <t>CA05462X4049</t>
  </si>
  <si>
    <t>BYRPQL8</t>
  </si>
  <si>
    <t>AXBSF</t>
  </si>
  <si>
    <t>M01773106</t>
  </si>
  <si>
    <t>IL0010827751</t>
  </si>
  <si>
    <t>2537937</t>
  </si>
  <si>
    <t>ACSEF</t>
  </si>
  <si>
    <t>90068U103</t>
  </si>
  <si>
    <t>CA90068U1030</t>
  </si>
  <si>
    <t>BCDYZR4</t>
  </si>
  <si>
    <t>TSCAF</t>
  </si>
  <si>
    <t>585160104</t>
  </si>
  <si>
    <t>US5851601048</t>
  </si>
  <si>
    <t>2575658</t>
  </si>
  <si>
    <t>MGTC</t>
  </si>
  <si>
    <t>552643405</t>
  </si>
  <si>
    <t>CA5526434058</t>
  </si>
  <si>
    <t>BDHBLJ2</t>
  </si>
  <si>
    <t>MBRTF</t>
  </si>
  <si>
    <t>X1952D127</t>
  </si>
  <si>
    <t>GRS142003003</t>
  </si>
  <si>
    <t>B03H7K6</t>
  </si>
  <si>
    <t>ETRKF</t>
  </si>
  <si>
    <t>44914J101</t>
  </si>
  <si>
    <t>CA44914J1012</t>
  </si>
  <si>
    <t>HYBOF</t>
  </si>
  <si>
    <t>D2547Q104</t>
  </si>
  <si>
    <t>DE0005558662</t>
  </si>
  <si>
    <t>B0M9NW7</t>
  </si>
  <si>
    <t>QCLSF</t>
  </si>
  <si>
    <t>984007203</t>
  </si>
  <si>
    <t>CA9840072032</t>
  </si>
  <si>
    <t>B9XZV90</t>
  </si>
  <si>
    <t>XEPRF</t>
  </si>
  <si>
    <t>307292201</t>
  </si>
  <si>
    <t>CA3072922014</t>
  </si>
  <si>
    <t>BDBD4B7</t>
  </si>
  <si>
    <t>FASDF</t>
  </si>
  <si>
    <t>881601108</t>
  </si>
  <si>
    <t>CA8816011081</t>
  </si>
  <si>
    <t>B673YR8</t>
  </si>
  <si>
    <t>TXLZF</t>
  </si>
  <si>
    <t>G40968102</t>
  </si>
  <si>
    <t>IE00BBR67J55</t>
  </si>
  <si>
    <t>GREEF</t>
  </si>
  <si>
    <t>G4670Y117</t>
  </si>
  <si>
    <t>GB00B0CRWK29</t>
  </si>
  <si>
    <t>B0DMBF4</t>
  </si>
  <si>
    <t>HWTFF</t>
  </si>
  <si>
    <t>107336109</t>
  </si>
  <si>
    <t>US1073361099</t>
  </si>
  <si>
    <t>2122485</t>
  </si>
  <si>
    <t>BRER</t>
  </si>
  <si>
    <t>E7386C164</t>
  </si>
  <si>
    <t>ES0184696104</t>
  </si>
  <si>
    <t>MMBMF</t>
  </si>
  <si>
    <t>092485101</t>
  </si>
  <si>
    <t>CA0924851011</t>
  </si>
  <si>
    <t>BPYZRC6</t>
  </si>
  <si>
    <t>ONTRF</t>
  </si>
  <si>
    <t>15188N101</t>
  </si>
  <si>
    <t>US15188N1019</t>
  </si>
  <si>
    <t>B0DF3S0</t>
  </si>
  <si>
    <t>CGSO</t>
  </si>
  <si>
    <t>D1T1MZ109</t>
  </si>
  <si>
    <t>DE000A2LQ1G5</t>
  </si>
  <si>
    <t>COGXF</t>
  </si>
  <si>
    <t>12008D108</t>
  </si>
  <si>
    <t>US12008D1081</t>
  </si>
  <si>
    <t>B7RG0K9</t>
  </si>
  <si>
    <t>BABL</t>
  </si>
  <si>
    <t>29383T300</t>
  </si>
  <si>
    <t>US29383T3005</t>
  </si>
  <si>
    <t>BYMVJJ0</t>
  </si>
  <si>
    <t>ETNI</t>
  </si>
  <si>
    <t>07378U102</t>
  </si>
  <si>
    <t>US07378U1025</t>
  </si>
  <si>
    <t>B884R53</t>
  </si>
  <si>
    <t>BZIC</t>
  </si>
  <si>
    <t>336153309</t>
  </si>
  <si>
    <t>US3361533090</t>
  </si>
  <si>
    <t>B018Y66</t>
  </si>
  <si>
    <t>FRPC</t>
  </si>
  <si>
    <t>16942B102</t>
  </si>
  <si>
    <t>US16942B1026</t>
  </si>
  <si>
    <t>B06S6K9</t>
  </si>
  <si>
    <t>CHHL</t>
  </si>
  <si>
    <t>05335A102</t>
  </si>
  <si>
    <t>US05335A1025</t>
  </si>
  <si>
    <t>BJ2SNM7</t>
  </si>
  <si>
    <t>AUTR</t>
  </si>
  <si>
    <t>200654101</t>
  </si>
  <si>
    <t>US2006541013</t>
  </si>
  <si>
    <t>2213301</t>
  </si>
  <si>
    <t>CGCO</t>
  </si>
  <si>
    <t>29276W105</t>
  </si>
  <si>
    <t>US29276W1053</t>
  </si>
  <si>
    <t>B9TPBP0</t>
  </si>
  <si>
    <t>NRGT</t>
  </si>
  <si>
    <t>00829L102</t>
  </si>
  <si>
    <t>US00829L1026</t>
  </si>
  <si>
    <t>B03FZ73</t>
  </si>
  <si>
    <t>AFFN</t>
  </si>
  <si>
    <t>58503Y105</t>
  </si>
  <si>
    <t>US58503Y1055</t>
  </si>
  <si>
    <t>MDLXQ</t>
  </si>
  <si>
    <t>03704T109</t>
  </si>
  <si>
    <t>US03704T1097</t>
  </si>
  <si>
    <t>BZ1NML7</t>
  </si>
  <si>
    <t>AGGG</t>
  </si>
  <si>
    <t>434711107</t>
  </si>
  <si>
    <t>US4347111076</t>
  </si>
  <si>
    <t>B0FZ3V1</t>
  </si>
  <si>
    <t>HOKUQ</t>
  </si>
  <si>
    <t>225300201</t>
  </si>
  <si>
    <t>US2253002016</t>
  </si>
  <si>
    <t>2814793</t>
  </si>
  <si>
    <t>CVAS</t>
  </si>
  <si>
    <t>58455T203</t>
  </si>
  <si>
    <t>US58455T2033</t>
  </si>
  <si>
    <t>B0X7D86</t>
  </si>
  <si>
    <t>MCTH</t>
  </si>
  <si>
    <t>148411408</t>
  </si>
  <si>
    <t>US1484114087</t>
  </si>
  <si>
    <t>BDH48Q7</t>
  </si>
  <si>
    <t>CTAM</t>
  </si>
  <si>
    <t>011612702</t>
  </si>
  <si>
    <t>US0116127020</t>
  </si>
  <si>
    <t>B1G2MZ5</t>
  </si>
  <si>
    <t>ALAN</t>
  </si>
  <si>
    <t>03065P100</t>
  </si>
  <si>
    <t>US03065P1003</t>
  </si>
  <si>
    <t>BYZQQ68</t>
  </si>
  <si>
    <t>ATMO</t>
  </si>
  <si>
    <t>12479N106</t>
  </si>
  <si>
    <t>US12479N1063</t>
  </si>
  <si>
    <t>2560900</t>
  </si>
  <si>
    <t>CBHC</t>
  </si>
  <si>
    <t>13215A101</t>
  </si>
  <si>
    <t>US13215A1016</t>
  </si>
  <si>
    <t>B0W1VX0</t>
  </si>
  <si>
    <t>CCHI</t>
  </si>
  <si>
    <t>12517U104</t>
  </si>
  <si>
    <t>US12517U1043</t>
  </si>
  <si>
    <t>BGDXK30</t>
  </si>
  <si>
    <t>CESX</t>
  </si>
  <si>
    <t>36116Y100</t>
  </si>
  <si>
    <t>CA36116Y1007</t>
  </si>
  <si>
    <t>BYYR6N9</t>
  </si>
  <si>
    <t>FFRMF</t>
  </si>
  <si>
    <t>2021-09-27T22:14:43</t>
  </si>
  <si>
    <t>870761103</t>
  </si>
  <si>
    <t>US8707611039</t>
  </si>
  <si>
    <t>B03H591</t>
  </si>
  <si>
    <t>HLMB</t>
  </si>
  <si>
    <t>728127101</t>
  </si>
  <si>
    <t>US7281271012</t>
  </si>
  <si>
    <t>B07G903</t>
  </si>
  <si>
    <t>PLGC</t>
  </si>
  <si>
    <t>828462101</t>
  </si>
  <si>
    <t>US8284621013</t>
  </si>
  <si>
    <t>BVL8SJ4</t>
  </si>
  <si>
    <t>SLTN</t>
  </si>
  <si>
    <t>13711B108</t>
  </si>
  <si>
    <t>CA13711B1085</t>
  </si>
  <si>
    <t>BD38Y43</t>
  </si>
  <si>
    <t>CNMXF</t>
  </si>
  <si>
    <t>85221L107</t>
  </si>
  <si>
    <t>US85221L1070</t>
  </si>
  <si>
    <t>BBFSCC1</t>
  </si>
  <si>
    <t>SQCC</t>
  </si>
  <si>
    <t>863101101</t>
  </si>
  <si>
    <t>US8631011017</t>
  </si>
  <si>
    <t>B0VLLW0</t>
  </si>
  <si>
    <t>SRNW</t>
  </si>
  <si>
    <t>827453101</t>
  </si>
  <si>
    <t>US8274531016</t>
  </si>
  <si>
    <t>2276564</t>
  </si>
  <si>
    <t>SBUM</t>
  </si>
  <si>
    <t>79575K104</t>
  </si>
  <si>
    <t>CA79575K1049</t>
  </si>
  <si>
    <t>B04M926</t>
  </si>
  <si>
    <t>CECBF</t>
  </si>
  <si>
    <t>27945P105</t>
  </si>
  <si>
    <t>CA27945P1053</t>
  </si>
  <si>
    <t>BPRMDB5</t>
  </si>
  <si>
    <t>EDNEF</t>
  </si>
  <si>
    <t>94973Q108</t>
  </si>
  <si>
    <t>US94973Q1085</t>
  </si>
  <si>
    <t>B3LB002</t>
  </si>
  <si>
    <t>WEQL</t>
  </si>
  <si>
    <t>68232J105</t>
  </si>
  <si>
    <t>US68232J1051</t>
  </si>
  <si>
    <t>B0VLLR5</t>
  </si>
  <si>
    <t>OVIT</t>
  </si>
  <si>
    <t>V5721T117</t>
  </si>
  <si>
    <t>MA0000011488</t>
  </si>
  <si>
    <t>B05PZC6</t>
  </si>
  <si>
    <t>MAOTF</t>
  </si>
  <si>
    <t>683886303</t>
  </si>
  <si>
    <t>US6838863032</t>
  </si>
  <si>
    <t>B8SDYN7</t>
  </si>
  <si>
    <t>OPGX</t>
  </si>
  <si>
    <t>84770S209</t>
  </si>
  <si>
    <t>US84770S2095</t>
  </si>
  <si>
    <t>B0X4611</t>
  </si>
  <si>
    <t>SPMI</t>
  </si>
  <si>
    <t>69372M106</t>
  </si>
  <si>
    <t>US69372M1062</t>
  </si>
  <si>
    <t>2668019</t>
  </si>
  <si>
    <t>PMDL</t>
  </si>
  <si>
    <t>694864109</t>
  </si>
  <si>
    <t>US6948641096</t>
  </si>
  <si>
    <t>B019FY4</t>
  </si>
  <si>
    <t>PSBC</t>
  </si>
  <si>
    <t>93265W104</t>
  </si>
  <si>
    <t>US93265W1045</t>
  </si>
  <si>
    <t>B039NM6</t>
  </si>
  <si>
    <t>WSSE</t>
  </si>
  <si>
    <t>E0011J100</t>
  </si>
  <si>
    <t>ES0105336038</t>
  </si>
  <si>
    <t>ACIBF</t>
  </si>
  <si>
    <t>817813108</t>
  </si>
  <si>
    <t>US8178131087</t>
  </si>
  <si>
    <t>2307323</t>
  </si>
  <si>
    <t>SETO</t>
  </si>
  <si>
    <t>2021-09-27T22:14:38</t>
  </si>
  <si>
    <t>902897107</t>
  </si>
  <si>
    <t>US9028971078</t>
  </si>
  <si>
    <t>BYXQMG2</t>
  </si>
  <si>
    <t>UMFG</t>
  </si>
  <si>
    <t>784711103</t>
  </si>
  <si>
    <t>US7847111033</t>
  </si>
  <si>
    <t>B1BMR88</t>
  </si>
  <si>
    <t>SDGB</t>
  </si>
  <si>
    <t>90207B107</t>
  </si>
  <si>
    <t>US90207B1070</t>
  </si>
  <si>
    <t>B06G6W5</t>
  </si>
  <si>
    <t>TURV</t>
  </si>
  <si>
    <t>65500B103</t>
  </si>
  <si>
    <t>CA65500B1031</t>
  </si>
  <si>
    <t>NRTSF</t>
  </si>
  <si>
    <t>925138109</t>
  </si>
  <si>
    <t>US9251381094</t>
  </si>
  <si>
    <t>B5N17M5</t>
  </si>
  <si>
    <t>VERF</t>
  </si>
  <si>
    <t>865106108</t>
  </si>
  <si>
    <t>US8651061082</t>
  </si>
  <si>
    <t>B08VBK1</t>
  </si>
  <si>
    <t>SLJB</t>
  </si>
  <si>
    <t>705016103</t>
  </si>
  <si>
    <t>US7050161030</t>
  </si>
  <si>
    <t>BRKFM07</t>
  </si>
  <si>
    <t>PTSS</t>
  </si>
  <si>
    <t>73106P203</t>
  </si>
  <si>
    <t>US73106P2039</t>
  </si>
  <si>
    <t>B8K23F7</t>
  </si>
  <si>
    <t>PIHN</t>
  </si>
  <si>
    <t>803720101</t>
  </si>
  <si>
    <t>US8037201014</t>
  </si>
  <si>
    <t>B0X7DD1</t>
  </si>
  <si>
    <t>SRSR</t>
  </si>
  <si>
    <t>758054100</t>
  </si>
  <si>
    <t>US7580541008</t>
  </si>
  <si>
    <t>B4V4VZ0</t>
  </si>
  <si>
    <t>RDWD</t>
  </si>
  <si>
    <t>92548W105</t>
  </si>
  <si>
    <t>US92548W1053</t>
  </si>
  <si>
    <t>B95PY77</t>
  </si>
  <si>
    <t>VEST</t>
  </si>
  <si>
    <t>64881E109</t>
  </si>
  <si>
    <t>US64881E1091</t>
  </si>
  <si>
    <t>B887T01</t>
  </si>
  <si>
    <t>NSLPQ</t>
  </si>
  <si>
    <t>65338M107</t>
  </si>
  <si>
    <t>US65338M1071</t>
  </si>
  <si>
    <t>B0HZHN9</t>
  </si>
  <si>
    <t>NXSI</t>
  </si>
  <si>
    <t>169417102</t>
  </si>
  <si>
    <t>US1694171026</t>
  </si>
  <si>
    <t>2194332</t>
  </si>
  <si>
    <t>CISEY</t>
  </si>
  <si>
    <t>904346103</t>
  </si>
  <si>
    <t>US9043461030</t>
  </si>
  <si>
    <t>B046Q38</t>
  </si>
  <si>
    <t>UNDR</t>
  </si>
  <si>
    <t>G71107117</t>
  </si>
  <si>
    <t>KYG711071178</t>
  </si>
  <si>
    <t>BJ39T21</t>
  </si>
  <si>
    <t>RAEWF</t>
  </si>
  <si>
    <t>776650202</t>
  </si>
  <si>
    <t>US7766502022</t>
  </si>
  <si>
    <t>BZ13MY0</t>
  </si>
  <si>
    <t>RTNB</t>
  </si>
  <si>
    <t>62454R101</t>
  </si>
  <si>
    <t>CA62454R1010</t>
  </si>
  <si>
    <t>B3BJ3H4</t>
  </si>
  <si>
    <t>MNVWF</t>
  </si>
  <si>
    <t>J85968105</t>
  </si>
  <si>
    <t>JP3566600007</t>
  </si>
  <si>
    <t>TKRKF</t>
  </si>
  <si>
    <t>J26462101</t>
  </si>
  <si>
    <t>JP3697800005</t>
  </si>
  <si>
    <t>JPNCF</t>
  </si>
  <si>
    <t>87166Q109</t>
  </si>
  <si>
    <t>US87166Q1094</t>
  </si>
  <si>
    <t>BD2BLW0</t>
  </si>
  <si>
    <t>SNLP</t>
  </si>
  <si>
    <t>682347208</t>
  </si>
  <si>
    <t>US6823472088</t>
  </si>
  <si>
    <t>2826453</t>
  </si>
  <si>
    <t>ONCP</t>
  </si>
  <si>
    <t>87185E103</t>
  </si>
  <si>
    <t>US87185E1038</t>
  </si>
  <si>
    <t>SSSB</t>
  </si>
  <si>
    <t>D3810V127</t>
  </si>
  <si>
    <t>DE000A0F5UJ7</t>
  </si>
  <si>
    <t>DJXSF</t>
  </si>
  <si>
    <t>82622H108</t>
  </si>
  <si>
    <t>US82622H1086</t>
  </si>
  <si>
    <t>SNNAQ</t>
  </si>
  <si>
    <t>95709H304</t>
  </si>
  <si>
    <t>US95709H3049</t>
  </si>
  <si>
    <t>2143431</t>
  </si>
  <si>
    <t>WACC</t>
  </si>
  <si>
    <t>984117101</t>
  </si>
  <si>
    <t>US9841171013</t>
  </si>
  <si>
    <t>2924283</t>
  </si>
  <si>
    <t>XNNHQ</t>
  </si>
  <si>
    <t>G1288E103</t>
  </si>
  <si>
    <t>VGG1288E1034</t>
  </si>
  <si>
    <t>BIQIF</t>
  </si>
  <si>
    <t>G05330108</t>
  </si>
  <si>
    <t>BMG053301088</t>
  </si>
  <si>
    <t>2645926</t>
  </si>
  <si>
    <t>ASGXF</t>
  </si>
  <si>
    <t>87262F106</t>
  </si>
  <si>
    <t>US87262F1066</t>
  </si>
  <si>
    <t>2127060</t>
  </si>
  <si>
    <t>TRBX</t>
  </si>
  <si>
    <t>98979L104</t>
  </si>
  <si>
    <t>US98979L1044</t>
  </si>
  <si>
    <t>BWBBTZ3</t>
  </si>
  <si>
    <t>ZONX</t>
  </si>
  <si>
    <t>951736206</t>
  </si>
  <si>
    <t>US9517362060</t>
  </si>
  <si>
    <t>B1GCHP0</t>
  </si>
  <si>
    <t>WCYN</t>
  </si>
  <si>
    <t>862935103</t>
  </si>
  <si>
    <t>US8629351037</t>
  </si>
  <si>
    <t>2406219</t>
  </si>
  <si>
    <t>SRSN</t>
  </si>
  <si>
    <t>J81840100</t>
  </si>
  <si>
    <t>JP3472200009</t>
  </si>
  <si>
    <t>TAHCF</t>
  </si>
  <si>
    <t>750465106</t>
  </si>
  <si>
    <t>US7504651065</t>
  </si>
  <si>
    <t>B1KG8D3</t>
  </si>
  <si>
    <t>RADR</t>
  </si>
  <si>
    <t>87872T207</t>
  </si>
  <si>
    <t>US87872T2078</t>
  </si>
  <si>
    <t>B0N4503</t>
  </si>
  <si>
    <t>TSCC</t>
  </si>
  <si>
    <t>80411A201</t>
  </si>
  <si>
    <t>US80411A2015</t>
  </si>
  <si>
    <t>SSRAP</t>
  </si>
  <si>
    <t>81734P206</t>
  </si>
  <si>
    <t>US81734P2065</t>
  </si>
  <si>
    <t>SQBGQ</t>
  </si>
  <si>
    <t>925811200</t>
  </si>
  <si>
    <t>US9258112005</t>
  </si>
  <si>
    <t>VCON</t>
  </si>
  <si>
    <t>79780P104</t>
  </si>
  <si>
    <t>CA79780P1045</t>
  </si>
  <si>
    <t>B0D2NQ9</t>
  </si>
  <si>
    <t>SGRCF</t>
  </si>
  <si>
    <t>767788102</t>
  </si>
  <si>
    <t>US7677881028</t>
  </si>
  <si>
    <t>BYX7N39</t>
  </si>
  <si>
    <t>RTTO</t>
  </si>
  <si>
    <t>629196106</t>
  </si>
  <si>
    <t>US6291961067</t>
  </si>
  <si>
    <t>2262176</t>
  </si>
  <si>
    <t>NMCX</t>
  </si>
  <si>
    <t>G8918T103</t>
  </si>
  <si>
    <t>VGG8918T1030</t>
  </si>
  <si>
    <t>B3B2CK9</t>
  </si>
  <si>
    <t>TXIC</t>
  </si>
  <si>
    <t>G66778104</t>
  </si>
  <si>
    <t>GB00BYN8YP12</t>
  </si>
  <si>
    <t>BYW4D64</t>
  </si>
  <si>
    <t>NQMLF</t>
  </si>
  <si>
    <t>83125T102</t>
  </si>
  <si>
    <t>US83125T1025</t>
  </si>
  <si>
    <t>BYM4QP4</t>
  </si>
  <si>
    <t>SLPA</t>
  </si>
  <si>
    <t>69882A105</t>
  </si>
  <si>
    <t>US69882A1051</t>
  </si>
  <si>
    <t>B3DF3B4</t>
  </si>
  <si>
    <t>PCPJ</t>
  </si>
  <si>
    <t>948520101</t>
  </si>
  <si>
    <t>US9485201019</t>
  </si>
  <si>
    <t>BSP65X6</t>
  </si>
  <si>
    <t>WDHR</t>
  </si>
  <si>
    <t>98872F204</t>
  </si>
  <si>
    <t>US98872F2048</t>
  </si>
  <si>
    <t>YUMAQ</t>
  </si>
  <si>
    <t>71910Q102</t>
  </si>
  <si>
    <t>US71910Q1022</t>
  </si>
  <si>
    <t>BYRPNJ5</t>
  </si>
  <si>
    <t>PLSI</t>
  </si>
  <si>
    <t>G55329109</t>
  </si>
  <si>
    <t>KYG553291090</t>
  </si>
  <si>
    <t>B5KWT03</t>
  </si>
  <si>
    <t>LZENF</t>
  </si>
  <si>
    <t>712685106</t>
  </si>
  <si>
    <t>US7126851069</t>
  </si>
  <si>
    <t>B0302B1</t>
  </si>
  <si>
    <t>PPAL</t>
  </si>
  <si>
    <t>94683P101</t>
  </si>
  <si>
    <t>US94683P1012</t>
  </si>
  <si>
    <t>B11LJJ0</t>
  </si>
  <si>
    <t>WCBH</t>
  </si>
  <si>
    <t>928535103</t>
  </si>
  <si>
    <t>US9285351030</t>
  </si>
  <si>
    <t>2579456</t>
  </si>
  <si>
    <t>VCII</t>
  </si>
  <si>
    <t>806732103</t>
  </si>
  <si>
    <t>US8067321039</t>
  </si>
  <si>
    <t>2548393</t>
  </si>
  <si>
    <t>SCTN</t>
  </si>
  <si>
    <t>G7457R130</t>
  </si>
  <si>
    <t>KYG7457R1305</t>
  </si>
  <si>
    <t>RBNZF</t>
  </si>
  <si>
    <t>748775103</t>
  </si>
  <si>
    <t>US7487751031</t>
  </si>
  <si>
    <t>B40T2M0</t>
  </si>
  <si>
    <t>QUGB</t>
  </si>
  <si>
    <t>G91705106</t>
  </si>
  <si>
    <t>KYG917051065</t>
  </si>
  <si>
    <t>B5L29W4</t>
  </si>
  <si>
    <t>UIBGF</t>
  </si>
  <si>
    <t>X0346X153</t>
  </si>
  <si>
    <t>PTBES0AM0007</t>
  </si>
  <si>
    <t>B3BGLL5</t>
  </si>
  <si>
    <t>BKESF</t>
  </si>
  <si>
    <t>679689109</t>
  </si>
  <si>
    <t>US6796891090</t>
  </si>
  <si>
    <t>B02PLP4</t>
  </si>
  <si>
    <t>OLDF</t>
  </si>
  <si>
    <t>78646A400</t>
  </si>
  <si>
    <t>US78646A4004</t>
  </si>
  <si>
    <t>BYZ55D5</t>
  </si>
  <si>
    <t>SAFS</t>
  </si>
  <si>
    <t>89234G105</t>
  </si>
  <si>
    <t>US89234G1058</t>
  </si>
  <si>
    <t>2897512</t>
  </si>
  <si>
    <t>TRKR</t>
  </si>
  <si>
    <t>636637100</t>
  </si>
  <si>
    <t>US6366371002</t>
  </si>
  <si>
    <t>2420963</t>
  </si>
  <si>
    <t>NLMP</t>
  </si>
  <si>
    <t>63010J104</t>
  </si>
  <si>
    <t>US63010J1043</t>
  </si>
  <si>
    <t>BWT6530</t>
  </si>
  <si>
    <t>NTGL</t>
  </si>
  <si>
    <t>746091107</t>
  </si>
  <si>
    <t>US7460911073</t>
  </si>
  <si>
    <t>2559760</t>
  </si>
  <si>
    <t>PFTI</t>
  </si>
  <si>
    <t>157214107</t>
  </si>
  <si>
    <t>US1572141075</t>
  </si>
  <si>
    <t>2164379</t>
  </si>
  <si>
    <t>CEZZY</t>
  </si>
  <si>
    <t>67012P109</t>
  </si>
  <si>
    <t>US67012P1093</t>
  </si>
  <si>
    <t>B01NFX5</t>
  </si>
  <si>
    <t>NWAU</t>
  </si>
  <si>
    <t>644902108</t>
  </si>
  <si>
    <t>CA6449021089</t>
  </si>
  <si>
    <t>B01DMF6</t>
  </si>
  <si>
    <t>NGUGF</t>
  </si>
  <si>
    <t>64157B102</t>
  </si>
  <si>
    <t>US64157B1026</t>
  </si>
  <si>
    <t>2899024</t>
  </si>
  <si>
    <t>NEVE</t>
  </si>
  <si>
    <t>74370B102</t>
  </si>
  <si>
    <t>US74370B1026</t>
  </si>
  <si>
    <t>2236029</t>
  </si>
  <si>
    <t>PRCF</t>
  </si>
  <si>
    <t>61173R202</t>
  </si>
  <si>
    <t>US61173R2022</t>
  </si>
  <si>
    <t>BSD9418</t>
  </si>
  <si>
    <t>APPZ</t>
  </si>
  <si>
    <t>74273Y100</t>
  </si>
  <si>
    <t>US74273Y1001</t>
  </si>
  <si>
    <t>BYTBHR7</t>
  </si>
  <si>
    <t>PRZM</t>
  </si>
  <si>
    <t>S3141A101</t>
  </si>
  <si>
    <t>ZAU000013799</t>
  </si>
  <si>
    <t>BQ145Z2</t>
  </si>
  <si>
    <t>GRYEF</t>
  </si>
  <si>
    <t>742646102</t>
  </si>
  <si>
    <t>US7426461023</t>
  </si>
  <si>
    <t>2577438</t>
  </si>
  <si>
    <t>PSWR</t>
  </si>
  <si>
    <t>67107C203</t>
  </si>
  <si>
    <t>US67107C2035</t>
  </si>
  <si>
    <t>B958QD6</t>
  </si>
  <si>
    <t>OTOW</t>
  </si>
  <si>
    <t>62948J103</t>
  </si>
  <si>
    <t>US62948J1034</t>
  </si>
  <si>
    <t>B1VJXY7</t>
  </si>
  <si>
    <t>NWTT</t>
  </si>
  <si>
    <t>M8693P105</t>
  </si>
  <si>
    <t>IL0010923451</t>
  </si>
  <si>
    <t>BD2MHP8</t>
  </si>
  <si>
    <t>SPMMF</t>
  </si>
  <si>
    <t>764069100</t>
  </si>
  <si>
    <t>US7640691009</t>
  </si>
  <si>
    <t>2431697</t>
  </si>
  <si>
    <t>RIGG</t>
  </si>
  <si>
    <t>53954W104</t>
  </si>
  <si>
    <t>US53954W1045</t>
  </si>
  <si>
    <t>B8B6154</t>
  </si>
  <si>
    <t>LOCMQ</t>
  </si>
  <si>
    <t>2021-09-27T22:14:19</t>
  </si>
  <si>
    <t>05491E104</t>
  </si>
  <si>
    <t>US05491E1047</t>
  </si>
  <si>
    <t>BYY9FY9</t>
  </si>
  <si>
    <t>BCWG</t>
  </si>
  <si>
    <t>54928U109</t>
  </si>
  <si>
    <t>US54928U1097</t>
  </si>
  <si>
    <t>BD8RLZ5</t>
  </si>
  <si>
    <t>LUCC</t>
  </si>
  <si>
    <t>67011M107</t>
  </si>
  <si>
    <t>CA67011M1077</t>
  </si>
  <si>
    <t>PORMF</t>
  </si>
  <si>
    <t>515062107</t>
  </si>
  <si>
    <t>US5150621077</t>
  </si>
  <si>
    <t>2503949</t>
  </si>
  <si>
    <t>LLND</t>
  </si>
  <si>
    <t>06682M509</t>
  </si>
  <si>
    <t>US06682M5094</t>
  </si>
  <si>
    <t>2065911</t>
  </si>
  <si>
    <t>BNYN</t>
  </si>
  <si>
    <t>243798105</t>
  </si>
  <si>
    <t>US2437981051</t>
  </si>
  <si>
    <t>2185864</t>
  </si>
  <si>
    <t>DWOG</t>
  </si>
  <si>
    <t>Q54334109</t>
  </si>
  <si>
    <t>AU000000LKO0</t>
  </si>
  <si>
    <t>B02P206</t>
  </si>
  <si>
    <t>LKOLF</t>
  </si>
  <si>
    <t>27032F200</t>
  </si>
  <si>
    <t>US27032F2002</t>
  </si>
  <si>
    <t>2342528</t>
  </si>
  <si>
    <t>EWKS</t>
  </si>
  <si>
    <t>65170L100</t>
  </si>
  <si>
    <t>CA65170L1004</t>
  </si>
  <si>
    <t>BQ71825</t>
  </si>
  <si>
    <t>NWWTF</t>
  </si>
  <si>
    <t>74272D107</t>
  </si>
  <si>
    <t>US74272D1072</t>
  </si>
  <si>
    <t>B2QZ1X2</t>
  </si>
  <si>
    <t>PMOZ</t>
  </si>
  <si>
    <t>J17945106</t>
  </si>
  <si>
    <t>JP3765130004</t>
  </si>
  <si>
    <t>HRATF</t>
  </si>
  <si>
    <t>818150104</t>
  </si>
  <si>
    <t>US8181501045</t>
  </si>
  <si>
    <t>B1GHH22</t>
  </si>
  <si>
    <t>SVJTL</t>
  </si>
  <si>
    <t>628703100</t>
  </si>
  <si>
    <t>US6287031008</t>
  </si>
  <si>
    <t>MZPS</t>
  </si>
  <si>
    <t>786327106</t>
  </si>
  <si>
    <t>US7863271067</t>
  </si>
  <si>
    <t>2764832</t>
  </si>
  <si>
    <t>SADL</t>
  </si>
  <si>
    <t>66979X105</t>
  </si>
  <si>
    <t>US66979X1054</t>
  </si>
  <si>
    <t>BQRNFL9</t>
  </si>
  <si>
    <t>SAAX</t>
  </si>
  <si>
    <t>802179101</t>
  </si>
  <si>
    <t>US8021791012</t>
  </si>
  <si>
    <t>B8DZPD5</t>
  </si>
  <si>
    <t>SFPI</t>
  </si>
  <si>
    <t>609452107</t>
  </si>
  <si>
    <t>US6094521076</t>
  </si>
  <si>
    <t>B451XB7</t>
  </si>
  <si>
    <t>MKRO</t>
  </si>
  <si>
    <t>904572203</t>
  </si>
  <si>
    <t>US9045722033</t>
  </si>
  <si>
    <t>2919654</t>
  </si>
  <si>
    <t>UNXLQ</t>
  </si>
  <si>
    <t>801085101</t>
  </si>
  <si>
    <t>US8010851017</t>
  </si>
  <si>
    <t>B2NHZY0</t>
  </si>
  <si>
    <t>SABB</t>
  </si>
  <si>
    <t>663462208</t>
  </si>
  <si>
    <t>US6634622087</t>
  </si>
  <si>
    <t>B1MP281</t>
  </si>
  <si>
    <t>NNYR</t>
  </si>
  <si>
    <t>74371A103</t>
  </si>
  <si>
    <t>US74371A1034</t>
  </si>
  <si>
    <t>2563437</t>
  </si>
  <si>
    <t>PPMD</t>
  </si>
  <si>
    <t>Q13868205</t>
  </si>
  <si>
    <t>AU000000CBD1</t>
  </si>
  <si>
    <t>B02NRV6</t>
  </si>
  <si>
    <t>CBDEF</t>
  </si>
  <si>
    <t>449034107</t>
  </si>
  <si>
    <t>US4490341074</t>
  </si>
  <si>
    <t>B3FF7P4</t>
  </si>
  <si>
    <t>HYFXY</t>
  </si>
  <si>
    <t>630465102</t>
  </si>
  <si>
    <t>CA6304651020</t>
  </si>
  <si>
    <t>BYXG2R3</t>
  </si>
  <si>
    <t>NPRVF</t>
  </si>
  <si>
    <t>404145104</t>
  </si>
  <si>
    <t>US4041451042</t>
  </si>
  <si>
    <t>BDFKHL5</t>
  </si>
  <si>
    <t>HDIH</t>
  </si>
  <si>
    <t>38724Q404</t>
  </si>
  <si>
    <t>US38724Q4047</t>
  </si>
  <si>
    <t>2546278</t>
  </si>
  <si>
    <t>GCFB</t>
  </si>
  <si>
    <t>09174H103</t>
  </si>
  <si>
    <t>US09174H1032</t>
  </si>
  <si>
    <t>BIMT</t>
  </si>
  <si>
    <t>62848A202</t>
  </si>
  <si>
    <t>CA62848A2020</t>
  </si>
  <si>
    <t>BYVC3X6</t>
  </si>
  <si>
    <t>MXLGF</t>
  </si>
  <si>
    <t>482516309</t>
  </si>
  <si>
    <t>US4825163094</t>
  </si>
  <si>
    <t>2498498</t>
  </si>
  <si>
    <t>KLMR</t>
  </si>
  <si>
    <t>26871Q103</t>
  </si>
  <si>
    <t>US26871Q1031</t>
  </si>
  <si>
    <t>BVFZSD5</t>
  </si>
  <si>
    <t>EMPS</t>
  </si>
  <si>
    <t>358030401</t>
  </si>
  <si>
    <t>US3580304018</t>
  </si>
  <si>
    <t>2380249</t>
  </si>
  <si>
    <t>FSMEO</t>
  </si>
  <si>
    <t>48138T100</t>
  </si>
  <si>
    <t>US48138T1007</t>
  </si>
  <si>
    <t>B1VGCR4</t>
  </si>
  <si>
    <t>JUMT</t>
  </si>
  <si>
    <t>48879C100</t>
  </si>
  <si>
    <t>US48879C1009</t>
  </si>
  <si>
    <t>B0J2NG3</t>
  </si>
  <si>
    <t>KSQR</t>
  </si>
  <si>
    <t>53803W206</t>
  </si>
  <si>
    <t>US53803W2061</t>
  </si>
  <si>
    <t>BYZLMW1</t>
  </si>
  <si>
    <t>LMSC</t>
  </si>
  <si>
    <t>705579100</t>
  </si>
  <si>
    <t>US7055791005</t>
  </si>
  <si>
    <t>B3LST39</t>
  </si>
  <si>
    <t>PTEL</t>
  </si>
  <si>
    <t>50575Q409</t>
  </si>
  <si>
    <t>US50575Q4091</t>
  </si>
  <si>
    <t>LTSK</t>
  </si>
  <si>
    <t>E0003D111</t>
  </si>
  <si>
    <t>ES0111845014</t>
  </si>
  <si>
    <t>B0372W3</t>
  </si>
  <si>
    <t>ABFOF</t>
  </si>
  <si>
    <t>36255V107</t>
  </si>
  <si>
    <t>US36255V1070</t>
  </si>
  <si>
    <t>BF04DX0</t>
  </si>
  <si>
    <t>GSRX</t>
  </si>
  <si>
    <t>Y8014Y105</t>
  </si>
  <si>
    <t>HK0368041528</t>
  </si>
  <si>
    <t>B8N6D90</t>
  </si>
  <si>
    <t>SSLYF</t>
  </si>
  <si>
    <t>M4692H103</t>
  </si>
  <si>
    <t>IL0010810823</t>
  </si>
  <si>
    <t>2357771</t>
  </si>
  <si>
    <t>FRUTF</t>
  </si>
  <si>
    <t>396078107</t>
  </si>
  <si>
    <t>US3960781074</t>
  </si>
  <si>
    <t>GVFF</t>
  </si>
  <si>
    <t>98256T200</t>
  </si>
  <si>
    <t>US98256T2006</t>
  </si>
  <si>
    <t>B7F9M82</t>
  </si>
  <si>
    <t>WBWB</t>
  </si>
  <si>
    <t>903415800</t>
  </si>
  <si>
    <t>CA9034158001</t>
  </si>
  <si>
    <t>BDG7555</t>
  </si>
  <si>
    <t>UWEFF</t>
  </si>
  <si>
    <t>03077Y107</t>
  </si>
  <si>
    <t>US03077Y1073</t>
  </si>
  <si>
    <t>BYXL3D1</t>
  </si>
  <si>
    <t>PAOS</t>
  </si>
  <si>
    <t>902166107</t>
  </si>
  <si>
    <t>CA9021661074</t>
  </si>
  <si>
    <t>TYHJF</t>
  </si>
  <si>
    <t>317906105</t>
  </si>
  <si>
    <t>US3179061052</t>
  </si>
  <si>
    <t>2355106</t>
  </si>
  <si>
    <t>FNXBY</t>
  </si>
  <si>
    <t>2021-09-27T22:14:21</t>
  </si>
  <si>
    <t>57807B100</t>
  </si>
  <si>
    <t>US57807B1008</t>
  </si>
  <si>
    <t>MAYX</t>
  </si>
  <si>
    <t>52634R204</t>
  </si>
  <si>
    <t>US52634R2040</t>
  </si>
  <si>
    <t>BRJMGH4</t>
  </si>
  <si>
    <t>LNXW</t>
  </si>
  <si>
    <t>N7364X107</t>
  </si>
  <si>
    <t>NL0006144495</t>
  </si>
  <si>
    <t>B0339J7</t>
  </si>
  <si>
    <t>RDLSF</t>
  </si>
  <si>
    <t>05337U106</t>
  </si>
  <si>
    <t>US05337U1060</t>
  </si>
  <si>
    <t>B7M8ZS3</t>
  </si>
  <si>
    <t>AVLP</t>
  </si>
  <si>
    <t>25746Q108</t>
  </si>
  <si>
    <t>US25746Q1085</t>
  </si>
  <si>
    <t>2525954</t>
  </si>
  <si>
    <t>DOMR</t>
  </si>
  <si>
    <t>740173109</t>
  </si>
  <si>
    <t>CA7401731095</t>
  </si>
  <si>
    <t>B2Q5198</t>
  </si>
  <si>
    <t>PMMTF</t>
  </si>
  <si>
    <t>498499300</t>
  </si>
  <si>
    <t>US4984993000</t>
  </si>
  <si>
    <t>B1XC1N9</t>
  </si>
  <si>
    <t>KLGG</t>
  </si>
  <si>
    <t>04621M300</t>
  </si>
  <si>
    <t>US04621M3007</t>
  </si>
  <si>
    <t>BDRKFR5</t>
  </si>
  <si>
    <t>ASAM</t>
  </si>
  <si>
    <t>854722105</t>
  </si>
  <si>
    <t>CA8547221058</t>
  </si>
  <si>
    <t>B5156C2</t>
  </si>
  <si>
    <t>HREEF</t>
  </si>
  <si>
    <t>420040107</t>
  </si>
  <si>
    <t>US4200401077</t>
  </si>
  <si>
    <t>2634775</t>
  </si>
  <si>
    <t>HWVI</t>
  </si>
  <si>
    <t>34984W108</t>
  </si>
  <si>
    <t>US34984W1080</t>
  </si>
  <si>
    <t>B7K6PY5</t>
  </si>
  <si>
    <t>FRMB</t>
  </si>
  <si>
    <t>86222Q806</t>
  </si>
  <si>
    <t>CA86222Q8065</t>
  </si>
  <si>
    <t>B06MGW3</t>
  </si>
  <si>
    <t>SWYDF</t>
  </si>
  <si>
    <t>73927C845</t>
  </si>
  <si>
    <t>CA73927C8455</t>
  </si>
  <si>
    <t>POFPF</t>
  </si>
  <si>
    <t>25253R309</t>
  </si>
  <si>
    <t>CA25253R3099</t>
  </si>
  <si>
    <t>2777982</t>
  </si>
  <si>
    <t>DIAAF</t>
  </si>
  <si>
    <t>39303X109</t>
  </si>
  <si>
    <t>US39303X1090</t>
  </si>
  <si>
    <t>B00KR31</t>
  </si>
  <si>
    <t>GRGG</t>
  </si>
  <si>
    <t>382168102</t>
  </si>
  <si>
    <t>US3821681026</t>
  </si>
  <si>
    <t>2377735</t>
  </si>
  <si>
    <t>GWOX</t>
  </si>
  <si>
    <t>05465L100</t>
  </si>
  <si>
    <t>CA05465L1004</t>
  </si>
  <si>
    <t>BD41RH5</t>
  </si>
  <si>
    <t>AXNVF</t>
  </si>
  <si>
    <t>50048Y104</t>
  </si>
  <si>
    <t>US50048Y1047</t>
  </si>
  <si>
    <t>BDGTZ62</t>
  </si>
  <si>
    <t>KRED</t>
  </si>
  <si>
    <t>063746101</t>
  </si>
  <si>
    <t>US0637461015</t>
  </si>
  <si>
    <t>B0LCLV2</t>
  </si>
  <si>
    <t>BMUSY</t>
  </si>
  <si>
    <t>36268T107</t>
  </si>
  <si>
    <t>US36268T1079</t>
  </si>
  <si>
    <t>2498517</t>
  </si>
  <si>
    <t>GAILY</t>
  </si>
  <si>
    <t>L7984V129</t>
  </si>
  <si>
    <t>LU1914372336</t>
  </si>
  <si>
    <t>BJZ3YC6</t>
  </si>
  <si>
    <t>RMISF</t>
  </si>
  <si>
    <t>585730104</t>
  </si>
  <si>
    <t>US5857301049</t>
  </si>
  <si>
    <t>2588601</t>
  </si>
  <si>
    <t>MTNX</t>
  </si>
  <si>
    <t>40421J204</t>
  </si>
  <si>
    <t>US40421J2042</t>
  </si>
  <si>
    <t>BQRRWM1</t>
  </si>
  <si>
    <t>HKBT</t>
  </si>
  <si>
    <t>Y6837G103</t>
  </si>
  <si>
    <t>PHY6837G1032</t>
  </si>
  <si>
    <t>BVS8002</t>
  </si>
  <si>
    <t>PPSTF</t>
  </si>
  <si>
    <t>203719208</t>
  </si>
  <si>
    <t>US2037192083</t>
  </si>
  <si>
    <t>B0LFWR4</t>
  </si>
  <si>
    <t>CIBN</t>
  </si>
  <si>
    <t>26205U309</t>
  </si>
  <si>
    <t>US26205U3095</t>
  </si>
  <si>
    <t>B5VWBS4</t>
  </si>
  <si>
    <t>DKAM</t>
  </si>
  <si>
    <t>198822108</t>
  </si>
  <si>
    <t>US1988221081</t>
  </si>
  <si>
    <t>BRTMCM1</t>
  </si>
  <si>
    <t>TRXO</t>
  </si>
  <si>
    <t>224539106</t>
  </si>
  <si>
    <t>US2245391063</t>
  </si>
  <si>
    <t>CRKM</t>
  </si>
  <si>
    <t>53576C106</t>
  </si>
  <si>
    <t>US53576C1062</t>
  </si>
  <si>
    <t>2852812</t>
  </si>
  <si>
    <t>LNKG</t>
  </si>
  <si>
    <t>901401307</t>
  </si>
  <si>
    <t>CA9014013077</t>
  </si>
  <si>
    <t>B1Y9HV9</t>
  </si>
  <si>
    <t>TBTEF</t>
  </si>
  <si>
    <t>219869104</t>
  </si>
  <si>
    <t>US2198691048</t>
  </si>
  <si>
    <t>2225050</t>
  </si>
  <si>
    <t>CFDZY</t>
  </si>
  <si>
    <t>50184H105</t>
  </si>
  <si>
    <t>CA50184H1055</t>
  </si>
  <si>
    <t>B9B9FQ9</t>
  </si>
  <si>
    <t>LWCTF</t>
  </si>
  <si>
    <t>G7779L100</t>
  </si>
  <si>
    <t>GB00B1GC5238</t>
  </si>
  <si>
    <t>SALDF</t>
  </si>
  <si>
    <t>29268A103</t>
  </si>
  <si>
    <t>CA29268A1030</t>
  </si>
  <si>
    <t>B0LSTM7</t>
  </si>
  <si>
    <t>EGDFF</t>
  </si>
  <si>
    <t>053801304</t>
  </si>
  <si>
    <t>US0538013048</t>
  </si>
  <si>
    <t>B0ZBZN5</t>
  </si>
  <si>
    <t>AVTI</t>
  </si>
  <si>
    <t>37427Y102</t>
  </si>
  <si>
    <t>US37427Y1029</t>
  </si>
  <si>
    <t>B28Z0C2</t>
  </si>
  <si>
    <t>GFGU</t>
  </si>
  <si>
    <t>74625A107</t>
  </si>
  <si>
    <t>CA74625A1075</t>
  </si>
  <si>
    <t>PRCNF</t>
  </si>
  <si>
    <t>N25633103</t>
  </si>
  <si>
    <t>NL0009294552</t>
  </si>
  <si>
    <t>DLLLF</t>
  </si>
  <si>
    <t>G3392G107</t>
  </si>
  <si>
    <t>GB00BF04DT64</t>
  </si>
  <si>
    <t>BD733M5</t>
  </si>
  <si>
    <t>FFHHF</t>
  </si>
  <si>
    <t>55422A200</t>
  </si>
  <si>
    <t>US55422A2006</t>
  </si>
  <si>
    <t>2808291</t>
  </si>
  <si>
    <t>MCIM</t>
  </si>
  <si>
    <t>08665B104</t>
  </si>
  <si>
    <t>CA08665B1040</t>
  </si>
  <si>
    <t>HZOZF</t>
  </si>
  <si>
    <t>G8229K114</t>
  </si>
  <si>
    <t>BMG8229K1146</t>
  </si>
  <si>
    <t>BVXVFJ0</t>
  </si>
  <si>
    <t>QJYMF</t>
  </si>
  <si>
    <t>J2388A105</t>
  </si>
  <si>
    <t>JP3153450006</t>
  </si>
  <si>
    <t>IFFOF</t>
  </si>
  <si>
    <t>G7669S108</t>
  </si>
  <si>
    <t>GG00BMXNVC81</t>
  </si>
  <si>
    <t>RHILF</t>
  </si>
  <si>
    <t>X2416Y103</t>
  </si>
  <si>
    <t>GRS309003002</t>
  </si>
  <si>
    <t>BMTSD87</t>
  </si>
  <si>
    <t>FHLIF</t>
  </si>
  <si>
    <t>269519104</t>
  </si>
  <si>
    <t>US2695191047</t>
  </si>
  <si>
    <t>B0TB7J1</t>
  </si>
  <si>
    <t>ECCE</t>
  </si>
  <si>
    <t>05575Y208</t>
  </si>
  <si>
    <t>US05575Y2081</t>
  </si>
  <si>
    <t>BYN5C25</t>
  </si>
  <si>
    <t>SCDA</t>
  </si>
  <si>
    <t>47632F103</t>
  </si>
  <si>
    <t>CA47632F1036</t>
  </si>
  <si>
    <t>BYQRBJ8</t>
  </si>
  <si>
    <t>DWDZF</t>
  </si>
  <si>
    <t>X4532J101</t>
  </si>
  <si>
    <t>GRS324253004</t>
  </si>
  <si>
    <t>BRS66V1</t>
  </si>
  <si>
    <t>KLEEF</t>
  </si>
  <si>
    <t>361045206</t>
  </si>
  <si>
    <t>US3610452068</t>
  </si>
  <si>
    <t>2875541</t>
  </si>
  <si>
    <t>FQFC</t>
  </si>
  <si>
    <t>46205X103</t>
  </si>
  <si>
    <t>CA46205X1033</t>
  </si>
  <si>
    <t>B6WCYC5</t>
  </si>
  <si>
    <t>IONAF</t>
  </si>
  <si>
    <t>20061Q106</t>
  </si>
  <si>
    <t>US20061Q1067</t>
  </si>
  <si>
    <t>B01SF30</t>
  </si>
  <si>
    <t>CMNR</t>
  </si>
  <si>
    <t>23341N208</t>
  </si>
  <si>
    <t>US23341N2080</t>
  </si>
  <si>
    <t>BF6X4N8</t>
  </si>
  <si>
    <t>DKGH</t>
  </si>
  <si>
    <t>529020406</t>
  </si>
  <si>
    <t>CA5290204067</t>
  </si>
  <si>
    <t>BYZLQW9</t>
  </si>
  <si>
    <t>LXGTF</t>
  </si>
  <si>
    <t>076110105</t>
  </si>
  <si>
    <t>US0761101056</t>
  </si>
  <si>
    <t>B01T179</t>
  </si>
  <si>
    <t>BFDE</t>
  </si>
  <si>
    <t>75703X109</t>
  </si>
  <si>
    <t>CA75703X1096</t>
  </si>
  <si>
    <t>BC3C1W5</t>
  </si>
  <si>
    <t>RDTMF</t>
  </si>
  <si>
    <t>41078W407</t>
  </si>
  <si>
    <t>US41078W4078</t>
  </si>
  <si>
    <t>B033878</t>
  </si>
  <si>
    <t>HNFSB</t>
  </si>
  <si>
    <t>459379103</t>
  </si>
  <si>
    <t>US4593791035</t>
  </si>
  <si>
    <t>2504124</t>
  </si>
  <si>
    <t>IDIG</t>
  </si>
  <si>
    <t>09689P103</t>
  </si>
  <si>
    <t>US09689P1030</t>
  </si>
  <si>
    <t>2897006</t>
  </si>
  <si>
    <t>BDYS</t>
  </si>
  <si>
    <t>42227N108</t>
  </si>
  <si>
    <t>CA42227N1087</t>
  </si>
  <si>
    <t>BF29NL1</t>
  </si>
  <si>
    <t>CHYPF</t>
  </si>
  <si>
    <t>23127Q102</t>
  </si>
  <si>
    <t>US23127Q1022</t>
  </si>
  <si>
    <t>BD8F223</t>
  </si>
  <si>
    <t>CRGS</t>
  </si>
  <si>
    <t>77433M106</t>
  </si>
  <si>
    <t>CA77433M1068</t>
  </si>
  <si>
    <t>BDD1BD0</t>
  </si>
  <si>
    <t>CRZHF</t>
  </si>
  <si>
    <t>48206Q103</t>
  </si>
  <si>
    <t>US48206Q1031</t>
  </si>
  <si>
    <t>2864613</t>
  </si>
  <si>
    <t>JMIH</t>
  </si>
  <si>
    <t>42223A100</t>
  </si>
  <si>
    <t>US42223A1007</t>
  </si>
  <si>
    <t>2775469</t>
  </si>
  <si>
    <t>HESG</t>
  </si>
  <si>
    <t>40422N105</t>
  </si>
  <si>
    <t>US40422N1054</t>
  </si>
  <si>
    <t>BYY92P9</t>
  </si>
  <si>
    <t>HKGT</t>
  </si>
  <si>
    <t>51729V104</t>
  </si>
  <si>
    <t>US51729V1044</t>
  </si>
  <si>
    <t>2506034</t>
  </si>
  <si>
    <t>LTORY</t>
  </si>
  <si>
    <t>86702K105</t>
  </si>
  <si>
    <t>US86702K1051</t>
  </si>
  <si>
    <t>SSHLY</t>
  </si>
  <si>
    <t>559832100</t>
  </si>
  <si>
    <t>US5598321009</t>
  </si>
  <si>
    <t>2576424</t>
  </si>
  <si>
    <t>MAHDY</t>
  </si>
  <si>
    <t>560295107</t>
  </si>
  <si>
    <t>US5602951072</t>
  </si>
  <si>
    <t>BMW3WP9</t>
  </si>
  <si>
    <t>MDNL</t>
  </si>
  <si>
    <t>209102102</t>
  </si>
  <si>
    <t>US2091021020</t>
  </si>
  <si>
    <t>2229591</t>
  </si>
  <si>
    <t>EXSO</t>
  </si>
  <si>
    <t>20338W100</t>
  </si>
  <si>
    <t>US20338W1009</t>
  </si>
  <si>
    <t>CSYT</t>
  </si>
  <si>
    <t>351676101</t>
  </si>
  <si>
    <t>US3516761018</t>
  </si>
  <si>
    <t>B030CM2</t>
  </si>
  <si>
    <t>FOYJ</t>
  </si>
  <si>
    <t>70214M114</t>
  </si>
  <si>
    <t>CA70214M1142</t>
  </si>
  <si>
    <t>PVVWF</t>
  </si>
  <si>
    <t>852193101</t>
  </si>
  <si>
    <t>CA8521931011</t>
  </si>
  <si>
    <t>B97MYK9</t>
  </si>
  <si>
    <t>SGLRF</t>
  </si>
  <si>
    <t>265436105</t>
  </si>
  <si>
    <t>CA2654361054</t>
  </si>
  <si>
    <t>B011W61</t>
  </si>
  <si>
    <t>DYRFF</t>
  </si>
  <si>
    <t>566605101</t>
  </si>
  <si>
    <t>PR5666051015</t>
  </si>
  <si>
    <t>2546029</t>
  </si>
  <si>
    <t>MRGO</t>
  </si>
  <si>
    <t>Q23787106</t>
  </si>
  <si>
    <t>AU0000121576</t>
  </si>
  <si>
    <t>CHMMF</t>
  </si>
  <si>
    <t>25256C101</t>
  </si>
  <si>
    <t>US25256C1018</t>
  </si>
  <si>
    <t>B02ZLD2</t>
  </si>
  <si>
    <t>DMNB</t>
  </si>
  <si>
    <t>52490C101</t>
  </si>
  <si>
    <t>US52490C1018</t>
  </si>
  <si>
    <t>B0D9PD1</t>
  </si>
  <si>
    <t>LOGL</t>
  </si>
  <si>
    <t>183864107</t>
  </si>
  <si>
    <t>US1838641074</t>
  </si>
  <si>
    <t>CLLA</t>
  </si>
  <si>
    <t>42224J100</t>
  </si>
  <si>
    <t>US42224J1007</t>
  </si>
  <si>
    <t>HLUN</t>
  </si>
  <si>
    <t>42327L309</t>
  </si>
  <si>
    <t>US42327L3096</t>
  </si>
  <si>
    <t>HMNY</t>
  </si>
  <si>
    <t>466102209</t>
  </si>
  <si>
    <t>US4661022099</t>
  </si>
  <si>
    <t>BFMHV99</t>
  </si>
  <si>
    <t>JBZY</t>
  </si>
  <si>
    <t>50186Q103</t>
  </si>
  <si>
    <t>US50186Q1031</t>
  </si>
  <si>
    <t>B033588</t>
  </si>
  <si>
    <t>LGEIY</t>
  </si>
  <si>
    <t>90953F104</t>
  </si>
  <si>
    <t>US90953F1049</t>
  </si>
  <si>
    <t>2232221</t>
  </si>
  <si>
    <t>UBKAY</t>
  </si>
  <si>
    <t>G8T03H104</t>
  </si>
  <si>
    <t>IE00B4YBJ215</t>
  </si>
  <si>
    <t>SSDRF</t>
  </si>
  <si>
    <t>493022107</t>
  </si>
  <si>
    <t>US4930221076</t>
  </si>
  <si>
    <t>B018S75</t>
  </si>
  <si>
    <t>KEFI</t>
  </si>
  <si>
    <t>381454107</t>
  </si>
  <si>
    <t>US3814541070</t>
  </si>
  <si>
    <t>2664448</t>
  </si>
  <si>
    <t>GSDC</t>
  </si>
  <si>
    <t>02115L101</t>
  </si>
  <si>
    <t>CA02115L1013</t>
  </si>
  <si>
    <t>BDZT9Z0</t>
  </si>
  <si>
    <t>SCCRF</t>
  </si>
  <si>
    <t>501337406</t>
  </si>
  <si>
    <t>US5013374062</t>
  </si>
  <si>
    <t>2103684</t>
  </si>
  <si>
    <t>KLOC</t>
  </si>
  <si>
    <t>49309J202</t>
  </si>
  <si>
    <t>US49309J2024</t>
  </si>
  <si>
    <t>KEGX</t>
  </si>
  <si>
    <t>499866101</t>
  </si>
  <si>
    <t>US4998661015</t>
  </si>
  <si>
    <t>2495585</t>
  </si>
  <si>
    <t>KARE</t>
  </si>
  <si>
    <t>057589103</t>
  </si>
  <si>
    <t>US0575891033</t>
  </si>
  <si>
    <t>BQQ41K4</t>
  </si>
  <si>
    <t>BKEN</t>
  </si>
  <si>
    <t>M27613104</t>
  </si>
  <si>
    <t>CY0100120910</t>
  </si>
  <si>
    <t>DSSPF</t>
  </si>
  <si>
    <t>92209M107</t>
  </si>
  <si>
    <t>CA92209M1077</t>
  </si>
  <si>
    <t>B5KRMX2</t>
  </si>
  <si>
    <t>VNLEF</t>
  </si>
  <si>
    <t>55315B109</t>
  </si>
  <si>
    <t>US55315B1098</t>
  </si>
  <si>
    <t>BHBFDK3</t>
  </si>
  <si>
    <t>MNAP</t>
  </si>
  <si>
    <t>476908108</t>
  </si>
  <si>
    <t>CA4769081080</t>
  </si>
  <si>
    <t>JTCMF</t>
  </si>
  <si>
    <t>52989W105</t>
  </si>
  <si>
    <t>US52989W1053</t>
  </si>
  <si>
    <t>B1VQQH2</t>
  </si>
  <si>
    <t>LNDT</t>
  </si>
  <si>
    <t>065121105</t>
  </si>
  <si>
    <t>US0651211056</t>
  </si>
  <si>
    <t>2916280</t>
  </si>
  <si>
    <t>BSSC</t>
  </si>
  <si>
    <t>42225V102</t>
  </si>
  <si>
    <t>US42225V1026</t>
  </si>
  <si>
    <t>BF8HXN1</t>
  </si>
  <si>
    <t>HCCA</t>
  </si>
  <si>
    <t>48132B204</t>
  </si>
  <si>
    <t>US48132B2043</t>
  </si>
  <si>
    <t>BYQGCV4</t>
  </si>
  <si>
    <t>JUHL</t>
  </si>
  <si>
    <t>G9T17Y703</t>
  </si>
  <si>
    <t>IE00BK5BQZ41</t>
  </si>
  <si>
    <t>VFPAF</t>
  </si>
  <si>
    <t>58469M202</t>
  </si>
  <si>
    <t>US58469M2026</t>
  </si>
  <si>
    <t>MDFC</t>
  </si>
  <si>
    <t>44056G105</t>
  </si>
  <si>
    <t>CA44056G1054</t>
  </si>
  <si>
    <t>HRZSF</t>
  </si>
  <si>
    <t>46589F108</t>
  </si>
  <si>
    <t>US46589F1084</t>
  </si>
  <si>
    <t>B0GWDR7</t>
  </si>
  <si>
    <t>IVVI</t>
  </si>
  <si>
    <t>683945208</t>
  </si>
  <si>
    <t>US6839452082</t>
  </si>
  <si>
    <t>2373034</t>
  </si>
  <si>
    <t>OSIN</t>
  </si>
  <si>
    <t>2021-09-27T22:13:52</t>
  </si>
  <si>
    <t>91915P107</t>
  </si>
  <si>
    <t>US91915P1075</t>
  </si>
  <si>
    <t>2406305</t>
  </si>
  <si>
    <t>VLDI</t>
  </si>
  <si>
    <t>75988T104</t>
  </si>
  <si>
    <t>US75988T1043</t>
  </si>
  <si>
    <t>BHYL5D5</t>
  </si>
  <si>
    <t>RNVT</t>
  </si>
  <si>
    <t>98421D106</t>
  </si>
  <si>
    <t>US98421D1063</t>
  </si>
  <si>
    <t>B7DX930</t>
  </si>
  <si>
    <t>XTEG</t>
  </si>
  <si>
    <t>712709203</t>
  </si>
  <si>
    <t>US7127092036</t>
  </si>
  <si>
    <t>2539030</t>
  </si>
  <si>
    <t>PLWY</t>
  </si>
  <si>
    <t>96387R101</t>
  </si>
  <si>
    <t>US96387R1014</t>
  </si>
  <si>
    <t>BYMMXQ8</t>
  </si>
  <si>
    <t>WLAB</t>
  </si>
  <si>
    <t>81222Q203</t>
  </si>
  <si>
    <t>US81222Q2030</t>
  </si>
  <si>
    <t>B00PV01</t>
  </si>
  <si>
    <t>SHGY</t>
  </si>
  <si>
    <t>G3206V100</t>
  </si>
  <si>
    <t>KYG3206V1005</t>
  </si>
  <si>
    <t>ESTRF</t>
  </si>
  <si>
    <t>90349R101</t>
  </si>
  <si>
    <t>US90349R1014</t>
  </si>
  <si>
    <t>BC3C1V4</t>
  </si>
  <si>
    <t>USDF</t>
  </si>
  <si>
    <t>67086D305</t>
  </si>
  <si>
    <t>US67086D3052</t>
  </si>
  <si>
    <t>BSSZ154</t>
  </si>
  <si>
    <t>NYXO</t>
  </si>
  <si>
    <t>G8406H801</t>
  </si>
  <si>
    <t>IE00BC7GZJ81</t>
  </si>
  <si>
    <t>SGSPF</t>
  </si>
  <si>
    <t>78391L106</t>
  </si>
  <si>
    <t>US78391L1061</t>
  </si>
  <si>
    <t>B23X7K8</t>
  </si>
  <si>
    <t>SBBI</t>
  </si>
  <si>
    <t>87165D109</t>
  </si>
  <si>
    <t>US87165D1090</t>
  </si>
  <si>
    <t>BLZHDF8</t>
  </si>
  <si>
    <t>SNYR</t>
  </si>
  <si>
    <t>718807100</t>
  </si>
  <si>
    <t>US7188071002</t>
  </si>
  <si>
    <t>BD766H0</t>
  </si>
  <si>
    <t>PXPP</t>
  </si>
  <si>
    <t>P36209107</t>
  </si>
  <si>
    <t>MXP362091078</t>
  </si>
  <si>
    <t>2304595</t>
  </si>
  <si>
    <t>ELAMF</t>
  </si>
  <si>
    <t>85553A109</t>
  </si>
  <si>
    <t>US85553A1097</t>
  </si>
  <si>
    <t>SAEC</t>
  </si>
  <si>
    <t>82104Q105</t>
  </si>
  <si>
    <t>US82104Q1058</t>
  </si>
  <si>
    <t>B11Y5D5</t>
  </si>
  <si>
    <t>SVSO</t>
  </si>
  <si>
    <t>652486200</t>
  </si>
  <si>
    <t>US6524862009</t>
  </si>
  <si>
    <t>NWCOP</t>
  </si>
  <si>
    <t>927625202</t>
  </si>
  <si>
    <t>US9276252023</t>
  </si>
  <si>
    <t>2019101</t>
  </si>
  <si>
    <t>VOQP</t>
  </si>
  <si>
    <t>74734A204</t>
  </si>
  <si>
    <t>US74734A2042</t>
  </si>
  <si>
    <t>B4P60J9</t>
  </si>
  <si>
    <t>CDID</t>
  </si>
  <si>
    <t>885799106</t>
  </si>
  <si>
    <t>CA8857991068</t>
  </si>
  <si>
    <t>TRLDF</t>
  </si>
  <si>
    <t>90933P107</t>
  </si>
  <si>
    <t>US90933P1075</t>
  </si>
  <si>
    <t>2548371</t>
  </si>
  <si>
    <t>UAMA</t>
  </si>
  <si>
    <t>64112G105</t>
  </si>
  <si>
    <t>CA64112G1054</t>
  </si>
  <si>
    <t>BDH3SG4</t>
  </si>
  <si>
    <t>NTTCF</t>
  </si>
  <si>
    <t>81372K105</t>
  </si>
  <si>
    <t>US81372K1051</t>
  </si>
  <si>
    <t>B9HK7V5</t>
  </si>
  <si>
    <t>SFIV</t>
  </si>
  <si>
    <t>88078Q302</t>
  </si>
  <si>
    <t>US88078Q3020</t>
  </si>
  <si>
    <t>B1PPR38</t>
  </si>
  <si>
    <t>TEXG</t>
  </si>
  <si>
    <t>950670307</t>
  </si>
  <si>
    <t>US9506703076</t>
  </si>
  <si>
    <t>2068437</t>
  </si>
  <si>
    <t>WNRC</t>
  </si>
  <si>
    <t>00389L104</t>
  </si>
  <si>
    <t>US00389L1044</t>
  </si>
  <si>
    <t>B1RYG81</t>
  </si>
  <si>
    <t>ACCA</t>
  </si>
  <si>
    <t>46263D106</t>
  </si>
  <si>
    <t>US46263D1063</t>
  </si>
  <si>
    <t>IPIC</t>
  </si>
  <si>
    <t>G8673D103</t>
  </si>
  <si>
    <t>GG00BP2NJT37</t>
  </si>
  <si>
    <t>TMILF</t>
  </si>
  <si>
    <t>M8215Q110</t>
  </si>
  <si>
    <t>IL0010826761</t>
  </si>
  <si>
    <t>2092276</t>
  </si>
  <si>
    <t>RITT</t>
  </si>
  <si>
    <t>94734A103</t>
  </si>
  <si>
    <t>US94734A1034</t>
  </si>
  <si>
    <t>2653930</t>
  </si>
  <si>
    <t>WEBB</t>
  </si>
  <si>
    <t>74154A205</t>
  </si>
  <si>
    <t>US74154A2050</t>
  </si>
  <si>
    <t>2725549</t>
  </si>
  <si>
    <t>PMSO</t>
  </si>
  <si>
    <t>85928P104</t>
  </si>
  <si>
    <t>US85928P1049</t>
  </si>
  <si>
    <t>B0325Y1</t>
  </si>
  <si>
    <t>SGER</t>
  </si>
  <si>
    <t>66561M103</t>
  </si>
  <si>
    <t>US66561M1036</t>
  </si>
  <si>
    <t>NPTH</t>
  </si>
  <si>
    <t>80512A209</t>
  </si>
  <si>
    <t>US80512A2096</t>
  </si>
  <si>
    <t>BD8F397</t>
  </si>
  <si>
    <t>SVDN</t>
  </si>
  <si>
    <t>89732M109</t>
  </si>
  <si>
    <t>US89732M1099</t>
  </si>
  <si>
    <t>2509055</t>
  </si>
  <si>
    <t>TGMR</t>
  </si>
  <si>
    <t>807864103</t>
  </si>
  <si>
    <t>US8078641037</t>
  </si>
  <si>
    <t>BBT32L1</t>
  </si>
  <si>
    <t>SCOO</t>
  </si>
  <si>
    <t>913708103</t>
  </si>
  <si>
    <t>US9137081033</t>
  </si>
  <si>
    <t>2570512</t>
  </si>
  <si>
    <t>UFMG</t>
  </si>
  <si>
    <t>74926T201</t>
  </si>
  <si>
    <t>US74926T2015</t>
  </si>
  <si>
    <t>BCZWM42</t>
  </si>
  <si>
    <t>RBCL</t>
  </si>
  <si>
    <t>69901J103</t>
  </si>
  <si>
    <t>US69901J1034</t>
  </si>
  <si>
    <t>PSYS</t>
  </si>
  <si>
    <t>63888X102</t>
  </si>
  <si>
    <t>US63888X1028</t>
  </si>
  <si>
    <t>B010YQ2</t>
  </si>
  <si>
    <t>NHYF</t>
  </si>
  <si>
    <t>92237T306</t>
  </si>
  <si>
    <t>US92237T3068</t>
  </si>
  <si>
    <t>2688329</t>
  </si>
  <si>
    <t>VTTH</t>
  </si>
  <si>
    <t>368467106</t>
  </si>
  <si>
    <t>US3684671064</t>
  </si>
  <si>
    <t>2739829</t>
  </si>
  <si>
    <t>GEDRY</t>
  </si>
  <si>
    <t>750758104</t>
  </si>
  <si>
    <t>CA7507581048</t>
  </si>
  <si>
    <t>B06MFB5</t>
  </si>
  <si>
    <t>RLPHQ</t>
  </si>
  <si>
    <t>72604P103</t>
  </si>
  <si>
    <t>US72604P1030</t>
  </si>
  <si>
    <t>PRCK</t>
  </si>
  <si>
    <t>78476C104</t>
  </si>
  <si>
    <t>US78476C1045</t>
  </si>
  <si>
    <t>2551885</t>
  </si>
  <si>
    <t>STUO</t>
  </si>
  <si>
    <t>86267N205</t>
  </si>
  <si>
    <t>US86267N2053</t>
  </si>
  <si>
    <t>B04YK74</t>
  </si>
  <si>
    <t>SPRL</t>
  </si>
  <si>
    <t>833292105</t>
  </si>
  <si>
    <t>US8332921050</t>
  </si>
  <si>
    <t>BVYVB80</t>
  </si>
  <si>
    <t>SGOO</t>
  </si>
  <si>
    <t>756420105</t>
  </si>
  <si>
    <t>US7564201058</t>
  </si>
  <si>
    <t>B1XQPW8</t>
  </si>
  <si>
    <t>RBTI</t>
  </si>
  <si>
    <t>45074N105</t>
  </si>
  <si>
    <t>US45074N1054</t>
  </si>
  <si>
    <t>BD0QRY1</t>
  </si>
  <si>
    <t>IZNN</t>
  </si>
  <si>
    <t>344336102</t>
  </si>
  <si>
    <t>US3443361023</t>
  </si>
  <si>
    <t>B9N6VK4</t>
  </si>
  <si>
    <t>FLLIY</t>
  </si>
  <si>
    <t>320937105</t>
  </si>
  <si>
    <t>US3209371059</t>
  </si>
  <si>
    <t>2539320</t>
  </si>
  <si>
    <t>FMFB</t>
  </si>
  <si>
    <t>023438104</t>
  </si>
  <si>
    <t>US0234381046</t>
  </si>
  <si>
    <t>2796222</t>
  </si>
  <si>
    <t>AMLC</t>
  </si>
  <si>
    <t>011758406</t>
  </si>
  <si>
    <t>US0117584062</t>
  </si>
  <si>
    <t>BYWPG79</t>
  </si>
  <si>
    <t>ASKE</t>
  </si>
  <si>
    <t>29439R100</t>
  </si>
  <si>
    <t>US29439R1005</t>
  </si>
  <si>
    <t>EQTD</t>
  </si>
  <si>
    <t>12650A105</t>
  </si>
  <si>
    <t>US12650A1051</t>
  </si>
  <si>
    <t>B61ZQ30</t>
  </si>
  <si>
    <t>CTXV</t>
  </si>
  <si>
    <t>02209W104</t>
  </si>
  <si>
    <t>US02209W1045</t>
  </si>
  <si>
    <t>B1BSD33</t>
  </si>
  <si>
    <t>ATFS</t>
  </si>
  <si>
    <t>14019U103</t>
  </si>
  <si>
    <t>US14019U1034</t>
  </si>
  <si>
    <t>B00MK94</t>
  </si>
  <si>
    <t>CGHC</t>
  </si>
  <si>
    <t>118043108</t>
  </si>
  <si>
    <t>US1180431082</t>
  </si>
  <si>
    <t>B02W2P2</t>
  </si>
  <si>
    <t>BUHF</t>
  </si>
  <si>
    <t>202609103</t>
  </si>
  <si>
    <t>US2026091031</t>
  </si>
  <si>
    <t>B39RCW8</t>
  </si>
  <si>
    <t>CBQRL</t>
  </si>
  <si>
    <t>808649305</t>
  </si>
  <si>
    <t>US8086493058</t>
  </si>
  <si>
    <t>2960328</t>
  </si>
  <si>
    <t>SCNTQ</t>
  </si>
  <si>
    <t>Y3R18N107</t>
  </si>
  <si>
    <t>CNE100001SS7</t>
  </si>
  <si>
    <t>BVDQ216</t>
  </si>
  <si>
    <t>CNQNF</t>
  </si>
  <si>
    <t>97652L100</t>
  </si>
  <si>
    <t>US97652L1008</t>
  </si>
  <si>
    <t>2137928</t>
  </si>
  <si>
    <t>WIRX</t>
  </si>
  <si>
    <t>63884L102</t>
  </si>
  <si>
    <t>US63884L1026</t>
  </si>
  <si>
    <t>BF0BHL7</t>
  </si>
  <si>
    <t>NDES</t>
  </si>
  <si>
    <t>906617105</t>
  </si>
  <si>
    <t>US9066171052</t>
  </si>
  <si>
    <t>UFCP</t>
  </si>
  <si>
    <t>694103102</t>
  </si>
  <si>
    <t>US6941031022</t>
  </si>
  <si>
    <t>ROYTL</t>
  </si>
  <si>
    <t>854930203</t>
  </si>
  <si>
    <t>US8549302037</t>
  </si>
  <si>
    <t>B3KDL06</t>
  </si>
  <si>
    <t>STAU</t>
  </si>
  <si>
    <t>92643A107</t>
  </si>
  <si>
    <t>US92643A1079</t>
  </si>
  <si>
    <t>VCTM</t>
  </si>
  <si>
    <t>989424205</t>
  </si>
  <si>
    <t>US9894242059</t>
  </si>
  <si>
    <t>BD1FMM0</t>
  </si>
  <si>
    <t>ZENO</t>
  </si>
  <si>
    <t>63009W108</t>
  </si>
  <si>
    <t>US63009W1080</t>
  </si>
  <si>
    <t>BGSHQ17</t>
  </si>
  <si>
    <t>OPVS</t>
  </si>
  <si>
    <t>650766108</t>
  </si>
  <si>
    <t>US6507661089</t>
  </si>
  <si>
    <t>BYN6GW6</t>
  </si>
  <si>
    <t>NBRY</t>
  </si>
  <si>
    <t>92926H100</t>
  </si>
  <si>
    <t>CA92926H1001</t>
  </si>
  <si>
    <t>B016BB4</t>
  </si>
  <si>
    <t>WFWRF</t>
  </si>
  <si>
    <t>75962A303</t>
  </si>
  <si>
    <t>US75962A3032</t>
  </si>
  <si>
    <t>B01SF74</t>
  </si>
  <si>
    <t>RMTD</t>
  </si>
  <si>
    <t>86771T102</t>
  </si>
  <si>
    <t>US86771T1025</t>
  </si>
  <si>
    <t>B1RSGT4</t>
  </si>
  <si>
    <t>SNDZ</t>
  </si>
  <si>
    <t>M82183209</t>
  </si>
  <si>
    <t>IL0011026494</t>
  </si>
  <si>
    <t>ROSGQ</t>
  </si>
  <si>
    <t>670365105</t>
  </si>
  <si>
    <t>US6703651058</t>
  </si>
  <si>
    <t>2817703</t>
  </si>
  <si>
    <t>NUEC</t>
  </si>
  <si>
    <t>J80443104</t>
  </si>
  <si>
    <t>JP3457900003</t>
  </si>
  <si>
    <t>TAKMF</t>
  </si>
  <si>
    <t>855121109</t>
  </si>
  <si>
    <t>US8551211092</t>
  </si>
  <si>
    <t>B032444</t>
  </si>
  <si>
    <t>SFIGA</t>
  </si>
  <si>
    <t>68373R106</t>
  </si>
  <si>
    <t>US68373R1068</t>
  </si>
  <si>
    <t>B9DQBG0</t>
  </si>
  <si>
    <t>SUFF</t>
  </si>
  <si>
    <t>84764T304</t>
  </si>
  <si>
    <t>US84764T3041</t>
  </si>
  <si>
    <t>BZ570F5</t>
  </si>
  <si>
    <t>SPDC</t>
  </si>
  <si>
    <t>Q73622104</t>
  </si>
  <si>
    <t>AU0000XINEU9</t>
  </si>
  <si>
    <t>BNFXF87</t>
  </si>
  <si>
    <t>PARNF</t>
  </si>
  <si>
    <t>12613N103</t>
  </si>
  <si>
    <t>US12613N1037</t>
  </si>
  <si>
    <t>B019VW4</t>
  </si>
  <si>
    <t>CBFC</t>
  </si>
  <si>
    <t>460707102</t>
  </si>
  <si>
    <t>US4607071028</t>
  </si>
  <si>
    <t>B02LX12</t>
  </si>
  <si>
    <t>ITRX</t>
  </si>
  <si>
    <t>33831D107</t>
  </si>
  <si>
    <t>US33831D1072</t>
  </si>
  <si>
    <t>2429959</t>
  </si>
  <si>
    <t>FIND</t>
  </si>
  <si>
    <t>595176108</t>
  </si>
  <si>
    <t>US5951761080</t>
  </si>
  <si>
    <t>2588300</t>
  </si>
  <si>
    <t>MFCO</t>
  </si>
  <si>
    <t>12629U109</t>
  </si>
  <si>
    <t>US12629U1097</t>
  </si>
  <si>
    <t>B0FWGQ8</t>
  </si>
  <si>
    <t>CBMI</t>
  </si>
  <si>
    <t>16954D103</t>
  </si>
  <si>
    <t>US16954D1037</t>
  </si>
  <si>
    <t>BYV4860</t>
  </si>
  <si>
    <t>WUYI</t>
  </si>
  <si>
    <t>128699105</t>
  </si>
  <si>
    <t>US1286991054</t>
  </si>
  <si>
    <t>2567622</t>
  </si>
  <si>
    <t>CLCL</t>
  </si>
  <si>
    <t>30303W209</t>
  </si>
  <si>
    <t>US30303W2098</t>
  </si>
  <si>
    <t>B033DT5</t>
  </si>
  <si>
    <t>FAKC</t>
  </si>
  <si>
    <t>02311Q102</t>
  </si>
  <si>
    <t>US02311Q1022</t>
  </si>
  <si>
    <t>B0406L8</t>
  </si>
  <si>
    <t>AMRU</t>
  </si>
  <si>
    <t>44925B204</t>
  </si>
  <si>
    <t>US44925B2043</t>
  </si>
  <si>
    <t>BC1QQN5</t>
  </si>
  <si>
    <t>IBRC</t>
  </si>
  <si>
    <t>00511R854</t>
  </si>
  <si>
    <t>US00511R8549</t>
  </si>
  <si>
    <t>B3QJRX3</t>
  </si>
  <si>
    <t>ACUS</t>
  </si>
  <si>
    <t>451524102</t>
  </si>
  <si>
    <t>US4515241028</t>
  </si>
  <si>
    <t>B01ZZQ4</t>
  </si>
  <si>
    <t>IDAM</t>
  </si>
  <si>
    <t>31446X104</t>
  </si>
  <si>
    <t>US31446X1046</t>
  </si>
  <si>
    <t>B66YSQ9</t>
  </si>
  <si>
    <t>FNXLF</t>
  </si>
  <si>
    <t>436224109</t>
  </si>
  <si>
    <t>US4362241097</t>
  </si>
  <si>
    <t>B09YQ60</t>
  </si>
  <si>
    <t>HYWI</t>
  </si>
  <si>
    <t>65528D107</t>
  </si>
  <si>
    <t>US65528D1072</t>
  </si>
  <si>
    <t>BWWC4G1</t>
  </si>
  <si>
    <t>NLRT</t>
  </si>
  <si>
    <t>63147Q104</t>
  </si>
  <si>
    <t>US63147Q1040</t>
  </si>
  <si>
    <t>B08VBC3</t>
  </si>
  <si>
    <t>NRCD</t>
  </si>
  <si>
    <t>80917W202</t>
  </si>
  <si>
    <t>US80917W2026</t>
  </si>
  <si>
    <t>2284404</t>
  </si>
  <si>
    <t>SCRH</t>
  </si>
  <si>
    <t>65056Q108</t>
  </si>
  <si>
    <t>US65056Q1085</t>
  </si>
  <si>
    <t>B1DRG73</t>
  </si>
  <si>
    <t>NWXJ</t>
  </si>
  <si>
    <t>74340R104</t>
  </si>
  <si>
    <t>US74340R1041</t>
  </si>
  <si>
    <t>2893220</t>
  </si>
  <si>
    <t>PLNTQ</t>
  </si>
  <si>
    <t>67611R100</t>
  </si>
  <si>
    <t>US67611R1005</t>
  </si>
  <si>
    <t>B12GJ05</t>
  </si>
  <si>
    <t>ODYC</t>
  </si>
  <si>
    <t>78412U101</t>
  </si>
  <si>
    <t>US78412U1016</t>
  </si>
  <si>
    <t>B0418T3</t>
  </si>
  <si>
    <t>SESI</t>
  </si>
  <si>
    <t>654086503</t>
  </si>
  <si>
    <t>US6540865036</t>
  </si>
  <si>
    <t>2604400</t>
  </si>
  <si>
    <t>NICRL</t>
  </si>
  <si>
    <t>G9T17Y695</t>
  </si>
  <si>
    <t>IE00BK5BQY34</t>
  </si>
  <si>
    <t>VGRDF</t>
  </si>
  <si>
    <t>70319A106</t>
  </si>
  <si>
    <t>US70319A1060</t>
  </si>
  <si>
    <t>B6SW9B3</t>
  </si>
  <si>
    <t>PFND</t>
  </si>
  <si>
    <t>664826104</t>
  </si>
  <si>
    <t>US6648261047</t>
  </si>
  <si>
    <t>2547259</t>
  </si>
  <si>
    <t>NRLB</t>
  </si>
  <si>
    <t>G91123151</t>
  </si>
  <si>
    <t>BMG911231519</t>
  </si>
  <si>
    <t>TSUIF</t>
  </si>
  <si>
    <t>D2371P107</t>
  </si>
  <si>
    <t>DE0005659700</t>
  </si>
  <si>
    <t>EKZRF</t>
  </si>
  <si>
    <t>64881E307</t>
  </si>
  <si>
    <t>US64881E3071</t>
  </si>
  <si>
    <t>BXDZCC8</t>
  </si>
  <si>
    <t>NUSPQ</t>
  </si>
  <si>
    <t>87972L104</t>
  </si>
  <si>
    <t>US87972L1044</t>
  </si>
  <si>
    <t>2954161</t>
  </si>
  <si>
    <t>TMCV</t>
  </si>
  <si>
    <t>989826102</t>
  </si>
  <si>
    <t>US9898261022</t>
  </si>
  <si>
    <t>2302102</t>
  </si>
  <si>
    <t>ZVLO</t>
  </si>
  <si>
    <t>76657X111</t>
  </si>
  <si>
    <t>US76657X1110</t>
  </si>
  <si>
    <t>B1YYKF9</t>
  </si>
  <si>
    <t>RIGH</t>
  </si>
  <si>
    <t>00737P104</t>
  </si>
  <si>
    <t>US00737P1049</t>
  </si>
  <si>
    <t>2497194</t>
  </si>
  <si>
    <t>ADST</t>
  </si>
  <si>
    <t>158520205</t>
  </si>
  <si>
    <t>US1585202054</t>
  </si>
  <si>
    <t>BD89XG6</t>
  </si>
  <si>
    <t>CHMP</t>
  </si>
  <si>
    <t>45685W106</t>
  </si>
  <si>
    <t>US45685W1062</t>
  </si>
  <si>
    <t>B66WX91</t>
  </si>
  <si>
    <t>INBI</t>
  </si>
  <si>
    <t>019924208</t>
  </si>
  <si>
    <t>US0199242084</t>
  </si>
  <si>
    <t>BC30V30</t>
  </si>
  <si>
    <t>ALLN</t>
  </si>
  <si>
    <t>137143103</t>
  </si>
  <si>
    <t>US1371431032</t>
  </si>
  <si>
    <t>B00G5R9</t>
  </si>
  <si>
    <t>CNND</t>
  </si>
  <si>
    <t>330387101</t>
  </si>
  <si>
    <t>US3303871012</t>
  </si>
  <si>
    <t>B032WL7</t>
  </si>
  <si>
    <t>FNBM</t>
  </si>
  <si>
    <t>60365U106</t>
  </si>
  <si>
    <t>US60365U1060</t>
  </si>
  <si>
    <t>BPYKQF7</t>
  </si>
  <si>
    <t>MNGG</t>
  </si>
  <si>
    <t>B0R5SJ106</t>
  </si>
  <si>
    <t>BE0974400328</t>
  </si>
  <si>
    <t>AZLGF</t>
  </si>
  <si>
    <t>917302101</t>
  </si>
  <si>
    <t>US9173021018</t>
  </si>
  <si>
    <t>2895516</t>
  </si>
  <si>
    <t>USNMY</t>
  </si>
  <si>
    <t>D22359133</t>
  </si>
  <si>
    <t>DE0007472060</t>
  </si>
  <si>
    <t>B3BPL45</t>
  </si>
  <si>
    <t>WRCDF</t>
  </si>
  <si>
    <t>G21117109</t>
  </si>
  <si>
    <t>KYG211171098</t>
  </si>
  <si>
    <t>B1TQBL3</t>
  </si>
  <si>
    <t>CGSXF</t>
  </si>
  <si>
    <t>85771V208</t>
  </si>
  <si>
    <t>US85771V2088</t>
  </si>
  <si>
    <t>B4TZNP9</t>
  </si>
  <si>
    <t>SSUR</t>
  </si>
  <si>
    <t>82936F103</t>
  </si>
  <si>
    <t>US82936F1030</t>
  </si>
  <si>
    <t>B23X7L9</t>
  </si>
  <si>
    <t>SFBE</t>
  </si>
  <si>
    <t>G88915114</t>
  </si>
  <si>
    <t>VGG889151145</t>
  </si>
  <si>
    <t>B18Z0H0</t>
  </si>
  <si>
    <t>TTNUF</t>
  </si>
  <si>
    <t>65541N108</t>
  </si>
  <si>
    <t>US65541N1081</t>
  </si>
  <si>
    <t>NOGFY</t>
  </si>
  <si>
    <t>78478V209</t>
  </si>
  <si>
    <t>US78478V2097</t>
  </si>
  <si>
    <t>BV0LWQ9</t>
  </si>
  <si>
    <t>STRI</t>
  </si>
  <si>
    <t>83084M205</t>
  </si>
  <si>
    <t>US83084M2052</t>
  </si>
  <si>
    <t>BYRH4W1</t>
  </si>
  <si>
    <t>SKSK</t>
  </si>
  <si>
    <t>736401100</t>
  </si>
  <si>
    <t>CA7364011006</t>
  </si>
  <si>
    <t>STACF</t>
  </si>
  <si>
    <t>D6S30X104</t>
  </si>
  <si>
    <t>DE0006972508</t>
  </si>
  <si>
    <t>PBYYF</t>
  </si>
  <si>
    <t>75955G101</t>
  </si>
  <si>
    <t>US75955G1013</t>
  </si>
  <si>
    <t>B93SXB5</t>
  </si>
  <si>
    <t>RGXX</t>
  </si>
  <si>
    <t>879366201</t>
  </si>
  <si>
    <t>US8793662011</t>
  </si>
  <si>
    <t>BD9WR73</t>
  </si>
  <si>
    <t>TLFX</t>
  </si>
  <si>
    <t>70555Q104</t>
  </si>
  <si>
    <t>US70555Q1040</t>
  </si>
  <si>
    <t>BYVYKL9</t>
  </si>
  <si>
    <t>LOGX</t>
  </si>
  <si>
    <t>67073X108</t>
  </si>
  <si>
    <t>US67073X1081</t>
  </si>
  <si>
    <t>B2PD9D3</t>
  </si>
  <si>
    <t>NXTH</t>
  </si>
  <si>
    <t>926713108</t>
  </si>
  <si>
    <t>US9267131087</t>
  </si>
  <si>
    <t>2610236</t>
  </si>
  <si>
    <t>VCST</t>
  </si>
  <si>
    <t>65333R200</t>
  </si>
  <si>
    <t>US65333R2004</t>
  </si>
  <si>
    <t>B0LD1K4</t>
  </si>
  <si>
    <t>NXTYQ</t>
  </si>
  <si>
    <t>92923K205</t>
  </si>
  <si>
    <t>US92923K2050</t>
  </si>
  <si>
    <t>B3DCR68</t>
  </si>
  <si>
    <t>WGNAP</t>
  </si>
  <si>
    <t>29272A206</t>
  </si>
  <si>
    <t>US29272A2069</t>
  </si>
  <si>
    <t>BY7QF92</t>
  </si>
  <si>
    <t>ENCR</t>
  </si>
  <si>
    <t>00512R200</t>
  </si>
  <si>
    <t>US00512R2004</t>
  </si>
  <si>
    <t>B15F7T4</t>
  </si>
  <si>
    <t>ADCV</t>
  </si>
  <si>
    <t>457704104</t>
  </si>
  <si>
    <t>US4577041043</t>
  </si>
  <si>
    <t>B02F8V9</t>
  </si>
  <si>
    <t>ILDIA</t>
  </si>
  <si>
    <t>00829M100</t>
  </si>
  <si>
    <t>US00829M1009</t>
  </si>
  <si>
    <t>B281Q00</t>
  </si>
  <si>
    <t>AFYG</t>
  </si>
  <si>
    <t>027462209</t>
  </si>
  <si>
    <t>US0274622093</t>
  </si>
  <si>
    <t>B019F88</t>
  </si>
  <si>
    <t>AMGY</t>
  </si>
  <si>
    <t>46113X104</t>
  </si>
  <si>
    <t>US46113X1046</t>
  </si>
  <si>
    <t>BGD7X77</t>
  </si>
  <si>
    <t>ITUP</t>
  </si>
  <si>
    <t>298796301</t>
  </si>
  <si>
    <t>US2987963012</t>
  </si>
  <si>
    <t>B5LC1Q2</t>
  </si>
  <si>
    <t>EUOT</t>
  </si>
  <si>
    <t>169396108</t>
  </si>
  <si>
    <t>US1693961088</t>
  </si>
  <si>
    <t>2194354</t>
  </si>
  <si>
    <t>CIND</t>
  </si>
  <si>
    <t>45684Y103</t>
  </si>
  <si>
    <t>US45684Y1038</t>
  </si>
  <si>
    <t>B1WWPW7</t>
  </si>
  <si>
    <t>IFAM</t>
  </si>
  <si>
    <t>449593300</t>
  </si>
  <si>
    <t>US4495933008</t>
  </si>
  <si>
    <t>BP8VN22</t>
  </si>
  <si>
    <t>IGOI</t>
  </si>
  <si>
    <t>313200107</t>
  </si>
  <si>
    <t>US3132001070</t>
  </si>
  <si>
    <t>2739670</t>
  </si>
  <si>
    <t>FEDC</t>
  </si>
  <si>
    <t>46119E209</t>
  </si>
  <si>
    <t>US46119E2090</t>
  </si>
  <si>
    <t>B11JGF9</t>
  </si>
  <si>
    <t>ITPC</t>
  </si>
  <si>
    <t>020781100</t>
  </si>
  <si>
    <t>US0207811003</t>
  </si>
  <si>
    <t>2861045</t>
  </si>
  <si>
    <t>AHAG</t>
  </si>
  <si>
    <t>91830B100</t>
  </si>
  <si>
    <t>CA91830B1004</t>
  </si>
  <si>
    <t>BWD1XR1</t>
  </si>
  <si>
    <t>VRSYF</t>
  </si>
  <si>
    <t>88770Q105</t>
  </si>
  <si>
    <t>US88770Q1058</t>
  </si>
  <si>
    <t>TNTRQ</t>
  </si>
  <si>
    <t>75973A102</t>
  </si>
  <si>
    <t>US75973A1025</t>
  </si>
  <si>
    <t>B832235</t>
  </si>
  <si>
    <t>RWFC</t>
  </si>
  <si>
    <t>487302101</t>
  </si>
  <si>
    <t>US4873021012</t>
  </si>
  <si>
    <t>2485746</t>
  </si>
  <si>
    <t>JKEHY</t>
  </si>
  <si>
    <t>693298101</t>
  </si>
  <si>
    <t>US6932981011</t>
  </si>
  <si>
    <t>B02WBR7</t>
  </si>
  <si>
    <t>PDRX</t>
  </si>
  <si>
    <t>G93205113</t>
  </si>
  <si>
    <t>KYG932051132</t>
  </si>
  <si>
    <t>B39YS98</t>
  </si>
  <si>
    <t>VTGDF</t>
  </si>
  <si>
    <t>62877Y105</t>
  </si>
  <si>
    <t>US62877Y1055</t>
  </si>
  <si>
    <t>2443302</t>
  </si>
  <si>
    <t>NCXS</t>
  </si>
  <si>
    <t>827394107</t>
  </si>
  <si>
    <t>US8273941075</t>
  </si>
  <si>
    <t>SVBM</t>
  </si>
  <si>
    <t>67813P100</t>
  </si>
  <si>
    <t>US67813P1003</t>
  </si>
  <si>
    <t>B1GN2J2</t>
  </si>
  <si>
    <t>OJSY</t>
  </si>
  <si>
    <t>74586Y102</t>
  </si>
  <si>
    <t>US74586Y1029</t>
  </si>
  <si>
    <t>BMNR2X8</t>
  </si>
  <si>
    <t>PLFX</t>
  </si>
  <si>
    <t>86422L102</t>
  </si>
  <si>
    <t>US86422L1026</t>
  </si>
  <si>
    <t>2620763</t>
  </si>
  <si>
    <t>STYLA</t>
  </si>
  <si>
    <t>74837Q106</t>
  </si>
  <si>
    <t>US74837Q1067</t>
  </si>
  <si>
    <t>2977180</t>
  </si>
  <si>
    <t>QMDT</t>
  </si>
  <si>
    <t>92658Y206</t>
  </si>
  <si>
    <t>US92658Y2063</t>
  </si>
  <si>
    <t>2854001</t>
  </si>
  <si>
    <t>VCTY</t>
  </si>
  <si>
    <t>956721104</t>
  </si>
  <si>
    <t>US9567211043</t>
  </si>
  <si>
    <t>B034FR0</t>
  </si>
  <si>
    <t>WVAW</t>
  </si>
  <si>
    <t>G72436101</t>
  </si>
  <si>
    <t>KYG724361012</t>
  </si>
  <si>
    <t>B3TLZ76</t>
  </si>
  <si>
    <t>PACQF</t>
  </si>
  <si>
    <t>G73235106</t>
  </si>
  <si>
    <t>KYG732351062</t>
  </si>
  <si>
    <t>B4SZ9L8</t>
  </si>
  <si>
    <t>QWIKF</t>
  </si>
  <si>
    <t>Q98664107</t>
  </si>
  <si>
    <t>AU000000XRF8</t>
  </si>
  <si>
    <t>XRFSF</t>
  </si>
  <si>
    <t>J8931G101</t>
  </si>
  <si>
    <t>JP3629200001</t>
  </si>
  <si>
    <t>TFARF</t>
  </si>
  <si>
    <t>291525400</t>
  </si>
  <si>
    <t>US2915254005</t>
  </si>
  <si>
    <t>EMMS</t>
  </si>
  <si>
    <t>45822A207</t>
  </si>
  <si>
    <t>US45822A2078</t>
  </si>
  <si>
    <t>B1VQH13</t>
  </si>
  <si>
    <t>IHTI</t>
  </si>
  <si>
    <t>285194106</t>
  </si>
  <si>
    <t>US2851941060</t>
  </si>
  <si>
    <t>2139537</t>
  </si>
  <si>
    <t>EOSC</t>
  </si>
  <si>
    <t>Y66485122</t>
  </si>
  <si>
    <t>TH0088010R13</t>
  </si>
  <si>
    <t>PDGUF</t>
  </si>
  <si>
    <t>12508A307</t>
  </si>
  <si>
    <t>US12508A3077</t>
  </si>
  <si>
    <t>BDDWGT4</t>
  </si>
  <si>
    <t>CDIIQ</t>
  </si>
  <si>
    <t>169464104</t>
  </si>
  <si>
    <t>US1694641044</t>
  </si>
  <si>
    <t>2478304</t>
  </si>
  <si>
    <t>CHWE</t>
  </si>
  <si>
    <t>29246G107</t>
  </si>
  <si>
    <t>US29246G1076</t>
  </si>
  <si>
    <t>B5VY168</t>
  </si>
  <si>
    <t>EMPO</t>
  </si>
  <si>
    <t>44217E106</t>
  </si>
  <si>
    <t>US44217E1064</t>
  </si>
  <si>
    <t>2479567</t>
  </si>
  <si>
    <t>HITD</t>
  </si>
  <si>
    <t>327891107</t>
  </si>
  <si>
    <t>US3278911074</t>
  </si>
  <si>
    <t>2831383</t>
  </si>
  <si>
    <t>FIGR</t>
  </si>
  <si>
    <t>174613208</t>
  </si>
  <si>
    <t>US1746132083</t>
  </si>
  <si>
    <t>2198237</t>
  </si>
  <si>
    <t>CFIN</t>
  </si>
  <si>
    <t>15459P108</t>
  </si>
  <si>
    <t>US15459P1084</t>
  </si>
  <si>
    <t>B018ZW9</t>
  </si>
  <si>
    <t>CTNR</t>
  </si>
  <si>
    <t>453229106</t>
  </si>
  <si>
    <t>US4532291063</t>
  </si>
  <si>
    <t>BFRCQP0</t>
  </si>
  <si>
    <t>INOH</t>
  </si>
  <si>
    <t>02210T207</t>
  </si>
  <si>
    <t>US02210T2078</t>
  </si>
  <si>
    <t>EVNT</t>
  </si>
  <si>
    <t>2021-09-27T14:40:27</t>
  </si>
  <si>
    <t>26922A263</t>
  </si>
  <si>
    <t>US26922A2630</t>
  </si>
  <si>
    <t>ZIG</t>
  </si>
  <si>
    <t xml:space="preserve">Covered Call writing, Buy puts to hedge </t>
  </si>
  <si>
    <t>2021-09-27T09:03:21</t>
  </si>
  <si>
    <t>Category 2A ETF</t>
  </si>
  <si>
    <t>Long/short strategy</t>
  </si>
  <si>
    <t>No Buys, ETP Category 2A</t>
  </si>
  <si>
    <t>032108821</t>
  </si>
  <si>
    <t>US0321088215</t>
  </si>
  <si>
    <t>ISWN</t>
  </si>
  <si>
    <t>2021-09-27T08:59:35</t>
  </si>
  <si>
    <t>Use of derivatives</t>
  </si>
  <si>
    <t>46141T125</t>
  </si>
  <si>
    <t>US46141T1253</t>
  </si>
  <si>
    <t>BUDX</t>
  </si>
  <si>
    <t>2021-09-27T08:56:50</t>
  </si>
  <si>
    <t xml:space="preserve">Firm policy on cannabis related </t>
  </si>
  <si>
    <t>2021-09-27T08:21:11</t>
  </si>
  <si>
    <t>previously restricted under symbol LTSY</t>
  </si>
  <si>
    <t>89842T200</t>
  </si>
  <si>
    <t>US89842T2006</t>
  </si>
  <si>
    <t>B3KFF11</t>
  </si>
  <si>
    <t>TKLSD</t>
  </si>
  <si>
    <t>2021-09-27T08:11:39</t>
  </si>
  <si>
    <t>previously restricted under symbol TKLS</t>
  </si>
  <si>
    <t>714150109</t>
  </si>
  <si>
    <t>US7141501095</t>
  </si>
  <si>
    <t>B4ZC8C6</t>
  </si>
  <si>
    <t>PERL</t>
  </si>
  <si>
    <t>2021-09-27T06:45:12</t>
  </si>
  <si>
    <t>380485102</t>
  </si>
  <si>
    <t>US3804851026</t>
  </si>
  <si>
    <t>B8262P0</t>
  </si>
  <si>
    <t>GGSM</t>
  </si>
  <si>
    <t>300362308</t>
  </si>
  <si>
    <t>US3003623085</t>
  </si>
  <si>
    <t>BVG1R68</t>
  </si>
  <si>
    <t>EVLI</t>
  </si>
  <si>
    <t>02083C109</t>
  </si>
  <si>
    <t>US02083C1099</t>
  </si>
  <si>
    <t>BD5Y9P5</t>
  </si>
  <si>
    <t>ALTB</t>
  </si>
  <si>
    <t>67001V109</t>
  </si>
  <si>
    <t>US67001V1098</t>
  </si>
  <si>
    <t>2095941</t>
  </si>
  <si>
    <t>NSTM</t>
  </si>
  <si>
    <t>95628Q104</t>
  </si>
  <si>
    <t>US95628Q1040</t>
  </si>
  <si>
    <t>B8W1095</t>
  </si>
  <si>
    <t>WTXR</t>
  </si>
  <si>
    <t>980333207</t>
  </si>
  <si>
    <t>US9803332074</t>
  </si>
  <si>
    <t>BYWGCW9</t>
  </si>
  <si>
    <t>WSFL</t>
  </si>
  <si>
    <t>84920J109</t>
  </si>
  <si>
    <t>US84920J1097</t>
  </si>
  <si>
    <t>B034GP5</t>
  </si>
  <si>
    <t>SPBV</t>
  </si>
  <si>
    <t>786467704</t>
  </si>
  <si>
    <t>US7864677049</t>
  </si>
  <si>
    <t>B02TBS9</t>
  </si>
  <si>
    <t>SFIN</t>
  </si>
  <si>
    <t>49374X201</t>
  </si>
  <si>
    <t>US49374X2018</t>
  </si>
  <si>
    <t>BF1D8Q4</t>
  </si>
  <si>
    <t>DLCR</t>
  </si>
  <si>
    <t>169446101</t>
  </si>
  <si>
    <t>US1694461013</t>
  </si>
  <si>
    <t>B281PW5</t>
  </si>
  <si>
    <t>DFEL</t>
  </si>
  <si>
    <t>98508U104</t>
  </si>
  <si>
    <t>US98508U1043</t>
  </si>
  <si>
    <t>B0122P3</t>
  </si>
  <si>
    <t>HERB</t>
  </si>
  <si>
    <t>543356109</t>
  </si>
  <si>
    <t>US5433561090</t>
  </si>
  <si>
    <t>BD36425</t>
  </si>
  <si>
    <t>LWLW</t>
  </si>
  <si>
    <t>24712X106</t>
  </si>
  <si>
    <t>US24712X1063</t>
  </si>
  <si>
    <t>2189662</t>
  </si>
  <si>
    <t>DLPX</t>
  </si>
  <si>
    <t>68248J107</t>
  </si>
  <si>
    <t>US68248J1079</t>
  </si>
  <si>
    <t>B1G5942</t>
  </si>
  <si>
    <t>YSGG</t>
  </si>
  <si>
    <t>74048K203</t>
  </si>
  <si>
    <t>US74048K2033</t>
  </si>
  <si>
    <t>B773LD0</t>
  </si>
  <si>
    <t>BIEI</t>
  </si>
  <si>
    <t>16943E105</t>
  </si>
  <si>
    <t>US16943E1055</t>
  </si>
  <si>
    <t>B0H1T20</t>
  </si>
  <si>
    <t>CSOL</t>
  </si>
  <si>
    <t>974126104</t>
  </si>
  <si>
    <t>US9741261047</t>
  </si>
  <si>
    <t>B00KMV4</t>
  </si>
  <si>
    <t>WGTG</t>
  </si>
  <si>
    <t>58448P102</t>
  </si>
  <si>
    <t>US58448P1021</t>
  </si>
  <si>
    <t>B3CZW07</t>
  </si>
  <si>
    <t>MDTC</t>
  </si>
  <si>
    <t>02906V102</t>
  </si>
  <si>
    <t>US02906V1026</t>
  </si>
  <si>
    <t>B7XSVF1</t>
  </si>
  <si>
    <t>APGI</t>
  </si>
  <si>
    <t>82963W102</t>
  </si>
  <si>
    <t>US82963W1027</t>
  </si>
  <si>
    <t>BBNNTS3</t>
  </si>
  <si>
    <t>SPUP</t>
  </si>
  <si>
    <t>554094102</t>
  </si>
  <si>
    <t>US5540941029</t>
  </si>
  <si>
    <t>B1XGYT8</t>
  </si>
  <si>
    <t>MBCI</t>
  </si>
  <si>
    <t>394176101</t>
  </si>
  <si>
    <t>US3941761013</t>
  </si>
  <si>
    <t>B23WBC5</t>
  </si>
  <si>
    <t>GCHK</t>
  </si>
  <si>
    <t>268826104</t>
  </si>
  <si>
    <t>US2688261047</t>
  </si>
  <si>
    <t>B020308</t>
  </si>
  <si>
    <t>EQLB</t>
  </si>
  <si>
    <t>80557H200</t>
  </si>
  <si>
    <t>US80557H2004</t>
  </si>
  <si>
    <t>BYMW5C8</t>
  </si>
  <si>
    <t>SCGX</t>
  </si>
  <si>
    <t>10973Y107</t>
  </si>
  <si>
    <t>US10973Y1073</t>
  </si>
  <si>
    <t>BPCX7R7</t>
  </si>
  <si>
    <t>BBII</t>
  </si>
  <si>
    <t>39571U605</t>
  </si>
  <si>
    <t>US39571U6055</t>
  </si>
  <si>
    <t>BDRXRH8</t>
  </si>
  <si>
    <t>GERS</t>
  </si>
  <si>
    <t>208892208</t>
  </si>
  <si>
    <t>US2088922081</t>
  </si>
  <si>
    <t>2483858</t>
  </si>
  <si>
    <t>CDNO</t>
  </si>
  <si>
    <t>102100104</t>
  </si>
  <si>
    <t>US1021001045</t>
  </si>
  <si>
    <t>2374071</t>
  </si>
  <si>
    <t>BORK</t>
  </si>
  <si>
    <t>04651H106</t>
  </si>
  <si>
    <t>US04651H1068</t>
  </si>
  <si>
    <t>BYMX1K1</t>
  </si>
  <si>
    <t>ACRL</t>
  </si>
  <si>
    <t>54567W309</t>
  </si>
  <si>
    <t>US54567W3097</t>
  </si>
  <si>
    <t>BYMB3J8</t>
  </si>
  <si>
    <t>LOTE</t>
  </si>
  <si>
    <t>68804P109</t>
  </si>
  <si>
    <t>US68804P1093</t>
  </si>
  <si>
    <t>BF2DY32</t>
  </si>
  <si>
    <t>OSCI</t>
  </si>
  <si>
    <t>89237X105</t>
  </si>
  <si>
    <t>US89237X1054</t>
  </si>
  <si>
    <t>BF07317</t>
  </si>
  <si>
    <t>TRAA</t>
  </si>
  <si>
    <t>46574A205</t>
  </si>
  <si>
    <t>US46574A2050</t>
  </si>
  <si>
    <t>B19RS93</t>
  </si>
  <si>
    <t>IKTO</t>
  </si>
  <si>
    <t>343520102</t>
  </si>
  <si>
    <t>US3435201021</t>
  </si>
  <si>
    <t>B02N2G6</t>
  </si>
  <si>
    <t>FLOD</t>
  </si>
  <si>
    <t>69325A100</t>
  </si>
  <si>
    <t>US69325A1007</t>
  </si>
  <si>
    <t>B3D3JW1</t>
  </si>
  <si>
    <t>PCTL</t>
  </si>
  <si>
    <t>87690J100</t>
  </si>
  <si>
    <t>US87690J1007</t>
  </si>
  <si>
    <t>B8HPXG0</t>
  </si>
  <si>
    <t>TAYO</t>
  </si>
  <si>
    <t>626137301</t>
  </si>
  <si>
    <t>US6261373012</t>
  </si>
  <si>
    <t>2575153</t>
  </si>
  <si>
    <t>MNDP</t>
  </si>
  <si>
    <t>92846K100</t>
  </si>
  <si>
    <t>US92846K1007</t>
  </si>
  <si>
    <t>BFYVC96</t>
  </si>
  <si>
    <t>VMSI</t>
  </si>
  <si>
    <t>38123Q104</t>
  </si>
  <si>
    <t>US38123Q1040</t>
  </si>
  <si>
    <t>BDHTBT6</t>
  </si>
  <si>
    <t>GTNM</t>
  </si>
  <si>
    <t>83186E101</t>
  </si>
  <si>
    <t>US83186E1010</t>
  </si>
  <si>
    <t>BD9GWJ2</t>
  </si>
  <si>
    <t>SCNA</t>
  </si>
  <si>
    <t>47033Q104</t>
  </si>
  <si>
    <t>US47033Q1040</t>
  </si>
  <si>
    <t>BW1YYN5</t>
  </si>
  <si>
    <t>JMTM</t>
  </si>
  <si>
    <t>36257K109</t>
  </si>
  <si>
    <t>US36257K1097</t>
  </si>
  <si>
    <t>B7T1N14</t>
  </si>
  <si>
    <t>GRNF</t>
  </si>
  <si>
    <t>23325K204</t>
  </si>
  <si>
    <t>US23325K2042</t>
  </si>
  <si>
    <t>B90FRG2</t>
  </si>
  <si>
    <t>DNDT</t>
  </si>
  <si>
    <t>87167D107</t>
  </si>
  <si>
    <t>US87167D1072</t>
  </si>
  <si>
    <t>B5L0F86</t>
  </si>
  <si>
    <t>SNGY</t>
  </si>
  <si>
    <t>93369T106</t>
  </si>
  <si>
    <t>US93369T1060</t>
  </si>
  <si>
    <t>B1VG9H3</t>
  </si>
  <si>
    <t>WDRP</t>
  </si>
  <si>
    <t>35069H205</t>
  </si>
  <si>
    <t>US35069H2058</t>
  </si>
  <si>
    <t>B16CKP1</t>
  </si>
  <si>
    <t>FHAI</t>
  </si>
  <si>
    <t>759823206</t>
  </si>
  <si>
    <t>US7598232061</t>
  </si>
  <si>
    <t>RNGG</t>
  </si>
  <si>
    <t>362392102</t>
  </si>
  <si>
    <t>US3623921026</t>
  </si>
  <si>
    <t>BF347H9</t>
  </si>
  <si>
    <t>GBTT</t>
  </si>
  <si>
    <t>2021-09-24T22:13:16</t>
  </si>
  <si>
    <t>Caveat Emptor</t>
  </si>
  <si>
    <t>39531G100</t>
  </si>
  <si>
    <t>US39531G1004</t>
  </si>
  <si>
    <t>BMT84J5</t>
  </si>
  <si>
    <t>GREE</t>
  </si>
  <si>
    <t>2021-09-27T16:00</t>
  </si>
  <si>
    <t>28623W115</t>
  </si>
  <si>
    <t>CA28623W1150</t>
  </si>
  <si>
    <t>NTVMF</t>
  </si>
  <si>
    <t>2021-09-24T08:18:53</t>
  </si>
  <si>
    <t>2021-09-24T08:18:31</t>
  </si>
  <si>
    <t>62477B109</t>
  </si>
  <si>
    <t>US62477B1098</t>
  </si>
  <si>
    <t>MPWF</t>
  </si>
  <si>
    <t>2021-09-24T06:45:09</t>
  </si>
  <si>
    <t>86270P106</t>
  </si>
  <si>
    <t>US86270P1066</t>
  </si>
  <si>
    <t>BSM9B41</t>
  </si>
  <si>
    <t>LEAS</t>
  </si>
  <si>
    <t>30051V106</t>
  </si>
  <si>
    <t>US30051V1061</t>
  </si>
  <si>
    <t>BD9GWM5</t>
  </si>
  <si>
    <t>EVIO</t>
  </si>
  <si>
    <t>90934C105</t>
  </si>
  <si>
    <t>US90934C1053</t>
  </si>
  <si>
    <t>2914154</t>
  </si>
  <si>
    <t>UAHC</t>
  </si>
  <si>
    <t>020410205</t>
  </si>
  <si>
    <t>US0204102059</t>
  </si>
  <si>
    <t>BDR5NH6</t>
  </si>
  <si>
    <t>HLWD</t>
  </si>
  <si>
    <t>78409C106</t>
  </si>
  <si>
    <t>US78409C1062</t>
  </si>
  <si>
    <t>BNGZ5B5</t>
  </si>
  <si>
    <t>SCNG</t>
  </si>
  <si>
    <t>26210M102</t>
  </si>
  <si>
    <t>US26210M1027</t>
  </si>
  <si>
    <t>BWT4619</t>
  </si>
  <si>
    <t>DSUS</t>
  </si>
  <si>
    <t>343412508</t>
  </si>
  <si>
    <t>US3434125080</t>
  </si>
  <si>
    <t>FLRAP</t>
  </si>
  <si>
    <t>39530U100</t>
  </si>
  <si>
    <t>US39530U1007</t>
  </si>
  <si>
    <t>BHK7X44</t>
  </si>
  <si>
    <t>GKIT</t>
  </si>
  <si>
    <t>92277F109</t>
  </si>
  <si>
    <t>US92277F1093</t>
  </si>
  <si>
    <t>VNTA</t>
  </si>
  <si>
    <t>91134Y202</t>
  </si>
  <si>
    <t>US91134Y2028</t>
  </si>
  <si>
    <t>BYTYYX1</t>
  </si>
  <si>
    <t>URAL</t>
  </si>
  <si>
    <t>901375105</t>
  </si>
  <si>
    <t>US9013751055</t>
  </si>
  <si>
    <t>CSHZZ</t>
  </si>
  <si>
    <t>456277102</t>
  </si>
  <si>
    <t>US4562771026</t>
  </si>
  <si>
    <t>B03C4L1</t>
  </si>
  <si>
    <t>INTK</t>
  </si>
  <si>
    <t>87243T100</t>
  </si>
  <si>
    <t>US87243T1007</t>
  </si>
  <si>
    <t>BWV04B1</t>
  </si>
  <si>
    <t>CBDG</t>
  </si>
  <si>
    <t>28265K106</t>
  </si>
  <si>
    <t>US28265K1060</t>
  </si>
  <si>
    <t>2177430</t>
  </si>
  <si>
    <t>ASNB</t>
  </si>
  <si>
    <t>058479106</t>
  </si>
  <si>
    <t>US0584791067</t>
  </si>
  <si>
    <t>BYWWXG8</t>
  </si>
  <si>
    <t>BCNN</t>
  </si>
  <si>
    <t>46591M208</t>
  </si>
  <si>
    <t>US46591M2089</t>
  </si>
  <si>
    <t>YYINZ</t>
  </si>
  <si>
    <t>393058102</t>
  </si>
  <si>
    <t>US3930581026</t>
  </si>
  <si>
    <t>B0WHT12</t>
  </si>
  <si>
    <t>GRHY</t>
  </si>
  <si>
    <t>34431P102</t>
  </si>
  <si>
    <t>US34431P1021</t>
  </si>
  <si>
    <t>FLDI</t>
  </si>
  <si>
    <t>09070Y101</t>
  </si>
  <si>
    <t>CA09070Y1016</t>
  </si>
  <si>
    <t>2982979</t>
  </si>
  <si>
    <t>BMSPF</t>
  </si>
  <si>
    <t>393609102</t>
  </si>
  <si>
    <t>US3936091020</t>
  </si>
  <si>
    <t>2418850</t>
  </si>
  <si>
    <t>GRCO</t>
  </si>
  <si>
    <t>404139206</t>
  </si>
  <si>
    <t>US4041392063</t>
  </si>
  <si>
    <t>BYZPK41</t>
  </si>
  <si>
    <t>HCCDZ</t>
  </si>
  <si>
    <t>074799107</t>
  </si>
  <si>
    <t>US0747991075</t>
  </si>
  <si>
    <t>2427500</t>
  </si>
  <si>
    <t>BVERS</t>
  </si>
  <si>
    <t>57779A106</t>
  </si>
  <si>
    <t>US57779A1060</t>
  </si>
  <si>
    <t>BR3NR81</t>
  </si>
  <si>
    <t>MXMG</t>
  </si>
  <si>
    <t>90278V743</t>
  </si>
  <si>
    <t>US90278V7432</t>
  </si>
  <si>
    <t>ESUS</t>
  </si>
  <si>
    <t>2021-09-23T15:48:27</t>
  </si>
  <si>
    <t>90278V750</t>
  </si>
  <si>
    <t>US90278V7507</t>
  </si>
  <si>
    <t>FEDL</t>
  </si>
  <si>
    <t>2021-09-23T15:48:26</t>
  </si>
  <si>
    <t>72201R635</t>
  </si>
  <si>
    <t>US72201R6356</t>
  </si>
  <si>
    <t>MINO</t>
  </si>
  <si>
    <t>2021-09-23T15:44:22</t>
  </si>
  <si>
    <t>66538F256</t>
  </si>
  <si>
    <t>US66538F2561</t>
  </si>
  <si>
    <t>HOM</t>
  </si>
  <si>
    <t>2021-09-23T15:44:21</t>
  </si>
  <si>
    <t>66538F280</t>
  </si>
  <si>
    <t>US66538F2801</t>
  </si>
  <si>
    <t>SUNY</t>
  </si>
  <si>
    <t>2021-09-23T15:44:20</t>
  </si>
  <si>
    <t>66538F272</t>
  </si>
  <si>
    <t>US66538F2728</t>
  </si>
  <si>
    <t>CHLD</t>
  </si>
  <si>
    <t>66538F264</t>
  </si>
  <si>
    <t>US66538F2645</t>
  </si>
  <si>
    <t>SAVN</t>
  </si>
  <si>
    <t>2021-09-23T15:44:19</t>
  </si>
  <si>
    <t>66538F249</t>
  </si>
  <si>
    <t>US66538F2496</t>
  </si>
  <si>
    <t>WLTH</t>
  </si>
  <si>
    <t>2021-09-23T15:44:18</t>
  </si>
  <si>
    <t>90386H370</t>
  </si>
  <si>
    <t>US90386H3701</t>
  </si>
  <si>
    <t>USVT</t>
  </si>
  <si>
    <t>2021-09-23T15:44:17</t>
  </si>
  <si>
    <t>41653L867</t>
  </si>
  <si>
    <t>US41653L8679</t>
  </si>
  <si>
    <t>HCOM</t>
  </si>
  <si>
    <t>90278V768</t>
  </si>
  <si>
    <t>US90278V7689</t>
  </si>
  <si>
    <t>IFED</t>
  </si>
  <si>
    <t>2021-09-23T15:44:16</t>
  </si>
  <si>
    <t>003261609</t>
  </si>
  <si>
    <t>US0032616098</t>
  </si>
  <si>
    <t>BCIM</t>
  </si>
  <si>
    <t>2021-09-23T09:26:26</t>
  </si>
  <si>
    <t xml:space="preserve">Firm policy, no contango mitigating </t>
  </si>
  <si>
    <t>25460G492</t>
  </si>
  <si>
    <t>US25460G4929</t>
  </si>
  <si>
    <t>DOZR</t>
  </si>
  <si>
    <t>2021-09-23T09:26:25</t>
  </si>
  <si>
    <t>025072349</t>
  </si>
  <si>
    <t>US0250723493</t>
  </si>
  <si>
    <t>AVLV</t>
  </si>
  <si>
    <t>2021-09-23T09:24:50</t>
  </si>
  <si>
    <t>423703206</t>
  </si>
  <si>
    <t>US4237032069</t>
  </si>
  <si>
    <t>BZ03MZ2</t>
  </si>
  <si>
    <t>HEMP</t>
  </si>
  <si>
    <t>2021-09-23T06:45:12</t>
  </si>
  <si>
    <t>766883102</t>
  </si>
  <si>
    <t>US7668831024</t>
  </si>
  <si>
    <t>2043177</t>
  </si>
  <si>
    <t>RINO</t>
  </si>
  <si>
    <t>04624K103</t>
  </si>
  <si>
    <t>US04624K1034</t>
  </si>
  <si>
    <t>B995138</t>
  </si>
  <si>
    <t>ASKH</t>
  </si>
  <si>
    <t>98389V304</t>
  </si>
  <si>
    <t>US98389V3042</t>
  </si>
  <si>
    <t>B00CT53</t>
  </si>
  <si>
    <t>XLPI</t>
  </si>
  <si>
    <t>705484103</t>
  </si>
  <si>
    <t>US7054841033</t>
  </si>
  <si>
    <t>BRF1CJ9</t>
  </si>
  <si>
    <t>PTOP</t>
  </si>
  <si>
    <t>86031P106</t>
  </si>
  <si>
    <t>US86031P1066</t>
  </si>
  <si>
    <t>B4ZCBJ4</t>
  </si>
  <si>
    <t>STEV</t>
  </si>
  <si>
    <t>87509W102</t>
  </si>
  <si>
    <t>US87509W1027</t>
  </si>
  <si>
    <t>B94TW65</t>
  </si>
  <si>
    <t>TINO</t>
  </si>
  <si>
    <t>65290B107</t>
  </si>
  <si>
    <t>US65290B1070</t>
  </si>
  <si>
    <t>B1Q76N6</t>
  </si>
  <si>
    <t>NXGT</t>
  </si>
  <si>
    <t>760259101</t>
  </si>
  <si>
    <t>US7602591015</t>
  </si>
  <si>
    <t>B18YSV7</t>
  </si>
  <si>
    <t>REOS</t>
  </si>
  <si>
    <t>444886105</t>
  </si>
  <si>
    <t>US4448861058</t>
  </si>
  <si>
    <t>2116499</t>
  </si>
  <si>
    <t>HUMT</t>
  </si>
  <si>
    <t>126453208</t>
  </si>
  <si>
    <t>US1264532086</t>
  </si>
  <si>
    <t>B06KV33</t>
  </si>
  <si>
    <t>CIVX</t>
  </si>
  <si>
    <t>74112Q102</t>
  </si>
  <si>
    <t>US74112Q1022</t>
  </si>
  <si>
    <t>B3KCVD6</t>
  </si>
  <si>
    <t>PREC</t>
  </si>
  <si>
    <t>88079L104</t>
  </si>
  <si>
    <t>US88079L1044</t>
  </si>
  <si>
    <t>2770066</t>
  </si>
  <si>
    <t>TMEB</t>
  </si>
  <si>
    <t>27923U100</t>
  </si>
  <si>
    <t>US27923U1007</t>
  </si>
  <si>
    <t>BF2D6L4</t>
  </si>
  <si>
    <t>ECDD</t>
  </si>
  <si>
    <t>311858104</t>
  </si>
  <si>
    <t>US3118581046</t>
  </si>
  <si>
    <t>FCCI</t>
  </si>
  <si>
    <t>865043103</t>
  </si>
  <si>
    <t>US8650431039</t>
  </si>
  <si>
    <t>B14ZQF4</t>
  </si>
  <si>
    <t>SGTB</t>
  </si>
  <si>
    <t>74378L201</t>
  </si>
  <si>
    <t>US74378L2016</t>
  </si>
  <si>
    <t>2357124</t>
  </si>
  <si>
    <t>PVRS</t>
  </si>
  <si>
    <t>701496101</t>
  </si>
  <si>
    <t>US7014961012</t>
  </si>
  <si>
    <t>B6ZCCY0</t>
  </si>
  <si>
    <t>PRKV</t>
  </si>
  <si>
    <t>743423204</t>
  </si>
  <si>
    <t>US7434232044</t>
  </si>
  <si>
    <t>2501233</t>
  </si>
  <si>
    <t>PRMO</t>
  </si>
  <si>
    <t>577700107</t>
  </si>
  <si>
    <t>US5777001075</t>
  </si>
  <si>
    <t>B03W2C8</t>
  </si>
  <si>
    <t>MKGP</t>
  </si>
  <si>
    <t>867744203</t>
  </si>
  <si>
    <t>US8677442035</t>
  </si>
  <si>
    <t>BD8G5Y9</t>
  </si>
  <si>
    <t>SIGO</t>
  </si>
  <si>
    <t>422217208</t>
  </si>
  <si>
    <t>US4222172086</t>
  </si>
  <si>
    <t>BYMVL94</t>
  </si>
  <si>
    <t>HRAL</t>
  </si>
  <si>
    <t>876491101</t>
  </si>
  <si>
    <t>US8764911017</t>
  </si>
  <si>
    <t>BYPHTP1</t>
  </si>
  <si>
    <t>TAER</t>
  </si>
  <si>
    <t>393413109</t>
  </si>
  <si>
    <t>US3934131091</t>
  </si>
  <si>
    <t>B1P6Z82</t>
  </si>
  <si>
    <t>GSFI</t>
  </si>
  <si>
    <t>04517L101</t>
  </si>
  <si>
    <t>US04517L1017</t>
  </si>
  <si>
    <t>2833196</t>
  </si>
  <si>
    <t>ASPZ</t>
  </si>
  <si>
    <t>57387H105</t>
  </si>
  <si>
    <t>US57387H1059</t>
  </si>
  <si>
    <t>B7BV817</t>
  </si>
  <si>
    <t>EMOR</t>
  </si>
  <si>
    <t>Q3957A106</t>
  </si>
  <si>
    <t>AU000000FDM1</t>
  </si>
  <si>
    <t>BYX5SX8</t>
  </si>
  <si>
    <t>FDMQQ</t>
  </si>
  <si>
    <t>29268X103</t>
  </si>
  <si>
    <t>US29268X1037</t>
  </si>
  <si>
    <t>B3KRCJ4</t>
  </si>
  <si>
    <t>ENGT</t>
  </si>
  <si>
    <t>06652L408</t>
  </si>
  <si>
    <t>US06652L4086</t>
  </si>
  <si>
    <t>2783785</t>
  </si>
  <si>
    <t>BANI</t>
  </si>
  <si>
    <t>231555103</t>
  </si>
  <si>
    <t>US2315551034</t>
  </si>
  <si>
    <t>BF5H516</t>
  </si>
  <si>
    <t>CMOT</t>
  </si>
  <si>
    <t>07831X107</t>
  </si>
  <si>
    <t>US07831X1072</t>
  </si>
  <si>
    <t>BD87RG8</t>
  </si>
  <si>
    <t>ECGR</t>
  </si>
  <si>
    <t>433475100</t>
  </si>
  <si>
    <t>US4334751009</t>
  </si>
  <si>
    <t>B6219P0</t>
  </si>
  <si>
    <t>HENI</t>
  </si>
  <si>
    <t>2021-09-22T22:13:15</t>
  </si>
  <si>
    <t>88562D106</t>
  </si>
  <si>
    <t>CA88562D1069</t>
  </si>
  <si>
    <t>BTCQ.CN</t>
  </si>
  <si>
    <t>2021-09-22T16:02:01</t>
  </si>
  <si>
    <t>Firm policy on crypto related securities</t>
  </si>
  <si>
    <t>823901103</t>
  </si>
  <si>
    <t>CA8239011031</t>
  </si>
  <si>
    <t>B01DQL0</t>
  </si>
  <si>
    <t>SHERF</t>
  </si>
  <si>
    <t>2021-09-22T14:19:59</t>
  </si>
  <si>
    <t xml:space="preserve">Sanctioned security allowed for </t>
  </si>
  <si>
    <t>41653L875</t>
  </si>
  <si>
    <t>US41653L8752</t>
  </si>
  <si>
    <t>HSUN</t>
  </si>
  <si>
    <t>2021-09-22T09:25:36</t>
  </si>
  <si>
    <t>26922B840</t>
  </si>
  <si>
    <t>US26922B8404</t>
  </si>
  <si>
    <t>RIET</t>
  </si>
  <si>
    <t>2021-09-22T09:25:35</t>
  </si>
  <si>
    <t>361518103</t>
  </si>
  <si>
    <t>US3615181035</t>
  </si>
  <si>
    <t>BYYTT69</t>
  </si>
  <si>
    <t>GBXI</t>
  </si>
  <si>
    <t>2021-09-22T06:45:10</t>
  </si>
  <si>
    <t>38089W103</t>
  </si>
  <si>
    <t>US38089W1036</t>
  </si>
  <si>
    <t>DVLP</t>
  </si>
  <si>
    <t>37988R108</t>
  </si>
  <si>
    <t>US37988R1086</t>
  </si>
  <si>
    <t>B6XTV24</t>
  </si>
  <si>
    <t>GLOH</t>
  </si>
  <si>
    <t>636268203</t>
  </si>
  <si>
    <t>US6362682030</t>
  </si>
  <si>
    <t>BQ1VNL5</t>
  </si>
  <si>
    <t>NGRC</t>
  </si>
  <si>
    <t>90255W102</t>
  </si>
  <si>
    <t>US90255W1027</t>
  </si>
  <si>
    <t>B6ZWBZ4</t>
  </si>
  <si>
    <t>UPOW</t>
  </si>
  <si>
    <t>63948Q105</t>
  </si>
  <si>
    <t>US63948Q1058</t>
  </si>
  <si>
    <t>B1L7L47</t>
  </si>
  <si>
    <t>NDTP</t>
  </si>
  <si>
    <t>02151Q105</t>
  </si>
  <si>
    <t>US02151Q1058</t>
  </si>
  <si>
    <t>2948711</t>
  </si>
  <si>
    <t>AFTC</t>
  </si>
  <si>
    <t>367247103</t>
  </si>
  <si>
    <t>US3672471030</t>
  </si>
  <si>
    <t>BNBPMP3</t>
  </si>
  <si>
    <t>GASE</t>
  </si>
  <si>
    <t>628635104</t>
  </si>
  <si>
    <t>US6286351043</t>
  </si>
  <si>
    <t>BZ04B14</t>
  </si>
  <si>
    <t>MYSN</t>
  </si>
  <si>
    <t>146094107</t>
  </si>
  <si>
    <t>US1460941073</t>
  </si>
  <si>
    <t>BYQC654</t>
  </si>
  <si>
    <t>CRTL</t>
  </si>
  <si>
    <t>466299302</t>
  </si>
  <si>
    <t>US4662993025</t>
  </si>
  <si>
    <t>B7LS8M9</t>
  </si>
  <si>
    <t>JZZI</t>
  </si>
  <si>
    <t>60801P307</t>
  </si>
  <si>
    <t>US60801P3073</t>
  </si>
  <si>
    <t>B74TLR5</t>
  </si>
  <si>
    <t>MGUY</t>
  </si>
  <si>
    <t>42370P207</t>
  </si>
  <si>
    <t>US42370P2074</t>
  </si>
  <si>
    <t>BTZ0N97</t>
  </si>
  <si>
    <t>HMPQ</t>
  </si>
  <si>
    <t>67072S209</t>
  </si>
  <si>
    <t>US67072S2095</t>
  </si>
  <si>
    <t>B0W3D30</t>
  </si>
  <si>
    <t>NRPR</t>
  </si>
  <si>
    <t>09609H207</t>
  </si>
  <si>
    <t>US09609H2076</t>
  </si>
  <si>
    <t>BYVLJG8</t>
  </si>
  <si>
    <t>BWPC</t>
  </si>
  <si>
    <t>60754P106</t>
  </si>
  <si>
    <t>US60754P1066</t>
  </si>
  <si>
    <t>BYNV2D4</t>
  </si>
  <si>
    <t>MOCI</t>
  </si>
  <si>
    <t>92588J105</t>
  </si>
  <si>
    <t>US92588J1051</t>
  </si>
  <si>
    <t>BLRVSR5</t>
  </si>
  <si>
    <t>VMTG</t>
  </si>
  <si>
    <t>336397104</t>
  </si>
  <si>
    <t>US3363971041</t>
  </si>
  <si>
    <t>2342476</t>
  </si>
  <si>
    <t>FSEI</t>
  </si>
  <si>
    <t>86280B105</t>
  </si>
  <si>
    <t>US86280B1052</t>
  </si>
  <si>
    <t>B884VM8</t>
  </si>
  <si>
    <t>STTX</t>
  </si>
  <si>
    <t>872406301</t>
  </si>
  <si>
    <t>US8724063016</t>
  </si>
  <si>
    <t>2385073</t>
  </si>
  <si>
    <t>TFBN</t>
  </si>
  <si>
    <t>40432Y109</t>
  </si>
  <si>
    <t>US40432Y1091</t>
  </si>
  <si>
    <t>B83W9D4</t>
  </si>
  <si>
    <t>HPIL</t>
  </si>
  <si>
    <t>28658N402</t>
  </si>
  <si>
    <t>US28658N4025</t>
  </si>
  <si>
    <t>2131759</t>
  </si>
  <si>
    <t>EEGI</t>
  </si>
  <si>
    <t>85858N202</t>
  </si>
  <si>
    <t>US85858N2027</t>
  </si>
  <si>
    <t>STMM</t>
  </si>
  <si>
    <t>09076D101</t>
  </si>
  <si>
    <t>US09076D1019</t>
  </si>
  <si>
    <t>B1Y0949</t>
  </si>
  <si>
    <t>BINP</t>
  </si>
  <si>
    <t>23328Q307</t>
  </si>
  <si>
    <t>US23328Q3074</t>
  </si>
  <si>
    <t>B55PMD1</t>
  </si>
  <si>
    <t>DNAX</t>
  </si>
  <si>
    <t>353491202</t>
  </si>
  <si>
    <t>US3534912023</t>
  </si>
  <si>
    <t>BV0LWS1</t>
  </si>
  <si>
    <t>FCRM</t>
  </si>
  <si>
    <t>740513106</t>
  </si>
  <si>
    <t>US7405131068</t>
  </si>
  <si>
    <t>B0PQG15</t>
  </si>
  <si>
    <t>PIFR</t>
  </si>
  <si>
    <t>74823W109</t>
  </si>
  <si>
    <t>US74823W1099</t>
  </si>
  <si>
    <t>B031XM2</t>
  </si>
  <si>
    <t>QUCT</t>
  </si>
  <si>
    <t>84920N100</t>
  </si>
  <si>
    <t>US84920N1000</t>
  </si>
  <si>
    <t>2800532</t>
  </si>
  <si>
    <t>SPQS</t>
  </si>
  <si>
    <t>276486107</t>
  </si>
  <si>
    <t>US2764861074</t>
  </si>
  <si>
    <t>B05GTB6</t>
  </si>
  <si>
    <t>EGDD</t>
  </si>
  <si>
    <t>37426X204</t>
  </si>
  <si>
    <t>US37426X2045</t>
  </si>
  <si>
    <t>B1Z5XJ6</t>
  </si>
  <si>
    <t>GTRL</t>
  </si>
  <si>
    <t>038747101</t>
  </si>
  <si>
    <t>US0387471016</t>
  </si>
  <si>
    <t>BFNH507</t>
  </si>
  <si>
    <t>ARAT</t>
  </si>
  <si>
    <t>09369F102</t>
  </si>
  <si>
    <t>US09369F1021</t>
  </si>
  <si>
    <t>BZ7PGL5</t>
  </si>
  <si>
    <t>BBLC</t>
  </si>
  <si>
    <t>85857C108</t>
  </si>
  <si>
    <t>US85857C1080</t>
  </si>
  <si>
    <t>B02S904</t>
  </si>
  <si>
    <t>SCAL</t>
  </si>
  <si>
    <t>86769A305</t>
  </si>
  <si>
    <t>US86769A3059</t>
  </si>
  <si>
    <t>B71P4M2</t>
  </si>
  <si>
    <t>SNST</t>
  </si>
  <si>
    <t>74535W108</t>
  </si>
  <si>
    <t>US74535W1080</t>
  </si>
  <si>
    <t>B5TR6Y2</t>
  </si>
  <si>
    <t>PSSS</t>
  </si>
  <si>
    <t>640497202</t>
  </si>
  <si>
    <t>US6404972027</t>
  </si>
  <si>
    <t>B0H1SZ6</t>
  </si>
  <si>
    <t>NMGC</t>
  </si>
  <si>
    <t>G1890B109</t>
  </si>
  <si>
    <t>GB00B4NZ2R03</t>
  </si>
  <si>
    <t>BW4NW46</t>
  </si>
  <si>
    <t>CPVNF</t>
  </si>
  <si>
    <t>982549206</t>
  </si>
  <si>
    <t>US9825492062</t>
  </si>
  <si>
    <t>BYMKG41</t>
  </si>
  <si>
    <t>WRIT</t>
  </si>
  <si>
    <t>89678G108</t>
  </si>
  <si>
    <t>US89678G1085</t>
  </si>
  <si>
    <t>B849VW7</t>
  </si>
  <si>
    <t>UNMK</t>
  </si>
  <si>
    <t>98878H105</t>
  </si>
  <si>
    <t>US98878H1059</t>
  </si>
  <si>
    <t>BNKH476</t>
  </si>
  <si>
    <t>ZHEC</t>
  </si>
  <si>
    <t>74167E103</t>
  </si>
  <si>
    <t>US74167E1038</t>
  </si>
  <si>
    <t>BYW83D3</t>
  </si>
  <si>
    <t>PRTM</t>
  </si>
  <si>
    <t>2021-09-21T06:45:10</t>
  </si>
  <si>
    <t>Pink - No Information</t>
  </si>
  <si>
    <t>2021-09-21T22:11:35</t>
  </si>
  <si>
    <t>85423F106</t>
  </si>
  <si>
    <t>US85423F1066</t>
  </si>
  <si>
    <t>SVAP</t>
  </si>
  <si>
    <t>2021-09-21T09:15:47</t>
  </si>
  <si>
    <t>90214Q659</t>
  </si>
  <si>
    <t>US90214Q6594</t>
  </si>
  <si>
    <t>APXH</t>
  </si>
  <si>
    <t>2021-09-21T09:13:15</t>
  </si>
  <si>
    <t>19761L888</t>
  </si>
  <si>
    <t>US19761L8880</t>
  </si>
  <si>
    <t>SBND</t>
  </si>
  <si>
    <t>2021-09-21T09:13:14</t>
  </si>
  <si>
    <t>26924G672</t>
  </si>
  <si>
    <t>US26924G6724</t>
  </si>
  <si>
    <t>BSEA</t>
  </si>
  <si>
    <t>02072L748</t>
  </si>
  <si>
    <t>US02072L7486</t>
  </si>
  <si>
    <t>DSCF</t>
  </si>
  <si>
    <t>2021-09-21T09:13:13</t>
  </si>
  <si>
    <t>500767587</t>
  </si>
  <si>
    <t>US5007675870</t>
  </si>
  <si>
    <t>BNDD</t>
  </si>
  <si>
    <t>046259107</t>
  </si>
  <si>
    <t>US0462591076</t>
  </si>
  <si>
    <t>B1VJXT2</t>
  </si>
  <si>
    <t>ATOR</t>
  </si>
  <si>
    <t>814259305</t>
  </si>
  <si>
    <t>US8142593057</t>
  </si>
  <si>
    <t>2948153</t>
  </si>
  <si>
    <t>SCFR</t>
  </si>
  <si>
    <t>02715M103</t>
  </si>
  <si>
    <t>US02715M1036</t>
  </si>
  <si>
    <t>2845061</t>
  </si>
  <si>
    <t>AMLH</t>
  </si>
  <si>
    <t>47737A207</t>
  </si>
  <si>
    <t>US47737A2078</t>
  </si>
  <si>
    <t>BD2ZKC5</t>
  </si>
  <si>
    <t>RZZN</t>
  </si>
  <si>
    <t>652477100</t>
  </si>
  <si>
    <t>US6524771002</t>
  </si>
  <si>
    <t>B14WZF8</t>
  </si>
  <si>
    <t>NSPT</t>
  </si>
  <si>
    <t>299759100</t>
  </si>
  <si>
    <t>US2997591001</t>
  </si>
  <si>
    <t>2389398</t>
  </si>
  <si>
    <t>EVRC</t>
  </si>
  <si>
    <t>91733U106</t>
  </si>
  <si>
    <t>US91733U1060</t>
  </si>
  <si>
    <t>BVFMR51</t>
  </si>
  <si>
    <t>UCLE</t>
  </si>
  <si>
    <t>813630100</t>
  </si>
  <si>
    <t>US8136301004</t>
  </si>
  <si>
    <t>B3PSQ89</t>
  </si>
  <si>
    <t>CTON</t>
  </si>
  <si>
    <t>88337U102</t>
  </si>
  <si>
    <t>US88337U1025</t>
  </si>
  <si>
    <t>B4Y3NK3</t>
  </si>
  <si>
    <t>SEEK</t>
  </si>
  <si>
    <t>14169Q209</t>
  </si>
  <si>
    <t>US14169Q2093</t>
  </si>
  <si>
    <t>B01HGR8</t>
  </si>
  <si>
    <t>CRFU</t>
  </si>
  <si>
    <t>125808303</t>
  </si>
  <si>
    <t>US1258083039</t>
  </si>
  <si>
    <t>BYYBSB3</t>
  </si>
  <si>
    <t>CMKI</t>
  </si>
  <si>
    <t>92560A106</t>
  </si>
  <si>
    <t>US92560A1060</t>
  </si>
  <si>
    <t>BYWSR08</t>
  </si>
  <si>
    <t>VICP</t>
  </si>
  <si>
    <t>01663M107</t>
  </si>
  <si>
    <t>US01663M1071</t>
  </si>
  <si>
    <t>BD4DXR3</t>
  </si>
  <si>
    <t>AFOM</t>
  </si>
  <si>
    <t>888847100</t>
  </si>
  <si>
    <t>US8888471005</t>
  </si>
  <si>
    <t>BVB3BY5</t>
  </si>
  <si>
    <t>TLIF</t>
  </si>
  <si>
    <t>38982Q203</t>
  </si>
  <si>
    <t>US38982Q2030</t>
  </si>
  <si>
    <t>2808105</t>
  </si>
  <si>
    <t>GAMN</t>
  </si>
  <si>
    <t>45174N104</t>
  </si>
  <si>
    <t>US45174N1046</t>
  </si>
  <si>
    <t>BF2B8G7</t>
  </si>
  <si>
    <t>IGSC</t>
  </si>
  <si>
    <t>913875100</t>
  </si>
  <si>
    <t>US9138751006</t>
  </si>
  <si>
    <t>B17NBC7</t>
  </si>
  <si>
    <t>UTRK</t>
  </si>
  <si>
    <t>890312101</t>
  </si>
  <si>
    <t>US8903121015</t>
  </si>
  <si>
    <t>B02PPL8</t>
  </si>
  <si>
    <t>TODM</t>
  </si>
  <si>
    <t>654865104</t>
  </si>
  <si>
    <t>US6548651040</t>
  </si>
  <si>
    <t>2666314</t>
  </si>
  <si>
    <t>NFTI</t>
  </si>
  <si>
    <t>67778A106</t>
  </si>
  <si>
    <t>US67778A1060</t>
  </si>
  <si>
    <t>BYVXX06</t>
  </si>
  <si>
    <t>OICT</t>
  </si>
  <si>
    <t>45169Q104</t>
  </si>
  <si>
    <t>US45169Q1040</t>
  </si>
  <si>
    <t>2277664</t>
  </si>
  <si>
    <t>IENT</t>
  </si>
  <si>
    <t>539573105</t>
  </si>
  <si>
    <t>US5395731053</t>
  </si>
  <si>
    <t>B1RZC42</t>
  </si>
  <si>
    <t>LBAS</t>
  </si>
  <si>
    <t>723826301</t>
  </si>
  <si>
    <t>US7238263013</t>
  </si>
  <si>
    <t>B0LMJD0</t>
  </si>
  <si>
    <t>POGS</t>
  </si>
  <si>
    <t>816923205</t>
  </si>
  <si>
    <t>CA8169232052</t>
  </si>
  <si>
    <t>BD5KL91</t>
  </si>
  <si>
    <t>SNSGF</t>
  </si>
  <si>
    <t>398845107</t>
  </si>
  <si>
    <t>US3988451072</t>
  </si>
  <si>
    <t>B8B2WB5</t>
  </si>
  <si>
    <t>GRVE</t>
  </si>
  <si>
    <t>199751108</t>
  </si>
  <si>
    <t>US1997511084</t>
  </si>
  <si>
    <t>2848811</t>
  </si>
  <si>
    <t>CGUD</t>
  </si>
  <si>
    <t>74167A101</t>
  </si>
  <si>
    <t>US74167A1016</t>
  </si>
  <si>
    <t>B0199N1</t>
  </si>
  <si>
    <t>PRMD</t>
  </si>
  <si>
    <t>75584Q108</t>
  </si>
  <si>
    <t>US75584Q1085</t>
  </si>
  <si>
    <t>BFDT9P6</t>
  </si>
  <si>
    <t>RLBD</t>
  </si>
  <si>
    <t>2021-09-20T22:12:40</t>
  </si>
  <si>
    <t>29385N103</t>
  </si>
  <si>
    <t>US29385N1037</t>
  </si>
  <si>
    <t>B0DSFQ1</t>
  </si>
  <si>
    <t>EUBG</t>
  </si>
  <si>
    <t>33740U836</t>
  </si>
  <si>
    <t>US33740U8365</t>
  </si>
  <si>
    <t>QSPT</t>
  </si>
  <si>
    <t>2021-09-20T09:20:29</t>
  </si>
  <si>
    <t>33740U828</t>
  </si>
  <si>
    <t>US33740U8282</t>
  </si>
  <si>
    <t>YSEP</t>
  </si>
  <si>
    <t>2021-09-20T09:20:28</t>
  </si>
  <si>
    <t>53700T835</t>
  </si>
  <si>
    <t>US53700T8356</t>
  </si>
  <si>
    <t>DBEH</t>
  </si>
  <si>
    <t>2021-09-20T08:20:54</t>
  </si>
  <si>
    <t>53700T827</t>
  </si>
  <si>
    <t>US53700T8273</t>
  </si>
  <si>
    <t>DBMF</t>
  </si>
  <si>
    <t>2021-09-20T08:20:10</t>
  </si>
  <si>
    <t>2021-09-20T08:17:13</t>
  </si>
  <si>
    <t>45257M106</t>
  </si>
  <si>
    <t>US45257M1062</t>
  </si>
  <si>
    <t>B1G2S35</t>
  </si>
  <si>
    <t>IMHC</t>
  </si>
  <si>
    <t>2021-09-20T06:45:09</t>
  </si>
  <si>
    <t>21050C108</t>
  </si>
  <si>
    <t>US21050C1080</t>
  </si>
  <si>
    <t>B64DC55</t>
  </si>
  <si>
    <t>CCGN</t>
  </si>
  <si>
    <t>82937B101</t>
  </si>
  <si>
    <t>US82937B1017</t>
  </si>
  <si>
    <t>B553FP8</t>
  </si>
  <si>
    <t>OILY</t>
  </si>
  <si>
    <t>45338K103</t>
  </si>
  <si>
    <t>US45338K1034</t>
  </si>
  <si>
    <t>B3NMC41</t>
  </si>
  <si>
    <t>ICNN</t>
  </si>
  <si>
    <t>629437104</t>
  </si>
  <si>
    <t>US6294371041</t>
  </si>
  <si>
    <t>2962012</t>
  </si>
  <si>
    <t>NVCP</t>
  </si>
  <si>
    <t>19075Q805</t>
  </si>
  <si>
    <t>US19075Q8050</t>
  </si>
  <si>
    <t>B87Y538</t>
  </si>
  <si>
    <t>CBKPP</t>
  </si>
  <si>
    <t>81663N206</t>
  </si>
  <si>
    <t>US81663N2062</t>
  </si>
  <si>
    <t>2021-09-20T05:30:59</t>
  </si>
  <si>
    <t>2021-09-20T05:30:50</t>
  </si>
  <si>
    <t>2021-09-20T05:30:27</t>
  </si>
  <si>
    <t>168926103</t>
  </si>
  <si>
    <t>US1689261030</t>
  </si>
  <si>
    <t>B3KWPZ6</t>
  </si>
  <si>
    <t>2021-09-20T05:30:13</t>
  </si>
  <si>
    <t>Chinese Sanction</t>
  </si>
  <si>
    <t>2021-09-20T05:29:55</t>
  </si>
  <si>
    <t>2021-09-20T05:29:54</t>
  </si>
  <si>
    <t>Y1505D102</t>
  </si>
  <si>
    <t>CNE1000002V2</t>
  </si>
  <si>
    <t>B01XKW9</t>
  </si>
  <si>
    <t>2021-09-20T05:28:03</t>
  </si>
  <si>
    <t>2021-09-20T05:27:58</t>
  </si>
  <si>
    <t>G8020E119</t>
  </si>
  <si>
    <t>KYG8020E1199</t>
  </si>
  <si>
    <t>BDH2T79</t>
  </si>
  <si>
    <t>2021-09-20T05:27:42</t>
  </si>
  <si>
    <t>2021-09-20T05:27:23</t>
  </si>
  <si>
    <t>15756R104</t>
  </si>
  <si>
    <t>CA15756R1047</t>
  </si>
  <si>
    <t>BD0XQR8</t>
  </si>
  <si>
    <t>CHALF</t>
  </si>
  <si>
    <t>2021-09-19T14:19:29</t>
  </si>
  <si>
    <t>2021-09-19T14:19:12</t>
  </si>
  <si>
    <t>39141Y103</t>
  </si>
  <si>
    <t>CA39141Y1034</t>
  </si>
  <si>
    <t>B04M9M6</t>
  </si>
  <si>
    <t>GWMGF</t>
  </si>
  <si>
    <t>2021-09-19T11:33:18</t>
  </si>
  <si>
    <t>39303P106</t>
  </si>
  <si>
    <t>US39303P1066</t>
  </si>
  <si>
    <t>B00R3P6</t>
  </si>
  <si>
    <t>GRGR</t>
  </si>
  <si>
    <t>2021-09-19T11:33:15</t>
  </si>
  <si>
    <t>83438R108</t>
  </si>
  <si>
    <t>US83438R1086</t>
  </si>
  <si>
    <t>B1TS8R4</t>
  </si>
  <si>
    <t>SOLU</t>
  </si>
  <si>
    <t>84479V107</t>
  </si>
  <si>
    <t>US84479V1070</t>
  </si>
  <si>
    <t>B01D6J8</t>
  </si>
  <si>
    <t>SWCC</t>
  </si>
  <si>
    <t>831920103</t>
  </si>
  <si>
    <t>US8319201039</t>
  </si>
  <si>
    <t>B18D665</t>
  </si>
  <si>
    <t>SMVE</t>
  </si>
  <si>
    <t>828234203</t>
  </si>
  <si>
    <t>US8282342034</t>
  </si>
  <si>
    <t>2632014</t>
  </si>
  <si>
    <t>SVSE</t>
  </si>
  <si>
    <t>30216E106</t>
  </si>
  <si>
    <t>US30216E1064</t>
  </si>
  <si>
    <t>B15T172</t>
  </si>
  <si>
    <t>EXPH</t>
  </si>
  <si>
    <t>2021-09-19T11:33:14</t>
  </si>
  <si>
    <t>300398401</t>
  </si>
  <si>
    <t>US3003984016</t>
  </si>
  <si>
    <t>EVRN</t>
  </si>
  <si>
    <t>38019R109</t>
  </si>
  <si>
    <t>US38019R1095</t>
  </si>
  <si>
    <t>B683875</t>
  </si>
  <si>
    <t>GSLO</t>
  </si>
  <si>
    <t>380795104</t>
  </si>
  <si>
    <t>US3807951047</t>
  </si>
  <si>
    <t>GAPJ</t>
  </si>
  <si>
    <t>381149103</t>
  </si>
  <si>
    <t>US3811491030</t>
  </si>
  <si>
    <t>2104665</t>
  </si>
  <si>
    <t>GPXM</t>
  </si>
  <si>
    <t>76871N204</t>
  </si>
  <si>
    <t>US76871N2045</t>
  </si>
  <si>
    <t>B1SW974</t>
  </si>
  <si>
    <t>RHWI</t>
  </si>
  <si>
    <t>364611103</t>
  </si>
  <si>
    <t>US3646111035</t>
  </si>
  <si>
    <t>B4328F1</t>
  </si>
  <si>
    <t>GMEI</t>
  </si>
  <si>
    <t>761312107</t>
  </si>
  <si>
    <t>US7613121075</t>
  </si>
  <si>
    <t>2724513</t>
  </si>
  <si>
    <t>RUNI</t>
  </si>
  <si>
    <t>786364307</t>
  </si>
  <si>
    <t>US7863643075</t>
  </si>
  <si>
    <t>B032GD7</t>
  </si>
  <si>
    <t>SFRI</t>
  </si>
  <si>
    <t>732827100</t>
  </si>
  <si>
    <t>US7328271009</t>
  </si>
  <si>
    <t>2694423</t>
  </si>
  <si>
    <t>PTBTQ</t>
  </si>
  <si>
    <t>72346B107</t>
  </si>
  <si>
    <t>US72346B1070</t>
  </si>
  <si>
    <t>B13QR11</t>
  </si>
  <si>
    <t>PNNB</t>
  </si>
  <si>
    <t>74112U202</t>
  </si>
  <si>
    <t>US74112U2024</t>
  </si>
  <si>
    <t>B98W9Z8</t>
  </si>
  <si>
    <t>PVEN</t>
  </si>
  <si>
    <t>422913103</t>
  </si>
  <si>
    <t>US4229131036</t>
  </si>
  <si>
    <t>2539007</t>
  </si>
  <si>
    <t>HAHI</t>
  </si>
  <si>
    <t>2021-09-19T11:33:13</t>
  </si>
  <si>
    <t>83540T109</t>
  </si>
  <si>
    <t>US83540T1097</t>
  </si>
  <si>
    <t>B0SY8R6</t>
  </si>
  <si>
    <t>SNMBQ</t>
  </si>
  <si>
    <t>41162R207</t>
  </si>
  <si>
    <t>US41162R2076</t>
  </si>
  <si>
    <t>B076NF6</t>
  </si>
  <si>
    <t>HBTC</t>
  </si>
  <si>
    <t>418756102</t>
  </si>
  <si>
    <t>US4187561026</t>
  </si>
  <si>
    <t>HKBV</t>
  </si>
  <si>
    <t>40052A308</t>
  </si>
  <si>
    <t>US40052A3086</t>
  </si>
  <si>
    <t>BF44KP7</t>
  </si>
  <si>
    <t>GRCLY</t>
  </si>
  <si>
    <t>769534108</t>
  </si>
  <si>
    <t>US7695341088</t>
  </si>
  <si>
    <t>RIVX</t>
  </si>
  <si>
    <t>2021-09-19T11:33:09</t>
  </si>
  <si>
    <t>372621201</t>
  </si>
  <si>
    <t>US3726212018</t>
  </si>
  <si>
    <t>B7ZQ9B5</t>
  </si>
  <si>
    <t>GTCP</t>
  </si>
  <si>
    <t>773108105</t>
  </si>
  <si>
    <t>US7731081052</t>
  </si>
  <si>
    <t>RKLC</t>
  </si>
  <si>
    <t>78116P101</t>
  </si>
  <si>
    <t>US78116P1012</t>
  </si>
  <si>
    <t>B50HPH7</t>
  </si>
  <si>
    <t>RBYC</t>
  </si>
  <si>
    <t>830484101</t>
  </si>
  <si>
    <t>US8304841013</t>
  </si>
  <si>
    <t>B8DJD00</t>
  </si>
  <si>
    <t>SKAJ</t>
  </si>
  <si>
    <t>2021-09-19T11:33:10</t>
  </si>
  <si>
    <t>83082V504</t>
  </si>
  <si>
    <t>US83082V5049</t>
  </si>
  <si>
    <t>B1PPR72</t>
  </si>
  <si>
    <t>SKGO</t>
  </si>
  <si>
    <t>833626104</t>
  </si>
  <si>
    <t>US8336261040</t>
  </si>
  <si>
    <t>B0XPY87</t>
  </si>
  <si>
    <t>SMVI</t>
  </si>
  <si>
    <t>76122T109</t>
  </si>
  <si>
    <t>US76122T1097</t>
  </si>
  <si>
    <t>2277523</t>
  </si>
  <si>
    <t>RRIC</t>
  </si>
  <si>
    <t>75604V202</t>
  </si>
  <si>
    <t>US75604V2025</t>
  </si>
  <si>
    <t>B0FWFF0</t>
  </si>
  <si>
    <t>RRGI</t>
  </si>
  <si>
    <t>747914109</t>
  </si>
  <si>
    <t>US7479141092</t>
  </si>
  <si>
    <t>QMED</t>
  </si>
  <si>
    <t>742282106</t>
  </si>
  <si>
    <t>US7422821063</t>
  </si>
  <si>
    <t>2671073</t>
  </si>
  <si>
    <t>PNBC</t>
  </si>
  <si>
    <t>37955G101</t>
  </si>
  <si>
    <t>US37955G1013</t>
  </si>
  <si>
    <t>BYQCRN9</t>
  </si>
  <si>
    <t>GLBB</t>
  </si>
  <si>
    <t>30734V101</t>
  </si>
  <si>
    <t>US30734V1017</t>
  </si>
  <si>
    <t>BBBVHK7</t>
  </si>
  <si>
    <t>FVSTA</t>
  </si>
  <si>
    <t>74006F105</t>
  </si>
  <si>
    <t>US74006F1057</t>
  </si>
  <si>
    <t>BQR7XQ2</t>
  </si>
  <si>
    <t>PXYN</t>
  </si>
  <si>
    <t>30304D101</t>
  </si>
  <si>
    <t>US30304D1019</t>
  </si>
  <si>
    <t>B7VH3G5</t>
  </si>
  <si>
    <t>FUEG</t>
  </si>
  <si>
    <t>29259N106</t>
  </si>
  <si>
    <t>US29259N1063</t>
  </si>
  <si>
    <t>EESI</t>
  </si>
  <si>
    <t>2021-09-19T11:33:08</t>
  </si>
  <si>
    <t>29408L100</t>
  </si>
  <si>
    <t>US29408L1008</t>
  </si>
  <si>
    <t>BDZTSJ7</t>
  </si>
  <si>
    <t>EPTI</t>
  </si>
  <si>
    <t>29406L201</t>
  </si>
  <si>
    <t>US29406L2016</t>
  </si>
  <si>
    <t>EPGRQ</t>
  </si>
  <si>
    <t>28660U105</t>
  </si>
  <si>
    <t>US28660U1051</t>
  </si>
  <si>
    <t>B3LRJC5</t>
  </si>
  <si>
    <t>EENR</t>
  </si>
  <si>
    <t>292039104</t>
  </si>
  <si>
    <t>US2920391040</t>
  </si>
  <si>
    <t>B3ZM238</t>
  </si>
  <si>
    <t>EMPM</t>
  </si>
  <si>
    <t>59164C309</t>
  </si>
  <si>
    <t>US59164C3097</t>
  </si>
  <si>
    <t>B1BNPG5</t>
  </si>
  <si>
    <t>MTRO</t>
  </si>
  <si>
    <t>2021-09-19T11:33:05</t>
  </si>
  <si>
    <t>59139E208</t>
  </si>
  <si>
    <t>US59139E2081</t>
  </si>
  <si>
    <t>B1SW769</t>
  </si>
  <si>
    <t>MTPR</t>
  </si>
  <si>
    <t>58505W107</t>
  </si>
  <si>
    <t>US58505W1071</t>
  </si>
  <si>
    <t>B1CF560</t>
  </si>
  <si>
    <t>MDRA</t>
  </si>
  <si>
    <t>147526107</t>
  </si>
  <si>
    <t>US1475261079</t>
  </si>
  <si>
    <t>B2R86Z7</t>
  </si>
  <si>
    <t>CCPR</t>
  </si>
  <si>
    <t>137003109</t>
  </si>
  <si>
    <t>US1370031098</t>
  </si>
  <si>
    <t>2923859</t>
  </si>
  <si>
    <t>COWP</t>
  </si>
  <si>
    <t>15115B105</t>
  </si>
  <si>
    <t>US15115B1052</t>
  </si>
  <si>
    <t>2569338</t>
  </si>
  <si>
    <t>EFLI</t>
  </si>
  <si>
    <t>98418C103</t>
  </si>
  <si>
    <t>US98418C1036</t>
  </si>
  <si>
    <t>B1D2K76</t>
  </si>
  <si>
    <t>XTMM</t>
  </si>
  <si>
    <t>Y0941T119</t>
  </si>
  <si>
    <t>MHY0941T1192</t>
  </si>
  <si>
    <t>BF2WFP8</t>
  </si>
  <si>
    <t>BSTN</t>
  </si>
  <si>
    <t>98935D105</t>
  </si>
  <si>
    <t>US98935D1054</t>
  </si>
  <si>
    <t>B09R9X7</t>
  </si>
  <si>
    <t>ZENG</t>
  </si>
  <si>
    <t>60852T109</t>
  </si>
  <si>
    <t>US60852T1097</t>
  </si>
  <si>
    <t>B08J495</t>
  </si>
  <si>
    <t>MLPH</t>
  </si>
  <si>
    <t>2021-09-19T11:33:06</t>
  </si>
  <si>
    <t>949902209</t>
  </si>
  <si>
    <t>US9499022096</t>
  </si>
  <si>
    <t>B0591B9</t>
  </si>
  <si>
    <t>WLSI</t>
  </si>
  <si>
    <t>2021-09-19T11:33:04</t>
  </si>
  <si>
    <t>96684G105</t>
  </si>
  <si>
    <t>US96684G1058</t>
  </si>
  <si>
    <t>B3XT4D5</t>
  </si>
  <si>
    <t>GWPC</t>
  </si>
  <si>
    <t>94769H403</t>
  </si>
  <si>
    <t>US94769H4039</t>
  </si>
  <si>
    <t>WKYN</t>
  </si>
  <si>
    <t>10568D302</t>
  </si>
  <si>
    <t>US10568D3026</t>
  </si>
  <si>
    <t>BD5W4Q5</t>
  </si>
  <si>
    <t>BVTK</t>
  </si>
  <si>
    <t>96684M508</t>
  </si>
  <si>
    <t>US96684M5085</t>
  </si>
  <si>
    <t>WIFT</t>
  </si>
  <si>
    <t>10921P109</t>
  </si>
  <si>
    <t>US10921P1093</t>
  </si>
  <si>
    <t>2311948</t>
  </si>
  <si>
    <t>BRTE</t>
  </si>
  <si>
    <t>48242V108</t>
  </si>
  <si>
    <t>US48242V1089</t>
  </si>
  <si>
    <t>B03TFZ3</t>
  </si>
  <si>
    <t>KCMH</t>
  </si>
  <si>
    <t>055000202</t>
  </si>
  <si>
    <t>US0550002028</t>
  </si>
  <si>
    <t>B84B7D6</t>
  </si>
  <si>
    <t>AZGSQ</t>
  </si>
  <si>
    <t>09062Q108</t>
  </si>
  <si>
    <t>US09062Q1085</t>
  </si>
  <si>
    <t>B1264J9</t>
  </si>
  <si>
    <t>BMGP</t>
  </si>
  <si>
    <t>089695100</t>
  </si>
  <si>
    <t>US0896951003</t>
  </si>
  <si>
    <t>B8XXP40</t>
  </si>
  <si>
    <t>BIGG</t>
  </si>
  <si>
    <t>909747107</t>
  </si>
  <si>
    <t>US9097471075</t>
  </si>
  <si>
    <t>BMMVYL3</t>
  </si>
  <si>
    <t>CNABQ</t>
  </si>
  <si>
    <t>2021-09-19T11:33:03</t>
  </si>
  <si>
    <t>92340Q108</t>
  </si>
  <si>
    <t>US92340Q1085</t>
  </si>
  <si>
    <t>B5MZDM0</t>
  </si>
  <si>
    <t>VCLD</t>
  </si>
  <si>
    <t>918637109</t>
  </si>
  <si>
    <t>US9186371095</t>
  </si>
  <si>
    <t>B19HHS5</t>
  </si>
  <si>
    <t>VCEX</t>
  </si>
  <si>
    <t>053793105</t>
  </si>
  <si>
    <t>US0537931059</t>
  </si>
  <si>
    <t>AVSA</t>
  </si>
  <si>
    <t>156661100</t>
  </si>
  <si>
    <t>US1566611000</t>
  </si>
  <si>
    <t>B0N7GL0</t>
  </si>
  <si>
    <t>CYPE</t>
  </si>
  <si>
    <t>2021-09-19T11:33:02</t>
  </si>
  <si>
    <t>53217Y103</t>
  </si>
  <si>
    <t>US53217Y1038</t>
  </si>
  <si>
    <t>BF262R1</t>
  </si>
  <si>
    <t>LIFS</t>
  </si>
  <si>
    <t>G49398103</t>
  </si>
  <si>
    <t>BMG493981036</t>
  </si>
  <si>
    <t>2018119</t>
  </si>
  <si>
    <t>IRIDQ</t>
  </si>
  <si>
    <t>14739W207</t>
  </si>
  <si>
    <t>US14739W2070</t>
  </si>
  <si>
    <t>B0ZZ7H5</t>
  </si>
  <si>
    <t>CDIV</t>
  </si>
  <si>
    <t>58440M206</t>
  </si>
  <si>
    <t>US58440M2061</t>
  </si>
  <si>
    <t>B1V72R7</t>
  </si>
  <si>
    <t>MGLO</t>
  </si>
  <si>
    <t>571303403</t>
  </si>
  <si>
    <t>US5713034032</t>
  </si>
  <si>
    <t>B0XM693</t>
  </si>
  <si>
    <t>MMIO</t>
  </si>
  <si>
    <t>G2830W104</t>
  </si>
  <si>
    <t>VGG2830W1041</t>
  </si>
  <si>
    <t>B3M7R31</t>
  </si>
  <si>
    <t>DGJI</t>
  </si>
  <si>
    <t>556162105</t>
  </si>
  <si>
    <t>CA5561621056</t>
  </si>
  <si>
    <t>2727578</t>
  </si>
  <si>
    <t>MCZAF</t>
  </si>
  <si>
    <t>54908P104</t>
  </si>
  <si>
    <t>US54908P1049</t>
  </si>
  <si>
    <t>2433950</t>
  </si>
  <si>
    <t>LYLP</t>
  </si>
  <si>
    <t>153423108</t>
  </si>
  <si>
    <t>US1534231089</t>
  </si>
  <si>
    <t>B032WN9</t>
  </si>
  <si>
    <t>ENGY</t>
  </si>
  <si>
    <t>92862A101</t>
  </si>
  <si>
    <t>US92862A1016</t>
  </si>
  <si>
    <t>B23L9N9</t>
  </si>
  <si>
    <t>VSRV</t>
  </si>
  <si>
    <t>2021-09-19T11:33:01</t>
  </si>
  <si>
    <t>09540T104</t>
  </si>
  <si>
    <t>US09540T1043</t>
  </si>
  <si>
    <t>BZ78BJ7</t>
  </si>
  <si>
    <t>BEAG</t>
  </si>
  <si>
    <t>464893106</t>
  </si>
  <si>
    <t>US4648931065</t>
  </si>
  <si>
    <t>2468479</t>
  </si>
  <si>
    <t>IOMT</t>
  </si>
  <si>
    <t>09175E109</t>
  </si>
  <si>
    <t>US09175E1091</t>
  </si>
  <si>
    <t>BD2BMM7</t>
  </si>
  <si>
    <t>BTGN</t>
  </si>
  <si>
    <t>081520108</t>
  </si>
  <si>
    <t>US0815201084</t>
  </si>
  <si>
    <t>BTAM</t>
  </si>
  <si>
    <t>09071A102</t>
  </si>
  <si>
    <t>US09071A1025</t>
  </si>
  <si>
    <t>BMMX</t>
  </si>
  <si>
    <t>91825L105</t>
  </si>
  <si>
    <t>US91825L1052</t>
  </si>
  <si>
    <t>BPY9DD1</t>
  </si>
  <si>
    <t>VIPV</t>
  </si>
  <si>
    <t>92647M107</t>
  </si>
  <si>
    <t>US92647M1071</t>
  </si>
  <si>
    <t>BP96HP7</t>
  </si>
  <si>
    <t>VICT</t>
  </si>
  <si>
    <t>90344A301</t>
  </si>
  <si>
    <t>US90344A3014</t>
  </si>
  <si>
    <t>2983529</t>
  </si>
  <si>
    <t>USNL</t>
  </si>
  <si>
    <t>02928P109</t>
  </si>
  <si>
    <t>US02928P1093</t>
  </si>
  <si>
    <t>BBDB8P7</t>
  </si>
  <si>
    <t>ARHI</t>
  </si>
  <si>
    <t>89415V103</t>
  </si>
  <si>
    <t>US89415V1035</t>
  </si>
  <si>
    <t>BDCCK93</t>
  </si>
  <si>
    <t>TAQR</t>
  </si>
  <si>
    <t>038399101</t>
  </si>
  <si>
    <t>US0383991017</t>
  </si>
  <si>
    <t>AQIS</t>
  </si>
  <si>
    <t>04269N107</t>
  </si>
  <si>
    <t>US04269N1072</t>
  </si>
  <si>
    <t>B11Y591</t>
  </si>
  <si>
    <t>ARYC</t>
  </si>
  <si>
    <t>007521107</t>
  </si>
  <si>
    <t>US0075211070</t>
  </si>
  <si>
    <t>2015938</t>
  </si>
  <si>
    <t>ADTC</t>
  </si>
  <si>
    <t>888322203</t>
  </si>
  <si>
    <t>US8883222031</t>
  </si>
  <si>
    <t>TNRI</t>
  </si>
  <si>
    <t>75380M103</t>
  </si>
  <si>
    <t>US75380M1036</t>
  </si>
  <si>
    <t>2745859</t>
  </si>
  <si>
    <t>RPDT</t>
  </si>
  <si>
    <t>2021-09-19T11:32:58</t>
  </si>
  <si>
    <t>37229R305</t>
  </si>
  <si>
    <t>US37229R3057</t>
  </si>
  <si>
    <t>B019CD2</t>
  </si>
  <si>
    <t>GNPR</t>
  </si>
  <si>
    <t>36156J104</t>
  </si>
  <si>
    <t>US36156J1043</t>
  </si>
  <si>
    <t>B23ZH93</t>
  </si>
  <si>
    <t>GCHT</t>
  </si>
  <si>
    <t>377834106</t>
  </si>
  <si>
    <t>US3778341061</t>
  </si>
  <si>
    <t>B0VR7D1</t>
  </si>
  <si>
    <t>GLRP</t>
  </si>
  <si>
    <t>29413N109</t>
  </si>
  <si>
    <t>US29413N1090</t>
  </si>
  <si>
    <t>2989840</t>
  </si>
  <si>
    <t>ECGP</t>
  </si>
  <si>
    <t>2021-09-19T11:32:57</t>
  </si>
  <si>
    <t>293922100</t>
  </si>
  <si>
    <t>US2939221006</t>
  </si>
  <si>
    <t>B02ZNH0</t>
  </si>
  <si>
    <t>ENZH</t>
  </si>
  <si>
    <t>709640106</t>
  </si>
  <si>
    <t>US7096401069</t>
  </si>
  <si>
    <t>2977759</t>
  </si>
  <si>
    <t>PHSL</t>
  </si>
  <si>
    <t>29079G109</t>
  </si>
  <si>
    <t>US29079G1094</t>
  </si>
  <si>
    <t>BF2PD97</t>
  </si>
  <si>
    <t>EMRN</t>
  </si>
  <si>
    <t>71677C106</t>
  </si>
  <si>
    <t>US71677C1062</t>
  </si>
  <si>
    <t>B9M2XH4</t>
  </si>
  <si>
    <t>PTOG</t>
  </si>
  <si>
    <t>69841Q100</t>
  </si>
  <si>
    <t>US69841Q1004</t>
  </si>
  <si>
    <t>PNGB</t>
  </si>
  <si>
    <t>74016X104</t>
  </si>
  <si>
    <t>US74016X1046</t>
  </si>
  <si>
    <t>BD30T77</t>
  </si>
  <si>
    <t>HLTY</t>
  </si>
  <si>
    <t>74622A100</t>
  </si>
  <si>
    <t>US74622A1007</t>
  </si>
  <si>
    <t>2986078</t>
  </si>
  <si>
    <t>PTTL</t>
  </si>
  <si>
    <t>30226Y209</t>
  </si>
  <si>
    <t>US30226Y2090</t>
  </si>
  <si>
    <t>B1BHXC9</t>
  </si>
  <si>
    <t>EMOC</t>
  </si>
  <si>
    <t>36113H100</t>
  </si>
  <si>
    <t>US36113H1005</t>
  </si>
  <si>
    <t>B15RZ85</t>
  </si>
  <si>
    <t>FSPM</t>
  </si>
  <si>
    <t>733167407</t>
  </si>
  <si>
    <t>US7331674074</t>
  </si>
  <si>
    <t>2648215</t>
  </si>
  <si>
    <t>POPM</t>
  </si>
  <si>
    <t>243699204</t>
  </si>
  <si>
    <t>US2436992042</t>
  </si>
  <si>
    <t>2424608</t>
  </si>
  <si>
    <t>DPBE</t>
  </si>
  <si>
    <t>24478T109</t>
  </si>
  <si>
    <t>US24478T1097</t>
  </si>
  <si>
    <t>B0495V8</t>
  </si>
  <si>
    <t>DGMA</t>
  </si>
  <si>
    <t>268817301</t>
  </si>
  <si>
    <t>US2688173010</t>
  </si>
  <si>
    <t>B1XCTD5</t>
  </si>
  <si>
    <t>EPEO</t>
  </si>
  <si>
    <t>68216A104</t>
  </si>
  <si>
    <t>US68216A1043</t>
  </si>
  <si>
    <t>B29TNR9</t>
  </si>
  <si>
    <t>OMMH</t>
  </si>
  <si>
    <t>283284107</t>
  </si>
  <si>
    <t>US2832841074</t>
  </si>
  <si>
    <t>B3BX1R2</t>
  </si>
  <si>
    <t>EMLL</t>
  </si>
  <si>
    <t>68763X309</t>
  </si>
  <si>
    <t>US68763X3098</t>
  </si>
  <si>
    <t>2769581</t>
  </si>
  <si>
    <t>ORYX</t>
  </si>
  <si>
    <t>68268M105</t>
  </si>
  <si>
    <t>US68268M1053</t>
  </si>
  <si>
    <t>BD8PFH9</t>
  </si>
  <si>
    <t>OLMM</t>
  </si>
  <si>
    <t>28251Q109</t>
  </si>
  <si>
    <t>US28251Q1094</t>
  </si>
  <si>
    <t>B23X861</t>
  </si>
  <si>
    <t>EIGH</t>
  </si>
  <si>
    <t>27928J100</t>
  </si>
  <si>
    <t>US27928J1007</t>
  </si>
  <si>
    <t>2762502</t>
  </si>
  <si>
    <t>ECUI</t>
  </si>
  <si>
    <t>68750M100</t>
  </si>
  <si>
    <t>US68750M1009</t>
  </si>
  <si>
    <t>2664181</t>
  </si>
  <si>
    <t>OMRX</t>
  </si>
  <si>
    <t>095602108</t>
  </si>
  <si>
    <t>US0956021085</t>
  </si>
  <si>
    <t>B0B55V9</t>
  </si>
  <si>
    <t>BLHI</t>
  </si>
  <si>
    <t>2021-09-19T11:32:55</t>
  </si>
  <si>
    <t>97424P108</t>
  </si>
  <si>
    <t>US97424P1084</t>
  </si>
  <si>
    <t>B1ZC063</t>
  </si>
  <si>
    <t>WLOLQ</t>
  </si>
  <si>
    <t>09250L101</t>
  </si>
  <si>
    <t>US09250L1017</t>
  </si>
  <si>
    <t>B06PDP4</t>
  </si>
  <si>
    <t>BKMP</t>
  </si>
  <si>
    <t>12545L100</t>
  </si>
  <si>
    <t>US12545L1008</t>
  </si>
  <si>
    <t>BN7QB75</t>
  </si>
  <si>
    <t>CIAU</t>
  </si>
  <si>
    <t>11132D109</t>
  </si>
  <si>
    <t>US11132D1090</t>
  </si>
  <si>
    <t>BCVFSJ2</t>
  </si>
  <si>
    <t>BFLD</t>
  </si>
  <si>
    <t>097616106</t>
  </si>
  <si>
    <t>US0976161069</t>
  </si>
  <si>
    <t>B0N0PQ7</t>
  </si>
  <si>
    <t>BOLV</t>
  </si>
  <si>
    <t>13000B108</t>
  </si>
  <si>
    <t>US13000B1089</t>
  </si>
  <si>
    <t>CABE</t>
  </si>
  <si>
    <t>53226K102</t>
  </si>
  <si>
    <t>US53226K1025</t>
  </si>
  <si>
    <t>B1KVHK8</t>
  </si>
  <si>
    <t>LGTS</t>
  </si>
  <si>
    <t>50067G109</t>
  </si>
  <si>
    <t>US50067G1094</t>
  </si>
  <si>
    <t>B031Y52</t>
  </si>
  <si>
    <t>KOVR</t>
  </si>
  <si>
    <t>2021-09-19T11:32:54</t>
  </si>
  <si>
    <t>92909W108</t>
  </si>
  <si>
    <t>US92909W1080</t>
  </si>
  <si>
    <t>2293187</t>
  </si>
  <si>
    <t>VOYT</t>
  </si>
  <si>
    <t>92939T109</t>
  </si>
  <si>
    <t>US92939T1097</t>
  </si>
  <si>
    <t>BYL7WF6</t>
  </si>
  <si>
    <t>WGEE</t>
  </si>
  <si>
    <t>929270106</t>
  </si>
  <si>
    <t>US9292701060</t>
  </si>
  <si>
    <t>2258090</t>
  </si>
  <si>
    <t>WGIH</t>
  </si>
  <si>
    <t>92934Q100</t>
  </si>
  <si>
    <t>US92934Q1004</t>
  </si>
  <si>
    <t>B40PLS7</t>
  </si>
  <si>
    <t>WHLX</t>
  </si>
  <si>
    <t>92909L102</t>
  </si>
  <si>
    <t>US92909L1026</t>
  </si>
  <si>
    <t>2518385</t>
  </si>
  <si>
    <t>VBTC</t>
  </si>
  <si>
    <t>493074207</t>
  </si>
  <si>
    <t>US4930742071</t>
  </si>
  <si>
    <t>B092PL2</t>
  </si>
  <si>
    <t>KCPC</t>
  </si>
  <si>
    <t>948595103</t>
  </si>
  <si>
    <t>US9485951035</t>
  </si>
  <si>
    <t>BD3BFV6</t>
  </si>
  <si>
    <t>WPEC</t>
  </si>
  <si>
    <t>498456102</t>
  </si>
  <si>
    <t>US4984561021</t>
  </si>
  <si>
    <t>B835G54</t>
  </si>
  <si>
    <t>KGET</t>
  </si>
  <si>
    <t>926706201</t>
  </si>
  <si>
    <t>US9267062019</t>
  </si>
  <si>
    <t>2321527</t>
  </si>
  <si>
    <t>VSYM</t>
  </si>
  <si>
    <t>91338J209</t>
  </si>
  <si>
    <t>US91338J2096</t>
  </si>
  <si>
    <t>BZBHZV0</t>
  </si>
  <si>
    <t>DKGR</t>
  </si>
  <si>
    <t>05357E107</t>
  </si>
  <si>
    <t>US05357E1073</t>
  </si>
  <si>
    <t>B0XNQY1</t>
  </si>
  <si>
    <t>AVNE</t>
  </si>
  <si>
    <t>92337L203</t>
  </si>
  <si>
    <t>US92337L2034</t>
  </si>
  <si>
    <t>BV8VMH2</t>
  </si>
  <si>
    <t>VRCI</t>
  </si>
  <si>
    <t>90332B204</t>
  </si>
  <si>
    <t>US90332B2043</t>
  </si>
  <si>
    <t>2390066</t>
  </si>
  <si>
    <t>USAM</t>
  </si>
  <si>
    <t>90266C103</t>
  </si>
  <si>
    <t>US90266C1036</t>
  </si>
  <si>
    <t>BD2B5X9</t>
  </si>
  <si>
    <t>UBIA</t>
  </si>
  <si>
    <t>902974104</t>
  </si>
  <si>
    <t>US9029741041</t>
  </si>
  <si>
    <t>2100265</t>
  </si>
  <si>
    <t>USLQ</t>
  </si>
  <si>
    <t>90384V504</t>
  </si>
  <si>
    <t>US90384V5049</t>
  </si>
  <si>
    <t>ULFS</t>
  </si>
  <si>
    <t>903858108</t>
  </si>
  <si>
    <t>US9038581081</t>
  </si>
  <si>
    <t>2249748</t>
  </si>
  <si>
    <t>UMLS</t>
  </si>
  <si>
    <t>040732109</t>
  </si>
  <si>
    <t>US0407321092</t>
  </si>
  <si>
    <t>B0VLLS6</t>
  </si>
  <si>
    <t>AKVA</t>
  </si>
  <si>
    <t>02639T200</t>
  </si>
  <si>
    <t>US02639T2006</t>
  </si>
  <si>
    <t>AMNE</t>
  </si>
  <si>
    <t>04029E108</t>
  </si>
  <si>
    <t>US04029E1082</t>
  </si>
  <si>
    <t>BYMJ8P3</t>
  </si>
  <si>
    <t>ARGW</t>
  </si>
  <si>
    <t>398163105</t>
  </si>
  <si>
    <t>US3981631050</t>
  </si>
  <si>
    <t>B049604</t>
  </si>
  <si>
    <t>GFCI</t>
  </si>
  <si>
    <t>2021-09-19T11:32:53</t>
  </si>
  <si>
    <t>831709100</t>
  </si>
  <si>
    <t>US8317091002</t>
  </si>
  <si>
    <t>B0LLFS4</t>
  </si>
  <si>
    <t>SMRN</t>
  </si>
  <si>
    <t>83416L107</t>
  </si>
  <si>
    <t>US83416L1070</t>
  </si>
  <si>
    <t>B653R04</t>
  </si>
  <si>
    <t>SOPV</t>
  </si>
  <si>
    <t>403203102</t>
  </si>
  <si>
    <t>US4032031027</t>
  </si>
  <si>
    <t>2395168</t>
  </si>
  <si>
    <t>SORT</t>
  </si>
  <si>
    <t>2021-09-19T11:32:51</t>
  </si>
  <si>
    <t>404369100</t>
  </si>
  <si>
    <t>US4043691009</t>
  </si>
  <si>
    <t>HTRE</t>
  </si>
  <si>
    <t>2021-09-19T11:32:50</t>
  </si>
  <si>
    <t>400685202</t>
  </si>
  <si>
    <t>US4006852028</t>
  </si>
  <si>
    <t>B8GGRJ5</t>
  </si>
  <si>
    <t>GPRC</t>
  </si>
  <si>
    <t>845633304</t>
  </si>
  <si>
    <t>US8456333041</t>
  </si>
  <si>
    <t>2483966</t>
  </si>
  <si>
    <t>SWNM</t>
  </si>
  <si>
    <t>40053Y107</t>
  </si>
  <si>
    <t>US40053Y1073</t>
  </si>
  <si>
    <t>BF4RVJ7</t>
  </si>
  <si>
    <t>GRUI</t>
  </si>
  <si>
    <t>393177100</t>
  </si>
  <si>
    <t>US3931771006</t>
  </si>
  <si>
    <t>2384531</t>
  </si>
  <si>
    <t>GRNO</t>
  </si>
  <si>
    <t>27888G104</t>
  </si>
  <si>
    <t>US27888G1040</t>
  </si>
  <si>
    <t>BK1Q2W2</t>
  </si>
  <si>
    <t>ESSI</t>
  </si>
  <si>
    <t>2021-09-19T11:32:47</t>
  </si>
  <si>
    <t>26884K309</t>
  </si>
  <si>
    <t>US26884K3095</t>
  </si>
  <si>
    <t>BHBFXF8</t>
  </si>
  <si>
    <t>ERFB</t>
  </si>
  <si>
    <t>70455F109</t>
  </si>
  <si>
    <t>US70455F1093</t>
  </si>
  <si>
    <t>BF0P3Z5</t>
  </si>
  <si>
    <t>PDXP</t>
  </si>
  <si>
    <t>69916A105</t>
  </si>
  <si>
    <t>US69916A1051</t>
  </si>
  <si>
    <t>BJ591G7</t>
  </si>
  <si>
    <t>PRLX</t>
  </si>
  <si>
    <t>252838107</t>
  </si>
  <si>
    <t>US2528381070</t>
  </si>
  <si>
    <t>DYXC</t>
  </si>
  <si>
    <t>25381F102</t>
  </si>
  <si>
    <t>US25381F1021</t>
  </si>
  <si>
    <t>BYX1V26</t>
  </si>
  <si>
    <t>DGLT</t>
  </si>
  <si>
    <t>69006T105</t>
  </si>
  <si>
    <t>US69006T1051</t>
  </si>
  <si>
    <t>B0VTVG8</t>
  </si>
  <si>
    <t>OTFT</t>
  </si>
  <si>
    <t>68272B103</t>
  </si>
  <si>
    <t>US68272B1035</t>
  </si>
  <si>
    <t>OSCN</t>
  </si>
  <si>
    <t>68557J201</t>
  </si>
  <si>
    <t>US68557J2015</t>
  </si>
  <si>
    <t>B1YCW02</t>
  </si>
  <si>
    <t>OBLR</t>
  </si>
  <si>
    <t>704586304</t>
  </si>
  <si>
    <t>CA7045863049</t>
  </si>
  <si>
    <t>B00GC78</t>
  </si>
  <si>
    <t>PAEGF</t>
  </si>
  <si>
    <t>2021-09-19T11:32:48</t>
  </si>
  <si>
    <t>71720A107</t>
  </si>
  <si>
    <t>US71720A1079</t>
  </si>
  <si>
    <t>B02V9L4</t>
  </si>
  <si>
    <t>PHMB</t>
  </si>
  <si>
    <t>72147P107</t>
  </si>
  <si>
    <t>US72147P1075</t>
  </si>
  <si>
    <t>B0505J8</t>
  </si>
  <si>
    <t>PGPM</t>
  </si>
  <si>
    <t>66979N107</t>
  </si>
  <si>
    <t>US66979N1072</t>
  </si>
  <si>
    <t>B7VXKL7</t>
  </si>
  <si>
    <t>NHLI</t>
  </si>
  <si>
    <t>23324C104</t>
  </si>
  <si>
    <t>US23324C1045</t>
  </si>
  <si>
    <t>2623193</t>
  </si>
  <si>
    <t>DNAT</t>
  </si>
  <si>
    <t>24778R308</t>
  </si>
  <si>
    <t>US24778R3084</t>
  </si>
  <si>
    <t>2631301</t>
  </si>
  <si>
    <t>DLTA</t>
  </si>
  <si>
    <t>625420401</t>
  </si>
  <si>
    <t>US6254204018</t>
  </si>
  <si>
    <t>2602802</t>
  </si>
  <si>
    <t>MMTS</t>
  </si>
  <si>
    <t>23258A108</t>
  </si>
  <si>
    <t>US23258A1088</t>
  </si>
  <si>
    <t>BCFKQY4</t>
  </si>
  <si>
    <t>CYNK</t>
  </si>
  <si>
    <t>05961A103</t>
  </si>
  <si>
    <t>US05961A1034</t>
  </si>
  <si>
    <t>2378794</t>
  </si>
  <si>
    <t>BCOHY</t>
  </si>
  <si>
    <t>2021-09-19T11:32:46</t>
  </si>
  <si>
    <t>020279105</t>
  </si>
  <si>
    <t>US0202791051</t>
  </si>
  <si>
    <t>B23DHZ3</t>
  </si>
  <si>
    <t>ALAXL</t>
  </si>
  <si>
    <t>2021-09-19T11:32:40</t>
  </si>
  <si>
    <t>84763Y106</t>
  </si>
  <si>
    <t>US84763Y1064</t>
  </si>
  <si>
    <t>B3BF349</t>
  </si>
  <si>
    <t>SPXA</t>
  </si>
  <si>
    <t>2021-09-19T11:28:24</t>
  </si>
  <si>
    <t>451725105</t>
  </si>
  <si>
    <t>US4517251058</t>
  </si>
  <si>
    <t>B03K200</t>
  </si>
  <si>
    <t>IGPG</t>
  </si>
  <si>
    <t>853471100</t>
  </si>
  <si>
    <t>US8534711002</t>
  </si>
  <si>
    <t>B05H016</t>
  </si>
  <si>
    <t>SNDH</t>
  </si>
  <si>
    <t>43644Q104</t>
  </si>
  <si>
    <t>US43644Q1040</t>
  </si>
  <si>
    <t>B0RGFH2</t>
  </si>
  <si>
    <t>HSTG</t>
  </si>
  <si>
    <t>86802H101</t>
  </si>
  <si>
    <t>US86802H1014</t>
  </si>
  <si>
    <t>B1TPZP2</t>
  </si>
  <si>
    <t>SNRR</t>
  </si>
  <si>
    <t>86801J108</t>
  </si>
  <si>
    <t>US86801J1088</t>
  </si>
  <si>
    <t>B595LL8</t>
  </si>
  <si>
    <t>SAEI</t>
  </si>
  <si>
    <t>84762G304</t>
  </si>
  <si>
    <t>US84762G3048</t>
  </si>
  <si>
    <t>2796921</t>
  </si>
  <si>
    <t>SPOC</t>
  </si>
  <si>
    <t>2021-09-19T11:28:23</t>
  </si>
  <si>
    <t>43738D100</t>
  </si>
  <si>
    <t>US43738D1000</t>
  </si>
  <si>
    <t>2965378</t>
  </si>
  <si>
    <t>HVYB</t>
  </si>
  <si>
    <t>45248C100</t>
  </si>
  <si>
    <t>US45248C1009</t>
  </si>
  <si>
    <t>2172877</t>
  </si>
  <si>
    <t>IMJX</t>
  </si>
  <si>
    <t>45254F203</t>
  </si>
  <si>
    <t>US45254F2039</t>
  </si>
  <si>
    <t>B0JQW35</t>
  </si>
  <si>
    <t>IMMB</t>
  </si>
  <si>
    <t>141406207</t>
  </si>
  <si>
    <t>US1414062075</t>
  </si>
  <si>
    <t>B1TZDB4</t>
  </si>
  <si>
    <t>CNWI</t>
  </si>
  <si>
    <t>2021-09-19T11:28:19</t>
  </si>
  <si>
    <t>423617109</t>
  </si>
  <si>
    <t>US4236171090</t>
  </si>
  <si>
    <t>HMGP</t>
  </si>
  <si>
    <t>45250J100</t>
  </si>
  <si>
    <t>US45250J1007</t>
  </si>
  <si>
    <t>BZ0CZ38</t>
  </si>
  <si>
    <t>IMMG</t>
  </si>
  <si>
    <t>Y26496243</t>
  </si>
  <si>
    <t>MHY264962439</t>
  </si>
  <si>
    <t>BDZW8L8</t>
  </si>
  <si>
    <t>FREEF</t>
  </si>
  <si>
    <t>55270E106</t>
  </si>
  <si>
    <t>US55270E1064</t>
  </si>
  <si>
    <t>MDDM</t>
  </si>
  <si>
    <t>874050107</t>
  </si>
  <si>
    <t>US8740501072</t>
  </si>
  <si>
    <t>TJSS</t>
  </si>
  <si>
    <t>46262T102</t>
  </si>
  <si>
    <t>US46262T1025</t>
  </si>
  <si>
    <t>B0LDH62</t>
  </si>
  <si>
    <t>IPKL</t>
  </si>
  <si>
    <t>45322N105</t>
  </si>
  <si>
    <t>CA45322N1050</t>
  </si>
  <si>
    <t>B2RJSX2</t>
  </si>
  <si>
    <t>IMRSQ</t>
  </si>
  <si>
    <t>24372P104</t>
  </si>
  <si>
    <t>US24372P1049</t>
  </si>
  <si>
    <t>2351632</t>
  </si>
  <si>
    <t>DPER</t>
  </si>
  <si>
    <t>2021-09-19T11:28:14</t>
  </si>
  <si>
    <t>111612107</t>
  </si>
  <si>
    <t>US1116121070</t>
  </si>
  <si>
    <t>B28FZ05</t>
  </si>
  <si>
    <t>BWBA</t>
  </si>
  <si>
    <t>92660P300</t>
  </si>
  <si>
    <t>US92660P3001</t>
  </si>
  <si>
    <t>B00V7L2</t>
  </si>
  <si>
    <t>VIFI</t>
  </si>
  <si>
    <t>2021-09-19T11:28:18</t>
  </si>
  <si>
    <t>574667101</t>
  </si>
  <si>
    <t>US5746671016</t>
  </si>
  <si>
    <t>MSLM</t>
  </si>
  <si>
    <t>58446J207</t>
  </si>
  <si>
    <t>US58446J2078</t>
  </si>
  <si>
    <t>B0N4514</t>
  </si>
  <si>
    <t>MBAY</t>
  </si>
  <si>
    <t>2021-09-19T11:28:12</t>
  </si>
  <si>
    <t>65333Q202</t>
  </si>
  <si>
    <t>US65333Q2021</t>
  </si>
  <si>
    <t>2877644</t>
  </si>
  <si>
    <t>NXPS</t>
  </si>
  <si>
    <t>2021-09-19T11:28:13</t>
  </si>
  <si>
    <t>946838109</t>
  </si>
  <si>
    <t>US9468381093</t>
  </si>
  <si>
    <t>WERU</t>
  </si>
  <si>
    <t>137003208</t>
  </si>
  <si>
    <t>US1370032088</t>
  </si>
  <si>
    <t>2797601</t>
  </si>
  <si>
    <t>COWPP</t>
  </si>
  <si>
    <t>2021-09-19T11:28:09</t>
  </si>
  <si>
    <t>58502M102</t>
  </si>
  <si>
    <t>US58502M1027</t>
  </si>
  <si>
    <t>B0R4MJ7</t>
  </si>
  <si>
    <t>MLKNA</t>
  </si>
  <si>
    <t>05540J203</t>
  </si>
  <si>
    <t>US05540J2033</t>
  </si>
  <si>
    <t>B7S7R66</t>
  </si>
  <si>
    <t>BFTI</t>
  </si>
  <si>
    <t>651360109</t>
  </si>
  <si>
    <t>US6513601095</t>
  </si>
  <si>
    <t>B08BYJ1</t>
  </si>
  <si>
    <t>NWGN</t>
  </si>
  <si>
    <t>2021-09-19T11:28:10</t>
  </si>
  <si>
    <t>26841X105</t>
  </si>
  <si>
    <t>US26841X1054</t>
  </si>
  <si>
    <t>2432968</t>
  </si>
  <si>
    <t>EDTA</t>
  </si>
  <si>
    <t>087866109</t>
  </si>
  <si>
    <t>US0878661091</t>
  </si>
  <si>
    <t>2436960</t>
  </si>
  <si>
    <t>BHBCQ</t>
  </si>
  <si>
    <t>21050T101</t>
  </si>
  <si>
    <t>US21050T1016</t>
  </si>
  <si>
    <t>B3NZL54</t>
  </si>
  <si>
    <t>CPSV</t>
  </si>
  <si>
    <t>24983U104</t>
  </si>
  <si>
    <t>US24983U1043</t>
  </si>
  <si>
    <t>2848918</t>
  </si>
  <si>
    <t>DMSI</t>
  </si>
  <si>
    <t>68267M106</t>
  </si>
  <si>
    <t>US68267M1062</t>
  </si>
  <si>
    <t>2969303</t>
  </si>
  <si>
    <t>OLNK</t>
  </si>
  <si>
    <t>984161109</t>
  </si>
  <si>
    <t>US9841611091</t>
  </si>
  <si>
    <t>BZ22B16</t>
  </si>
  <si>
    <t>XSPT</t>
  </si>
  <si>
    <t>2021-09-19T11:28:07</t>
  </si>
  <si>
    <t>282459106</t>
  </si>
  <si>
    <t>US2824591067</t>
  </si>
  <si>
    <t>EHYD</t>
  </si>
  <si>
    <t>2021-09-19T11:28:08</t>
  </si>
  <si>
    <t>28224E209</t>
  </si>
  <si>
    <t>US28224E2090</t>
  </si>
  <si>
    <t>B06GY09</t>
  </si>
  <si>
    <t>EFLN</t>
  </si>
  <si>
    <t>2021-09-19T11:28:11</t>
  </si>
  <si>
    <t>597880103</t>
  </si>
  <si>
    <t>US5978801034</t>
  </si>
  <si>
    <t>2728593</t>
  </si>
  <si>
    <t>MHGI</t>
  </si>
  <si>
    <t>10567L107</t>
  </si>
  <si>
    <t>US10567L1070</t>
  </si>
  <si>
    <t>B7TY8S5</t>
  </si>
  <si>
    <t>OGNG</t>
  </si>
  <si>
    <t>2021-09-19T11:28:05</t>
  </si>
  <si>
    <t>91912D107</t>
  </si>
  <si>
    <t>US91912D1072</t>
  </si>
  <si>
    <t>BH6Y349</t>
  </si>
  <si>
    <t>VLBI</t>
  </si>
  <si>
    <t>59863T207</t>
  </si>
  <si>
    <t>US59863T2078</t>
  </si>
  <si>
    <t>B1VTVF4</t>
  </si>
  <si>
    <t>MIKP</t>
  </si>
  <si>
    <t>631082203</t>
  </si>
  <si>
    <t>US6310822035</t>
  </si>
  <si>
    <t>NRWS</t>
  </si>
  <si>
    <t>2021-09-19T11:28:03</t>
  </si>
  <si>
    <t>69367L105</t>
  </si>
  <si>
    <t>US69367L1052</t>
  </si>
  <si>
    <t>B0HWJG7</t>
  </si>
  <si>
    <t>PTAH</t>
  </si>
  <si>
    <t>2021-09-19T11:28:04</t>
  </si>
  <si>
    <t>67035V109</t>
  </si>
  <si>
    <t>US67035V1098</t>
  </si>
  <si>
    <t>BKS8T08</t>
  </si>
  <si>
    <t>NDDG</t>
  </si>
  <si>
    <t>14056A101</t>
  </si>
  <si>
    <t>US14056A1016</t>
  </si>
  <si>
    <t>B0TM7P0</t>
  </si>
  <si>
    <t>CAPB</t>
  </si>
  <si>
    <t>27524N109</t>
  </si>
  <si>
    <t>US27524N1090</t>
  </si>
  <si>
    <t>B02ZML7</t>
  </si>
  <si>
    <t>ESDF</t>
  </si>
  <si>
    <t>2021-09-19T11:28:02</t>
  </si>
  <si>
    <t>69355W105</t>
  </si>
  <si>
    <t>CA69355W1059</t>
  </si>
  <si>
    <t>B01NFS0</t>
  </si>
  <si>
    <t>PREGF</t>
  </si>
  <si>
    <t>63008E109</t>
  </si>
  <si>
    <t>US63008E1091</t>
  </si>
  <si>
    <t>B0774Y5</t>
  </si>
  <si>
    <t>NNFC</t>
  </si>
  <si>
    <t>135317105</t>
  </si>
  <si>
    <t>US1353171051</t>
  </si>
  <si>
    <t>2431523</t>
  </si>
  <si>
    <t>CASG</t>
  </si>
  <si>
    <t>248013203</t>
  </si>
  <si>
    <t>US2480132032</t>
  </si>
  <si>
    <t>B6XQG86</t>
  </si>
  <si>
    <t>DTRO</t>
  </si>
  <si>
    <t>2021-09-19T11:28:01</t>
  </si>
  <si>
    <t>23247S103</t>
  </si>
  <si>
    <t>US23247S1033</t>
  </si>
  <si>
    <t>B030BH0</t>
  </si>
  <si>
    <t>CKYS</t>
  </si>
  <si>
    <t>559071204</t>
  </si>
  <si>
    <t>US5590712049</t>
  </si>
  <si>
    <t>B1GF243</t>
  </si>
  <si>
    <t>MGLG</t>
  </si>
  <si>
    <t>56575N106</t>
  </si>
  <si>
    <t>US56575N1063</t>
  </si>
  <si>
    <t>B11JGP9</t>
  </si>
  <si>
    <t>MRIB</t>
  </si>
  <si>
    <t>637882101</t>
  </si>
  <si>
    <t>US6378821010</t>
  </si>
  <si>
    <t>B02ZV76</t>
  </si>
  <si>
    <t>NSMG</t>
  </si>
  <si>
    <t>69811Q106</t>
  </si>
  <si>
    <t>US69811Q1067</t>
  </si>
  <si>
    <t>B06KSH6</t>
  </si>
  <si>
    <t>PANC</t>
  </si>
  <si>
    <t>2021-09-19T11:28:06</t>
  </si>
  <si>
    <t>125013102</t>
  </si>
  <si>
    <t>US1250131026</t>
  </si>
  <si>
    <t>B3FM6K3</t>
  </si>
  <si>
    <t>CUBG</t>
  </si>
  <si>
    <t>61634P100</t>
  </si>
  <si>
    <t>US61634P1003</t>
  </si>
  <si>
    <t>B8S0TW2</t>
  </si>
  <si>
    <t>PALS</t>
  </si>
  <si>
    <t>68388V100</t>
  </si>
  <si>
    <t>US68388V1008</t>
  </si>
  <si>
    <t>2661502</t>
  </si>
  <si>
    <t>OPMC</t>
  </si>
  <si>
    <t>2021-09-19T11:27:58</t>
  </si>
  <si>
    <t>28239Q205</t>
  </si>
  <si>
    <t>US28239Q2057</t>
  </si>
  <si>
    <t>BV0MDC5</t>
  </si>
  <si>
    <t>EHOS</t>
  </si>
  <si>
    <t>04915Y309</t>
  </si>
  <si>
    <t>US04915Y3099</t>
  </si>
  <si>
    <t>B1Y9HN1</t>
  </si>
  <si>
    <t>ATNP</t>
  </si>
  <si>
    <t>28027T106</t>
  </si>
  <si>
    <t>US28027T1060</t>
  </si>
  <si>
    <t>EGIL</t>
  </si>
  <si>
    <t>65332E101</t>
  </si>
  <si>
    <t>US65332E1010</t>
  </si>
  <si>
    <t>NXRA</t>
  </si>
  <si>
    <t>671804102</t>
  </si>
  <si>
    <t>US6718041022</t>
  </si>
  <si>
    <t>B1Z3TK3</t>
  </si>
  <si>
    <t>OTED</t>
  </si>
  <si>
    <t>049156102</t>
  </si>
  <si>
    <t>US0491561025</t>
  </si>
  <si>
    <t>ATPL</t>
  </si>
  <si>
    <t>26875S105</t>
  </si>
  <si>
    <t>US26875S1050</t>
  </si>
  <si>
    <t>2813217</t>
  </si>
  <si>
    <t>EMNC</t>
  </si>
  <si>
    <t>2021-09-19T11:27:55</t>
  </si>
  <si>
    <t>25380X104</t>
  </si>
  <si>
    <t>US25380X1046</t>
  </si>
  <si>
    <t>2402949</t>
  </si>
  <si>
    <t>DGMS</t>
  </si>
  <si>
    <t>2021-09-19T11:27:56</t>
  </si>
  <si>
    <t>609180104</t>
  </si>
  <si>
    <t>US6091801042</t>
  </si>
  <si>
    <t>MSTF</t>
  </si>
  <si>
    <t>2021-09-19T11:28</t>
  </si>
  <si>
    <t>257118109</t>
  </si>
  <si>
    <t>US2571181096</t>
  </si>
  <si>
    <t>DMEC</t>
  </si>
  <si>
    <t>402109102</t>
  </si>
  <si>
    <t>US4021091024</t>
  </si>
  <si>
    <t>B19RQT9</t>
  </si>
  <si>
    <t>GAEC</t>
  </si>
  <si>
    <t>22004Y105</t>
  </si>
  <si>
    <t>US22004Y1055</t>
  </si>
  <si>
    <t>B128Y51</t>
  </si>
  <si>
    <t>CRRSQ</t>
  </si>
  <si>
    <t>58463C101</t>
  </si>
  <si>
    <t>CA58463C1014</t>
  </si>
  <si>
    <t>2734824</t>
  </si>
  <si>
    <t>MSITF</t>
  </si>
  <si>
    <t>2021-09-19T11:27:59</t>
  </si>
  <si>
    <t>65137B104</t>
  </si>
  <si>
    <t>US65137B1044</t>
  </si>
  <si>
    <t>BDR6X24</t>
  </si>
  <si>
    <t>NEWG</t>
  </si>
  <si>
    <t>879088102</t>
  </si>
  <si>
    <t>US8790881028</t>
  </si>
  <si>
    <t>TEKI</t>
  </si>
  <si>
    <t>2021-09-19T11:27:53</t>
  </si>
  <si>
    <t>00252R303</t>
  </si>
  <si>
    <t>US00252R3030</t>
  </si>
  <si>
    <t>2614818</t>
  </si>
  <si>
    <t>AAXT</t>
  </si>
  <si>
    <t>69526A206</t>
  </si>
  <si>
    <t>US69526A2069</t>
  </si>
  <si>
    <t>B806519</t>
  </si>
  <si>
    <t>PWEI</t>
  </si>
  <si>
    <t>75421M203</t>
  </si>
  <si>
    <t>US75421M2035</t>
  </si>
  <si>
    <t>B0T9JV1</t>
  </si>
  <si>
    <t>RVNG</t>
  </si>
  <si>
    <t>2021-09-19T11:27:51</t>
  </si>
  <si>
    <t>406089201</t>
  </si>
  <si>
    <t>US4060892019</t>
  </si>
  <si>
    <t>B1YMQG6</t>
  </si>
  <si>
    <t>HFBG</t>
  </si>
  <si>
    <t>2021-09-19T11:27:52</t>
  </si>
  <si>
    <t>460188105</t>
  </si>
  <si>
    <t>US4601881059</t>
  </si>
  <si>
    <t>B0884K3</t>
  </si>
  <si>
    <t>IPMG</t>
  </si>
  <si>
    <t>25455W106</t>
  </si>
  <si>
    <t>US25455W1062</t>
  </si>
  <si>
    <t>DTCO</t>
  </si>
  <si>
    <t>26884J203</t>
  </si>
  <si>
    <t>US26884J2033</t>
  </si>
  <si>
    <t>BYZ1823</t>
  </si>
  <si>
    <t>ERHE</t>
  </si>
  <si>
    <t>46070W107</t>
  </si>
  <si>
    <t>US46070W1071</t>
  </si>
  <si>
    <t>2490063</t>
  </si>
  <si>
    <t>ISPD</t>
  </si>
  <si>
    <t>2021-09-19T11:27:50</t>
  </si>
  <si>
    <t>284853306</t>
  </si>
  <si>
    <t>US2848533061</t>
  </si>
  <si>
    <t>ELGT</t>
  </si>
  <si>
    <t>68621M107</t>
  </si>
  <si>
    <t>US68621M1071</t>
  </si>
  <si>
    <t>B1GK776</t>
  </si>
  <si>
    <t>ORGH</t>
  </si>
  <si>
    <t>39260U106</t>
  </si>
  <si>
    <t>US39260U1060</t>
  </si>
  <si>
    <t>BCZM446</t>
  </si>
  <si>
    <t>GHIL</t>
  </si>
  <si>
    <t>2021-09-19T11:27:49</t>
  </si>
  <si>
    <t>628449100</t>
  </si>
  <si>
    <t>US6284491007</t>
  </si>
  <si>
    <t>B1VWSJ6</t>
  </si>
  <si>
    <t>MYSL</t>
  </si>
  <si>
    <t>86333E106</t>
  </si>
  <si>
    <t>US86333E1064</t>
  </si>
  <si>
    <t>BYT24P7</t>
  </si>
  <si>
    <t>CPCC</t>
  </si>
  <si>
    <t>226270106</t>
  </si>
  <si>
    <t>US2262701061</t>
  </si>
  <si>
    <t>CSTJ</t>
  </si>
  <si>
    <t>39304T107</t>
  </si>
  <si>
    <t>US39304T1079</t>
  </si>
  <si>
    <t>BYXVVB5</t>
  </si>
  <si>
    <t>GYOG</t>
  </si>
  <si>
    <t>2021-09-19T11:27:48</t>
  </si>
  <si>
    <t>873061105</t>
  </si>
  <si>
    <t>US8730611055</t>
  </si>
  <si>
    <t>2290832</t>
  </si>
  <si>
    <t>TVCE</t>
  </si>
  <si>
    <t>87262T106</t>
  </si>
  <si>
    <t>US87262T1060</t>
  </si>
  <si>
    <t>B0W3D07</t>
  </si>
  <si>
    <t>TPIL</t>
  </si>
  <si>
    <t>84609P103</t>
  </si>
  <si>
    <t>US84609P1030</t>
  </si>
  <si>
    <t>BBM4V58</t>
  </si>
  <si>
    <t>SLCO</t>
  </si>
  <si>
    <t>369487608</t>
  </si>
  <si>
    <t>US3694876083</t>
  </si>
  <si>
    <t>2729336</t>
  </si>
  <si>
    <t>GNRD</t>
  </si>
  <si>
    <t>2021-09-19T11:27:47</t>
  </si>
  <si>
    <t>37364F108</t>
  </si>
  <si>
    <t>US37364F1084</t>
  </si>
  <si>
    <t>B019DF1</t>
  </si>
  <si>
    <t>GSPH</t>
  </si>
  <si>
    <t>86272R100</t>
  </si>
  <si>
    <t>US86272R1005</t>
  </si>
  <si>
    <t>2472209</t>
  </si>
  <si>
    <t>SIII</t>
  </si>
  <si>
    <t>38078N106</t>
  </si>
  <si>
    <t>US38078N1063</t>
  </si>
  <si>
    <t>GDAR</t>
  </si>
  <si>
    <t>404165102</t>
  </si>
  <si>
    <t>US4041651021</t>
  </si>
  <si>
    <t>2417965</t>
  </si>
  <si>
    <t>HERC</t>
  </si>
  <si>
    <t>82657A101</t>
  </si>
  <si>
    <t>US82657A1016</t>
  </si>
  <si>
    <t>B00XP70</t>
  </si>
  <si>
    <t>SGGC</t>
  </si>
  <si>
    <t>2021-09-19T11:27:46</t>
  </si>
  <si>
    <t>83563R105</t>
  </si>
  <si>
    <t>CA83563R1055</t>
  </si>
  <si>
    <t>B62SDM6</t>
  </si>
  <si>
    <t>SXHHF</t>
  </si>
  <si>
    <t>373114107</t>
  </si>
  <si>
    <t>US3731141079</t>
  </si>
  <si>
    <t>2962948</t>
  </si>
  <si>
    <t>GABA</t>
  </si>
  <si>
    <t>37943L105</t>
  </si>
  <si>
    <t>US37943L1052</t>
  </si>
  <si>
    <t>2108612</t>
  </si>
  <si>
    <t>GMDP</t>
  </si>
  <si>
    <t>864451109</t>
  </si>
  <si>
    <t>US8644511094</t>
  </si>
  <si>
    <t>B8K03L7</t>
  </si>
  <si>
    <t>SUBB</t>
  </si>
  <si>
    <t>449229103</t>
  </si>
  <si>
    <t>US4492291038</t>
  </si>
  <si>
    <t>2827746</t>
  </si>
  <si>
    <t>IBXG</t>
  </si>
  <si>
    <t>362369100</t>
  </si>
  <si>
    <t>US3623691009</t>
  </si>
  <si>
    <t>2838373</t>
  </si>
  <si>
    <t>GTLA</t>
  </si>
  <si>
    <t>38114W102</t>
  </si>
  <si>
    <t>US38114W1027</t>
  </si>
  <si>
    <t>2508609</t>
  </si>
  <si>
    <t>GPTC</t>
  </si>
  <si>
    <t>400694105</t>
  </si>
  <si>
    <t>US4006941052</t>
  </si>
  <si>
    <t>B7T7DT0</t>
  </si>
  <si>
    <t>GGBL</t>
  </si>
  <si>
    <t>36230D206</t>
  </si>
  <si>
    <t>US36230D2062</t>
  </si>
  <si>
    <t>2624657</t>
  </si>
  <si>
    <t>GSVI</t>
  </si>
  <si>
    <t>41164A103</t>
  </si>
  <si>
    <t>US41164A1034</t>
  </si>
  <si>
    <t>2518619</t>
  </si>
  <si>
    <t>HTDS</t>
  </si>
  <si>
    <t>37251H100</t>
  </si>
  <si>
    <t>US37251H1005</t>
  </si>
  <si>
    <t>B2Q96S4</t>
  </si>
  <si>
    <t>GEFI</t>
  </si>
  <si>
    <t>2021-09-19T11:27:45</t>
  </si>
  <si>
    <t>060572104</t>
  </si>
  <si>
    <t>US0605721044</t>
  </si>
  <si>
    <t>BL95QY8</t>
  </si>
  <si>
    <t>BQACY</t>
  </si>
  <si>
    <t>2021-09-19T11:22:12</t>
  </si>
  <si>
    <t>61978M101</t>
  </si>
  <si>
    <t>US61978M1018</t>
  </si>
  <si>
    <t>B0ZN8W1</t>
  </si>
  <si>
    <t>MPRG</t>
  </si>
  <si>
    <t>2021-09-19T11:22:06</t>
  </si>
  <si>
    <t>23324Q202</t>
  </si>
  <si>
    <t>US23324Q2021</t>
  </si>
  <si>
    <t>B0D9NX7</t>
  </si>
  <si>
    <t>DNAG</t>
  </si>
  <si>
    <t>98142E607</t>
  </si>
  <si>
    <t>US98142E6077</t>
  </si>
  <si>
    <t>B05N4V2</t>
  </si>
  <si>
    <t>WOAM</t>
  </si>
  <si>
    <t>64117L109</t>
  </si>
  <si>
    <t>US64117L1098</t>
  </si>
  <si>
    <t>2719809</t>
  </si>
  <si>
    <t>NTHD</t>
  </si>
  <si>
    <t>638684100</t>
  </si>
  <si>
    <t>US6386841000</t>
  </si>
  <si>
    <t>B1F6XB1</t>
  </si>
  <si>
    <t>NWUC</t>
  </si>
  <si>
    <t>60741J106</t>
  </si>
  <si>
    <t>US60741J1060</t>
  </si>
  <si>
    <t>B02GP11</t>
  </si>
  <si>
    <t>MENI</t>
  </si>
  <si>
    <t>20084U209</t>
  </si>
  <si>
    <t>US20084U2096</t>
  </si>
  <si>
    <t>2375870</t>
  </si>
  <si>
    <t>CPLT</t>
  </si>
  <si>
    <t>18914T301</t>
  </si>
  <si>
    <t>US18914T3014</t>
  </si>
  <si>
    <t>BVYJ8Q1</t>
  </si>
  <si>
    <t>CDWD</t>
  </si>
  <si>
    <t>57683R104</t>
  </si>
  <si>
    <t>US57683R1041</t>
  </si>
  <si>
    <t>B0PQD69</t>
  </si>
  <si>
    <t>MDSI</t>
  </si>
  <si>
    <t>98919T407</t>
  </si>
  <si>
    <t>US98919T4076</t>
  </si>
  <si>
    <t>BQ3G9B0</t>
  </si>
  <si>
    <t>ZAZA</t>
  </si>
  <si>
    <t>23804Q102</t>
  </si>
  <si>
    <t>US23804Q1022</t>
  </si>
  <si>
    <t>DLGI</t>
  </si>
  <si>
    <t>56510D106</t>
  </si>
  <si>
    <t>US56510D1063</t>
  </si>
  <si>
    <t>BQVCG53</t>
  </si>
  <si>
    <t>MNZO</t>
  </si>
  <si>
    <t>983092206</t>
  </si>
  <si>
    <t>US9830922061</t>
  </si>
  <si>
    <t>B00K9T1</t>
  </si>
  <si>
    <t>WNCG</t>
  </si>
  <si>
    <t>159427202</t>
  </si>
  <si>
    <t>US1594272023</t>
  </si>
  <si>
    <t>2823409</t>
  </si>
  <si>
    <t>CPEU</t>
  </si>
  <si>
    <t>58446C103</t>
  </si>
  <si>
    <t>US58446C1036</t>
  </si>
  <si>
    <t>2630568</t>
  </si>
  <si>
    <t>MEDT</t>
  </si>
  <si>
    <t>641147103</t>
  </si>
  <si>
    <t>US6411471039</t>
  </si>
  <si>
    <t>2520238</t>
  </si>
  <si>
    <t>NTPL</t>
  </si>
  <si>
    <t>640449104</t>
  </si>
  <si>
    <t>US6404491044</t>
  </si>
  <si>
    <t>B29XW07</t>
  </si>
  <si>
    <t>NMOC</t>
  </si>
  <si>
    <t>607423209</t>
  </si>
  <si>
    <t>US6074232090</t>
  </si>
  <si>
    <t>B7D48R0</t>
  </si>
  <si>
    <t>MBST</t>
  </si>
  <si>
    <t>42331P106</t>
  </si>
  <si>
    <t>US42331P1066</t>
  </si>
  <si>
    <t>B1FYZF3</t>
  </si>
  <si>
    <t>HLXW</t>
  </si>
  <si>
    <t>2021-09-19T11:22:07</t>
  </si>
  <si>
    <t>29442V106</t>
  </si>
  <si>
    <t>US29442V1061</t>
  </si>
  <si>
    <t>2073754</t>
  </si>
  <si>
    <t>EQUI</t>
  </si>
  <si>
    <t>2021-09-19T11:22</t>
  </si>
  <si>
    <t>270318108</t>
  </si>
  <si>
    <t>US2703181089</t>
  </si>
  <si>
    <t>2244431</t>
  </si>
  <si>
    <t>EFTI</t>
  </si>
  <si>
    <t>69403T104</t>
  </si>
  <si>
    <t>US69403T1043</t>
  </si>
  <si>
    <t>2815428</t>
  </si>
  <si>
    <t>PACC</t>
  </si>
  <si>
    <t>72754B102</t>
  </si>
  <si>
    <t>US72754B1026</t>
  </si>
  <si>
    <t>B1FT3F4</t>
  </si>
  <si>
    <t>PMAH</t>
  </si>
  <si>
    <t>278578109</t>
  </si>
  <si>
    <t>US2785781095</t>
  </si>
  <si>
    <t>EACC</t>
  </si>
  <si>
    <t>741618102</t>
  </si>
  <si>
    <t>US7416181029</t>
  </si>
  <si>
    <t>2557582</t>
  </si>
  <si>
    <t>PMXX</t>
  </si>
  <si>
    <t>73933D100</t>
  </si>
  <si>
    <t>CA73933D1006</t>
  </si>
  <si>
    <t>B6TKD25</t>
  </si>
  <si>
    <t>PREXF</t>
  </si>
  <si>
    <t>68275Y209</t>
  </si>
  <si>
    <t>US68275Y2090</t>
  </si>
  <si>
    <t>BLS0Y17</t>
  </si>
  <si>
    <t>ONLI</t>
  </si>
  <si>
    <t>68619D200</t>
  </si>
  <si>
    <t>US68619D2009</t>
  </si>
  <si>
    <t>B9F4MX6</t>
  </si>
  <si>
    <t>OPHI</t>
  </si>
  <si>
    <t>277774105</t>
  </si>
  <si>
    <t>US2777741057</t>
  </si>
  <si>
    <t>B4QK1S6</t>
  </si>
  <si>
    <t>EAPH</t>
  </si>
  <si>
    <t>73731R103</t>
  </si>
  <si>
    <t>CA73731R1038</t>
  </si>
  <si>
    <t>B6R05G5</t>
  </si>
  <si>
    <t>POOSF</t>
  </si>
  <si>
    <t>29257B104</t>
  </si>
  <si>
    <t>US29257B1044</t>
  </si>
  <si>
    <t>ENCS</t>
  </si>
  <si>
    <t>69036R137</t>
  </si>
  <si>
    <t>US69036R1370</t>
  </si>
  <si>
    <t>OVSPW</t>
  </si>
  <si>
    <t>26927H107</t>
  </si>
  <si>
    <t>US26927H1077</t>
  </si>
  <si>
    <t>BTC34P2</t>
  </si>
  <si>
    <t>EVUS</t>
  </si>
  <si>
    <t>68276T100</t>
  </si>
  <si>
    <t>US68276T1007</t>
  </si>
  <si>
    <t>BWNGS71</t>
  </si>
  <si>
    <t>OPMZ</t>
  </si>
  <si>
    <t>29381C200</t>
  </si>
  <si>
    <t>US29381C2008</t>
  </si>
  <si>
    <t>B07XX24</t>
  </si>
  <si>
    <t>ETAR</t>
  </si>
  <si>
    <t>277253100</t>
  </si>
  <si>
    <t>US2772531008</t>
  </si>
  <si>
    <t>BTGD7V5</t>
  </si>
  <si>
    <t>ETBI</t>
  </si>
  <si>
    <t>72301P109</t>
  </si>
  <si>
    <t>CA72301P1099</t>
  </si>
  <si>
    <t>B01DPF7</t>
  </si>
  <si>
    <t>PVMCF</t>
  </si>
  <si>
    <t>666610100</t>
  </si>
  <si>
    <t>US6666101000</t>
  </si>
  <si>
    <t>2415011</t>
  </si>
  <si>
    <t>NPNTQ</t>
  </si>
  <si>
    <t>296423106</t>
  </si>
  <si>
    <t>US2964231060</t>
  </si>
  <si>
    <t>BQSNV98</t>
  </si>
  <si>
    <t>ESQF</t>
  </si>
  <si>
    <t>29101N106</t>
  </si>
  <si>
    <t>US29101N1063</t>
  </si>
  <si>
    <t>2783064</t>
  </si>
  <si>
    <t>EENC</t>
  </si>
  <si>
    <t>73101T101</t>
  </si>
  <si>
    <t>US73101T1016</t>
  </si>
  <si>
    <t>B88V282</t>
  </si>
  <si>
    <t>POLR</t>
  </si>
  <si>
    <t>009719303</t>
  </si>
  <si>
    <t>US0097193033</t>
  </si>
  <si>
    <t>AKBDY</t>
  </si>
  <si>
    <t>2021-09-19T11:21:57</t>
  </si>
  <si>
    <t>731036109</t>
  </si>
  <si>
    <t>US7310361099</t>
  </si>
  <si>
    <t>B3KRTD7</t>
  </si>
  <si>
    <t>BCDI</t>
  </si>
  <si>
    <t>31932X105</t>
  </si>
  <si>
    <t>CA31932X1050</t>
  </si>
  <si>
    <t>BD0SQW8</t>
  </si>
  <si>
    <t>BITCF</t>
  </si>
  <si>
    <t>37518A203</t>
  </si>
  <si>
    <t>US37518A2033</t>
  </si>
  <si>
    <t>B2NS510</t>
  </si>
  <si>
    <t>GIGL</t>
  </si>
  <si>
    <t>80918Q105</t>
  </si>
  <si>
    <t>US80918Q1058</t>
  </si>
  <si>
    <t>B162QS6</t>
  </si>
  <si>
    <t>SRPX</t>
  </si>
  <si>
    <t>805430204</t>
  </si>
  <si>
    <t>US8054302042</t>
  </si>
  <si>
    <t>B82F0J7</t>
  </si>
  <si>
    <t>SAVW</t>
  </si>
  <si>
    <t>774673107</t>
  </si>
  <si>
    <t>US7746731071</t>
  </si>
  <si>
    <t>BVVT7G7</t>
  </si>
  <si>
    <t>RMTN</t>
  </si>
  <si>
    <t>72582G109</t>
  </si>
  <si>
    <t>US72582G1094</t>
  </si>
  <si>
    <t>BD8BX17</t>
  </si>
  <si>
    <t>PXRB</t>
  </si>
  <si>
    <t>385420203</t>
  </si>
  <si>
    <t>US3854202039</t>
  </si>
  <si>
    <t>GMSC</t>
  </si>
  <si>
    <t>389806100</t>
  </si>
  <si>
    <t>US3898061003</t>
  </si>
  <si>
    <t>B06K5K8</t>
  </si>
  <si>
    <t>GPKE</t>
  </si>
  <si>
    <t>730702107</t>
  </si>
  <si>
    <t>US7307021078</t>
  </si>
  <si>
    <t>BF0YM00</t>
  </si>
  <si>
    <t>PPMH</t>
  </si>
  <si>
    <t>29872Y208</t>
  </si>
  <si>
    <t>US29872Y2081</t>
  </si>
  <si>
    <t>B625833</t>
  </si>
  <si>
    <t>ESLP</t>
  </si>
  <si>
    <t>321006504</t>
  </si>
  <si>
    <t>US3210065047</t>
  </si>
  <si>
    <t>FMFN</t>
  </si>
  <si>
    <t>75954D109</t>
  </si>
  <si>
    <t>US75954D1090</t>
  </si>
  <si>
    <t>B06L307</t>
  </si>
  <si>
    <t>RFNS</t>
  </si>
  <si>
    <t>29102A103</t>
  </si>
  <si>
    <t>US29102A1034</t>
  </si>
  <si>
    <t>B1GD6J0</t>
  </si>
  <si>
    <t>EWPI</t>
  </si>
  <si>
    <t>804132108</t>
  </si>
  <si>
    <t>US8041321089</t>
  </si>
  <si>
    <t>B1560F4</t>
  </si>
  <si>
    <t>SAHN</t>
  </si>
  <si>
    <t>73933F204</t>
  </si>
  <si>
    <t>US73933F2048</t>
  </si>
  <si>
    <t>B11Y5F7</t>
  </si>
  <si>
    <t>PWNX</t>
  </si>
  <si>
    <t>37946M209</t>
  </si>
  <si>
    <t>US37946M2098</t>
  </si>
  <si>
    <t>GITH</t>
  </si>
  <si>
    <t>379448103</t>
  </si>
  <si>
    <t>US3794481032</t>
  </si>
  <si>
    <t>B07SF89</t>
  </si>
  <si>
    <t>GLWA</t>
  </si>
  <si>
    <t>77311B107</t>
  </si>
  <si>
    <t>US77311B1070</t>
  </si>
  <si>
    <t>B0TBH79</t>
  </si>
  <si>
    <t>RCTY</t>
  </si>
  <si>
    <t>74161T106</t>
  </si>
  <si>
    <t>US74161T1060</t>
  </si>
  <si>
    <t>B1398G2</t>
  </si>
  <si>
    <t>PGNE</t>
  </si>
  <si>
    <t>795494202</t>
  </si>
  <si>
    <t>US7954942022</t>
  </si>
  <si>
    <t>B16MM22</t>
  </si>
  <si>
    <t>SALN</t>
  </si>
  <si>
    <t>727634107</t>
  </si>
  <si>
    <t>US7276341077</t>
  </si>
  <si>
    <t>B1WT8C9</t>
  </si>
  <si>
    <t>PMDP</t>
  </si>
  <si>
    <t>88823T106</t>
  </si>
  <si>
    <t>US88823T1060</t>
  </si>
  <si>
    <t>2891321</t>
  </si>
  <si>
    <t>TXMC</t>
  </si>
  <si>
    <t>2021-09-19T11:21:50</t>
  </si>
  <si>
    <t>913356101</t>
  </si>
  <si>
    <t>US9133561012</t>
  </si>
  <si>
    <t>2449667</t>
  </si>
  <si>
    <t>UVCL</t>
  </si>
  <si>
    <t>896274107</t>
  </si>
  <si>
    <t>US8962741075</t>
  </si>
  <si>
    <t>2284738</t>
  </si>
  <si>
    <t>TMOL</t>
  </si>
  <si>
    <t>043509108</t>
  </si>
  <si>
    <t>US0435091089</t>
  </si>
  <si>
    <t>2025283</t>
  </si>
  <si>
    <t>ASCBQ</t>
  </si>
  <si>
    <t>02520T103</t>
  </si>
  <si>
    <t>US02520T1034</t>
  </si>
  <si>
    <t>B0FLLK4</t>
  </si>
  <si>
    <t>ACNI</t>
  </si>
  <si>
    <t>89783A103</t>
  </si>
  <si>
    <t>US89783A1034</t>
  </si>
  <si>
    <t>B3DXFC3</t>
  </si>
  <si>
    <t>ROKR</t>
  </si>
  <si>
    <t>03875V206</t>
  </si>
  <si>
    <t>US03875V2060</t>
  </si>
  <si>
    <t>2074962</t>
  </si>
  <si>
    <t>ARBI</t>
  </si>
  <si>
    <t>879320109</t>
  </si>
  <si>
    <t>US8793201091</t>
  </si>
  <si>
    <t>TWOS</t>
  </si>
  <si>
    <t>010196103</t>
  </si>
  <si>
    <t>US0101961037</t>
  </si>
  <si>
    <t>AKSY</t>
  </si>
  <si>
    <t>89678J102</t>
  </si>
  <si>
    <t>US89678J1025</t>
  </si>
  <si>
    <t>BQ95MV2</t>
  </si>
  <si>
    <t>DSOX</t>
  </si>
  <si>
    <t>90969R100</t>
  </si>
  <si>
    <t>US90969R1005</t>
  </si>
  <si>
    <t>B142DF4</t>
  </si>
  <si>
    <t>UBEX</t>
  </si>
  <si>
    <t>040405102</t>
  </si>
  <si>
    <t>US0404051023</t>
  </si>
  <si>
    <t>BG05750</t>
  </si>
  <si>
    <t>ARST</t>
  </si>
  <si>
    <t>88034G208</t>
  </si>
  <si>
    <t>US88034G2084</t>
  </si>
  <si>
    <t>B8GF9D0</t>
  </si>
  <si>
    <t>TNGNQ</t>
  </si>
  <si>
    <t>88101A100</t>
  </si>
  <si>
    <t>US88101A1007</t>
  </si>
  <si>
    <t>2543707</t>
  </si>
  <si>
    <t>TSYI</t>
  </si>
  <si>
    <t>018265108</t>
  </si>
  <si>
    <t>US0182651085</t>
  </si>
  <si>
    <t>ALRY</t>
  </si>
  <si>
    <t>69343R101</t>
  </si>
  <si>
    <t>US69343R1014</t>
  </si>
  <si>
    <t>BYQ60H6</t>
  </si>
  <si>
    <t>AERAY</t>
  </si>
  <si>
    <t>63010F102</t>
  </si>
  <si>
    <t>US63010F1021</t>
  </si>
  <si>
    <t>BDHSKQ3</t>
  </si>
  <si>
    <t>NNSV</t>
  </si>
  <si>
    <t>2021-09-19T11:21:56</t>
  </si>
  <si>
    <t>65654V103</t>
  </si>
  <si>
    <t>US65654V1035</t>
  </si>
  <si>
    <t>B7K6NZ2</t>
  </si>
  <si>
    <t>NORX</t>
  </si>
  <si>
    <t>243723103</t>
  </si>
  <si>
    <t>US2437231036</t>
  </si>
  <si>
    <t>DPFD</t>
  </si>
  <si>
    <t>68402M102</t>
  </si>
  <si>
    <t>US68402M1027</t>
  </si>
  <si>
    <t>B114T22</t>
  </si>
  <si>
    <t>OHAQ</t>
  </si>
  <si>
    <t>202630208</t>
  </si>
  <si>
    <t>US2026302081</t>
  </si>
  <si>
    <t>B0JJ0N0</t>
  </si>
  <si>
    <t>CXIA</t>
  </si>
  <si>
    <t>22528W205</t>
  </si>
  <si>
    <t>US22528W2052</t>
  </si>
  <si>
    <t>B8W1QS6</t>
  </si>
  <si>
    <t>FITX</t>
  </si>
  <si>
    <t>18977V102</t>
  </si>
  <si>
    <t>US18977V1026</t>
  </si>
  <si>
    <t>B4Y3PR4</t>
  </si>
  <si>
    <t>CMEY</t>
  </si>
  <si>
    <t>19560Q203</t>
  </si>
  <si>
    <t>US19560Q2030</t>
  </si>
  <si>
    <t>2667856</t>
  </si>
  <si>
    <t>CBCPQ</t>
  </si>
  <si>
    <t>698105103</t>
  </si>
  <si>
    <t>US6981051039</t>
  </si>
  <si>
    <t>B4JYSW8</t>
  </si>
  <si>
    <t>WDKA</t>
  </si>
  <si>
    <t>67060K101</t>
  </si>
  <si>
    <t>US67060K1016</t>
  </si>
  <si>
    <t>BYMW5G2</t>
  </si>
  <si>
    <t>NERG</t>
  </si>
  <si>
    <t>185066107</t>
  </si>
  <si>
    <t>US1850661075</t>
  </si>
  <si>
    <t>CSYS</t>
  </si>
  <si>
    <t>17315Y109</t>
  </si>
  <si>
    <t>US17315Y1091</t>
  </si>
  <si>
    <t>CGKOY</t>
  </si>
  <si>
    <t>16947Q203</t>
  </si>
  <si>
    <t>US16947Q2030</t>
  </si>
  <si>
    <t>B3XMPX1</t>
  </si>
  <si>
    <t>CIIX</t>
  </si>
  <si>
    <t>696434208</t>
  </si>
  <si>
    <t>CA6964342084</t>
  </si>
  <si>
    <t>B3BJGL9</t>
  </si>
  <si>
    <t>PLLVF</t>
  </si>
  <si>
    <t>28486A101</t>
  </si>
  <si>
    <t>US28486A1016</t>
  </si>
  <si>
    <t>B1YMQD3</t>
  </si>
  <si>
    <t>ELCR</t>
  </si>
  <si>
    <t>27887U104</t>
  </si>
  <si>
    <t>US27887U1043</t>
  </si>
  <si>
    <t>2726490</t>
  </si>
  <si>
    <t>ECCI</t>
  </si>
  <si>
    <t>180461105</t>
  </si>
  <si>
    <t>US1804611051</t>
  </si>
  <si>
    <t>2433660</t>
  </si>
  <si>
    <t>CLRN</t>
  </si>
  <si>
    <t>784921108</t>
  </si>
  <si>
    <t>CA7849211080</t>
  </si>
  <si>
    <t>B3BJPD4</t>
  </si>
  <si>
    <t>SELSF</t>
  </si>
  <si>
    <t>37951C302</t>
  </si>
  <si>
    <t>US37951C3025</t>
  </si>
  <si>
    <t>BTLK9L5</t>
  </si>
  <si>
    <t>GBEN</t>
  </si>
  <si>
    <t>37148T101</t>
  </si>
  <si>
    <t>US37148T1016</t>
  </si>
  <si>
    <t>B2RJT51</t>
  </si>
  <si>
    <t>GNZR</t>
  </si>
  <si>
    <t>29247X109</t>
  </si>
  <si>
    <t>US29247X1090</t>
  </si>
  <si>
    <t>B0TWNR4</t>
  </si>
  <si>
    <t>ENAB</t>
  </si>
  <si>
    <t>38611X108</t>
  </si>
  <si>
    <t>US38611X1081</t>
  </si>
  <si>
    <t>B940K42</t>
  </si>
  <si>
    <t>GPIW</t>
  </si>
  <si>
    <t>34520U103</t>
  </si>
  <si>
    <t>US34520U1034</t>
  </si>
  <si>
    <t>B9K6SV7</t>
  </si>
  <si>
    <t>FNRG</t>
  </si>
  <si>
    <t>357051101</t>
  </si>
  <si>
    <t>US3570511010</t>
  </si>
  <si>
    <t>BFZ1DR0</t>
  </si>
  <si>
    <t>FRLI</t>
  </si>
  <si>
    <t>39303U204</t>
  </si>
  <si>
    <t>US39303U2042</t>
  </si>
  <si>
    <t>B3CXCY5</t>
  </si>
  <si>
    <t>GELV</t>
  </si>
  <si>
    <t>38386T100</t>
  </si>
  <si>
    <t>US38386T1007</t>
  </si>
  <si>
    <t>B540VR4</t>
  </si>
  <si>
    <t>GWPD</t>
  </si>
  <si>
    <t>75866P109</t>
  </si>
  <si>
    <t>US75866P1093</t>
  </si>
  <si>
    <t>B03NLQ8</t>
  </si>
  <si>
    <t>RKTE</t>
  </si>
  <si>
    <t>368469102</t>
  </si>
  <si>
    <t>US3684691021</t>
  </si>
  <si>
    <t>GOCH</t>
  </si>
  <si>
    <t>81282T105</t>
  </si>
  <si>
    <t>US81282T1051</t>
  </si>
  <si>
    <t>2168155</t>
  </si>
  <si>
    <t>SWRI</t>
  </si>
  <si>
    <t>83444X107</t>
  </si>
  <si>
    <t>US83444X1072</t>
  </si>
  <si>
    <t>2373283</t>
  </si>
  <si>
    <t>SMAS</t>
  </si>
  <si>
    <t>37369U100</t>
  </si>
  <si>
    <t>US37369U1007</t>
  </si>
  <si>
    <t>BFLY975</t>
  </si>
  <si>
    <t>GEPC</t>
  </si>
  <si>
    <t>74586X203</t>
  </si>
  <si>
    <t>US74586X2036</t>
  </si>
  <si>
    <t>B8DXF39</t>
  </si>
  <si>
    <t>TPNI</t>
  </si>
  <si>
    <t>744674300</t>
  </si>
  <si>
    <t>US7446743004</t>
  </si>
  <si>
    <t>B0KD1W7</t>
  </si>
  <si>
    <t>PUDA</t>
  </si>
  <si>
    <t>300624103</t>
  </si>
  <si>
    <t>US3006241034</t>
  </si>
  <si>
    <t>EXER</t>
  </si>
  <si>
    <t>74164U100</t>
  </si>
  <si>
    <t>US74164U1007</t>
  </si>
  <si>
    <t>B4R2KW8</t>
  </si>
  <si>
    <t>PGCG</t>
  </si>
  <si>
    <t>800366106</t>
  </si>
  <si>
    <t>US8003661068</t>
  </si>
  <si>
    <t>2807027</t>
  </si>
  <si>
    <t>SSTU</t>
  </si>
  <si>
    <t>31683N108</t>
  </si>
  <si>
    <t>US31683N1081</t>
  </si>
  <si>
    <t>TFZI</t>
  </si>
  <si>
    <t>46018A100</t>
  </si>
  <si>
    <t>US46018A1007</t>
  </si>
  <si>
    <t>B033DX9</t>
  </si>
  <si>
    <t>IPWG</t>
  </si>
  <si>
    <t>87122P104</t>
  </si>
  <si>
    <t>US87122P1049</t>
  </si>
  <si>
    <t>B17KS16</t>
  </si>
  <si>
    <t>SYVN</t>
  </si>
  <si>
    <t>84611B100</t>
  </si>
  <si>
    <t>US84611B1008</t>
  </si>
  <si>
    <t>2809391</t>
  </si>
  <si>
    <t>SOYO</t>
  </si>
  <si>
    <t>880872106</t>
  </si>
  <si>
    <t>US8808721067</t>
  </si>
  <si>
    <t>B03VZ04</t>
  </si>
  <si>
    <t>TMGY</t>
  </si>
  <si>
    <t>45673J109</t>
  </si>
  <si>
    <t>US45673J1097</t>
  </si>
  <si>
    <t>BW39G43</t>
  </si>
  <si>
    <t>NEMD</t>
  </si>
  <si>
    <t>45841X105</t>
  </si>
  <si>
    <t>US45841X1054</t>
  </si>
  <si>
    <t>BLZHDX6</t>
  </si>
  <si>
    <t>IGRW</t>
  </si>
  <si>
    <t>887404101</t>
  </si>
  <si>
    <t>CA8874041012</t>
  </si>
  <si>
    <t>B06MHF3</t>
  </si>
  <si>
    <t>TIMNF</t>
  </si>
  <si>
    <t>43709G108</t>
  </si>
  <si>
    <t>US43709G1085</t>
  </si>
  <si>
    <t>B1428W6</t>
  </si>
  <si>
    <t>HESV</t>
  </si>
  <si>
    <t>88326V103</t>
  </si>
  <si>
    <t>US88326V1035</t>
  </si>
  <si>
    <t>BQVCFK1</t>
  </si>
  <si>
    <t>TSTS</t>
  </si>
  <si>
    <t>445623101</t>
  </si>
  <si>
    <t>US4456231012</t>
  </si>
  <si>
    <t>HGLC</t>
  </si>
  <si>
    <t>458168101</t>
  </si>
  <si>
    <t>US4581681016</t>
  </si>
  <si>
    <t>B150KJ0</t>
  </si>
  <si>
    <t>ITLI</t>
  </si>
  <si>
    <t>85916M105</t>
  </si>
  <si>
    <t>US85916M1053</t>
  </si>
  <si>
    <t>2703631</t>
  </si>
  <si>
    <t>STLB</t>
  </si>
  <si>
    <t>71377B101</t>
  </si>
  <si>
    <t>US71377B1017</t>
  </si>
  <si>
    <t>B87FB11</t>
  </si>
  <si>
    <t>PDPG</t>
  </si>
  <si>
    <t>2021-09-19T11:21:44</t>
  </si>
  <si>
    <t>362607509</t>
  </si>
  <si>
    <t>US3626075093</t>
  </si>
  <si>
    <t>BD8QVG3</t>
  </si>
  <si>
    <t>GFSAY</t>
  </si>
  <si>
    <t>2021-09-19T11:21:48</t>
  </si>
  <si>
    <t>876556200</t>
  </si>
  <si>
    <t>US8765562009</t>
  </si>
  <si>
    <t>2902568</t>
  </si>
  <si>
    <t>TFRY</t>
  </si>
  <si>
    <t>2021-09-19T11:21:39</t>
  </si>
  <si>
    <t>000944207</t>
  </si>
  <si>
    <t>US0009442072</t>
  </si>
  <si>
    <t>2001056</t>
  </si>
  <si>
    <t>AERN</t>
  </si>
  <si>
    <t>03815L102</t>
  </si>
  <si>
    <t>US03815L1026</t>
  </si>
  <si>
    <t>BD6GC95</t>
  </si>
  <si>
    <t>APPB</t>
  </si>
  <si>
    <t>45664A307</t>
  </si>
  <si>
    <t>US45664A3077</t>
  </si>
  <si>
    <t>2877462</t>
  </si>
  <si>
    <t>INFX</t>
  </si>
  <si>
    <t>45568U102</t>
  </si>
  <si>
    <t>US45568U1025</t>
  </si>
  <si>
    <t>2498818</t>
  </si>
  <si>
    <t>INDR</t>
  </si>
  <si>
    <t>88580T109</t>
  </si>
  <si>
    <t>US88580T1097</t>
  </si>
  <si>
    <t>B4NQH45</t>
  </si>
  <si>
    <t>THRO</t>
  </si>
  <si>
    <t>86427Q106</t>
  </si>
  <si>
    <t>US86427Q1067</t>
  </si>
  <si>
    <t>B0WDK51</t>
  </si>
  <si>
    <t>SUUB</t>
  </si>
  <si>
    <t>45866V109</t>
  </si>
  <si>
    <t>US45866V1098</t>
  </si>
  <si>
    <t>IREP</t>
  </si>
  <si>
    <t>007614100</t>
  </si>
  <si>
    <t>US0076141003</t>
  </si>
  <si>
    <t>BZ4BYW3</t>
  </si>
  <si>
    <t>ADVT</t>
  </si>
  <si>
    <t>87666U105</t>
  </si>
  <si>
    <t>US87666U1051</t>
  </si>
  <si>
    <t>B833F73</t>
  </si>
  <si>
    <t>TATD</t>
  </si>
  <si>
    <t>87159E402</t>
  </si>
  <si>
    <t>US87159E4026</t>
  </si>
  <si>
    <t>2395801</t>
  </si>
  <si>
    <t>SYBRQ</t>
  </si>
  <si>
    <t>042259101</t>
  </si>
  <si>
    <t>US0422591018</t>
  </si>
  <si>
    <t>2692096</t>
  </si>
  <si>
    <t>ARME</t>
  </si>
  <si>
    <t>868848102</t>
  </si>
  <si>
    <t>US8688481022</t>
  </si>
  <si>
    <t>B6SB0H3</t>
  </si>
  <si>
    <t>SGLN</t>
  </si>
  <si>
    <t>87163U103</t>
  </si>
  <si>
    <t>CA87163U1030</t>
  </si>
  <si>
    <t>B3RQKM3</t>
  </si>
  <si>
    <t>SYXXF</t>
  </si>
  <si>
    <t>461868101</t>
  </si>
  <si>
    <t>US4618681013</t>
  </si>
  <si>
    <t>2117180</t>
  </si>
  <si>
    <t>IYXI</t>
  </si>
  <si>
    <t>893238204</t>
  </si>
  <si>
    <t>US8932382042</t>
  </si>
  <si>
    <t>B1RKFD7</t>
  </si>
  <si>
    <t>TGCM</t>
  </si>
  <si>
    <t>86768Q103</t>
  </si>
  <si>
    <t>US86768Q1031</t>
  </si>
  <si>
    <t>2279671</t>
  </si>
  <si>
    <t>SNRS</t>
  </si>
  <si>
    <t>90345G109</t>
  </si>
  <si>
    <t>US90345G1094</t>
  </si>
  <si>
    <t>USAE</t>
  </si>
  <si>
    <t>87164M100</t>
  </si>
  <si>
    <t>US87164M1009</t>
  </si>
  <si>
    <t>SYNI</t>
  </si>
  <si>
    <t>90459D108</t>
  </si>
  <si>
    <t>US90459D1081</t>
  </si>
  <si>
    <t>2246017</t>
  </si>
  <si>
    <t>UCPC</t>
  </si>
  <si>
    <t>00210T102</t>
  </si>
  <si>
    <t>US00210T1025</t>
  </si>
  <si>
    <t>2504867</t>
  </si>
  <si>
    <t>ASFJ</t>
  </si>
  <si>
    <t>45956C201</t>
  </si>
  <si>
    <t>US45956C2017</t>
  </si>
  <si>
    <t>B0225Y2</t>
  </si>
  <si>
    <t>IGRU</t>
  </si>
  <si>
    <t>00758C107</t>
  </si>
  <si>
    <t>US00758C1071</t>
  </si>
  <si>
    <t>2248239</t>
  </si>
  <si>
    <t>AENG</t>
  </si>
  <si>
    <t>002457109</t>
  </si>
  <si>
    <t>US0024571095</t>
  </si>
  <si>
    <t>2749464</t>
  </si>
  <si>
    <t>AXMP</t>
  </si>
  <si>
    <t>900151408</t>
  </si>
  <si>
    <t>US9001514085</t>
  </si>
  <si>
    <t>TYABY</t>
  </si>
  <si>
    <t>2021-09-19T11:21:43</t>
  </si>
  <si>
    <t>16934U100</t>
  </si>
  <si>
    <t>US16934U1007</t>
  </si>
  <si>
    <t>B7984W3</t>
  </si>
  <si>
    <t>CHMR</t>
  </si>
  <si>
    <t>2021-09-19T11:21:38</t>
  </si>
  <si>
    <t>98976E400</t>
  </si>
  <si>
    <t>US98976E4008</t>
  </si>
  <si>
    <t>BG3FZQ4</t>
  </si>
  <si>
    <t>ZTNO</t>
  </si>
  <si>
    <t>05989W103</t>
  </si>
  <si>
    <t>US05989W1036</t>
  </si>
  <si>
    <t>B1FH563</t>
  </si>
  <si>
    <t>BNGI</t>
  </si>
  <si>
    <t>482542107</t>
  </si>
  <si>
    <t>US4825421070</t>
  </si>
  <si>
    <t>B08C0M9</t>
  </si>
  <si>
    <t>KMAG</t>
  </si>
  <si>
    <t>501708101</t>
  </si>
  <si>
    <t>US5017081010</t>
  </si>
  <si>
    <t>2498658</t>
  </si>
  <si>
    <t>LAGR</t>
  </si>
  <si>
    <t>055431100</t>
  </si>
  <si>
    <t>US0554311003</t>
  </si>
  <si>
    <t>2703051</t>
  </si>
  <si>
    <t>BGII</t>
  </si>
  <si>
    <t>190744201</t>
  </si>
  <si>
    <t>US1907442016</t>
  </si>
  <si>
    <t>CTCK</t>
  </si>
  <si>
    <t>60742T202</t>
  </si>
  <si>
    <t>US60742T2024</t>
  </si>
  <si>
    <t>B1L50X3</t>
  </si>
  <si>
    <t>MRDY</t>
  </si>
  <si>
    <t>527299101</t>
  </si>
  <si>
    <t>US5272991010</t>
  </si>
  <si>
    <t>B0RGFJ4</t>
  </si>
  <si>
    <t>LVLV</t>
  </si>
  <si>
    <t>98148A203</t>
  </si>
  <si>
    <t>US98148A2033</t>
  </si>
  <si>
    <t>WHKA</t>
  </si>
  <si>
    <t>19461P106</t>
  </si>
  <si>
    <t>US19461P1066</t>
  </si>
  <si>
    <t>B1Z7LD2</t>
  </si>
  <si>
    <t>CLXS</t>
  </si>
  <si>
    <t>13000A209</t>
  </si>
  <si>
    <t>US13000A2096</t>
  </si>
  <si>
    <t>CLBN</t>
  </si>
  <si>
    <t>981544109</t>
  </si>
  <si>
    <t>US9815441095</t>
  </si>
  <si>
    <t>2869265</t>
  </si>
  <si>
    <t>WWST</t>
  </si>
  <si>
    <t>17776P209</t>
  </si>
  <si>
    <t>US17776P2092</t>
  </si>
  <si>
    <t>B0536D8</t>
  </si>
  <si>
    <t>CTCC</t>
  </si>
  <si>
    <t>470360108</t>
  </si>
  <si>
    <t>US4703601082</t>
  </si>
  <si>
    <t>B7T3P14</t>
  </si>
  <si>
    <t>JRIV</t>
  </si>
  <si>
    <t>591917208</t>
  </si>
  <si>
    <t>US5919172081</t>
  </si>
  <si>
    <t>2948108</t>
  </si>
  <si>
    <t>MGMA</t>
  </si>
  <si>
    <t>576342109</t>
  </si>
  <si>
    <t>US5763421097</t>
  </si>
  <si>
    <t>MDBS</t>
  </si>
  <si>
    <t>54402R101</t>
  </si>
  <si>
    <t>US54402R1014</t>
  </si>
  <si>
    <t>BYSTLW5</t>
  </si>
  <si>
    <t>LRDG</t>
  </si>
  <si>
    <t>134422609</t>
  </si>
  <si>
    <t>CA1344226099</t>
  </si>
  <si>
    <t>2592624</t>
  </si>
  <si>
    <t>CBLRF</t>
  </si>
  <si>
    <t>08373X109</t>
  </si>
  <si>
    <t>US08373X1090</t>
  </si>
  <si>
    <t>2001766</t>
  </si>
  <si>
    <t>BGMO</t>
  </si>
  <si>
    <t>98400P104</t>
  </si>
  <si>
    <t>US98400P1049</t>
  </si>
  <si>
    <t>B1T4VQ2</t>
  </si>
  <si>
    <t>XCRP</t>
  </si>
  <si>
    <t>916636103</t>
  </si>
  <si>
    <t>US9166361033</t>
  </si>
  <si>
    <t>BJWW8Q8</t>
  </si>
  <si>
    <t>UPPR</t>
  </si>
  <si>
    <t>988432100</t>
  </si>
  <si>
    <t>US9884321004</t>
  </si>
  <si>
    <t>B016HR2</t>
  </si>
  <si>
    <t>YUII</t>
  </si>
  <si>
    <t>934274101</t>
  </si>
  <si>
    <t>US9342741017</t>
  </si>
  <si>
    <t>BYQ4F75</t>
  </si>
  <si>
    <t>WRRI</t>
  </si>
  <si>
    <t>20753R107</t>
  </si>
  <si>
    <t>US20753R1077</t>
  </si>
  <si>
    <t>B04W982</t>
  </si>
  <si>
    <t>CNCM</t>
  </si>
  <si>
    <t>05463W108</t>
  </si>
  <si>
    <t>US05463W1080</t>
  </si>
  <si>
    <t>BZ1N3M5</t>
  </si>
  <si>
    <t>AIOM</t>
  </si>
  <si>
    <t>46264M303</t>
  </si>
  <si>
    <t>US46264M3034</t>
  </si>
  <si>
    <t>2884666</t>
  </si>
  <si>
    <t>IRBS</t>
  </si>
  <si>
    <t>29077B102</t>
  </si>
  <si>
    <t>US29077B1026</t>
  </si>
  <si>
    <t>B6Q9QV5</t>
  </si>
  <si>
    <t>EMBA</t>
  </si>
  <si>
    <t>2021-09-19T11:21:40</t>
  </si>
  <si>
    <t>69829X101</t>
  </si>
  <si>
    <t>US69829X1019</t>
  </si>
  <si>
    <t>2324366</t>
  </si>
  <si>
    <t>PABN</t>
  </si>
  <si>
    <t>294113105</t>
  </si>
  <si>
    <t>US2941131052</t>
  </si>
  <si>
    <t>2239277</t>
  </si>
  <si>
    <t>EESO</t>
  </si>
  <si>
    <t>78347X105</t>
  </si>
  <si>
    <t>US78347X1054</t>
  </si>
  <si>
    <t>RXEI</t>
  </si>
  <si>
    <t>74139V100</t>
  </si>
  <si>
    <t>US74139V1008</t>
  </si>
  <si>
    <t>2829753</t>
  </si>
  <si>
    <t>HLOI</t>
  </si>
  <si>
    <t>392710208</t>
  </si>
  <si>
    <t>US3927102083</t>
  </si>
  <si>
    <t>B0PZMJ2</t>
  </si>
  <si>
    <t>GRBG</t>
  </si>
  <si>
    <t>705908101</t>
  </si>
  <si>
    <t>US7059081015</t>
  </si>
  <si>
    <t>B03B1L7</t>
  </si>
  <si>
    <t>PGGG</t>
  </si>
  <si>
    <t>31563B109</t>
  </si>
  <si>
    <t>US31563B1098</t>
  </si>
  <si>
    <t>2126874</t>
  </si>
  <si>
    <t>FBCE</t>
  </si>
  <si>
    <t>74317L106</t>
  </si>
  <si>
    <t>US74317L1061</t>
  </si>
  <si>
    <t>BPRMD71</t>
  </si>
  <si>
    <t>PSIQ</t>
  </si>
  <si>
    <t>75081R104</t>
  </si>
  <si>
    <t>US75081R1041</t>
  </si>
  <si>
    <t>B464VW2</t>
  </si>
  <si>
    <t>RNBI</t>
  </si>
  <si>
    <t>36172E105</t>
  </si>
  <si>
    <t>US36172E1055</t>
  </si>
  <si>
    <t>GHTI</t>
  </si>
  <si>
    <t>37949P100</t>
  </si>
  <si>
    <t>US37949P1003</t>
  </si>
  <si>
    <t>B08VCJ7</t>
  </si>
  <si>
    <t>GTGP</t>
  </si>
  <si>
    <t>30767E406</t>
  </si>
  <si>
    <t>US30767E4061</t>
  </si>
  <si>
    <t>BCDWCV1</t>
  </si>
  <si>
    <t>FCTXZ</t>
  </si>
  <si>
    <t>72302T100</t>
  </si>
  <si>
    <t>US72302T1007</t>
  </si>
  <si>
    <t>BYTC156</t>
  </si>
  <si>
    <t>PNPL</t>
  </si>
  <si>
    <t>74052A109</t>
  </si>
  <si>
    <t>US74052A1097</t>
  </si>
  <si>
    <t>B7FL8N5</t>
  </si>
  <si>
    <t>PIPI</t>
  </si>
  <si>
    <t>83420E107</t>
  </si>
  <si>
    <t>US83420E1073</t>
  </si>
  <si>
    <t>SOLI</t>
  </si>
  <si>
    <t>69578R107</t>
  </si>
  <si>
    <t>US69578R1077</t>
  </si>
  <si>
    <t>2108399</t>
  </si>
  <si>
    <t>PCHIY</t>
  </si>
  <si>
    <t>2021-09-19T11:21:16</t>
  </si>
  <si>
    <t>44109D109</t>
  </si>
  <si>
    <t>US44109D1090</t>
  </si>
  <si>
    <t>BCZM435</t>
  </si>
  <si>
    <t>HOTF</t>
  </si>
  <si>
    <t>2021-09-19T11:21:36</t>
  </si>
  <si>
    <t>849206107</t>
  </si>
  <si>
    <t>US8492061077</t>
  </si>
  <si>
    <t>2384111</t>
  </si>
  <si>
    <t>SPHM</t>
  </si>
  <si>
    <t>846041200</t>
  </si>
  <si>
    <t>US8460412005</t>
  </si>
  <si>
    <t>B0WHST3</t>
  </si>
  <si>
    <t>SVXA</t>
  </si>
  <si>
    <t>428397509</t>
  </si>
  <si>
    <t>US4283975096</t>
  </si>
  <si>
    <t>BCJ5281</t>
  </si>
  <si>
    <t>HSCO</t>
  </si>
  <si>
    <t>84760E301</t>
  </si>
  <si>
    <t>US84760E3018</t>
  </si>
  <si>
    <t>B02MXG0</t>
  </si>
  <si>
    <t>SCIE</t>
  </si>
  <si>
    <t>03029A207</t>
  </si>
  <si>
    <t>US03029A2078</t>
  </si>
  <si>
    <t>BYWPFB6</t>
  </si>
  <si>
    <t>ATHI</t>
  </si>
  <si>
    <t>2021-09-19T11:21:37</t>
  </si>
  <si>
    <t>87951V206</t>
  </si>
  <si>
    <t>US87951V2060</t>
  </si>
  <si>
    <t>2256481</t>
  </si>
  <si>
    <t>TLLEQ</t>
  </si>
  <si>
    <t>03959D205</t>
  </si>
  <si>
    <t>US03959D2053</t>
  </si>
  <si>
    <t>BD4DY70</t>
  </si>
  <si>
    <t>ARCS</t>
  </si>
  <si>
    <t>87163M101</t>
  </si>
  <si>
    <t>US87163M1018</t>
  </si>
  <si>
    <t>2761811</t>
  </si>
  <si>
    <t>SYVC</t>
  </si>
  <si>
    <t>884099201</t>
  </si>
  <si>
    <t>CA8840992017</t>
  </si>
  <si>
    <t>B0CL5X8</t>
  </si>
  <si>
    <t>THPHF</t>
  </si>
  <si>
    <t>01677T106</t>
  </si>
  <si>
    <t>US01677T1060</t>
  </si>
  <si>
    <t>B6S8PS0</t>
  </si>
  <si>
    <t>ADGL</t>
  </si>
  <si>
    <t>88077T109</t>
  </si>
  <si>
    <t>US88077T1097</t>
  </si>
  <si>
    <t>2187116</t>
  </si>
  <si>
    <t>TERA</t>
  </si>
  <si>
    <t>00853R108</t>
  </si>
  <si>
    <t>US00853R1086</t>
  </si>
  <si>
    <t>BYMYN20</t>
  </si>
  <si>
    <t>EURI</t>
  </si>
  <si>
    <t>02152D103</t>
  </si>
  <si>
    <t>US02152D1037</t>
  </si>
  <si>
    <t>ADEC</t>
  </si>
  <si>
    <t>825865702</t>
  </si>
  <si>
    <t>US8258657027</t>
  </si>
  <si>
    <t>2478597</t>
  </si>
  <si>
    <t>SDNWY</t>
  </si>
  <si>
    <t>2021-09-19T11:21:14</t>
  </si>
  <si>
    <t>78440L107</t>
  </si>
  <si>
    <t>US78440L1070</t>
  </si>
  <si>
    <t>B1P19N0</t>
  </si>
  <si>
    <t>SKTO</t>
  </si>
  <si>
    <t>761232305</t>
  </si>
  <si>
    <t>US7612323052</t>
  </si>
  <si>
    <t>2098650</t>
  </si>
  <si>
    <t>ROIX</t>
  </si>
  <si>
    <t>37949X103</t>
  </si>
  <si>
    <t>US37949X1037</t>
  </si>
  <si>
    <t>2563482</t>
  </si>
  <si>
    <t>GAHD</t>
  </si>
  <si>
    <t>38210N105</t>
  </si>
  <si>
    <t>US38210N1054</t>
  </si>
  <si>
    <t>B0YPG68</t>
  </si>
  <si>
    <t>GLCC</t>
  </si>
  <si>
    <t>816051106</t>
  </si>
  <si>
    <t>US8160511064</t>
  </si>
  <si>
    <t>B031TT1</t>
  </si>
  <si>
    <t>SEIL</t>
  </si>
  <si>
    <t>76761W108</t>
  </si>
  <si>
    <t>US76761W1080</t>
  </si>
  <si>
    <t>2343565</t>
  </si>
  <si>
    <t>RBII</t>
  </si>
  <si>
    <t>83417D203</t>
  </si>
  <si>
    <t>US83417D2036</t>
  </si>
  <si>
    <t>BQ70YB3</t>
  </si>
  <si>
    <t>PLKT</t>
  </si>
  <si>
    <t>37949E105</t>
  </si>
  <si>
    <t>US37949E1055</t>
  </si>
  <si>
    <t>B2QTJ18</t>
  </si>
  <si>
    <t>GLTIL</t>
  </si>
  <si>
    <t>83171P301</t>
  </si>
  <si>
    <t>US83171P3010</t>
  </si>
  <si>
    <t>BRJZTW9</t>
  </si>
  <si>
    <t>SMVR</t>
  </si>
  <si>
    <t>064451107</t>
  </si>
  <si>
    <t>US0644511075</t>
  </si>
  <si>
    <t>2671954</t>
  </si>
  <si>
    <t>PKSKY</t>
  </si>
  <si>
    <t>2021-09-19T11:20:50</t>
  </si>
  <si>
    <t>90351E204</t>
  </si>
  <si>
    <t>US90351E2046</t>
  </si>
  <si>
    <t>BD3MNK4</t>
  </si>
  <si>
    <t>LITH</t>
  </si>
  <si>
    <t>2021-09-19T11:21:25</t>
  </si>
  <si>
    <t>882898307</t>
  </si>
  <si>
    <t>US8828983077</t>
  </si>
  <si>
    <t>BG103R8</t>
  </si>
  <si>
    <t>TXHE</t>
  </si>
  <si>
    <t>89377T104</t>
  </si>
  <si>
    <t>CA89377T1049</t>
  </si>
  <si>
    <t>TRCNF</t>
  </si>
  <si>
    <t>464274109</t>
  </si>
  <si>
    <t>US4642741098</t>
  </si>
  <si>
    <t>B06G6H0</t>
  </si>
  <si>
    <t>ISBL</t>
  </si>
  <si>
    <t>87182V108</t>
  </si>
  <si>
    <t>US87182V1089</t>
  </si>
  <si>
    <t>2340748</t>
  </si>
  <si>
    <t>SGBP</t>
  </si>
  <si>
    <t>500287107</t>
  </si>
  <si>
    <t>US5002871078</t>
  </si>
  <si>
    <t>2258380</t>
  </si>
  <si>
    <t>KKPT</t>
  </si>
  <si>
    <t>030556104</t>
  </si>
  <si>
    <t>US0305561047</t>
  </si>
  <si>
    <t>B02NK84</t>
  </si>
  <si>
    <t>ADBN</t>
  </si>
  <si>
    <t>92240C308</t>
  </si>
  <si>
    <t>US92240C3088</t>
  </si>
  <si>
    <t>VCMP</t>
  </si>
  <si>
    <t>00831F101</t>
  </si>
  <si>
    <t>US00831F1012</t>
  </si>
  <si>
    <t>BZ16313</t>
  </si>
  <si>
    <t>ABVG</t>
  </si>
  <si>
    <t>524594108</t>
  </si>
  <si>
    <t>US5245941084</t>
  </si>
  <si>
    <t>B3K8QX9</t>
  </si>
  <si>
    <t>PCPZ</t>
  </si>
  <si>
    <t>904074101</t>
  </si>
  <si>
    <t>US9040741012</t>
  </si>
  <si>
    <t>B56BL53</t>
  </si>
  <si>
    <t>UMAM</t>
  </si>
  <si>
    <t>029155306</t>
  </si>
  <si>
    <t>US0291553065</t>
  </si>
  <si>
    <t>B127470</t>
  </si>
  <si>
    <t>AMRA</t>
  </si>
  <si>
    <t>029569407</t>
  </si>
  <si>
    <t>US0295694071</t>
  </si>
  <si>
    <t>BYQ7Y77</t>
  </si>
  <si>
    <t>ARSC</t>
  </si>
  <si>
    <t>92834D100</t>
  </si>
  <si>
    <t>US92834D1000</t>
  </si>
  <si>
    <t>B19RQD3</t>
  </si>
  <si>
    <t>VSTCQ</t>
  </si>
  <si>
    <t>04315D400</t>
  </si>
  <si>
    <t>US04315D4007</t>
  </si>
  <si>
    <t>ARTD</t>
  </si>
  <si>
    <t>49579A303</t>
  </si>
  <si>
    <t>US49579A3032</t>
  </si>
  <si>
    <t>KGJI</t>
  </si>
  <si>
    <t>51766P101</t>
  </si>
  <si>
    <t>US51766P1012</t>
  </si>
  <si>
    <t>LVCC</t>
  </si>
  <si>
    <t>52323R200</t>
  </si>
  <si>
    <t>US52323R2004</t>
  </si>
  <si>
    <t>B030D07</t>
  </si>
  <si>
    <t>LCRE</t>
  </si>
  <si>
    <t>90214R103</t>
  </si>
  <si>
    <t>US90214R1032</t>
  </si>
  <si>
    <t>MDDXZ</t>
  </si>
  <si>
    <t>488349101</t>
  </si>
  <si>
    <t>US4883491015</t>
  </si>
  <si>
    <t>BYP96M3</t>
  </si>
  <si>
    <t>KVMD</t>
  </si>
  <si>
    <t>86687P202</t>
  </si>
  <si>
    <t>US86687P2020</t>
  </si>
  <si>
    <t>B1TS937</t>
  </si>
  <si>
    <t>SUNR</t>
  </si>
  <si>
    <t>917294308</t>
  </si>
  <si>
    <t>US9172943089</t>
  </si>
  <si>
    <t>2793234</t>
  </si>
  <si>
    <t>USDC</t>
  </si>
  <si>
    <t>75954H100</t>
  </si>
  <si>
    <t>US75954H1005</t>
  </si>
  <si>
    <t>2501891</t>
  </si>
  <si>
    <t>RELM</t>
  </si>
  <si>
    <t>30242M106</t>
  </si>
  <si>
    <t>US30242M1062</t>
  </si>
  <si>
    <t>XXFPL</t>
  </si>
  <si>
    <t>760182204</t>
  </si>
  <si>
    <t>US7601822049</t>
  </si>
  <si>
    <t>BK6MV84</t>
  </si>
  <si>
    <t>RENU</t>
  </si>
  <si>
    <t>378977102</t>
  </si>
  <si>
    <t>US3789771025</t>
  </si>
  <si>
    <t>GBDX</t>
  </si>
  <si>
    <t>84467T403</t>
  </si>
  <si>
    <t>US84467T4031</t>
  </si>
  <si>
    <t>B0L4Z72</t>
  </si>
  <si>
    <t>SRGE</t>
  </si>
  <si>
    <t>30233L109</t>
  </si>
  <si>
    <t>US30233L1098</t>
  </si>
  <si>
    <t>2288644</t>
  </si>
  <si>
    <t>AXCG</t>
  </si>
  <si>
    <t>30050F201</t>
  </si>
  <si>
    <t>US30050F2011</t>
  </si>
  <si>
    <t>2976080</t>
  </si>
  <si>
    <t>EVSO</t>
  </si>
  <si>
    <t>378955207</t>
  </si>
  <si>
    <t>US3789552078</t>
  </si>
  <si>
    <t>B063W51</t>
  </si>
  <si>
    <t>GSNC</t>
  </si>
  <si>
    <t>315746107</t>
  </si>
  <si>
    <t>US3157461076</t>
  </si>
  <si>
    <t>2225522</t>
  </si>
  <si>
    <t>FDEI</t>
  </si>
  <si>
    <t>40066R107</t>
  </si>
  <si>
    <t>US40066R1077</t>
  </si>
  <si>
    <t>BYQD561</t>
  </si>
  <si>
    <t>GHGH</t>
  </si>
  <si>
    <t>83414A608</t>
  </si>
  <si>
    <t>US83414A6082</t>
  </si>
  <si>
    <t>B8GBTP0</t>
  </si>
  <si>
    <t>SLTZ</t>
  </si>
  <si>
    <t>423401108</t>
  </si>
  <si>
    <t>CA4234011084</t>
  </si>
  <si>
    <t>B3BHLN0</t>
  </si>
  <si>
    <t>HLLXF</t>
  </si>
  <si>
    <t>39679A105</t>
  </si>
  <si>
    <t>US39679A1051</t>
  </si>
  <si>
    <t>B069431</t>
  </si>
  <si>
    <t>GWYT</t>
  </si>
  <si>
    <t>780752101</t>
  </si>
  <si>
    <t>US7807521015</t>
  </si>
  <si>
    <t>B0L7MJ2</t>
  </si>
  <si>
    <t>RYPE</t>
  </si>
  <si>
    <t>40051Y109</t>
  </si>
  <si>
    <t>US40051Y1091</t>
  </si>
  <si>
    <t>B8FSHM5</t>
  </si>
  <si>
    <t>GRPI</t>
  </si>
  <si>
    <t>420677106</t>
  </si>
  <si>
    <t>US4206771069</t>
  </si>
  <si>
    <t>2730297</t>
  </si>
  <si>
    <t>HYDN</t>
  </si>
  <si>
    <t>826698201</t>
  </si>
  <si>
    <t>US8266982011</t>
  </si>
  <si>
    <t>B064LM4</t>
  </si>
  <si>
    <t>SGLS</t>
  </si>
  <si>
    <t>371001108</t>
  </si>
  <si>
    <t>US3710011087</t>
  </si>
  <si>
    <t>GSIL</t>
  </si>
  <si>
    <t>64112B106</t>
  </si>
  <si>
    <t>US64112B1061</t>
  </si>
  <si>
    <t>B4L1QF6</t>
  </si>
  <si>
    <t>NTLK</t>
  </si>
  <si>
    <t>2021-09-19T11:19:41</t>
  </si>
  <si>
    <t>654112101</t>
  </si>
  <si>
    <t>US6541121017</t>
  </si>
  <si>
    <t>NKRN</t>
  </si>
  <si>
    <t>631084209</t>
  </si>
  <si>
    <t>US6310842090</t>
  </si>
  <si>
    <t>B0SSV35</t>
  </si>
  <si>
    <t>NCTW</t>
  </si>
  <si>
    <t>17286C201</t>
  </si>
  <si>
    <t>US17286C2017</t>
  </si>
  <si>
    <t>BBL6SQ5</t>
  </si>
  <si>
    <t>CDFT</t>
  </si>
  <si>
    <t>665732103</t>
  </si>
  <si>
    <t>CA6657321031</t>
  </si>
  <si>
    <t>B01DMV2</t>
  </si>
  <si>
    <t>NSMSF</t>
  </si>
  <si>
    <t>15103A101</t>
  </si>
  <si>
    <t>US15103A1016</t>
  </si>
  <si>
    <t>2720298</t>
  </si>
  <si>
    <t>CELX</t>
  </si>
  <si>
    <t>166871103</t>
  </si>
  <si>
    <t>US1668711039</t>
  </si>
  <si>
    <t>CYRS</t>
  </si>
  <si>
    <t>20650N100</t>
  </si>
  <si>
    <t>US20650N1000</t>
  </si>
  <si>
    <t>CNDD</t>
  </si>
  <si>
    <t>67606R107</t>
  </si>
  <si>
    <t>US67606R1077</t>
  </si>
  <si>
    <t>B065Y39</t>
  </si>
  <si>
    <t>ODMO</t>
  </si>
  <si>
    <t>656914108</t>
  </si>
  <si>
    <t>CA6569141089</t>
  </si>
  <si>
    <t>B09G5B4</t>
  </si>
  <si>
    <t>NATUF</t>
  </si>
  <si>
    <t>164865305</t>
  </si>
  <si>
    <t>US1648653053</t>
  </si>
  <si>
    <t>BYX1WB2</t>
  </si>
  <si>
    <t>CHIT</t>
  </si>
  <si>
    <t>251912101</t>
  </si>
  <si>
    <t>CA2519121016</t>
  </si>
  <si>
    <t>B3BGYT4</t>
  </si>
  <si>
    <t>DGCRF</t>
  </si>
  <si>
    <t>G4673W100</t>
  </si>
  <si>
    <t>VGG4673W1005</t>
  </si>
  <si>
    <t>B44RHL4</t>
  </si>
  <si>
    <t>CLGZF</t>
  </si>
  <si>
    <t>65486W105</t>
  </si>
  <si>
    <t>US65486W1053</t>
  </si>
  <si>
    <t>B02W315</t>
  </si>
  <si>
    <t>NBDR</t>
  </si>
  <si>
    <t>64926N106</t>
  </si>
  <si>
    <t>US64926N1063</t>
  </si>
  <si>
    <t>2653833</t>
  </si>
  <si>
    <t>NWBD</t>
  </si>
  <si>
    <t>141614206</t>
  </si>
  <si>
    <t>US1416142065</t>
  </si>
  <si>
    <t>CVSC</t>
  </si>
  <si>
    <t>153479100</t>
  </si>
  <si>
    <t>US1534791009</t>
  </si>
  <si>
    <t>B02L5D8</t>
  </si>
  <si>
    <t>CEFB</t>
  </si>
  <si>
    <t>604701102</t>
  </si>
  <si>
    <t>US6047011027</t>
  </si>
  <si>
    <t>B04LTT0</t>
  </si>
  <si>
    <t>MRGQZ</t>
  </si>
  <si>
    <t>2021-09-19T11:19:42</t>
  </si>
  <si>
    <t>15103Y109</t>
  </si>
  <si>
    <t>US15103Y1091</t>
  </si>
  <si>
    <t>BFDTB05</t>
  </si>
  <si>
    <t>CXUS</t>
  </si>
  <si>
    <t>983810102</t>
  </si>
  <si>
    <t>US9838101023</t>
  </si>
  <si>
    <t>B76K8D1</t>
  </si>
  <si>
    <t>XREG</t>
  </si>
  <si>
    <t>577279102</t>
  </si>
  <si>
    <t>CA5772791029</t>
  </si>
  <si>
    <t>B03XWW1</t>
  </si>
  <si>
    <t>MAOMF</t>
  </si>
  <si>
    <t>565807401</t>
  </si>
  <si>
    <t>US5658074019</t>
  </si>
  <si>
    <t>B7RBR81</t>
  </si>
  <si>
    <t>PDPR</t>
  </si>
  <si>
    <t>011295102</t>
  </si>
  <si>
    <t>US0112951027</t>
  </si>
  <si>
    <t>B245651</t>
  </si>
  <si>
    <t>ALME</t>
  </si>
  <si>
    <t>975657107</t>
  </si>
  <si>
    <t>US9756571074</t>
  </si>
  <si>
    <t>B1KKVB4</t>
  </si>
  <si>
    <t>WPHM</t>
  </si>
  <si>
    <t>918275108</t>
  </si>
  <si>
    <t>US9182751084</t>
  </si>
  <si>
    <t>B0H9B73</t>
  </si>
  <si>
    <t>VMTF</t>
  </si>
  <si>
    <t>590782108</t>
  </si>
  <si>
    <t>US5907821087</t>
  </si>
  <si>
    <t>2582614</t>
  </si>
  <si>
    <t>MPIN</t>
  </si>
  <si>
    <t>46988L102</t>
  </si>
  <si>
    <t>US46988L1026</t>
  </si>
  <si>
    <t>BF0BHX9</t>
  </si>
  <si>
    <t>JADG</t>
  </si>
  <si>
    <t>04315X109</t>
  </si>
  <si>
    <t>US04315X1090</t>
  </si>
  <si>
    <t>B953GK8</t>
  </si>
  <si>
    <t>AIGI</t>
  </si>
  <si>
    <t>97717U202</t>
  </si>
  <si>
    <t>US97717U2024</t>
  </si>
  <si>
    <t>BYSYN13</t>
  </si>
  <si>
    <t>WOFA</t>
  </si>
  <si>
    <t>973828205</t>
  </si>
  <si>
    <t>US9738282055</t>
  </si>
  <si>
    <t>2424943</t>
  </si>
  <si>
    <t>WNCP</t>
  </si>
  <si>
    <t>58463P102</t>
  </si>
  <si>
    <t>US58463P1021</t>
  </si>
  <si>
    <t>B085SX5</t>
  </si>
  <si>
    <t>MMTV</t>
  </si>
  <si>
    <t>911521102</t>
  </si>
  <si>
    <t>CA9115211026</t>
  </si>
  <si>
    <t>B4YS1G0</t>
  </si>
  <si>
    <t>USCZF</t>
  </si>
  <si>
    <t>16936M106</t>
  </si>
  <si>
    <t>US16936M1062</t>
  </si>
  <si>
    <t>2108689</t>
  </si>
  <si>
    <t>CCCI</t>
  </si>
  <si>
    <t>607697307</t>
  </si>
  <si>
    <t>US6076973071</t>
  </si>
  <si>
    <t>B156065</t>
  </si>
  <si>
    <t>MODC</t>
  </si>
  <si>
    <t>896198207</t>
  </si>
  <si>
    <t>US8961982076</t>
  </si>
  <si>
    <t>B1ZC030</t>
  </si>
  <si>
    <t>TTXP</t>
  </si>
  <si>
    <t>98887P106</t>
  </si>
  <si>
    <t>US98887P1066</t>
  </si>
  <si>
    <t>2697325</t>
  </si>
  <si>
    <t>ZMGD</t>
  </si>
  <si>
    <t>G75300106</t>
  </si>
  <si>
    <t>CAG753001064</t>
  </si>
  <si>
    <t>2725572</t>
  </si>
  <si>
    <t>RFIVF</t>
  </si>
  <si>
    <t>89355M105</t>
  </si>
  <si>
    <t>US89355M1053</t>
  </si>
  <si>
    <t>BC9S3R6</t>
  </si>
  <si>
    <t>TCEC</t>
  </si>
  <si>
    <t>53612Q101</t>
  </si>
  <si>
    <t>CA53612Q1019</t>
  </si>
  <si>
    <t>2558626</t>
  </si>
  <si>
    <t>LNXGF</t>
  </si>
  <si>
    <t>05350B100</t>
  </si>
  <si>
    <t>US05350B1008</t>
  </si>
  <si>
    <t>B3D5WF1</t>
  </si>
  <si>
    <t>ATAR</t>
  </si>
  <si>
    <t>464895309</t>
  </si>
  <si>
    <t>US4648953093</t>
  </si>
  <si>
    <t>B1RKFB5</t>
  </si>
  <si>
    <t>ISON</t>
  </si>
  <si>
    <t>07557Q401</t>
  </si>
  <si>
    <t>US07557Q4010</t>
  </si>
  <si>
    <t>BTKHKZ8</t>
  </si>
  <si>
    <t>BBDA</t>
  </si>
  <si>
    <t>984154203</t>
  </si>
  <si>
    <t>US9841542031</t>
  </si>
  <si>
    <t>B18QZH8</t>
  </si>
  <si>
    <t>XYNH</t>
  </si>
  <si>
    <t>609081203</t>
  </si>
  <si>
    <t>US6090812032</t>
  </si>
  <si>
    <t>MGFX</t>
  </si>
  <si>
    <t>603171109</t>
  </si>
  <si>
    <t>US6031711095</t>
  </si>
  <si>
    <t>BYMG133</t>
  </si>
  <si>
    <t>MINE</t>
  </si>
  <si>
    <t>84917X103</t>
  </si>
  <si>
    <t>US84917X1037</t>
  </si>
  <si>
    <t>B07G936</t>
  </si>
  <si>
    <t>SCPT</t>
  </si>
  <si>
    <t>2021-09-19T11:19:40</t>
  </si>
  <si>
    <t>86211A101</t>
  </si>
  <si>
    <t>US86211A1016</t>
  </si>
  <si>
    <t>2854357</t>
  </si>
  <si>
    <t>SOSO</t>
  </si>
  <si>
    <t>45249Q108</t>
  </si>
  <si>
    <t>US45249Q1085</t>
  </si>
  <si>
    <t>B87K4F1</t>
  </si>
  <si>
    <t>IMNG</t>
  </si>
  <si>
    <t>860837202</t>
  </si>
  <si>
    <t>US8608372020</t>
  </si>
  <si>
    <t>B03NQY1</t>
  </si>
  <si>
    <t>STYS</t>
  </si>
  <si>
    <t>44887L109</t>
  </si>
  <si>
    <t>US44887L1098</t>
  </si>
  <si>
    <t>2181099</t>
  </si>
  <si>
    <t>HYHY</t>
  </si>
  <si>
    <t>45073X104</t>
  </si>
  <si>
    <t>US45073X1046</t>
  </si>
  <si>
    <t>IXEH</t>
  </si>
  <si>
    <t>84858A104</t>
  </si>
  <si>
    <t>US84858A1043</t>
  </si>
  <si>
    <t>B1BSBG2</t>
  </si>
  <si>
    <t>SPXP</t>
  </si>
  <si>
    <t>44951L100</t>
  </si>
  <si>
    <t>US44951L1008</t>
  </si>
  <si>
    <t>B41BC47</t>
  </si>
  <si>
    <t>IFCI</t>
  </si>
  <si>
    <t>449515303</t>
  </si>
  <si>
    <t>US4495153037</t>
  </si>
  <si>
    <t>2446011</t>
  </si>
  <si>
    <t>IFSH</t>
  </si>
  <si>
    <t>85511W102</t>
  </si>
  <si>
    <t>US85511W1027</t>
  </si>
  <si>
    <t>2865638</t>
  </si>
  <si>
    <t>SETY</t>
  </si>
  <si>
    <t>70336G102</t>
  </si>
  <si>
    <t>US70336G1022</t>
  </si>
  <si>
    <t>B1HND10</t>
  </si>
  <si>
    <t>PGYC</t>
  </si>
  <si>
    <t>2021-09-19T11:19:39</t>
  </si>
  <si>
    <t>737525204</t>
  </si>
  <si>
    <t>US7375252043</t>
  </si>
  <si>
    <t>BV5DDG7</t>
  </si>
  <si>
    <t>PSTRQ</t>
  </si>
  <si>
    <t>255531105</t>
  </si>
  <si>
    <t>US2555311057</t>
  </si>
  <si>
    <t>B1YX1R5</t>
  </si>
  <si>
    <t>DLII</t>
  </si>
  <si>
    <t>299765107</t>
  </si>
  <si>
    <t>US2997651078</t>
  </si>
  <si>
    <t>B8YW9T9</t>
  </si>
  <si>
    <t>EVTI</t>
  </si>
  <si>
    <t>294081203</t>
  </si>
  <si>
    <t>US2940812033</t>
  </si>
  <si>
    <t>B7C3YD6</t>
  </si>
  <si>
    <t>EIHC</t>
  </si>
  <si>
    <t>746223403</t>
  </si>
  <si>
    <t>US7462234037</t>
  </si>
  <si>
    <t>B1HDGD3</t>
  </si>
  <si>
    <t>PRHB</t>
  </si>
  <si>
    <t>30049J108</t>
  </si>
  <si>
    <t>US30049J1088</t>
  </si>
  <si>
    <t>BG1V047</t>
  </si>
  <si>
    <t>EVBC</t>
  </si>
  <si>
    <t>34637U301</t>
  </si>
  <si>
    <t>US34637U3014</t>
  </si>
  <si>
    <t>BPRMD26</t>
  </si>
  <si>
    <t>FRMC</t>
  </si>
  <si>
    <t>74762A100</t>
  </si>
  <si>
    <t>US74762A1007</t>
  </si>
  <si>
    <t>QCPC</t>
  </si>
  <si>
    <t>74373C206</t>
  </si>
  <si>
    <t>US74373C2061</t>
  </si>
  <si>
    <t>2953113</t>
  </si>
  <si>
    <t>PUMD</t>
  </si>
  <si>
    <t>69841H100</t>
  </si>
  <si>
    <t>US69841H1005</t>
  </si>
  <si>
    <t>B3M0M46</t>
  </si>
  <si>
    <t>PNLT</t>
  </si>
  <si>
    <t>26884H207</t>
  </si>
  <si>
    <t>US26884H2076</t>
  </si>
  <si>
    <t>ERUC</t>
  </si>
  <si>
    <t>276650108</t>
  </si>
  <si>
    <t>US2766501082</t>
  </si>
  <si>
    <t>2760313</t>
  </si>
  <si>
    <t>ELCI</t>
  </si>
  <si>
    <t>73942D109</t>
  </si>
  <si>
    <t>CA73942D1096</t>
  </si>
  <si>
    <t>B3T5CF5</t>
  </si>
  <si>
    <t>PNYTF</t>
  </si>
  <si>
    <t>74061F206</t>
  </si>
  <si>
    <t>US74061F2065</t>
  </si>
  <si>
    <t>B9B4NF9</t>
  </si>
  <si>
    <t>PPTL</t>
  </si>
  <si>
    <t>34960C100</t>
  </si>
  <si>
    <t>US34960C1009</t>
  </si>
  <si>
    <t>B990BG6</t>
  </si>
  <si>
    <t>FRTD</t>
  </si>
  <si>
    <t>69036R129</t>
  </si>
  <si>
    <t>US69036R1297</t>
  </si>
  <si>
    <t>OGSWW</t>
  </si>
  <si>
    <t>71367D109</t>
  </si>
  <si>
    <t>US71367D1090</t>
  </si>
  <si>
    <t>B1Y0983</t>
  </si>
  <si>
    <t>PGOG</t>
  </si>
  <si>
    <t>2021-09-19T11:19:38</t>
  </si>
  <si>
    <t>71715Y102</t>
  </si>
  <si>
    <t>US71715Y1029</t>
  </si>
  <si>
    <t>B8YPXK7</t>
  </si>
  <si>
    <t>ROTH</t>
  </si>
  <si>
    <t>23245E106</t>
  </si>
  <si>
    <t>US23245E1064</t>
  </si>
  <si>
    <t>B1HPWD1</t>
  </si>
  <si>
    <t>CYPJ</t>
  </si>
  <si>
    <t>663303204</t>
  </si>
  <si>
    <t>US6633032049</t>
  </si>
  <si>
    <t>B0N44X9</t>
  </si>
  <si>
    <t>NWOL</t>
  </si>
  <si>
    <t>208757203</t>
  </si>
  <si>
    <t>US2087572036</t>
  </si>
  <si>
    <t>CSBF</t>
  </si>
  <si>
    <t>670694108</t>
  </si>
  <si>
    <t>US6706941084</t>
  </si>
  <si>
    <t>BF4BBW2</t>
  </si>
  <si>
    <t>NUTTQ</t>
  </si>
  <si>
    <t>26927L108</t>
  </si>
  <si>
    <t>US26927L1089</t>
  </si>
  <si>
    <t>B235TV9</t>
  </si>
  <si>
    <t>EVTP</t>
  </si>
  <si>
    <t>72341V108</t>
  </si>
  <si>
    <t>US72341V1089</t>
  </si>
  <si>
    <t>B9N19D8</t>
  </si>
  <si>
    <t>PGFY</t>
  </si>
  <si>
    <t>699002101</t>
  </si>
  <si>
    <t>US6990021015</t>
  </si>
  <si>
    <t>BCZQWW2</t>
  </si>
  <si>
    <t>PTCYZ</t>
  </si>
  <si>
    <t>70343P103</t>
  </si>
  <si>
    <t>US70343P1030</t>
  </si>
  <si>
    <t>BYXP399</t>
  </si>
  <si>
    <t>PTTN</t>
  </si>
  <si>
    <t>64114L102</t>
  </si>
  <si>
    <t>US64114L1026</t>
  </si>
  <si>
    <t>2415862</t>
  </si>
  <si>
    <t>NETO</t>
  </si>
  <si>
    <t>67020E104</t>
  </si>
  <si>
    <t>US67020E1047</t>
  </si>
  <si>
    <t>NSEO</t>
  </si>
  <si>
    <t>23246Y101</t>
  </si>
  <si>
    <t>US23246Y1010</t>
  </si>
  <si>
    <t>2418849</t>
  </si>
  <si>
    <t>CYRD</t>
  </si>
  <si>
    <t>716732201</t>
  </si>
  <si>
    <t>US7167322012</t>
  </si>
  <si>
    <t>2143033</t>
  </si>
  <si>
    <t>PTRO</t>
  </si>
  <si>
    <t>680636107</t>
  </si>
  <si>
    <t>US6806361076</t>
  </si>
  <si>
    <t>B1YC097</t>
  </si>
  <si>
    <t>OLFC</t>
  </si>
  <si>
    <t>242284206</t>
  </si>
  <si>
    <t>US2422842060</t>
  </si>
  <si>
    <t>2961279</t>
  </si>
  <si>
    <t>DLAD</t>
  </si>
  <si>
    <t>684008105</t>
  </si>
  <si>
    <t>US6840081052</t>
  </si>
  <si>
    <t>B29Z7G4</t>
  </si>
  <si>
    <t>OPMG</t>
  </si>
  <si>
    <t>243443108</t>
  </si>
  <si>
    <t>US2434431084</t>
  </si>
  <si>
    <t>B510KV4</t>
  </si>
  <si>
    <t>DECN</t>
  </si>
  <si>
    <t>244635108</t>
  </si>
  <si>
    <t>US2446351080</t>
  </si>
  <si>
    <t>2141208</t>
  </si>
  <si>
    <t>DFTS</t>
  </si>
  <si>
    <t>26152X207</t>
  </si>
  <si>
    <t>US26152X2071</t>
  </si>
  <si>
    <t>B0BSHP6</t>
  </si>
  <si>
    <t>DRYN</t>
  </si>
  <si>
    <t>63889N103</t>
  </si>
  <si>
    <t>US63889N1037</t>
  </si>
  <si>
    <t>BF33QQ8</t>
  </si>
  <si>
    <t>NHEL</t>
  </si>
  <si>
    <t>69341V104</t>
  </si>
  <si>
    <t>US69341V1044</t>
  </si>
  <si>
    <t>B06ZVK5</t>
  </si>
  <si>
    <t>PGIE</t>
  </si>
  <si>
    <t>68771L107</t>
  </si>
  <si>
    <t>US68771L1070</t>
  </si>
  <si>
    <t>B1560T8</t>
  </si>
  <si>
    <t>OEDVQ</t>
  </si>
  <si>
    <t>670848100</t>
  </si>
  <si>
    <t>US6708481006</t>
  </si>
  <si>
    <t>B24HLY1</t>
  </si>
  <si>
    <t>OGKJL</t>
  </si>
  <si>
    <t>852685205</t>
  </si>
  <si>
    <t>US8526852053</t>
  </si>
  <si>
    <t>SIDGQ</t>
  </si>
  <si>
    <t>86333A104</t>
  </si>
  <si>
    <t>US86333A1043</t>
  </si>
  <si>
    <t>B0381G3</t>
  </si>
  <si>
    <t>SOIS</t>
  </si>
  <si>
    <t>883906406</t>
  </si>
  <si>
    <t>US8839064065</t>
  </si>
  <si>
    <t>2690380</t>
  </si>
  <si>
    <t>TMEN</t>
  </si>
  <si>
    <t>456132208</t>
  </si>
  <si>
    <t>US4561322086</t>
  </si>
  <si>
    <t>B16FP88</t>
  </si>
  <si>
    <t>IEAM</t>
  </si>
  <si>
    <t>454084104</t>
  </si>
  <si>
    <t>US4540841040</t>
  </si>
  <si>
    <t>B06V9J8</t>
  </si>
  <si>
    <t>IXOG</t>
  </si>
  <si>
    <t>448880104</t>
  </si>
  <si>
    <t>US4488801048</t>
  </si>
  <si>
    <t>HYGN</t>
  </si>
  <si>
    <t>847723202</t>
  </si>
  <si>
    <t>US8477232024</t>
  </si>
  <si>
    <t>2181992</t>
  </si>
  <si>
    <t>SPDE</t>
  </si>
  <si>
    <t>45777R106</t>
  </si>
  <si>
    <t>US45777R1068</t>
  </si>
  <si>
    <t>B57H859</t>
  </si>
  <si>
    <t>INHC</t>
  </si>
  <si>
    <t>460588106</t>
  </si>
  <si>
    <t>US4605881063</t>
  </si>
  <si>
    <t>2127394</t>
  </si>
  <si>
    <t>IPAH</t>
  </si>
  <si>
    <t>867472300</t>
  </si>
  <si>
    <t>US8674723007</t>
  </si>
  <si>
    <t>B013YK5</t>
  </si>
  <si>
    <t>SNYL</t>
  </si>
  <si>
    <t>45254C200</t>
  </si>
  <si>
    <t>US45254C2008</t>
  </si>
  <si>
    <t>IMNPQ</t>
  </si>
  <si>
    <t>43735N101</t>
  </si>
  <si>
    <t>US43735N1019</t>
  </si>
  <si>
    <t>2146742</t>
  </si>
  <si>
    <t>HSHL</t>
  </si>
  <si>
    <t>86866W101</t>
  </si>
  <si>
    <t>US86866W1018</t>
  </si>
  <si>
    <t>2340135</t>
  </si>
  <si>
    <t>SSTY</t>
  </si>
  <si>
    <t>45577R108</t>
  </si>
  <si>
    <t>US45577R1086</t>
  </si>
  <si>
    <t>2429142</t>
  </si>
  <si>
    <t>IDCN</t>
  </si>
  <si>
    <t>45170U508</t>
  </si>
  <si>
    <t>US45170U5083</t>
  </si>
  <si>
    <t>B7FVPJ0</t>
  </si>
  <si>
    <t>INIX</t>
  </si>
  <si>
    <t>88342Q203</t>
  </si>
  <si>
    <t>US88342Q2030</t>
  </si>
  <si>
    <t>B1VW078</t>
  </si>
  <si>
    <t>THRA</t>
  </si>
  <si>
    <t>46627J203</t>
  </si>
  <si>
    <t>US46627J2033</t>
  </si>
  <si>
    <t>B1MLP24</t>
  </si>
  <si>
    <t>HALYY</t>
  </si>
  <si>
    <t>902658103</t>
  </si>
  <si>
    <t>US9026581036</t>
  </si>
  <si>
    <t>B069G57</t>
  </si>
  <si>
    <t>UDSG</t>
  </si>
  <si>
    <t>91704A402</t>
  </si>
  <si>
    <t>US91704A4022</t>
  </si>
  <si>
    <t>BYXG2T5</t>
  </si>
  <si>
    <t>URBF</t>
  </si>
  <si>
    <t>112093109</t>
  </si>
  <si>
    <t>US1120931092</t>
  </si>
  <si>
    <t>BYT76N4</t>
  </si>
  <si>
    <t>BRKO</t>
  </si>
  <si>
    <t>10947N104</t>
  </si>
  <si>
    <t>US10947N1046</t>
  </si>
  <si>
    <t>2236698</t>
  </si>
  <si>
    <t>BTSR</t>
  </si>
  <si>
    <t>92939X100</t>
  </si>
  <si>
    <t>US92939X1000</t>
  </si>
  <si>
    <t>BH5M4N0</t>
  </si>
  <si>
    <t>WODI</t>
  </si>
  <si>
    <t>960568103</t>
  </si>
  <si>
    <t>US9605681033</t>
  </si>
  <si>
    <t>WSTN</t>
  </si>
  <si>
    <t>55660B100</t>
  </si>
  <si>
    <t>US55660B1008</t>
  </si>
  <si>
    <t>B5ZNW79</t>
  </si>
  <si>
    <t>KHZM</t>
  </si>
  <si>
    <t>02563A102</t>
  </si>
  <si>
    <t>US02563A1025</t>
  </si>
  <si>
    <t>B4T3JX3</t>
  </si>
  <si>
    <t>AEDC</t>
  </si>
  <si>
    <t>02152E200</t>
  </si>
  <si>
    <t>US02152E2000</t>
  </si>
  <si>
    <t>B61VCV8</t>
  </si>
  <si>
    <t>AEGY</t>
  </si>
  <si>
    <t>53228J103</t>
  </si>
  <si>
    <t>US53228J1034</t>
  </si>
  <si>
    <t>B61TXG4</t>
  </si>
  <si>
    <t>LYNS</t>
  </si>
  <si>
    <t>929367100</t>
  </si>
  <si>
    <t>US9293671007</t>
  </si>
  <si>
    <t>B01RFR1</t>
  </si>
  <si>
    <t>WWNG</t>
  </si>
  <si>
    <t>91818N100</t>
  </si>
  <si>
    <t>US91818N1000</t>
  </si>
  <si>
    <t>UWKI</t>
  </si>
  <si>
    <t>899905103</t>
  </si>
  <si>
    <t>US8999051035</t>
  </si>
  <si>
    <t>2139690</t>
  </si>
  <si>
    <t>TRBD</t>
  </si>
  <si>
    <t>89989H209</t>
  </si>
  <si>
    <t>US89989H2094</t>
  </si>
  <si>
    <t>BD3BGG8</t>
  </si>
  <si>
    <t>TRBO</t>
  </si>
  <si>
    <t>97751X104</t>
  </si>
  <si>
    <t>US97751X1046</t>
  </si>
  <si>
    <t>BYXD241</t>
  </si>
  <si>
    <t>PAPA</t>
  </si>
  <si>
    <t>02650U201</t>
  </si>
  <si>
    <t>US02650U2015</t>
  </si>
  <si>
    <t>BWG1022</t>
  </si>
  <si>
    <t>AHII</t>
  </si>
  <si>
    <t>09179E303</t>
  </si>
  <si>
    <t>US09179E3036</t>
  </si>
  <si>
    <t>B7JBC62</t>
  </si>
  <si>
    <t>BZRT</t>
  </si>
  <si>
    <t>49375K208</t>
  </si>
  <si>
    <t>US49375K2087</t>
  </si>
  <si>
    <t>2978859</t>
  </si>
  <si>
    <t>KDCE</t>
  </si>
  <si>
    <t>553574104</t>
  </si>
  <si>
    <t>US5535741046</t>
  </si>
  <si>
    <t>MSHE</t>
  </si>
  <si>
    <t>09605C301</t>
  </si>
  <si>
    <t>US09605C3016</t>
  </si>
  <si>
    <t>BD97P30</t>
  </si>
  <si>
    <t>BLSP</t>
  </si>
  <si>
    <t>00753A205</t>
  </si>
  <si>
    <t>US00753A2050</t>
  </si>
  <si>
    <t>2793308</t>
  </si>
  <si>
    <t>AVLS</t>
  </si>
  <si>
    <t>95002L101</t>
  </si>
  <si>
    <t>US95002L1017</t>
  </si>
  <si>
    <t>BCZP1G6</t>
  </si>
  <si>
    <t>WMGR</t>
  </si>
  <si>
    <t>904515202</t>
  </si>
  <si>
    <t>US9045152025</t>
  </si>
  <si>
    <t>BDF17N0</t>
  </si>
  <si>
    <t>UNEQ</t>
  </si>
  <si>
    <t>037340106</t>
  </si>
  <si>
    <t>US0373401068</t>
  </si>
  <si>
    <t>BZ17C64</t>
  </si>
  <si>
    <t>ANVV</t>
  </si>
  <si>
    <t>073301202</t>
  </si>
  <si>
    <t>US0733012027</t>
  </si>
  <si>
    <t>BYWPFG1</t>
  </si>
  <si>
    <t>JALA</t>
  </si>
  <si>
    <t>920250107</t>
  </si>
  <si>
    <t>US9202501071</t>
  </si>
  <si>
    <t>B8DFG32</t>
  </si>
  <si>
    <t>VMRI</t>
  </si>
  <si>
    <t>48259J105</t>
  </si>
  <si>
    <t>US48259J1051</t>
  </si>
  <si>
    <t>BN7N7D4</t>
  </si>
  <si>
    <t>KMWE</t>
  </si>
  <si>
    <t>057690109</t>
  </si>
  <si>
    <t>US0576901096</t>
  </si>
  <si>
    <t>B1Y9N77</t>
  </si>
  <si>
    <t>BEEI</t>
  </si>
  <si>
    <t>92554T103</t>
  </si>
  <si>
    <t>US92554T1034</t>
  </si>
  <si>
    <t>B1YLCS7</t>
  </si>
  <si>
    <t>VIAP</t>
  </si>
  <si>
    <t>2021-09-17T22:12:55</t>
  </si>
  <si>
    <t>582829107</t>
  </si>
  <si>
    <t>US5828291071</t>
  </si>
  <si>
    <t>B0M6DR3</t>
  </si>
  <si>
    <t>MDWK</t>
  </si>
  <si>
    <t>01644F106</t>
  </si>
  <si>
    <t>US01644F1066</t>
  </si>
  <si>
    <t>B1WGXG9</t>
  </si>
  <si>
    <t>AAPT</t>
  </si>
  <si>
    <t>2021-09-17T06:45:09</t>
  </si>
  <si>
    <t>421377102</t>
  </si>
  <si>
    <t>US4213771029</t>
  </si>
  <si>
    <t>B1SBH66</t>
  </si>
  <si>
    <t>HAZH</t>
  </si>
  <si>
    <t>449001106</t>
  </si>
  <si>
    <t>US4490011065</t>
  </si>
  <si>
    <t>2451220</t>
  </si>
  <si>
    <t>HYDI</t>
  </si>
  <si>
    <t>53227U208</t>
  </si>
  <si>
    <t>US53227U2087</t>
  </si>
  <si>
    <t>BF2FGQ5</t>
  </si>
  <si>
    <t>LTCP</t>
  </si>
  <si>
    <t>92647V107</t>
  </si>
  <si>
    <t>US92647V1070</t>
  </si>
  <si>
    <t>BD9G5P9</t>
  </si>
  <si>
    <t>VYEY</t>
  </si>
  <si>
    <t>76857E103</t>
  </si>
  <si>
    <t>US76857E1038</t>
  </si>
  <si>
    <t>RBNK</t>
  </si>
  <si>
    <t>74754Q105</t>
  </si>
  <si>
    <t>US74754Q1058</t>
  </si>
  <si>
    <t>BDT8Q85</t>
  </si>
  <si>
    <t>QLIS</t>
  </si>
  <si>
    <t>98906U300</t>
  </si>
  <si>
    <t>US98906U3005</t>
  </si>
  <si>
    <t>B06HWX1</t>
  </si>
  <si>
    <t>ZNNC</t>
  </si>
  <si>
    <t>58448A204</t>
  </si>
  <si>
    <t>US58448A2042</t>
  </si>
  <si>
    <t>B8HGV92</t>
  </si>
  <si>
    <t>MSEZ</t>
  </si>
  <si>
    <t>489084202</t>
  </si>
  <si>
    <t>US4890842028</t>
  </si>
  <si>
    <t>B413QC9</t>
  </si>
  <si>
    <t>KENS</t>
  </si>
  <si>
    <t>00387N102</t>
  </si>
  <si>
    <t>US00387N1028</t>
  </si>
  <si>
    <t>2800985</t>
  </si>
  <si>
    <t>AHFI</t>
  </si>
  <si>
    <t>09056U107</t>
  </si>
  <si>
    <t>US09056U1079</t>
  </si>
  <si>
    <t>B1W21V8</t>
  </si>
  <si>
    <t>BICB</t>
  </si>
  <si>
    <t>378974307</t>
  </si>
  <si>
    <t>US3789743073</t>
  </si>
  <si>
    <t>B59RT87</t>
  </si>
  <si>
    <t>GDVM</t>
  </si>
  <si>
    <t>90177L101</t>
  </si>
  <si>
    <t>US90177L1017</t>
  </si>
  <si>
    <t>BD6SZL4</t>
  </si>
  <si>
    <t>TVPC</t>
  </si>
  <si>
    <t>3621M4107</t>
  </si>
  <si>
    <t>US3621M41071</t>
  </si>
  <si>
    <t>B6QZM60</t>
  </si>
  <si>
    <t>GNSG</t>
  </si>
  <si>
    <t>686228404</t>
  </si>
  <si>
    <t>US6862284048</t>
  </si>
  <si>
    <t>BYYLYR1</t>
  </si>
  <si>
    <t>OCLN</t>
  </si>
  <si>
    <t>20036M107</t>
  </si>
  <si>
    <t>US20036M1071</t>
  </si>
  <si>
    <t>BF5D8Y8</t>
  </si>
  <si>
    <t>CMPY</t>
  </si>
  <si>
    <t>564604106</t>
  </si>
  <si>
    <t>US5646041062</t>
  </si>
  <si>
    <t>B51YFZ5</t>
  </si>
  <si>
    <t>MHYR</t>
  </si>
  <si>
    <t>09076H102</t>
  </si>
  <si>
    <t>US09076H1023</t>
  </si>
  <si>
    <t>BNHDP52</t>
  </si>
  <si>
    <t>BQST</t>
  </si>
  <si>
    <t>02155N108</t>
  </si>
  <si>
    <t>US02155N1081</t>
  </si>
  <si>
    <t>BD39B34</t>
  </si>
  <si>
    <t>AVOZ</t>
  </si>
  <si>
    <t>00087D107</t>
  </si>
  <si>
    <t>US00087D1072</t>
  </si>
  <si>
    <t>B1Y48D3</t>
  </si>
  <si>
    <t>AMCY</t>
  </si>
  <si>
    <t>682283106</t>
  </si>
  <si>
    <t>US6822831060</t>
  </si>
  <si>
    <t>BYZZTD3</t>
  </si>
  <si>
    <t>ONSS</t>
  </si>
  <si>
    <t>12545Y102</t>
  </si>
  <si>
    <t>US12545Y1029</t>
  </si>
  <si>
    <t>ECRP</t>
  </si>
  <si>
    <t>466288107</t>
  </si>
  <si>
    <t>US4662881071</t>
  </si>
  <si>
    <t>JSBL</t>
  </si>
  <si>
    <t>12770L106</t>
  </si>
  <si>
    <t>US12770L1061</t>
  </si>
  <si>
    <t>BD24VW9</t>
  </si>
  <si>
    <t>COFE</t>
  </si>
  <si>
    <t>460946106</t>
  </si>
  <si>
    <t>US4609461060</t>
  </si>
  <si>
    <t>B019D62</t>
  </si>
  <si>
    <t>ITNF</t>
  </si>
  <si>
    <t>156778102</t>
  </si>
  <si>
    <t>US1567781026</t>
  </si>
  <si>
    <t>2185240</t>
  </si>
  <si>
    <t>CRMK</t>
  </si>
  <si>
    <t>934643107</t>
  </si>
  <si>
    <t>US9346431078</t>
  </si>
  <si>
    <t>WRPT</t>
  </si>
  <si>
    <t>2021-09-16T22:15:08</t>
  </si>
  <si>
    <t>2021-09-16T09:23:05</t>
  </si>
  <si>
    <t xml:space="preserve">Firm policy on cannabis/psychadelics </t>
  </si>
  <si>
    <t>38149W812</t>
  </si>
  <si>
    <t>US38149W8120</t>
  </si>
  <si>
    <t>GTEK</t>
  </si>
  <si>
    <t>2021-09-16T09:18:48</t>
  </si>
  <si>
    <t>41151J109</t>
  </si>
  <si>
    <t>US41151J1097</t>
  </si>
  <si>
    <t>SIHY</t>
  </si>
  <si>
    <t>2021-09-16T09:18:47</t>
  </si>
  <si>
    <t>41151J208</t>
  </si>
  <si>
    <t>US41151J2087</t>
  </si>
  <si>
    <t>SIFI</t>
  </si>
  <si>
    <t>88642K104</t>
  </si>
  <si>
    <t>US88642K1043</t>
  </si>
  <si>
    <t>BWX5QK7</t>
  </si>
  <si>
    <t>TDRK</t>
  </si>
  <si>
    <t>2021-09-16T08:13:18</t>
  </si>
  <si>
    <t>previously restricted under symbol IPLB</t>
  </si>
  <si>
    <t>56782M107</t>
  </si>
  <si>
    <t>US56782M1071</t>
  </si>
  <si>
    <t>B1DZ934</t>
  </si>
  <si>
    <t>MSVI</t>
  </si>
  <si>
    <t>2021-09-16T06:45:10</t>
  </si>
  <si>
    <t>67097W102</t>
  </si>
  <si>
    <t>US67097W1027</t>
  </si>
  <si>
    <t>2463883</t>
  </si>
  <si>
    <t>NUNZ</t>
  </si>
  <si>
    <t>27901A100</t>
  </si>
  <si>
    <t>US27901A1007</t>
  </si>
  <si>
    <t>BDR58H1</t>
  </si>
  <si>
    <t>EPGC</t>
  </si>
  <si>
    <t>138034103</t>
  </si>
  <si>
    <t>US1380341032</t>
  </si>
  <si>
    <t>B02ZLS7</t>
  </si>
  <si>
    <t>CBIA</t>
  </si>
  <si>
    <t>59163F204</t>
  </si>
  <si>
    <t>US59163F2048</t>
  </si>
  <si>
    <t>B18TDN9</t>
  </si>
  <si>
    <t>WOWI</t>
  </si>
  <si>
    <t>13767T102</t>
  </si>
  <si>
    <t>US13767T1025</t>
  </si>
  <si>
    <t>BNB7R09</t>
  </si>
  <si>
    <t>CANL</t>
  </si>
  <si>
    <t>30208H109</t>
  </si>
  <si>
    <t>US30208H1095</t>
  </si>
  <si>
    <t>B5MYGY0</t>
  </si>
  <si>
    <t>EXLA</t>
  </si>
  <si>
    <t>19189Y207</t>
  </si>
  <si>
    <t>US19189Y2072</t>
  </si>
  <si>
    <t>BF0VF02</t>
  </si>
  <si>
    <t>CGAC</t>
  </si>
  <si>
    <t>09072L206</t>
  </si>
  <si>
    <t>US09072L2060</t>
  </si>
  <si>
    <t>BDD2SY3</t>
  </si>
  <si>
    <t>BOPO</t>
  </si>
  <si>
    <t>698668100</t>
  </si>
  <si>
    <t>US6986681004</t>
  </si>
  <si>
    <t>BF5GR06</t>
  </si>
  <si>
    <t>PAOG</t>
  </si>
  <si>
    <t>63253U105</t>
  </si>
  <si>
    <t>US63253U1051</t>
  </si>
  <si>
    <t>B3D5WG2</t>
  </si>
  <si>
    <t>REPO</t>
  </si>
  <si>
    <t>784235103</t>
  </si>
  <si>
    <t>US7842351030</t>
  </si>
  <si>
    <t>B0326H1</t>
  </si>
  <si>
    <t>SDAD</t>
  </si>
  <si>
    <t>04032V105</t>
  </si>
  <si>
    <t>US04032V1052</t>
  </si>
  <si>
    <t>2897501</t>
  </si>
  <si>
    <t>AWSI</t>
  </si>
  <si>
    <t>09658H108</t>
  </si>
  <si>
    <t>US09658H1086</t>
  </si>
  <si>
    <t>BYWYXM0</t>
  </si>
  <si>
    <t>BNTT</t>
  </si>
  <si>
    <t>15722A102</t>
  </si>
  <si>
    <t>US15722A1025</t>
  </si>
  <si>
    <t>B0H7NQ0</t>
  </si>
  <si>
    <t>CGRA</t>
  </si>
  <si>
    <t>433570108</t>
  </si>
  <si>
    <t>US4335701086</t>
  </si>
  <si>
    <t>2039886</t>
  </si>
  <si>
    <t>HIRU</t>
  </si>
  <si>
    <t>855140109</t>
  </si>
  <si>
    <t>US8551401099</t>
  </si>
  <si>
    <t>BG0W7J5</t>
  </si>
  <si>
    <t>JETR</t>
  </si>
  <si>
    <t>829223205</t>
  </si>
  <si>
    <t>US8292232050</t>
  </si>
  <si>
    <t>BF6V0G7</t>
  </si>
  <si>
    <t>SINC</t>
  </si>
  <si>
    <t>364856104</t>
  </si>
  <si>
    <t>US3648561047</t>
  </si>
  <si>
    <t>2392073</t>
  </si>
  <si>
    <t>GCCO</t>
  </si>
  <si>
    <t>25265K102</t>
  </si>
  <si>
    <t>US25265K1025</t>
  </si>
  <si>
    <t>DIAH</t>
  </si>
  <si>
    <t>2021-09-16T05:00:51</t>
  </si>
  <si>
    <t>previously restricted under symbol VENV</t>
  </si>
  <si>
    <t>2021-09-16T05:00:44</t>
  </si>
  <si>
    <t>2021-09-15T22:11:46</t>
  </si>
  <si>
    <t>65444P101</t>
  </si>
  <si>
    <t>US65444P1012</t>
  </si>
  <si>
    <t>BDCRYZ2</t>
  </si>
  <si>
    <t>JMKJ</t>
  </si>
  <si>
    <t>C22333BB0</t>
  </si>
  <si>
    <t>ETHE.SW</t>
  </si>
  <si>
    <t>2021-09-15T12:05:52</t>
  </si>
  <si>
    <t>C22333AA3</t>
  </si>
  <si>
    <t>BITC.SW</t>
  </si>
  <si>
    <t>2021-09-15T12:02:32</t>
  </si>
  <si>
    <t>53228D106</t>
  </si>
  <si>
    <t>CA53228D1069</t>
  </si>
  <si>
    <t>BZ57VV8</t>
  </si>
  <si>
    <t>NXTTF</t>
  </si>
  <si>
    <t>2021-09-15T08:15:55</t>
  </si>
  <si>
    <t>2021-09-15T08:15:25</t>
  </si>
  <si>
    <t>244639100</t>
  </si>
  <si>
    <t>US2446391003</t>
  </si>
  <si>
    <t>B1C5TV3</t>
  </si>
  <si>
    <t>DFTC</t>
  </si>
  <si>
    <t>2021-09-15T06:45:12</t>
  </si>
  <si>
    <t>03153A205</t>
  </si>
  <si>
    <t>US03153A2050</t>
  </si>
  <si>
    <t>B9GS0L1</t>
  </si>
  <si>
    <t>AMNCB</t>
  </si>
  <si>
    <t>03153A106</t>
  </si>
  <si>
    <t>US03153A1060</t>
  </si>
  <si>
    <t>B9743W0</t>
  </si>
  <si>
    <t>AMNC</t>
  </si>
  <si>
    <t>629355108</t>
  </si>
  <si>
    <t>US6293551080</t>
  </si>
  <si>
    <t>B15JLD8</t>
  </si>
  <si>
    <t>NNRI</t>
  </si>
  <si>
    <t>00767A100</t>
  </si>
  <si>
    <t>US00767A1007</t>
  </si>
  <si>
    <t>B0DZ8R4</t>
  </si>
  <si>
    <t>AERS</t>
  </si>
  <si>
    <t>92863M104</t>
  </si>
  <si>
    <t>US92863M1045</t>
  </si>
  <si>
    <t>B28BPF8</t>
  </si>
  <si>
    <t>VOHO</t>
  </si>
  <si>
    <t>36173L108</t>
  </si>
  <si>
    <t>US36173L1089</t>
  </si>
  <si>
    <t>B800ZB1</t>
  </si>
  <si>
    <t>GIFX</t>
  </si>
  <si>
    <t>03841Q307</t>
  </si>
  <si>
    <t>US03841Q3074</t>
  </si>
  <si>
    <t>BLMQFD0</t>
  </si>
  <si>
    <t>AQUI</t>
  </si>
  <si>
    <t>04940M106</t>
  </si>
  <si>
    <t>US04940M1062</t>
  </si>
  <si>
    <t>2737588</t>
  </si>
  <si>
    <t>ALSI</t>
  </si>
  <si>
    <t>184677102</t>
  </si>
  <si>
    <t>US1846771020</t>
  </si>
  <si>
    <t>B02NL25</t>
  </si>
  <si>
    <t>CLPE</t>
  </si>
  <si>
    <t>10011B200</t>
  </si>
  <si>
    <t>US10011B2007</t>
  </si>
  <si>
    <t>2323437</t>
  </si>
  <si>
    <t>BSHI</t>
  </si>
  <si>
    <t>570693101</t>
  </si>
  <si>
    <t>US5706931012</t>
  </si>
  <si>
    <t>2817930</t>
  </si>
  <si>
    <t>RVBR</t>
  </si>
  <si>
    <t>92942B103</t>
  </si>
  <si>
    <t>US92942B1035</t>
  </si>
  <si>
    <t>B09R8R4</t>
  </si>
  <si>
    <t>WWHC</t>
  </si>
  <si>
    <t>09174L104</t>
  </si>
  <si>
    <t>US09174L1044</t>
  </si>
  <si>
    <t>BYWFF72</t>
  </si>
  <si>
    <t>BFCH</t>
  </si>
  <si>
    <t>922104203</t>
  </si>
  <si>
    <t>US9221042032</t>
  </si>
  <si>
    <t>BKKXCN5</t>
  </si>
  <si>
    <t>VHUB</t>
  </si>
  <si>
    <t>46583A105</t>
  </si>
  <si>
    <t>US46583A1051</t>
  </si>
  <si>
    <t>B2978Z6</t>
  </si>
  <si>
    <t>IVDA</t>
  </si>
  <si>
    <t>03114W106</t>
  </si>
  <si>
    <t>US03114W1062</t>
  </si>
  <si>
    <t>2776235</t>
  </si>
  <si>
    <t>AFNL</t>
  </si>
  <si>
    <t>75885U105</t>
  </si>
  <si>
    <t>US75885U1051</t>
  </si>
  <si>
    <t>BD5SDN3</t>
  </si>
  <si>
    <t>RWMI</t>
  </si>
  <si>
    <t>090620105</t>
  </si>
  <si>
    <t>US0906201050</t>
  </si>
  <si>
    <t>BG804W3</t>
  </si>
  <si>
    <t>BIMO</t>
  </si>
  <si>
    <t>87484F108</t>
  </si>
  <si>
    <t>US87484F1084</t>
  </si>
  <si>
    <t>2618025</t>
  </si>
  <si>
    <t>TALN</t>
  </si>
  <si>
    <t>890307101</t>
  </si>
  <si>
    <t>US8903071012</t>
  </si>
  <si>
    <t>BD1RKF5</t>
  </si>
  <si>
    <t>TONR</t>
  </si>
  <si>
    <t>72705J105</t>
  </si>
  <si>
    <t>US72705J1051</t>
  </si>
  <si>
    <t>B0W3D41</t>
  </si>
  <si>
    <t>PRRY</t>
  </si>
  <si>
    <t>948585104</t>
  </si>
  <si>
    <t>US9485851045</t>
  </si>
  <si>
    <t>2880675</t>
  </si>
  <si>
    <t>WGNR</t>
  </si>
  <si>
    <t>026040105</t>
  </si>
  <si>
    <t>US0260401056</t>
  </si>
  <si>
    <t>B7RJ815</t>
  </si>
  <si>
    <t>AMFL</t>
  </si>
  <si>
    <t>96685A107</t>
  </si>
  <si>
    <t>US96685A1079</t>
  </si>
  <si>
    <t>BH7T644</t>
  </si>
  <si>
    <t>WLAN</t>
  </si>
  <si>
    <t>26826M108</t>
  </si>
  <si>
    <t>US26826M1080</t>
  </si>
  <si>
    <t>B066PT5</t>
  </si>
  <si>
    <t>ECRO</t>
  </si>
  <si>
    <t>05581M404</t>
  </si>
  <si>
    <t>US05581M4042</t>
  </si>
  <si>
    <t>BKSH7V2</t>
  </si>
  <si>
    <t>BTCS</t>
  </si>
  <si>
    <t>2021-09-14T22:15:35</t>
  </si>
  <si>
    <t>previously restricted under BTCSD</t>
  </si>
  <si>
    <t>2021-09-14T22:15:17</t>
  </si>
  <si>
    <t>2021-09-14T22:13:24</t>
  </si>
  <si>
    <t>12428A304</t>
  </si>
  <si>
    <t>US12428A3041</t>
  </si>
  <si>
    <t>B7HY3C6</t>
  </si>
  <si>
    <t>BYRG</t>
  </si>
  <si>
    <t>23247M205</t>
  </si>
  <si>
    <t>US23247M2052</t>
  </si>
  <si>
    <t>2918082</t>
  </si>
  <si>
    <t>CYBL</t>
  </si>
  <si>
    <t>U6847D102</t>
  </si>
  <si>
    <t>AU000000OSP4</t>
  </si>
  <si>
    <t>OSPMZ</t>
  </si>
  <si>
    <t>2021-09-14T10:06:52</t>
  </si>
  <si>
    <t>82889N780</t>
  </si>
  <si>
    <t>US82889N7802</t>
  </si>
  <si>
    <t>CYA</t>
  </si>
  <si>
    <t>2021-09-14T09:21:52</t>
  </si>
  <si>
    <t xml:space="preserve">Potential use of inverse VIX ETFs, </t>
  </si>
  <si>
    <t>43366H100</t>
  </si>
  <si>
    <t>CA43366H1001</t>
  </si>
  <si>
    <t>BYZ9838</t>
  </si>
  <si>
    <t>HIVE</t>
  </si>
  <si>
    <t>2021-09-14T08:15:55</t>
  </si>
  <si>
    <t>Manual AML TR- Cryptocurrency Related</t>
  </si>
  <si>
    <t>2021-09-14T08:15:32</t>
  </si>
  <si>
    <t>2021-09-14T06:45:23</t>
  </si>
  <si>
    <t>previously restricted under symbol LDSI</t>
  </si>
  <si>
    <t>78468T206</t>
  </si>
  <si>
    <t>US78468T2069</t>
  </si>
  <si>
    <t>BCZRST4</t>
  </si>
  <si>
    <t>SPOM</t>
  </si>
  <si>
    <t>2021-09-14T06:45:09</t>
  </si>
  <si>
    <t>423287507</t>
  </si>
  <si>
    <t>US4232875074</t>
  </si>
  <si>
    <t>B9GRTQ6</t>
  </si>
  <si>
    <t>HXBM</t>
  </si>
  <si>
    <t>988808101</t>
  </si>
  <si>
    <t>US9888081018</t>
  </si>
  <si>
    <t>B7X3189</t>
  </si>
  <si>
    <t>ZAAG</t>
  </si>
  <si>
    <t>92243Y109</t>
  </si>
  <si>
    <t>US92243Y1091</t>
  </si>
  <si>
    <t>B010YX9</t>
  </si>
  <si>
    <t>VHLD</t>
  </si>
  <si>
    <t>088577101</t>
  </si>
  <si>
    <t>US0885771016</t>
  </si>
  <si>
    <t>2016674</t>
  </si>
  <si>
    <t>BXLC</t>
  </si>
  <si>
    <t>23249D104</t>
  </si>
  <si>
    <t>US23249D1046</t>
  </si>
  <si>
    <t>BJ0KZB8</t>
  </si>
  <si>
    <t>CETI</t>
  </si>
  <si>
    <t>37185X106</t>
  </si>
  <si>
    <t>US37185X1063</t>
  </si>
  <si>
    <t>GENN</t>
  </si>
  <si>
    <t>45673Q103</t>
  </si>
  <si>
    <t>US45673Q1031</t>
  </si>
  <si>
    <t>BDBVS86</t>
  </si>
  <si>
    <t>INSO</t>
  </si>
  <si>
    <t>74736R106</t>
  </si>
  <si>
    <t>US74736R1068</t>
  </si>
  <si>
    <t>BYT7548</t>
  </si>
  <si>
    <t>QSEP</t>
  </si>
  <si>
    <t>12660F102</t>
  </si>
  <si>
    <t>US12660F1021</t>
  </si>
  <si>
    <t>2226246</t>
  </si>
  <si>
    <t>CNVT</t>
  </si>
  <si>
    <t>130199102</t>
  </si>
  <si>
    <t>US1301991022</t>
  </si>
  <si>
    <t>B02W382</t>
  </si>
  <si>
    <t>CAEN</t>
  </si>
  <si>
    <t>812224202</t>
  </si>
  <si>
    <t>US8122242022</t>
  </si>
  <si>
    <t>2794215</t>
  </si>
  <si>
    <t>SRCH</t>
  </si>
  <si>
    <t>16951V106</t>
  </si>
  <si>
    <t>US16951V1061</t>
  </si>
  <si>
    <t>B3YLCW5</t>
  </si>
  <si>
    <t>CNCT</t>
  </si>
  <si>
    <t>913854204</t>
  </si>
  <si>
    <t>US9138542041</t>
  </si>
  <si>
    <t>B038196</t>
  </si>
  <si>
    <t>UVSS</t>
  </si>
  <si>
    <t>87311R101</t>
  </si>
  <si>
    <t>US87311R1014</t>
  </si>
  <si>
    <t>B018VQ5</t>
  </si>
  <si>
    <t>TXHG</t>
  </si>
  <si>
    <t>74729T101</t>
  </si>
  <si>
    <t>US74729T1016</t>
  </si>
  <si>
    <t>B01XZS0</t>
  </si>
  <si>
    <t>QCCO</t>
  </si>
  <si>
    <t>678110107</t>
  </si>
  <si>
    <t>US6781101075</t>
  </si>
  <si>
    <t>OJOC</t>
  </si>
  <si>
    <t>876492109</t>
  </si>
  <si>
    <t>US8764921099</t>
  </si>
  <si>
    <t>BYMBZ58</t>
  </si>
  <si>
    <t>TMIX</t>
  </si>
  <si>
    <t>53838Q109</t>
  </si>
  <si>
    <t>US53838Q1094</t>
  </si>
  <si>
    <t>2439185</t>
  </si>
  <si>
    <t>LVWD</t>
  </si>
  <si>
    <t>47761Q102</t>
  </si>
  <si>
    <t>US47761Q1022</t>
  </si>
  <si>
    <t>BWBSFW3</t>
  </si>
  <si>
    <t>JGHG</t>
  </si>
  <si>
    <t>48837P102</t>
  </si>
  <si>
    <t>US48837P1021</t>
  </si>
  <si>
    <t>B465F45</t>
  </si>
  <si>
    <t>KMGH</t>
  </si>
  <si>
    <t>50203G104</t>
  </si>
  <si>
    <t>US50203G1040</t>
  </si>
  <si>
    <t>B4WG1Z5</t>
  </si>
  <si>
    <t>LSFP</t>
  </si>
  <si>
    <t>2021-09-13T08:20:42</t>
  </si>
  <si>
    <t>previously restricted under symbol AQSP</t>
  </si>
  <si>
    <t>37960M101</t>
  </si>
  <si>
    <t>US37960M1018</t>
  </si>
  <si>
    <t>BVFHZP2</t>
  </si>
  <si>
    <t>GIPL</t>
  </si>
  <si>
    <t>2021-09-13T08:19:15</t>
  </si>
  <si>
    <t>previously restricted under symbol CSTC</t>
  </si>
  <si>
    <t>732775101</t>
  </si>
  <si>
    <t>US7327751019</t>
  </si>
  <si>
    <t>PNYG</t>
  </si>
  <si>
    <t>2021-09-13T06:45:11</t>
  </si>
  <si>
    <t>35953E201</t>
  </si>
  <si>
    <t>US35953E2019</t>
  </si>
  <si>
    <t>B4JWV89</t>
  </si>
  <si>
    <t>FUGI</t>
  </si>
  <si>
    <t>84861E101</t>
  </si>
  <si>
    <t>US84861E1010</t>
  </si>
  <si>
    <t>2099211</t>
  </si>
  <si>
    <t>SSCC</t>
  </si>
  <si>
    <t>83416P207</t>
  </si>
  <si>
    <t>US83416P2074</t>
  </si>
  <si>
    <t>B7RG1M8</t>
  </si>
  <si>
    <t>SNRY</t>
  </si>
  <si>
    <t>92828H109</t>
  </si>
  <si>
    <t>US92828H1095</t>
  </si>
  <si>
    <t>B4M5ZH2</t>
  </si>
  <si>
    <t>QEBR</t>
  </si>
  <si>
    <t>158530105</t>
  </si>
  <si>
    <t>US1585301054</t>
  </si>
  <si>
    <t>B4M81H3</t>
  </si>
  <si>
    <t>CHAM</t>
  </si>
  <si>
    <t>88674T106</t>
  </si>
  <si>
    <t>US88674T1060</t>
  </si>
  <si>
    <t>2229858</t>
  </si>
  <si>
    <t>TGRO</t>
  </si>
  <si>
    <t>45685T202</t>
  </si>
  <si>
    <t>US45685T2024</t>
  </si>
  <si>
    <t>B6TG3D4</t>
  </si>
  <si>
    <t>IFXY</t>
  </si>
  <si>
    <t>294112107</t>
  </si>
  <si>
    <t>US2941121079</t>
  </si>
  <si>
    <t>BF42WZ5</t>
  </si>
  <si>
    <t>ENZC</t>
  </si>
  <si>
    <t>294092101</t>
  </si>
  <si>
    <t>US2940921016</t>
  </si>
  <si>
    <t>2318422</t>
  </si>
  <si>
    <t>ETCC</t>
  </si>
  <si>
    <t>02300U205</t>
  </si>
  <si>
    <t>US02300U2050</t>
  </si>
  <si>
    <t>BZ0D6D8</t>
  </si>
  <si>
    <t>AMBS</t>
  </si>
  <si>
    <t>69366Q600</t>
  </si>
  <si>
    <t>US69366Q6008</t>
  </si>
  <si>
    <t>BYZRZZ3</t>
  </si>
  <si>
    <t>PTSH</t>
  </si>
  <si>
    <t>29268C109</t>
  </si>
  <si>
    <t>US29268C1099</t>
  </si>
  <si>
    <t>B0BM6H3</t>
  </si>
  <si>
    <t>EGYF</t>
  </si>
  <si>
    <t>86845R207</t>
  </si>
  <si>
    <t>US86845R2076</t>
  </si>
  <si>
    <t>BSL8138</t>
  </si>
  <si>
    <t>SPRN</t>
  </si>
  <si>
    <t>37933T308</t>
  </si>
  <si>
    <t>US37933T3086</t>
  </si>
  <si>
    <t>BFYV9Z1</t>
  </si>
  <si>
    <t>GBGD</t>
  </si>
  <si>
    <t>37956E204</t>
  </si>
  <si>
    <t>US37956E2046</t>
  </si>
  <si>
    <t>BF0FKQ5</t>
  </si>
  <si>
    <t>GPGC</t>
  </si>
  <si>
    <t>30050X103</t>
  </si>
  <si>
    <t>US30050X1037</t>
  </si>
  <si>
    <t>EVVL</t>
  </si>
  <si>
    <t>2021-09-10T22:14:32</t>
  </si>
  <si>
    <t>78397L100</t>
  </si>
  <si>
    <t>US78397L1008</t>
  </si>
  <si>
    <t>B02SYH6</t>
  </si>
  <si>
    <t>SMFX</t>
  </si>
  <si>
    <t>2021-09-10T16:20:07</t>
  </si>
  <si>
    <t>92790A207</t>
  </si>
  <si>
    <t>US92790A2078</t>
  </si>
  <si>
    <t>BLHY</t>
  </si>
  <si>
    <t>2021-09-10T15:46:16</t>
  </si>
  <si>
    <t>45409B206</t>
  </si>
  <si>
    <t>US45409B2060</t>
  </si>
  <si>
    <t>MCRO</t>
  </si>
  <si>
    <t>2021-09-10T15:46:15</t>
  </si>
  <si>
    <t>33740F607</t>
  </si>
  <si>
    <t>US33740F6079</t>
  </si>
  <si>
    <t>ERM</t>
  </si>
  <si>
    <t>2021-09-10T15:46:14</t>
  </si>
  <si>
    <t>46435G276</t>
  </si>
  <si>
    <t>US46435G2764</t>
  </si>
  <si>
    <t>BF1ZKV9</t>
  </si>
  <si>
    <t>AGT</t>
  </si>
  <si>
    <t>2021-09-10T15:46:13</t>
  </si>
  <si>
    <t>233051697</t>
  </si>
  <si>
    <t>US2330516970</t>
  </si>
  <si>
    <t>DBEZ</t>
  </si>
  <si>
    <t>2021-09-10T15:46:12</t>
  </si>
  <si>
    <t>233051408</t>
  </si>
  <si>
    <t>US2330514082</t>
  </si>
  <si>
    <t>DBGR</t>
  </si>
  <si>
    <t>2021-09-10T15:46:11</t>
  </si>
  <si>
    <t>00848A103</t>
  </si>
  <si>
    <t>US00848A1034</t>
  </si>
  <si>
    <t>BYQZL69</t>
  </si>
  <si>
    <t>AGTX</t>
  </si>
  <si>
    <t>2020-04-28T04:01:23</t>
  </si>
  <si>
    <t>92189H813</t>
  </si>
  <si>
    <t>US92189H8135</t>
  </si>
  <si>
    <t>SMI</t>
  </si>
  <si>
    <t>2021-09-10T08:56:07</t>
  </si>
  <si>
    <t>298892100</t>
  </si>
  <si>
    <t>US2988921001</t>
  </si>
  <si>
    <t>B0LGRK5</t>
  </si>
  <si>
    <t>MLWND</t>
  </si>
  <si>
    <t>2021-09-10T08:19:24</t>
  </si>
  <si>
    <t>02077K109</t>
  </si>
  <si>
    <t>US02077K1097</t>
  </si>
  <si>
    <t>B15JM57</t>
  </si>
  <si>
    <t>WMHID</t>
  </si>
  <si>
    <t>2021-09-10T08:16:32</t>
  </si>
  <si>
    <t>previously restricted under symbol WMHI</t>
  </si>
  <si>
    <t>88289Q307</t>
  </si>
  <si>
    <t>US88289Q3074</t>
  </si>
  <si>
    <t>BQ1VNN7</t>
  </si>
  <si>
    <t>TEXC</t>
  </si>
  <si>
    <t>2021-09-10T06:45:09</t>
  </si>
  <si>
    <t>92855W102</t>
  </si>
  <si>
    <t>US92855W1027</t>
  </si>
  <si>
    <t>B01Y8V7</t>
  </si>
  <si>
    <t>VYON</t>
  </si>
  <si>
    <t>84305M206</t>
  </si>
  <si>
    <t>US84305M2061</t>
  </si>
  <si>
    <t>B1G5WT8</t>
  </si>
  <si>
    <t>SHOM</t>
  </si>
  <si>
    <t>92856B206</t>
  </si>
  <si>
    <t>US92856B2060</t>
  </si>
  <si>
    <t>BYXJG69</t>
  </si>
  <si>
    <t>VIZC</t>
  </si>
  <si>
    <t>00090X108</t>
  </si>
  <si>
    <t>US00090X1081</t>
  </si>
  <si>
    <t>BYWFFG1</t>
  </si>
  <si>
    <t>ACPS</t>
  </si>
  <si>
    <t>106766108</t>
  </si>
  <si>
    <t>US1067661082</t>
  </si>
  <si>
    <t>B1Y3VX1</t>
  </si>
  <si>
    <t>BRZV</t>
  </si>
  <si>
    <t>00180L105</t>
  </si>
  <si>
    <t>US00180L1052</t>
  </si>
  <si>
    <t>BD3GJM0</t>
  </si>
  <si>
    <t>SYUP</t>
  </si>
  <si>
    <t>74372C108</t>
  </si>
  <si>
    <t>US74372C1080</t>
  </si>
  <si>
    <t>2495905</t>
  </si>
  <si>
    <t>PCLI</t>
  </si>
  <si>
    <t>294935200</t>
  </si>
  <si>
    <t>US2949352007</t>
  </si>
  <si>
    <t>2316750</t>
  </si>
  <si>
    <t>EQTL</t>
  </si>
  <si>
    <t>180634206</t>
  </si>
  <si>
    <t>CA1806342061</t>
  </si>
  <si>
    <t>BYVQ2G4</t>
  </si>
  <si>
    <t>KALTD</t>
  </si>
  <si>
    <t>2021-09-09T12:31:08</t>
  </si>
  <si>
    <t>37954Y806</t>
  </si>
  <si>
    <t>US37954Y8066</t>
  </si>
  <si>
    <t>BYMXL01</t>
  </si>
  <si>
    <t>2021-09-09T12:18:44</t>
  </si>
  <si>
    <t>62848R106</t>
  </si>
  <si>
    <t>CA62848R1064</t>
  </si>
  <si>
    <t>2021-09-09T11:24:22</t>
  </si>
  <si>
    <t>37960A701</t>
  </si>
  <si>
    <t>US37960A7019</t>
  </si>
  <si>
    <t>BMZ4JC5</t>
  </si>
  <si>
    <t>RAYS</t>
  </si>
  <si>
    <t>2021-09-09T09:14:55</t>
  </si>
  <si>
    <t>37960A800</t>
  </si>
  <si>
    <t>US37960A8009</t>
  </si>
  <si>
    <t>BMZ4JJ2</t>
  </si>
  <si>
    <t>WNDY</t>
  </si>
  <si>
    <t>47103U761</t>
  </si>
  <si>
    <t>US47103U7616</t>
  </si>
  <si>
    <t>JIB</t>
  </si>
  <si>
    <t>2021-09-09T09:14:54</t>
  </si>
  <si>
    <t>47103U787</t>
  </si>
  <si>
    <t>US47103U7871</t>
  </si>
  <si>
    <t>JZRO</t>
  </si>
  <si>
    <t>2021-09-09T09:14:53</t>
  </si>
  <si>
    <t>47103U779</t>
  </si>
  <si>
    <t>US47103U7798</t>
  </si>
  <si>
    <t>SCRD</t>
  </si>
  <si>
    <t>47103U811</t>
  </si>
  <si>
    <t>US47103U8119</t>
  </si>
  <si>
    <t>SSPX</t>
  </si>
  <si>
    <t>2021-09-09T09:14:52</t>
  </si>
  <si>
    <t>47103U795</t>
  </si>
  <si>
    <t>US47103U7954</t>
  </si>
  <si>
    <t>SXUS</t>
  </si>
  <si>
    <t>2021-09-09T09:14:51</t>
  </si>
  <si>
    <t>019153105</t>
  </si>
  <si>
    <t>US0191531054</t>
  </si>
  <si>
    <t>B1CBT88</t>
  </si>
  <si>
    <t>AGGI</t>
  </si>
  <si>
    <t>2021-09-09T06:45:10</t>
  </si>
  <si>
    <t>465293108</t>
  </si>
  <si>
    <t>US4652931084</t>
  </si>
  <si>
    <t>BWDBN15</t>
  </si>
  <si>
    <t>IFBC</t>
  </si>
  <si>
    <t>42225M102</t>
  </si>
  <si>
    <t>US42225M1027</t>
  </si>
  <si>
    <t>B80ZS17</t>
  </si>
  <si>
    <t>HRAA</t>
  </si>
  <si>
    <t>169374204</t>
  </si>
  <si>
    <t>US1693742041</t>
  </si>
  <si>
    <t>2327280</t>
  </si>
  <si>
    <t>CHIF</t>
  </si>
  <si>
    <t>98421A102</t>
  </si>
  <si>
    <t>US98421A1025</t>
  </si>
  <si>
    <t>BYVXDP1</t>
  </si>
  <si>
    <t>XFLS</t>
  </si>
  <si>
    <t>457203107</t>
  </si>
  <si>
    <t>US4572031072</t>
  </si>
  <si>
    <t>2468059</t>
  </si>
  <si>
    <t>INTO</t>
  </si>
  <si>
    <t>69353D505</t>
  </si>
  <si>
    <t>US69353D5059</t>
  </si>
  <si>
    <t>BDD1Q13</t>
  </si>
  <si>
    <t>PPJE</t>
  </si>
  <si>
    <t>030737100</t>
  </si>
  <si>
    <t>US0307371007</t>
  </si>
  <si>
    <t>B28KBG8</t>
  </si>
  <si>
    <t>ATCC</t>
  </si>
  <si>
    <t>436866107</t>
  </si>
  <si>
    <t>US4368661074</t>
  </si>
  <si>
    <t>2434083</t>
  </si>
  <si>
    <t>HMTC</t>
  </si>
  <si>
    <t>846425833</t>
  </si>
  <si>
    <t>US8464258339</t>
  </si>
  <si>
    <t>B4LWLS7</t>
  </si>
  <si>
    <t>SBSAA</t>
  </si>
  <si>
    <t>376362109</t>
  </si>
  <si>
    <t>US3763621097</t>
  </si>
  <si>
    <t>B131K39</t>
  </si>
  <si>
    <t>GBUX</t>
  </si>
  <si>
    <t>053843207</t>
  </si>
  <si>
    <t>US0538432073</t>
  </si>
  <si>
    <t>B054JR6</t>
  </si>
  <si>
    <t>AVOA</t>
  </si>
  <si>
    <t>39260A100</t>
  </si>
  <si>
    <t>US39260A1007</t>
  </si>
  <si>
    <t>B3LM470</t>
  </si>
  <si>
    <t>GACR</t>
  </si>
  <si>
    <t>00548B104</t>
  </si>
  <si>
    <t>US00548B1044</t>
  </si>
  <si>
    <t>BQLF7C6</t>
  </si>
  <si>
    <t>ADMG</t>
  </si>
  <si>
    <t>00086F103</t>
  </si>
  <si>
    <t>US00086F1030</t>
  </si>
  <si>
    <t>BVCX478</t>
  </si>
  <si>
    <t>CAVG</t>
  </si>
  <si>
    <t>806403200</t>
  </si>
  <si>
    <t>US8064032001</t>
  </si>
  <si>
    <t>B153174</t>
  </si>
  <si>
    <t>SVIN</t>
  </si>
  <si>
    <t>82662E106</t>
  </si>
  <si>
    <t>US82662E1064</t>
  </si>
  <si>
    <t>BPNNZ49</t>
  </si>
  <si>
    <t>SGRB</t>
  </si>
  <si>
    <t>25520V109</t>
  </si>
  <si>
    <t>US5535471008</t>
  </si>
  <si>
    <t>BCDBXG0</t>
  </si>
  <si>
    <t>DIEN</t>
  </si>
  <si>
    <t>2021-09-09T05:02:34</t>
  </si>
  <si>
    <t>2021-09-09T05:02:28</t>
  </si>
  <si>
    <t>2021-09-09T05:00:31</t>
  </si>
  <si>
    <t>previously restricted under symbol XLPI</t>
  </si>
  <si>
    <t>90215Y107</t>
  </si>
  <si>
    <t>US90215Y1073</t>
  </si>
  <si>
    <t>TWTG</t>
  </si>
  <si>
    <t>2021-09-08T22:14:45</t>
  </si>
  <si>
    <t>18453D105</t>
  </si>
  <si>
    <t>CA18453D1050</t>
  </si>
  <si>
    <t>SOFSF</t>
  </si>
  <si>
    <t>2021-09-08T08:33:53</t>
  </si>
  <si>
    <t>Manual AML TR- Cease Trade Order</t>
  </si>
  <si>
    <t>2021-09-08T08:33:25</t>
  </si>
  <si>
    <t>380708107</t>
  </si>
  <si>
    <t>US3807081076</t>
  </si>
  <si>
    <t>B1DJVT6</t>
  </si>
  <si>
    <t>GRPS</t>
  </si>
  <si>
    <t>2021-09-08T06:45:10</t>
  </si>
  <si>
    <t>87601V101</t>
  </si>
  <si>
    <t>US87601V1017</t>
  </si>
  <si>
    <t>B8426F4</t>
  </si>
  <si>
    <t>TAPP</t>
  </si>
  <si>
    <t>60040U109</t>
  </si>
  <si>
    <t>US60040U1097</t>
  </si>
  <si>
    <t>2071275</t>
  </si>
  <si>
    <t>MLMN</t>
  </si>
  <si>
    <t>046376109</t>
  </si>
  <si>
    <t>US0463761090</t>
  </si>
  <si>
    <t>2053820</t>
  </si>
  <si>
    <t>ASTO</t>
  </si>
  <si>
    <t>826151102</t>
  </si>
  <si>
    <t>US8261511021</t>
  </si>
  <si>
    <t>2562508</t>
  </si>
  <si>
    <t>SDRC</t>
  </si>
  <si>
    <t>65172R105</t>
  </si>
  <si>
    <t>US65172R1059</t>
  </si>
  <si>
    <t>BDCVVS6</t>
  </si>
  <si>
    <t>NPFC</t>
  </si>
  <si>
    <t>46621E101</t>
  </si>
  <si>
    <t>US46621E1010</t>
  </si>
  <si>
    <t>2474205</t>
  </si>
  <si>
    <t>JLMC</t>
  </si>
  <si>
    <t>843758103</t>
  </si>
  <si>
    <t>US8437581031</t>
  </si>
  <si>
    <t>B01F467</t>
  </si>
  <si>
    <t>SRLY</t>
  </si>
  <si>
    <t>23256Y108</t>
  </si>
  <si>
    <t>US23256Y1082</t>
  </si>
  <si>
    <t>B08XDH8</t>
  </si>
  <si>
    <t>CYIO</t>
  </si>
  <si>
    <t>16939T108</t>
  </si>
  <si>
    <t>US16939T1088</t>
  </si>
  <si>
    <t>B1VTV87</t>
  </si>
  <si>
    <t>CDSG</t>
  </si>
  <si>
    <t>913287108</t>
  </si>
  <si>
    <t>US9132871081</t>
  </si>
  <si>
    <t>2546643</t>
  </si>
  <si>
    <t>UTRX</t>
  </si>
  <si>
    <t>353879208</t>
  </si>
  <si>
    <t>US3538792082</t>
  </si>
  <si>
    <t>B7G6WC6</t>
  </si>
  <si>
    <t>FMNJ</t>
  </si>
  <si>
    <t>835877101</t>
  </si>
  <si>
    <t>US8358771017</t>
  </si>
  <si>
    <t>BYVXBD5</t>
  </si>
  <si>
    <t>SOHI</t>
  </si>
  <si>
    <t>279219208</t>
  </si>
  <si>
    <t>US2792192088</t>
  </si>
  <si>
    <t>BF029B4</t>
  </si>
  <si>
    <t>ECEZ</t>
  </si>
  <si>
    <t>74371E204</t>
  </si>
  <si>
    <t>US74371E2046</t>
  </si>
  <si>
    <t>BJ35QD9</t>
  </si>
  <si>
    <t>TXTM</t>
  </si>
  <si>
    <t>950408203</t>
  </si>
  <si>
    <t>US9504082036</t>
  </si>
  <si>
    <t>B3NX114</t>
  </si>
  <si>
    <t>WTKN</t>
  </si>
  <si>
    <t>74737V205</t>
  </si>
  <si>
    <t>US74737V2051</t>
  </si>
  <si>
    <t>PYYX</t>
  </si>
  <si>
    <t>76125H102</t>
  </si>
  <si>
    <t>US76125H1023</t>
  </si>
  <si>
    <t>B1FW900</t>
  </si>
  <si>
    <t>RGSG</t>
  </si>
  <si>
    <t>45580E102</t>
  </si>
  <si>
    <t>US45580E1029</t>
  </si>
  <si>
    <t>BVDZM57</t>
  </si>
  <si>
    <t>INQD</t>
  </si>
  <si>
    <t>26144J100</t>
  </si>
  <si>
    <t>US26144J1007</t>
  </si>
  <si>
    <t>B018CZ1</t>
  </si>
  <si>
    <t>DRGV</t>
  </si>
  <si>
    <t>55304Q208</t>
  </si>
  <si>
    <t>US55304Q2084</t>
  </si>
  <si>
    <t>BF18PK2</t>
  </si>
  <si>
    <t>MHHC</t>
  </si>
  <si>
    <t>46265G107</t>
  </si>
  <si>
    <t>US46265G1076</t>
  </si>
  <si>
    <t>BYSQ2D4</t>
  </si>
  <si>
    <t>IQST</t>
  </si>
  <si>
    <t>2021-09-14T16:00</t>
  </si>
  <si>
    <t>97717Y683</t>
  </si>
  <si>
    <t>US97717Y6831</t>
  </si>
  <si>
    <t>2021-09-07T08:45:54</t>
  </si>
  <si>
    <t>754730109</t>
  </si>
  <si>
    <t>US7547301090</t>
  </si>
  <si>
    <t>2718992</t>
  </si>
  <si>
    <t>No Solicited Sells</t>
  </si>
  <si>
    <t>2021-09-07T08:23:51</t>
  </si>
  <si>
    <t>09064C206</t>
  </si>
  <si>
    <t>US09064C2061</t>
  </si>
  <si>
    <t>B00GKH4</t>
  </si>
  <si>
    <t>BFNH</t>
  </si>
  <si>
    <t>2021-09-07T16:00:36</t>
  </si>
  <si>
    <t>390123107</t>
  </si>
  <si>
    <t>US3901231072</t>
  </si>
  <si>
    <t>B030VF8</t>
  </si>
  <si>
    <t>GBEI</t>
  </si>
  <si>
    <t>2021-09-07T06:45:09</t>
  </si>
  <si>
    <t>019487107</t>
  </si>
  <si>
    <t>US0194871077</t>
  </si>
  <si>
    <t>B1S1ZL7</t>
  </si>
  <si>
    <t>ALOD</t>
  </si>
  <si>
    <t>44041U102</t>
  </si>
  <si>
    <t>US44041U1025</t>
  </si>
  <si>
    <t>2254571</t>
  </si>
  <si>
    <t>HGPI</t>
  </si>
  <si>
    <t>758847404</t>
  </si>
  <si>
    <t>US7588474046</t>
  </si>
  <si>
    <t>2848509</t>
  </si>
  <si>
    <t>RAFI</t>
  </si>
  <si>
    <t>82321T205</t>
  </si>
  <si>
    <t>US82321T2050</t>
  </si>
  <si>
    <t>B2QCF75</t>
  </si>
  <si>
    <t>SHNL</t>
  </si>
  <si>
    <t>651875106</t>
  </si>
  <si>
    <t>US6518751069</t>
  </si>
  <si>
    <t>B1FYZB9</t>
  </si>
  <si>
    <t>NWPG</t>
  </si>
  <si>
    <t>29100M109</t>
  </si>
  <si>
    <t>US29100M1099</t>
  </si>
  <si>
    <t>B01W3X8</t>
  </si>
  <si>
    <t>EMRH</t>
  </si>
  <si>
    <t>25774M201</t>
  </si>
  <si>
    <t>US25774M2017</t>
  </si>
  <si>
    <t>BYWFFK5</t>
  </si>
  <si>
    <t>DFHL</t>
  </si>
  <si>
    <t>03740J107</t>
  </si>
  <si>
    <t>US03740J1079</t>
  </si>
  <si>
    <t>BSZM3G3</t>
  </si>
  <si>
    <t>AWON</t>
  </si>
  <si>
    <t>67011R205</t>
  </si>
  <si>
    <t>US67011R2058</t>
  </si>
  <si>
    <t>B8NZH73</t>
  </si>
  <si>
    <t>NDEV</t>
  </si>
  <si>
    <t>922576202</t>
  </si>
  <si>
    <t>US9225762023</t>
  </si>
  <si>
    <t>B030VD6</t>
  </si>
  <si>
    <t>VLXC</t>
  </si>
  <si>
    <t>891466104</t>
  </si>
  <si>
    <t>US8914661041</t>
  </si>
  <si>
    <t>2466279</t>
  </si>
  <si>
    <t>TORW</t>
  </si>
  <si>
    <t>890308208</t>
  </si>
  <si>
    <t>US8903082084</t>
  </si>
  <si>
    <t>BPNF5P6</t>
  </si>
  <si>
    <t>TNGL</t>
  </si>
  <si>
    <t>92938L107</t>
  </si>
  <si>
    <t>US92938L1070</t>
  </si>
  <si>
    <t>BP456W9</t>
  </si>
  <si>
    <t>WINH</t>
  </si>
  <si>
    <t>14965R104</t>
  </si>
  <si>
    <t>US14965R1041</t>
  </si>
  <si>
    <t>2749787</t>
  </si>
  <si>
    <t>CAVR</t>
  </si>
  <si>
    <t>64439S303</t>
  </si>
  <si>
    <t>US64439S3031</t>
  </si>
  <si>
    <t>B5L4KD8</t>
  </si>
  <si>
    <t>NFEI</t>
  </si>
  <si>
    <t>34512L202</t>
  </si>
  <si>
    <t>US34512L2025</t>
  </si>
  <si>
    <t>BFG1Z84</t>
  </si>
  <si>
    <t>FTEG</t>
  </si>
  <si>
    <t>42225L203</t>
  </si>
  <si>
    <t>US42225L2034</t>
  </si>
  <si>
    <t>B9KFCS9</t>
  </si>
  <si>
    <t>HADV</t>
  </si>
  <si>
    <t>07367T306</t>
  </si>
  <si>
    <t>US07367T3068</t>
  </si>
  <si>
    <t>B3XRDR6</t>
  </si>
  <si>
    <t>BCND</t>
  </si>
  <si>
    <t>2021-09-07T05:01:31</t>
  </si>
  <si>
    <t>previously restricted under symbol CATG</t>
  </si>
  <si>
    <t>2021-09-07T05:01:26</t>
  </si>
  <si>
    <t>26211L103</t>
  </si>
  <si>
    <t>US26211L1035</t>
  </si>
  <si>
    <t>BD0XR53</t>
  </si>
  <si>
    <t>DRNG</t>
  </si>
  <si>
    <t>2021-09-03T22:14:46</t>
  </si>
  <si>
    <t>00162Q429</t>
  </si>
  <si>
    <t>US00162Q4293</t>
  </si>
  <si>
    <t>JRNY</t>
  </si>
  <si>
    <t>2021-09-03T08:50:57</t>
  </si>
  <si>
    <t>28252A103</t>
  </si>
  <si>
    <t>US28252A1034</t>
  </si>
  <si>
    <t>BP96PB9</t>
  </si>
  <si>
    <t>RNWR</t>
  </si>
  <si>
    <t>2021-09-03T06:45:10</t>
  </si>
  <si>
    <t>04518L100</t>
  </si>
  <si>
    <t>US04518L1008</t>
  </si>
  <si>
    <t>2897631</t>
  </si>
  <si>
    <t>AABB</t>
  </si>
  <si>
    <t>33708M206</t>
  </si>
  <si>
    <t>US33708M2061</t>
  </si>
  <si>
    <t>B03F0L2</t>
  </si>
  <si>
    <t>FSTF</t>
  </si>
  <si>
    <t>78471B101</t>
  </si>
  <si>
    <t>US78471B1017</t>
  </si>
  <si>
    <t>BDHBB14</t>
  </si>
  <si>
    <t>SPOI</t>
  </si>
  <si>
    <t>29413V606</t>
  </si>
  <si>
    <t>US29413V6065</t>
  </si>
  <si>
    <t>BDC5TP1</t>
  </si>
  <si>
    <t>EPAZ</t>
  </si>
  <si>
    <t>66989F102</t>
  </si>
  <si>
    <t>US66989F1021</t>
  </si>
  <si>
    <t>BHRCK96</t>
  </si>
  <si>
    <t>NVGT</t>
  </si>
  <si>
    <t>978086106</t>
  </si>
  <si>
    <t>US9780861061</t>
  </si>
  <si>
    <t>BYQNV07</t>
  </si>
  <si>
    <t>WOLV</t>
  </si>
  <si>
    <t>847578101</t>
  </si>
  <si>
    <t>US8475781014</t>
  </si>
  <si>
    <t>BJ393K7</t>
  </si>
  <si>
    <t>SPEC</t>
  </si>
  <si>
    <t>219858404</t>
  </si>
  <si>
    <t>US2198584045</t>
  </si>
  <si>
    <t>38890A100</t>
  </si>
  <si>
    <t>US38890A1007</t>
  </si>
  <si>
    <t>BD2NF13</t>
  </si>
  <si>
    <t>GSTX</t>
  </si>
  <si>
    <t>2021-09-02T08:00:47</t>
  </si>
  <si>
    <t>previously restricted under symbol XLTD</t>
  </si>
  <si>
    <t>624299103</t>
  </si>
  <si>
    <t>US6242991031</t>
  </si>
  <si>
    <t>B07XX13</t>
  </si>
  <si>
    <t>MTPP</t>
  </si>
  <si>
    <t>2021-09-02T22:11:54</t>
  </si>
  <si>
    <t>156734113</t>
  </si>
  <si>
    <t>CA1567341138</t>
  </si>
  <si>
    <t>CERWF</t>
  </si>
  <si>
    <t>2021-09-10T16:00</t>
  </si>
  <si>
    <t>156734105</t>
  </si>
  <si>
    <t>CA1567341054</t>
  </si>
  <si>
    <t>CERAF</t>
  </si>
  <si>
    <t>27786T109</t>
  </si>
  <si>
    <t>CA27786T1093</t>
  </si>
  <si>
    <t>BN40JQ5</t>
  </si>
  <si>
    <t>RKSCF</t>
  </si>
  <si>
    <t>2021-09-02T08:16:17</t>
  </si>
  <si>
    <t>670684109</t>
  </si>
  <si>
    <t>CA6706848778</t>
  </si>
  <si>
    <t>BVYP814</t>
  </si>
  <si>
    <t>SPLIF</t>
  </si>
  <si>
    <t>2021-09-02T07:57:53</t>
  </si>
  <si>
    <t>previously restricted under symbol SPLIF</t>
  </si>
  <si>
    <t>44882R101</t>
  </si>
  <si>
    <t>US44882R1014</t>
  </si>
  <si>
    <t>B7FVS68</t>
  </si>
  <si>
    <t>PYBX</t>
  </si>
  <si>
    <t>2021-09-02T06:45:09</t>
  </si>
  <si>
    <t>88555M105</t>
  </si>
  <si>
    <t>US88555M1053</t>
  </si>
  <si>
    <t>TTEZ</t>
  </si>
  <si>
    <t>465721207</t>
  </si>
  <si>
    <t>US4657212076</t>
  </si>
  <si>
    <t>BF59NG3</t>
  </si>
  <si>
    <t>ITMC</t>
  </si>
  <si>
    <t>775367105</t>
  </si>
  <si>
    <t>US7753671053</t>
  </si>
  <si>
    <t>BR4T517</t>
  </si>
  <si>
    <t>RGST</t>
  </si>
  <si>
    <t>23128N108</t>
  </si>
  <si>
    <t>US23128N1081</t>
  </si>
  <si>
    <t>B016CP5</t>
  </si>
  <si>
    <t>CUBT</t>
  </si>
  <si>
    <t>91801E109</t>
  </si>
  <si>
    <t>US91801E1091</t>
  </si>
  <si>
    <t>B1KL0R6</t>
  </si>
  <si>
    <t>UITA</t>
  </si>
  <si>
    <t>29137T119</t>
  </si>
  <si>
    <t>US29137T1198</t>
  </si>
  <si>
    <t>EMMAW</t>
  </si>
  <si>
    <t>80534W106</t>
  </si>
  <si>
    <t>US80534W1062</t>
  </si>
  <si>
    <t>BDCCK82</t>
  </si>
  <si>
    <t>SVMB</t>
  </si>
  <si>
    <t>71400X104</t>
  </si>
  <si>
    <t>US71400X1046</t>
  </si>
  <si>
    <t>BLBWHS8</t>
  </si>
  <si>
    <t>PRKI</t>
  </si>
  <si>
    <t>29137T101</t>
  </si>
  <si>
    <t>US29137T1016</t>
  </si>
  <si>
    <t>EMMA</t>
  </si>
  <si>
    <t>35904M104</t>
  </si>
  <si>
    <t>US35904M1045</t>
  </si>
  <si>
    <t>BWZN4P0</t>
  </si>
  <si>
    <t>FRTG</t>
  </si>
  <si>
    <t>022167308</t>
  </si>
  <si>
    <t>US0221673082</t>
  </si>
  <si>
    <t>BYWZYG4</t>
  </si>
  <si>
    <t>AHIX</t>
  </si>
  <si>
    <t>293861100</t>
  </si>
  <si>
    <t>CA2938611001</t>
  </si>
  <si>
    <t>BF5GYT4</t>
  </si>
  <si>
    <t>ETRGF</t>
  </si>
  <si>
    <t>2021-09-02T05:01</t>
  </si>
  <si>
    <t>2021-09-02T05:00:54</t>
  </si>
  <si>
    <t>88034E120</t>
  </si>
  <si>
    <t>US88034E1203</t>
  </si>
  <si>
    <t>AFFWW</t>
  </si>
  <si>
    <t>2021-09-01T06:45:09</t>
  </si>
  <si>
    <t>2021-09-01T22:14:47</t>
  </si>
  <si>
    <t>439338203</t>
  </si>
  <si>
    <t>US4393382035</t>
  </si>
  <si>
    <t>B08ZWP5</t>
  </si>
  <si>
    <t>HPNN</t>
  </si>
  <si>
    <t>88631G205</t>
  </si>
  <si>
    <t>US88631G2057</t>
  </si>
  <si>
    <t>BDRXR45</t>
  </si>
  <si>
    <t>CIIT</t>
  </si>
  <si>
    <t>2021-09-08T16:00</t>
  </si>
  <si>
    <t>2021-09-01T09:16:14</t>
  </si>
  <si>
    <t>2021-09-01T09:16:07</t>
  </si>
  <si>
    <t>368667200</t>
  </si>
  <si>
    <t>US3686672003</t>
  </si>
  <si>
    <t>B016Y82</t>
  </si>
  <si>
    <t>GMZP</t>
  </si>
  <si>
    <t>09858Y109</t>
  </si>
  <si>
    <t>US09858Y1091</t>
  </si>
  <si>
    <t>B96NSX4</t>
  </si>
  <si>
    <t>BNOW</t>
  </si>
  <si>
    <t>591052105</t>
  </si>
  <si>
    <t>US5910521054</t>
  </si>
  <si>
    <t>B019G85</t>
  </si>
  <si>
    <t>MTRT</t>
  </si>
  <si>
    <t>88343P402</t>
  </si>
  <si>
    <t>US88343P4028</t>
  </si>
  <si>
    <t>B8FS509</t>
  </si>
  <si>
    <t>TZPC</t>
  </si>
  <si>
    <t>71676G108</t>
  </si>
  <si>
    <t>US71676G1085</t>
  </si>
  <si>
    <t>B0V9S90</t>
  </si>
  <si>
    <t>PSUD</t>
  </si>
  <si>
    <t>190426106</t>
  </si>
  <si>
    <t>US1904261062</t>
  </si>
  <si>
    <t>2833527</t>
  </si>
  <si>
    <t>CCAJ</t>
  </si>
  <si>
    <t>2021-09-01T06:45:10</t>
  </si>
  <si>
    <t>59164N107</t>
  </si>
  <si>
    <t>US59164N1072</t>
  </si>
  <si>
    <t>BJTNV98</t>
  </si>
  <si>
    <t>MTRI</t>
  </si>
  <si>
    <t>48767A208</t>
  </si>
  <si>
    <t>US48767A2087</t>
  </si>
  <si>
    <t>B00LD58</t>
  </si>
  <si>
    <t>KMFI</t>
  </si>
  <si>
    <t>84264D106</t>
  </si>
  <si>
    <t>US84264D1063</t>
  </si>
  <si>
    <t>BWCHK13</t>
  </si>
  <si>
    <t>RIBS</t>
  </si>
  <si>
    <t>137220109</t>
  </si>
  <si>
    <t>CA1372201097</t>
  </si>
  <si>
    <t>BYSVYZ5</t>
  </si>
  <si>
    <t>CANQF</t>
  </si>
  <si>
    <t>833619109</t>
  </si>
  <si>
    <t>US8336191098</t>
  </si>
  <si>
    <t>BYMX026</t>
  </si>
  <si>
    <t>SODE</t>
  </si>
  <si>
    <t>828131102</t>
  </si>
  <si>
    <t>US8281311022</t>
  </si>
  <si>
    <t>2683971</t>
  </si>
  <si>
    <t>SILS</t>
  </si>
  <si>
    <t>24803B104</t>
  </si>
  <si>
    <t>US24803B1044</t>
  </si>
  <si>
    <t>BD4FRB1</t>
  </si>
  <si>
    <t>DMAN</t>
  </si>
  <si>
    <t>452536402</t>
  </si>
  <si>
    <t>US4525364026</t>
  </si>
  <si>
    <t>IMUC</t>
  </si>
  <si>
    <t>03834Y101</t>
  </si>
  <si>
    <t>US03834Y1010</t>
  </si>
  <si>
    <t>BJZ7ZK3</t>
  </si>
  <si>
    <t>APTY</t>
  </si>
  <si>
    <t>73938H106</t>
  </si>
  <si>
    <t>US73938H1068</t>
  </si>
  <si>
    <t>BBN7NL6</t>
  </si>
  <si>
    <t>PSTO</t>
  </si>
  <si>
    <t>640503108</t>
  </si>
  <si>
    <t>US6405031088</t>
  </si>
  <si>
    <t>B23X7H5</t>
  </si>
  <si>
    <t>NBCO</t>
  </si>
  <si>
    <t>71650A309</t>
  </si>
  <si>
    <t>US71650A3095</t>
  </si>
  <si>
    <t>BYZXD80</t>
  </si>
  <si>
    <t>PGAS</t>
  </si>
  <si>
    <t>782074108</t>
  </si>
  <si>
    <t>US7820741087</t>
  </si>
  <si>
    <t>2792888</t>
  </si>
  <si>
    <t>RSHN</t>
  </si>
  <si>
    <t>910900208</t>
  </si>
  <si>
    <t>US9109002082</t>
  </si>
  <si>
    <t>2423508</t>
  </si>
  <si>
    <t>UNRG</t>
  </si>
  <si>
    <t>615430105</t>
  </si>
  <si>
    <t>US6154301054</t>
  </si>
  <si>
    <t>BTF8RD3</t>
  </si>
  <si>
    <t>MONI</t>
  </si>
  <si>
    <t>35113E208</t>
  </si>
  <si>
    <t>US35113E2081</t>
  </si>
  <si>
    <t>BDZW636</t>
  </si>
  <si>
    <t>FJHL</t>
  </si>
  <si>
    <t>410685101</t>
  </si>
  <si>
    <t>US4106851011</t>
  </si>
  <si>
    <t>B77HZP2</t>
  </si>
  <si>
    <t>HHSE</t>
  </si>
  <si>
    <t>62476P109</t>
  </si>
  <si>
    <t>US62476P1093</t>
  </si>
  <si>
    <t>B6XKFZ8</t>
  </si>
  <si>
    <t>MCNO</t>
  </si>
  <si>
    <t>75915R106</t>
  </si>
  <si>
    <t>US75915R1068</t>
  </si>
  <si>
    <t>RGMP</t>
  </si>
  <si>
    <t>2021-09-01T05:00:51</t>
  </si>
  <si>
    <t>2021-08-31T22:12:36</t>
  </si>
  <si>
    <t>388659104</t>
  </si>
  <si>
    <t>CA3886591047</t>
  </si>
  <si>
    <t>B05L9T9</t>
  </si>
  <si>
    <t>REGRF</t>
  </si>
  <si>
    <t>2021-09-08T16:01</t>
  </si>
  <si>
    <t>379428105</t>
  </si>
  <si>
    <t>CA3794281053</t>
  </si>
  <si>
    <t>PNNRF</t>
  </si>
  <si>
    <t>2021-08-31T17:43:20</t>
  </si>
  <si>
    <t>91214A108</t>
  </si>
  <si>
    <t>US91214A1088</t>
  </si>
  <si>
    <t>BD2N5J1</t>
  </si>
  <si>
    <t>USLG</t>
  </si>
  <si>
    <t>2021-08-31T06:45:11</t>
  </si>
  <si>
    <t>70469W106</t>
  </si>
  <si>
    <t>US70469W1062</t>
  </si>
  <si>
    <t>BVVT897</t>
  </si>
  <si>
    <t>PKPH</t>
  </si>
  <si>
    <t>40444Q102</t>
  </si>
  <si>
    <t>US40444Q1022</t>
  </si>
  <si>
    <t>KICK</t>
  </si>
  <si>
    <t>411398100</t>
  </si>
  <si>
    <t>US4113981009</t>
  </si>
  <si>
    <t>BDV0LZ1</t>
  </si>
  <si>
    <t>HPTN</t>
  </si>
  <si>
    <t>64112L203</t>
  </si>
  <si>
    <t>US64112L2034</t>
  </si>
  <si>
    <t>B95PKN5</t>
  </si>
  <si>
    <t>NSAV</t>
  </si>
  <si>
    <t>11040Y104</t>
  </si>
  <si>
    <t>US11040Y1047</t>
  </si>
  <si>
    <t>BBCTWX8</t>
  </si>
  <si>
    <t>BMIN</t>
  </si>
  <si>
    <t>68405E107</t>
  </si>
  <si>
    <t>US68405E1073</t>
  </si>
  <si>
    <t>BHZLS80</t>
  </si>
  <si>
    <t>OHCS</t>
  </si>
  <si>
    <t>205888100</t>
  </si>
  <si>
    <t>US2058881002</t>
  </si>
  <si>
    <t>B02Z109</t>
  </si>
  <si>
    <t>CNGA</t>
  </si>
  <si>
    <t>35968K101</t>
  </si>
  <si>
    <t>US35968K1016</t>
  </si>
  <si>
    <t>BDVK623</t>
  </si>
  <si>
    <t>FAGI</t>
  </si>
  <si>
    <t>459831202</t>
  </si>
  <si>
    <t>US4598312027</t>
  </si>
  <si>
    <t>B0F71J1</t>
  </si>
  <si>
    <t>ILXP</t>
  </si>
  <si>
    <t>552773103</t>
  </si>
  <si>
    <t>US5527731039</t>
  </si>
  <si>
    <t>2781950</t>
  </si>
  <si>
    <t>MGCV</t>
  </si>
  <si>
    <t>92555K101</t>
  </si>
  <si>
    <t>US92555K1016</t>
  </si>
  <si>
    <t>BMH0N41</t>
  </si>
  <si>
    <t>VDRM</t>
  </si>
  <si>
    <t>029578200</t>
  </si>
  <si>
    <t>US0295782009</t>
  </si>
  <si>
    <t>BYMXPT8</t>
  </si>
  <si>
    <t>AMSA</t>
  </si>
  <si>
    <t>02563X201</t>
  </si>
  <si>
    <t>US02563X2018</t>
  </si>
  <si>
    <t>BDH3SH5</t>
  </si>
  <si>
    <t>AEPT</t>
  </si>
  <si>
    <t>43741T100</t>
  </si>
  <si>
    <t>US43741T1007</t>
  </si>
  <si>
    <t>B0ML8T5</t>
  </si>
  <si>
    <t>HSCC</t>
  </si>
  <si>
    <t>12802P307</t>
  </si>
  <si>
    <t>US12802P3073</t>
  </si>
  <si>
    <t>B0SXZN8</t>
  </si>
  <si>
    <t>CBYI</t>
  </si>
  <si>
    <t>2021-08-30T06:45:09</t>
  </si>
  <si>
    <t>75886M201</t>
  </si>
  <si>
    <t>US75886M2017</t>
  </si>
  <si>
    <t>BWH5YP4</t>
  </si>
  <si>
    <t>RGBPP</t>
  </si>
  <si>
    <t>81783N508</t>
  </si>
  <si>
    <t>US81783N5086</t>
  </si>
  <si>
    <t>BJVXRS7</t>
  </si>
  <si>
    <t>SAPX</t>
  </si>
  <si>
    <t>45173B101</t>
  </si>
  <si>
    <t>US45173B1017</t>
  </si>
  <si>
    <t>BQQ3SN3</t>
  </si>
  <si>
    <t>IFAN</t>
  </si>
  <si>
    <t>36254D207</t>
  </si>
  <si>
    <t>US36254D2071</t>
  </si>
  <si>
    <t>BFFFY35</t>
  </si>
  <si>
    <t>GSGG</t>
  </si>
  <si>
    <t>45074L109</t>
  </si>
  <si>
    <t>US45074L1098</t>
  </si>
  <si>
    <t>BDRYT86</t>
  </si>
  <si>
    <t>IMTL</t>
  </si>
  <si>
    <t>75886M102</t>
  </si>
  <si>
    <t>US75886M1027</t>
  </si>
  <si>
    <t>BQQCCN8</t>
  </si>
  <si>
    <t>RGBP</t>
  </si>
  <si>
    <t>29015T702</t>
  </si>
  <si>
    <t>US29015T7028</t>
  </si>
  <si>
    <t>BYSRYR5</t>
  </si>
  <si>
    <t>ELRA</t>
  </si>
  <si>
    <t>2021-08-30T05:00:50</t>
  </si>
  <si>
    <t>previously restricted under symbol TQLB</t>
  </si>
  <si>
    <t>2021-08-30T05:00:14</t>
  </si>
  <si>
    <t>2021-08-27T22:13:52</t>
  </si>
  <si>
    <t>29481Q307</t>
  </si>
  <si>
    <t>US29481Q3074</t>
  </si>
  <si>
    <t>B1VKWD2</t>
  </si>
  <si>
    <t>ERGN</t>
  </si>
  <si>
    <t>008505208</t>
  </si>
  <si>
    <t>CA0085052086</t>
  </si>
  <si>
    <t>BYT2PP4</t>
  </si>
  <si>
    <t>AGFAD</t>
  </si>
  <si>
    <t>2021-08-27T09:45:27</t>
  </si>
  <si>
    <t>91374H109</t>
  </si>
  <si>
    <t>US91374H1095</t>
  </si>
  <si>
    <t>BDD1ZX8</t>
  </si>
  <si>
    <t>UMGP</t>
  </si>
  <si>
    <t>2021-08-27T06:45:08</t>
  </si>
  <si>
    <t>686272105</t>
  </si>
  <si>
    <t>US6862721056</t>
  </si>
  <si>
    <t>B816NY7</t>
  </si>
  <si>
    <t>OODH</t>
  </si>
  <si>
    <t>26875D108</t>
  </si>
  <si>
    <t>US26875D1081</t>
  </si>
  <si>
    <t>2561903</t>
  </si>
  <si>
    <t>EMDF</t>
  </si>
  <si>
    <t>491902102</t>
  </si>
  <si>
    <t>CA4919021028</t>
  </si>
  <si>
    <t>KMDRF</t>
  </si>
  <si>
    <t>82920N104</t>
  </si>
  <si>
    <t>US82920N1046</t>
  </si>
  <si>
    <t>2888000</t>
  </si>
  <si>
    <t>SMEV</t>
  </si>
  <si>
    <t>38013E203</t>
  </si>
  <si>
    <t>US38013E2037</t>
  </si>
  <si>
    <t>2468145</t>
  </si>
  <si>
    <t>GNCP</t>
  </si>
  <si>
    <t>34512J108</t>
  </si>
  <si>
    <t>US34512J1088</t>
  </si>
  <si>
    <t>BD4H137</t>
  </si>
  <si>
    <t>FTXP</t>
  </si>
  <si>
    <t>71922R106</t>
  </si>
  <si>
    <t>US71922R1068</t>
  </si>
  <si>
    <t>BJBQGL2</t>
  </si>
  <si>
    <t>PXHI</t>
  </si>
  <si>
    <t>2021-08-26T22:12:58</t>
  </si>
  <si>
    <t>86708T100</t>
  </si>
  <si>
    <t>US86708T1007</t>
  </si>
  <si>
    <t>SGIL</t>
  </si>
  <si>
    <t>37960A404</t>
  </si>
  <si>
    <t>US37960A4040</t>
  </si>
  <si>
    <t>BM9YQ97</t>
  </si>
  <si>
    <t>QTR</t>
  </si>
  <si>
    <t>2021-08-26T09:18:41</t>
  </si>
  <si>
    <t>37960A602</t>
  </si>
  <si>
    <t>US37960A6029</t>
  </si>
  <si>
    <t>BM9YQ75</t>
  </si>
  <si>
    <t>QCLR</t>
  </si>
  <si>
    <t>37960A503</t>
  </si>
  <si>
    <t>US37960A5039</t>
  </si>
  <si>
    <t>BM9YQ86</t>
  </si>
  <si>
    <t>QRMI</t>
  </si>
  <si>
    <t>2021-08-26T09:18:40</t>
  </si>
  <si>
    <t>37960A305</t>
  </si>
  <si>
    <t>US37960A3059</t>
  </si>
  <si>
    <t>XCLR</t>
  </si>
  <si>
    <t>37960A107</t>
  </si>
  <si>
    <t>US37960A1079</t>
  </si>
  <si>
    <t>XTR</t>
  </si>
  <si>
    <t>2021-08-26T09:18:39</t>
  </si>
  <si>
    <t>37960A206</t>
  </si>
  <si>
    <t>US37960A2069</t>
  </si>
  <si>
    <t>XRMI</t>
  </si>
  <si>
    <t>2021-08-26T09:18:38</t>
  </si>
  <si>
    <t>26922B832</t>
  </si>
  <si>
    <t>US26922B8321</t>
  </si>
  <si>
    <t>SMIG</t>
  </si>
  <si>
    <t>77912P109</t>
  </si>
  <si>
    <t>US77912P1093</t>
  </si>
  <si>
    <t>BV1VS82</t>
  </si>
  <si>
    <t>ROAG</t>
  </si>
  <si>
    <t>2021-08-26T06:45:09</t>
  </si>
  <si>
    <t>553075102</t>
  </si>
  <si>
    <t>US5530751024</t>
  </si>
  <si>
    <t>BK8G6S9</t>
  </si>
  <si>
    <t>MJNE</t>
  </si>
  <si>
    <t>414540203</t>
  </si>
  <si>
    <t>US4145402032</t>
  </si>
  <si>
    <t>B0WHT01</t>
  </si>
  <si>
    <t>HXPN</t>
  </si>
  <si>
    <t>92656A101</t>
  </si>
  <si>
    <t>US92656A1016</t>
  </si>
  <si>
    <t>2844875</t>
  </si>
  <si>
    <t>NIHK</t>
  </si>
  <si>
    <t>74440R103</t>
  </si>
  <si>
    <t>US74440R1032</t>
  </si>
  <si>
    <t>B0FP9C4</t>
  </si>
  <si>
    <t>PTOS</t>
  </si>
  <si>
    <t>2021-08-26T06:45:10</t>
  </si>
  <si>
    <t>08773A105</t>
  </si>
  <si>
    <t>CA08773A1057</t>
  </si>
  <si>
    <t>BDFKY92</t>
  </si>
  <si>
    <t>BTRU</t>
  </si>
  <si>
    <t>2021-08-25T23:46:13</t>
  </si>
  <si>
    <t>Manual AML TR- Cease trade order</t>
  </si>
  <si>
    <t>2021-08-25T23:46:05</t>
  </si>
  <si>
    <t>2021-08-25T22:12:53</t>
  </si>
  <si>
    <t>69867T103</t>
  </si>
  <si>
    <t>CA69867T1030</t>
  </si>
  <si>
    <t>BK7Z7X9</t>
  </si>
  <si>
    <t>PNTR</t>
  </si>
  <si>
    <t>2021-08-25T08:15:53</t>
  </si>
  <si>
    <t>2021-08-25T08:15:46</t>
  </si>
  <si>
    <t>00791F109</t>
  </si>
  <si>
    <t>US00791F1093</t>
  </si>
  <si>
    <t>BJWKDD4</t>
  </si>
  <si>
    <t>ACTX</t>
  </si>
  <si>
    <t>2021-08-25T06:45:10</t>
  </si>
  <si>
    <t>42703A208</t>
  </si>
  <si>
    <t>US42703A2087</t>
  </si>
  <si>
    <t>BJBQGC3</t>
  </si>
  <si>
    <t>HBRM</t>
  </si>
  <si>
    <t>12672T108</t>
  </si>
  <si>
    <t>US12672T1088</t>
  </si>
  <si>
    <t>BDFG8R6</t>
  </si>
  <si>
    <t>CXKJ</t>
  </si>
  <si>
    <t>37944K106</t>
  </si>
  <si>
    <t>US37944K1060</t>
  </si>
  <si>
    <t>2801256</t>
  </si>
  <si>
    <t>GDSI</t>
  </si>
  <si>
    <t>82323J106</t>
  </si>
  <si>
    <t>US82323J1060</t>
  </si>
  <si>
    <t>SSDT</t>
  </si>
  <si>
    <t>460371206</t>
  </si>
  <si>
    <t>US4603712062</t>
  </si>
  <si>
    <t>2308809</t>
  </si>
  <si>
    <t>ILST</t>
  </si>
  <si>
    <t>98160W208</t>
  </si>
  <si>
    <t>US98160W2089</t>
  </si>
  <si>
    <t>B0D2NV4</t>
  </si>
  <si>
    <t>WWSG</t>
  </si>
  <si>
    <t>2021-08-24T22:13:26</t>
  </si>
  <si>
    <t>14175N109</t>
  </si>
  <si>
    <t>US14175N1090</t>
  </si>
  <si>
    <t>CCTM</t>
  </si>
  <si>
    <t>2021-08-24T10:11:19</t>
  </si>
  <si>
    <t>98888G105</t>
  </si>
  <si>
    <t>US98888G1058</t>
  </si>
  <si>
    <t>ZECP</t>
  </si>
  <si>
    <t>2021-08-24T09:21:35</t>
  </si>
  <si>
    <t>66538F231</t>
  </si>
  <si>
    <t>US66538F2314</t>
  </si>
  <si>
    <t>FFND</t>
  </si>
  <si>
    <t>2021-08-24T09:21:34</t>
  </si>
  <si>
    <t>19423L599</t>
  </si>
  <si>
    <t>US19423L5993</t>
  </si>
  <si>
    <t>RSPY</t>
  </si>
  <si>
    <t>45781A107</t>
  </si>
  <si>
    <t>US45781A1079</t>
  </si>
  <si>
    <t>BLZHDY7</t>
  </si>
  <si>
    <t>MRES</t>
  </si>
  <si>
    <t>2021-08-24T06:45:13</t>
  </si>
  <si>
    <t>972770101</t>
  </si>
  <si>
    <t>US9727701016</t>
  </si>
  <si>
    <t>B92DLQ2</t>
  </si>
  <si>
    <t>WCHS</t>
  </si>
  <si>
    <t>038169108</t>
  </si>
  <si>
    <t>US0381691080</t>
  </si>
  <si>
    <t>2282851</t>
  </si>
  <si>
    <t>APLD</t>
  </si>
  <si>
    <t>39537G104</t>
  </si>
  <si>
    <t>US39537G1040</t>
  </si>
  <si>
    <t>B06ZVM7</t>
  </si>
  <si>
    <t>WSHE</t>
  </si>
  <si>
    <t>2021-08-24T06:45:14</t>
  </si>
  <si>
    <t>68230M209</t>
  </si>
  <si>
    <t>US68230M2098</t>
  </si>
  <si>
    <t>2534659</t>
  </si>
  <si>
    <t>OCLG</t>
  </si>
  <si>
    <t>05548G300</t>
  </si>
  <si>
    <t>US05548G3002</t>
  </si>
  <si>
    <t>BDHF4J5</t>
  </si>
  <si>
    <t>BKFG</t>
  </si>
  <si>
    <t>74349T101</t>
  </si>
  <si>
    <t>US74349T1016</t>
  </si>
  <si>
    <t>BYW71K3</t>
  </si>
  <si>
    <t>PRPS</t>
  </si>
  <si>
    <t>75583Q109</t>
  </si>
  <si>
    <t>US75583Q1094</t>
  </si>
  <si>
    <t>2969109</t>
  </si>
  <si>
    <t>RLAB</t>
  </si>
  <si>
    <t>65411Y309</t>
  </si>
  <si>
    <t>US65411Y3099</t>
  </si>
  <si>
    <t>B1FQXJ9</t>
  </si>
  <si>
    <t>NILA</t>
  </si>
  <si>
    <t>37949N105</t>
  </si>
  <si>
    <t>US37949N1054</t>
  </si>
  <si>
    <t>B1FLBQ7</t>
  </si>
  <si>
    <t>GLPT</t>
  </si>
  <si>
    <t>92556L108</t>
  </si>
  <si>
    <t>CA92556L1085</t>
  </si>
  <si>
    <t>VIBEF</t>
  </si>
  <si>
    <t>2021-08-24T05:00:55</t>
  </si>
  <si>
    <t>2021-08-24T05:00:48</t>
  </si>
  <si>
    <t>393048202</t>
  </si>
  <si>
    <t>US3930482027</t>
  </si>
  <si>
    <t>2020006</t>
  </si>
  <si>
    <t>GGII</t>
  </si>
  <si>
    <t>2021-08-23T22:10:42</t>
  </si>
  <si>
    <t>524528106</t>
  </si>
  <si>
    <t>US5245281069</t>
  </si>
  <si>
    <t>BYTTCX2</t>
  </si>
  <si>
    <t>LTES</t>
  </si>
  <si>
    <t>2021-08-23T08:12:18</t>
  </si>
  <si>
    <t>previously restricted under symbol LTES</t>
  </si>
  <si>
    <t>03078L104</t>
  </si>
  <si>
    <t>CA03078L1040</t>
  </si>
  <si>
    <t>AWLIF</t>
  </si>
  <si>
    <t>2021-08-23T05:02:14</t>
  </si>
  <si>
    <t>2021-08-23T05:02:08</t>
  </si>
  <si>
    <t>KALTF</t>
  </si>
  <si>
    <t>2021-08-23T05:00:37</t>
  </si>
  <si>
    <t>2021-08-23T05:00:18</t>
  </si>
  <si>
    <t>032108854</t>
  </si>
  <si>
    <t>US0321088546</t>
  </si>
  <si>
    <t>2021-08-20T15:25:08</t>
  </si>
  <si>
    <t>34350F101</t>
  </si>
  <si>
    <t>US34350F1012</t>
  </si>
  <si>
    <t>BWTZ6L2</t>
  </si>
  <si>
    <t>MRJTD</t>
  </si>
  <si>
    <t>2021-08-20T08:12:12</t>
  </si>
  <si>
    <t>590829305</t>
  </si>
  <si>
    <t>US5908293054</t>
  </si>
  <si>
    <t>B1D5F47</t>
  </si>
  <si>
    <t>MCCK</t>
  </si>
  <si>
    <t>2021-08-20T06:45:11</t>
  </si>
  <si>
    <t>39310R103</t>
  </si>
  <si>
    <t>US39310R1032</t>
  </si>
  <si>
    <t>BVFZSV3</t>
  </si>
  <si>
    <t>GRLF</t>
  </si>
  <si>
    <t>054807102</t>
  </si>
  <si>
    <t>US0548071028</t>
  </si>
  <si>
    <t>2150527</t>
  </si>
  <si>
    <t>AZLCZ</t>
  </si>
  <si>
    <t>24873V105</t>
  </si>
  <si>
    <t>US24873V1052</t>
  </si>
  <si>
    <t>2743091</t>
  </si>
  <si>
    <t>DPAT</t>
  </si>
  <si>
    <t>45825Q100</t>
  </si>
  <si>
    <t>US45825Q1004</t>
  </si>
  <si>
    <t>BLT4ZY8</t>
  </si>
  <si>
    <t>IGPK</t>
  </si>
  <si>
    <t>71678B107</t>
  </si>
  <si>
    <t>CA71678B1076</t>
  </si>
  <si>
    <t>BD3N0B7</t>
  </si>
  <si>
    <t>PQEFF</t>
  </si>
  <si>
    <t>G2105G107</t>
  </si>
  <si>
    <t>GB00BWC4X262</t>
  </si>
  <si>
    <t>BY4K3H1</t>
  </si>
  <si>
    <t>ZOEIF</t>
  </si>
  <si>
    <t>2021-08-20T04:15:42</t>
  </si>
  <si>
    <t>2021-08-20T04:15:21</t>
  </si>
  <si>
    <t>08989P102</t>
  </si>
  <si>
    <t>US08989P1021</t>
  </si>
  <si>
    <t>B62JDS5</t>
  </si>
  <si>
    <t>BSPR</t>
  </si>
  <si>
    <t>2021-08-19T22:10:11</t>
  </si>
  <si>
    <t>26835R106</t>
  </si>
  <si>
    <t>US26835R1068</t>
  </si>
  <si>
    <t>BSKSP59</t>
  </si>
  <si>
    <t>ECGI</t>
  </si>
  <si>
    <t>47804J792</t>
  </si>
  <si>
    <t>US47804J7928</t>
  </si>
  <si>
    <t>JHMB</t>
  </si>
  <si>
    <t>2021-08-19T09:05:54</t>
  </si>
  <si>
    <t>38356C103</t>
  </si>
  <si>
    <t>US38356C1036</t>
  </si>
  <si>
    <t>BKJBD82</t>
  </si>
  <si>
    <t>GMPR</t>
  </si>
  <si>
    <t>2021-08-19T06:45:09</t>
  </si>
  <si>
    <t>243498102</t>
  </si>
  <si>
    <t>US2434981021</t>
  </si>
  <si>
    <t>2452494</t>
  </si>
  <si>
    <t>DMFG</t>
  </si>
  <si>
    <t>37185B104</t>
  </si>
  <si>
    <t>US37185B1044</t>
  </si>
  <si>
    <t>B0SQYT6</t>
  </si>
  <si>
    <t>GEGI</t>
  </si>
  <si>
    <t>92858P104</t>
  </si>
  <si>
    <t>US92858P1049</t>
  </si>
  <si>
    <t>BD6JHM2</t>
  </si>
  <si>
    <t>VDKB</t>
  </si>
  <si>
    <t>78109B101</t>
  </si>
  <si>
    <t>US78109B1017</t>
  </si>
  <si>
    <t>BDFFSM8</t>
  </si>
  <si>
    <t>RTME</t>
  </si>
  <si>
    <t>02650H101</t>
  </si>
  <si>
    <t>US02650H1014</t>
  </si>
  <si>
    <t>BDFT648</t>
  </si>
  <si>
    <t>AMHV</t>
  </si>
  <si>
    <t>35052R103</t>
  </si>
  <si>
    <t>US35052R1032</t>
  </si>
  <si>
    <t>BD2ZT62</t>
  </si>
  <si>
    <t>FDBH</t>
  </si>
  <si>
    <t>62940J200</t>
  </si>
  <si>
    <t>US62940J2006</t>
  </si>
  <si>
    <t>B1VWSG3</t>
  </si>
  <si>
    <t>NRPI</t>
  </si>
  <si>
    <t>957541303</t>
  </si>
  <si>
    <t>US9575413037</t>
  </si>
  <si>
    <t>WSTL</t>
  </si>
  <si>
    <t>74732Q300</t>
  </si>
  <si>
    <t>US74732Q3002</t>
  </si>
  <si>
    <t>B1QGRX0</t>
  </si>
  <si>
    <t>QEDN</t>
  </si>
  <si>
    <t>917068207</t>
  </si>
  <si>
    <t>US9170682077</t>
  </si>
  <si>
    <t>2124812</t>
  </si>
  <si>
    <t>URBT</t>
  </si>
  <si>
    <t>36118M104</t>
  </si>
  <si>
    <t>US36118M1045</t>
  </si>
  <si>
    <t>2438698</t>
  </si>
  <si>
    <t>FUTS</t>
  </si>
  <si>
    <t>71844V300</t>
  </si>
  <si>
    <t>US71844V3006</t>
  </si>
  <si>
    <t>BDB5LL2</t>
  </si>
  <si>
    <t>PHEC</t>
  </si>
  <si>
    <t>2021-08-18T11:05:16</t>
  </si>
  <si>
    <t>Non-traded REIT</t>
  </si>
  <si>
    <t>063679591</t>
  </si>
  <si>
    <t>US0636795918</t>
  </si>
  <si>
    <t>BERZ</t>
  </si>
  <si>
    <t>2021-08-18T09:11:54</t>
  </si>
  <si>
    <t>3x Leveraged Product</t>
  </si>
  <si>
    <t>063679617</t>
  </si>
  <si>
    <t>US0636796171</t>
  </si>
  <si>
    <t>BULZ</t>
  </si>
  <si>
    <t>2021-08-18T09:11:53</t>
  </si>
  <si>
    <t>13136H102</t>
  </si>
  <si>
    <t>US13136H1023</t>
  </si>
  <si>
    <t>BG06VT5</t>
  </si>
  <si>
    <t>CHNO</t>
  </si>
  <si>
    <t>2021-08-18T08:15:47</t>
  </si>
  <si>
    <t>2021-08-18T08:15:20</t>
  </si>
  <si>
    <t>350866109</t>
  </si>
  <si>
    <t>US3508661093</t>
  </si>
  <si>
    <t>B1HDLN8</t>
  </si>
  <si>
    <t>FCNE</t>
  </si>
  <si>
    <t>2021-08-18T06:45:09</t>
  </si>
  <si>
    <t>96111A200</t>
  </si>
  <si>
    <t>US96111A2006</t>
  </si>
  <si>
    <t>BFMC7Z2</t>
  </si>
  <si>
    <t>WMTN</t>
  </si>
  <si>
    <t>66989U109</t>
  </si>
  <si>
    <t>US66989U1097</t>
  </si>
  <si>
    <t>B818105</t>
  </si>
  <si>
    <t>NOHO</t>
  </si>
  <si>
    <t>08634Q109</t>
  </si>
  <si>
    <t>US08634Q1094</t>
  </si>
  <si>
    <t>BYQ01G4</t>
  </si>
  <si>
    <t>BSPK</t>
  </si>
  <si>
    <t>48583U107</t>
  </si>
  <si>
    <t>US48583U1079</t>
  </si>
  <si>
    <t>BFRCQM7</t>
  </si>
  <si>
    <t>KAST</t>
  </si>
  <si>
    <t>702657305</t>
  </si>
  <si>
    <t>CA7026573054</t>
  </si>
  <si>
    <t>BDD9B90</t>
  </si>
  <si>
    <t>EFRGF</t>
  </si>
  <si>
    <t>2021-08-18T04:16:20</t>
  </si>
  <si>
    <t>2021-08-18T04:16:13</t>
  </si>
  <si>
    <t>69317R202</t>
  </si>
  <si>
    <t>US69317R2022</t>
  </si>
  <si>
    <t>B0LNJ77</t>
  </si>
  <si>
    <t>PBHG</t>
  </si>
  <si>
    <t>2021-08-17T22:11:19</t>
  </si>
  <si>
    <t>74449Q106</t>
  </si>
  <si>
    <t>CA74449Q1063</t>
  </si>
  <si>
    <t>BDW7C14</t>
  </si>
  <si>
    <t>PSYGF</t>
  </si>
  <si>
    <t>2021-08-17T21:30:46</t>
  </si>
  <si>
    <t>2021-08-17T21:30:23</t>
  </si>
  <si>
    <t>693697104</t>
  </si>
  <si>
    <t>CA6936971044</t>
  </si>
  <si>
    <t>PSYBF</t>
  </si>
  <si>
    <t>2021-08-17T08:26:49</t>
  </si>
  <si>
    <t>43758P108</t>
  </si>
  <si>
    <t>CA43758P1080</t>
  </si>
  <si>
    <t>BD354B1</t>
  </si>
  <si>
    <t>AKAVF</t>
  </si>
  <si>
    <t>2021-08-17T08:16:50</t>
  </si>
  <si>
    <t>Manual AML TR- Grey Market</t>
  </si>
  <si>
    <t>2021-08-17T08:16:27</t>
  </si>
  <si>
    <t>Manual AML TR- Grey Market Domestic</t>
  </si>
  <si>
    <t>55067K109</t>
  </si>
  <si>
    <t>US55067K1097</t>
  </si>
  <si>
    <t>LXAM</t>
  </si>
  <si>
    <t>2021-08-17T06:45:09</t>
  </si>
  <si>
    <t>89485P200</t>
  </si>
  <si>
    <t>US89485P2002</t>
  </si>
  <si>
    <t>B00SL11</t>
  </si>
  <si>
    <t>TRDX</t>
  </si>
  <si>
    <t>63011P109</t>
  </si>
  <si>
    <t>US63011P1093</t>
  </si>
  <si>
    <t>BYWFCN7</t>
  </si>
  <si>
    <t>NTAI</t>
  </si>
  <si>
    <t>U0R13K108</t>
  </si>
  <si>
    <t>PRU0R13K1088</t>
  </si>
  <si>
    <t>BD67NN9</t>
  </si>
  <si>
    <t>BTZI</t>
  </si>
  <si>
    <t>458401304</t>
  </si>
  <si>
    <t>US4584013043</t>
  </si>
  <si>
    <t>2362429</t>
  </si>
  <si>
    <t>ITVI</t>
  </si>
  <si>
    <t>74937E102</t>
  </si>
  <si>
    <t>US74937E1029</t>
  </si>
  <si>
    <t>B1FLVK1</t>
  </si>
  <si>
    <t>RCMW</t>
  </si>
  <si>
    <t>98160D101</t>
  </si>
  <si>
    <t>US98160D1019</t>
  </si>
  <si>
    <t>BV7LJW7</t>
  </si>
  <si>
    <t>WPFH</t>
  </si>
  <si>
    <t>09225J108</t>
  </si>
  <si>
    <t>US09225J1088</t>
  </si>
  <si>
    <t>BRJ01T5</t>
  </si>
  <si>
    <t>BKRP</t>
  </si>
  <si>
    <t>88339B102</t>
  </si>
  <si>
    <t>US88339B1026</t>
  </si>
  <si>
    <t>BYQ46V6</t>
  </si>
  <si>
    <t>MVEN</t>
  </si>
  <si>
    <t>46020A106</t>
  </si>
  <si>
    <t>US46020A1060</t>
  </si>
  <si>
    <t>INGP</t>
  </si>
  <si>
    <t>2021-08-17T04:15:36</t>
  </si>
  <si>
    <t>previously restricted under symbol GHRI</t>
  </si>
  <si>
    <t>2021-08-17T04:15:16</t>
  </si>
  <si>
    <t>ENMID</t>
  </si>
  <si>
    <t>2021-08-16T08:56:55</t>
  </si>
  <si>
    <t>previously restricted  under symbol ENMI</t>
  </si>
  <si>
    <t>2021-08-16T08:32:56</t>
  </si>
  <si>
    <t>776616203</t>
  </si>
  <si>
    <t>US7766162033</t>
  </si>
  <si>
    <t>BZBHBV2</t>
  </si>
  <si>
    <t>RSAU</t>
  </si>
  <si>
    <t>2021-08-15T13:58:49</t>
  </si>
  <si>
    <t>30051D205</t>
  </si>
  <si>
    <t>US30051D2053</t>
  </si>
  <si>
    <t>BYNQ983</t>
  </si>
  <si>
    <t>EWLL</t>
  </si>
  <si>
    <t>2021-08-16T06:45:08</t>
  </si>
  <si>
    <t>759757875</t>
  </si>
  <si>
    <t>US7597578753</t>
  </si>
  <si>
    <t>BZ4CHF0</t>
  </si>
  <si>
    <t>RNVA</t>
  </si>
  <si>
    <t>2021-08-16T04:16:37</t>
  </si>
  <si>
    <t>previously restricted under symbol RNVA</t>
  </si>
  <si>
    <t>2021-08-16T04:16:30</t>
  </si>
  <si>
    <t>21872J307</t>
  </si>
  <si>
    <t>CA21872J3073</t>
  </si>
  <si>
    <t>BYQRGC6</t>
  </si>
  <si>
    <t>CLABF</t>
  </si>
  <si>
    <t>2021-08-16T04:16:08</t>
  </si>
  <si>
    <t>2021-08-16T04:16</t>
  </si>
  <si>
    <t>2021-08-16T04:15:37</t>
  </si>
  <si>
    <t>previously restricted under symbol FDMF</t>
  </si>
  <si>
    <t>63010P209</t>
  </si>
  <si>
    <t>CA63010P2098</t>
  </si>
  <si>
    <t>BF13808</t>
  </si>
  <si>
    <t>NSHSF</t>
  </si>
  <si>
    <t>2021-08-15T09:45:46</t>
  </si>
  <si>
    <t>Symbol correction</t>
  </si>
  <si>
    <t>82572P100</t>
  </si>
  <si>
    <t>US82572P1003</t>
  </si>
  <si>
    <t>BVLSG90</t>
  </si>
  <si>
    <t>SNNC</t>
  </si>
  <si>
    <t>2021-08-14T10:22:35</t>
  </si>
  <si>
    <t>44963Q204</t>
  </si>
  <si>
    <t>US44963Q2049</t>
  </si>
  <si>
    <t>2659864</t>
  </si>
  <si>
    <t>IJJP</t>
  </si>
  <si>
    <t>75845Y205</t>
  </si>
  <si>
    <t>US75845Y2054</t>
  </si>
  <si>
    <t>BD8CXJ8</t>
  </si>
  <si>
    <t>RLTR</t>
  </si>
  <si>
    <t>976539106</t>
  </si>
  <si>
    <t>US9765391068</t>
  </si>
  <si>
    <t>2517177</t>
  </si>
  <si>
    <t>WDSL</t>
  </si>
  <si>
    <t>2021-08-14T10:22:25</t>
  </si>
  <si>
    <t>39539Q100</t>
  </si>
  <si>
    <t>US39539Q1004</t>
  </si>
  <si>
    <t>B3M9113</t>
  </si>
  <si>
    <t>GRPX</t>
  </si>
  <si>
    <t>422246306</t>
  </si>
  <si>
    <t>US4222463063</t>
  </si>
  <si>
    <t>B1WTHG6</t>
  </si>
  <si>
    <t>HEME</t>
  </si>
  <si>
    <t>74768C100</t>
  </si>
  <si>
    <t>US74768C1009</t>
  </si>
  <si>
    <t>B7L52L7</t>
  </si>
  <si>
    <t>QMEI</t>
  </si>
  <si>
    <t>2021-08-14T10:22:04</t>
  </si>
  <si>
    <t>823212105</t>
  </si>
  <si>
    <t>US8232121058</t>
  </si>
  <si>
    <t>SDWL</t>
  </si>
  <si>
    <t>04632R108</t>
  </si>
  <si>
    <t>US04632R1086</t>
  </si>
  <si>
    <t>B02GZ00</t>
  </si>
  <si>
    <t>ASRE</t>
  </si>
  <si>
    <t>37891L206</t>
  </si>
  <si>
    <t>US37891L2060</t>
  </si>
  <si>
    <t>BD0R8G3</t>
  </si>
  <si>
    <t>GCGX</t>
  </si>
  <si>
    <t>87583Y107</t>
  </si>
  <si>
    <t>US87583Y1073</t>
  </si>
  <si>
    <t>B3SNFK6</t>
  </si>
  <si>
    <t>TNBI</t>
  </si>
  <si>
    <t>74759C101</t>
  </si>
  <si>
    <t>US74759C1018</t>
  </si>
  <si>
    <t>BCDZM21</t>
  </si>
  <si>
    <t>QOEG</t>
  </si>
  <si>
    <t>2021-08-14T10:21:55</t>
  </si>
  <si>
    <t>88604Y209</t>
  </si>
  <si>
    <t>US88604Y2090</t>
  </si>
  <si>
    <t>BQTG754</t>
  </si>
  <si>
    <t>TNRG</t>
  </si>
  <si>
    <t>76658P109</t>
  </si>
  <si>
    <t>US76658P1093</t>
  </si>
  <si>
    <t>BF44KT1</t>
  </si>
  <si>
    <t>RTON</t>
  </si>
  <si>
    <t>2021-08-14T10:21:17</t>
  </si>
  <si>
    <t>403528102</t>
  </si>
  <si>
    <t>US4035281025</t>
  </si>
  <si>
    <t>B03CT49</t>
  </si>
  <si>
    <t>GYGC</t>
  </si>
  <si>
    <t>58517C305</t>
  </si>
  <si>
    <t>US58517C3051</t>
  </si>
  <si>
    <t>B400LY8</t>
  </si>
  <si>
    <t>MGON</t>
  </si>
  <si>
    <t>2021-08-14T10:21:07</t>
  </si>
  <si>
    <t>380709303</t>
  </si>
  <si>
    <t>US3807093030</t>
  </si>
  <si>
    <t>2946953</t>
  </si>
  <si>
    <t>GRHI</t>
  </si>
  <si>
    <t>2021-08-14T10:20:58</t>
  </si>
  <si>
    <t>80037L102</t>
  </si>
  <si>
    <t>US80037L1026</t>
  </si>
  <si>
    <t>B7MTX82</t>
  </si>
  <si>
    <t>SSHI</t>
  </si>
  <si>
    <t>2021-08-14T10:20:34</t>
  </si>
  <si>
    <t>40330V108</t>
  </si>
  <si>
    <t>US40330V1089</t>
  </si>
  <si>
    <t>BYX5XN3</t>
  </si>
  <si>
    <t>GSHN</t>
  </si>
  <si>
    <t>68217K200</t>
  </si>
  <si>
    <t>US68217K2006</t>
  </si>
  <si>
    <t>OMWS</t>
  </si>
  <si>
    <t>927647107</t>
  </si>
  <si>
    <t>US9276471078</t>
  </si>
  <si>
    <t>B71JLJ0</t>
  </si>
  <si>
    <t>VIRA</t>
  </si>
  <si>
    <t>98370P100</t>
  </si>
  <si>
    <t>US98370P1003</t>
  </si>
  <si>
    <t>BDFG4N4</t>
  </si>
  <si>
    <t>XCPL</t>
  </si>
  <si>
    <t>34961V107</t>
  </si>
  <si>
    <t>CA34961V1076</t>
  </si>
  <si>
    <t>FRTTF</t>
  </si>
  <si>
    <t>2021-08-14T10:20:09</t>
  </si>
  <si>
    <t>25457T101</t>
  </si>
  <si>
    <t>US25457T1016</t>
  </si>
  <si>
    <t>2448965</t>
  </si>
  <si>
    <t>DEQI</t>
  </si>
  <si>
    <t>29384T101</t>
  </si>
  <si>
    <t>US29384T1016</t>
  </si>
  <si>
    <t>BZ09F06</t>
  </si>
  <si>
    <t>ETER</t>
  </si>
  <si>
    <t>319714200</t>
  </si>
  <si>
    <t>US3197142009</t>
  </si>
  <si>
    <t>BLTNVB4</t>
  </si>
  <si>
    <t>FCGD</t>
  </si>
  <si>
    <t>399844109</t>
  </si>
  <si>
    <t>US3998441097</t>
  </si>
  <si>
    <t>BYMBWW4</t>
  </si>
  <si>
    <t>GRSO</t>
  </si>
  <si>
    <t>00214P106</t>
  </si>
  <si>
    <t>US00214P1066</t>
  </si>
  <si>
    <t>BPQDPY6</t>
  </si>
  <si>
    <t>IPTK</t>
  </si>
  <si>
    <t>2021-08-14T10:19:24</t>
  </si>
  <si>
    <t>591517107</t>
  </si>
  <si>
    <t>US5915171079</t>
  </si>
  <si>
    <t>B914111</t>
  </si>
  <si>
    <t>MEIL</t>
  </si>
  <si>
    <t>45728T102</t>
  </si>
  <si>
    <t>US45728T1025</t>
  </si>
  <si>
    <t>INKI</t>
  </si>
  <si>
    <t>2021-08-14T10:19:11</t>
  </si>
  <si>
    <t>12316W202</t>
  </si>
  <si>
    <t>US12316W2026</t>
  </si>
  <si>
    <t>BD0Q990</t>
  </si>
  <si>
    <t>CGLD</t>
  </si>
  <si>
    <t>126880103</t>
  </si>
  <si>
    <t>US1268801032</t>
  </si>
  <si>
    <t>BMSL321</t>
  </si>
  <si>
    <t>CAPV</t>
  </si>
  <si>
    <t>29100Q308</t>
  </si>
  <si>
    <t>US29100Q3083</t>
  </si>
  <si>
    <t>B29R027</t>
  </si>
  <si>
    <t>EMGE</t>
  </si>
  <si>
    <t>67060H108</t>
  </si>
  <si>
    <t>US67060H1086</t>
  </si>
  <si>
    <t>BF154Z1</t>
  </si>
  <si>
    <t>NNRX</t>
  </si>
  <si>
    <t>2021-08-14T10:18:43</t>
  </si>
  <si>
    <t>27785J102</t>
  </si>
  <si>
    <t>US27785J1025</t>
  </si>
  <si>
    <t>B1CXCM9</t>
  </si>
  <si>
    <t>ESYL</t>
  </si>
  <si>
    <t>2021-08-14T10:18:25</t>
  </si>
  <si>
    <t>2021-08-14T10:18:24</t>
  </si>
  <si>
    <t>584507305</t>
  </si>
  <si>
    <t>US5845073056</t>
  </si>
  <si>
    <t>BQ95MQ7</t>
  </si>
  <si>
    <t>MDCE</t>
  </si>
  <si>
    <t>829355205</t>
  </si>
  <si>
    <t>US8293552050</t>
  </si>
  <si>
    <t>BSS7FT2</t>
  </si>
  <si>
    <t>SIAF</t>
  </si>
  <si>
    <t>774853105</t>
  </si>
  <si>
    <t>US7748531057</t>
  </si>
  <si>
    <t>B01CGD9</t>
  </si>
  <si>
    <t>RWGI</t>
  </si>
  <si>
    <t>52467N106</t>
  </si>
  <si>
    <t>US52467N1063</t>
  </si>
  <si>
    <t>B23SLT0</t>
  </si>
  <si>
    <t>LGBS</t>
  </si>
  <si>
    <t>37945N109</t>
  </si>
  <si>
    <t>US37945N1090</t>
  </si>
  <si>
    <t>B0647V5</t>
  </si>
  <si>
    <t>GBLP</t>
  </si>
  <si>
    <t>2021-08-14T02:46:45</t>
  </si>
  <si>
    <t>2021-08-14T02:38:06</t>
  </si>
  <si>
    <t>30069M106</t>
  </si>
  <si>
    <t>US30069M1062</t>
  </si>
  <si>
    <t>EXCL</t>
  </si>
  <si>
    <t>2021-08-13T23:37:22</t>
  </si>
  <si>
    <t>368533105</t>
  </si>
  <si>
    <t>US3685331056</t>
  </si>
  <si>
    <t>2651796</t>
  </si>
  <si>
    <t>GSAC</t>
  </si>
  <si>
    <t>42218R100</t>
  </si>
  <si>
    <t>US42218R1005</t>
  </si>
  <si>
    <t>2812935</t>
  </si>
  <si>
    <t>HDVY</t>
  </si>
  <si>
    <t>2021-08-20T16:00</t>
  </si>
  <si>
    <t>231468109</t>
  </si>
  <si>
    <t>US2314681097</t>
  </si>
  <si>
    <t>BDCMWD1</t>
  </si>
  <si>
    <t>CMCZ</t>
  </si>
  <si>
    <t>2021-08-13T06:45:10</t>
  </si>
  <si>
    <t>004616207</t>
  </si>
  <si>
    <t>US0046162071</t>
  </si>
  <si>
    <t>2005939</t>
  </si>
  <si>
    <t>ACMTA</t>
  </si>
  <si>
    <t>2021-08-12T06:45:55</t>
  </si>
  <si>
    <t>637858101</t>
  </si>
  <si>
    <t>US6378581010</t>
  </si>
  <si>
    <t>B02N352</t>
  </si>
  <si>
    <t>NSYC</t>
  </si>
  <si>
    <t>16870R202</t>
  </si>
  <si>
    <t>US16870R2022</t>
  </si>
  <si>
    <t>B06D0H9</t>
  </si>
  <si>
    <t>CRVH</t>
  </si>
  <si>
    <t>16945R104</t>
  </si>
  <si>
    <t>US16945R1041</t>
  </si>
  <si>
    <t>2603496</t>
  </si>
  <si>
    <t>2021-08-11T13:36:44</t>
  </si>
  <si>
    <t>2021-08-11T13:36:57</t>
  </si>
  <si>
    <t>2021-08-11T13:36:03</t>
  </si>
  <si>
    <t>169426103</t>
  </si>
  <si>
    <t>US1694261033</t>
  </si>
  <si>
    <t>2026565</t>
  </si>
  <si>
    <t>2021-08-11T13:34:58</t>
  </si>
  <si>
    <t>2021-08-11T13:34:53</t>
  </si>
  <si>
    <t>2021-08-11T13:34:14</t>
  </si>
  <si>
    <t>16941M109</t>
  </si>
  <si>
    <t>US16941M1099</t>
  </si>
  <si>
    <t>2111375</t>
  </si>
  <si>
    <t>2021-08-11T13:32:45</t>
  </si>
  <si>
    <t>12625GAG9</t>
  </si>
  <si>
    <t>US12625GAG91</t>
  </si>
  <si>
    <t>BJN3QK0</t>
  </si>
  <si>
    <t>2021-08-11T13:30:35</t>
  </si>
  <si>
    <t>12625GAC8</t>
  </si>
  <si>
    <t>US12625GAC87</t>
  </si>
  <si>
    <t>2021-08-11T13:30:31</t>
  </si>
  <si>
    <t>Y14965100</t>
  </si>
  <si>
    <t>HK0941009539</t>
  </si>
  <si>
    <t>B01DDV9</t>
  </si>
  <si>
    <t>CHLKF</t>
  </si>
  <si>
    <t>2021-08-11T13:28:16</t>
  </si>
  <si>
    <t>09661T859</t>
  </si>
  <si>
    <t>US09661T8595</t>
  </si>
  <si>
    <t>BKUI</t>
  </si>
  <si>
    <t>2021-08-11T09:06:50</t>
  </si>
  <si>
    <t>41653L800</t>
  </si>
  <si>
    <t>US41653L8000</t>
  </si>
  <si>
    <t>HEET</t>
  </si>
  <si>
    <t>2021-08-11T09:06:49</t>
  </si>
  <si>
    <t>89267V102</t>
  </si>
  <si>
    <t>US89267V1026</t>
  </si>
  <si>
    <t>B182DM7</t>
  </si>
  <si>
    <t>TSRR</t>
  </si>
  <si>
    <t>2021-08-11T08:38:03</t>
  </si>
  <si>
    <t>320488109</t>
  </si>
  <si>
    <t>US3204881094</t>
  </si>
  <si>
    <t>2339780</t>
  </si>
  <si>
    <t>FHRT</t>
  </si>
  <si>
    <t>88833S106</t>
  </si>
  <si>
    <t>US88833S1069</t>
  </si>
  <si>
    <t>2271194</t>
  </si>
  <si>
    <t>TTHG</t>
  </si>
  <si>
    <t>81730Y102</t>
  </si>
  <si>
    <t>US81730Y1029</t>
  </si>
  <si>
    <t>B1W7X28</t>
  </si>
  <si>
    <t>SPLM</t>
  </si>
  <si>
    <t>45839W507</t>
  </si>
  <si>
    <t>US45839W5076</t>
  </si>
  <si>
    <t>B1RKF82</t>
  </si>
  <si>
    <t>IHGP</t>
  </si>
  <si>
    <t>2021-08-10T22:12:11</t>
  </si>
  <si>
    <t>185053105</t>
  </si>
  <si>
    <t>CA1850531056</t>
  </si>
  <si>
    <t>CMNDF</t>
  </si>
  <si>
    <t>2021-08-10T21:45:48</t>
  </si>
  <si>
    <t>2021-08-10T21:45:36</t>
  </si>
  <si>
    <t>09568Q305</t>
  </si>
  <si>
    <t>US09568Q3056</t>
  </si>
  <si>
    <t>BMPHV95</t>
  </si>
  <si>
    <t>BLPG</t>
  </si>
  <si>
    <t>2021-08-09T21:46:20</t>
  </si>
  <si>
    <t>2021-08-09T21:46:16</t>
  </si>
  <si>
    <t>55314K506</t>
  </si>
  <si>
    <t>US55314K5065</t>
  </si>
  <si>
    <t>B704P27</t>
  </si>
  <si>
    <t>MMEX</t>
  </si>
  <si>
    <t>2021-08-09T17:15:38</t>
  </si>
  <si>
    <t>2021-08-09T17:15:26</t>
  </si>
  <si>
    <t>FLCLF</t>
  </si>
  <si>
    <t>2021-08-09T04:15:46</t>
  </si>
  <si>
    <t>53656F680</t>
  </si>
  <si>
    <t>US53656F6806</t>
  </si>
  <si>
    <t>NOVZ</t>
  </si>
  <si>
    <t>2021-08-09T08:15:57</t>
  </si>
  <si>
    <t xml:space="preserve">Firm policy on Defined Outcome </t>
  </si>
  <si>
    <t>2021-08-09T08:15:51</t>
  </si>
  <si>
    <t>12514V204</t>
  </si>
  <si>
    <t>US12514V2043</t>
  </si>
  <si>
    <t>CDTI</t>
  </si>
  <si>
    <t>2021-08-06T06:45:08</t>
  </si>
  <si>
    <t>379408701</t>
  </si>
  <si>
    <t>US3794087011</t>
  </si>
  <si>
    <t>B1SM327</t>
  </si>
  <si>
    <t>GLCO</t>
  </si>
  <si>
    <t>2021-08-05T11:38:53</t>
  </si>
  <si>
    <t>67092P847</t>
  </si>
  <si>
    <t>US67092P8471</t>
  </si>
  <si>
    <t>NWLG</t>
  </si>
  <si>
    <t>2021-08-05T08:59:10</t>
  </si>
  <si>
    <t xml:space="preserve">Firm policy on non-transparent active </t>
  </si>
  <si>
    <t>67092P839</t>
  </si>
  <si>
    <t>US67092P8398</t>
  </si>
  <si>
    <t>NSCS</t>
  </si>
  <si>
    <t>67092P821</t>
  </si>
  <si>
    <t>US67092P8216</t>
  </si>
  <si>
    <t>NDVG</t>
  </si>
  <si>
    <t>2021-08-05T08:59:09</t>
  </si>
  <si>
    <t>09290C707</t>
  </si>
  <si>
    <t>US09290C7074</t>
  </si>
  <si>
    <t>BECO</t>
  </si>
  <si>
    <t>2021-08-05T08:57:30</t>
  </si>
  <si>
    <t>2021-08-05T08:15:39</t>
  </si>
  <si>
    <t>72759R102</t>
  </si>
  <si>
    <t>US72759R1023</t>
  </si>
  <si>
    <t>BPY40T1</t>
  </si>
  <si>
    <t>PTOI</t>
  </si>
  <si>
    <t>2021-08-05T06:45:10</t>
  </si>
  <si>
    <t>Y1508P110</t>
  </si>
  <si>
    <t>CNE100000981</t>
  </si>
  <si>
    <t>B2RJ1K0</t>
  </si>
  <si>
    <t>CWYCF</t>
  </si>
  <si>
    <t>2021-08-04T21:45:35</t>
  </si>
  <si>
    <t>2021-08-04T21:45:30</t>
  </si>
  <si>
    <t>98872H101</t>
  </si>
  <si>
    <t>CA98872H1010</t>
  </si>
  <si>
    <t>BW0PJY5</t>
  </si>
  <si>
    <t>FVGCF</t>
  </si>
  <si>
    <t>2021-08-04T14:30:42</t>
  </si>
  <si>
    <t>2021-08-04T06:16:01</t>
  </si>
  <si>
    <t>650158207</t>
  </si>
  <si>
    <t>CA6501582077</t>
  </si>
  <si>
    <t>B75K0X6</t>
  </si>
  <si>
    <t>NZERD</t>
  </si>
  <si>
    <t>2021-08-04T04:15:53</t>
  </si>
  <si>
    <t>previously restricted under NZERD</t>
  </si>
  <si>
    <t>NZERF</t>
  </si>
  <si>
    <t>53656F383</t>
  </si>
  <si>
    <t>US53656F3837</t>
  </si>
  <si>
    <t>BM9SD21</t>
  </si>
  <si>
    <t>SPRX</t>
  </si>
  <si>
    <t>2021-08-04T09:07:41</t>
  </si>
  <si>
    <t>886364645</t>
  </si>
  <si>
    <t>US8863646456</t>
  </si>
  <si>
    <t>BOAT</t>
  </si>
  <si>
    <t>2021-08-04T09:07:40</t>
  </si>
  <si>
    <t>92790A702</t>
  </si>
  <si>
    <t>US92790A7028</t>
  </si>
  <si>
    <t>VCLN</t>
  </si>
  <si>
    <t>2021-08-04T09:07:39</t>
  </si>
  <si>
    <t>2021-08-04T09:01:10</t>
  </si>
  <si>
    <t>2021-08-04T06:16:09</t>
  </si>
  <si>
    <t>2021-08-04T04:15:58</t>
  </si>
  <si>
    <t>091844209</t>
  </si>
  <si>
    <t>US0918442098</t>
  </si>
  <si>
    <t>BD0MLB4</t>
  </si>
  <si>
    <t>BLGI</t>
  </si>
  <si>
    <t>2021-08-03T06:45:10</t>
  </si>
  <si>
    <t>030379101</t>
  </si>
  <si>
    <t>US0303791018</t>
  </si>
  <si>
    <t>2803274</t>
  </si>
  <si>
    <t>AVOT</t>
  </si>
  <si>
    <t>500767843</t>
  </si>
  <si>
    <t>US5007678437</t>
  </si>
  <si>
    <t>KHYB</t>
  </si>
  <si>
    <t>2021-08-03T05:07:05</t>
  </si>
  <si>
    <t>2019-04-09T13:05:01</t>
  </si>
  <si>
    <t>2021-08-02T08:15:52</t>
  </si>
  <si>
    <t>OTC Pink- NO Information</t>
  </si>
  <si>
    <t>2021-08-02T05:15:16</t>
  </si>
  <si>
    <t xml:space="preserve">Manual AML TR- Marijuana Related </t>
  </si>
  <si>
    <t>2021-08-01T14:33:46</t>
  </si>
  <si>
    <t>193293107</t>
  </si>
  <si>
    <t>US1932931074</t>
  </si>
  <si>
    <t>COLE</t>
  </si>
  <si>
    <t>2021-08-01T14:33:38</t>
  </si>
  <si>
    <t>67612C102</t>
  </si>
  <si>
    <t>US67612C1027</t>
  </si>
  <si>
    <t>BYWLH18</t>
  </si>
  <si>
    <t>ODYY</t>
  </si>
  <si>
    <t>2021-07-30T16:00</t>
  </si>
  <si>
    <t>88335R101</t>
  </si>
  <si>
    <t>US88335R1014</t>
  </si>
  <si>
    <t>2309727</t>
  </si>
  <si>
    <t>TGLO</t>
  </si>
  <si>
    <t>2021-08-06T16:00</t>
  </si>
  <si>
    <t>30246C104</t>
  </si>
  <si>
    <t>US30246C1045</t>
  </si>
  <si>
    <t>2406521</t>
  </si>
  <si>
    <t>FCIC</t>
  </si>
  <si>
    <t>29764P109</t>
  </si>
  <si>
    <t>US29764P1093</t>
  </si>
  <si>
    <t>BDFG5G4</t>
  </si>
  <si>
    <t>GRST</t>
  </si>
  <si>
    <t>24464F204</t>
  </si>
  <si>
    <t>US24464F2048</t>
  </si>
  <si>
    <t>BD0P3G2</t>
  </si>
  <si>
    <t>DTII</t>
  </si>
  <si>
    <t>65344R108</t>
  </si>
  <si>
    <t>US65344R1086</t>
  </si>
  <si>
    <t>BYXD1B1</t>
  </si>
  <si>
    <t>CHMX</t>
  </si>
  <si>
    <t>2021-07-30T08:21:48</t>
  </si>
  <si>
    <t>previously restricted under symbol WWIN</t>
  </si>
  <si>
    <t>374606101</t>
  </si>
  <si>
    <t>US3746061015</t>
  </si>
  <si>
    <t>2749420</t>
  </si>
  <si>
    <t>GIBX</t>
  </si>
  <si>
    <t>2021-07-30T06:45:09</t>
  </si>
  <si>
    <t>63228Q106</t>
  </si>
  <si>
    <t>US63228Q1067</t>
  </si>
  <si>
    <t>BR17WQ8</t>
  </si>
  <si>
    <t>NHMD</t>
  </si>
  <si>
    <t>28201N107</t>
  </si>
  <si>
    <t>US28201N1072</t>
  </si>
  <si>
    <t>2947484</t>
  </si>
  <si>
    <t>EESH</t>
  </si>
  <si>
    <t>04316M102</t>
  </si>
  <si>
    <t>US04316M1027</t>
  </si>
  <si>
    <t>BD5D3J4</t>
  </si>
  <si>
    <t>ARRT</t>
  </si>
  <si>
    <t>00687B105</t>
  </si>
  <si>
    <t>US00687B1052</t>
  </si>
  <si>
    <t>B4WZQB3</t>
  </si>
  <si>
    <t>ADFT</t>
  </si>
  <si>
    <t>090702101</t>
  </si>
  <si>
    <t>CA0907021012</t>
  </si>
  <si>
    <t>BX90GP8</t>
  </si>
  <si>
    <t>CRSWF</t>
  </si>
  <si>
    <t>2021-07-30T04:15:15</t>
  </si>
  <si>
    <t>23804G203</t>
  </si>
  <si>
    <t>US23804G2030</t>
  </si>
  <si>
    <t>2433370</t>
  </si>
  <si>
    <t>ATDS</t>
  </si>
  <si>
    <t>2021-07-30T04:15:14</t>
  </si>
  <si>
    <t>previously restricted under symbol ATDS</t>
  </si>
  <si>
    <t>95081C105</t>
  </si>
  <si>
    <t>CA95081C1059</t>
  </si>
  <si>
    <t>B7FHWP3</t>
  </si>
  <si>
    <t>WSNAF</t>
  </si>
  <si>
    <t>2021-07-30T04:15:11</t>
  </si>
  <si>
    <t>Psychedelic Security</t>
  </si>
  <si>
    <t>887432284</t>
  </si>
  <si>
    <t>US8874322840</t>
  </si>
  <si>
    <t>TPLE</t>
  </si>
  <si>
    <t>2021-07-29T16:08:29</t>
  </si>
  <si>
    <t>887432276</t>
  </si>
  <si>
    <t>US8874322766</t>
  </si>
  <si>
    <t>TPHE</t>
  </si>
  <si>
    <t>30151E657</t>
  </si>
  <si>
    <t>US30151E6573</t>
  </si>
  <si>
    <t>AGOV</t>
  </si>
  <si>
    <t>2021-07-29T13:14:20</t>
  </si>
  <si>
    <t>84858T806</t>
  </si>
  <si>
    <t>US84858T8062</t>
  </si>
  <si>
    <t>VSPY</t>
  </si>
  <si>
    <t>2021-07-29T13:14:19</t>
  </si>
  <si>
    <t>25460G526</t>
  </si>
  <si>
    <t>US25460G5264</t>
  </si>
  <si>
    <t>KLNE</t>
  </si>
  <si>
    <t>2021-07-29T09:18:24</t>
  </si>
  <si>
    <t>344821103</t>
  </si>
  <si>
    <t>US3448211033</t>
  </si>
  <si>
    <t>B3KSY13</t>
  </si>
  <si>
    <t>FBGI</t>
  </si>
  <si>
    <t>2021-07-29T06:45:09</t>
  </si>
  <si>
    <t>G66892103</t>
  </si>
  <si>
    <t>GB0006556046</t>
  </si>
  <si>
    <t>0655604</t>
  </si>
  <si>
    <t>CAY</t>
  </si>
  <si>
    <t>2021-07-28T16:28:40</t>
  </si>
  <si>
    <t>50545W106</t>
  </si>
  <si>
    <t>US50545W1062</t>
  </si>
  <si>
    <t>B066NT1</t>
  </si>
  <si>
    <t>LBWR</t>
  </si>
  <si>
    <t>2021-07-28T06:45:12</t>
  </si>
  <si>
    <t>65476M109</t>
  </si>
  <si>
    <t>US65476M1099</t>
  </si>
  <si>
    <t>2087885</t>
  </si>
  <si>
    <t>NICH</t>
  </si>
  <si>
    <t>45781P104</t>
  </si>
  <si>
    <t>US45781P1049</t>
  </si>
  <si>
    <t>BDFFXT0</t>
  </si>
  <si>
    <t>INND</t>
  </si>
  <si>
    <t>687311100</t>
  </si>
  <si>
    <t>US6873111008</t>
  </si>
  <si>
    <t>B06HZH6</t>
  </si>
  <si>
    <t>PLFF</t>
  </si>
  <si>
    <t>023477300</t>
  </si>
  <si>
    <t>US0234773002</t>
  </si>
  <si>
    <t>2336286</t>
  </si>
  <si>
    <t>AMEN</t>
  </si>
  <si>
    <t>40522F101</t>
  </si>
  <si>
    <t>US40522F1012</t>
  </si>
  <si>
    <t>B00QZQ8</t>
  </si>
  <si>
    <t>HBIE</t>
  </si>
  <si>
    <t>946755204</t>
  </si>
  <si>
    <t>US9467552041</t>
  </si>
  <si>
    <t>B0SRLC1</t>
  </si>
  <si>
    <t>WYPH</t>
  </si>
  <si>
    <t>747645208</t>
  </si>
  <si>
    <t>US7476452088</t>
  </si>
  <si>
    <t>B0BJPB1</t>
  </si>
  <si>
    <t>QEGY</t>
  </si>
  <si>
    <t>19179P109</t>
  </si>
  <si>
    <t>US19179P1093</t>
  </si>
  <si>
    <t>CCLV</t>
  </si>
  <si>
    <t>299763102</t>
  </si>
  <si>
    <t>US2997631021</t>
  </si>
  <si>
    <t>EVTK</t>
  </si>
  <si>
    <t>75972U307</t>
  </si>
  <si>
    <t>US75972U3077</t>
  </si>
  <si>
    <t>BYPG9R0</t>
  </si>
  <si>
    <t>RBNW</t>
  </si>
  <si>
    <t>114270200</t>
  </si>
  <si>
    <t>US1142702000</t>
  </si>
  <si>
    <t>B054M88</t>
  </si>
  <si>
    <t>BMXI</t>
  </si>
  <si>
    <t>591180104</t>
  </si>
  <si>
    <t>US5911801042</t>
  </si>
  <si>
    <t>2770378</t>
  </si>
  <si>
    <t>MTLI</t>
  </si>
  <si>
    <t>45845C107</t>
  </si>
  <si>
    <t>US45845C1071</t>
  </si>
  <si>
    <t>2590543</t>
  </si>
  <si>
    <t>ICCO</t>
  </si>
  <si>
    <t>2021-07-27T22:12:34</t>
  </si>
  <si>
    <t>45259R103</t>
  </si>
  <si>
    <t>US45259R1032</t>
  </si>
  <si>
    <t>OWNS</t>
  </si>
  <si>
    <t>2021-07-27T09:23:51</t>
  </si>
  <si>
    <t>74933W742</t>
  </si>
  <si>
    <t>US74933W7424</t>
  </si>
  <si>
    <t>EERN</t>
  </si>
  <si>
    <t>74933W734</t>
  </si>
  <si>
    <t>US74933W7341</t>
  </si>
  <si>
    <t>STBL</t>
  </si>
  <si>
    <t>2021-07-27T09:23:50</t>
  </si>
  <si>
    <t>69338D208</t>
  </si>
  <si>
    <t>US69338D2080</t>
  </si>
  <si>
    <t>B7B3318</t>
  </si>
  <si>
    <t>PHIL</t>
  </si>
  <si>
    <t>2021-07-27T07:29:01</t>
  </si>
  <si>
    <t>45250D103</t>
  </si>
  <si>
    <t>US45250D1037</t>
  </si>
  <si>
    <t>BLTNV14</t>
  </si>
  <si>
    <t>JRVS</t>
  </si>
  <si>
    <t>67060U208</t>
  </si>
  <si>
    <t>US67060U2087</t>
  </si>
  <si>
    <t>BWX4KL3</t>
  </si>
  <si>
    <t>NPHC</t>
  </si>
  <si>
    <t>2021-07-26T22:10:54</t>
  </si>
  <si>
    <t>46004U409</t>
  </si>
  <si>
    <t>US46004U4094</t>
  </si>
  <si>
    <t>BCT5QN4</t>
  </si>
  <si>
    <t>ITNM</t>
  </si>
  <si>
    <t>2021-07-26T04:15:11</t>
  </si>
  <si>
    <t>29246V104</t>
  </si>
  <si>
    <t>CA29246V1040</t>
  </si>
  <si>
    <t>BRCYWD5</t>
  </si>
  <si>
    <t>EPWCF</t>
  </si>
  <si>
    <t>2021-07-26T06:45:13</t>
  </si>
  <si>
    <t>911634103</t>
  </si>
  <si>
    <t>US9116341036</t>
  </si>
  <si>
    <t>2876243</t>
  </si>
  <si>
    <t>USBL</t>
  </si>
  <si>
    <t>49338Y105</t>
  </si>
  <si>
    <t>US49338Y1055</t>
  </si>
  <si>
    <t>KEYR</t>
  </si>
  <si>
    <t>2021-07-23T22:13:17</t>
  </si>
  <si>
    <t>2021-07-23T16:10:01</t>
  </si>
  <si>
    <t>2021-07-26T16:00</t>
  </si>
  <si>
    <t>26922B709</t>
  </si>
  <si>
    <t>US26922B7091</t>
  </si>
  <si>
    <t>IDME</t>
  </si>
  <si>
    <t>2021-07-23T09:05:24</t>
  </si>
  <si>
    <t>37892G107</t>
  </si>
  <si>
    <t>CA37892G1072</t>
  </si>
  <si>
    <t>BKZH339</t>
  </si>
  <si>
    <t>BLVDF</t>
  </si>
  <si>
    <t>2021-07-23T08:15:12</t>
  </si>
  <si>
    <t>Manual AML TR- High Risk Security</t>
  </si>
  <si>
    <t>75846B105</t>
  </si>
  <si>
    <t>US75846B1052</t>
  </si>
  <si>
    <t>BTN2C98</t>
  </si>
  <si>
    <t>RCIT</t>
  </si>
  <si>
    <t>2021-07-23T06:45:09</t>
  </si>
  <si>
    <t>60739T207</t>
  </si>
  <si>
    <t>US60739T2078</t>
  </si>
  <si>
    <t>BL3F0X1</t>
  </si>
  <si>
    <t>MOBO</t>
  </si>
  <si>
    <t>395368202</t>
  </si>
  <si>
    <t>US3953682024</t>
  </si>
  <si>
    <t>B976NC6</t>
  </si>
  <si>
    <t>GRNL</t>
  </si>
  <si>
    <t>52168L102</t>
  </si>
  <si>
    <t>US52168L1026</t>
  </si>
  <si>
    <t>BYZQBF2</t>
  </si>
  <si>
    <t>LEIC</t>
  </si>
  <si>
    <t>29271J109</t>
  </si>
  <si>
    <t>US29271J1097</t>
  </si>
  <si>
    <t>BFSS4R5</t>
  </si>
  <si>
    <t>ENDO</t>
  </si>
  <si>
    <t>85529W102</t>
  </si>
  <si>
    <t>US85529W1027</t>
  </si>
  <si>
    <t>STRG</t>
  </si>
  <si>
    <t>2021-07-22T22:12:45</t>
  </si>
  <si>
    <t>26923N504</t>
  </si>
  <si>
    <t>US26923N5041</t>
  </si>
  <si>
    <t>KONG</t>
  </si>
  <si>
    <t>2021-07-22T12:13:11</t>
  </si>
  <si>
    <t xml:space="preserve">Min asset levels, active due diligence, </t>
  </si>
  <si>
    <t>39808W879</t>
  </si>
  <si>
    <t>CA39808W8795</t>
  </si>
  <si>
    <t>GRYDF</t>
  </si>
  <si>
    <t>2021-07-22T11:21:35</t>
  </si>
  <si>
    <t>25460G534</t>
  </si>
  <si>
    <t>US25460G5348</t>
  </si>
  <si>
    <t>LOPX</t>
  </si>
  <si>
    <t>2021-07-22T09:08:22</t>
  </si>
  <si>
    <t>984162107</t>
  </si>
  <si>
    <t>US9841621074</t>
  </si>
  <si>
    <t>B62VSL9</t>
  </si>
  <si>
    <t>XSVT</t>
  </si>
  <si>
    <t>2021-07-22T06:45:09</t>
  </si>
  <si>
    <t>29273G103</t>
  </si>
  <si>
    <t>US29273G1031</t>
  </si>
  <si>
    <t>BDH2HL9</t>
  </si>
  <si>
    <t>EESE</t>
  </si>
  <si>
    <t>79379Y102</t>
  </si>
  <si>
    <t>US79379Y1029</t>
  </si>
  <si>
    <t>B1BRXT6</t>
  </si>
  <si>
    <t>SAKH</t>
  </si>
  <si>
    <t>849205109</t>
  </si>
  <si>
    <t>US8492051094</t>
  </si>
  <si>
    <t>BSL6R56</t>
  </si>
  <si>
    <t>SLCH</t>
  </si>
  <si>
    <t>948506100</t>
  </si>
  <si>
    <t>US9485061009</t>
  </si>
  <si>
    <t>BSL8729</t>
  </si>
  <si>
    <t>WEDG</t>
  </si>
  <si>
    <t>89609L101</t>
  </si>
  <si>
    <t>US89609L1017</t>
  </si>
  <si>
    <t>BH7TKD1</t>
  </si>
  <si>
    <t>TCCR</t>
  </si>
  <si>
    <t>30233C109</t>
  </si>
  <si>
    <t>US30233C1099</t>
  </si>
  <si>
    <t>BD3DB58</t>
  </si>
  <si>
    <t>AXXA</t>
  </si>
  <si>
    <t>29382T400</t>
  </si>
  <si>
    <t>US29382T4004</t>
  </si>
  <si>
    <t>BF1D5B8</t>
  </si>
  <si>
    <t>EARI</t>
  </si>
  <si>
    <t>742717200</t>
  </si>
  <si>
    <t>US7427172009</t>
  </si>
  <si>
    <t>B0326K4</t>
  </si>
  <si>
    <t>PRMK</t>
  </si>
  <si>
    <t>12661F101</t>
  </si>
  <si>
    <t>US12661F1012</t>
  </si>
  <si>
    <t>BFZB9Q1</t>
  </si>
  <si>
    <t>CVHL</t>
  </si>
  <si>
    <t>37960P104</t>
  </si>
  <si>
    <t>US37960P1049</t>
  </si>
  <si>
    <t>BD37VS3</t>
  </si>
  <si>
    <t>GSTC</t>
  </si>
  <si>
    <t>2021-07-21T22:13:01</t>
  </si>
  <si>
    <t>032108797</t>
  </si>
  <si>
    <t>US0321087977</t>
  </si>
  <si>
    <t>MVPS</t>
  </si>
  <si>
    <t>2021-07-21T09:19:53</t>
  </si>
  <si>
    <t>886364686</t>
  </si>
  <si>
    <t>US8863646860</t>
  </si>
  <si>
    <t>SHFT</t>
  </si>
  <si>
    <t>886364694</t>
  </si>
  <si>
    <t>US8863646944</t>
  </si>
  <si>
    <t>CLMA</t>
  </si>
  <si>
    <t>2021-07-21T09:19:52</t>
  </si>
  <si>
    <t>109476101</t>
  </si>
  <si>
    <t>US1094761012</t>
  </si>
  <si>
    <t>BGFBP60</t>
  </si>
  <si>
    <t>BRGC</t>
  </si>
  <si>
    <t>2021-07-21T06:45:09</t>
  </si>
  <si>
    <t>078146206</t>
  </si>
  <si>
    <t>US0781462066</t>
  </si>
  <si>
    <t>BF09KY5</t>
  </si>
  <si>
    <t>BELR</t>
  </si>
  <si>
    <t>54344C105</t>
  </si>
  <si>
    <t>US54344C1053</t>
  </si>
  <si>
    <t>BF048H9</t>
  </si>
  <si>
    <t>LKST</t>
  </si>
  <si>
    <t>74345K203</t>
  </si>
  <si>
    <t>US74345K2033</t>
  </si>
  <si>
    <t>BKQVJR6</t>
  </si>
  <si>
    <t>PGVI</t>
  </si>
  <si>
    <t>067594309</t>
  </si>
  <si>
    <t>US0675943098</t>
  </si>
  <si>
    <t>BYXF184</t>
  </si>
  <si>
    <t>BCCI</t>
  </si>
  <si>
    <t>22905W109</t>
  </si>
  <si>
    <t>CA22905W1095</t>
  </si>
  <si>
    <t>CSTXF</t>
  </si>
  <si>
    <t>2021-07-21T04:15:16</t>
  </si>
  <si>
    <t>071205108</t>
  </si>
  <si>
    <t>CA0712051089</t>
  </si>
  <si>
    <t>BMVVF</t>
  </si>
  <si>
    <t>2021-07-20T22:11:15</t>
  </si>
  <si>
    <t>02072L755</t>
  </si>
  <si>
    <t>US02072L7551</t>
  </si>
  <si>
    <t>RIGZ</t>
  </si>
  <si>
    <t>2021-07-20T11:42:22</t>
  </si>
  <si>
    <t>2021-07-20T09:04:16</t>
  </si>
  <si>
    <t xml:space="preserve">Pending holdings review by Risk </t>
  </si>
  <si>
    <t>2021-07-20T08:25:31</t>
  </si>
  <si>
    <t>previously restricted under symbol NVES</t>
  </si>
  <si>
    <t>16950N105</t>
  </si>
  <si>
    <t>US16950N1054</t>
  </si>
  <si>
    <t>B13QQ70</t>
  </si>
  <si>
    <t>IICN</t>
  </si>
  <si>
    <t>2021-07-20T06:45:11</t>
  </si>
  <si>
    <t>36976L107</t>
  </si>
  <si>
    <t>US36976L1070</t>
  </si>
  <si>
    <t>B7L5552</t>
  </si>
  <si>
    <t>GESI</t>
  </si>
  <si>
    <t>60841U100</t>
  </si>
  <si>
    <t>PR60841U1009</t>
  </si>
  <si>
    <t>BDX94Y6</t>
  </si>
  <si>
    <t>MJDS</t>
  </si>
  <si>
    <t>00810C103</t>
  </si>
  <si>
    <t>CA00810C1032</t>
  </si>
  <si>
    <t>ATHHF</t>
  </si>
  <si>
    <t>15130L104</t>
  </si>
  <si>
    <t>CA15130L1040</t>
  </si>
  <si>
    <t>CENBF</t>
  </si>
  <si>
    <t>2021-07-26T17:08</t>
  </si>
  <si>
    <t>377130117</t>
  </si>
  <si>
    <t>CA3771301171</t>
  </si>
  <si>
    <t>GHBWF</t>
  </si>
  <si>
    <t>377130406</t>
  </si>
  <si>
    <t>CA3771304068</t>
  </si>
  <si>
    <t>GLASF</t>
  </si>
  <si>
    <t>2021-07-19T17:07:30</t>
  </si>
  <si>
    <t>2021-07-19T04:15:09</t>
  </si>
  <si>
    <t>67098B107</t>
  </si>
  <si>
    <t>US67098B1070</t>
  </si>
  <si>
    <t>BMMB338</t>
  </si>
  <si>
    <t>NLBS</t>
  </si>
  <si>
    <t>2021-07-19T06:45:22</t>
  </si>
  <si>
    <t>699437109</t>
  </si>
  <si>
    <t>US6994371093</t>
  </si>
  <si>
    <t>2261827</t>
  </si>
  <si>
    <t>PDER</t>
  </si>
  <si>
    <t>90350U100</t>
  </si>
  <si>
    <t>US90350U1007</t>
  </si>
  <si>
    <t>BYM2LC0</t>
  </si>
  <si>
    <t>USRM</t>
  </si>
  <si>
    <t>2021-07-19T04:15:10</t>
  </si>
  <si>
    <t>871156105</t>
  </si>
  <si>
    <t>US8711561055</t>
  </si>
  <si>
    <t>B4NP151</t>
  </si>
  <si>
    <t>SEGI</t>
  </si>
  <si>
    <t>2021-07-16T22:14:28</t>
  </si>
  <si>
    <t>827124108</t>
  </si>
  <si>
    <t>CA8271241082</t>
  </si>
  <si>
    <t>SILFF</t>
  </si>
  <si>
    <t>2021-07-16T16:09:30</t>
  </si>
  <si>
    <t>psychedelic related</t>
  </si>
  <si>
    <t>886364652</t>
  </si>
  <si>
    <t>US8863646522</t>
  </si>
  <si>
    <t>JOJO</t>
  </si>
  <si>
    <t>2021-07-16T08:49:18</t>
  </si>
  <si>
    <t>00162Q437</t>
  </si>
  <si>
    <t>US00162Q4376</t>
  </si>
  <si>
    <t>HVAL</t>
  </si>
  <si>
    <t>2021-07-16T08:49:17</t>
  </si>
  <si>
    <t>031139207</t>
  </si>
  <si>
    <t>US0311392072</t>
  </si>
  <si>
    <t>B9B9FH0</t>
  </si>
  <si>
    <t>AXRX</t>
  </si>
  <si>
    <t>2021-07-16T06:45:10</t>
  </si>
  <si>
    <t>913836102</t>
  </si>
  <si>
    <t>US9138361020</t>
  </si>
  <si>
    <t>B63S7M3</t>
  </si>
  <si>
    <t>UNSS</t>
  </si>
  <si>
    <t>947621207</t>
  </si>
  <si>
    <t>US9476212074</t>
  </si>
  <si>
    <t>B0FS1W7</t>
  </si>
  <si>
    <t>WEBC</t>
  </si>
  <si>
    <t>37947A105</t>
  </si>
  <si>
    <t>US37947A1051</t>
  </si>
  <si>
    <t>B0695M7</t>
  </si>
  <si>
    <t>GGRN</t>
  </si>
  <si>
    <t>83412T104</t>
  </si>
  <si>
    <t>US83412T1043</t>
  </si>
  <si>
    <t>B1XDBX2</t>
  </si>
  <si>
    <t>SLNX</t>
  </si>
  <si>
    <t>92850X105</t>
  </si>
  <si>
    <t>US92850X1054</t>
  </si>
  <si>
    <t>BYXSSZ9</t>
  </si>
  <si>
    <t>VITX</t>
  </si>
  <si>
    <t>89679L106</t>
  </si>
  <si>
    <t>US89679L1061</t>
  </si>
  <si>
    <t>BDRTD45</t>
  </si>
  <si>
    <t>TAGP</t>
  </si>
  <si>
    <t>84752F100</t>
  </si>
  <si>
    <t>US84752F1003</t>
  </si>
  <si>
    <t>B75MPB5</t>
  </si>
  <si>
    <t>SPSO</t>
  </si>
  <si>
    <t>359851102</t>
  </si>
  <si>
    <t>US3598511026</t>
  </si>
  <si>
    <t>2561549</t>
  </si>
  <si>
    <t>FULO</t>
  </si>
  <si>
    <t>459445102</t>
  </si>
  <si>
    <t>US4594451027</t>
  </si>
  <si>
    <t>BZ6CFQ5</t>
  </si>
  <si>
    <t>IDVV</t>
  </si>
  <si>
    <t>34987W105</t>
  </si>
  <si>
    <t>US34987W1053</t>
  </si>
  <si>
    <t>BD5F4D1</t>
  </si>
  <si>
    <t>FORZ</t>
  </si>
  <si>
    <t>2021-07-16T04:15:17</t>
  </si>
  <si>
    <t>previously restricted under symbol GEIN</t>
  </si>
  <si>
    <t>38149W796</t>
  </si>
  <si>
    <t>US38149W7965</t>
  </si>
  <si>
    <t>GSFP</t>
  </si>
  <si>
    <t>2021-07-15T09:11:39</t>
  </si>
  <si>
    <t>756230108</t>
  </si>
  <si>
    <t>CA7562301084</t>
  </si>
  <si>
    <t>BFX25G8</t>
  </si>
  <si>
    <t>SLLTF</t>
  </si>
  <si>
    <t>2021-07-15T08:15:15</t>
  </si>
  <si>
    <t>16890Y104</t>
  </si>
  <si>
    <t>US16890Y1047</t>
  </si>
  <si>
    <t>B1BQML8</t>
  </si>
  <si>
    <t>CBPI</t>
  </si>
  <si>
    <t>2021-07-15T06:45:10</t>
  </si>
  <si>
    <t>Q8085W102</t>
  </si>
  <si>
    <t>AU000000RAP5</t>
  </si>
  <si>
    <t>RAPHF</t>
  </si>
  <si>
    <t>85529E102</t>
  </si>
  <si>
    <t>US85529E1029</t>
  </si>
  <si>
    <t>BWC6PS2</t>
  </si>
  <si>
    <t>STGZ</t>
  </si>
  <si>
    <t>628641102</t>
  </si>
  <si>
    <t>US6286411029</t>
  </si>
  <si>
    <t>MSTH</t>
  </si>
  <si>
    <t>730567104</t>
  </si>
  <si>
    <t>US7305671049</t>
  </si>
  <si>
    <t>BWTVWJ0</t>
  </si>
  <si>
    <t>PCNT</t>
  </si>
  <si>
    <t>S5791F108</t>
  </si>
  <si>
    <t>ZAE000202149</t>
  </si>
  <si>
    <t>NVSHF</t>
  </si>
  <si>
    <t>96812Y101</t>
  </si>
  <si>
    <t>CA96812Y1016</t>
  </si>
  <si>
    <t>WLDPF</t>
  </si>
  <si>
    <t>Q6S83Q101</t>
  </si>
  <si>
    <t>AU0000067001</t>
  </si>
  <si>
    <t>NCHVF</t>
  </si>
  <si>
    <t>05153V105</t>
  </si>
  <si>
    <t>US05153V1052</t>
  </si>
  <si>
    <t>B06FR07</t>
  </si>
  <si>
    <t>ARAO</t>
  </si>
  <si>
    <t>G03355107</t>
  </si>
  <si>
    <t>GB00BNDRMJ14</t>
  </si>
  <si>
    <t>AWEVF</t>
  </si>
  <si>
    <t>30957Q102</t>
  </si>
  <si>
    <t>CA30957Q1028</t>
  </si>
  <si>
    <t>FMEGF</t>
  </si>
  <si>
    <t>G98416103</t>
  </si>
  <si>
    <t>KYG984161037</t>
  </si>
  <si>
    <t>YIKWF</t>
  </si>
  <si>
    <t>Q79080109</t>
  </si>
  <si>
    <t>AU0000122251</t>
  </si>
  <si>
    <t>QPMLF</t>
  </si>
  <si>
    <t>129503108</t>
  </si>
  <si>
    <t>US1295031082</t>
  </si>
  <si>
    <t>BCZM491</t>
  </si>
  <si>
    <t>BUUZ</t>
  </si>
  <si>
    <t>16077A200</t>
  </si>
  <si>
    <t>US16077A2006</t>
  </si>
  <si>
    <t>B8Y5PD4</t>
  </si>
  <si>
    <t>CHUC</t>
  </si>
  <si>
    <t>2021-07-15T04:15:12</t>
  </si>
  <si>
    <t>Previously restricted under symbol CHUC</t>
  </si>
  <si>
    <t>351038104</t>
  </si>
  <si>
    <t>US3510381045</t>
  </si>
  <si>
    <t>B7F7B90</t>
  </si>
  <si>
    <t>CATV</t>
  </si>
  <si>
    <t>2021-07-14T22:11:06</t>
  </si>
  <si>
    <t>37954Y160</t>
  </si>
  <si>
    <t>US37954Y1608</t>
  </si>
  <si>
    <t>BNHT7D2</t>
  </si>
  <si>
    <t>BKCH</t>
  </si>
  <si>
    <t>2021-07-14T09:25:19</t>
  </si>
  <si>
    <t xml:space="preserve">Risk Management block, as % of </t>
  </si>
  <si>
    <t>69375L105</t>
  </si>
  <si>
    <t>CA69375L1058</t>
  </si>
  <si>
    <t>PACRF</t>
  </si>
  <si>
    <t>2021-07-14T17:57:50</t>
  </si>
  <si>
    <t>2021-07-14T14:37:40</t>
  </si>
  <si>
    <t>2021-07-14T13:27:51</t>
  </si>
  <si>
    <t>04351N106</t>
  </si>
  <si>
    <t>US04351N1063</t>
  </si>
  <si>
    <t>AWWH</t>
  </si>
  <si>
    <t>2021-07-14T09:29:30</t>
  </si>
  <si>
    <t>37954Y152</t>
  </si>
  <si>
    <t>US37954Y1525</t>
  </si>
  <si>
    <t>BNHT710</t>
  </si>
  <si>
    <t>HYDR</t>
  </si>
  <si>
    <t>2021-07-14T09:13:29</t>
  </si>
  <si>
    <t>37954Y178</t>
  </si>
  <si>
    <t>US37954Y1780</t>
  </si>
  <si>
    <t>BNHT721</t>
  </si>
  <si>
    <t>KROP</t>
  </si>
  <si>
    <t>2021-07-14T09:13:28</t>
  </si>
  <si>
    <t>78433H105</t>
  </si>
  <si>
    <t>US78433H1059</t>
  </si>
  <si>
    <t>KOCG</t>
  </si>
  <si>
    <t>2021-07-14T09:13:27</t>
  </si>
  <si>
    <t>26922B881</t>
  </si>
  <si>
    <t>US26922B8818</t>
  </si>
  <si>
    <t>BIGY</t>
  </si>
  <si>
    <t>2021-07-14T09:13:26</t>
  </si>
  <si>
    <t>469785703</t>
  </si>
  <si>
    <t>US4697857039</t>
  </si>
  <si>
    <t>JFWD</t>
  </si>
  <si>
    <t>2021-07-14T09:13:25</t>
  </si>
  <si>
    <t>36255Q108</t>
  </si>
  <si>
    <t>US36255Q1085</t>
  </si>
  <si>
    <t>BV1VC46</t>
  </si>
  <si>
    <t>GEGR</t>
  </si>
  <si>
    <t>2021-07-14T06:45:10</t>
  </si>
  <si>
    <t>86936P300</t>
  </si>
  <si>
    <t>US86936P3001</t>
  </si>
  <si>
    <t>BQV0MQ0</t>
  </si>
  <si>
    <t>SUTI</t>
  </si>
  <si>
    <t>55953Q202</t>
  </si>
  <si>
    <t>US55953Q2021</t>
  </si>
  <si>
    <t>MGNT.LI</t>
  </si>
  <si>
    <t>2021-07-14T00:15:13</t>
  </si>
  <si>
    <t>Manual ECM TR- No Buys</t>
  </si>
  <si>
    <t>33740U844</t>
  </si>
  <si>
    <t>US33740U8449</t>
  </si>
  <si>
    <t>XJUN</t>
  </si>
  <si>
    <t>2021-07-13T09:17:38</t>
  </si>
  <si>
    <t>30151E632</t>
  </si>
  <si>
    <t>US30151E6326</t>
  </si>
  <si>
    <t>CLSC</t>
  </si>
  <si>
    <t>2021-07-13T09:14:43</t>
  </si>
  <si>
    <t>30151E624</t>
  </si>
  <si>
    <t>US30151E6243</t>
  </si>
  <si>
    <t>CLSM</t>
  </si>
  <si>
    <t>2021-07-13T09:14:42</t>
  </si>
  <si>
    <t>30151E616</t>
  </si>
  <si>
    <t>US30151E6169</t>
  </si>
  <si>
    <t>CLSA</t>
  </si>
  <si>
    <t>2021-07-13T09:14:41</t>
  </si>
  <si>
    <t>69374H436</t>
  </si>
  <si>
    <t>US69374H4368</t>
  </si>
  <si>
    <t>QDPL</t>
  </si>
  <si>
    <t>69374H444</t>
  </si>
  <si>
    <t>US69374H4442</t>
  </si>
  <si>
    <t>TRPL</t>
  </si>
  <si>
    <t>2021-07-13T09:14:40</t>
  </si>
  <si>
    <t>2021-07-13T08:15:40</t>
  </si>
  <si>
    <t>previously restricted under symbol CVCS</t>
  </si>
  <si>
    <t>36118Q105</t>
  </si>
  <si>
    <t>US36118Q1058</t>
  </si>
  <si>
    <t>B8Y3D23</t>
  </si>
  <si>
    <t>FTRS</t>
  </si>
  <si>
    <t>2021-07-13T06:45:09</t>
  </si>
  <si>
    <t>56066P107</t>
  </si>
  <si>
    <t>US56066P1075</t>
  </si>
  <si>
    <t>BDC41F2</t>
  </si>
  <si>
    <t>MASN</t>
  </si>
  <si>
    <t>97349V107</t>
  </si>
  <si>
    <t>US97349V1070</t>
  </si>
  <si>
    <t>2424567</t>
  </si>
  <si>
    <t>WRLC</t>
  </si>
  <si>
    <t>21850P200</t>
  </si>
  <si>
    <t>US21850P2002</t>
  </si>
  <si>
    <t>2955346</t>
  </si>
  <si>
    <t>CORG</t>
  </si>
  <si>
    <t>05353D103</t>
  </si>
  <si>
    <t>CA05353D1033</t>
  </si>
  <si>
    <t>AVTBF</t>
  </si>
  <si>
    <t>2021-07-13T04:15:13</t>
  </si>
  <si>
    <t>2021-07-13T04:15:09</t>
  </si>
  <si>
    <t>previously restricted under symbol CTLE</t>
  </si>
  <si>
    <t>19207C104</t>
  </si>
  <si>
    <t>US19207C1045</t>
  </si>
  <si>
    <t>B07NP62</t>
  </si>
  <si>
    <t>COEP</t>
  </si>
  <si>
    <t>2021-07-12T07:46:18</t>
  </si>
  <si>
    <t>2021-07-12T22:11:37</t>
  </si>
  <si>
    <t>00442Y101</t>
  </si>
  <si>
    <t>US00442Y1010</t>
  </si>
  <si>
    <t>ACMSY</t>
  </si>
  <si>
    <t>207330101</t>
  </si>
  <si>
    <t>US2073301010</t>
  </si>
  <si>
    <t>B2411Z4</t>
  </si>
  <si>
    <t>CNHA</t>
  </si>
  <si>
    <t>83193D104</t>
  </si>
  <si>
    <t>US83193D1046</t>
  </si>
  <si>
    <t>SMTK</t>
  </si>
  <si>
    <t>2021-07-12T06:45:09</t>
  </si>
  <si>
    <t>40431B100</t>
  </si>
  <si>
    <t>US40431B1008</t>
  </si>
  <si>
    <t>B4TFZL9</t>
  </si>
  <si>
    <t>HQGE</t>
  </si>
  <si>
    <t>2021-07-09T22:13:57</t>
  </si>
  <si>
    <t>53656F573</t>
  </si>
  <si>
    <t>US53656F5733</t>
  </si>
  <si>
    <t>OVT</t>
  </si>
  <si>
    <t>2021-07-09T09:03:10</t>
  </si>
  <si>
    <t>10756B100</t>
  </si>
  <si>
    <t>US10756B1008</t>
  </si>
  <si>
    <t>BD207Z2</t>
  </si>
  <si>
    <t>BRBL</t>
  </si>
  <si>
    <t>2021-07-09T04:15:15</t>
  </si>
  <si>
    <t>previously restricted under symbol SIML</t>
  </si>
  <si>
    <t>46641Q183</t>
  </si>
  <si>
    <t>US46641Q1830</t>
  </si>
  <si>
    <t>JUSA</t>
  </si>
  <si>
    <t>2021-07-08T08:57:32</t>
  </si>
  <si>
    <t>46641Q175</t>
  </si>
  <si>
    <t>US46641Q1756</t>
  </si>
  <si>
    <t>JIDA</t>
  </si>
  <si>
    <t>91532E105</t>
  </si>
  <si>
    <t>US91532E1055</t>
  </si>
  <si>
    <t>BG0T1Q1</t>
  </si>
  <si>
    <t>UNRV</t>
  </si>
  <si>
    <t>2021-07-08T08:23</t>
  </si>
  <si>
    <t>previously restricted under symbol UNRV</t>
  </si>
  <si>
    <t>094857109</t>
  </si>
  <si>
    <t>US0948571098</t>
  </si>
  <si>
    <t>B1L5174</t>
  </si>
  <si>
    <t>BLMS</t>
  </si>
  <si>
    <t>2021-07-08T08:18:11</t>
  </si>
  <si>
    <t>previously restricted under symbol BLMS</t>
  </si>
  <si>
    <t>94684P100</t>
  </si>
  <si>
    <t>US94684P1003</t>
  </si>
  <si>
    <t>BBGK2J3</t>
  </si>
  <si>
    <t>WBBA</t>
  </si>
  <si>
    <t>2021-07-08T08:13:44</t>
  </si>
  <si>
    <t>previously restricted under symbol BSPI</t>
  </si>
  <si>
    <t>G4820C130</t>
  </si>
  <si>
    <t>KYG4820C1309</t>
  </si>
  <si>
    <t>BGM1778</t>
  </si>
  <si>
    <t>596.HK</t>
  </si>
  <si>
    <t>2021-07-08T08:15:54</t>
  </si>
  <si>
    <t>74641T106</t>
  </si>
  <si>
    <t>CA74641T1066</t>
  </si>
  <si>
    <t>MRJOF</t>
  </si>
  <si>
    <t>2021-07-14T16:31</t>
  </si>
  <si>
    <t>74738N103</t>
  </si>
  <si>
    <t>US74738N1037</t>
  </si>
  <si>
    <t>BYPHVD3</t>
  </si>
  <si>
    <t>QSAM</t>
  </si>
  <si>
    <t>2021-07-08T16:30:17</t>
  </si>
  <si>
    <t>85853Y104</t>
  </si>
  <si>
    <t>US85853Y1047</t>
  </si>
  <si>
    <t>B030WJ9</t>
  </si>
  <si>
    <t>SLDX</t>
  </si>
  <si>
    <t>2021-07-08T06:45:12</t>
  </si>
  <si>
    <t>37251J106</t>
  </si>
  <si>
    <t>US37251J1060</t>
  </si>
  <si>
    <t>B29TNQ8</t>
  </si>
  <si>
    <t>GPLS</t>
  </si>
  <si>
    <t>27031P209</t>
  </si>
  <si>
    <t>US27031P2092</t>
  </si>
  <si>
    <t>BYVYRX0</t>
  </si>
  <si>
    <t>EGBB</t>
  </si>
  <si>
    <t>101205102</t>
  </si>
  <si>
    <t>US1012051025</t>
  </si>
  <si>
    <t>2735441</t>
  </si>
  <si>
    <t>BWEL</t>
  </si>
  <si>
    <t>92346H102</t>
  </si>
  <si>
    <t>US92346H1023</t>
  </si>
  <si>
    <t>B1RMQ18</t>
  </si>
  <si>
    <t>VSMR</t>
  </si>
  <si>
    <t>G54624203</t>
  </si>
  <si>
    <t>BMG546242030</t>
  </si>
  <si>
    <t>BRJ9HX8</t>
  </si>
  <si>
    <t>AOREF</t>
  </si>
  <si>
    <t>29403A307</t>
  </si>
  <si>
    <t>US29403A3077</t>
  </si>
  <si>
    <t>B9GS259</t>
  </si>
  <si>
    <t>EVSV</t>
  </si>
  <si>
    <t>2019-02-13T07:38:01</t>
  </si>
  <si>
    <t xml:space="preserve">Manual AML TR- Previously restricted </t>
  </si>
  <si>
    <t>886364660</t>
  </si>
  <si>
    <t>US8863646605</t>
  </si>
  <si>
    <t>ZHDG</t>
  </si>
  <si>
    <t>2021-07-07T09:24:09</t>
  </si>
  <si>
    <t>26924G698</t>
  </si>
  <si>
    <t>US26924G6989</t>
  </si>
  <si>
    <t>MJXL</t>
  </si>
  <si>
    <t>2021-07-07T09:20:50</t>
  </si>
  <si>
    <t>30231H100</t>
  </si>
  <si>
    <t>US30231H1005</t>
  </si>
  <si>
    <t>2445245</t>
  </si>
  <si>
    <t>ICTY</t>
  </si>
  <si>
    <t>2021-07-07T06:45:09</t>
  </si>
  <si>
    <t>88410J107</t>
  </si>
  <si>
    <t>CA88410J1075</t>
  </si>
  <si>
    <t>THKKF</t>
  </si>
  <si>
    <t>55377L102</t>
  </si>
  <si>
    <t>US55377L1026</t>
  </si>
  <si>
    <t>MSYN</t>
  </si>
  <si>
    <t>459407102</t>
  </si>
  <si>
    <t>US4594071023</t>
  </si>
  <si>
    <t>2504027</t>
  </si>
  <si>
    <t>IDND</t>
  </si>
  <si>
    <t>GTTN</t>
  </si>
  <si>
    <t>2021-07-20T16:00</t>
  </si>
  <si>
    <t xml:space="preserve">Pink - No Information - Missing - SRG </t>
  </si>
  <si>
    <t>88556A100</t>
  </si>
  <si>
    <t>US88556A1007</t>
  </si>
  <si>
    <t>BGRQB98</t>
  </si>
  <si>
    <t>DDDX</t>
  </si>
  <si>
    <t>2021-07-06T06:45:10</t>
  </si>
  <si>
    <t>535742100</t>
  </si>
  <si>
    <t>US5357421008</t>
  </si>
  <si>
    <t>BWT47T4</t>
  </si>
  <si>
    <t>BOTY</t>
  </si>
  <si>
    <t>607674108</t>
  </si>
  <si>
    <t>US6076741080</t>
  </si>
  <si>
    <t>B52NT37</t>
  </si>
  <si>
    <t>MDRM</t>
  </si>
  <si>
    <t>582757308</t>
  </si>
  <si>
    <t>US5827573081</t>
  </si>
  <si>
    <t>2552037</t>
  </si>
  <si>
    <t>MCRAB</t>
  </si>
  <si>
    <t>65528C109</t>
  </si>
  <si>
    <t>US65528C1099</t>
  </si>
  <si>
    <t>B9GJDN7</t>
  </si>
  <si>
    <t>DRNK</t>
  </si>
  <si>
    <t>88101J200</t>
  </si>
  <si>
    <t>US88101J2006</t>
  </si>
  <si>
    <t>BVSSGS2</t>
  </si>
  <si>
    <t>TRRE</t>
  </si>
  <si>
    <t>67071X100</t>
  </si>
  <si>
    <t>US67071X1000</t>
  </si>
  <si>
    <t>B0DSG13</t>
  </si>
  <si>
    <t>NUVM</t>
  </si>
  <si>
    <t>83011Y108</t>
  </si>
  <si>
    <t>CA83011Y1088</t>
  </si>
  <si>
    <t>BDF5981</t>
  </si>
  <si>
    <t>SIXWF</t>
  </si>
  <si>
    <t>2021-07-06T04:15:10</t>
  </si>
  <si>
    <t xml:space="preserve">OTC Pink- NO Information upgraded- </t>
  </si>
  <si>
    <t>94114G209</t>
  </si>
  <si>
    <t>US94114G2093</t>
  </si>
  <si>
    <t>BDFKCQ5</t>
  </si>
  <si>
    <t>WTII</t>
  </si>
  <si>
    <t>2021-04-14T04:18:26</t>
  </si>
  <si>
    <t>00768Y370</t>
  </si>
  <si>
    <t>US00768Y3707</t>
  </si>
  <si>
    <t>GK</t>
  </si>
  <si>
    <t>2021-07-02T08:23:17</t>
  </si>
  <si>
    <t>674437108</t>
  </si>
  <si>
    <t>US6744371088</t>
  </si>
  <si>
    <t>2539814</t>
  </si>
  <si>
    <t>OBCN</t>
  </si>
  <si>
    <t>2021-07-02T06:45:12</t>
  </si>
  <si>
    <t>860322205</t>
  </si>
  <si>
    <t>US8603222055</t>
  </si>
  <si>
    <t>B7QJ5C6</t>
  </si>
  <si>
    <t>STNT</t>
  </si>
  <si>
    <t>16939U204</t>
  </si>
  <si>
    <t>US16939U2042</t>
  </si>
  <si>
    <t>B1GF1T1</t>
  </si>
  <si>
    <t>CNHC</t>
  </si>
  <si>
    <t>37938K104</t>
  </si>
  <si>
    <t>US37938K1043</t>
  </si>
  <si>
    <t>2402916</t>
  </si>
  <si>
    <t>GSFD</t>
  </si>
  <si>
    <t>34520J207</t>
  </si>
  <si>
    <t>US34520J2078</t>
  </si>
  <si>
    <t>BYWN0K4</t>
  </si>
  <si>
    <t>FPVD</t>
  </si>
  <si>
    <t>75954T104</t>
  </si>
  <si>
    <t>US75954T1043</t>
  </si>
  <si>
    <t>B0B1F39</t>
  </si>
  <si>
    <t>REMI</t>
  </si>
  <si>
    <t>589518208</t>
  </si>
  <si>
    <t>US5895182088</t>
  </si>
  <si>
    <t>BQ26YX8</t>
  </si>
  <si>
    <t>MERG</t>
  </si>
  <si>
    <t>117694109</t>
  </si>
  <si>
    <t>US1176941094</t>
  </si>
  <si>
    <t>2770828</t>
  </si>
  <si>
    <t>BRYN</t>
  </si>
  <si>
    <t>2021-07-02T04:15:14</t>
  </si>
  <si>
    <t xml:space="preserve">previously restricted under symbol DPSM </t>
  </si>
  <si>
    <t>2021-07-02T04:15:12</t>
  </si>
  <si>
    <t xml:space="preserve">previously restricted under symbol VDPH  </t>
  </si>
  <si>
    <t>025072380</t>
  </si>
  <si>
    <t>US0250723808</t>
  </si>
  <si>
    <t>ESGY</t>
  </si>
  <si>
    <t>2021-07-01T09:22:49</t>
  </si>
  <si>
    <t>53656F425</t>
  </si>
  <si>
    <t>US53656F4256</t>
  </si>
  <si>
    <t>LEXI</t>
  </si>
  <si>
    <t>2021-07-01T09:20:27</t>
  </si>
  <si>
    <t>025072398</t>
  </si>
  <si>
    <t>US0250723980</t>
  </si>
  <si>
    <t>MUSI</t>
  </si>
  <si>
    <t>2021-07-01T09:20:26</t>
  </si>
  <si>
    <t>025072414</t>
  </si>
  <si>
    <t>US0250724145</t>
  </si>
  <si>
    <t>AEMB</t>
  </si>
  <si>
    <t>2021-07-01T09:20:25</t>
  </si>
  <si>
    <t>69374H535</t>
  </si>
  <si>
    <t>US69374H5357</t>
  </si>
  <si>
    <t>PSCJ</t>
  </si>
  <si>
    <t>2021-07-01T08:39:41</t>
  </si>
  <si>
    <t>69374H469</t>
  </si>
  <si>
    <t>US69374H4699</t>
  </si>
  <si>
    <t>PSFJ</t>
  </si>
  <si>
    <t>2021-07-01T08:39:40</t>
  </si>
  <si>
    <t>69374H493</t>
  </si>
  <si>
    <t>US69374H4939</t>
  </si>
  <si>
    <t>PSMJ</t>
  </si>
  <si>
    <t>2021-07-01T08:39:39</t>
  </si>
  <si>
    <t>45783Y855</t>
  </si>
  <si>
    <t>US45783Y8553</t>
  </si>
  <si>
    <t>BALT</t>
  </si>
  <si>
    <t>45783Y871</t>
  </si>
  <si>
    <t>US45783Y8710</t>
  </si>
  <si>
    <t>QTJL</t>
  </si>
  <si>
    <t>2021-07-01T08:39:38</t>
  </si>
  <si>
    <t>45783Y889</t>
  </si>
  <si>
    <t>US45783Y8892</t>
  </si>
  <si>
    <t>XBJL</t>
  </si>
  <si>
    <t>2021-07-01T08:39:37</t>
  </si>
  <si>
    <t>45783Y707</t>
  </si>
  <si>
    <t>US45783Y7076</t>
  </si>
  <si>
    <t>XDJL</t>
  </si>
  <si>
    <t>45783Y806</t>
  </si>
  <si>
    <t>US45783Y8066</t>
  </si>
  <si>
    <t>XTJL</t>
  </si>
  <si>
    <t>2021-07-01T08:39:36</t>
  </si>
  <si>
    <t>228891206</t>
  </si>
  <si>
    <t>US2288912064</t>
  </si>
  <si>
    <t>B8197L1</t>
  </si>
  <si>
    <t>CZNI</t>
  </si>
  <si>
    <t>2021-07-01T06:45:11</t>
  </si>
  <si>
    <t>89156P109</t>
  </si>
  <si>
    <t>US89156P1093</t>
  </si>
  <si>
    <t>BWV24H3</t>
  </si>
  <si>
    <t>TCNT</t>
  </si>
  <si>
    <t>15650R101</t>
  </si>
  <si>
    <t>US15650R1014</t>
  </si>
  <si>
    <t>B435DD3</t>
  </si>
  <si>
    <t>CCOB</t>
  </si>
  <si>
    <t>2021-07-01T04:15:12</t>
  </si>
  <si>
    <t xml:space="preserve">previously restricted under symbol BMXC </t>
  </si>
  <si>
    <t>62857B109</t>
  </si>
  <si>
    <t>CA62857B1094</t>
  </si>
  <si>
    <t>MYNDF</t>
  </si>
  <si>
    <t>2021-06-30T22:00:17</t>
  </si>
  <si>
    <t>06742A750</t>
  </si>
  <si>
    <t>US06742A7506</t>
  </si>
  <si>
    <t>IMLP</t>
  </si>
  <si>
    <t>2021-06-30T13:29:48</t>
  </si>
  <si>
    <t>040045106</t>
  </si>
  <si>
    <t>CA0400451062</t>
  </si>
  <si>
    <t>BYNDNM6</t>
  </si>
  <si>
    <t>AMRZF</t>
  </si>
  <si>
    <t>2021-06-30T06:45:10</t>
  </si>
  <si>
    <t>90118L202</t>
  </si>
  <si>
    <t>US90118L2025</t>
  </si>
  <si>
    <t>BF4V9B7</t>
  </si>
  <si>
    <t>RETC</t>
  </si>
  <si>
    <t>922932108</t>
  </si>
  <si>
    <t>CA9229321083</t>
  </si>
  <si>
    <t>B0R3FH3</t>
  </si>
  <si>
    <t>VLNSF</t>
  </si>
  <si>
    <t>Y75076102</t>
  </si>
  <si>
    <t>HK0236001209</t>
  </si>
  <si>
    <t>SMGLF</t>
  </si>
  <si>
    <t>101626109</t>
  </si>
  <si>
    <t>US1016261091</t>
  </si>
  <si>
    <t>B1G2NB8</t>
  </si>
  <si>
    <t>BNCM</t>
  </si>
  <si>
    <t>989930300</t>
  </si>
  <si>
    <t>CA9899303007</t>
  </si>
  <si>
    <t>B04LV05</t>
  </si>
  <si>
    <t>ZTSTF</t>
  </si>
  <si>
    <t>470003104</t>
  </si>
  <si>
    <t>CA4700031046</t>
  </si>
  <si>
    <t>BZ0XD71</t>
  </si>
  <si>
    <t>BDRGF</t>
  </si>
  <si>
    <t>846905107</t>
  </si>
  <si>
    <t>CA8469051079</t>
  </si>
  <si>
    <t>B3BJNG3</t>
  </si>
  <si>
    <t>SCAXF</t>
  </si>
  <si>
    <t>16944P109</t>
  </si>
  <si>
    <t>US16944P1093</t>
  </si>
  <si>
    <t>B00H345</t>
  </si>
  <si>
    <t>CNER</t>
  </si>
  <si>
    <t>55608F106</t>
  </si>
  <si>
    <t>CA55608F1062</t>
  </si>
  <si>
    <t>B99HYL3</t>
  </si>
  <si>
    <t>MCESF</t>
  </si>
  <si>
    <t>08953T106</t>
  </si>
  <si>
    <t>US08953T1060</t>
  </si>
  <si>
    <t>B00J0T5</t>
  </si>
  <si>
    <t>BSEG</t>
  </si>
  <si>
    <t>83417R103</t>
  </si>
  <si>
    <t>US83417R1032</t>
  </si>
  <si>
    <t>BYV0N41</t>
  </si>
  <si>
    <t>SIRC</t>
  </si>
  <si>
    <t>221411200</t>
  </si>
  <si>
    <t>US2214112003</t>
  </si>
  <si>
    <t>BDZVJ90</t>
  </si>
  <si>
    <t>COSG</t>
  </si>
  <si>
    <t>Q0455T132</t>
  </si>
  <si>
    <t>AU000000AOP2</t>
  </si>
  <si>
    <t>B2PLWK5</t>
  </si>
  <si>
    <t>AOFEF</t>
  </si>
  <si>
    <t>00775H105</t>
  </si>
  <si>
    <t>CA00775H1055</t>
  </si>
  <si>
    <t>B3LXCD5</t>
  </si>
  <si>
    <t>SCUPF</t>
  </si>
  <si>
    <t>Q4352N107</t>
  </si>
  <si>
    <t>AU000000GTR4</t>
  </si>
  <si>
    <t>GTRIF</t>
  </si>
  <si>
    <t>495660102</t>
  </si>
  <si>
    <t>US4956601029</t>
  </si>
  <si>
    <t>2302049</t>
  </si>
  <si>
    <t>KRFG</t>
  </si>
  <si>
    <t>Q54770138</t>
  </si>
  <si>
    <t>AU000000LRS6</t>
  </si>
  <si>
    <t>B4XZ1L7</t>
  </si>
  <si>
    <t>LRSRF</t>
  </si>
  <si>
    <t>45409F785</t>
  </si>
  <si>
    <t>US45409F7859</t>
  </si>
  <si>
    <t>ESGB</t>
  </si>
  <si>
    <t>2021-06-29T08:52:48</t>
  </si>
  <si>
    <t>02072L771</t>
  </si>
  <si>
    <t>US02072L7718</t>
  </si>
  <si>
    <t>ITAN</t>
  </si>
  <si>
    <t>90214Q675</t>
  </si>
  <si>
    <t>US90214Q6750</t>
  </si>
  <si>
    <t>DYLD</t>
  </si>
  <si>
    <t>2021-06-29T08:52:47</t>
  </si>
  <si>
    <t>42209Q103</t>
  </si>
  <si>
    <t>US42209Q1031</t>
  </si>
  <si>
    <t>2176556</t>
  </si>
  <si>
    <t>HDUP</t>
  </si>
  <si>
    <t>2021-06-29T06:45:09</t>
  </si>
  <si>
    <t>16955D201</t>
  </si>
  <si>
    <t>US16955D2018</t>
  </si>
  <si>
    <t>B9M4BQ5</t>
  </si>
  <si>
    <t>YYYH</t>
  </si>
  <si>
    <t>14350V108</t>
  </si>
  <si>
    <t>US14350V1089</t>
  </si>
  <si>
    <t>BYMW5Q2</t>
  </si>
  <si>
    <t>CDJM</t>
  </si>
  <si>
    <t>74737T101</t>
  </si>
  <si>
    <t>US74737T1016</t>
  </si>
  <si>
    <t>BF37LY3</t>
  </si>
  <si>
    <t>QYBX</t>
  </si>
  <si>
    <t>560769101</t>
  </si>
  <si>
    <t>US5607691012</t>
  </si>
  <si>
    <t>B39PN41</t>
  </si>
  <si>
    <t>MJWL</t>
  </si>
  <si>
    <t>563508100</t>
  </si>
  <si>
    <t>CA5635081006</t>
  </si>
  <si>
    <t>MNTUF</t>
  </si>
  <si>
    <t>68235V204</t>
  </si>
  <si>
    <t>US68235V2043</t>
  </si>
  <si>
    <t>BYM7749</t>
  </si>
  <si>
    <t>ONFA</t>
  </si>
  <si>
    <t>8263XP104</t>
  </si>
  <si>
    <t>CA8263XP1041</t>
  </si>
  <si>
    <t>SMDRF</t>
  </si>
  <si>
    <t>91530X303</t>
  </si>
  <si>
    <t>US91530X3035</t>
  </si>
  <si>
    <t>2981620</t>
  </si>
  <si>
    <t>UOLI</t>
  </si>
  <si>
    <t>2021-06-29T04:15:12</t>
  </si>
  <si>
    <t>previously restricted under symbol UOLI</t>
  </si>
  <si>
    <t>45172K102</t>
  </si>
  <si>
    <t>US45172K1025</t>
  </si>
  <si>
    <t>2580878</t>
  </si>
  <si>
    <t>IKNX</t>
  </si>
  <si>
    <t>2021-06-29T16:00</t>
  </si>
  <si>
    <t>395392111</t>
  </si>
  <si>
    <t>US3953921117</t>
  </si>
  <si>
    <t>GNRSW</t>
  </si>
  <si>
    <t>2021-07-06T16:00</t>
  </si>
  <si>
    <t>395392202</t>
  </si>
  <si>
    <t>US3953922024</t>
  </si>
  <si>
    <t>GNRSU</t>
  </si>
  <si>
    <t>395392103</t>
  </si>
  <si>
    <t>US3953921034</t>
  </si>
  <si>
    <t>GNRS</t>
  </si>
  <si>
    <t>94770G105</t>
  </si>
  <si>
    <t>US94770G1058</t>
  </si>
  <si>
    <t>BZ182V2</t>
  </si>
  <si>
    <t>WBSI</t>
  </si>
  <si>
    <t>2021-06-28T08:12:13</t>
  </si>
  <si>
    <t>previously restricted under symbol VDXI</t>
  </si>
  <si>
    <t>717133102</t>
  </si>
  <si>
    <t>US7171331025</t>
  </si>
  <si>
    <t>2685278</t>
  </si>
  <si>
    <t>PCHM</t>
  </si>
  <si>
    <t>2021-06-28T06:45:09</t>
  </si>
  <si>
    <t>57630J106</t>
  </si>
  <si>
    <t>US57630J1060</t>
  </si>
  <si>
    <t>BW9PQ90</t>
  </si>
  <si>
    <t>MSRT</t>
  </si>
  <si>
    <t>02077H106</t>
  </si>
  <si>
    <t>US02077H1068</t>
  </si>
  <si>
    <t>B881QG8</t>
  </si>
  <si>
    <t>ANAV</t>
  </si>
  <si>
    <t>88908C101</t>
  </si>
  <si>
    <t>CA88908C1014</t>
  </si>
  <si>
    <t>BDCQFW3</t>
  </si>
  <si>
    <t>SMURF</t>
  </si>
  <si>
    <t>2021-07-02T16:45</t>
  </si>
  <si>
    <t>74624U104</t>
  </si>
  <si>
    <t>CA74624U1049</t>
  </si>
  <si>
    <t>BH86CL3</t>
  </si>
  <si>
    <t>PRXTF</t>
  </si>
  <si>
    <t>Q97666103</t>
  </si>
  <si>
    <t>AU000000WHK1</t>
  </si>
  <si>
    <t>WHTHF</t>
  </si>
  <si>
    <t>2021-06-25T06:45:09</t>
  </si>
  <si>
    <t>87155J108</t>
  </si>
  <si>
    <t>US87155J1088</t>
  </si>
  <si>
    <t>B1WT119</t>
  </si>
  <si>
    <t>SMMR</t>
  </si>
  <si>
    <t>55607U104</t>
  </si>
  <si>
    <t>US55607U1043</t>
  </si>
  <si>
    <t>2962960</t>
  </si>
  <si>
    <t>MRPT</t>
  </si>
  <si>
    <t>09173B107</t>
  </si>
  <si>
    <t>CA09173B1076</t>
  </si>
  <si>
    <t>BK9Z566</t>
  </si>
  <si>
    <t>BITF</t>
  </si>
  <si>
    <t>2021-06-24T10:23:55</t>
  </si>
  <si>
    <t>2021-06-24T09:21:48</t>
  </si>
  <si>
    <t>97717Y584</t>
  </si>
  <si>
    <t>US97717Y5841</t>
  </si>
  <si>
    <t>WGRO</t>
  </si>
  <si>
    <t>2021-06-24T08:41:47</t>
  </si>
  <si>
    <t>032108813</t>
  </si>
  <si>
    <t>US0321088132</t>
  </si>
  <si>
    <t>DTOX</t>
  </si>
  <si>
    <t>2021-06-24T08:41:46</t>
  </si>
  <si>
    <t>82662L209</t>
  </si>
  <si>
    <t>US82662L2097</t>
  </si>
  <si>
    <t>B4MLT89</t>
  </si>
  <si>
    <t>SIGL</t>
  </si>
  <si>
    <t>2021-06-24T06:45:39</t>
  </si>
  <si>
    <t>85572Y104</t>
  </si>
  <si>
    <t>US85572Y1047</t>
  </si>
  <si>
    <t>STGC</t>
  </si>
  <si>
    <t>866796501</t>
  </si>
  <si>
    <t>CA8667965013</t>
  </si>
  <si>
    <t>SLFIF</t>
  </si>
  <si>
    <t>83191W104</t>
  </si>
  <si>
    <t>US83191W1045</t>
  </si>
  <si>
    <t>SDEC</t>
  </si>
  <si>
    <t>05478L105</t>
  </si>
  <si>
    <t>US05478L1052</t>
  </si>
  <si>
    <t>AZIC</t>
  </si>
  <si>
    <t>2021-06-23T22:12</t>
  </si>
  <si>
    <t>29278K109</t>
  </si>
  <si>
    <t>US29278K1097</t>
  </si>
  <si>
    <t>BF2BG29</t>
  </si>
  <si>
    <t>ENKS</t>
  </si>
  <si>
    <t>18452B209</t>
  </si>
  <si>
    <t>US18452B2097</t>
  </si>
  <si>
    <t>BJDRX78</t>
  </si>
  <si>
    <t>2021-06-23T16:11:10</t>
  </si>
  <si>
    <t>042166801</t>
  </si>
  <si>
    <t>US0421668015</t>
  </si>
  <si>
    <t>B0QRMZ3</t>
  </si>
  <si>
    <t>AMNF</t>
  </si>
  <si>
    <t>2021-06-23T09:28:10</t>
  </si>
  <si>
    <t>33738R639</t>
  </si>
  <si>
    <t>US33738R6392</t>
  </si>
  <si>
    <t>MDEV</t>
  </si>
  <si>
    <t>2021-06-23T09:10:13</t>
  </si>
  <si>
    <t>886364678</t>
  </si>
  <si>
    <t>US8863646787</t>
  </si>
  <si>
    <t>SPAX</t>
  </si>
  <si>
    <t>2021-06-23T09:10:12</t>
  </si>
  <si>
    <t>47103U829</t>
  </si>
  <si>
    <t>US47103U8291</t>
  </si>
  <si>
    <t>JRE</t>
  </si>
  <si>
    <t>2021-06-23T09:10:11</t>
  </si>
  <si>
    <t>87248Q101</t>
  </si>
  <si>
    <t>US87248Q1013</t>
  </si>
  <si>
    <t>BF59JV0</t>
  </si>
  <si>
    <t>THCT</t>
  </si>
  <si>
    <t>125286104</t>
  </si>
  <si>
    <t>US1252861042</t>
  </si>
  <si>
    <t>BYNWB96</t>
  </si>
  <si>
    <t>CGEI</t>
  </si>
  <si>
    <t>71903M209</t>
  </si>
  <si>
    <t>US71903M2098</t>
  </si>
  <si>
    <t>2647171</t>
  </si>
  <si>
    <t>PXFG</t>
  </si>
  <si>
    <t>Y897AP105</t>
  </si>
  <si>
    <t>SGXE45760753</t>
  </si>
  <si>
    <t>TRKLF</t>
  </si>
  <si>
    <t>2021-06-22T06:45:10</t>
  </si>
  <si>
    <t>69413V107</t>
  </si>
  <si>
    <t>US69413V1070</t>
  </si>
  <si>
    <t>BRJ98R9</t>
  </si>
  <si>
    <t>PCHK</t>
  </si>
  <si>
    <t>59266V304</t>
  </si>
  <si>
    <t>US59266V3042</t>
  </si>
  <si>
    <t>BYNFVQ2</t>
  </si>
  <si>
    <t>MSPC</t>
  </si>
  <si>
    <t>90419P100</t>
  </si>
  <si>
    <t>US90419P1003</t>
  </si>
  <si>
    <t>BJ0XN68</t>
  </si>
  <si>
    <t>UATG</t>
  </si>
  <si>
    <t>98585W106</t>
  </si>
  <si>
    <t>US98585W1062</t>
  </si>
  <si>
    <t>YJGJ</t>
  </si>
  <si>
    <t>89186Q101</t>
  </si>
  <si>
    <t>CA89186Q1019</t>
  </si>
  <si>
    <t>BD7F8S2</t>
  </si>
  <si>
    <t>TOWTF</t>
  </si>
  <si>
    <t>61945M101</t>
  </si>
  <si>
    <t>US61945M1018</t>
  </si>
  <si>
    <t>2292247</t>
  </si>
  <si>
    <t>CPMV</t>
  </si>
  <si>
    <t>2021-06-21T16:09:40</t>
  </si>
  <si>
    <t>25460G880</t>
  </si>
  <si>
    <t>US25460G8805</t>
  </si>
  <si>
    <t>DUST</t>
  </si>
  <si>
    <t>2021-06-21T10:41:46</t>
  </si>
  <si>
    <t>25460G658</t>
  </si>
  <si>
    <t>US25460G6585</t>
  </si>
  <si>
    <t>DRIP</t>
  </si>
  <si>
    <t>2021-06-21T10:41:43</t>
  </si>
  <si>
    <t>33740F557</t>
  </si>
  <si>
    <t>US33740F5576</t>
  </si>
  <si>
    <t>QJUN</t>
  </si>
  <si>
    <t>2021-06-21T09:04:27</t>
  </si>
  <si>
    <t>33740U869</t>
  </si>
  <si>
    <t>US33740U8696</t>
  </si>
  <si>
    <t>YJUN</t>
  </si>
  <si>
    <t>2021-06-21T09:04:26</t>
  </si>
  <si>
    <t>92556B100</t>
  </si>
  <si>
    <t>US92556B1008</t>
  </si>
  <si>
    <t>BD5ZX34</t>
  </si>
  <si>
    <t>VBVT</t>
  </si>
  <si>
    <t>2021-06-21T06:45:10</t>
  </si>
  <si>
    <t>29373A303</t>
  </si>
  <si>
    <t>CA29373A3038</t>
  </si>
  <si>
    <t>BYY8XH5</t>
  </si>
  <si>
    <t>ETOLF</t>
  </si>
  <si>
    <t>12564R103</t>
  </si>
  <si>
    <t>US12564R1032</t>
  </si>
  <si>
    <t>2848190</t>
  </si>
  <si>
    <t>CLHI</t>
  </si>
  <si>
    <t>85571U202</t>
  </si>
  <si>
    <t>US85571U2024</t>
  </si>
  <si>
    <t>BMHTT40</t>
  </si>
  <si>
    <t>SSET</t>
  </si>
  <si>
    <t>46263L108</t>
  </si>
  <si>
    <t>US46263L1089</t>
  </si>
  <si>
    <t>B3TV1P6</t>
  </si>
  <si>
    <t>IPEU</t>
  </si>
  <si>
    <t>2021-06-21T04:15:18</t>
  </si>
  <si>
    <t>2021-06-21T04:15:17</t>
  </si>
  <si>
    <t>2021-06-21T04:15:16</t>
  </si>
  <si>
    <t>73758F107</t>
  </si>
  <si>
    <t>CA73758F1071</t>
  </si>
  <si>
    <t>POTVF</t>
  </si>
  <si>
    <t>27889C300</t>
  </si>
  <si>
    <t>US27889C3007</t>
  </si>
  <si>
    <t>2304119</t>
  </si>
  <si>
    <t>EMAX</t>
  </si>
  <si>
    <t>2021-06-21T04:15:11</t>
  </si>
  <si>
    <t>243437100</t>
  </si>
  <si>
    <t>CA2434371001</t>
  </si>
  <si>
    <t>DBCCF</t>
  </si>
  <si>
    <t>2021-06-18T17:29:29</t>
  </si>
  <si>
    <t>316092261</t>
  </si>
  <si>
    <t>US3160922619</t>
  </si>
  <si>
    <t>FPFD</t>
  </si>
  <si>
    <t>2021-06-17T09:07:49</t>
  </si>
  <si>
    <t>30151E640</t>
  </si>
  <si>
    <t>US30151E6409</t>
  </si>
  <si>
    <t>CUBS</t>
  </si>
  <si>
    <t>2021-06-18T16:24:34</t>
  </si>
  <si>
    <t>2021-06-18T08:18:33</t>
  </si>
  <si>
    <t>previously restricted under symbol VUME</t>
  </si>
  <si>
    <t>69482P205</t>
  </si>
  <si>
    <t>US69482P2056</t>
  </si>
  <si>
    <t>BZ053D3</t>
  </si>
  <si>
    <t>PFSF</t>
  </si>
  <si>
    <t>2021-06-18T06:45:10</t>
  </si>
  <si>
    <t>463228205</t>
  </si>
  <si>
    <t>US4632282053</t>
  </si>
  <si>
    <t>2457529</t>
  </si>
  <si>
    <t>IRNS</t>
  </si>
  <si>
    <t>482781101</t>
  </si>
  <si>
    <t>US4827811013</t>
  </si>
  <si>
    <t>BWV0PS5</t>
  </si>
  <si>
    <t>KYNC</t>
  </si>
  <si>
    <t>897012100</t>
  </si>
  <si>
    <t>US8970121005</t>
  </si>
  <si>
    <t>BD6SP25</t>
  </si>
  <si>
    <t>TGRP</t>
  </si>
  <si>
    <t>30250C206</t>
  </si>
  <si>
    <t>US30250C2061</t>
  </si>
  <si>
    <t>B96GWQ4</t>
  </si>
  <si>
    <t>FBCD</t>
  </si>
  <si>
    <t>12673W407</t>
  </si>
  <si>
    <t>US12673W4078</t>
  </si>
  <si>
    <t>B9591B2</t>
  </si>
  <si>
    <t>CYCA</t>
  </si>
  <si>
    <t>39306L102</t>
  </si>
  <si>
    <t>CA39306L1022</t>
  </si>
  <si>
    <t>GIPIF</t>
  </si>
  <si>
    <t>G2042K104</t>
  </si>
  <si>
    <t>BMG2042K1045</t>
  </si>
  <si>
    <t>CHGJF</t>
  </si>
  <si>
    <t>50213W107</t>
  </si>
  <si>
    <t>CA50213W1077</t>
  </si>
  <si>
    <t>BDZXHJ2</t>
  </si>
  <si>
    <t>LQWDF</t>
  </si>
  <si>
    <t>2021-06-18T04:15:14</t>
  </si>
  <si>
    <t>316092287</t>
  </si>
  <si>
    <t>US3160922874</t>
  </si>
  <si>
    <t>FDWM</t>
  </si>
  <si>
    <t>2021-06-17T09:09:05</t>
  </si>
  <si>
    <t>316092279</t>
  </si>
  <si>
    <t>US3160922791</t>
  </si>
  <si>
    <t>FSST</t>
  </si>
  <si>
    <t>2021-06-17T09:09:04</t>
  </si>
  <si>
    <t>Q9866B101</t>
  </si>
  <si>
    <t>AU0000038531</t>
  </si>
  <si>
    <t>XREFF</t>
  </si>
  <si>
    <t>2021-06-17T06:45:11</t>
  </si>
  <si>
    <t>312084106</t>
  </si>
  <si>
    <t>US3120841065</t>
  </si>
  <si>
    <t>BMJJHM2</t>
  </si>
  <si>
    <t>FAVO</t>
  </si>
  <si>
    <t>03834T102</t>
  </si>
  <si>
    <t>US03834T1025</t>
  </si>
  <si>
    <t>BYZ64N1</t>
  </si>
  <si>
    <t>SWRM</t>
  </si>
  <si>
    <t>90933X100</t>
  </si>
  <si>
    <t>US90933X1000</t>
  </si>
  <si>
    <t>B6611D8</t>
  </si>
  <si>
    <t>UAPC</t>
  </si>
  <si>
    <t>927345108</t>
  </si>
  <si>
    <t>US9273451081</t>
  </si>
  <si>
    <t>B016XP2</t>
  </si>
  <si>
    <t>VINS</t>
  </si>
  <si>
    <t>06747T382</t>
  </si>
  <si>
    <t>US06747T3822</t>
  </si>
  <si>
    <t>PBUG</t>
  </si>
  <si>
    <t>2021-06-16T17:54:01</t>
  </si>
  <si>
    <t xml:space="preserve">single commodity futures contract based </t>
  </si>
  <si>
    <t>33740U851</t>
  </si>
  <si>
    <t>US33740U8514</t>
  </si>
  <si>
    <t>XPND</t>
  </si>
  <si>
    <t>2021-06-16T17:47:13</t>
  </si>
  <si>
    <t>87166N502</t>
  </si>
  <si>
    <t>US87166N5023</t>
  </si>
  <si>
    <t>SHUS</t>
  </si>
  <si>
    <t>2021-06-16T17:47:12</t>
  </si>
  <si>
    <t>44812T102</t>
  </si>
  <si>
    <t>CA44812T1021</t>
  </si>
  <si>
    <t>BYZQS51</t>
  </si>
  <si>
    <t>HUT</t>
  </si>
  <si>
    <t>2021-06-16T15:48:02</t>
  </si>
  <si>
    <t>26924G714</t>
  </si>
  <si>
    <t>US26924G7144</t>
  </si>
  <si>
    <t>AWYX</t>
  </si>
  <si>
    <t>2021-06-16T09:12:37</t>
  </si>
  <si>
    <t>26924G722</t>
  </si>
  <si>
    <t>US26924G7227</t>
  </si>
  <si>
    <t>SINV</t>
  </si>
  <si>
    <t>2021-06-16T09:12:36</t>
  </si>
  <si>
    <t>26924G730</t>
  </si>
  <si>
    <t>US26924G7300</t>
  </si>
  <si>
    <t>SILX</t>
  </si>
  <si>
    <t>2021-06-16T09:12:35</t>
  </si>
  <si>
    <t>85859E102</t>
  </si>
  <si>
    <t>US85859E1029</t>
  </si>
  <si>
    <t>B2NC404</t>
  </si>
  <si>
    <t>STSN</t>
  </si>
  <si>
    <t>2021-06-16T06:45:10</t>
  </si>
  <si>
    <t>941188104</t>
  </si>
  <si>
    <t>CA9411881043</t>
  </si>
  <si>
    <t>WWTIF</t>
  </si>
  <si>
    <t>94846P105</t>
  </si>
  <si>
    <t>US94846P1057</t>
  </si>
  <si>
    <t>BF3FNV8</t>
  </si>
  <si>
    <t>WECT</t>
  </si>
  <si>
    <t>62460A100</t>
  </si>
  <si>
    <t>US62460A1007</t>
  </si>
  <si>
    <t>2737373</t>
  </si>
  <si>
    <t>MVNT</t>
  </si>
  <si>
    <t>68622Y100</t>
  </si>
  <si>
    <t>CA68622Y1007</t>
  </si>
  <si>
    <t>OGGNF</t>
  </si>
  <si>
    <t>552681108</t>
  </si>
  <si>
    <t>US5526811089</t>
  </si>
  <si>
    <t>B4PT3R7</t>
  </si>
  <si>
    <t>MSMY</t>
  </si>
  <si>
    <t>74758R208</t>
  </si>
  <si>
    <t>US74758R2085</t>
  </si>
  <si>
    <t>QBAK</t>
  </si>
  <si>
    <t>2021-06-16T04:15:13</t>
  </si>
  <si>
    <t>2021-06-15T22:15:13</t>
  </si>
  <si>
    <t>2018-09-13T08:44:01</t>
  </si>
  <si>
    <t xml:space="preserve">Manual AML TR- Crypto-Currency </t>
  </si>
  <si>
    <t>853616209</t>
  </si>
  <si>
    <t>US8536162097</t>
  </si>
  <si>
    <t>BH58VX7</t>
  </si>
  <si>
    <t>SMPR</t>
  </si>
  <si>
    <t>2021-06-15T04:15:12</t>
  </si>
  <si>
    <t xml:space="preserve">Previously restricted under symbol </t>
  </si>
  <si>
    <t>89678C206</t>
  </si>
  <si>
    <t>US89678C2061</t>
  </si>
  <si>
    <t>TICJ</t>
  </si>
  <si>
    <t>2021-06-15T06:45:05</t>
  </si>
  <si>
    <t>38123L105</t>
  </si>
  <si>
    <t>US38123L1052</t>
  </si>
  <si>
    <t>B6XYR32</t>
  </si>
  <si>
    <t>GTVH</t>
  </si>
  <si>
    <t>89324A109</t>
  </si>
  <si>
    <t>US89324A1097</t>
  </si>
  <si>
    <t>2882422</t>
  </si>
  <si>
    <t>TGGI</t>
  </si>
  <si>
    <t>00832F100</t>
  </si>
  <si>
    <t>US00832F1003</t>
  </si>
  <si>
    <t>B7RF1G9</t>
  </si>
  <si>
    <t>AFDG</t>
  </si>
  <si>
    <t>12543Y104</t>
  </si>
  <si>
    <t>US12543Y1047</t>
  </si>
  <si>
    <t>B3FJ013</t>
  </si>
  <si>
    <t>CIBY</t>
  </si>
  <si>
    <t>452372105</t>
  </si>
  <si>
    <t>US4523721052</t>
  </si>
  <si>
    <t>B8RCBZ6</t>
  </si>
  <si>
    <t>ILUS</t>
  </si>
  <si>
    <t>02079E101</t>
  </si>
  <si>
    <t>US02079E1010</t>
  </si>
  <si>
    <t>B6TVLN5</t>
  </si>
  <si>
    <t>AWWI</t>
  </si>
  <si>
    <t>2021-06-15T06:45:06</t>
  </si>
  <si>
    <t>45579B101</t>
  </si>
  <si>
    <t>US45579B1017</t>
  </si>
  <si>
    <t>BCZM457</t>
  </si>
  <si>
    <t>IGEX</t>
  </si>
  <si>
    <t>12763A109</t>
  </si>
  <si>
    <t>US12763A1097</t>
  </si>
  <si>
    <t>B2NDC14</t>
  </si>
  <si>
    <t>CSOC</t>
  </si>
  <si>
    <t>09183V101</t>
  </si>
  <si>
    <t>US09183V1017</t>
  </si>
  <si>
    <t>B28VM13</t>
  </si>
  <si>
    <t>BBBT</t>
  </si>
  <si>
    <t>2021-06-14T08:00:13</t>
  </si>
  <si>
    <t>74348W204</t>
  </si>
  <si>
    <t>CA74348W2040</t>
  </si>
  <si>
    <t>NGTTF</t>
  </si>
  <si>
    <t>2021-06-14T22:12:10</t>
  </si>
  <si>
    <t>73939X100</t>
  </si>
  <si>
    <t>CA73939X1006</t>
  </si>
  <si>
    <t>MOTNF</t>
  </si>
  <si>
    <t>2021-06-14T08:15:09</t>
  </si>
  <si>
    <t>53814T101</t>
  </si>
  <si>
    <t>US53814T1016</t>
  </si>
  <si>
    <t>2887643</t>
  </si>
  <si>
    <t>LICH</t>
  </si>
  <si>
    <t>2021-06-14T06:45:09</t>
  </si>
  <si>
    <t>36761Q105</t>
  </si>
  <si>
    <t>US36761Q1058</t>
  </si>
  <si>
    <t>GWYGU</t>
  </si>
  <si>
    <t>69005P104</t>
  </si>
  <si>
    <t>US69005P1049</t>
  </si>
  <si>
    <t>BD5Z5W7</t>
  </si>
  <si>
    <t>ODRS</t>
  </si>
  <si>
    <t>29842P105</t>
  </si>
  <si>
    <t>CA29842P1053</t>
  </si>
  <si>
    <t>EPRXF</t>
  </si>
  <si>
    <t>43859A109</t>
  </si>
  <si>
    <t>US43859A1097</t>
  </si>
  <si>
    <t>BJVX8Z1</t>
  </si>
  <si>
    <t>HGYN</t>
  </si>
  <si>
    <t>2021-06-11T08:17:51</t>
  </si>
  <si>
    <t>120613203</t>
  </si>
  <si>
    <t>US1206132037</t>
  </si>
  <si>
    <t>BD1KJ57</t>
  </si>
  <si>
    <t>BHLL</t>
  </si>
  <si>
    <t>2021-06-11T22:12:49</t>
  </si>
  <si>
    <t>22527X105</t>
  </si>
  <si>
    <t>US22527X1054</t>
  </si>
  <si>
    <t>CEAI</t>
  </si>
  <si>
    <t>42771W108</t>
  </si>
  <si>
    <t>US42771W1080</t>
  </si>
  <si>
    <t>B1L7L25</t>
  </si>
  <si>
    <t>HENC</t>
  </si>
  <si>
    <t>46435U127</t>
  </si>
  <si>
    <t>US46435U1271</t>
  </si>
  <si>
    <t>IDAT</t>
  </si>
  <si>
    <t>2021-06-10T08:18:33</t>
  </si>
  <si>
    <t>016691107</t>
  </si>
  <si>
    <t>US0166911075</t>
  </si>
  <si>
    <t>B45DCH2</t>
  </si>
  <si>
    <t>ATMH</t>
  </si>
  <si>
    <t>2021-06-11T06:45:11</t>
  </si>
  <si>
    <t>78461L200</t>
  </si>
  <si>
    <t>US78461L2007</t>
  </si>
  <si>
    <t>B0T4MR3</t>
  </si>
  <si>
    <t>SNMN</t>
  </si>
  <si>
    <t>44969G101</t>
  </si>
  <si>
    <t>US44969G1013</t>
  </si>
  <si>
    <t>2526054</t>
  </si>
  <si>
    <t>ICBU</t>
  </si>
  <si>
    <t>90983A109</t>
  </si>
  <si>
    <t>US90983A1097</t>
  </si>
  <si>
    <t>B4QCPT1</t>
  </si>
  <si>
    <t>UCPA</t>
  </si>
  <si>
    <t>988497103</t>
  </si>
  <si>
    <t>US9884971030</t>
  </si>
  <si>
    <t>YECO</t>
  </si>
  <si>
    <t>74273F101</t>
  </si>
  <si>
    <t>US74273F1012</t>
  </si>
  <si>
    <t>BHR3GW4</t>
  </si>
  <si>
    <t>PJET</t>
  </si>
  <si>
    <t>18912D100</t>
  </si>
  <si>
    <t>CA18912D1006</t>
  </si>
  <si>
    <t>CDXFF</t>
  </si>
  <si>
    <t>2021-06-10T22:10:50</t>
  </si>
  <si>
    <t>10259P101</t>
  </si>
  <si>
    <t>US10259P1012</t>
  </si>
  <si>
    <t>2716941</t>
  </si>
  <si>
    <t>BWTL</t>
  </si>
  <si>
    <t>71716H108</t>
  </si>
  <si>
    <t>CA71716H1082</t>
  </si>
  <si>
    <t>PHRRF</t>
  </si>
  <si>
    <t>2021-06-10T17:34:52</t>
  </si>
  <si>
    <t>594972408</t>
  </si>
  <si>
    <t>US5949724083</t>
  </si>
  <si>
    <t>2974329</t>
  </si>
  <si>
    <t>2021-06-10T16:50:12</t>
  </si>
  <si>
    <t>291361863</t>
  </si>
  <si>
    <t>US2913618631</t>
  </si>
  <si>
    <t>EOPS</t>
  </si>
  <si>
    <t>2021-06-10T10:13</t>
  </si>
  <si>
    <t xml:space="preserve">Min assets, active due diligence, clarity </t>
  </si>
  <si>
    <t>2021-06-10T08:24:29</t>
  </si>
  <si>
    <t>Previously restricted under symbol PIGH</t>
  </si>
  <si>
    <t>25460G542</t>
  </si>
  <si>
    <t>US25460G5421</t>
  </si>
  <si>
    <t>OOTO</t>
  </si>
  <si>
    <t>2021-06-10T08:16:05</t>
  </si>
  <si>
    <t>25460G559</t>
  </si>
  <si>
    <t>US25460G5595</t>
  </si>
  <si>
    <t>TENG</t>
  </si>
  <si>
    <t>2021-06-10T08:16:04</t>
  </si>
  <si>
    <t>74979T207</t>
  </si>
  <si>
    <t>US74979T2078</t>
  </si>
  <si>
    <t>BYXVX64</t>
  </si>
  <si>
    <t>RDAR</t>
  </si>
  <si>
    <t>2021-06-10T06:45:10</t>
  </si>
  <si>
    <t>36870K106</t>
  </si>
  <si>
    <t>US36870K1060</t>
  </si>
  <si>
    <t>B3L9ZQ7</t>
  </si>
  <si>
    <t>GEMZ</t>
  </si>
  <si>
    <t>403775109</t>
  </si>
  <si>
    <t>US4037751090</t>
  </si>
  <si>
    <t>BYQ3P38</t>
  </si>
  <si>
    <t>GMEV</t>
  </si>
  <si>
    <t>545715203</t>
  </si>
  <si>
    <t>US5457152032</t>
  </si>
  <si>
    <t>B0DJ917</t>
  </si>
  <si>
    <t>LTUS</t>
  </si>
  <si>
    <t>00829V100</t>
  </si>
  <si>
    <t>US00829V1008</t>
  </si>
  <si>
    <t>B1L7L03</t>
  </si>
  <si>
    <t>AFFU</t>
  </si>
  <si>
    <t>02152V103</t>
  </si>
  <si>
    <t>US02152V1035</t>
  </si>
  <si>
    <t>B614LM1</t>
  </si>
  <si>
    <t>ABTI</t>
  </si>
  <si>
    <t>92852R304</t>
  </si>
  <si>
    <t>US92852R3049</t>
  </si>
  <si>
    <t>BH8B6P0</t>
  </si>
  <si>
    <t>VIVK</t>
  </si>
  <si>
    <t>629429101</t>
  </si>
  <si>
    <t>US6294291017</t>
  </si>
  <si>
    <t>BD9C9P5</t>
  </si>
  <si>
    <t>NUGL</t>
  </si>
  <si>
    <t>38238W103</t>
  </si>
  <si>
    <t>CA38238W1032</t>
  </si>
  <si>
    <t>GDNSF</t>
  </si>
  <si>
    <t>2021-06-09T08:31:37</t>
  </si>
  <si>
    <t>046839106</t>
  </si>
  <si>
    <t>US0468391067</t>
  </si>
  <si>
    <t>BK4Z925</t>
  </si>
  <si>
    <t>ABIT</t>
  </si>
  <si>
    <t>2021-06-09T09:00:55</t>
  </si>
  <si>
    <t>previously restricted under symbol ABIT</t>
  </si>
  <si>
    <t>26922B873</t>
  </si>
  <si>
    <t>US26922B8735</t>
  </si>
  <si>
    <t>CRUZ</t>
  </si>
  <si>
    <t>2021-06-04T09:33:27</t>
  </si>
  <si>
    <t>500767579</t>
  </si>
  <si>
    <t>US5007675797</t>
  </si>
  <si>
    <t>KTEC</t>
  </si>
  <si>
    <t>2021-06-09T09:11:12</t>
  </si>
  <si>
    <t>746729102</t>
  </si>
  <si>
    <t>US7467291024</t>
  </si>
  <si>
    <t>PLDR</t>
  </si>
  <si>
    <t>2021-05-27T09:08:37</t>
  </si>
  <si>
    <t>87283Q503</t>
  </si>
  <si>
    <t>US87283Q5036</t>
  </si>
  <si>
    <t>TSPA</t>
  </si>
  <si>
    <t>2021-06-09T09:09:55</t>
  </si>
  <si>
    <t>98138J206</t>
  </si>
  <si>
    <t>US98138J2069</t>
  </si>
  <si>
    <t>BYPLQF2</t>
  </si>
  <si>
    <t>2021-06-09T09:05:25</t>
  </si>
  <si>
    <t>81727U105</t>
  </si>
  <si>
    <t>US81727U1051</t>
  </si>
  <si>
    <t>BYQNYR5</t>
  </si>
  <si>
    <t>54405Q100</t>
  </si>
  <si>
    <t>US54405Q1004</t>
  </si>
  <si>
    <t>BKP8WS0</t>
  </si>
  <si>
    <t>RIDE</t>
  </si>
  <si>
    <t>2021-06-09T09:05:24</t>
  </si>
  <si>
    <t>18914F103</t>
  </si>
  <si>
    <t>US18914F1030</t>
  </si>
  <si>
    <t>BNQS7K7</t>
  </si>
  <si>
    <t>CLOV</t>
  </si>
  <si>
    <t>2021-06-09T09:05:13</t>
  </si>
  <si>
    <t>075896100</t>
  </si>
  <si>
    <t>US0758961009</t>
  </si>
  <si>
    <t>2085878</t>
  </si>
  <si>
    <t>2021-06-09T09:05</t>
  </si>
  <si>
    <t>2021-06-09T07:45:31</t>
  </si>
  <si>
    <t>2021-06-09T07:45:05</t>
  </si>
  <si>
    <t>2021-06-09T07:44:40</t>
  </si>
  <si>
    <t>2021-06-09T07:43:49</t>
  </si>
  <si>
    <t>2021-06-09T07:43:19</t>
  </si>
  <si>
    <t>2021-06-09T07:41:37</t>
  </si>
  <si>
    <t>2021-06-09T07:41:08</t>
  </si>
  <si>
    <t>2021-06-09T07:40:02</t>
  </si>
  <si>
    <t>2021-06-09T07:38:59</t>
  </si>
  <si>
    <t>2021-06-09T07:38:21</t>
  </si>
  <si>
    <t>831664107</t>
  </si>
  <si>
    <t>CA8316641072</t>
  </si>
  <si>
    <t>DMTTF</t>
  </si>
  <si>
    <t>2021-06-09T06:45:40</t>
  </si>
  <si>
    <t>04879A107</t>
  </si>
  <si>
    <t>US04879A1079</t>
  </si>
  <si>
    <t>2399609</t>
  </si>
  <si>
    <t>AWSL</t>
  </si>
  <si>
    <t>20849C106</t>
  </si>
  <si>
    <t>US20849C1062</t>
  </si>
  <si>
    <t>BYRY6H1</t>
  </si>
  <si>
    <t>CBMJ</t>
  </si>
  <si>
    <t>45032U100</t>
  </si>
  <si>
    <t>US45032U1007</t>
  </si>
  <si>
    <t>BF2PF91</t>
  </si>
  <si>
    <t>ISWH</t>
  </si>
  <si>
    <t>09609E105</t>
  </si>
  <si>
    <t>US09609E1055</t>
  </si>
  <si>
    <t>B3N4C81</t>
  </si>
  <si>
    <t>BWVI</t>
  </si>
  <si>
    <t>58504K104</t>
  </si>
  <si>
    <t>US58504K1043</t>
  </si>
  <si>
    <t>BZ013B9</t>
  </si>
  <si>
    <t>MDXL</t>
  </si>
  <si>
    <t>2021-06-15T17:35</t>
  </si>
  <si>
    <t>42470Q105</t>
  </si>
  <si>
    <t>US42470Q1058</t>
  </si>
  <si>
    <t>B19DLH0</t>
  </si>
  <si>
    <t>HPST</t>
  </si>
  <si>
    <t>2021-06-08T06:45:23</t>
  </si>
  <si>
    <t>17276F404</t>
  </si>
  <si>
    <t>US17276F4046</t>
  </si>
  <si>
    <t>CIRX</t>
  </si>
  <si>
    <t>03834U109</t>
  </si>
  <si>
    <t>US03834U1097</t>
  </si>
  <si>
    <t>BF2TMM5</t>
  </si>
  <si>
    <t>ASFT</t>
  </si>
  <si>
    <t>74609P104</t>
  </si>
  <si>
    <t>US74609P1049</t>
  </si>
  <si>
    <t>B6WGNQ4</t>
  </si>
  <si>
    <t>PURA</t>
  </si>
  <si>
    <t>74447P100</t>
  </si>
  <si>
    <t>CA74447P1009</t>
  </si>
  <si>
    <t>B05QFM9</t>
  </si>
  <si>
    <t>PSYCF</t>
  </si>
  <si>
    <t>2021-06-07T17:55:18</t>
  </si>
  <si>
    <t>98959W203</t>
  </si>
  <si>
    <t>CA98959W2031</t>
  </si>
  <si>
    <t>BZ072K9</t>
  </si>
  <si>
    <t>ZZZOF</t>
  </si>
  <si>
    <t>2021-06-07T16:26:14</t>
  </si>
  <si>
    <t>92233F102</t>
  </si>
  <si>
    <t>US92233F1021</t>
  </si>
  <si>
    <t>BZ7P9G1</t>
  </si>
  <si>
    <t>VASO</t>
  </si>
  <si>
    <t>2021-06-07T06:45:33</t>
  </si>
  <si>
    <t>657488300</t>
  </si>
  <si>
    <t>US6574883004</t>
  </si>
  <si>
    <t>BVG6Z81</t>
  </si>
  <si>
    <t>NBRI</t>
  </si>
  <si>
    <t>05874T108</t>
  </si>
  <si>
    <t>US05874T1088</t>
  </si>
  <si>
    <t>BSQXQF5</t>
  </si>
  <si>
    <t>BLYQ</t>
  </si>
  <si>
    <t>469871206</t>
  </si>
  <si>
    <t>US4698712068</t>
  </si>
  <si>
    <t>B1N33G9</t>
  </si>
  <si>
    <t>JADA</t>
  </si>
  <si>
    <t>74979L105</t>
  </si>
  <si>
    <t>US74979L1052</t>
  </si>
  <si>
    <t>BZ4CXM9</t>
  </si>
  <si>
    <t>RRRT</t>
  </si>
  <si>
    <t>50187G104</t>
  </si>
  <si>
    <t>US50187G1040</t>
  </si>
  <si>
    <t>B0P2M71</t>
  </si>
  <si>
    <t>LICT</t>
  </si>
  <si>
    <t>2021-06-04T06:45:10</t>
  </si>
  <si>
    <t xml:space="preserve">previously restricted under symbol TLED </t>
  </si>
  <si>
    <t>758059307</t>
  </si>
  <si>
    <t>US7580593074</t>
  </si>
  <si>
    <t>ROMVL</t>
  </si>
  <si>
    <t>2021-06-04T22:24:19</t>
  </si>
  <si>
    <t>53227A103</t>
  </si>
  <si>
    <t>US53227A1034</t>
  </si>
  <si>
    <t>B27ZVN1</t>
  </si>
  <si>
    <t>LHTV</t>
  </si>
  <si>
    <t>36245K104</t>
  </si>
  <si>
    <t>US36245K1043</t>
  </si>
  <si>
    <t>BYYXBH6</t>
  </si>
  <si>
    <t>GTTJ</t>
  </si>
  <si>
    <t>2021-06-04T12:08:28</t>
  </si>
  <si>
    <t xml:space="preserve">Added manually due to process not </t>
  </si>
  <si>
    <t>032108607</t>
  </si>
  <si>
    <t>US0321086078</t>
  </si>
  <si>
    <t>2021-06-04T09:16:49</t>
  </si>
  <si>
    <t>2021-06-04T08:47:07</t>
  </si>
  <si>
    <t>500767702</t>
  </si>
  <si>
    <t>US5007677025</t>
  </si>
  <si>
    <t>KBND</t>
  </si>
  <si>
    <t>2021-06-04T08:45:14</t>
  </si>
  <si>
    <t>45252A305</t>
  </si>
  <si>
    <t>US45252A3059</t>
  </si>
  <si>
    <t>BTFRPX6</t>
  </si>
  <si>
    <t>IMUN</t>
  </si>
  <si>
    <t>2021-06-04T08:30:18</t>
  </si>
  <si>
    <t>18451F102</t>
  </si>
  <si>
    <t>CA18451F1027</t>
  </si>
  <si>
    <t>CLGPF</t>
  </si>
  <si>
    <t>159610104</t>
  </si>
  <si>
    <t>US1596101048</t>
  </si>
  <si>
    <t>B0NX6X0</t>
  </si>
  <si>
    <t>CRGE</t>
  </si>
  <si>
    <t>61763R208</t>
  </si>
  <si>
    <t>CA61763R2081</t>
  </si>
  <si>
    <t>BYMH136</t>
  </si>
  <si>
    <t>APMCF</t>
  </si>
  <si>
    <t>87258Q108</t>
  </si>
  <si>
    <t>US87258Q1085</t>
  </si>
  <si>
    <t>2896371</t>
  </si>
  <si>
    <t>TMMI</t>
  </si>
  <si>
    <t>66980W104</t>
  </si>
  <si>
    <t>CA66980W1041</t>
  </si>
  <si>
    <t>BZ0NLX3</t>
  </si>
  <si>
    <t>NVACF</t>
  </si>
  <si>
    <t>2021-06-04T04:15:13</t>
  </si>
  <si>
    <t>97717Y618</t>
  </si>
  <si>
    <t>US97717Y6187</t>
  </si>
  <si>
    <t>WDNA</t>
  </si>
  <si>
    <t>2021-06-03T14:04:43</t>
  </si>
  <si>
    <t>395278104</t>
  </si>
  <si>
    <t>CA3952781043</t>
  </si>
  <si>
    <t>BQXLTH1</t>
  </si>
  <si>
    <t>VGGOF</t>
  </si>
  <si>
    <t>2021-06-03T08:45:16</t>
  </si>
  <si>
    <t>00165C104</t>
  </si>
  <si>
    <t>US00165C1045</t>
  </si>
  <si>
    <t>BH4HLL3</t>
  </si>
  <si>
    <t>2021-06-03T08:33:34</t>
  </si>
  <si>
    <t>2021-06-03T07:42:53</t>
  </si>
  <si>
    <t>2021-06-03T07:40:27</t>
  </si>
  <si>
    <t>675846109</t>
  </si>
  <si>
    <t>US6758461098</t>
  </si>
  <si>
    <t>B45RNM6</t>
  </si>
  <si>
    <t>ODZA</t>
  </si>
  <si>
    <t>2021-06-03T06:45:11</t>
  </si>
  <si>
    <t>62459J104</t>
  </si>
  <si>
    <t>US62459J1043</t>
  </si>
  <si>
    <t>MVXM</t>
  </si>
  <si>
    <t>68244N201</t>
  </si>
  <si>
    <t>US68244N2018</t>
  </si>
  <si>
    <t>B031XJ9</t>
  </si>
  <si>
    <t>OWVI</t>
  </si>
  <si>
    <t>92549X409</t>
  </si>
  <si>
    <t>US92549X4097</t>
  </si>
  <si>
    <t>BD4H7H3</t>
  </si>
  <si>
    <t>VRTB</t>
  </si>
  <si>
    <t>535744106</t>
  </si>
  <si>
    <t>CA5357441065</t>
  </si>
  <si>
    <t>B0160B7</t>
  </si>
  <si>
    <t>LMDCF</t>
  </si>
  <si>
    <t>981566102</t>
  </si>
  <si>
    <t>US9815661023</t>
  </si>
  <si>
    <t>BF50B39</t>
  </si>
  <si>
    <t>WWII</t>
  </si>
  <si>
    <t>868648205</t>
  </si>
  <si>
    <t>US8686482055</t>
  </si>
  <si>
    <t>BYR5G07</t>
  </si>
  <si>
    <t>SPRV</t>
  </si>
  <si>
    <t>71428B100</t>
  </si>
  <si>
    <t>US71428B1008</t>
  </si>
  <si>
    <t>BMMVYJ1</t>
  </si>
  <si>
    <t>PRPI</t>
  </si>
  <si>
    <t>2020-01-09T04:01:32</t>
  </si>
  <si>
    <t>29414T204</t>
  </si>
  <si>
    <t>US29414T2042</t>
  </si>
  <si>
    <t>BD5Z0C2</t>
  </si>
  <si>
    <t>EOSS</t>
  </si>
  <si>
    <t>2021-06-01T08:07:08</t>
  </si>
  <si>
    <t>03785R204</t>
  </si>
  <si>
    <t>US03785R2040</t>
  </si>
  <si>
    <t>B4X50S7</t>
  </si>
  <si>
    <t>APRU</t>
  </si>
  <si>
    <t>2021-06-02T06:45:09</t>
  </si>
  <si>
    <t>576363105</t>
  </si>
  <si>
    <t>US5763631059</t>
  </si>
  <si>
    <t>B4YC753</t>
  </si>
  <si>
    <t>MSTO</t>
  </si>
  <si>
    <t>58463A105</t>
  </si>
  <si>
    <t>US58463A1051</t>
  </si>
  <si>
    <t>B0BCDY9</t>
  </si>
  <si>
    <t>MJNA</t>
  </si>
  <si>
    <t>16951U306</t>
  </si>
  <si>
    <t>US16951U3068</t>
  </si>
  <si>
    <t>BY4T4T7</t>
  </si>
  <si>
    <t>CLAD</t>
  </si>
  <si>
    <t>98422A101</t>
  </si>
  <si>
    <t>US98422A1016</t>
  </si>
  <si>
    <t>B4ZKMV7</t>
  </si>
  <si>
    <t>CBTC</t>
  </si>
  <si>
    <t>445000102</t>
  </si>
  <si>
    <t>US4450001023</t>
  </si>
  <si>
    <t>2638078</t>
  </si>
  <si>
    <t>HUML</t>
  </si>
  <si>
    <t>26922B808</t>
  </si>
  <si>
    <t>US26922B8081</t>
  </si>
  <si>
    <t>PSY</t>
  </si>
  <si>
    <t>2021-06-01T16:37:30</t>
  </si>
  <si>
    <t>53656F771</t>
  </si>
  <si>
    <t>US53656F7713</t>
  </si>
  <si>
    <t>JUNZ</t>
  </si>
  <si>
    <t>2021-06-01T08:53:31</t>
  </si>
  <si>
    <t xml:space="preserve">Firm policy on defined outcome </t>
  </si>
  <si>
    <t>87320A206</t>
  </si>
  <si>
    <t>US87320A2069</t>
  </si>
  <si>
    <t>TZROP</t>
  </si>
  <si>
    <t>2021-06-01T08:06:40</t>
  </si>
  <si>
    <t>28238M205</t>
  </si>
  <si>
    <t>CA28238M2058</t>
  </si>
  <si>
    <t>BYNM497</t>
  </si>
  <si>
    <t>EHVVF</t>
  </si>
  <si>
    <t>2021-06-01T06:45:09</t>
  </si>
  <si>
    <t>589161108</t>
  </si>
  <si>
    <t>US5891611080</t>
  </si>
  <si>
    <t>B0319C4</t>
  </si>
  <si>
    <t>MNPP</t>
  </si>
  <si>
    <t>74255T202</t>
  </si>
  <si>
    <t>US74255T2024</t>
  </si>
  <si>
    <t>BYZST54</t>
  </si>
  <si>
    <t>PSWW</t>
  </si>
  <si>
    <t>744392101</t>
  </si>
  <si>
    <t>US7443921017</t>
  </si>
  <si>
    <t>2778231</t>
  </si>
  <si>
    <t>PCMC</t>
  </si>
  <si>
    <t>59141K101</t>
  </si>
  <si>
    <t>US59141K1016</t>
  </si>
  <si>
    <t>BYXR0D8</t>
  </si>
  <si>
    <t>MRNJ</t>
  </si>
  <si>
    <t>83084C108</t>
  </si>
  <si>
    <t>US83084C1080</t>
  </si>
  <si>
    <t>B0NNWW1</t>
  </si>
  <si>
    <t>SKPO</t>
  </si>
  <si>
    <t>027486109</t>
  </si>
  <si>
    <t>US0274861097</t>
  </si>
  <si>
    <t>BM91WV2</t>
  </si>
  <si>
    <t>AMRR</t>
  </si>
  <si>
    <t>95952L200</t>
  </si>
  <si>
    <t>US95952L2007</t>
  </si>
  <si>
    <t>2181259</t>
  </si>
  <si>
    <t>WSRC</t>
  </si>
  <si>
    <t>029098407</t>
  </si>
  <si>
    <t>US0290984071</t>
  </si>
  <si>
    <t>BDFG6P0</t>
  </si>
  <si>
    <t>HIPH</t>
  </si>
  <si>
    <t>961884103</t>
  </si>
  <si>
    <t>US9618841038</t>
  </si>
  <si>
    <t>WETG</t>
  </si>
  <si>
    <t>872633102</t>
  </si>
  <si>
    <t>US8726331023</t>
  </si>
  <si>
    <t>BF2H047</t>
  </si>
  <si>
    <t>TPPM</t>
  </si>
  <si>
    <t>2021-05-28T22:14:22</t>
  </si>
  <si>
    <t>2021-05-28T08:25:45</t>
  </si>
  <si>
    <t>Firm policy on psychedelics</t>
  </si>
  <si>
    <t>89366P105</t>
  </si>
  <si>
    <t>US89366P1057</t>
  </si>
  <si>
    <t>B29QFW9</t>
  </si>
  <si>
    <t>TMSH</t>
  </si>
  <si>
    <t>2021-05-28T06:45:11</t>
  </si>
  <si>
    <t>91378L106</t>
  </si>
  <si>
    <t>US91378L1061</t>
  </si>
  <si>
    <t>BDC5TN9</t>
  </si>
  <si>
    <t>UPIN</t>
  </si>
  <si>
    <t>42349A109</t>
  </si>
  <si>
    <t>US42349A1097</t>
  </si>
  <si>
    <t>BYVHWZ6</t>
  </si>
  <si>
    <t>HLOC</t>
  </si>
  <si>
    <t>55282P107</t>
  </si>
  <si>
    <t>US55282P1075</t>
  </si>
  <si>
    <t>B9HMCW7</t>
  </si>
  <si>
    <t>MDMP</t>
  </si>
  <si>
    <t>926462102</t>
  </si>
  <si>
    <t>US9264621023</t>
  </si>
  <si>
    <t>2421397</t>
  </si>
  <si>
    <t>VMHG</t>
  </si>
  <si>
    <t>461853103</t>
  </si>
  <si>
    <t>US4618531036</t>
  </si>
  <si>
    <t>2749389</t>
  </si>
  <si>
    <t>IVRO</t>
  </si>
  <si>
    <t>902578103</t>
  </si>
  <si>
    <t>US9025781033</t>
  </si>
  <si>
    <t>BYMLKV9</t>
  </si>
  <si>
    <t>UMAV</t>
  </si>
  <si>
    <t>084080407</t>
  </si>
  <si>
    <t>US0840804076</t>
  </si>
  <si>
    <t>BRJMGG3</t>
  </si>
  <si>
    <t>BRGO</t>
  </si>
  <si>
    <t>62954M107</t>
  </si>
  <si>
    <t>US62954M1071</t>
  </si>
  <si>
    <t>BBNC8Y9</t>
  </si>
  <si>
    <t>NXGB</t>
  </si>
  <si>
    <t>22675T104</t>
  </si>
  <si>
    <t>US22675T1043</t>
  </si>
  <si>
    <t>B0P1ZN5</t>
  </si>
  <si>
    <t>CSLI</t>
  </si>
  <si>
    <t>405187105</t>
  </si>
  <si>
    <t>US4051871055</t>
  </si>
  <si>
    <t>BD30T88</t>
  </si>
  <si>
    <t>HAGN</t>
  </si>
  <si>
    <t>39526G107</t>
  </si>
  <si>
    <t>US39526G1076</t>
  </si>
  <si>
    <t>2856331</t>
  </si>
  <si>
    <t>GRNH</t>
  </si>
  <si>
    <t>2021-05-27T22:12:19</t>
  </si>
  <si>
    <t>85521B742</t>
  </si>
  <si>
    <t>US85521B7423</t>
  </si>
  <si>
    <t>AGOX</t>
  </si>
  <si>
    <t>2021-05-10T09:22:13</t>
  </si>
  <si>
    <t>74255Y755</t>
  </si>
  <si>
    <t>US74255Y7554</t>
  </si>
  <si>
    <t>PXUS</t>
  </si>
  <si>
    <t>2021-05-27T09:16:56</t>
  </si>
  <si>
    <t>746729201</t>
  </si>
  <si>
    <t>US7467292014</t>
  </si>
  <si>
    <t>PFUT</t>
  </si>
  <si>
    <t>2021-05-27T09:08:36</t>
  </si>
  <si>
    <t>746729300</t>
  </si>
  <si>
    <t>US7467293004</t>
  </si>
  <si>
    <t>PVAL</t>
  </si>
  <si>
    <t>746729409</t>
  </si>
  <si>
    <t>US7467294093</t>
  </si>
  <si>
    <t>PGRO</t>
  </si>
  <si>
    <t>2021-05-27T09:08:35</t>
  </si>
  <si>
    <t>23342U102</t>
  </si>
  <si>
    <t>US23342U1025</t>
  </si>
  <si>
    <t>BFFWC76</t>
  </si>
  <si>
    <t>DLTI</t>
  </si>
  <si>
    <t>2021-05-27T06:45:09</t>
  </si>
  <si>
    <t>25036Q107</t>
  </si>
  <si>
    <t>US25036Q1076</t>
  </si>
  <si>
    <t>DSWR</t>
  </si>
  <si>
    <t>83362T104</t>
  </si>
  <si>
    <t>US83362T1043</t>
  </si>
  <si>
    <t>BZ96TT5</t>
  </si>
  <si>
    <t>WDLF</t>
  </si>
  <si>
    <t>33766M106</t>
  </si>
  <si>
    <t>US33766M1062</t>
  </si>
  <si>
    <t>2081263</t>
  </si>
  <si>
    <t>FTDL</t>
  </si>
  <si>
    <t>53223L103</t>
  </si>
  <si>
    <t>US53223L1035</t>
  </si>
  <si>
    <t>B5VXBT8</t>
  </si>
  <si>
    <t>LGMH</t>
  </si>
  <si>
    <t>925490203</t>
  </si>
  <si>
    <t>US9254902037</t>
  </si>
  <si>
    <t>BTDFTQ3</t>
  </si>
  <si>
    <t>VRTA</t>
  </si>
  <si>
    <t>2021-05-26T09:45:12</t>
  </si>
  <si>
    <t>33740F565</t>
  </si>
  <si>
    <t>US33740F5659</t>
  </si>
  <si>
    <t>ILDR</t>
  </si>
  <si>
    <t>2021-05-26T08:42:08</t>
  </si>
  <si>
    <t>33740U877</t>
  </si>
  <si>
    <t>US33740U8779</t>
  </si>
  <si>
    <t>EPRE</t>
  </si>
  <si>
    <t>2021-05-26T08:23:21</t>
  </si>
  <si>
    <t>14076P104</t>
  </si>
  <si>
    <t>CA14076P1045</t>
  </si>
  <si>
    <t>CPIVF</t>
  </si>
  <si>
    <t>2021-05-26T08:15:15</t>
  </si>
  <si>
    <t>74347Y839</t>
  </si>
  <si>
    <t>US74347Y8396</t>
  </si>
  <si>
    <t>UVXY</t>
  </si>
  <si>
    <t xml:space="preserve">Manual ECM TR- ETN RESTRICTION - </t>
  </si>
  <si>
    <t>74347Y862</t>
  </si>
  <si>
    <t>US74347Y8628</t>
  </si>
  <si>
    <t>SCO</t>
  </si>
  <si>
    <t>2021-05-26T08:15:13</t>
  </si>
  <si>
    <t>Manual ECM TR- ETF</t>
  </si>
  <si>
    <t>Manual ECM TR- Update restrictions</t>
  </si>
  <si>
    <t>74347Y854</t>
  </si>
  <si>
    <t>US74347Y8545</t>
  </si>
  <si>
    <t>2021-05-26T08:15:12</t>
  </si>
  <si>
    <t>Volatility related</t>
  </si>
  <si>
    <t>74347Y847</t>
  </si>
  <si>
    <t>US74347Y8479</t>
  </si>
  <si>
    <t>ZSL</t>
  </si>
  <si>
    <t>2021-05-26T08:15:10</t>
  </si>
  <si>
    <t>Manual ECM TR- etf</t>
  </si>
  <si>
    <t>784276206</t>
  </si>
  <si>
    <t>US7842762061</t>
  </si>
  <si>
    <t>B018VN2</t>
  </si>
  <si>
    <t>SIPC</t>
  </si>
  <si>
    <t>2021-05-26T06:45:10</t>
  </si>
  <si>
    <t>779084102</t>
  </si>
  <si>
    <t>US7790841024</t>
  </si>
  <si>
    <t>B06RWW0</t>
  </si>
  <si>
    <t>RCHN</t>
  </si>
  <si>
    <t>393411103</t>
  </si>
  <si>
    <t>US3934111036</t>
  </si>
  <si>
    <t>2081188</t>
  </si>
  <si>
    <t>GSPI</t>
  </si>
  <si>
    <t>988449104</t>
  </si>
  <si>
    <t>US9884491047</t>
  </si>
  <si>
    <t>BYPB2Y3</t>
  </si>
  <si>
    <t>YUKA</t>
  </si>
  <si>
    <t>01989F208</t>
  </si>
  <si>
    <t>US01989F2083</t>
  </si>
  <si>
    <t>BDC3PM4</t>
  </si>
  <si>
    <t>ALST</t>
  </si>
  <si>
    <t>054617105</t>
  </si>
  <si>
    <t>US0546171051</t>
  </si>
  <si>
    <t>B1G5986</t>
  </si>
  <si>
    <t>AXTG</t>
  </si>
  <si>
    <t>85529C106</t>
  </si>
  <si>
    <t>US85529C1062</t>
  </si>
  <si>
    <t>B0345Q9</t>
  </si>
  <si>
    <t>STRH</t>
  </si>
  <si>
    <t>29259K102</t>
  </si>
  <si>
    <t>US29259K1025</t>
  </si>
  <si>
    <t>2855952</t>
  </si>
  <si>
    <t>EDXC</t>
  </si>
  <si>
    <t>58464T202</t>
  </si>
  <si>
    <t>US58464T2024</t>
  </si>
  <si>
    <t>BWX5XR3</t>
  </si>
  <si>
    <t>MDCN</t>
  </si>
  <si>
    <t>74766N108</t>
  </si>
  <si>
    <t>US74766N1081</t>
  </si>
  <si>
    <t>BDZ31Q7</t>
  </si>
  <si>
    <t>QNTA</t>
  </si>
  <si>
    <t>02146M201</t>
  </si>
  <si>
    <t>US02146M2017</t>
  </si>
  <si>
    <t>2169266</t>
  </si>
  <si>
    <t>ALYI</t>
  </si>
  <si>
    <t>2021-05-25T17:10:11</t>
  </si>
  <si>
    <t>82889N848</t>
  </si>
  <si>
    <t>US82889N8487</t>
  </si>
  <si>
    <t>BNYBQL2</t>
  </si>
  <si>
    <t>SPBC</t>
  </si>
  <si>
    <t>2021-05-25T09:25:40</t>
  </si>
  <si>
    <t xml:space="preserve">Cat 3 due to potential 15% allocation to </t>
  </si>
  <si>
    <t>19423L664</t>
  </si>
  <si>
    <t>US19423L6645</t>
  </si>
  <si>
    <t>FOMO</t>
  </si>
  <si>
    <t>2021-05-25T09:22:15</t>
  </si>
  <si>
    <t xml:space="preserve">Cat 3 until clarity received around use of </t>
  </si>
  <si>
    <t>19423L656</t>
  </si>
  <si>
    <t>US19423L6561</t>
  </si>
  <si>
    <t>FATT</t>
  </si>
  <si>
    <t>2021-05-25T09:22:14</t>
  </si>
  <si>
    <t>74347G564</t>
  </si>
  <si>
    <t>US74347G5642</t>
  </si>
  <si>
    <t>RXD</t>
  </si>
  <si>
    <t>2021-05-25T08:30:15</t>
  </si>
  <si>
    <t>OMS TR- one time import from OMS</t>
  </si>
  <si>
    <t>74347G663</t>
  </si>
  <si>
    <t>US74347G6632</t>
  </si>
  <si>
    <t>SMDD</t>
  </si>
  <si>
    <t>2021-05-25T08:30:14</t>
  </si>
  <si>
    <t>74347G614</t>
  </si>
  <si>
    <t>US74347G6145</t>
  </si>
  <si>
    <t>SMN</t>
  </si>
  <si>
    <t xml:space="preserve">Manual ECM TR- ETN RESTRICTIONS.  </t>
  </si>
  <si>
    <t>74347G572</t>
  </si>
  <si>
    <t>US74347G5725</t>
  </si>
  <si>
    <t>SDD</t>
  </si>
  <si>
    <t>74347G598</t>
  </si>
  <si>
    <t>US74347G5980</t>
  </si>
  <si>
    <t>SIJ</t>
  </si>
  <si>
    <t>74347G556</t>
  </si>
  <si>
    <t>US74347G5568</t>
  </si>
  <si>
    <t>SRS</t>
  </si>
  <si>
    <t>74347G622</t>
  </si>
  <si>
    <t>US74347G6228</t>
  </si>
  <si>
    <t>SSG</t>
  </si>
  <si>
    <t>2021-05-25T08:30:13</t>
  </si>
  <si>
    <t>Manual ECM TR- No Buys (IAD Allowed)</t>
  </si>
  <si>
    <t>74347G655</t>
  </si>
  <si>
    <t>US74347G6558</t>
  </si>
  <si>
    <t>BZQ</t>
  </si>
  <si>
    <t xml:space="preserve">Manual ECM TR- updating cusip </t>
  </si>
  <si>
    <t>74347G630</t>
  </si>
  <si>
    <t>US74347G6301</t>
  </si>
  <si>
    <t>SZK</t>
  </si>
  <si>
    <t>74347G580</t>
  </si>
  <si>
    <t>US74347G5808</t>
  </si>
  <si>
    <t>MZZ</t>
  </si>
  <si>
    <t>2021-05-25T08:30:12</t>
  </si>
  <si>
    <t>74347G648</t>
  </si>
  <si>
    <t>US74347G6483</t>
  </si>
  <si>
    <t>SDOW</t>
  </si>
  <si>
    <t>Manual ECM TR- cusip change</t>
  </si>
  <si>
    <t>2021-05-25T08:30:11</t>
  </si>
  <si>
    <t>918225103</t>
  </si>
  <si>
    <t>US9182251036</t>
  </si>
  <si>
    <t>BKRVTJ7</t>
  </si>
  <si>
    <t>VGID</t>
  </si>
  <si>
    <t>2021-05-25T06:45:10</t>
  </si>
  <si>
    <t>31189L101</t>
  </si>
  <si>
    <t>US31189L1017</t>
  </si>
  <si>
    <t>B241S53</t>
  </si>
  <si>
    <t>FBSE</t>
  </si>
  <si>
    <t>91916V202</t>
  </si>
  <si>
    <t>US91916V2025</t>
  </si>
  <si>
    <t>B2PKGJ9</t>
  </si>
  <si>
    <t>PSRU</t>
  </si>
  <si>
    <t>315293308</t>
  </si>
  <si>
    <t>US3152933087</t>
  </si>
  <si>
    <t>FGPRB</t>
  </si>
  <si>
    <t>12504V206</t>
  </si>
  <si>
    <t>US12504V2060</t>
  </si>
  <si>
    <t>B86Z383</t>
  </si>
  <si>
    <t>CCOMP</t>
  </si>
  <si>
    <t>831685102</t>
  </si>
  <si>
    <t>US8316851026</t>
  </si>
  <si>
    <t>B1214J4</t>
  </si>
  <si>
    <t>SMKG</t>
  </si>
  <si>
    <t>2021-05-24T22:10:52</t>
  </si>
  <si>
    <t>Y6204F100</t>
  </si>
  <si>
    <t>CNE1000003T4</t>
  </si>
  <si>
    <t>B01XLP9</t>
  </si>
  <si>
    <t>553.HK</t>
  </si>
  <si>
    <t>2021-05-24T19:00:14</t>
  </si>
  <si>
    <t>Y1R36J108</t>
  </si>
  <si>
    <t>CNE1000002F5</t>
  </si>
  <si>
    <t>B1MT2B6</t>
  </si>
  <si>
    <t>1800.HK</t>
  </si>
  <si>
    <t>2021-05-24T19:00:12</t>
  </si>
  <si>
    <t>Y1662W117</t>
  </si>
  <si>
    <t>HK0883013259</t>
  </si>
  <si>
    <t>B05QZJ6</t>
  </si>
  <si>
    <t>883.HK</t>
  </si>
  <si>
    <t>2021-05-24T19:00:11</t>
  </si>
  <si>
    <t>2021-06-01T16:56</t>
  </si>
  <si>
    <t>74347G671</t>
  </si>
  <si>
    <t>US74347G6715</t>
  </si>
  <si>
    <t>BNNLXR8</t>
  </si>
  <si>
    <t>QQQA</t>
  </si>
  <si>
    <t>2021-05-20T08:55:54</t>
  </si>
  <si>
    <t>26923N405</t>
  </si>
  <si>
    <t>US26923N4051</t>
  </si>
  <si>
    <t>VSLU</t>
  </si>
  <si>
    <t>2021-05-24T11:04:52</t>
  </si>
  <si>
    <t>02072L847</t>
  </si>
  <si>
    <t>US02072L8476</t>
  </si>
  <si>
    <t>74255Y748</t>
  </si>
  <si>
    <t>US74255Y7489</t>
  </si>
  <si>
    <t>PLRG</t>
  </si>
  <si>
    <t>2021-05-24T11:04:51</t>
  </si>
  <si>
    <t>74255Y730</t>
  </si>
  <si>
    <t>US74255Y7307</t>
  </si>
  <si>
    <t>PLTL</t>
  </si>
  <si>
    <t>2021-05-24T11:04:50</t>
  </si>
  <si>
    <t>03823M100</t>
  </si>
  <si>
    <t>US03823M1009</t>
  </si>
  <si>
    <t>2243881</t>
  </si>
  <si>
    <t>AMNL</t>
  </si>
  <si>
    <t>2021-05-24T06:45:12</t>
  </si>
  <si>
    <t>482682101</t>
  </si>
  <si>
    <t>US4826821013</t>
  </si>
  <si>
    <t>BH3HXV8</t>
  </si>
  <si>
    <t>KSIH</t>
  </si>
  <si>
    <t>98154X105</t>
  </si>
  <si>
    <t>US98154X1054</t>
  </si>
  <si>
    <t>B1WLQS7</t>
  </si>
  <si>
    <t>WSGF</t>
  </si>
  <si>
    <t>300575503</t>
  </si>
  <si>
    <t>US3005755034</t>
  </si>
  <si>
    <t>BLY2G66</t>
  </si>
  <si>
    <t>EWRC</t>
  </si>
  <si>
    <t>234263101</t>
  </si>
  <si>
    <t>US2342631015</t>
  </si>
  <si>
    <t>B01K3W1</t>
  </si>
  <si>
    <t>DKSC</t>
  </si>
  <si>
    <t>53228A102</t>
  </si>
  <si>
    <t>US53228A1025</t>
  </si>
  <si>
    <t>BC7R8K3</t>
  </si>
  <si>
    <t>LHGI</t>
  </si>
  <si>
    <t>090684200</t>
  </si>
  <si>
    <t>US0906842002</t>
  </si>
  <si>
    <t>BVRKL17</t>
  </si>
  <si>
    <t>BSEM</t>
  </si>
  <si>
    <t>802218107</t>
  </si>
  <si>
    <t>US8022181072</t>
  </si>
  <si>
    <t>SNTE</t>
  </si>
  <si>
    <t>865040109</t>
  </si>
  <si>
    <t>US8650401099</t>
  </si>
  <si>
    <t>B6QNPQ5</t>
  </si>
  <si>
    <t>SGMD</t>
  </si>
  <si>
    <t>2021-05-21T22:11:48</t>
  </si>
  <si>
    <t>74280T201</t>
  </si>
  <si>
    <t>US74280T2015</t>
  </si>
  <si>
    <t>BP4DWK3</t>
  </si>
  <si>
    <t>LGBT</t>
  </si>
  <si>
    <t>2021-05-21T12:04:24</t>
  </si>
  <si>
    <t>549750107</t>
  </si>
  <si>
    <t>CA5497501075</t>
  </si>
  <si>
    <t>BD0XQW3</t>
  </si>
  <si>
    <t>LUFFF</t>
  </si>
  <si>
    <t>2021-05-21T04:15:11</t>
  </si>
  <si>
    <t xml:space="preserve">Marijuana Related Restriction TR- Name </t>
  </si>
  <si>
    <t>105736102</t>
  </si>
  <si>
    <t>CA1057361026</t>
  </si>
  <si>
    <t>BRAXF</t>
  </si>
  <si>
    <t>2021-05-21T04:15:12</t>
  </si>
  <si>
    <t>Manual AML TR- Higher Risk Security</t>
  </si>
  <si>
    <t>38105V105</t>
  </si>
  <si>
    <t>US38105V1052</t>
  </si>
  <si>
    <t>BV0MD58</t>
  </si>
  <si>
    <t>GOGY</t>
  </si>
  <si>
    <t>2021-05-21T06:45:09</t>
  </si>
  <si>
    <t>126524107</t>
  </si>
  <si>
    <t>US1265241075</t>
  </si>
  <si>
    <t>B071V35</t>
  </si>
  <si>
    <t>CUBV</t>
  </si>
  <si>
    <t>2021-05-20T22:11:44</t>
  </si>
  <si>
    <t>97717Y642</t>
  </si>
  <si>
    <t>US97717Y6427</t>
  </si>
  <si>
    <t>NTSE</t>
  </si>
  <si>
    <t>2021-05-20T08:55:53</t>
  </si>
  <si>
    <t>97717Y634</t>
  </si>
  <si>
    <t>US97717Y6344</t>
  </si>
  <si>
    <t>NTSI</t>
  </si>
  <si>
    <t>767292105</t>
  </si>
  <si>
    <t>US7672921050</t>
  </si>
  <si>
    <t>BD9F675</t>
  </si>
  <si>
    <t>2021-05-20T08:18:45</t>
  </si>
  <si>
    <t>45175C107</t>
  </si>
  <si>
    <t>CA45175C1077</t>
  </si>
  <si>
    <t>BYWMQ03</t>
  </si>
  <si>
    <t>CIMVF</t>
  </si>
  <si>
    <t>2021-05-20T04:15:09</t>
  </si>
  <si>
    <t>608384103</t>
  </si>
  <si>
    <t>CA6083841032</t>
  </si>
  <si>
    <t>HHPHF</t>
  </si>
  <si>
    <t>743958407</t>
  </si>
  <si>
    <t>US7439584076</t>
  </si>
  <si>
    <t>2705950</t>
  </si>
  <si>
    <t>PSCO</t>
  </si>
  <si>
    <t>2021-05-20T06:45:09</t>
  </si>
  <si>
    <t>34963A101</t>
  </si>
  <si>
    <t>US34963A1016</t>
  </si>
  <si>
    <t>BZ1KNT3</t>
  </si>
  <si>
    <t>FRTM</t>
  </si>
  <si>
    <t>2021-05-19T07:58:53</t>
  </si>
  <si>
    <t>19423L631</t>
  </si>
  <si>
    <t>US19423L6314</t>
  </si>
  <si>
    <t>SOGU</t>
  </si>
  <si>
    <t>2021-05-19T09:02:04</t>
  </si>
  <si>
    <t>Min asset levels, -1X product</t>
  </si>
  <si>
    <t>19423L649</t>
  </si>
  <si>
    <t>US19423L6496</t>
  </si>
  <si>
    <t>DSPC</t>
  </si>
  <si>
    <t>2021-05-19T08:55:52</t>
  </si>
  <si>
    <t>2021-05-19T04:15:12</t>
  </si>
  <si>
    <t>321129108</t>
  </si>
  <si>
    <t>US3211291089</t>
  </si>
  <si>
    <t>2306201</t>
  </si>
  <si>
    <t>FNEC</t>
  </si>
  <si>
    <t>2021-05-19T06:45:10</t>
  </si>
  <si>
    <t>18452W104</t>
  </si>
  <si>
    <t>US18452W1045</t>
  </si>
  <si>
    <t>BYNHMT8</t>
  </si>
  <si>
    <t>CLNV</t>
  </si>
  <si>
    <t>535771109</t>
  </si>
  <si>
    <t>US5357711093</t>
  </si>
  <si>
    <t>BWWC461</t>
  </si>
  <si>
    <t>LRSV</t>
  </si>
  <si>
    <t>2021-05-18T22:11:20</t>
  </si>
  <si>
    <t>301505624</t>
  </si>
  <si>
    <t>US3015056241</t>
  </si>
  <si>
    <t>BITQ</t>
  </si>
  <si>
    <t>2021-05-18T13:13:18</t>
  </si>
  <si>
    <t>2021-01-13T06:55:22</t>
  </si>
  <si>
    <t>86280R878</t>
  </si>
  <si>
    <t>US86280R8786</t>
  </si>
  <si>
    <t>GLDB</t>
  </si>
  <si>
    <t>2021-05-18T09:10:19</t>
  </si>
  <si>
    <t xml:space="preserve">Pending further review of product, </t>
  </si>
  <si>
    <t>100054204</t>
  </si>
  <si>
    <t>US1000542043</t>
  </si>
  <si>
    <t>BWMY</t>
  </si>
  <si>
    <t>2021-05-18T06:45:09</t>
  </si>
  <si>
    <t>866194103</t>
  </si>
  <si>
    <t>US8661941034</t>
  </si>
  <si>
    <t>BWWC4Q1</t>
  </si>
  <si>
    <t>SNTW</t>
  </si>
  <si>
    <t>761127109</t>
  </si>
  <si>
    <t>US7611271096</t>
  </si>
  <si>
    <t>BD91DS3</t>
  </si>
  <si>
    <t>RGGI</t>
  </si>
  <si>
    <t>35953U106</t>
  </si>
  <si>
    <t>US35953U1060</t>
  </si>
  <si>
    <t>B3YCPK7</t>
  </si>
  <si>
    <t>FDOC</t>
  </si>
  <si>
    <t>70289T101</t>
  </si>
  <si>
    <t>CA70289T1012</t>
  </si>
  <si>
    <t>BYRY767</t>
  </si>
  <si>
    <t>HGLD</t>
  </si>
  <si>
    <t>45667P103</t>
  </si>
  <si>
    <t>US45667P1030</t>
  </si>
  <si>
    <t>2683078</t>
  </si>
  <si>
    <t>INNX</t>
  </si>
  <si>
    <t>2021-05-17T06:45:08</t>
  </si>
  <si>
    <t>043635507</t>
  </si>
  <si>
    <t>US0436355079</t>
  </si>
  <si>
    <t>BDCPKW5</t>
  </si>
  <si>
    <t>ASTI</t>
  </si>
  <si>
    <t>624752101</t>
  </si>
  <si>
    <t>US6247521015</t>
  </si>
  <si>
    <t>2609201</t>
  </si>
  <si>
    <t>MUEL</t>
  </si>
  <si>
    <t>2021-05-14T22:09:40</t>
  </si>
  <si>
    <t>W9T9AP125</t>
  </si>
  <si>
    <t>SE0007525332</t>
  </si>
  <si>
    <t>BF8QRZ8</t>
  </si>
  <si>
    <t>COINXBE.SS</t>
  </si>
  <si>
    <t>2021-05-14T15:45:50</t>
  </si>
  <si>
    <t>02314H208</t>
  </si>
  <si>
    <t>US02314H2085</t>
  </si>
  <si>
    <t>BYPJ8P0</t>
  </si>
  <si>
    <t>AZFL</t>
  </si>
  <si>
    <t>2021-05-12T06:45:09</t>
  </si>
  <si>
    <t>26924G755</t>
  </si>
  <si>
    <t>US26924G7557</t>
  </si>
  <si>
    <t>MJUS</t>
  </si>
  <si>
    <t>2021-05-14T08:50:23</t>
  </si>
  <si>
    <t>2021-05-14T07:33:18</t>
  </si>
  <si>
    <t>179813209</t>
  </si>
  <si>
    <t>US1798132098</t>
  </si>
  <si>
    <t>CCYC</t>
  </si>
  <si>
    <t>2021-05-14T06:45:10</t>
  </si>
  <si>
    <t>98388D107</t>
  </si>
  <si>
    <t>US98388D1072</t>
  </si>
  <si>
    <t>BYYK4V2</t>
  </si>
  <si>
    <t>XALL</t>
  </si>
  <si>
    <t>2020-05-14T08:52:01</t>
  </si>
  <si>
    <t xml:space="preserve">Manual AML TR- Suspended on local </t>
  </si>
  <si>
    <t>2021-04-21T08:20</t>
  </si>
  <si>
    <t>62476N104</t>
  </si>
  <si>
    <t>US62476N1046</t>
  </si>
  <si>
    <t>MYTG</t>
  </si>
  <si>
    <t>2021-04-16T09:22:36</t>
  </si>
  <si>
    <t>D30900902</t>
  </si>
  <si>
    <t>XBTI.GR</t>
  </si>
  <si>
    <t>2021-05-13T13:31:48</t>
  </si>
  <si>
    <t>2021-05-13T08:31:11</t>
  </si>
  <si>
    <t xml:space="preserve">Firm policy on Cannabis related </t>
  </si>
  <si>
    <t>82889N863</t>
  </si>
  <si>
    <t>US82889N8636</t>
  </si>
  <si>
    <t>SVOL</t>
  </si>
  <si>
    <t>2021-05-13T08:30</t>
  </si>
  <si>
    <t>Inverse, volatility related</t>
  </si>
  <si>
    <t>886364728</t>
  </si>
  <si>
    <t>US8863647280</t>
  </si>
  <si>
    <t>TRYP</t>
  </si>
  <si>
    <t>2021-05-13T08:27:34</t>
  </si>
  <si>
    <t>33739P822</t>
  </si>
  <si>
    <t>US33739P8225</t>
  </si>
  <si>
    <t>FMNY</t>
  </si>
  <si>
    <t>2021-05-13T08:27:32</t>
  </si>
  <si>
    <t>62846W107</t>
  </si>
  <si>
    <t>US62846W1071</t>
  </si>
  <si>
    <t>BM7SGB3</t>
  </si>
  <si>
    <t>TPIA</t>
  </si>
  <si>
    <t>2021-05-04T08:56:09</t>
  </si>
  <si>
    <t>682328109</t>
  </si>
  <si>
    <t>US6823281091</t>
  </si>
  <si>
    <t>B1L3QS4</t>
  </si>
  <si>
    <t>KEGS</t>
  </si>
  <si>
    <t>2021-05-13T07:46:38</t>
  </si>
  <si>
    <t>83206C101</t>
  </si>
  <si>
    <t>US83206C1018</t>
  </si>
  <si>
    <t>BYW6CS5</t>
  </si>
  <si>
    <t>ZSYC</t>
  </si>
  <si>
    <t>2021-05-13T06:45:09</t>
  </si>
  <si>
    <t>832673107</t>
  </si>
  <si>
    <t>US8326731077</t>
  </si>
  <si>
    <t>B030GS6</t>
  </si>
  <si>
    <t>SFIO</t>
  </si>
  <si>
    <t>01858T206</t>
  </si>
  <si>
    <t>US01858T2069</t>
  </si>
  <si>
    <t>B1HLJD8</t>
  </si>
  <si>
    <t>ACGX</t>
  </si>
  <si>
    <t>550263206</t>
  </si>
  <si>
    <t>US5502632061</t>
  </si>
  <si>
    <t>BFX78W0</t>
  </si>
  <si>
    <t>LRGR</t>
  </si>
  <si>
    <t>46622M102</t>
  </si>
  <si>
    <t>US46622M1027</t>
  </si>
  <si>
    <t>B7JSHL3</t>
  </si>
  <si>
    <t>JNSH</t>
  </si>
  <si>
    <t>2021-05-12T09:03:28</t>
  </si>
  <si>
    <t>073148207</t>
  </si>
  <si>
    <t>US0731482073</t>
  </si>
  <si>
    <t>2422602</t>
  </si>
  <si>
    <t>BYSD</t>
  </si>
  <si>
    <t>68246L104</t>
  </si>
  <si>
    <t>US68246L1044</t>
  </si>
  <si>
    <t>BWNGRL8</t>
  </si>
  <si>
    <t>KOSK</t>
  </si>
  <si>
    <t>30685Q101</t>
  </si>
  <si>
    <t>US30685Q1013</t>
  </si>
  <si>
    <t>B4RVD82</t>
  </si>
  <si>
    <t>FMPR</t>
  </si>
  <si>
    <t>90342S106</t>
  </si>
  <si>
    <t>US90342S1069</t>
  </si>
  <si>
    <t>2312521</t>
  </si>
  <si>
    <t>USEI</t>
  </si>
  <si>
    <t>2021-05-11T22:09:32</t>
  </si>
  <si>
    <t>301505616</t>
  </si>
  <si>
    <t>US3015056167</t>
  </si>
  <si>
    <t>SXQG</t>
  </si>
  <si>
    <t>2021-05-11T09:16:21</t>
  </si>
  <si>
    <t>82889N855</t>
  </si>
  <si>
    <t>US82889N8552</t>
  </si>
  <si>
    <t>PFIX</t>
  </si>
  <si>
    <t>2021-05-11T09:16:20</t>
  </si>
  <si>
    <t>886364736</t>
  </si>
  <si>
    <t>US8863647363</t>
  </si>
  <si>
    <t>WKLY</t>
  </si>
  <si>
    <t>2021-05-11T09:16:16</t>
  </si>
  <si>
    <t>26922A131</t>
  </si>
  <si>
    <t>US26922A1319</t>
  </si>
  <si>
    <t>PIFI</t>
  </si>
  <si>
    <t>2021-05-11T08:15:11</t>
  </si>
  <si>
    <t xml:space="preserve">Suspected intent to convert to crypto </t>
  </si>
  <si>
    <t>44332X104</t>
  </si>
  <si>
    <t>US44332X1046</t>
  </si>
  <si>
    <t>BD0NKG5</t>
  </si>
  <si>
    <t>ADAD</t>
  </si>
  <si>
    <t>2021-05-11T08:15:12</t>
  </si>
  <si>
    <t xml:space="preserve">Manual AML TR- Previously restricted as </t>
  </si>
  <si>
    <t>054761101</t>
  </si>
  <si>
    <t>US0547611014</t>
  </si>
  <si>
    <t>B5WKL32</t>
  </si>
  <si>
    <t>AJOY</t>
  </si>
  <si>
    <t>2021-05-11T04:09:19</t>
  </si>
  <si>
    <t>30227J102</t>
  </si>
  <si>
    <t>US30227J1025</t>
  </si>
  <si>
    <t>B8DQ5G1</t>
  </si>
  <si>
    <t>XTRM</t>
  </si>
  <si>
    <t>75062C100</t>
  </si>
  <si>
    <t>US75062C1009</t>
  </si>
  <si>
    <t>B89NL35</t>
  </si>
  <si>
    <t>RAFA</t>
  </si>
  <si>
    <t>2021-05-10T22:10:32</t>
  </si>
  <si>
    <t>92790A603</t>
  </si>
  <si>
    <t>US92790A6038</t>
  </si>
  <si>
    <t>VABS</t>
  </si>
  <si>
    <t>2021-02-10T08:54:37</t>
  </si>
  <si>
    <t>89854F106</t>
  </si>
  <si>
    <t>CA89854F1062</t>
  </si>
  <si>
    <t>TRYPF</t>
  </si>
  <si>
    <t>2021-05-10T08:07:52</t>
  </si>
  <si>
    <t>2021-05-10T04:09:58</t>
  </si>
  <si>
    <t>344429105</t>
  </si>
  <si>
    <t>US3444291054</t>
  </si>
  <si>
    <t>BMBWZ92</t>
  </si>
  <si>
    <t>FOMC</t>
  </si>
  <si>
    <t>2021-05-07T08:50:17</t>
  </si>
  <si>
    <t>2021-05-07T04:15:12</t>
  </si>
  <si>
    <t>67001N107</t>
  </si>
  <si>
    <t>US67001N1072</t>
  </si>
  <si>
    <t>2002598</t>
  </si>
  <si>
    <t>XSNX</t>
  </si>
  <si>
    <t>2021-05-07T04:11:50</t>
  </si>
  <si>
    <t>45331T200</t>
  </si>
  <si>
    <t>US45331T2006</t>
  </si>
  <si>
    <t>BD9Q861</t>
  </si>
  <si>
    <t>INCT</t>
  </si>
  <si>
    <t>43508J402</t>
  </si>
  <si>
    <t>US43508J4022</t>
  </si>
  <si>
    <t>BYYS5Z7</t>
  </si>
  <si>
    <t>HIHI</t>
  </si>
  <si>
    <t>254447105</t>
  </si>
  <si>
    <t>US2544471053</t>
  </si>
  <si>
    <t>2009317</t>
  </si>
  <si>
    <t>DWIS</t>
  </si>
  <si>
    <t>518416805</t>
  </si>
  <si>
    <t>US5184168053</t>
  </si>
  <si>
    <t>HLGE</t>
  </si>
  <si>
    <t>2021-03-17T09:28:44</t>
  </si>
  <si>
    <t>97717Y626</t>
  </si>
  <si>
    <t>US97717Y6260</t>
  </si>
  <si>
    <t>HYIN</t>
  </si>
  <si>
    <t>2021-05-06T09:03:24</t>
  </si>
  <si>
    <t>315219105</t>
  </si>
  <si>
    <t>US3152191058</t>
  </si>
  <si>
    <t>B7N9B10</t>
  </si>
  <si>
    <t>FERN</t>
  </si>
  <si>
    <t>2021-05-06T04:09:54</t>
  </si>
  <si>
    <t>16954T108</t>
  </si>
  <si>
    <t>US16954T1088</t>
  </si>
  <si>
    <t>BYT2PN2</t>
  </si>
  <si>
    <t>CVTV</t>
  </si>
  <si>
    <t>09062H108</t>
  </si>
  <si>
    <t>US09062H1086</t>
  </si>
  <si>
    <t>B00M298</t>
  </si>
  <si>
    <t>BIEL</t>
  </si>
  <si>
    <t>27032P208</t>
  </si>
  <si>
    <t>US27032P2083</t>
  </si>
  <si>
    <t>BZ0CS62</t>
  </si>
  <si>
    <t>CLTS</t>
  </si>
  <si>
    <t>063679104</t>
  </si>
  <si>
    <t>US0636791040</t>
  </si>
  <si>
    <t>BDSFW23</t>
  </si>
  <si>
    <t>BMLP</t>
  </si>
  <si>
    <t>2021-05-05T22:15:12</t>
  </si>
  <si>
    <t>Manual ECM TR- ETF Cat 2A</t>
  </si>
  <si>
    <t>886364744</t>
  </si>
  <si>
    <t>US8863647447</t>
  </si>
  <si>
    <t>2021-04-22T09:06:20</t>
  </si>
  <si>
    <t xml:space="preserve">Cat 3 until prospectus is located and </t>
  </si>
  <si>
    <t>2021-05-05T08:11:55</t>
  </si>
  <si>
    <t>34960D108</t>
  </si>
  <si>
    <t>US34960D1081</t>
  </si>
  <si>
    <t>B87C6Q2</t>
  </si>
  <si>
    <t>FRTN</t>
  </si>
  <si>
    <t>2021-05-05T04:09:22</t>
  </si>
  <si>
    <t>45781Q102</t>
  </si>
  <si>
    <t>US45781Q1022</t>
  </si>
  <si>
    <t>BDC4055</t>
  </si>
  <si>
    <t>IVST</t>
  </si>
  <si>
    <t>12504V107</t>
  </si>
  <si>
    <t>US12504V1070</t>
  </si>
  <si>
    <t>B8B5CP8</t>
  </si>
  <si>
    <t>CCOM</t>
  </si>
  <si>
    <t>316092311</t>
  </si>
  <si>
    <t>US3160923112</t>
  </si>
  <si>
    <t>2021-02-04T09:05:26</t>
  </si>
  <si>
    <t>Firm policy on non-transparent active</t>
  </si>
  <si>
    <t>015564206</t>
  </si>
  <si>
    <t>US0155642061</t>
  </si>
  <si>
    <t>2021-05-04T08:57:19</t>
  </si>
  <si>
    <t>585065105</t>
  </si>
  <si>
    <t>US5850651051</t>
  </si>
  <si>
    <t>B0FLK96</t>
  </si>
  <si>
    <t>MSGP</t>
  </si>
  <si>
    <t>2021-05-04T04:09:25</t>
  </si>
  <si>
    <t>988869103</t>
  </si>
  <si>
    <t>US9888691030</t>
  </si>
  <si>
    <t>B00LCZ1</t>
  </si>
  <si>
    <t>ZMRK</t>
  </si>
  <si>
    <t>011764206</t>
  </si>
  <si>
    <t>US0117642068</t>
  </si>
  <si>
    <t>2793557</t>
  </si>
  <si>
    <t>APTL</t>
  </si>
  <si>
    <t>12651E106</t>
  </si>
  <si>
    <t>US12651E1064</t>
  </si>
  <si>
    <t>BYNQJK5</t>
  </si>
  <si>
    <t>CTTH</t>
  </si>
  <si>
    <t>715310108</t>
  </si>
  <si>
    <t>US7153101081</t>
  </si>
  <si>
    <t>2413338</t>
  </si>
  <si>
    <t>PSGR</t>
  </si>
  <si>
    <t>98475Y105</t>
  </si>
  <si>
    <t>US98475Y1055</t>
  </si>
  <si>
    <t>YRIV</t>
  </si>
  <si>
    <t>406268102</t>
  </si>
  <si>
    <t>US4062681022</t>
  </si>
  <si>
    <t>B06WM92</t>
  </si>
  <si>
    <t>HLLK</t>
  </si>
  <si>
    <t>80288B209</t>
  </si>
  <si>
    <t>US80288B2097</t>
  </si>
  <si>
    <t>B961N99</t>
  </si>
  <si>
    <t>SANT</t>
  </si>
  <si>
    <t>786239103</t>
  </si>
  <si>
    <t>US7862391031</t>
  </si>
  <si>
    <t>BYV8DW3</t>
  </si>
  <si>
    <t>SRMX</t>
  </si>
  <si>
    <t>33740U885</t>
  </si>
  <si>
    <t>US33740U8852</t>
  </si>
  <si>
    <t>2021-04-19T09:30:13</t>
  </si>
  <si>
    <t>Structured outcome product</t>
  </si>
  <si>
    <t>53656F797</t>
  </si>
  <si>
    <t>US53656F7978</t>
  </si>
  <si>
    <t>MAYZ</t>
  </si>
  <si>
    <t>2021-05-03T09:02:36</t>
  </si>
  <si>
    <t>69806B106</t>
  </si>
  <si>
    <t>US69806B1061</t>
  </si>
  <si>
    <t>B8YPY04</t>
  </si>
  <si>
    <t>PGLO</t>
  </si>
  <si>
    <t>2021-05-03T04:10:31</t>
  </si>
  <si>
    <t>843075300</t>
  </si>
  <si>
    <t>US8430753009</t>
  </si>
  <si>
    <t>BPXRVX2</t>
  </si>
  <si>
    <t>SITS</t>
  </si>
  <si>
    <t>86770K102</t>
  </si>
  <si>
    <t>US86770K1025</t>
  </si>
  <si>
    <t>2269304</t>
  </si>
  <si>
    <t>SRRE</t>
  </si>
  <si>
    <t>311064109</t>
  </si>
  <si>
    <t>US3110641095</t>
  </si>
  <si>
    <t>BCZTK50</t>
  </si>
  <si>
    <t>FMHS</t>
  </si>
  <si>
    <t>71944J108</t>
  </si>
  <si>
    <t>US71944J1088</t>
  </si>
  <si>
    <t>PTZH</t>
  </si>
  <si>
    <t>2021-04-30T22:23:48</t>
  </si>
  <si>
    <t>2021-04-30T17:15:16</t>
  </si>
  <si>
    <t>74642N108</t>
  </si>
  <si>
    <t>CA74642N1087</t>
  </si>
  <si>
    <t>BMHBC58</t>
  </si>
  <si>
    <t>ETHH.CN</t>
  </si>
  <si>
    <t>29764F200</t>
  </si>
  <si>
    <t>CA29764F2008</t>
  </si>
  <si>
    <t>BMHK5W3</t>
  </si>
  <si>
    <t>ETHR.CN</t>
  </si>
  <si>
    <t>535761100</t>
  </si>
  <si>
    <t>CA5357611006</t>
  </si>
  <si>
    <t>LGLOF</t>
  </si>
  <si>
    <t>2021-04-30T16:28:48</t>
  </si>
  <si>
    <t>45113R208</t>
  </si>
  <si>
    <t>US45113R2085</t>
  </si>
  <si>
    <t>BF012Q7</t>
  </si>
  <si>
    <t>RWRDP</t>
  </si>
  <si>
    <t>2021-04-30T09:33:02</t>
  </si>
  <si>
    <t>004616108</t>
  </si>
  <si>
    <t>US0046161081</t>
  </si>
  <si>
    <t>2005928</t>
  </si>
  <si>
    <t>ACMT</t>
  </si>
  <si>
    <t>2021-04-30T09:32:20</t>
  </si>
  <si>
    <t>98401T105</t>
  </si>
  <si>
    <t>US98401T1051</t>
  </si>
  <si>
    <t>B018J38</t>
  </si>
  <si>
    <t>XCRT</t>
  </si>
  <si>
    <t>2021-04-30T09:30:28</t>
  </si>
  <si>
    <t>02073X105</t>
  </si>
  <si>
    <t>US02073X1054</t>
  </si>
  <si>
    <t>BY7RP62</t>
  </si>
  <si>
    <t>APHE</t>
  </si>
  <si>
    <t>2021-04-30T09:29:49</t>
  </si>
  <si>
    <t>26923N306</t>
  </si>
  <si>
    <t>US26923N3061</t>
  </si>
  <si>
    <t>2021-04-30T09:20:11</t>
  </si>
  <si>
    <t xml:space="preserve">Cat 3 until clarity is received around use </t>
  </si>
  <si>
    <t>37955R107</t>
  </si>
  <si>
    <t>US37955R1077</t>
  </si>
  <si>
    <t>BD0RXR9</t>
  </si>
  <si>
    <t>GTII</t>
  </si>
  <si>
    <t>2020-06-01T22:02:18</t>
  </si>
  <si>
    <t>92767Q102</t>
  </si>
  <si>
    <t>US92767Q1022</t>
  </si>
  <si>
    <t>BD72KQ5</t>
  </si>
  <si>
    <t>VXIT</t>
  </si>
  <si>
    <t>2021-04-29T08:08:45</t>
  </si>
  <si>
    <t>358452209</t>
  </si>
  <si>
    <t>US3584522094</t>
  </si>
  <si>
    <t>BYPK9H2</t>
  </si>
  <si>
    <t>FDBL</t>
  </si>
  <si>
    <t>2021-04-29T04:17:48</t>
  </si>
  <si>
    <t>2021-04-28T09:45:17</t>
  </si>
  <si>
    <t>87320M101</t>
  </si>
  <si>
    <t>CA87320M1014</t>
  </si>
  <si>
    <t>BYZ2HG3</t>
  </si>
  <si>
    <t>TOBAF</t>
  </si>
  <si>
    <t>2021-04-28T09:45:15</t>
  </si>
  <si>
    <t>594960304</t>
  </si>
  <si>
    <t>US5949603048</t>
  </si>
  <si>
    <t>B7N96Q0</t>
  </si>
  <si>
    <t>2021-04-28T08:53:12</t>
  </si>
  <si>
    <t>641872106</t>
  </si>
  <si>
    <t>US6418721063</t>
  </si>
  <si>
    <t>B1XFK19</t>
  </si>
  <si>
    <t>NECA</t>
  </si>
  <si>
    <t>2021-04-28T04:17:43</t>
  </si>
  <si>
    <t>2021-04-27T07:42:58</t>
  </si>
  <si>
    <t>AML restriction</t>
  </si>
  <si>
    <t>2021-04-27T07:40:42</t>
  </si>
  <si>
    <t>379400104</t>
  </si>
  <si>
    <t>US3794001046</t>
  </si>
  <si>
    <t>B63GG97</t>
  </si>
  <si>
    <t>PSYC</t>
  </si>
  <si>
    <t>2021-04-27T04:38:16</t>
  </si>
  <si>
    <t>948465208</t>
  </si>
  <si>
    <t>US9484652089</t>
  </si>
  <si>
    <t>BF0D7H9</t>
  </si>
  <si>
    <t>WCIG</t>
  </si>
  <si>
    <t>975012204</t>
  </si>
  <si>
    <t>US9750122049</t>
  </si>
  <si>
    <t>B8GJH50</t>
  </si>
  <si>
    <t>WNBD</t>
  </si>
  <si>
    <t>186904108</t>
  </si>
  <si>
    <t>US1869041087</t>
  </si>
  <si>
    <t>2946179</t>
  </si>
  <si>
    <t>CFTN</t>
  </si>
  <si>
    <t>25384U106</t>
  </si>
  <si>
    <t>US25384U1060</t>
  </si>
  <si>
    <t>BVFZSM4</t>
  </si>
  <si>
    <t>DATI</t>
  </si>
  <si>
    <t>83165V108</t>
  </si>
  <si>
    <t>US83165V1089</t>
  </si>
  <si>
    <t>BCZS9X8</t>
  </si>
  <si>
    <t>SBDG</t>
  </si>
  <si>
    <t>2021-04-26T04:17:31</t>
  </si>
  <si>
    <t>024591406</t>
  </si>
  <si>
    <t>US0245914066</t>
  </si>
  <si>
    <t>B7Y48R9</t>
  </si>
  <si>
    <t>ABLT</t>
  </si>
  <si>
    <t>36113V109</t>
  </si>
  <si>
    <t>US36113V1098</t>
  </si>
  <si>
    <t>BTLF9X2</t>
  </si>
  <si>
    <t>FUIG</t>
  </si>
  <si>
    <t>436122303</t>
  </si>
  <si>
    <t>US4361223039</t>
  </si>
  <si>
    <t>BDRM667</t>
  </si>
  <si>
    <t>HWAL</t>
  </si>
  <si>
    <t>24464X106</t>
  </si>
  <si>
    <t>CA24464X1069</t>
  </si>
  <si>
    <t>BYVQBB2</t>
  </si>
  <si>
    <t>DEFTF</t>
  </si>
  <si>
    <t>2021-04-23T04:15:09</t>
  </si>
  <si>
    <t>06747R477</t>
  </si>
  <si>
    <t>US06747R4772</t>
  </si>
  <si>
    <t>BDDMHX5</t>
  </si>
  <si>
    <t>VXX</t>
  </si>
  <si>
    <t>2021-04-23T09:30:15</t>
  </si>
  <si>
    <t xml:space="preserve">Manual AML TR- NO BUYS, NOT </t>
  </si>
  <si>
    <t>50049K103</t>
  </si>
  <si>
    <t>US50049K1034</t>
  </si>
  <si>
    <t>BY9BX68</t>
  </si>
  <si>
    <t>KGKG</t>
  </si>
  <si>
    <t>2021-04-23T09:30:13</t>
  </si>
  <si>
    <t>2021-04-23T09:30:14</t>
  </si>
  <si>
    <t>62544A100</t>
  </si>
  <si>
    <t>US62544A1007</t>
  </si>
  <si>
    <t>B8HN7L7</t>
  </si>
  <si>
    <t>MCIC</t>
  </si>
  <si>
    <t>2021-04-23T04:20:03</t>
  </si>
  <si>
    <t>82932V201</t>
  </si>
  <si>
    <t>US82932V2016</t>
  </si>
  <si>
    <t>BBXQ788</t>
  </si>
  <si>
    <t>SING</t>
  </si>
  <si>
    <t>2021-04-23T04:15:08</t>
  </si>
  <si>
    <t>124867102</t>
  </si>
  <si>
    <t>US1248671026</t>
  </si>
  <si>
    <t>CAWW</t>
  </si>
  <si>
    <t>2021-04-22T22:23:28</t>
  </si>
  <si>
    <t>12565N200</t>
  </si>
  <si>
    <t>CA12565N2005</t>
  </si>
  <si>
    <t>BMHKCC2</t>
  </si>
  <si>
    <t>ETHX.U</t>
  </si>
  <si>
    <t>2021-04-22T14:54:36</t>
  </si>
  <si>
    <t>379413107</t>
  </si>
  <si>
    <t>US3794131074</t>
  </si>
  <si>
    <t>2784799</t>
  </si>
  <si>
    <t>AASP</t>
  </si>
  <si>
    <t>2021-04-22T09:15:10</t>
  </si>
  <si>
    <t>Manual AML TR- Higher risk security</t>
  </si>
  <si>
    <t>46138G623</t>
  </si>
  <si>
    <t>US46138G6237</t>
  </si>
  <si>
    <t>GBLD</t>
  </si>
  <si>
    <t>2021-04-22T09:03:15</t>
  </si>
  <si>
    <t>2021-04-22T09:00:13</t>
  </si>
  <si>
    <t>CHIILLED / LOCKED @ DTCC</t>
  </si>
  <si>
    <t xml:space="preserve">Manual ECM TR- CHILLED / LOCKED @ </t>
  </si>
  <si>
    <t>2021-04-22T09:00:12</t>
  </si>
  <si>
    <t xml:space="preserve">Manual AML TR- Restricted after </t>
  </si>
  <si>
    <t>09076M101</t>
  </si>
  <si>
    <t>CA09076M1014</t>
  </si>
  <si>
    <t>BVAXF</t>
  </si>
  <si>
    <t>2021-04-22T04:15:10</t>
  </si>
  <si>
    <t>2021-04-22T04:15:09</t>
  </si>
  <si>
    <t xml:space="preserve">Manual AML TR- COVID-2019 related </t>
  </si>
  <si>
    <t>784179202</t>
  </si>
  <si>
    <t>US7841792028</t>
  </si>
  <si>
    <t>2431073</t>
  </si>
  <si>
    <t>SGDH</t>
  </si>
  <si>
    <t>2021-04-22T04:18:45</t>
  </si>
  <si>
    <t>76151C100</t>
  </si>
  <si>
    <t>US76151C1009</t>
  </si>
  <si>
    <t>RVRC</t>
  </si>
  <si>
    <t>552745101</t>
  </si>
  <si>
    <t>US5527451018</t>
  </si>
  <si>
    <t>BYMXB34</t>
  </si>
  <si>
    <t>MEPW</t>
  </si>
  <si>
    <t>13765E107</t>
  </si>
  <si>
    <t>US13765E1073</t>
  </si>
  <si>
    <t>BRWQDT4</t>
  </si>
  <si>
    <t>CGRW</t>
  </si>
  <si>
    <t>87256B103</t>
  </si>
  <si>
    <t>US87256B1035</t>
  </si>
  <si>
    <t>BYMZ2B5</t>
  </si>
  <si>
    <t>TLDE</t>
  </si>
  <si>
    <t>05359R205</t>
  </si>
  <si>
    <t>US05359R2058</t>
  </si>
  <si>
    <t>B13FSM6</t>
  </si>
  <si>
    <t>AVRI</t>
  </si>
  <si>
    <t>83408P108</t>
  </si>
  <si>
    <t>US83408P1084</t>
  </si>
  <si>
    <t>B0FP2W5</t>
  </si>
  <si>
    <t>SHMN</t>
  </si>
  <si>
    <t>76676T109</t>
  </si>
  <si>
    <t>US76676T1097</t>
  </si>
  <si>
    <t>B9JFL38</t>
  </si>
  <si>
    <t>RMRK</t>
  </si>
  <si>
    <t>43788T104</t>
  </si>
  <si>
    <t>US43788T1043</t>
  </si>
  <si>
    <t>HWIN</t>
  </si>
  <si>
    <t>2021-04-21T22:23:24</t>
  </si>
  <si>
    <t>00768Y396</t>
  </si>
  <si>
    <t>US00768Y3962</t>
  </si>
  <si>
    <t>BEDZ</t>
  </si>
  <si>
    <t>2021-04-21T08:39:33</t>
  </si>
  <si>
    <t>00768Y388</t>
  </si>
  <si>
    <t>US00768Y3889</t>
  </si>
  <si>
    <t>EATZ</t>
  </si>
  <si>
    <t>41150R102</t>
  </si>
  <si>
    <t>US41150R1023</t>
  </si>
  <si>
    <t>B7K0ND2</t>
  </si>
  <si>
    <t>HRBR</t>
  </si>
  <si>
    <t>2021-04-21T04:23:50</t>
  </si>
  <si>
    <t>79589J200</t>
  </si>
  <si>
    <t>US79589J2006</t>
  </si>
  <si>
    <t>B6SPFY7</t>
  </si>
  <si>
    <t>SAML</t>
  </si>
  <si>
    <t>2021-04-20T04:15:10</t>
  </si>
  <si>
    <t>2021-04-20T04:15:09</t>
  </si>
  <si>
    <t>12482B107</t>
  </si>
  <si>
    <t>US12482B1070</t>
  </si>
  <si>
    <t>B1W39Z1</t>
  </si>
  <si>
    <t>CBDD</t>
  </si>
  <si>
    <t>2021-04-20T04:20:23</t>
  </si>
  <si>
    <t>03571L106</t>
  </si>
  <si>
    <t>US03571L1061</t>
  </si>
  <si>
    <t>BFMZ182</t>
  </si>
  <si>
    <t>ACBD</t>
  </si>
  <si>
    <t>2021-04-19T22:20:54</t>
  </si>
  <si>
    <t>2021-04-19T16:37:51</t>
  </si>
  <si>
    <t>69374H584</t>
  </si>
  <si>
    <t>US69374H5845</t>
  </si>
  <si>
    <t>PSCX</t>
  </si>
  <si>
    <t>2020-12-23T08:57</t>
  </si>
  <si>
    <t>33740U802</t>
  </si>
  <si>
    <t>US33740U8027</t>
  </si>
  <si>
    <t>2021-04-19T08:45:14</t>
  </si>
  <si>
    <t>901773101</t>
  </si>
  <si>
    <t>US9017731012</t>
  </si>
  <si>
    <t>BQ1YHK1</t>
  </si>
  <si>
    <t>TLCC</t>
  </si>
  <si>
    <t>2021-04-19T04:18:39</t>
  </si>
  <si>
    <t>86686Y105</t>
  </si>
  <si>
    <t>US86686Y1055</t>
  </si>
  <si>
    <t>BZ1HGT5</t>
  </si>
  <si>
    <t>SNPW</t>
  </si>
  <si>
    <t>2021-04-19T04:18:38</t>
  </si>
  <si>
    <t>252692207</t>
  </si>
  <si>
    <t>US2526922073</t>
  </si>
  <si>
    <t>BDS6D90</t>
  </si>
  <si>
    <t>DLMI</t>
  </si>
  <si>
    <t>2021-04-19T04:15:11</t>
  </si>
  <si>
    <t>2021-04-16T22:19:18</t>
  </si>
  <si>
    <t>G5660A100</t>
  </si>
  <si>
    <t>GB00BMDY1P48</t>
  </si>
  <si>
    <t>WRHLF</t>
  </si>
  <si>
    <t>2021-04-16T17:19:32</t>
  </si>
  <si>
    <t>132061607</t>
  </si>
  <si>
    <t>US1320616071</t>
  </si>
  <si>
    <t>BTF8WC7</t>
  </si>
  <si>
    <t>GAA</t>
  </si>
  <si>
    <t>2021-04-16T16:12:55</t>
  </si>
  <si>
    <t>can invest in commodity/currency ETFs</t>
  </si>
  <si>
    <t>086608106</t>
  </si>
  <si>
    <t>CA0866081064</t>
  </si>
  <si>
    <t>BMB3CJ4</t>
  </si>
  <si>
    <t>HBIT</t>
  </si>
  <si>
    <t>2021-04-16T10:27:50</t>
  </si>
  <si>
    <t>086624103</t>
  </si>
  <si>
    <t>CA0866241031</t>
  </si>
  <si>
    <t>BMB3CH2</t>
  </si>
  <si>
    <t>BITI</t>
  </si>
  <si>
    <t>2021-04-16T10:27:08</t>
  </si>
  <si>
    <t>90431R209</t>
  </si>
  <si>
    <t>US90431R2094</t>
  </si>
  <si>
    <t>2021-04-16T09:21:01</t>
  </si>
  <si>
    <t>57774B109</t>
  </si>
  <si>
    <t>US57774B1098</t>
  </si>
  <si>
    <t>2549103</t>
  </si>
  <si>
    <t>MRTI</t>
  </si>
  <si>
    <t>2021-04-16T04:17:57</t>
  </si>
  <si>
    <t>28619M105</t>
  </si>
  <si>
    <t>CA28619M1059</t>
  </si>
  <si>
    <t>EMTRF</t>
  </si>
  <si>
    <t>2021-04-15T22:21:45</t>
  </si>
  <si>
    <t>69344A701</t>
  </si>
  <si>
    <t>US69344A7019</t>
  </si>
  <si>
    <t>PAB</t>
  </si>
  <si>
    <t>2021-04-15T08:28:41</t>
  </si>
  <si>
    <t>G77900978</t>
  </si>
  <si>
    <t>SEBAX.SW</t>
  </si>
  <si>
    <t>2021-04-15T07:44:31</t>
  </si>
  <si>
    <t>G77900960</t>
  </si>
  <si>
    <t>SETH.SW</t>
  </si>
  <si>
    <t>2021-04-15T07:44:13</t>
  </si>
  <si>
    <t>G77900952</t>
  </si>
  <si>
    <t>SBTCC.SW</t>
  </si>
  <si>
    <t>2021-04-15T07:43:53</t>
  </si>
  <si>
    <t>G77900945</t>
  </si>
  <si>
    <t>SBTCU.SW</t>
  </si>
  <si>
    <t>2021-04-15T07:43:30</t>
  </si>
  <si>
    <t>890878309</t>
  </si>
  <si>
    <t>US8908783090</t>
  </si>
  <si>
    <t>2429056</t>
  </si>
  <si>
    <t>TORM</t>
  </si>
  <si>
    <t>2021-04-15T04:18:16</t>
  </si>
  <si>
    <t>C90900900</t>
  </si>
  <si>
    <t>XRPL.SW</t>
  </si>
  <si>
    <t>2021-04-14T13:30:40</t>
  </si>
  <si>
    <t>92189H821</t>
  </si>
  <si>
    <t>US92189H8218</t>
  </si>
  <si>
    <t>BMW33J0</t>
  </si>
  <si>
    <t>2021-04-14T09:18:27</t>
  </si>
  <si>
    <t>68839C206</t>
  </si>
  <si>
    <t>US68839C2061</t>
  </si>
  <si>
    <t>OBTC</t>
  </si>
  <si>
    <t>2021-04-09T14:10:47</t>
  </si>
  <si>
    <t xml:space="preserve">Firm policy on crypto-currency related </t>
  </si>
  <si>
    <t>2021-04-14T09:11:07</t>
  </si>
  <si>
    <t>715709200</t>
  </si>
  <si>
    <t>US7157092005</t>
  </si>
  <si>
    <t>2800554</t>
  </si>
  <si>
    <t>PVSP</t>
  </si>
  <si>
    <t>65670R102</t>
  </si>
  <si>
    <t>US65670R1023</t>
  </si>
  <si>
    <t>BYTZ3C6</t>
  </si>
  <si>
    <t>NAFS</t>
  </si>
  <si>
    <t>90400F103</t>
  </si>
  <si>
    <t>US90400F1030</t>
  </si>
  <si>
    <t>BYTP478</t>
  </si>
  <si>
    <t>MJLB</t>
  </si>
  <si>
    <t>2021-04-13T04:22:24</t>
  </si>
  <si>
    <t>53838A104</t>
  </si>
  <si>
    <t>US53838A1043</t>
  </si>
  <si>
    <t>B7371V4</t>
  </si>
  <si>
    <t>LVVV</t>
  </si>
  <si>
    <t>056646201</t>
  </si>
  <si>
    <t>US0566462018</t>
  </si>
  <si>
    <t>BZBYT75</t>
  </si>
  <si>
    <t>BDVB</t>
  </si>
  <si>
    <t>85235N107</t>
  </si>
  <si>
    <t>US85235N1072</t>
  </si>
  <si>
    <t>BD1KBN9</t>
  </si>
  <si>
    <t>SSTT</t>
  </si>
  <si>
    <t>75063R106</t>
  </si>
  <si>
    <t>US75063R1068</t>
  </si>
  <si>
    <t>BYY8WZ6</t>
  </si>
  <si>
    <t>VICA</t>
  </si>
  <si>
    <t>97478A106</t>
  </si>
  <si>
    <t>US97478A1060</t>
  </si>
  <si>
    <t>BYYCH64</t>
  </si>
  <si>
    <t>WNRS</t>
  </si>
  <si>
    <t>682203203</t>
  </si>
  <si>
    <t>US6822032032</t>
  </si>
  <si>
    <t>BFRCQR2</t>
  </si>
  <si>
    <t>ONCI</t>
  </si>
  <si>
    <t>37954Y186</t>
  </si>
  <si>
    <t>US37954Y1863</t>
  </si>
  <si>
    <t>BN4MX36</t>
  </si>
  <si>
    <t>AQWA</t>
  </si>
  <si>
    <t>2021-04-12T09:02:46</t>
  </si>
  <si>
    <t>75952R308</t>
  </si>
  <si>
    <t>US75952R3084</t>
  </si>
  <si>
    <t>RELV</t>
  </si>
  <si>
    <t>2021-04-12T04:18:27</t>
  </si>
  <si>
    <t>92850H100</t>
  </si>
  <si>
    <t>US92850H1005</t>
  </si>
  <si>
    <t>BP8GJ74</t>
  </si>
  <si>
    <t>VTNA</t>
  </si>
  <si>
    <t>C00900917</t>
  </si>
  <si>
    <t>LITE.SW</t>
  </si>
  <si>
    <t>2021-04-10T09:10:22</t>
  </si>
  <si>
    <t>G1144A105</t>
  </si>
  <si>
    <t>KYG1144A1058</t>
  </si>
  <si>
    <t>BMH6DN8</t>
  </si>
  <si>
    <t>BTBT</t>
  </si>
  <si>
    <t>2020-12-21T08:07:01</t>
  </si>
  <si>
    <t xml:space="preserve">Cryptocurrency related </t>
  </si>
  <si>
    <t>2018-02-27T16:25:01</t>
  </si>
  <si>
    <t xml:space="preserve">Manual AML TR- Cryptocurrency </t>
  </si>
  <si>
    <t>05150X104</t>
  </si>
  <si>
    <t>US05150X1046</t>
  </si>
  <si>
    <t>BFN64S5</t>
  </si>
  <si>
    <t>DPW</t>
  </si>
  <si>
    <t>2019-08-07T09:20:01</t>
  </si>
  <si>
    <t>565788106</t>
  </si>
  <si>
    <t>US5657881067</t>
  </si>
  <si>
    <t>BLR7B52</t>
  </si>
  <si>
    <t>2019-04-09T10:37:01</t>
  </si>
  <si>
    <t>13683D108</t>
  </si>
  <si>
    <t>CA13683D1087</t>
  </si>
  <si>
    <t>CNFHF</t>
  </si>
  <si>
    <t>2021-04-09T14:13:05</t>
  </si>
  <si>
    <t>09290C509</t>
  </si>
  <si>
    <t>US09290C5094</t>
  </si>
  <si>
    <t>2021-04-08T08:52:56</t>
  </si>
  <si>
    <t>09290C608</t>
  </si>
  <si>
    <t>US09290C6084</t>
  </si>
  <si>
    <t>LCTD</t>
  </si>
  <si>
    <t>2021-04-08T08:52:55</t>
  </si>
  <si>
    <t>2021-03-12T08:44:24</t>
  </si>
  <si>
    <t>39850R109</t>
  </si>
  <si>
    <t>US39850R1095</t>
  </si>
  <si>
    <t>B9N3R85</t>
  </si>
  <si>
    <t>GRLT</t>
  </si>
  <si>
    <t>2021-04-08T04:23:09</t>
  </si>
  <si>
    <t>90348Y107</t>
  </si>
  <si>
    <t>US90348Y1073</t>
  </si>
  <si>
    <t>B4LSDW3</t>
  </si>
  <si>
    <t>UBUH</t>
  </si>
  <si>
    <t>28413L105</t>
  </si>
  <si>
    <t>US28413L1052</t>
  </si>
  <si>
    <t>ELLH</t>
  </si>
  <si>
    <t>53656F441</t>
  </si>
  <si>
    <t>US53656F4413</t>
  </si>
  <si>
    <t>2021-04-07T22:23:36</t>
  </si>
  <si>
    <t>2B should be 24 per Jeremy Dunford</t>
  </si>
  <si>
    <t>66538H278</t>
  </si>
  <si>
    <t>US66538H2783</t>
  </si>
  <si>
    <t>2021-04-07T22:25:09</t>
  </si>
  <si>
    <t>76123W101</t>
  </si>
  <si>
    <t>US76123W1018</t>
  </si>
  <si>
    <t>RREO</t>
  </si>
  <si>
    <t>2021-04-07T22:21:34</t>
  </si>
  <si>
    <t>2021-04-07T11:24:01</t>
  </si>
  <si>
    <t>92203C303</t>
  </si>
  <si>
    <t>US92203C3034</t>
  </si>
  <si>
    <t>2021-04-07T08:59:42</t>
  </si>
  <si>
    <t>12652W105</t>
  </si>
  <si>
    <t>US12652W1053</t>
  </si>
  <si>
    <t>B021R21</t>
  </si>
  <si>
    <t>OOGI</t>
  </si>
  <si>
    <t>2021-04-07T04:22:48</t>
  </si>
  <si>
    <t>60255C117</t>
  </si>
  <si>
    <t>CA60255C1178</t>
  </si>
  <si>
    <t>MMDWF</t>
  </si>
  <si>
    <t>2021-04-06T15:38:01</t>
  </si>
  <si>
    <t>Psychedelic related</t>
  </si>
  <si>
    <t>60255C133</t>
  </si>
  <si>
    <t>CA60255C1335</t>
  </si>
  <si>
    <t>MMCWF</t>
  </si>
  <si>
    <t>2021-04-06T15:36:54</t>
  </si>
  <si>
    <t>60255C141</t>
  </si>
  <si>
    <t>CA60255C1418</t>
  </si>
  <si>
    <t>MMDCF</t>
  </si>
  <si>
    <t>2021-04-06T15:37:24</t>
  </si>
  <si>
    <t>74347G861</t>
  </si>
  <si>
    <t>US74347G8612</t>
  </si>
  <si>
    <t>BMH1TY6</t>
  </si>
  <si>
    <t>SQQQ</t>
  </si>
  <si>
    <t>2021-04-06T14:31:15</t>
  </si>
  <si>
    <t>RCS requested access</t>
  </si>
  <si>
    <t>00856H305</t>
  </si>
  <si>
    <t>US00856H3057</t>
  </si>
  <si>
    <t>BYW1PS1</t>
  </si>
  <si>
    <t>ACMB</t>
  </si>
  <si>
    <t>2021-04-06T04:19:14</t>
  </si>
  <si>
    <t>2021-04-06T04:19:08</t>
  </si>
  <si>
    <t>124414103</t>
  </si>
  <si>
    <t>US1244141032</t>
  </si>
  <si>
    <t>BYLG</t>
  </si>
  <si>
    <t>23127P104</t>
  </si>
  <si>
    <t>US23127P1049</t>
  </si>
  <si>
    <t>BD3HSB5</t>
  </si>
  <si>
    <t>CURR</t>
  </si>
  <si>
    <t>2021-04-12T16:54</t>
  </si>
  <si>
    <t>55078X108</t>
  </si>
  <si>
    <t>US55078X1081</t>
  </si>
  <si>
    <t>2560319</t>
  </si>
  <si>
    <t>LVPA</t>
  </si>
  <si>
    <t>2020-11-19T05:12:02</t>
  </si>
  <si>
    <t>029616208</t>
  </si>
  <si>
    <t>US0296162086</t>
  </si>
  <si>
    <t>B7W1X00</t>
  </si>
  <si>
    <t>AMNP</t>
  </si>
  <si>
    <t>2021-04-05T04:18:33</t>
  </si>
  <si>
    <t>35473P611</t>
  </si>
  <si>
    <t>US35473P6117</t>
  </si>
  <si>
    <t>BG43LJ2</t>
  </si>
  <si>
    <t>2021-03-19T13:58:11</t>
  </si>
  <si>
    <t>25460E307</t>
  </si>
  <si>
    <t>US25460E3071</t>
  </si>
  <si>
    <t>2021-04-01T11:03:52</t>
  </si>
  <si>
    <t>Futures contract based product</t>
  </si>
  <si>
    <t>97717X784</t>
  </si>
  <si>
    <t>US97717X7848</t>
  </si>
  <si>
    <t>B7N5TP8</t>
  </si>
  <si>
    <t>EMCB</t>
  </si>
  <si>
    <t>2021-03-05T12:59:21</t>
  </si>
  <si>
    <t>84858T509</t>
  </si>
  <si>
    <t>US84858T5092</t>
  </si>
  <si>
    <t>TWIO</t>
  </si>
  <si>
    <t>2021-04-01T09:15:54</t>
  </si>
  <si>
    <t>45783Y509</t>
  </si>
  <si>
    <t>US45783Y5096</t>
  </si>
  <si>
    <t>2021-04-01T09:06:51</t>
  </si>
  <si>
    <t>45783Y400</t>
  </si>
  <si>
    <t>US45783Y4008</t>
  </si>
  <si>
    <t>XTAP</t>
  </si>
  <si>
    <t>2021-04-01T09:06:38</t>
  </si>
  <si>
    <t>53656F730</t>
  </si>
  <si>
    <t>US53656F7309</t>
  </si>
  <si>
    <t>APRZ</t>
  </si>
  <si>
    <t>2021-04-01T09:06:54</t>
  </si>
  <si>
    <t>69374H519</t>
  </si>
  <si>
    <t>US69374H5191</t>
  </si>
  <si>
    <t>PSMR</t>
  </si>
  <si>
    <t>2021-04-01T09:06:52</t>
  </si>
  <si>
    <t>45783Y202</t>
  </si>
  <si>
    <t>US45783Y2028</t>
  </si>
  <si>
    <t>XDAP</t>
  </si>
  <si>
    <t>2021-04-01T09:06:50</t>
  </si>
  <si>
    <t>45782C359</t>
  </si>
  <si>
    <t>US45782C3593</t>
  </si>
  <si>
    <t>2021-04-01T09:06:36</t>
  </si>
  <si>
    <t>45783Y608</t>
  </si>
  <si>
    <t>US45783Y6086</t>
  </si>
  <si>
    <t>XDQQ</t>
  </si>
  <si>
    <t>2021-04-01T09:06:49</t>
  </si>
  <si>
    <t>45783Y103</t>
  </si>
  <si>
    <t>US45783Y1038</t>
  </si>
  <si>
    <t>XDSQ</t>
  </si>
  <si>
    <t>2021-04-01T09:06:48</t>
  </si>
  <si>
    <t>45782C367</t>
  </si>
  <si>
    <t>US45782C3676</t>
  </si>
  <si>
    <t>IAPR</t>
  </si>
  <si>
    <t>2021-04-01T09:06:37</t>
  </si>
  <si>
    <t>69374H477</t>
  </si>
  <si>
    <t>US69374H4772</t>
  </si>
  <si>
    <t>PSFM</t>
  </si>
  <si>
    <t>2021-04-01T09:06:53</t>
  </si>
  <si>
    <t>45783Y301</t>
  </si>
  <si>
    <t>US45783Y3018</t>
  </si>
  <si>
    <t>69374H543</t>
  </si>
  <si>
    <t>US69374H5431</t>
  </si>
  <si>
    <t>PSCW</t>
  </si>
  <si>
    <t>10320B107</t>
  </si>
  <si>
    <t>US10320B1070</t>
  </si>
  <si>
    <t>BXXY</t>
  </si>
  <si>
    <t>2021-04-01T04:20:09</t>
  </si>
  <si>
    <t>47804J818</t>
  </si>
  <si>
    <t>US47804J8181</t>
  </si>
  <si>
    <t>JHCB</t>
  </si>
  <si>
    <t>2021-03-31T09:05:42</t>
  </si>
  <si>
    <t>00774Q148</t>
  </si>
  <si>
    <t>US00774Q1489</t>
  </si>
  <si>
    <t>DMCY</t>
  </si>
  <si>
    <t>2021-03-31T09:05:41</t>
  </si>
  <si>
    <t>92934S502</t>
  </si>
  <si>
    <t>US92934S5029</t>
  </si>
  <si>
    <t>BWB8YC6</t>
  </si>
  <si>
    <t>WTCG</t>
  </si>
  <si>
    <t>2021-03-31T04:21:45</t>
  </si>
  <si>
    <t>92762R105</t>
  </si>
  <si>
    <t>US92762R1059</t>
  </si>
  <si>
    <t>2238252</t>
  </si>
  <si>
    <t>VPER</t>
  </si>
  <si>
    <t>74370A104</t>
  </si>
  <si>
    <t>US74370A1043</t>
  </si>
  <si>
    <t>2312769</t>
  </si>
  <si>
    <t>PRPM</t>
  </si>
  <si>
    <t>81879T104</t>
  </si>
  <si>
    <t>US81879T1043</t>
  </si>
  <si>
    <t>BSKSP04</t>
  </si>
  <si>
    <t>SFLM</t>
  </si>
  <si>
    <t>2021-03-30T08:30:48</t>
  </si>
  <si>
    <t>628341109</t>
  </si>
  <si>
    <t>US6283411097</t>
  </si>
  <si>
    <t>BD6NYH8</t>
  </si>
  <si>
    <t>OTLC</t>
  </si>
  <si>
    <t>2021-03-30T08:32:04</t>
  </si>
  <si>
    <t>29383X103</t>
  </si>
  <si>
    <t>CA29383X1033</t>
  </si>
  <si>
    <t>ENTBF</t>
  </si>
  <si>
    <t>2021-04-07T16:52</t>
  </si>
  <si>
    <t>60254M108</t>
  </si>
  <si>
    <t>CA60254M1086</t>
  </si>
  <si>
    <t>MCURF</t>
  </si>
  <si>
    <t>2021-04-06T16:21</t>
  </si>
  <si>
    <t>002432201</t>
  </si>
  <si>
    <t>US0024322010</t>
  </si>
  <si>
    <t>2960588</t>
  </si>
  <si>
    <t>AVVH</t>
  </si>
  <si>
    <t>2021-03-30T04:18:33</t>
  </si>
  <si>
    <t>402031835</t>
  </si>
  <si>
    <t>US4020318352</t>
  </si>
  <si>
    <t>DIVS</t>
  </si>
  <si>
    <t>2021-03-29T09:07:09</t>
  </si>
  <si>
    <t>402031843</t>
  </si>
  <si>
    <t>US4020318436</t>
  </si>
  <si>
    <t>ADIV</t>
  </si>
  <si>
    <t>2021-03-29T09:07:08</t>
  </si>
  <si>
    <t>92537A205</t>
  </si>
  <si>
    <t>US92537A2050</t>
  </si>
  <si>
    <t>B8NF6L0</t>
  </si>
  <si>
    <t>VRUS</t>
  </si>
  <si>
    <t>2021-03-29T04:25:42</t>
  </si>
  <si>
    <t>87039X109</t>
  </si>
  <si>
    <t>CA87039X1096</t>
  </si>
  <si>
    <t>SEHCF</t>
  </si>
  <si>
    <t>2021-03-26T16:58:16</t>
  </si>
  <si>
    <t>72750P105</t>
  </si>
  <si>
    <t>CA72750P1053</t>
  </si>
  <si>
    <t>BD762P0</t>
  </si>
  <si>
    <t>PLTXF</t>
  </si>
  <si>
    <t>2021-04-05T16:57</t>
  </si>
  <si>
    <t>2021-03-26T13:43:26</t>
  </si>
  <si>
    <t>74347X831</t>
  </si>
  <si>
    <t>US74347X8314</t>
  </si>
  <si>
    <t>B6493J4</t>
  </si>
  <si>
    <t>TQQQ</t>
  </si>
  <si>
    <t>2021-03-26T08:50:58</t>
  </si>
  <si>
    <t>3X leverage</t>
  </si>
  <si>
    <t>25460G617</t>
  </si>
  <si>
    <t>US25460G6171</t>
  </si>
  <si>
    <t>2021-03-25T08:17:13</t>
  </si>
  <si>
    <t>46436E510</t>
  </si>
  <si>
    <t>US46436E5107</t>
  </si>
  <si>
    <t>ISVL</t>
  </si>
  <si>
    <t>2021-03-25T08:17:14</t>
  </si>
  <si>
    <t>150043107</t>
  </si>
  <si>
    <t>US1500431077</t>
  </si>
  <si>
    <t>B0F71V3</t>
  </si>
  <si>
    <t>CEOS</t>
  </si>
  <si>
    <t>2021-03-25T04:17:46</t>
  </si>
  <si>
    <t>236258208</t>
  </si>
  <si>
    <t>US2362582080</t>
  </si>
  <si>
    <t>B764QR3</t>
  </si>
  <si>
    <t>DCAC</t>
  </si>
  <si>
    <t>242419109</t>
  </si>
  <si>
    <t>US2424191094</t>
  </si>
  <si>
    <t>B4XK8P5</t>
  </si>
  <si>
    <t>DRCR</t>
  </si>
  <si>
    <t>48343P208</t>
  </si>
  <si>
    <t>US48343P2083</t>
  </si>
  <si>
    <t>BD9G5L5</t>
  </si>
  <si>
    <t>KALO</t>
  </si>
  <si>
    <t>2021-03-24T22:18:14</t>
  </si>
  <si>
    <t>12591DAC5</t>
  </si>
  <si>
    <t>US12591DAC56</t>
  </si>
  <si>
    <t>BLY0NZ8</t>
  </si>
  <si>
    <t>2021-03-24T15:29:12</t>
  </si>
  <si>
    <t>66538H260</t>
  </si>
  <si>
    <t>US66538H2601</t>
  </si>
  <si>
    <t>MAMB</t>
  </si>
  <si>
    <t>2021-03-24T08:48:55</t>
  </si>
  <si>
    <t>66538H252</t>
  </si>
  <si>
    <t>US66538H2528</t>
  </si>
  <si>
    <t>MBCC</t>
  </si>
  <si>
    <t>2021-02-24T08:15:09</t>
  </si>
  <si>
    <t>67114M103</t>
  </si>
  <si>
    <t>US67114M1036</t>
  </si>
  <si>
    <t>B2PZGP0</t>
  </si>
  <si>
    <t>OMHI</t>
  </si>
  <si>
    <t>2021-03-24T04:16:52</t>
  </si>
  <si>
    <t>74765C103</t>
  </si>
  <si>
    <t>CA74765C1032</t>
  </si>
  <si>
    <t>BF5R0F5</t>
  </si>
  <si>
    <t>BRVVF</t>
  </si>
  <si>
    <t>2021-03-23T04:16:04</t>
  </si>
  <si>
    <t>72724R104</t>
  </si>
  <si>
    <t>CA72724R1047</t>
  </si>
  <si>
    <t>VGANF</t>
  </si>
  <si>
    <t>2021-03-30T17:45</t>
  </si>
  <si>
    <t>67054W129</t>
  </si>
  <si>
    <t>CA67054W1297</t>
  </si>
  <si>
    <t>NMNSF</t>
  </si>
  <si>
    <t>2021-03-23T08:41:49</t>
  </si>
  <si>
    <t>65343X106</t>
  </si>
  <si>
    <t>US65343X1063</t>
  </si>
  <si>
    <t>BYMB611</t>
  </si>
  <si>
    <t>NEXD</t>
  </si>
  <si>
    <t>G989A3109</t>
  </si>
  <si>
    <t>KYG989A31097</t>
  </si>
  <si>
    <t>ZHYBF</t>
  </si>
  <si>
    <t>2021-03-22T22:23:43</t>
  </si>
  <si>
    <t>75339A101</t>
  </si>
  <si>
    <t>CA75339A1012</t>
  </si>
  <si>
    <t>RDTCF</t>
  </si>
  <si>
    <t>2020-09-14T17:00:01</t>
  </si>
  <si>
    <t>33740F573</t>
  </si>
  <si>
    <t>US33740F5733</t>
  </si>
  <si>
    <t>YMAR</t>
  </si>
  <si>
    <t>2021-03-22T08:52:01</t>
  </si>
  <si>
    <t>33740F581</t>
  </si>
  <si>
    <t>US33740F5816</t>
  </si>
  <si>
    <t>QMAR</t>
  </si>
  <si>
    <t>2021-03-22T08:52:02</t>
  </si>
  <si>
    <t>33740F599</t>
  </si>
  <si>
    <t>US33740F5998</t>
  </si>
  <si>
    <t>33740F615</t>
  </si>
  <si>
    <t>US33740F6152</t>
  </si>
  <si>
    <t>DMAR</t>
  </si>
  <si>
    <t>2021-03-22T08:52:03</t>
  </si>
  <si>
    <t>65341F107</t>
  </si>
  <si>
    <t>US65341F1075</t>
  </si>
  <si>
    <t>BYRKG02</t>
  </si>
  <si>
    <t>IBGR</t>
  </si>
  <si>
    <t>2021-03-22T04:17:31</t>
  </si>
  <si>
    <t>30151E665</t>
  </si>
  <si>
    <t>US30151E6656</t>
  </si>
  <si>
    <t>OPPX</t>
  </si>
  <si>
    <t>2021-03-19T14:01:17</t>
  </si>
  <si>
    <t>25460E455</t>
  </si>
  <si>
    <t>US25460E4558</t>
  </si>
  <si>
    <t>RWVG</t>
  </si>
  <si>
    <t>2021-03-19T13:58:10</t>
  </si>
  <si>
    <t>Long/short via derivatives</t>
  </si>
  <si>
    <t>87166N403</t>
  </si>
  <si>
    <t>US87166N4034</t>
  </si>
  <si>
    <t>SYUS</t>
  </si>
  <si>
    <t>2021-03-19T09:12:21</t>
  </si>
  <si>
    <t>37947D109</t>
  </si>
  <si>
    <t>US37947D1090</t>
  </si>
  <si>
    <t>GTRR</t>
  </si>
  <si>
    <t>2021-03-18T22:12:36</t>
  </si>
  <si>
    <t>092528108</t>
  </si>
  <si>
    <t>US0925281083</t>
  </si>
  <si>
    <t>HYMU</t>
  </si>
  <si>
    <t>2021-03-18T08:44:58</t>
  </si>
  <si>
    <t>092528207</t>
  </si>
  <si>
    <t>US0925282073</t>
  </si>
  <si>
    <t>INMU</t>
  </si>
  <si>
    <t>2021-03-18T08:44:57</t>
  </si>
  <si>
    <t>81573G101</t>
  </si>
  <si>
    <t>US81573G1013</t>
  </si>
  <si>
    <t>BDRKBT9</t>
  </si>
  <si>
    <t>SEDO</t>
  </si>
  <si>
    <t>2021-03-18T04:08:42</t>
  </si>
  <si>
    <t>53656F458</t>
  </si>
  <si>
    <t>US53656F4587</t>
  </si>
  <si>
    <t>MVP</t>
  </si>
  <si>
    <t>2021-03-17T09:22:47</t>
  </si>
  <si>
    <t>2021-02-19T09:51:05</t>
  </si>
  <si>
    <t>784277105</t>
  </si>
  <si>
    <t>US7842771054</t>
  </si>
  <si>
    <t>B1XY629</t>
  </si>
  <si>
    <t>SIPN</t>
  </si>
  <si>
    <t>2021-03-17T05:28:24</t>
  </si>
  <si>
    <t>30705R303</t>
  </si>
  <si>
    <t>US30705R3030</t>
  </si>
  <si>
    <t>BF2X0D4</t>
  </si>
  <si>
    <t>FMYR</t>
  </si>
  <si>
    <t>64051V105</t>
  </si>
  <si>
    <t>CA64051V1058</t>
  </si>
  <si>
    <t>NMDBF</t>
  </si>
  <si>
    <t>2021-03-23T16:11</t>
  </si>
  <si>
    <t>53946V107</t>
  </si>
  <si>
    <t>CA53946V1076</t>
  </si>
  <si>
    <t>GTSIF</t>
  </si>
  <si>
    <t>2021-03-16T16:11:02</t>
  </si>
  <si>
    <t>74933W759</t>
  </si>
  <si>
    <t>US74933W7598</t>
  </si>
  <si>
    <t>STNC</t>
  </si>
  <si>
    <t>2021-03-16T09:22:32</t>
  </si>
  <si>
    <t>247754104</t>
  </si>
  <si>
    <t>CA2477541049</t>
  </si>
  <si>
    <t>BD0G1K5</t>
  </si>
  <si>
    <t>DLTNF</t>
  </si>
  <si>
    <t>2017-11-06T09:16:01</t>
  </si>
  <si>
    <t>38119W206</t>
  </si>
  <si>
    <t>US38119W2061</t>
  </si>
  <si>
    <t>BZ005X2</t>
  </si>
  <si>
    <t>GSPT</t>
  </si>
  <si>
    <t>2021-03-16T05:54:02</t>
  </si>
  <si>
    <t>2021-03-15T23:07:54</t>
  </si>
  <si>
    <t>89834G836</t>
  </si>
  <si>
    <t>US89834G8362</t>
  </si>
  <si>
    <t>MINN</t>
  </si>
  <si>
    <t>2021-03-15T07:56:52</t>
  </si>
  <si>
    <t>09630X106</t>
  </si>
  <si>
    <t>US09630X1063</t>
  </si>
  <si>
    <t>B5SLT02</t>
  </si>
  <si>
    <t>BCRD</t>
  </si>
  <si>
    <t>2021-03-15T05:44:35</t>
  </si>
  <si>
    <t>2021-03-12T23:06:13</t>
  </si>
  <si>
    <t>661444109</t>
  </si>
  <si>
    <t>CA6614441096</t>
  </si>
  <si>
    <t>BDFZ2G0</t>
  </si>
  <si>
    <t>BTLLF</t>
  </si>
  <si>
    <t>2021-03-19T16:34</t>
  </si>
  <si>
    <t>67053X102</t>
  </si>
  <si>
    <t>US67053X1028</t>
  </si>
  <si>
    <t>NUGX</t>
  </si>
  <si>
    <t>2021-03-12T05:38:47</t>
  </si>
  <si>
    <t>957155302</t>
  </si>
  <si>
    <t>CA9571553028</t>
  </si>
  <si>
    <t>BDGKYK2</t>
  </si>
  <si>
    <t>WEGYF</t>
  </si>
  <si>
    <t>54973P401</t>
  </si>
  <si>
    <t>US54973P4019</t>
  </si>
  <si>
    <t>B3NNC44</t>
  </si>
  <si>
    <t>LUDG</t>
  </si>
  <si>
    <t>2021-03-11T23:26:11</t>
  </si>
  <si>
    <t>36467P104</t>
  </si>
  <si>
    <t>US36467P1049</t>
  </si>
  <si>
    <t>GMGT</t>
  </si>
  <si>
    <t>46641Q266</t>
  </si>
  <si>
    <t>US46641Q2663</t>
  </si>
  <si>
    <t>2021-03-11T08:55:28</t>
  </si>
  <si>
    <t>90255U106</t>
  </si>
  <si>
    <t>US90255U1060</t>
  </si>
  <si>
    <t>B83TS16</t>
  </si>
  <si>
    <t>UAMM</t>
  </si>
  <si>
    <t>2021-03-11T05:20:20</t>
  </si>
  <si>
    <t>83089F106</t>
  </si>
  <si>
    <t>US83089F1066</t>
  </si>
  <si>
    <t>2741932</t>
  </si>
  <si>
    <t>SKWG</t>
  </si>
  <si>
    <t>989492103</t>
  </si>
  <si>
    <t>US9894921033</t>
  </si>
  <si>
    <t>ZUUS</t>
  </si>
  <si>
    <t>2021-03-10T08:57:10</t>
  </si>
  <si>
    <t>previously restricted as KRPI</t>
  </si>
  <si>
    <t>2021-03-10T08:55:03</t>
  </si>
  <si>
    <t>previously restricted as BRKK</t>
  </si>
  <si>
    <t>64886C108</t>
  </si>
  <si>
    <t>US64886C1080</t>
  </si>
  <si>
    <t>NWTM</t>
  </si>
  <si>
    <t>2021-03-10T23:18:47</t>
  </si>
  <si>
    <t>96773L106</t>
  </si>
  <si>
    <t>US96773L1061</t>
  </si>
  <si>
    <t>B12TXN5</t>
  </si>
  <si>
    <t>WSFT</t>
  </si>
  <si>
    <t>83086J101</t>
  </si>
  <si>
    <t>US83086J1016</t>
  </si>
  <si>
    <t>BSHZY01</t>
  </si>
  <si>
    <t>SKYE</t>
  </si>
  <si>
    <t>2021-03-17T18:00</t>
  </si>
  <si>
    <t>23131W103</t>
  </si>
  <si>
    <t>US23131W1036</t>
  </si>
  <si>
    <t>BDT8XP1</t>
  </si>
  <si>
    <t>CWRK</t>
  </si>
  <si>
    <t>2021-03-17T17:59</t>
  </si>
  <si>
    <t>972005102</t>
  </si>
  <si>
    <t>US9720051021</t>
  </si>
  <si>
    <t>WGLD</t>
  </si>
  <si>
    <t>2021-02-18T09:00:04</t>
  </si>
  <si>
    <t>2021-02-26T05:43:20</t>
  </si>
  <si>
    <t>06367V105</t>
  </si>
  <si>
    <t>US06367V1052</t>
  </si>
  <si>
    <t>NRGU</t>
  </si>
  <si>
    <t>2021-03-10T14:33:29</t>
  </si>
  <si>
    <t>3x leveraged ETN</t>
  </si>
  <si>
    <t>12563N103</t>
  </si>
  <si>
    <t>CA12563N1033</t>
  </si>
  <si>
    <t>BMYS1B1</t>
  </si>
  <si>
    <t>BTCX.U</t>
  </si>
  <si>
    <t>2021-03-10T09:00:47</t>
  </si>
  <si>
    <t>12563N202</t>
  </si>
  <si>
    <t>CA12563N2023</t>
  </si>
  <si>
    <t>BMYS188</t>
  </si>
  <si>
    <t>BTCX.B</t>
  </si>
  <si>
    <t>2021-03-10T08:59:53</t>
  </si>
  <si>
    <t>04651A101</t>
  </si>
  <si>
    <t>US04651A1016</t>
  </si>
  <si>
    <t>ASPY</t>
  </si>
  <si>
    <t>2021-03-10T08:48:37</t>
  </si>
  <si>
    <t>420198103</t>
  </si>
  <si>
    <t>US4201981036</t>
  </si>
  <si>
    <t>HWKE</t>
  </si>
  <si>
    <t>2021-03-10T05:48:16</t>
  </si>
  <si>
    <t>09202T103</t>
  </si>
  <si>
    <t>US09202T1034</t>
  </si>
  <si>
    <t>B05HJR5</t>
  </si>
  <si>
    <t>BDGR</t>
  </si>
  <si>
    <t>2021-03-09T23:49:47</t>
  </si>
  <si>
    <t>126132109</t>
  </si>
  <si>
    <t>US1261321095</t>
  </si>
  <si>
    <t>BDZMP40</t>
  </si>
  <si>
    <t>CNU</t>
  </si>
  <si>
    <t>2021-03-09T07:24:14</t>
  </si>
  <si>
    <t>2021-03-08T23:04:57</t>
  </si>
  <si>
    <t>105861207</t>
  </si>
  <si>
    <t>US1058612078</t>
  </si>
  <si>
    <t>BYQFW22</t>
  </si>
  <si>
    <t>BMIX</t>
  </si>
  <si>
    <t>2021-03-15T16:16</t>
  </si>
  <si>
    <t>293923108</t>
  </si>
  <si>
    <t>US2939231088</t>
  </si>
  <si>
    <t>ENVL</t>
  </si>
  <si>
    <t>2021-03-05T23:23:24</t>
  </si>
  <si>
    <t>2021-03-05T15:31:42</t>
  </si>
  <si>
    <t>2021-03-05T15:27:18</t>
  </si>
  <si>
    <t>82889N202</t>
  </si>
  <si>
    <t>US82889N2027</t>
  </si>
  <si>
    <t>2021-03-05T12:59:19</t>
  </si>
  <si>
    <t>Use of derivatives (puts)</t>
  </si>
  <si>
    <t>2021-03-05T12:53:17</t>
  </si>
  <si>
    <t>Use of derivatives (Puts)</t>
  </si>
  <si>
    <t>547572107</t>
  </si>
  <si>
    <t>CA5475721075</t>
  </si>
  <si>
    <t>LOWLF</t>
  </si>
  <si>
    <t>2021-03-05T08:24:06</t>
  </si>
  <si>
    <t>02864L104</t>
  </si>
  <si>
    <t>US02864L1044</t>
  </si>
  <si>
    <t>2544722</t>
  </si>
  <si>
    <t>ARTM</t>
  </si>
  <si>
    <t>2021-03-05T05:52:23</t>
  </si>
  <si>
    <t>462202409</t>
  </si>
  <si>
    <t>CA4622024095</t>
  </si>
  <si>
    <t>BYRPQK7</t>
  </si>
  <si>
    <t>IONKF</t>
  </si>
  <si>
    <t>2021-02-05T08:22:43</t>
  </si>
  <si>
    <t>316188606</t>
  </si>
  <si>
    <t>US3161886060</t>
  </si>
  <si>
    <t>FIGB</t>
  </si>
  <si>
    <t>2021-03-04T08:54:42</t>
  </si>
  <si>
    <t>316188705</t>
  </si>
  <si>
    <t>US3161887050</t>
  </si>
  <si>
    <t>FSEC</t>
  </si>
  <si>
    <t>98615V102</t>
  </si>
  <si>
    <t>CA98615V1022</t>
  </si>
  <si>
    <t>LVVEF</t>
  </si>
  <si>
    <t>2021-03-03T16:05:12</t>
  </si>
  <si>
    <t>33733E856</t>
  </si>
  <si>
    <t>US33733E8562</t>
  </si>
  <si>
    <t>2021-03-03T08:39:36</t>
  </si>
  <si>
    <t>982569105</t>
  </si>
  <si>
    <t>US9825691051</t>
  </si>
  <si>
    <t>B1LGZ97</t>
  </si>
  <si>
    <t>WUHN</t>
  </si>
  <si>
    <t>2021-03-03T06:05:57</t>
  </si>
  <si>
    <t>G06207115</t>
  </si>
  <si>
    <t>KYG062071157</t>
  </si>
  <si>
    <t>AFHIF</t>
  </si>
  <si>
    <t>53814W104</t>
  </si>
  <si>
    <t>US53814W1045</t>
  </si>
  <si>
    <t>LVCE</t>
  </si>
  <si>
    <t>2021-03-02T23:35:59</t>
  </si>
  <si>
    <t>46641Q274</t>
  </si>
  <si>
    <t>US46641Q2747</t>
  </si>
  <si>
    <t>2021-03-02T08:40:23</t>
  </si>
  <si>
    <t>315726109</t>
  </si>
  <si>
    <t>US3157261096</t>
  </si>
  <si>
    <t>FCAA</t>
  </si>
  <si>
    <t>2021-03-02T05:46:59</t>
  </si>
  <si>
    <t>05154M203</t>
  </si>
  <si>
    <t>US05154M2035</t>
  </si>
  <si>
    <t>BYV3PL1</t>
  </si>
  <si>
    <t>ARSN</t>
  </si>
  <si>
    <t>742806300</t>
  </si>
  <si>
    <t>US7428063009</t>
  </si>
  <si>
    <t>B018VM1</t>
  </si>
  <si>
    <t>PCYN</t>
  </si>
  <si>
    <t>015564107</t>
  </si>
  <si>
    <t>US0155641071</t>
  </si>
  <si>
    <t>2021-03-01T08:57:05</t>
  </si>
  <si>
    <t>53656F748</t>
  </si>
  <si>
    <t>US53656F7481</t>
  </si>
  <si>
    <t>MARZ</t>
  </si>
  <si>
    <t>2021-03-01T08:55:15</t>
  </si>
  <si>
    <t>42227D100</t>
  </si>
  <si>
    <t>US42227D1000</t>
  </si>
  <si>
    <t>BYYNDZ8</t>
  </si>
  <si>
    <t>HYEX</t>
  </si>
  <si>
    <t>2021-03-01T08:41:46</t>
  </si>
  <si>
    <t>66705T105</t>
  </si>
  <si>
    <t>US66705T1051</t>
  </si>
  <si>
    <t>BYN7PC2</t>
  </si>
  <si>
    <t>NHHS</t>
  </si>
  <si>
    <t>2021-03-01T05:57</t>
  </si>
  <si>
    <t>2021-02-26T23:17:43</t>
  </si>
  <si>
    <t>38981A506</t>
  </si>
  <si>
    <t>US38981A5065</t>
  </si>
  <si>
    <t>BSD9H97</t>
  </si>
  <si>
    <t>GYST</t>
  </si>
  <si>
    <t>00162Q445</t>
  </si>
  <si>
    <t>US00162Q4459</t>
  </si>
  <si>
    <t>BMHD6Y1</t>
  </si>
  <si>
    <t>2021-02-26T08:49:20</t>
  </si>
  <si>
    <t>2019-07-16T16:24:01</t>
  </si>
  <si>
    <t>Manual AML TR- Caveat Emptor</t>
  </si>
  <si>
    <t>44485L105</t>
  </si>
  <si>
    <t>US44485L1052</t>
  </si>
  <si>
    <t>HMNU</t>
  </si>
  <si>
    <t>36467W109</t>
  </si>
  <si>
    <t>US36467W1099</t>
  </si>
  <si>
    <t>B0LLFT5</t>
  </si>
  <si>
    <t>2021-02-25T09:39:59</t>
  </si>
  <si>
    <t>500692108</t>
  </si>
  <si>
    <t>US5006921085</t>
  </si>
  <si>
    <t>2496492</t>
  </si>
  <si>
    <t>KOSS</t>
  </si>
  <si>
    <t>2021-02-25T10:01:05</t>
  </si>
  <si>
    <t>86730L109</t>
  </si>
  <si>
    <t>CA86730L1094</t>
  </si>
  <si>
    <t>BJV2RL7</t>
  </si>
  <si>
    <t>SNDL</t>
  </si>
  <si>
    <t>2021-02-25T09:39:38</t>
  </si>
  <si>
    <t>30219E103</t>
  </si>
  <si>
    <t>US30219E1038</t>
  </si>
  <si>
    <t>B464DZ9</t>
  </si>
  <si>
    <t>EXPR</t>
  </si>
  <si>
    <t>2021-02-25T08:46:30</t>
  </si>
  <si>
    <t>2021-02-25T08:37:47</t>
  </si>
  <si>
    <t>2021-02-25T08:36:43</t>
  </si>
  <si>
    <t>66980V106</t>
  </si>
  <si>
    <t>CA66980V1067</t>
  </si>
  <si>
    <t>BZ7NPF6</t>
  </si>
  <si>
    <t>NMLSF</t>
  </si>
  <si>
    <t>2020-07-23T08:55:01</t>
  </si>
  <si>
    <t>98953P105</t>
  </si>
  <si>
    <t>US98953P1057</t>
  </si>
  <si>
    <t>B8J8NQ7</t>
  </si>
  <si>
    <t>RBTK</t>
  </si>
  <si>
    <t>2021-02-25T07:05:54</t>
  </si>
  <si>
    <t>42227P103</t>
  </si>
  <si>
    <t>US42227P1030</t>
  </si>
  <si>
    <t>B06MVC8</t>
  </si>
  <si>
    <t>HLTT</t>
  </si>
  <si>
    <t>59071L103</t>
  </si>
  <si>
    <t>US59071L1035</t>
  </si>
  <si>
    <t>BSM9B52</t>
  </si>
  <si>
    <t>MSSV</t>
  </si>
  <si>
    <t>Q5570D136</t>
  </si>
  <si>
    <t>AU000000LFC5</t>
  </si>
  <si>
    <t>BCBHW85</t>
  </si>
  <si>
    <t>CORFF</t>
  </si>
  <si>
    <t>2021-02-24T08:14:04</t>
  </si>
  <si>
    <t>2021-02-24T22:59:22</t>
  </si>
  <si>
    <t>44812T110</t>
  </si>
  <si>
    <t>CA44812T1104</t>
  </si>
  <si>
    <t>HUTWF</t>
  </si>
  <si>
    <t>2021-02-24T10:27:49</t>
  </si>
  <si>
    <t>233051127</t>
  </si>
  <si>
    <t>US2330511278</t>
  </si>
  <si>
    <t>MIDE</t>
  </si>
  <si>
    <t>2021-02-24T09:05:59</t>
  </si>
  <si>
    <t>37954Y210</t>
  </si>
  <si>
    <t>US37954Y2101</t>
  </si>
  <si>
    <t>BL57X70</t>
  </si>
  <si>
    <t>KEJI</t>
  </si>
  <si>
    <t>2021-02-24T09:06:01</t>
  </si>
  <si>
    <t>233051119</t>
  </si>
  <si>
    <t>US2330511195</t>
  </si>
  <si>
    <t>SMLE</t>
  </si>
  <si>
    <t>2021-02-24T09:06</t>
  </si>
  <si>
    <t>251055109</t>
  </si>
  <si>
    <t>US2510551094</t>
  </si>
  <si>
    <t>B02ZL87</t>
  </si>
  <si>
    <t>DTRL</t>
  </si>
  <si>
    <t>2021-02-24T05:29:43</t>
  </si>
  <si>
    <t>20262C104</t>
  </si>
  <si>
    <t>US20262C1045</t>
  </si>
  <si>
    <t>BMH0NG3</t>
  </si>
  <si>
    <t>CCAQ</t>
  </si>
  <si>
    <t>455685107</t>
  </si>
  <si>
    <t>US4556851073</t>
  </si>
  <si>
    <t>BG04LN3</t>
  </si>
  <si>
    <t>IRCC</t>
  </si>
  <si>
    <t>87901L100</t>
  </si>
  <si>
    <t>US87901L1008</t>
  </si>
  <si>
    <t>TGCB</t>
  </si>
  <si>
    <t>2021-02-23T23:08</t>
  </si>
  <si>
    <t>089804108</t>
  </si>
  <si>
    <t>CA0898041086</t>
  </si>
  <si>
    <t>BYVZVB9</t>
  </si>
  <si>
    <t>BBKCF</t>
  </si>
  <si>
    <t>2021-03-02T16:47</t>
  </si>
  <si>
    <t>2021-02-23T08:20</t>
  </si>
  <si>
    <t>22938T107</t>
  </si>
  <si>
    <t>CA22938T1075</t>
  </si>
  <si>
    <t>BYWR8Z7</t>
  </si>
  <si>
    <t>CPMMF</t>
  </si>
  <si>
    <t>2021-02-23T05:29:12</t>
  </si>
  <si>
    <t>2021-02-22T23:09</t>
  </si>
  <si>
    <t>87855G206</t>
  </si>
  <si>
    <t>US87855G2066</t>
  </si>
  <si>
    <t>B28BPC5</t>
  </si>
  <si>
    <t>TSNI</t>
  </si>
  <si>
    <t>16943H108</t>
  </si>
  <si>
    <t>US16943H1086</t>
  </si>
  <si>
    <t>B0HFDL9</t>
  </si>
  <si>
    <t>CGDI</t>
  </si>
  <si>
    <t>2021-02-20T00:33:56</t>
  </si>
  <si>
    <t>41653L701</t>
  </si>
  <si>
    <t>US41653L7010</t>
  </si>
  <si>
    <t>2021-02-19T14:35:42</t>
  </si>
  <si>
    <t>74348A566</t>
  </si>
  <si>
    <t>US74348A5662</t>
  </si>
  <si>
    <t>B8BLVY8</t>
  </si>
  <si>
    <t>MRGR</t>
  </si>
  <si>
    <t>2021-02-19T14:35:43</t>
  </si>
  <si>
    <t>Use of short positions</t>
  </si>
  <si>
    <t>01559R103</t>
  </si>
  <si>
    <t>CA01559R1038</t>
  </si>
  <si>
    <t>BYXG2Q2</t>
  </si>
  <si>
    <t>AGNPF</t>
  </si>
  <si>
    <t>2021-02-19T13:42:58</t>
  </si>
  <si>
    <t>09175J108</t>
  </si>
  <si>
    <t>CA09175J1084</t>
  </si>
  <si>
    <t>BLFJM46</t>
  </si>
  <si>
    <t>EBIT.CN</t>
  </si>
  <si>
    <t>2021-02-19T09:10:09</t>
  </si>
  <si>
    <t>29103M106</t>
  </si>
  <si>
    <t>CA29103M1068</t>
  </si>
  <si>
    <t>BZ6S4L1</t>
  </si>
  <si>
    <t>ELOAF</t>
  </si>
  <si>
    <t>2020-03-24T07:41:01</t>
  </si>
  <si>
    <t>Manual AML TR- Delinquent in filings</t>
  </si>
  <si>
    <t>67001F104</t>
  </si>
  <si>
    <t>CA67001F1045</t>
  </si>
  <si>
    <t>B04R169</t>
  </si>
  <si>
    <t>NVMDF</t>
  </si>
  <si>
    <t>2021-01-05T16:23:10</t>
  </si>
  <si>
    <t>74642C300</t>
  </si>
  <si>
    <t>CA74642C3003</t>
  </si>
  <si>
    <t>BNNDWD3</t>
  </si>
  <si>
    <t>BTCC.U</t>
  </si>
  <si>
    <t>2021-02-19T08:35:43</t>
  </si>
  <si>
    <t>74642C201</t>
  </si>
  <si>
    <t>CA74642C2013</t>
  </si>
  <si>
    <t>BNNDWC2</t>
  </si>
  <si>
    <t>BTCC.B</t>
  </si>
  <si>
    <t>2021-02-19T08:35:09</t>
  </si>
  <si>
    <t>388598104</t>
  </si>
  <si>
    <t>US3885981049</t>
  </si>
  <si>
    <t>BYVSBZ2</t>
  </si>
  <si>
    <t>GPFT</t>
  </si>
  <si>
    <t>2021-02-25T17:58</t>
  </si>
  <si>
    <t>025072521</t>
  </si>
  <si>
    <t>US0250725217</t>
  </si>
  <si>
    <t>2021-02-18T08:58:25</t>
  </si>
  <si>
    <t>33740U604</t>
  </si>
  <si>
    <t>US33740U6047</t>
  </si>
  <si>
    <t>EFIX</t>
  </si>
  <si>
    <t>2021-02-18T08:58:23</t>
  </si>
  <si>
    <t>025072539</t>
  </si>
  <si>
    <t>US0250725399</t>
  </si>
  <si>
    <t>QPFF</t>
  </si>
  <si>
    <t>2021-02-18T08:58:24</t>
  </si>
  <si>
    <t>62847T202</t>
  </si>
  <si>
    <t>US62847T2024</t>
  </si>
  <si>
    <t>MYCX</t>
  </si>
  <si>
    <t>2021-02-17T23:06:35</t>
  </si>
  <si>
    <t>42815H109</t>
  </si>
  <si>
    <t>US42815H1095</t>
  </si>
  <si>
    <t>HSTA</t>
  </si>
  <si>
    <t>92338D101</t>
  </si>
  <si>
    <t>CA92338D1015</t>
  </si>
  <si>
    <t>VRNOF</t>
  </si>
  <si>
    <t>2021-02-17T09:35:20</t>
  </si>
  <si>
    <t>Cannabis security with US operations.</t>
  </si>
  <si>
    <t>46090A796</t>
  </si>
  <si>
    <t>US46090A7963</t>
  </si>
  <si>
    <t>IVDG</t>
  </si>
  <si>
    <t>2020-12-21T10:00:23</t>
  </si>
  <si>
    <t>36261K202</t>
  </si>
  <si>
    <t>US36261K2024</t>
  </si>
  <si>
    <t>GGRW</t>
  </si>
  <si>
    <t>2021-02-16T09:09:40</t>
  </si>
  <si>
    <t>2017-03-21T11:05:01</t>
  </si>
  <si>
    <t xml:space="preserve">Manual AML TR- OTC Pink Restricted </t>
  </si>
  <si>
    <t>74535X106</t>
  </si>
  <si>
    <t>US74535X1063</t>
  </si>
  <si>
    <t>B7XWKY5</t>
  </si>
  <si>
    <t>PUGE</t>
  </si>
  <si>
    <t>2021-02-16T05:00</t>
  </si>
  <si>
    <t>48978L100</t>
  </si>
  <si>
    <t>CA48978L1004</t>
  </si>
  <si>
    <t>NWRCF</t>
  </si>
  <si>
    <t>2021-01-13T09:11:44</t>
  </si>
  <si>
    <t>2018-04-20T09:46:01</t>
  </si>
  <si>
    <t>36260L201</t>
  </si>
  <si>
    <t>CA36260L2012</t>
  </si>
  <si>
    <t>BYWCHB1</t>
  </si>
  <si>
    <t>GTGEF</t>
  </si>
  <si>
    <t>2021-01-04T08:14:31</t>
  </si>
  <si>
    <t>688763101</t>
  </si>
  <si>
    <t>US6887631017</t>
  </si>
  <si>
    <t>B54S7W5</t>
  </si>
  <si>
    <t>OSKA</t>
  </si>
  <si>
    <t>2021-02-12T05:30:58</t>
  </si>
  <si>
    <t>00726D104</t>
  </si>
  <si>
    <t>US00726D1046</t>
  </si>
  <si>
    <t>ADOB</t>
  </si>
  <si>
    <t>2021-02-11T22:59:02</t>
  </si>
  <si>
    <t>66538H591</t>
  </si>
  <si>
    <t>US66538H5919</t>
  </si>
  <si>
    <t>BF8FM61</t>
  </si>
  <si>
    <t>2021-02-11T16:39:52</t>
  </si>
  <si>
    <t>2B should be 24</t>
  </si>
  <si>
    <t>19423L672</t>
  </si>
  <si>
    <t>US19423L6728</t>
  </si>
  <si>
    <t>2021-02-11T16:39:53</t>
  </si>
  <si>
    <t>Y6584Y117</t>
  </si>
  <si>
    <t>INE221D01018</t>
  </si>
  <si>
    <t>B03Q305</t>
  </si>
  <si>
    <t>2021-02-11T16:39:51</t>
  </si>
  <si>
    <t>74348A814</t>
  </si>
  <si>
    <t>US74348A8146</t>
  </si>
  <si>
    <t>53656F581</t>
  </si>
  <si>
    <t>US53656F5816</t>
  </si>
  <si>
    <t>OVLH</t>
  </si>
  <si>
    <t>2021-02-11T16:39:44</t>
  </si>
  <si>
    <t>46436E585</t>
  </si>
  <si>
    <t>US46436E5859</t>
  </si>
  <si>
    <t>IWFH</t>
  </si>
  <si>
    <t>2021-02-11T16:38:03</t>
  </si>
  <si>
    <t>37950E804</t>
  </si>
  <si>
    <t>US37950E8049</t>
  </si>
  <si>
    <t>CHIC</t>
  </si>
  <si>
    <t>2021-02-11T16:35:02</t>
  </si>
  <si>
    <t>33734X812</t>
  </si>
  <si>
    <t>US33734X8121</t>
  </si>
  <si>
    <t>BZBX7R8</t>
  </si>
  <si>
    <t>FTAG</t>
  </si>
  <si>
    <t>2021-02-11T16:37:23</t>
  </si>
  <si>
    <t>69374H626</t>
  </si>
  <si>
    <t>US69374H6264</t>
  </si>
  <si>
    <t>AFTY</t>
  </si>
  <si>
    <t>2021-02-11T12:57:42</t>
  </si>
  <si>
    <t>should be 24</t>
  </si>
  <si>
    <t>37476R107</t>
  </si>
  <si>
    <t>US37476R1077</t>
  </si>
  <si>
    <t>GBSB</t>
  </si>
  <si>
    <t>2021-02-10T23:39:36</t>
  </si>
  <si>
    <t>22004M101</t>
  </si>
  <si>
    <t>US22004M1018</t>
  </si>
  <si>
    <t>2690142</t>
  </si>
  <si>
    <t>COUV</t>
  </si>
  <si>
    <t>2021-02-10T17:06:17</t>
  </si>
  <si>
    <t>46138E438</t>
  </si>
  <si>
    <t>US46138E4382</t>
  </si>
  <si>
    <t>BFZYK78</t>
  </si>
  <si>
    <t>USEQ</t>
  </si>
  <si>
    <t>2021-02-10T11:33:25</t>
  </si>
  <si>
    <t>46435G706</t>
  </si>
  <si>
    <t>US46435G7060</t>
  </si>
  <si>
    <t>HEWC</t>
  </si>
  <si>
    <t>2021-02-10T11:33:34</t>
  </si>
  <si>
    <t>97717Y709</t>
  </si>
  <si>
    <t>US97717Y7094</t>
  </si>
  <si>
    <t>BYTQ2W2</t>
  </si>
  <si>
    <t>RESD</t>
  </si>
  <si>
    <t>2021-02-10T11:33:30</t>
  </si>
  <si>
    <t>06740D830</t>
  </si>
  <si>
    <t>US06740D8305</t>
  </si>
  <si>
    <t>RODI</t>
  </si>
  <si>
    <t>2021-02-10T11:35:30</t>
  </si>
  <si>
    <t>233051259</t>
  </si>
  <si>
    <t>US2330512599</t>
  </si>
  <si>
    <t>HYUP</t>
  </si>
  <si>
    <t>2021-02-10T11:33:33</t>
  </si>
  <si>
    <t>06742W430</t>
  </si>
  <si>
    <t>US06742W4309</t>
  </si>
  <si>
    <t>WIL</t>
  </si>
  <si>
    <t>2021-02-10T11:35:31</t>
  </si>
  <si>
    <t>233051523</t>
  </si>
  <si>
    <t>US2330515238</t>
  </si>
  <si>
    <t>ASHX</t>
  </si>
  <si>
    <t>2021-02-10T11:33:35</t>
  </si>
  <si>
    <t>35473P637</t>
  </si>
  <si>
    <t>US35473P6372</t>
  </si>
  <si>
    <t>FLJH</t>
  </si>
  <si>
    <t>2021-02-10T11:33:28</t>
  </si>
  <si>
    <t>37950E218</t>
  </si>
  <si>
    <t>US37950E2182</t>
  </si>
  <si>
    <t>EMFM</t>
  </si>
  <si>
    <t>2021-02-10T11:33:36</t>
  </si>
  <si>
    <t>46138E222</t>
  </si>
  <si>
    <t>US46138E2220</t>
  </si>
  <si>
    <t>IDMO</t>
  </si>
  <si>
    <t>2021-02-10T11:33:32</t>
  </si>
  <si>
    <t>53656F599</t>
  </si>
  <si>
    <t>US53656F5998</t>
  </si>
  <si>
    <t>2020-12-23T08:55:43</t>
  </si>
  <si>
    <t>2016-03-19T14:22</t>
  </si>
  <si>
    <t>39809D201</t>
  </si>
  <si>
    <t>US39809D2018</t>
  </si>
  <si>
    <t>BD9G8W7</t>
  </si>
  <si>
    <t>GMVP</t>
  </si>
  <si>
    <t>2017-12-19T09:32:01</t>
  </si>
  <si>
    <t>893459305</t>
  </si>
  <si>
    <t>US8934593059</t>
  </si>
  <si>
    <t>BD4FS41</t>
  </si>
  <si>
    <t>TAKD</t>
  </si>
  <si>
    <t>2021-02-10T05:41:42</t>
  </si>
  <si>
    <t>90470L550</t>
  </si>
  <si>
    <t>US90470L5509</t>
  </si>
  <si>
    <t>MGMT</t>
  </si>
  <si>
    <t>2021-02-09T16:25:14</t>
  </si>
  <si>
    <t>2021-02-09T16:25:13</t>
  </si>
  <si>
    <t>97111B404</t>
  </si>
  <si>
    <t>CA97111B4047</t>
  </si>
  <si>
    <t>BYVL2S1</t>
  </si>
  <si>
    <t>CANSF</t>
  </si>
  <si>
    <t>2021-02-16T17:00</t>
  </si>
  <si>
    <t>088641105</t>
  </si>
  <si>
    <t>CA0886411051</t>
  </si>
  <si>
    <t>BD5FW93</t>
  </si>
  <si>
    <t>DOCKF</t>
  </si>
  <si>
    <t>2020-07-09T04:00:52</t>
  </si>
  <si>
    <t>2021-02-05T08:22:04</t>
  </si>
  <si>
    <t>38747R108</t>
  </si>
  <si>
    <t>US38747R1086</t>
  </si>
  <si>
    <t>2021-02-05T15:41:12</t>
  </si>
  <si>
    <t xml:space="preserve">Diversified futures contract based </t>
  </si>
  <si>
    <t>90274D390</t>
  </si>
  <si>
    <t>US90274D3908</t>
  </si>
  <si>
    <t>UCIB</t>
  </si>
  <si>
    <t>2021-02-05T15:41:11</t>
  </si>
  <si>
    <t>90278V206</t>
  </si>
  <si>
    <t>US90278V2060</t>
  </si>
  <si>
    <t>SCDL</t>
  </si>
  <si>
    <t>2021-02-05T08:41:32</t>
  </si>
  <si>
    <t>2x leveraged ETN</t>
  </si>
  <si>
    <t>90278V404</t>
  </si>
  <si>
    <t>US90278V4041</t>
  </si>
  <si>
    <t>IWML</t>
  </si>
  <si>
    <t>2021-02-05T08:41:31</t>
  </si>
  <si>
    <t>90278V503</t>
  </si>
  <si>
    <t>US90278V5030</t>
  </si>
  <si>
    <t>QULL</t>
  </si>
  <si>
    <t>2021-02-05T08:41:27</t>
  </si>
  <si>
    <t>90278V701</t>
  </si>
  <si>
    <t>US90278V7010</t>
  </si>
  <si>
    <t>USML</t>
  </si>
  <si>
    <t>2021-02-05T08:41:29</t>
  </si>
  <si>
    <t>90278V305</t>
  </si>
  <si>
    <t>US90278V3050</t>
  </si>
  <si>
    <t>IWFL</t>
  </si>
  <si>
    <t>90278V602</t>
  </si>
  <si>
    <t>US90278V6020</t>
  </si>
  <si>
    <t>MTUL</t>
  </si>
  <si>
    <t>2021-02-05T08:41:28</t>
  </si>
  <si>
    <t>90278V107</t>
  </si>
  <si>
    <t>US90278V1070</t>
  </si>
  <si>
    <t>IWDL</t>
  </si>
  <si>
    <t>2021-02-05T08:41:30</t>
  </si>
  <si>
    <t>05475P109</t>
  </si>
  <si>
    <t>CA05475P1099</t>
  </si>
  <si>
    <t>AYRWF</t>
  </si>
  <si>
    <t>2021-02-11T16:04</t>
  </si>
  <si>
    <t>2021-02-05T08:04:13</t>
  </si>
  <si>
    <t>2021-02-04T23:36:20</t>
  </si>
  <si>
    <t>316092295</t>
  </si>
  <si>
    <t>US3160922957</t>
  </si>
  <si>
    <t>2021-02-04T09:05:25</t>
  </si>
  <si>
    <t>316092337</t>
  </si>
  <si>
    <t>US3160923377</t>
  </si>
  <si>
    <t>2021-02-04T09:05:27</t>
  </si>
  <si>
    <t>316092329</t>
  </si>
  <si>
    <t>US3160923294</t>
  </si>
  <si>
    <t>78470P705</t>
  </si>
  <si>
    <t>US78470P7050</t>
  </si>
  <si>
    <t>MBND</t>
  </si>
  <si>
    <t>2021-02-04T09:03:55</t>
  </si>
  <si>
    <t>00768Y420</t>
  </si>
  <si>
    <t>US00768Y4200</t>
  </si>
  <si>
    <t>2021-02-03T08:56:24</t>
  </si>
  <si>
    <t>2021-02-02T08:33:01</t>
  </si>
  <si>
    <t>00287V402</t>
  </si>
  <si>
    <t>US00287V4023</t>
  </si>
  <si>
    <t>BD3GZ44</t>
  </si>
  <si>
    <t>ABCE</t>
  </si>
  <si>
    <t>2021-01-04T08:15:29</t>
  </si>
  <si>
    <t>78446R108</t>
  </si>
  <si>
    <t>US78446R1086</t>
  </si>
  <si>
    <t>2003944</t>
  </si>
  <si>
    <t>SMCE</t>
  </si>
  <si>
    <t>2021-02-02T06:02:42</t>
  </si>
  <si>
    <t>16948Y106</t>
  </si>
  <si>
    <t>US16948Y1064</t>
  </si>
  <si>
    <t>2621829</t>
  </si>
  <si>
    <t>CBGH</t>
  </si>
  <si>
    <t>099720104</t>
  </si>
  <si>
    <t>CA0997201045</t>
  </si>
  <si>
    <t>2088350</t>
  </si>
  <si>
    <t>BOREF</t>
  </si>
  <si>
    <t>2021-02-01T05:19:08</t>
  </si>
  <si>
    <t>2021-02-01T16:25:44</t>
  </si>
  <si>
    <t>2021-02-01T09:22:41</t>
  </si>
  <si>
    <t>Unable to clear</t>
  </si>
  <si>
    <t>36261K103</t>
  </si>
  <si>
    <t>US36261K1034</t>
  </si>
  <si>
    <t>LOPP</t>
  </si>
  <si>
    <t>2021-02-01T09:08:55</t>
  </si>
  <si>
    <t>53656F755</t>
  </si>
  <si>
    <t>US53656F7556</t>
  </si>
  <si>
    <t>FEBZ</t>
  </si>
  <si>
    <t>2021-02-01T09:07:43</t>
  </si>
  <si>
    <t>2019-07-16T22:01:15</t>
  </si>
  <si>
    <t>37149E103</t>
  </si>
  <si>
    <t>US37149E1038</t>
  </si>
  <si>
    <t>BFNH518</t>
  </si>
  <si>
    <t>GENH</t>
  </si>
  <si>
    <t>P49894119</t>
  </si>
  <si>
    <t>MX01TM000005</t>
  </si>
  <si>
    <t>GTMAF</t>
  </si>
  <si>
    <t>84657R407</t>
  </si>
  <si>
    <t>US84657R4074</t>
  </si>
  <si>
    <t>B824Q96</t>
  </si>
  <si>
    <t>SRCO</t>
  </si>
  <si>
    <t>2020-07-10T04:01:46</t>
  </si>
  <si>
    <t>2021-01-29T07:32:46</t>
  </si>
  <si>
    <t>2021-01-29T07:30:58</t>
  </si>
  <si>
    <t>2021-01-28T08:37:48</t>
  </si>
  <si>
    <t>886364835</t>
  </si>
  <si>
    <t>US8863648353</t>
  </si>
  <si>
    <t>2021-01-28T13:10:08</t>
  </si>
  <si>
    <t>53656F474</t>
  </si>
  <si>
    <t>US53656F4744</t>
  </si>
  <si>
    <t>DIVZ</t>
  </si>
  <si>
    <t>2021-01-28T09:16:37</t>
  </si>
  <si>
    <t>97717Y659</t>
  </si>
  <si>
    <t>US97717Y6591</t>
  </si>
  <si>
    <t>BMFWRT2</t>
  </si>
  <si>
    <t>2021-01-28T09:16:38</t>
  </si>
  <si>
    <t>29970Q206</t>
  </si>
  <si>
    <t>CA29970Q2062</t>
  </si>
  <si>
    <t>EEVVF</t>
  </si>
  <si>
    <t>2020-12-31T08:24:37</t>
  </si>
  <si>
    <t>2021-01-20T08:50:25</t>
  </si>
  <si>
    <t>2021-01-28T07:59:08</t>
  </si>
  <si>
    <t>2021-01-28T07:57:30</t>
  </si>
  <si>
    <t>2021-01-28T07:52:39</t>
  </si>
  <si>
    <t>2021-01-28T07:53:06</t>
  </si>
  <si>
    <t>55302P202</t>
  </si>
  <si>
    <t>US55302P2020</t>
  </si>
  <si>
    <t>B7NM2X8</t>
  </si>
  <si>
    <t>MGTI</t>
  </si>
  <si>
    <t>2021-01-28T06:10:52</t>
  </si>
  <si>
    <t>12330E105</t>
  </si>
  <si>
    <t>US12330E1055</t>
  </si>
  <si>
    <t>B02ST04</t>
  </si>
  <si>
    <t>BZWR</t>
  </si>
  <si>
    <t>00213H105</t>
  </si>
  <si>
    <t>US00213H1059</t>
  </si>
  <si>
    <t>ARCW</t>
  </si>
  <si>
    <t>2021-01-27T05:59:02</t>
  </si>
  <si>
    <t>419621107</t>
  </si>
  <si>
    <t>CA4196211078</t>
  </si>
  <si>
    <t>HAVLF</t>
  </si>
  <si>
    <t>2021-02-01T16:04</t>
  </si>
  <si>
    <t>Q1077G102</t>
  </si>
  <si>
    <t>AU0000060220</t>
  </si>
  <si>
    <t>ATPHF</t>
  </si>
  <si>
    <t>2021-02-01T16:03</t>
  </si>
  <si>
    <t>886364793</t>
  </si>
  <si>
    <t>US8863647934</t>
  </si>
  <si>
    <t>SDEI</t>
  </si>
  <si>
    <t>2021-01-25T12:05:31</t>
  </si>
  <si>
    <t>886364819</t>
  </si>
  <si>
    <t>US8863648197</t>
  </si>
  <si>
    <t>SDEF</t>
  </si>
  <si>
    <t>2021-01-25T12:05:30</t>
  </si>
  <si>
    <t>02072L854</t>
  </si>
  <si>
    <t>US02072L8542</t>
  </si>
  <si>
    <t>KNGS</t>
  </si>
  <si>
    <t>2021-01-25T11:49:59</t>
  </si>
  <si>
    <t>2020-11-04T14:18:45</t>
  </si>
  <si>
    <t>302669502</t>
  </si>
  <si>
    <t>US3026695029</t>
  </si>
  <si>
    <t>2228543</t>
  </si>
  <si>
    <t>FNDOY</t>
  </si>
  <si>
    <t>2019-02-06T16:53:01</t>
  </si>
  <si>
    <t>Manual AML TR- AML Prohibited Security</t>
  </si>
  <si>
    <t>58403K106</t>
  </si>
  <si>
    <t>US58403K1060</t>
  </si>
  <si>
    <t>BDT6JC4</t>
  </si>
  <si>
    <t>MDVP</t>
  </si>
  <si>
    <t>2021-01-25T05:24:31</t>
  </si>
  <si>
    <t>2021-01-20T08:06:45</t>
  </si>
  <si>
    <t>02871P106</t>
  </si>
  <si>
    <t>US02871P1066</t>
  </si>
  <si>
    <t>B8XFC67</t>
  </si>
  <si>
    <t>AOIX</t>
  </si>
  <si>
    <t>2021-01-22T05:28:45</t>
  </si>
  <si>
    <t>25460G633</t>
  </si>
  <si>
    <t>US25460G6338</t>
  </si>
  <si>
    <t>CLDS</t>
  </si>
  <si>
    <t>2021-01-08T09:03:15</t>
  </si>
  <si>
    <t>2X leveraged product</t>
  </si>
  <si>
    <t>33740U703</t>
  </si>
  <si>
    <t>US33740U7037</t>
  </si>
  <si>
    <t>2021-01-21T08:53:05</t>
  </si>
  <si>
    <t>74347G788</t>
  </si>
  <si>
    <t>US74347G7887</t>
  </si>
  <si>
    <t>BMGS6K3</t>
  </si>
  <si>
    <t>SKYU</t>
  </si>
  <si>
    <t>33733E849</t>
  </si>
  <si>
    <t>US33733E8497</t>
  </si>
  <si>
    <t>BGLD</t>
  </si>
  <si>
    <t>2021-01-21T08:53:06</t>
  </si>
  <si>
    <t>74347G770</t>
  </si>
  <si>
    <t>US74347G7705</t>
  </si>
  <si>
    <t>BMGS6L4</t>
  </si>
  <si>
    <t>UCYB</t>
  </si>
  <si>
    <t>2021-01-21T08:53:04</t>
  </si>
  <si>
    <t>18889W107</t>
  </si>
  <si>
    <t>US18889W1071</t>
  </si>
  <si>
    <t>BRK9W21</t>
  </si>
  <si>
    <t>CATI</t>
  </si>
  <si>
    <t>2021-01-21T05:20:43</t>
  </si>
  <si>
    <t>18949C109</t>
  </si>
  <si>
    <t>US18949C1099</t>
  </si>
  <si>
    <t>B28FYY2</t>
  </si>
  <si>
    <t>CMGR</t>
  </si>
  <si>
    <t>2021-01-20T08:05:23</t>
  </si>
  <si>
    <t>2021-01-20T08:03:46</t>
  </si>
  <si>
    <t>2021-01-19T23:11:43</t>
  </si>
  <si>
    <t>53656F615</t>
  </si>
  <si>
    <t>US53656F6152</t>
  </si>
  <si>
    <t>CBTG</t>
  </si>
  <si>
    <t>2021-01-19T10:03:31</t>
  </si>
  <si>
    <t>33740F631</t>
  </si>
  <si>
    <t>US33740F6319</t>
  </si>
  <si>
    <t>2021-01-19T08:53:51</t>
  </si>
  <si>
    <t>33740F623</t>
  </si>
  <si>
    <t>US33740F6236</t>
  </si>
  <si>
    <t>2021-01-19T08:53:50</t>
  </si>
  <si>
    <t>87270T106</t>
  </si>
  <si>
    <t>CA87270T1066</t>
  </si>
  <si>
    <t>GRAMF</t>
  </si>
  <si>
    <t>2020-12-07T16:30</t>
  </si>
  <si>
    <t>2020-12-16T08:42:43</t>
  </si>
  <si>
    <t>Previously restricted as SPRV</t>
  </si>
  <si>
    <t>46641Q670</t>
  </si>
  <si>
    <t>US46641Q6706</t>
  </si>
  <si>
    <t>2020-11-14T06:57:29</t>
  </si>
  <si>
    <t>Has ability to use derivatives</t>
  </si>
  <si>
    <t>378949101</t>
  </si>
  <si>
    <t>US3789491012</t>
  </si>
  <si>
    <t>2307464</t>
  </si>
  <si>
    <t>GTLL</t>
  </si>
  <si>
    <t>2021-01-19T05:03:49</t>
  </si>
  <si>
    <t>88630G107</t>
  </si>
  <si>
    <t>US88630G1076</t>
  </si>
  <si>
    <t>TNMD</t>
  </si>
  <si>
    <t>2020-11-30T16:30:49</t>
  </si>
  <si>
    <t>2021-01-15T09:17:25</t>
  </si>
  <si>
    <t>2021-01-15T09:17:24</t>
  </si>
  <si>
    <t>486567209</t>
  </si>
  <si>
    <t>US4865672095</t>
  </si>
  <si>
    <t>BWTVW90</t>
  </si>
  <si>
    <t>KAYS</t>
  </si>
  <si>
    <t>2020-12-15T08:02:14</t>
  </si>
  <si>
    <t>670143106</t>
  </si>
  <si>
    <t>US6701431065</t>
  </si>
  <si>
    <t>B6ZZ0S9</t>
  </si>
  <si>
    <t>NOXL</t>
  </si>
  <si>
    <t>2021-01-15T05:43:15</t>
  </si>
  <si>
    <t>025072513</t>
  </si>
  <si>
    <t>US0250725134</t>
  </si>
  <si>
    <t>LVOL</t>
  </si>
  <si>
    <t>2021-01-14T09:12:30</t>
  </si>
  <si>
    <t>45409B321</t>
  </si>
  <si>
    <t>US45409B3217</t>
  </si>
  <si>
    <t>HART</t>
  </si>
  <si>
    <t>2021-01-14T09:12:31</t>
  </si>
  <si>
    <t>35473P470</t>
  </si>
  <si>
    <t>US35473P4708</t>
  </si>
  <si>
    <t>XDAT</t>
  </si>
  <si>
    <t>2021-01-14T09:12:32</t>
  </si>
  <si>
    <t>2021-01-13T06:55:23</t>
  </si>
  <si>
    <t>92919V108</t>
  </si>
  <si>
    <t>CA92919V1085</t>
  </si>
  <si>
    <t>BYVKTH6</t>
  </si>
  <si>
    <t>VYGVF</t>
  </si>
  <si>
    <t>2021-01-21T16:35</t>
  </si>
  <si>
    <t>02072L888</t>
  </si>
  <si>
    <t>US02072L8880</t>
  </si>
  <si>
    <t>BOB</t>
  </si>
  <si>
    <t>2021-01-13T09:05:53</t>
  </si>
  <si>
    <t>2021-01-13T08:16:29</t>
  </si>
  <si>
    <t>No Depository in Taiwan</t>
  </si>
  <si>
    <t>25460E265</t>
  </si>
  <si>
    <t>US25460E2651</t>
  </si>
  <si>
    <t>SPXS</t>
  </si>
  <si>
    <t>2017-05-03T08:48:01</t>
  </si>
  <si>
    <t>9999-12-31T00:00:01</t>
  </si>
  <si>
    <t>25460E257</t>
  </si>
  <si>
    <t>US25460E2578</t>
  </si>
  <si>
    <t>HIBS</t>
  </si>
  <si>
    <t>2019-11-06T11:11:01</t>
  </si>
  <si>
    <t>2015-12-04T00:00:01</t>
  </si>
  <si>
    <t>Y15002101</t>
  </si>
  <si>
    <t>CNE1000002P4</t>
  </si>
  <si>
    <t>B01XKQ3</t>
  </si>
  <si>
    <t>CHOLF</t>
  </si>
  <si>
    <t>2021-01-11T08:03:42</t>
  </si>
  <si>
    <t>67441R106</t>
  </si>
  <si>
    <t>US67441R1068</t>
  </si>
  <si>
    <t>OBTX</t>
  </si>
  <si>
    <t>2021-01-11T05:04:54</t>
  </si>
  <si>
    <t>2021-01-08T19:00:06</t>
  </si>
  <si>
    <t>16947L105</t>
  </si>
  <si>
    <t>US16947L1052</t>
  </si>
  <si>
    <t>B3F9NV4</t>
  </si>
  <si>
    <t>2021-01-08T19:00:20</t>
  </si>
  <si>
    <t>89628W500</t>
  </si>
  <si>
    <t>US89628W5004</t>
  </si>
  <si>
    <t>DFNV</t>
  </si>
  <si>
    <t>2021-01-08T12:00:27</t>
  </si>
  <si>
    <t>89628W609</t>
  </si>
  <si>
    <t>US89628W6093</t>
  </si>
  <si>
    <t>DFHY</t>
  </si>
  <si>
    <t>2021-01-08T12:00:26</t>
  </si>
  <si>
    <t>69344A206</t>
  </si>
  <si>
    <t>US69344A2069</t>
  </si>
  <si>
    <t>09661T503</t>
  </si>
  <si>
    <t>US09661T5039</t>
  </si>
  <si>
    <t>BKEM</t>
  </si>
  <si>
    <t>2021-01-08T12:00:25</t>
  </si>
  <si>
    <t>25460G625</t>
  </si>
  <si>
    <t>US25460G6254</t>
  </si>
  <si>
    <t>CLDL</t>
  </si>
  <si>
    <t>2021-01-08T09:03:16</t>
  </si>
  <si>
    <t>00037T103</t>
  </si>
  <si>
    <t>US00037T1034</t>
  </si>
  <si>
    <t>B6VBRG8</t>
  </si>
  <si>
    <t>AAPJ</t>
  </si>
  <si>
    <t>2021-01-08T07:10:26</t>
  </si>
  <si>
    <t>89237U101</t>
  </si>
  <si>
    <t>US89237U1016</t>
  </si>
  <si>
    <t>BYPBSB2</t>
  </si>
  <si>
    <t>TFGL</t>
  </si>
  <si>
    <t>886364843</t>
  </si>
  <si>
    <t>US8863648437</t>
  </si>
  <si>
    <t>2021-01-07T12:52:58</t>
  </si>
  <si>
    <t>Utilizes leveraged ETFs</t>
  </si>
  <si>
    <t>3130M0206</t>
  </si>
  <si>
    <t>US3130M02067</t>
  </si>
  <si>
    <t>BSPKC60</t>
  </si>
  <si>
    <t>FERL</t>
  </si>
  <si>
    <t>2018-01-19T22:03:03</t>
  </si>
  <si>
    <t>53227M107</t>
  </si>
  <si>
    <t>US53227M1071</t>
  </si>
  <si>
    <t>LVVP</t>
  </si>
  <si>
    <t>2021-01-07T02:13:53</t>
  </si>
  <si>
    <t>53227L109</t>
  </si>
  <si>
    <t>US53227L1098</t>
  </si>
  <si>
    <t>LVVR</t>
  </si>
  <si>
    <t>886364751</t>
  </si>
  <si>
    <t>US8863647512</t>
  </si>
  <si>
    <t>EUCG</t>
  </si>
  <si>
    <t>2021-01-05T08:45:43</t>
  </si>
  <si>
    <t>2021-01-05T08:34:38</t>
  </si>
  <si>
    <t>604446104</t>
  </si>
  <si>
    <t>US6044461043</t>
  </si>
  <si>
    <t>B02PJ61</t>
  </si>
  <si>
    <t>MTFC</t>
  </si>
  <si>
    <t>2021-01-04T23:35:18</t>
  </si>
  <si>
    <t>00888H703</t>
  </si>
  <si>
    <t>US00888H7035</t>
  </si>
  <si>
    <t>AZAJ</t>
  </si>
  <si>
    <t>2021-01-04T08:55:33</t>
  </si>
  <si>
    <t>45782C136</t>
  </si>
  <si>
    <t>US45782C1365</t>
  </si>
  <si>
    <t>DBJA</t>
  </si>
  <si>
    <t>2021-01-04T08:55:37</t>
  </si>
  <si>
    <t>00888H802</t>
  </si>
  <si>
    <t>US00888H8025</t>
  </si>
  <si>
    <t>2021-01-04T08:55:34</t>
  </si>
  <si>
    <t>45782C169</t>
  </si>
  <si>
    <t>US45782C1696</t>
  </si>
  <si>
    <t>TSJA</t>
  </si>
  <si>
    <t>2021-01-04T08:55:35</t>
  </si>
  <si>
    <t>45782C177</t>
  </si>
  <si>
    <t>US45782C1779</t>
  </si>
  <si>
    <t>DSJA</t>
  </si>
  <si>
    <t>2021-01-04T08:55:36</t>
  </si>
  <si>
    <t>53656F763</t>
  </si>
  <si>
    <t>US53656F7630</t>
  </si>
  <si>
    <t>JANZ</t>
  </si>
  <si>
    <t>205332109</t>
  </si>
  <si>
    <t>US2053321095</t>
  </si>
  <si>
    <t>COTR</t>
  </si>
  <si>
    <t>2020-12-31T23:21:26</t>
  </si>
  <si>
    <t>2020-12-31T23:21:27</t>
  </si>
  <si>
    <t>46090A788</t>
  </si>
  <si>
    <t>US46090A7880</t>
  </si>
  <si>
    <t>IVRA</t>
  </si>
  <si>
    <t>2020-12-21T10:02</t>
  </si>
  <si>
    <t>46090A770</t>
  </si>
  <si>
    <t>US46090A7708</t>
  </si>
  <si>
    <t>IVSG</t>
  </si>
  <si>
    <t>2020-12-21T10:02:21</t>
  </si>
  <si>
    <t>46090A812</t>
  </si>
  <si>
    <t>US46090A8128</t>
  </si>
  <si>
    <t>IVLC</t>
  </si>
  <si>
    <t>2020-12-21T10:02:37</t>
  </si>
  <si>
    <t>402031868</t>
  </si>
  <si>
    <t>US4020318683</t>
  </si>
  <si>
    <t>MRAD</t>
  </si>
  <si>
    <t>2020-12-31T08:04:14</t>
  </si>
  <si>
    <t>00774Q197</t>
  </si>
  <si>
    <t>US00774Q1976</t>
  </si>
  <si>
    <t>2020-12-31T08:04:15</t>
  </si>
  <si>
    <t>38402T100</t>
  </si>
  <si>
    <t>US38402T1007</t>
  </si>
  <si>
    <t>BZ142D2</t>
  </si>
  <si>
    <t>GPOX</t>
  </si>
  <si>
    <t>2020-12-31T05:39:13</t>
  </si>
  <si>
    <t>69374H550</t>
  </si>
  <si>
    <t>US69374H5506</t>
  </si>
  <si>
    <t>PSMD</t>
  </si>
  <si>
    <t>2020-12-23T08:56:59</t>
  </si>
  <si>
    <t>69374H576</t>
  </si>
  <si>
    <t>US69374H5761</t>
  </si>
  <si>
    <t>PSFD</t>
  </si>
  <si>
    <t>69374H568</t>
  </si>
  <si>
    <t>US69374H5688</t>
  </si>
  <si>
    <t>PSFF</t>
  </si>
  <si>
    <t>2020-12-30T09:23:21</t>
  </si>
  <si>
    <t xml:space="preserve">Assets, Active due diligence, can invest </t>
  </si>
  <si>
    <t>64157X104</t>
  </si>
  <si>
    <t>US64157X1046</t>
  </si>
  <si>
    <t>AVDR</t>
  </si>
  <si>
    <t>2020-12-30T09:19:27</t>
  </si>
  <si>
    <t>64157X203</t>
  </si>
  <si>
    <t>US64157X2036</t>
  </si>
  <si>
    <t>AVDG</t>
  </si>
  <si>
    <t>2020-12-30T09:19:28</t>
  </si>
  <si>
    <t>886364769</t>
  </si>
  <si>
    <t>US8863647694</t>
  </si>
  <si>
    <t>SPRE</t>
  </si>
  <si>
    <t>2020-12-30T09:19:26</t>
  </si>
  <si>
    <t>02541R300</t>
  </si>
  <si>
    <t>US02541R3003</t>
  </si>
  <si>
    <t>BCCVXT4</t>
  </si>
  <si>
    <t>ADHC</t>
  </si>
  <si>
    <t>2020-12-30T05:22:40</t>
  </si>
  <si>
    <t>84756T106</t>
  </si>
  <si>
    <t>US84756T1060</t>
  </si>
  <si>
    <t>2049948</t>
  </si>
  <si>
    <t>SCTQ</t>
  </si>
  <si>
    <t>2020-12-29T23:13:25</t>
  </si>
  <si>
    <t>82889N871</t>
  </si>
  <si>
    <t>US82889N8719</t>
  </si>
  <si>
    <t>VCLO</t>
  </si>
  <si>
    <t>2020-12-29T09:19:11</t>
  </si>
  <si>
    <t>82889N806</t>
  </si>
  <si>
    <t>US82889N8065</t>
  </si>
  <si>
    <t>VPOP</t>
  </si>
  <si>
    <t>2020-12-29T09:19:13</t>
  </si>
  <si>
    <t>82889N889</t>
  </si>
  <si>
    <t>US82889N8891</t>
  </si>
  <si>
    <t>VCAR</t>
  </si>
  <si>
    <t>2020-12-29T09:19:10</t>
  </si>
  <si>
    <t>82889N707</t>
  </si>
  <si>
    <t>US82889N7075</t>
  </si>
  <si>
    <t>VFIN</t>
  </si>
  <si>
    <t>2020-12-29T09:19:12</t>
  </si>
  <si>
    <t>00768Y446</t>
  </si>
  <si>
    <t>US00768Y4465</t>
  </si>
  <si>
    <t>QPT</t>
  </si>
  <si>
    <t>2020-12-29T09:19:09</t>
  </si>
  <si>
    <t>314346107</t>
  </si>
  <si>
    <t>US3143461073</t>
  </si>
  <si>
    <t>BDD7WS0</t>
  </si>
  <si>
    <t>FLLZ</t>
  </si>
  <si>
    <t>2020-12-29T05:27:20</t>
  </si>
  <si>
    <t>713913200</t>
  </si>
  <si>
    <t>US7139132002</t>
  </si>
  <si>
    <t>B01GDV8</t>
  </si>
  <si>
    <t>PGID</t>
  </si>
  <si>
    <t>64073L101</t>
  </si>
  <si>
    <t>CA64073L1013</t>
  </si>
  <si>
    <t>BD93YL9</t>
  </si>
  <si>
    <t>NPPTF</t>
  </si>
  <si>
    <t>2020-12-31T16:28</t>
  </si>
  <si>
    <t>60268M102</t>
  </si>
  <si>
    <t>CA60268M1023</t>
  </si>
  <si>
    <t>MSSTF</t>
  </si>
  <si>
    <t>2020-12-23T16:25:17</t>
  </si>
  <si>
    <t>74347W338</t>
  </si>
  <si>
    <t>US74347W3381</t>
  </si>
  <si>
    <t>2020-12-22T12:50:31</t>
  </si>
  <si>
    <t>26922B105</t>
  </si>
  <si>
    <t>US26922B1052</t>
  </si>
  <si>
    <t>2020-12-22T12:23:26</t>
  </si>
  <si>
    <t>Active, uses volatility instruments</t>
  </si>
  <si>
    <t>26922A156</t>
  </si>
  <si>
    <t>US26922A1566</t>
  </si>
  <si>
    <t>2020-12-22T12:23:27</t>
  </si>
  <si>
    <t>45782C540</t>
  </si>
  <si>
    <t>US45782C5408</t>
  </si>
  <si>
    <t>2020-12-02T12:50:14</t>
  </si>
  <si>
    <t>Policy on defined outcome ETFs</t>
  </si>
  <si>
    <t>33740U505</t>
  </si>
  <si>
    <t>US33740U5056</t>
  </si>
  <si>
    <t>2020-12-21T09:15:07</t>
  </si>
  <si>
    <t>33740U406</t>
  </si>
  <si>
    <t>US33740U4067</t>
  </si>
  <si>
    <t>2020-12-21T09:15:06</t>
  </si>
  <si>
    <t>33740F656</t>
  </si>
  <si>
    <t>US33740F6566</t>
  </si>
  <si>
    <t>YDEC</t>
  </si>
  <si>
    <t>2020-12-21T09:15:08</t>
  </si>
  <si>
    <t>33740F649</t>
  </si>
  <si>
    <t>US33740F6491</t>
  </si>
  <si>
    <t>2019-08-22T14:50:01</t>
  </si>
  <si>
    <t>Manual AML TR- Marijuana related</t>
  </si>
  <si>
    <t>33738R662</t>
  </si>
  <si>
    <t>US33738R6624</t>
  </si>
  <si>
    <t>BMXZ298</t>
  </si>
  <si>
    <t>FICS</t>
  </si>
  <si>
    <t>2020-12-21T08:17:55</t>
  </si>
  <si>
    <t>405331109</t>
  </si>
  <si>
    <t>US4053311092</t>
  </si>
  <si>
    <t>B53JYQ2</t>
  </si>
  <si>
    <t>HALB</t>
  </si>
  <si>
    <t>2020-12-21T05:04:48</t>
  </si>
  <si>
    <t>71648P103</t>
  </si>
  <si>
    <t>US71648P1030</t>
  </si>
  <si>
    <t>2863706</t>
  </si>
  <si>
    <t>PBAJ</t>
  </si>
  <si>
    <t>2020-12-18T05:23:14</t>
  </si>
  <si>
    <t>85801J118</t>
  </si>
  <si>
    <t>US85801J1189</t>
  </si>
  <si>
    <t>STHLW</t>
  </si>
  <si>
    <t>2020-12-18T23:14:47</t>
  </si>
  <si>
    <t>2020-11-19T08:28:12</t>
  </si>
  <si>
    <t>Previously restricted as CLSI</t>
  </si>
  <si>
    <t>2020-12-17T22:59:36</t>
  </si>
  <si>
    <t>961881109</t>
  </si>
  <si>
    <t>US9618811098</t>
  </si>
  <si>
    <t>B0F4802</t>
  </si>
  <si>
    <t>WETH</t>
  </si>
  <si>
    <t>0ZVZZT886</t>
  </si>
  <si>
    <t>ZVZZT</t>
  </si>
  <si>
    <t>2020-12-17T17:04:35</t>
  </si>
  <si>
    <t>Closing Transaction Only</t>
  </si>
  <si>
    <t>25460G641</t>
  </si>
  <si>
    <t>US25460G6411</t>
  </si>
  <si>
    <t>WWOW</t>
  </si>
  <si>
    <t>2020-12-17T09:02:56</t>
  </si>
  <si>
    <t>10502B206</t>
  </si>
  <si>
    <t>CA10502B2066</t>
  </si>
  <si>
    <t>2020-11-13T08:26:27</t>
  </si>
  <si>
    <t>88631V103</t>
  </si>
  <si>
    <t>US88631V1035</t>
  </si>
  <si>
    <t>B1SY3F6</t>
  </si>
  <si>
    <t>TNPH</t>
  </si>
  <si>
    <t>2020-12-17T05:20:48</t>
  </si>
  <si>
    <t>G053A3104</t>
  </si>
  <si>
    <t>GB00BZ15CS02</t>
  </si>
  <si>
    <t>ARBKF</t>
  </si>
  <si>
    <t>2020-12-16T13:11:08</t>
  </si>
  <si>
    <t>2020-12-16T08:55</t>
  </si>
  <si>
    <t>2020-11-17T07:56:23</t>
  </si>
  <si>
    <t>Previously restricted as TNCP</t>
  </si>
  <si>
    <t>761516103</t>
  </si>
  <si>
    <t>CA7615161030</t>
  </si>
  <si>
    <t>BYTQJ09</t>
  </si>
  <si>
    <t>RVVTF</t>
  </si>
  <si>
    <t>2020-12-22T16:03</t>
  </si>
  <si>
    <t>26922B501</t>
  </si>
  <si>
    <t>US26922B5012</t>
  </si>
  <si>
    <t>DSTX</t>
  </si>
  <si>
    <t>2020-12-15T09:01:36</t>
  </si>
  <si>
    <t>493939102</t>
  </si>
  <si>
    <t>US4939391029</t>
  </si>
  <si>
    <t>B02LR21</t>
  </si>
  <si>
    <t>KIRY</t>
  </si>
  <si>
    <t>2020-12-14T18:12:15</t>
  </si>
  <si>
    <t>22542D449</t>
  </si>
  <si>
    <t>US22542D4491</t>
  </si>
  <si>
    <t>SLVO</t>
  </si>
  <si>
    <t>2020-12-14T13:11:43</t>
  </si>
  <si>
    <t>Restricted per ETN policy</t>
  </si>
  <si>
    <t>731789202</t>
  </si>
  <si>
    <t>US7317892021</t>
  </si>
  <si>
    <t>PLJTY</t>
  </si>
  <si>
    <t>2012-05-14T22:37:50</t>
  </si>
  <si>
    <t>OMS</t>
  </si>
  <si>
    <t>501572200</t>
  </si>
  <si>
    <t>US5015722003</t>
  </si>
  <si>
    <t>BYTRN77</t>
  </si>
  <si>
    <t>KBPH</t>
  </si>
  <si>
    <t>2017-04-12T08:40:01</t>
  </si>
  <si>
    <t>144A</t>
  </si>
  <si>
    <t>Manual ECM TR- REGS 144A</t>
  </si>
  <si>
    <t>690370507</t>
  </si>
  <si>
    <t>US6903705076</t>
  </si>
  <si>
    <t>OSTKO</t>
  </si>
  <si>
    <t>2020-05-19T09:41:01</t>
  </si>
  <si>
    <t xml:space="preserve">Manual ECM TR- Liquidations only per </t>
  </si>
  <si>
    <t>2016-05-27T08:59:06</t>
  </si>
  <si>
    <t>2020-09-14T11:28:01</t>
  </si>
  <si>
    <t>144A - Reg S</t>
  </si>
  <si>
    <t>Manual ECM TR- reg s 144a</t>
  </si>
  <si>
    <t>2019-02-07T07:46:01</t>
  </si>
  <si>
    <t>Manual ECM TR- GDR 144A</t>
  </si>
  <si>
    <t>87656Y406</t>
  </si>
  <si>
    <t>US87656Y4061</t>
  </si>
  <si>
    <t>TATST</t>
  </si>
  <si>
    <t>2019-04-15T12:34:01</t>
  </si>
  <si>
    <t>Manual ECM TR- REG S</t>
  </si>
  <si>
    <t>73181M117</t>
  </si>
  <si>
    <t>US73181M1172</t>
  </si>
  <si>
    <t>POLUY</t>
  </si>
  <si>
    <t>2019-06-27T08:25:01</t>
  </si>
  <si>
    <t>Manual ECM TR- Reg S</t>
  </si>
  <si>
    <t>630087302</t>
  </si>
  <si>
    <t>US6300873022</t>
  </si>
  <si>
    <t>BDGTFN9</t>
  </si>
  <si>
    <t>NNVC</t>
  </si>
  <si>
    <t>2020-02-05T10:13:01</t>
  </si>
  <si>
    <t>2019-06-26T09:25:01</t>
  </si>
  <si>
    <t>Manual ECM TR- 144a security</t>
  </si>
  <si>
    <t>31772N100</t>
  </si>
  <si>
    <t>US31772N1000</t>
  </si>
  <si>
    <t>BVYY8V1</t>
  </si>
  <si>
    <t>FDIT</t>
  </si>
  <si>
    <t>2020-08-17T14:08:01</t>
  </si>
  <si>
    <t>2020-09-10T12:29:01</t>
  </si>
  <si>
    <t xml:space="preserve">Manual AML TR- </t>
  </si>
  <si>
    <t>126632108</t>
  </si>
  <si>
    <t>CA1266321084</t>
  </si>
  <si>
    <t>BD6K082</t>
  </si>
  <si>
    <t>CRRVF</t>
  </si>
  <si>
    <t>2020-07-22T16:34:01</t>
  </si>
  <si>
    <t>2020-05-04T08:11:01</t>
  </si>
  <si>
    <t>2017-02-07T17:17:01</t>
  </si>
  <si>
    <t xml:space="preserve">Manual AML TR- AML - Prohibited </t>
  </si>
  <si>
    <t>2019-11-19T10:07:01</t>
  </si>
  <si>
    <t>74040L100</t>
  </si>
  <si>
    <t>CA74040L1004</t>
  </si>
  <si>
    <t>PMEDF</t>
  </si>
  <si>
    <t>2020-08-05T11:30:01</t>
  </si>
  <si>
    <t>2017-01-20T16:48:01</t>
  </si>
  <si>
    <t>2020-10-08T07:38:01</t>
  </si>
  <si>
    <t>08772P202</t>
  </si>
  <si>
    <t>CA08772P2026</t>
  </si>
  <si>
    <t>BWXCBH0</t>
  </si>
  <si>
    <t>BETRF</t>
  </si>
  <si>
    <t>2020-07-23T08:57:01</t>
  </si>
  <si>
    <t>2017-04-18T14:21:01</t>
  </si>
  <si>
    <t>82711P102</t>
  </si>
  <si>
    <t>US82711P1021</t>
  </si>
  <si>
    <t>B9FBB30</t>
  </si>
  <si>
    <t>SILO</t>
  </si>
  <si>
    <t>2020-09-28T07:55:01</t>
  </si>
  <si>
    <t>Y7S66G103</t>
  </si>
  <si>
    <t>PHY7S66G1036</t>
  </si>
  <si>
    <t>BD9H5B8</t>
  </si>
  <si>
    <t>PXPEF</t>
  </si>
  <si>
    <t>2017-08-22T07:59:01</t>
  </si>
  <si>
    <t>48213Y107</t>
  </si>
  <si>
    <t>CA48213Y1079</t>
  </si>
  <si>
    <t>JUSHF</t>
  </si>
  <si>
    <t>2019-08-02T08:46:01</t>
  </si>
  <si>
    <t>2020-05-29T16:26:01</t>
  </si>
  <si>
    <t>45174Y100</t>
  </si>
  <si>
    <t>CA45174Y1007</t>
  </si>
  <si>
    <t>BILZF</t>
  </si>
  <si>
    <t>2019-08-15T12:41:01</t>
  </si>
  <si>
    <t>2018-05-01T04:00:39</t>
  </si>
  <si>
    <t>2018-10-10T10:21:01</t>
  </si>
  <si>
    <t>68235J201</t>
  </si>
  <si>
    <t>US68235J2015</t>
  </si>
  <si>
    <t>BZ8W7X4</t>
  </si>
  <si>
    <t>ONPH</t>
  </si>
  <si>
    <t>2020-10-02T08:33:01</t>
  </si>
  <si>
    <t>2020-01-16T08:51:01</t>
  </si>
  <si>
    <t>2020-09-29T17:19:01</t>
  </si>
  <si>
    <t>12547T200</t>
  </si>
  <si>
    <t>US12547T2006</t>
  </si>
  <si>
    <t>CLHG</t>
  </si>
  <si>
    <t>2019-07-16T16:26:01</t>
  </si>
  <si>
    <t>2017-06-23T15:11:01</t>
  </si>
  <si>
    <t>371485301</t>
  </si>
  <si>
    <t>US3714853013</t>
  </si>
  <si>
    <t>BD6V9D3</t>
  </si>
  <si>
    <t>GNBT</t>
  </si>
  <si>
    <t>2020-02-11T16:48:01</t>
  </si>
  <si>
    <t>37945M200</t>
  </si>
  <si>
    <t>CA37945M2004</t>
  </si>
  <si>
    <t>B4XDYF6</t>
  </si>
  <si>
    <t>GBLHF</t>
  </si>
  <si>
    <t>2017-05-08T16:30:01</t>
  </si>
  <si>
    <t>2020-06-17T16:26:01</t>
  </si>
  <si>
    <t>12595N105</t>
  </si>
  <si>
    <t>CA12595N1050</t>
  </si>
  <si>
    <t>BDCBXY6</t>
  </si>
  <si>
    <t>BLONF</t>
  </si>
  <si>
    <t>2018-05-03T14:30:01</t>
  </si>
  <si>
    <t>2020-08-25T09:05:01</t>
  </si>
  <si>
    <t xml:space="preserve">Manual AML TR- CUSIP CHANGE - </t>
  </si>
  <si>
    <t>2019-01-02T08:38:01</t>
  </si>
  <si>
    <t>833592108</t>
  </si>
  <si>
    <t>US8335921081</t>
  </si>
  <si>
    <t>B6TS534</t>
  </si>
  <si>
    <t>SOBR</t>
  </si>
  <si>
    <t>2020-07-06T11:06:01</t>
  </si>
  <si>
    <t>2018-01-02T14:27:01</t>
  </si>
  <si>
    <t xml:space="preserve">Manual AML TR- No Market Cap </t>
  </si>
  <si>
    <t>2018-05-31T16:48:01</t>
  </si>
  <si>
    <t xml:space="preserve">Manual AML TR- Crypto Currency </t>
  </si>
  <si>
    <t>30227V105</t>
  </si>
  <si>
    <t>CA30227V1058</t>
  </si>
  <si>
    <t>BYW6Q72</t>
  </si>
  <si>
    <t>CRYBF</t>
  </si>
  <si>
    <t>2020-02-12T16:31:01</t>
  </si>
  <si>
    <t>2019-05-17T13:53:01</t>
  </si>
  <si>
    <t>2018-02-01T10:13:01</t>
  </si>
  <si>
    <t>21864T107</t>
  </si>
  <si>
    <t>CA21864T1075</t>
  </si>
  <si>
    <t>BD58JJ1</t>
  </si>
  <si>
    <t>LVRLF</t>
  </si>
  <si>
    <t>2018-04-23T16:29:01</t>
  </si>
  <si>
    <t>2018-11-28T08:37:01</t>
  </si>
  <si>
    <t>P90413132</t>
  </si>
  <si>
    <t>MXP904131325</t>
  </si>
  <si>
    <t>B02VC04</t>
  </si>
  <si>
    <t>TMXLF</t>
  </si>
  <si>
    <t>2017-08-05T21:06:01</t>
  </si>
  <si>
    <t>2017-05-08T16:31:01</t>
  </si>
  <si>
    <t>232662106</t>
  </si>
  <si>
    <t>CA2326621067</t>
  </si>
  <si>
    <t>B1CWK11</t>
  </si>
  <si>
    <t>KHRIF</t>
  </si>
  <si>
    <t>2019-08-28T07:47:01</t>
  </si>
  <si>
    <t>Manual AML TR- Cryptocurrency related</t>
  </si>
  <si>
    <t>05335P109</t>
  </si>
  <si>
    <t>CA05335P1099</t>
  </si>
  <si>
    <t>BDRNPJ6</t>
  </si>
  <si>
    <t>CBWTF</t>
  </si>
  <si>
    <t>2019-04-23T10:42:01</t>
  </si>
  <si>
    <t>64754N103</t>
  </si>
  <si>
    <t>US64754N1037</t>
  </si>
  <si>
    <t>BZ2GV74</t>
  </si>
  <si>
    <t>NNAX</t>
  </si>
  <si>
    <t>2020-07-27T08:57:01</t>
  </si>
  <si>
    <t>2017-09-18T04:00:44</t>
  </si>
  <si>
    <t>2020-06-17T16:24:01</t>
  </si>
  <si>
    <t>2020-06-23T09:13:01</t>
  </si>
  <si>
    <t>2016-11-28T10:32:01</t>
  </si>
  <si>
    <t xml:space="preserve">Manual AML TR- Paid promotional </t>
  </si>
  <si>
    <t>393576202</t>
  </si>
  <si>
    <t>CA3935762029</t>
  </si>
  <si>
    <t>BJ0KY55</t>
  </si>
  <si>
    <t>GRNBF</t>
  </si>
  <si>
    <t>2017-08-01T16:31:01</t>
  </si>
  <si>
    <t>2019-10-25T09:21:01</t>
  </si>
  <si>
    <t>2019-11-21T16:33:01</t>
  </si>
  <si>
    <t>2017-06-27T17:02:01</t>
  </si>
  <si>
    <t>2017-05-24T09:05:01</t>
  </si>
  <si>
    <t>37956B101</t>
  </si>
  <si>
    <t>CA37956B1013</t>
  </si>
  <si>
    <t>BYQHPP2</t>
  </si>
  <si>
    <t>FUAPF</t>
  </si>
  <si>
    <t>2018-05-25T08:02:01</t>
  </si>
  <si>
    <t>2016-11-29T09:09:01</t>
  </si>
  <si>
    <t>2020-10-06T16:25:01</t>
  </si>
  <si>
    <t>54141F103</t>
  </si>
  <si>
    <t>US54141F1030</t>
  </si>
  <si>
    <t>BWDP1G8</t>
  </si>
  <si>
    <t>LOGQ</t>
  </si>
  <si>
    <t>2020-02-12T12:35:01</t>
  </si>
  <si>
    <t xml:space="preserve">Manual AML TR- Prohibited High Risk </t>
  </si>
  <si>
    <t>2018-03-16T04:00:52</t>
  </si>
  <si>
    <t>64132Q109</t>
  </si>
  <si>
    <t>US64132Q1094</t>
  </si>
  <si>
    <t>BDCMYT1</t>
  </si>
  <si>
    <t>NPTX</t>
  </si>
  <si>
    <t>2019-01-17T08:40:01</t>
  </si>
  <si>
    <t>451063101</t>
  </si>
  <si>
    <t>CA4510631019</t>
  </si>
  <si>
    <t>BD0B4L2</t>
  </si>
  <si>
    <t>ICNAF</t>
  </si>
  <si>
    <t>2020-04-03T11:06:01</t>
  </si>
  <si>
    <t xml:space="preserve">Marijuana Related Restriction TR- CUSIP </t>
  </si>
  <si>
    <t>2020-09-22T09:39:01</t>
  </si>
  <si>
    <t>Q34632101</t>
  </si>
  <si>
    <t>AU000000EXL4</t>
  </si>
  <si>
    <t>ELLXF</t>
  </si>
  <si>
    <t>2018-10-03T08:37:01</t>
  </si>
  <si>
    <t>2020-08-25T09:00:01</t>
  </si>
  <si>
    <t>2020-10-08T07:39:01</t>
  </si>
  <si>
    <t>2020-06-15T04:00:53</t>
  </si>
  <si>
    <t>2020-02-26T07:54:01</t>
  </si>
  <si>
    <t>650149107</t>
  </si>
  <si>
    <t>US6501491079</t>
  </si>
  <si>
    <t>BYN2044</t>
  </si>
  <si>
    <t>NWYU</t>
  </si>
  <si>
    <t>2019-05-28T09:42:01</t>
  </si>
  <si>
    <t>43666W104</t>
  </si>
  <si>
    <t>US43666W1045</t>
  </si>
  <si>
    <t>BD0XN99</t>
  </si>
  <si>
    <t>HGRL</t>
  </si>
  <si>
    <t>2017-03-24T10:08:01</t>
  </si>
  <si>
    <t>2017-08-03T10:10:01</t>
  </si>
  <si>
    <t>2020-02-19T16:45:01</t>
  </si>
  <si>
    <t>Manual AML TR- AML prohibited security</t>
  </si>
  <si>
    <t>2017-05-12T16:26:01</t>
  </si>
  <si>
    <t>2017-09-06T16:49:01</t>
  </si>
  <si>
    <t>67011H207</t>
  </si>
  <si>
    <t>US67011H2076</t>
  </si>
  <si>
    <t>BD9WVS2</t>
  </si>
  <si>
    <t>NRBT</t>
  </si>
  <si>
    <t>2017-02-28T17:21:01</t>
  </si>
  <si>
    <t>2020-02-11T16:41:01</t>
  </si>
  <si>
    <t>Manual AML TR- AML Restricted Security</t>
  </si>
  <si>
    <t>2017-08-01T16:36:01</t>
  </si>
  <si>
    <t>09075M102</t>
  </si>
  <si>
    <t>CA09075M1023</t>
  </si>
  <si>
    <t>BQRJQ14</t>
  </si>
  <si>
    <t>BIOIF</t>
  </si>
  <si>
    <t>2020-05-14T16:34:01</t>
  </si>
  <si>
    <t>01861C109</t>
  </si>
  <si>
    <t>CA01861C1095</t>
  </si>
  <si>
    <t>BF3ZZN4</t>
  </si>
  <si>
    <t>ALGWF</t>
  </si>
  <si>
    <t>2018-01-25T07:45:01</t>
  </si>
  <si>
    <t>2019-12-24T08:10:01</t>
  </si>
  <si>
    <t>Manual AML TR- Manual AML</t>
  </si>
  <si>
    <t>2019-04-03T14:55:01</t>
  </si>
  <si>
    <t>2017-08-21T09:48:01</t>
  </si>
  <si>
    <t>2017-06-22T16:46:01</t>
  </si>
  <si>
    <t>2020-02-20T16:32:01</t>
  </si>
  <si>
    <t>Manual AML TR- Delinquent filings</t>
  </si>
  <si>
    <t>2018-09-18T07:43:01</t>
  </si>
  <si>
    <t>393210208</t>
  </si>
  <si>
    <t>CA3932102088</t>
  </si>
  <si>
    <t>TGODF</t>
  </si>
  <si>
    <t>2018-06-22T08:04:01</t>
  </si>
  <si>
    <t>2017-02-23T04:01:04</t>
  </si>
  <si>
    <t>2018-08-01T10:41:01</t>
  </si>
  <si>
    <t>G22564101</t>
  </si>
  <si>
    <t>VGG225641015</t>
  </si>
  <si>
    <t>BDHS7W8</t>
  </si>
  <si>
    <t>CINGF</t>
  </si>
  <si>
    <t>2017-12-13T16:19:01</t>
  </si>
  <si>
    <t>389637109</t>
  </si>
  <si>
    <t>US3896371099</t>
  </si>
  <si>
    <t>2019-05-29T11:18:01</t>
  </si>
  <si>
    <t>2019-10-29T16:15:01</t>
  </si>
  <si>
    <t>72941N100</t>
  </si>
  <si>
    <t>CA72941N1006</t>
  </si>
  <si>
    <t>PLPRF</t>
  </si>
  <si>
    <t>2019-09-24T08:47:01</t>
  </si>
  <si>
    <t>69403X113</t>
  </si>
  <si>
    <t>CA69403X1134</t>
  </si>
  <si>
    <t>BC9QS97</t>
  </si>
  <si>
    <t>PBMFF</t>
  </si>
  <si>
    <t>35086B207</t>
  </si>
  <si>
    <t>CA35086B2075</t>
  </si>
  <si>
    <t>BFMGQZ7</t>
  </si>
  <si>
    <t>FFNTF</t>
  </si>
  <si>
    <t>2019-08-20T12:36:01</t>
  </si>
  <si>
    <t>2018-10-09T16:15:01</t>
  </si>
  <si>
    <t>58504D100</t>
  </si>
  <si>
    <t>CA58504D1006</t>
  </si>
  <si>
    <t>MEDIF</t>
  </si>
  <si>
    <t>2019-04-09T10:34:01</t>
  </si>
  <si>
    <t>58468U106</t>
  </si>
  <si>
    <t>US58468U1060</t>
  </si>
  <si>
    <t>BZ1MJ68</t>
  </si>
  <si>
    <t>SHWZ</t>
  </si>
  <si>
    <t>2020-04-21T08:32:01</t>
  </si>
  <si>
    <t>91914P108</t>
  </si>
  <si>
    <t>CA91914P1080</t>
  </si>
  <si>
    <t>BDJ0C05</t>
  </si>
  <si>
    <t>VLNCF</t>
  </si>
  <si>
    <t>2020-07-21T13:58:01</t>
  </si>
  <si>
    <t>2017-12-22T15:13:01</t>
  </si>
  <si>
    <t>876037201</t>
  </si>
  <si>
    <t>US8760372016</t>
  </si>
  <si>
    <t>BGK07S8</t>
  </si>
  <si>
    <t>TAPM</t>
  </si>
  <si>
    <t>2020-01-31T09:20:01</t>
  </si>
  <si>
    <t>2019-02-01T13:42:01</t>
  </si>
  <si>
    <t>2017-08-31T11:35:01</t>
  </si>
  <si>
    <t>492725114</t>
  </si>
  <si>
    <t>CA4927251146</t>
  </si>
  <si>
    <t>KMMWF</t>
  </si>
  <si>
    <t>2020-05-04T08:31:01</t>
  </si>
  <si>
    <t>74737F101</t>
  </si>
  <si>
    <t>US74737F1012</t>
  </si>
  <si>
    <t>BF4S178</t>
  </si>
  <si>
    <t>QRON</t>
  </si>
  <si>
    <t>2017-08-10T08:54:01</t>
  </si>
  <si>
    <t>2020-04-24T09:53:01</t>
  </si>
  <si>
    <t>2018-03-08T09:50:01</t>
  </si>
  <si>
    <t>84730M102</t>
  </si>
  <si>
    <t>CA84730M1023</t>
  </si>
  <si>
    <t>SPBBF</t>
  </si>
  <si>
    <t>2018-07-12T20:37:01</t>
  </si>
  <si>
    <t>2018-06-11T08:45:01</t>
  </si>
  <si>
    <t>2017-02-08T16:50:01</t>
  </si>
  <si>
    <t>07335D102</t>
  </si>
  <si>
    <t>CA07335D1024</t>
  </si>
  <si>
    <t>CRFTF</t>
  </si>
  <si>
    <t>2020-10-09T11:59:01</t>
  </si>
  <si>
    <t>2016-11-07T09:34:01</t>
  </si>
  <si>
    <t xml:space="preserve">Manual AML TR- OTC Restricted Pink </t>
  </si>
  <si>
    <t>727053209</t>
  </si>
  <si>
    <t>CA7270532095</t>
  </si>
  <si>
    <t>BF4LR24</t>
  </si>
  <si>
    <t>PNXPF</t>
  </si>
  <si>
    <t>2018-04-23T16:44:01</t>
  </si>
  <si>
    <t xml:space="preserve">Manual AML TR- Prohibited </t>
  </si>
  <si>
    <t>04301G201</t>
  </si>
  <si>
    <t>US04301G2012</t>
  </si>
  <si>
    <t>BJ5FZQ3</t>
  </si>
  <si>
    <t>ARTL</t>
  </si>
  <si>
    <t>2019-06-24T09:14:01</t>
  </si>
  <si>
    <t>2019-08-09T13:27:01</t>
  </si>
  <si>
    <t>2019-03-19T08:51:01</t>
  </si>
  <si>
    <t>2016-11-17T09:14:01</t>
  </si>
  <si>
    <t>39985X203</t>
  </si>
  <si>
    <t>US39985X2036</t>
  </si>
  <si>
    <t>B8N1JT7</t>
  </si>
  <si>
    <t>PHOT</t>
  </si>
  <si>
    <t>2019-12-27T09:58:01</t>
  </si>
  <si>
    <t>2018-03-29T09:11:01</t>
  </si>
  <si>
    <t>253825202</t>
  </si>
  <si>
    <t>US2538252022</t>
  </si>
  <si>
    <t>BYL7SC5</t>
  </si>
  <si>
    <t>DIGP</t>
  </si>
  <si>
    <t>2017-05-17T16:01:01</t>
  </si>
  <si>
    <t>2020-10-08T07:33:01</t>
  </si>
  <si>
    <t>31811L107</t>
  </si>
  <si>
    <t>CA31811L1076</t>
  </si>
  <si>
    <t>BYYVJT8</t>
  </si>
  <si>
    <t>FIORF</t>
  </si>
  <si>
    <t>2019-07-18T10:02:01</t>
  </si>
  <si>
    <t>2017-06-06T12:06:01</t>
  </si>
  <si>
    <t xml:space="preserve">Manual AML TR- OTC Pink No </t>
  </si>
  <si>
    <t>2019-09-12T10:38:01</t>
  </si>
  <si>
    <t>80403E104</t>
  </si>
  <si>
    <t>CA80403E1043</t>
  </si>
  <si>
    <t>SCNNF</t>
  </si>
  <si>
    <t>2020-09-30T15:24:01</t>
  </si>
  <si>
    <t>2019-09-03T09:38:01</t>
  </si>
  <si>
    <t>2018-09-14T16:14:01</t>
  </si>
  <si>
    <t xml:space="preserve">Manual AML TR- Prohibited OTC Pink </t>
  </si>
  <si>
    <t>004892105</t>
  </si>
  <si>
    <t>US0048921052</t>
  </si>
  <si>
    <t>BD6VJ33</t>
  </si>
  <si>
    <t>ACBM</t>
  </si>
  <si>
    <t>2017-02-27T09:40:01</t>
  </si>
  <si>
    <t>2018-11-26T07:10:01</t>
  </si>
  <si>
    <t>2016-10-26T15:24:01</t>
  </si>
  <si>
    <t xml:space="preserve">Manual AML TR- Unfavorable SRU Review </t>
  </si>
  <si>
    <t>2020-10-08T09:02:01</t>
  </si>
  <si>
    <t>2017-06-27T17:00:01</t>
  </si>
  <si>
    <t>2017-01-13T09:23:01</t>
  </si>
  <si>
    <t>2018-12-03T08:29:01</t>
  </si>
  <si>
    <t>G40705108</t>
  </si>
  <si>
    <t>KYG407051088</t>
  </si>
  <si>
    <t>GDLC</t>
  </si>
  <si>
    <t>2020-04-14T08:03:01</t>
  </si>
  <si>
    <t>2019-07-01T11:11:01</t>
  </si>
  <si>
    <t>Manual AML TR- CE on the OTC Markets</t>
  </si>
  <si>
    <t>2020-06-17T16:23:01</t>
  </si>
  <si>
    <t>2020-04-13T10:42:01</t>
  </si>
  <si>
    <t xml:space="preserve">Manual AML TR- Suspended by the SEC; </t>
  </si>
  <si>
    <t>2018-06-27T08:10:01</t>
  </si>
  <si>
    <t>2017-06-29T09:16:01</t>
  </si>
  <si>
    <t>399818202</t>
  </si>
  <si>
    <t>US3998182022</t>
  </si>
  <si>
    <t>BYSZ9Z2</t>
  </si>
  <si>
    <t>GRWC</t>
  </si>
  <si>
    <t>2020-08-26T10:08:01</t>
  </si>
  <si>
    <t>92845J104</t>
  </si>
  <si>
    <t>CA92845J1049</t>
  </si>
  <si>
    <t>BDVKC36</t>
  </si>
  <si>
    <t>VVCIF</t>
  </si>
  <si>
    <t>2018-08-24T10:19:01</t>
  </si>
  <si>
    <t>2017-07-31T16:02:01</t>
  </si>
  <si>
    <t>2017-03-06T16:02:01</t>
  </si>
  <si>
    <t>74643E107</t>
  </si>
  <si>
    <t>CA74643E1079</t>
  </si>
  <si>
    <t>PUSOF</t>
  </si>
  <si>
    <t>2020-06-17T16:28:01</t>
  </si>
  <si>
    <t>2017-08-22T08:03:01</t>
  </si>
  <si>
    <t>2017-06-19T15:55:01</t>
  </si>
  <si>
    <t xml:space="preserve">Manual AML TR- The company is </t>
  </si>
  <si>
    <t>63010N105</t>
  </si>
  <si>
    <t>US63010N1054</t>
  </si>
  <si>
    <t>BZ8FQK3</t>
  </si>
  <si>
    <t>NMGX</t>
  </si>
  <si>
    <t>2020-04-06T08:44:01</t>
  </si>
  <si>
    <t>2019-06-18T13:54:01</t>
  </si>
  <si>
    <t>2019-11-12T15:55:01</t>
  </si>
  <si>
    <t>903510402</t>
  </si>
  <si>
    <t>CA9035104020</t>
  </si>
  <si>
    <t>BQKHQK4</t>
  </si>
  <si>
    <t>UGEIF</t>
  </si>
  <si>
    <t>2020-01-23T09:17:01</t>
  </si>
  <si>
    <t>2019-04-08T10:32:01</t>
  </si>
  <si>
    <t>2020-04-13T12:06:01</t>
  </si>
  <si>
    <t>22906C102</t>
  </si>
  <si>
    <t>US22906C1027</t>
  </si>
  <si>
    <t>BYX1VW6</t>
  </si>
  <si>
    <t>CRCW</t>
  </si>
  <si>
    <t>2017-10-30T14:31:01</t>
  </si>
  <si>
    <t>2020-02-03T13:56:01</t>
  </si>
  <si>
    <t>74738Q205</t>
  </si>
  <si>
    <t>US74738Q2057</t>
  </si>
  <si>
    <t>B01F412</t>
  </si>
  <si>
    <t>MMMM</t>
  </si>
  <si>
    <t>2020-10-08T07:37:01</t>
  </si>
  <si>
    <t>04040X101</t>
  </si>
  <si>
    <t>CA04040X1015</t>
  </si>
  <si>
    <t>BFN6G78</t>
  </si>
  <si>
    <t>ALLXF</t>
  </si>
  <si>
    <t>2020-03-26T14:08:01</t>
  </si>
  <si>
    <t>37147T102</t>
  </si>
  <si>
    <t>US37147T1025</t>
  </si>
  <si>
    <t>BYNH7F9</t>
  </si>
  <si>
    <t>GNAL</t>
  </si>
  <si>
    <t>2018-11-01T08:40:01</t>
  </si>
  <si>
    <t>53216T204</t>
  </si>
  <si>
    <t>US53216T2042</t>
  </si>
  <si>
    <t>BFN3237</t>
  </si>
  <si>
    <t>LFER</t>
  </si>
  <si>
    <t>2020-04-22T08:25:01</t>
  </si>
  <si>
    <t>2019-05-07T09:23:01</t>
  </si>
  <si>
    <t>2017-08-04T07:45:01</t>
  </si>
  <si>
    <t>2020-09-25T15:54:01</t>
  </si>
  <si>
    <t>2017-04-28T08:17:01</t>
  </si>
  <si>
    <t>2019-06-05T09:49:01</t>
  </si>
  <si>
    <t>2019-05-09T08:49:01</t>
  </si>
  <si>
    <t>85571L103</t>
  </si>
  <si>
    <t>US85571L1035</t>
  </si>
  <si>
    <t>BZ4BZ31</t>
  </si>
  <si>
    <t>LAAB</t>
  </si>
  <si>
    <t>2019-08-13T12:28:01</t>
  </si>
  <si>
    <t>50201K107</t>
  </si>
  <si>
    <t>US50201K1079</t>
  </si>
  <si>
    <t>BZ3CLT3</t>
  </si>
  <si>
    <t>LFAP</t>
  </si>
  <si>
    <t>2019-05-15T16:03:01</t>
  </si>
  <si>
    <t xml:space="preserve">Manual AML TR- Restricted under prior </t>
  </si>
  <si>
    <t>37953Y104</t>
  </si>
  <si>
    <t>CA37953Y1043</t>
  </si>
  <si>
    <t>BLTVC15</t>
  </si>
  <si>
    <t>GBHPF</t>
  </si>
  <si>
    <t>2017-02-07T17:16:01</t>
  </si>
  <si>
    <t>2019-01-08T08:35:01</t>
  </si>
  <si>
    <t>02138A207</t>
  </si>
  <si>
    <t>US02138A2078</t>
  </si>
  <si>
    <t>BVWVB59</t>
  </si>
  <si>
    <t>ATAO</t>
  </si>
  <si>
    <t>2020-10-08T07:32:01</t>
  </si>
  <si>
    <t>2018-08-16T07:58:01</t>
  </si>
  <si>
    <t>2019-11-18T11:26:01</t>
  </si>
  <si>
    <t>2017-10-02T16:54:01</t>
  </si>
  <si>
    <t>2020-08-06T07:47:01</t>
  </si>
  <si>
    <t>2017-10-25T09:03:01</t>
  </si>
  <si>
    <t xml:space="preserve">Marijuana Related Restriction TR- AML </t>
  </si>
  <si>
    <t>2019-06-28T08:53:01</t>
  </si>
  <si>
    <t>411620107</t>
  </si>
  <si>
    <t>CA4116201076</t>
  </si>
  <si>
    <t>HBORF</t>
  </si>
  <si>
    <t>2020-10-07T09:00:01</t>
  </si>
  <si>
    <t>98584K202</t>
  </si>
  <si>
    <t>US98584K2024</t>
  </si>
  <si>
    <t>BDCKS15</t>
  </si>
  <si>
    <t>ELRE</t>
  </si>
  <si>
    <t>2017-03-17T10:14:01</t>
  </si>
  <si>
    <t>2018-06-27T16:07:01</t>
  </si>
  <si>
    <t>2020-02-13T07:46:01</t>
  </si>
  <si>
    <t>00768Y495</t>
  </si>
  <si>
    <t>US00768Y4952</t>
  </si>
  <si>
    <t>2019-10-18T08:39:01</t>
  </si>
  <si>
    <t>Manual ECM TR- cannabis</t>
  </si>
  <si>
    <t>2018-10-19T08:43:01</t>
  </si>
  <si>
    <t xml:space="preserve">Manual AML TR- Cryptocurrency Related </t>
  </si>
  <si>
    <t>132061821</t>
  </si>
  <si>
    <t>US1320618218</t>
  </si>
  <si>
    <t>2019-07-25T09:08:01</t>
  </si>
  <si>
    <t>2017-12-26T16:33:01</t>
  </si>
  <si>
    <t>G4935J103</t>
  </si>
  <si>
    <t>GB00B2QL5C79</t>
  </si>
  <si>
    <t>B39HT83</t>
  </si>
  <si>
    <t>IOFNF</t>
  </si>
  <si>
    <t>2020-06-02T07:54:01</t>
  </si>
  <si>
    <t>2019-01-23T14:47:01</t>
  </si>
  <si>
    <t>2017-03-22T11:19:01</t>
  </si>
  <si>
    <t xml:space="preserve">Manual AML TR- OTC Pink Prohibited </t>
  </si>
  <si>
    <t>05259R107</t>
  </si>
  <si>
    <t>CA05259R1073</t>
  </si>
  <si>
    <t>AUSAF</t>
  </si>
  <si>
    <t>2019-02-01T08:32:01</t>
  </si>
  <si>
    <t>00109H102</t>
  </si>
  <si>
    <t>US00109H1023</t>
  </si>
  <si>
    <t>BF7L691</t>
  </si>
  <si>
    <t>AFFG</t>
  </si>
  <si>
    <t>2020-08-25T09:22:01</t>
  </si>
  <si>
    <t>2020-07-23T09:10:01</t>
  </si>
  <si>
    <t>2019-08-08T09:50:01</t>
  </si>
  <si>
    <t xml:space="preserve">Manual AML TR- OTC Pink- NO </t>
  </si>
  <si>
    <t>2020-02-11T16:42:01</t>
  </si>
  <si>
    <t>2017-03-31T16:06:01</t>
  </si>
  <si>
    <t>737307108</t>
  </si>
  <si>
    <t>CA7373071082</t>
  </si>
  <si>
    <t>POSAF</t>
  </si>
  <si>
    <t>2019-04-16T16:02:01</t>
  </si>
  <si>
    <t>74625M101</t>
  </si>
  <si>
    <t>US74625M1018</t>
  </si>
  <si>
    <t>BZ60B50</t>
  </si>
  <si>
    <t>PHCG</t>
  </si>
  <si>
    <t>2019-05-30T08:44:01</t>
  </si>
  <si>
    <t>12675Q101</t>
  </si>
  <si>
    <t>CA12675Q1019</t>
  </si>
  <si>
    <t>CXXIF</t>
  </si>
  <si>
    <t>2019-08-21T07:39:01</t>
  </si>
  <si>
    <t>2019-06-12T16:16:01</t>
  </si>
  <si>
    <t xml:space="preserve">Manual AML TR- Manual AML - No </t>
  </si>
  <si>
    <t>55344L102</t>
  </si>
  <si>
    <t>CA55344L1022</t>
  </si>
  <si>
    <t>MPXOF</t>
  </si>
  <si>
    <t>2020-04-06T08:17:01</t>
  </si>
  <si>
    <t>2019-06-10T16:06:01</t>
  </si>
  <si>
    <t>2018-11-28T06:25:01</t>
  </si>
  <si>
    <t>2020-08-04T09:46:01</t>
  </si>
  <si>
    <t>2017-06-28T16:34:01</t>
  </si>
  <si>
    <t>137799102</t>
  </si>
  <si>
    <t>CA1377991023</t>
  </si>
  <si>
    <t>BQQGYD4</t>
  </si>
  <si>
    <t>CTABF</t>
  </si>
  <si>
    <t>2019-02-19T09:26:01</t>
  </si>
  <si>
    <t>09259B104</t>
  </si>
  <si>
    <t>US09259B1044</t>
  </si>
  <si>
    <t>BZ0CD01</t>
  </si>
  <si>
    <t>BEGI</t>
  </si>
  <si>
    <t>2019-05-17T13:47:01</t>
  </si>
  <si>
    <t>876703109</t>
  </si>
  <si>
    <t>US8767031094</t>
  </si>
  <si>
    <t>BY7R1W0</t>
  </si>
  <si>
    <t>TTCM</t>
  </si>
  <si>
    <t>2020-09-30T15:21:01</t>
  </si>
  <si>
    <t>2020-06-05T15:39:01</t>
  </si>
  <si>
    <t>2019-03-06T13:29:01</t>
  </si>
  <si>
    <t>Manual AML TR- AML Manual Restriction</t>
  </si>
  <si>
    <t>2017-05-16T16:39:01</t>
  </si>
  <si>
    <t>371924101</t>
  </si>
  <si>
    <t>CA3719241018</t>
  </si>
  <si>
    <t>B03MG04</t>
  </si>
  <si>
    <t>GNOLF</t>
  </si>
  <si>
    <t>2016-12-29T16:18:01</t>
  </si>
  <si>
    <t xml:space="preserve">Manual AML TR- There is evidence of an </t>
  </si>
  <si>
    <t>2018-12-21T08:57:01</t>
  </si>
  <si>
    <t>2019-11-07T15:59:01</t>
  </si>
  <si>
    <t>2019-09-25T15:20:01</t>
  </si>
  <si>
    <t>2016-08-16T13:39:14</t>
  </si>
  <si>
    <t>2018-10-29T19:24:01</t>
  </si>
  <si>
    <t>2017-05-16T16:28:01</t>
  </si>
  <si>
    <t>612042200</t>
  </si>
  <si>
    <t>CA6120422002</t>
  </si>
  <si>
    <t>BDG22V5</t>
  </si>
  <si>
    <t>ATDEF</t>
  </si>
  <si>
    <t>2019-06-12T16:17:01</t>
  </si>
  <si>
    <t>2019-01-31T08:17:01</t>
  </si>
  <si>
    <t>2017-04-04T09:48:01</t>
  </si>
  <si>
    <t>Manual AML TR- Caveat Emptor Security</t>
  </si>
  <si>
    <t>Q29985118</t>
  </si>
  <si>
    <t>AU000000CPH2</t>
  </si>
  <si>
    <t>BD1QRX9</t>
  </si>
  <si>
    <t>COPHF</t>
  </si>
  <si>
    <t>2019-05-24T16:11:01</t>
  </si>
  <si>
    <t>2019-12-23T08:19:01</t>
  </si>
  <si>
    <t>2019-04-08T09:00:01</t>
  </si>
  <si>
    <t>84858T400</t>
  </si>
  <si>
    <t>US84858T4004</t>
  </si>
  <si>
    <t>2019-07-10T08:17:01</t>
  </si>
  <si>
    <t xml:space="preserve">Manual ECM TR- marijuana related </t>
  </si>
  <si>
    <t>2019-10-18T14:13:01</t>
  </si>
  <si>
    <t>2017-03-31T16:07:01</t>
  </si>
  <si>
    <t>2020-03-31T08:01:01</t>
  </si>
  <si>
    <t>2020-04-22T11:47:01</t>
  </si>
  <si>
    <t>2018-11-27T07:13:01</t>
  </si>
  <si>
    <t>2017-05-16T16:21:01</t>
  </si>
  <si>
    <t>2019-02-06T09:25:01</t>
  </si>
  <si>
    <t>05208V100</t>
  </si>
  <si>
    <t>US05208V1008</t>
  </si>
  <si>
    <t>B018ZZ2</t>
  </si>
  <si>
    <t>AUMC</t>
  </si>
  <si>
    <t>2018-09-10T08:40:01</t>
  </si>
  <si>
    <t>04316D201</t>
  </si>
  <si>
    <t>US04316D2018</t>
  </si>
  <si>
    <t>BVVS0Q5</t>
  </si>
  <si>
    <t>AITX</t>
  </si>
  <si>
    <t>2020-04-23T08:12:01</t>
  </si>
  <si>
    <t>2019-02-25T08:16:01</t>
  </si>
  <si>
    <t>Q1R81V104</t>
  </si>
  <si>
    <t>AU000000BTG8</t>
  </si>
  <si>
    <t>BNIGF</t>
  </si>
  <si>
    <t>2020-02-25T16:48:01</t>
  </si>
  <si>
    <t>2018-04-18T08:40:01</t>
  </si>
  <si>
    <t xml:space="preserve">Manual AML TR- Issuer is incorporated </t>
  </si>
  <si>
    <t>G64006102</t>
  </si>
  <si>
    <t>KYG640061027</t>
  </si>
  <si>
    <t>B02V8Y0</t>
  </si>
  <si>
    <t>NBBTF</t>
  </si>
  <si>
    <t>2020-06-08T16:35:01</t>
  </si>
  <si>
    <t>2020-04-27T11:28:01</t>
  </si>
  <si>
    <t>10488W109</t>
  </si>
  <si>
    <t>US10488W1099</t>
  </si>
  <si>
    <t>BDH3VJ8</t>
  </si>
  <si>
    <t>BRSF</t>
  </si>
  <si>
    <t>2018-09-19T09:35:01</t>
  </si>
  <si>
    <t>2016-05-24T13:45:59</t>
  </si>
  <si>
    <t>Manual AML TR- Prohibited Marijuana-</t>
  </si>
  <si>
    <t>2017-06-27T16:59:01</t>
  </si>
  <si>
    <t>2019-12-17T08:05:01</t>
  </si>
  <si>
    <t>2020-03-16T15:18:01</t>
  </si>
  <si>
    <t xml:space="preserve">Manual AML TR- prohibited </t>
  </si>
  <si>
    <t>2019-10-24T08:59:01</t>
  </si>
  <si>
    <t>67098K107</t>
  </si>
  <si>
    <t>US67098K1079</t>
  </si>
  <si>
    <t>B4NVZ91</t>
  </si>
  <si>
    <t>OMID</t>
  </si>
  <si>
    <t>2020-02-14T09:41:01</t>
  </si>
  <si>
    <t>2017-09-21T08:07:01</t>
  </si>
  <si>
    <t>05153F100</t>
  </si>
  <si>
    <t>CA05153F1009</t>
  </si>
  <si>
    <t>BDG0Z09</t>
  </si>
  <si>
    <t>NSVLF</t>
  </si>
  <si>
    <t>2019-09-13T08:45:01</t>
  </si>
  <si>
    <t xml:space="preserve">Manual AML TR- Previously Restricted </t>
  </si>
  <si>
    <t>2020-04-23T16:32:01</t>
  </si>
  <si>
    <t>29358F707</t>
  </si>
  <si>
    <t>CA29358F7074</t>
  </si>
  <si>
    <t>B4NN746</t>
  </si>
  <si>
    <t>ENSRF</t>
  </si>
  <si>
    <t>2017-03-14T16:48:01</t>
  </si>
  <si>
    <t>2020-09-28T10:06:01</t>
  </si>
  <si>
    <t>38209G103</t>
  </si>
  <si>
    <t>US38209G1031</t>
  </si>
  <si>
    <t>B4WVXJ8</t>
  </si>
  <si>
    <t>GHMP</t>
  </si>
  <si>
    <t>2019-11-12T09:03:01</t>
  </si>
  <si>
    <t>2018-01-31T06:39:01</t>
  </si>
  <si>
    <t>2020-09-10T11:36:01</t>
  </si>
  <si>
    <t>86934B105</t>
  </si>
  <si>
    <t>US86934B1052</t>
  </si>
  <si>
    <t>B1BQN60</t>
  </si>
  <si>
    <t>SGTM</t>
  </si>
  <si>
    <t>2020-07-21T08:28:01</t>
  </si>
  <si>
    <t>2020-02-28T09:03:01</t>
  </si>
  <si>
    <t>526681309</t>
  </si>
  <si>
    <t>CA5266813099</t>
  </si>
  <si>
    <t>B4PKPF2</t>
  </si>
  <si>
    <t>LVNSF</t>
  </si>
  <si>
    <t>2018-02-22T16:16:01</t>
  </si>
  <si>
    <t>2019-01-08T08:47:01</t>
  </si>
  <si>
    <t>2018-05-11T16:56:01</t>
  </si>
  <si>
    <t>2019-07-22T15:11:01</t>
  </si>
  <si>
    <t>92858B204</t>
  </si>
  <si>
    <t>US92858B2043</t>
  </si>
  <si>
    <t>BDFBK20</t>
  </si>
  <si>
    <t>VNUE</t>
  </si>
  <si>
    <t>2017-09-01T10:13:01</t>
  </si>
  <si>
    <t>91831H106</t>
  </si>
  <si>
    <t>US91831H1068</t>
  </si>
  <si>
    <t>BYSW856</t>
  </si>
  <si>
    <t>VPRB</t>
  </si>
  <si>
    <t>2017-03-27T17:18:01</t>
  </si>
  <si>
    <t>2017-08-14T22:01:16</t>
  </si>
  <si>
    <t>2017-05-11T08:57:01</t>
  </si>
  <si>
    <t>2017-03-31T17:01:01</t>
  </si>
  <si>
    <t>2017-04-13T16:23:01</t>
  </si>
  <si>
    <t>2017-06-22T16:45:01</t>
  </si>
  <si>
    <t>2017-08-02T16:56:01</t>
  </si>
  <si>
    <t>2017-01-09T16:44:01</t>
  </si>
  <si>
    <t>2020-07-09T09:19:01</t>
  </si>
  <si>
    <t>2018-06-27T16:09:01</t>
  </si>
  <si>
    <t>85209J108</t>
  </si>
  <si>
    <t>CA85209J1084</t>
  </si>
  <si>
    <t>SRUTF</t>
  </si>
  <si>
    <t>2018-09-28T16:41:01</t>
  </si>
  <si>
    <t>2019-12-31T11:01:01</t>
  </si>
  <si>
    <t>34348Q102</t>
  </si>
  <si>
    <t>CA34348Q1028</t>
  </si>
  <si>
    <t>FLOOF</t>
  </si>
  <si>
    <t>2019-02-27T09:30:01</t>
  </si>
  <si>
    <t>22587M106</t>
  </si>
  <si>
    <t>CA22587M1068</t>
  </si>
  <si>
    <t>CRLBF</t>
  </si>
  <si>
    <t>2018-12-04T08:13:01</t>
  </si>
  <si>
    <t>2017-01-26T17:19:01</t>
  </si>
  <si>
    <t>2020-04-03T09:55:01</t>
  </si>
  <si>
    <t>2018-12-11T07:55:01</t>
  </si>
  <si>
    <t>2018-06-19T09:29:01</t>
  </si>
  <si>
    <t>85525T202</t>
  </si>
  <si>
    <t>CA85525T2020</t>
  </si>
  <si>
    <t>SHVLF</t>
  </si>
  <si>
    <t>2016-08-11T11:34:23</t>
  </si>
  <si>
    <t>Manual AML TR- SEC Revoked Security</t>
  </si>
  <si>
    <t>2017-06-01T16:49:01</t>
  </si>
  <si>
    <t xml:space="preserve">Manual AML TR- Crypto-currency </t>
  </si>
  <si>
    <t>08862K105</t>
  </si>
  <si>
    <t>CA08862K1057</t>
  </si>
  <si>
    <t>BF4CPH8</t>
  </si>
  <si>
    <t>BHNGF</t>
  </si>
  <si>
    <t>2019-11-06T13:34:01</t>
  </si>
  <si>
    <t>13470W103</t>
  </si>
  <si>
    <t>US13470W1036</t>
  </si>
  <si>
    <t>BYPBS23</t>
  </si>
  <si>
    <t>CANB</t>
  </si>
  <si>
    <t>2020-04-02T08:54:01</t>
  </si>
  <si>
    <t>34354X108</t>
  </si>
  <si>
    <t>CA34354X1087</t>
  </si>
  <si>
    <t>FLWPF</t>
  </si>
  <si>
    <t>2019-07-22T09:43:01</t>
  </si>
  <si>
    <t>2018-10-29T08:39:01</t>
  </si>
  <si>
    <t xml:space="preserve">Manual AML TR- Cryptocurrency related </t>
  </si>
  <si>
    <t>65412F101</t>
  </si>
  <si>
    <t>US65412F1012</t>
  </si>
  <si>
    <t>BXT7BP4</t>
  </si>
  <si>
    <t>NGTF</t>
  </si>
  <si>
    <t>2020-04-14T16:26:01</t>
  </si>
  <si>
    <t>G4758V100</t>
  </si>
  <si>
    <t>BMG4758V1000</t>
  </si>
  <si>
    <t>B2QTRX6</t>
  </si>
  <si>
    <t>ITKSF</t>
  </si>
  <si>
    <t>2020-06-24T16:36:01</t>
  </si>
  <si>
    <t>Q2045T101</t>
  </si>
  <si>
    <t>AU000000CAN2</t>
  </si>
  <si>
    <t>BF2VR60</t>
  </si>
  <si>
    <t>CNGGF</t>
  </si>
  <si>
    <t>2018-07-20T07:54:01</t>
  </si>
  <si>
    <t>2017-06-30T07:34:01</t>
  </si>
  <si>
    <t>2017-01-23T10:15:01</t>
  </si>
  <si>
    <t xml:space="preserve">Manual AML TR- The Securities and </t>
  </si>
  <si>
    <t>2018-07-31T06:26:01</t>
  </si>
  <si>
    <t>2020-10-06T08:10:01</t>
  </si>
  <si>
    <t>2019-03-28T09:39:01</t>
  </si>
  <si>
    <t>2018-10-10T08:25:01</t>
  </si>
  <si>
    <t xml:space="preserve">Manual AML TR- Cryptocurrency-related </t>
  </si>
  <si>
    <t>45328X305</t>
  </si>
  <si>
    <t>CA45328X3058</t>
  </si>
  <si>
    <t>BDD4M47</t>
  </si>
  <si>
    <t>INCAF</t>
  </si>
  <si>
    <t>2020-08-26T07:51:01</t>
  </si>
  <si>
    <t xml:space="preserve">Manual AML TR- Active promotion, </t>
  </si>
  <si>
    <t>2017-07-03T14:30:01</t>
  </si>
  <si>
    <t>2018-07-02T08:26:01</t>
  </si>
  <si>
    <t xml:space="preserve">Manual AML TR- AML Prohibited Security </t>
  </si>
  <si>
    <t>2018-03-16T08:08:01</t>
  </si>
  <si>
    <t>69016D108</t>
  </si>
  <si>
    <t>CA69016D1087</t>
  </si>
  <si>
    <t>OVATF</t>
  </si>
  <si>
    <t>2020-07-01T07:32:01</t>
  </si>
  <si>
    <t>52737M102</t>
  </si>
  <si>
    <t>CA52737M1023</t>
  </si>
  <si>
    <t>LVCNF</t>
  </si>
  <si>
    <t>2020-04-02T16:57:01</t>
  </si>
  <si>
    <t>2020-05-21T14:53:01</t>
  </si>
  <si>
    <t>31754E102</t>
  </si>
  <si>
    <t>US31754E1029</t>
  </si>
  <si>
    <t>BDBS7K2</t>
  </si>
  <si>
    <t>FGCO</t>
  </si>
  <si>
    <t>2017-01-30T09:11:01</t>
  </si>
  <si>
    <t>Manual AML TR- OTC Prohibited Security</t>
  </si>
  <si>
    <t>2016-10-03T09:46:01</t>
  </si>
  <si>
    <t>89054L101</t>
  </si>
  <si>
    <t>CA89054L1013</t>
  </si>
  <si>
    <t>BZ013G4</t>
  </si>
  <si>
    <t>TPPRF</t>
  </si>
  <si>
    <t>2018-11-07T07:53:01</t>
  </si>
  <si>
    <t>G7047D104</t>
  </si>
  <si>
    <t>IM00B292WR19</t>
  </si>
  <si>
    <t>B60P943</t>
  </si>
  <si>
    <t>PRTDF</t>
  </si>
  <si>
    <t>2020-06-11T16:30:01</t>
  </si>
  <si>
    <t>71716C109</t>
  </si>
  <si>
    <t>US71716C1099</t>
  </si>
  <si>
    <t>B3BQ2G7</t>
  </si>
  <si>
    <t>PHBI</t>
  </si>
  <si>
    <t>2018-07-31T08:43:01</t>
  </si>
  <si>
    <t>2019-08-06T09:36:01</t>
  </si>
  <si>
    <t>09369M107</t>
  </si>
  <si>
    <t>CA09369M1077</t>
  </si>
  <si>
    <t>BF24Z10</t>
  </si>
  <si>
    <t>BIDCF</t>
  </si>
  <si>
    <t>2018-08-03T08:20:01</t>
  </si>
  <si>
    <t>46650D107</t>
  </si>
  <si>
    <t>US46650D1072</t>
  </si>
  <si>
    <t>B1VQGW7</t>
  </si>
  <si>
    <t>JKSM</t>
  </si>
  <si>
    <t>2018-11-20T08:55:01</t>
  </si>
  <si>
    <t>831006200</t>
  </si>
  <si>
    <t>CA8310062002</t>
  </si>
  <si>
    <t>SLGWF</t>
  </si>
  <si>
    <t>2019-02-25T09:16:01</t>
  </si>
  <si>
    <t>2019-06-03T16:18:01</t>
  </si>
  <si>
    <t>89467L102</t>
  </si>
  <si>
    <t>CA89467L1022</t>
  </si>
  <si>
    <t>TOKIF</t>
  </si>
  <si>
    <t>2019-04-22T09:25:01</t>
  </si>
  <si>
    <t>2020-09-04T15:10:01</t>
  </si>
  <si>
    <t>45674D101</t>
  </si>
  <si>
    <t>CA45674D1015</t>
  </si>
  <si>
    <t>CAAOF</t>
  </si>
  <si>
    <t>2020-08-25T09:16:01</t>
  </si>
  <si>
    <t>2019-05-16T04:00:43</t>
  </si>
  <si>
    <t>708270103</t>
  </si>
  <si>
    <t>CA7082701037</t>
  </si>
  <si>
    <t>B23Y8B9</t>
  </si>
  <si>
    <t>PNNEF</t>
  </si>
  <si>
    <t>2020-07-08T20:15:01</t>
  </si>
  <si>
    <t>2017-02-28T09:56:01</t>
  </si>
  <si>
    <t>31773B105</t>
  </si>
  <si>
    <t>CA31773B1058</t>
  </si>
  <si>
    <t>BFWK9B6</t>
  </si>
  <si>
    <t>FNNZF</t>
  </si>
  <si>
    <t>2018-03-06T16:29:01</t>
  </si>
  <si>
    <t>67075W108</t>
  </si>
  <si>
    <t>US67075W1080</t>
  </si>
  <si>
    <t>BYZCF14</t>
  </si>
  <si>
    <t>NUVG</t>
  </si>
  <si>
    <t>2018-04-12T08:28:01</t>
  </si>
  <si>
    <t xml:space="preserve">Marijuana Related Restriction TR- AML - </t>
  </si>
  <si>
    <t>12482W101</t>
  </si>
  <si>
    <t>US12482W1018</t>
  </si>
  <si>
    <t>BFN4F42</t>
  </si>
  <si>
    <t>YCBD</t>
  </si>
  <si>
    <t>2019-05-15T16:21:01</t>
  </si>
  <si>
    <t>13767G100</t>
  </si>
  <si>
    <t>US13767G1004</t>
  </si>
  <si>
    <t>B2NTGS7</t>
  </si>
  <si>
    <t>CBGL</t>
  </si>
  <si>
    <t>2020-08-03T10:11:01</t>
  </si>
  <si>
    <t>W9T9AP109</t>
  </si>
  <si>
    <t>SE0007126024</t>
  </si>
  <si>
    <t>CXBTF</t>
  </si>
  <si>
    <t>2018-08-24T17:00:01</t>
  </si>
  <si>
    <t>74609Q201</t>
  </si>
  <si>
    <t>US74609Q2012</t>
  </si>
  <si>
    <t>BYVGQH3</t>
  </si>
  <si>
    <t>PNAT</t>
  </si>
  <si>
    <t>2020-03-09T11:36:01</t>
  </si>
  <si>
    <t>2019-11-18T09:07:01</t>
  </si>
  <si>
    <t>137581104</t>
  </si>
  <si>
    <t>US1375811049</t>
  </si>
  <si>
    <t>B5NS748</t>
  </si>
  <si>
    <t>TXCB</t>
  </si>
  <si>
    <t>2019-02-06T09:01:01</t>
  </si>
  <si>
    <t>2019-12-26T13:45:01</t>
  </si>
  <si>
    <t>Manual AML TR- OTC Markets File</t>
  </si>
  <si>
    <t>13765U101</t>
  </si>
  <si>
    <t>CA13765U1012</t>
  </si>
  <si>
    <t>LOVFF</t>
  </si>
  <si>
    <t>2020-01-28T16:35:01</t>
  </si>
  <si>
    <t>37954Y426</t>
  </si>
  <si>
    <t>US37954Y4263</t>
  </si>
  <si>
    <t>BJSFXT9</t>
  </si>
  <si>
    <t>2019-10-18T08:19:01</t>
  </si>
  <si>
    <t>2017-06-30T07:28:01</t>
  </si>
  <si>
    <t>74112L202</t>
  </si>
  <si>
    <t>US74112L2025</t>
  </si>
  <si>
    <t>B297953</t>
  </si>
  <si>
    <t>PGEC</t>
  </si>
  <si>
    <t>2020-04-08T09:53:01</t>
  </si>
  <si>
    <t>Manual AML TR- SEC Suspension</t>
  </si>
  <si>
    <t>2019-10-07T07:32:01</t>
  </si>
  <si>
    <t xml:space="preserve">Manual AML TR- Cease Trade Order - </t>
  </si>
  <si>
    <t>2017-05-16T16:34:01</t>
  </si>
  <si>
    <t>2017-07-03T14:28:01</t>
  </si>
  <si>
    <t>14838T105</t>
  </si>
  <si>
    <t>US14838T1051</t>
  </si>
  <si>
    <t>BXRTR09</t>
  </si>
  <si>
    <t>ONOV</t>
  </si>
  <si>
    <t>2020-06-12T16:34:01</t>
  </si>
  <si>
    <t>2019-08-26T08:14:01</t>
  </si>
  <si>
    <t>2020-04-14T08:08:01</t>
  </si>
  <si>
    <t>87832T107</t>
  </si>
  <si>
    <t>US87832T1079</t>
  </si>
  <si>
    <t>B1RKFH1</t>
  </si>
  <si>
    <t>TCRI</t>
  </si>
  <si>
    <t>2020-08-10T08:16:01</t>
  </si>
  <si>
    <t>2018-12-05T09:03:01</t>
  </si>
  <si>
    <t>65343L102</t>
  </si>
  <si>
    <t>CA65343L1022</t>
  </si>
  <si>
    <t>NXGWF</t>
  </si>
  <si>
    <t>2019-03-13T16:48:01</t>
  </si>
  <si>
    <t>76973G107</t>
  </si>
  <si>
    <t>CA76973G1072</t>
  </si>
  <si>
    <t>RMANF</t>
  </si>
  <si>
    <t>2020-04-13T10:41:01</t>
  </si>
  <si>
    <t>Manual AML TR- Suspended by the SEC</t>
  </si>
  <si>
    <t>2020-03-11T10:31:01</t>
  </si>
  <si>
    <t>2017-05-12T07:18:01</t>
  </si>
  <si>
    <t>2017-03-28T10:34:01</t>
  </si>
  <si>
    <t>399900208</t>
  </si>
  <si>
    <t>CA3999002080</t>
  </si>
  <si>
    <t>GRDSF</t>
  </si>
  <si>
    <t>2018-11-29T07:53:01</t>
  </si>
  <si>
    <t>2020-06-18T08:05:01</t>
  </si>
  <si>
    <t>2017-08-02T16:55:01</t>
  </si>
  <si>
    <t>45781V200</t>
  </si>
  <si>
    <t>US45781V2007</t>
  </si>
  <si>
    <t>BZ7M229</t>
  </si>
  <si>
    <t>IIPR.PRA</t>
  </si>
  <si>
    <t>2018-03-08T11:26:01</t>
  </si>
  <si>
    <t>219632106</t>
  </si>
  <si>
    <t>US2196321069</t>
  </si>
  <si>
    <t>BFMZBN7</t>
  </si>
  <si>
    <t>CGLO</t>
  </si>
  <si>
    <t>2020-01-10T14:18:01</t>
  </si>
  <si>
    <t>72706K101</t>
  </si>
  <si>
    <t>CA72706K1012</t>
  </si>
  <si>
    <t>PLNHF</t>
  </si>
  <si>
    <t>2018-09-20T17:06:01</t>
  </si>
  <si>
    <t>92837H108</t>
  </si>
  <si>
    <t>US92837H1086</t>
  </si>
  <si>
    <t>BJ393R4</t>
  </si>
  <si>
    <t>VRVR</t>
  </si>
  <si>
    <t>2019-12-23T10:32:01</t>
  </si>
  <si>
    <t>2018-07-18T09:59:01</t>
  </si>
  <si>
    <t xml:space="preserve">Manual AML TR- Prohibition Reason: </t>
  </si>
  <si>
    <t>89356V104</t>
  </si>
  <si>
    <t>CA89356V1040</t>
  </si>
  <si>
    <t>TCNAF</t>
  </si>
  <si>
    <t>2019-09-30T07:42:01</t>
  </si>
  <si>
    <t>2017-05-12T07:21:01</t>
  </si>
  <si>
    <t>08783B101</t>
  </si>
  <si>
    <t>CA08783B1013</t>
  </si>
  <si>
    <t>BVNNF</t>
  </si>
  <si>
    <t>2019-10-29T16:26:01</t>
  </si>
  <si>
    <t>2017-05-16T16:25:01</t>
  </si>
  <si>
    <t>2017-06-27T16:57:01</t>
  </si>
  <si>
    <t>2019-09-06T09:07:01</t>
  </si>
  <si>
    <t>87319V104</t>
  </si>
  <si>
    <t>CA87319V1040</t>
  </si>
  <si>
    <t>TAALF</t>
  </si>
  <si>
    <t>2020-07-10T09:38:01</t>
  </si>
  <si>
    <t>76090M102</t>
  </si>
  <si>
    <t>US76090M1027</t>
  </si>
  <si>
    <t>BGLDK32</t>
  </si>
  <si>
    <t>KOAN</t>
  </si>
  <si>
    <t>2020-08-26T07:50:01</t>
  </si>
  <si>
    <t>2020-09-09T11:50:01</t>
  </si>
  <si>
    <t>26959W204</t>
  </si>
  <si>
    <t>US26959W2044</t>
  </si>
  <si>
    <t>B2NPHW6</t>
  </si>
  <si>
    <t>EHPTP</t>
  </si>
  <si>
    <t>2019-02-25T08:15:01</t>
  </si>
  <si>
    <t>2018-07-06T09:43:01</t>
  </si>
  <si>
    <t>65343D100</t>
  </si>
  <si>
    <t>US65343D1000</t>
  </si>
  <si>
    <t>BD2B8C9</t>
  </si>
  <si>
    <t>NXEN</t>
  </si>
  <si>
    <t>2018-10-19T08:52:01</t>
  </si>
  <si>
    <t>2018-12-31T06:39:01</t>
  </si>
  <si>
    <t>2020-03-26T20:05:01</t>
  </si>
  <si>
    <t>2017-05-02T11:12:01</t>
  </si>
  <si>
    <t>2019-01-28T08:45:01</t>
  </si>
  <si>
    <t>2019-05-14T10:57:01</t>
  </si>
  <si>
    <t>05989X101</t>
  </si>
  <si>
    <t>US05989X1019</t>
  </si>
  <si>
    <t>BFGX</t>
  </si>
  <si>
    <t>2020-06-08T08:16:01</t>
  </si>
  <si>
    <t>09689V100</t>
  </si>
  <si>
    <t>US09689V1008</t>
  </si>
  <si>
    <t>BFD4XY8</t>
  </si>
  <si>
    <t>BMMJ</t>
  </si>
  <si>
    <t>2018-01-25T21:16:01</t>
  </si>
  <si>
    <t>13809L109</t>
  </si>
  <si>
    <t>CA13809L1094</t>
  </si>
  <si>
    <t>CNTMF</t>
  </si>
  <si>
    <t>2019-09-25T10:42:01</t>
  </si>
  <si>
    <t>46090F100</t>
  </si>
  <si>
    <t>US46090F1003</t>
  </si>
  <si>
    <t>BDQYP12</t>
  </si>
  <si>
    <t>2018-06-05T15:16:01</t>
  </si>
  <si>
    <t>Manual ECM TR- ETP Restriction</t>
  </si>
  <si>
    <t>46431W606</t>
  </si>
  <si>
    <t>US46431W6066</t>
  </si>
  <si>
    <t>2018-07-18T15:15:01</t>
  </si>
  <si>
    <t>Manual ECM TR- Updating Restriction</t>
  </si>
  <si>
    <t>46090N103</t>
  </si>
  <si>
    <t>US46090N1037</t>
  </si>
  <si>
    <t>2018-06-05T12:47:01</t>
  </si>
  <si>
    <t>46138M109</t>
  </si>
  <si>
    <t>US46138M1099</t>
  </si>
  <si>
    <t>2018-06-05T12:48:01</t>
  </si>
  <si>
    <t>46138B103</t>
  </si>
  <si>
    <t>US46138B1035</t>
  </si>
  <si>
    <t>2018-06-05T12:27:01</t>
  </si>
  <si>
    <t xml:space="preserve">Manual ECM TR- adding ETP option </t>
  </si>
  <si>
    <t>46141D104</t>
  </si>
  <si>
    <t>US46141D1046</t>
  </si>
  <si>
    <t>UDN</t>
  </si>
  <si>
    <t>2018-06-05T15:27:01</t>
  </si>
  <si>
    <t xml:space="preserve">Manual ECM TR- updating ETP </t>
  </si>
  <si>
    <t>26922A305</t>
  </si>
  <si>
    <t>US26922A3059</t>
  </si>
  <si>
    <t>ALFA</t>
  </si>
  <si>
    <t>2018-07-18T15:18:01</t>
  </si>
  <si>
    <t>46138T104</t>
  </si>
  <si>
    <t>US46138T1043</t>
  </si>
  <si>
    <t>2018-06-05T12:49:01</t>
  </si>
  <si>
    <t>22542D480</t>
  </si>
  <si>
    <t>US22542D4806</t>
  </si>
  <si>
    <t>B841275</t>
  </si>
  <si>
    <t>GLDI</t>
  </si>
  <si>
    <t>2020-10-05T10:14:01</t>
  </si>
  <si>
    <t>Manual ECM TR- ETN</t>
  </si>
  <si>
    <t>46138K103</t>
  </si>
  <si>
    <t>US46138K1034</t>
  </si>
  <si>
    <t>2018-06-05T12:51:01</t>
  </si>
  <si>
    <t>500767736</t>
  </si>
  <si>
    <t>US5007677363</t>
  </si>
  <si>
    <t>2019-12-20T13:15:01</t>
  </si>
  <si>
    <t>Manual ECM TR- Category 2a</t>
  </si>
  <si>
    <t>46140H304</t>
  </si>
  <si>
    <t>US46140H3049</t>
  </si>
  <si>
    <t>2018-06-05T12:28:01</t>
  </si>
  <si>
    <t>46140H700</t>
  </si>
  <si>
    <t>US46140H7008</t>
  </si>
  <si>
    <t>2018-06-05T12:23:01</t>
  </si>
  <si>
    <t>003261104</t>
  </si>
  <si>
    <t>US0032611040</t>
  </si>
  <si>
    <t>2018-10-01T13:23:01</t>
  </si>
  <si>
    <t>Manual ECM TR- New option add</t>
  </si>
  <si>
    <t>46141D203</t>
  </si>
  <si>
    <t>US46141D2036</t>
  </si>
  <si>
    <t>2018-06-05T15:30:01</t>
  </si>
  <si>
    <t>46138W107</t>
  </si>
  <si>
    <t>US46138W1071</t>
  </si>
  <si>
    <t>2018-06-05T12:55:01</t>
  </si>
  <si>
    <t>46138R108</t>
  </si>
  <si>
    <t>US46138R1086</t>
  </si>
  <si>
    <t>2018-06-05T12:52:01</t>
  </si>
  <si>
    <t>Manual ECM TR- s/b option 24</t>
  </si>
  <si>
    <t>46140H106</t>
  </si>
  <si>
    <t>US46140H1068</t>
  </si>
  <si>
    <t>2018-06-05T12:22:01</t>
  </si>
  <si>
    <t>06368B504</t>
  </si>
  <si>
    <t>US06368B5049</t>
  </si>
  <si>
    <t>FNGS</t>
  </si>
  <si>
    <t>2019-11-29T09:30:01</t>
  </si>
  <si>
    <t>26923G772</t>
  </si>
  <si>
    <t>US26923G7723</t>
  </si>
  <si>
    <t>2020-03-31T09:12:01</t>
  </si>
  <si>
    <t>Manual ECM TR- Cusip Change</t>
  </si>
  <si>
    <t>00768Y412</t>
  </si>
  <si>
    <t>US00768Y4127</t>
  </si>
  <si>
    <t>HDGE</t>
  </si>
  <si>
    <t>2018-07-18T15:17:01</t>
  </si>
  <si>
    <t>33739H101</t>
  </si>
  <si>
    <t>US33739H1014</t>
  </si>
  <si>
    <t>BFWLBP7</t>
  </si>
  <si>
    <t>2016-03-19T14:37:30</t>
  </si>
  <si>
    <t>Manual ECM TR- Option add</t>
  </si>
  <si>
    <t>74347R131</t>
  </si>
  <si>
    <t>US74347R1317</t>
  </si>
  <si>
    <t>SJB</t>
  </si>
  <si>
    <t>2016-12-30T16:30:01</t>
  </si>
  <si>
    <t>Manual ECM TR- Updated Restriction</t>
  </si>
  <si>
    <t>74347B425</t>
  </si>
  <si>
    <t>US74347B4251</t>
  </si>
  <si>
    <t>SH</t>
  </si>
  <si>
    <t>74347X658</t>
  </si>
  <si>
    <t>US74347X6581</t>
  </si>
  <si>
    <t>YXI</t>
  </si>
  <si>
    <t>74347X849</t>
  </si>
  <si>
    <t>US74347X8496</t>
  </si>
  <si>
    <t>TBF</t>
  </si>
  <si>
    <t>74347X641</t>
  </si>
  <si>
    <t>US74347X6417</t>
  </si>
  <si>
    <t>REK</t>
  </si>
  <si>
    <t>74348A210</t>
  </si>
  <si>
    <t>US74348A2107</t>
  </si>
  <si>
    <t>RWM</t>
  </si>
  <si>
    <t>74347R396</t>
  </si>
  <si>
    <t>US74347R3966</t>
  </si>
  <si>
    <t>EUM</t>
  </si>
  <si>
    <t>74347R370</t>
  </si>
  <si>
    <t>US74347R3701</t>
  </si>
  <si>
    <t>EFZ</t>
  </si>
  <si>
    <t>25459Y116</t>
  </si>
  <si>
    <t>US25459Y1165</t>
  </si>
  <si>
    <t>CHAD</t>
  </si>
  <si>
    <t>Manual ECM TR- Update restriction to 28</t>
  </si>
  <si>
    <t>74347B250</t>
  </si>
  <si>
    <t>US74347B2503</t>
  </si>
  <si>
    <t>MYY</t>
  </si>
  <si>
    <t>2018-05-24T10:19:01</t>
  </si>
  <si>
    <t>25460E869</t>
  </si>
  <si>
    <t>US25460E8690</t>
  </si>
  <si>
    <t>SPDN</t>
  </si>
  <si>
    <t>2017-10-06T13:29:01</t>
  </si>
  <si>
    <t>74347B185</t>
  </si>
  <si>
    <t>US74347B1851</t>
  </si>
  <si>
    <t>SEF</t>
  </si>
  <si>
    <t>2018-05-24T10:24:01</t>
  </si>
  <si>
    <t>74347B235</t>
  </si>
  <si>
    <t>US74347B2354</t>
  </si>
  <si>
    <t>DOG</t>
  </si>
  <si>
    <t>2018-05-24T10:22:01</t>
  </si>
  <si>
    <t>74347B714</t>
  </si>
  <si>
    <t>US74347B7148</t>
  </si>
  <si>
    <t>PSQ</t>
  </si>
  <si>
    <t>82889N103</t>
  </si>
  <si>
    <t>US82889N1037</t>
  </si>
  <si>
    <t>2020-12-11T14:13:17</t>
  </si>
  <si>
    <t>Uses options collar</t>
  </si>
  <si>
    <t>26922B303</t>
  </si>
  <si>
    <t>US26922B3033</t>
  </si>
  <si>
    <t>BNE</t>
  </si>
  <si>
    <t>2020-12-11T14:12</t>
  </si>
  <si>
    <t>2020-12-11T13:16:04</t>
  </si>
  <si>
    <t>NON TRADED REIT</t>
  </si>
  <si>
    <t>82889N509</t>
  </si>
  <si>
    <t>US82889N5095</t>
  </si>
  <si>
    <t>BMY0KD2</t>
  </si>
  <si>
    <t>QQD</t>
  </si>
  <si>
    <t>2020-12-11T09:22:52</t>
  </si>
  <si>
    <t>Min Asset Levels, Active Due Diligence</t>
  </si>
  <si>
    <t>82889N400</t>
  </si>
  <si>
    <t>US82889N4007</t>
  </si>
  <si>
    <t>BMY0KC1</t>
  </si>
  <si>
    <t>QQC</t>
  </si>
  <si>
    <t>2020-12-11T09:22:53</t>
  </si>
  <si>
    <t>30151E673</t>
  </si>
  <si>
    <t>US30151E6730</t>
  </si>
  <si>
    <t>NVQ</t>
  </si>
  <si>
    <t>2020-12-03T09:26:40</t>
  </si>
  <si>
    <t>025072695</t>
  </si>
  <si>
    <t>US0250726959</t>
  </si>
  <si>
    <t>AVMU</t>
  </si>
  <si>
    <t>2020-12-10T09:17:04</t>
  </si>
  <si>
    <t>886364876</t>
  </si>
  <si>
    <t>US8863648767</t>
  </si>
  <si>
    <t>2020-12-10T09:17:03</t>
  </si>
  <si>
    <t>46641Q282</t>
  </si>
  <si>
    <t>US46641Q2820</t>
  </si>
  <si>
    <t>JCTR</t>
  </si>
  <si>
    <t>Min Asset Levels</t>
  </si>
  <si>
    <t>091749101</t>
  </si>
  <si>
    <t>US0917491013</t>
  </si>
  <si>
    <t>BITW</t>
  </si>
  <si>
    <t>2020-12-10T08:13:46</t>
  </si>
  <si>
    <t>Firm policy on cryptocurrency</t>
  </si>
  <si>
    <t>2020-12-10T07:48:03</t>
  </si>
  <si>
    <t>12506E103</t>
  </si>
  <si>
    <t>US12506E1038</t>
  </si>
  <si>
    <t>BYVJXG0</t>
  </si>
  <si>
    <t>CBSC</t>
  </si>
  <si>
    <t>2020-12-10T06:35:47</t>
  </si>
  <si>
    <t>505435107</t>
  </si>
  <si>
    <t>CA5054351070</t>
  </si>
  <si>
    <t>B5PNJL2</t>
  </si>
  <si>
    <t>LBRMF</t>
  </si>
  <si>
    <t>82632T100</t>
  </si>
  <si>
    <t>US82632T1007</t>
  </si>
  <si>
    <t>SIRR</t>
  </si>
  <si>
    <t>2020-12-09T05:12:50</t>
  </si>
  <si>
    <t>054521109</t>
  </si>
  <si>
    <t>CA0545211090</t>
  </si>
  <si>
    <t>BD8FY05</t>
  </si>
  <si>
    <t>AVCRF</t>
  </si>
  <si>
    <t>032108839</t>
  </si>
  <si>
    <t>US0321088397</t>
  </si>
  <si>
    <t>JGLD</t>
  </si>
  <si>
    <t>2020-12-01T09:23:41</t>
  </si>
  <si>
    <t>66538H351</t>
  </si>
  <si>
    <t>US66538H3518</t>
  </si>
  <si>
    <t>2020-12-08T09:10:44</t>
  </si>
  <si>
    <t>66538H369</t>
  </si>
  <si>
    <t>US66538H3690</t>
  </si>
  <si>
    <t>2020-12-08T09:10:45</t>
  </si>
  <si>
    <t>2020-12-04T08:12:36</t>
  </si>
  <si>
    <t>2020-12-03T09:49:58</t>
  </si>
  <si>
    <t>063679658</t>
  </si>
  <si>
    <t>US0636796585</t>
  </si>
  <si>
    <t>GDXU</t>
  </si>
  <si>
    <t>2020-12-03T09:21:40</t>
  </si>
  <si>
    <t>3X leveraged ETN</t>
  </si>
  <si>
    <t>063679641</t>
  </si>
  <si>
    <t>US0636796411</t>
  </si>
  <si>
    <t>GDXD</t>
  </si>
  <si>
    <t>2020-12-03T09:21:39</t>
  </si>
  <si>
    <t>75971P101</t>
  </si>
  <si>
    <t>US75971P1012</t>
  </si>
  <si>
    <t>B1L6JQ2</t>
  </si>
  <si>
    <t>RNWF</t>
  </si>
  <si>
    <t>2020-12-03T05:50:13</t>
  </si>
  <si>
    <t>45783P102</t>
  </si>
  <si>
    <t>CA45783P1027</t>
  </si>
  <si>
    <t>INNPF</t>
  </si>
  <si>
    <t>2020-12-02T17:19:48</t>
  </si>
  <si>
    <t>2020-12-02T14:30:07</t>
  </si>
  <si>
    <t xml:space="preserve">Settlement Issue. Shares at DTC are not </t>
  </si>
  <si>
    <t>48581R205</t>
  </si>
  <si>
    <t>US48581R2058</t>
  </si>
  <si>
    <t>KAKZF</t>
  </si>
  <si>
    <t>2020-12-02T11:44:18</t>
  </si>
  <si>
    <t>REG S GDR X75655</t>
  </si>
  <si>
    <t>500767652</t>
  </si>
  <si>
    <t>US5007676522</t>
  </si>
  <si>
    <t>KMLM</t>
  </si>
  <si>
    <t>2020-12-02T09:09:39</t>
  </si>
  <si>
    <t>Futures Contract Based Strategy</t>
  </si>
  <si>
    <t>92189H854</t>
  </si>
  <si>
    <t>US92189H8549</t>
  </si>
  <si>
    <t>MBBB</t>
  </si>
  <si>
    <t>2020-12-02T09:06:01</t>
  </si>
  <si>
    <t>92189H862</t>
  </si>
  <si>
    <t>US92189H8622</t>
  </si>
  <si>
    <t>MIG</t>
  </si>
  <si>
    <t>2020-12-02T09:06:02</t>
  </si>
  <si>
    <t>46090A853</t>
  </si>
  <si>
    <t>US46090A8532</t>
  </si>
  <si>
    <t>BLGZC21</t>
  </si>
  <si>
    <t>IHYF</t>
  </si>
  <si>
    <t>2020-12-02T08:40:45</t>
  </si>
  <si>
    <t>09238B308</t>
  </si>
  <si>
    <t>CA09238B3083</t>
  </si>
  <si>
    <t>B7Y0RS1</t>
  </si>
  <si>
    <t>BLRZF</t>
  </si>
  <si>
    <t>2020-12-01T16:56:29</t>
  </si>
  <si>
    <t>COVID-19 Related Restriction</t>
  </si>
  <si>
    <t>53656F672</t>
  </si>
  <si>
    <t>US53656F6723</t>
  </si>
  <si>
    <t>DECZ</t>
  </si>
  <si>
    <t>2020-12-01T09:20:34</t>
  </si>
  <si>
    <t>Pending receipt and review of DDQ</t>
  </si>
  <si>
    <t>513665109</t>
  </si>
  <si>
    <t>US5136651099</t>
  </si>
  <si>
    <t>2610485</t>
  </si>
  <si>
    <t>LLLI</t>
  </si>
  <si>
    <t>2020-12-01T05:17:10</t>
  </si>
  <si>
    <t>10566Y100</t>
  </si>
  <si>
    <t>US10566Y1001</t>
  </si>
  <si>
    <t>2129646</t>
  </si>
  <si>
    <t>BRAV</t>
  </si>
  <si>
    <t>2020-11-30T23:12:26</t>
  </si>
  <si>
    <t>89778T109</t>
  </si>
  <si>
    <t>US89778T1097</t>
  </si>
  <si>
    <t>B7Z65F1</t>
  </si>
  <si>
    <t>TREP</t>
  </si>
  <si>
    <t>2020-11-30T05:02:21</t>
  </si>
  <si>
    <t>90187E303</t>
  </si>
  <si>
    <t>US90187E3036</t>
  </si>
  <si>
    <t>BD72VQ2</t>
  </si>
  <si>
    <t>TWOH</t>
  </si>
  <si>
    <t>2020-01-10T14:17:01</t>
  </si>
  <si>
    <t xml:space="preserve">Higher Risk Security </t>
  </si>
  <si>
    <t>2020-11-27T05:04:31</t>
  </si>
  <si>
    <t>86804E106</t>
  </si>
  <si>
    <t>US86804E1064</t>
  </si>
  <si>
    <t>BYXS6Q6</t>
  </si>
  <si>
    <t>SNTX</t>
  </si>
  <si>
    <t>2020-11-25T22:59:19</t>
  </si>
  <si>
    <t>291361889</t>
  </si>
  <si>
    <t>US2913618896</t>
  </si>
  <si>
    <t>LUXE</t>
  </si>
  <si>
    <t>2020-11-25T08:54:04</t>
  </si>
  <si>
    <t>45782C656</t>
  </si>
  <si>
    <t>US45782C6562</t>
  </si>
  <si>
    <t>2019-10-01T09:06:01</t>
  </si>
  <si>
    <t xml:space="preserve">Manual ECM TR- CONTACT ETF </t>
  </si>
  <si>
    <t>00768Y453</t>
  </si>
  <si>
    <t>US00768Y4531</t>
  </si>
  <si>
    <t>2020-09-02T13:39:01</t>
  </si>
  <si>
    <t>911718104</t>
  </si>
  <si>
    <t>US9117181043</t>
  </si>
  <si>
    <t>29764T101</t>
  </si>
  <si>
    <t>CA29764T1012</t>
  </si>
  <si>
    <t>BYX7WK9</t>
  </si>
  <si>
    <t>DTSRF</t>
  </si>
  <si>
    <t>2020-12-02T16:13</t>
  </si>
  <si>
    <t>500767645</t>
  </si>
  <si>
    <t>US5007676456</t>
  </si>
  <si>
    <t>KVLE</t>
  </si>
  <si>
    <t>2020-11-24T08:52:15</t>
  </si>
  <si>
    <t>2020-11-24T05:11:19</t>
  </si>
  <si>
    <t>097824106</t>
  </si>
  <si>
    <t>US0978241067</t>
  </si>
  <si>
    <t>B50HNZ1</t>
  </si>
  <si>
    <t>BONZ</t>
  </si>
  <si>
    <t>2018-08-29T16:13:01</t>
  </si>
  <si>
    <t xml:space="preserve">Manual AML TR- Marijuana-related </t>
  </si>
  <si>
    <t>14575N105</t>
  </si>
  <si>
    <t>US14575N1054</t>
  </si>
  <si>
    <t>BDT8PS8</t>
  </si>
  <si>
    <t>CRSM</t>
  </si>
  <si>
    <t>2020-11-23T05:01:21</t>
  </si>
  <si>
    <t>22717F104</t>
  </si>
  <si>
    <t>US22717F1049</t>
  </si>
  <si>
    <t>BF2N272</t>
  </si>
  <si>
    <t>CCCP</t>
  </si>
  <si>
    <t>05549Q109</t>
  </si>
  <si>
    <t>US05549Q1094</t>
  </si>
  <si>
    <t>B1G5G41</t>
  </si>
  <si>
    <t>BHPA</t>
  </si>
  <si>
    <t>34986W106</t>
  </si>
  <si>
    <t>US34986W1062</t>
  </si>
  <si>
    <t>2823272</t>
  </si>
  <si>
    <t>FORW</t>
  </si>
  <si>
    <t>97424Q106</t>
  </si>
  <si>
    <t>US97424Q1067</t>
  </si>
  <si>
    <t>2960179</t>
  </si>
  <si>
    <t>WELX</t>
  </si>
  <si>
    <t>161142104</t>
  </si>
  <si>
    <t>US1611421041</t>
  </si>
  <si>
    <t>CHMT</t>
  </si>
  <si>
    <t>2020-11-20T22:57:41</t>
  </si>
  <si>
    <t>53656F631</t>
  </si>
  <si>
    <t>US53656F6319</t>
  </si>
  <si>
    <t>CBSE</t>
  </si>
  <si>
    <t>2020-11-20T13:50:22</t>
  </si>
  <si>
    <t>Min Asset Levels, Due Diligence</t>
  </si>
  <si>
    <t>53656F649</t>
  </si>
  <si>
    <t>US53656F6491</t>
  </si>
  <si>
    <t>CBLS</t>
  </si>
  <si>
    <t>2020-11-20T13:50:23</t>
  </si>
  <si>
    <t>81386P108</t>
  </si>
  <si>
    <t>US81386P1084</t>
  </si>
  <si>
    <t>LYFE</t>
  </si>
  <si>
    <t>2020-11-20T13:50:20</t>
  </si>
  <si>
    <t>81386P306</t>
  </si>
  <si>
    <t>US81386P3064</t>
  </si>
  <si>
    <t>EGIS</t>
  </si>
  <si>
    <t>2020-11-20T13:50:21</t>
  </si>
  <si>
    <t>645670100</t>
  </si>
  <si>
    <t>US6456701001</t>
  </si>
  <si>
    <t>BVZ6Y41</t>
  </si>
  <si>
    <t>NIHL</t>
  </si>
  <si>
    <t>2020-11-20T05:19:29</t>
  </si>
  <si>
    <t>043279207</t>
  </si>
  <si>
    <t>US0432792077</t>
  </si>
  <si>
    <t>B0GSGV0</t>
  </si>
  <si>
    <t>AVNI</t>
  </si>
  <si>
    <t>670842103</t>
  </si>
  <si>
    <t>US6708421036</t>
  </si>
  <si>
    <t>B3K5JM0</t>
  </si>
  <si>
    <t>OATN</t>
  </si>
  <si>
    <t>2020-11-19T08:26:35</t>
  </si>
  <si>
    <t>Previously restricted as SLGX</t>
  </si>
  <si>
    <t>05758T109</t>
  </si>
  <si>
    <t>US05758T1097</t>
  </si>
  <si>
    <t>BYTLH44</t>
  </si>
  <si>
    <t>BWTX</t>
  </si>
  <si>
    <t>302051404</t>
  </si>
  <si>
    <t>US3020514044</t>
  </si>
  <si>
    <t>BYQQ612</t>
  </si>
  <si>
    <t>EXTC</t>
  </si>
  <si>
    <t>2020-11-18T22:55:57</t>
  </si>
  <si>
    <t>2020-11-18T14:59:03</t>
  </si>
  <si>
    <t>2020-11-18T14:56:55</t>
  </si>
  <si>
    <t>2020-11-18T14:59:16</t>
  </si>
  <si>
    <t>2020-11-18T14:57:19</t>
  </si>
  <si>
    <t>2020-11-18T14:58:26</t>
  </si>
  <si>
    <t>2020-11-18T14:57:34</t>
  </si>
  <si>
    <t>2020-11-18T14:58:45</t>
  </si>
  <si>
    <t>2020-11-18T14:59:49</t>
  </si>
  <si>
    <t>345444103</t>
  </si>
  <si>
    <t>US3454441037</t>
  </si>
  <si>
    <t>B91N2B5</t>
  </si>
  <si>
    <t>FCGY</t>
  </si>
  <si>
    <t>2020-11-18T05:08:24</t>
  </si>
  <si>
    <t>13767H108</t>
  </si>
  <si>
    <t>US13767H1086</t>
  </si>
  <si>
    <t>BF3BP10</t>
  </si>
  <si>
    <t>CNGT</t>
  </si>
  <si>
    <t>2020-11-24T16:21</t>
  </si>
  <si>
    <t xml:space="preserve">High Risk Security </t>
  </si>
  <si>
    <t>48222R101</t>
  </si>
  <si>
    <t>CA48222R1010</t>
  </si>
  <si>
    <t>JUVAF</t>
  </si>
  <si>
    <t>2020-11-17T16:21:14</t>
  </si>
  <si>
    <t>56564U103</t>
  </si>
  <si>
    <t>US56564U1034</t>
  </si>
  <si>
    <t>BZ08Z36</t>
  </si>
  <si>
    <t>MAPT</t>
  </si>
  <si>
    <t>2020-10-09T08:58:01</t>
  </si>
  <si>
    <t>886364850</t>
  </si>
  <si>
    <t>US8863648502</t>
  </si>
  <si>
    <t>LBAY</t>
  </si>
  <si>
    <t>2020-11-17T08:49:39</t>
  </si>
  <si>
    <t>2020-11-16T17:23:58</t>
  </si>
  <si>
    <t>Cease Trade Order</t>
  </si>
  <si>
    <t>280359100</t>
  </si>
  <si>
    <t>CA2803591007</t>
  </si>
  <si>
    <t>B7F3PJ6</t>
  </si>
  <si>
    <t>KPIFF</t>
  </si>
  <si>
    <t>2020-11-16T17:23:36</t>
  </si>
  <si>
    <t>2020-11-16T17:23:15</t>
  </si>
  <si>
    <t>867842304</t>
  </si>
  <si>
    <t>CA8678423044</t>
  </si>
  <si>
    <t>B7RFH72</t>
  </si>
  <si>
    <t>SUNYF</t>
  </si>
  <si>
    <t>2020-11-16T17:22:34</t>
  </si>
  <si>
    <t>844375105</t>
  </si>
  <si>
    <t>CA8443751059</t>
  </si>
  <si>
    <t>B0N0R38</t>
  </si>
  <si>
    <t>SGQRF</t>
  </si>
  <si>
    <t>2020-11-16T17:21:41</t>
  </si>
  <si>
    <t>897871109</t>
  </si>
  <si>
    <t>US8978711096</t>
  </si>
  <si>
    <t>THST</t>
  </si>
  <si>
    <t>2020-11-16T05:12:13</t>
  </si>
  <si>
    <t>02072L870</t>
  </si>
  <si>
    <t>US02072L8708</t>
  </si>
  <si>
    <t>GDMA</t>
  </si>
  <si>
    <t>2020-11-13T09:39:36</t>
  </si>
  <si>
    <t>13764N207</t>
  </si>
  <si>
    <t>US13764N2071</t>
  </si>
  <si>
    <t>BWH62K8</t>
  </si>
  <si>
    <t>CNNA</t>
  </si>
  <si>
    <t>2020-11-13T08:30:01</t>
  </si>
  <si>
    <t>2020-11-12T09:57:27</t>
  </si>
  <si>
    <t>Previously restricted as CACA</t>
  </si>
  <si>
    <t>54713L108</t>
  </si>
  <si>
    <t>US54713L1089</t>
  </si>
  <si>
    <t>LOVA</t>
  </si>
  <si>
    <t>2020-11-12T22:56:38</t>
  </si>
  <si>
    <t>402031850</t>
  </si>
  <si>
    <t>US4020318501</t>
  </si>
  <si>
    <t>SULR</t>
  </si>
  <si>
    <t>2020-11-12T09:07:29</t>
  </si>
  <si>
    <t>2020-11-27T16:54</t>
  </si>
  <si>
    <t>793848102</t>
  </si>
  <si>
    <t>US7938481022</t>
  </si>
  <si>
    <t>SFIR</t>
  </si>
  <si>
    <t>2020-11-11T22:59:55</t>
  </si>
  <si>
    <t>76123B107</t>
  </si>
  <si>
    <t>US76123B1070</t>
  </si>
  <si>
    <t>BYZZQ87</t>
  </si>
  <si>
    <t>RSRL</t>
  </si>
  <si>
    <t>2020-11-11T09:58:38</t>
  </si>
  <si>
    <t>37954Y244</t>
  </si>
  <si>
    <t>US37954Y2440</t>
  </si>
  <si>
    <t>BMW9CD5</t>
  </si>
  <si>
    <t>EWEB</t>
  </si>
  <si>
    <t>2020-11-11T08:49:13</t>
  </si>
  <si>
    <t>2020-07-13T04:01:58</t>
  </si>
  <si>
    <t>301505756</t>
  </si>
  <si>
    <t>US3015057561</t>
  </si>
  <si>
    <t>EKAR</t>
  </si>
  <si>
    <t>2020-11-06T09:58:03</t>
  </si>
  <si>
    <t>301505764</t>
  </si>
  <si>
    <t>US3015057645</t>
  </si>
  <si>
    <t>KOIN</t>
  </si>
  <si>
    <t>2020-11-06T09:57:10</t>
  </si>
  <si>
    <t>2020-11-04T14:19:33</t>
  </si>
  <si>
    <t>435631106</t>
  </si>
  <si>
    <t>CA4356311064</t>
  </si>
  <si>
    <t>HSTRF</t>
  </si>
  <si>
    <t>2020-11-04T14:12:05</t>
  </si>
  <si>
    <t>U7744C106</t>
  </si>
  <si>
    <t>USU7744C1063</t>
  </si>
  <si>
    <t>BOKU LN</t>
  </si>
  <si>
    <t>2020-11-04T13:25:37</t>
  </si>
  <si>
    <t>REG S</t>
  </si>
  <si>
    <t>00774Q346</t>
  </si>
  <si>
    <t>US00774Q3469</t>
  </si>
  <si>
    <t>BMHXQH4</t>
  </si>
  <si>
    <t>DEMZ</t>
  </si>
  <si>
    <t>2020-11-03T09:01:43</t>
  </si>
  <si>
    <t>58403T107</t>
  </si>
  <si>
    <t>US58403T1079</t>
  </si>
  <si>
    <t>BYN5WZ8</t>
  </si>
  <si>
    <t>MEDH</t>
  </si>
  <si>
    <t>2020-11-03T05:20:20</t>
  </si>
  <si>
    <t>36257J102</t>
  </si>
  <si>
    <t>CA36257J1021</t>
  </si>
  <si>
    <t>GABLF</t>
  </si>
  <si>
    <t>2020-11-02T16:55:15</t>
  </si>
  <si>
    <t>2020-11-02T09:28:47</t>
  </si>
  <si>
    <t>210493102</t>
  </si>
  <si>
    <t>US2104931025</t>
  </si>
  <si>
    <t>BD5W6H0</t>
  </si>
  <si>
    <t>CAFI</t>
  </si>
  <si>
    <t>2020-11-02T05:09:06</t>
  </si>
  <si>
    <t>2020-09-08T08:32:01</t>
  </si>
  <si>
    <t>90269A351</t>
  </si>
  <si>
    <t>US90269A3510</t>
  </si>
  <si>
    <t>AMNA</t>
  </si>
  <si>
    <t>2020-10-30T13:38:12</t>
  </si>
  <si>
    <t>26923N108</t>
  </si>
  <si>
    <t>US26923N1081</t>
  </si>
  <si>
    <t>ACVF</t>
  </si>
  <si>
    <t>2020-10-29T09:22:11</t>
  </si>
  <si>
    <t>2020-10-29T05:20:58</t>
  </si>
  <si>
    <t>85858U107</t>
  </si>
  <si>
    <t>US85858U1079</t>
  </si>
  <si>
    <t>STMH</t>
  </si>
  <si>
    <t>2018-05-21T22:02:14</t>
  </si>
  <si>
    <t xml:space="preserve">Cannabis Related </t>
  </si>
  <si>
    <t>47804J875</t>
  </si>
  <si>
    <t>US47804J8751</t>
  </si>
  <si>
    <t>JHMS</t>
  </si>
  <si>
    <t>2016-03-29T13:22:44</t>
  </si>
  <si>
    <t>Manual ECM TR- ETP</t>
  </si>
  <si>
    <t>37950E242</t>
  </si>
  <si>
    <t>US37950E2422</t>
  </si>
  <si>
    <t>CHIM</t>
  </si>
  <si>
    <t>46431W820</t>
  </si>
  <si>
    <t>US46431W8203</t>
  </si>
  <si>
    <t>EMBH</t>
  </si>
  <si>
    <t>74347R750</t>
  </si>
  <si>
    <t>US74347R7504</t>
  </si>
  <si>
    <t>UCC</t>
  </si>
  <si>
    <t>74347R263</t>
  </si>
  <si>
    <t>US74347R2638</t>
  </si>
  <si>
    <t>LTL</t>
  </si>
  <si>
    <t>74347X500</t>
  </si>
  <si>
    <t>US74347X5005</t>
  </si>
  <si>
    <t>EFO</t>
  </si>
  <si>
    <t>25154H749</t>
  </si>
  <si>
    <t>US25154H7492</t>
  </si>
  <si>
    <t>DGP</t>
  </si>
  <si>
    <t>74347X559</t>
  </si>
  <si>
    <t>US74347X5591</t>
  </si>
  <si>
    <t>SBM</t>
  </si>
  <si>
    <t>26922A834</t>
  </si>
  <si>
    <t>US26922A8348</t>
  </si>
  <si>
    <t>BWY54W4</t>
  </si>
  <si>
    <t>SMCP</t>
  </si>
  <si>
    <t>46435G722</t>
  </si>
  <si>
    <t>US46435G7227</t>
  </si>
  <si>
    <t>HJPX</t>
  </si>
  <si>
    <t>22539T456</t>
  </si>
  <si>
    <t>US22539T4563</t>
  </si>
  <si>
    <t>MLPO</t>
  </si>
  <si>
    <t>22542D423</t>
  </si>
  <si>
    <t>US22542D4236</t>
  </si>
  <si>
    <t>FLGE</t>
  </si>
  <si>
    <t>042765792</t>
  </si>
  <si>
    <t>US0427657921</t>
  </si>
  <si>
    <t>BRBC489</t>
  </si>
  <si>
    <t>DWAT</t>
  </si>
  <si>
    <t>45409B305</t>
  </si>
  <si>
    <t>US45409B3050</t>
  </si>
  <si>
    <t>301505806</t>
  </si>
  <si>
    <t>US3015058064</t>
  </si>
  <si>
    <t>HTUS</t>
  </si>
  <si>
    <t>132061805</t>
  </si>
  <si>
    <t>US1320618051</t>
  </si>
  <si>
    <t>BZB11Z8</t>
  </si>
  <si>
    <t>FAIL</t>
  </si>
  <si>
    <t>25154H756</t>
  </si>
  <si>
    <t>US25154H7567</t>
  </si>
  <si>
    <t>DZZ</t>
  </si>
  <si>
    <t>06738C794</t>
  </si>
  <si>
    <t>US06738C7948</t>
  </si>
  <si>
    <t>GSP</t>
  </si>
  <si>
    <t>25154H731</t>
  </si>
  <si>
    <t>US25154H7310</t>
  </si>
  <si>
    <t>DGZ</t>
  </si>
  <si>
    <t>2017-01-04T07:09:01</t>
  </si>
  <si>
    <t>45409B404</t>
  </si>
  <si>
    <t>US45409B4041</t>
  </si>
  <si>
    <t>QED</t>
  </si>
  <si>
    <t>74347G721</t>
  </si>
  <si>
    <t>US74347G7218</t>
  </si>
  <si>
    <t>SDP</t>
  </si>
  <si>
    <t>74347X526</t>
  </si>
  <si>
    <t>US74347X5260</t>
  </si>
  <si>
    <t>UPV</t>
  </si>
  <si>
    <t>33939L670</t>
  </si>
  <si>
    <t>US33939L6700</t>
  </si>
  <si>
    <t>2016-11-21T15:25:01</t>
  </si>
  <si>
    <t>33737J406</t>
  </si>
  <si>
    <t>US33737J4067</t>
  </si>
  <si>
    <t>FDTS</t>
  </si>
  <si>
    <t>19761L300</t>
  </si>
  <si>
    <t>US19761L3006</t>
  </si>
  <si>
    <t>ESGS</t>
  </si>
  <si>
    <t>2016-06-13T14:35:10</t>
  </si>
  <si>
    <t>Manual ECM TR- assets</t>
  </si>
  <si>
    <t>35473P108</t>
  </si>
  <si>
    <t>US35473P1084</t>
  </si>
  <si>
    <t>FLQH</t>
  </si>
  <si>
    <t>2016-06-03T13:11:48</t>
  </si>
  <si>
    <t>Manual ECM TR- ASSETS</t>
  </si>
  <si>
    <t>33939L738</t>
  </si>
  <si>
    <t>US33939L7385</t>
  </si>
  <si>
    <t>BZ224F1</t>
  </si>
  <si>
    <t>74348A707</t>
  </si>
  <si>
    <t>US74348A7072</t>
  </si>
  <si>
    <t>UJB</t>
  </si>
  <si>
    <t>88166A706</t>
  </si>
  <si>
    <t>US88166A7063</t>
  </si>
  <si>
    <t>TAGS</t>
  </si>
  <si>
    <t>19761L201</t>
  </si>
  <si>
    <t>US19761L2016</t>
  </si>
  <si>
    <t>ESGN</t>
  </si>
  <si>
    <t>2016-06-13T14:34:50</t>
  </si>
  <si>
    <t>870297405</t>
  </si>
  <si>
    <t>US8702974051</t>
  </si>
  <si>
    <t>RJZ</t>
  </si>
  <si>
    <t>90274D234</t>
  </si>
  <si>
    <t>US90274D2348</t>
  </si>
  <si>
    <t>FIEE</t>
  </si>
  <si>
    <t>52468L703</t>
  </si>
  <si>
    <t>US52468L7038</t>
  </si>
  <si>
    <t>BDFL3F4</t>
  </si>
  <si>
    <t>INFR</t>
  </si>
  <si>
    <t>2016-12-30T12:41:01</t>
  </si>
  <si>
    <t>90274D218</t>
  </si>
  <si>
    <t>US90274D2181</t>
  </si>
  <si>
    <t>FIHD</t>
  </si>
  <si>
    <t>74347R727</t>
  </si>
  <si>
    <t>US74347R7272</t>
  </si>
  <si>
    <t>UXI</t>
  </si>
  <si>
    <t>2016-12-30T16:00:01</t>
  </si>
  <si>
    <t>74347R768</t>
  </si>
  <si>
    <t>US74347R7686</t>
  </si>
  <si>
    <t>UGE</t>
  </si>
  <si>
    <t>06739H263</t>
  </si>
  <si>
    <t>US06739H2638</t>
  </si>
  <si>
    <t>LD</t>
  </si>
  <si>
    <t>37950E507</t>
  </si>
  <si>
    <t>US37950E5078</t>
  </si>
  <si>
    <t>CHIE</t>
  </si>
  <si>
    <t>74347R404</t>
  </si>
  <si>
    <t>US74347R4048</t>
  </si>
  <si>
    <t>MVV</t>
  </si>
  <si>
    <t>74347B490</t>
  </si>
  <si>
    <t>US74347B4905</t>
  </si>
  <si>
    <t>UBR</t>
  </si>
  <si>
    <t>47804J800</t>
  </si>
  <si>
    <t>US47804J8009</t>
  </si>
  <si>
    <t>JHMA</t>
  </si>
  <si>
    <t>2016-03-29T13:22:26</t>
  </si>
  <si>
    <t>47804J701</t>
  </si>
  <si>
    <t>US47804J7019</t>
  </si>
  <si>
    <t>2016-03-29T13:21:09</t>
  </si>
  <si>
    <t>Manual ECM TR- etp</t>
  </si>
  <si>
    <t>37954Y699</t>
  </si>
  <si>
    <t>US37954Y6995</t>
  </si>
  <si>
    <t>BYMX004</t>
  </si>
  <si>
    <t>EFAS</t>
  </si>
  <si>
    <t>2016-11-15T11:01:01</t>
  </si>
  <si>
    <t>35473P405</t>
  </si>
  <si>
    <t>US35473P4054</t>
  </si>
  <si>
    <t>FLQG</t>
  </si>
  <si>
    <t>2016-06-03T13:12:49</t>
  </si>
  <si>
    <t>902677780</t>
  </si>
  <si>
    <t>US9026777808</t>
  </si>
  <si>
    <t>FBGX</t>
  </si>
  <si>
    <t>132061888</t>
  </si>
  <si>
    <t>US1320618887</t>
  </si>
  <si>
    <t>BZ1LBR0</t>
  </si>
  <si>
    <t>VAMO</t>
  </si>
  <si>
    <t>25459Y165</t>
  </si>
  <si>
    <t>US25459Y1652</t>
  </si>
  <si>
    <t>SPUU</t>
  </si>
  <si>
    <t>06740P114</t>
  </si>
  <si>
    <t>US06740P1140</t>
  </si>
  <si>
    <t>BCM</t>
  </si>
  <si>
    <t>74347R685</t>
  </si>
  <si>
    <t>US74347R6852</t>
  </si>
  <si>
    <t>UPW</t>
  </si>
  <si>
    <t>35473P306</t>
  </si>
  <si>
    <t>US35473P3064</t>
  </si>
  <si>
    <t>FLQD</t>
  </si>
  <si>
    <t>2016-06-03T13:11:19</t>
  </si>
  <si>
    <t>22539T282</t>
  </si>
  <si>
    <t>US22539T2823</t>
  </si>
  <si>
    <t>REML</t>
  </si>
  <si>
    <t>2016-08-01T12:46:48</t>
  </si>
  <si>
    <t>Manual ECM TR- 72215</t>
  </si>
  <si>
    <t>37954Y681</t>
  </si>
  <si>
    <t>US37954Y6813</t>
  </si>
  <si>
    <t>BD5DP43</t>
  </si>
  <si>
    <t>BOSS</t>
  </si>
  <si>
    <t>2017-02-15T10:53:01</t>
  </si>
  <si>
    <t>35473P876</t>
  </si>
  <si>
    <t>US35473P8766</t>
  </si>
  <si>
    <t>BD8H1Q6</t>
  </si>
  <si>
    <t>FLQS</t>
  </si>
  <si>
    <t>2017-04-28T11:28:01</t>
  </si>
  <si>
    <t xml:space="preserve">Manual ECM TR- These are new products </t>
  </si>
  <si>
    <t>524682309</t>
  </si>
  <si>
    <t>US5246823091</t>
  </si>
  <si>
    <t>BYTNLJ3</t>
  </si>
  <si>
    <t>2017-05-23T12:35:01</t>
  </si>
  <si>
    <t xml:space="preserve">Manual ECM TR- not achieved sufficient </t>
  </si>
  <si>
    <t>66538H674</t>
  </si>
  <si>
    <t>US66538H6743</t>
  </si>
  <si>
    <t>BF03BP5</t>
  </si>
  <si>
    <t>FFHG</t>
  </si>
  <si>
    <t>2017-06-06T10:26:01</t>
  </si>
  <si>
    <t>66538H666</t>
  </si>
  <si>
    <t>US66538H6669</t>
  </si>
  <si>
    <t>BF03BQ6</t>
  </si>
  <si>
    <t>2017-06-06T10:06:01</t>
  </si>
  <si>
    <t>59140L100</t>
  </si>
  <si>
    <t>US59140L1008</t>
  </si>
  <si>
    <t>2018-02-23T10:17:01</t>
  </si>
  <si>
    <t>59140L209</t>
  </si>
  <si>
    <t>US59140L2097</t>
  </si>
  <si>
    <t>XDIV</t>
  </si>
  <si>
    <t>2018-02-23T10:18:01</t>
  </si>
  <si>
    <t>26923H200</t>
  </si>
  <si>
    <t>US26923H2004</t>
  </si>
  <si>
    <t>2018-03-23T09:21:01</t>
  </si>
  <si>
    <t>46431W614</t>
  </si>
  <si>
    <t>US46431W6140</t>
  </si>
  <si>
    <t>BDD86T2</t>
  </si>
  <si>
    <t>IAUF</t>
  </si>
  <si>
    <t>2018-06-11T12:22:01</t>
  </si>
  <si>
    <t>500767801</t>
  </si>
  <si>
    <t>US5007678015</t>
  </si>
  <si>
    <t>KALL</t>
  </si>
  <si>
    <t>2018-08-03T08:12:01</t>
  </si>
  <si>
    <t>2018-08-16T12:18:01</t>
  </si>
  <si>
    <t>003261203</t>
  </si>
  <si>
    <t>US0032612030</t>
  </si>
  <si>
    <t>2018-10-01T13:33:01</t>
  </si>
  <si>
    <t>06746P480</t>
  </si>
  <si>
    <t>US06746P4809</t>
  </si>
  <si>
    <t>JJN</t>
  </si>
  <si>
    <t>2018-11-20T08:43:01</t>
  </si>
  <si>
    <t>06746P464</t>
  </si>
  <si>
    <t>US06746P4643</t>
  </si>
  <si>
    <t>JJP</t>
  </si>
  <si>
    <t>2018-11-20T08:44:01</t>
  </si>
  <si>
    <t>06745T368</t>
  </si>
  <si>
    <t>US06745T3683</t>
  </si>
  <si>
    <t>GAZ</t>
  </si>
  <si>
    <t>2018-11-20T08:48:01</t>
  </si>
  <si>
    <t>06746P589</t>
  </si>
  <si>
    <t>US06746P5897</t>
  </si>
  <si>
    <t>JJA</t>
  </si>
  <si>
    <t>06746P530</t>
  </si>
  <si>
    <t>US06746P5301</t>
  </si>
  <si>
    <t>JJE</t>
  </si>
  <si>
    <t>2018-11-20T08:50:01</t>
  </si>
  <si>
    <t>06746P514</t>
  </si>
  <si>
    <t>US06746P5145</t>
  </si>
  <si>
    <t>JJM</t>
  </si>
  <si>
    <t>2018-11-20T08:51:01</t>
  </si>
  <si>
    <t>06746P456</t>
  </si>
  <si>
    <t>US06746P4569</t>
  </si>
  <si>
    <t>JJS</t>
  </si>
  <si>
    <t>2018-11-20T08:52:01</t>
  </si>
  <si>
    <t>06746P431</t>
  </si>
  <si>
    <t>US06746P4312</t>
  </si>
  <si>
    <t>JJT</t>
  </si>
  <si>
    <t>2018-11-20T08:53:01</t>
  </si>
  <si>
    <t>06746P571</t>
  </si>
  <si>
    <t>US06746P5715</t>
  </si>
  <si>
    <t>JJU</t>
  </si>
  <si>
    <t>06746P472</t>
  </si>
  <si>
    <t>US06746P4726</t>
  </si>
  <si>
    <t>PGM</t>
  </si>
  <si>
    <t>37950E705</t>
  </si>
  <si>
    <t>US37950E7058</t>
  </si>
  <si>
    <t>CHII</t>
  </si>
  <si>
    <t>2018-12-06T10:35:01</t>
  </si>
  <si>
    <t>06747C322</t>
  </si>
  <si>
    <t>US06747C3227</t>
  </si>
  <si>
    <t>GRN</t>
  </si>
  <si>
    <t>2019-09-10T13:30:01</t>
  </si>
  <si>
    <t>45782C722</t>
  </si>
  <si>
    <t>US45782C7222</t>
  </si>
  <si>
    <t>2019-10-01T09:00:01</t>
  </si>
  <si>
    <t>45782C714</t>
  </si>
  <si>
    <t>US45782C7149</t>
  </si>
  <si>
    <t>2019-10-01T09:01:01</t>
  </si>
  <si>
    <t>45782C771</t>
  </si>
  <si>
    <t>US45782C7719</t>
  </si>
  <si>
    <t>BOCT</t>
  </si>
  <si>
    <t>2019-10-01T09:02:01</t>
  </si>
  <si>
    <t>45782C664</t>
  </si>
  <si>
    <t>US45782C6646</t>
  </si>
  <si>
    <t>45782C698</t>
  </si>
  <si>
    <t>US45782C6984</t>
  </si>
  <si>
    <t>2019-10-01T09:03:01</t>
  </si>
  <si>
    <t>45782C789</t>
  </si>
  <si>
    <t>US45782C7891</t>
  </si>
  <si>
    <t>45782C755</t>
  </si>
  <si>
    <t>US45782C7552</t>
  </si>
  <si>
    <t>2019-10-01T09:04:01</t>
  </si>
  <si>
    <t>45782C888</t>
  </si>
  <si>
    <t>US45782C8881</t>
  </si>
  <si>
    <t>45782C409</t>
  </si>
  <si>
    <t>US45782C4096</t>
  </si>
  <si>
    <t>2019-10-01T09:05:01</t>
  </si>
  <si>
    <t>45782C797</t>
  </si>
  <si>
    <t>US45782C7974</t>
  </si>
  <si>
    <t>45782C680</t>
  </si>
  <si>
    <t>US45782C6802</t>
  </si>
  <si>
    <t>45782C813</t>
  </si>
  <si>
    <t>US45782C8139</t>
  </si>
  <si>
    <t>2019-10-01T09:07:01</t>
  </si>
  <si>
    <t>45782C748</t>
  </si>
  <si>
    <t>US45782C7487</t>
  </si>
  <si>
    <t>45782C870</t>
  </si>
  <si>
    <t>US45782C8709</t>
  </si>
  <si>
    <t>45782C508</t>
  </si>
  <si>
    <t>US45782C5085</t>
  </si>
  <si>
    <t>2019-10-01T09:08:01</t>
  </si>
  <si>
    <t>45782C821</t>
  </si>
  <si>
    <t>US45782C8212</t>
  </si>
  <si>
    <t>45782C649</t>
  </si>
  <si>
    <t>US45782C6497</t>
  </si>
  <si>
    <t>USEP</t>
  </si>
  <si>
    <t>2019-10-01T09:09:01</t>
  </si>
  <si>
    <t>45782C672</t>
  </si>
  <si>
    <t>US45782C6729</t>
  </si>
  <si>
    <t>UAUG</t>
  </si>
  <si>
    <t>45782C839</t>
  </si>
  <si>
    <t>US45782C8394</t>
  </si>
  <si>
    <t>2019-10-01T09:10:01</t>
  </si>
  <si>
    <t>45782C730</t>
  </si>
  <si>
    <t>US45782C7305</t>
  </si>
  <si>
    <t>45782C805</t>
  </si>
  <si>
    <t>US45782C8055</t>
  </si>
  <si>
    <t>2019-10-01T09:11:01</t>
  </si>
  <si>
    <t>45782C300</t>
  </si>
  <si>
    <t>US45782C3007</t>
  </si>
  <si>
    <t>UJAN</t>
  </si>
  <si>
    <t>45782C599</t>
  </si>
  <si>
    <t>US45782C5994</t>
  </si>
  <si>
    <t>KOCT</t>
  </si>
  <si>
    <t>2019-10-01T09:12:01</t>
  </si>
  <si>
    <t xml:space="preserve">Manual ECM TR- Contact ETF Research </t>
  </si>
  <si>
    <t>45782C615</t>
  </si>
  <si>
    <t>US45782C6158</t>
  </si>
  <si>
    <t>NOCT</t>
  </si>
  <si>
    <t>2019-10-01T10:51:01</t>
  </si>
  <si>
    <t>90269A450</t>
  </si>
  <si>
    <t>US90269A4500</t>
  </si>
  <si>
    <t>DJCB</t>
  </si>
  <si>
    <t>2019-10-25T11:07:01</t>
  </si>
  <si>
    <t>90269A484</t>
  </si>
  <si>
    <t>US90269A4849</t>
  </si>
  <si>
    <t>HDLB</t>
  </si>
  <si>
    <t>2019-10-25T11:08:01</t>
  </si>
  <si>
    <t>518416508</t>
  </si>
  <si>
    <t>US5184165083</t>
  </si>
  <si>
    <t>ROSC</t>
  </si>
  <si>
    <t>2019-11-11T10:51:01</t>
  </si>
  <si>
    <t>45782C532</t>
  </si>
  <si>
    <t>US45782C5325</t>
  </si>
  <si>
    <t>UDEC</t>
  </si>
  <si>
    <t>2019-12-04T14:21:01</t>
  </si>
  <si>
    <t>45782C581</t>
  </si>
  <si>
    <t>US45782C5812</t>
  </si>
  <si>
    <t>BNOV</t>
  </si>
  <si>
    <t>2019-12-04T14:52:01</t>
  </si>
  <si>
    <t>45782C573</t>
  </si>
  <si>
    <t>US45782C5739</t>
  </si>
  <si>
    <t>PNOV</t>
  </si>
  <si>
    <t>45782C565</t>
  </si>
  <si>
    <t>US45782C5655</t>
  </si>
  <si>
    <t>UNOV</t>
  </si>
  <si>
    <t>2019-12-04T14:53:01</t>
  </si>
  <si>
    <t>45782C557</t>
  </si>
  <si>
    <t>US45782C5572</t>
  </si>
  <si>
    <t>45782C524</t>
  </si>
  <si>
    <t>US45782C5242</t>
  </si>
  <si>
    <t>2020-01-02T07:32:01</t>
  </si>
  <si>
    <t xml:space="preserve">Manual ECM TR- new actively managed </t>
  </si>
  <si>
    <t>45782C516</t>
  </si>
  <si>
    <t>US45782C5168</t>
  </si>
  <si>
    <t>2020-01-02T07:31:01</t>
  </si>
  <si>
    <t>45782C466</t>
  </si>
  <si>
    <t>US45782C4666</t>
  </si>
  <si>
    <t>NJAN</t>
  </si>
  <si>
    <t>2020-01-02T07:34:01</t>
  </si>
  <si>
    <t>45782C474</t>
  </si>
  <si>
    <t>US45782C4740</t>
  </si>
  <si>
    <t>2020-01-02T07:33:01</t>
  </si>
  <si>
    <t>518416607</t>
  </si>
  <si>
    <t>US5184166073</t>
  </si>
  <si>
    <t>BF33635</t>
  </si>
  <si>
    <t>RODE</t>
  </si>
  <si>
    <t>2020-01-22T14:00:01</t>
  </si>
  <si>
    <t>45782C425</t>
  </si>
  <si>
    <t>US45782C4252</t>
  </si>
  <si>
    <t>UFEB</t>
  </si>
  <si>
    <t>2020-02-03T08:26:01</t>
  </si>
  <si>
    <t>45782C433</t>
  </si>
  <si>
    <t>US45782C4336</t>
  </si>
  <si>
    <t>BFEB</t>
  </si>
  <si>
    <t>2020-02-03T08:24:01</t>
  </si>
  <si>
    <t>45782C417</t>
  </si>
  <si>
    <t>US45782C4179</t>
  </si>
  <si>
    <t>2020-02-03T08:25:01</t>
  </si>
  <si>
    <t>33740F771</t>
  </si>
  <si>
    <t>US33740F7713</t>
  </si>
  <si>
    <t>2020-02-24T09:25:01</t>
  </si>
  <si>
    <t>33740F763</t>
  </si>
  <si>
    <t>US33740F7630</t>
  </si>
  <si>
    <t>2020-02-24T09:26:01</t>
  </si>
  <si>
    <t>45782C391</t>
  </si>
  <si>
    <t>US45782C3916</t>
  </si>
  <si>
    <t>BMAR</t>
  </si>
  <si>
    <t>2020-03-02T09:15:01</t>
  </si>
  <si>
    <t>45782C383</t>
  </si>
  <si>
    <t>US45782C3833</t>
  </si>
  <si>
    <t>PMAR</t>
  </si>
  <si>
    <t>2020-03-02T09:16:01</t>
  </si>
  <si>
    <t>45782C375</t>
  </si>
  <si>
    <t>US45782C3759</t>
  </si>
  <si>
    <t>UMAR</t>
  </si>
  <si>
    <t>45782C342</t>
  </si>
  <si>
    <t>US45782C3429</t>
  </si>
  <si>
    <t>2020-04-01T07:46:01</t>
  </si>
  <si>
    <t>45782C334</t>
  </si>
  <si>
    <t>US45782C3346</t>
  </si>
  <si>
    <t>NAPR</t>
  </si>
  <si>
    <t>2020-04-01T07:47:01</t>
  </si>
  <si>
    <t>33740F854</t>
  </si>
  <si>
    <t>US33740F8547</t>
  </si>
  <si>
    <t>2020-04-13T12:33:01</t>
  </si>
  <si>
    <t>33740F839</t>
  </si>
  <si>
    <t>US33740F8398</t>
  </si>
  <si>
    <t>2020-04-13T12:34:01</t>
  </si>
  <si>
    <t>33740F862</t>
  </si>
  <si>
    <t>US33740F8620</t>
  </si>
  <si>
    <t>FAUG</t>
  </si>
  <si>
    <t>33740F847</t>
  </si>
  <si>
    <t>US33740F8471</t>
  </si>
  <si>
    <t>2020-04-13T12:35:01</t>
  </si>
  <si>
    <t>74347G804</t>
  </si>
  <si>
    <t>US74347G8042</t>
  </si>
  <si>
    <t>BDBBW62</t>
  </si>
  <si>
    <t>2020-04-21T09:25:01</t>
  </si>
  <si>
    <t>45782C326</t>
  </si>
  <si>
    <t>US45782C3262</t>
  </si>
  <si>
    <t>2020-05-01T08:12:01</t>
  </si>
  <si>
    <t>45782C318</t>
  </si>
  <si>
    <t>US45782C3189</t>
  </si>
  <si>
    <t>45782C292</t>
  </si>
  <si>
    <t>US45782C2926</t>
  </si>
  <si>
    <t>2020-05-01T08:14:01</t>
  </si>
  <si>
    <t>33740F730</t>
  </si>
  <si>
    <t>US33740F7309</t>
  </si>
  <si>
    <t>2020-05-18T08:11:01</t>
  </si>
  <si>
    <t>870297199</t>
  </si>
  <si>
    <t>US8702971990</t>
  </si>
  <si>
    <t>FUE</t>
  </si>
  <si>
    <t>2020-06-01T08:53:01</t>
  </si>
  <si>
    <t>870297215</t>
  </si>
  <si>
    <t>US8702972154</t>
  </si>
  <si>
    <t>GRU</t>
  </si>
  <si>
    <t>00888H109</t>
  </si>
  <si>
    <t>US00888H1095</t>
  </si>
  <si>
    <t>AZAA</t>
  </si>
  <si>
    <t>2020-06-01T09:58:01</t>
  </si>
  <si>
    <t>00888H208</t>
  </si>
  <si>
    <t>US00888H2085</t>
  </si>
  <si>
    <t>33740F748</t>
  </si>
  <si>
    <t>US33740F7481</t>
  </si>
  <si>
    <t>2020-06-08T15:36:01</t>
  </si>
  <si>
    <t>33740F714</t>
  </si>
  <si>
    <t>US33740F7143</t>
  </si>
  <si>
    <t>2020-06-22T08:19:01</t>
  </si>
  <si>
    <t>33740F722</t>
  </si>
  <si>
    <t>US33740F7226</t>
  </si>
  <si>
    <t>2020-06-22T08:20:01</t>
  </si>
  <si>
    <t>66538J720</t>
  </si>
  <si>
    <t>US66538J7202</t>
  </si>
  <si>
    <t>MRSK</t>
  </si>
  <si>
    <t>2020-06-25T08:46:01</t>
  </si>
  <si>
    <t>66538J738</t>
  </si>
  <si>
    <t>US66538J7384</t>
  </si>
  <si>
    <t>THY</t>
  </si>
  <si>
    <t>2020-06-25T08:47:01</t>
  </si>
  <si>
    <t>53656F664</t>
  </si>
  <si>
    <t>US53656F6640</t>
  </si>
  <si>
    <t>JULZ</t>
  </si>
  <si>
    <t>2020-07-01T08:22:01</t>
  </si>
  <si>
    <t>45782C284</t>
  </si>
  <si>
    <t>US45782C2843</t>
  </si>
  <si>
    <t>2020-07-01T08:23:01</t>
  </si>
  <si>
    <t>45782C276</t>
  </si>
  <si>
    <t>US45782C2769</t>
  </si>
  <si>
    <t>2020-07-01T08:26:01</t>
  </si>
  <si>
    <t>00888H307</t>
  </si>
  <si>
    <t>US00888H3075</t>
  </si>
  <si>
    <t>2020-07-01T08:28:01</t>
  </si>
  <si>
    <t>00888H406</t>
  </si>
  <si>
    <t>US00888H4065</t>
  </si>
  <si>
    <t>2020-07-01T08:27:01</t>
  </si>
  <si>
    <t>33740U208</t>
  </si>
  <si>
    <t>US33740U2087</t>
  </si>
  <si>
    <t>2020-07-20T08:04:01</t>
  </si>
  <si>
    <t>33740F698</t>
  </si>
  <si>
    <t>US33740F6988</t>
  </si>
  <si>
    <t>06740P221</t>
  </si>
  <si>
    <t>US06740P2213</t>
  </si>
  <si>
    <t>OIL</t>
  </si>
  <si>
    <t>2020-07-29T08:19:01</t>
  </si>
  <si>
    <t>53656F722</t>
  </si>
  <si>
    <t>US53656F7226</t>
  </si>
  <si>
    <t>AUGZ</t>
  </si>
  <si>
    <t>2020-08-03T08:57:01</t>
  </si>
  <si>
    <t>33740F755</t>
  </si>
  <si>
    <t>US33740F7556</t>
  </si>
  <si>
    <t>2020-08-11T08:55:01</t>
  </si>
  <si>
    <t>Manual ECM TR- CAT 3</t>
  </si>
  <si>
    <t>45782C235</t>
  </si>
  <si>
    <t>US45782C2355</t>
  </si>
  <si>
    <t>TBJL</t>
  </si>
  <si>
    <t>2020-08-18T09:01:01</t>
  </si>
  <si>
    <t xml:space="preserve">Manual ECM TR- actively managed </t>
  </si>
  <si>
    <t>45782C243</t>
  </si>
  <si>
    <t>US45782C2439</t>
  </si>
  <si>
    <t>TFJL</t>
  </si>
  <si>
    <t>2020-08-18T09:03:01</t>
  </si>
  <si>
    <t>74347G812</t>
  </si>
  <si>
    <t>US74347G8125</t>
  </si>
  <si>
    <t>SCC</t>
  </si>
  <si>
    <t>2020-08-18T09:48:01</t>
  </si>
  <si>
    <t>53656F714</t>
  </si>
  <si>
    <t>US53656F7143</t>
  </si>
  <si>
    <t>SEPZ</t>
  </si>
  <si>
    <t>2020-09-01T09:59:01</t>
  </si>
  <si>
    <t>33740F680</t>
  </si>
  <si>
    <t>US33740F6806</t>
  </si>
  <si>
    <t>DSEP</t>
  </si>
  <si>
    <t>2020-09-21T09:16:01</t>
  </si>
  <si>
    <t xml:space="preserve">Manual ECM TR- DSEP and FSEP are new </t>
  </si>
  <si>
    <t>33740U307</t>
  </si>
  <si>
    <t>US33740U3077</t>
  </si>
  <si>
    <t>2020-09-28T10:14:01</t>
  </si>
  <si>
    <t>53656F698</t>
  </si>
  <si>
    <t>US53656F6988</t>
  </si>
  <si>
    <t>OCTZ</t>
  </si>
  <si>
    <t>2020-10-01T10:48:01</t>
  </si>
  <si>
    <t xml:space="preserve">Manual ECM TR- buffered products that </t>
  </si>
  <si>
    <t>00888H505</t>
  </si>
  <si>
    <t>US00888H5054</t>
  </si>
  <si>
    <t>AZBO</t>
  </si>
  <si>
    <t>00888H604</t>
  </si>
  <si>
    <t>US00888H6045</t>
  </si>
  <si>
    <t>AZAO</t>
  </si>
  <si>
    <t>06747D809</t>
  </si>
  <si>
    <t>US06747D8092</t>
  </si>
  <si>
    <t>GBUG</t>
  </si>
  <si>
    <t>2020-10-13T23:23:11</t>
  </si>
  <si>
    <t>06747D700</t>
  </si>
  <si>
    <t>US06747D7003</t>
  </si>
  <si>
    <t>SBUG</t>
  </si>
  <si>
    <t>2020-10-13T23:24:23</t>
  </si>
  <si>
    <t>06746P522</t>
  </si>
  <si>
    <t>US06746P5228</t>
  </si>
  <si>
    <t>JJG</t>
  </si>
  <si>
    <t>74347B201</t>
  </si>
  <si>
    <t>US74347B2016</t>
  </si>
  <si>
    <t>TBT</t>
  </si>
  <si>
    <t>74347B284</t>
  </si>
  <si>
    <t>US74347B2842</t>
  </si>
  <si>
    <t>EEV</t>
  </si>
  <si>
    <t>2018-05-24T10:16:01</t>
  </si>
  <si>
    <t>88166A508</t>
  </si>
  <si>
    <t>US88166A5083</t>
  </si>
  <si>
    <t>2018-08-03T14:51:01</t>
  </si>
  <si>
    <t xml:space="preserve">Manual ECM TR- No Buys, Not available </t>
  </si>
  <si>
    <t>74347G838</t>
  </si>
  <si>
    <t>US74347G8380</t>
  </si>
  <si>
    <t>BMPS0G8</t>
  </si>
  <si>
    <t>BIS</t>
  </si>
  <si>
    <t>2020-09-28T09:16:01</t>
  </si>
  <si>
    <t>06746P613</t>
  </si>
  <si>
    <t>US06746P6135</t>
  </si>
  <si>
    <t>BDDMHW4</t>
  </si>
  <si>
    <t>VXZ</t>
  </si>
  <si>
    <t>2019-05-03T10:25:01</t>
  </si>
  <si>
    <t>74347Y888</t>
  </si>
  <si>
    <t>US74347Y8883</t>
  </si>
  <si>
    <t>UCO</t>
  </si>
  <si>
    <t>2020-04-21T09:30:01</t>
  </si>
  <si>
    <t>46140H205</t>
  </si>
  <si>
    <t>US46140H2058</t>
  </si>
  <si>
    <t>DBS</t>
  </si>
  <si>
    <t>2018-06-05T12:33:01</t>
  </si>
  <si>
    <t>91167Q100</t>
  </si>
  <si>
    <t>US91167Q1004</t>
  </si>
  <si>
    <t>74347W395</t>
  </si>
  <si>
    <t>US74347W3951</t>
  </si>
  <si>
    <t>GLL</t>
  </si>
  <si>
    <t>97717W133</t>
  </si>
  <si>
    <t>US97717W1339</t>
  </si>
  <si>
    <t>CEW</t>
  </si>
  <si>
    <t>91288X109</t>
  </si>
  <si>
    <t>US91288X1090</t>
  </si>
  <si>
    <t>88166A607</t>
  </si>
  <si>
    <t>US88166A6073</t>
  </si>
  <si>
    <t>74347X880</t>
  </si>
  <si>
    <t>US74347X8801</t>
  </si>
  <si>
    <t>XPP</t>
  </si>
  <si>
    <t>74348A475</t>
  </si>
  <si>
    <t>US74348A4756</t>
  </si>
  <si>
    <t>EFU</t>
  </si>
  <si>
    <t>2018-08-03T14:59:01</t>
  </si>
  <si>
    <t>74347W460</t>
  </si>
  <si>
    <t>US74347W4603</t>
  </si>
  <si>
    <t>CROC</t>
  </si>
  <si>
    <t>74347R222</t>
  </si>
  <si>
    <t>US74347R2224</t>
  </si>
  <si>
    <t>DDG</t>
  </si>
  <si>
    <t>2018-08-03T15:16:01</t>
  </si>
  <si>
    <t>74347X302</t>
  </si>
  <si>
    <t>US74347X3026</t>
  </si>
  <si>
    <t>EET</t>
  </si>
  <si>
    <t>06738C778</t>
  </si>
  <si>
    <t>US06738C7781</t>
  </si>
  <si>
    <t>DJP</t>
  </si>
  <si>
    <t>74347R107</t>
  </si>
  <si>
    <t>US74347R1077</t>
  </si>
  <si>
    <t>SSO</t>
  </si>
  <si>
    <t>74347W353</t>
  </si>
  <si>
    <t>US74347W3530</t>
  </si>
  <si>
    <t>AGQ</t>
  </si>
  <si>
    <t>06746P563</t>
  </si>
  <si>
    <t>US06746P5632</t>
  </si>
  <si>
    <t>JO</t>
  </si>
  <si>
    <t>2018-11-20T08:46:01</t>
  </si>
  <si>
    <t>74347W874</t>
  </si>
  <si>
    <t>US74347W8745</t>
  </si>
  <si>
    <t>ULE</t>
  </si>
  <si>
    <t>2018-08-03T14:46:01</t>
  </si>
  <si>
    <t>74347R776</t>
  </si>
  <si>
    <t>US74347R7769</t>
  </si>
  <si>
    <t>UYM</t>
  </si>
  <si>
    <t>06746P555</t>
  </si>
  <si>
    <t>US06746P5558</t>
  </si>
  <si>
    <t>JJC</t>
  </si>
  <si>
    <t>2018-11-20T08:49:01</t>
  </si>
  <si>
    <t>74347G705</t>
  </si>
  <si>
    <t>US74347G7051</t>
  </si>
  <si>
    <t>DIG</t>
  </si>
  <si>
    <t>2020-04-21T09:27:01</t>
  </si>
  <si>
    <t>74347W601</t>
  </si>
  <si>
    <t>US74347W6012</t>
  </si>
  <si>
    <t>UGL</t>
  </si>
  <si>
    <t>2017-01-04T07:01:01</t>
  </si>
  <si>
    <t>25460G716</t>
  </si>
  <si>
    <t>US25460G7161</t>
  </si>
  <si>
    <t>LABD</t>
  </si>
  <si>
    <t>2020-08-28T09:25:01</t>
  </si>
  <si>
    <t>74347B276</t>
  </si>
  <si>
    <t>US74347B2768</t>
  </si>
  <si>
    <t>DXD</t>
  </si>
  <si>
    <t>2018-05-24T10:18:01</t>
  </si>
  <si>
    <t>46140H601</t>
  </si>
  <si>
    <t>US46140H6018</t>
  </si>
  <si>
    <t>2018-06-05T12:41:01</t>
  </si>
  <si>
    <t>74347R842</t>
  </si>
  <si>
    <t>US74347R8429</t>
  </si>
  <si>
    <t>UWM</t>
  </si>
  <si>
    <t>06746P498</t>
  </si>
  <si>
    <t>US06746P4981</t>
  </si>
  <si>
    <t>COW</t>
  </si>
  <si>
    <t>2018-11-20T08:47:01</t>
  </si>
  <si>
    <t>74347X633</t>
  </si>
  <si>
    <t>US74347X6334</t>
  </si>
  <si>
    <t>UYG</t>
  </si>
  <si>
    <t>74347W882</t>
  </si>
  <si>
    <t>US74347W8828</t>
  </si>
  <si>
    <t>EUO</t>
  </si>
  <si>
    <t>74347G713</t>
  </si>
  <si>
    <t>US74347G7135</t>
  </si>
  <si>
    <t>SKF</t>
  </si>
  <si>
    <t>06746P449</t>
  </si>
  <si>
    <t>US06746P4494</t>
  </si>
  <si>
    <t>SGG</t>
  </si>
  <si>
    <t>2018-11-20T08:56:01</t>
  </si>
  <si>
    <t>74347B227</t>
  </si>
  <si>
    <t>US74347B2271</t>
  </si>
  <si>
    <t>FXP</t>
  </si>
  <si>
    <t>2018-05-24T10:23:01</t>
  </si>
  <si>
    <t>46428R107</t>
  </si>
  <si>
    <t>US46428R1077</t>
  </si>
  <si>
    <t>74347R313</t>
  </si>
  <si>
    <t>US74347R3131</t>
  </si>
  <si>
    <t>PST</t>
  </si>
  <si>
    <t>912318300</t>
  </si>
  <si>
    <t>US9123183009</t>
  </si>
  <si>
    <t>2018-01-09T09:18:01</t>
  </si>
  <si>
    <t>74347R735</t>
  </si>
  <si>
    <t>US74347R7355</t>
  </si>
  <si>
    <t>RXL</t>
  </si>
  <si>
    <t>74347B383</t>
  </si>
  <si>
    <t>US74347B3832</t>
  </si>
  <si>
    <t>SDS</t>
  </si>
  <si>
    <t>2017-07-25T08:17:01</t>
  </si>
  <si>
    <t>74347X625</t>
  </si>
  <si>
    <t>US74347X6250</t>
  </si>
  <si>
    <t>URE</t>
  </si>
  <si>
    <t>2017-01-04T07:20:01</t>
  </si>
  <si>
    <t>74347R693</t>
  </si>
  <si>
    <t>US74347R6936</t>
  </si>
  <si>
    <t>ROM</t>
  </si>
  <si>
    <t>74348A459</t>
  </si>
  <si>
    <t>US74348A4590</t>
  </si>
  <si>
    <t>EWV</t>
  </si>
  <si>
    <t>2018-08-03T14:55:01</t>
  </si>
  <si>
    <t>88166A409</t>
  </si>
  <si>
    <t>US88166A4094</t>
  </si>
  <si>
    <t>74347W569</t>
  </si>
  <si>
    <t>US74347W5691</t>
  </si>
  <si>
    <t>YCS</t>
  </si>
  <si>
    <t>74347G853</t>
  </si>
  <si>
    <t>US74347G8539</t>
  </si>
  <si>
    <t>REW</t>
  </si>
  <si>
    <t>2020-08-18T09:49:01</t>
  </si>
  <si>
    <t>74347W387</t>
  </si>
  <si>
    <t>US74347W3878</t>
  </si>
  <si>
    <t>KOLD</t>
  </si>
  <si>
    <t>91232N207</t>
  </si>
  <si>
    <t>US91232N2071</t>
  </si>
  <si>
    <t>2020-04-29T08:19:01</t>
  </si>
  <si>
    <t>74347G739</t>
  </si>
  <si>
    <t>US74347G7390</t>
  </si>
  <si>
    <t>QID</t>
  </si>
  <si>
    <t>2018-05-24T11:23:01</t>
  </si>
  <si>
    <t>46140H502</t>
  </si>
  <si>
    <t>US46140H5028</t>
  </si>
  <si>
    <t>2018-06-05T12:32:01</t>
  </si>
  <si>
    <t>74348A525</t>
  </si>
  <si>
    <t>US74348A5258</t>
  </si>
  <si>
    <t>DUG</t>
  </si>
  <si>
    <t>870297801</t>
  </si>
  <si>
    <t>US8702978011</t>
  </si>
  <si>
    <t>RJI</t>
  </si>
  <si>
    <t>97717W471</t>
  </si>
  <si>
    <t>US97717W4713</t>
  </si>
  <si>
    <t>91201T102</t>
  </si>
  <si>
    <t>US91201T1025</t>
  </si>
  <si>
    <t>74347R214</t>
  </si>
  <si>
    <t>US74347R2141</t>
  </si>
  <si>
    <t>B5VRWL9</t>
  </si>
  <si>
    <t>BIB</t>
  </si>
  <si>
    <t>74347Y870</t>
  </si>
  <si>
    <t>US74347Y8701</t>
  </si>
  <si>
    <t>BOIL</t>
  </si>
  <si>
    <t>2020-04-21T09:26:01</t>
  </si>
  <si>
    <t>74347R180</t>
  </si>
  <si>
    <t>US74347R1804</t>
  </si>
  <si>
    <t>UST</t>
  </si>
  <si>
    <t>91288V103</t>
  </si>
  <si>
    <t>US91288V1035</t>
  </si>
  <si>
    <t>Manual ECM TR- etr</t>
  </si>
  <si>
    <t>46140H403</t>
  </si>
  <si>
    <t>US46140H4039</t>
  </si>
  <si>
    <t>2018-06-05T12:30:01</t>
  </si>
  <si>
    <t>25490K869</t>
  </si>
  <si>
    <t>US25490K8696</t>
  </si>
  <si>
    <t>CHAU</t>
  </si>
  <si>
    <t>74347X708</t>
  </si>
  <si>
    <t>US74347X7084</t>
  </si>
  <si>
    <t>EZJ</t>
  </si>
  <si>
    <t>2017-01-04T07:03:01</t>
  </si>
  <si>
    <t>870297603</t>
  </si>
  <si>
    <t>US8702976031</t>
  </si>
  <si>
    <t>RJA</t>
  </si>
  <si>
    <t>46090A705</t>
  </si>
  <si>
    <t>US46090A7054</t>
  </si>
  <si>
    <t>2018-06-05T15:18:01</t>
  </si>
  <si>
    <t>870297306</t>
  </si>
  <si>
    <t>US8702973061</t>
  </si>
  <si>
    <t>RJN</t>
  </si>
  <si>
    <t>74347R206</t>
  </si>
  <si>
    <t>US74347R2067</t>
  </si>
  <si>
    <t>QLD</t>
  </si>
  <si>
    <t>74347W270</t>
  </si>
  <si>
    <t>US74347W2706</t>
  </si>
  <si>
    <t>YCL</t>
  </si>
  <si>
    <t>25460G500</t>
  </si>
  <si>
    <t>US25460G5009</t>
  </si>
  <si>
    <t>GUSH</t>
  </si>
  <si>
    <t>2020-04-01T11:58:01</t>
  </si>
  <si>
    <t>74347R305</t>
  </si>
  <si>
    <t>US74347R3057</t>
  </si>
  <si>
    <t>DDM</t>
  </si>
  <si>
    <t>06746P548</t>
  </si>
  <si>
    <t>US06746P5483</t>
  </si>
  <si>
    <t>BAL</t>
  </si>
  <si>
    <t>2018-11-20T08:41:01</t>
  </si>
  <si>
    <t>97717W182</t>
  </si>
  <si>
    <t>US97717W1826</t>
  </si>
  <si>
    <t>74347R172</t>
  </si>
  <si>
    <t>US74347R1721</t>
  </si>
  <si>
    <t>UBT</t>
  </si>
  <si>
    <t>Manual ECM TR- eft</t>
  </si>
  <si>
    <t>06739H313</t>
  </si>
  <si>
    <t>US06739H3131</t>
  </si>
  <si>
    <t>NIB</t>
  </si>
  <si>
    <t>25490K323</t>
  </si>
  <si>
    <t>US25490K3234</t>
  </si>
  <si>
    <t>LABU</t>
  </si>
  <si>
    <t>2018-07-18T15:25:01</t>
  </si>
  <si>
    <t>74347R669</t>
  </si>
  <si>
    <t>US74347R6696</t>
  </si>
  <si>
    <t>USD</t>
  </si>
  <si>
    <t>46139B102</t>
  </si>
  <si>
    <t>US46139B1026</t>
  </si>
  <si>
    <t>DBV</t>
  </si>
  <si>
    <t>2018-06-05T12:40:01</t>
  </si>
  <si>
    <t>74347R818</t>
  </si>
  <si>
    <t>US74347R8189</t>
  </si>
  <si>
    <t>SAA</t>
  </si>
  <si>
    <t>25460E505</t>
  </si>
  <si>
    <t>US25460E5050</t>
  </si>
  <si>
    <t>CWEB</t>
  </si>
  <si>
    <t>2016-11-02T11:28:01</t>
  </si>
  <si>
    <t>Manual ECM TR- New product</t>
  </si>
  <si>
    <t>88166A102</t>
  </si>
  <si>
    <t>US88166A1025</t>
  </si>
  <si>
    <t>74348A434</t>
  </si>
  <si>
    <t>US74348A4343</t>
  </si>
  <si>
    <t>EPV</t>
  </si>
  <si>
    <t>74347G689</t>
  </si>
  <si>
    <t>US74347G6897</t>
  </si>
  <si>
    <t>TWM</t>
  </si>
  <si>
    <t>25460G872</t>
  </si>
  <si>
    <t>US25460G8722</t>
  </si>
  <si>
    <t>2020-04-27T13:08:01</t>
  </si>
  <si>
    <t>92650P104</t>
  </si>
  <si>
    <t>CA92650P1045</t>
  </si>
  <si>
    <t>BDD1F27</t>
  </si>
  <si>
    <t>VSQTF</t>
  </si>
  <si>
    <t>2020-10-27T16:43:59</t>
  </si>
  <si>
    <t xml:space="preserve">COVID-19 Related Restriction </t>
  </si>
  <si>
    <t>00110G887</t>
  </si>
  <si>
    <t>US00110G8877</t>
  </si>
  <si>
    <t>DIVA</t>
  </si>
  <si>
    <t>2019-11-18T09:56:01</t>
  </si>
  <si>
    <t>90214Q717</t>
  </si>
  <si>
    <t>US90214Q7170</t>
  </si>
  <si>
    <t>ACTV</t>
  </si>
  <si>
    <t>2020-10-27T09:27:37</t>
  </si>
  <si>
    <t>90214Q691</t>
  </si>
  <si>
    <t>US90214Q6917</t>
  </si>
  <si>
    <t>2020-10-27T09:24:35</t>
  </si>
  <si>
    <t>2020-07-09T04:02:08</t>
  </si>
  <si>
    <t>Higher Risk Security</t>
  </si>
  <si>
    <t>45772J208</t>
  </si>
  <si>
    <t>CA45772J2083</t>
  </si>
  <si>
    <t>BY4K6B6</t>
  </si>
  <si>
    <t>2020-06-16T17:03:01</t>
  </si>
  <si>
    <t xml:space="preserve">Manual AML TR- Halted on local </t>
  </si>
  <si>
    <t>051526309</t>
  </si>
  <si>
    <t>US0515263095</t>
  </si>
  <si>
    <t>BF0VVV5</t>
  </si>
  <si>
    <t>AUSI</t>
  </si>
  <si>
    <t>2020-10-26T05:11:59</t>
  </si>
  <si>
    <t>53227H108</t>
  </si>
  <si>
    <t>US53227H1086</t>
  </si>
  <si>
    <t>BPDHBL0</t>
  </si>
  <si>
    <t>LVPR</t>
  </si>
  <si>
    <t>2020-10-23T23:13:25</t>
  </si>
  <si>
    <t>50050C107</t>
  </si>
  <si>
    <t>CA50050C1077</t>
  </si>
  <si>
    <t>BYXYJ87</t>
  </si>
  <si>
    <t>KNRLF</t>
  </si>
  <si>
    <t>2020-10-23T15:59:16</t>
  </si>
  <si>
    <t>COVID-19 related restriction</t>
  </si>
  <si>
    <t>899035505</t>
  </si>
  <si>
    <t>US8990355054</t>
  </si>
  <si>
    <t>2020-06-18T04:02:32</t>
  </si>
  <si>
    <t>009003203</t>
  </si>
  <si>
    <t>US0090032030</t>
  </si>
  <si>
    <t>2511674</t>
  </si>
  <si>
    <t>AIMH</t>
  </si>
  <si>
    <t>2020-10-23T05:28:49</t>
  </si>
  <si>
    <t>2020-10-22T23:08:35</t>
  </si>
  <si>
    <t>089798102</t>
  </si>
  <si>
    <t>US0897981025</t>
  </si>
  <si>
    <t>BIGN</t>
  </si>
  <si>
    <t>849113105</t>
  </si>
  <si>
    <t>CA8491131055</t>
  </si>
  <si>
    <t>SPONF</t>
  </si>
  <si>
    <t>2020-10-22T16:00:47</t>
  </si>
  <si>
    <t>Cannabis and Cryptocurrency related</t>
  </si>
  <si>
    <t>68249N107</t>
  </si>
  <si>
    <t>US68249N1072</t>
  </si>
  <si>
    <t>B017QP6</t>
  </si>
  <si>
    <t>OWUV</t>
  </si>
  <si>
    <t>2020-10-21T08:10:08</t>
  </si>
  <si>
    <t xml:space="preserve">Previously restricted as UPWT </t>
  </si>
  <si>
    <t>301505640</t>
  </si>
  <si>
    <t>US3015056407</t>
  </si>
  <si>
    <t>INDF</t>
  </si>
  <si>
    <t>2020-10-21T09:37:33</t>
  </si>
  <si>
    <t>90269A245</t>
  </si>
  <si>
    <t>US90269A2454</t>
  </si>
  <si>
    <t>AMTR</t>
  </si>
  <si>
    <t>2020-10-21T09:26:34</t>
  </si>
  <si>
    <t>19423L714</t>
  </si>
  <si>
    <t>US19423L7148</t>
  </si>
  <si>
    <t>RTAI</t>
  </si>
  <si>
    <t>2020-10-21T09:19:49</t>
  </si>
  <si>
    <t>19423L722</t>
  </si>
  <si>
    <t>US19423L7221</t>
  </si>
  <si>
    <t>2020-10-21T09:19:26</t>
  </si>
  <si>
    <t>27885L403</t>
  </si>
  <si>
    <t>US27885L4032</t>
  </si>
  <si>
    <t>BYNF6B2</t>
  </si>
  <si>
    <t>ECDP</t>
  </si>
  <si>
    <t>2020-10-20T05:30:01</t>
  </si>
  <si>
    <t>00489Y600</t>
  </si>
  <si>
    <t>CA00489Y6001</t>
  </si>
  <si>
    <t>ACRHF</t>
  </si>
  <si>
    <t>2020-10-19T11:35</t>
  </si>
  <si>
    <t>47103U845</t>
  </si>
  <si>
    <t>US47103U8457</t>
  </si>
  <si>
    <t>2020-10-19T07:30</t>
  </si>
  <si>
    <t>33740F664</t>
  </si>
  <si>
    <t>US33740F6640</t>
  </si>
  <si>
    <t>33740F672</t>
  </si>
  <si>
    <t>US33740F6723</t>
  </si>
  <si>
    <t>00768Y768</t>
  </si>
  <si>
    <t>US00768Y7682</t>
  </si>
  <si>
    <t>VEGA</t>
  </si>
  <si>
    <t>OMS TR- one time import from OMS.</t>
  </si>
  <si>
    <t>2020-09-23T11:55:01</t>
  </si>
  <si>
    <t>2020-09-09T10:36:01</t>
  </si>
  <si>
    <t>Cannabis/Cryptocurrency related</t>
  </si>
  <si>
    <t>37951M102</t>
  </si>
  <si>
    <t>US37951M1027</t>
  </si>
  <si>
    <t>B3WHVJ5</t>
  </si>
  <si>
    <t>GAHC</t>
  </si>
  <si>
    <t>2020-10-02T04:01:26</t>
  </si>
  <si>
    <t>53656F656</t>
  </si>
  <si>
    <t>US53656F6566</t>
  </si>
  <si>
    <t>AAA</t>
  </si>
  <si>
    <t>2020-10-15T16:08:13</t>
  </si>
  <si>
    <t>2020-10-15T09:12</t>
  </si>
  <si>
    <t xml:space="preserve">Please contact Allen Spence for any </t>
  </si>
  <si>
    <t>291361871</t>
  </si>
  <si>
    <t>US2913618714</t>
  </si>
  <si>
    <t>FEDX</t>
  </si>
  <si>
    <t>2020-10-15T09:30</t>
  </si>
  <si>
    <t>291361103</t>
  </si>
  <si>
    <t>US2913611032</t>
  </si>
  <si>
    <t>LIV</t>
  </si>
  <si>
    <t>291361608</t>
  </si>
  <si>
    <t>US2913616080</t>
  </si>
  <si>
    <t>REC</t>
  </si>
  <si>
    <t>291361707</t>
  </si>
  <si>
    <t>US2913617070</t>
  </si>
  <si>
    <t>AMER</t>
  </si>
  <si>
    <t>025072687</t>
  </si>
  <si>
    <t>US0250726876</t>
  </si>
  <si>
    <t>AVSF</t>
  </si>
  <si>
    <t>2020-10-15T07:30</t>
  </si>
  <si>
    <t>025072562</t>
  </si>
  <si>
    <t>US0250725621</t>
  </si>
  <si>
    <t>2020-10-15T07:24:20</t>
  </si>
  <si>
    <t>00489Y709</t>
  </si>
  <si>
    <t>CA00489Y7090</t>
  </si>
  <si>
    <t>ACRDF</t>
  </si>
  <si>
    <t>2020-10-14T12:43</t>
  </si>
  <si>
    <t>75671E109</t>
  </si>
  <si>
    <t>CA75671E1097</t>
  </si>
  <si>
    <t>BDRKG27</t>
  </si>
  <si>
    <t>TRUFF</t>
  </si>
  <si>
    <t>2020-10-13T09:57</t>
  </si>
  <si>
    <t>863154100</t>
  </si>
  <si>
    <t>US8631541005</t>
  </si>
  <si>
    <t>2552208</t>
  </si>
  <si>
    <t>SRUS</t>
  </si>
  <si>
    <t>2020-10-13T23:13:32</t>
  </si>
  <si>
    <t>2020-10-13T17:12:57</t>
  </si>
  <si>
    <t>69374H618</t>
  </si>
  <si>
    <t>US69374H6181</t>
  </si>
  <si>
    <t>BG0J6D3</t>
  </si>
  <si>
    <t>SLT</t>
  </si>
  <si>
    <t>2020-10-02T09:17:01</t>
  </si>
  <si>
    <t>75866F101</t>
  </si>
  <si>
    <t>US75866F1012</t>
  </si>
  <si>
    <t>2761338</t>
  </si>
  <si>
    <t>RSCF</t>
  </si>
  <si>
    <t>2020-10-12T16:00</t>
  </si>
  <si>
    <t xml:space="preserve">COVID-19 related restriction </t>
  </si>
  <si>
    <t>50149R107</t>
  </si>
  <si>
    <t>CA50149R1073</t>
  </si>
  <si>
    <t>BFXS0R2</t>
  </si>
  <si>
    <t>KUYAF</t>
  </si>
  <si>
    <t>2020-10-10T16:48:22</t>
  </si>
  <si>
    <t>43110A104</t>
  </si>
  <si>
    <t>US43110A1043</t>
  </si>
  <si>
    <t>BZ01V48</t>
  </si>
  <si>
    <t>HHDS</t>
  </si>
  <si>
    <t>2020-10-10T16:48:14</t>
  </si>
  <si>
    <t>146280102</t>
  </si>
  <si>
    <t>US1462801028</t>
  </si>
  <si>
    <t>CVMCA</t>
  </si>
  <si>
    <t>2020-10-10T16:48:11</t>
  </si>
  <si>
    <t>22004E208</t>
  </si>
  <si>
    <t>US22004E2081</t>
  </si>
  <si>
    <t>CPYA</t>
  </si>
  <si>
    <t>92536L103</t>
  </si>
  <si>
    <t>CA92536L1031</t>
  </si>
  <si>
    <t>BFNW3R5</t>
  </si>
  <si>
    <t>CVVRF</t>
  </si>
  <si>
    <t>2020-10-10T16:48</t>
  </si>
  <si>
    <t>46436E742</t>
  </si>
  <si>
    <t>US46436E7426</t>
  </si>
  <si>
    <t>BMBP7H3</t>
  </si>
  <si>
    <t>EMXF</t>
  </si>
  <si>
    <t>2020-10-08T08:18:01</t>
  </si>
  <si>
    <t>2020-10-10T09:25</t>
  </si>
  <si>
    <t>2020-10-10T09:21</t>
  </si>
  <si>
    <t>2020-10-10T16:00</t>
  </si>
  <si>
    <t>08181T100</t>
  </si>
  <si>
    <t>US08181T1007</t>
  </si>
  <si>
    <t>BESP</t>
  </si>
  <si>
    <t>2020-10-09T22:01:42</t>
  </si>
  <si>
    <t>39818P880</t>
  </si>
  <si>
    <t>US39818P8804</t>
  </si>
  <si>
    <t>GCEA</t>
  </si>
  <si>
    <t>46641Q332</t>
  </si>
  <si>
    <t>US46641Q3323</t>
  </si>
  <si>
    <t>2020-10-09T14:57:01</t>
  </si>
  <si>
    <t>2020-10-09T08:59:01</t>
  </si>
  <si>
    <t>593057201</t>
  </si>
  <si>
    <t>US5930572012</t>
  </si>
  <si>
    <t>B23GH41</t>
  </si>
  <si>
    <t>MXSG</t>
  </si>
  <si>
    <t>2020-10-09T08:55:01</t>
  </si>
  <si>
    <t>2020-10-08T08:35:01</t>
  </si>
  <si>
    <t>Manual AML TR- High risk security</t>
  </si>
  <si>
    <t>2019-06-07T08:42:01</t>
  </si>
  <si>
    <t>2020-10-07T08:59:01</t>
  </si>
  <si>
    <t>2020-10-06T16:29:01</t>
  </si>
  <si>
    <t>2020-10-06T16:28:01</t>
  </si>
  <si>
    <t>02137W200</t>
  </si>
  <si>
    <t>CA02137W2004</t>
  </si>
  <si>
    <t>BD202V3</t>
  </si>
  <si>
    <t>AAEEF</t>
  </si>
  <si>
    <t>2020-10-06T16:27:01</t>
  </si>
  <si>
    <t>2016-07-12T13:18:40</t>
  </si>
  <si>
    <t>2017-05-08T16:34:01</t>
  </si>
  <si>
    <t>2020-10-05T22:01:09</t>
  </si>
  <si>
    <t>2020-10-05T08:22:01</t>
  </si>
  <si>
    <t>2018-11-13T08:38:01</t>
  </si>
  <si>
    <t>2020-09-17T22:01:09</t>
  </si>
  <si>
    <t>69374H592</t>
  </si>
  <si>
    <t>US69374H5928</t>
  </si>
  <si>
    <t>LSLT</t>
  </si>
  <si>
    <t>2020-10-02T09:16:01</t>
  </si>
  <si>
    <t>2020-10-02T10:11:01</t>
  </si>
  <si>
    <t>829658400</t>
  </si>
  <si>
    <t>US8296584001</t>
  </si>
  <si>
    <t>BDGS581</t>
  </si>
  <si>
    <t>DFND</t>
  </si>
  <si>
    <t>2020-10-02T09:52:01</t>
  </si>
  <si>
    <t>2020-10-02T09:11:01</t>
  </si>
  <si>
    <t>886364884</t>
  </si>
  <si>
    <t>US8863648841</t>
  </si>
  <si>
    <t>TGIF</t>
  </si>
  <si>
    <t>2020-10-02T08:11:01</t>
  </si>
  <si>
    <t>2019-08-12T15:43:01</t>
  </si>
  <si>
    <t>Manual ECM TR- https://compliance.rjf.</t>
  </si>
  <si>
    <t>2019-08-12T15:46:01</t>
  </si>
  <si>
    <t>582576104</t>
  </si>
  <si>
    <t>US5825761043</t>
  </si>
  <si>
    <t>BZ0K7M5</t>
  </si>
  <si>
    <t>MCCX</t>
  </si>
  <si>
    <t>2016-07-13T10:57:47</t>
  </si>
  <si>
    <t>2017-06-19T22:01:07</t>
  </si>
  <si>
    <t>2019-02-06T11:27:01</t>
  </si>
  <si>
    <t>2018-12-17T22:01:31</t>
  </si>
  <si>
    <t>449236207</t>
  </si>
  <si>
    <t>US4492362078</t>
  </si>
  <si>
    <t>IBIN</t>
  </si>
  <si>
    <t>04683P100</t>
  </si>
  <si>
    <t>US04683P1003</t>
  </si>
  <si>
    <t>AHLD</t>
  </si>
  <si>
    <t>2020-10-01T22:01:45</t>
  </si>
  <si>
    <t>2020-06-15T22:01:07</t>
  </si>
  <si>
    <t>2020-07-16T09:19:01</t>
  </si>
  <si>
    <t>009706102</t>
  </si>
  <si>
    <t>US0097061024</t>
  </si>
  <si>
    <t>BFX2V37</t>
  </si>
  <si>
    <t>AJIA</t>
  </si>
  <si>
    <t>2018-04-10T22:02:36</t>
  </si>
  <si>
    <t xml:space="preserve">Caveat Emptor Upgraded- AML </t>
  </si>
  <si>
    <t>2019-05-13T22:01:14</t>
  </si>
  <si>
    <t>2020-10-01T10:51:01</t>
  </si>
  <si>
    <t>09290C301</t>
  </si>
  <si>
    <t>US09290C3016</t>
  </si>
  <si>
    <t>BTEK</t>
  </si>
  <si>
    <t>09290C400</t>
  </si>
  <si>
    <t>US09290C4006</t>
  </si>
  <si>
    <t>BMED</t>
  </si>
  <si>
    <t>09290C202</t>
  </si>
  <si>
    <t>US09290C2026</t>
  </si>
  <si>
    <t>BFTR</t>
  </si>
  <si>
    <t>2020-10-01T10:49:01</t>
  </si>
  <si>
    <t>45782C193</t>
  </si>
  <si>
    <t>US45782C1936</t>
  </si>
  <si>
    <t>TSOC</t>
  </si>
  <si>
    <t>2020-10-01T10:47:01</t>
  </si>
  <si>
    <t>45782C185</t>
  </si>
  <si>
    <t>US45782C1852</t>
  </si>
  <si>
    <t>DSOC</t>
  </si>
  <si>
    <t>45782C219</t>
  </si>
  <si>
    <t>US45782C2199</t>
  </si>
  <si>
    <t>DBOC</t>
  </si>
  <si>
    <t>2019-06-18T08:45:01</t>
  </si>
  <si>
    <t>2020-09-29T17:21:01</t>
  </si>
  <si>
    <t>2018-05-09T08:50:01</t>
  </si>
  <si>
    <t xml:space="preserve">Manual AML TR- Confirmed Shell </t>
  </si>
  <si>
    <t>2020-09-04T15:15:01</t>
  </si>
  <si>
    <t>2017-05-04T22:02:18</t>
  </si>
  <si>
    <t>2019-05-17T10:28:01</t>
  </si>
  <si>
    <t>2020-08-18T22:01:08</t>
  </si>
  <si>
    <t>74767M109</t>
  </si>
  <si>
    <t>US74767M1099</t>
  </si>
  <si>
    <t>BCZQW66</t>
  </si>
  <si>
    <t>QGSI</t>
  </si>
  <si>
    <t>2020-10-01T04:01:56</t>
  </si>
  <si>
    <t>2020-08-12T09:46:01</t>
  </si>
  <si>
    <t>2020-09-30T15:23:01</t>
  </si>
  <si>
    <t>51378D207</t>
  </si>
  <si>
    <t>US51378D2071</t>
  </si>
  <si>
    <t>LNBY</t>
  </si>
  <si>
    <t>2020-09-29T22:02:33</t>
  </si>
  <si>
    <t>2020-09-29T12:18:01</t>
  </si>
  <si>
    <t>Manual ECM TR- ETN restriction</t>
  </si>
  <si>
    <t>2020-09-25T22:01:21</t>
  </si>
  <si>
    <t>2018-02-02T09:06:01</t>
  </si>
  <si>
    <t>92851B102</t>
  </si>
  <si>
    <t>US92851B1026</t>
  </si>
  <si>
    <t>VSBC</t>
  </si>
  <si>
    <t>2020-09-29T04:01:47</t>
  </si>
  <si>
    <t>2019-07-25T08:00:01</t>
  </si>
  <si>
    <t>2017-05-16T16:24:01</t>
  </si>
  <si>
    <t>74624P105</t>
  </si>
  <si>
    <t>US74624P1057</t>
  </si>
  <si>
    <t>BF2X3M4</t>
  </si>
  <si>
    <t>PCST</t>
  </si>
  <si>
    <t>2020-06-12T04:03:21</t>
  </si>
  <si>
    <t>OTC Pink- Limited Information</t>
  </si>
  <si>
    <t>33740F797</t>
  </si>
  <si>
    <t>US33740F7978</t>
  </si>
  <si>
    <t>AFSM</t>
  </si>
  <si>
    <t>2019-12-04T08:17:01</t>
  </si>
  <si>
    <t>2020-09-28T17:40:01</t>
  </si>
  <si>
    <t>06684B204</t>
  </si>
  <si>
    <t>US06684B2043</t>
  </si>
  <si>
    <t>BYQQ623</t>
  </si>
  <si>
    <t>BANT</t>
  </si>
  <si>
    <t>2020-09-28T15:25:01</t>
  </si>
  <si>
    <t>87283Q404</t>
  </si>
  <si>
    <t>US87283Q4047</t>
  </si>
  <si>
    <t>2020-09-28T10:24:01</t>
  </si>
  <si>
    <t>09076L103</t>
  </si>
  <si>
    <t>US09076L1035</t>
  </si>
  <si>
    <t>B062V95</t>
  </si>
  <si>
    <t>BLFE</t>
  </si>
  <si>
    <t>2020-09-28T10:12:01</t>
  </si>
  <si>
    <t>37252L209</t>
  </si>
  <si>
    <t>US37252L2097</t>
  </si>
  <si>
    <t>B87D4B6</t>
  </si>
  <si>
    <t>GFOO</t>
  </si>
  <si>
    <t>2020-09-28T09:50:01</t>
  </si>
  <si>
    <t>447311101</t>
  </si>
  <si>
    <t>US4473111015</t>
  </si>
  <si>
    <t>BDQPS38</t>
  </si>
  <si>
    <t>HCGI</t>
  </si>
  <si>
    <t>2020-09-28T04:34:52</t>
  </si>
  <si>
    <t>43665H207</t>
  </si>
  <si>
    <t>CA43665H2072</t>
  </si>
  <si>
    <t>2020-09-25T17:56:01</t>
  </si>
  <si>
    <t>86280R506</t>
  </si>
  <si>
    <t>US86280R5063</t>
  </si>
  <si>
    <t>BYVZMQ1</t>
  </si>
  <si>
    <t>2020-09-25T12:06:01</t>
  </si>
  <si>
    <t>2020-09-24T16:52:01</t>
  </si>
  <si>
    <t>37954Y251</t>
  </si>
  <si>
    <t>US37954Y2515</t>
  </si>
  <si>
    <t>BM8MW05</t>
  </si>
  <si>
    <t>CHB</t>
  </si>
  <si>
    <t>2020-09-24T08:45:01</t>
  </si>
  <si>
    <t>132061813</t>
  </si>
  <si>
    <t>US1320618135</t>
  </si>
  <si>
    <t>BLDG</t>
  </si>
  <si>
    <t>2020-09-24T09:05:01</t>
  </si>
  <si>
    <t>78468R523</t>
  </si>
  <si>
    <t>US78468R5239</t>
  </si>
  <si>
    <t>BILS</t>
  </si>
  <si>
    <t>2020-09-24T09:07:01</t>
  </si>
  <si>
    <t>46436E544</t>
  </si>
  <si>
    <t>US46436E5446</t>
  </si>
  <si>
    <t>XJR</t>
  </si>
  <si>
    <t>2020-09-24T09:06:01</t>
  </si>
  <si>
    <t>46436E551</t>
  </si>
  <si>
    <t>US46436E5511</t>
  </si>
  <si>
    <t>XJH</t>
  </si>
  <si>
    <t>516757101</t>
  </si>
  <si>
    <t>US5167571018</t>
  </si>
  <si>
    <t>LIHLU</t>
  </si>
  <si>
    <t>2020-09-23T22:02:17</t>
  </si>
  <si>
    <t>67010T103</t>
  </si>
  <si>
    <t>US67010T1034</t>
  </si>
  <si>
    <t>B1KPVN1</t>
  </si>
  <si>
    <t>NWPN</t>
  </si>
  <si>
    <t>2020-09-23T14:54:01</t>
  </si>
  <si>
    <t>2020-09-23T11:56:01</t>
  </si>
  <si>
    <t>37954Y269</t>
  </si>
  <si>
    <t>US37954Y2697</t>
  </si>
  <si>
    <t>BMZ1J59</t>
  </si>
  <si>
    <t>2020-09-23T09:16:01</t>
  </si>
  <si>
    <t>2016-10-17T16:29:01</t>
  </si>
  <si>
    <t xml:space="preserve">Manual AML TR- No filings since 2015; </t>
  </si>
  <si>
    <t>900382102</t>
  </si>
  <si>
    <t>US9003821025</t>
  </si>
  <si>
    <t>2924045</t>
  </si>
  <si>
    <t>TVOG</t>
  </si>
  <si>
    <t>2020-09-23T04:01:50</t>
  </si>
  <si>
    <t>69626Q101</t>
  </si>
  <si>
    <t>US69626Q1013</t>
  </si>
  <si>
    <t>BF5LLZ4</t>
  </si>
  <si>
    <t>PLYN</t>
  </si>
  <si>
    <t>090622200</t>
  </si>
  <si>
    <t>US0906222007</t>
  </si>
  <si>
    <t>B0XWKT1</t>
  </si>
  <si>
    <t>BLAB</t>
  </si>
  <si>
    <t>2020-09-22T04:01:12</t>
  </si>
  <si>
    <t>37954Y277</t>
  </si>
  <si>
    <t>US37954Y2770</t>
  </si>
  <si>
    <t>XYLG</t>
  </si>
  <si>
    <t>2020-09-21T09:15:01</t>
  </si>
  <si>
    <t>769666108</t>
  </si>
  <si>
    <t>US7696661088</t>
  </si>
  <si>
    <t>B0JPYZ8</t>
  </si>
  <si>
    <t>RIVU</t>
  </si>
  <si>
    <t>2020-09-21T09:19:01</t>
  </si>
  <si>
    <t>2020-09-21T08:27:01</t>
  </si>
  <si>
    <t>316092378</t>
  </si>
  <si>
    <t>US3160923781</t>
  </si>
  <si>
    <t>FLRG</t>
  </si>
  <si>
    <t>2020-09-17T09:16:01</t>
  </si>
  <si>
    <t>30151E731</t>
  </si>
  <si>
    <t>US30151E7316</t>
  </si>
  <si>
    <t>TDSA</t>
  </si>
  <si>
    <t>2020-09-17T09:14:01</t>
  </si>
  <si>
    <t>63875W109</t>
  </si>
  <si>
    <t>US63875W1099</t>
  </si>
  <si>
    <t>EQOP</t>
  </si>
  <si>
    <t>2020-09-17T09:12:01</t>
  </si>
  <si>
    <t>63875W307</t>
  </si>
  <si>
    <t>US63875W3079</t>
  </si>
  <si>
    <t>VNMC</t>
  </si>
  <si>
    <t>2020-09-17T09:13:01</t>
  </si>
  <si>
    <t>63875W208</t>
  </si>
  <si>
    <t>US63875W2089</t>
  </si>
  <si>
    <t>VNSE</t>
  </si>
  <si>
    <t>2020-09-14T17:01:01</t>
  </si>
  <si>
    <t>374397305</t>
  </si>
  <si>
    <t>US3743973055</t>
  </si>
  <si>
    <t>BF5GFV3</t>
  </si>
  <si>
    <t>GXXM</t>
  </si>
  <si>
    <t>2020-09-16T08:17:01</t>
  </si>
  <si>
    <t>2019-10-02T09:02:01</t>
  </si>
  <si>
    <t>2018-04-19T16:23:01</t>
  </si>
  <si>
    <t>115867202</t>
  </si>
  <si>
    <t>US1158672022</t>
  </si>
  <si>
    <t>BBVHWH7</t>
  </si>
  <si>
    <t>BWMG</t>
  </si>
  <si>
    <t>2020-09-16T04:01:14</t>
  </si>
  <si>
    <t>2020-09-15T04:01:21</t>
  </si>
  <si>
    <t>44963M104</t>
  </si>
  <si>
    <t>US44963M1045</t>
  </si>
  <si>
    <t>BF958P1</t>
  </si>
  <si>
    <t>ITOX</t>
  </si>
  <si>
    <t>2020-09-11T08:18:01</t>
  </si>
  <si>
    <t>66538H385</t>
  </si>
  <si>
    <t>US66538H3856</t>
  </si>
  <si>
    <t>LCG</t>
  </si>
  <si>
    <t>2020-09-10T15:26:01</t>
  </si>
  <si>
    <t>92927N106</t>
  </si>
  <si>
    <t>US92927N1063</t>
  </si>
  <si>
    <t>B3ZRD74</t>
  </si>
  <si>
    <t>VYST</t>
  </si>
  <si>
    <t>2020-09-10T09:32:01</t>
  </si>
  <si>
    <t>2017-10-03T09:00:01</t>
  </si>
  <si>
    <t>2017-10-03T08:59:01</t>
  </si>
  <si>
    <t>2020-08-25T22:01:08</t>
  </si>
  <si>
    <t>2018-05-31T09:08:01</t>
  </si>
  <si>
    <t>89784T200</t>
  </si>
  <si>
    <t>US89784T2006</t>
  </si>
  <si>
    <t>BVFCTD3</t>
  </si>
  <si>
    <t>TNEN</t>
  </si>
  <si>
    <t>2020-09-10T04:01:46</t>
  </si>
  <si>
    <t>2020-09-09T10:37:01</t>
  </si>
  <si>
    <t>2020-09-09T09:24:01</t>
  </si>
  <si>
    <t>98146T105</t>
  </si>
  <si>
    <t>US98146T1051</t>
  </si>
  <si>
    <t>B90YNW7</t>
  </si>
  <si>
    <t>WFHG</t>
  </si>
  <si>
    <t>2020-09-09T04:01:24</t>
  </si>
  <si>
    <t>2020-01-22T08:44:01</t>
  </si>
  <si>
    <t>2019-08-02T22:01:12</t>
  </si>
  <si>
    <t>2016-04-15T15:34:44</t>
  </si>
  <si>
    <t>2020-09-08T08:33:01</t>
  </si>
  <si>
    <t>2020-08-21T22:01:06</t>
  </si>
  <si>
    <t>2020-09-04T15:13:01</t>
  </si>
  <si>
    <t>12482V103</t>
  </si>
  <si>
    <t>US12482V1035</t>
  </si>
  <si>
    <t>BYWL4N9</t>
  </si>
  <si>
    <t>CBDL</t>
  </si>
  <si>
    <t>2020-09-04T15:07:01</t>
  </si>
  <si>
    <t>10756L108</t>
  </si>
  <si>
    <t>US10756L1089</t>
  </si>
  <si>
    <t>BD915Y3</t>
  </si>
  <si>
    <t>BBRW</t>
  </si>
  <si>
    <t>2020-09-04T15:05:01</t>
  </si>
  <si>
    <t>82889N301</t>
  </si>
  <si>
    <t>US82889N3017</t>
  </si>
  <si>
    <t>SPUC</t>
  </si>
  <si>
    <t>2020-09-04T10:44:01</t>
  </si>
  <si>
    <t>2020-09-03T10:36:01</t>
  </si>
  <si>
    <t>46431W564</t>
  </si>
  <si>
    <t>US46431W5647</t>
  </si>
  <si>
    <t>CCRV</t>
  </si>
  <si>
    <t>2020-09-03T09:50:01</t>
  </si>
  <si>
    <t>46436E817</t>
  </si>
  <si>
    <t>US46436E8176</t>
  </si>
  <si>
    <t>KWT</t>
  </si>
  <si>
    <t>2020-09-02T11:21:01</t>
  </si>
  <si>
    <t>2020-09-02T15:56:01</t>
  </si>
  <si>
    <t>2020-09-02T09:26:01</t>
  </si>
  <si>
    <t>087737102</t>
  </si>
  <si>
    <t>CA0877371025</t>
  </si>
  <si>
    <t>VEGGF</t>
  </si>
  <si>
    <t>2020-09-02T08:50:01</t>
  </si>
  <si>
    <t>75942W102</t>
  </si>
  <si>
    <t>CA75942W1023</t>
  </si>
  <si>
    <t>BYWHFS9</t>
  </si>
  <si>
    <t>RLLVF</t>
  </si>
  <si>
    <t>2020-09-02T07:53:01</t>
  </si>
  <si>
    <t>92189H508</t>
  </si>
  <si>
    <t>US92189H5081</t>
  </si>
  <si>
    <t>MAAX</t>
  </si>
  <si>
    <t>2020-09-01T10:02:01</t>
  </si>
  <si>
    <t>2020-08-28T14:46:01</t>
  </si>
  <si>
    <t>25460G690</t>
  </si>
  <si>
    <t>US25460G6908</t>
  </si>
  <si>
    <t>SOXS</t>
  </si>
  <si>
    <t>2020-08-28T14:44:01</t>
  </si>
  <si>
    <t>2020-08-28T14:41:01</t>
  </si>
  <si>
    <t>25460G666</t>
  </si>
  <si>
    <t>US25460G6668</t>
  </si>
  <si>
    <t>WEBS</t>
  </si>
  <si>
    <t>2020-08-28T10:30:01</t>
  </si>
  <si>
    <t>2020-08-28T10:29:01</t>
  </si>
  <si>
    <t>98148H109</t>
  </si>
  <si>
    <t>US98148H1095</t>
  </si>
  <si>
    <t>B5LJMP9</t>
  </si>
  <si>
    <t>WHEN</t>
  </si>
  <si>
    <t>2020-08-28T04:01:35</t>
  </si>
  <si>
    <t>2018-03-05T16:37:01</t>
  </si>
  <si>
    <t>35131P102</t>
  </si>
  <si>
    <t>US35131P1021</t>
  </si>
  <si>
    <t>FWAV</t>
  </si>
  <si>
    <t>2020-08-26T17:02:01</t>
  </si>
  <si>
    <t>17737V105</t>
  </si>
  <si>
    <t>US17737V1052</t>
  </si>
  <si>
    <t>BDR09K6</t>
  </si>
  <si>
    <t>CTGL</t>
  </si>
  <si>
    <t>2020-08-26T09:09:01</t>
  </si>
  <si>
    <t>2018-12-11T09:12:01</t>
  </si>
  <si>
    <t>2020-08-11T10:04:01</t>
  </si>
  <si>
    <t>98422N103</t>
  </si>
  <si>
    <t>US98422N1037</t>
  </si>
  <si>
    <t>BFRTQV7</t>
  </si>
  <si>
    <t>XERI</t>
  </si>
  <si>
    <t>2020-08-25T09:13:01</t>
  </si>
  <si>
    <t>2017-05-19T09:31:01</t>
  </si>
  <si>
    <t>2018-02-21T16:36:01</t>
  </si>
  <si>
    <t>67012M106</t>
  </si>
  <si>
    <t>US67012M1062</t>
  </si>
  <si>
    <t>NOTR</t>
  </si>
  <si>
    <t>2020-08-21T22:02:22</t>
  </si>
  <si>
    <t>812442101</t>
  </si>
  <si>
    <t>US8124421012</t>
  </si>
  <si>
    <t>SEAV</t>
  </si>
  <si>
    <t>56167N548</t>
  </si>
  <si>
    <t>US56167N5480</t>
  </si>
  <si>
    <t>TPAY</t>
  </si>
  <si>
    <t>2020-08-21T10:18:01</t>
  </si>
  <si>
    <t>2018-03-16T15:51:01</t>
  </si>
  <si>
    <t>64639M106</t>
  </si>
  <si>
    <t>CA64639M1068</t>
  </si>
  <si>
    <t>NLVVF</t>
  </si>
  <si>
    <t>2020-08-20T17:28:01</t>
  </si>
  <si>
    <t>89832P267</t>
  </si>
  <si>
    <t>US89832P2671</t>
  </si>
  <si>
    <t>FUNL</t>
  </si>
  <si>
    <t>2020-08-20T09:35:01</t>
  </si>
  <si>
    <t>2019-06-18T09:16:01</t>
  </si>
  <si>
    <t>53945X104</t>
  </si>
  <si>
    <t>US53945X1046</t>
  </si>
  <si>
    <t>B2NBT95</t>
  </si>
  <si>
    <t>LFLS</t>
  </si>
  <si>
    <t>2020-08-20T04:01:15</t>
  </si>
  <si>
    <t>12497K100</t>
  </si>
  <si>
    <t>US12497K1007</t>
  </si>
  <si>
    <t>VIX</t>
  </si>
  <si>
    <t>2020-08-19T11:39:01</t>
  </si>
  <si>
    <t>Manual ECM TR- Volatility Index</t>
  </si>
  <si>
    <t>09629B305</t>
  </si>
  <si>
    <t>CA09629B3056</t>
  </si>
  <si>
    <t>BYT2N83</t>
  </si>
  <si>
    <t>BTCWF</t>
  </si>
  <si>
    <t>2020-08-19T08:04:01</t>
  </si>
  <si>
    <t>2019-02-21T10:09:01</t>
  </si>
  <si>
    <t>2020-08-18T14:25:01</t>
  </si>
  <si>
    <t>90214Q725</t>
  </si>
  <si>
    <t>US90214Q7253</t>
  </si>
  <si>
    <t>ADFI</t>
  </si>
  <si>
    <t>2020-08-18T09:04:01</t>
  </si>
  <si>
    <t>71921A104</t>
  </si>
  <si>
    <t>US71921A1043</t>
  </si>
  <si>
    <t>2858519</t>
  </si>
  <si>
    <t>PHBR</t>
  </si>
  <si>
    <t>2020-08-17T22:02:07</t>
  </si>
  <si>
    <t>893247304</t>
  </si>
  <si>
    <t>US8932473049</t>
  </si>
  <si>
    <t>BG3GRF0</t>
  </si>
  <si>
    <t>TNLX</t>
  </si>
  <si>
    <t>2020-08-18T04:01:18</t>
  </si>
  <si>
    <t>05368K100</t>
  </si>
  <si>
    <t>CA05368K1003</t>
  </si>
  <si>
    <t>AVCNF</t>
  </si>
  <si>
    <t>2019-10-15T09:11:01</t>
  </si>
  <si>
    <t>46435U143</t>
  </si>
  <si>
    <t>US46435U1438</t>
  </si>
  <si>
    <t>MIDF</t>
  </si>
  <si>
    <t>2020-08-17T09:44:01</t>
  </si>
  <si>
    <t>46435G508</t>
  </si>
  <si>
    <t>US46435G5080</t>
  </si>
  <si>
    <t>ISZE</t>
  </si>
  <si>
    <t>2019-09-25T16:10:01</t>
  </si>
  <si>
    <t>68621U109</t>
  </si>
  <si>
    <t>US68621U1097</t>
  </si>
  <si>
    <t>OGAA</t>
  </si>
  <si>
    <t>2020-08-17T04:01:21</t>
  </si>
  <si>
    <t>09661T800</t>
  </si>
  <si>
    <t>US09661T8009</t>
  </si>
  <si>
    <t>BKHY</t>
  </si>
  <si>
    <t>2020-08-14T12:12:01</t>
  </si>
  <si>
    <t>35473P488</t>
  </si>
  <si>
    <t>US35473P4880</t>
  </si>
  <si>
    <t>35473P546</t>
  </si>
  <si>
    <t>US35473P5465</t>
  </si>
  <si>
    <t>FLSP</t>
  </si>
  <si>
    <t>097770200</t>
  </si>
  <si>
    <t>US0977702002</t>
  </si>
  <si>
    <t>2109303</t>
  </si>
  <si>
    <t>BONL</t>
  </si>
  <si>
    <t>2020-08-13T04:01:12</t>
  </si>
  <si>
    <t>44177J202</t>
  </si>
  <si>
    <t>US44177J2024</t>
  </si>
  <si>
    <t>HOJI</t>
  </si>
  <si>
    <t>2020-08-11T22:02:14</t>
  </si>
  <si>
    <t>64113C202</t>
  </si>
  <si>
    <t>CA64113C2022</t>
  </si>
  <si>
    <t>B0338X4</t>
  </si>
  <si>
    <t>GARLF</t>
  </si>
  <si>
    <t>2020-08-11T08:14:01</t>
  </si>
  <si>
    <t>63010K101</t>
  </si>
  <si>
    <t>US63010K1016</t>
  </si>
  <si>
    <t>BD2BBK8</t>
  </si>
  <si>
    <t>NANN</t>
  </si>
  <si>
    <t>2020-08-11T04:00:51</t>
  </si>
  <si>
    <t>45074T102</t>
  </si>
  <si>
    <t>CA45074T1021</t>
  </si>
  <si>
    <t>BD5M5C8</t>
  </si>
  <si>
    <t>ITHUF</t>
  </si>
  <si>
    <t>2020-08-11T04:01:52</t>
  </si>
  <si>
    <t>2016-11-03T16:02:01</t>
  </si>
  <si>
    <t>26922A149</t>
  </si>
  <si>
    <t>US26922A1491</t>
  </si>
  <si>
    <t>BLF81T1</t>
  </si>
  <si>
    <t>IBBJ</t>
  </si>
  <si>
    <t>2020-08-10T07:25:01</t>
  </si>
  <si>
    <t>2020-08-10T04:02:05</t>
  </si>
  <si>
    <t>2016-06-30T09:02:17</t>
  </si>
  <si>
    <t>516811205</t>
  </si>
  <si>
    <t>US5168112051</t>
  </si>
  <si>
    <t>BQT52Q7</t>
  </si>
  <si>
    <t>LRDR</t>
  </si>
  <si>
    <t>46265H105</t>
  </si>
  <si>
    <t>US46265H1059</t>
  </si>
  <si>
    <t>IPTV</t>
  </si>
  <si>
    <t>2020-08-06T22:01:45</t>
  </si>
  <si>
    <t>2020-08-06T22:01:11</t>
  </si>
  <si>
    <t>Q3745P100</t>
  </si>
  <si>
    <t>AU000000FFG8</t>
  </si>
  <si>
    <t>BSL86T9</t>
  </si>
  <si>
    <t>FFTTF</t>
  </si>
  <si>
    <t>2020-08-06T07:54:01</t>
  </si>
  <si>
    <t>868211202</t>
  </si>
  <si>
    <t>CA8682112021</t>
  </si>
  <si>
    <t>BDD1DZ6</t>
  </si>
  <si>
    <t>SUIFF</t>
  </si>
  <si>
    <t>2020-08-06T04:01:51</t>
  </si>
  <si>
    <t>87283Q107</t>
  </si>
  <si>
    <t>US87283Q1076</t>
  </si>
  <si>
    <t>2020-08-05T09:20:01</t>
  </si>
  <si>
    <t>87283Q305</t>
  </si>
  <si>
    <t>US87283Q3056</t>
  </si>
  <si>
    <t>TGRW</t>
  </si>
  <si>
    <t>2020-08-05T09:19:01</t>
  </si>
  <si>
    <t>87283Q206</t>
  </si>
  <si>
    <t>US87283Q2066</t>
  </si>
  <si>
    <t>TEQI</t>
  </si>
  <si>
    <t>2020-08-05T09:18:01</t>
  </si>
  <si>
    <t>2016-08-09T08:51:32</t>
  </si>
  <si>
    <t>Manual AML TR- Prohibited OTC Pink-</t>
  </si>
  <si>
    <t>2020-08-04T16:53:01</t>
  </si>
  <si>
    <t>381715101</t>
  </si>
  <si>
    <t>US3817151018</t>
  </si>
  <si>
    <t>B7N3639</t>
  </si>
  <si>
    <t>GFMH</t>
  </si>
  <si>
    <t>2020-08-04T04:01:12</t>
  </si>
  <si>
    <t>36467X206</t>
  </si>
  <si>
    <t>US36467X2062</t>
  </si>
  <si>
    <t>GIGI</t>
  </si>
  <si>
    <t>2020-08-03T22:02:35</t>
  </si>
  <si>
    <t>737549105</t>
  </si>
  <si>
    <t>US7375491054</t>
  </si>
  <si>
    <t>B3BPKY8</t>
  </si>
  <si>
    <t>PTAM</t>
  </si>
  <si>
    <t>2020-07-31T04:01:53</t>
  </si>
  <si>
    <t>2020-07-30T16:07:01</t>
  </si>
  <si>
    <t xml:space="preserve">Manual AML TR- COVID-19 Related </t>
  </si>
  <si>
    <t>500767678</t>
  </si>
  <si>
    <t>US5007676787</t>
  </si>
  <si>
    <t>2020-07-30T11:22:01</t>
  </si>
  <si>
    <t>2020-07-30T09:04:01</t>
  </si>
  <si>
    <t>G9T21P102</t>
  </si>
  <si>
    <t>VGG9T21P1025</t>
  </si>
  <si>
    <t>UWHGF</t>
  </si>
  <si>
    <t>2020-07-30T04:01:48</t>
  </si>
  <si>
    <t>500767660</t>
  </si>
  <si>
    <t>US5007676605</t>
  </si>
  <si>
    <t>KESG</t>
  </si>
  <si>
    <t>2020-07-29T07:59:01</t>
  </si>
  <si>
    <t>38963P109</t>
  </si>
  <si>
    <t>US38963P1093</t>
  </si>
  <si>
    <t>BCHG</t>
  </si>
  <si>
    <t>2020-07-29T07:11:01</t>
  </si>
  <si>
    <t>38963W104</t>
  </si>
  <si>
    <t>US38963W1045</t>
  </si>
  <si>
    <t>LTCN</t>
  </si>
  <si>
    <t>2020-07-29T07:09:01</t>
  </si>
  <si>
    <t>25460G781</t>
  </si>
  <si>
    <t>US25460G7815</t>
  </si>
  <si>
    <t>NUGT</t>
  </si>
  <si>
    <t>2020-04-28T10:05:01</t>
  </si>
  <si>
    <t>2020-04-27T13:04:01</t>
  </si>
  <si>
    <t>02687R106</t>
  </si>
  <si>
    <t>US02687R1068</t>
  </si>
  <si>
    <t>B44JDR8</t>
  </si>
  <si>
    <t>AMIH</t>
  </si>
  <si>
    <t>2020-07-27T04:02:05</t>
  </si>
  <si>
    <t>2017-01-31T16:14:01</t>
  </si>
  <si>
    <t>37959X209</t>
  </si>
  <si>
    <t>US37959X2099</t>
  </si>
  <si>
    <t>GBLO</t>
  </si>
  <si>
    <t>2020-07-24T08:24:01</t>
  </si>
  <si>
    <t>37959X308</t>
  </si>
  <si>
    <t>US37959X3089</t>
  </si>
  <si>
    <t>GBGR</t>
  </si>
  <si>
    <t>2020-07-23T13:28:01</t>
  </si>
  <si>
    <t>025072760</t>
  </si>
  <si>
    <t>US0250727601</t>
  </si>
  <si>
    <t>MID</t>
  </si>
  <si>
    <t>2020-07-23T11:50:01</t>
  </si>
  <si>
    <t>2020-07-23T11:51:01</t>
  </si>
  <si>
    <t>Manual ECM TR- new cusip</t>
  </si>
  <si>
    <t xml:space="preserve">Manual AML TR- Update to 03 - </t>
  </si>
  <si>
    <t>19200Q209</t>
  </si>
  <si>
    <t>CA19200Q2099</t>
  </si>
  <si>
    <t>BF3TGN3</t>
  </si>
  <si>
    <t>BKLLF</t>
  </si>
  <si>
    <t>2020-07-23T08:59:01</t>
  </si>
  <si>
    <t>33740F789</t>
  </si>
  <si>
    <t>US33740F7895</t>
  </si>
  <si>
    <t>2020-07-22T08:46:01</t>
  </si>
  <si>
    <t>26908N107</t>
  </si>
  <si>
    <t>CA26908N1078</t>
  </si>
  <si>
    <t>BYVZTY8</t>
  </si>
  <si>
    <t>ESIFF</t>
  </si>
  <si>
    <t>2020-07-22T08:50:01</t>
  </si>
  <si>
    <t>02154R209</t>
  </si>
  <si>
    <t>US02154R2094</t>
  </si>
  <si>
    <t>BYY8L82</t>
  </si>
  <si>
    <t>ANAS</t>
  </si>
  <si>
    <t>2020-07-21T22:02:24</t>
  </si>
  <si>
    <t>71716W105</t>
  </si>
  <si>
    <t>CA71716W1059</t>
  </si>
  <si>
    <t>BD1FM64</t>
  </si>
  <si>
    <t>LMLLF</t>
  </si>
  <si>
    <t>2020-07-21T08:45:01</t>
  </si>
  <si>
    <t>2017-07-05T14:04:01</t>
  </si>
  <si>
    <t>89788C104</t>
  </si>
  <si>
    <t>CA89788C1041</t>
  </si>
  <si>
    <t>TCNNF</t>
  </si>
  <si>
    <t>2020-03-06T09:42:01</t>
  </si>
  <si>
    <t>26923G848</t>
  </si>
  <si>
    <t>US26923G8481</t>
  </si>
  <si>
    <t>VWID</t>
  </si>
  <si>
    <t>2020-07-20T10:01:01</t>
  </si>
  <si>
    <t>063679666</t>
  </si>
  <si>
    <t>US0636796668</t>
  </si>
  <si>
    <t>FNGD</t>
  </si>
  <si>
    <t>2020-07-20T10:00:01</t>
  </si>
  <si>
    <t>58440W105</t>
  </si>
  <si>
    <t>US58440W1053</t>
  </si>
  <si>
    <t>2257893</t>
  </si>
  <si>
    <t>MDEA</t>
  </si>
  <si>
    <t>886364603</t>
  </si>
  <si>
    <t>US8863646035</t>
  </si>
  <si>
    <t>2020-07-17T13:01:01</t>
  </si>
  <si>
    <t>24373L102</t>
  </si>
  <si>
    <t>US24373L1026</t>
  </si>
  <si>
    <t>BF8PCL6</t>
  </si>
  <si>
    <t>DGWR</t>
  </si>
  <si>
    <t>2020-07-16T22:01:51</t>
  </si>
  <si>
    <t>35473P496</t>
  </si>
  <si>
    <t>US35473P4963</t>
  </si>
  <si>
    <t>FLUD</t>
  </si>
  <si>
    <t>2020-07-16T08:41:01</t>
  </si>
  <si>
    <t>66538H393</t>
  </si>
  <si>
    <t>US66538H3930</t>
  </si>
  <si>
    <t>RISN</t>
  </si>
  <si>
    <t>90269A252</t>
  </si>
  <si>
    <t>US90269A2520</t>
  </si>
  <si>
    <t>AMND</t>
  </si>
  <si>
    <t>2020-07-16T09:17:01</t>
  </si>
  <si>
    <t>025072752</t>
  </si>
  <si>
    <t>US0250727528</t>
  </si>
  <si>
    <t>ESGA</t>
  </si>
  <si>
    <t>2020-07-15T09:14:01</t>
  </si>
  <si>
    <t>2020-07-15T04:01</t>
  </si>
  <si>
    <t>2016-05-27T09:35:46</t>
  </si>
  <si>
    <t xml:space="preserve">Manual AML TR- Symbol change from </t>
  </si>
  <si>
    <t>37253T102</t>
  </si>
  <si>
    <t>US37253T1025</t>
  </si>
  <si>
    <t>BN8KS75</t>
  </si>
  <si>
    <t>GJST</t>
  </si>
  <si>
    <t>22834M305</t>
  </si>
  <si>
    <t>US22834M3051</t>
  </si>
  <si>
    <t>BQ145W9</t>
  </si>
  <si>
    <t>CRWE</t>
  </si>
  <si>
    <t>37954Y723</t>
  </si>
  <si>
    <t>US37954Y7233</t>
  </si>
  <si>
    <t>BN4CNP8</t>
  </si>
  <si>
    <t>EDUT</t>
  </si>
  <si>
    <t>2020-07-14T08:42:01</t>
  </si>
  <si>
    <t>2017-01-31T15:45:01</t>
  </si>
  <si>
    <t>2018-03-02T09:02:01</t>
  </si>
  <si>
    <t>2020-07-13T16:39:01</t>
  </si>
  <si>
    <t>2020-07-13T07:57:01</t>
  </si>
  <si>
    <t>90321C106</t>
  </si>
  <si>
    <t>US90321C1062</t>
  </si>
  <si>
    <t>BYX7BR9</t>
  </si>
  <si>
    <t>UPDC</t>
  </si>
  <si>
    <t>G87636125</t>
  </si>
  <si>
    <t>KYG876361257</t>
  </si>
  <si>
    <t>B3C8T49</t>
  </si>
  <si>
    <t>TETHF</t>
  </si>
  <si>
    <t>2020-07-10T08:36:01</t>
  </si>
  <si>
    <t>14875C106</t>
  </si>
  <si>
    <t>US14875C1062</t>
  </si>
  <si>
    <t>CATN</t>
  </si>
  <si>
    <t>665416103</t>
  </si>
  <si>
    <t>US6654161032</t>
  </si>
  <si>
    <t>BCZYHF4</t>
  </si>
  <si>
    <t>NMEX</t>
  </si>
  <si>
    <t>27783V107</t>
  </si>
  <si>
    <t>CA27783V1076</t>
  </si>
  <si>
    <t>HBOSF</t>
  </si>
  <si>
    <t>2020-07-09T22:01:10</t>
  </si>
  <si>
    <t>2020-02-12T15:46:01</t>
  </si>
  <si>
    <t>2020-02-05T16:52:01</t>
  </si>
  <si>
    <t>38149W507</t>
  </si>
  <si>
    <t>US38149W5076</t>
  </si>
  <si>
    <t>GSIG</t>
  </si>
  <si>
    <t>2020-07-09T08:14:01</t>
  </si>
  <si>
    <t>292483203</t>
  </si>
  <si>
    <t>CA2924832033</t>
  </si>
  <si>
    <t>B950YG1</t>
  </si>
  <si>
    <t>ENAFF</t>
  </si>
  <si>
    <t>2020-07-09T08:17:01</t>
  </si>
  <si>
    <t>125749101</t>
  </si>
  <si>
    <t>US1257491019</t>
  </si>
  <si>
    <t>B23TG10</t>
  </si>
  <si>
    <t>CMGO</t>
  </si>
  <si>
    <t>2020-07-08T22:01:46</t>
  </si>
  <si>
    <t>022143101</t>
  </si>
  <si>
    <t>CA0221431012</t>
  </si>
  <si>
    <t>B246T00</t>
  </si>
  <si>
    <t>ALTSF</t>
  </si>
  <si>
    <t>2020-07-08T20:14:01</t>
  </si>
  <si>
    <t>84921K105</t>
  </si>
  <si>
    <t>CA84921K1057</t>
  </si>
  <si>
    <t>SCFFF</t>
  </si>
  <si>
    <t>2020-07-08T20:12:01</t>
  </si>
  <si>
    <t>2020-07-06T17:00:01</t>
  </si>
  <si>
    <t>2020-07-08T09:00:01</t>
  </si>
  <si>
    <t>2019-01-15T13:37:01</t>
  </si>
  <si>
    <t>2020-07-07T04:02:10</t>
  </si>
  <si>
    <t>05762T103</t>
  </si>
  <si>
    <t>US05762T1034</t>
  </si>
  <si>
    <t>BYNZS83</t>
  </si>
  <si>
    <t>BLNC</t>
  </si>
  <si>
    <t>2019-08-07T08:43:01</t>
  </si>
  <si>
    <t xml:space="preserve">Manual AML TR- Caveat Emptor </t>
  </si>
  <si>
    <t>2018-07-25T08:52:01</t>
  </si>
  <si>
    <t>2020-07-06T17:01:01</t>
  </si>
  <si>
    <t>2020-07-06T16:59:01</t>
  </si>
  <si>
    <t>2020-07-06T16:49:01</t>
  </si>
  <si>
    <t>75704R101</t>
  </si>
  <si>
    <t>CA75704R1010</t>
  </si>
  <si>
    <t>RWBYF</t>
  </si>
  <si>
    <t>2020-07-06T11:08:01</t>
  </si>
  <si>
    <t>2017-07-24T07:51:01</t>
  </si>
  <si>
    <t>92941F105</t>
  </si>
  <si>
    <t>CA92941F1053</t>
  </si>
  <si>
    <t>WPDPF</t>
  </si>
  <si>
    <t>2020-07-06T04:00:56</t>
  </si>
  <si>
    <t>2017-08-05T21:08:01</t>
  </si>
  <si>
    <t>2018-09-28T09:11:01</t>
  </si>
  <si>
    <t>2017-01-31T15:59:01</t>
  </si>
  <si>
    <t>2019-03-22T12:43:01</t>
  </si>
  <si>
    <t>2019-02-21T10:04:01</t>
  </si>
  <si>
    <t>2019-09-26T10:19:01</t>
  </si>
  <si>
    <t>42226N109</t>
  </si>
  <si>
    <t>US42226N1090</t>
  </si>
  <si>
    <t>BF0BHK6</t>
  </si>
  <si>
    <t>HCMC</t>
  </si>
  <si>
    <t>2020-07-02T04:01:37</t>
  </si>
  <si>
    <t>2018-04-13T09:12:01</t>
  </si>
  <si>
    <t xml:space="preserve">Manual AML TR- AML Prohibited - No </t>
  </si>
  <si>
    <t>26922A172</t>
  </si>
  <si>
    <t>US26922A1723</t>
  </si>
  <si>
    <t>2020-07-01T12:39:01</t>
  </si>
  <si>
    <t>829658103</t>
  </si>
  <si>
    <t>US8296581031</t>
  </si>
  <si>
    <t>BLPNQC4</t>
  </si>
  <si>
    <t>SPQQ</t>
  </si>
  <si>
    <t>73933G202</t>
  </si>
  <si>
    <t>US73933G2021</t>
  </si>
  <si>
    <t>B6YVN56</t>
  </si>
  <si>
    <t>PSIX</t>
  </si>
  <si>
    <t>2020-07-01T04:01:40</t>
  </si>
  <si>
    <t>89621V103</t>
  </si>
  <si>
    <t>US89621V1035</t>
  </si>
  <si>
    <t>B17MB46</t>
  </si>
  <si>
    <t>TCFF</t>
  </si>
  <si>
    <t>829354109</t>
  </si>
  <si>
    <t>US8293541095</t>
  </si>
  <si>
    <t>BDVJF56</t>
  </si>
  <si>
    <t>SUIC</t>
  </si>
  <si>
    <t>2017-07-17T10:55:01</t>
  </si>
  <si>
    <t>883378101</t>
  </si>
  <si>
    <t>US8833781011</t>
  </si>
  <si>
    <t>B44F202</t>
  </si>
  <si>
    <t>TSOI</t>
  </si>
  <si>
    <t>2020-06-30T22:02:16</t>
  </si>
  <si>
    <t>44228P108</t>
  </si>
  <si>
    <t>US44228P1084</t>
  </si>
  <si>
    <t>BV54LC2</t>
  </si>
  <si>
    <t>HNRC</t>
  </si>
  <si>
    <t>2020-06-30T08:21:01</t>
  </si>
  <si>
    <t>69331D106</t>
  </si>
  <si>
    <t>US69331D1063</t>
  </si>
  <si>
    <t>2384661</t>
  </si>
  <si>
    <t>PGAI</t>
  </si>
  <si>
    <t>2020-06-30T04:01:45</t>
  </si>
  <si>
    <t>2016-08-31T15:55:01</t>
  </si>
  <si>
    <t xml:space="preserve">Manual AML TR- Under paid promotion; </t>
  </si>
  <si>
    <t>64129C303</t>
  </si>
  <si>
    <t>US64129C3034</t>
  </si>
  <si>
    <t>BZ4CYF9</t>
  </si>
  <si>
    <t>NTRR</t>
  </si>
  <si>
    <t>2020-06-25T22:01:52</t>
  </si>
  <si>
    <t>30067B102</t>
  </si>
  <si>
    <t>US30067B1026</t>
  </si>
  <si>
    <t>BYX2YW0</t>
  </si>
  <si>
    <t>EXDW</t>
  </si>
  <si>
    <t>2020-06-26T04:03:24</t>
  </si>
  <si>
    <t>2017-04-10T22:01:29</t>
  </si>
  <si>
    <t>69374H758</t>
  </si>
  <si>
    <t>US69374H7585</t>
  </si>
  <si>
    <t>VIRS</t>
  </si>
  <si>
    <t>2020-06-25T08:45:01</t>
  </si>
  <si>
    <t>37954Y368</t>
  </si>
  <si>
    <t>US37954Y3687</t>
  </si>
  <si>
    <t>BK80Y87</t>
  </si>
  <si>
    <t>CEFA</t>
  </si>
  <si>
    <t>2020-06-25T08:43:01</t>
  </si>
  <si>
    <t>Y54164119</t>
  </si>
  <si>
    <t>USY541641194</t>
  </si>
  <si>
    <t>B06W3P5</t>
  </si>
  <si>
    <t>MAHMF</t>
  </si>
  <si>
    <t>2020-06-25T04:02:06</t>
  </si>
  <si>
    <t>37185E306</t>
  </si>
  <si>
    <t>US37185E3062</t>
  </si>
  <si>
    <t>2839956</t>
  </si>
  <si>
    <t>GTHR</t>
  </si>
  <si>
    <t>2017-08-29T13:34:01</t>
  </si>
  <si>
    <t>Manual ECM TR- 144a</t>
  </si>
  <si>
    <t>06738C760</t>
  </si>
  <si>
    <t>US06738C7609</t>
  </si>
  <si>
    <t>OILNF</t>
  </si>
  <si>
    <t>2020-06-24T13:17:01</t>
  </si>
  <si>
    <t>90214Q683</t>
  </si>
  <si>
    <t>US90214Q6834</t>
  </si>
  <si>
    <t>2020-05-12T08:10:01</t>
  </si>
  <si>
    <t>2016-08-08T07:35:07</t>
  </si>
  <si>
    <t xml:space="preserve">Manual AML TR- No filings since 2014; </t>
  </si>
  <si>
    <t>2020-06-23T22:01:12</t>
  </si>
  <si>
    <t>2018-01-04T07:19:01</t>
  </si>
  <si>
    <t>2017-06-28T16:36:01</t>
  </si>
  <si>
    <t>Manual AML TR- Prohibited AML security</t>
  </si>
  <si>
    <t>2017-08-22T08:08:01</t>
  </si>
  <si>
    <t>362607400</t>
  </si>
  <si>
    <t>US3626074005</t>
  </si>
  <si>
    <t>GFASY</t>
  </si>
  <si>
    <t>2020-06-24T04:01:21</t>
  </si>
  <si>
    <t>2017-10-19T08:13:01</t>
  </si>
  <si>
    <t>2016-07-22T08:02:54</t>
  </si>
  <si>
    <t>2016-04-11T22:01:03</t>
  </si>
  <si>
    <t>0557MQ107</t>
  </si>
  <si>
    <t>US0557MQ1076</t>
  </si>
  <si>
    <t>BTBD</t>
  </si>
  <si>
    <t>2020-06-22T04:02</t>
  </si>
  <si>
    <t>2016-08-09T22:01:28</t>
  </si>
  <si>
    <t>2017-03-28T22:01:53</t>
  </si>
  <si>
    <t>2019-08-20T12:35:01</t>
  </si>
  <si>
    <t>2016-07-15T22:01:41</t>
  </si>
  <si>
    <t>970506101</t>
  </si>
  <si>
    <t>US9705061011</t>
  </si>
  <si>
    <t>B7K9WJ8</t>
  </si>
  <si>
    <t>WSML</t>
  </si>
  <si>
    <t>2018-07-05T22:01:05</t>
  </si>
  <si>
    <t>46436E676</t>
  </si>
  <si>
    <t>US46436E6766</t>
  </si>
  <si>
    <t>EAOR</t>
  </si>
  <si>
    <t>2020-06-18T08:30:01</t>
  </si>
  <si>
    <t>46436E684</t>
  </si>
  <si>
    <t>US46436E6840</t>
  </si>
  <si>
    <t>EAOM</t>
  </si>
  <si>
    <t>46436E668</t>
  </si>
  <si>
    <t>US46436E6683</t>
  </si>
  <si>
    <t>EAOA</t>
  </si>
  <si>
    <t>2020-06-18T08:29:01</t>
  </si>
  <si>
    <t>2020-03-13T22:01:45</t>
  </si>
  <si>
    <t>2016-12-05T22:01:25</t>
  </si>
  <si>
    <t>058825100</t>
  </si>
  <si>
    <t>US0588251001</t>
  </si>
  <si>
    <t>2073152</t>
  </si>
  <si>
    <t>BISA</t>
  </si>
  <si>
    <t>2017-03-30T22:02:22</t>
  </si>
  <si>
    <t>2016-07-11T09:27:12</t>
  </si>
  <si>
    <t>74255Y763</t>
  </si>
  <si>
    <t>US74255Y7638</t>
  </si>
  <si>
    <t>PQDI</t>
  </si>
  <si>
    <t>2020-06-17T08:04:01</t>
  </si>
  <si>
    <t>10528L105</t>
  </si>
  <si>
    <t>US10528L1052</t>
  </si>
  <si>
    <t>BDF0CM1</t>
  </si>
  <si>
    <t>BLEG</t>
  </si>
  <si>
    <t>2020-06-17T08:05:01</t>
  </si>
  <si>
    <t>25460P104</t>
  </si>
  <si>
    <t>US25460P1049</t>
  </si>
  <si>
    <t>DCSX</t>
  </si>
  <si>
    <t>2020-06-17T04:01:49</t>
  </si>
  <si>
    <t>48667Y108</t>
  </si>
  <si>
    <t>CA48667Y1088</t>
  </si>
  <si>
    <t>B7C09K9</t>
  </si>
  <si>
    <t>BMMCF</t>
  </si>
  <si>
    <t>2019-10-11T22:01:30</t>
  </si>
  <si>
    <t>2020-06-01T22:01</t>
  </si>
  <si>
    <t>2018-07-03T08:35:01</t>
  </si>
  <si>
    <t>2020-05-21T22:01:14</t>
  </si>
  <si>
    <t>2019-11-01T15:28:01</t>
  </si>
  <si>
    <t>72201R643</t>
  </si>
  <si>
    <t>US72201R6430</t>
  </si>
  <si>
    <t>2020-06-12T13:23:01</t>
  </si>
  <si>
    <t>435107107</t>
  </si>
  <si>
    <t>US4351071075</t>
  </si>
  <si>
    <t>B281XJ8</t>
  </si>
  <si>
    <t>HAFG</t>
  </si>
  <si>
    <t>2020-06-12T04:03:20</t>
  </si>
  <si>
    <t>25460G757</t>
  </si>
  <si>
    <t>US25460G7575</t>
  </si>
  <si>
    <t>NIFE</t>
  </si>
  <si>
    <t>2020-06-11T08:26:01</t>
  </si>
  <si>
    <t>25460G740</t>
  </si>
  <si>
    <t>US25460G7401</t>
  </si>
  <si>
    <t>DYHG</t>
  </si>
  <si>
    <t>25460G807</t>
  </si>
  <si>
    <t>US25460G8078</t>
  </si>
  <si>
    <t>JDST</t>
  </si>
  <si>
    <t>2020-06-11T09:01:01</t>
  </si>
  <si>
    <t>Manual ECM TR- 3x</t>
  </si>
  <si>
    <t>2017-04-24T16:32:01</t>
  </si>
  <si>
    <t>2019-09-10T09:00:01</t>
  </si>
  <si>
    <t>2020-06-10T04:02:05</t>
  </si>
  <si>
    <t>237245105</t>
  </si>
  <si>
    <t>US2372451052</t>
  </si>
  <si>
    <t>2507855</t>
  </si>
  <si>
    <t>DPLS</t>
  </si>
  <si>
    <t>2020-06-09T22:01:45</t>
  </si>
  <si>
    <t>2017-04-18T16:14:01</t>
  </si>
  <si>
    <t xml:space="preserve">Manual AML TR- Delisted from the </t>
  </si>
  <si>
    <t>2016-10-13T16:13:01</t>
  </si>
  <si>
    <t>2020-04-21T11:40:01</t>
  </si>
  <si>
    <t>09065A100</t>
  </si>
  <si>
    <t>US09065A1007</t>
  </si>
  <si>
    <t>B1VNGK6</t>
  </si>
  <si>
    <t>BLGO</t>
  </si>
  <si>
    <t>2020-06-08T11:29:01</t>
  </si>
  <si>
    <t>74332G108</t>
  </si>
  <si>
    <t>US74332G1085</t>
  </si>
  <si>
    <t>B6328N3</t>
  </si>
  <si>
    <t>RXMD</t>
  </si>
  <si>
    <t>2020-06-08T11:27:01</t>
  </si>
  <si>
    <t>316092360</t>
  </si>
  <si>
    <t>US3160923609</t>
  </si>
  <si>
    <t>2020-06-04T09:00:01</t>
  </si>
  <si>
    <t>316092345</t>
  </si>
  <si>
    <t>US3160923450</t>
  </si>
  <si>
    <t>2020-06-04T08:21:01</t>
  </si>
  <si>
    <t>316092352</t>
  </si>
  <si>
    <t>US3160923526</t>
  </si>
  <si>
    <t>2020-06-04T08:20:01</t>
  </si>
  <si>
    <t>42981H107</t>
  </si>
  <si>
    <t>US42981H1077</t>
  </si>
  <si>
    <t>B0346F5</t>
  </si>
  <si>
    <t>HSTI</t>
  </si>
  <si>
    <t>2020-06-03T22:01:29</t>
  </si>
  <si>
    <t>74007P102</t>
  </si>
  <si>
    <t>US74007P1021</t>
  </si>
  <si>
    <t>B1WWPN8</t>
  </si>
  <si>
    <t>PAXH</t>
  </si>
  <si>
    <t>2020-06-04T04:01:27</t>
  </si>
  <si>
    <t>378987101</t>
  </si>
  <si>
    <t>US3789871015</t>
  </si>
  <si>
    <t>2948131</t>
  </si>
  <si>
    <t>GBHL</t>
  </si>
  <si>
    <t>90269A344</t>
  </si>
  <si>
    <t>US90269A3445</t>
  </si>
  <si>
    <t>MVRL</t>
  </si>
  <si>
    <t>2020-06-03T09:48:01</t>
  </si>
  <si>
    <t>90269A278</t>
  </si>
  <si>
    <t>US90269A2785</t>
  </si>
  <si>
    <t>MLPR</t>
  </si>
  <si>
    <t>90269A286</t>
  </si>
  <si>
    <t>US90269A2868</t>
  </si>
  <si>
    <t>CEFD</t>
  </si>
  <si>
    <t>2020-06-03T09:47:01</t>
  </si>
  <si>
    <t>90269A260</t>
  </si>
  <si>
    <t>US90269A2603</t>
  </si>
  <si>
    <t>BDCX</t>
  </si>
  <si>
    <t>2020-06-03T09:46:01</t>
  </si>
  <si>
    <t>879209104</t>
  </si>
  <si>
    <t>US8792091048</t>
  </si>
  <si>
    <t>BYR4JW7</t>
  </si>
  <si>
    <t>QBAN</t>
  </si>
  <si>
    <t>2020-06-03T04:01:16</t>
  </si>
  <si>
    <t>13767A103</t>
  </si>
  <si>
    <t>US13767A1034</t>
  </si>
  <si>
    <t>CSUI</t>
  </si>
  <si>
    <t>2020-06-02T22:01:51</t>
  </si>
  <si>
    <t>2019-03-27T08:56:01</t>
  </si>
  <si>
    <t>2018-01-12T16:50:01</t>
  </si>
  <si>
    <t>670085109</t>
  </si>
  <si>
    <t>US6700851099</t>
  </si>
  <si>
    <t>B05CTF8</t>
  </si>
  <si>
    <t>NVNT</t>
  </si>
  <si>
    <t>2020-06-02T04:02:06</t>
  </si>
  <si>
    <t>2020-02-04T14:40:01</t>
  </si>
  <si>
    <t>2018-09-07T11:10:01</t>
  </si>
  <si>
    <t xml:space="preserve">Manual ECM TR- This is not Microsoft.  </t>
  </si>
  <si>
    <t>2019-04-23T08:36:01</t>
  </si>
  <si>
    <t>2019-12-04T08:51:01</t>
  </si>
  <si>
    <t>2020-05-01T22:01:06</t>
  </si>
  <si>
    <t>2018-04-04T04:03:06</t>
  </si>
  <si>
    <t>33739G103</t>
  </si>
  <si>
    <t>US33739G1031</t>
  </si>
  <si>
    <t>FMF</t>
  </si>
  <si>
    <t>2020-05-29T14:56:01</t>
  </si>
  <si>
    <t>87166N304</t>
  </si>
  <si>
    <t>US87166N3044</t>
  </si>
  <si>
    <t>SSLY</t>
  </si>
  <si>
    <t>2020-05-29T09:27:01</t>
  </si>
  <si>
    <t>09075H202</t>
  </si>
  <si>
    <t>US09075H2022</t>
  </si>
  <si>
    <t>BW9JPP1</t>
  </si>
  <si>
    <t>DEVV</t>
  </si>
  <si>
    <t>2020-05-11T22:01:26</t>
  </si>
  <si>
    <t>2019-03-06T09:33:01</t>
  </si>
  <si>
    <t>922105101</t>
  </si>
  <si>
    <t>US9221051017</t>
  </si>
  <si>
    <t>B8BP6K1</t>
  </si>
  <si>
    <t>VAPR</t>
  </si>
  <si>
    <t>2020-05-29T04:01:35</t>
  </si>
  <si>
    <t>00509W105</t>
  </si>
  <si>
    <t>US00509W1053</t>
  </si>
  <si>
    <t>CFCV</t>
  </si>
  <si>
    <t>2020-05-28T11:48:01</t>
  </si>
  <si>
    <t>808731202</t>
  </si>
  <si>
    <t>US8087312026</t>
  </si>
  <si>
    <t>B1VJY00</t>
  </si>
  <si>
    <t>SCGY</t>
  </si>
  <si>
    <t>2020-05-28T04:01:21</t>
  </si>
  <si>
    <t>25401M202</t>
  </si>
  <si>
    <t>US25401M2026</t>
  </si>
  <si>
    <t>BF0ZJZ7</t>
  </si>
  <si>
    <t>DLOC</t>
  </si>
  <si>
    <t>2020-05-20T22:02:06</t>
  </si>
  <si>
    <t>2020-05-19T11:04:01</t>
  </si>
  <si>
    <t xml:space="preserve">Manual AML TR- Identified as a high risk </t>
  </si>
  <si>
    <t>89776Q107</t>
  </si>
  <si>
    <t>US89776Q1076</t>
  </si>
  <si>
    <t>TKIDU</t>
  </si>
  <si>
    <t>2020-05-18T22:02:29</t>
  </si>
  <si>
    <t>2020-04-28T22:01:07</t>
  </si>
  <si>
    <t>2019-06-07T22:01:18</t>
  </si>
  <si>
    <t>53656F813</t>
  </si>
  <si>
    <t>US53656F8133</t>
  </si>
  <si>
    <t>ECOZ</t>
  </si>
  <si>
    <t>2020-05-18T08:15:01</t>
  </si>
  <si>
    <t>53656F821</t>
  </si>
  <si>
    <t>US53656F8216</t>
  </si>
  <si>
    <t>LRNZ</t>
  </si>
  <si>
    <t>2020-05-18T08:14:01</t>
  </si>
  <si>
    <t>2019-02-15T08:06:01</t>
  </si>
  <si>
    <t>2020-02-13T22:01:05</t>
  </si>
  <si>
    <t>2019-05-23T08:39:01</t>
  </si>
  <si>
    <t>2019-03-07T08:11:01</t>
  </si>
  <si>
    <t>2019-11-13T14:42:01</t>
  </si>
  <si>
    <t>33740U109</t>
  </si>
  <si>
    <t>US33740U1097</t>
  </si>
  <si>
    <t>2020-05-15T13:51:01</t>
  </si>
  <si>
    <t>33739P863</t>
  </si>
  <si>
    <t>US33739P8639</t>
  </si>
  <si>
    <t>BYPFMY5</t>
  </si>
  <si>
    <t>FCAL</t>
  </si>
  <si>
    <t>389638107</t>
  </si>
  <si>
    <t>US3896381072</t>
  </si>
  <si>
    <t>2020-05-14T15:03:01</t>
  </si>
  <si>
    <t>38963Q107</t>
  </si>
  <si>
    <t>US38963Q1076</t>
  </si>
  <si>
    <t>ETCG</t>
  </si>
  <si>
    <t>2020-05-14T15:02:01</t>
  </si>
  <si>
    <t>2017-09-22T22:01:24</t>
  </si>
  <si>
    <t>2017-01-23T22:01:49</t>
  </si>
  <si>
    <t xml:space="preserve">Manual AML TR- The SEC announced a </t>
  </si>
  <si>
    <t>2017-10-03T22:01:12</t>
  </si>
  <si>
    <t>2017-01-31T15:48:01</t>
  </si>
  <si>
    <t>2016-09-30T22:01:13</t>
  </si>
  <si>
    <t>2019-06-28T22:01:03</t>
  </si>
  <si>
    <t>2019-06-28T10:20:01</t>
  </si>
  <si>
    <t>Manual AML TR- Trading Suspension</t>
  </si>
  <si>
    <t>532198108</t>
  </si>
  <si>
    <t>US5321981087</t>
  </si>
  <si>
    <t>LHRP</t>
  </si>
  <si>
    <t>233051739</t>
  </si>
  <si>
    <t>US2330517390</t>
  </si>
  <si>
    <t>BW4Y9H1</t>
  </si>
  <si>
    <t>ESCR</t>
  </si>
  <si>
    <t>2020-05-12T08:18:01</t>
  </si>
  <si>
    <t>233051747</t>
  </si>
  <si>
    <t>US2330517473</t>
  </si>
  <si>
    <t>BW4Y9K4</t>
  </si>
  <si>
    <t>ESHY</t>
  </si>
  <si>
    <t>2020-05-12T08:17:01</t>
  </si>
  <si>
    <t>96684U104</t>
  </si>
  <si>
    <t>US96684U1043</t>
  </si>
  <si>
    <t>2486987</t>
  </si>
  <si>
    <t>WTRO</t>
  </si>
  <si>
    <t>301505699</t>
  </si>
  <si>
    <t>US3015056993</t>
  </si>
  <si>
    <t>SIXL</t>
  </si>
  <si>
    <t>2020-05-11T09:08:01</t>
  </si>
  <si>
    <t>301505681</t>
  </si>
  <si>
    <t>US3015056811</t>
  </si>
  <si>
    <t>SIXA</t>
  </si>
  <si>
    <t>2020-05-11T09:07:01</t>
  </si>
  <si>
    <t>301505673</t>
  </si>
  <si>
    <t>US3015056738</t>
  </si>
  <si>
    <t>SIXS</t>
  </si>
  <si>
    <t>301505665</t>
  </si>
  <si>
    <t>US3015056654</t>
  </si>
  <si>
    <t>2020-04-24T22:01:05</t>
  </si>
  <si>
    <t xml:space="preserve">Manual AML TR- Suspended by SEC - </t>
  </si>
  <si>
    <t>19423L813</t>
  </si>
  <si>
    <t>US19423L8138</t>
  </si>
  <si>
    <t>TEGS</t>
  </si>
  <si>
    <t>2020-05-08T09:23:01</t>
  </si>
  <si>
    <t>19423L789</t>
  </si>
  <si>
    <t>US19423L7890</t>
  </si>
  <si>
    <t>TADS</t>
  </si>
  <si>
    <t>2020-05-08T09:22:01</t>
  </si>
  <si>
    <t>950678201</t>
  </si>
  <si>
    <t>US9506782013</t>
  </si>
  <si>
    <t>B01NV60</t>
  </si>
  <si>
    <t>WNWG</t>
  </si>
  <si>
    <t>2020-04-08T08:38:01</t>
  </si>
  <si>
    <t>2018-06-11T22:01:34</t>
  </si>
  <si>
    <t>45324Y208</t>
  </si>
  <si>
    <t>US45324Y2081</t>
  </si>
  <si>
    <t>B1L8WM5</t>
  </si>
  <si>
    <t>ISYX</t>
  </si>
  <si>
    <t>00144L100</t>
  </si>
  <si>
    <t>US00144L1008</t>
  </si>
  <si>
    <t>AIDG</t>
  </si>
  <si>
    <t>2020-05-07T22:02:27</t>
  </si>
  <si>
    <t>Y2186W104</t>
  </si>
  <si>
    <t>SG1W38939029</t>
  </si>
  <si>
    <t>B06P570</t>
  </si>
  <si>
    <t>EZIDF</t>
  </si>
  <si>
    <t>2020-05-07T16:49:01</t>
  </si>
  <si>
    <t>02210T108</t>
  </si>
  <si>
    <t>US02210T1088</t>
  </si>
  <si>
    <t>ARB</t>
  </si>
  <si>
    <t>2020-05-07T08:23:01</t>
  </si>
  <si>
    <t>2020-04-22T22:00:58</t>
  </si>
  <si>
    <t>2018-07-13T22:01:37</t>
  </si>
  <si>
    <t>25381C109</t>
  </si>
  <si>
    <t>CA25381C1095</t>
  </si>
  <si>
    <t>BD380J0</t>
  </si>
  <si>
    <t>DIGAF</t>
  </si>
  <si>
    <t>2020-05-06T22:02:31</t>
  </si>
  <si>
    <t>2020-04-17T22:00:59</t>
  </si>
  <si>
    <t>2020-04-17T10:41:01</t>
  </si>
  <si>
    <t xml:space="preserve">Manual AML TR- Suspended by the SEC - </t>
  </si>
  <si>
    <t>92831R201</t>
  </si>
  <si>
    <t>US92831R2013</t>
  </si>
  <si>
    <t>2688987</t>
  </si>
  <si>
    <t>VKSC</t>
  </si>
  <si>
    <t>2020-05-06T04:01:54</t>
  </si>
  <si>
    <t>63884T105</t>
  </si>
  <si>
    <t>US63884T1051</t>
  </si>
  <si>
    <t>2783912</t>
  </si>
  <si>
    <t>NTUR</t>
  </si>
  <si>
    <t>2019-08-09T08:48:01</t>
  </si>
  <si>
    <t>2016-07-13T10:01:23</t>
  </si>
  <si>
    <t>003709102</t>
  </si>
  <si>
    <t>US0037091024</t>
  </si>
  <si>
    <t>ABLE</t>
  </si>
  <si>
    <t>855157103</t>
  </si>
  <si>
    <t>CA8551571034</t>
  </si>
  <si>
    <t>B06MGR8</t>
  </si>
  <si>
    <t>SNAVF</t>
  </si>
  <si>
    <t>2020-05-04T08:32:01</t>
  </si>
  <si>
    <t>60916Q109</t>
  </si>
  <si>
    <t>CA60916Q1090</t>
  </si>
  <si>
    <t>BD3MQ61</t>
  </si>
  <si>
    <t>ORAGF</t>
  </si>
  <si>
    <t>2020-05-04T08:30:01</t>
  </si>
  <si>
    <t>2020-04-16T22:00:59</t>
  </si>
  <si>
    <t>2019-02-13T10:02:01</t>
  </si>
  <si>
    <t>02362A105</t>
  </si>
  <si>
    <t>US02362A1051</t>
  </si>
  <si>
    <t>BYMZTX6</t>
  </si>
  <si>
    <t>ARMT</t>
  </si>
  <si>
    <t>2020-05-04T04:01:29</t>
  </si>
  <si>
    <t>09075D102</t>
  </si>
  <si>
    <t>US09075D1028</t>
  </si>
  <si>
    <t>BWB9CR0</t>
  </si>
  <si>
    <t>BIXT</t>
  </si>
  <si>
    <t>2020-02-11T16:47:01</t>
  </si>
  <si>
    <t>2020-01-31T22:01</t>
  </si>
  <si>
    <t>2017-08-10T22:01:15</t>
  </si>
  <si>
    <t>2018-06-29T22:01:40</t>
  </si>
  <si>
    <t>45249J104</t>
  </si>
  <si>
    <t>US45249J1043</t>
  </si>
  <si>
    <t>BRCJDC6</t>
  </si>
  <si>
    <t>IMJN</t>
  </si>
  <si>
    <t>80303U109</t>
  </si>
  <si>
    <t>US80303U1097</t>
  </si>
  <si>
    <t>B8KL8F9</t>
  </si>
  <si>
    <t>SNWR</t>
  </si>
  <si>
    <t>2020-05-01T04:01:59</t>
  </si>
  <si>
    <t>2017-06-26T22:01:10</t>
  </si>
  <si>
    <t>2016-07-13T08:54:14</t>
  </si>
  <si>
    <t>2017-01-24T16:25:01</t>
  </si>
  <si>
    <t>Manual ECM TR- CHILLED DTC</t>
  </si>
  <si>
    <t>2016-12-16T22:00:49</t>
  </si>
  <si>
    <t>2020-03-26T22:00:53</t>
  </si>
  <si>
    <t>2020-04-29T10:34:01</t>
  </si>
  <si>
    <t>2018-06-26T22:01:30</t>
  </si>
  <si>
    <t>2018-03-27T09:50:01</t>
  </si>
  <si>
    <t>2020-04-14T22:01:06</t>
  </si>
  <si>
    <t>2016-12-02T22:00:42</t>
  </si>
  <si>
    <t>25460G849</t>
  </si>
  <si>
    <t>US25460G8490</t>
  </si>
  <si>
    <t>TMV</t>
  </si>
  <si>
    <t>2020-04-28T10:12:01</t>
  </si>
  <si>
    <t>2020-04-28T10:11:01</t>
  </si>
  <si>
    <t>25460G815</t>
  </si>
  <si>
    <t>US25460G8151</t>
  </si>
  <si>
    <t>RETL</t>
  </si>
  <si>
    <t>2020-04-28T10:06:01</t>
  </si>
  <si>
    <t>25460G831</t>
  </si>
  <si>
    <t>US25460G8318</t>
  </si>
  <si>
    <t>JNUG</t>
  </si>
  <si>
    <t>2020-04-28T10:04:01</t>
  </si>
  <si>
    <t>2020-04-28T10:02:01</t>
  </si>
  <si>
    <t>25460G708</t>
  </si>
  <si>
    <t>US25460G7088</t>
  </si>
  <si>
    <t>BRZU</t>
  </si>
  <si>
    <t>2020-04-28T10:01:01</t>
  </si>
  <si>
    <t>2020-04-13T22:00:51</t>
  </si>
  <si>
    <t>171127103</t>
  </si>
  <si>
    <t>US1711271031</t>
  </si>
  <si>
    <t>KKUR</t>
  </si>
  <si>
    <t>2016-07-13T08:49:33</t>
  </si>
  <si>
    <t>25460G823</t>
  </si>
  <si>
    <t>US25460G8235</t>
  </si>
  <si>
    <t>UBOT</t>
  </si>
  <si>
    <t>2020-04-27T13:11:01</t>
  </si>
  <si>
    <t>2020-04-27T13:09:01</t>
  </si>
  <si>
    <t>2020-04-27T13:05:01</t>
  </si>
  <si>
    <t>2020-04-27T13:02:01</t>
  </si>
  <si>
    <t>2020-04-27T13:01:01</t>
  </si>
  <si>
    <t>25460G856</t>
  </si>
  <si>
    <t>US25460G8565</t>
  </si>
  <si>
    <t>HIBL</t>
  </si>
  <si>
    <t>2020-04-27T13:00:01</t>
  </si>
  <si>
    <t>25460G864</t>
  </si>
  <si>
    <t>US25460G8649</t>
  </si>
  <si>
    <t>DPST</t>
  </si>
  <si>
    <t>2020-04-27T12:55:01</t>
  </si>
  <si>
    <t>2020-04-27T12:38:01</t>
  </si>
  <si>
    <t>2020-04-09T22:07:29</t>
  </si>
  <si>
    <t>2018-12-10T08:52:01</t>
  </si>
  <si>
    <t xml:space="preserve">Caveat Emptor TR- COVID-2019 related </t>
  </si>
  <si>
    <t>2019-01-02T09:03:01</t>
  </si>
  <si>
    <t>09076J108</t>
  </si>
  <si>
    <t>CA09076J1084</t>
  </si>
  <si>
    <t>CNVCF</t>
  </si>
  <si>
    <t>2020-04-24T07:23:01</t>
  </si>
  <si>
    <t>2020-04-08T22:01</t>
  </si>
  <si>
    <t xml:space="preserve">Caveat Emptor TR- Caveat Emptor &amp; </t>
  </si>
  <si>
    <t>2018-10-26T08:26:01</t>
  </si>
  <si>
    <t>886405109</t>
  </si>
  <si>
    <t>US8864051094</t>
  </si>
  <si>
    <t>TIDE</t>
  </si>
  <si>
    <t>2019-07-23T22:00:59</t>
  </si>
  <si>
    <t>37253Y101</t>
  </si>
  <si>
    <t>US37253Y1010</t>
  </si>
  <si>
    <t>BN89VL7</t>
  </si>
  <si>
    <t>GTEH</t>
  </si>
  <si>
    <t>2020-04-23T05:09:41</t>
  </si>
  <si>
    <t>2020-04-23T05:08:45</t>
  </si>
  <si>
    <t>2018-12-19T10:38:01</t>
  </si>
  <si>
    <t>2020-03-23T22:00:57</t>
  </si>
  <si>
    <t>2020-04-06T22:01:10</t>
  </si>
  <si>
    <t>2018-07-24T07:55:01</t>
  </si>
  <si>
    <t>74347G887</t>
  </si>
  <si>
    <t>US74347G8877</t>
  </si>
  <si>
    <t>TTT</t>
  </si>
  <si>
    <t>2020-04-21T11:39:01</t>
  </si>
  <si>
    <t>2020-04-21T11:37:01</t>
  </si>
  <si>
    <t>2020-04-21T11:28:01</t>
  </si>
  <si>
    <t>Manual ECM TR- ETP RESTRICTION</t>
  </si>
  <si>
    <t>2020-04-21T09:29:01</t>
  </si>
  <si>
    <t>2017-04-04T22:01:10</t>
  </si>
  <si>
    <t>23768T100</t>
  </si>
  <si>
    <t>US23768T1007</t>
  </si>
  <si>
    <t>B00PSB1</t>
  </si>
  <si>
    <t>DTEV</t>
  </si>
  <si>
    <t>2017-09-18T22:01:10</t>
  </si>
  <si>
    <t>74347B367</t>
  </si>
  <si>
    <t>US74347B3675</t>
  </si>
  <si>
    <t>EMTY</t>
  </si>
  <si>
    <t>2020-04-17T10:42:01</t>
  </si>
  <si>
    <t>08861P105</t>
  </si>
  <si>
    <t>US08861P1057</t>
  </si>
  <si>
    <t>B1VVP36</t>
  </si>
  <si>
    <t>BYOC</t>
  </si>
  <si>
    <t>2020-04-16T04:02:19</t>
  </si>
  <si>
    <t>21887N103</t>
  </si>
  <si>
    <t>US21887N1037</t>
  </si>
  <si>
    <t>BF7MQC7</t>
  </si>
  <si>
    <t>CXBS</t>
  </si>
  <si>
    <t>2018-04-13T22:03:45</t>
  </si>
  <si>
    <t>2017-10-02T17:00:01</t>
  </si>
  <si>
    <t>2020-02-20T22:01:08</t>
  </si>
  <si>
    <t>00847D108</t>
  </si>
  <si>
    <t>US00847D1081</t>
  </si>
  <si>
    <t>2065212</t>
  </si>
  <si>
    <t>AIFS</t>
  </si>
  <si>
    <t>2020-04-14T04:01:53</t>
  </si>
  <si>
    <t>35645U100</t>
  </si>
  <si>
    <t>US35645U1007</t>
  </si>
  <si>
    <t>B819G92</t>
  </si>
  <si>
    <t>FFLO</t>
  </si>
  <si>
    <t>2016-07-13T09:01:07</t>
  </si>
  <si>
    <t>26827D107</t>
  </si>
  <si>
    <t>US26827D1072</t>
  </si>
  <si>
    <t>B7TJ4Y8</t>
  </si>
  <si>
    <t>EBYH</t>
  </si>
  <si>
    <t>2020-04-09T04:01:28</t>
  </si>
  <si>
    <t>2016-10-03T16:09:01</t>
  </si>
  <si>
    <t>130266109</t>
  </si>
  <si>
    <t>US1302661095</t>
  </si>
  <si>
    <t>B4KPFX0</t>
  </si>
  <si>
    <t>CAGR</t>
  </si>
  <si>
    <t>2020-03-16T22:01:08</t>
  </si>
  <si>
    <t>2016-07-13T09:58:37</t>
  </si>
  <si>
    <t>2016-07-13T08:37:57</t>
  </si>
  <si>
    <t>33741Y100</t>
  </si>
  <si>
    <t>US33741Y1001</t>
  </si>
  <si>
    <t>HSMV</t>
  </si>
  <si>
    <t>2020-04-07T08:16:01</t>
  </si>
  <si>
    <t>2017-01-30T16:02:01</t>
  </si>
  <si>
    <t>731728200</t>
  </si>
  <si>
    <t>BS7317282002</t>
  </si>
  <si>
    <t>2035323</t>
  </si>
  <si>
    <t>POLXF</t>
  </si>
  <si>
    <t>2020-04-03T22:01:43</t>
  </si>
  <si>
    <t>86033H102</t>
  </si>
  <si>
    <t>US86033H1023</t>
  </si>
  <si>
    <t>BF6S6Z9</t>
  </si>
  <si>
    <t>STVA</t>
  </si>
  <si>
    <t>2017-10-04T04:00:50</t>
  </si>
  <si>
    <t>2016-05-20T22:01:46</t>
  </si>
  <si>
    <t>2018-04-06T08:06:01</t>
  </si>
  <si>
    <t>2018-04-09T22:01:19</t>
  </si>
  <si>
    <t>2016-07-13T08:52:36</t>
  </si>
  <si>
    <t>2016-12-09T22:01:29</t>
  </si>
  <si>
    <t>2016-07-13T09:13:49</t>
  </si>
  <si>
    <t>13765D109</t>
  </si>
  <si>
    <t>US13765D1090</t>
  </si>
  <si>
    <t>BWG2NB5</t>
  </si>
  <si>
    <t>CPMD</t>
  </si>
  <si>
    <t>2020-04-02T22:01:33</t>
  </si>
  <si>
    <t>2020-04-03T04:02:09</t>
  </si>
  <si>
    <t>Q6S53Y100</t>
  </si>
  <si>
    <t>AU000000MMJ4</t>
  </si>
  <si>
    <t>BYZWFJ2</t>
  </si>
  <si>
    <t>MMJJF</t>
  </si>
  <si>
    <t>2020-04-02T17:01:01</t>
  </si>
  <si>
    <t>25460E281</t>
  </si>
  <si>
    <t>US25460E2818</t>
  </si>
  <si>
    <t>MEXX</t>
  </si>
  <si>
    <t>2020-04-02T16:01:01</t>
  </si>
  <si>
    <t>25460E273</t>
  </si>
  <si>
    <t>US25460E2735</t>
  </si>
  <si>
    <t>LBJ</t>
  </si>
  <si>
    <t>2020-04-02T16:00:01</t>
  </si>
  <si>
    <t>25460G609</t>
  </si>
  <si>
    <t>US25460G6098</t>
  </si>
  <si>
    <t>ERX</t>
  </si>
  <si>
    <t>2020-04-02T15:59:01</t>
  </si>
  <si>
    <t>2020-04-02T15:57:01</t>
  </si>
  <si>
    <t>59101W103</t>
  </si>
  <si>
    <t>CA59101W1032</t>
  </si>
  <si>
    <t>BFMK7D4</t>
  </si>
  <si>
    <t>2020-04-02T13:25:01</t>
  </si>
  <si>
    <t>025072794</t>
  </si>
  <si>
    <t>US0250727940</t>
  </si>
  <si>
    <t>FLV</t>
  </si>
  <si>
    <t>2020-04-02T08:22:01</t>
  </si>
  <si>
    <t>025072810</t>
  </si>
  <si>
    <t>US0250728104</t>
  </si>
  <si>
    <t>41653H106</t>
  </si>
  <si>
    <t>US41653H1068</t>
  </si>
  <si>
    <t>B40SQX6</t>
  </si>
  <si>
    <t>HFUS</t>
  </si>
  <si>
    <t>2020-04-01T22:01:52</t>
  </si>
  <si>
    <t>2019-08-06T22:01</t>
  </si>
  <si>
    <t>2019-10-16T16:20:01</t>
  </si>
  <si>
    <t>2017-01-31T16:04:01</t>
  </si>
  <si>
    <t>2017-09-06T08:06:01</t>
  </si>
  <si>
    <t>2018-12-20T13:38:01</t>
  </si>
  <si>
    <t>25460E554</t>
  </si>
  <si>
    <t>US25460E5548</t>
  </si>
  <si>
    <t>ERY</t>
  </si>
  <si>
    <t>2020-04-01T11:55:01</t>
  </si>
  <si>
    <t>25490K273</t>
  </si>
  <si>
    <t>US25490K2731</t>
  </si>
  <si>
    <t>RUSL</t>
  </si>
  <si>
    <t>2020-04-01T11:52:01</t>
  </si>
  <si>
    <t>23283M101</t>
  </si>
  <si>
    <t>US23283M1018</t>
  </si>
  <si>
    <t>B0JJVZ9</t>
  </si>
  <si>
    <t>CYDY</t>
  </si>
  <si>
    <t>2020-04-01T09:44:01</t>
  </si>
  <si>
    <t>52886L103</t>
  </si>
  <si>
    <t>CA52886L1031</t>
  </si>
  <si>
    <t>BZ0X6M7</t>
  </si>
  <si>
    <t>LXXGF</t>
  </si>
  <si>
    <t>2020-02-25T16:50:01</t>
  </si>
  <si>
    <t>45782D100</t>
  </si>
  <si>
    <t>US45782D1000</t>
  </si>
  <si>
    <t>BF2BDS4</t>
  </si>
  <si>
    <t>IPIX</t>
  </si>
  <si>
    <t>2020-02-27T08:16:01</t>
  </si>
  <si>
    <t>09609Y101</t>
  </si>
  <si>
    <t>CA09609Y1016</t>
  </si>
  <si>
    <t>BBRRF</t>
  </si>
  <si>
    <t>2020-04-01T08:08:01</t>
  </si>
  <si>
    <t>2018-11-05T09:29:01</t>
  </si>
  <si>
    <t>753431105</t>
  </si>
  <si>
    <t>US7534311052</t>
  </si>
  <si>
    <t>BF04F89</t>
  </si>
  <si>
    <t>RTSL</t>
  </si>
  <si>
    <t>2020-04-01T04:01:55</t>
  </si>
  <si>
    <t>2020-01-21T08:56:01</t>
  </si>
  <si>
    <t>33738D705</t>
  </si>
  <si>
    <t>US33738D7057</t>
  </si>
  <si>
    <t>ECLN</t>
  </si>
  <si>
    <t>2020-03-31T12:05:01</t>
  </si>
  <si>
    <t>296582109</t>
  </si>
  <si>
    <t>US2965821091</t>
  </si>
  <si>
    <t>WUGI</t>
  </si>
  <si>
    <t>2020-03-31T09:10:01</t>
  </si>
  <si>
    <t>74141E104</t>
  </si>
  <si>
    <t>CA74141E1043</t>
  </si>
  <si>
    <t>BD2P779</t>
  </si>
  <si>
    <t>PRVCF</t>
  </si>
  <si>
    <t>2020-03-31T08:04:01</t>
  </si>
  <si>
    <t>2017-02-15T22:02:03</t>
  </si>
  <si>
    <t>2017-03-01T22:02:02</t>
  </si>
  <si>
    <t>46112U101</t>
  </si>
  <si>
    <t>US46112U1016</t>
  </si>
  <si>
    <t>BCBRSM1</t>
  </si>
  <si>
    <t>ITEC</t>
  </si>
  <si>
    <t>16954Y107</t>
  </si>
  <si>
    <t>US16954Y1073</t>
  </si>
  <si>
    <t>2794527</t>
  </si>
  <si>
    <t>CFOO</t>
  </si>
  <si>
    <t>2020-03-31T04:01:19</t>
  </si>
  <si>
    <t>2020-03-27T10:14:01</t>
  </si>
  <si>
    <t>2020-03-27T10:13:01</t>
  </si>
  <si>
    <t>2020-02-24T22:01:06</t>
  </si>
  <si>
    <t>2016-07-13T08:57:38</t>
  </si>
  <si>
    <t>848224101</t>
  </si>
  <si>
    <t>US8482241010</t>
  </si>
  <si>
    <t>2683391</t>
  </si>
  <si>
    <t>SPPH</t>
  </si>
  <si>
    <t>2017-09-15T22:01:17</t>
  </si>
  <si>
    <t>2016-10-03T22:00:45</t>
  </si>
  <si>
    <t>35087R201</t>
  </si>
  <si>
    <t>US35087R2013</t>
  </si>
  <si>
    <t>B3FLL50</t>
  </si>
  <si>
    <t>FLES</t>
  </si>
  <si>
    <t>2020-03-24T08:25:01</t>
  </si>
  <si>
    <t xml:space="preserve">Manual AML TR- previously restricted as </t>
  </si>
  <si>
    <t>422009100</t>
  </si>
  <si>
    <t>US4220091007</t>
  </si>
  <si>
    <t>BQT2FC5</t>
  </si>
  <si>
    <t>HITC</t>
  </si>
  <si>
    <t>2020-03-23T22:02:07</t>
  </si>
  <si>
    <t>44069P118</t>
  </si>
  <si>
    <t>US44069P1185</t>
  </si>
  <si>
    <t>HRRS</t>
  </si>
  <si>
    <t>2017-07-17T22:01:52</t>
  </si>
  <si>
    <t>2020-03-17T22:01:08</t>
  </si>
  <si>
    <t>2018-09-10T08:44:01</t>
  </si>
  <si>
    <t>978844108</t>
  </si>
  <si>
    <t>US9788441080</t>
  </si>
  <si>
    <t>WBQNL</t>
  </si>
  <si>
    <t>2020-03-12T22:01:33</t>
  </si>
  <si>
    <t>090628108</t>
  </si>
  <si>
    <t>US0906281086</t>
  </si>
  <si>
    <t>BGLC</t>
  </si>
  <si>
    <t>008389108</t>
  </si>
  <si>
    <t>US0083891087</t>
  </si>
  <si>
    <t>AATP</t>
  </si>
  <si>
    <t>2020-03-12T04:01:22</t>
  </si>
  <si>
    <t>358861102</t>
  </si>
  <si>
    <t>US3588611026</t>
  </si>
  <si>
    <t>BYTC1Z6</t>
  </si>
  <si>
    <t>FRFR</t>
  </si>
  <si>
    <t>2020-03-11T04:02:07</t>
  </si>
  <si>
    <t>2020-01-21T08:55:01</t>
  </si>
  <si>
    <t>47077R109</t>
  </si>
  <si>
    <t>US47077R1095</t>
  </si>
  <si>
    <t>BWXTWF6</t>
  </si>
  <si>
    <t>JANL</t>
  </si>
  <si>
    <t>2020-03-09T04:02:02</t>
  </si>
  <si>
    <t>2019-07-09T08:36:01</t>
  </si>
  <si>
    <t>09074V202</t>
  </si>
  <si>
    <t>US09074V2025</t>
  </si>
  <si>
    <t>BDD7RQ3</t>
  </si>
  <si>
    <t>BIIO</t>
  </si>
  <si>
    <t>2020-02-07T22:00:57</t>
  </si>
  <si>
    <t>06742C723</t>
  </si>
  <si>
    <t>US06742C7231</t>
  </si>
  <si>
    <t>ATMP</t>
  </si>
  <si>
    <t>2020-03-02T09:12:01</t>
  </si>
  <si>
    <t>06742A669</t>
  </si>
  <si>
    <t>US06742A6698</t>
  </si>
  <si>
    <t>CAPE</t>
  </si>
  <si>
    <t>2020-03-02T09:09:01</t>
  </si>
  <si>
    <t>71401N105</t>
  </si>
  <si>
    <t>CA71401N1050</t>
  </si>
  <si>
    <t>BYMS106</t>
  </si>
  <si>
    <t>PKLBF</t>
  </si>
  <si>
    <t>2020-03-02T09:24:01</t>
  </si>
  <si>
    <t xml:space="preserve">Manual AML TR- Marijuana and Crypto </t>
  </si>
  <si>
    <t>2020-03-02T09:23:01</t>
  </si>
  <si>
    <t>2018-11-19T07:53:01</t>
  </si>
  <si>
    <t>2020-03-02T04:01:54</t>
  </si>
  <si>
    <t>2019-10-21T12:42:01</t>
  </si>
  <si>
    <t>Manual AML TR- Marijuana Related</t>
  </si>
  <si>
    <t>2019-10-21T12:41:01</t>
  </si>
  <si>
    <t>30151E772</t>
  </si>
  <si>
    <t>US30151E7720</t>
  </si>
  <si>
    <t>HDIV</t>
  </si>
  <si>
    <t>2020-02-27T09:02:01</t>
  </si>
  <si>
    <t>35473P512</t>
  </si>
  <si>
    <t>US35473P5127</t>
  </si>
  <si>
    <t>IQM</t>
  </si>
  <si>
    <t>35473P520</t>
  </si>
  <si>
    <t>US35473P5200</t>
  </si>
  <si>
    <t>HELX</t>
  </si>
  <si>
    <t>2020-02-27T09:01:01</t>
  </si>
  <si>
    <t>02072L805</t>
  </si>
  <si>
    <t>US02072L8054</t>
  </si>
  <si>
    <t>BLGM880</t>
  </si>
  <si>
    <t>SNUG</t>
  </si>
  <si>
    <t>2020-02-25T10:38:01</t>
  </si>
  <si>
    <t>2020-01-21T22:01:11</t>
  </si>
  <si>
    <t>80622F106</t>
  </si>
  <si>
    <t>US80622F1066</t>
  </si>
  <si>
    <t>BX3JX94</t>
  </si>
  <si>
    <t>BRZL</t>
  </si>
  <si>
    <t>2020-02-25T04:02:06</t>
  </si>
  <si>
    <t>26923G806</t>
  </si>
  <si>
    <t>US26923G8069</t>
  </si>
  <si>
    <t>UTES</t>
  </si>
  <si>
    <t>2020-02-24T15:37:01</t>
  </si>
  <si>
    <t>90213U115</t>
  </si>
  <si>
    <t>US90213U1152</t>
  </si>
  <si>
    <t>BYZFF13</t>
  </si>
  <si>
    <t>2020-02-21T09:34:01</t>
  </si>
  <si>
    <t>37959N102</t>
  </si>
  <si>
    <t>US37959N1028</t>
  </si>
  <si>
    <t>BVVBFP8</t>
  </si>
  <si>
    <t>GWHP</t>
  </si>
  <si>
    <t>2020-02-20T22:01:59</t>
  </si>
  <si>
    <t>2019-06-14T09:29:01</t>
  </si>
  <si>
    <t>Manual AML TR- Delinquent Filings</t>
  </si>
  <si>
    <t>86726Q104</t>
  </si>
  <si>
    <t>US86726Q1040</t>
  </si>
  <si>
    <t>B7T6V26</t>
  </si>
  <si>
    <t>SUND</t>
  </si>
  <si>
    <t>2020-02-20T04:02</t>
  </si>
  <si>
    <t>2019-05-17T10:07:01</t>
  </si>
  <si>
    <t>2016-10-24T16:03:01</t>
  </si>
  <si>
    <t xml:space="preserve">Manual AML TR- No SEDAR or SEC filings </t>
  </si>
  <si>
    <t>2019-04-23T12:09:01</t>
  </si>
  <si>
    <t>2016-04-26T22:01:37</t>
  </si>
  <si>
    <t>2018-11-12T08:31:01</t>
  </si>
  <si>
    <t xml:space="preserve">Manual AML TR- Prohibited Higher Risk </t>
  </si>
  <si>
    <t>2020-02-07T22:01:46</t>
  </si>
  <si>
    <t>09664B202</t>
  </si>
  <si>
    <t>US09664B2025</t>
  </si>
  <si>
    <t>BF4KR87</t>
  </si>
  <si>
    <t>BTIM</t>
  </si>
  <si>
    <t>2020-02-10T04:01:58</t>
  </si>
  <si>
    <t>2020-01-29T22:01:04</t>
  </si>
  <si>
    <t>2020-02-07T08:15:01</t>
  </si>
  <si>
    <t>17133V105</t>
  </si>
  <si>
    <t>US17133V1052</t>
  </si>
  <si>
    <t>BF2CMH9</t>
  </si>
  <si>
    <t>CNCN</t>
  </si>
  <si>
    <t>2017-11-21T04:00:49</t>
  </si>
  <si>
    <t>65339W203</t>
  </si>
  <si>
    <t>US65339W2035</t>
  </si>
  <si>
    <t>BYVTK58</t>
  </si>
  <si>
    <t>NXTN</t>
  </si>
  <si>
    <t>2020-02-07T04:01:55</t>
  </si>
  <si>
    <t>2017-05-09T22:01:27</t>
  </si>
  <si>
    <t>2019-02-05T22:01:15</t>
  </si>
  <si>
    <t>137651204</t>
  </si>
  <si>
    <t>US1376512042</t>
  </si>
  <si>
    <t>BYN1BW6</t>
  </si>
  <si>
    <t>MJTK</t>
  </si>
  <si>
    <t>2016-11-10T10:21:01</t>
  </si>
  <si>
    <t>2020-01-16T22:01</t>
  </si>
  <si>
    <t xml:space="preserve">Manual AML TR- The Company is </t>
  </si>
  <si>
    <t>25460G203</t>
  </si>
  <si>
    <t>US25460G2030</t>
  </si>
  <si>
    <t>FLYT</t>
  </si>
  <si>
    <t>2020-02-05T13:04:01</t>
  </si>
  <si>
    <t>33740J203</t>
  </si>
  <si>
    <t>US33740J2033</t>
  </si>
  <si>
    <t>MARB</t>
  </si>
  <si>
    <t>2020-02-05T13:03:01</t>
  </si>
  <si>
    <t>811733104</t>
  </si>
  <si>
    <t>US8117331046</t>
  </si>
  <si>
    <t>2742902</t>
  </si>
  <si>
    <t>SFRX</t>
  </si>
  <si>
    <t>2020-02-05T10:27:01</t>
  </si>
  <si>
    <t xml:space="preserve">Manual AML TR- Identified as a higher </t>
  </si>
  <si>
    <t>26154M100</t>
  </si>
  <si>
    <t>US26154M1009</t>
  </si>
  <si>
    <t>BD3BFP0</t>
  </si>
  <si>
    <t>DREM</t>
  </si>
  <si>
    <t>2020-01-31T22:01:32</t>
  </si>
  <si>
    <t>025072505</t>
  </si>
  <si>
    <t>US0250725050</t>
  </si>
  <si>
    <t>2020-01-31T13:39:01</t>
  </si>
  <si>
    <t>2017-03-21T22:01:29</t>
  </si>
  <si>
    <t>2019-09-11T22:02:18</t>
  </si>
  <si>
    <t>202795720</t>
  </si>
  <si>
    <t>US2027957206</t>
  </si>
  <si>
    <t>CQXL</t>
  </si>
  <si>
    <t>2020-01-27T22:02:12</t>
  </si>
  <si>
    <t>862720208</t>
  </si>
  <si>
    <t>US8627202083</t>
  </si>
  <si>
    <t>BYZRZM0</t>
  </si>
  <si>
    <t>STBV</t>
  </si>
  <si>
    <t>2017-08-04T22:01:18</t>
  </si>
  <si>
    <t>32026X100</t>
  </si>
  <si>
    <t>US32026X1000</t>
  </si>
  <si>
    <t>BD6VLN7</t>
  </si>
  <si>
    <t>FIFG</t>
  </si>
  <si>
    <t>2020-01-27T07:45:01</t>
  </si>
  <si>
    <t>2019-11-04T22:01:05</t>
  </si>
  <si>
    <t>46641Q647</t>
  </si>
  <si>
    <t>US46641Q6474</t>
  </si>
  <si>
    <t>JMUB</t>
  </si>
  <si>
    <t>2020-01-24T16:22:01</t>
  </si>
  <si>
    <t>90274D374</t>
  </si>
  <si>
    <t>US90274D3742</t>
  </si>
  <si>
    <t>AMUB</t>
  </si>
  <si>
    <t>2020-01-23T08:44:01</t>
  </si>
  <si>
    <t>66538R722</t>
  </si>
  <si>
    <t>US66538R7228</t>
  </si>
  <si>
    <t>HYTR</t>
  </si>
  <si>
    <t>2020-01-22T08:31:01</t>
  </si>
  <si>
    <t>42710U106</t>
  </si>
  <si>
    <t>US42710U1060</t>
  </si>
  <si>
    <t>BGCC6G3</t>
  </si>
  <si>
    <t>HTSC</t>
  </si>
  <si>
    <t>2020-01-22T04:01:25</t>
  </si>
  <si>
    <t>55315W103</t>
  </si>
  <si>
    <t>US55315W1036</t>
  </si>
  <si>
    <t>B40PH67</t>
  </si>
  <si>
    <t>MJHI</t>
  </si>
  <si>
    <t>2020-01-21T14:41:01</t>
  </si>
  <si>
    <t>90274D416</t>
  </si>
  <si>
    <t>US90274D4161</t>
  </si>
  <si>
    <t>BDCZ</t>
  </si>
  <si>
    <t>2020-01-17T13:32:01</t>
  </si>
  <si>
    <t>87166N205</t>
  </si>
  <si>
    <t>US87166N2053</t>
  </si>
  <si>
    <t>SMDY</t>
  </si>
  <si>
    <t>2020-01-17T09:41:01</t>
  </si>
  <si>
    <t>98143W101</t>
  </si>
  <si>
    <t>CA98143W1014</t>
  </si>
  <si>
    <t>WCEXF</t>
  </si>
  <si>
    <t>2020-01-17T09:07:01</t>
  </si>
  <si>
    <t>163599202</t>
  </si>
  <si>
    <t>CA1635992029</t>
  </si>
  <si>
    <t>BD2BLT7</t>
  </si>
  <si>
    <t>CADMF</t>
  </si>
  <si>
    <t>2020-01-17T09:06:01</t>
  </si>
  <si>
    <t>46436E304</t>
  </si>
  <si>
    <t>US46436E3045</t>
  </si>
  <si>
    <t>STLV</t>
  </si>
  <si>
    <t>2020-01-16T08:36:01</t>
  </si>
  <si>
    <t>46436E403</t>
  </si>
  <si>
    <t>US46436E4035</t>
  </si>
  <si>
    <t>STLG</t>
  </si>
  <si>
    <t>2020-01-16T08:31:01</t>
  </si>
  <si>
    <t>Manual AML TR- Cannabis Related</t>
  </si>
  <si>
    <t>2017-10-26T22:01:05</t>
  </si>
  <si>
    <t>2018-09-21T22:01:36</t>
  </si>
  <si>
    <t>2020-01-15T12:38:01</t>
  </si>
  <si>
    <t xml:space="preserve">Manual ECM TR- Settlement issues. </t>
  </si>
  <si>
    <t>81371J307</t>
  </si>
  <si>
    <t>US81371J3077</t>
  </si>
  <si>
    <t>B7CLVL7</t>
  </si>
  <si>
    <t>SECI</t>
  </si>
  <si>
    <t>2018-09-26T22:01:23</t>
  </si>
  <si>
    <t>2019-09-25T22:01:15</t>
  </si>
  <si>
    <t>2016-07-13T08:51:50</t>
  </si>
  <si>
    <t>2016-07-13T10:58:31</t>
  </si>
  <si>
    <t>527289789</t>
  </si>
  <si>
    <t>US5272897894</t>
  </si>
  <si>
    <t>LCR</t>
  </si>
  <si>
    <t>2020-01-06T12:41:01</t>
  </si>
  <si>
    <t>459741104</t>
  </si>
  <si>
    <t>US4597411044</t>
  </si>
  <si>
    <t>ILAL</t>
  </si>
  <si>
    <t>2020-01-06T04:02:09</t>
  </si>
  <si>
    <t>2019-11-14T15:48:01</t>
  </si>
  <si>
    <t>2019-07-16T16:28:01</t>
  </si>
  <si>
    <t>2019-06-18T10:59:01</t>
  </si>
  <si>
    <t>2017-01-31T16:00:01</t>
  </si>
  <si>
    <t>886364702</t>
  </si>
  <si>
    <t>US8863647025</t>
  </si>
  <si>
    <t>2019-12-30T08:18:01</t>
  </si>
  <si>
    <t>81941R102</t>
  </si>
  <si>
    <t>US81941R1023</t>
  </si>
  <si>
    <t>B1LWYZ4</t>
  </si>
  <si>
    <t>SZSN</t>
  </si>
  <si>
    <t>2019-12-30T04:01:25</t>
  </si>
  <si>
    <t>2016-07-12T13:16:31</t>
  </si>
  <si>
    <t>37959X100</t>
  </si>
  <si>
    <t>US37959X1000</t>
  </si>
  <si>
    <t>GBDV</t>
  </si>
  <si>
    <t>2019-12-27T07:49:01</t>
  </si>
  <si>
    <t>00768Y461</t>
  </si>
  <si>
    <t>US00768Y4614</t>
  </si>
  <si>
    <t>BKSLQF1</t>
  </si>
  <si>
    <t>DWEQ</t>
  </si>
  <si>
    <t>2019-12-27T07:48:01</t>
  </si>
  <si>
    <t>40432E202</t>
  </si>
  <si>
    <t>US40432E2028</t>
  </si>
  <si>
    <t>B02G2X2</t>
  </si>
  <si>
    <t>HSTC</t>
  </si>
  <si>
    <t>2019-12-24T08:42:01</t>
  </si>
  <si>
    <t>41653L404</t>
  </si>
  <si>
    <t>US41653L4041</t>
  </si>
  <si>
    <t>2019-12-20T13:16:01</t>
  </si>
  <si>
    <t>2018-01-08T22:01:16</t>
  </si>
  <si>
    <t>2016-07-13T08:55:35</t>
  </si>
  <si>
    <t>2019-10-03T22:01:09</t>
  </si>
  <si>
    <t>72201T342</t>
  </si>
  <si>
    <t>US72201T3427</t>
  </si>
  <si>
    <t>RAFE</t>
  </si>
  <si>
    <t>2019-12-19T08:31:01</t>
  </si>
  <si>
    <t>69374H634</t>
  </si>
  <si>
    <t>US69374H6348</t>
  </si>
  <si>
    <t>USAI</t>
  </si>
  <si>
    <t>2019-12-19T08:09:01</t>
  </si>
  <si>
    <t>90214Q733</t>
  </si>
  <si>
    <t>US90214Q7337</t>
  </si>
  <si>
    <t>2019-12-17T09:23:01</t>
  </si>
  <si>
    <t>2016-07-13T08:56:11</t>
  </si>
  <si>
    <t>2016-07-11T09:28:29</t>
  </si>
  <si>
    <t>2018-07-05T10:10:01</t>
  </si>
  <si>
    <t>25490K596</t>
  </si>
  <si>
    <t>US25490K5965</t>
  </si>
  <si>
    <t>NAIL</t>
  </si>
  <si>
    <t>2019-12-16T09:39:01</t>
  </si>
  <si>
    <t>25460E711</t>
  </si>
  <si>
    <t>US25460E7114</t>
  </si>
  <si>
    <t>UTSL</t>
  </si>
  <si>
    <t>2019-12-16T09:37:01</t>
  </si>
  <si>
    <t>Manual ECM TR- 3x etf</t>
  </si>
  <si>
    <t>26922A784</t>
  </si>
  <si>
    <t>US26922A7845</t>
  </si>
  <si>
    <t>BDBBB65</t>
  </si>
  <si>
    <t>2019-12-13T09:03:01</t>
  </si>
  <si>
    <t>2017-11-16T22:01:22</t>
  </si>
  <si>
    <t>2018-02-16T22:01:31</t>
  </si>
  <si>
    <t>063679682</t>
  </si>
  <si>
    <t>US0636796825</t>
  </si>
  <si>
    <t>MJJ</t>
  </si>
  <si>
    <t>2019-12-11T08:47:01</t>
  </si>
  <si>
    <t>063679674</t>
  </si>
  <si>
    <t>US0636796742</t>
  </si>
  <si>
    <t>MJO</t>
  </si>
  <si>
    <t>2019-12-11T08:44:01</t>
  </si>
  <si>
    <t>2019-06-18T22:01:05</t>
  </si>
  <si>
    <t>2016-03-31T22:01:13</t>
  </si>
  <si>
    <t>2019-11-20T22:01:06</t>
  </si>
  <si>
    <t>33740F821</t>
  </si>
  <si>
    <t>US33740F8216</t>
  </si>
  <si>
    <t>AFLG</t>
  </si>
  <si>
    <t>33740F813</t>
  </si>
  <si>
    <t>US33740F8133</t>
  </si>
  <si>
    <t>AFMC</t>
  </si>
  <si>
    <t>2018-05-25T08:48:01</t>
  </si>
  <si>
    <t>71716K101</t>
  </si>
  <si>
    <t>CA71716K1012</t>
  </si>
  <si>
    <t>PCLOF</t>
  </si>
  <si>
    <t>2019-12-02T08:33:01</t>
  </si>
  <si>
    <t>2019-11-29T04:01:27</t>
  </si>
  <si>
    <t>2019-11-27T22:01:53</t>
  </si>
  <si>
    <t>03834B200</t>
  </si>
  <si>
    <t>US03834B2007</t>
  </si>
  <si>
    <t>B98WDF6</t>
  </si>
  <si>
    <t>APCX</t>
  </si>
  <si>
    <t>2019-11-26T04:02:13</t>
  </si>
  <si>
    <t>2016-07-13T10:59:51</t>
  </si>
  <si>
    <t>89416R101</t>
  </si>
  <si>
    <t>US89416R1014</t>
  </si>
  <si>
    <t>TRIQ</t>
  </si>
  <si>
    <t>2019-11-25T04:02:33</t>
  </si>
  <si>
    <t>00768Y560</t>
  </si>
  <si>
    <t>US00768Y5603</t>
  </si>
  <si>
    <t>CWS</t>
  </si>
  <si>
    <t>2019-11-19T15:33:01</t>
  </si>
  <si>
    <t>44055B206</t>
  </si>
  <si>
    <t>CA44055B2066</t>
  </si>
  <si>
    <t>HMUS.CN</t>
  </si>
  <si>
    <t>2019-05-09T08:44:01</t>
  </si>
  <si>
    <t>00110G408</t>
  </si>
  <si>
    <t>US00110G4082</t>
  </si>
  <si>
    <t>2019-11-18T10:07:01</t>
  </si>
  <si>
    <t>00110G606</t>
  </si>
  <si>
    <t>US00110G6061</t>
  </si>
  <si>
    <t>GLIF</t>
  </si>
  <si>
    <t>2019-11-18T09:55:01</t>
  </si>
  <si>
    <t>46501D108</t>
  </si>
  <si>
    <t>CA46501D1087</t>
  </si>
  <si>
    <t>BF1Q6W5</t>
  </si>
  <si>
    <t>ISCNF</t>
  </si>
  <si>
    <t>2019-11-15T14:33:01</t>
  </si>
  <si>
    <t>45409F819</t>
  </si>
  <si>
    <t>US45409F8196</t>
  </si>
  <si>
    <t>2019-11-15T13:18:01</t>
  </si>
  <si>
    <t>35473P629</t>
  </si>
  <si>
    <t>US35473P6299</t>
  </si>
  <si>
    <t>BG43LM5</t>
  </si>
  <si>
    <t>2019-11-15T13:17:01</t>
  </si>
  <si>
    <t>402031876</t>
  </si>
  <si>
    <t>US4020318766</t>
  </si>
  <si>
    <t>MOTO</t>
  </si>
  <si>
    <t>2019-11-15T09:17:01</t>
  </si>
  <si>
    <t>2019-01-08T10:12:01</t>
  </si>
  <si>
    <t>00768Y529</t>
  </si>
  <si>
    <t>US00768Y5298</t>
  </si>
  <si>
    <t>BDD1BK7</t>
  </si>
  <si>
    <t>2019-11-11T13:40:01</t>
  </si>
  <si>
    <t>35473P553</t>
  </si>
  <si>
    <t>US35473P5531</t>
  </si>
  <si>
    <t>2019-11-11T13:39:01</t>
  </si>
  <si>
    <t>132061862</t>
  </si>
  <si>
    <t>US1320618622</t>
  </si>
  <si>
    <t>BDG0Z65</t>
  </si>
  <si>
    <t>2017-02-03T16:47:01</t>
  </si>
  <si>
    <t>25460E364</t>
  </si>
  <si>
    <t>US25460E3642</t>
  </si>
  <si>
    <t>WEBL</t>
  </si>
  <si>
    <t>2019-11-06T11:10:01</t>
  </si>
  <si>
    <t>002057107</t>
  </si>
  <si>
    <t>US0020571073</t>
  </si>
  <si>
    <t>ASAV</t>
  </si>
  <si>
    <t>2019-11-05T22:01:30</t>
  </si>
  <si>
    <t>2018-03-09T22:02:01</t>
  </si>
  <si>
    <t>90266X107</t>
  </si>
  <si>
    <t>US90266X1072</t>
  </si>
  <si>
    <t>UCASU</t>
  </si>
  <si>
    <t>2019-11-01T22:01:57</t>
  </si>
  <si>
    <t>2019-10-31T22:00:58</t>
  </si>
  <si>
    <t>53045E105</t>
  </si>
  <si>
    <t>US53045E1055</t>
  </si>
  <si>
    <t>B1S82K6</t>
  </si>
  <si>
    <t>LBYE</t>
  </si>
  <si>
    <t>2017-09-27T22:01:08</t>
  </si>
  <si>
    <t>2019-10-28T22:01:20</t>
  </si>
  <si>
    <t>30259N104</t>
  </si>
  <si>
    <t>US30259N1046</t>
  </si>
  <si>
    <t>FDCT</t>
  </si>
  <si>
    <t>2019-10-25T22:02:08</t>
  </si>
  <si>
    <t>22539T266</t>
  </si>
  <si>
    <t>US22539T2666</t>
  </si>
  <si>
    <t>BZ8FYS7</t>
  </si>
  <si>
    <t>USOI</t>
  </si>
  <si>
    <t>2017-04-26T15:02:01</t>
  </si>
  <si>
    <t>2019-10-24T04:01:41</t>
  </si>
  <si>
    <t>2016-06-03T16:14:55</t>
  </si>
  <si>
    <t xml:space="preserve">Manual AML TR- No financials have been </t>
  </si>
  <si>
    <t>197309107</t>
  </si>
  <si>
    <t>CA1973091079</t>
  </si>
  <si>
    <t>CCHWF</t>
  </si>
  <si>
    <t>2019-10-23T07:48:01</t>
  </si>
  <si>
    <t>2018-08-29T16:14:01</t>
  </si>
  <si>
    <t>00089T100</t>
  </si>
  <si>
    <t>US00089T1007</t>
  </si>
  <si>
    <t>ADMQ</t>
  </si>
  <si>
    <t>2019-10-18T22:02:32</t>
  </si>
  <si>
    <t>92347N207</t>
  </si>
  <si>
    <t>US92347N2071</t>
  </si>
  <si>
    <t>BF3FTD2</t>
  </si>
  <si>
    <t>VFRM</t>
  </si>
  <si>
    <t>2019-10-18T14:14:01</t>
  </si>
  <si>
    <t>2019-07-01T22:01:04</t>
  </si>
  <si>
    <t>09068S108</t>
  </si>
  <si>
    <t>US09068S1087</t>
  </si>
  <si>
    <t>BPH40L0</t>
  </si>
  <si>
    <t>BENH</t>
  </si>
  <si>
    <t>2019-10-18T04:02:06</t>
  </si>
  <si>
    <t>00547Q300</t>
  </si>
  <si>
    <t>US00547Q3002</t>
  </si>
  <si>
    <t>BDR6YF4</t>
  </si>
  <si>
    <t>ADAC</t>
  </si>
  <si>
    <t>2016-12-16T11:28:01</t>
  </si>
  <si>
    <t>2016-06-07T16:01:51</t>
  </si>
  <si>
    <t xml:space="preserve">Manual AML TR- No financial filings </t>
  </si>
  <si>
    <t>2019-04-29T22:01:07</t>
  </si>
  <si>
    <t>2019-02-08T09:10:01</t>
  </si>
  <si>
    <t>33939L654</t>
  </si>
  <si>
    <t>US33939L6544</t>
  </si>
  <si>
    <t>QLV</t>
  </si>
  <si>
    <t>2019-10-11T13:13:01</t>
  </si>
  <si>
    <t>33939L639</t>
  </si>
  <si>
    <t>US33939L6395</t>
  </si>
  <si>
    <t>QLVE</t>
  </si>
  <si>
    <t>2019-10-11T13:12:01</t>
  </si>
  <si>
    <t>33939L647</t>
  </si>
  <si>
    <t>US33939L6478</t>
  </si>
  <si>
    <t>QLVD</t>
  </si>
  <si>
    <t>819534207</t>
  </si>
  <si>
    <t>US8195342071</t>
  </si>
  <si>
    <t>SEII</t>
  </si>
  <si>
    <t>2019-10-11T04:02:21</t>
  </si>
  <si>
    <t>2019-10-09T15:56:01</t>
  </si>
  <si>
    <t>26924G789</t>
  </si>
  <si>
    <t>US26924G7896</t>
  </si>
  <si>
    <t>VALT</t>
  </si>
  <si>
    <t>2019-10-09T08:41:01</t>
  </si>
  <si>
    <t>2018-05-22T22:01:06</t>
  </si>
  <si>
    <t>25385H203</t>
  </si>
  <si>
    <t>US25385H2031</t>
  </si>
  <si>
    <t>BYL7ZT1</t>
  </si>
  <si>
    <t>DBMM</t>
  </si>
  <si>
    <t>2017-05-17T22:01:36</t>
  </si>
  <si>
    <t>2018-07-16T08:27:01</t>
  </si>
  <si>
    <t>2018-07-16T08:19:01</t>
  </si>
  <si>
    <t>2018-03-14T16:05:01</t>
  </si>
  <si>
    <t>45408X308</t>
  </si>
  <si>
    <t>US45408X3089</t>
  </si>
  <si>
    <t>B8P3GF6</t>
  </si>
  <si>
    <t>IGC</t>
  </si>
  <si>
    <t>2019-02-26T16:43:01</t>
  </si>
  <si>
    <t>10568F208</t>
  </si>
  <si>
    <t>US10568F2083</t>
  </si>
  <si>
    <t>BF2X3S0</t>
  </si>
  <si>
    <t>BRVO</t>
  </si>
  <si>
    <t>2019-10-07T04:01:59</t>
  </si>
  <si>
    <t>2016-07-13T08:56:49</t>
  </si>
  <si>
    <t>2017-09-21T09:30:01</t>
  </si>
  <si>
    <t>2019-06-19T22:01</t>
  </si>
  <si>
    <t>53656F854</t>
  </si>
  <si>
    <t>US53656F8547</t>
  </si>
  <si>
    <t>OVM</t>
  </si>
  <si>
    <t>2019-10-01T10:50:01</t>
  </si>
  <si>
    <t>53656F862</t>
  </si>
  <si>
    <t>US53656F8620</t>
  </si>
  <si>
    <t>53656F870</t>
  </si>
  <si>
    <t>US53656F8703</t>
  </si>
  <si>
    <t>OVF</t>
  </si>
  <si>
    <t>2019-10-01T10:49:01</t>
  </si>
  <si>
    <t>53656F888</t>
  </si>
  <si>
    <t>US53656F8885</t>
  </si>
  <si>
    <t>OVS</t>
  </si>
  <si>
    <t>53656F805</t>
  </si>
  <si>
    <t>US53656F8059</t>
  </si>
  <si>
    <t>2016-07-25T07:25:17</t>
  </si>
  <si>
    <t xml:space="preserve">Manual AML TR- Currently under </t>
  </si>
  <si>
    <t>56782E204</t>
  </si>
  <si>
    <t>US56782E2046</t>
  </si>
  <si>
    <t>BZ1L7L6</t>
  </si>
  <si>
    <t>MCOA</t>
  </si>
  <si>
    <t>2019-09-30T11:31:01</t>
  </si>
  <si>
    <t>29173R100</t>
  </si>
  <si>
    <t>US29173R1005</t>
  </si>
  <si>
    <t>B8KBS59</t>
  </si>
  <si>
    <t>EPGG</t>
  </si>
  <si>
    <t>2019-09-27T04:00:57</t>
  </si>
  <si>
    <t>2019-08-07T04:01:46</t>
  </si>
  <si>
    <t>2019-09-06T22:19:36</t>
  </si>
  <si>
    <t>2019-07-02T22:01:02</t>
  </si>
  <si>
    <t>2019-07-02T09:56:01</t>
  </si>
  <si>
    <t xml:space="preserve">Manual AML TR- Per SEC announcement, </t>
  </si>
  <si>
    <t>19761L805</t>
  </si>
  <si>
    <t>US19761L8054</t>
  </si>
  <si>
    <t>REVS</t>
  </si>
  <si>
    <t>2019-09-25T11:33:01</t>
  </si>
  <si>
    <t>96207P103</t>
  </si>
  <si>
    <t>US96207P1030</t>
  </si>
  <si>
    <t>BD734F5</t>
  </si>
  <si>
    <t>WEWA</t>
  </si>
  <si>
    <t>2019-09-24T04:02:04</t>
  </si>
  <si>
    <t>2019-09-23T22:01:06</t>
  </si>
  <si>
    <t>52468L810</t>
  </si>
  <si>
    <t>US52468L8101</t>
  </si>
  <si>
    <t>BFZPXK5</t>
  </si>
  <si>
    <t>2019-09-20T11:50:01</t>
  </si>
  <si>
    <t>2019-09-19T11:38:01</t>
  </si>
  <si>
    <t>46138E289</t>
  </si>
  <si>
    <t>US46138E2899</t>
  </si>
  <si>
    <t>EEMO</t>
  </si>
  <si>
    <t>2019-09-13T08:36:01</t>
  </si>
  <si>
    <t>74347B706</t>
  </si>
  <si>
    <t>US74347B7064</t>
  </si>
  <si>
    <t>BGHQJ27</t>
  </si>
  <si>
    <t>EMSH</t>
  </si>
  <si>
    <t>500767207</t>
  </si>
  <si>
    <t>US5007672075</t>
  </si>
  <si>
    <t>KFYP</t>
  </si>
  <si>
    <t>2019-09-13T08:35:01</t>
  </si>
  <si>
    <t>2019-09-12T04:01:45</t>
  </si>
  <si>
    <t>2018-01-24T04:00:40</t>
  </si>
  <si>
    <t>2019-09-11T04:01:58</t>
  </si>
  <si>
    <t>88688R104</t>
  </si>
  <si>
    <t>CA88688R1047</t>
  </si>
  <si>
    <t>TLLTF</t>
  </si>
  <si>
    <t>2019-09-10T09:18:01</t>
  </si>
  <si>
    <t>77313J108</t>
  </si>
  <si>
    <t>US77313J1088</t>
  </si>
  <si>
    <t>BYXX8V0</t>
  </si>
  <si>
    <t>RKFL</t>
  </si>
  <si>
    <t>2019-09-10T04:02:22</t>
  </si>
  <si>
    <t>2019-02-21T10:10:01</t>
  </si>
  <si>
    <t>380779108</t>
  </si>
  <si>
    <t>US3807791088</t>
  </si>
  <si>
    <t>GOAQ</t>
  </si>
  <si>
    <t>2019-09-09T22:02:14</t>
  </si>
  <si>
    <t>G5223X134</t>
  </si>
  <si>
    <t>KYG5223X1346</t>
  </si>
  <si>
    <t>KXINW</t>
  </si>
  <si>
    <t>2019-09-09T04:02:01</t>
  </si>
  <si>
    <t>496904137</t>
  </si>
  <si>
    <t>US4969041379</t>
  </si>
  <si>
    <t>KFSYF</t>
  </si>
  <si>
    <t>P9799N132</t>
  </si>
  <si>
    <t>MXWAVT030002</t>
  </si>
  <si>
    <t>VOGGF</t>
  </si>
  <si>
    <t>2018-10-09T22:01:02</t>
  </si>
  <si>
    <t>12671N102</t>
  </si>
  <si>
    <t>US12671N1028</t>
  </si>
  <si>
    <t>CWPE</t>
  </si>
  <si>
    <t>2019-09-04T22:02:21</t>
  </si>
  <si>
    <t>2019-07-09T22:00:58</t>
  </si>
  <si>
    <t>2019-06-03T22:01:08</t>
  </si>
  <si>
    <t>46564C203</t>
  </si>
  <si>
    <t>US46564C2035</t>
  </si>
  <si>
    <t>B8S8GG9</t>
  </si>
  <si>
    <t>INLB</t>
  </si>
  <si>
    <t>2019-08-27T22:01:58</t>
  </si>
  <si>
    <t>2019-01-22T10:12:01</t>
  </si>
  <si>
    <t>2017-08-25T22:01:02</t>
  </si>
  <si>
    <t>16949L103</t>
  </si>
  <si>
    <t>US16949L1035</t>
  </si>
  <si>
    <t>B5VSX97</t>
  </si>
  <si>
    <t>CGPI</t>
  </si>
  <si>
    <t>2019-08-27T22:01:12</t>
  </si>
  <si>
    <t>137649109</t>
  </si>
  <si>
    <t>US1376491098</t>
  </si>
  <si>
    <t>BJWW8S0</t>
  </si>
  <si>
    <t>CBGI</t>
  </si>
  <si>
    <t>84858T202</t>
  </si>
  <si>
    <t>US84858T2024</t>
  </si>
  <si>
    <t>FFIU</t>
  </si>
  <si>
    <t>2019-08-26T09:09:01</t>
  </si>
  <si>
    <t>2019-08-23T12:09:01</t>
  </si>
  <si>
    <t>2017-05-22T22:01:12</t>
  </si>
  <si>
    <t>2017-05-22T09:37:01</t>
  </si>
  <si>
    <t>28660W101</t>
  </si>
  <si>
    <t>CA28660W1014</t>
  </si>
  <si>
    <t>BD3DHK5</t>
  </si>
  <si>
    <t>ELIXF</t>
  </si>
  <si>
    <t>2019-08-22T15:16:01</t>
  </si>
  <si>
    <t>2019-08-22T15:15:01</t>
  </si>
  <si>
    <t>36198C307</t>
  </si>
  <si>
    <t>CA36198C3075</t>
  </si>
  <si>
    <t>BYRYY66</t>
  </si>
  <si>
    <t>GPMTF</t>
  </si>
  <si>
    <t>2019-08-22T09:18:01</t>
  </si>
  <si>
    <t>67053Q107</t>
  </si>
  <si>
    <t>US67053Q1076</t>
  </si>
  <si>
    <t>BZ03S32</t>
  </si>
  <si>
    <t>NUKK</t>
  </si>
  <si>
    <t>2019-08-21T04:01:15</t>
  </si>
  <si>
    <t>2019-08-19T22:02:35</t>
  </si>
  <si>
    <t>077827103</t>
  </si>
  <si>
    <t>US0778271033</t>
  </si>
  <si>
    <t>BLIS</t>
  </si>
  <si>
    <t>2019-08-19T04:01:10</t>
  </si>
  <si>
    <t>49720K119</t>
  </si>
  <si>
    <t>US49720K1198</t>
  </si>
  <si>
    <t>DMPWW</t>
  </si>
  <si>
    <t>2019-08-15T22:02:16</t>
  </si>
  <si>
    <t>2016-07-29T08:29:47</t>
  </si>
  <si>
    <t>26923G822</t>
  </si>
  <si>
    <t>US26923G8226</t>
  </si>
  <si>
    <t>2019-08-09T12:44:01</t>
  </si>
  <si>
    <t>87614W104</t>
  </si>
  <si>
    <t>US87614W1045</t>
  </si>
  <si>
    <t>BF3CRY0</t>
  </si>
  <si>
    <t>CBDY</t>
  </si>
  <si>
    <t>2019-08-08T15:40:01</t>
  </si>
  <si>
    <t>2019-08-08T10:31:01</t>
  </si>
  <si>
    <t>09368R107</t>
  </si>
  <si>
    <t>CA09368R1073</t>
  </si>
  <si>
    <t>BLFDF</t>
  </si>
  <si>
    <t>2019-08-06T09:35:01</t>
  </si>
  <si>
    <t>971378112</t>
  </si>
  <si>
    <t>US9713781121</t>
  </si>
  <si>
    <t>WSCTW</t>
  </si>
  <si>
    <t>2019-08-06T04:01:29</t>
  </si>
  <si>
    <t>825357205</t>
  </si>
  <si>
    <t>US8253572056</t>
  </si>
  <si>
    <t>B1YVHZ9</t>
  </si>
  <si>
    <t>SSPT</t>
  </si>
  <si>
    <t>2019-08-01T22:01:49</t>
  </si>
  <si>
    <t>2016-07-13T09:18:42</t>
  </si>
  <si>
    <t>019114107</t>
  </si>
  <si>
    <t>US0191141078</t>
  </si>
  <si>
    <t>ALID</t>
  </si>
  <si>
    <t>2019-08-01T09:12:01</t>
  </si>
  <si>
    <t>2018-02-15T09:51:01</t>
  </si>
  <si>
    <t>2017-05-05T13:45:01</t>
  </si>
  <si>
    <t>92744H100</t>
  </si>
  <si>
    <t>CA92744H1001</t>
  </si>
  <si>
    <t>BDR6KT0</t>
  </si>
  <si>
    <t>VNNYF</t>
  </si>
  <si>
    <t>2019-07-31T09:01:01</t>
  </si>
  <si>
    <t>2017-05-05T22:01:53</t>
  </si>
  <si>
    <t>2019-07-30T08:48:01</t>
  </si>
  <si>
    <t>Manual AML TR- MARIJUANA-RELATED</t>
  </si>
  <si>
    <t>2019-07-30T08:44:01</t>
  </si>
  <si>
    <t xml:space="preserve">Manual AML TR- CRYPTOCURRENCY </t>
  </si>
  <si>
    <t>52168V100</t>
  </si>
  <si>
    <t>US52168V1008</t>
  </si>
  <si>
    <t>LCHD</t>
  </si>
  <si>
    <t>2019-07-24T04:01:29</t>
  </si>
  <si>
    <t>2019-07-23T09:56:01</t>
  </si>
  <si>
    <t>2019-07-22T09:41:01</t>
  </si>
  <si>
    <t>Manual AML TR- Pink No Information</t>
  </si>
  <si>
    <t>298638107</t>
  </si>
  <si>
    <t>CA2986381077</t>
  </si>
  <si>
    <t>LXLLF</t>
  </si>
  <si>
    <t>2019-07-22T09:46:01</t>
  </si>
  <si>
    <t>2019-07-16T22:02:05</t>
  </si>
  <si>
    <t>65347A102</t>
  </si>
  <si>
    <t>CA65347A1021</t>
  </si>
  <si>
    <t>OILFF</t>
  </si>
  <si>
    <t>2019-07-15T12:42:01</t>
  </si>
  <si>
    <t>09072U107</t>
  </si>
  <si>
    <t>US09072U1079</t>
  </si>
  <si>
    <t>BP456T6</t>
  </si>
  <si>
    <t>BDPT</t>
  </si>
  <si>
    <t>2019-07-11T22:01:45</t>
  </si>
  <si>
    <t>2019-07-09T10:02:01</t>
  </si>
  <si>
    <t>575416102</t>
  </si>
  <si>
    <t>US5754161025</t>
  </si>
  <si>
    <t>2721815</t>
  </si>
  <si>
    <t>MMMW</t>
  </si>
  <si>
    <t>2019-07-08T04:02:11</t>
  </si>
  <si>
    <t>2019-03-27T08:54:01</t>
  </si>
  <si>
    <t>2019-07-02T09:00:01</t>
  </si>
  <si>
    <t>2018-10-31T09:02:01</t>
  </si>
  <si>
    <t xml:space="preserve">Manual AML TR- Previously CE under </t>
  </si>
  <si>
    <t>2017-11-17T09:50:01</t>
  </si>
  <si>
    <t>25460E240</t>
  </si>
  <si>
    <t>US25460E2404</t>
  </si>
  <si>
    <t>FAZ</t>
  </si>
  <si>
    <t>2019-06-28T11:09:01</t>
  </si>
  <si>
    <t>25460E232</t>
  </si>
  <si>
    <t>US25460E2321</t>
  </si>
  <si>
    <t>TZA</t>
  </si>
  <si>
    <t>2019-06-28T11:08:01</t>
  </si>
  <si>
    <t>2019-06-28T10:01:01</t>
  </si>
  <si>
    <t>2019-06-28T09:59:01</t>
  </si>
  <si>
    <t>78468R630</t>
  </si>
  <si>
    <t>US78468R6302</t>
  </si>
  <si>
    <t>ROKT</t>
  </si>
  <si>
    <t>2019-06-25T10:32:01</t>
  </si>
  <si>
    <t>2019-06-26T08:34:01</t>
  </si>
  <si>
    <t>89487M106</t>
  </si>
  <si>
    <t>US89487M1062</t>
  </si>
  <si>
    <t>BZB1XY1</t>
  </si>
  <si>
    <t>TMIN</t>
  </si>
  <si>
    <t>2019-06-24T04:01:24</t>
  </si>
  <si>
    <t>481044105</t>
  </si>
  <si>
    <t>US4810441059</t>
  </si>
  <si>
    <t>JSHG</t>
  </si>
  <si>
    <t>2019-06-18T22:01:26</t>
  </si>
  <si>
    <t>62525M107</t>
  </si>
  <si>
    <t>US62525M1071</t>
  </si>
  <si>
    <t>BYYCZB5</t>
  </si>
  <si>
    <t>MULG</t>
  </si>
  <si>
    <t>2019-06-18T14:52:01</t>
  </si>
  <si>
    <t>42727B109</t>
  </si>
  <si>
    <t>CA42727B1094</t>
  </si>
  <si>
    <t>BFDSY47</t>
  </si>
  <si>
    <t>HERTF</t>
  </si>
  <si>
    <t>2019-06-18T10:55:01</t>
  </si>
  <si>
    <t>2018-11-02T08:10:01</t>
  </si>
  <si>
    <t>Manual AML TR- No Information</t>
  </si>
  <si>
    <t>69374H865</t>
  </si>
  <si>
    <t>US69374H8658</t>
  </si>
  <si>
    <t>BJK4HK3</t>
  </si>
  <si>
    <t>ECOW</t>
  </si>
  <si>
    <t>2019-06-12T09:52:01</t>
  </si>
  <si>
    <t>F8591M517</t>
  </si>
  <si>
    <t>FR0000130809</t>
  </si>
  <si>
    <t>B030BZ8</t>
  </si>
  <si>
    <t>SCGLF</t>
  </si>
  <si>
    <t>No Solicited Buys</t>
  </si>
  <si>
    <t>2019-06-12T08:46:01</t>
  </si>
  <si>
    <t>Manual ECM TR- No Solicited Buys</t>
  </si>
  <si>
    <t>67092P862</t>
  </si>
  <si>
    <t>US67092P8620</t>
  </si>
  <si>
    <t>NULC</t>
  </si>
  <si>
    <t>2019-06-04T11:22:01</t>
  </si>
  <si>
    <t>2016-09-23T10:36:01</t>
  </si>
  <si>
    <t>2019-05-29T22:01:10</t>
  </si>
  <si>
    <t>68248W108</t>
  </si>
  <si>
    <t>US68248W1080</t>
  </si>
  <si>
    <t>BYZGNF6</t>
  </si>
  <si>
    <t>OWPC</t>
  </si>
  <si>
    <t>2019-05-30T04:01:51</t>
  </si>
  <si>
    <t>2019-02-07T13:56:01</t>
  </si>
  <si>
    <t>2019-05-29T11:26:01</t>
  </si>
  <si>
    <t>2019-05-28T08:44:01</t>
  </si>
  <si>
    <t>97717Y717</t>
  </si>
  <si>
    <t>US97717Y7177</t>
  </si>
  <si>
    <t>PLAT</t>
  </si>
  <si>
    <t>2019-05-22T10:13:01</t>
  </si>
  <si>
    <t>50050T100</t>
  </si>
  <si>
    <t>US50050T1007</t>
  </si>
  <si>
    <t>BZ1CVJ5</t>
  </si>
  <si>
    <t>KTEL</t>
  </si>
  <si>
    <t>2019-05-22T04:01:42</t>
  </si>
  <si>
    <t>30151E780</t>
  </si>
  <si>
    <t>US30151E7803</t>
  </si>
  <si>
    <t>2019-05-21T09:42:01</t>
  </si>
  <si>
    <t>30151E798</t>
  </si>
  <si>
    <t>US30151E7985</t>
  </si>
  <si>
    <t>QRFT</t>
  </si>
  <si>
    <t>2019-05-21T09:41:01</t>
  </si>
  <si>
    <t>92189F130</t>
  </si>
  <si>
    <t>US92189F1306</t>
  </si>
  <si>
    <t>RAAX</t>
  </si>
  <si>
    <t>2019-05-17T08:49:01</t>
  </si>
  <si>
    <t>2017-03-24T10:21:01</t>
  </si>
  <si>
    <t>031535107</t>
  </si>
  <si>
    <t>US0315351074</t>
  </si>
  <si>
    <t>2031376</t>
  </si>
  <si>
    <t>AMTA</t>
  </si>
  <si>
    <t>2019-05-15T04:02</t>
  </si>
  <si>
    <t>89669Q107</t>
  </si>
  <si>
    <t>US89669Q1076</t>
  </si>
  <si>
    <t>B00PS55</t>
  </si>
  <si>
    <t>TRIG</t>
  </si>
  <si>
    <t>69374H659</t>
  </si>
  <si>
    <t>US69374H6595</t>
  </si>
  <si>
    <t>BJLT7Z2</t>
  </si>
  <si>
    <t>HERD</t>
  </si>
  <si>
    <t>2019-05-06T10:13:01</t>
  </si>
  <si>
    <t>88289G101</t>
  </si>
  <si>
    <t>US88289G1013</t>
  </si>
  <si>
    <t>TXGWU</t>
  </si>
  <si>
    <t>2019-05-10T22:02:17</t>
  </si>
  <si>
    <t>78471G100</t>
  </si>
  <si>
    <t>CA78471G1000</t>
  </si>
  <si>
    <t>BF0LJS8</t>
  </si>
  <si>
    <t>SOLCF</t>
  </si>
  <si>
    <t>2019-05-13T04:01:25</t>
  </si>
  <si>
    <t>2018-10-31T08:30:01</t>
  </si>
  <si>
    <t>521686105</t>
  </si>
  <si>
    <t>US5216861055</t>
  </si>
  <si>
    <t>LHIL</t>
  </si>
  <si>
    <t>2019-05-09T04:01:30</t>
  </si>
  <si>
    <t>886364405</t>
  </si>
  <si>
    <t>US8863644055</t>
  </si>
  <si>
    <t>2019-05-08T09:35:01</t>
  </si>
  <si>
    <t>2018-12-24T08:35:01</t>
  </si>
  <si>
    <t>2017-06-20T08:58:01</t>
  </si>
  <si>
    <t>69374H667</t>
  </si>
  <si>
    <t>US69374H6678</t>
  </si>
  <si>
    <t>BUL</t>
  </si>
  <si>
    <t>2019-05-03T15:38:01</t>
  </si>
  <si>
    <t>2019-05-01T22:01:05</t>
  </si>
  <si>
    <t>670902402</t>
  </si>
  <si>
    <t>CA6709024021</t>
  </si>
  <si>
    <t>B1QSFH6</t>
  </si>
  <si>
    <t>NWIFF</t>
  </si>
  <si>
    <t>2019-05-01T04:01:29</t>
  </si>
  <si>
    <t>2017-06-13T17:06:01</t>
  </si>
  <si>
    <t>2019-04-26T22:01:26</t>
  </si>
  <si>
    <t>74255Y813</t>
  </si>
  <si>
    <t>US74255Y8131</t>
  </si>
  <si>
    <t>USI</t>
  </si>
  <si>
    <t>2019-04-25T09:46:01</t>
  </si>
  <si>
    <t>92790A405</t>
  </si>
  <si>
    <t>US92790A4058</t>
  </si>
  <si>
    <t>2019-04-25T09:45:01</t>
  </si>
  <si>
    <t>2019-04-23T09:00:01</t>
  </si>
  <si>
    <t>2019-02-05T12:49:01</t>
  </si>
  <si>
    <t>2018-05-25T09:15:01</t>
  </si>
  <si>
    <t>Manual ECM TR- Closing only</t>
  </si>
  <si>
    <t>2018-05-24T22:01:11</t>
  </si>
  <si>
    <t>2019-04-15T10:30:01</t>
  </si>
  <si>
    <t>2019-04-15T10:20:01</t>
  </si>
  <si>
    <t>2019-04-15T10:19:01</t>
  </si>
  <si>
    <t>2019-04-15T10:18:01</t>
  </si>
  <si>
    <t>2019-04-15T10:17:01</t>
  </si>
  <si>
    <t>2019-04-15T10:16:01</t>
  </si>
  <si>
    <t>500767769</t>
  </si>
  <si>
    <t>US5007677694</t>
  </si>
  <si>
    <t>KEMX</t>
  </si>
  <si>
    <t>2019-04-12T10:04:01</t>
  </si>
  <si>
    <t>063679633</t>
  </si>
  <si>
    <t>US0636796338</t>
  </si>
  <si>
    <t>NRGD</t>
  </si>
  <si>
    <t>2019-04-10T07:56:01</t>
  </si>
  <si>
    <t>97717Y733</t>
  </si>
  <si>
    <t>US97717Y7334</t>
  </si>
  <si>
    <t>IXSE</t>
  </si>
  <si>
    <t>2019-04-04T11:06:01</t>
  </si>
  <si>
    <t>063679625</t>
  </si>
  <si>
    <t>US0636796254</t>
  </si>
  <si>
    <t>BNKD</t>
  </si>
  <si>
    <t>2019-04-03T13:14:01</t>
  </si>
  <si>
    <t>063679823</t>
  </si>
  <si>
    <t>US0636798235</t>
  </si>
  <si>
    <t>BNKU</t>
  </si>
  <si>
    <t>75955V108</t>
  </si>
  <si>
    <t>US75955V1089</t>
  </si>
  <si>
    <t>RELT</t>
  </si>
  <si>
    <t>2019-04-02T22:02:04</t>
  </si>
  <si>
    <t>2016-11-04T22:00:56</t>
  </si>
  <si>
    <t>90274E166</t>
  </si>
  <si>
    <t>US90274E1661</t>
  </si>
  <si>
    <t>SMHB</t>
  </si>
  <si>
    <t>2018-11-09T12:30:01</t>
  </si>
  <si>
    <t>2019-04-02T09:16:01</t>
  </si>
  <si>
    <t>2019-04-02T09:15:01</t>
  </si>
  <si>
    <t>00653L202</t>
  </si>
  <si>
    <t>US00653L2025</t>
  </si>
  <si>
    <t>BDFFTJ2</t>
  </si>
  <si>
    <t>ATXG</t>
  </si>
  <si>
    <t>2019-04-01T08:31:01</t>
  </si>
  <si>
    <t>2019-03-27T09:29:01</t>
  </si>
  <si>
    <t>Manual ECM TR- suspended locally</t>
  </si>
  <si>
    <t>928534106</t>
  </si>
  <si>
    <t>US9285341064</t>
  </si>
  <si>
    <t>VIVC</t>
  </si>
  <si>
    <t>2019-03-27T04:01:11</t>
  </si>
  <si>
    <t>2019-03-22T22:01:24</t>
  </si>
  <si>
    <t>33740Y101</t>
  </si>
  <si>
    <t>US33740Y1010</t>
  </si>
  <si>
    <t>BDCQ6R5</t>
  </si>
  <si>
    <t>2019-03-22T10:50:01</t>
  </si>
  <si>
    <t>651522302</t>
  </si>
  <si>
    <t>CA6515223023</t>
  </si>
  <si>
    <t>NEWRF</t>
  </si>
  <si>
    <t>2019-03-20T08:51:01</t>
  </si>
  <si>
    <t>93732P104</t>
  </si>
  <si>
    <t>US93732P1049</t>
  </si>
  <si>
    <t>WBZB</t>
  </si>
  <si>
    <t>2019-03-15T22:01:53</t>
  </si>
  <si>
    <t>47804J826</t>
  </si>
  <si>
    <t>US47804J8264</t>
  </si>
  <si>
    <t>JHCS</t>
  </si>
  <si>
    <t>2019-03-13T10:31:01</t>
  </si>
  <si>
    <t>2019-03-11T22:01:07</t>
  </si>
  <si>
    <t>46435U382</t>
  </si>
  <si>
    <t>US46435U3822</t>
  </si>
  <si>
    <t>BJH8J24</t>
  </si>
  <si>
    <t>EWJE</t>
  </si>
  <si>
    <t>2019-03-08T14:37:01</t>
  </si>
  <si>
    <t>318108107</t>
  </si>
  <si>
    <t>CA3181081074</t>
  </si>
  <si>
    <t>FFLWF</t>
  </si>
  <si>
    <t>2019-03-04T16:35:01</t>
  </si>
  <si>
    <t>2019-03-04T16:34:01</t>
  </si>
  <si>
    <t>316092543</t>
  </si>
  <si>
    <t>US3160925430</t>
  </si>
  <si>
    <t>FDEM</t>
  </si>
  <si>
    <t>2019-02-28T12:33:01</t>
  </si>
  <si>
    <t>316092535</t>
  </si>
  <si>
    <t>US3160925356</t>
  </si>
  <si>
    <t>FDEV</t>
  </si>
  <si>
    <t>2019-02-28T12:34:01</t>
  </si>
  <si>
    <t>2017-12-01T08:54:01</t>
  </si>
  <si>
    <t>2017-12-01T08:53:01</t>
  </si>
  <si>
    <t>024870107</t>
  </si>
  <si>
    <t>US0248701072</t>
  </si>
  <si>
    <t>BRJG7T5</t>
  </si>
  <si>
    <t>AMMJ</t>
  </si>
  <si>
    <t>2019-02-14T04:01:25</t>
  </si>
  <si>
    <t>52468L786</t>
  </si>
  <si>
    <t>US52468L7863</t>
  </si>
  <si>
    <t>BJLBP10</t>
  </si>
  <si>
    <t>WINC</t>
  </si>
  <si>
    <t>2019-02-08T10:42:01</t>
  </si>
  <si>
    <t>2019-02-01T08:51:01</t>
  </si>
  <si>
    <t>Manual ECM TR- Underlying is restricted</t>
  </si>
  <si>
    <t>741865109</t>
  </si>
  <si>
    <t>US7418651094</t>
  </si>
  <si>
    <t>BWG1033</t>
  </si>
  <si>
    <t>PIAC</t>
  </si>
  <si>
    <t>2019-02-01T04:01:49</t>
  </si>
  <si>
    <t>16952A101</t>
  </si>
  <si>
    <t>US16952A1016</t>
  </si>
  <si>
    <t>B83N9W6</t>
  </si>
  <si>
    <t>CUII</t>
  </si>
  <si>
    <t>032108870</t>
  </si>
  <si>
    <t>US0321088702</t>
  </si>
  <si>
    <t>XBUY</t>
  </si>
  <si>
    <t>2019-01-30T10:13:01</t>
  </si>
  <si>
    <t>33738D606</t>
  </si>
  <si>
    <t>US33738D6067</t>
  </si>
  <si>
    <t>LGOV</t>
  </si>
  <si>
    <t>2019-01-29T12:17:01</t>
  </si>
  <si>
    <t>2018-08-16T09:10:01</t>
  </si>
  <si>
    <t>2017-07-19T22:01:06</t>
  </si>
  <si>
    <t>45826P200</t>
  </si>
  <si>
    <t>US45826P2002</t>
  </si>
  <si>
    <t>BF52GS5</t>
  </si>
  <si>
    <t>INTV</t>
  </si>
  <si>
    <t>2019-01-25T04:02:50</t>
  </si>
  <si>
    <t>2017-10-17T09:18:01</t>
  </si>
  <si>
    <t>2017-10-17T09:17:01</t>
  </si>
  <si>
    <t>16954R102</t>
  </si>
  <si>
    <t>US16954R1023</t>
  </si>
  <si>
    <t>BDVJN29</t>
  </si>
  <si>
    <t>CKSG</t>
  </si>
  <si>
    <t>2019-01-24T09:15:01</t>
  </si>
  <si>
    <t>2018-02-15T11:05:01</t>
  </si>
  <si>
    <t>2019-01-22T08:57:01</t>
  </si>
  <si>
    <t>2016-07-12T13:40:03</t>
  </si>
  <si>
    <t>25460E448</t>
  </si>
  <si>
    <t>US25460E4483</t>
  </si>
  <si>
    <t>RWGV</t>
  </si>
  <si>
    <t>2019-01-16T11:41:01</t>
  </si>
  <si>
    <t>2019-01-15T08:36:01</t>
  </si>
  <si>
    <t>063679872</t>
  </si>
  <si>
    <t>US0636798722</t>
  </si>
  <si>
    <t>FNGU</t>
  </si>
  <si>
    <t>2018-01-25T11:36:01</t>
  </si>
  <si>
    <t>2017-06-29T09:12:01</t>
  </si>
  <si>
    <t>78112W100</t>
  </si>
  <si>
    <t>CA78112W1005</t>
  </si>
  <si>
    <t>ROMJF</t>
  </si>
  <si>
    <t>2018-12-24T08:51:01</t>
  </si>
  <si>
    <t>2017-05-12T07:22:01</t>
  </si>
  <si>
    <t>2017-05-12T16:27:01</t>
  </si>
  <si>
    <t>2016-12-20T09:55:01</t>
  </si>
  <si>
    <t>2017-05-08T16:32:01</t>
  </si>
  <si>
    <t>46641Q449</t>
  </si>
  <si>
    <t>US46641Q4495</t>
  </si>
  <si>
    <t>JIGB</t>
  </si>
  <si>
    <t>2018-12-14T11:18:01</t>
  </si>
  <si>
    <t>2018-12-13T22:01:20</t>
  </si>
  <si>
    <t>37954Y517</t>
  </si>
  <si>
    <t>US37954Y5179</t>
  </si>
  <si>
    <t>CHIU</t>
  </si>
  <si>
    <t>2018-12-11T14:32:01</t>
  </si>
  <si>
    <t>37954Y525</t>
  </si>
  <si>
    <t>US37954Y5252</t>
  </si>
  <si>
    <t>CHIR</t>
  </si>
  <si>
    <t>2018-12-11T14:09:01</t>
  </si>
  <si>
    <t>37954Y541</t>
  </si>
  <si>
    <t>US37954Y5419</t>
  </si>
  <si>
    <t>CHIH</t>
  </si>
  <si>
    <t>2018-12-11T14:07:01</t>
  </si>
  <si>
    <t>37954Y558</t>
  </si>
  <si>
    <t>US37954Y5583</t>
  </si>
  <si>
    <t>CHIS</t>
  </si>
  <si>
    <t>2018-12-07T22:01:09</t>
  </si>
  <si>
    <t>69344A305</t>
  </si>
  <si>
    <t>US69344A3059</t>
  </si>
  <si>
    <t>PQIN</t>
  </si>
  <si>
    <t>2018-12-06T13:40:01</t>
  </si>
  <si>
    <t>233051226</t>
  </si>
  <si>
    <t>US2330512268</t>
  </si>
  <si>
    <t>EMSG</t>
  </si>
  <si>
    <t>2018-12-06T13:37:01</t>
  </si>
  <si>
    <t>2018-12-06T10:37:01</t>
  </si>
  <si>
    <t>2018-12-04T08:42:01</t>
  </si>
  <si>
    <t>25459Y801</t>
  </si>
  <si>
    <t>US25459Y8012</t>
  </si>
  <si>
    <t>WANT</t>
  </si>
  <si>
    <t>2018-11-29T08:59:01</t>
  </si>
  <si>
    <t>26922A347</t>
  </si>
  <si>
    <t>US26922A3471</t>
  </si>
  <si>
    <t>DMDV</t>
  </si>
  <si>
    <t>2018-11-28T13:32:01</t>
  </si>
  <si>
    <t>23126M102</t>
  </si>
  <si>
    <t>CA23126M1023</t>
  </si>
  <si>
    <t>CURLF</t>
  </si>
  <si>
    <t>2018-11-28T09:32:01</t>
  </si>
  <si>
    <t>25367R203</t>
  </si>
  <si>
    <t>US25367R2031</t>
  </si>
  <si>
    <t>BWCH8L9</t>
  </si>
  <si>
    <t>DPWW</t>
  </si>
  <si>
    <t>2018-11-27T07:14:01</t>
  </si>
  <si>
    <t>45243V202</t>
  </si>
  <si>
    <t>US45243V2025</t>
  </si>
  <si>
    <t>BF6X201</t>
  </si>
  <si>
    <t>ICGL</t>
  </si>
  <si>
    <t>2018-11-27T04:01:02</t>
  </si>
  <si>
    <t>2017-08-31T11:28:01</t>
  </si>
  <si>
    <t>2018-11-20T12:25:01</t>
  </si>
  <si>
    <t>Manual ECM TR- symbol change</t>
  </si>
  <si>
    <t>2018-11-20T12:14:01</t>
  </si>
  <si>
    <t>2018-11-20T11:54:01</t>
  </si>
  <si>
    <t>2018-11-20T11:53:01</t>
  </si>
  <si>
    <t>2018-11-20T11:52:01</t>
  </si>
  <si>
    <t>2018-11-20T11:49:01</t>
  </si>
  <si>
    <t>361793201</t>
  </si>
  <si>
    <t>CA3617932015</t>
  </si>
  <si>
    <t>B1YJJM4</t>
  </si>
  <si>
    <t>GLGLF</t>
  </si>
  <si>
    <t>2018-11-20T07:51:01</t>
  </si>
  <si>
    <t>2016-09-28T22:01:13</t>
  </si>
  <si>
    <t>550789119</t>
  </si>
  <si>
    <t>CA5507891193</t>
  </si>
  <si>
    <t>LXRAW</t>
  </si>
  <si>
    <t>2018-11-15T22:02:06</t>
  </si>
  <si>
    <t>032108888</t>
  </si>
  <si>
    <t>US0321088884</t>
  </si>
  <si>
    <t>2018-11-14T15:32:01</t>
  </si>
  <si>
    <t>70558T105</t>
  </si>
  <si>
    <t>CA70558T1057</t>
  </si>
  <si>
    <t>BRTZV56</t>
  </si>
  <si>
    <t>SLTFF</t>
  </si>
  <si>
    <t>2018-11-13T16:44:01</t>
  </si>
  <si>
    <t>570372102</t>
  </si>
  <si>
    <t>US5703721028</t>
  </si>
  <si>
    <t>B3BR6F7</t>
  </si>
  <si>
    <t>MRZM</t>
  </si>
  <si>
    <t>2018-11-12T22:02:53</t>
  </si>
  <si>
    <t>92189F122</t>
  </si>
  <si>
    <t>US92189F1223</t>
  </si>
  <si>
    <t>GOAT</t>
  </si>
  <si>
    <t>2018-10-31T11:35:01</t>
  </si>
  <si>
    <t>39806G108</t>
  </si>
  <si>
    <t>US39806G1085</t>
  </si>
  <si>
    <t>2534552</t>
  </si>
  <si>
    <t>GSTN</t>
  </si>
  <si>
    <t>2018-10-25T22:02:21</t>
  </si>
  <si>
    <t>2018-10-25T22:01:30</t>
  </si>
  <si>
    <t>768014102</t>
  </si>
  <si>
    <t>CA7680141024</t>
  </si>
  <si>
    <t>CNPOF</t>
  </si>
  <si>
    <t>2018-10-23T09:39:01</t>
  </si>
  <si>
    <t>2018-10-23T04:00:48</t>
  </si>
  <si>
    <t>2018-10-22T22:01:45</t>
  </si>
  <si>
    <t>87248J107</t>
  </si>
  <si>
    <t>US87248J1079</t>
  </si>
  <si>
    <t>TGSI</t>
  </si>
  <si>
    <t>2018-10-19T22:02:22</t>
  </si>
  <si>
    <t>2016-09-07T16:03:01</t>
  </si>
  <si>
    <t>33734X788</t>
  </si>
  <si>
    <t>US33734X7883</t>
  </si>
  <si>
    <t>BG0CWN4</t>
  </si>
  <si>
    <t>FPXE</t>
  </si>
  <si>
    <t>2018-10-16T12:55:01</t>
  </si>
  <si>
    <t>2016-06-03T16:12:51</t>
  </si>
  <si>
    <t xml:space="preserve">Manual AML TR- Evidence of paid </t>
  </si>
  <si>
    <t>35473P579</t>
  </si>
  <si>
    <t>US35473P5796</t>
  </si>
  <si>
    <t>FLZA</t>
  </si>
  <si>
    <t>2018-10-11T09:37:01</t>
  </si>
  <si>
    <t>35473P587</t>
  </si>
  <si>
    <t>US35473P5879</t>
  </si>
  <si>
    <t>FLSA</t>
  </si>
  <si>
    <t>2018-10-11T09:36:01</t>
  </si>
  <si>
    <t>35473P561</t>
  </si>
  <si>
    <t>US35473P5614</t>
  </si>
  <si>
    <t>FLLA</t>
  </si>
  <si>
    <t>46138J650</t>
  </si>
  <si>
    <t>US46138J6507</t>
  </si>
  <si>
    <t>BG87WJ7</t>
  </si>
  <si>
    <t>BSDE</t>
  </si>
  <si>
    <t>2018-10-08T13:14:01</t>
  </si>
  <si>
    <t>46138J684</t>
  </si>
  <si>
    <t>US46138J6846</t>
  </si>
  <si>
    <t>BG0BNQ1</t>
  </si>
  <si>
    <t>BSAE</t>
  </si>
  <si>
    <t>2018-10-08T13:20:01</t>
  </si>
  <si>
    <t>2018-10-04T08:40:01</t>
  </si>
  <si>
    <t>2018-10-04T08:39:01</t>
  </si>
  <si>
    <t>45580J101</t>
  </si>
  <si>
    <t>CA45580J1012</t>
  </si>
  <si>
    <t>BF296V2</t>
  </si>
  <si>
    <t>NDVAF</t>
  </si>
  <si>
    <t>2018-10-03T08:28:01</t>
  </si>
  <si>
    <t>2016-07-25T07:22:26</t>
  </si>
  <si>
    <t>2017-06-02T22:07:58</t>
  </si>
  <si>
    <t>65442F105</t>
  </si>
  <si>
    <t>CA65442F1053</t>
  </si>
  <si>
    <t>BF3N1Q3</t>
  </si>
  <si>
    <t>TGIFF</t>
  </si>
  <si>
    <t>2018-10-02T09:20:01</t>
  </si>
  <si>
    <t>2017-09-25T16:19:01</t>
  </si>
  <si>
    <t>2018-06-05T22:01:23</t>
  </si>
  <si>
    <t>2016-08-10T09:22:15</t>
  </si>
  <si>
    <t xml:space="preserve">Manual AML TR- Corporate Action from </t>
  </si>
  <si>
    <t>50247T104</t>
  </si>
  <si>
    <t>US50247T1043</t>
  </si>
  <si>
    <t>B8CHX05</t>
  </si>
  <si>
    <t>LZGI</t>
  </si>
  <si>
    <t>2018-10-02T04:02:10</t>
  </si>
  <si>
    <t>49374L306</t>
  </si>
  <si>
    <t>CA49374L3065</t>
  </si>
  <si>
    <t>KHRNF</t>
  </si>
  <si>
    <t>2018-09-28T07:55:01</t>
  </si>
  <si>
    <t>46431W812</t>
  </si>
  <si>
    <t>US46431W8120</t>
  </si>
  <si>
    <t>2018-09-27T11:10:01</t>
  </si>
  <si>
    <t>90274E174</t>
  </si>
  <si>
    <t>US90274E1745</t>
  </si>
  <si>
    <t>PFFL</t>
  </si>
  <si>
    <t>2018-09-26T10:18:01</t>
  </si>
  <si>
    <t>74738F100</t>
  </si>
  <si>
    <t>US74738F1003</t>
  </si>
  <si>
    <t>B4NVTL1</t>
  </si>
  <si>
    <t>QHYG</t>
  </si>
  <si>
    <t>2018-09-26T08:14:01</t>
  </si>
  <si>
    <t xml:space="preserve">Manual AML TR- Previously Pink No </t>
  </si>
  <si>
    <t>2018-09-25T04:01:34</t>
  </si>
  <si>
    <t>45259A308</t>
  </si>
  <si>
    <t>US45259A3086</t>
  </si>
  <si>
    <t>SDGA</t>
  </si>
  <si>
    <t>2018-09-24T12:57:01</t>
  </si>
  <si>
    <t>74347W130</t>
  </si>
  <si>
    <t>US74347W1302</t>
  </si>
  <si>
    <t>SVXY</t>
  </si>
  <si>
    <t>2018-09-20T10:31:01</t>
  </si>
  <si>
    <t>2018-09-19T09:19:01</t>
  </si>
  <si>
    <t>46431W598</t>
  </si>
  <si>
    <t>US46431W5985</t>
  </si>
  <si>
    <t>2018-09-18T07:54:01</t>
  </si>
  <si>
    <t>009603200</t>
  </si>
  <si>
    <t>US0096032000</t>
  </si>
  <si>
    <t>BG0PW77</t>
  </si>
  <si>
    <t>AIXN</t>
  </si>
  <si>
    <t>2018-09-18T04:01:10</t>
  </si>
  <si>
    <t>2018-02-01T09:02:01</t>
  </si>
  <si>
    <t>Manual AML TR- AML Restricted</t>
  </si>
  <si>
    <t>2017-06-15T09:16:01</t>
  </si>
  <si>
    <t>41653L602</t>
  </si>
  <si>
    <t>US41653L6020</t>
  </si>
  <si>
    <t>2018-09-14T10:10:01</t>
  </si>
  <si>
    <t>45782C763</t>
  </si>
  <si>
    <t>US45782C7636</t>
  </si>
  <si>
    <t>BOUT</t>
  </si>
  <si>
    <t>2018-09-13T13:01:01</t>
  </si>
  <si>
    <t>2016-09-01T09:51:01</t>
  </si>
  <si>
    <t xml:space="preserve">Manual AML TR- Company did not </t>
  </si>
  <si>
    <t>132061839</t>
  </si>
  <si>
    <t>US1320618390</t>
  </si>
  <si>
    <t>TRTY</t>
  </si>
  <si>
    <t>2018-09-12T13:02:01</t>
  </si>
  <si>
    <t>W9T9AP117</t>
  </si>
  <si>
    <t>SE0010296574</t>
  </si>
  <si>
    <t>CETHF</t>
  </si>
  <si>
    <t>2018-09-10T11:09:01</t>
  </si>
  <si>
    <t>2018-09-10T04:00:43</t>
  </si>
  <si>
    <t>233051218</t>
  </si>
  <si>
    <t>US2330512185</t>
  </si>
  <si>
    <t>EASG</t>
  </si>
  <si>
    <t>2018-09-06T12:15:01</t>
  </si>
  <si>
    <t>500767819</t>
  </si>
  <si>
    <t>US5007678197</t>
  </si>
  <si>
    <t>KMED</t>
  </si>
  <si>
    <t>2018-08-30T09:21:01</t>
  </si>
  <si>
    <t>45259A100</t>
  </si>
  <si>
    <t>US45259A1007</t>
  </si>
  <si>
    <t>WOMN</t>
  </si>
  <si>
    <t>2018-08-27T09:16:01</t>
  </si>
  <si>
    <t>063679831</t>
  </si>
  <si>
    <t>US0636798318</t>
  </si>
  <si>
    <t>GNAF</t>
  </si>
  <si>
    <t>2018-08-24T12:44:01</t>
  </si>
  <si>
    <t>948508106</t>
  </si>
  <si>
    <t>US9485081064</t>
  </si>
  <si>
    <t>BVV2M38</t>
  </si>
  <si>
    <t>BUDZ</t>
  </si>
  <si>
    <t>2018-08-22T04:01:38</t>
  </si>
  <si>
    <t>2017-09-20T17:10:01</t>
  </si>
  <si>
    <t>90274E257</t>
  </si>
  <si>
    <t>US90274E2578</t>
  </si>
  <si>
    <t>PYPE</t>
  </si>
  <si>
    <t>2018-08-21T10:27:01</t>
  </si>
  <si>
    <t>41653L305</t>
  </si>
  <si>
    <t>US41653L3050</t>
  </si>
  <si>
    <t>2018-08-17T11:37:01</t>
  </si>
  <si>
    <t>26922A370</t>
  </si>
  <si>
    <t>US26922A3703</t>
  </si>
  <si>
    <t>BF4WVF8</t>
  </si>
  <si>
    <t>CHNA</t>
  </si>
  <si>
    <t>2018-08-15T10:48:01</t>
  </si>
  <si>
    <t>97717Y782</t>
  </si>
  <si>
    <t>US97717Y7821</t>
  </si>
  <si>
    <t>EMMF</t>
  </si>
  <si>
    <t>2018-08-10T09:41:01</t>
  </si>
  <si>
    <t>97717Y774</t>
  </si>
  <si>
    <t>US97717Y7748</t>
  </si>
  <si>
    <t>DWMF</t>
  </si>
  <si>
    <t>2018-08-10T09:42:01</t>
  </si>
  <si>
    <t>2018-08-08T13:42:01</t>
  </si>
  <si>
    <t>16383D104</t>
  </si>
  <si>
    <t>CA16383D1042</t>
  </si>
  <si>
    <t>BF6X3P3</t>
  </si>
  <si>
    <t>CHMJF</t>
  </si>
  <si>
    <t>2018-08-08T08:30:01</t>
  </si>
  <si>
    <t>25459Y876</t>
  </si>
  <si>
    <t>US25459Y8764</t>
  </si>
  <si>
    <t>CURE</t>
  </si>
  <si>
    <t>2018-08-03T15:17:01</t>
  </si>
  <si>
    <t>25459W755</t>
  </si>
  <si>
    <t>US25459W7552</t>
  </si>
  <si>
    <t>DRN</t>
  </si>
  <si>
    <t>2018-08-03T15:15:01</t>
  </si>
  <si>
    <t>25490K281</t>
  </si>
  <si>
    <t>US25490K2814</t>
  </si>
  <si>
    <t>EDC</t>
  </si>
  <si>
    <t>2018-08-03T15:01:01</t>
  </si>
  <si>
    <t>25459Y280</t>
  </si>
  <si>
    <t>US25459Y2809</t>
  </si>
  <si>
    <t>EURL</t>
  </si>
  <si>
    <t>2018-08-03T14:56:01</t>
  </si>
  <si>
    <t>25459Y694</t>
  </si>
  <si>
    <t>US25459Y6941</t>
  </si>
  <si>
    <t>FAS</t>
  </si>
  <si>
    <t>2018-08-03T14:54:01</t>
  </si>
  <si>
    <t>25459W771</t>
  </si>
  <si>
    <t>US25459W7719</t>
  </si>
  <si>
    <t>YINN</t>
  </si>
  <si>
    <t>2018-08-03T14:52:01</t>
  </si>
  <si>
    <t>74347X799</t>
  </si>
  <si>
    <t>US74347X7993</t>
  </si>
  <si>
    <t>URTY</t>
  </si>
  <si>
    <t>2018-08-03T14:50:01</t>
  </si>
  <si>
    <t>74347X864</t>
  </si>
  <si>
    <t>US74347X8645</t>
  </si>
  <si>
    <t>UPRO</t>
  </si>
  <si>
    <t>2018-08-03T14:48:01</t>
  </si>
  <si>
    <t>74347X815</t>
  </si>
  <si>
    <t>US74347X8157</t>
  </si>
  <si>
    <t>UMDD</t>
  </si>
  <si>
    <t>2018-08-03T14:47:01</t>
  </si>
  <si>
    <t>74347X823</t>
  </si>
  <si>
    <t>US74347X8231</t>
  </si>
  <si>
    <t>UDOW</t>
  </si>
  <si>
    <t>2018-08-03T14:44:01</t>
  </si>
  <si>
    <t>25459W557</t>
  </si>
  <si>
    <t>US25459W5572</t>
  </si>
  <si>
    <t>TYO</t>
  </si>
  <si>
    <t>2018-08-03T14:31:01</t>
  </si>
  <si>
    <t>25459W565</t>
  </si>
  <si>
    <t>US25459W5655</t>
  </si>
  <si>
    <t>TYD</t>
  </si>
  <si>
    <t>2018-08-03T14:29:01</t>
  </si>
  <si>
    <t>87669X205</t>
  </si>
  <si>
    <t>US87669X2053</t>
  </si>
  <si>
    <t>B8VY7K5</t>
  </si>
  <si>
    <t>TAUG</t>
  </si>
  <si>
    <t>2018-08-03T09:18:01</t>
  </si>
  <si>
    <t>063679856</t>
  </si>
  <si>
    <t>US0636798565</t>
  </si>
  <si>
    <t>FNGO</t>
  </si>
  <si>
    <t>2018-08-02T09:39:01</t>
  </si>
  <si>
    <t>063679849</t>
  </si>
  <si>
    <t>US0636798490</t>
  </si>
  <si>
    <t>FNGZ</t>
  </si>
  <si>
    <t>97717Y790</t>
  </si>
  <si>
    <t>US97717Y7904</t>
  </si>
  <si>
    <t>2018-08-02T09:38:01</t>
  </si>
  <si>
    <t>2018-08-02T04:01:18</t>
  </si>
  <si>
    <t>2018-06-06T22:01:12</t>
  </si>
  <si>
    <t>2018-07-30T22:01:22</t>
  </si>
  <si>
    <t>2018-07-30T16:16:01</t>
  </si>
  <si>
    <t>Manual ECM TR- SETTLEMENT ISSUE</t>
  </si>
  <si>
    <t>69374H402</t>
  </si>
  <si>
    <t>US69374H4020</t>
  </si>
  <si>
    <t>PEXL</t>
  </si>
  <si>
    <t>2018-07-24T10:29:01</t>
  </si>
  <si>
    <t>37954Y616</t>
  </si>
  <si>
    <t>US37954Y6169</t>
  </si>
  <si>
    <t>QDIV</t>
  </si>
  <si>
    <t>45259A209</t>
  </si>
  <si>
    <t>US45259A2096</t>
  </si>
  <si>
    <t>NACP</t>
  </si>
  <si>
    <t>2018-07-19T09:42:01</t>
  </si>
  <si>
    <t>25490K331</t>
  </si>
  <si>
    <t>US25490K3317</t>
  </si>
  <si>
    <t>INDL</t>
  </si>
  <si>
    <t>2018-07-18T15:53:01</t>
  </si>
  <si>
    <t>25459W847</t>
  </si>
  <si>
    <t>US25459W8477</t>
  </si>
  <si>
    <t>TNA</t>
  </si>
  <si>
    <t>2018-07-18T15:36:01</t>
  </si>
  <si>
    <t>25459W540</t>
  </si>
  <si>
    <t>US25459W5408</t>
  </si>
  <si>
    <t>TMF</t>
  </si>
  <si>
    <t>2018-07-18T15:35:01</t>
  </si>
  <si>
    <t>25459W102</t>
  </si>
  <si>
    <t>US25459W1027</t>
  </si>
  <si>
    <t>TECL</t>
  </si>
  <si>
    <t>2018-07-18T15:34:01</t>
  </si>
  <si>
    <t>25459W862</t>
  </si>
  <si>
    <t>US25459W8626</t>
  </si>
  <si>
    <t>SPXL</t>
  </si>
  <si>
    <t>2018-07-18T15:32:01</t>
  </si>
  <si>
    <t>25459W458</t>
  </si>
  <si>
    <t>US25459W4583</t>
  </si>
  <si>
    <t>SOXL</t>
  </si>
  <si>
    <t>2018-07-18T15:31:01</t>
  </si>
  <si>
    <t>25459W730</t>
  </si>
  <si>
    <t>US25459W7305</t>
  </si>
  <si>
    <t>MIDU</t>
  </si>
  <si>
    <t>2018-07-18T15:27:01</t>
  </si>
  <si>
    <t>56782V107</t>
  </si>
  <si>
    <t>US56782V1070</t>
  </si>
  <si>
    <t>BD9P7K5</t>
  </si>
  <si>
    <t>MRMD</t>
  </si>
  <si>
    <t>2018-07-13T16:04:01</t>
  </si>
  <si>
    <t>2018-07-11T22:01:03</t>
  </si>
  <si>
    <t>26922A453</t>
  </si>
  <si>
    <t>US26922A4537</t>
  </si>
  <si>
    <t>2018-07-11T12:34:01</t>
  </si>
  <si>
    <t>00768Y537</t>
  </si>
  <si>
    <t>US00768Y5371</t>
  </si>
  <si>
    <t>BDD1BJ6</t>
  </si>
  <si>
    <t>DWMC</t>
  </si>
  <si>
    <t>391657103</t>
  </si>
  <si>
    <t>US3916571033</t>
  </si>
  <si>
    <t>GCAN</t>
  </si>
  <si>
    <t>2018-07-10T22:01:59</t>
  </si>
  <si>
    <t>2017-01-31T15:47:01</t>
  </si>
  <si>
    <t>45781V101</t>
  </si>
  <si>
    <t>US45781V1017</t>
  </si>
  <si>
    <t>BD0NN55</t>
  </si>
  <si>
    <t>2018-02-20T16:41:01</t>
  </si>
  <si>
    <t>33740F888</t>
  </si>
  <si>
    <t>US33740F8885</t>
  </si>
  <si>
    <t>2018-07-06T08:42:01</t>
  </si>
  <si>
    <t>2018-03-20T22:01:11</t>
  </si>
  <si>
    <t>2017-09-21T22:01:10</t>
  </si>
  <si>
    <t>2018-03-27T22:01:06</t>
  </si>
  <si>
    <t>393057203</t>
  </si>
  <si>
    <t>US3930572033</t>
  </si>
  <si>
    <t>BY9CSC2</t>
  </si>
  <si>
    <t>GRYN</t>
  </si>
  <si>
    <t>2018-06-29T04:01:55</t>
  </si>
  <si>
    <t>39342L108</t>
  </si>
  <si>
    <t>CA39342L1085</t>
  </si>
  <si>
    <t>GTBIF</t>
  </si>
  <si>
    <t>2018-06-28T16:12:01</t>
  </si>
  <si>
    <t>2018-06-20T22:01:32</t>
  </si>
  <si>
    <t>01374C109</t>
  </si>
  <si>
    <t>CA01374C1095</t>
  </si>
  <si>
    <t>B3MJRG0</t>
  </si>
  <si>
    <t>LQSIF</t>
  </si>
  <si>
    <t>2018-06-18T08:15:01</t>
  </si>
  <si>
    <t>316092618</t>
  </si>
  <si>
    <t>US3160926180</t>
  </si>
  <si>
    <t>2018-06-14T13:36:01</t>
  </si>
  <si>
    <t>80280R103</t>
  </si>
  <si>
    <t>US80280R1032</t>
  </si>
  <si>
    <t>B1WP7H5</t>
  </si>
  <si>
    <t>SNTZ</t>
  </si>
  <si>
    <t>2018-06-13T04:01:14</t>
  </si>
  <si>
    <t>378984108</t>
  </si>
  <si>
    <t>US3789841083</t>
  </si>
  <si>
    <t>B02PL32</t>
  </si>
  <si>
    <t>GHEU</t>
  </si>
  <si>
    <t>69404B102</t>
  </si>
  <si>
    <t>US69404B1026</t>
  </si>
  <si>
    <t>B3BF361</t>
  </si>
  <si>
    <t>PBEP</t>
  </si>
  <si>
    <t>G9776E105</t>
  </si>
  <si>
    <t>VGG9776E1051</t>
  </si>
  <si>
    <t>B3FJRW3</t>
  </si>
  <si>
    <t>WVVEF</t>
  </si>
  <si>
    <t>2017-05-16T16:23:01</t>
  </si>
  <si>
    <t>26922A461</t>
  </si>
  <si>
    <t>US26922A4610</t>
  </si>
  <si>
    <t>AIIQ</t>
  </si>
  <si>
    <t>58507M107</t>
  </si>
  <si>
    <t>CA58507M1077</t>
  </si>
  <si>
    <t>MMNFF</t>
  </si>
  <si>
    <t>2018-06-08T09:33:01</t>
  </si>
  <si>
    <t>87975L101</t>
  </si>
  <si>
    <t>US87975L1017</t>
  </si>
  <si>
    <t>TMRR</t>
  </si>
  <si>
    <t>2018-06-05T22:02:10</t>
  </si>
  <si>
    <t>46138E347</t>
  </si>
  <si>
    <t>US46138E3475</t>
  </si>
  <si>
    <t>BFZYK12</t>
  </si>
  <si>
    <t>SPMV</t>
  </si>
  <si>
    <t>2018-06-05T15:23:01</t>
  </si>
  <si>
    <t>46090A507</t>
  </si>
  <si>
    <t>US46090A5074</t>
  </si>
  <si>
    <t>BFZYK01</t>
  </si>
  <si>
    <t>2018-06-05T15:22:01</t>
  </si>
  <si>
    <t>46090A408</t>
  </si>
  <si>
    <t>US46090A4085</t>
  </si>
  <si>
    <t>BFZYJX7</t>
  </si>
  <si>
    <t>PSMG</t>
  </si>
  <si>
    <t>2018-06-05T15:21:01</t>
  </si>
  <si>
    <t>46090A309</t>
  </si>
  <si>
    <t>US46090A3095</t>
  </si>
  <si>
    <t>BFZYJT3</t>
  </si>
  <si>
    <t>PSMC</t>
  </si>
  <si>
    <t>46090A200</t>
  </si>
  <si>
    <t>US46090A2006</t>
  </si>
  <si>
    <t>BFZNMR9</t>
  </si>
  <si>
    <t>PSMB</t>
  </si>
  <si>
    <t>2018-06-05T15:20:01</t>
  </si>
  <si>
    <t>46138E446</t>
  </si>
  <si>
    <t>US46138E4465</t>
  </si>
  <si>
    <t>BFZNMK2</t>
  </si>
  <si>
    <t>PBND</t>
  </si>
  <si>
    <t>2018-06-05T15:13:01</t>
  </si>
  <si>
    <t>2018-06-05T15:53:01</t>
  </si>
  <si>
    <t xml:space="preserve">Manual ECM TR- underlying restriction </t>
  </si>
  <si>
    <t>2018-06-05T15:19:01</t>
  </si>
  <si>
    <t>2018-06-05T15:10:01</t>
  </si>
  <si>
    <t>2018-06-05T15:08:01</t>
  </si>
  <si>
    <t>2018-06-05T15:07:01</t>
  </si>
  <si>
    <t>2018-06-05T15:05:01</t>
  </si>
  <si>
    <t>46138E479</t>
  </si>
  <si>
    <t>US46138E4796</t>
  </si>
  <si>
    <t>BFZNMF7</t>
  </si>
  <si>
    <t>PBEE</t>
  </si>
  <si>
    <t>2018-06-05T13:06:01</t>
  </si>
  <si>
    <t>46138E487</t>
  </si>
  <si>
    <t>US46138E4879</t>
  </si>
  <si>
    <t>BFZNM80</t>
  </si>
  <si>
    <t>PBDM</t>
  </si>
  <si>
    <t>2018-06-05T13:05:01</t>
  </si>
  <si>
    <t>46138E248</t>
  </si>
  <si>
    <t>US46138E2485</t>
  </si>
  <si>
    <t>BFZCTP3</t>
  </si>
  <si>
    <t>IDHD</t>
  </si>
  <si>
    <t>2018-06-05T12:58:01</t>
  </si>
  <si>
    <t>74347B110</t>
  </si>
  <si>
    <t>US74347B1109</t>
  </si>
  <si>
    <t>SPXU</t>
  </si>
  <si>
    <t>2018-06-05T13:37:01</t>
  </si>
  <si>
    <t>2018-06-05T13:35:01</t>
  </si>
  <si>
    <t>2018-06-05T13:33:01</t>
  </si>
  <si>
    <t>2018-06-05T13:32:01</t>
  </si>
  <si>
    <t>56469P209</t>
  </si>
  <si>
    <t>US56469P2092</t>
  </si>
  <si>
    <t>BFF5JB8</t>
  </si>
  <si>
    <t>MHPC</t>
  </si>
  <si>
    <t>2018-06-01T04:02:14</t>
  </si>
  <si>
    <t>2018-05-25T09:20:01</t>
  </si>
  <si>
    <t>Manual ECM TR- closing only</t>
  </si>
  <si>
    <t>22539U107</t>
  </si>
  <si>
    <t>US22539U1079</t>
  </si>
  <si>
    <t>FEUL</t>
  </si>
  <si>
    <t>2018-05-14T10:57:01</t>
  </si>
  <si>
    <t>46431W580</t>
  </si>
  <si>
    <t>US46431W5803</t>
  </si>
  <si>
    <t>BFMXY87</t>
  </si>
  <si>
    <t>2018-05-10T11:20:01</t>
  </si>
  <si>
    <t>2018-05-09T22:01:17</t>
  </si>
  <si>
    <t>2018-05-09T04:00:40</t>
  </si>
  <si>
    <t>90290T809</t>
  </si>
  <si>
    <t>US90290T8099</t>
  </si>
  <si>
    <t>SDCI</t>
  </si>
  <si>
    <t>2018-05-03T13:01:01</t>
  </si>
  <si>
    <t>09258J108</t>
  </si>
  <si>
    <t>US09258J1088</t>
  </si>
  <si>
    <t>BYSFDM7</t>
  </si>
  <si>
    <t>BPOL</t>
  </si>
  <si>
    <t>2018-05-02T04:01:32</t>
  </si>
  <si>
    <t>2018-04-30T22:03:15</t>
  </si>
  <si>
    <t>2018-04-27T13:44:01</t>
  </si>
  <si>
    <t>902641646</t>
  </si>
  <si>
    <t>US9026416464</t>
  </si>
  <si>
    <t>2018-04-25T13:13:01</t>
  </si>
  <si>
    <t>2018-04-17T22:02:47</t>
  </si>
  <si>
    <t>46183W101</t>
  </si>
  <si>
    <t>US46183W1018</t>
  </si>
  <si>
    <t>B7Y8X87</t>
  </si>
  <si>
    <t>INVU</t>
  </si>
  <si>
    <t>2018-04-24T21:24:01</t>
  </si>
  <si>
    <t>17040B101</t>
  </si>
  <si>
    <t>CA17040B1013</t>
  </si>
  <si>
    <t>BF2WR07</t>
  </si>
  <si>
    <t>CHOOF</t>
  </si>
  <si>
    <t>2018-04-24T21:23:01</t>
  </si>
  <si>
    <t>2018-04-24T15:22:01</t>
  </si>
  <si>
    <t>Manual ECM TR- updating restriction</t>
  </si>
  <si>
    <t>2018-04-24T15:12:01</t>
  </si>
  <si>
    <t>Manual ECM TR- updating restrictions</t>
  </si>
  <si>
    <t>2018-04-24T10:06:01</t>
  </si>
  <si>
    <t xml:space="preserve">Manual ECM TR- underlying ETN </t>
  </si>
  <si>
    <t>2018-04-20T16:00:01</t>
  </si>
  <si>
    <t>Manual ECM TR- ETN RESTRICTION</t>
  </si>
  <si>
    <t>2018-04-20T15:59:01</t>
  </si>
  <si>
    <t>2018-04-20T15:58:01</t>
  </si>
  <si>
    <t>06739H305</t>
  </si>
  <si>
    <t>US06739H3057</t>
  </si>
  <si>
    <t>JJGTF</t>
  </si>
  <si>
    <t>2018-04-20T15:57:01</t>
  </si>
  <si>
    <t>2018-04-20T15:56:01</t>
  </si>
  <si>
    <t>2018-04-20T15:54:01</t>
  </si>
  <si>
    <t>2018-04-20T15:52:01</t>
  </si>
  <si>
    <t>2018-04-18T22:02:21</t>
  </si>
  <si>
    <t>2016-05-06T16:23:11</t>
  </si>
  <si>
    <t xml:space="preserve">Manual AML TR- Included in an SEC </t>
  </si>
  <si>
    <t>2018-04-13T15:18:01</t>
  </si>
  <si>
    <t>2018-04-13T15:17:01</t>
  </si>
  <si>
    <t>2018-04-13T15:16:01</t>
  </si>
  <si>
    <t>2018-04-13T15:15:01</t>
  </si>
  <si>
    <t>06738G407</t>
  </si>
  <si>
    <t>US06738G4073</t>
  </si>
  <si>
    <t>JJMTF</t>
  </si>
  <si>
    <t>2018-04-13T15:14:01</t>
  </si>
  <si>
    <t>2018-04-13T15:13:01</t>
  </si>
  <si>
    <t>2018-04-13T15:12:01</t>
  </si>
  <si>
    <t>2018-04-13T15:11:01</t>
  </si>
  <si>
    <t>2018-04-13T15:10:01</t>
  </si>
  <si>
    <t>2018-04-13T15:01:01</t>
  </si>
  <si>
    <t>2018-04-12T04:01:43</t>
  </si>
  <si>
    <t>2018-04-06T22:03:23</t>
  </si>
  <si>
    <t>88166Y100</t>
  </si>
  <si>
    <t>CA88166Y1007</t>
  </si>
  <si>
    <t>BDCBXV3</t>
  </si>
  <si>
    <t>TBPMF</t>
  </si>
  <si>
    <t>2018-04-06T08:07:01</t>
  </si>
  <si>
    <t>28252B309</t>
  </si>
  <si>
    <t>US28252B3096</t>
  </si>
  <si>
    <t>BDZW6Z8</t>
  </si>
  <si>
    <t>EFSH</t>
  </si>
  <si>
    <t>2018-04-06T08:04:01</t>
  </si>
  <si>
    <t>2018-01-05T10:50:01</t>
  </si>
  <si>
    <t>2017-07-12T16:01:01</t>
  </si>
  <si>
    <t>2016-09-19T11:11:01</t>
  </si>
  <si>
    <t>2017-12-13T22:01:28</t>
  </si>
  <si>
    <t>25460E521</t>
  </si>
  <si>
    <t>US25460E5217</t>
  </si>
  <si>
    <t>YANG</t>
  </si>
  <si>
    <t>2018-04-04T09:34:01</t>
  </si>
  <si>
    <t>Manual ECM TR- ETP restriction</t>
  </si>
  <si>
    <t>2018-04-04T09:30:01</t>
  </si>
  <si>
    <t>25460E547</t>
  </si>
  <si>
    <t>US25460E5472</t>
  </si>
  <si>
    <t>EDZ</t>
  </si>
  <si>
    <t>2018-04-04T09:29:01</t>
  </si>
  <si>
    <t>Manual ECM TR- restricted ETP</t>
  </si>
  <si>
    <t>2017-11-06T22:01:11</t>
  </si>
  <si>
    <t>2015-12-04T00:00:02</t>
  </si>
  <si>
    <t>2016-04-13T08:53:29</t>
  </si>
  <si>
    <t>362273302</t>
  </si>
  <si>
    <t>US3622733026</t>
  </si>
  <si>
    <t>FRLG</t>
  </si>
  <si>
    <t>2018-04-03T15:06:01</t>
  </si>
  <si>
    <t>2018-04-03T10:44:01</t>
  </si>
  <si>
    <t>2018-04-03T08:10:01</t>
  </si>
  <si>
    <t>46431W663</t>
  </si>
  <si>
    <t>US46431W6637</t>
  </si>
  <si>
    <t>BFMYG51</t>
  </si>
  <si>
    <t>IEDI</t>
  </si>
  <si>
    <t>2018-03-23T14:22:01</t>
  </si>
  <si>
    <t>Q5430Q152</t>
  </si>
  <si>
    <t>AU000000LSA2</t>
  </si>
  <si>
    <t>B02P0G8</t>
  </si>
  <si>
    <t>LSLCF</t>
  </si>
  <si>
    <t>2018-03-26T09:45:01</t>
  </si>
  <si>
    <t>46431W630</t>
  </si>
  <si>
    <t>US46431W6306</t>
  </si>
  <si>
    <t>BFMYGC8</t>
  </si>
  <si>
    <t>IEME</t>
  </si>
  <si>
    <t>2018-03-23T14:23:01</t>
  </si>
  <si>
    <t>46431W622</t>
  </si>
  <si>
    <t>US46431W6223</t>
  </si>
  <si>
    <t>BFMYG95</t>
  </si>
  <si>
    <t>IEIH</t>
  </si>
  <si>
    <t>46431W689</t>
  </si>
  <si>
    <t>US46431W6892</t>
  </si>
  <si>
    <t>BFMYG84</t>
  </si>
  <si>
    <t>IEHS</t>
  </si>
  <si>
    <t>46431W655</t>
  </si>
  <si>
    <t>US46431W6553</t>
  </si>
  <si>
    <t>BFMYG73</t>
  </si>
  <si>
    <t>IEFN</t>
  </si>
  <si>
    <t>2018-03-23T14:21:01</t>
  </si>
  <si>
    <t>46431W671</t>
  </si>
  <si>
    <t>US46431W6710</t>
  </si>
  <si>
    <t>BFMYG62</t>
  </si>
  <si>
    <t>IECS</t>
  </si>
  <si>
    <t>2018-03-22T16:47:01</t>
  </si>
  <si>
    <t>2018-03-22T16:46:01</t>
  </si>
  <si>
    <t>2018-03-22T16:45:01</t>
  </si>
  <si>
    <t>2018-03-22T16:42:01</t>
  </si>
  <si>
    <t>2018-03-22T16:39:01</t>
  </si>
  <si>
    <t>2018-03-22T16:31:01</t>
  </si>
  <si>
    <t>2018-03-22T16:29:01</t>
  </si>
  <si>
    <t>2018-03-22T16:19:01</t>
  </si>
  <si>
    <t>2018-03-22T16:18:01</t>
  </si>
  <si>
    <t>2018-03-22T16:17:01</t>
  </si>
  <si>
    <t>2018-03-22T16:16:01</t>
  </si>
  <si>
    <t>2018-03-22T16:15:01</t>
  </si>
  <si>
    <t>2018-03-22T16:11:01</t>
  </si>
  <si>
    <t>2018-03-22T16:09:01</t>
  </si>
  <si>
    <t>2018-03-22T16:08:01</t>
  </si>
  <si>
    <t>2018-03-22T16:07:01</t>
  </si>
  <si>
    <t>74347G747</t>
  </si>
  <si>
    <t>US74347G7473</t>
  </si>
  <si>
    <t>SRTY</t>
  </si>
  <si>
    <t>2018-03-22T16:04:01</t>
  </si>
  <si>
    <t>2018-03-22T16:02:01</t>
  </si>
  <si>
    <t>2018-03-22T16:00:01</t>
  </si>
  <si>
    <t>2018-03-22T15:58:01</t>
  </si>
  <si>
    <t>2018-03-22T15:57:01</t>
  </si>
  <si>
    <t>2018-03-22T15:56:01</t>
  </si>
  <si>
    <t>2018-03-22T15:54:01</t>
  </si>
  <si>
    <t>2018-03-22T15:53:01</t>
  </si>
  <si>
    <t>2018-03-22T15:52:01</t>
  </si>
  <si>
    <t>2018-03-22T15:51:01</t>
  </si>
  <si>
    <t>2018-03-22T15:46:01</t>
  </si>
  <si>
    <t>2018-03-22T15:44:01</t>
  </si>
  <si>
    <t>2018-03-22T15:42:01</t>
  </si>
  <si>
    <t>2018-03-22T15:41:01</t>
  </si>
  <si>
    <t>2018-03-22T15:40:01</t>
  </si>
  <si>
    <t>2018-03-22T15:24:01</t>
  </si>
  <si>
    <t>2018-03-22T15:23:01</t>
  </si>
  <si>
    <t>2018-03-22T15:22:01</t>
  </si>
  <si>
    <t>2018-03-22T15:21:01</t>
  </si>
  <si>
    <t>2018-03-22T15:18:01</t>
  </si>
  <si>
    <t>2018-03-22T15:12:01</t>
  </si>
  <si>
    <t>2018-03-22T15:10:01</t>
  </si>
  <si>
    <t>2018-03-22T15:08:01</t>
  </si>
  <si>
    <t>2018-03-22T15:07:01</t>
  </si>
  <si>
    <t>2018-03-22T14:57:01</t>
  </si>
  <si>
    <t>2018-03-22T14:56:01</t>
  </si>
  <si>
    <t>2018-03-22T14:50:01</t>
  </si>
  <si>
    <t>2018-03-22T14:49:01</t>
  </si>
  <si>
    <t>2018-03-21T08:54:01</t>
  </si>
  <si>
    <t>2018-03-21T08:53:01</t>
  </si>
  <si>
    <t>2018-03-21T08:52:01</t>
  </si>
  <si>
    <t>2018-03-21T08:49:01</t>
  </si>
  <si>
    <t>2018-03-21T08:48:01</t>
  </si>
  <si>
    <t>2018-03-21T08:45:01</t>
  </si>
  <si>
    <t>2018-03-19T22:01:48</t>
  </si>
  <si>
    <t>23345B200</t>
  </si>
  <si>
    <t>CA23345B2003</t>
  </si>
  <si>
    <t>BZ9NY13</t>
  </si>
  <si>
    <t>DMGGF</t>
  </si>
  <si>
    <t>2018-03-20T16:07:01</t>
  </si>
  <si>
    <t>482226107</t>
  </si>
  <si>
    <t>US4822261073</t>
  </si>
  <si>
    <t>B8DYXW7</t>
  </si>
  <si>
    <t>ASZP</t>
  </si>
  <si>
    <t>2018-03-19T09:35:01</t>
  </si>
  <si>
    <t>2018-03-19T09:33:01</t>
  </si>
  <si>
    <t>2018-03-19T09:05:01</t>
  </si>
  <si>
    <t>2018-03-16T15:43:01</t>
  </si>
  <si>
    <t>2018-03-16T15:41:01</t>
  </si>
  <si>
    <t>2018-03-16T14:19:01</t>
  </si>
  <si>
    <t>25460E661</t>
  </si>
  <si>
    <t>US25460E6611</t>
  </si>
  <si>
    <t>DFEN</t>
  </si>
  <si>
    <t>2018-03-16T14:11:01</t>
  </si>
  <si>
    <t>2018-03-16T14:02:01</t>
  </si>
  <si>
    <t>2018-03-16T14:01:01</t>
  </si>
  <si>
    <t>2018-03-16T13:56:01</t>
  </si>
  <si>
    <t>2018-03-16T13:55:01</t>
  </si>
  <si>
    <t>2018-03-16T13:54:01</t>
  </si>
  <si>
    <t>2018-03-16T13:53:01</t>
  </si>
  <si>
    <t>2018-03-16T13:45:01</t>
  </si>
  <si>
    <t>2018-03-16T13:43:01</t>
  </si>
  <si>
    <t>2018-03-16T13:42:01</t>
  </si>
  <si>
    <t>2018-03-16T13:33:01</t>
  </si>
  <si>
    <t>Manual ECM TR- underlying security</t>
  </si>
  <si>
    <t>2018-03-16T13:30:01</t>
  </si>
  <si>
    <t xml:space="preserve">Manual ECM TR- Underlying security </t>
  </si>
  <si>
    <t>2018-03-15T22:01:19</t>
  </si>
  <si>
    <t>29275G101</t>
  </si>
  <si>
    <t>CA29275G1019</t>
  </si>
  <si>
    <t>2361761</t>
  </si>
  <si>
    <t>ENYNF</t>
  </si>
  <si>
    <t>2018-03-15T16:34:01</t>
  </si>
  <si>
    <t>2018-03-15T15:36:01</t>
  </si>
  <si>
    <t>Manual ECM TR- restriction update</t>
  </si>
  <si>
    <t>2018-03-15T14:39:01</t>
  </si>
  <si>
    <t>Manual ECM TR- restricted</t>
  </si>
  <si>
    <t>2018-03-08T22:01:12</t>
  </si>
  <si>
    <t>76156R102</t>
  </si>
  <si>
    <t>CA76156R1029</t>
  </si>
  <si>
    <t>BD3S3F7</t>
  </si>
  <si>
    <t>MPSFF</t>
  </si>
  <si>
    <t>2018-03-01T09:31:01</t>
  </si>
  <si>
    <t xml:space="preserve">Manual AML TR- Sanction-related </t>
  </si>
  <si>
    <t>077867109</t>
  </si>
  <si>
    <t>US0778671091</t>
  </si>
  <si>
    <t>2337278</t>
  </si>
  <si>
    <t>BLLB</t>
  </si>
  <si>
    <t>2018-02-28T22:01:42</t>
  </si>
  <si>
    <t>26922A495</t>
  </si>
  <si>
    <t>US26922A4958</t>
  </si>
  <si>
    <t>VSL</t>
  </si>
  <si>
    <t>887544104</t>
  </si>
  <si>
    <t>CA8875441047</t>
  </si>
  <si>
    <t>BDGS5V4</t>
  </si>
  <si>
    <t>TNYBF</t>
  </si>
  <si>
    <t>2018-02-21T10:52:01</t>
  </si>
  <si>
    <t>35473P728</t>
  </si>
  <si>
    <t>US35473P7289</t>
  </si>
  <si>
    <t>2018-02-08T11:21:01</t>
  </si>
  <si>
    <t>35473P769</t>
  </si>
  <si>
    <t>US35473P7693</t>
  </si>
  <si>
    <t>FLIN</t>
  </si>
  <si>
    <t>35473P660</t>
  </si>
  <si>
    <t>US35473P6604</t>
  </si>
  <si>
    <t>FLAX</t>
  </si>
  <si>
    <t>2018-02-08T11:20:01</t>
  </si>
  <si>
    <t>2018-02-05T06:28:01</t>
  </si>
  <si>
    <t>S6696M107</t>
  </si>
  <si>
    <t>ZAE000008819</t>
  </si>
  <si>
    <t>B02P3S1</t>
  </si>
  <si>
    <t>RNDXF</t>
  </si>
  <si>
    <t>2018-02-05T04:01:47</t>
  </si>
  <si>
    <t>00768Y545</t>
  </si>
  <si>
    <t>US00768Y5454</t>
  </si>
  <si>
    <t>2018-02-02T07:32:01</t>
  </si>
  <si>
    <t>2018-01-25T21:21:01</t>
  </si>
  <si>
    <t>54571Q108</t>
  </si>
  <si>
    <t>CA54571Q1081</t>
  </si>
  <si>
    <t>BFMZ472</t>
  </si>
  <si>
    <t>LTTSF</t>
  </si>
  <si>
    <t>2018-01-25T21:13:01</t>
  </si>
  <si>
    <t>2018-01-23T08:40:01</t>
  </si>
  <si>
    <t>316092717</t>
  </si>
  <si>
    <t>US3160927170</t>
  </si>
  <si>
    <t>2018-01-18T13:12:01</t>
  </si>
  <si>
    <t>90214Q105</t>
  </si>
  <si>
    <t>US90214Q1058</t>
  </si>
  <si>
    <t>BDRHD38</t>
  </si>
  <si>
    <t>WLDR</t>
  </si>
  <si>
    <t>2018-01-17T15:31:01</t>
  </si>
  <si>
    <t>29102R106</t>
  </si>
  <si>
    <t>CA29102R1064</t>
  </si>
  <si>
    <t>BYPYQM8</t>
  </si>
  <si>
    <t>EMHTF</t>
  </si>
  <si>
    <t>2018-01-16T07:34:01</t>
  </si>
  <si>
    <t>41755P105</t>
  </si>
  <si>
    <t>CA41755P1053</t>
  </si>
  <si>
    <t>BD3BFJ4</t>
  </si>
  <si>
    <t>HRVOF</t>
  </si>
  <si>
    <t>2018-01-12T16:48:01</t>
  </si>
  <si>
    <t>74347B375</t>
  </si>
  <si>
    <t>US74347B3758</t>
  </si>
  <si>
    <t>2018-01-12T15:27:01</t>
  </si>
  <si>
    <t>02072L508</t>
  </si>
  <si>
    <t>US02072L5084</t>
  </si>
  <si>
    <t>BF2YLW3</t>
  </si>
  <si>
    <t>VMOT</t>
  </si>
  <si>
    <t>2018-01-12T15:26:01</t>
  </si>
  <si>
    <t>2018-01-11T07:36:01</t>
  </si>
  <si>
    <t>2018-01-10T08:48:01</t>
  </si>
  <si>
    <t>2018-01-10T04:01:12</t>
  </si>
  <si>
    <t>2018-01-09T09:19:01</t>
  </si>
  <si>
    <t>042765685</t>
  </si>
  <si>
    <t>US0427656857</t>
  </si>
  <si>
    <t>BYX5RK8</t>
  </si>
  <si>
    <t>DWCR</t>
  </si>
  <si>
    <t>2018-01-09T09:15:01</t>
  </si>
  <si>
    <t>80105B101</t>
  </si>
  <si>
    <t>US80105B1017</t>
  </si>
  <si>
    <t>2397540</t>
  </si>
  <si>
    <t>SGBI</t>
  </si>
  <si>
    <t>2018-01-03T16:46:01</t>
  </si>
  <si>
    <t xml:space="preserve">Manual ECM TR- per Tom Lombardi </t>
  </si>
  <si>
    <t>2017-12-28T22:01:14</t>
  </si>
  <si>
    <t>63873X208</t>
  </si>
  <si>
    <t>US63873X2080</t>
  </si>
  <si>
    <t>LSST</t>
  </si>
  <si>
    <t>2017-12-28T10:35:01</t>
  </si>
  <si>
    <t>2017-10-23T09:58:01</t>
  </si>
  <si>
    <t>64352G104</t>
  </si>
  <si>
    <t>US64352G1040</t>
  </si>
  <si>
    <t>BD094F0</t>
  </si>
  <si>
    <t>NCRE</t>
  </si>
  <si>
    <t>2017-12-20T09:26:01</t>
  </si>
  <si>
    <t xml:space="preserve">Manual AML TR- Grey Market upgraded- </t>
  </si>
  <si>
    <t>2017-12-19T09:34:01</t>
  </si>
  <si>
    <t>97717W125</t>
  </si>
  <si>
    <t>US97717W1255</t>
  </si>
  <si>
    <t>2017-12-18T16:01:01</t>
  </si>
  <si>
    <t>88105E108</t>
  </si>
  <si>
    <t>CA88105E1088</t>
  </si>
  <si>
    <t>BDFDQ73</t>
  </si>
  <si>
    <t>TRSSF</t>
  </si>
  <si>
    <t>2017-12-13T16:06:01</t>
  </si>
  <si>
    <t>2017-12-07T23:21:12</t>
  </si>
  <si>
    <t>26922A586</t>
  </si>
  <si>
    <t>US26922A5864</t>
  </si>
  <si>
    <t>EEMD</t>
  </si>
  <si>
    <t>2017-11-29T12:00:01</t>
  </si>
  <si>
    <t>98420P118</t>
  </si>
  <si>
    <t>US98420P1185</t>
  </si>
  <si>
    <t>XTNTW</t>
  </si>
  <si>
    <t>2017-11-22T04:01:06</t>
  </si>
  <si>
    <t>695036103</t>
  </si>
  <si>
    <t>US6950361039</t>
  </si>
  <si>
    <t>2184720</t>
  </si>
  <si>
    <t>PVEG</t>
  </si>
  <si>
    <t>2017-11-17T22:01:22</t>
  </si>
  <si>
    <t>25460E646</t>
  </si>
  <si>
    <t>US25460E6462</t>
  </si>
  <si>
    <t>PILL</t>
  </si>
  <si>
    <t>2017-11-16T08:14:01</t>
  </si>
  <si>
    <t>2017-11-15T22:01:02</t>
  </si>
  <si>
    <t>2017-11-14T22:01:08</t>
  </si>
  <si>
    <t>2017-07-18T14:42:01</t>
  </si>
  <si>
    <t>2017-10-13T22:01:07</t>
  </si>
  <si>
    <t>2016-07-12T08:48:36</t>
  </si>
  <si>
    <t>2016-08-25T22:01:02</t>
  </si>
  <si>
    <t>2017-07-12T22:00:58</t>
  </si>
  <si>
    <t>2017-05-15T22:01:24</t>
  </si>
  <si>
    <t>863095105</t>
  </si>
  <si>
    <t>US8630951056</t>
  </si>
  <si>
    <t>B1P9XQ5</t>
  </si>
  <si>
    <t>STCO</t>
  </si>
  <si>
    <t>2016-07-13T08:36:17</t>
  </si>
  <si>
    <t>Manual ECM TR- chilled / locked @ dtcc</t>
  </si>
  <si>
    <t>2017-10-05T22:01:02</t>
  </si>
  <si>
    <t>2017-07-07T22:01:18</t>
  </si>
  <si>
    <t>2016-10-07T22:01:25</t>
  </si>
  <si>
    <t>2016-07-01T22:01:48</t>
  </si>
  <si>
    <t>2017-05-16T16:20:01</t>
  </si>
  <si>
    <t>2016-04-29T16:17:46</t>
  </si>
  <si>
    <t xml:space="preserve">Manual AML TR- Included in SEC </t>
  </si>
  <si>
    <t>2016-10-17T16:27:01</t>
  </si>
  <si>
    <t xml:space="preserve">Manual AML TR- The current CEO has </t>
  </si>
  <si>
    <t>2017-09-25T22:01:07</t>
  </si>
  <si>
    <t>2016-07-12T08:57:58</t>
  </si>
  <si>
    <t>2017-06-14T22:03:23</t>
  </si>
  <si>
    <t>2016-10-28T22:01:29</t>
  </si>
  <si>
    <t>2016-07-12T08:47:52</t>
  </si>
  <si>
    <t>2017-02-09T22:01:17</t>
  </si>
  <si>
    <t>2016-04-21T13:46:30</t>
  </si>
  <si>
    <t xml:space="preserve">Manual AML TR- Stop rating; No </t>
  </si>
  <si>
    <t>2017-10-20T22:01:03</t>
  </si>
  <si>
    <t>2017-01-27T22:02:26</t>
  </si>
  <si>
    <t>2016-07-05T22:01:31</t>
  </si>
  <si>
    <t>2017-06-08T22:01:41</t>
  </si>
  <si>
    <t>131255101</t>
  </si>
  <si>
    <t>US1312551013</t>
  </si>
  <si>
    <t>2165231</t>
  </si>
  <si>
    <t>CLWY</t>
  </si>
  <si>
    <t>2017-11-08T22:01:53</t>
  </si>
  <si>
    <t>2017-01-31T16:16:01</t>
  </si>
  <si>
    <t>2017-03-24T22:02:04</t>
  </si>
  <si>
    <t>2017-09-29T22:01:21</t>
  </si>
  <si>
    <t>2016-07-13T10:31:31</t>
  </si>
  <si>
    <t>2016-04-08T16:53:05</t>
  </si>
  <si>
    <t xml:space="preserve">Manual AML TR- STOP rating with OTC; </t>
  </si>
  <si>
    <t>2016-10-07T09:14:01</t>
  </si>
  <si>
    <t>2016-07-13T10:44:51</t>
  </si>
  <si>
    <t>2016-10-13T22:00:47</t>
  </si>
  <si>
    <t>2017-05-16T16:40:01</t>
  </si>
  <si>
    <t>2016-07-20T22:01:27</t>
  </si>
  <si>
    <t>2016-07-13T11:13:17</t>
  </si>
  <si>
    <t>752246108</t>
  </si>
  <si>
    <t>US7522461083</t>
  </si>
  <si>
    <t>B3NSTQ0</t>
  </si>
  <si>
    <t>RWWI</t>
  </si>
  <si>
    <t>2016-05-16T16:07:58</t>
  </si>
  <si>
    <t xml:space="preserve">Manual AML TR- Consistently late with </t>
  </si>
  <si>
    <t>2017-04-06T22:01:46</t>
  </si>
  <si>
    <t>2017-11-08T22:01:08</t>
  </si>
  <si>
    <t>2017-10-23T22:01:10</t>
  </si>
  <si>
    <t>2016-04-29T16:19:26</t>
  </si>
  <si>
    <t>2017-08-09T22:01:14</t>
  </si>
  <si>
    <t>2017-01-31T16:01:01</t>
  </si>
  <si>
    <t>2016-12-29T16:22:01</t>
  </si>
  <si>
    <t>891852303</t>
  </si>
  <si>
    <t>US8918523031</t>
  </si>
  <si>
    <t>B10SL52</t>
  </si>
  <si>
    <t>TPRP</t>
  </si>
  <si>
    <t>2017-01-31T15:43:01</t>
  </si>
  <si>
    <t>74836C108</t>
  </si>
  <si>
    <t>US74836C1080</t>
  </si>
  <si>
    <t>2678063</t>
  </si>
  <si>
    <t>QOIL</t>
  </si>
  <si>
    <t>2017-04-24T22:01:59</t>
  </si>
  <si>
    <t>2016-08-01T22:00:49</t>
  </si>
  <si>
    <t>2017-05-16T16:37:01</t>
  </si>
  <si>
    <t>2017-03-15T22:01:30</t>
  </si>
  <si>
    <t>376366100</t>
  </si>
  <si>
    <t>US3763661002</t>
  </si>
  <si>
    <t>2783525</t>
  </si>
  <si>
    <t>GMPW</t>
  </si>
  <si>
    <t>2017-05-11T22:02:42</t>
  </si>
  <si>
    <t>2017-02-13T22:02:01</t>
  </si>
  <si>
    <t>2017-10-25T22:01:14</t>
  </si>
  <si>
    <t>2017-05-08T16:33:01</t>
  </si>
  <si>
    <t>2016-07-13T10:30:16</t>
  </si>
  <si>
    <t xml:space="preserve">Manual ECM TR- chilled /LOCKED  @ </t>
  </si>
  <si>
    <t>2017-04-24T16:34:01</t>
  </si>
  <si>
    <t>2017-01-24T22:02:06</t>
  </si>
  <si>
    <t>14167F106</t>
  </si>
  <si>
    <t>US14167F1066</t>
  </si>
  <si>
    <t>B1GD6G7</t>
  </si>
  <si>
    <t>CCHZ</t>
  </si>
  <si>
    <t>2017-07-03T22:00:58</t>
  </si>
  <si>
    <t>2017-07-11T08:26:01</t>
  </si>
  <si>
    <t>2016-04-01T16:11</t>
  </si>
  <si>
    <t xml:space="preserve">Manual AML TR- Ch. 7 bankruptcy; </t>
  </si>
  <si>
    <t>35473P751</t>
  </si>
  <si>
    <t>US35473P7511</t>
  </si>
  <si>
    <t>FLIY</t>
  </si>
  <si>
    <t>2017-11-06T11:16:01</t>
  </si>
  <si>
    <t>35473P777</t>
  </si>
  <si>
    <t>US35473P7776</t>
  </si>
  <si>
    <t>FLHK</t>
  </si>
  <si>
    <t>35473P785</t>
  </si>
  <si>
    <t>US35473P7859</t>
  </si>
  <si>
    <t>FLGR</t>
  </si>
  <si>
    <t>2017-11-06T11:15:01</t>
  </si>
  <si>
    <t>35473P736</t>
  </si>
  <si>
    <t>US35473P7362</t>
  </si>
  <si>
    <t>FLMX</t>
  </si>
  <si>
    <t>2017-11-06T11:19:01</t>
  </si>
  <si>
    <t>35473P645</t>
  </si>
  <si>
    <t>US35473P6455</t>
  </si>
  <si>
    <t>FLEH</t>
  </si>
  <si>
    <t>2017-11-06T11:12:01</t>
  </si>
  <si>
    <t>35473P793</t>
  </si>
  <si>
    <t>US35473P7933</t>
  </si>
  <si>
    <t>FLFR</t>
  </si>
  <si>
    <t>2017-11-06T11:13:01</t>
  </si>
  <si>
    <t>35473P827</t>
  </si>
  <si>
    <t>US35473P8279</t>
  </si>
  <si>
    <t>FLCA</t>
  </si>
  <si>
    <t>2017-11-06T11:09:01</t>
  </si>
  <si>
    <t>35473P843</t>
  </si>
  <si>
    <t>US35473P8436</t>
  </si>
  <si>
    <t>FLAU</t>
  </si>
  <si>
    <t>2017-11-06T10:55:01</t>
  </si>
  <si>
    <t>66538H575</t>
  </si>
  <si>
    <t>US66538H5752</t>
  </si>
  <si>
    <t>BF4HN02</t>
  </si>
  <si>
    <t>FFTG</t>
  </si>
  <si>
    <t>2017-11-01T13:43:01</t>
  </si>
  <si>
    <t>66538H567</t>
  </si>
  <si>
    <t>US66538H5679</t>
  </si>
  <si>
    <t>BF3CYZ0</t>
  </si>
  <si>
    <t>FFSG</t>
  </si>
  <si>
    <t>2017-11-01T13:45:01</t>
  </si>
  <si>
    <t>26922A685</t>
  </si>
  <si>
    <t>US0427656774</t>
  </si>
  <si>
    <t>BF4HN57</t>
  </si>
  <si>
    <t>RVRS</t>
  </si>
  <si>
    <t>2017-11-01T13:50:01</t>
  </si>
  <si>
    <t>233051564</t>
  </si>
  <si>
    <t>US2330515642</t>
  </si>
  <si>
    <t>BX909P9</t>
  </si>
  <si>
    <t>EURZ</t>
  </si>
  <si>
    <t>2017-10-30T09:26:01</t>
  </si>
  <si>
    <t>135101103</t>
  </si>
  <si>
    <t>CA1351011038</t>
  </si>
  <si>
    <t>BYWSYF2</t>
  </si>
  <si>
    <t>SARSF</t>
  </si>
  <si>
    <t>2017-10-25T16:32:01</t>
  </si>
  <si>
    <t>56073Q106</t>
  </si>
  <si>
    <t>US56073Q1067</t>
  </si>
  <si>
    <t>MJSCZ</t>
  </si>
  <si>
    <t>2017-10-20T22:02:22</t>
  </si>
  <si>
    <t>2017-10-02T16:57:01</t>
  </si>
  <si>
    <t>30515P109</t>
  </si>
  <si>
    <t>CA30515P1099</t>
  </si>
  <si>
    <t>B3BH6M4</t>
  </si>
  <si>
    <t>FMGDF</t>
  </si>
  <si>
    <t>2017-10-02T16:59:01</t>
  </si>
  <si>
    <t>2017-10-02T16:58:01</t>
  </si>
  <si>
    <t>628937104</t>
  </si>
  <si>
    <t>CA6289371040</t>
  </si>
  <si>
    <t>B01DMH8</t>
  </si>
  <si>
    <t>NHCMF</t>
  </si>
  <si>
    <t>2017-10-02T16:56:01</t>
  </si>
  <si>
    <t>88642R133</t>
  </si>
  <si>
    <t>US88642R1335</t>
  </si>
  <si>
    <t>TDDWW</t>
  </si>
  <si>
    <t>2017-09-28T22:01:48</t>
  </si>
  <si>
    <t>G3654P100</t>
  </si>
  <si>
    <t>GB00BCKFY513</t>
  </si>
  <si>
    <t>BS0J217</t>
  </si>
  <si>
    <t>FTXGF</t>
  </si>
  <si>
    <t>2017-09-19T09:53:01</t>
  </si>
  <si>
    <t>2017-09-06T08:03:01</t>
  </si>
  <si>
    <t>2017-06-28T16:33:01</t>
  </si>
  <si>
    <t>2017-09-18T08:02:01</t>
  </si>
  <si>
    <t>2017-09-18T08:01:01</t>
  </si>
  <si>
    <t>500767868</t>
  </si>
  <si>
    <t>US5007678684</t>
  </si>
  <si>
    <t>OBOR</t>
  </si>
  <si>
    <t>2017-09-15T09:40:01</t>
  </si>
  <si>
    <t>2017-09-06T12:41:01</t>
  </si>
  <si>
    <t>747696102</t>
  </si>
  <si>
    <t>US7476961021</t>
  </si>
  <si>
    <t>BF0G7M3</t>
  </si>
  <si>
    <t>QURT</t>
  </si>
  <si>
    <t>2017-08-28T04:01:35</t>
  </si>
  <si>
    <t>52177H100</t>
  </si>
  <si>
    <t>US52177H1005</t>
  </si>
  <si>
    <t>BYPFJ55</t>
  </si>
  <si>
    <t>LBUY</t>
  </si>
  <si>
    <t>2017-08-24T15:47:01</t>
  </si>
  <si>
    <t>46062X113</t>
  </si>
  <si>
    <t>US46062X1138</t>
  </si>
  <si>
    <t>IDGGW</t>
  </si>
  <si>
    <t>2017-08-18T22:02:42</t>
  </si>
  <si>
    <t>2017-08-01T16:30:01</t>
  </si>
  <si>
    <t>74347B391</t>
  </si>
  <si>
    <t>US74347B3915</t>
  </si>
  <si>
    <t>BDG0JG3</t>
  </si>
  <si>
    <t>EQRR</t>
  </si>
  <si>
    <t>2017-07-18T10:53:01</t>
  </si>
  <si>
    <t>2017-07-17T14:34:01</t>
  </si>
  <si>
    <t>Manual ECM TR- 144A</t>
  </si>
  <si>
    <t>52468L877</t>
  </si>
  <si>
    <t>US52468L8770</t>
  </si>
  <si>
    <t>BDG0JH4</t>
  </si>
  <si>
    <t>SQLV</t>
  </si>
  <si>
    <t>2017-07-13T14:09:01</t>
  </si>
  <si>
    <t>842243305</t>
  </si>
  <si>
    <t>US8422433057</t>
  </si>
  <si>
    <t>2630289</t>
  </si>
  <si>
    <t>SBNCN</t>
  </si>
  <si>
    <t>2017-07-12T22:01:37</t>
  </si>
  <si>
    <t>2017-07-07T09:50:01</t>
  </si>
  <si>
    <t>090634106</t>
  </si>
  <si>
    <t>CA0906341064</t>
  </si>
  <si>
    <t>B40Z477</t>
  </si>
  <si>
    <t>2017-06-30T16:12:01</t>
  </si>
  <si>
    <t>210909107</t>
  </si>
  <si>
    <t>CA2109091074</t>
  </si>
  <si>
    <t>2724535</t>
  </si>
  <si>
    <t>CPPXF</t>
  </si>
  <si>
    <t>2017-06-30T04:02:09</t>
  </si>
  <si>
    <t>2017-06-15T22:03:38</t>
  </si>
  <si>
    <t>46061X205</t>
  </si>
  <si>
    <t>US46061X2053</t>
  </si>
  <si>
    <t>2266532</t>
  </si>
  <si>
    <t>INAN</t>
  </si>
  <si>
    <t>2017-06-28T04:01:53</t>
  </si>
  <si>
    <t>26922A727</t>
  </si>
  <si>
    <t>US26922A7274</t>
  </si>
  <si>
    <t>OCIO</t>
  </si>
  <si>
    <t>2017-06-27T10:17:01</t>
  </si>
  <si>
    <t>G4984V106</t>
  </si>
  <si>
    <t>KYG4984V1068</t>
  </si>
  <si>
    <t>2825256</t>
  </si>
  <si>
    <t>ITSJF</t>
  </si>
  <si>
    <t>G9220E107</t>
  </si>
  <si>
    <t>VGG9220E1079</t>
  </si>
  <si>
    <t>B7LSD68</t>
  </si>
  <si>
    <t>UGGYF</t>
  </si>
  <si>
    <t>2017-05-12T16:28:01</t>
  </si>
  <si>
    <t>2017-06-21T22:01:18</t>
  </si>
  <si>
    <t>33738R753</t>
  </si>
  <si>
    <t>US33738R7531</t>
  </si>
  <si>
    <t>BYPBNF1</t>
  </si>
  <si>
    <t>RNMC</t>
  </si>
  <si>
    <t>2017-06-21T15:55:01</t>
  </si>
  <si>
    <t>33738R738</t>
  </si>
  <si>
    <t>US33738R7382</t>
  </si>
  <si>
    <t>BYPBNL7</t>
  </si>
  <si>
    <t>RNDV</t>
  </si>
  <si>
    <t>2017-06-21T15:54:01</t>
  </si>
  <si>
    <t>33738R746</t>
  </si>
  <si>
    <t>US33738R7465</t>
  </si>
  <si>
    <t>BYPBNH3</t>
  </si>
  <si>
    <t>RNSC</t>
  </si>
  <si>
    <t>33738R779</t>
  </si>
  <si>
    <t>US33738R7796</t>
  </si>
  <si>
    <t>BYPBDP1</t>
  </si>
  <si>
    <t>RNEM</t>
  </si>
  <si>
    <t>2017-06-21T15:53:01</t>
  </si>
  <si>
    <t xml:space="preserve">Manual AML TR- Company is delinquent </t>
  </si>
  <si>
    <t>62546Q103</t>
  </si>
  <si>
    <t>US62546Q1031</t>
  </si>
  <si>
    <t>B9CNBB7</t>
  </si>
  <si>
    <t>MUSS</t>
  </si>
  <si>
    <t>2017-06-09T22:02:27</t>
  </si>
  <si>
    <t>769717109</t>
  </si>
  <si>
    <t>US7697171095</t>
  </si>
  <si>
    <t>BYX4ZS9</t>
  </si>
  <si>
    <t>RDMR</t>
  </si>
  <si>
    <t>2017-06-05T04:02:03</t>
  </si>
  <si>
    <t>2017-05-24T04:02:41</t>
  </si>
  <si>
    <t>923437305</t>
  </si>
  <si>
    <t>US9234373051</t>
  </si>
  <si>
    <t>B019MW1</t>
  </si>
  <si>
    <t>VRTC</t>
  </si>
  <si>
    <t>2017-05-23T04:02:28</t>
  </si>
  <si>
    <t>2017-05-16T16:18:01</t>
  </si>
  <si>
    <t>2017-05-16T16:16:01</t>
  </si>
  <si>
    <t>2017-05-15T16:43:01</t>
  </si>
  <si>
    <t>2017-05-12T07:23:01</t>
  </si>
  <si>
    <t>2017-05-12T07:20:01</t>
  </si>
  <si>
    <t>25460E737</t>
  </si>
  <si>
    <t>US25460E7379</t>
  </si>
  <si>
    <t>DUSL</t>
  </si>
  <si>
    <t>2017-05-03T11:43:01</t>
  </si>
  <si>
    <t>25460E679</t>
  </si>
  <si>
    <t>US25460E6793</t>
  </si>
  <si>
    <t>TPOR</t>
  </si>
  <si>
    <t>2017-05-03T11:41:01</t>
  </si>
  <si>
    <t>2017-05-03T11:39:01</t>
  </si>
  <si>
    <t>2017-05-03T11:40:01</t>
  </si>
  <si>
    <t>2017-04-27T07:51:01</t>
  </si>
  <si>
    <t>Manual ECM TR- Delisted in local market</t>
  </si>
  <si>
    <t>67021R104</t>
  </si>
  <si>
    <t>US67021R1041</t>
  </si>
  <si>
    <t>BCVPMP6</t>
  </si>
  <si>
    <t>NUMD</t>
  </si>
  <si>
    <t>2017-04-20T05:00:22</t>
  </si>
  <si>
    <t>64125G308</t>
  </si>
  <si>
    <t>US64125G3083</t>
  </si>
  <si>
    <t>BYS7561</t>
  </si>
  <si>
    <t>NWCN</t>
  </si>
  <si>
    <t>2017-04-18T04:02:10</t>
  </si>
  <si>
    <t>008287203</t>
  </si>
  <si>
    <t>CA0082872031</t>
  </si>
  <si>
    <t>BRJ9SP7</t>
  </si>
  <si>
    <t>AFR.H</t>
  </si>
  <si>
    <t>2017-04-17T10:40:01</t>
  </si>
  <si>
    <t>78532M112</t>
  </si>
  <si>
    <t>US78532M1128</t>
  </si>
  <si>
    <t>SABNW</t>
  </si>
  <si>
    <t>2017-04-13T22:03:09</t>
  </si>
  <si>
    <t>75087K103</t>
  </si>
  <si>
    <t>US75087K1034</t>
  </si>
  <si>
    <t>BD1DGF5</t>
  </si>
  <si>
    <t>RRIF</t>
  </si>
  <si>
    <t>2017-04-12T22:01:38</t>
  </si>
  <si>
    <t>2017-04-12T16:58:01</t>
  </si>
  <si>
    <t>10532W105</t>
  </si>
  <si>
    <t>US10532W1053</t>
  </si>
  <si>
    <t>B15F7V6</t>
  </si>
  <si>
    <t>BNDT</t>
  </si>
  <si>
    <t>2017-04-12T04:02:44</t>
  </si>
  <si>
    <t>292276201</t>
  </si>
  <si>
    <t>US2922762016</t>
  </si>
  <si>
    <t>B765C78</t>
  </si>
  <si>
    <t>EPRA</t>
  </si>
  <si>
    <t>361544109</t>
  </si>
  <si>
    <t>US3615441090</t>
  </si>
  <si>
    <t>BYX1TD3</t>
  </si>
  <si>
    <t>GBLX</t>
  </si>
  <si>
    <t>2017-04-10T09:06:01</t>
  </si>
  <si>
    <t>2017-03-10T09:26:01</t>
  </si>
  <si>
    <t>2017-03-10T09:25:01</t>
  </si>
  <si>
    <t>2017-03-03T22:01:41</t>
  </si>
  <si>
    <t>2017-03-02T11:53:01</t>
  </si>
  <si>
    <t>97717W430</t>
  </si>
  <si>
    <t>US97717W4309</t>
  </si>
  <si>
    <t>BHB2FF3</t>
  </si>
  <si>
    <t>2017-02-07T10:36:01</t>
  </si>
  <si>
    <t>266037100</t>
  </si>
  <si>
    <t>US2660371004</t>
  </si>
  <si>
    <t>BYYR6P1</t>
  </si>
  <si>
    <t>DUUO</t>
  </si>
  <si>
    <t>2017-02-02T22:42:22</t>
  </si>
  <si>
    <t>40425M302</t>
  </si>
  <si>
    <t>CA40425M3021</t>
  </si>
  <si>
    <t>HMZMF</t>
  </si>
  <si>
    <t>95921T128</t>
  </si>
  <si>
    <t>US95921T1280</t>
  </si>
  <si>
    <t>WSPPU</t>
  </si>
  <si>
    <t>2017-01-30T22:02:20</t>
  </si>
  <si>
    <t>577345101</t>
  </si>
  <si>
    <t>US5773451019</t>
  </si>
  <si>
    <t>2572604</t>
  </si>
  <si>
    <t>2017-01-30T12:09:01</t>
  </si>
  <si>
    <t xml:space="preserve">Manual ECM TR- Removed Revoked </t>
  </si>
  <si>
    <t>13764M100</t>
  </si>
  <si>
    <t>US13764M1009</t>
  </si>
  <si>
    <t>BNH51B6</t>
  </si>
  <si>
    <t>CNBX</t>
  </si>
  <si>
    <t>66516V208</t>
  </si>
  <si>
    <t>US66516V2088</t>
  </si>
  <si>
    <t>NGOOL</t>
  </si>
  <si>
    <t>2016-06-18T09:32:22</t>
  </si>
  <si>
    <t>05336M105</t>
  </si>
  <si>
    <t>US05336M1053</t>
  </si>
  <si>
    <t>2265001</t>
  </si>
  <si>
    <t>AVFL</t>
  </si>
  <si>
    <t>G06055100</t>
  </si>
  <si>
    <t>BMG060551006</t>
  </si>
  <si>
    <t>2706135</t>
  </si>
  <si>
    <t>ALCN</t>
  </si>
  <si>
    <t>33738R829</t>
  </si>
  <si>
    <t>US33738R8299</t>
  </si>
  <si>
    <t>BZB12K0</t>
  </si>
  <si>
    <t>FTXD</t>
  </si>
  <si>
    <t>2016-09-22T12:48:01</t>
  </si>
  <si>
    <t>273265207</t>
  </si>
  <si>
    <t>US2732652076</t>
  </si>
  <si>
    <t>BZ01YN8</t>
  </si>
  <si>
    <t>ETKNU</t>
  </si>
  <si>
    <t>66516V307</t>
  </si>
  <si>
    <t>US66516V3078</t>
  </si>
  <si>
    <t>NGOOB</t>
  </si>
  <si>
    <t>723460101</t>
  </si>
  <si>
    <t>US7234601018</t>
  </si>
  <si>
    <t>PNNCU</t>
  </si>
  <si>
    <t>2016-09-15T22:00:57</t>
  </si>
  <si>
    <t>37944G105</t>
  </si>
  <si>
    <t>US37944G1058</t>
  </si>
  <si>
    <t>2167754</t>
  </si>
  <si>
    <t>GERI</t>
  </si>
  <si>
    <t>543770101</t>
  </si>
  <si>
    <t>US5437701015</t>
  </si>
  <si>
    <t>LRNT</t>
  </si>
  <si>
    <t>74347W742</t>
  </si>
  <si>
    <t>US74347W7424</t>
  </si>
  <si>
    <t>EUFX</t>
  </si>
  <si>
    <t>739550101</t>
  </si>
  <si>
    <t>US7395501015</t>
  </si>
  <si>
    <t>PREHU</t>
  </si>
  <si>
    <t>82963R103</t>
  </si>
  <si>
    <t>US82963R1032</t>
  </si>
  <si>
    <t>B3ZRJX2</t>
  </si>
  <si>
    <t>SIXN</t>
  </si>
  <si>
    <t>74347B607</t>
  </si>
  <si>
    <t>US74347B6074</t>
  </si>
  <si>
    <t>BG802J6</t>
  </si>
  <si>
    <t>74347B813</t>
  </si>
  <si>
    <t>US74347B8138</t>
  </si>
  <si>
    <t>BRJ6VD7</t>
  </si>
  <si>
    <t>ALTS</t>
  </si>
  <si>
    <t>21247E108</t>
  </si>
  <si>
    <t>US21247E1082</t>
  </si>
  <si>
    <t>B4MKYF8</t>
  </si>
  <si>
    <t>CVSY</t>
  </si>
  <si>
    <t>269230108</t>
  </si>
  <si>
    <t>US2692301086</t>
  </si>
  <si>
    <t>2204082</t>
  </si>
  <si>
    <t>ETIC</t>
  </si>
  <si>
    <t>126654102</t>
  </si>
  <si>
    <t>US1266541028</t>
  </si>
  <si>
    <t>BDC8143</t>
  </si>
  <si>
    <t>CVSI</t>
  </si>
  <si>
    <t>2016-06-08T08:25:46</t>
  </si>
  <si>
    <t>74347B557</t>
  </si>
  <si>
    <t>US74347B5571</t>
  </si>
  <si>
    <t>SPXT</t>
  </si>
  <si>
    <t>86887P101</t>
  </si>
  <si>
    <t>US86887P1012</t>
  </si>
  <si>
    <t>B615BM4</t>
  </si>
  <si>
    <t>SRNA</t>
  </si>
  <si>
    <t>12565J100</t>
  </si>
  <si>
    <t>US12565J1007</t>
  </si>
  <si>
    <t>BTF8WB6</t>
  </si>
  <si>
    <t>CLSH</t>
  </si>
  <si>
    <t>2016-12-27T17:19:01</t>
  </si>
  <si>
    <t>470385105</t>
  </si>
  <si>
    <t>US4703851059</t>
  </si>
  <si>
    <t>JMVYU</t>
  </si>
  <si>
    <t>74348A608</t>
  </si>
  <si>
    <t>US74348A6082</t>
  </si>
  <si>
    <t>TBX</t>
  </si>
  <si>
    <t>22234Q104</t>
  </si>
  <si>
    <t>US22234Q1040</t>
  </si>
  <si>
    <t>2726081</t>
  </si>
  <si>
    <t>CCVAJ</t>
  </si>
  <si>
    <t>507464105</t>
  </si>
  <si>
    <t>US5074641052</t>
  </si>
  <si>
    <t>BYZJJY6</t>
  </si>
  <si>
    <t>LKCRU</t>
  </si>
  <si>
    <t>2016-08-12T12:01:53</t>
  </si>
  <si>
    <t xml:space="preserve">Manual AML TR- Underlying foreign </t>
  </si>
  <si>
    <t>00401C108</t>
  </si>
  <si>
    <t>US00401C1080</t>
  </si>
  <si>
    <t>BYXPCC5</t>
  </si>
  <si>
    <t>2016-08-29T10:12:01</t>
  </si>
  <si>
    <t xml:space="preserve">Manual ECM TR- No buys or sells to </t>
  </si>
  <si>
    <t>68956Q103</t>
  </si>
  <si>
    <t>US68956Q1031</t>
  </si>
  <si>
    <t>OTCKU</t>
  </si>
  <si>
    <t>85568C207</t>
  </si>
  <si>
    <t>US85568C2070</t>
  </si>
  <si>
    <t>2374800</t>
  </si>
  <si>
    <t>STNX</t>
  </si>
  <si>
    <t>477588107</t>
  </si>
  <si>
    <t>US4775881075</t>
  </si>
  <si>
    <t>JNMB</t>
  </si>
  <si>
    <t>98978X208</t>
  </si>
  <si>
    <t>US98978X2080</t>
  </si>
  <si>
    <t>BMM28R0</t>
  </si>
  <si>
    <t>ZDPY</t>
  </si>
  <si>
    <t>451691208</t>
  </si>
  <si>
    <t>US4516912080</t>
  </si>
  <si>
    <t>2831178</t>
  </si>
  <si>
    <t>IEXA</t>
  </si>
  <si>
    <t>868194200</t>
  </si>
  <si>
    <t>US8681942004</t>
  </si>
  <si>
    <t>SMRH</t>
  </si>
  <si>
    <t>90384Q109</t>
  </si>
  <si>
    <t>US90384Q1094</t>
  </si>
  <si>
    <t>2446549</t>
  </si>
  <si>
    <t>ULSP</t>
  </si>
  <si>
    <t>74347X310</t>
  </si>
  <si>
    <t>US74347X3109</t>
  </si>
  <si>
    <t>RALS</t>
  </si>
  <si>
    <t>00830Q108</t>
  </si>
  <si>
    <t>CA00830Q1081</t>
  </si>
  <si>
    <t>BN45915</t>
  </si>
  <si>
    <t>RSSFF</t>
  </si>
  <si>
    <t>74348A376</t>
  </si>
  <si>
    <t>US74348A3766</t>
  </si>
  <si>
    <t>SBB</t>
  </si>
  <si>
    <t>45409B602</t>
  </si>
  <si>
    <t>US45409B6020</t>
  </si>
  <si>
    <t>CPI</t>
  </si>
  <si>
    <t xml:space="preserve">OMS TR- "Exchange Traded Product </t>
  </si>
  <si>
    <t>91022Q105</t>
  </si>
  <si>
    <t>US91022Q1058</t>
  </si>
  <si>
    <t>UETH</t>
  </si>
  <si>
    <t>66706U101</t>
  </si>
  <si>
    <t>US66706U1016</t>
  </si>
  <si>
    <t>NTSLU</t>
  </si>
  <si>
    <t>387241805</t>
  </si>
  <si>
    <t>US3872418054</t>
  </si>
  <si>
    <t>B1YYKL5</t>
  </si>
  <si>
    <t>GRRP</t>
  </si>
  <si>
    <t>46625H365</t>
  </si>
  <si>
    <t>US46625H3654</t>
  </si>
  <si>
    <t>AMJ</t>
  </si>
  <si>
    <t>OMS TR- Underlying Security Restriction</t>
  </si>
  <si>
    <t>45409B883</t>
  </si>
  <si>
    <t>US45409B8836</t>
  </si>
  <si>
    <t>GRES</t>
  </si>
  <si>
    <t>757350103</t>
  </si>
  <si>
    <t>US7573501035</t>
  </si>
  <si>
    <t>BD313W3</t>
  </si>
  <si>
    <t>RDFD</t>
  </si>
  <si>
    <t>05354K304</t>
  </si>
  <si>
    <t>CA05354K3047</t>
  </si>
  <si>
    <t>B090B07</t>
  </si>
  <si>
    <t>AVPFF</t>
  </si>
  <si>
    <t>07724P104</t>
  </si>
  <si>
    <t>US07724P1049</t>
  </si>
  <si>
    <t>BHORL</t>
  </si>
  <si>
    <t>D172W1279</t>
  </si>
  <si>
    <t>DE000CBK1001</t>
  </si>
  <si>
    <t>B9J9969</t>
  </si>
  <si>
    <t>CRZBF</t>
  </si>
  <si>
    <t>721650109</t>
  </si>
  <si>
    <t>US7216501095</t>
  </si>
  <si>
    <t>2690863</t>
  </si>
  <si>
    <t>PLTT</t>
  </si>
  <si>
    <t>28224P105</t>
  </si>
  <si>
    <t>US28224P1057</t>
  </si>
  <si>
    <t>B043T07</t>
  </si>
  <si>
    <t>EFOR</t>
  </si>
  <si>
    <t>98615M201</t>
  </si>
  <si>
    <t>US98615M2017</t>
  </si>
  <si>
    <t>B1FLZ43</t>
  </si>
  <si>
    <t>YORI</t>
  </si>
  <si>
    <t>13722T106</t>
  </si>
  <si>
    <t>US13722T1060</t>
  </si>
  <si>
    <t>B00ZNQ1</t>
  </si>
  <si>
    <t>CYRR</t>
  </si>
  <si>
    <t>156432205</t>
  </si>
  <si>
    <t>US1564322055</t>
  </si>
  <si>
    <t>2319942</t>
  </si>
  <si>
    <t>CNBKB</t>
  </si>
  <si>
    <t>2016-07-20T22:02:38</t>
  </si>
  <si>
    <t>33740F508</t>
  </si>
  <si>
    <t>US33740F5089</t>
  </si>
  <si>
    <t>BZ03401</t>
  </si>
  <si>
    <t>MCEF</t>
  </si>
  <si>
    <t>2016-09-27T10:16:01</t>
  </si>
  <si>
    <t>686679101</t>
  </si>
  <si>
    <t>US6866791014</t>
  </si>
  <si>
    <t>OMDD</t>
  </si>
  <si>
    <t>05462R209</t>
  </si>
  <si>
    <t>US05462R2094</t>
  </si>
  <si>
    <t>2313193</t>
  </si>
  <si>
    <t>AXTC</t>
  </si>
  <si>
    <t>462427105</t>
  </si>
  <si>
    <t>US4624271056</t>
  </si>
  <si>
    <t>IWETU</t>
  </si>
  <si>
    <t>739550200</t>
  </si>
  <si>
    <t>US7395502005</t>
  </si>
  <si>
    <t>PRENU</t>
  </si>
  <si>
    <t>2016-06-23T22:01:51</t>
  </si>
  <si>
    <t>925117202</t>
  </si>
  <si>
    <t>US9251172022</t>
  </si>
  <si>
    <t>2679011</t>
  </si>
  <si>
    <t>VRCM</t>
  </si>
  <si>
    <t>97717W380</t>
  </si>
  <si>
    <t>US97717W3806</t>
  </si>
  <si>
    <t>BHB2FB9</t>
  </si>
  <si>
    <t>695790105</t>
  </si>
  <si>
    <t>US6957901050</t>
  </si>
  <si>
    <t>B02Y805</t>
  </si>
  <si>
    <t>PIUTQ</t>
  </si>
  <si>
    <t>74347X294</t>
  </si>
  <si>
    <t>US74347X2945</t>
  </si>
  <si>
    <t>HDG</t>
  </si>
  <si>
    <t>273265108</t>
  </si>
  <si>
    <t>US2732651086</t>
  </si>
  <si>
    <t>BZ01YZ0</t>
  </si>
  <si>
    <t>EKGRU</t>
  </si>
  <si>
    <t>95921T110</t>
  </si>
  <si>
    <t>US95921T1108</t>
  </si>
  <si>
    <t>WTPNU</t>
  </si>
  <si>
    <t>315522102</t>
  </si>
  <si>
    <t>US3155221027</t>
  </si>
  <si>
    <t>FEKR</t>
  </si>
  <si>
    <t>638591107</t>
  </si>
  <si>
    <t>US6385911077</t>
  </si>
  <si>
    <t>NBVB</t>
  </si>
  <si>
    <t>58501Q104</t>
  </si>
  <si>
    <t>US58501Q1040</t>
  </si>
  <si>
    <t>B07QY86</t>
  </si>
  <si>
    <t>MLTO</t>
  </si>
  <si>
    <t>74347B565</t>
  </si>
  <si>
    <t>US74347B5654</t>
  </si>
  <si>
    <t>SPXV</t>
  </si>
  <si>
    <t>74445L119</t>
  </si>
  <si>
    <t>US74445L1199</t>
  </si>
  <si>
    <t>PRWWW</t>
  </si>
  <si>
    <t>440424109</t>
  </si>
  <si>
    <t>US4404241097</t>
  </si>
  <si>
    <t>HZNTU</t>
  </si>
  <si>
    <t>387366107</t>
  </si>
  <si>
    <t>US3873661074</t>
  </si>
  <si>
    <t>B3YF9Y8</t>
  </si>
  <si>
    <t>GFGY</t>
  </si>
  <si>
    <t>00851A107</t>
  </si>
  <si>
    <t>US00851A1079</t>
  </si>
  <si>
    <t>AGRRU</t>
  </si>
  <si>
    <t>46431W853</t>
  </si>
  <si>
    <t>US46431W8534</t>
  </si>
  <si>
    <t>BRK1335</t>
  </si>
  <si>
    <t>05463V100</t>
  </si>
  <si>
    <t>US05463V1008</t>
  </si>
  <si>
    <t>BPRCHY6</t>
  </si>
  <si>
    <t>AXIM</t>
  </si>
  <si>
    <t>74347B540</t>
  </si>
  <si>
    <t>US74347B5407</t>
  </si>
  <si>
    <t>BZ3FCN3</t>
  </si>
  <si>
    <t>EUDV</t>
  </si>
  <si>
    <t>87243W103</t>
  </si>
  <si>
    <t>CA87243W1032</t>
  </si>
  <si>
    <t>BVGH5D9</t>
  </si>
  <si>
    <t>THCBF</t>
  </si>
  <si>
    <t>2017-01-09T11:24:01</t>
  </si>
  <si>
    <t>Q4976C107</t>
  </si>
  <si>
    <t>AU000000IGB1</t>
  </si>
  <si>
    <t>IUTIL</t>
  </si>
  <si>
    <t>007045107</t>
  </si>
  <si>
    <t>US0070451077</t>
  </si>
  <si>
    <t>BFPCXC8</t>
  </si>
  <si>
    <t>ADKIL</t>
  </si>
  <si>
    <t>2016-04-12T09:16:01</t>
  </si>
  <si>
    <t>Manual ECM TR- no solicited buys</t>
  </si>
  <si>
    <t>92259A102</t>
  </si>
  <si>
    <t>US92259A1025</t>
  </si>
  <si>
    <t>BZ0CF61</t>
  </si>
  <si>
    <t>VMNT</t>
  </si>
  <si>
    <t>2016-08-19T04:02:35</t>
  </si>
  <si>
    <t>33739P103</t>
  </si>
  <si>
    <t>US33739P1030</t>
  </si>
  <si>
    <t>G39420107</t>
  </si>
  <si>
    <t>JE00B4T3BW64</t>
  </si>
  <si>
    <t>B4MSCG9</t>
  </si>
  <si>
    <t>GLCNF</t>
  </si>
  <si>
    <t>46115H107</t>
  </si>
  <si>
    <t>US46115H1077</t>
  </si>
  <si>
    <t>B1M98R4</t>
  </si>
  <si>
    <t>ISNPY</t>
  </si>
  <si>
    <t>845125202</t>
  </si>
  <si>
    <t>US8451252022</t>
  </si>
  <si>
    <t>BD8F1S2</t>
  </si>
  <si>
    <t>SWNNU</t>
  </si>
  <si>
    <t>2016-06-24T22:02:37</t>
  </si>
  <si>
    <t>90274D382</t>
  </si>
  <si>
    <t>US90274D3825</t>
  </si>
  <si>
    <t>MLPB</t>
  </si>
  <si>
    <t>2016-05-20T10:02:56</t>
  </si>
  <si>
    <t>H69293225</t>
  </si>
  <si>
    <t>CH0012032113</t>
  </si>
  <si>
    <t>B038BC9</t>
  </si>
  <si>
    <t>RHHBF</t>
  </si>
  <si>
    <t>45409B107</t>
  </si>
  <si>
    <t>US45409B1070</t>
  </si>
  <si>
    <t>13764T105</t>
  </si>
  <si>
    <t>US13764T1051</t>
  </si>
  <si>
    <t>BGLPHK4</t>
  </si>
  <si>
    <t>CBDS</t>
  </si>
  <si>
    <t>90351A202</t>
  </si>
  <si>
    <t>US90351A2024</t>
  </si>
  <si>
    <t>BYZ2ZN6</t>
  </si>
  <si>
    <t>USBBU</t>
  </si>
  <si>
    <t>74348A541</t>
  </si>
  <si>
    <t>US74348A5415</t>
  </si>
  <si>
    <t>B97CB19</t>
  </si>
  <si>
    <t>T55067101</t>
  </si>
  <si>
    <t>IT0000072618</t>
  </si>
  <si>
    <t>2871787</t>
  </si>
  <si>
    <t>IITSF</t>
  </si>
  <si>
    <t>82709Q104</t>
  </si>
  <si>
    <t>US82709Q1040</t>
  </si>
  <si>
    <t>B1DJVW9</t>
  </si>
  <si>
    <t>SKRJ</t>
  </si>
  <si>
    <t>2016-08-26T22:01:56</t>
  </si>
  <si>
    <t>23254F200</t>
  </si>
  <si>
    <t>US23254F2002</t>
  </si>
  <si>
    <t>B0F71H9</t>
  </si>
  <si>
    <t>CYZN</t>
  </si>
  <si>
    <t>003501103</t>
  </si>
  <si>
    <t>US0035011032</t>
  </si>
  <si>
    <t>AYHC</t>
  </si>
  <si>
    <t>903490100</t>
  </si>
  <si>
    <t>US9034901002</t>
  </si>
  <si>
    <t>BQQCCL6</t>
  </si>
  <si>
    <t>UTNT</t>
  </si>
  <si>
    <t>F1058Q238</t>
  </si>
  <si>
    <t>FR0000131104</t>
  </si>
  <si>
    <t>B01DCX4</t>
  </si>
  <si>
    <t>BNPQF</t>
  </si>
  <si>
    <t>39116T105</t>
  </si>
  <si>
    <t>US39116T1051</t>
  </si>
  <si>
    <t>GPEOU</t>
  </si>
  <si>
    <t>458136108</t>
  </si>
  <si>
    <t>US4581361080</t>
  </si>
  <si>
    <t>ISVG</t>
  </si>
  <si>
    <t>587183104</t>
  </si>
  <si>
    <t>US5871831047</t>
  </si>
  <si>
    <t>2128665</t>
  </si>
  <si>
    <t>MNTR</t>
  </si>
  <si>
    <t>35909A105</t>
  </si>
  <si>
    <t>US35909A1051</t>
  </si>
  <si>
    <t>FRTEU</t>
  </si>
  <si>
    <t>97717X560</t>
  </si>
  <si>
    <t>US97717X5602</t>
  </si>
  <si>
    <t>2016-11-28T15:29:01</t>
  </si>
  <si>
    <t>537518300</t>
  </si>
  <si>
    <t>US5375183002</t>
  </si>
  <si>
    <t>BLTNV47</t>
  </si>
  <si>
    <t>LTUC</t>
  </si>
  <si>
    <t>69523R103</t>
  </si>
  <si>
    <t>US69523R1032</t>
  </si>
  <si>
    <t>B28FYW0</t>
  </si>
  <si>
    <t>PACO</t>
  </si>
  <si>
    <t>33739Q309</t>
  </si>
  <si>
    <t>US33739Q3092</t>
  </si>
  <si>
    <t>BQ17ZX9</t>
  </si>
  <si>
    <t>2016-11-28T16:12:01</t>
  </si>
  <si>
    <t>338467103</t>
  </si>
  <si>
    <t>US3384671034</t>
  </si>
  <si>
    <t>BQQ3SR7</t>
  </si>
  <si>
    <t>FLFF</t>
  </si>
  <si>
    <t>78440Y109</t>
  </si>
  <si>
    <t>US78440Y1091</t>
  </si>
  <si>
    <t>SKRV</t>
  </si>
  <si>
    <t>84730P105</t>
  </si>
  <si>
    <t>US84730P1057</t>
  </si>
  <si>
    <t>2385136</t>
  </si>
  <si>
    <t>SRII</t>
  </si>
  <si>
    <t>2016-06-07T16:03:38</t>
  </si>
  <si>
    <t>G7982P104</t>
  </si>
  <si>
    <t>VGG7982P1045</t>
  </si>
  <si>
    <t>B3CTNM8</t>
  </si>
  <si>
    <t>DJSP</t>
  </si>
  <si>
    <t>90351A103</t>
  </si>
  <si>
    <t>US90351A1034</t>
  </si>
  <si>
    <t>BYZ2ZL4</t>
  </si>
  <si>
    <t>USBFU</t>
  </si>
  <si>
    <t>45771Q104</t>
  </si>
  <si>
    <t>CA45771Q1046</t>
  </si>
  <si>
    <t>B04R1K3</t>
  </si>
  <si>
    <t>IXSBF</t>
  </si>
  <si>
    <t>70338B101</t>
  </si>
  <si>
    <t>US70338B1017</t>
  </si>
  <si>
    <t>B3LJVX6</t>
  </si>
  <si>
    <t>PRTFU</t>
  </si>
  <si>
    <t>36114R107</t>
  </si>
  <si>
    <t>US36114R1077</t>
  </si>
  <si>
    <t>2110316</t>
  </si>
  <si>
    <t>FUUN</t>
  </si>
  <si>
    <t>02341G108</t>
  </si>
  <si>
    <t>US02341G1085</t>
  </si>
  <si>
    <t>2536707</t>
  </si>
  <si>
    <t>AFCL</t>
  </si>
  <si>
    <t>74347R248</t>
  </si>
  <si>
    <t>US74347R2489</t>
  </si>
  <si>
    <t>B3LLPQ3</t>
  </si>
  <si>
    <t>CSM</t>
  </si>
  <si>
    <t>2016-06-24T08:29:21</t>
  </si>
  <si>
    <t xml:space="preserve">Manual AML TR- Prohibited Grey Market </t>
  </si>
  <si>
    <t>651410102</t>
  </si>
  <si>
    <t>US6514101020</t>
  </si>
  <si>
    <t>NWDHU</t>
  </si>
  <si>
    <t>344869102</t>
  </si>
  <si>
    <t>US3448691028</t>
  </si>
  <si>
    <t>2549170</t>
  </si>
  <si>
    <t>FBLQ</t>
  </si>
  <si>
    <t>74347B532</t>
  </si>
  <si>
    <t>US74347B5324</t>
  </si>
  <si>
    <t>BYVK987</t>
  </si>
  <si>
    <t>FUT</t>
  </si>
  <si>
    <t>15136X102</t>
  </si>
  <si>
    <t>US15136X1028</t>
  </si>
  <si>
    <t>BLLJ455</t>
  </si>
  <si>
    <t>CNGO</t>
  </si>
  <si>
    <t>727063109</t>
  </si>
  <si>
    <t>US7270631093</t>
  </si>
  <si>
    <t>PLNE</t>
  </si>
  <si>
    <t>05655P309</t>
  </si>
  <si>
    <t>US05655P3091</t>
  </si>
  <si>
    <t>BADGA</t>
  </si>
  <si>
    <t>774719108</t>
  </si>
  <si>
    <t>US7747191085</t>
  </si>
  <si>
    <t>B0325D0</t>
  </si>
  <si>
    <t>RMIL</t>
  </si>
  <si>
    <t>00441B102</t>
  </si>
  <si>
    <t>US00441B1026</t>
  </si>
  <si>
    <t>ACEEU</t>
  </si>
  <si>
    <t>45678N105</t>
  </si>
  <si>
    <t>US45678N1054</t>
  </si>
  <si>
    <t>IFGH</t>
  </si>
  <si>
    <t>704212109</t>
  </si>
  <si>
    <t>US7042121092</t>
  </si>
  <si>
    <t>B2QVLC9</t>
  </si>
  <si>
    <t>PXCE</t>
  </si>
  <si>
    <t>376373205</t>
  </si>
  <si>
    <t>US3763732050</t>
  </si>
  <si>
    <t>BYZ2XR6</t>
  </si>
  <si>
    <t>GLLL</t>
  </si>
  <si>
    <t>00790W103</t>
  </si>
  <si>
    <t>US00790W1036</t>
  </si>
  <si>
    <t>BD6SFN6</t>
  </si>
  <si>
    <t>ABENU</t>
  </si>
  <si>
    <t>000875104</t>
  </si>
  <si>
    <t>US0008751044</t>
  </si>
  <si>
    <t>ACGJ</t>
  </si>
  <si>
    <t>14150E108</t>
  </si>
  <si>
    <t>US14150E1082</t>
  </si>
  <si>
    <t>B3VP651</t>
  </si>
  <si>
    <t>CRDE</t>
  </si>
  <si>
    <t>62947R106</t>
  </si>
  <si>
    <t>US62947R1068</t>
  </si>
  <si>
    <t>NYOM</t>
  </si>
  <si>
    <t>85570H103</t>
  </si>
  <si>
    <t>US85570H1032</t>
  </si>
  <si>
    <t>2799588</t>
  </si>
  <si>
    <t>SWMD</t>
  </si>
  <si>
    <t>273265306</t>
  </si>
  <si>
    <t>US2732653066</t>
  </si>
  <si>
    <t>ETKKU</t>
  </si>
  <si>
    <t xml:space="preserve">Manual AML TR- Underlying security was </t>
  </si>
  <si>
    <t>45409B800</t>
  </si>
  <si>
    <t>US45409B8000</t>
  </si>
  <si>
    <t>G38490143</t>
  </si>
  <si>
    <t>BMG384901432</t>
  </si>
  <si>
    <t>B4M42Z6</t>
  </si>
  <si>
    <t>GVFGU</t>
  </si>
  <si>
    <t>219387206</t>
  </si>
  <si>
    <t>US2193872064</t>
  </si>
  <si>
    <t>BD6CH65</t>
  </si>
  <si>
    <t>CNIGO</t>
  </si>
  <si>
    <t>2016-10-10T22:02:05</t>
  </si>
  <si>
    <t>74735Y102</t>
  </si>
  <si>
    <t>US74735Y1029</t>
  </si>
  <si>
    <t>BBHZGH3</t>
  </si>
  <si>
    <t>QCCP</t>
  </si>
  <si>
    <t>74765N109</t>
  </si>
  <si>
    <t>US74765N1090</t>
  </si>
  <si>
    <t>2060864</t>
  </si>
  <si>
    <t>QTXB</t>
  </si>
  <si>
    <t>2016-12-05T04:01:11</t>
  </si>
  <si>
    <t>742576309</t>
  </si>
  <si>
    <t>US7425763098</t>
  </si>
  <si>
    <t>2703910</t>
  </si>
  <si>
    <t>PRNI</t>
  </si>
  <si>
    <t>911717106</t>
  </si>
  <si>
    <t>US9117171069</t>
  </si>
  <si>
    <t>83168N202</t>
  </si>
  <si>
    <t>US83168N2027</t>
  </si>
  <si>
    <t>2568108</t>
  </si>
  <si>
    <t>SMANP</t>
  </si>
  <si>
    <t>2016-06-03T16:09:58</t>
  </si>
  <si>
    <t>83756A109</t>
  </si>
  <si>
    <t>US83756A1097</t>
  </si>
  <si>
    <t>BYQ86R4</t>
  </si>
  <si>
    <t>SDSYA</t>
  </si>
  <si>
    <t>690237201</t>
  </si>
  <si>
    <t>US6902372019</t>
  </si>
  <si>
    <t>2273651</t>
  </si>
  <si>
    <t>OVZM</t>
  </si>
  <si>
    <t>459943304</t>
  </si>
  <si>
    <t>US4599433046</t>
  </si>
  <si>
    <t>B02LJX6</t>
  </si>
  <si>
    <t>FLYE</t>
  </si>
  <si>
    <t>33738R407</t>
  </si>
  <si>
    <t>US33738R4074</t>
  </si>
  <si>
    <t>BHY41D6</t>
  </si>
  <si>
    <t>FTLB</t>
  </si>
  <si>
    <t>05655P200</t>
  </si>
  <si>
    <t>US05655P2002</t>
  </si>
  <si>
    <t>B4KS4S7</t>
  </si>
  <si>
    <t>BADG</t>
  </si>
  <si>
    <t>723437109</t>
  </si>
  <si>
    <t>US7234371091</t>
  </si>
  <si>
    <t>2286444</t>
  </si>
  <si>
    <t>PMKY</t>
  </si>
  <si>
    <t>45780J109</t>
  </si>
  <si>
    <t>US45780J1097</t>
  </si>
  <si>
    <t>BDZTWG2</t>
  </si>
  <si>
    <t>INII</t>
  </si>
  <si>
    <t>02287P104</t>
  </si>
  <si>
    <t>US02287P1049</t>
  </si>
  <si>
    <t>B0JZWT8</t>
  </si>
  <si>
    <t>ANSU</t>
  </si>
  <si>
    <t>2016-10-26T22:01:03</t>
  </si>
  <si>
    <t>33733E708</t>
  </si>
  <si>
    <t>US33733E7085</t>
  </si>
  <si>
    <t>BVB2MT4</t>
  </si>
  <si>
    <t>TUSA</t>
  </si>
  <si>
    <t>2016-12-09T11:32:01</t>
  </si>
  <si>
    <t>422094102</t>
  </si>
  <si>
    <t>US4220941029</t>
  </si>
  <si>
    <t>2417233</t>
  </si>
  <si>
    <t>HDST</t>
  </si>
  <si>
    <t>831699103</t>
  </si>
  <si>
    <t>US8316991038</t>
  </si>
  <si>
    <t>B0DPJV5</t>
  </si>
  <si>
    <t>SMVS</t>
  </si>
  <si>
    <t>884344102</t>
  </si>
  <si>
    <t>US8843441028</t>
  </si>
  <si>
    <t>B3F1HC9</t>
  </si>
  <si>
    <t>TCKGY</t>
  </si>
  <si>
    <t>59447V108</t>
  </si>
  <si>
    <t>US59447V1089</t>
  </si>
  <si>
    <t>MHGTU</t>
  </si>
  <si>
    <t>92830S101</t>
  </si>
  <si>
    <t>US92830S1015</t>
  </si>
  <si>
    <t>2545190</t>
  </si>
  <si>
    <t>VIZG</t>
  </si>
  <si>
    <t>39116T303</t>
  </si>
  <si>
    <t>US39116T3032</t>
  </si>
  <si>
    <t>GPELL</t>
  </si>
  <si>
    <t>46263Y126</t>
  </si>
  <si>
    <t>US46263Y1266</t>
  </si>
  <si>
    <t>IPMTW</t>
  </si>
  <si>
    <t>30255J206</t>
  </si>
  <si>
    <t>US30255J2069</t>
  </si>
  <si>
    <t>BVVQHX5</t>
  </si>
  <si>
    <t>FGFT</t>
  </si>
  <si>
    <t>25387S108</t>
  </si>
  <si>
    <t>US25387S1087</t>
  </si>
  <si>
    <t>2225395</t>
  </si>
  <si>
    <t>DGIV</t>
  </si>
  <si>
    <t>367350204</t>
  </si>
  <si>
    <t>US3673502049</t>
  </si>
  <si>
    <t>2875198</t>
  </si>
  <si>
    <t>GTKP</t>
  </si>
  <si>
    <t>656855202</t>
  </si>
  <si>
    <t>US6568552029</t>
  </si>
  <si>
    <t>2284879</t>
  </si>
  <si>
    <t>NAMX</t>
  </si>
  <si>
    <t>87184L207</t>
  </si>
  <si>
    <t>US87184L2079</t>
  </si>
  <si>
    <t>B128D09</t>
  </si>
  <si>
    <t>SSYT</t>
  </si>
  <si>
    <t>811731108</t>
  </si>
  <si>
    <t>US8117311089</t>
  </si>
  <si>
    <t>SEPI</t>
  </si>
  <si>
    <t>42772P102</t>
  </si>
  <si>
    <t>US42772P1021</t>
  </si>
  <si>
    <t>BLS1250</t>
  </si>
  <si>
    <t>HLBYL</t>
  </si>
  <si>
    <t>Q34480105</t>
  </si>
  <si>
    <t>AU000000ELT2</t>
  </si>
  <si>
    <t>B5T2FB7</t>
  </si>
  <si>
    <t>ELTLF</t>
  </si>
  <si>
    <t>58117F104</t>
  </si>
  <si>
    <t>US58117F1049</t>
  </si>
  <si>
    <t>2120199</t>
  </si>
  <si>
    <t>GLFN</t>
  </si>
  <si>
    <t>95921T102</t>
  </si>
  <si>
    <t>US95921T1025</t>
  </si>
  <si>
    <t>BYT1L75</t>
  </si>
  <si>
    <t>WTRYU</t>
  </si>
  <si>
    <t>870297504</t>
  </si>
  <si>
    <t>US8702975041</t>
  </si>
  <si>
    <t>EEH</t>
  </si>
  <si>
    <t>39116T204</t>
  </si>
  <si>
    <t>US39116T2042</t>
  </si>
  <si>
    <t>GPEOL</t>
  </si>
  <si>
    <t>182732107</t>
  </si>
  <si>
    <t>US1827321076</t>
  </si>
  <si>
    <t>B02YHF3</t>
  </si>
  <si>
    <t>CLAM</t>
  </si>
  <si>
    <t>82962U206</t>
  </si>
  <si>
    <t>US82962U2069</t>
  </si>
  <si>
    <t>SXRRU</t>
  </si>
  <si>
    <t>63902L100</t>
  </si>
  <si>
    <t>CA63902L1004</t>
  </si>
  <si>
    <t>BNHDQ15</t>
  </si>
  <si>
    <t>NSPDF</t>
  </si>
  <si>
    <t>05069K300</t>
  </si>
  <si>
    <t>US05069K3005</t>
  </si>
  <si>
    <t>B06HXL6</t>
  </si>
  <si>
    <t>AUCM</t>
  </si>
  <si>
    <t>43123U105</t>
  </si>
  <si>
    <t>US43123U1051</t>
  </si>
  <si>
    <t>B42T9J4</t>
  </si>
  <si>
    <t>HEOL</t>
  </si>
  <si>
    <t>Q4976A101</t>
  </si>
  <si>
    <t>AU000000IAF5</t>
  </si>
  <si>
    <t>IUCDL</t>
  </si>
  <si>
    <t>33738R837</t>
  </si>
  <si>
    <t>US33738R8372</t>
  </si>
  <si>
    <t>BZB1363</t>
  </si>
  <si>
    <t>FTXH</t>
  </si>
  <si>
    <t>2016-09-22T12:49:01</t>
  </si>
  <si>
    <t>537518102</t>
  </si>
  <si>
    <t>US5375181022</t>
  </si>
  <si>
    <t>B85JFM4</t>
  </si>
  <si>
    <t>LTUU</t>
  </si>
  <si>
    <t>58411D201</t>
  </si>
  <si>
    <t>US58411D2018</t>
  </si>
  <si>
    <t>B7T8371</t>
  </si>
  <si>
    <t>MDXX</t>
  </si>
  <si>
    <t>757350202</t>
  </si>
  <si>
    <t>US7573502025</t>
  </si>
  <si>
    <t>BYQLYL3</t>
  </si>
  <si>
    <t>RFFDU</t>
  </si>
  <si>
    <t>538320102</t>
  </si>
  <si>
    <t>US5383201028</t>
  </si>
  <si>
    <t>2520089</t>
  </si>
  <si>
    <t>LVRP</t>
  </si>
  <si>
    <t>45409B503</t>
  </si>
  <si>
    <t>US45409B5030</t>
  </si>
  <si>
    <t>QMN</t>
  </si>
  <si>
    <t>82962U107</t>
  </si>
  <si>
    <t>US82962U1079</t>
  </si>
  <si>
    <t>SXRIU</t>
  </si>
  <si>
    <t>12643W206</t>
  </si>
  <si>
    <t>US12643W2061</t>
  </si>
  <si>
    <t>2952314</t>
  </si>
  <si>
    <t>UCTN</t>
  </si>
  <si>
    <t>73044X102</t>
  </si>
  <si>
    <t>US73044X1028</t>
  </si>
  <si>
    <t>PTBBU</t>
  </si>
  <si>
    <t>2016-12-20T22:01:22</t>
  </si>
  <si>
    <t>74347B573</t>
  </si>
  <si>
    <t>US74347B5738</t>
  </si>
  <si>
    <t>SPXN</t>
  </si>
  <si>
    <t>2017-01-25T14:04:01</t>
  </si>
  <si>
    <t>2017-01-26T17:18:01</t>
  </si>
  <si>
    <t>36930V100</t>
  </si>
  <si>
    <t>US36930V1008</t>
  </si>
  <si>
    <t>BYTHNW2</t>
  </si>
  <si>
    <t>CANN</t>
  </si>
  <si>
    <t>00737M200</t>
  </si>
  <si>
    <t>US00737M2008</t>
  </si>
  <si>
    <t>B06WM69</t>
  </si>
  <si>
    <t>ASPR</t>
  </si>
  <si>
    <t>25459Y520</t>
  </si>
  <si>
    <t>US25459Y5208</t>
  </si>
  <si>
    <t>KORU</t>
  </si>
  <si>
    <t>84504R105</t>
  </si>
  <si>
    <t>US84504R1059</t>
  </si>
  <si>
    <t>SWIOU</t>
  </si>
  <si>
    <t>030588107</t>
  </si>
  <si>
    <t>US0305881072</t>
  </si>
  <si>
    <t>BLSP9Q2</t>
  </si>
  <si>
    <t>ACAN</t>
  </si>
  <si>
    <t>91022Q204</t>
  </si>
  <si>
    <t>US91022Q2049</t>
  </si>
  <si>
    <t>UETTU</t>
  </si>
  <si>
    <t>66516V109</t>
  </si>
  <si>
    <t>US66516V1098</t>
  </si>
  <si>
    <t>B42X4J1</t>
  </si>
  <si>
    <t>NGOWL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</si>
</sst>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\x"/>
  </numFmts>
  <fonts count="13" x14ac:knownFonts="1"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0"/>
      <name val="Calibri"/>
      <family val="2"/>
    </font>
    <font>
      <b/>
      <sz val="11"/>
      <color indexed="9"/>
      <name val="Calibri"/>
      <family val="2"/>
      <scheme val="minor"/>
    </font>
    <font>
      <b/>
      <sz val="11"/>
      <color indexed="9"/>
      <name val="Calibri"/>
      <family val="2"/>
    </font>
    <font>
      <sz val="11"/>
      <color theme="1" tint="0.249977111117893"/>
      <name val="Calibri"/>
      <family val="2"/>
      <scheme val="minor"/>
    </font>
    <font>
      <sz val="11"/>
      <color rgb="FFFFFFFF"/>
      <name val="Calibri"/>
      <family val="2"/>
    </font>
    <font>
      <sz val="11"/>
      <color rgb="FFFFFFFF"/>
      <name val="Calibri"/>
      <family val="2"/>
    </font>
    <font>
      <sz val="11"/>
      <color rgb="FFFFFFFF"/>
      <name val="Calibri"/>
      <family val="2"/>
    </font>
    <font>
      <sz val="11"/>
      <color rgb="FFFFFFFF"/>
      <name val="Calibri"/>
      <family val="2"/>
    </font>
    <font>
      <sz val="11"/>
      <color rgb="FF3F3F76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404040"/>
        <bgColor rgb="FF404040"/>
      </patternFill>
    </fill>
    <fill>
      <patternFill patternType="solid">
        <fgColor rgb="FF404040"/>
        <bgColor rgb="FF404040"/>
      </patternFill>
    </fill>
    <fill>
      <patternFill patternType="solid">
        <fgColor rgb="FF404040"/>
        <bgColor rgb="FF404040"/>
      </patternFill>
    </fill>
    <fill>
      <patternFill patternType="solid">
        <fgColor rgb="FF404040"/>
        <bgColor rgb="FF404040"/>
      </patternFill>
    </fill>
    <fill>
      <patternFill patternType="solid">
        <fgColor rgb="FFFFCC99"/>
        <bgColor rgb="FFFFCC99"/>
      </patternFill>
    </fill>
  </fills>
  <borders count="6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3">
    <xf numFmtId="0" fontId="0" fillId="0" borderId="2"/>
    <xf numFmtId="0" fontId="1" fillId="2" borderId="4"/>
    <xf numFmtId="0" fontId="1" fillId="2" borderId="4"/>
  </cellStyleXfs>
  <cellXfs count="24">
    <xf numFmtId="0" fontId="0" fillId="0" borderId="0" xfId="0" applyBorder="1"/>
    <xf numFmtId="0" fontId="3" fillId="3" borderId="0" xfId="0" applyFont="1" applyFill="1" applyBorder="1"/>
    <xf numFmtId="0" fontId="0" fillId="3" borderId="0" xfId="0" applyFill="1" applyBorder="1"/>
    <xf numFmtId="2" fontId="1" fillId="2" borderId="1" xfId="1" applyNumberFormat="1" applyBorder="1"/>
    <xf numFmtId="0" fontId="4" fillId="3" borderId="0" xfId="0" applyFont="1" applyFill="1" applyBorder="1"/>
    <xf numFmtId="0" fontId="2" fillId="3" borderId="0" xfId="0" applyFont="1" applyFill="1" applyBorder="1"/>
    <xf numFmtId="0" fontId="5" fillId="3" borderId="0" xfId="0" applyFont="1" applyFill="1" applyBorder="1"/>
    <xf numFmtId="0" fontId="6" fillId="3" borderId="0" xfId="0" applyFont="1" applyFill="1" applyBorder="1"/>
    <xf numFmtId="164" fontId="3" fillId="3" borderId="0" xfId="0" applyNumberFormat="1" applyFont="1" applyFill="1" applyBorder="1"/>
    <xf numFmtId="0" fontId="3" fillId="3" borderId="2" xfId="0" applyFont="1" applyFill="1"/>
    <xf numFmtId="0" fontId="0" fillId="3" borderId="2" xfId="0" applyFill="1"/>
    <xf numFmtId="2" fontId="1" fillId="2" borderId="3" xfId="2" applyNumberFormat="1" applyBorder="1"/>
    <xf numFmtId="0" fontId="5" fillId="3" borderId="2" xfId="0" applyFont="1" applyFill="1"/>
    <xf numFmtId="0" fontId="2" fillId="3" borderId="2" xfId="0" applyFont="1" applyFill="1"/>
    <xf numFmtId="0" fontId="8" fillId="4" borderId="0" xfId="0" applyFont="1" applyFill="1" applyBorder="1"/>
    <xf numFmtId="0" fontId="9" fillId="5" borderId="0" xfId="0" applyFont="1" applyFill="1" applyBorder="1"/>
    <xf numFmtId="0" fontId="10" fillId="6" borderId="0" xfId="0" applyFont="1" applyFill="1" applyBorder="1"/>
    <xf numFmtId="0" fontId="11" fillId="7" borderId="0" xfId="0" applyFont="1" applyFill="1" applyBorder="1"/>
    <xf numFmtId="0" fontId="12" fillId="8" borderId="5" xfId="0" applyFont="1" applyFill="1" applyBorder="1"/>
    <xf numFmtId="0" fontId="7" fillId="3" borderId="2" xfId="0" applyFont="1" applyFill="1"/>
    <xf numFmtId="0" fontId="12" fillId="8" borderId="4" xfId="1" applyFont="1" applyFill="1"/>
    <xf numFmtId="164" fontId="3" fillId="3" borderId="2" xfId="0" applyNumberFormat="1" applyFont="1" applyFill="1"/>
    <xf numFmtId="165" fontId="1" fillId="2" borderId="4" xfId="1" applyNumberFormat="1"/>
    <xf numFmtId="164" fontId="1" fillId="2" borderId="4" xfId="1" applyNumberFormat="1"/>
  </cellXfs>
  <cellStyles count="3">
    <cellStyle name="Input" xfId="1" builtinId="20"/>
    <cellStyle name="Input 2" xfId="2" xr:uid="{00000000-0005-0000-0000-000002000000}"/>
    <cellStyle name="Normal" xfId="0" builtinId="0"/>
  </cellStyles>
  <dxfs count="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25del/Python%20Projects/nrcapital/data/portopt_inpu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ping"/>
      <sheetName val="Luis Moreno"/>
      <sheetName val="large_taxable"/>
      <sheetName val="small_taxable"/>
      <sheetName val="large_nontaxable"/>
      <sheetName val="small_nontaxable"/>
      <sheetName val="cannabis"/>
      <sheetName val="region"/>
      <sheetName val="size"/>
      <sheetName val="style"/>
      <sheetName val="asset_class"/>
      <sheetName val="sec_type"/>
      <sheetName val="holding"/>
      <sheetName val="sector"/>
      <sheetName val="duration"/>
      <sheetName val="credit"/>
      <sheetName val="restricted"/>
      <sheetName val="database"/>
      <sheetName val="constraints"/>
      <sheetName val="cash"/>
      <sheetName val="defaults"/>
      <sheetName val="Chad_Petro"/>
      <sheetName val="Lloyd_Kelley"/>
      <sheetName val="Iria_Mendez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A</v>
          </cell>
          <cell r="B2" t="str">
            <v>Agilent Technologies Inc</v>
          </cell>
          <cell r="C2" t="str">
            <v>U.S.</v>
          </cell>
          <cell r="D2" t="str">
            <v>Satellite</v>
          </cell>
          <cell r="E2" t="str">
            <v>Large-cap</v>
          </cell>
          <cell r="F2" t="str">
            <v>Growth</v>
          </cell>
          <cell r="G2" t="str">
            <v>Health Care</v>
          </cell>
          <cell r="H2" t="str">
            <v>Common Stock</v>
          </cell>
          <cell r="I2" t="str">
            <v>Equity</v>
          </cell>
          <cell r="J2" t="str">
            <v>Non-Fixed Income</v>
          </cell>
          <cell r="K2" t="str">
            <v>Non-Fixed Income</v>
          </cell>
          <cell r="L2" t="str">
            <v>U.S. Large-cap Growth Common Stock</v>
          </cell>
          <cell r="M2">
            <v>0</v>
          </cell>
          <cell r="N2">
            <v>0.05</v>
          </cell>
        </row>
        <row r="3">
          <cell r="A3" t="str">
            <v>AA</v>
          </cell>
          <cell r="B3" t="str">
            <v>Alcoa Corp</v>
          </cell>
          <cell r="C3" t="str">
            <v>U.S.</v>
          </cell>
          <cell r="D3" t="str">
            <v>Satellite</v>
          </cell>
          <cell r="E3" t="str">
            <v>Mid-cap</v>
          </cell>
          <cell r="F3" t="str">
            <v>Value</v>
          </cell>
          <cell r="G3" t="str">
            <v>Materials</v>
          </cell>
          <cell r="H3" t="str">
            <v>Common Stock</v>
          </cell>
          <cell r="I3" t="str">
            <v>Equity</v>
          </cell>
          <cell r="J3" t="str">
            <v>Non-Fixed Income</v>
          </cell>
          <cell r="K3" t="str">
            <v>Non-Fixed Income</v>
          </cell>
          <cell r="L3" t="str">
            <v>U.S. Mid-cap Value Common Stock</v>
          </cell>
          <cell r="M3">
            <v>0</v>
          </cell>
          <cell r="N3">
            <v>0.01</v>
          </cell>
        </row>
        <row r="4">
          <cell r="A4" t="str">
            <v>AAL</v>
          </cell>
          <cell r="B4" t="str">
            <v>American Airlines Group Inc</v>
          </cell>
          <cell r="C4" t="str">
            <v>U.S.</v>
          </cell>
          <cell r="D4" t="str">
            <v>Satellite</v>
          </cell>
          <cell r="E4" t="str">
            <v>Mid-cap</v>
          </cell>
          <cell r="F4" t="str">
            <v>Value</v>
          </cell>
          <cell r="G4" t="str">
            <v>Industrials</v>
          </cell>
          <cell r="H4" t="str">
            <v>Common Stock</v>
          </cell>
          <cell r="I4" t="str">
            <v>Equity</v>
          </cell>
          <cell r="J4" t="str">
            <v>Non-Fixed Income</v>
          </cell>
          <cell r="K4" t="str">
            <v>Non-Fixed Income</v>
          </cell>
          <cell r="L4" t="str">
            <v>U.S. Mid-cap Value Common Stock</v>
          </cell>
          <cell r="M4">
            <v>0</v>
          </cell>
          <cell r="N4">
            <v>0.01</v>
          </cell>
        </row>
        <row r="5">
          <cell r="A5" t="str">
            <v>AAON</v>
          </cell>
          <cell r="B5" t="str">
            <v>AAON Inc</v>
          </cell>
          <cell r="C5" t="str">
            <v>U.S.</v>
          </cell>
          <cell r="D5" t="str">
            <v>Satellite</v>
          </cell>
          <cell r="E5" t="str">
            <v>Small-cap</v>
          </cell>
          <cell r="F5" t="str">
            <v>Growth</v>
          </cell>
          <cell r="G5" t="str">
            <v>Industrials</v>
          </cell>
          <cell r="H5" t="str">
            <v>Common Stock</v>
          </cell>
          <cell r="I5" t="str">
            <v>Equity</v>
          </cell>
          <cell r="J5" t="str">
            <v>Non-Fixed Income</v>
          </cell>
          <cell r="K5" t="str">
            <v>Non-Fixed Income</v>
          </cell>
          <cell r="L5" t="str">
            <v>U.S. Small-cap Growth Common Stock</v>
          </cell>
          <cell r="M5">
            <v>0</v>
          </cell>
          <cell r="N5">
            <v>0.05</v>
          </cell>
        </row>
        <row r="6">
          <cell r="A6" t="str">
            <v>AAP</v>
          </cell>
          <cell r="B6" t="str">
            <v>Advance Auto Parts Inc</v>
          </cell>
          <cell r="C6" t="str">
            <v>U.S.</v>
          </cell>
          <cell r="D6" t="str">
            <v>Satellite</v>
          </cell>
          <cell r="E6" t="str">
            <v>Mid-cap</v>
          </cell>
          <cell r="F6" t="str">
            <v>Value</v>
          </cell>
          <cell r="G6" t="str">
            <v>Consumer Discretionary</v>
          </cell>
          <cell r="H6" t="str">
            <v>Common Stock</v>
          </cell>
          <cell r="I6" t="str">
            <v>Equity</v>
          </cell>
          <cell r="J6" t="str">
            <v>Non-Fixed Income</v>
          </cell>
          <cell r="K6" t="str">
            <v>Non-Fixed Income</v>
          </cell>
          <cell r="L6" t="str">
            <v>U.S. Mid-cap Value Common Stock</v>
          </cell>
          <cell r="M6">
            <v>0</v>
          </cell>
          <cell r="N6">
            <v>0.03</v>
          </cell>
        </row>
        <row r="7">
          <cell r="A7" t="str">
            <v>AAPL</v>
          </cell>
          <cell r="B7" t="str">
            <v>Apple Inc</v>
          </cell>
          <cell r="C7" t="str">
            <v>U.S.</v>
          </cell>
          <cell r="D7" t="str">
            <v>Satellite</v>
          </cell>
          <cell r="E7" t="str">
            <v>Large-cap</v>
          </cell>
          <cell r="F7" t="str">
            <v>Growth</v>
          </cell>
          <cell r="G7" t="str">
            <v>Technology</v>
          </cell>
          <cell r="H7" t="str">
            <v>Common Stock</v>
          </cell>
          <cell r="I7" t="str">
            <v>Equity</v>
          </cell>
          <cell r="J7" t="str">
            <v>Non-Fixed Income</v>
          </cell>
          <cell r="K7" t="str">
            <v>Non-Fixed Income</v>
          </cell>
          <cell r="L7" t="str">
            <v>U.S. Large-cap Growth Common Stock</v>
          </cell>
          <cell r="M7">
            <v>0</v>
          </cell>
          <cell r="N7">
            <v>0.05</v>
          </cell>
        </row>
        <row r="8">
          <cell r="A8" t="str">
            <v>AAWW</v>
          </cell>
          <cell r="B8" t="str">
            <v>Atlas Air Worldwide Holdings Inc</v>
          </cell>
          <cell r="C8" t="str">
            <v>U.S.</v>
          </cell>
          <cell r="D8" t="str">
            <v>Satellite</v>
          </cell>
          <cell r="E8" t="str">
            <v>Small-cap</v>
          </cell>
          <cell r="F8" t="str">
            <v>Value</v>
          </cell>
          <cell r="G8" t="str">
            <v>Industrials</v>
          </cell>
          <cell r="H8" t="str">
            <v>Common Stock</v>
          </cell>
          <cell r="I8" t="str">
            <v>Equity</v>
          </cell>
          <cell r="J8" t="str">
            <v>Non-Fixed Income</v>
          </cell>
          <cell r="K8" t="str">
            <v>Non-Fixed Income</v>
          </cell>
          <cell r="L8" t="str">
            <v>U.S. Small-cap Value Common Stock</v>
          </cell>
          <cell r="M8">
            <v>0</v>
          </cell>
          <cell r="N8">
            <v>0.02</v>
          </cell>
        </row>
        <row r="9">
          <cell r="A9" t="str">
            <v>ABBV</v>
          </cell>
          <cell r="B9" t="str">
            <v>AbbVie Inc</v>
          </cell>
          <cell r="C9" t="str">
            <v>U.S.</v>
          </cell>
          <cell r="D9" t="str">
            <v>Satellite</v>
          </cell>
          <cell r="E9" t="str">
            <v>Large-cap</v>
          </cell>
          <cell r="F9" t="str">
            <v>Blend</v>
          </cell>
          <cell r="G9" t="str">
            <v>Health Care</v>
          </cell>
          <cell r="H9" t="str">
            <v>Common Stock</v>
          </cell>
          <cell r="I9" t="str">
            <v>Equity</v>
          </cell>
          <cell r="J9" t="str">
            <v>Non-Fixed Income</v>
          </cell>
          <cell r="K9" t="str">
            <v>Non-Fixed Income</v>
          </cell>
          <cell r="L9" t="str">
            <v>U.S. Large-cap Blend Common Stock</v>
          </cell>
          <cell r="M9">
            <v>0</v>
          </cell>
          <cell r="N9">
            <v>0.04</v>
          </cell>
        </row>
        <row r="10">
          <cell r="A10" t="str">
            <v>ABC</v>
          </cell>
          <cell r="B10" t="str">
            <v>AmerisourceBergen Corp</v>
          </cell>
          <cell r="C10" t="str">
            <v>U.S.</v>
          </cell>
          <cell r="D10" t="str">
            <v>Satellite</v>
          </cell>
          <cell r="E10" t="str">
            <v>Mid-cap</v>
          </cell>
          <cell r="F10" t="str">
            <v>Value</v>
          </cell>
          <cell r="G10" t="str">
            <v>Health Care</v>
          </cell>
          <cell r="H10" t="str">
            <v>Common Stock</v>
          </cell>
          <cell r="I10" t="str">
            <v>Equity</v>
          </cell>
          <cell r="J10" t="str">
            <v>Non-Fixed Income</v>
          </cell>
          <cell r="K10" t="str">
            <v>Non-Fixed Income</v>
          </cell>
          <cell r="L10" t="str">
            <v>U.S. Mid-cap Value Common Stock</v>
          </cell>
          <cell r="M10">
            <v>0</v>
          </cell>
          <cell r="N10">
            <v>0.05</v>
          </cell>
        </row>
        <row r="11">
          <cell r="A11" t="str">
            <v>ABCB</v>
          </cell>
          <cell r="B11" t="str">
            <v>Ameris Bancorp</v>
          </cell>
          <cell r="C11" t="str">
            <v>U.S.</v>
          </cell>
          <cell r="D11" t="str">
            <v>Satellite</v>
          </cell>
          <cell r="E11" t="str">
            <v>Small-cap</v>
          </cell>
          <cell r="F11" t="str">
            <v>Blend</v>
          </cell>
          <cell r="G11" t="str">
            <v>Financials</v>
          </cell>
          <cell r="H11" t="str">
            <v>Common Stock</v>
          </cell>
          <cell r="I11" t="str">
            <v>Equity</v>
          </cell>
          <cell r="J11" t="str">
            <v>Non-Fixed Income</v>
          </cell>
          <cell r="K11" t="str">
            <v>Non-Fixed Income</v>
          </cell>
          <cell r="L11" t="str">
            <v>U.S. Small-cap Blend Common Stock</v>
          </cell>
          <cell r="M11">
            <v>0</v>
          </cell>
          <cell r="N11">
            <v>0.02</v>
          </cell>
        </row>
        <row r="12">
          <cell r="A12" t="str">
            <v>ABG</v>
          </cell>
          <cell r="B12" t="str">
            <v>Asbury Automotive Group Inc</v>
          </cell>
          <cell r="C12" t="str">
            <v>U.S.</v>
          </cell>
          <cell r="D12" t="str">
            <v>Satellite</v>
          </cell>
          <cell r="E12" t="str">
            <v>Small-cap</v>
          </cell>
          <cell r="F12" t="str">
            <v>Value</v>
          </cell>
          <cell r="G12" t="str">
            <v>Consumer Discretionary</v>
          </cell>
          <cell r="H12" t="str">
            <v>Common Stock</v>
          </cell>
          <cell r="I12" t="str">
            <v>Equity</v>
          </cell>
          <cell r="J12" t="str">
            <v>Non-Fixed Income</v>
          </cell>
          <cell r="K12" t="str">
            <v>Non-Fixed Income</v>
          </cell>
          <cell r="L12" t="str">
            <v>U.S. Small-cap Value Common Stock</v>
          </cell>
          <cell r="M12">
            <v>0</v>
          </cell>
          <cell r="N12">
            <v>0.02</v>
          </cell>
        </row>
        <row r="13">
          <cell r="A13" t="str">
            <v>ABM</v>
          </cell>
          <cell r="B13" t="str">
            <v>ABM Industries Inc</v>
          </cell>
          <cell r="C13" t="str">
            <v>U.S.</v>
          </cell>
          <cell r="D13" t="str">
            <v>Satellite</v>
          </cell>
          <cell r="E13" t="str">
            <v>Small-cap</v>
          </cell>
          <cell r="F13" t="str">
            <v>Value</v>
          </cell>
          <cell r="G13" t="str">
            <v>Industrials</v>
          </cell>
          <cell r="H13" t="str">
            <v>Common Stock</v>
          </cell>
          <cell r="I13" t="str">
            <v>Equity</v>
          </cell>
          <cell r="J13" t="str">
            <v>Non-Fixed Income</v>
          </cell>
          <cell r="K13" t="str">
            <v>Non-Fixed Income</v>
          </cell>
          <cell r="L13" t="str">
            <v>U.S. Small-cap Value Common Stock</v>
          </cell>
          <cell r="M13">
            <v>0</v>
          </cell>
          <cell r="N13">
            <v>0.04</v>
          </cell>
        </row>
        <row r="14">
          <cell r="A14" t="str">
            <v>ABMD</v>
          </cell>
          <cell r="B14" t="str">
            <v>ABIOMED Inc</v>
          </cell>
          <cell r="C14" t="str">
            <v>U.S.</v>
          </cell>
          <cell r="D14" t="str">
            <v>Satellite</v>
          </cell>
          <cell r="E14" t="str">
            <v>Mid-cap</v>
          </cell>
          <cell r="F14" t="str">
            <v>Growth</v>
          </cell>
          <cell r="G14" t="str">
            <v>Health Care</v>
          </cell>
          <cell r="H14" t="str">
            <v>Common Stock</v>
          </cell>
          <cell r="I14" t="str">
            <v>Equity</v>
          </cell>
          <cell r="J14" t="str">
            <v>Non-Fixed Income</v>
          </cell>
          <cell r="K14" t="str">
            <v>Non-Fixed Income</v>
          </cell>
          <cell r="L14" t="str">
            <v>U.S. Mid-cap Growth Common Stock</v>
          </cell>
          <cell r="M14">
            <v>0</v>
          </cell>
          <cell r="N14">
            <v>0.02</v>
          </cell>
        </row>
        <row r="15">
          <cell r="A15" t="str">
            <v>ABT</v>
          </cell>
          <cell r="B15" t="str">
            <v>Abbott Laboratories</v>
          </cell>
          <cell r="C15" t="str">
            <v>U.S.</v>
          </cell>
          <cell r="D15" t="str">
            <v>Satellite</v>
          </cell>
          <cell r="E15" t="str">
            <v>Large-cap</v>
          </cell>
          <cell r="F15" t="str">
            <v>Growth</v>
          </cell>
          <cell r="G15" t="str">
            <v>Health Care</v>
          </cell>
          <cell r="H15" t="str">
            <v>Common Stock</v>
          </cell>
          <cell r="I15" t="str">
            <v>Equity</v>
          </cell>
          <cell r="J15" t="str">
            <v>Non-Fixed Income</v>
          </cell>
          <cell r="K15" t="str">
            <v>Non-Fixed Income</v>
          </cell>
          <cell r="L15" t="str">
            <v>U.S. Large-cap Growth Common Stock</v>
          </cell>
          <cell r="M15">
            <v>0</v>
          </cell>
          <cell r="N15">
            <v>0.05</v>
          </cell>
        </row>
        <row r="16">
          <cell r="A16" t="str">
            <v>ABTX</v>
          </cell>
          <cell r="B16" t="str">
            <v>Allegiance Bancshares Inc</v>
          </cell>
          <cell r="C16" t="str">
            <v>U.S.</v>
          </cell>
          <cell r="D16" t="str">
            <v>Satellite</v>
          </cell>
          <cell r="E16" t="str">
            <v>Small-cap</v>
          </cell>
          <cell r="F16" t="str">
            <v>Blend</v>
          </cell>
          <cell r="G16" t="str">
            <v>Financials</v>
          </cell>
          <cell r="H16" t="str">
            <v>Common Stock</v>
          </cell>
          <cell r="I16" t="str">
            <v>Equity</v>
          </cell>
          <cell r="J16" t="str">
            <v>Non-Fixed Income</v>
          </cell>
          <cell r="K16" t="str">
            <v>Non-Fixed Income</v>
          </cell>
          <cell r="L16" t="str">
            <v>U.S. Small-cap Blend Common Stock</v>
          </cell>
          <cell r="M16">
            <v>0</v>
          </cell>
          <cell r="N16">
            <v>0.04</v>
          </cell>
        </row>
        <row r="17">
          <cell r="A17" t="str">
            <v>ABUS</v>
          </cell>
          <cell r="B17" t="str">
            <v>Arbutus Biopharma Corp</v>
          </cell>
          <cell r="C17" t="str">
            <v>U.S.</v>
          </cell>
          <cell r="D17" t="str">
            <v>Satellite</v>
          </cell>
          <cell r="E17" t="str">
            <v>Small-cap</v>
          </cell>
          <cell r="F17" t="str">
            <v>Growth</v>
          </cell>
          <cell r="G17" t="str">
            <v>Health Care</v>
          </cell>
          <cell r="H17" t="str">
            <v>Common Stock</v>
          </cell>
          <cell r="I17" t="str">
            <v>Equity</v>
          </cell>
          <cell r="J17" t="str">
            <v>Non-Fixed Income</v>
          </cell>
          <cell r="K17" t="str">
            <v>Non-Fixed Income</v>
          </cell>
          <cell r="L17" t="str">
            <v>U.S. Small-cap Growth Common Stock</v>
          </cell>
          <cell r="M17">
            <v>0</v>
          </cell>
          <cell r="N17">
            <v>0.01</v>
          </cell>
        </row>
        <row r="18">
          <cell r="A18" t="str">
            <v>AC</v>
          </cell>
          <cell r="B18" t="str">
            <v>Associated Capital Group Inc</v>
          </cell>
          <cell r="C18" t="str">
            <v>U.S.</v>
          </cell>
          <cell r="D18" t="str">
            <v>Satellite</v>
          </cell>
          <cell r="E18" t="str">
            <v>Small-cap</v>
          </cell>
          <cell r="F18" t="str">
            <v>Growth</v>
          </cell>
          <cell r="G18" t="str">
            <v>Financials</v>
          </cell>
          <cell r="H18" t="str">
            <v>Common Stock</v>
          </cell>
          <cell r="I18" t="str">
            <v>Equity</v>
          </cell>
          <cell r="J18" t="str">
            <v>Non-Fixed Income</v>
          </cell>
          <cell r="K18" t="str">
            <v>Non-Fixed Income</v>
          </cell>
          <cell r="L18" t="str">
            <v>U.S. Small-cap Growth Common Stock</v>
          </cell>
          <cell r="M18">
            <v>0</v>
          </cell>
          <cell r="N18">
            <v>0.03</v>
          </cell>
        </row>
        <row r="19">
          <cell r="A19" t="str">
            <v>ACA</v>
          </cell>
          <cell r="B19" t="str">
            <v>Arcosa Inc</v>
          </cell>
          <cell r="C19" t="str">
            <v>U.S.</v>
          </cell>
          <cell r="D19" t="str">
            <v>Satellite</v>
          </cell>
          <cell r="E19" t="str">
            <v>Small-cap</v>
          </cell>
          <cell r="F19" t="str">
            <v>Value</v>
          </cell>
          <cell r="G19" t="str">
            <v>Industrials</v>
          </cell>
          <cell r="H19" t="str">
            <v>Common Stock</v>
          </cell>
          <cell r="I19" t="str">
            <v>Equity</v>
          </cell>
          <cell r="J19" t="str">
            <v>Non-Fixed Income</v>
          </cell>
          <cell r="K19" t="str">
            <v>Non-Fixed Income</v>
          </cell>
          <cell r="L19" t="str">
            <v>U.S. Small-cap Value Common Stock</v>
          </cell>
          <cell r="M19">
            <v>0</v>
          </cell>
          <cell r="N19">
            <v>0.05</v>
          </cell>
        </row>
        <row r="20">
          <cell r="A20" t="str">
            <v>ACAD</v>
          </cell>
          <cell r="B20" t="str">
            <v>ACADIA Pharmaceuticals Inc</v>
          </cell>
          <cell r="C20" t="str">
            <v>U.S.</v>
          </cell>
          <cell r="D20" t="str">
            <v>Satellite</v>
          </cell>
          <cell r="E20" t="str">
            <v>Small-cap</v>
          </cell>
          <cell r="F20" t="str">
            <v>Growth</v>
          </cell>
          <cell r="G20" t="str">
            <v>Health Care</v>
          </cell>
          <cell r="H20" t="str">
            <v>Common Stock</v>
          </cell>
          <cell r="I20" t="str">
            <v>Equity</v>
          </cell>
          <cell r="J20" t="str">
            <v>Non-Fixed Income</v>
          </cell>
          <cell r="K20" t="str">
            <v>Non-Fixed Income</v>
          </cell>
          <cell r="L20" t="str">
            <v>U.S. Small-cap Growth Common Stock</v>
          </cell>
          <cell r="M20">
            <v>0</v>
          </cell>
          <cell r="N20">
            <v>0.02</v>
          </cell>
        </row>
        <row r="21">
          <cell r="A21" t="str">
            <v>ACBI</v>
          </cell>
          <cell r="B21" t="str">
            <v>Atlantic Capital Bancshares Inc</v>
          </cell>
          <cell r="C21" t="str">
            <v>U.S.</v>
          </cell>
          <cell r="D21" t="str">
            <v>Satellite</v>
          </cell>
          <cell r="E21" t="str">
            <v>Small-cap</v>
          </cell>
          <cell r="F21" t="str">
            <v>Blend</v>
          </cell>
          <cell r="G21" t="str">
            <v>Financials</v>
          </cell>
          <cell r="H21" t="str">
            <v>Common Stock</v>
          </cell>
          <cell r="I21" t="str">
            <v>Equity</v>
          </cell>
          <cell r="J21" t="str">
            <v>Non-Fixed Income</v>
          </cell>
          <cell r="K21" t="str">
            <v>Non-Fixed Income</v>
          </cell>
          <cell r="L21" t="str">
            <v>U.S. Small-cap Blend Common Stock</v>
          </cell>
          <cell r="M21">
            <v>0</v>
          </cell>
          <cell r="N21">
            <v>0.03</v>
          </cell>
        </row>
        <row r="22">
          <cell r="A22" t="str">
            <v>ACCD</v>
          </cell>
          <cell r="B22" t="str">
            <v>Accolade Inc</v>
          </cell>
          <cell r="C22" t="str">
            <v>U.S.</v>
          </cell>
          <cell r="D22" t="str">
            <v>Satellite</v>
          </cell>
          <cell r="E22" t="str">
            <v>Small-cap</v>
          </cell>
          <cell r="F22" t="str">
            <v>Growth</v>
          </cell>
          <cell r="G22" t="str">
            <v>Health Care</v>
          </cell>
          <cell r="H22" t="str">
            <v>Common Stock</v>
          </cell>
          <cell r="I22" t="str">
            <v>Equity</v>
          </cell>
          <cell r="J22" t="str">
            <v>Non-Fixed Income</v>
          </cell>
          <cell r="K22" t="str">
            <v>Non-Fixed Income</v>
          </cell>
          <cell r="L22" t="str">
            <v>U.S. Small-cap Growth Common Stock</v>
          </cell>
          <cell r="M22">
            <v>0</v>
          </cell>
          <cell r="N22">
            <v>0.05</v>
          </cell>
        </row>
        <row r="23">
          <cell r="A23" t="str">
            <v>ACCO</v>
          </cell>
          <cell r="B23" t="str">
            <v>ACCO Brands Corp</v>
          </cell>
          <cell r="C23" t="str">
            <v>U.S.</v>
          </cell>
          <cell r="D23" t="str">
            <v>Satellite</v>
          </cell>
          <cell r="E23" t="str">
            <v>Small-cap</v>
          </cell>
          <cell r="F23" t="str">
            <v>Value</v>
          </cell>
          <cell r="G23" t="str">
            <v>Consumer Discretionary</v>
          </cell>
          <cell r="H23" t="str">
            <v>Common Stock</v>
          </cell>
          <cell r="I23" t="str">
            <v>Equity</v>
          </cell>
          <cell r="J23" t="str">
            <v>Non-Fixed Income</v>
          </cell>
          <cell r="K23" t="str">
            <v>Non-Fixed Income</v>
          </cell>
          <cell r="L23" t="str">
            <v>U.S. Small-cap Value Common Stock</v>
          </cell>
          <cell r="M23">
            <v>0</v>
          </cell>
          <cell r="N23">
            <v>0.02</v>
          </cell>
        </row>
        <row r="24">
          <cell r="A24" t="str">
            <v>ACEL</v>
          </cell>
          <cell r="B24" t="str">
            <v>Accel Entertainment Inc</v>
          </cell>
          <cell r="C24" t="str">
            <v>U.S.</v>
          </cell>
          <cell r="D24" t="str">
            <v>Satellite</v>
          </cell>
          <cell r="E24" t="str">
            <v>Small-cap</v>
          </cell>
          <cell r="F24" t="str">
            <v>Blend</v>
          </cell>
          <cell r="G24" t="str">
            <v>Consumer Discretionary</v>
          </cell>
          <cell r="H24" t="str">
            <v>Common Stock</v>
          </cell>
          <cell r="I24" t="str">
            <v>Equity</v>
          </cell>
          <cell r="J24" t="str">
            <v>Non-Fixed Income</v>
          </cell>
          <cell r="K24" t="str">
            <v>Non-Fixed Income</v>
          </cell>
          <cell r="L24" t="str">
            <v>U.S. Small-cap Blend Common Stock</v>
          </cell>
          <cell r="M24">
            <v>0</v>
          </cell>
          <cell r="N24">
            <v>0.03</v>
          </cell>
        </row>
        <row r="25">
          <cell r="A25" t="str">
            <v>ACET</v>
          </cell>
          <cell r="B25" t="str">
            <v>Adicet Bio Inc</v>
          </cell>
          <cell r="C25" t="str">
            <v>U.S.</v>
          </cell>
          <cell r="D25" t="str">
            <v>Satellite</v>
          </cell>
          <cell r="E25" t="str">
            <v>Small-cap</v>
          </cell>
          <cell r="F25" t="str">
            <v>Growth</v>
          </cell>
          <cell r="G25" t="str">
            <v>Health Care</v>
          </cell>
          <cell r="H25" t="str">
            <v>Common Stock</v>
          </cell>
          <cell r="I25" t="str">
            <v>Equity</v>
          </cell>
          <cell r="J25" t="str">
            <v>Non-Fixed Income</v>
          </cell>
          <cell r="K25" t="str">
            <v>Non-Fixed Income</v>
          </cell>
          <cell r="L25" t="str">
            <v>U.S. Small-cap Growth Common Stock</v>
          </cell>
          <cell r="M25">
            <v>0</v>
          </cell>
          <cell r="N25">
            <v>0.01</v>
          </cell>
        </row>
        <row r="26">
          <cell r="A26" t="str">
            <v>ACGL</v>
          </cell>
          <cell r="B26" t="str">
            <v>Arch Capital Group Ltd</v>
          </cell>
          <cell r="C26" t="str">
            <v>U.S.</v>
          </cell>
          <cell r="D26" t="str">
            <v>Satellite</v>
          </cell>
          <cell r="E26" t="str">
            <v>Mid-cap</v>
          </cell>
          <cell r="F26" t="str">
            <v>Blend</v>
          </cell>
          <cell r="G26" t="str">
            <v>Financials</v>
          </cell>
          <cell r="H26" t="str">
            <v>Common Stock</v>
          </cell>
          <cell r="I26" t="str">
            <v>Equity</v>
          </cell>
          <cell r="J26" t="str">
            <v>Non-Fixed Income</v>
          </cell>
          <cell r="K26" t="str">
            <v>Non-Fixed Income</v>
          </cell>
          <cell r="L26" t="str">
            <v>U.S. Mid-cap Blend Common Stock</v>
          </cell>
          <cell r="M26">
            <v>0</v>
          </cell>
          <cell r="N26">
            <v>0.04</v>
          </cell>
        </row>
        <row r="27">
          <cell r="A27" t="str">
            <v>ACHC</v>
          </cell>
          <cell r="B27" t="str">
            <v>Acadia Healthcare Co Inc</v>
          </cell>
          <cell r="C27" t="str">
            <v>U.S.</v>
          </cell>
          <cell r="D27" t="str">
            <v>Satellite</v>
          </cell>
          <cell r="E27" t="str">
            <v>Small-cap</v>
          </cell>
          <cell r="F27" t="str">
            <v>Blend</v>
          </cell>
          <cell r="G27" t="str">
            <v>Health Care</v>
          </cell>
          <cell r="H27" t="str">
            <v>Common Stock</v>
          </cell>
          <cell r="I27" t="str">
            <v>Equity</v>
          </cell>
          <cell r="J27" t="str">
            <v>Non-Fixed Income</v>
          </cell>
          <cell r="K27" t="str">
            <v>Non-Fixed Income</v>
          </cell>
          <cell r="L27" t="str">
            <v>U.S. Small-cap Blend Common Stock</v>
          </cell>
          <cell r="M27">
            <v>0</v>
          </cell>
          <cell r="N27">
            <v>0.02</v>
          </cell>
        </row>
        <row r="28">
          <cell r="A28" t="str">
            <v>ACI</v>
          </cell>
          <cell r="B28" t="str">
            <v>Albertsons Cos Inc</v>
          </cell>
          <cell r="C28" t="str">
            <v>U.S.</v>
          </cell>
          <cell r="D28" t="str">
            <v>Satellite</v>
          </cell>
          <cell r="E28" t="str">
            <v>Mid-cap</v>
          </cell>
          <cell r="F28" t="str">
            <v>Value</v>
          </cell>
          <cell r="G28" t="str">
            <v>Consumer Staples</v>
          </cell>
          <cell r="H28" t="str">
            <v>Common Stock</v>
          </cell>
          <cell r="I28" t="str">
            <v>Equity</v>
          </cell>
          <cell r="J28" t="str">
            <v>Non-Fixed Income</v>
          </cell>
          <cell r="K28" t="str">
            <v>Non-Fixed Income</v>
          </cell>
          <cell r="L28" t="str">
            <v>U.S. Mid-cap Value Common Stock</v>
          </cell>
          <cell r="M28">
            <v>0</v>
          </cell>
          <cell r="N28">
            <v>0.05</v>
          </cell>
        </row>
        <row r="29">
          <cell r="A29" t="str">
            <v>ACIW</v>
          </cell>
          <cell r="B29" t="str">
            <v>ACI Worldwide Inc</v>
          </cell>
          <cell r="C29" t="str">
            <v>U.S.</v>
          </cell>
          <cell r="D29" t="str">
            <v>Satellite</v>
          </cell>
          <cell r="E29" t="str">
            <v>Small-cap</v>
          </cell>
          <cell r="F29" t="str">
            <v>Blend</v>
          </cell>
          <cell r="G29" t="str">
            <v>Technology</v>
          </cell>
          <cell r="H29" t="str">
            <v>Common Stock</v>
          </cell>
          <cell r="I29" t="str">
            <v>Equity</v>
          </cell>
          <cell r="J29" t="str">
            <v>Non-Fixed Income</v>
          </cell>
          <cell r="K29" t="str">
            <v>Non-Fixed Income</v>
          </cell>
          <cell r="L29" t="str">
            <v>U.S. Small-cap Blend Common Stock</v>
          </cell>
          <cell r="M29">
            <v>0</v>
          </cell>
          <cell r="N29">
            <v>0.04</v>
          </cell>
        </row>
        <row r="30">
          <cell r="A30" t="str">
            <v>ACLS</v>
          </cell>
          <cell r="B30" t="str">
            <v>Axcelis Technologies Inc</v>
          </cell>
          <cell r="C30" t="str">
            <v>U.S.</v>
          </cell>
          <cell r="D30" t="str">
            <v>Satellite</v>
          </cell>
          <cell r="E30" t="str">
            <v>Small-cap</v>
          </cell>
          <cell r="F30" t="str">
            <v>Blend</v>
          </cell>
          <cell r="G30" t="str">
            <v>Technology</v>
          </cell>
          <cell r="H30" t="str">
            <v>Common Stock</v>
          </cell>
          <cell r="I30" t="str">
            <v>Equity</v>
          </cell>
          <cell r="J30" t="str">
            <v>Non-Fixed Income</v>
          </cell>
          <cell r="K30" t="str">
            <v>Non-Fixed Income</v>
          </cell>
          <cell r="L30" t="str">
            <v>U.S. Small-cap Blend Common Stock</v>
          </cell>
          <cell r="M30">
            <v>0</v>
          </cell>
          <cell r="N30">
            <v>0.03</v>
          </cell>
        </row>
        <row r="31">
          <cell r="A31" t="str">
            <v>ACM</v>
          </cell>
          <cell r="B31" t="str">
            <v>AECOM</v>
          </cell>
          <cell r="C31" t="str">
            <v>U.S.</v>
          </cell>
          <cell r="D31" t="str">
            <v>Satellite</v>
          </cell>
          <cell r="E31" t="str">
            <v>Mid-cap</v>
          </cell>
          <cell r="F31" t="str">
            <v>Value</v>
          </cell>
          <cell r="G31" t="str">
            <v>Industrials</v>
          </cell>
          <cell r="H31" t="str">
            <v>Common Stock</v>
          </cell>
          <cell r="I31" t="str">
            <v>Equity</v>
          </cell>
          <cell r="J31" t="str">
            <v>Non-Fixed Income</v>
          </cell>
          <cell r="K31" t="str">
            <v>Non-Fixed Income</v>
          </cell>
          <cell r="L31" t="str">
            <v>U.S. Mid-cap Value Common Stock</v>
          </cell>
          <cell r="M31">
            <v>0</v>
          </cell>
          <cell r="N31">
            <v>0.04</v>
          </cell>
        </row>
        <row r="32">
          <cell r="A32" t="str">
            <v>ACN</v>
          </cell>
          <cell r="B32" t="str">
            <v>Accenture PLC</v>
          </cell>
          <cell r="C32" t="str">
            <v>U.S.</v>
          </cell>
          <cell r="D32" t="str">
            <v>Satellite</v>
          </cell>
          <cell r="E32" t="str">
            <v>Large-cap</v>
          </cell>
          <cell r="F32" t="str">
            <v>Blend</v>
          </cell>
          <cell r="G32" t="str">
            <v>Technology</v>
          </cell>
          <cell r="H32" t="str">
            <v>Common Stock</v>
          </cell>
          <cell r="I32" t="str">
            <v>Equity</v>
          </cell>
          <cell r="J32" t="str">
            <v>Non-Fixed Income</v>
          </cell>
          <cell r="K32" t="str">
            <v>Non-Fixed Income</v>
          </cell>
          <cell r="L32" t="str">
            <v>U.S. Large-cap Blend Common Stock</v>
          </cell>
          <cell r="M32">
            <v>0</v>
          </cell>
          <cell r="N32">
            <v>0.05</v>
          </cell>
        </row>
        <row r="33">
          <cell r="A33" t="str">
            <v>ACRS</v>
          </cell>
          <cell r="B33" t="str">
            <v>Aclaris Therapeutics Inc</v>
          </cell>
          <cell r="C33" t="str">
            <v>U.S.</v>
          </cell>
          <cell r="D33" t="str">
            <v>Satellite</v>
          </cell>
          <cell r="E33" t="str">
            <v>Small-cap</v>
          </cell>
          <cell r="F33" t="str">
            <v>Growth</v>
          </cell>
          <cell r="G33" t="str">
            <v>Health Care</v>
          </cell>
          <cell r="H33" t="str">
            <v>Common Stock</v>
          </cell>
          <cell r="I33" t="str">
            <v>Equity</v>
          </cell>
          <cell r="J33" t="str">
            <v>Non-Fixed Income</v>
          </cell>
          <cell r="K33" t="str">
            <v>Non-Fixed Income</v>
          </cell>
          <cell r="L33" t="str">
            <v>U.S. Small-cap Growth Common Stock</v>
          </cell>
          <cell r="M33">
            <v>0</v>
          </cell>
          <cell r="N33">
            <v>0.01</v>
          </cell>
        </row>
        <row r="34">
          <cell r="A34" t="str">
            <v>ACTG</v>
          </cell>
          <cell r="B34" t="str">
            <v>Acacia Research Corp</v>
          </cell>
          <cell r="C34" t="str">
            <v>U.S.</v>
          </cell>
          <cell r="D34" t="str">
            <v>Satellite</v>
          </cell>
          <cell r="E34" t="str">
            <v>Small-cap</v>
          </cell>
          <cell r="F34" t="str">
            <v>Growth</v>
          </cell>
          <cell r="G34" t="str">
            <v>Industrials</v>
          </cell>
          <cell r="H34" t="str">
            <v>Common Stock</v>
          </cell>
          <cell r="I34" t="str">
            <v>Equity</v>
          </cell>
          <cell r="J34" t="str">
            <v>Non-Fixed Income</v>
          </cell>
          <cell r="K34" t="str">
            <v>Non-Fixed Income</v>
          </cell>
          <cell r="L34" t="str">
            <v>U.S. Small-cap Growth Common Stock</v>
          </cell>
          <cell r="M34">
            <v>0</v>
          </cell>
          <cell r="N34">
            <v>0.02</v>
          </cell>
        </row>
        <row r="35">
          <cell r="A35" t="str">
            <v>ADBE</v>
          </cell>
          <cell r="B35" t="str">
            <v>Adobe Inc</v>
          </cell>
          <cell r="C35" t="str">
            <v>U.S.</v>
          </cell>
          <cell r="D35" t="str">
            <v>Satellite</v>
          </cell>
          <cell r="E35" t="str">
            <v>Large-cap</v>
          </cell>
          <cell r="F35" t="str">
            <v>Growth</v>
          </cell>
          <cell r="G35" t="str">
            <v>Technology</v>
          </cell>
          <cell r="H35" t="str">
            <v>Common Stock</v>
          </cell>
          <cell r="I35" t="str">
            <v>Equity</v>
          </cell>
          <cell r="J35" t="str">
            <v>Non-Fixed Income</v>
          </cell>
          <cell r="K35" t="str">
            <v>Non-Fixed Income</v>
          </cell>
          <cell r="L35" t="str">
            <v>U.S. Large-cap Growth Common Stock</v>
          </cell>
          <cell r="M35">
            <v>0</v>
          </cell>
          <cell r="N35">
            <v>0.05</v>
          </cell>
        </row>
        <row r="36">
          <cell r="A36" t="str">
            <v>ADI</v>
          </cell>
          <cell r="B36" t="str">
            <v>Analog Devices Inc</v>
          </cell>
          <cell r="C36" t="str">
            <v>U.S.</v>
          </cell>
          <cell r="D36" t="str">
            <v>Satellite</v>
          </cell>
          <cell r="E36" t="str">
            <v>Large-cap</v>
          </cell>
          <cell r="F36" t="str">
            <v>Growth</v>
          </cell>
          <cell r="G36" t="str">
            <v>Technology</v>
          </cell>
          <cell r="H36" t="str">
            <v>Common Stock</v>
          </cell>
          <cell r="I36" t="str">
            <v>Equity</v>
          </cell>
          <cell r="J36" t="str">
            <v>Non-Fixed Income</v>
          </cell>
          <cell r="K36" t="str">
            <v>Non-Fixed Income</v>
          </cell>
          <cell r="L36" t="str">
            <v>U.S. Large-cap Growth Common Stock</v>
          </cell>
          <cell r="M36">
            <v>0</v>
          </cell>
          <cell r="N36">
            <v>0.05</v>
          </cell>
        </row>
        <row r="37">
          <cell r="A37" t="str">
            <v>ADM</v>
          </cell>
          <cell r="B37" t="str">
            <v>Archer-Daniels-Midland Co</v>
          </cell>
          <cell r="C37" t="str">
            <v>U.S.</v>
          </cell>
          <cell r="D37" t="str">
            <v>Satellite</v>
          </cell>
          <cell r="E37" t="str">
            <v>Large-cap</v>
          </cell>
          <cell r="F37" t="str">
            <v>Value</v>
          </cell>
          <cell r="G37" t="str">
            <v>Consumer Staples</v>
          </cell>
          <cell r="H37" t="str">
            <v>Common Stock</v>
          </cell>
          <cell r="I37" t="str">
            <v>Equity</v>
          </cell>
          <cell r="J37" t="str">
            <v>Non-Fixed Income</v>
          </cell>
          <cell r="K37" t="str">
            <v>Non-Fixed Income</v>
          </cell>
          <cell r="L37" t="str">
            <v>U.S. Large-cap Value Common Stock</v>
          </cell>
          <cell r="M37">
            <v>0</v>
          </cell>
          <cell r="N37">
            <v>0.05</v>
          </cell>
        </row>
        <row r="38">
          <cell r="A38" t="str">
            <v>ADN</v>
          </cell>
          <cell r="B38" t="str">
            <v>Advent Technologies Holdings Inc</v>
          </cell>
          <cell r="C38" t="str">
            <v>U.S.</v>
          </cell>
          <cell r="D38" t="str">
            <v>Satellite</v>
          </cell>
          <cell r="E38" t="str">
            <v>Small-cap</v>
          </cell>
          <cell r="F38" t="str">
            <v>Growth</v>
          </cell>
          <cell r="G38" t="str">
            <v>Energy</v>
          </cell>
          <cell r="H38" t="str">
            <v>Common Stock</v>
          </cell>
          <cell r="I38" t="str">
            <v>Equity</v>
          </cell>
          <cell r="J38" t="str">
            <v>Non-Fixed Income</v>
          </cell>
          <cell r="K38" t="str">
            <v>Non-Fixed Income</v>
          </cell>
          <cell r="L38" t="str">
            <v>U.S. Small-cap Growth Common Stock</v>
          </cell>
          <cell r="M38">
            <v>0</v>
          </cell>
          <cell r="N38">
            <v>0.03</v>
          </cell>
        </row>
        <row r="39">
          <cell r="A39" t="str">
            <v>ADNT</v>
          </cell>
          <cell r="B39" t="str">
            <v>Adient PLC</v>
          </cell>
          <cell r="C39" t="str">
            <v>U.S.</v>
          </cell>
          <cell r="D39" t="str">
            <v>Satellite</v>
          </cell>
          <cell r="E39" t="str">
            <v>Small-cap</v>
          </cell>
          <cell r="F39" t="str">
            <v>Value</v>
          </cell>
          <cell r="G39" t="str">
            <v>Consumer Discretionary</v>
          </cell>
          <cell r="H39" t="str">
            <v>Common Stock</v>
          </cell>
          <cell r="I39" t="str">
            <v>Equity</v>
          </cell>
          <cell r="J39" t="str">
            <v>Non-Fixed Income</v>
          </cell>
          <cell r="K39" t="str">
            <v>Non-Fixed Income</v>
          </cell>
          <cell r="L39" t="str">
            <v>U.S. Small-cap Value Common Stock</v>
          </cell>
          <cell r="M39">
            <v>0</v>
          </cell>
          <cell r="N39">
            <v>0.01</v>
          </cell>
        </row>
        <row r="40">
          <cell r="A40" t="str">
            <v>ADP</v>
          </cell>
          <cell r="B40" t="str">
            <v>Automatic Data Processing Inc</v>
          </cell>
          <cell r="C40" t="str">
            <v>U.S.</v>
          </cell>
          <cell r="D40" t="str">
            <v>Satellite</v>
          </cell>
          <cell r="E40" t="str">
            <v>Large-cap</v>
          </cell>
          <cell r="F40" t="str">
            <v>Growth</v>
          </cell>
          <cell r="G40" t="str">
            <v>Technology</v>
          </cell>
          <cell r="H40" t="str">
            <v>Common Stock</v>
          </cell>
          <cell r="I40" t="str">
            <v>Equity</v>
          </cell>
          <cell r="J40" t="str">
            <v>Non-Fixed Income</v>
          </cell>
          <cell r="K40" t="str">
            <v>Non-Fixed Income</v>
          </cell>
          <cell r="L40" t="str">
            <v>U.S. Large-cap Growth Common Stock</v>
          </cell>
          <cell r="M40">
            <v>0</v>
          </cell>
          <cell r="N40">
            <v>0.05</v>
          </cell>
        </row>
        <row r="41">
          <cell r="A41" t="str">
            <v>ADPT</v>
          </cell>
          <cell r="B41" t="str">
            <v>Adaptive Biotechnologies Corp</v>
          </cell>
          <cell r="C41" t="str">
            <v>U.S.</v>
          </cell>
          <cell r="D41" t="str">
            <v>Satellite</v>
          </cell>
          <cell r="E41" t="str">
            <v>Small-cap</v>
          </cell>
          <cell r="F41" t="str">
            <v>Growth</v>
          </cell>
          <cell r="G41" t="str">
            <v>Health Care</v>
          </cell>
          <cell r="H41" t="str">
            <v>Common Stock</v>
          </cell>
          <cell r="I41" t="str">
            <v>Equity</v>
          </cell>
          <cell r="J41" t="str">
            <v>Non-Fixed Income</v>
          </cell>
          <cell r="K41" t="str">
            <v>Non-Fixed Income</v>
          </cell>
          <cell r="L41" t="str">
            <v>U.S. Small-cap Growth Common Stock</v>
          </cell>
          <cell r="M41">
            <v>0</v>
          </cell>
          <cell r="N41">
            <v>0.02</v>
          </cell>
        </row>
        <row r="42">
          <cell r="A42" t="str">
            <v>ADS</v>
          </cell>
          <cell r="B42" t="str">
            <v>Alliance Data Systems Corp</v>
          </cell>
          <cell r="C42" t="str">
            <v>U.S.</v>
          </cell>
          <cell r="D42" t="str">
            <v>Satellite</v>
          </cell>
          <cell r="E42" t="str">
            <v>Small-cap</v>
          </cell>
          <cell r="F42" t="str">
            <v>Value</v>
          </cell>
          <cell r="G42" t="str">
            <v>Financials</v>
          </cell>
          <cell r="H42" t="str">
            <v>Common Stock</v>
          </cell>
          <cell r="I42" t="str">
            <v>Equity</v>
          </cell>
          <cell r="J42" t="str">
            <v>Non-Fixed Income</v>
          </cell>
          <cell r="K42" t="str">
            <v>Non-Fixed Income</v>
          </cell>
          <cell r="L42" t="str">
            <v>U.S. Small-cap Value Common Stock</v>
          </cell>
          <cell r="M42">
            <v>0</v>
          </cell>
          <cell r="N42">
            <v>0.01</v>
          </cell>
        </row>
        <row r="43">
          <cell r="A43" t="str">
            <v>ADSK</v>
          </cell>
          <cell r="B43" t="str">
            <v>Autodesk Inc</v>
          </cell>
          <cell r="C43" t="str">
            <v>U.S.</v>
          </cell>
          <cell r="D43" t="str">
            <v>Satellite</v>
          </cell>
          <cell r="E43" t="str">
            <v>Large-cap</v>
          </cell>
          <cell r="F43" t="str">
            <v>Growth</v>
          </cell>
          <cell r="G43" t="str">
            <v>Technology</v>
          </cell>
          <cell r="H43" t="str">
            <v>Common Stock</v>
          </cell>
          <cell r="I43" t="str">
            <v>Equity</v>
          </cell>
          <cell r="J43" t="str">
            <v>Non-Fixed Income</v>
          </cell>
          <cell r="K43" t="str">
            <v>Non-Fixed Income</v>
          </cell>
          <cell r="L43" t="str">
            <v>U.S. Large-cap Growth Common Stock</v>
          </cell>
          <cell r="M43">
            <v>0</v>
          </cell>
          <cell r="N43">
            <v>0.05</v>
          </cell>
        </row>
        <row r="44">
          <cell r="A44" t="str">
            <v>ADT</v>
          </cell>
          <cell r="B44" t="str">
            <v>ADT Inc</v>
          </cell>
          <cell r="C44" t="str">
            <v>U.S.</v>
          </cell>
          <cell r="D44" t="str">
            <v>Satellite</v>
          </cell>
          <cell r="E44" t="str">
            <v>Small-cap</v>
          </cell>
          <cell r="F44" t="str">
            <v>Value</v>
          </cell>
          <cell r="G44" t="str">
            <v>Industrials</v>
          </cell>
          <cell r="H44" t="str">
            <v>Common Stock</v>
          </cell>
          <cell r="I44" t="str">
            <v>Equity</v>
          </cell>
          <cell r="J44" t="str">
            <v>Non-Fixed Income</v>
          </cell>
          <cell r="K44" t="str">
            <v>Non-Fixed Income</v>
          </cell>
          <cell r="L44" t="str">
            <v>U.S. Small-cap Value Common Stock</v>
          </cell>
          <cell r="M44">
            <v>0</v>
          </cell>
          <cell r="N44">
            <v>0.02</v>
          </cell>
        </row>
        <row r="45">
          <cell r="A45" t="str">
            <v>ADTN</v>
          </cell>
          <cell r="B45" t="str">
            <v>ADTRAN Inc</v>
          </cell>
          <cell r="C45" t="str">
            <v>U.S.</v>
          </cell>
          <cell r="D45" t="str">
            <v>Satellite</v>
          </cell>
          <cell r="E45" t="str">
            <v>Small-cap</v>
          </cell>
          <cell r="F45" t="str">
            <v>Blend</v>
          </cell>
          <cell r="G45" t="str">
            <v>Technology</v>
          </cell>
          <cell r="H45" t="str">
            <v>Common Stock</v>
          </cell>
          <cell r="I45" t="str">
            <v>Equity</v>
          </cell>
          <cell r="J45" t="str">
            <v>Non-Fixed Income</v>
          </cell>
          <cell r="K45" t="str">
            <v>Non-Fixed Income</v>
          </cell>
          <cell r="L45" t="str">
            <v>U.S. Small-cap Blend Common Stock</v>
          </cell>
          <cell r="M45">
            <v>0</v>
          </cell>
          <cell r="N45">
            <v>0.02</v>
          </cell>
        </row>
        <row r="46">
          <cell r="A46" t="str">
            <v>ADUS</v>
          </cell>
          <cell r="B46" t="str">
            <v>Addus HomeCare Corp</v>
          </cell>
          <cell r="C46" t="str">
            <v>U.S.</v>
          </cell>
          <cell r="D46" t="str">
            <v>Satellite</v>
          </cell>
          <cell r="E46" t="str">
            <v>Small-cap</v>
          </cell>
          <cell r="F46" t="str">
            <v>Blend</v>
          </cell>
          <cell r="G46" t="str">
            <v>Health Care</v>
          </cell>
          <cell r="H46" t="str">
            <v>Common Stock</v>
          </cell>
          <cell r="I46" t="str">
            <v>Equity</v>
          </cell>
          <cell r="J46" t="str">
            <v>Non-Fixed Income</v>
          </cell>
          <cell r="K46" t="str">
            <v>Non-Fixed Income</v>
          </cell>
          <cell r="L46" t="str">
            <v>U.S. Small-cap Blend Common Stock</v>
          </cell>
          <cell r="M46">
            <v>0</v>
          </cell>
          <cell r="N46">
            <v>0.04</v>
          </cell>
        </row>
        <row r="47">
          <cell r="A47" t="str">
            <v>ADV</v>
          </cell>
          <cell r="B47" t="str">
            <v>Advantage Solutions Inc</v>
          </cell>
          <cell r="C47" t="str">
            <v>U.S.</v>
          </cell>
          <cell r="D47" t="str">
            <v>Satellite</v>
          </cell>
          <cell r="E47" t="str">
            <v>Small-cap</v>
          </cell>
          <cell r="F47" t="str">
            <v>Value</v>
          </cell>
          <cell r="G47" t="str">
            <v>Communications</v>
          </cell>
          <cell r="H47" t="str">
            <v>Common Stock</v>
          </cell>
          <cell r="I47" t="str">
            <v>Equity</v>
          </cell>
          <cell r="J47" t="str">
            <v>Non-Fixed Income</v>
          </cell>
          <cell r="K47" t="str">
            <v>Non-Fixed Income</v>
          </cell>
          <cell r="L47" t="str">
            <v>U.S. Small-cap Value Common Stock</v>
          </cell>
          <cell r="M47">
            <v>0</v>
          </cell>
          <cell r="N47">
            <v>0.05</v>
          </cell>
        </row>
        <row r="48">
          <cell r="A48" t="str">
            <v>ADVM</v>
          </cell>
          <cell r="B48" t="str">
            <v>Adverum Biotechnologies Inc</v>
          </cell>
          <cell r="C48" t="str">
            <v>U.S.</v>
          </cell>
          <cell r="D48" t="str">
            <v>Satellite</v>
          </cell>
          <cell r="E48" t="str">
            <v>Small-cap</v>
          </cell>
          <cell r="F48" t="str">
            <v>Growth</v>
          </cell>
          <cell r="G48" t="str">
            <v>Health Care</v>
          </cell>
          <cell r="H48" t="str">
            <v>Common Stock</v>
          </cell>
          <cell r="I48" t="str">
            <v>Equity</v>
          </cell>
          <cell r="J48" t="str">
            <v>Non-Fixed Income</v>
          </cell>
          <cell r="K48" t="str">
            <v>Non-Fixed Income</v>
          </cell>
          <cell r="L48" t="str">
            <v>U.S. Small-cap Growth Common Stock</v>
          </cell>
          <cell r="M48">
            <v>0</v>
          </cell>
          <cell r="N48">
            <v>0.01</v>
          </cell>
        </row>
        <row r="49">
          <cell r="A49" t="str">
            <v>AEE</v>
          </cell>
          <cell r="B49" t="str">
            <v>Ameren Corp</v>
          </cell>
          <cell r="C49" t="str">
            <v>U.S.</v>
          </cell>
          <cell r="D49" t="str">
            <v>Satellite</v>
          </cell>
          <cell r="E49" t="str">
            <v>Mid-cap</v>
          </cell>
          <cell r="F49" t="str">
            <v>Blend</v>
          </cell>
          <cell r="G49" t="str">
            <v>Utilities</v>
          </cell>
          <cell r="H49" t="str">
            <v>Common Stock</v>
          </cell>
          <cell r="I49" t="str">
            <v>Equity</v>
          </cell>
          <cell r="J49" t="str">
            <v>Non-Fixed Income</v>
          </cell>
          <cell r="K49" t="str">
            <v>Non-Fixed Income</v>
          </cell>
          <cell r="L49" t="str">
            <v>U.S. Mid-cap Blend Common Stock</v>
          </cell>
          <cell r="M49">
            <v>0</v>
          </cell>
          <cell r="N49">
            <v>0.05</v>
          </cell>
        </row>
        <row r="50">
          <cell r="A50" t="str">
            <v>AEIS</v>
          </cell>
          <cell r="B50" t="str">
            <v>Advanced Energy Industries Inc</v>
          </cell>
          <cell r="C50" t="str">
            <v>U.S.</v>
          </cell>
          <cell r="D50" t="str">
            <v>Satellite</v>
          </cell>
          <cell r="E50" t="str">
            <v>Small-cap</v>
          </cell>
          <cell r="F50" t="str">
            <v>Blend</v>
          </cell>
          <cell r="G50" t="str">
            <v>Industrials</v>
          </cell>
          <cell r="H50" t="str">
            <v>Common Stock</v>
          </cell>
          <cell r="I50" t="str">
            <v>Equity</v>
          </cell>
          <cell r="J50" t="str">
            <v>Non-Fixed Income</v>
          </cell>
          <cell r="K50" t="str">
            <v>Non-Fixed Income</v>
          </cell>
          <cell r="L50" t="str">
            <v>U.S. Small-cap Blend Common Stock</v>
          </cell>
          <cell r="M50">
            <v>0</v>
          </cell>
          <cell r="N50">
            <v>0.03</v>
          </cell>
        </row>
        <row r="51">
          <cell r="A51" t="str">
            <v>AEL</v>
          </cell>
          <cell r="B51" t="str">
            <v>American Equity Investment Life Holding Co</v>
          </cell>
          <cell r="C51" t="str">
            <v>U.S.</v>
          </cell>
          <cell r="D51" t="str">
            <v>Satellite</v>
          </cell>
          <cell r="E51" t="str">
            <v>Small-cap</v>
          </cell>
          <cell r="F51" t="str">
            <v>Value</v>
          </cell>
          <cell r="G51" t="str">
            <v>Financials</v>
          </cell>
          <cell r="H51" t="str">
            <v>Common Stock</v>
          </cell>
          <cell r="I51" t="str">
            <v>Equity</v>
          </cell>
          <cell r="J51" t="str">
            <v>Non-Fixed Income</v>
          </cell>
          <cell r="K51" t="str">
            <v>Non-Fixed Income</v>
          </cell>
          <cell r="L51" t="str">
            <v>U.S. Small-cap Value Common Stock</v>
          </cell>
          <cell r="M51">
            <v>0</v>
          </cell>
          <cell r="N51">
            <v>0.02</v>
          </cell>
        </row>
        <row r="52">
          <cell r="A52" t="str">
            <v>AEO</v>
          </cell>
          <cell r="B52" t="str">
            <v>American Eagle Outfitters Inc</v>
          </cell>
          <cell r="C52" t="str">
            <v>U.S.</v>
          </cell>
          <cell r="D52" t="str">
            <v>Satellite</v>
          </cell>
          <cell r="E52" t="str">
            <v>Small-cap</v>
          </cell>
          <cell r="F52" t="str">
            <v>Value</v>
          </cell>
          <cell r="G52" t="str">
            <v>Consumer Discretionary</v>
          </cell>
          <cell r="H52" t="str">
            <v>Common Stock</v>
          </cell>
          <cell r="I52" t="str">
            <v>Equity</v>
          </cell>
          <cell r="J52" t="str">
            <v>Non-Fixed Income</v>
          </cell>
          <cell r="K52" t="str">
            <v>Non-Fixed Income</v>
          </cell>
          <cell r="L52" t="str">
            <v>U.S. Small-cap Value Common Stock</v>
          </cell>
          <cell r="M52">
            <v>0</v>
          </cell>
          <cell r="N52">
            <v>0.02</v>
          </cell>
        </row>
        <row r="53">
          <cell r="A53" t="str">
            <v>AEP</v>
          </cell>
          <cell r="B53" t="str">
            <v>American Electric Power Co Inc</v>
          </cell>
          <cell r="C53" t="str">
            <v>U.S.</v>
          </cell>
          <cell r="D53" t="str">
            <v>Satellite</v>
          </cell>
          <cell r="E53" t="str">
            <v>Large-cap</v>
          </cell>
          <cell r="F53" t="str">
            <v>Blend</v>
          </cell>
          <cell r="G53" t="str">
            <v>Utilities</v>
          </cell>
          <cell r="H53" t="str">
            <v>Common Stock</v>
          </cell>
          <cell r="I53" t="str">
            <v>Equity</v>
          </cell>
          <cell r="J53" t="str">
            <v>Non-Fixed Income</v>
          </cell>
          <cell r="K53" t="str">
            <v>Non-Fixed Income</v>
          </cell>
          <cell r="L53" t="str">
            <v>U.S. Large-cap Blend Common Stock</v>
          </cell>
          <cell r="M53">
            <v>0</v>
          </cell>
          <cell r="N53">
            <v>0.05</v>
          </cell>
        </row>
        <row r="54">
          <cell r="A54" t="str">
            <v>AERI</v>
          </cell>
          <cell r="B54" t="str">
            <v>Aerie Pharmaceuticals Inc</v>
          </cell>
          <cell r="C54" t="str">
            <v>U.S.</v>
          </cell>
          <cell r="D54" t="str">
            <v>Satellite</v>
          </cell>
          <cell r="E54" t="str">
            <v>Small-cap</v>
          </cell>
          <cell r="F54" t="str">
            <v>Growth</v>
          </cell>
          <cell r="G54" t="str">
            <v>Health Care</v>
          </cell>
          <cell r="H54" t="str">
            <v>Common Stock</v>
          </cell>
          <cell r="I54" t="str">
            <v>Equity</v>
          </cell>
          <cell r="J54" t="str">
            <v>Non-Fixed Income</v>
          </cell>
          <cell r="K54" t="str">
            <v>Non-Fixed Income</v>
          </cell>
          <cell r="L54" t="str">
            <v>U.S. Small-cap Growth Common Stock</v>
          </cell>
          <cell r="M54">
            <v>0</v>
          </cell>
          <cell r="N54">
            <v>0.01</v>
          </cell>
        </row>
        <row r="55">
          <cell r="A55" t="str">
            <v>AES</v>
          </cell>
          <cell r="B55" t="str">
            <v>AES Corp/The</v>
          </cell>
          <cell r="C55" t="str">
            <v>U.S.</v>
          </cell>
          <cell r="D55" t="str">
            <v>Satellite</v>
          </cell>
          <cell r="E55" t="str">
            <v>Mid-cap</v>
          </cell>
          <cell r="F55" t="str">
            <v>Blend</v>
          </cell>
          <cell r="G55" t="str">
            <v>Utilities</v>
          </cell>
          <cell r="H55" t="str">
            <v>Common Stock</v>
          </cell>
          <cell r="I55" t="str">
            <v>Equity</v>
          </cell>
          <cell r="J55" t="str">
            <v>Non-Fixed Income</v>
          </cell>
          <cell r="K55" t="str">
            <v>Non-Fixed Income</v>
          </cell>
          <cell r="L55" t="str">
            <v>U.S. Mid-cap Blend Common Stock</v>
          </cell>
          <cell r="M55">
            <v>0</v>
          </cell>
          <cell r="N55">
            <v>0.04</v>
          </cell>
        </row>
        <row r="56">
          <cell r="A56" t="str">
            <v>AFG</v>
          </cell>
          <cell r="B56" t="str">
            <v>American Financial Group Inc/OH</v>
          </cell>
          <cell r="C56" t="str">
            <v>U.S.</v>
          </cell>
          <cell r="D56" t="str">
            <v>Satellite</v>
          </cell>
          <cell r="E56" t="str">
            <v>Mid-cap</v>
          </cell>
          <cell r="F56" t="str">
            <v>Blend</v>
          </cell>
          <cell r="G56" t="str">
            <v>Financials</v>
          </cell>
          <cell r="H56" t="str">
            <v>Common Stock</v>
          </cell>
          <cell r="I56" t="str">
            <v>Equity</v>
          </cell>
          <cell r="J56" t="str">
            <v>Non-Fixed Income</v>
          </cell>
          <cell r="K56" t="str">
            <v>Non-Fixed Income</v>
          </cell>
          <cell r="L56" t="str">
            <v>U.S. Mid-cap Blend Common Stock</v>
          </cell>
          <cell r="M56">
            <v>0</v>
          </cell>
          <cell r="N56">
            <v>0.03</v>
          </cell>
        </row>
        <row r="57">
          <cell r="A57" t="str">
            <v>AFIB</v>
          </cell>
          <cell r="B57" t="str">
            <v>Acutus Medical Inc</v>
          </cell>
          <cell r="C57" t="str">
            <v>U.S.</v>
          </cell>
          <cell r="D57" t="str">
            <v>Satellite</v>
          </cell>
          <cell r="E57" t="str">
            <v>Small-cap</v>
          </cell>
          <cell r="F57" t="str">
            <v>Growth</v>
          </cell>
          <cell r="G57" t="str">
            <v>Health Care</v>
          </cell>
          <cell r="H57" t="str">
            <v>Common Stock</v>
          </cell>
          <cell r="I57" t="str">
            <v>Equity</v>
          </cell>
          <cell r="J57" t="str">
            <v>Non-Fixed Income</v>
          </cell>
          <cell r="K57" t="str">
            <v>Non-Fixed Income</v>
          </cell>
          <cell r="L57" t="str">
            <v>U.S. Small-cap Growth Common Stock</v>
          </cell>
          <cell r="M57">
            <v>0</v>
          </cell>
          <cell r="N57">
            <v>0.02</v>
          </cell>
        </row>
        <row r="58">
          <cell r="A58" t="str">
            <v>AFL</v>
          </cell>
          <cell r="B58" t="str">
            <v>Aflac Inc</v>
          </cell>
          <cell r="C58" t="str">
            <v>U.S.</v>
          </cell>
          <cell r="D58" t="str">
            <v>Satellite</v>
          </cell>
          <cell r="E58" t="str">
            <v>Large-cap</v>
          </cell>
          <cell r="F58" t="str">
            <v>Blend</v>
          </cell>
          <cell r="G58" t="str">
            <v>Financials</v>
          </cell>
          <cell r="H58" t="str">
            <v>Common Stock</v>
          </cell>
          <cell r="I58" t="str">
            <v>Equity</v>
          </cell>
          <cell r="J58" t="str">
            <v>Non-Fixed Income</v>
          </cell>
          <cell r="K58" t="str">
            <v>Non-Fixed Income</v>
          </cell>
          <cell r="L58" t="str">
            <v>U.S. Large-cap Blend Common Stock</v>
          </cell>
          <cell r="M58">
            <v>0</v>
          </cell>
          <cell r="N58">
            <v>0.03</v>
          </cell>
        </row>
        <row r="59">
          <cell r="A59" t="str">
            <v>AFMD</v>
          </cell>
          <cell r="B59" t="str">
            <v>Affimed NV</v>
          </cell>
          <cell r="C59" t="str">
            <v>U.S.</v>
          </cell>
          <cell r="D59" t="str">
            <v>Satellite</v>
          </cell>
          <cell r="E59" t="str">
            <v>Small-cap</v>
          </cell>
          <cell r="F59" t="str">
            <v>Growth</v>
          </cell>
          <cell r="G59" t="str">
            <v>Health Care</v>
          </cell>
          <cell r="H59" t="str">
            <v>Common Stock</v>
          </cell>
          <cell r="I59" t="str">
            <v>Equity</v>
          </cell>
          <cell r="J59" t="str">
            <v>Non-Fixed Income</v>
          </cell>
          <cell r="K59" t="str">
            <v>Non-Fixed Income</v>
          </cell>
          <cell r="L59" t="str">
            <v>U.S. Small-cap Growth Common Stock</v>
          </cell>
          <cell r="M59">
            <v>0</v>
          </cell>
          <cell r="N59">
            <v>0.02</v>
          </cell>
        </row>
        <row r="60">
          <cell r="A60" t="str">
            <v>AGCO</v>
          </cell>
          <cell r="B60" t="str">
            <v>AGCO Corp</v>
          </cell>
          <cell r="C60" t="str">
            <v>U.S.</v>
          </cell>
          <cell r="D60" t="str">
            <v>Satellite</v>
          </cell>
          <cell r="E60" t="str">
            <v>Mid-cap</v>
          </cell>
          <cell r="F60" t="str">
            <v>Value</v>
          </cell>
          <cell r="G60" t="str">
            <v>Industrials</v>
          </cell>
          <cell r="H60" t="str">
            <v>Common Stock</v>
          </cell>
          <cell r="I60" t="str">
            <v>Equity</v>
          </cell>
          <cell r="J60" t="str">
            <v>Non-Fixed Income</v>
          </cell>
          <cell r="K60" t="str">
            <v>Non-Fixed Income</v>
          </cell>
          <cell r="L60" t="str">
            <v>U.S. Mid-cap Value Common Stock</v>
          </cell>
          <cell r="M60">
            <v>0</v>
          </cell>
          <cell r="N60">
            <v>0.04</v>
          </cell>
        </row>
        <row r="61">
          <cell r="A61" t="str">
            <v>AGEN</v>
          </cell>
          <cell r="B61" t="str">
            <v>Agenus Inc</v>
          </cell>
          <cell r="C61" t="str">
            <v>U.S.</v>
          </cell>
          <cell r="D61" t="str">
            <v>Satellite</v>
          </cell>
          <cell r="E61" t="str">
            <v>Small-cap</v>
          </cell>
          <cell r="F61" t="str">
            <v>Growth</v>
          </cell>
          <cell r="G61" t="str">
            <v>Health Care</v>
          </cell>
          <cell r="H61" t="str">
            <v>Common Stock</v>
          </cell>
          <cell r="I61" t="str">
            <v>Equity</v>
          </cell>
          <cell r="J61" t="str">
            <v>Non-Fixed Income</v>
          </cell>
          <cell r="K61" t="str">
            <v>Non-Fixed Income</v>
          </cell>
          <cell r="L61" t="str">
            <v>U.S. Small-cap Growth Common Stock</v>
          </cell>
          <cell r="M61">
            <v>0</v>
          </cell>
          <cell r="N61">
            <v>0.02</v>
          </cell>
        </row>
        <row r="62">
          <cell r="A62" t="str">
            <v>AGIO</v>
          </cell>
          <cell r="B62" t="str">
            <v>Agios Pharmaceuticals Inc</v>
          </cell>
          <cell r="C62" t="str">
            <v>U.S.</v>
          </cell>
          <cell r="D62" t="str">
            <v>Satellite</v>
          </cell>
          <cell r="E62" t="str">
            <v>Small-cap</v>
          </cell>
          <cell r="F62" t="str">
            <v>Growth</v>
          </cell>
          <cell r="G62" t="str">
            <v>Health Care</v>
          </cell>
          <cell r="H62" t="str">
            <v>Common Stock</v>
          </cell>
          <cell r="I62" t="str">
            <v>Equity</v>
          </cell>
          <cell r="J62" t="str">
            <v>Non-Fixed Income</v>
          </cell>
          <cell r="K62" t="str">
            <v>Non-Fixed Income</v>
          </cell>
          <cell r="L62" t="str">
            <v>U.S. Small-cap Growth Common Stock</v>
          </cell>
          <cell r="M62">
            <v>0</v>
          </cell>
          <cell r="N62">
            <v>0.02</v>
          </cell>
        </row>
        <row r="63">
          <cell r="A63" t="str">
            <v>AGLE</v>
          </cell>
          <cell r="B63" t="str">
            <v>Aeglea BioTherapeutics Inc</v>
          </cell>
          <cell r="C63" t="str">
            <v>U.S.</v>
          </cell>
          <cell r="D63" t="str">
            <v>Satellite</v>
          </cell>
          <cell r="E63" t="str">
            <v>Small-cap</v>
          </cell>
          <cell r="F63" t="str">
            <v>Growth</v>
          </cell>
          <cell r="G63" t="str">
            <v>Health Care</v>
          </cell>
          <cell r="H63" t="str">
            <v>Common Stock</v>
          </cell>
          <cell r="I63" t="str">
            <v>Equity</v>
          </cell>
          <cell r="J63" t="str">
            <v>Non-Fixed Income</v>
          </cell>
          <cell r="K63" t="str">
            <v>Non-Fixed Income</v>
          </cell>
          <cell r="L63" t="str">
            <v>U.S. Small-cap Growth Common Stock</v>
          </cell>
          <cell r="M63">
            <v>0</v>
          </cell>
          <cell r="N63">
            <v>0.02</v>
          </cell>
        </row>
        <row r="64">
          <cell r="A64" t="str">
            <v>AGM</v>
          </cell>
          <cell r="B64" t="str">
            <v>Federal Agricultural Mortgage Corp</v>
          </cell>
          <cell r="C64" t="str">
            <v>U.S.</v>
          </cell>
          <cell r="D64" t="str">
            <v>Satellite</v>
          </cell>
          <cell r="E64" t="str">
            <v>Small-cap</v>
          </cell>
          <cell r="F64" t="str">
            <v>Blend</v>
          </cell>
          <cell r="G64" t="str">
            <v>Financials</v>
          </cell>
          <cell r="H64" t="str">
            <v>Common Stock</v>
          </cell>
          <cell r="I64" t="str">
            <v>Equity</v>
          </cell>
          <cell r="J64" t="str">
            <v>Non-Fixed Income</v>
          </cell>
          <cell r="K64" t="str">
            <v>Non-Fixed Income</v>
          </cell>
          <cell r="L64" t="str">
            <v>U.S. Small-cap Blend Common Stock</v>
          </cell>
          <cell r="M64">
            <v>0</v>
          </cell>
          <cell r="N64">
            <v>0.04</v>
          </cell>
        </row>
        <row r="65">
          <cell r="A65" t="str">
            <v>AGO</v>
          </cell>
          <cell r="B65" t="str">
            <v>Assured Guaranty Ltd</v>
          </cell>
          <cell r="C65" t="str">
            <v>U.S.</v>
          </cell>
          <cell r="D65" t="str">
            <v>Satellite</v>
          </cell>
          <cell r="E65" t="str">
            <v>Small-cap</v>
          </cell>
          <cell r="F65" t="str">
            <v>Blend</v>
          </cell>
          <cell r="G65" t="str">
            <v>Financials</v>
          </cell>
          <cell r="H65" t="str">
            <v>Common Stock</v>
          </cell>
          <cell r="I65" t="str">
            <v>Equity</v>
          </cell>
          <cell r="J65" t="str">
            <v>Non-Fixed Income</v>
          </cell>
          <cell r="K65" t="str">
            <v>Non-Fixed Income</v>
          </cell>
          <cell r="L65" t="str">
            <v>U.S. Small-cap Blend Common Stock</v>
          </cell>
          <cell r="M65">
            <v>0</v>
          </cell>
          <cell r="N65">
            <v>0.03</v>
          </cell>
        </row>
        <row r="66">
          <cell r="A66" t="str">
            <v>AGR</v>
          </cell>
          <cell r="B66" t="str">
            <v>Avangrid Inc</v>
          </cell>
          <cell r="C66" t="str">
            <v>U.S.</v>
          </cell>
          <cell r="D66" t="str">
            <v>Satellite</v>
          </cell>
          <cell r="E66" t="str">
            <v>Mid-cap</v>
          </cell>
          <cell r="F66" t="str">
            <v>Blend</v>
          </cell>
          <cell r="G66" t="str">
            <v>Utilities</v>
          </cell>
          <cell r="H66" t="str">
            <v>Common Stock</v>
          </cell>
          <cell r="I66" t="str">
            <v>Equity</v>
          </cell>
          <cell r="J66" t="str">
            <v>Non-Fixed Income</v>
          </cell>
          <cell r="K66" t="str">
            <v>Non-Fixed Income</v>
          </cell>
          <cell r="L66" t="str">
            <v>U.S. Mid-cap Blend Common Stock</v>
          </cell>
          <cell r="M66">
            <v>0</v>
          </cell>
          <cell r="N66">
            <v>0.05</v>
          </cell>
        </row>
        <row r="67">
          <cell r="A67" t="str">
            <v>AGS</v>
          </cell>
          <cell r="B67" t="str">
            <v>PlayAGS Inc</v>
          </cell>
          <cell r="C67" t="str">
            <v>U.S.</v>
          </cell>
          <cell r="D67" t="str">
            <v>Satellite</v>
          </cell>
          <cell r="E67" t="str">
            <v>Small-cap</v>
          </cell>
          <cell r="F67" t="str">
            <v>Blend</v>
          </cell>
          <cell r="G67" t="str">
            <v>Technology</v>
          </cell>
          <cell r="H67" t="str">
            <v>Common Stock</v>
          </cell>
          <cell r="I67" t="str">
            <v>Equity</v>
          </cell>
          <cell r="J67" t="str">
            <v>Non-Fixed Income</v>
          </cell>
          <cell r="K67" t="str">
            <v>Non-Fixed Income</v>
          </cell>
          <cell r="L67" t="str">
            <v>U.S. Small-cap Blend Common Stock</v>
          </cell>
          <cell r="M67">
            <v>0</v>
          </cell>
          <cell r="N67">
            <v>0.01</v>
          </cell>
        </row>
        <row r="68">
          <cell r="A68" t="str">
            <v>AGTI</v>
          </cell>
          <cell r="B68" t="str">
            <v>Agiliti Inc</v>
          </cell>
          <cell r="C68" t="str">
            <v>U.S.</v>
          </cell>
          <cell r="D68" t="str">
            <v>Satellite</v>
          </cell>
          <cell r="E68" t="str">
            <v>Small-cap</v>
          </cell>
          <cell r="F68" t="str">
            <v>Blend</v>
          </cell>
          <cell r="G68" t="str">
            <v>Health Care</v>
          </cell>
          <cell r="H68" t="str">
            <v>Common Stock</v>
          </cell>
          <cell r="I68" t="str">
            <v>Equity</v>
          </cell>
          <cell r="J68" t="str">
            <v>Non-Fixed Income</v>
          </cell>
          <cell r="K68" t="str">
            <v>Non-Fixed Income</v>
          </cell>
          <cell r="L68" t="str">
            <v>U.S. Small-cap Blend Common Stock</v>
          </cell>
          <cell r="M68">
            <v>0</v>
          </cell>
          <cell r="N68">
            <v>0.01</v>
          </cell>
        </row>
        <row r="69">
          <cell r="A69" t="str">
            <v>AGX</v>
          </cell>
          <cell r="B69" t="str">
            <v>Argan Inc</v>
          </cell>
          <cell r="C69" t="str">
            <v>U.S.</v>
          </cell>
          <cell r="D69" t="str">
            <v>Satellite</v>
          </cell>
          <cell r="E69" t="str">
            <v>Small-cap</v>
          </cell>
          <cell r="F69" t="str">
            <v>Value</v>
          </cell>
          <cell r="G69" t="str">
            <v>Industrials</v>
          </cell>
          <cell r="H69" t="str">
            <v>Common Stock</v>
          </cell>
          <cell r="I69" t="str">
            <v>Equity</v>
          </cell>
          <cell r="J69" t="str">
            <v>Non-Fixed Income</v>
          </cell>
          <cell r="K69" t="str">
            <v>Non-Fixed Income</v>
          </cell>
          <cell r="L69" t="str">
            <v>U.S. Small-cap Value Common Stock</v>
          </cell>
          <cell r="M69">
            <v>0</v>
          </cell>
          <cell r="N69">
            <v>0.03</v>
          </cell>
        </row>
        <row r="70">
          <cell r="A70" t="str">
            <v>AGYS</v>
          </cell>
          <cell r="B70" t="str">
            <v>Agilysys Inc</v>
          </cell>
          <cell r="C70" t="str">
            <v>U.S.</v>
          </cell>
          <cell r="D70" t="str">
            <v>Satellite</v>
          </cell>
          <cell r="E70" t="str">
            <v>Small-cap</v>
          </cell>
          <cell r="F70" t="str">
            <v>Growth</v>
          </cell>
          <cell r="G70" t="str">
            <v>Technology</v>
          </cell>
          <cell r="H70" t="str">
            <v>Common Stock</v>
          </cell>
          <cell r="I70" t="str">
            <v>Equity</v>
          </cell>
          <cell r="J70" t="str">
            <v>Non-Fixed Income</v>
          </cell>
          <cell r="K70" t="str">
            <v>Non-Fixed Income</v>
          </cell>
          <cell r="L70" t="str">
            <v>U.S. Small-cap Growth Common Stock</v>
          </cell>
          <cell r="M70">
            <v>0</v>
          </cell>
          <cell r="N70">
            <v>0.03</v>
          </cell>
        </row>
        <row r="71">
          <cell r="A71" t="str">
            <v>AHCO</v>
          </cell>
          <cell r="B71" t="str">
            <v>AdaptHealth Corp</v>
          </cell>
          <cell r="C71" t="str">
            <v>U.S.</v>
          </cell>
          <cell r="D71" t="str">
            <v>Satellite</v>
          </cell>
          <cell r="E71" t="str">
            <v>Small-cap</v>
          </cell>
          <cell r="F71" t="str">
            <v>Value</v>
          </cell>
          <cell r="G71" t="str">
            <v>Health Care</v>
          </cell>
          <cell r="H71" t="str">
            <v>Common Stock</v>
          </cell>
          <cell r="I71" t="str">
            <v>Equity</v>
          </cell>
          <cell r="J71" t="str">
            <v>Non-Fixed Income</v>
          </cell>
          <cell r="K71" t="str">
            <v>Non-Fixed Income</v>
          </cell>
          <cell r="L71" t="str">
            <v>U.S. Small-cap Value Common Stock</v>
          </cell>
          <cell r="M71">
            <v>0</v>
          </cell>
          <cell r="N71">
            <v>0.04</v>
          </cell>
        </row>
        <row r="72">
          <cell r="A72" t="str">
            <v>AIG</v>
          </cell>
          <cell r="B72" t="str">
            <v>American International Group Inc</v>
          </cell>
          <cell r="C72" t="str">
            <v>U.S.</v>
          </cell>
          <cell r="D72" t="str">
            <v>Satellite</v>
          </cell>
          <cell r="E72" t="str">
            <v>Large-cap</v>
          </cell>
          <cell r="F72" t="str">
            <v>Value</v>
          </cell>
          <cell r="G72" t="str">
            <v>Financials</v>
          </cell>
          <cell r="H72" t="str">
            <v>Common Stock</v>
          </cell>
          <cell r="I72" t="str">
            <v>Equity</v>
          </cell>
          <cell r="J72" t="str">
            <v>Non-Fixed Income</v>
          </cell>
          <cell r="K72" t="str">
            <v>Non-Fixed Income</v>
          </cell>
          <cell r="L72" t="str">
            <v>U.S. Large-cap Value Common Stock</v>
          </cell>
          <cell r="M72">
            <v>0</v>
          </cell>
          <cell r="N72">
            <v>0.02</v>
          </cell>
        </row>
        <row r="73">
          <cell r="A73" t="str">
            <v>AIMC</v>
          </cell>
          <cell r="B73" t="str">
            <v>Altra Industrial Motion Corp</v>
          </cell>
          <cell r="C73" t="str">
            <v>U.S.</v>
          </cell>
          <cell r="D73" t="str">
            <v>Satellite</v>
          </cell>
          <cell r="E73" t="str">
            <v>Small-cap</v>
          </cell>
          <cell r="F73" t="str">
            <v>Blend</v>
          </cell>
          <cell r="G73" t="str">
            <v>Industrials</v>
          </cell>
          <cell r="H73" t="str">
            <v>Common Stock</v>
          </cell>
          <cell r="I73" t="str">
            <v>Equity</v>
          </cell>
          <cell r="J73" t="str">
            <v>Non-Fixed Income</v>
          </cell>
          <cell r="K73" t="str">
            <v>Non-Fixed Income</v>
          </cell>
          <cell r="L73" t="str">
            <v>U.S. Small-cap Blend Common Stock</v>
          </cell>
          <cell r="M73">
            <v>0</v>
          </cell>
          <cell r="N73">
            <v>0.02</v>
          </cell>
        </row>
        <row r="74">
          <cell r="A74" t="str">
            <v>AIN</v>
          </cell>
          <cell r="B74" t="str">
            <v>Albany International Corp</v>
          </cell>
          <cell r="C74" t="str">
            <v>U.S.</v>
          </cell>
          <cell r="D74" t="str">
            <v>Satellite</v>
          </cell>
          <cell r="E74" t="str">
            <v>Small-cap</v>
          </cell>
          <cell r="F74" t="str">
            <v>Blend</v>
          </cell>
          <cell r="G74" t="str">
            <v>Industrials</v>
          </cell>
          <cell r="H74" t="str">
            <v>Common Stock</v>
          </cell>
          <cell r="I74" t="str">
            <v>Equity</v>
          </cell>
          <cell r="J74" t="str">
            <v>Non-Fixed Income</v>
          </cell>
          <cell r="K74" t="str">
            <v>Non-Fixed Income</v>
          </cell>
          <cell r="L74" t="str">
            <v>U.S. Small-cap Blend Common Stock</v>
          </cell>
          <cell r="M74">
            <v>0</v>
          </cell>
          <cell r="N74">
            <v>0.03</v>
          </cell>
        </row>
        <row r="75">
          <cell r="A75" t="str">
            <v>AIR</v>
          </cell>
          <cell r="B75" t="str">
            <v>AAR Corp</v>
          </cell>
          <cell r="C75" t="str">
            <v>U.S.</v>
          </cell>
          <cell r="D75" t="str">
            <v>Satellite</v>
          </cell>
          <cell r="E75" t="str">
            <v>Small-cap</v>
          </cell>
          <cell r="F75" t="str">
            <v>Value</v>
          </cell>
          <cell r="G75" t="str">
            <v>Industrials</v>
          </cell>
          <cell r="H75" t="str">
            <v>Common Stock</v>
          </cell>
          <cell r="I75" t="str">
            <v>Equity</v>
          </cell>
          <cell r="J75" t="str">
            <v>Non-Fixed Income</v>
          </cell>
          <cell r="K75" t="str">
            <v>Non-Fixed Income</v>
          </cell>
          <cell r="L75" t="str">
            <v>U.S. Small-cap Value Common Stock</v>
          </cell>
          <cell r="M75">
            <v>0</v>
          </cell>
          <cell r="N75">
            <v>0.01</v>
          </cell>
        </row>
        <row r="76">
          <cell r="A76" t="str">
            <v>AIT</v>
          </cell>
          <cell r="B76" t="str">
            <v>Applied Industrial Technologies Inc</v>
          </cell>
          <cell r="C76" t="str">
            <v>U.S.</v>
          </cell>
          <cell r="D76" t="str">
            <v>Satellite</v>
          </cell>
          <cell r="E76" t="str">
            <v>Small-cap</v>
          </cell>
          <cell r="F76" t="str">
            <v>Value</v>
          </cell>
          <cell r="G76" t="str">
            <v>Industrials</v>
          </cell>
          <cell r="H76" t="str">
            <v>Common Stock</v>
          </cell>
          <cell r="I76" t="str">
            <v>Equity</v>
          </cell>
          <cell r="J76" t="str">
            <v>Non-Fixed Income</v>
          </cell>
          <cell r="K76" t="str">
            <v>Non-Fixed Income</v>
          </cell>
          <cell r="L76" t="str">
            <v>U.S. Small-cap Value Common Stock</v>
          </cell>
          <cell r="M76">
            <v>0</v>
          </cell>
          <cell r="N76">
            <v>0.03</v>
          </cell>
        </row>
        <row r="77">
          <cell r="A77" t="str">
            <v>AIZ</v>
          </cell>
          <cell r="B77" t="str">
            <v>Assurant Inc</v>
          </cell>
          <cell r="C77" t="str">
            <v>U.S.</v>
          </cell>
          <cell r="D77" t="str">
            <v>Satellite</v>
          </cell>
          <cell r="E77" t="str">
            <v>Mid-cap</v>
          </cell>
          <cell r="F77" t="str">
            <v>Value</v>
          </cell>
          <cell r="G77" t="str">
            <v>Financials</v>
          </cell>
          <cell r="H77" t="str">
            <v>Common Stock</v>
          </cell>
          <cell r="I77" t="str">
            <v>Equity</v>
          </cell>
          <cell r="J77" t="str">
            <v>Non-Fixed Income</v>
          </cell>
          <cell r="K77" t="str">
            <v>Non-Fixed Income</v>
          </cell>
          <cell r="L77" t="str">
            <v>U.S. Mid-cap Value Common Stock</v>
          </cell>
          <cell r="M77">
            <v>0</v>
          </cell>
          <cell r="N77">
            <v>0.05</v>
          </cell>
        </row>
        <row r="78">
          <cell r="A78" t="str">
            <v>AJG</v>
          </cell>
          <cell r="B78" t="str">
            <v>Arthur J Gallagher &amp; Co</v>
          </cell>
          <cell r="C78" t="str">
            <v>U.S.</v>
          </cell>
          <cell r="D78" t="str">
            <v>Satellite</v>
          </cell>
          <cell r="E78" t="str">
            <v>Mid-cap</v>
          </cell>
          <cell r="F78" t="str">
            <v>Blend</v>
          </cell>
          <cell r="G78" t="str">
            <v>Financials</v>
          </cell>
          <cell r="H78" t="str">
            <v>Common Stock</v>
          </cell>
          <cell r="I78" t="str">
            <v>Equity</v>
          </cell>
          <cell r="J78" t="str">
            <v>Non-Fixed Income</v>
          </cell>
          <cell r="K78" t="str">
            <v>Non-Fixed Income</v>
          </cell>
          <cell r="L78" t="str">
            <v>U.S. Mid-cap Blend Common Stock</v>
          </cell>
          <cell r="M78">
            <v>0</v>
          </cell>
          <cell r="N78">
            <v>0.05</v>
          </cell>
        </row>
        <row r="79">
          <cell r="A79" t="str">
            <v>AJRD</v>
          </cell>
          <cell r="B79" t="str">
            <v>Aerojet Rocketdyne Holdings Inc</v>
          </cell>
          <cell r="C79" t="str">
            <v>U.S.</v>
          </cell>
          <cell r="D79" t="str">
            <v>Satellite</v>
          </cell>
          <cell r="E79" t="str">
            <v>Small-cap</v>
          </cell>
          <cell r="F79" t="str">
            <v>Blend</v>
          </cell>
          <cell r="G79" t="str">
            <v>Industrials</v>
          </cell>
          <cell r="H79" t="str">
            <v>Common Stock</v>
          </cell>
          <cell r="I79" t="str">
            <v>Equity</v>
          </cell>
          <cell r="J79" t="str">
            <v>Non-Fixed Income</v>
          </cell>
          <cell r="K79" t="str">
            <v>Non-Fixed Income</v>
          </cell>
          <cell r="L79" t="str">
            <v>U.S. Small-cap Blend Common Stock</v>
          </cell>
          <cell r="M79">
            <v>0</v>
          </cell>
          <cell r="N79">
            <v>0.05</v>
          </cell>
        </row>
        <row r="80">
          <cell r="A80" t="str">
            <v>AKAM</v>
          </cell>
          <cell r="B80" t="str">
            <v>Akamai Technologies Inc</v>
          </cell>
          <cell r="C80" t="str">
            <v>U.S.</v>
          </cell>
          <cell r="D80" t="str">
            <v>Satellite</v>
          </cell>
          <cell r="E80" t="str">
            <v>Mid-cap</v>
          </cell>
          <cell r="F80" t="str">
            <v>Growth</v>
          </cell>
          <cell r="G80" t="str">
            <v>Technology</v>
          </cell>
          <cell r="H80" t="str">
            <v>Common Stock</v>
          </cell>
          <cell r="I80" t="str">
            <v>Equity</v>
          </cell>
          <cell r="J80" t="str">
            <v>Non-Fixed Income</v>
          </cell>
          <cell r="K80" t="str">
            <v>Non-Fixed Income</v>
          </cell>
          <cell r="L80" t="str">
            <v>U.S. Mid-cap Growth Common Stock</v>
          </cell>
          <cell r="M80">
            <v>0</v>
          </cell>
          <cell r="N80">
            <v>0.05</v>
          </cell>
        </row>
        <row r="81">
          <cell r="A81" t="str">
            <v>AKBA</v>
          </cell>
          <cell r="B81" t="str">
            <v>Akebia Therapeutics Inc</v>
          </cell>
          <cell r="C81" t="str">
            <v>U.S.</v>
          </cell>
          <cell r="D81" t="str">
            <v>Satellite</v>
          </cell>
          <cell r="E81" t="str">
            <v>Small-cap</v>
          </cell>
          <cell r="F81" t="str">
            <v>Blend</v>
          </cell>
          <cell r="G81" t="str">
            <v>Health Care</v>
          </cell>
          <cell r="H81" t="str">
            <v>Common Stock</v>
          </cell>
          <cell r="I81" t="str">
            <v>Equity</v>
          </cell>
          <cell r="J81" t="str">
            <v>Non-Fixed Income</v>
          </cell>
          <cell r="K81" t="str">
            <v>Non-Fixed Income</v>
          </cell>
          <cell r="L81" t="str">
            <v>U.S. Small-cap Blend Common Stock</v>
          </cell>
          <cell r="M81">
            <v>0</v>
          </cell>
          <cell r="N81">
            <v>0.01</v>
          </cell>
        </row>
        <row r="82">
          <cell r="A82" t="str">
            <v>AKTS</v>
          </cell>
          <cell r="B82" t="str">
            <v>Akoustis Technologies Inc</v>
          </cell>
          <cell r="C82" t="str">
            <v>U.S.</v>
          </cell>
          <cell r="D82" t="str">
            <v>Satellite</v>
          </cell>
          <cell r="E82" t="str">
            <v>Small-cap</v>
          </cell>
          <cell r="F82" t="str">
            <v>Growth</v>
          </cell>
          <cell r="G82" t="str">
            <v>Technology</v>
          </cell>
          <cell r="H82" t="str">
            <v>Common Stock</v>
          </cell>
          <cell r="I82" t="str">
            <v>Equity</v>
          </cell>
          <cell r="J82" t="str">
            <v>Non-Fixed Income</v>
          </cell>
          <cell r="K82" t="str">
            <v>Non-Fixed Income</v>
          </cell>
          <cell r="L82" t="str">
            <v>U.S. Small-cap Growth Common Stock</v>
          </cell>
          <cell r="M82">
            <v>0</v>
          </cell>
          <cell r="N82">
            <v>0.02</v>
          </cell>
        </row>
        <row r="83">
          <cell r="A83" t="str">
            <v>AL</v>
          </cell>
          <cell r="B83" t="str">
            <v>Air Lease Corp</v>
          </cell>
          <cell r="C83" t="str">
            <v>U.S.</v>
          </cell>
          <cell r="D83" t="str">
            <v>Satellite</v>
          </cell>
          <cell r="E83" t="str">
            <v>Small-cap</v>
          </cell>
          <cell r="F83" t="str">
            <v>Blend</v>
          </cell>
          <cell r="G83" t="str">
            <v>Financials</v>
          </cell>
          <cell r="H83" t="str">
            <v>Common Stock</v>
          </cell>
          <cell r="I83" t="str">
            <v>Equity</v>
          </cell>
          <cell r="J83" t="str">
            <v>Non-Fixed Income</v>
          </cell>
          <cell r="K83" t="str">
            <v>Non-Fixed Income</v>
          </cell>
          <cell r="L83" t="str">
            <v>U.S. Small-cap Blend Common Stock</v>
          </cell>
          <cell r="M83">
            <v>0</v>
          </cell>
          <cell r="N83">
            <v>0.02</v>
          </cell>
        </row>
        <row r="84">
          <cell r="A84" t="str">
            <v>ALB</v>
          </cell>
          <cell r="B84" t="str">
            <v>Albemarle Corp</v>
          </cell>
          <cell r="C84" t="str">
            <v>U.S.</v>
          </cell>
          <cell r="D84" t="str">
            <v>Satellite</v>
          </cell>
          <cell r="E84" t="str">
            <v>Mid-cap</v>
          </cell>
          <cell r="F84" t="str">
            <v>Growth</v>
          </cell>
          <cell r="G84" t="str">
            <v>Materials</v>
          </cell>
          <cell r="H84" t="str">
            <v>Common Stock</v>
          </cell>
          <cell r="I84" t="str">
            <v>Equity</v>
          </cell>
          <cell r="J84" t="str">
            <v>Non-Fixed Income</v>
          </cell>
          <cell r="K84" t="str">
            <v>Non-Fixed Income</v>
          </cell>
          <cell r="L84" t="str">
            <v>U.S. Mid-cap Growth Common Stock</v>
          </cell>
          <cell r="M84">
            <v>0</v>
          </cell>
          <cell r="N84">
            <v>0.03</v>
          </cell>
        </row>
        <row r="85">
          <cell r="A85" t="str">
            <v>ALBO</v>
          </cell>
          <cell r="B85" t="str">
            <v>Albireo Pharma Inc</v>
          </cell>
          <cell r="C85" t="str">
            <v>U.S.</v>
          </cell>
          <cell r="D85" t="str">
            <v>Satellite</v>
          </cell>
          <cell r="E85" t="str">
            <v>Small-cap</v>
          </cell>
          <cell r="F85" t="str">
            <v>Growth</v>
          </cell>
          <cell r="G85" t="str">
            <v>Health Care</v>
          </cell>
          <cell r="H85" t="str">
            <v>Common Stock</v>
          </cell>
          <cell r="I85" t="str">
            <v>Equity</v>
          </cell>
          <cell r="J85" t="str">
            <v>Non-Fixed Income</v>
          </cell>
          <cell r="K85" t="str">
            <v>Non-Fixed Income</v>
          </cell>
          <cell r="L85" t="str">
            <v>U.S. Small-cap Growth Common Stock</v>
          </cell>
          <cell r="M85">
            <v>0</v>
          </cell>
          <cell r="N85">
            <v>0.02</v>
          </cell>
        </row>
        <row r="86">
          <cell r="A86" t="str">
            <v>ALE</v>
          </cell>
          <cell r="B86" t="str">
            <v>ALLETE Inc</v>
          </cell>
          <cell r="C86" t="str">
            <v>U.S.</v>
          </cell>
          <cell r="D86" t="str">
            <v>Satellite</v>
          </cell>
          <cell r="E86" t="str">
            <v>Small-cap</v>
          </cell>
          <cell r="F86" t="str">
            <v>Blend</v>
          </cell>
          <cell r="G86" t="str">
            <v>Utilities</v>
          </cell>
          <cell r="H86" t="str">
            <v>Common Stock</v>
          </cell>
          <cell r="I86" t="str">
            <v>Equity</v>
          </cell>
          <cell r="J86" t="str">
            <v>Non-Fixed Income</v>
          </cell>
          <cell r="K86" t="str">
            <v>Non-Fixed Income</v>
          </cell>
          <cell r="L86" t="str">
            <v>U.S. Small-cap Blend Common Stock</v>
          </cell>
          <cell r="M86">
            <v>0</v>
          </cell>
          <cell r="N86">
            <v>0.05</v>
          </cell>
        </row>
        <row r="87">
          <cell r="A87" t="str">
            <v>ALEC</v>
          </cell>
          <cell r="B87" t="str">
            <v>Alector Inc</v>
          </cell>
          <cell r="C87" t="str">
            <v>U.S.</v>
          </cell>
          <cell r="D87" t="str">
            <v>Satellite</v>
          </cell>
          <cell r="E87" t="str">
            <v>Small-cap</v>
          </cell>
          <cell r="F87" t="str">
            <v>Growth</v>
          </cell>
          <cell r="G87" t="str">
            <v>Health Care</v>
          </cell>
          <cell r="H87" t="str">
            <v>Common Stock</v>
          </cell>
          <cell r="I87" t="str">
            <v>Equity</v>
          </cell>
          <cell r="J87" t="str">
            <v>Non-Fixed Income</v>
          </cell>
          <cell r="K87" t="str">
            <v>Non-Fixed Income</v>
          </cell>
          <cell r="L87" t="str">
            <v>U.S. Small-cap Growth Common Stock</v>
          </cell>
          <cell r="M87">
            <v>0</v>
          </cell>
          <cell r="N87">
            <v>0.02</v>
          </cell>
        </row>
        <row r="88">
          <cell r="A88" t="str">
            <v>ALG</v>
          </cell>
          <cell r="B88" t="str">
            <v>Alamo Group Inc</v>
          </cell>
          <cell r="C88" t="str">
            <v>U.S.</v>
          </cell>
          <cell r="D88" t="str">
            <v>Satellite</v>
          </cell>
          <cell r="E88" t="str">
            <v>Small-cap</v>
          </cell>
          <cell r="F88" t="str">
            <v>Value</v>
          </cell>
          <cell r="G88" t="str">
            <v>Industrials</v>
          </cell>
          <cell r="H88" t="str">
            <v>Common Stock</v>
          </cell>
          <cell r="I88" t="str">
            <v>Equity</v>
          </cell>
          <cell r="J88" t="str">
            <v>Non-Fixed Income</v>
          </cell>
          <cell r="K88" t="str">
            <v>Non-Fixed Income</v>
          </cell>
          <cell r="L88" t="str">
            <v>U.S. Small-cap Value Common Stock</v>
          </cell>
          <cell r="M88">
            <v>0</v>
          </cell>
          <cell r="N88">
            <v>0.05</v>
          </cell>
        </row>
        <row r="89">
          <cell r="A89" t="str">
            <v>ALGM</v>
          </cell>
          <cell r="B89" t="str">
            <v>Allegro MicroSystems Inc</v>
          </cell>
          <cell r="C89" t="str">
            <v>U.S.</v>
          </cell>
          <cell r="D89" t="str">
            <v>Satellite</v>
          </cell>
          <cell r="E89" t="str">
            <v>Small-cap</v>
          </cell>
          <cell r="F89" t="str">
            <v>Growth</v>
          </cell>
          <cell r="G89" t="str">
            <v>Technology</v>
          </cell>
          <cell r="H89" t="str">
            <v>Common Stock</v>
          </cell>
          <cell r="I89" t="str">
            <v>Equity</v>
          </cell>
          <cell r="J89" t="str">
            <v>Non-Fixed Income</v>
          </cell>
          <cell r="K89" t="str">
            <v>Non-Fixed Income</v>
          </cell>
          <cell r="L89" t="str">
            <v>U.S. Small-cap Growth Common Stock</v>
          </cell>
          <cell r="M89">
            <v>0</v>
          </cell>
          <cell r="N89">
            <v>0.05</v>
          </cell>
        </row>
        <row r="90">
          <cell r="A90" t="str">
            <v>ALGN</v>
          </cell>
          <cell r="B90" t="str">
            <v>Align Technology Inc</v>
          </cell>
          <cell r="C90" t="str">
            <v>U.S.</v>
          </cell>
          <cell r="D90" t="str">
            <v>Satellite</v>
          </cell>
          <cell r="E90" t="str">
            <v>Large-cap</v>
          </cell>
          <cell r="F90" t="str">
            <v>Growth</v>
          </cell>
          <cell r="G90" t="str">
            <v>Health Care</v>
          </cell>
          <cell r="H90" t="str">
            <v>Common Stock</v>
          </cell>
          <cell r="I90" t="str">
            <v>Equity</v>
          </cell>
          <cell r="J90" t="str">
            <v>Non-Fixed Income</v>
          </cell>
          <cell r="K90" t="str">
            <v>Non-Fixed Income</v>
          </cell>
          <cell r="L90" t="str">
            <v>U.S. Large-cap Growth Common Stock</v>
          </cell>
          <cell r="M90">
            <v>0</v>
          </cell>
          <cell r="N90">
            <v>0.03</v>
          </cell>
        </row>
        <row r="91">
          <cell r="A91" t="str">
            <v>ALGT</v>
          </cell>
          <cell r="B91" t="str">
            <v>Allegiant Travel Co</v>
          </cell>
          <cell r="C91" t="str">
            <v>U.S.</v>
          </cell>
          <cell r="D91" t="str">
            <v>Satellite</v>
          </cell>
          <cell r="E91" t="str">
            <v>Small-cap</v>
          </cell>
          <cell r="F91" t="str">
            <v>Blend</v>
          </cell>
          <cell r="G91" t="str">
            <v>Industrials</v>
          </cell>
          <cell r="H91" t="str">
            <v>Common Stock</v>
          </cell>
          <cell r="I91" t="str">
            <v>Equity</v>
          </cell>
          <cell r="J91" t="str">
            <v>Non-Fixed Income</v>
          </cell>
          <cell r="K91" t="str">
            <v>Non-Fixed Income</v>
          </cell>
          <cell r="L91" t="str">
            <v>U.S. Small-cap Blend Common Stock</v>
          </cell>
          <cell r="M91">
            <v>0</v>
          </cell>
          <cell r="N91">
            <v>0.03</v>
          </cell>
        </row>
        <row r="92">
          <cell r="A92" t="str">
            <v>ALK</v>
          </cell>
          <cell r="B92" t="str">
            <v>Alaska Air Group Inc</v>
          </cell>
          <cell r="C92" t="str">
            <v>U.S.</v>
          </cell>
          <cell r="D92" t="str">
            <v>Satellite</v>
          </cell>
          <cell r="E92" t="str">
            <v>Small-cap</v>
          </cell>
          <cell r="F92" t="str">
            <v>Value</v>
          </cell>
          <cell r="G92" t="str">
            <v>Industrials</v>
          </cell>
          <cell r="H92" t="str">
            <v>Common Stock</v>
          </cell>
          <cell r="I92" t="str">
            <v>Equity</v>
          </cell>
          <cell r="J92" t="str">
            <v>Non-Fixed Income</v>
          </cell>
          <cell r="K92" t="str">
            <v>Non-Fixed Income</v>
          </cell>
          <cell r="L92" t="str">
            <v>U.S. Small-cap Value Common Stock</v>
          </cell>
          <cell r="M92">
            <v>0</v>
          </cell>
          <cell r="N92">
            <v>0.02</v>
          </cell>
        </row>
        <row r="93">
          <cell r="A93" t="str">
            <v>ALKS</v>
          </cell>
          <cell r="B93" t="str">
            <v>Alkermes PLC</v>
          </cell>
          <cell r="C93" t="str">
            <v>U.S.</v>
          </cell>
          <cell r="D93" t="str">
            <v>Satellite</v>
          </cell>
          <cell r="E93" t="str">
            <v>Small-cap</v>
          </cell>
          <cell r="F93" t="str">
            <v>Blend</v>
          </cell>
          <cell r="G93" t="str">
            <v>Health Care</v>
          </cell>
          <cell r="H93" t="str">
            <v>Common Stock</v>
          </cell>
          <cell r="I93" t="str">
            <v>Equity</v>
          </cell>
          <cell r="J93" t="str">
            <v>Non-Fixed Income</v>
          </cell>
          <cell r="K93" t="str">
            <v>Non-Fixed Income</v>
          </cell>
          <cell r="L93" t="str">
            <v>U.S. Small-cap Blend Common Stock</v>
          </cell>
          <cell r="M93">
            <v>0</v>
          </cell>
          <cell r="N93">
            <v>0.01</v>
          </cell>
        </row>
        <row r="94">
          <cell r="A94" t="str">
            <v>ALKT</v>
          </cell>
          <cell r="B94" t="str">
            <v>Alkami Technology Inc</v>
          </cell>
          <cell r="C94" t="str">
            <v>U.S.</v>
          </cell>
          <cell r="D94" t="str">
            <v>Satellite</v>
          </cell>
          <cell r="E94" t="str">
            <v>Small-cap</v>
          </cell>
          <cell r="F94" t="str">
            <v>Blend</v>
          </cell>
          <cell r="G94" t="str">
            <v>Technology</v>
          </cell>
          <cell r="H94" t="str">
            <v>Common Stock</v>
          </cell>
          <cell r="I94" t="str">
            <v>Equity</v>
          </cell>
          <cell r="J94" t="str">
            <v>Non-Fixed Income</v>
          </cell>
          <cell r="K94" t="str">
            <v>Non-Fixed Income</v>
          </cell>
          <cell r="L94" t="str">
            <v>U.S. Small-cap Blend Common Stock</v>
          </cell>
          <cell r="M94">
            <v>0</v>
          </cell>
          <cell r="N94">
            <v>0.04</v>
          </cell>
        </row>
        <row r="95">
          <cell r="A95" t="str">
            <v>ALL</v>
          </cell>
          <cell r="B95" t="str">
            <v>Allstate Corp/The</v>
          </cell>
          <cell r="C95" t="str">
            <v>U.S.</v>
          </cell>
          <cell r="D95" t="str">
            <v>Satellite</v>
          </cell>
          <cell r="E95" t="str">
            <v>Mid-cap</v>
          </cell>
          <cell r="F95" t="str">
            <v>Value</v>
          </cell>
          <cell r="G95" t="str">
            <v>Financials</v>
          </cell>
          <cell r="H95" t="str">
            <v>Common Stock</v>
          </cell>
          <cell r="I95" t="str">
            <v>Equity</v>
          </cell>
          <cell r="J95" t="str">
            <v>Non-Fixed Income</v>
          </cell>
          <cell r="K95" t="str">
            <v>Non-Fixed Income</v>
          </cell>
          <cell r="L95" t="str">
            <v>U.S. Mid-cap Value Common Stock</v>
          </cell>
          <cell r="M95">
            <v>0</v>
          </cell>
          <cell r="N95">
            <v>0.05</v>
          </cell>
        </row>
        <row r="96">
          <cell r="A96" t="str">
            <v>ALLE</v>
          </cell>
          <cell r="B96" t="str">
            <v>Allegion plc</v>
          </cell>
          <cell r="C96" t="str">
            <v>U.S.</v>
          </cell>
          <cell r="D96" t="str">
            <v>Satellite</v>
          </cell>
          <cell r="E96" t="str">
            <v>Mid-cap</v>
          </cell>
          <cell r="F96" t="str">
            <v>Blend</v>
          </cell>
          <cell r="G96" t="str">
            <v>Industrials</v>
          </cell>
          <cell r="H96" t="str">
            <v>Common Stock</v>
          </cell>
          <cell r="I96" t="str">
            <v>Equity</v>
          </cell>
          <cell r="J96" t="str">
            <v>Non-Fixed Income</v>
          </cell>
          <cell r="K96" t="str">
            <v>Non-Fixed Income</v>
          </cell>
          <cell r="L96" t="str">
            <v>U.S. Mid-cap Blend Common Stock</v>
          </cell>
          <cell r="M96">
            <v>0</v>
          </cell>
          <cell r="N96">
            <v>0.05</v>
          </cell>
        </row>
        <row r="97">
          <cell r="A97" t="str">
            <v>ALLO</v>
          </cell>
          <cell r="B97" t="str">
            <v>Allogene Therapeutics Inc</v>
          </cell>
          <cell r="C97" t="str">
            <v>U.S.</v>
          </cell>
          <cell r="D97" t="str">
            <v>Satellite</v>
          </cell>
          <cell r="E97" t="str">
            <v>Small-cap</v>
          </cell>
          <cell r="F97" t="str">
            <v>Growth</v>
          </cell>
          <cell r="G97" t="str">
            <v>Health Care</v>
          </cell>
          <cell r="H97" t="str">
            <v>Common Stock</v>
          </cell>
          <cell r="I97" t="str">
            <v>Equity</v>
          </cell>
          <cell r="J97" t="str">
            <v>Non-Fixed Income</v>
          </cell>
          <cell r="K97" t="str">
            <v>Non-Fixed Income</v>
          </cell>
          <cell r="L97" t="str">
            <v>U.S. Small-cap Growth Common Stock</v>
          </cell>
          <cell r="M97">
            <v>0</v>
          </cell>
          <cell r="N97">
            <v>0.03</v>
          </cell>
        </row>
        <row r="98">
          <cell r="A98" t="str">
            <v>ALLY</v>
          </cell>
          <cell r="B98" t="str">
            <v>Ally Financial Inc</v>
          </cell>
          <cell r="C98" t="str">
            <v>U.S.</v>
          </cell>
          <cell r="D98" t="str">
            <v>Satellite</v>
          </cell>
          <cell r="E98" t="str">
            <v>Mid-cap</v>
          </cell>
          <cell r="F98" t="str">
            <v>Blend</v>
          </cell>
          <cell r="G98" t="str">
            <v>Financials</v>
          </cell>
          <cell r="H98" t="str">
            <v>Common Stock</v>
          </cell>
          <cell r="I98" t="str">
            <v>Equity</v>
          </cell>
          <cell r="J98" t="str">
            <v>Non-Fixed Income</v>
          </cell>
          <cell r="K98" t="str">
            <v>Non-Fixed Income</v>
          </cell>
          <cell r="L98" t="str">
            <v>U.S. Mid-cap Blend Common Stock</v>
          </cell>
          <cell r="M98">
            <v>0</v>
          </cell>
          <cell r="N98">
            <v>0.02</v>
          </cell>
        </row>
        <row r="99">
          <cell r="A99" t="str">
            <v>ALNY</v>
          </cell>
          <cell r="B99" t="str">
            <v>Alnylam Pharmaceuticals Inc</v>
          </cell>
          <cell r="C99" t="str">
            <v>U.S.</v>
          </cell>
          <cell r="D99" t="str">
            <v>Satellite</v>
          </cell>
          <cell r="E99" t="str">
            <v>Mid-cap</v>
          </cell>
          <cell r="F99" t="str">
            <v>Growth</v>
          </cell>
          <cell r="G99" t="str">
            <v>Health Care</v>
          </cell>
          <cell r="H99" t="str">
            <v>Common Stock</v>
          </cell>
          <cell r="I99" t="str">
            <v>Equity</v>
          </cell>
          <cell r="J99" t="str">
            <v>Non-Fixed Income</v>
          </cell>
          <cell r="K99" t="str">
            <v>Non-Fixed Income</v>
          </cell>
          <cell r="L99" t="str">
            <v>U.S. Mid-cap Growth Common Stock</v>
          </cell>
          <cell r="M99">
            <v>0</v>
          </cell>
          <cell r="N99">
            <v>0.03</v>
          </cell>
        </row>
        <row r="100">
          <cell r="A100" t="str">
            <v>ALPN</v>
          </cell>
          <cell r="B100" t="str">
            <v>Alpine Immune Sciences Inc</v>
          </cell>
          <cell r="C100" t="str">
            <v>U.S.</v>
          </cell>
          <cell r="D100" t="str">
            <v>Satellite</v>
          </cell>
          <cell r="E100" t="str">
            <v>Small-cap</v>
          </cell>
          <cell r="F100" t="str">
            <v>Growth</v>
          </cell>
          <cell r="G100" t="str">
            <v>Health Care</v>
          </cell>
          <cell r="H100" t="str">
            <v>Common Stock</v>
          </cell>
          <cell r="I100" t="str">
            <v>Equity</v>
          </cell>
          <cell r="J100" t="str">
            <v>Non-Fixed Income</v>
          </cell>
          <cell r="K100" t="str">
            <v>Non-Fixed Income</v>
          </cell>
          <cell r="L100" t="str">
            <v>U.S. Small-cap Growth Common Stock</v>
          </cell>
          <cell r="M100">
            <v>0</v>
          </cell>
          <cell r="N100">
            <v>0.01</v>
          </cell>
        </row>
        <row r="101">
          <cell r="A101" t="str">
            <v>ALRM</v>
          </cell>
          <cell r="B101" t="str">
            <v>Alarm.com Holdings Inc</v>
          </cell>
          <cell r="C101" t="str">
            <v>U.S.</v>
          </cell>
          <cell r="D101" t="str">
            <v>Satellite</v>
          </cell>
          <cell r="E101" t="str">
            <v>Small-cap</v>
          </cell>
          <cell r="F101" t="str">
            <v>Growth</v>
          </cell>
          <cell r="G101" t="str">
            <v>Industrials</v>
          </cell>
          <cell r="H101" t="str">
            <v>Common Stock</v>
          </cell>
          <cell r="I101" t="str">
            <v>Equity</v>
          </cell>
          <cell r="J101" t="str">
            <v>Non-Fixed Income</v>
          </cell>
          <cell r="K101" t="str">
            <v>Non-Fixed Income</v>
          </cell>
          <cell r="L101" t="str">
            <v>U.S. Small-cap Growth Common Stock</v>
          </cell>
          <cell r="M101">
            <v>0</v>
          </cell>
          <cell r="N101">
            <v>0.04</v>
          </cell>
        </row>
        <row r="102">
          <cell r="A102" t="str">
            <v>ALRS</v>
          </cell>
          <cell r="B102" t="str">
            <v>Alerus Financial Corp</v>
          </cell>
          <cell r="C102" t="str">
            <v>U.S.</v>
          </cell>
          <cell r="D102" t="str">
            <v>Satellite</v>
          </cell>
          <cell r="E102" t="str">
            <v>Small-cap</v>
          </cell>
          <cell r="F102" t="str">
            <v>Blend</v>
          </cell>
          <cell r="G102" t="str">
            <v>Financials</v>
          </cell>
          <cell r="H102" t="str">
            <v>Common Stock</v>
          </cell>
          <cell r="I102" t="str">
            <v>Equity</v>
          </cell>
          <cell r="J102" t="str">
            <v>Non-Fixed Income</v>
          </cell>
          <cell r="K102" t="str">
            <v>Non-Fixed Income</v>
          </cell>
          <cell r="L102" t="str">
            <v>U.S. Small-cap Blend Common Stock</v>
          </cell>
          <cell r="M102">
            <v>0</v>
          </cell>
          <cell r="N102">
            <v>0.05</v>
          </cell>
        </row>
        <row r="103">
          <cell r="A103" t="str">
            <v>ALSN</v>
          </cell>
          <cell r="B103" t="str">
            <v>Allison Transmission Holdings Inc</v>
          </cell>
          <cell r="C103" t="str">
            <v>U.S.</v>
          </cell>
          <cell r="D103" t="str">
            <v>Satellite</v>
          </cell>
          <cell r="E103" t="str">
            <v>Small-cap</v>
          </cell>
          <cell r="F103" t="str">
            <v>Blend</v>
          </cell>
          <cell r="G103" t="str">
            <v>Industrials</v>
          </cell>
          <cell r="H103" t="str">
            <v>Common Stock</v>
          </cell>
          <cell r="I103" t="str">
            <v>Equity</v>
          </cell>
          <cell r="J103" t="str">
            <v>Non-Fixed Income</v>
          </cell>
          <cell r="K103" t="str">
            <v>Non-Fixed Income</v>
          </cell>
          <cell r="L103" t="str">
            <v>U.S. Small-cap Blend Common Stock</v>
          </cell>
          <cell r="M103">
            <v>0</v>
          </cell>
          <cell r="N103">
            <v>0.04</v>
          </cell>
        </row>
        <row r="104">
          <cell r="A104" t="str">
            <v>ALT</v>
          </cell>
          <cell r="B104" t="str">
            <v>Altimmune Inc</v>
          </cell>
          <cell r="C104" t="str">
            <v>U.S.</v>
          </cell>
          <cell r="D104" t="str">
            <v>Satellite</v>
          </cell>
          <cell r="E104" t="str">
            <v>Small-cap</v>
          </cell>
          <cell r="F104" t="str">
            <v>Growth</v>
          </cell>
          <cell r="G104" t="str">
            <v>Health Care</v>
          </cell>
          <cell r="H104" t="str">
            <v>Common Stock</v>
          </cell>
          <cell r="I104" t="str">
            <v>Equity</v>
          </cell>
          <cell r="J104" t="str">
            <v>Non-Fixed Income</v>
          </cell>
          <cell r="K104" t="str">
            <v>Non-Fixed Income</v>
          </cell>
          <cell r="L104" t="str">
            <v>U.S. Small-cap Growth Common Stock</v>
          </cell>
          <cell r="M104">
            <v>0</v>
          </cell>
          <cell r="N104">
            <v>0.01</v>
          </cell>
        </row>
        <row r="105">
          <cell r="A105" t="str">
            <v>ALTA</v>
          </cell>
          <cell r="B105" t="str">
            <v>Altabancorp</v>
          </cell>
          <cell r="C105" t="str">
            <v>U.S.</v>
          </cell>
          <cell r="D105" t="str">
            <v>Satellite</v>
          </cell>
          <cell r="E105" t="str">
            <v>Small-cap</v>
          </cell>
          <cell r="F105" t="str">
            <v>Growth</v>
          </cell>
          <cell r="G105" t="str">
            <v>Financials</v>
          </cell>
          <cell r="H105" t="str">
            <v>Common Stock</v>
          </cell>
          <cell r="I105" t="str">
            <v>Equity</v>
          </cell>
          <cell r="J105" t="str">
            <v>Non-Fixed Income</v>
          </cell>
          <cell r="K105" t="str">
            <v>Non-Fixed Income</v>
          </cell>
          <cell r="L105" t="str">
            <v>U.S. Small-cap Growth Common Stock</v>
          </cell>
          <cell r="M105">
            <v>0</v>
          </cell>
          <cell r="N105">
            <v>0.03</v>
          </cell>
        </row>
        <row r="106">
          <cell r="A106" t="str">
            <v>ALTG</v>
          </cell>
          <cell r="B106" t="str">
            <v>Alta Equipment Group Inc</v>
          </cell>
          <cell r="C106" t="str">
            <v>U.S.</v>
          </cell>
          <cell r="D106" t="str">
            <v>Satellite</v>
          </cell>
          <cell r="E106" t="str">
            <v>Small-cap</v>
          </cell>
          <cell r="F106" t="str">
            <v>Value</v>
          </cell>
          <cell r="G106" t="str">
            <v>Industrials</v>
          </cell>
          <cell r="H106" t="str">
            <v>Common Stock</v>
          </cell>
          <cell r="I106" t="str">
            <v>Equity</v>
          </cell>
          <cell r="J106" t="str">
            <v>Non-Fixed Income</v>
          </cell>
          <cell r="K106" t="str">
            <v>Non-Fixed Income</v>
          </cell>
          <cell r="L106" t="str">
            <v>U.S. Small-cap Value Common Stock</v>
          </cell>
          <cell r="M106">
            <v>0</v>
          </cell>
          <cell r="N106">
            <v>0.03</v>
          </cell>
        </row>
        <row r="107">
          <cell r="A107" t="str">
            <v>ALTM</v>
          </cell>
          <cell r="B107" t="str">
            <v>Altus Midstream Co</v>
          </cell>
          <cell r="C107" t="str">
            <v>U.S.</v>
          </cell>
          <cell r="D107" t="str">
            <v>Satellite</v>
          </cell>
          <cell r="E107" t="str">
            <v>Small-cap</v>
          </cell>
          <cell r="F107" t="str">
            <v>Value</v>
          </cell>
          <cell r="G107" t="str">
            <v>Financials</v>
          </cell>
          <cell r="H107" t="str">
            <v>Common Stock</v>
          </cell>
          <cell r="I107" t="str">
            <v>Equity</v>
          </cell>
          <cell r="J107" t="str">
            <v>Non-Fixed Income</v>
          </cell>
          <cell r="K107" t="str">
            <v>Non-Fixed Income</v>
          </cell>
          <cell r="L107" t="str">
            <v>U.S. Small-cap Value Common Stock</v>
          </cell>
          <cell r="M107">
            <v>0</v>
          </cell>
          <cell r="N107">
            <v>0.01</v>
          </cell>
        </row>
        <row r="108">
          <cell r="A108" t="str">
            <v>ALTO</v>
          </cell>
          <cell r="B108" t="str">
            <v>Alto Ingredients Inc</v>
          </cell>
          <cell r="C108" t="str">
            <v>U.S.</v>
          </cell>
          <cell r="D108" t="str">
            <v>Satellite</v>
          </cell>
          <cell r="E108" t="str">
            <v>Small-cap</v>
          </cell>
          <cell r="F108" t="str">
            <v>Value</v>
          </cell>
          <cell r="G108" t="str">
            <v>Energy</v>
          </cell>
          <cell r="H108" t="str">
            <v>Common Stock</v>
          </cell>
          <cell r="I108" t="str">
            <v>Equity</v>
          </cell>
          <cell r="J108" t="str">
            <v>Non-Fixed Income</v>
          </cell>
          <cell r="K108" t="str">
            <v>Non-Fixed Income</v>
          </cell>
          <cell r="L108" t="str">
            <v>U.S. Small-cap Value Common Stock</v>
          </cell>
          <cell r="M108">
            <v>0</v>
          </cell>
          <cell r="N108">
            <v>0.01</v>
          </cell>
        </row>
        <row r="109">
          <cell r="A109" t="str">
            <v>ALTR</v>
          </cell>
          <cell r="B109" t="str">
            <v>Altair Engineering Inc</v>
          </cell>
          <cell r="C109" t="str">
            <v>U.S.</v>
          </cell>
          <cell r="D109" t="str">
            <v>Satellite</v>
          </cell>
          <cell r="E109" t="str">
            <v>Small-cap</v>
          </cell>
          <cell r="F109" t="str">
            <v>Growth</v>
          </cell>
          <cell r="G109" t="str">
            <v>Technology</v>
          </cell>
          <cell r="H109" t="str">
            <v>Common Stock</v>
          </cell>
          <cell r="I109" t="str">
            <v>Equity</v>
          </cell>
          <cell r="J109" t="str">
            <v>Non-Fixed Income</v>
          </cell>
          <cell r="K109" t="str">
            <v>Non-Fixed Income</v>
          </cell>
          <cell r="L109" t="str">
            <v>U.S. Small-cap Growth Common Stock</v>
          </cell>
          <cell r="M109">
            <v>0</v>
          </cell>
          <cell r="N109">
            <v>0.04</v>
          </cell>
        </row>
        <row r="110">
          <cell r="A110" t="str">
            <v>AM</v>
          </cell>
          <cell r="B110" t="str">
            <v>Antero Midstream Corp</v>
          </cell>
          <cell r="C110" t="str">
            <v>U.S.</v>
          </cell>
          <cell r="D110" t="str">
            <v>Satellite</v>
          </cell>
          <cell r="E110" t="str">
            <v>Small-cap</v>
          </cell>
          <cell r="F110" t="str">
            <v>Growth</v>
          </cell>
          <cell r="G110" t="str">
            <v>Energy</v>
          </cell>
          <cell r="H110" t="str">
            <v>Common Stock</v>
          </cell>
          <cell r="I110" t="str">
            <v>Equity</v>
          </cell>
          <cell r="J110" t="str">
            <v>Non-Fixed Income</v>
          </cell>
          <cell r="K110" t="str">
            <v>Non-Fixed Income</v>
          </cell>
          <cell r="L110" t="str">
            <v>U.S. Small-cap Growth Common Stock</v>
          </cell>
          <cell r="M110">
            <v>0</v>
          </cell>
          <cell r="N110">
            <v>0.01</v>
          </cell>
        </row>
        <row r="111">
          <cell r="A111" t="str">
            <v>AMAL</v>
          </cell>
          <cell r="B111" t="str">
            <v>Amalgamated Financial Corp</v>
          </cell>
          <cell r="C111" t="str">
            <v>U.S.</v>
          </cell>
          <cell r="D111" t="str">
            <v>Satellite</v>
          </cell>
          <cell r="E111" t="str">
            <v>Small-cap</v>
          </cell>
          <cell r="F111" t="str">
            <v>Blend</v>
          </cell>
          <cell r="G111" t="str">
            <v>Financials</v>
          </cell>
          <cell r="H111" t="str">
            <v>Common Stock</v>
          </cell>
          <cell r="I111" t="str">
            <v>Equity</v>
          </cell>
          <cell r="J111" t="str">
            <v>Non-Fixed Income</v>
          </cell>
          <cell r="K111" t="str">
            <v>Non-Fixed Income</v>
          </cell>
          <cell r="L111" t="str">
            <v>U.S. Small-cap Blend Common Stock</v>
          </cell>
          <cell r="M111">
            <v>0</v>
          </cell>
          <cell r="N111">
            <v>0.03</v>
          </cell>
        </row>
        <row r="112">
          <cell r="A112" t="str">
            <v>AMAT</v>
          </cell>
          <cell r="B112" t="str">
            <v>Applied Materials Inc</v>
          </cell>
          <cell r="C112" t="str">
            <v>U.S.</v>
          </cell>
          <cell r="D112" t="str">
            <v>Satellite</v>
          </cell>
          <cell r="E112" t="str">
            <v>Large-cap</v>
          </cell>
          <cell r="F112" t="str">
            <v>Growth</v>
          </cell>
          <cell r="G112" t="str">
            <v>Technology</v>
          </cell>
          <cell r="H112" t="str">
            <v>Common Stock</v>
          </cell>
          <cell r="I112" t="str">
            <v>Equity</v>
          </cell>
          <cell r="J112" t="str">
            <v>Non-Fixed Income</v>
          </cell>
          <cell r="K112" t="str">
            <v>Non-Fixed Income</v>
          </cell>
          <cell r="L112" t="str">
            <v>U.S. Large-cap Growth Common Stock</v>
          </cell>
          <cell r="M112">
            <v>0</v>
          </cell>
          <cell r="N112">
            <v>0.04</v>
          </cell>
        </row>
        <row r="113">
          <cell r="A113" t="str">
            <v>AMBA</v>
          </cell>
          <cell r="B113" t="str">
            <v>Ambarella Inc</v>
          </cell>
          <cell r="C113" t="str">
            <v>U.S.</v>
          </cell>
          <cell r="D113" t="str">
            <v>Satellite</v>
          </cell>
          <cell r="E113" t="str">
            <v>Small-cap</v>
          </cell>
          <cell r="F113" t="str">
            <v>Growth</v>
          </cell>
          <cell r="G113" t="str">
            <v>Technology</v>
          </cell>
          <cell r="H113" t="str">
            <v>Common Stock</v>
          </cell>
          <cell r="I113" t="str">
            <v>Equity</v>
          </cell>
          <cell r="J113" t="str">
            <v>Non-Fixed Income</v>
          </cell>
          <cell r="K113" t="str">
            <v>Non-Fixed Income</v>
          </cell>
          <cell r="L113" t="str">
            <v>U.S. Small-cap Growth Common Stock</v>
          </cell>
          <cell r="M113">
            <v>0</v>
          </cell>
          <cell r="N113">
            <v>0.03</v>
          </cell>
        </row>
        <row r="114">
          <cell r="A114" t="str">
            <v>AMBC</v>
          </cell>
          <cell r="B114" t="str">
            <v>Ambac Financial Group Inc</v>
          </cell>
          <cell r="C114" t="str">
            <v>U.S.</v>
          </cell>
          <cell r="D114" t="str">
            <v>Satellite</v>
          </cell>
          <cell r="E114" t="str">
            <v>Small-cap</v>
          </cell>
          <cell r="F114" t="str">
            <v>Blend</v>
          </cell>
          <cell r="G114" t="str">
            <v>Financials</v>
          </cell>
          <cell r="H114" t="str">
            <v>Common Stock</v>
          </cell>
          <cell r="I114" t="str">
            <v>Equity</v>
          </cell>
          <cell r="J114" t="str">
            <v>Non-Fixed Income</v>
          </cell>
          <cell r="K114" t="str">
            <v>Non-Fixed Income</v>
          </cell>
          <cell r="L114" t="str">
            <v>U.S. Small-cap Blend Common Stock</v>
          </cell>
          <cell r="M114">
            <v>0</v>
          </cell>
          <cell r="N114">
            <v>0.03</v>
          </cell>
        </row>
        <row r="115">
          <cell r="A115" t="str">
            <v>AMC</v>
          </cell>
          <cell r="B115" t="str">
            <v>AMC Entertainment Holdings Inc</v>
          </cell>
          <cell r="C115" t="str">
            <v>U.S.</v>
          </cell>
          <cell r="D115" t="str">
            <v>Satellite</v>
          </cell>
          <cell r="E115" t="str">
            <v>Mid-cap</v>
          </cell>
          <cell r="F115" t="str">
            <v>Growth</v>
          </cell>
          <cell r="G115" t="str">
            <v>Consumer Discretionary</v>
          </cell>
          <cell r="H115" t="str">
            <v>Common Stock</v>
          </cell>
          <cell r="I115" t="str">
            <v>Equity</v>
          </cell>
          <cell r="J115" t="str">
            <v>Non-Fixed Income</v>
          </cell>
          <cell r="K115" t="str">
            <v>Non-Fixed Income</v>
          </cell>
          <cell r="L115" t="str">
            <v>U.S. Mid-cap Growth Common Stock</v>
          </cell>
          <cell r="M115">
            <v>0</v>
          </cell>
          <cell r="N115">
            <v>0.01</v>
          </cell>
        </row>
        <row r="116">
          <cell r="A116" t="str">
            <v>AMCR</v>
          </cell>
          <cell r="B116" t="str">
            <v>Amcor PLC</v>
          </cell>
          <cell r="C116" t="str">
            <v>U.S.</v>
          </cell>
          <cell r="D116" t="str">
            <v>Satellite</v>
          </cell>
          <cell r="E116" t="str">
            <v>Mid-cap</v>
          </cell>
          <cell r="F116" t="str">
            <v>Value</v>
          </cell>
          <cell r="G116" t="str">
            <v>Materials</v>
          </cell>
          <cell r="H116" t="str">
            <v>Common Stock</v>
          </cell>
          <cell r="I116" t="str">
            <v>Equity</v>
          </cell>
          <cell r="J116" t="str">
            <v>Non-Fixed Income</v>
          </cell>
          <cell r="K116" t="str">
            <v>Non-Fixed Income</v>
          </cell>
          <cell r="L116" t="str">
            <v>U.S. Mid-cap Value Common Stock</v>
          </cell>
          <cell r="M116">
            <v>0</v>
          </cell>
          <cell r="N116">
            <v>0.04</v>
          </cell>
        </row>
        <row r="117">
          <cell r="A117" t="str">
            <v>AMCX</v>
          </cell>
          <cell r="B117" t="str">
            <v>AMC Networks Inc</v>
          </cell>
          <cell r="C117" t="str">
            <v>U.S.</v>
          </cell>
          <cell r="D117" t="str">
            <v>Satellite</v>
          </cell>
          <cell r="E117" t="str">
            <v>Small-cap</v>
          </cell>
          <cell r="F117" t="str">
            <v>Value</v>
          </cell>
          <cell r="G117" t="str">
            <v>Communications</v>
          </cell>
          <cell r="H117" t="str">
            <v>Common Stock</v>
          </cell>
          <cell r="I117" t="str">
            <v>Equity</v>
          </cell>
          <cell r="J117" t="str">
            <v>Non-Fixed Income</v>
          </cell>
          <cell r="K117" t="str">
            <v>Non-Fixed Income</v>
          </cell>
          <cell r="L117" t="str">
            <v>U.S. Small-cap Value Common Stock</v>
          </cell>
          <cell r="M117">
            <v>0</v>
          </cell>
          <cell r="N117">
            <v>0.02</v>
          </cell>
        </row>
        <row r="118">
          <cell r="A118" t="str">
            <v>AMD</v>
          </cell>
          <cell r="B118" t="str">
            <v>Advanced Micro Devices Inc</v>
          </cell>
          <cell r="C118" t="str">
            <v>U.S.</v>
          </cell>
          <cell r="D118" t="str">
            <v>Satellite</v>
          </cell>
          <cell r="E118" t="str">
            <v>Large-cap</v>
          </cell>
          <cell r="F118" t="str">
            <v>Growth</v>
          </cell>
          <cell r="G118" t="str">
            <v>Technology</v>
          </cell>
          <cell r="H118" t="str">
            <v>Common Stock</v>
          </cell>
          <cell r="I118" t="str">
            <v>Equity</v>
          </cell>
          <cell r="J118" t="str">
            <v>Non-Fixed Income</v>
          </cell>
          <cell r="K118" t="str">
            <v>Non-Fixed Income</v>
          </cell>
          <cell r="L118" t="str">
            <v>U.S. Large-cap Growth Common Stock</v>
          </cell>
          <cell r="M118">
            <v>0</v>
          </cell>
          <cell r="N118">
            <v>0.04</v>
          </cell>
        </row>
        <row r="119">
          <cell r="A119" t="str">
            <v>AME</v>
          </cell>
          <cell r="B119" t="str">
            <v>AMETEK Inc</v>
          </cell>
          <cell r="C119" t="str">
            <v>U.S.</v>
          </cell>
          <cell r="D119" t="str">
            <v>Satellite</v>
          </cell>
          <cell r="E119" t="str">
            <v>Mid-cap</v>
          </cell>
          <cell r="F119" t="str">
            <v>Growth</v>
          </cell>
          <cell r="G119" t="str">
            <v>Industrials</v>
          </cell>
          <cell r="H119" t="str">
            <v>Common Stock</v>
          </cell>
          <cell r="I119" t="str">
            <v>Equity</v>
          </cell>
          <cell r="J119" t="str">
            <v>Non-Fixed Income</v>
          </cell>
          <cell r="K119" t="str">
            <v>Non-Fixed Income</v>
          </cell>
          <cell r="L119" t="str">
            <v>U.S. Mid-cap Growth Common Stock</v>
          </cell>
          <cell r="M119">
            <v>0</v>
          </cell>
          <cell r="N119">
            <v>0.05</v>
          </cell>
        </row>
        <row r="120">
          <cell r="A120" t="str">
            <v>AMED</v>
          </cell>
          <cell r="B120" t="str">
            <v>Amedisys Inc</v>
          </cell>
          <cell r="C120" t="str">
            <v>U.S.</v>
          </cell>
          <cell r="D120" t="str">
            <v>Satellite</v>
          </cell>
          <cell r="E120" t="str">
            <v>Small-cap</v>
          </cell>
          <cell r="F120" t="str">
            <v>Blend</v>
          </cell>
          <cell r="G120" t="str">
            <v>Health Care</v>
          </cell>
          <cell r="H120" t="str">
            <v>Common Stock</v>
          </cell>
          <cell r="I120" t="str">
            <v>Equity</v>
          </cell>
          <cell r="J120" t="str">
            <v>Non-Fixed Income</v>
          </cell>
          <cell r="K120" t="str">
            <v>Non-Fixed Income</v>
          </cell>
          <cell r="L120" t="str">
            <v>U.S. Small-cap Blend Common Stock</v>
          </cell>
          <cell r="M120">
            <v>0</v>
          </cell>
          <cell r="N120">
            <v>0.04</v>
          </cell>
        </row>
        <row r="121">
          <cell r="A121" t="str">
            <v>AMEH</v>
          </cell>
          <cell r="B121" t="str">
            <v>Apollo Medical Holdings Inc</v>
          </cell>
          <cell r="C121" t="str">
            <v>U.S.</v>
          </cell>
          <cell r="D121" t="str">
            <v>Satellite</v>
          </cell>
          <cell r="E121" t="str">
            <v>Small-cap</v>
          </cell>
          <cell r="F121" t="str">
            <v>Blend</v>
          </cell>
          <cell r="G121" t="str">
            <v>Technology</v>
          </cell>
          <cell r="H121" t="str">
            <v>Common Stock</v>
          </cell>
          <cell r="I121" t="str">
            <v>Equity</v>
          </cell>
          <cell r="J121" t="str">
            <v>Non-Fixed Income</v>
          </cell>
          <cell r="K121" t="str">
            <v>Non-Fixed Income</v>
          </cell>
          <cell r="L121" t="str">
            <v>U.S. Small-cap Blend Common Stock</v>
          </cell>
          <cell r="M121">
            <v>0</v>
          </cell>
          <cell r="N121">
            <v>0.02</v>
          </cell>
        </row>
        <row r="122">
          <cell r="A122" t="str">
            <v>AMG</v>
          </cell>
          <cell r="B122" t="str">
            <v>Affiliated Managers Group Inc</v>
          </cell>
          <cell r="C122" t="str">
            <v>U.S.</v>
          </cell>
          <cell r="D122" t="str">
            <v>Satellite</v>
          </cell>
          <cell r="E122" t="str">
            <v>Mid-cap</v>
          </cell>
          <cell r="F122" t="str">
            <v>Blend</v>
          </cell>
          <cell r="G122" t="str">
            <v>Financials</v>
          </cell>
          <cell r="H122" t="str">
            <v>Common Stock</v>
          </cell>
          <cell r="I122" t="str">
            <v>Equity</v>
          </cell>
          <cell r="J122" t="str">
            <v>Non-Fixed Income</v>
          </cell>
          <cell r="K122" t="str">
            <v>Non-Fixed Income</v>
          </cell>
          <cell r="L122" t="str">
            <v>U.S. Mid-cap Blend Common Stock</v>
          </cell>
          <cell r="M122">
            <v>0</v>
          </cell>
          <cell r="N122">
            <v>0.02</v>
          </cell>
        </row>
        <row r="123">
          <cell r="A123" t="str">
            <v>AMGN</v>
          </cell>
          <cell r="B123" t="str">
            <v>Amgen Inc</v>
          </cell>
          <cell r="C123" t="str">
            <v>U.S.</v>
          </cell>
          <cell r="D123" t="str">
            <v>Satellite</v>
          </cell>
          <cell r="E123" t="str">
            <v>Large-cap</v>
          </cell>
          <cell r="F123" t="str">
            <v>Blend</v>
          </cell>
          <cell r="G123" t="str">
            <v>Health Care</v>
          </cell>
          <cell r="H123" t="str">
            <v>Common Stock</v>
          </cell>
          <cell r="I123" t="str">
            <v>Equity</v>
          </cell>
          <cell r="J123" t="str">
            <v>Non-Fixed Income</v>
          </cell>
          <cell r="K123" t="str">
            <v>Non-Fixed Income</v>
          </cell>
          <cell r="L123" t="str">
            <v>U.S. Large-cap Blend Common Stock</v>
          </cell>
          <cell r="M123">
            <v>0</v>
          </cell>
          <cell r="N123">
            <v>0.05</v>
          </cell>
        </row>
        <row r="124">
          <cell r="A124" t="str">
            <v>AMK</v>
          </cell>
          <cell r="B124" t="str">
            <v>AssetMark Financial Holdings Inc</v>
          </cell>
          <cell r="C124" t="str">
            <v>U.S.</v>
          </cell>
          <cell r="D124" t="str">
            <v>Satellite</v>
          </cell>
          <cell r="E124" t="str">
            <v>Small-cap</v>
          </cell>
          <cell r="F124" t="str">
            <v>Blend</v>
          </cell>
          <cell r="G124" t="str">
            <v>Financials</v>
          </cell>
          <cell r="H124" t="str">
            <v>Common Stock</v>
          </cell>
          <cell r="I124" t="str">
            <v>Equity</v>
          </cell>
          <cell r="J124" t="str">
            <v>Non-Fixed Income</v>
          </cell>
          <cell r="K124" t="str">
            <v>Non-Fixed Income</v>
          </cell>
          <cell r="L124" t="str">
            <v>U.S. Small-cap Blend Common Stock</v>
          </cell>
          <cell r="M124">
            <v>0</v>
          </cell>
          <cell r="N124">
            <v>0.03</v>
          </cell>
        </row>
        <row r="125">
          <cell r="A125" t="str">
            <v>AMKR</v>
          </cell>
          <cell r="B125" t="str">
            <v>Amkor Technology Inc</v>
          </cell>
          <cell r="C125" t="str">
            <v>U.S.</v>
          </cell>
          <cell r="D125" t="str">
            <v>Satellite</v>
          </cell>
          <cell r="E125" t="str">
            <v>Small-cap</v>
          </cell>
          <cell r="F125" t="str">
            <v>Value</v>
          </cell>
          <cell r="G125" t="str">
            <v>Technology</v>
          </cell>
          <cell r="H125" t="str">
            <v>Common Stock</v>
          </cell>
          <cell r="I125" t="str">
            <v>Equity</v>
          </cell>
          <cell r="J125" t="str">
            <v>Non-Fixed Income</v>
          </cell>
          <cell r="K125" t="str">
            <v>Non-Fixed Income</v>
          </cell>
          <cell r="L125" t="str">
            <v>U.S. Small-cap Value Common Stock</v>
          </cell>
          <cell r="M125">
            <v>0</v>
          </cell>
          <cell r="N125">
            <v>0.03</v>
          </cell>
        </row>
        <row r="126">
          <cell r="A126" t="str">
            <v>AMN</v>
          </cell>
          <cell r="B126" t="str">
            <v>AMN Healthcare Services Inc</v>
          </cell>
          <cell r="C126" t="str">
            <v>U.S.</v>
          </cell>
          <cell r="D126" t="str">
            <v>Satellite</v>
          </cell>
          <cell r="E126" t="str">
            <v>Small-cap</v>
          </cell>
          <cell r="F126" t="str">
            <v>Value</v>
          </cell>
          <cell r="G126" t="str">
            <v>Industrials</v>
          </cell>
          <cell r="H126" t="str">
            <v>Common Stock</v>
          </cell>
          <cell r="I126" t="str">
            <v>Equity</v>
          </cell>
          <cell r="J126" t="str">
            <v>Non-Fixed Income</v>
          </cell>
          <cell r="K126" t="str">
            <v>Non-Fixed Income</v>
          </cell>
          <cell r="L126" t="str">
            <v>U.S. Small-cap Value Common Stock</v>
          </cell>
          <cell r="M126">
            <v>0</v>
          </cell>
          <cell r="N126">
            <v>0.04</v>
          </cell>
        </row>
        <row r="127">
          <cell r="A127" t="str">
            <v>AMNB</v>
          </cell>
          <cell r="B127" t="str">
            <v>American National Bankshares Inc</v>
          </cell>
          <cell r="C127" t="str">
            <v>U.S.</v>
          </cell>
          <cell r="D127" t="str">
            <v>Satellite</v>
          </cell>
          <cell r="E127" t="str">
            <v>Small-cap</v>
          </cell>
          <cell r="F127" t="str">
            <v>Blend</v>
          </cell>
          <cell r="G127" t="str">
            <v>Financials</v>
          </cell>
          <cell r="H127" t="str">
            <v>Common Stock</v>
          </cell>
          <cell r="I127" t="str">
            <v>Equity</v>
          </cell>
          <cell r="J127" t="str">
            <v>Non-Fixed Income</v>
          </cell>
          <cell r="K127" t="str">
            <v>Non-Fixed Income</v>
          </cell>
          <cell r="L127" t="str">
            <v>U.S. Small-cap Blend Common Stock</v>
          </cell>
          <cell r="M127">
            <v>0</v>
          </cell>
          <cell r="N127">
            <v>0.04</v>
          </cell>
        </row>
        <row r="128">
          <cell r="A128" t="str">
            <v>AMOT</v>
          </cell>
          <cell r="B128" t="str">
            <v>Allied Motion Technologies Inc</v>
          </cell>
          <cell r="C128" t="str">
            <v>U.S.</v>
          </cell>
          <cell r="D128" t="str">
            <v>Satellite</v>
          </cell>
          <cell r="E128" t="str">
            <v>Small-cap</v>
          </cell>
          <cell r="F128" t="str">
            <v>Blend</v>
          </cell>
          <cell r="G128" t="str">
            <v>Industrials</v>
          </cell>
          <cell r="H128" t="str">
            <v>Common Stock</v>
          </cell>
          <cell r="I128" t="str">
            <v>Equity</v>
          </cell>
          <cell r="J128" t="str">
            <v>Non-Fixed Income</v>
          </cell>
          <cell r="K128" t="str">
            <v>Non-Fixed Income</v>
          </cell>
          <cell r="L128" t="str">
            <v>U.S. Small-cap Blend Common Stock</v>
          </cell>
          <cell r="M128">
            <v>0</v>
          </cell>
          <cell r="N128">
            <v>0.03</v>
          </cell>
        </row>
        <row r="129">
          <cell r="A129" t="str">
            <v>AMP</v>
          </cell>
          <cell r="B129" t="str">
            <v>Ameriprise Financial Inc</v>
          </cell>
          <cell r="C129" t="str">
            <v>U.S.</v>
          </cell>
          <cell r="D129" t="str">
            <v>Satellite</v>
          </cell>
          <cell r="E129" t="str">
            <v>Mid-cap</v>
          </cell>
          <cell r="F129" t="str">
            <v>Blend</v>
          </cell>
          <cell r="G129" t="str">
            <v>Financials</v>
          </cell>
          <cell r="H129" t="str">
            <v>Common Stock</v>
          </cell>
          <cell r="I129" t="str">
            <v>Equity</v>
          </cell>
          <cell r="J129" t="str">
            <v>Non-Fixed Income</v>
          </cell>
          <cell r="K129" t="str">
            <v>Non-Fixed Income</v>
          </cell>
          <cell r="L129" t="str">
            <v>U.S. Mid-cap Blend Common Stock</v>
          </cell>
          <cell r="M129">
            <v>0</v>
          </cell>
          <cell r="N129">
            <v>0.04</v>
          </cell>
        </row>
        <row r="130">
          <cell r="A130" t="str">
            <v>AMPH</v>
          </cell>
          <cell r="B130" t="str">
            <v>Amphastar Pharmaceuticals Inc</v>
          </cell>
          <cell r="C130" t="str">
            <v>U.S.</v>
          </cell>
          <cell r="D130" t="str">
            <v>Satellite</v>
          </cell>
          <cell r="E130" t="str">
            <v>Small-cap</v>
          </cell>
          <cell r="F130" t="str">
            <v>Blend</v>
          </cell>
          <cell r="G130" t="str">
            <v>Health Care</v>
          </cell>
          <cell r="H130" t="str">
            <v>Common Stock</v>
          </cell>
          <cell r="I130" t="str">
            <v>Equity</v>
          </cell>
          <cell r="J130" t="str">
            <v>Non-Fixed Income</v>
          </cell>
          <cell r="K130" t="str">
            <v>Non-Fixed Income</v>
          </cell>
          <cell r="L130" t="str">
            <v>U.S. Small-cap Blend Common Stock</v>
          </cell>
          <cell r="M130">
            <v>0</v>
          </cell>
          <cell r="N130">
            <v>0.04</v>
          </cell>
        </row>
        <row r="131">
          <cell r="A131" t="str">
            <v>AMRC</v>
          </cell>
          <cell r="B131" t="str">
            <v>Ameresco Inc</v>
          </cell>
          <cell r="C131" t="str">
            <v>U.S.</v>
          </cell>
          <cell r="D131" t="str">
            <v>Satellite</v>
          </cell>
          <cell r="E131" t="str">
            <v>Small-cap</v>
          </cell>
          <cell r="F131" t="str">
            <v>Blend</v>
          </cell>
          <cell r="G131" t="str">
            <v>Energy</v>
          </cell>
          <cell r="H131" t="str">
            <v>Common Stock</v>
          </cell>
          <cell r="I131" t="str">
            <v>Equity</v>
          </cell>
          <cell r="J131" t="str">
            <v>Non-Fixed Income</v>
          </cell>
          <cell r="K131" t="str">
            <v>Non-Fixed Income</v>
          </cell>
          <cell r="L131" t="str">
            <v>U.S. Small-cap Blend Common Stock</v>
          </cell>
          <cell r="M131">
            <v>0</v>
          </cell>
          <cell r="N131">
            <v>0.05</v>
          </cell>
        </row>
        <row r="132">
          <cell r="A132" t="str">
            <v>AMRK</v>
          </cell>
          <cell r="B132" t="str">
            <v>A-Mark Precious Metals Inc</v>
          </cell>
          <cell r="C132" t="str">
            <v>U.S.</v>
          </cell>
          <cell r="D132" t="str">
            <v>Satellite</v>
          </cell>
          <cell r="E132" t="str">
            <v>Small-cap</v>
          </cell>
          <cell r="F132" t="str">
            <v>Value</v>
          </cell>
          <cell r="G132" t="str">
            <v>Materials</v>
          </cell>
          <cell r="H132" t="str">
            <v>Common Stock</v>
          </cell>
          <cell r="I132" t="str">
            <v>Equity</v>
          </cell>
          <cell r="J132" t="str">
            <v>Non-Fixed Income</v>
          </cell>
          <cell r="K132" t="str">
            <v>Non-Fixed Income</v>
          </cell>
          <cell r="L132" t="str">
            <v>U.S. Small-cap Value Common Stock</v>
          </cell>
          <cell r="M132">
            <v>0</v>
          </cell>
          <cell r="N132">
            <v>0.03</v>
          </cell>
        </row>
        <row r="133">
          <cell r="A133" t="str">
            <v>AMRS</v>
          </cell>
          <cell r="B133" t="str">
            <v>Amyris Inc</v>
          </cell>
          <cell r="C133" t="str">
            <v>U.S.</v>
          </cell>
          <cell r="D133" t="str">
            <v>Satellite</v>
          </cell>
          <cell r="E133" t="str">
            <v>Small-cap</v>
          </cell>
          <cell r="F133" t="str">
            <v>Growth</v>
          </cell>
          <cell r="G133" t="str">
            <v>Materials</v>
          </cell>
          <cell r="H133" t="str">
            <v>Common Stock</v>
          </cell>
          <cell r="I133" t="str">
            <v>Equity</v>
          </cell>
          <cell r="J133" t="str">
            <v>Non-Fixed Income</v>
          </cell>
          <cell r="K133" t="str">
            <v>Non-Fixed Income</v>
          </cell>
          <cell r="L133" t="str">
            <v>U.S. Small-cap Growth Common Stock</v>
          </cell>
          <cell r="M133">
            <v>0</v>
          </cell>
          <cell r="N133">
            <v>0.01</v>
          </cell>
        </row>
        <row r="134">
          <cell r="A134" t="str">
            <v>AMRX</v>
          </cell>
          <cell r="B134" t="str">
            <v>Amneal Pharmaceuticals Inc</v>
          </cell>
          <cell r="C134" t="str">
            <v>U.S.</v>
          </cell>
          <cell r="D134" t="str">
            <v>Satellite</v>
          </cell>
          <cell r="E134" t="str">
            <v>Small-cap</v>
          </cell>
          <cell r="F134" t="str">
            <v>Value</v>
          </cell>
          <cell r="G134" t="str">
            <v>Health Care</v>
          </cell>
          <cell r="H134" t="str">
            <v>Common Stock</v>
          </cell>
          <cell r="I134" t="str">
            <v>Equity</v>
          </cell>
          <cell r="J134" t="str">
            <v>Non-Fixed Income</v>
          </cell>
          <cell r="K134" t="str">
            <v>Non-Fixed Income</v>
          </cell>
          <cell r="L134" t="str">
            <v>U.S. Small-cap Value Common Stock</v>
          </cell>
          <cell r="M134">
            <v>0</v>
          </cell>
          <cell r="N134">
            <v>0.01</v>
          </cell>
        </row>
        <row r="135">
          <cell r="A135" t="str">
            <v>AMSC</v>
          </cell>
          <cell r="B135" t="str">
            <v>American Superconductor Corp</v>
          </cell>
          <cell r="C135" t="str">
            <v>U.S.</v>
          </cell>
          <cell r="D135" t="str">
            <v>Satellite</v>
          </cell>
          <cell r="E135" t="str">
            <v>Small-cap</v>
          </cell>
          <cell r="F135" t="str">
            <v>Blend</v>
          </cell>
          <cell r="G135" t="str">
            <v>Energy</v>
          </cell>
          <cell r="H135" t="str">
            <v>Common Stock</v>
          </cell>
          <cell r="I135" t="str">
            <v>Equity</v>
          </cell>
          <cell r="J135" t="str">
            <v>Non-Fixed Income</v>
          </cell>
          <cell r="K135" t="str">
            <v>Non-Fixed Income</v>
          </cell>
          <cell r="L135" t="str">
            <v>U.S. Small-cap Blend Common Stock</v>
          </cell>
          <cell r="M135">
            <v>0</v>
          </cell>
          <cell r="N135">
            <v>0.02</v>
          </cell>
        </row>
        <row r="136">
          <cell r="A136" t="str">
            <v>AMSF</v>
          </cell>
          <cell r="B136" t="str">
            <v>AMERISAFE Inc</v>
          </cell>
          <cell r="C136" t="str">
            <v>U.S.</v>
          </cell>
          <cell r="D136" t="str">
            <v>Satellite</v>
          </cell>
          <cell r="E136" t="str">
            <v>Small-cap</v>
          </cell>
          <cell r="F136" t="str">
            <v>Blend</v>
          </cell>
          <cell r="G136" t="str">
            <v>Financials</v>
          </cell>
          <cell r="H136" t="str">
            <v>Common Stock</v>
          </cell>
          <cell r="I136" t="str">
            <v>Equity</v>
          </cell>
          <cell r="J136" t="str">
            <v>Non-Fixed Income</v>
          </cell>
          <cell r="K136" t="str">
            <v>Non-Fixed Income</v>
          </cell>
          <cell r="L136" t="str">
            <v>U.S. Small-cap Blend Common Stock</v>
          </cell>
          <cell r="M136">
            <v>0</v>
          </cell>
          <cell r="N136">
            <v>0.05</v>
          </cell>
        </row>
        <row r="137">
          <cell r="A137" t="str">
            <v>AMSWA</v>
          </cell>
          <cell r="B137" t="str">
            <v>American Software Inc/GA</v>
          </cell>
          <cell r="C137" t="str">
            <v>U.S.</v>
          </cell>
          <cell r="D137" t="str">
            <v>Satellite</v>
          </cell>
          <cell r="E137" t="str">
            <v>Small-cap</v>
          </cell>
          <cell r="F137" t="str">
            <v>Growth</v>
          </cell>
          <cell r="G137" t="str">
            <v>Technology</v>
          </cell>
          <cell r="H137" t="str">
            <v>Common Stock</v>
          </cell>
          <cell r="I137" t="str">
            <v>Equity</v>
          </cell>
          <cell r="J137" t="str">
            <v>Non-Fixed Income</v>
          </cell>
          <cell r="K137" t="str">
            <v>Non-Fixed Income</v>
          </cell>
          <cell r="L137" t="str">
            <v>U.S. Small-cap Growth Common Stock</v>
          </cell>
          <cell r="M137">
            <v>0</v>
          </cell>
          <cell r="N137">
            <v>0.04</v>
          </cell>
        </row>
        <row r="138">
          <cell r="A138" t="str">
            <v>AMTB</v>
          </cell>
          <cell r="B138" t="str">
            <v>Amerant Bancorp Inc</v>
          </cell>
          <cell r="C138" t="str">
            <v>U.S.</v>
          </cell>
          <cell r="D138" t="str">
            <v>Satellite</v>
          </cell>
          <cell r="E138" t="str">
            <v>Small-cap</v>
          </cell>
          <cell r="F138" t="str">
            <v>Blend</v>
          </cell>
          <cell r="G138" t="str">
            <v>Financials</v>
          </cell>
          <cell r="H138" t="str">
            <v>Common Stock</v>
          </cell>
          <cell r="I138" t="str">
            <v>Equity</v>
          </cell>
          <cell r="J138" t="str">
            <v>Non-Fixed Income</v>
          </cell>
          <cell r="K138" t="str">
            <v>Non-Fixed Income</v>
          </cell>
          <cell r="L138" t="str">
            <v>U.S. Small-cap Blend Common Stock</v>
          </cell>
          <cell r="M138">
            <v>0</v>
          </cell>
          <cell r="N138">
            <v>0.01</v>
          </cell>
        </row>
        <row r="139">
          <cell r="A139" t="str">
            <v>AMTX</v>
          </cell>
          <cell r="B139" t="str">
            <v>Aemetis Inc</v>
          </cell>
          <cell r="C139" t="str">
            <v>U.S.</v>
          </cell>
          <cell r="D139" t="str">
            <v>Satellite</v>
          </cell>
          <cell r="E139" t="str">
            <v>Small-cap</v>
          </cell>
          <cell r="F139" t="str">
            <v>Blend</v>
          </cell>
          <cell r="G139" t="str">
            <v>Energy</v>
          </cell>
          <cell r="H139" t="str">
            <v>Common Stock</v>
          </cell>
          <cell r="I139" t="str">
            <v>Equity</v>
          </cell>
          <cell r="J139" t="str">
            <v>Non-Fixed Income</v>
          </cell>
          <cell r="K139" t="str">
            <v>Non-Fixed Income</v>
          </cell>
          <cell r="L139" t="str">
            <v>U.S. Small-cap Blend Common Stock</v>
          </cell>
          <cell r="M139">
            <v>0</v>
          </cell>
          <cell r="N139">
            <v>0.01</v>
          </cell>
        </row>
        <row r="140">
          <cell r="A140" t="str">
            <v>AMWD</v>
          </cell>
          <cell r="B140" t="str">
            <v>American Woodmark Corp</v>
          </cell>
          <cell r="C140" t="str">
            <v>U.S.</v>
          </cell>
          <cell r="D140" t="str">
            <v>Satellite</v>
          </cell>
          <cell r="E140" t="str">
            <v>Small-cap</v>
          </cell>
          <cell r="F140" t="str">
            <v>Value</v>
          </cell>
          <cell r="G140" t="str">
            <v>Consumer Discretionary</v>
          </cell>
          <cell r="H140" t="str">
            <v>Common Stock</v>
          </cell>
          <cell r="I140" t="str">
            <v>Equity</v>
          </cell>
          <cell r="J140" t="str">
            <v>Non-Fixed Income</v>
          </cell>
          <cell r="K140" t="str">
            <v>Non-Fixed Income</v>
          </cell>
          <cell r="L140" t="str">
            <v>U.S. Small-cap Value Common Stock</v>
          </cell>
          <cell r="M140">
            <v>0</v>
          </cell>
          <cell r="N140">
            <v>0.02</v>
          </cell>
        </row>
        <row r="141">
          <cell r="A141" t="str">
            <v>AMZN</v>
          </cell>
          <cell r="B141" t="str">
            <v>Amazon.com Inc</v>
          </cell>
          <cell r="C141" t="str">
            <v>U.S.</v>
          </cell>
          <cell r="D141" t="str">
            <v>Satellite</v>
          </cell>
          <cell r="E141" t="str">
            <v>Large-cap</v>
          </cell>
          <cell r="F141" t="str">
            <v>Blend</v>
          </cell>
          <cell r="G141" t="str">
            <v>Consumer Discretionary</v>
          </cell>
          <cell r="H141" t="str">
            <v>Common Stock</v>
          </cell>
          <cell r="I141" t="str">
            <v>Equity</v>
          </cell>
          <cell r="J141" t="str">
            <v>Non-Fixed Income</v>
          </cell>
          <cell r="K141" t="str">
            <v>Non-Fixed Income</v>
          </cell>
          <cell r="L141" t="str">
            <v>U.S. Large-cap Blend Common Stock</v>
          </cell>
          <cell r="M141">
            <v>0</v>
          </cell>
          <cell r="N141">
            <v>0.05</v>
          </cell>
        </row>
        <row r="142">
          <cell r="A142" t="str">
            <v>AN</v>
          </cell>
          <cell r="B142" t="str">
            <v>AutoNation Inc</v>
          </cell>
          <cell r="C142" t="str">
            <v>U.S.</v>
          </cell>
          <cell r="D142" t="str">
            <v>Satellite</v>
          </cell>
          <cell r="E142" t="str">
            <v>Mid-cap</v>
          </cell>
          <cell r="F142" t="str">
            <v>Value</v>
          </cell>
          <cell r="G142" t="str">
            <v>Consumer Discretionary</v>
          </cell>
          <cell r="H142" t="str">
            <v>Common Stock</v>
          </cell>
          <cell r="I142" t="str">
            <v>Equity</v>
          </cell>
          <cell r="J142" t="str">
            <v>Non-Fixed Income</v>
          </cell>
          <cell r="K142" t="str">
            <v>Non-Fixed Income</v>
          </cell>
          <cell r="L142" t="str">
            <v>U.S. Mid-cap Value Common Stock</v>
          </cell>
          <cell r="M142">
            <v>0</v>
          </cell>
          <cell r="N142">
            <v>0.03</v>
          </cell>
        </row>
        <row r="143">
          <cell r="A143" t="str">
            <v>ANAB</v>
          </cell>
          <cell r="B143" t="str">
            <v>AnaptysBio Inc</v>
          </cell>
          <cell r="C143" t="str">
            <v>U.S.</v>
          </cell>
          <cell r="D143" t="str">
            <v>Satellite</v>
          </cell>
          <cell r="E143" t="str">
            <v>Small-cap</v>
          </cell>
          <cell r="F143" t="str">
            <v>Growth</v>
          </cell>
          <cell r="G143" t="str">
            <v>Health Care</v>
          </cell>
          <cell r="H143" t="str">
            <v>Common Stock</v>
          </cell>
          <cell r="I143" t="str">
            <v>Equity</v>
          </cell>
          <cell r="J143" t="str">
            <v>Non-Fixed Income</v>
          </cell>
          <cell r="K143" t="str">
            <v>Non-Fixed Income</v>
          </cell>
          <cell r="L143" t="str">
            <v>U.S. Small-cap Growth Common Stock</v>
          </cell>
          <cell r="M143">
            <v>0</v>
          </cell>
          <cell r="N143">
            <v>0.01</v>
          </cell>
        </row>
        <row r="144">
          <cell r="A144" t="str">
            <v>ANAT</v>
          </cell>
          <cell r="B144" t="str">
            <v>American National Group Inc</v>
          </cell>
          <cell r="C144" t="str">
            <v>U.S.</v>
          </cell>
          <cell r="D144" t="str">
            <v>Satellite</v>
          </cell>
          <cell r="E144" t="str">
            <v>Small-cap</v>
          </cell>
          <cell r="F144" t="str">
            <v>Value</v>
          </cell>
          <cell r="G144" t="str">
            <v>Financials</v>
          </cell>
          <cell r="H144" t="str">
            <v>Common Stock</v>
          </cell>
          <cell r="I144" t="str">
            <v>Equity</v>
          </cell>
          <cell r="J144" t="str">
            <v>Non-Fixed Income</v>
          </cell>
          <cell r="K144" t="str">
            <v>Non-Fixed Income</v>
          </cell>
          <cell r="L144" t="str">
            <v>U.S. Small-cap Value Common Stock</v>
          </cell>
          <cell r="M144">
            <v>0</v>
          </cell>
          <cell r="N144">
            <v>0.03</v>
          </cell>
        </row>
        <row r="145">
          <cell r="A145" t="str">
            <v>ANDE</v>
          </cell>
          <cell r="B145" t="str">
            <v>Andersons Inc/The</v>
          </cell>
          <cell r="C145" t="str">
            <v>U.S.</v>
          </cell>
          <cell r="D145" t="str">
            <v>Satellite</v>
          </cell>
          <cell r="E145" t="str">
            <v>Small-cap</v>
          </cell>
          <cell r="F145" t="str">
            <v>Value</v>
          </cell>
          <cell r="G145" t="str">
            <v>Consumer Staples</v>
          </cell>
          <cell r="H145" t="str">
            <v>Common Stock</v>
          </cell>
          <cell r="I145" t="str">
            <v>Equity</v>
          </cell>
          <cell r="J145" t="str">
            <v>Non-Fixed Income</v>
          </cell>
          <cell r="K145" t="str">
            <v>Non-Fixed Income</v>
          </cell>
          <cell r="L145" t="str">
            <v>U.S. Small-cap Value Common Stock</v>
          </cell>
          <cell r="M145">
            <v>0</v>
          </cell>
          <cell r="N145">
            <v>0.02</v>
          </cell>
        </row>
        <row r="146">
          <cell r="A146" t="str">
            <v>ANET</v>
          </cell>
          <cell r="B146" t="str">
            <v>Arista Networks Inc</v>
          </cell>
          <cell r="C146" t="str">
            <v>U.S.</v>
          </cell>
          <cell r="D146" t="str">
            <v>Satellite</v>
          </cell>
          <cell r="E146" t="str">
            <v>Large-cap</v>
          </cell>
          <cell r="F146" t="str">
            <v>Growth</v>
          </cell>
          <cell r="G146" t="str">
            <v>Technology</v>
          </cell>
          <cell r="H146" t="str">
            <v>Common Stock</v>
          </cell>
          <cell r="I146" t="str">
            <v>Equity</v>
          </cell>
          <cell r="J146" t="str">
            <v>Non-Fixed Income</v>
          </cell>
          <cell r="K146" t="str">
            <v>Non-Fixed Income</v>
          </cell>
          <cell r="L146" t="str">
            <v>U.S. Large-cap Growth Common Stock</v>
          </cell>
          <cell r="M146">
            <v>0</v>
          </cell>
          <cell r="N146">
            <v>0.04</v>
          </cell>
        </row>
        <row r="147">
          <cell r="A147" t="str">
            <v>ANF</v>
          </cell>
          <cell r="B147" t="str">
            <v>Abercrombie &amp; Fitch Co</v>
          </cell>
          <cell r="C147" t="str">
            <v>U.S.</v>
          </cell>
          <cell r="D147" t="str">
            <v>Satellite</v>
          </cell>
          <cell r="E147" t="str">
            <v>Small-cap</v>
          </cell>
          <cell r="F147" t="str">
            <v>Value</v>
          </cell>
          <cell r="G147" t="str">
            <v>Consumer Discretionary</v>
          </cell>
          <cell r="H147" t="str">
            <v>Common Stock</v>
          </cell>
          <cell r="I147" t="str">
            <v>Equity</v>
          </cell>
          <cell r="J147" t="str">
            <v>Non-Fixed Income</v>
          </cell>
          <cell r="K147" t="str">
            <v>Non-Fixed Income</v>
          </cell>
          <cell r="L147" t="str">
            <v>U.S. Small-cap Value Common Stock</v>
          </cell>
          <cell r="M147">
            <v>0</v>
          </cell>
          <cell r="N147">
            <v>0.02</v>
          </cell>
        </row>
        <row r="148">
          <cell r="A148" t="str">
            <v>ANGO</v>
          </cell>
          <cell r="B148" t="str">
            <v>AngioDynamics Inc</v>
          </cell>
          <cell r="C148" t="str">
            <v>U.S.</v>
          </cell>
          <cell r="D148" t="str">
            <v>Satellite</v>
          </cell>
          <cell r="E148" t="str">
            <v>Small-cap</v>
          </cell>
          <cell r="F148" t="str">
            <v>Blend</v>
          </cell>
          <cell r="G148" t="str">
            <v>Health Care</v>
          </cell>
          <cell r="H148" t="str">
            <v>Common Stock</v>
          </cell>
          <cell r="I148" t="str">
            <v>Equity</v>
          </cell>
          <cell r="J148" t="str">
            <v>Non-Fixed Income</v>
          </cell>
          <cell r="K148" t="str">
            <v>Non-Fixed Income</v>
          </cell>
          <cell r="L148" t="str">
            <v>U.S. Small-cap Blend Common Stock</v>
          </cell>
          <cell r="M148">
            <v>0</v>
          </cell>
          <cell r="N148">
            <v>0.02</v>
          </cell>
        </row>
        <row r="149">
          <cell r="A149" t="str">
            <v>ANIK</v>
          </cell>
          <cell r="B149" t="str">
            <v>Anika Therapeutics Inc</v>
          </cell>
          <cell r="C149" t="str">
            <v>U.S.</v>
          </cell>
          <cell r="D149" t="str">
            <v>Satellite</v>
          </cell>
          <cell r="E149" t="str">
            <v>Small-cap</v>
          </cell>
          <cell r="F149" t="str">
            <v>Blend</v>
          </cell>
          <cell r="G149" t="str">
            <v>Health Care</v>
          </cell>
          <cell r="H149" t="str">
            <v>Common Stock</v>
          </cell>
          <cell r="I149" t="str">
            <v>Equity</v>
          </cell>
          <cell r="J149" t="str">
            <v>Non-Fixed Income</v>
          </cell>
          <cell r="K149" t="str">
            <v>Non-Fixed Income</v>
          </cell>
          <cell r="L149" t="str">
            <v>U.S. Small-cap Blend Common Stock</v>
          </cell>
          <cell r="M149">
            <v>0</v>
          </cell>
          <cell r="N149">
            <v>0.02</v>
          </cell>
        </row>
        <row r="150">
          <cell r="A150" t="str">
            <v>ANIP</v>
          </cell>
          <cell r="B150" t="str">
            <v>ANI Pharmaceuticals Inc</v>
          </cell>
          <cell r="C150" t="str">
            <v>U.S.</v>
          </cell>
          <cell r="D150" t="str">
            <v>Satellite</v>
          </cell>
          <cell r="E150" t="str">
            <v>Small-cap</v>
          </cell>
          <cell r="F150" t="str">
            <v>Blend</v>
          </cell>
          <cell r="G150" t="str">
            <v>Health Care</v>
          </cell>
          <cell r="H150" t="str">
            <v>Common Stock</v>
          </cell>
          <cell r="I150" t="str">
            <v>Equity</v>
          </cell>
          <cell r="J150" t="str">
            <v>Non-Fixed Income</v>
          </cell>
          <cell r="K150" t="str">
            <v>Non-Fixed Income</v>
          </cell>
          <cell r="L150" t="str">
            <v>U.S. Small-cap Blend Common Stock</v>
          </cell>
          <cell r="M150">
            <v>0</v>
          </cell>
          <cell r="N150">
            <v>0.02</v>
          </cell>
        </row>
        <row r="151">
          <cell r="A151" t="str">
            <v>ANSS</v>
          </cell>
          <cell r="B151" t="str">
            <v>ANSYS Inc</v>
          </cell>
          <cell r="C151" t="str">
            <v>U.S.</v>
          </cell>
          <cell r="D151" t="str">
            <v>Satellite</v>
          </cell>
          <cell r="E151" t="str">
            <v>Large-cap</v>
          </cell>
          <cell r="F151" t="str">
            <v>Growth</v>
          </cell>
          <cell r="G151" t="str">
            <v>Technology</v>
          </cell>
          <cell r="H151" t="str">
            <v>Common Stock</v>
          </cell>
          <cell r="I151" t="str">
            <v>Equity</v>
          </cell>
          <cell r="J151" t="str">
            <v>Non-Fixed Income</v>
          </cell>
          <cell r="K151" t="str">
            <v>Non-Fixed Income</v>
          </cell>
          <cell r="L151" t="str">
            <v>U.S. Large-cap Growth Common Stock</v>
          </cell>
          <cell r="M151">
            <v>0</v>
          </cell>
          <cell r="N151">
            <v>0.05</v>
          </cell>
        </row>
        <row r="152">
          <cell r="A152" t="str">
            <v>ANTM</v>
          </cell>
          <cell r="B152" t="str">
            <v>Anthem Inc</v>
          </cell>
          <cell r="C152" t="str">
            <v>U.S.</v>
          </cell>
          <cell r="D152" t="str">
            <v>Satellite</v>
          </cell>
          <cell r="E152" t="str">
            <v>Large-cap</v>
          </cell>
          <cell r="F152" t="str">
            <v>Value</v>
          </cell>
          <cell r="G152" t="str">
            <v>Health Care</v>
          </cell>
          <cell r="H152" t="str">
            <v>Common Stock</v>
          </cell>
          <cell r="I152" t="str">
            <v>Equity</v>
          </cell>
          <cell r="J152" t="str">
            <v>Non-Fixed Income</v>
          </cell>
          <cell r="K152" t="str">
            <v>Non-Fixed Income</v>
          </cell>
          <cell r="L152" t="str">
            <v>U.S. Large-cap Value Common Stock</v>
          </cell>
          <cell r="M152">
            <v>0</v>
          </cell>
          <cell r="N152">
            <v>0.04</v>
          </cell>
        </row>
        <row r="153">
          <cell r="A153" t="str">
            <v>AON</v>
          </cell>
          <cell r="B153" t="str">
            <v>Aon PLC</v>
          </cell>
          <cell r="C153" t="str">
            <v>U.S.</v>
          </cell>
          <cell r="D153" t="str">
            <v>Satellite</v>
          </cell>
          <cell r="E153" t="str">
            <v>Large-cap</v>
          </cell>
          <cell r="F153" t="str">
            <v>Growth</v>
          </cell>
          <cell r="G153" t="str">
            <v>Financials</v>
          </cell>
          <cell r="H153" t="str">
            <v>Common Stock</v>
          </cell>
          <cell r="I153" t="str">
            <v>Equity</v>
          </cell>
          <cell r="J153" t="str">
            <v>Non-Fixed Income</v>
          </cell>
          <cell r="K153" t="str">
            <v>Non-Fixed Income</v>
          </cell>
          <cell r="L153" t="str">
            <v>U.S. Large-cap Growth Common Stock</v>
          </cell>
          <cell r="M153">
            <v>0</v>
          </cell>
          <cell r="N153">
            <v>0.05</v>
          </cell>
        </row>
        <row r="154">
          <cell r="A154" t="str">
            <v>AOS</v>
          </cell>
          <cell r="B154" t="str">
            <v>A O Smith Corp</v>
          </cell>
          <cell r="C154" t="str">
            <v>U.S.</v>
          </cell>
          <cell r="D154" t="str">
            <v>Satellite</v>
          </cell>
          <cell r="E154" t="str">
            <v>Mid-cap</v>
          </cell>
          <cell r="F154" t="str">
            <v>Blend</v>
          </cell>
          <cell r="G154" t="str">
            <v>Industrials</v>
          </cell>
          <cell r="H154" t="str">
            <v>Common Stock</v>
          </cell>
          <cell r="I154" t="str">
            <v>Equity</v>
          </cell>
          <cell r="J154" t="str">
            <v>Non-Fixed Income</v>
          </cell>
          <cell r="K154" t="str">
            <v>Non-Fixed Income</v>
          </cell>
          <cell r="L154" t="str">
            <v>U.S. Mid-cap Blend Common Stock</v>
          </cell>
          <cell r="M154">
            <v>0</v>
          </cell>
          <cell r="N154">
            <v>0.04</v>
          </cell>
        </row>
        <row r="155">
          <cell r="A155" t="str">
            <v>AOSL</v>
          </cell>
          <cell r="B155" t="str">
            <v>Alpha &amp; Omega Semiconductor Ltd</v>
          </cell>
          <cell r="C155" t="str">
            <v>U.S.</v>
          </cell>
          <cell r="D155" t="str">
            <v>Satellite</v>
          </cell>
          <cell r="E155" t="str">
            <v>Small-cap</v>
          </cell>
          <cell r="F155" t="str">
            <v>Blend</v>
          </cell>
          <cell r="G155" t="str">
            <v>Technology</v>
          </cell>
          <cell r="H155" t="str">
            <v>Common Stock</v>
          </cell>
          <cell r="I155" t="str">
            <v>Equity</v>
          </cell>
          <cell r="J155" t="str">
            <v>Non-Fixed Income</v>
          </cell>
          <cell r="K155" t="str">
            <v>Non-Fixed Income</v>
          </cell>
          <cell r="L155" t="str">
            <v>U.S. Small-cap Blend Common Stock</v>
          </cell>
          <cell r="M155">
            <v>0</v>
          </cell>
          <cell r="N155">
            <v>0.02</v>
          </cell>
        </row>
        <row r="156">
          <cell r="A156" t="str">
            <v>AOUT</v>
          </cell>
          <cell r="B156" t="str">
            <v>American Outdoor Brands Inc</v>
          </cell>
          <cell r="C156" t="str">
            <v>U.S.</v>
          </cell>
          <cell r="D156" t="str">
            <v>Satellite</v>
          </cell>
          <cell r="E156" t="str">
            <v>Small-cap</v>
          </cell>
          <cell r="F156" t="str">
            <v>Value</v>
          </cell>
          <cell r="G156" t="str">
            <v>Consumer Discretionary</v>
          </cell>
          <cell r="H156" t="str">
            <v>Common Stock</v>
          </cell>
          <cell r="I156" t="str">
            <v>Equity</v>
          </cell>
          <cell r="J156" t="str">
            <v>Non-Fixed Income</v>
          </cell>
          <cell r="K156" t="str">
            <v>Non-Fixed Income</v>
          </cell>
          <cell r="L156" t="str">
            <v>U.S. Small-cap Value Common Stock</v>
          </cell>
          <cell r="M156">
            <v>0</v>
          </cell>
          <cell r="N156">
            <v>0.05</v>
          </cell>
        </row>
        <row r="157">
          <cell r="A157" t="str">
            <v>APA</v>
          </cell>
          <cell r="B157" t="str">
            <v>APA Corp</v>
          </cell>
          <cell r="C157" t="str">
            <v>U.S.</v>
          </cell>
          <cell r="D157" t="str">
            <v>Satellite</v>
          </cell>
          <cell r="E157" t="str">
            <v>Mid-cap</v>
          </cell>
          <cell r="F157" t="str">
            <v>Blend</v>
          </cell>
          <cell r="G157" t="str">
            <v>Energy</v>
          </cell>
          <cell r="H157" t="str">
            <v>Common Stock</v>
          </cell>
          <cell r="I157" t="str">
            <v>Equity</v>
          </cell>
          <cell r="J157" t="str">
            <v>Non-Fixed Income</v>
          </cell>
          <cell r="K157" t="str">
            <v>Non-Fixed Income</v>
          </cell>
          <cell r="L157" t="str">
            <v>U.S. Mid-cap Blend Common Stock</v>
          </cell>
          <cell r="M157">
            <v>0</v>
          </cell>
          <cell r="N157">
            <v>0.01</v>
          </cell>
        </row>
        <row r="158">
          <cell r="A158" t="str">
            <v>APAM</v>
          </cell>
          <cell r="B158" t="str">
            <v>Artisan Partners Asset Management Inc</v>
          </cell>
          <cell r="C158" t="str">
            <v>U.S.</v>
          </cell>
          <cell r="D158" t="str">
            <v>Satellite</v>
          </cell>
          <cell r="E158" t="str">
            <v>Small-cap</v>
          </cell>
          <cell r="F158" t="str">
            <v>Blend</v>
          </cell>
          <cell r="G158" t="str">
            <v>Financials</v>
          </cell>
          <cell r="H158" t="str">
            <v>Common Stock</v>
          </cell>
          <cell r="I158" t="str">
            <v>Equity</v>
          </cell>
          <cell r="J158" t="str">
            <v>Non-Fixed Income</v>
          </cell>
          <cell r="K158" t="str">
            <v>Non-Fixed Income</v>
          </cell>
          <cell r="L158" t="str">
            <v>U.S. Small-cap Blend Common Stock</v>
          </cell>
          <cell r="M158">
            <v>0</v>
          </cell>
          <cell r="N158">
            <v>0.04</v>
          </cell>
        </row>
        <row r="159">
          <cell r="A159" t="str">
            <v>APD</v>
          </cell>
          <cell r="B159" t="str">
            <v>Air Products and Chemicals Inc</v>
          </cell>
          <cell r="C159" t="str">
            <v>U.S.</v>
          </cell>
          <cell r="D159" t="str">
            <v>Satellite</v>
          </cell>
          <cell r="E159" t="str">
            <v>Large-cap</v>
          </cell>
          <cell r="F159" t="str">
            <v>Growth</v>
          </cell>
          <cell r="G159" t="str">
            <v>Materials</v>
          </cell>
          <cell r="H159" t="str">
            <v>Common Stock</v>
          </cell>
          <cell r="I159" t="str">
            <v>Equity</v>
          </cell>
          <cell r="J159" t="str">
            <v>Non-Fixed Income</v>
          </cell>
          <cell r="K159" t="str">
            <v>Non-Fixed Income</v>
          </cell>
          <cell r="L159" t="str">
            <v>U.S. Large-cap Growth Common Stock</v>
          </cell>
          <cell r="M159">
            <v>0</v>
          </cell>
          <cell r="N159">
            <v>0.05</v>
          </cell>
        </row>
        <row r="160">
          <cell r="A160" t="str">
            <v>APEI</v>
          </cell>
          <cell r="B160" t="str">
            <v>American Public Education Inc</v>
          </cell>
          <cell r="C160" t="str">
            <v>U.S.</v>
          </cell>
          <cell r="D160" t="str">
            <v>Satellite</v>
          </cell>
          <cell r="E160" t="str">
            <v>Small-cap</v>
          </cell>
          <cell r="F160" t="str">
            <v>Value</v>
          </cell>
          <cell r="G160" t="str">
            <v>Consumer Discretionary</v>
          </cell>
          <cell r="H160" t="str">
            <v>Common Stock</v>
          </cell>
          <cell r="I160" t="str">
            <v>Equity</v>
          </cell>
          <cell r="J160" t="str">
            <v>Non-Fixed Income</v>
          </cell>
          <cell r="K160" t="str">
            <v>Non-Fixed Income</v>
          </cell>
          <cell r="L160" t="str">
            <v>U.S. Small-cap Value Common Stock</v>
          </cell>
          <cell r="M160">
            <v>0</v>
          </cell>
          <cell r="N160">
            <v>0.03</v>
          </cell>
        </row>
        <row r="161">
          <cell r="A161" t="str">
            <v>APG</v>
          </cell>
          <cell r="B161" t="str">
            <v>API Group Corp</v>
          </cell>
          <cell r="C161" t="str">
            <v>U.S.</v>
          </cell>
          <cell r="D161" t="str">
            <v>Satellite</v>
          </cell>
          <cell r="E161" t="str">
            <v>Small-cap</v>
          </cell>
          <cell r="F161" t="str">
            <v>Value</v>
          </cell>
          <cell r="G161" t="str">
            <v>Industrials</v>
          </cell>
          <cell r="H161" t="str">
            <v>Common Stock</v>
          </cell>
          <cell r="I161" t="str">
            <v>Equity</v>
          </cell>
          <cell r="J161" t="str">
            <v>Non-Fixed Income</v>
          </cell>
          <cell r="K161" t="str">
            <v>Non-Fixed Income</v>
          </cell>
          <cell r="L161" t="str">
            <v>U.S. Small-cap Value Common Stock</v>
          </cell>
          <cell r="M161">
            <v>0</v>
          </cell>
          <cell r="N161">
            <v>0.03</v>
          </cell>
        </row>
        <row r="162">
          <cell r="A162" t="str">
            <v>APH</v>
          </cell>
          <cell r="B162" t="str">
            <v>Amphenol Corp</v>
          </cell>
          <cell r="C162" t="str">
            <v>U.S.</v>
          </cell>
          <cell r="D162" t="str">
            <v>Satellite</v>
          </cell>
          <cell r="E162" t="str">
            <v>Large-cap</v>
          </cell>
          <cell r="F162" t="str">
            <v>Blend</v>
          </cell>
          <cell r="G162" t="str">
            <v>Industrials</v>
          </cell>
          <cell r="H162" t="str">
            <v>Common Stock</v>
          </cell>
          <cell r="I162" t="str">
            <v>Equity</v>
          </cell>
          <cell r="J162" t="str">
            <v>Non-Fixed Income</v>
          </cell>
          <cell r="K162" t="str">
            <v>Non-Fixed Income</v>
          </cell>
          <cell r="L162" t="str">
            <v>U.S. Large-cap Blend Common Stock</v>
          </cell>
          <cell r="M162">
            <v>0</v>
          </cell>
          <cell r="N162">
            <v>0.05</v>
          </cell>
        </row>
        <row r="163">
          <cell r="A163" t="str">
            <v>APLS</v>
          </cell>
          <cell r="B163" t="str">
            <v>Apellis Pharmaceuticals Inc</v>
          </cell>
          <cell r="C163" t="str">
            <v>U.S.</v>
          </cell>
          <cell r="D163" t="str">
            <v>Satellite</v>
          </cell>
          <cell r="E163" t="str">
            <v>Small-cap</v>
          </cell>
          <cell r="F163" t="str">
            <v>Growth</v>
          </cell>
          <cell r="G163" t="str">
            <v>Health Care</v>
          </cell>
          <cell r="H163" t="str">
            <v>Common Stock</v>
          </cell>
          <cell r="I163" t="str">
            <v>Equity</v>
          </cell>
          <cell r="J163" t="str">
            <v>Non-Fixed Income</v>
          </cell>
          <cell r="K163" t="str">
            <v>Non-Fixed Income</v>
          </cell>
          <cell r="L163" t="str">
            <v>U.S. Small-cap Growth Common Stock</v>
          </cell>
          <cell r="M163">
            <v>0</v>
          </cell>
          <cell r="N163">
            <v>0.03</v>
          </cell>
        </row>
        <row r="164">
          <cell r="A164" t="str">
            <v>APO</v>
          </cell>
          <cell r="B164" t="str">
            <v>Apollo Global Management Inc</v>
          </cell>
          <cell r="C164" t="str">
            <v>U.S.</v>
          </cell>
          <cell r="D164" t="str">
            <v>Satellite</v>
          </cell>
          <cell r="E164" t="str">
            <v>Mid-cap</v>
          </cell>
          <cell r="F164" t="str">
            <v>Blend</v>
          </cell>
          <cell r="G164" t="str">
            <v>Financials</v>
          </cell>
          <cell r="H164" t="str">
            <v>Common Stock</v>
          </cell>
          <cell r="I164" t="str">
            <v>Equity</v>
          </cell>
          <cell r="J164" t="str">
            <v>Non-Fixed Income</v>
          </cell>
          <cell r="K164" t="str">
            <v>Non-Fixed Income</v>
          </cell>
          <cell r="L164" t="str">
            <v>U.S. Mid-cap Blend Common Stock</v>
          </cell>
          <cell r="M164">
            <v>0</v>
          </cell>
          <cell r="N164">
            <v>0.04</v>
          </cell>
        </row>
        <row r="165">
          <cell r="A165" t="str">
            <v>APOG</v>
          </cell>
          <cell r="B165" t="str">
            <v>Apogee Enterprises Inc</v>
          </cell>
          <cell r="C165" t="str">
            <v>U.S.</v>
          </cell>
          <cell r="D165" t="str">
            <v>Satellite</v>
          </cell>
          <cell r="E165" t="str">
            <v>Small-cap</v>
          </cell>
          <cell r="F165" t="str">
            <v>Value</v>
          </cell>
          <cell r="G165" t="str">
            <v>Materials</v>
          </cell>
          <cell r="H165" t="str">
            <v>Common Stock</v>
          </cell>
          <cell r="I165" t="str">
            <v>Equity</v>
          </cell>
          <cell r="J165" t="str">
            <v>Non-Fixed Income</v>
          </cell>
          <cell r="K165" t="str">
            <v>Non-Fixed Income</v>
          </cell>
          <cell r="L165" t="str">
            <v>U.S. Small-cap Value Common Stock</v>
          </cell>
          <cell r="M165">
            <v>0</v>
          </cell>
          <cell r="N165">
            <v>0.02</v>
          </cell>
        </row>
        <row r="166">
          <cell r="A166" t="str">
            <v>APPF</v>
          </cell>
          <cell r="B166" t="str">
            <v>Appfolio Inc</v>
          </cell>
          <cell r="C166" t="str">
            <v>U.S.</v>
          </cell>
          <cell r="D166" t="str">
            <v>Satellite</v>
          </cell>
          <cell r="E166" t="str">
            <v>Small-cap</v>
          </cell>
          <cell r="F166" t="str">
            <v>Growth</v>
          </cell>
          <cell r="G166" t="str">
            <v>Technology</v>
          </cell>
          <cell r="H166" t="str">
            <v>Common Stock</v>
          </cell>
          <cell r="I166" t="str">
            <v>Equity</v>
          </cell>
          <cell r="J166" t="str">
            <v>Non-Fixed Income</v>
          </cell>
          <cell r="K166" t="str">
            <v>Non-Fixed Income</v>
          </cell>
          <cell r="L166" t="str">
            <v>U.S. Small-cap Growth Common Stock</v>
          </cell>
          <cell r="M166">
            <v>0</v>
          </cell>
          <cell r="N166">
            <v>0.05</v>
          </cell>
        </row>
        <row r="167">
          <cell r="A167" t="str">
            <v>APPH</v>
          </cell>
          <cell r="B167" t="str">
            <v>AppHarvest Inc</v>
          </cell>
          <cell r="C167" t="str">
            <v>U.S.</v>
          </cell>
          <cell r="D167" t="str">
            <v>Satellite</v>
          </cell>
          <cell r="E167" t="str">
            <v>Small-cap</v>
          </cell>
          <cell r="F167" t="str">
            <v>Growth</v>
          </cell>
          <cell r="G167" t="str">
            <v>Consumer Staples</v>
          </cell>
          <cell r="H167" t="str">
            <v>Common Stock</v>
          </cell>
          <cell r="I167" t="str">
            <v>Equity</v>
          </cell>
          <cell r="J167" t="str">
            <v>Non-Fixed Income</v>
          </cell>
          <cell r="K167" t="str">
            <v>Non-Fixed Income</v>
          </cell>
          <cell r="L167" t="str">
            <v>U.S. Small-cap Growth Common Stock</v>
          </cell>
          <cell r="M167">
            <v>0</v>
          </cell>
          <cell r="N167">
            <v>0.01</v>
          </cell>
        </row>
        <row r="168">
          <cell r="A168" t="str">
            <v>APPN</v>
          </cell>
          <cell r="B168" t="str">
            <v>Appian Corp</v>
          </cell>
          <cell r="C168" t="str">
            <v>U.S.</v>
          </cell>
          <cell r="D168" t="str">
            <v>Satellite</v>
          </cell>
          <cell r="E168" t="str">
            <v>Small-cap</v>
          </cell>
          <cell r="F168" t="str">
            <v>Growth</v>
          </cell>
          <cell r="G168" t="str">
            <v>Technology</v>
          </cell>
          <cell r="H168" t="str">
            <v>Common Stock</v>
          </cell>
          <cell r="I168" t="str">
            <v>Equity</v>
          </cell>
          <cell r="J168" t="str">
            <v>Non-Fixed Income</v>
          </cell>
          <cell r="K168" t="str">
            <v>Non-Fixed Income</v>
          </cell>
          <cell r="L168" t="str">
            <v>U.S. Small-cap Growth Common Stock</v>
          </cell>
          <cell r="M168">
            <v>0</v>
          </cell>
          <cell r="N168">
            <v>0.02</v>
          </cell>
        </row>
        <row r="169">
          <cell r="A169" t="str">
            <v>APPS</v>
          </cell>
          <cell r="B169" t="str">
            <v>Digital Turbine Inc</v>
          </cell>
          <cell r="C169" t="str">
            <v>U.S.</v>
          </cell>
          <cell r="D169" t="str">
            <v>Satellite</v>
          </cell>
          <cell r="E169" t="str">
            <v>Small-cap</v>
          </cell>
          <cell r="F169" t="str">
            <v>Growth</v>
          </cell>
          <cell r="G169" t="str">
            <v>Technology</v>
          </cell>
          <cell r="H169" t="str">
            <v>Common Stock</v>
          </cell>
          <cell r="I169" t="str">
            <v>Equity</v>
          </cell>
          <cell r="J169" t="str">
            <v>Non-Fixed Income</v>
          </cell>
          <cell r="K169" t="str">
            <v>Non-Fixed Income</v>
          </cell>
          <cell r="L169" t="str">
            <v>U.S. Small-cap Growth Common Stock</v>
          </cell>
          <cell r="M169">
            <v>0</v>
          </cell>
          <cell r="N169">
            <v>0.03</v>
          </cell>
        </row>
        <row r="170">
          <cell r="A170" t="str">
            <v>APTV</v>
          </cell>
          <cell r="B170" t="str">
            <v>Aptiv PLC</v>
          </cell>
          <cell r="C170" t="str">
            <v>U.S.</v>
          </cell>
          <cell r="D170" t="str">
            <v>Satellite</v>
          </cell>
          <cell r="E170" t="str">
            <v>Large-cap</v>
          </cell>
          <cell r="F170" t="str">
            <v>Blend</v>
          </cell>
          <cell r="G170" t="str">
            <v>Consumer Discretionary</v>
          </cell>
          <cell r="H170" t="str">
            <v>Common Stock</v>
          </cell>
          <cell r="I170" t="str">
            <v>Equity</v>
          </cell>
          <cell r="J170" t="str">
            <v>Non-Fixed Income</v>
          </cell>
          <cell r="K170" t="str">
            <v>Non-Fixed Income</v>
          </cell>
          <cell r="L170" t="str">
            <v>U.S. Large-cap Blend Common Stock</v>
          </cell>
          <cell r="M170">
            <v>0</v>
          </cell>
          <cell r="N170">
            <v>0.02</v>
          </cell>
        </row>
        <row r="171">
          <cell r="A171" t="str">
            <v>APYX</v>
          </cell>
          <cell r="B171" t="str">
            <v>Apyx Medical Corp</v>
          </cell>
          <cell r="C171" t="str">
            <v>U.S.</v>
          </cell>
          <cell r="D171" t="str">
            <v>Satellite</v>
          </cell>
          <cell r="E171" t="str">
            <v>Small-cap</v>
          </cell>
          <cell r="F171" t="str">
            <v>Growth</v>
          </cell>
          <cell r="G171" t="str">
            <v>Health Care</v>
          </cell>
          <cell r="H171" t="str">
            <v>Common Stock</v>
          </cell>
          <cell r="I171" t="str">
            <v>Equity</v>
          </cell>
          <cell r="J171" t="str">
            <v>Non-Fixed Income</v>
          </cell>
          <cell r="K171" t="str">
            <v>Non-Fixed Income</v>
          </cell>
          <cell r="L171" t="str">
            <v>U.S. Small-cap Growth Common Stock</v>
          </cell>
          <cell r="M171">
            <v>0</v>
          </cell>
          <cell r="N171">
            <v>0.02</v>
          </cell>
        </row>
        <row r="172">
          <cell r="A172" t="str">
            <v>AQB</v>
          </cell>
          <cell r="B172" t="str">
            <v>AquaBounty Technologies Inc</v>
          </cell>
          <cell r="C172" t="str">
            <v>U.S.</v>
          </cell>
          <cell r="D172" t="str">
            <v>Satellite</v>
          </cell>
          <cell r="E172" t="str">
            <v>Small-cap</v>
          </cell>
          <cell r="F172" t="str">
            <v>Growth</v>
          </cell>
          <cell r="G172" t="str">
            <v>Consumer Staples</v>
          </cell>
          <cell r="H172" t="str">
            <v>Common Stock</v>
          </cell>
          <cell r="I172" t="str">
            <v>Equity</v>
          </cell>
          <cell r="J172" t="str">
            <v>Non-Fixed Income</v>
          </cell>
          <cell r="K172" t="str">
            <v>Non-Fixed Income</v>
          </cell>
          <cell r="L172" t="str">
            <v>U.S. Small-cap Growth Common Stock</v>
          </cell>
          <cell r="M172">
            <v>0</v>
          </cell>
          <cell r="N172">
            <v>0.01</v>
          </cell>
        </row>
        <row r="173">
          <cell r="A173" t="str">
            <v>AQUA</v>
          </cell>
          <cell r="B173" t="str">
            <v>Evoqua Water Technologies Corp</v>
          </cell>
          <cell r="C173" t="str">
            <v>U.S.</v>
          </cell>
          <cell r="D173" t="str">
            <v>Satellite</v>
          </cell>
          <cell r="E173" t="str">
            <v>Small-cap</v>
          </cell>
          <cell r="F173" t="str">
            <v>Blend</v>
          </cell>
          <cell r="G173" t="str">
            <v>Utilities</v>
          </cell>
          <cell r="H173" t="str">
            <v>Common Stock</v>
          </cell>
          <cell r="I173" t="str">
            <v>Equity</v>
          </cell>
          <cell r="J173" t="str">
            <v>Non-Fixed Income</v>
          </cell>
          <cell r="K173" t="str">
            <v>Non-Fixed Income</v>
          </cell>
          <cell r="L173" t="str">
            <v>U.S. Small-cap Blend Common Stock</v>
          </cell>
          <cell r="M173">
            <v>0</v>
          </cell>
          <cell r="N173">
            <v>0.02</v>
          </cell>
        </row>
        <row r="174">
          <cell r="A174" t="str">
            <v>AR</v>
          </cell>
          <cell r="B174" t="str">
            <v>Antero Resources Corp</v>
          </cell>
          <cell r="C174" t="str">
            <v>U.S.</v>
          </cell>
          <cell r="D174" t="str">
            <v>Satellite</v>
          </cell>
          <cell r="E174" t="str">
            <v>Small-cap</v>
          </cell>
          <cell r="F174" t="str">
            <v>Blend</v>
          </cell>
          <cell r="G174" t="str">
            <v>Energy</v>
          </cell>
          <cell r="H174" t="str">
            <v>Common Stock</v>
          </cell>
          <cell r="I174" t="str">
            <v>Equity</v>
          </cell>
          <cell r="J174" t="str">
            <v>Non-Fixed Income</v>
          </cell>
          <cell r="K174" t="str">
            <v>Non-Fixed Income</v>
          </cell>
          <cell r="L174" t="str">
            <v>U.S. Small-cap Blend Common Stock</v>
          </cell>
          <cell r="M174">
            <v>0</v>
          </cell>
          <cell r="N174">
            <v>0.01</v>
          </cell>
        </row>
        <row r="175">
          <cell r="A175" t="str">
            <v>ARAY</v>
          </cell>
          <cell r="B175" t="str">
            <v>Accuray Inc</v>
          </cell>
          <cell r="C175" t="str">
            <v>U.S.</v>
          </cell>
          <cell r="D175" t="str">
            <v>Satellite</v>
          </cell>
          <cell r="E175" t="str">
            <v>Small-cap</v>
          </cell>
          <cell r="F175" t="str">
            <v>Value</v>
          </cell>
          <cell r="G175" t="str">
            <v>Health Care</v>
          </cell>
          <cell r="H175" t="str">
            <v>Common Stock</v>
          </cell>
          <cell r="I175" t="str">
            <v>Equity</v>
          </cell>
          <cell r="J175" t="str">
            <v>Non-Fixed Income</v>
          </cell>
          <cell r="K175" t="str">
            <v>Non-Fixed Income</v>
          </cell>
          <cell r="L175" t="str">
            <v>U.S. Small-cap Value Common Stock</v>
          </cell>
          <cell r="M175">
            <v>0</v>
          </cell>
          <cell r="N175">
            <v>0.02</v>
          </cell>
        </row>
        <row r="176">
          <cell r="A176" t="str">
            <v>ARCB</v>
          </cell>
          <cell r="B176" t="str">
            <v>ArcBest Corp</v>
          </cell>
          <cell r="C176" t="str">
            <v>U.S.</v>
          </cell>
          <cell r="D176" t="str">
            <v>Satellite</v>
          </cell>
          <cell r="E176" t="str">
            <v>Small-cap</v>
          </cell>
          <cell r="F176" t="str">
            <v>Value</v>
          </cell>
          <cell r="G176" t="str">
            <v>Industrials</v>
          </cell>
          <cell r="H176" t="str">
            <v>Common Stock</v>
          </cell>
          <cell r="I176" t="str">
            <v>Equity</v>
          </cell>
          <cell r="J176" t="str">
            <v>Non-Fixed Income</v>
          </cell>
          <cell r="K176" t="str">
            <v>Non-Fixed Income</v>
          </cell>
          <cell r="L176" t="str">
            <v>U.S. Small-cap Value Common Stock</v>
          </cell>
          <cell r="M176">
            <v>0</v>
          </cell>
          <cell r="N176">
            <v>0.02</v>
          </cell>
        </row>
        <row r="177">
          <cell r="A177" t="str">
            <v>ARCH</v>
          </cell>
          <cell r="B177" t="str">
            <v>Arch Resources Inc</v>
          </cell>
          <cell r="C177" t="str">
            <v>U.S.</v>
          </cell>
          <cell r="D177" t="str">
            <v>Satellite</v>
          </cell>
          <cell r="E177" t="str">
            <v>Small-cap</v>
          </cell>
          <cell r="F177" t="str">
            <v>Value</v>
          </cell>
          <cell r="G177" t="str">
            <v>Materials</v>
          </cell>
          <cell r="H177" t="str">
            <v>Common Stock</v>
          </cell>
          <cell r="I177" t="str">
            <v>Equity</v>
          </cell>
          <cell r="J177" t="str">
            <v>Non-Fixed Income</v>
          </cell>
          <cell r="K177" t="str">
            <v>Non-Fixed Income</v>
          </cell>
          <cell r="L177" t="str">
            <v>U.S. Small-cap Value Common Stock</v>
          </cell>
          <cell r="M177">
            <v>0</v>
          </cell>
          <cell r="N177">
            <v>0.02</v>
          </cell>
        </row>
        <row r="178">
          <cell r="A178" t="str">
            <v>ARCT</v>
          </cell>
          <cell r="B178" t="str">
            <v>Arcturus Therapeutics Holdings Inc</v>
          </cell>
          <cell r="C178" t="str">
            <v>U.S.</v>
          </cell>
          <cell r="D178" t="str">
            <v>Satellite</v>
          </cell>
          <cell r="E178" t="str">
            <v>Small-cap</v>
          </cell>
          <cell r="F178" t="str">
            <v>Growth</v>
          </cell>
          <cell r="G178" t="str">
            <v>Health Care</v>
          </cell>
          <cell r="H178" t="str">
            <v>Common Stock</v>
          </cell>
          <cell r="I178" t="str">
            <v>Equity</v>
          </cell>
          <cell r="J178" t="str">
            <v>Non-Fixed Income</v>
          </cell>
          <cell r="K178" t="str">
            <v>Non-Fixed Income</v>
          </cell>
          <cell r="L178" t="str">
            <v>U.S. Small-cap Growth Common Stock</v>
          </cell>
          <cell r="M178">
            <v>0</v>
          </cell>
          <cell r="N178">
            <v>0.01</v>
          </cell>
        </row>
        <row r="179">
          <cell r="A179" t="str">
            <v>ARD</v>
          </cell>
          <cell r="B179" t="str">
            <v>Ardagh Group SA</v>
          </cell>
          <cell r="C179" t="str">
            <v>U.S.</v>
          </cell>
          <cell r="D179" t="str">
            <v>Satellite</v>
          </cell>
          <cell r="E179" t="str">
            <v>Small-cap</v>
          </cell>
          <cell r="F179" t="str">
            <v>Value</v>
          </cell>
          <cell r="G179" t="str">
            <v>Materials</v>
          </cell>
          <cell r="H179" t="str">
            <v>Common Stock</v>
          </cell>
          <cell r="I179" t="str">
            <v>Equity</v>
          </cell>
          <cell r="J179" t="str">
            <v>Non-Fixed Income</v>
          </cell>
          <cell r="K179" t="str">
            <v>Non-Fixed Income</v>
          </cell>
          <cell r="L179" t="str">
            <v>U.S. Small-cap Value Common Stock</v>
          </cell>
          <cell r="M179">
            <v>0</v>
          </cell>
          <cell r="N179">
            <v>0.03</v>
          </cell>
        </row>
        <row r="180">
          <cell r="A180" t="str">
            <v>ARDX</v>
          </cell>
          <cell r="B180" t="str">
            <v>Ardelyx Inc</v>
          </cell>
          <cell r="C180" t="str">
            <v>U.S.</v>
          </cell>
          <cell r="D180" t="str">
            <v>Satellite</v>
          </cell>
          <cell r="E180" t="str">
            <v>Small-cap</v>
          </cell>
          <cell r="F180" t="str">
            <v>Growth</v>
          </cell>
          <cell r="G180" t="str">
            <v>Health Care</v>
          </cell>
          <cell r="H180" t="str">
            <v>Common Stock</v>
          </cell>
          <cell r="I180" t="str">
            <v>Equity</v>
          </cell>
          <cell r="J180" t="str">
            <v>Non-Fixed Income</v>
          </cell>
          <cell r="K180" t="str">
            <v>Non-Fixed Income</v>
          </cell>
          <cell r="L180" t="str">
            <v>U.S. Small-cap Growth Common Stock</v>
          </cell>
          <cell r="M180">
            <v>0</v>
          </cell>
          <cell r="N180">
            <v>0.01</v>
          </cell>
        </row>
        <row r="181">
          <cell r="A181" t="str">
            <v>ARES</v>
          </cell>
          <cell r="B181" t="str">
            <v>Ares Management Corp</v>
          </cell>
          <cell r="C181" t="str">
            <v>U.S.</v>
          </cell>
          <cell r="D181" t="str">
            <v>Satellite</v>
          </cell>
          <cell r="E181" t="str">
            <v>Mid-cap</v>
          </cell>
          <cell r="F181" t="str">
            <v>Blend</v>
          </cell>
          <cell r="G181" t="str">
            <v>Financials</v>
          </cell>
          <cell r="H181" t="str">
            <v>Common Stock</v>
          </cell>
          <cell r="I181" t="str">
            <v>Equity</v>
          </cell>
          <cell r="J181" t="str">
            <v>Non-Fixed Income</v>
          </cell>
          <cell r="K181" t="str">
            <v>Non-Fixed Income</v>
          </cell>
          <cell r="L181" t="str">
            <v>U.S. Mid-cap Blend Common Stock</v>
          </cell>
          <cell r="M181">
            <v>0</v>
          </cell>
          <cell r="N181">
            <v>0.04</v>
          </cell>
        </row>
        <row r="182">
          <cell r="A182" t="str">
            <v>ARGO</v>
          </cell>
          <cell r="B182" t="str">
            <v>Argo Group International Holdings Ltd</v>
          </cell>
          <cell r="C182" t="str">
            <v>U.S.</v>
          </cell>
          <cell r="D182" t="str">
            <v>Satellite</v>
          </cell>
          <cell r="E182" t="str">
            <v>Small-cap</v>
          </cell>
          <cell r="F182" t="str">
            <v>Value</v>
          </cell>
          <cell r="G182" t="str">
            <v>Financials</v>
          </cell>
          <cell r="H182" t="str">
            <v>Common Stock</v>
          </cell>
          <cell r="I182" t="str">
            <v>Equity</v>
          </cell>
          <cell r="J182" t="str">
            <v>Non-Fixed Income</v>
          </cell>
          <cell r="K182" t="str">
            <v>Non-Fixed Income</v>
          </cell>
          <cell r="L182" t="str">
            <v>U.S. Small-cap Value Common Stock</v>
          </cell>
          <cell r="M182">
            <v>0</v>
          </cell>
          <cell r="N182">
            <v>0.02</v>
          </cell>
        </row>
        <row r="183">
          <cell r="A183" t="str">
            <v>ARKO</v>
          </cell>
          <cell r="B183" t="str">
            <v>Arko Corp</v>
          </cell>
          <cell r="C183" t="str">
            <v>U.S.</v>
          </cell>
          <cell r="D183" t="str">
            <v>Satellite</v>
          </cell>
          <cell r="E183" t="str">
            <v>Small-cap</v>
          </cell>
          <cell r="F183" t="str">
            <v>Value</v>
          </cell>
          <cell r="G183" t="str">
            <v>Consumer Staples</v>
          </cell>
          <cell r="H183" t="str">
            <v>Common Stock</v>
          </cell>
          <cell r="I183" t="str">
            <v>Equity</v>
          </cell>
          <cell r="J183" t="str">
            <v>Non-Fixed Income</v>
          </cell>
          <cell r="K183" t="str">
            <v>Non-Fixed Income</v>
          </cell>
          <cell r="L183" t="str">
            <v>U.S. Small-cap Value Common Stock</v>
          </cell>
          <cell r="M183">
            <v>0</v>
          </cell>
          <cell r="N183">
            <v>0.05</v>
          </cell>
        </row>
        <row r="184">
          <cell r="A184" t="str">
            <v>ARLO</v>
          </cell>
          <cell r="B184" t="str">
            <v>Arlo Technologies Inc</v>
          </cell>
          <cell r="C184" t="str">
            <v>U.S.</v>
          </cell>
          <cell r="D184" t="str">
            <v>Satellite</v>
          </cell>
          <cell r="E184" t="str">
            <v>Small-cap</v>
          </cell>
          <cell r="F184" t="str">
            <v>Value</v>
          </cell>
          <cell r="G184" t="str">
            <v>Technology</v>
          </cell>
          <cell r="H184" t="str">
            <v>Common Stock</v>
          </cell>
          <cell r="I184" t="str">
            <v>Equity</v>
          </cell>
          <cell r="J184" t="str">
            <v>Non-Fixed Income</v>
          </cell>
          <cell r="K184" t="str">
            <v>Non-Fixed Income</v>
          </cell>
          <cell r="L184" t="str">
            <v>U.S. Small-cap Value Common Stock</v>
          </cell>
          <cell r="M184">
            <v>0</v>
          </cell>
          <cell r="N184">
            <v>0.01</v>
          </cell>
        </row>
        <row r="185">
          <cell r="A185" t="str">
            <v>ARMK</v>
          </cell>
          <cell r="B185" t="str">
            <v>Aramark</v>
          </cell>
          <cell r="C185" t="str">
            <v>U.S.</v>
          </cell>
          <cell r="D185" t="str">
            <v>Satellite</v>
          </cell>
          <cell r="E185" t="str">
            <v>Mid-cap</v>
          </cell>
          <cell r="F185" t="str">
            <v>Value</v>
          </cell>
          <cell r="G185" t="str">
            <v>Industrials</v>
          </cell>
          <cell r="H185" t="str">
            <v>Common Stock</v>
          </cell>
          <cell r="I185" t="str">
            <v>Equity</v>
          </cell>
          <cell r="J185" t="str">
            <v>Non-Fixed Income</v>
          </cell>
          <cell r="K185" t="str">
            <v>Non-Fixed Income</v>
          </cell>
          <cell r="L185" t="str">
            <v>U.S. Mid-cap Value Common Stock</v>
          </cell>
          <cell r="M185">
            <v>0</v>
          </cell>
          <cell r="N185">
            <v>0.02</v>
          </cell>
        </row>
        <row r="186">
          <cell r="A186" t="str">
            <v>ARNA</v>
          </cell>
          <cell r="B186" t="str">
            <v>Arena Pharmaceuticals Inc</v>
          </cell>
          <cell r="C186" t="str">
            <v>U.S.</v>
          </cell>
          <cell r="D186" t="str">
            <v>Satellite</v>
          </cell>
          <cell r="E186" t="str">
            <v>Small-cap</v>
          </cell>
          <cell r="F186" t="str">
            <v>Growth</v>
          </cell>
          <cell r="G186" t="str">
            <v>Health Care</v>
          </cell>
          <cell r="H186" t="str">
            <v>Common Stock</v>
          </cell>
          <cell r="I186" t="str">
            <v>Equity</v>
          </cell>
          <cell r="J186" t="str">
            <v>Non-Fixed Income</v>
          </cell>
          <cell r="K186" t="str">
            <v>Non-Fixed Income</v>
          </cell>
          <cell r="L186" t="str">
            <v>U.S. Small-cap Growth Common Stock</v>
          </cell>
          <cell r="M186">
            <v>0</v>
          </cell>
          <cell r="N186">
            <v>0.04</v>
          </cell>
        </row>
        <row r="187">
          <cell r="A187" t="str">
            <v>ARNC</v>
          </cell>
          <cell r="B187" t="str">
            <v>Arconic Corp</v>
          </cell>
          <cell r="C187" t="str">
            <v>U.S.</v>
          </cell>
          <cell r="D187" t="str">
            <v>Satellite</v>
          </cell>
          <cell r="E187" t="str">
            <v>Small-cap</v>
          </cell>
          <cell r="F187" t="str">
            <v>Value</v>
          </cell>
          <cell r="G187" t="str">
            <v>Materials</v>
          </cell>
          <cell r="H187" t="str">
            <v>Common Stock</v>
          </cell>
          <cell r="I187" t="str">
            <v>Equity</v>
          </cell>
          <cell r="J187" t="str">
            <v>Non-Fixed Income</v>
          </cell>
          <cell r="K187" t="str">
            <v>Non-Fixed Income</v>
          </cell>
          <cell r="L187" t="str">
            <v>U.S. Small-cap Value Common Stock</v>
          </cell>
          <cell r="M187">
            <v>0</v>
          </cell>
          <cell r="N187">
            <v>0.05</v>
          </cell>
        </row>
        <row r="188">
          <cell r="A188" t="str">
            <v>AROC</v>
          </cell>
          <cell r="B188" t="str">
            <v>Archrock Inc</v>
          </cell>
          <cell r="C188" t="str">
            <v>U.S.</v>
          </cell>
          <cell r="D188" t="str">
            <v>Satellite</v>
          </cell>
          <cell r="E188" t="str">
            <v>Small-cap</v>
          </cell>
          <cell r="F188" t="str">
            <v>Blend</v>
          </cell>
          <cell r="G188" t="str">
            <v>Energy</v>
          </cell>
          <cell r="H188" t="str">
            <v>Common Stock</v>
          </cell>
          <cell r="I188" t="str">
            <v>Equity</v>
          </cell>
          <cell r="J188" t="str">
            <v>Non-Fixed Income</v>
          </cell>
          <cell r="K188" t="str">
            <v>Non-Fixed Income</v>
          </cell>
          <cell r="L188" t="str">
            <v>U.S. Small-cap Blend Common Stock</v>
          </cell>
          <cell r="M188">
            <v>0</v>
          </cell>
          <cell r="N188">
            <v>0.01</v>
          </cell>
        </row>
        <row r="189">
          <cell r="A189" t="str">
            <v>AROW</v>
          </cell>
          <cell r="B189" t="str">
            <v>Arrow Financial Corp</v>
          </cell>
          <cell r="C189" t="str">
            <v>U.S.</v>
          </cell>
          <cell r="D189" t="str">
            <v>Satellite</v>
          </cell>
          <cell r="E189" t="str">
            <v>Small-cap</v>
          </cell>
          <cell r="F189" t="str">
            <v>Blend</v>
          </cell>
          <cell r="G189" t="str">
            <v>Financials</v>
          </cell>
          <cell r="H189" t="str">
            <v>Common Stock</v>
          </cell>
          <cell r="I189" t="str">
            <v>Equity</v>
          </cell>
          <cell r="J189" t="str">
            <v>Non-Fixed Income</v>
          </cell>
          <cell r="K189" t="str">
            <v>Non-Fixed Income</v>
          </cell>
          <cell r="L189" t="str">
            <v>U.S. Small-cap Blend Common Stock</v>
          </cell>
          <cell r="M189">
            <v>0</v>
          </cell>
          <cell r="N189">
            <v>0.05</v>
          </cell>
        </row>
        <row r="190">
          <cell r="A190" t="str">
            <v>ARTNA</v>
          </cell>
          <cell r="B190" t="str">
            <v>Artesian Resources Corp</v>
          </cell>
          <cell r="C190" t="str">
            <v>U.S.</v>
          </cell>
          <cell r="D190" t="str">
            <v>Satellite</v>
          </cell>
          <cell r="E190" t="str">
            <v>Small-cap</v>
          </cell>
          <cell r="F190" t="str">
            <v>Blend</v>
          </cell>
          <cell r="G190" t="str">
            <v>Utilities</v>
          </cell>
          <cell r="H190" t="str">
            <v>Common Stock</v>
          </cell>
          <cell r="I190" t="str">
            <v>Equity</v>
          </cell>
          <cell r="J190" t="str">
            <v>Non-Fixed Income</v>
          </cell>
          <cell r="K190" t="str">
            <v>Non-Fixed Income</v>
          </cell>
          <cell r="L190" t="str">
            <v>U.S. Small-cap Blend Common Stock</v>
          </cell>
          <cell r="M190">
            <v>0</v>
          </cell>
          <cell r="N190">
            <v>0.05</v>
          </cell>
        </row>
        <row r="191">
          <cell r="A191" t="str">
            <v>ARVN</v>
          </cell>
          <cell r="B191" t="str">
            <v>Arvinas Inc</v>
          </cell>
          <cell r="C191" t="str">
            <v>U.S.</v>
          </cell>
          <cell r="D191" t="str">
            <v>Satellite</v>
          </cell>
          <cell r="E191" t="str">
            <v>Small-cap</v>
          </cell>
          <cell r="F191" t="str">
            <v>Growth</v>
          </cell>
          <cell r="G191" t="str">
            <v>Health Care</v>
          </cell>
          <cell r="H191" t="str">
            <v>Common Stock</v>
          </cell>
          <cell r="I191" t="str">
            <v>Equity</v>
          </cell>
          <cell r="J191" t="str">
            <v>Non-Fixed Income</v>
          </cell>
          <cell r="K191" t="str">
            <v>Non-Fixed Income</v>
          </cell>
          <cell r="L191" t="str">
            <v>U.S. Small-cap Growth Common Stock</v>
          </cell>
          <cell r="M191">
            <v>0</v>
          </cell>
          <cell r="N191">
            <v>0.03</v>
          </cell>
        </row>
        <row r="192">
          <cell r="A192" t="str">
            <v>ARW</v>
          </cell>
          <cell r="B192" t="str">
            <v>Arrow Electronics Inc</v>
          </cell>
          <cell r="C192" t="str">
            <v>U.S.</v>
          </cell>
          <cell r="D192" t="str">
            <v>Satellite</v>
          </cell>
          <cell r="E192" t="str">
            <v>Mid-cap</v>
          </cell>
          <cell r="F192" t="str">
            <v>Value</v>
          </cell>
          <cell r="G192" t="str">
            <v>Technology</v>
          </cell>
          <cell r="H192" t="str">
            <v>Common Stock</v>
          </cell>
          <cell r="I192" t="str">
            <v>Equity</v>
          </cell>
          <cell r="J192" t="str">
            <v>Non-Fixed Income</v>
          </cell>
          <cell r="K192" t="str">
            <v>Non-Fixed Income</v>
          </cell>
          <cell r="L192" t="str">
            <v>U.S. Mid-cap Value Common Stock</v>
          </cell>
          <cell r="M192">
            <v>0</v>
          </cell>
          <cell r="N192">
            <v>0.04</v>
          </cell>
        </row>
        <row r="193">
          <cell r="A193" t="str">
            <v>ARWR</v>
          </cell>
          <cell r="B193" t="str">
            <v>Arrowhead Pharmaceuticals Inc</v>
          </cell>
          <cell r="C193" t="str">
            <v>U.S.</v>
          </cell>
          <cell r="D193" t="str">
            <v>Satellite</v>
          </cell>
          <cell r="E193" t="str">
            <v>Mid-cap</v>
          </cell>
          <cell r="F193" t="str">
            <v>Growth</v>
          </cell>
          <cell r="G193" t="str">
            <v>Health Care</v>
          </cell>
          <cell r="H193" t="str">
            <v>Common Stock</v>
          </cell>
          <cell r="I193" t="str">
            <v>Equity</v>
          </cell>
          <cell r="J193" t="str">
            <v>Non-Fixed Income</v>
          </cell>
          <cell r="K193" t="str">
            <v>Non-Fixed Income</v>
          </cell>
          <cell r="L193" t="str">
            <v>U.S. Mid-cap Growth Common Stock</v>
          </cell>
          <cell r="M193">
            <v>0</v>
          </cell>
          <cell r="N193">
            <v>0.01</v>
          </cell>
        </row>
        <row r="194">
          <cell r="A194" t="str">
            <v>ASAN</v>
          </cell>
          <cell r="B194" t="str">
            <v>Asana Inc</v>
          </cell>
          <cell r="C194" t="str">
            <v>U.S.</v>
          </cell>
          <cell r="D194" t="str">
            <v>Satellite</v>
          </cell>
          <cell r="E194" t="str">
            <v>Mid-cap</v>
          </cell>
          <cell r="F194" t="str">
            <v>Growth</v>
          </cell>
          <cell r="G194" t="str">
            <v>Technology</v>
          </cell>
          <cell r="H194" t="str">
            <v>Common Stock</v>
          </cell>
          <cell r="I194" t="str">
            <v>Equity</v>
          </cell>
          <cell r="J194" t="str">
            <v>Non-Fixed Income</v>
          </cell>
          <cell r="K194" t="str">
            <v>Non-Fixed Income</v>
          </cell>
          <cell r="L194" t="str">
            <v>U.S. Mid-cap Growth Common Stock</v>
          </cell>
          <cell r="M194">
            <v>0</v>
          </cell>
          <cell r="N194">
            <v>0.05</v>
          </cell>
        </row>
        <row r="195">
          <cell r="A195" t="str">
            <v>ASB</v>
          </cell>
          <cell r="B195" t="str">
            <v>Associated Banc-Corp</v>
          </cell>
          <cell r="C195" t="str">
            <v>U.S.</v>
          </cell>
          <cell r="D195" t="str">
            <v>Satellite</v>
          </cell>
          <cell r="E195" t="str">
            <v>Small-cap</v>
          </cell>
          <cell r="F195" t="str">
            <v>Blend</v>
          </cell>
          <cell r="G195" t="str">
            <v>Financials</v>
          </cell>
          <cell r="H195" t="str">
            <v>Common Stock</v>
          </cell>
          <cell r="I195" t="str">
            <v>Equity</v>
          </cell>
          <cell r="J195" t="str">
            <v>Non-Fixed Income</v>
          </cell>
          <cell r="K195" t="str">
            <v>Non-Fixed Income</v>
          </cell>
          <cell r="L195" t="str">
            <v>U.S. Small-cap Blend Common Stock</v>
          </cell>
          <cell r="M195">
            <v>0</v>
          </cell>
          <cell r="N195">
            <v>0.03</v>
          </cell>
        </row>
        <row r="196">
          <cell r="A196" t="str">
            <v>ASGN</v>
          </cell>
          <cell r="B196" t="str">
            <v>ASGN Inc</v>
          </cell>
          <cell r="C196" t="str">
            <v>U.S.</v>
          </cell>
          <cell r="D196" t="str">
            <v>Satellite</v>
          </cell>
          <cell r="E196" t="str">
            <v>Small-cap</v>
          </cell>
          <cell r="F196" t="str">
            <v>Blend</v>
          </cell>
          <cell r="G196" t="str">
            <v>Industrials</v>
          </cell>
          <cell r="H196" t="str">
            <v>Common Stock</v>
          </cell>
          <cell r="I196" t="str">
            <v>Equity</v>
          </cell>
          <cell r="J196" t="str">
            <v>Non-Fixed Income</v>
          </cell>
          <cell r="K196" t="str">
            <v>Non-Fixed Income</v>
          </cell>
          <cell r="L196" t="str">
            <v>U.S. Small-cap Blend Common Stock</v>
          </cell>
          <cell r="M196">
            <v>0</v>
          </cell>
          <cell r="N196">
            <v>0.02</v>
          </cell>
        </row>
        <row r="197">
          <cell r="A197" t="str">
            <v>ASH</v>
          </cell>
          <cell r="B197" t="str">
            <v>Ashland Global Holdings Inc</v>
          </cell>
          <cell r="C197" t="str">
            <v>U.S.</v>
          </cell>
          <cell r="D197" t="str">
            <v>Satellite</v>
          </cell>
          <cell r="E197" t="str">
            <v>Small-cap</v>
          </cell>
          <cell r="F197" t="str">
            <v>Blend</v>
          </cell>
          <cell r="G197" t="str">
            <v>Materials</v>
          </cell>
          <cell r="H197" t="str">
            <v>Common Stock</v>
          </cell>
          <cell r="I197" t="str">
            <v>Equity</v>
          </cell>
          <cell r="J197" t="str">
            <v>Non-Fixed Income</v>
          </cell>
          <cell r="K197" t="str">
            <v>Non-Fixed Income</v>
          </cell>
          <cell r="L197" t="str">
            <v>U.S. Small-cap Blend Common Stock</v>
          </cell>
          <cell r="M197">
            <v>0</v>
          </cell>
          <cell r="N197">
            <v>0.04</v>
          </cell>
        </row>
        <row r="198">
          <cell r="A198" t="str">
            <v>ASIX</v>
          </cell>
          <cell r="B198" t="str">
            <v>AdvanSix Inc</v>
          </cell>
          <cell r="C198" t="str">
            <v>U.S.</v>
          </cell>
          <cell r="D198" t="str">
            <v>Satellite</v>
          </cell>
          <cell r="E198" t="str">
            <v>Small-cap</v>
          </cell>
          <cell r="F198" t="str">
            <v>Value</v>
          </cell>
          <cell r="G198" t="str">
            <v>Materials</v>
          </cell>
          <cell r="H198" t="str">
            <v>Common Stock</v>
          </cell>
          <cell r="I198" t="str">
            <v>Equity</v>
          </cell>
          <cell r="J198" t="str">
            <v>Non-Fixed Income</v>
          </cell>
          <cell r="K198" t="str">
            <v>Non-Fixed Income</v>
          </cell>
          <cell r="L198" t="str">
            <v>U.S. Small-cap Value Common Stock</v>
          </cell>
          <cell r="M198">
            <v>0</v>
          </cell>
          <cell r="N198">
            <v>0.01</v>
          </cell>
        </row>
        <row r="199">
          <cell r="A199" t="str">
            <v>ASLE</v>
          </cell>
          <cell r="B199" t="str">
            <v>AerSale Corp</v>
          </cell>
          <cell r="C199" t="str">
            <v>U.S.</v>
          </cell>
          <cell r="D199" t="str">
            <v>Satellite</v>
          </cell>
          <cell r="E199" t="str">
            <v>Small-cap</v>
          </cell>
          <cell r="F199" t="str">
            <v>Value</v>
          </cell>
          <cell r="G199" t="str">
            <v>Industrials</v>
          </cell>
          <cell r="H199" t="str">
            <v>Common Stock</v>
          </cell>
          <cell r="I199" t="str">
            <v>Equity</v>
          </cell>
          <cell r="J199" t="str">
            <v>Non-Fixed Income</v>
          </cell>
          <cell r="K199" t="str">
            <v>Non-Fixed Income</v>
          </cell>
          <cell r="L199" t="str">
            <v>U.S. Small-cap Value Common Stock</v>
          </cell>
          <cell r="M199">
            <v>0</v>
          </cell>
          <cell r="N199">
            <v>0.05</v>
          </cell>
        </row>
        <row r="200">
          <cell r="A200" t="str">
            <v>ASPN</v>
          </cell>
          <cell r="B200" t="str">
            <v>Aspen Aerogels Inc</v>
          </cell>
          <cell r="C200" t="str">
            <v>U.S.</v>
          </cell>
          <cell r="D200" t="str">
            <v>Satellite</v>
          </cell>
          <cell r="E200" t="str">
            <v>Small-cap</v>
          </cell>
          <cell r="F200" t="str">
            <v>Growth</v>
          </cell>
          <cell r="G200" t="str">
            <v>Consumer Discretionary</v>
          </cell>
          <cell r="H200" t="str">
            <v>Common Stock</v>
          </cell>
          <cell r="I200" t="str">
            <v>Equity</v>
          </cell>
          <cell r="J200" t="str">
            <v>Non-Fixed Income</v>
          </cell>
          <cell r="K200" t="str">
            <v>Non-Fixed Income</v>
          </cell>
          <cell r="L200" t="str">
            <v>U.S. Small-cap Growth Common Stock</v>
          </cell>
          <cell r="M200">
            <v>0</v>
          </cell>
          <cell r="N200">
            <v>0.02</v>
          </cell>
        </row>
        <row r="201">
          <cell r="A201" t="str">
            <v>ASTE</v>
          </cell>
          <cell r="B201" t="str">
            <v>Astec Industries Inc</v>
          </cell>
          <cell r="C201" t="str">
            <v>U.S.</v>
          </cell>
          <cell r="D201" t="str">
            <v>Satellite</v>
          </cell>
          <cell r="E201" t="str">
            <v>Small-cap</v>
          </cell>
          <cell r="F201" t="str">
            <v>Value</v>
          </cell>
          <cell r="G201" t="str">
            <v>Industrials</v>
          </cell>
          <cell r="H201" t="str">
            <v>Common Stock</v>
          </cell>
          <cell r="I201" t="str">
            <v>Equity</v>
          </cell>
          <cell r="J201" t="str">
            <v>Non-Fixed Income</v>
          </cell>
          <cell r="K201" t="str">
            <v>Non-Fixed Income</v>
          </cell>
          <cell r="L201" t="str">
            <v>U.S. Small-cap Value Common Stock</v>
          </cell>
          <cell r="M201">
            <v>0</v>
          </cell>
          <cell r="N201">
            <v>0.03</v>
          </cell>
        </row>
        <row r="202">
          <cell r="A202" t="str">
            <v>ASXC</v>
          </cell>
          <cell r="B202" t="str">
            <v>Asensus Surgical Inc</v>
          </cell>
          <cell r="C202" t="str">
            <v>U.S.</v>
          </cell>
          <cell r="D202" t="str">
            <v>Satellite</v>
          </cell>
          <cell r="E202" t="str">
            <v>Small-cap</v>
          </cell>
          <cell r="F202" t="str">
            <v>Growth</v>
          </cell>
          <cell r="G202" t="str">
            <v>Health Care</v>
          </cell>
          <cell r="H202" t="str">
            <v>Common Stock</v>
          </cell>
          <cell r="I202" t="str">
            <v>Equity</v>
          </cell>
          <cell r="J202" t="str">
            <v>Non-Fixed Income</v>
          </cell>
          <cell r="K202" t="str">
            <v>Non-Fixed Income</v>
          </cell>
          <cell r="L202" t="str">
            <v>U.S. Small-cap Growth Common Stock</v>
          </cell>
          <cell r="M202">
            <v>0</v>
          </cell>
          <cell r="N202">
            <v>0.01</v>
          </cell>
        </row>
        <row r="203">
          <cell r="A203" t="str">
            <v>ATCX</v>
          </cell>
          <cell r="B203" t="str">
            <v>Atlas Technical Consultants Inc</v>
          </cell>
          <cell r="C203" t="str">
            <v>U.S.</v>
          </cell>
          <cell r="D203" t="str">
            <v>Satellite</v>
          </cell>
          <cell r="E203" t="str">
            <v>Small-cap</v>
          </cell>
          <cell r="F203" t="str">
            <v>Value</v>
          </cell>
          <cell r="G203" t="str">
            <v>Industrials</v>
          </cell>
          <cell r="H203" t="str">
            <v>Common Stock</v>
          </cell>
          <cell r="I203" t="str">
            <v>Equity</v>
          </cell>
          <cell r="J203" t="str">
            <v>Non-Fixed Income</v>
          </cell>
          <cell r="K203" t="str">
            <v>Non-Fixed Income</v>
          </cell>
          <cell r="L203" t="str">
            <v>U.S. Small-cap Value Common Stock</v>
          </cell>
          <cell r="M203">
            <v>0</v>
          </cell>
          <cell r="N203">
            <v>0.03</v>
          </cell>
        </row>
        <row r="204">
          <cell r="A204" t="str">
            <v>ATEC</v>
          </cell>
          <cell r="B204" t="str">
            <v>Alphatec Holdings Inc</v>
          </cell>
          <cell r="C204" t="str">
            <v>U.S.</v>
          </cell>
          <cell r="D204" t="str">
            <v>Satellite</v>
          </cell>
          <cell r="E204" t="str">
            <v>Small-cap</v>
          </cell>
          <cell r="F204" t="str">
            <v>Growth</v>
          </cell>
          <cell r="G204" t="str">
            <v>Health Care</v>
          </cell>
          <cell r="H204" t="str">
            <v>Common Stock</v>
          </cell>
          <cell r="I204" t="str">
            <v>Equity</v>
          </cell>
          <cell r="J204" t="str">
            <v>Non-Fixed Income</v>
          </cell>
          <cell r="K204" t="str">
            <v>Non-Fixed Income</v>
          </cell>
          <cell r="L204" t="str">
            <v>U.S. Small-cap Growth Common Stock</v>
          </cell>
          <cell r="M204">
            <v>0</v>
          </cell>
          <cell r="N204">
            <v>0.01</v>
          </cell>
        </row>
        <row r="205">
          <cell r="A205" t="str">
            <v>ATEN</v>
          </cell>
          <cell r="B205" t="str">
            <v>A10 Networks Inc</v>
          </cell>
          <cell r="C205" t="str">
            <v>U.S.</v>
          </cell>
          <cell r="D205" t="str">
            <v>Satellite</v>
          </cell>
          <cell r="E205" t="str">
            <v>Small-cap</v>
          </cell>
          <cell r="F205" t="str">
            <v>Growth</v>
          </cell>
          <cell r="G205" t="str">
            <v>Technology</v>
          </cell>
          <cell r="H205" t="str">
            <v>Common Stock</v>
          </cell>
          <cell r="I205" t="str">
            <v>Equity</v>
          </cell>
          <cell r="J205" t="str">
            <v>Non-Fixed Income</v>
          </cell>
          <cell r="K205" t="str">
            <v>Non-Fixed Income</v>
          </cell>
          <cell r="L205" t="str">
            <v>U.S. Small-cap Growth Common Stock</v>
          </cell>
          <cell r="M205">
            <v>0</v>
          </cell>
          <cell r="N205">
            <v>0.02</v>
          </cell>
        </row>
        <row r="206">
          <cell r="A206" t="str">
            <v>ATER</v>
          </cell>
          <cell r="B206" t="str">
            <v>Aterian Inc</v>
          </cell>
          <cell r="C206" t="str">
            <v>U.S.</v>
          </cell>
          <cell r="D206" t="str">
            <v>Satellite</v>
          </cell>
          <cell r="E206" t="str">
            <v>Small-cap</v>
          </cell>
          <cell r="F206" t="str">
            <v>Value</v>
          </cell>
          <cell r="G206" t="str">
            <v>Consumer Discretionary</v>
          </cell>
          <cell r="H206" t="str">
            <v>Common Stock</v>
          </cell>
          <cell r="I206" t="str">
            <v>Equity</v>
          </cell>
          <cell r="J206" t="str">
            <v>Non-Fixed Income</v>
          </cell>
          <cell r="K206" t="str">
            <v>Non-Fixed Income</v>
          </cell>
          <cell r="L206" t="str">
            <v>U.S. Small-cap Value Common Stock</v>
          </cell>
          <cell r="M206">
            <v>0</v>
          </cell>
          <cell r="N206">
            <v>0.01</v>
          </cell>
        </row>
        <row r="207">
          <cell r="A207" t="str">
            <v>ATEX</v>
          </cell>
          <cell r="B207" t="str">
            <v>Anterix Inc</v>
          </cell>
          <cell r="C207" t="str">
            <v>U.S.</v>
          </cell>
          <cell r="D207" t="str">
            <v>Satellite</v>
          </cell>
          <cell r="E207" t="str">
            <v>Small-cap</v>
          </cell>
          <cell r="F207" t="str">
            <v>Growth</v>
          </cell>
          <cell r="G207" t="str">
            <v>Technology</v>
          </cell>
          <cell r="H207" t="str">
            <v>Common Stock</v>
          </cell>
          <cell r="I207" t="str">
            <v>Equity</v>
          </cell>
          <cell r="J207" t="str">
            <v>Non-Fixed Income</v>
          </cell>
          <cell r="K207" t="str">
            <v>Non-Fixed Income</v>
          </cell>
          <cell r="L207" t="str">
            <v>U.S. Small-cap Growth Common Stock</v>
          </cell>
          <cell r="M207">
            <v>0</v>
          </cell>
          <cell r="N207">
            <v>0.04</v>
          </cell>
        </row>
        <row r="208">
          <cell r="A208" t="str">
            <v>ATGE</v>
          </cell>
          <cell r="B208" t="str">
            <v>Adtalem Global Education Inc</v>
          </cell>
          <cell r="C208" t="str">
            <v>U.S.</v>
          </cell>
          <cell r="D208" t="str">
            <v>Satellite</v>
          </cell>
          <cell r="E208" t="str">
            <v>Small-cap</v>
          </cell>
          <cell r="F208" t="str">
            <v>Value</v>
          </cell>
          <cell r="G208" t="str">
            <v>Consumer Discretionary</v>
          </cell>
          <cell r="H208" t="str">
            <v>Common Stock</v>
          </cell>
          <cell r="I208" t="str">
            <v>Equity</v>
          </cell>
          <cell r="J208" t="str">
            <v>Non-Fixed Income</v>
          </cell>
          <cell r="K208" t="str">
            <v>Non-Fixed Income</v>
          </cell>
          <cell r="L208" t="str">
            <v>U.S. Small-cap Value Common Stock</v>
          </cell>
          <cell r="M208">
            <v>0</v>
          </cell>
          <cell r="N208">
            <v>0.03</v>
          </cell>
        </row>
        <row r="209">
          <cell r="A209" t="str">
            <v>ATH</v>
          </cell>
          <cell r="B209" t="str">
            <v>Athene Holding Ltd</v>
          </cell>
          <cell r="C209" t="str">
            <v>U.S.</v>
          </cell>
          <cell r="D209" t="str">
            <v>Satellite</v>
          </cell>
          <cell r="E209" t="str">
            <v>Mid-cap</v>
          </cell>
          <cell r="F209" t="str">
            <v>Value</v>
          </cell>
          <cell r="G209" t="str">
            <v>Financials</v>
          </cell>
          <cell r="H209" t="str">
            <v>Common Stock</v>
          </cell>
          <cell r="I209" t="str">
            <v>Equity</v>
          </cell>
          <cell r="J209" t="str">
            <v>Non-Fixed Income</v>
          </cell>
          <cell r="K209" t="str">
            <v>Non-Fixed Income</v>
          </cell>
          <cell r="L209" t="str">
            <v>U.S. Mid-cap Value Common Stock</v>
          </cell>
          <cell r="M209">
            <v>0</v>
          </cell>
          <cell r="N209">
            <v>0.02</v>
          </cell>
        </row>
        <row r="210">
          <cell r="A210" t="str">
            <v>ATHX</v>
          </cell>
          <cell r="B210" t="str">
            <v>Athersys Inc</v>
          </cell>
          <cell r="C210" t="str">
            <v>U.S.</v>
          </cell>
          <cell r="D210" t="str">
            <v>Satellite</v>
          </cell>
          <cell r="E210" t="str">
            <v>Small-cap</v>
          </cell>
          <cell r="F210" t="str">
            <v>Growth</v>
          </cell>
          <cell r="G210" t="str">
            <v>Health Care</v>
          </cell>
          <cell r="H210" t="str">
            <v>Common Stock</v>
          </cell>
          <cell r="I210" t="str">
            <v>Equity</v>
          </cell>
          <cell r="J210" t="str">
            <v>Non-Fixed Income</v>
          </cell>
          <cell r="K210" t="str">
            <v>Non-Fixed Income</v>
          </cell>
          <cell r="L210" t="str">
            <v>U.S. Small-cap Growth Common Stock</v>
          </cell>
          <cell r="M210">
            <v>0</v>
          </cell>
          <cell r="N210">
            <v>0.03</v>
          </cell>
        </row>
        <row r="211">
          <cell r="A211" t="str">
            <v>ATI</v>
          </cell>
          <cell r="B211" t="str">
            <v>Allegheny Technologies Inc</v>
          </cell>
          <cell r="C211" t="str">
            <v>U.S.</v>
          </cell>
          <cell r="D211" t="str">
            <v>Satellite</v>
          </cell>
          <cell r="E211" t="str">
            <v>Small-cap</v>
          </cell>
          <cell r="F211" t="str">
            <v>Value</v>
          </cell>
          <cell r="G211" t="str">
            <v>Materials</v>
          </cell>
          <cell r="H211" t="str">
            <v>Common Stock</v>
          </cell>
          <cell r="I211" t="str">
            <v>Equity</v>
          </cell>
          <cell r="J211" t="str">
            <v>Non-Fixed Income</v>
          </cell>
          <cell r="K211" t="str">
            <v>Non-Fixed Income</v>
          </cell>
          <cell r="L211" t="str">
            <v>U.S. Small-cap Value Common Stock</v>
          </cell>
          <cell r="M211">
            <v>0</v>
          </cell>
          <cell r="N211">
            <v>0.01</v>
          </cell>
        </row>
        <row r="212">
          <cell r="A212" t="str">
            <v>ATKR</v>
          </cell>
          <cell r="B212" t="str">
            <v>Atkore Inc</v>
          </cell>
          <cell r="C212" t="str">
            <v>U.S.</v>
          </cell>
          <cell r="D212" t="str">
            <v>Satellite</v>
          </cell>
          <cell r="E212" t="str">
            <v>Small-cap</v>
          </cell>
          <cell r="F212" t="str">
            <v>Blend</v>
          </cell>
          <cell r="G212" t="str">
            <v>Industrials</v>
          </cell>
          <cell r="H212" t="str">
            <v>Common Stock</v>
          </cell>
          <cell r="I212" t="str">
            <v>Equity</v>
          </cell>
          <cell r="J212" t="str">
            <v>Non-Fixed Income</v>
          </cell>
          <cell r="K212" t="str">
            <v>Non-Fixed Income</v>
          </cell>
          <cell r="L212" t="str">
            <v>U.S. Small-cap Blend Common Stock</v>
          </cell>
          <cell r="M212">
            <v>0</v>
          </cell>
          <cell r="N212">
            <v>0.02</v>
          </cell>
        </row>
        <row r="213">
          <cell r="A213" t="str">
            <v>ATLC</v>
          </cell>
          <cell r="B213" t="str">
            <v>Atlanticus Holdings Corp</v>
          </cell>
          <cell r="C213" t="str">
            <v>U.S.</v>
          </cell>
          <cell r="D213" t="str">
            <v>Satellite</v>
          </cell>
          <cell r="E213" t="str">
            <v>Small-cap</v>
          </cell>
          <cell r="F213" t="str">
            <v>Blend</v>
          </cell>
          <cell r="G213" t="str">
            <v>Financials</v>
          </cell>
          <cell r="H213" t="str">
            <v>Common Stock</v>
          </cell>
          <cell r="I213" t="str">
            <v>Equity</v>
          </cell>
          <cell r="J213" t="str">
            <v>Non-Fixed Income</v>
          </cell>
          <cell r="K213" t="str">
            <v>Non-Fixed Income</v>
          </cell>
          <cell r="L213" t="str">
            <v>U.S. Small-cap Blend Common Stock</v>
          </cell>
          <cell r="M213">
            <v>0</v>
          </cell>
          <cell r="N213">
            <v>0.02</v>
          </cell>
        </row>
        <row r="214">
          <cell r="A214" t="str">
            <v>ATNI</v>
          </cell>
          <cell r="B214" t="str">
            <v>ATN International Inc</v>
          </cell>
          <cell r="C214" t="str">
            <v>U.S.</v>
          </cell>
          <cell r="D214" t="str">
            <v>Satellite</v>
          </cell>
          <cell r="E214" t="str">
            <v>Small-cap</v>
          </cell>
          <cell r="F214" t="str">
            <v>Value</v>
          </cell>
          <cell r="G214" t="str">
            <v>Communications</v>
          </cell>
          <cell r="H214" t="str">
            <v>Common Stock</v>
          </cell>
          <cell r="I214" t="str">
            <v>Equity</v>
          </cell>
          <cell r="J214" t="str">
            <v>Non-Fixed Income</v>
          </cell>
          <cell r="K214" t="str">
            <v>Non-Fixed Income</v>
          </cell>
          <cell r="L214" t="str">
            <v>U.S. Small-cap Value Common Stock</v>
          </cell>
          <cell r="M214">
            <v>0</v>
          </cell>
          <cell r="N214">
            <v>0.03</v>
          </cell>
        </row>
        <row r="215">
          <cell r="A215" t="str">
            <v>ATNX</v>
          </cell>
          <cell r="B215" t="str">
            <v>Athenex Inc</v>
          </cell>
          <cell r="C215" t="str">
            <v>U.S.</v>
          </cell>
          <cell r="D215" t="str">
            <v>Satellite</v>
          </cell>
          <cell r="E215" t="str">
            <v>Small-cap</v>
          </cell>
          <cell r="F215" t="str">
            <v>Blend</v>
          </cell>
          <cell r="G215" t="str">
            <v>Health Care</v>
          </cell>
          <cell r="H215" t="str">
            <v>Common Stock</v>
          </cell>
          <cell r="I215" t="str">
            <v>Equity</v>
          </cell>
          <cell r="J215" t="str">
            <v>Non-Fixed Income</v>
          </cell>
          <cell r="K215" t="str">
            <v>Non-Fixed Income</v>
          </cell>
          <cell r="L215" t="str">
            <v>U.S. Small-cap Blend Common Stock</v>
          </cell>
          <cell r="M215">
            <v>0</v>
          </cell>
          <cell r="N215">
            <v>0.01</v>
          </cell>
        </row>
        <row r="216">
          <cell r="A216" t="str">
            <v>ATO</v>
          </cell>
          <cell r="B216" t="str">
            <v>Atmos Energy Corp</v>
          </cell>
          <cell r="C216" t="str">
            <v>U.S.</v>
          </cell>
          <cell r="D216" t="str">
            <v>Satellite</v>
          </cell>
          <cell r="E216" t="str">
            <v>Mid-cap</v>
          </cell>
          <cell r="F216" t="str">
            <v>Blend</v>
          </cell>
          <cell r="G216" t="str">
            <v>Utilities</v>
          </cell>
          <cell r="H216" t="str">
            <v>Common Stock</v>
          </cell>
          <cell r="I216" t="str">
            <v>Equity</v>
          </cell>
          <cell r="J216" t="str">
            <v>Non-Fixed Income</v>
          </cell>
          <cell r="K216" t="str">
            <v>Non-Fixed Income</v>
          </cell>
          <cell r="L216" t="str">
            <v>U.S. Mid-cap Blend Common Stock</v>
          </cell>
          <cell r="M216">
            <v>0</v>
          </cell>
          <cell r="N216">
            <v>0.05</v>
          </cell>
        </row>
        <row r="217">
          <cell r="A217" t="str">
            <v>ATOM</v>
          </cell>
          <cell r="B217" t="str">
            <v>Atomera Inc</v>
          </cell>
          <cell r="C217" t="str">
            <v>U.S.</v>
          </cell>
          <cell r="D217" t="str">
            <v>Satellite</v>
          </cell>
          <cell r="E217" t="str">
            <v>Small-cap</v>
          </cell>
          <cell r="F217" t="str">
            <v>Growth</v>
          </cell>
          <cell r="G217" t="str">
            <v>Technology</v>
          </cell>
          <cell r="H217" t="str">
            <v>Common Stock</v>
          </cell>
          <cell r="I217" t="str">
            <v>Equity</v>
          </cell>
          <cell r="J217" t="str">
            <v>Non-Fixed Income</v>
          </cell>
          <cell r="K217" t="str">
            <v>Non-Fixed Income</v>
          </cell>
          <cell r="L217" t="str">
            <v>U.S. Small-cap Growth Common Stock</v>
          </cell>
          <cell r="M217">
            <v>0</v>
          </cell>
          <cell r="N217">
            <v>0.02</v>
          </cell>
        </row>
        <row r="218">
          <cell r="A218" t="str">
            <v>ATR</v>
          </cell>
          <cell r="B218" t="str">
            <v>AptarGroup Inc</v>
          </cell>
          <cell r="C218" t="str">
            <v>U.S.</v>
          </cell>
          <cell r="D218" t="str">
            <v>Satellite</v>
          </cell>
          <cell r="E218" t="str">
            <v>Mid-cap</v>
          </cell>
          <cell r="F218" t="str">
            <v>Blend</v>
          </cell>
          <cell r="G218" t="str">
            <v>Materials</v>
          </cell>
          <cell r="H218" t="str">
            <v>Common Stock</v>
          </cell>
          <cell r="I218" t="str">
            <v>Equity</v>
          </cell>
          <cell r="J218" t="str">
            <v>Non-Fixed Income</v>
          </cell>
          <cell r="K218" t="str">
            <v>Non-Fixed Income</v>
          </cell>
          <cell r="L218" t="str">
            <v>U.S. Mid-cap Blend Common Stock</v>
          </cell>
          <cell r="M218">
            <v>0</v>
          </cell>
          <cell r="N218">
            <v>0.05</v>
          </cell>
        </row>
        <row r="219">
          <cell r="A219" t="str">
            <v>ATRA</v>
          </cell>
          <cell r="B219" t="str">
            <v>Atara Biotherapeutics Inc</v>
          </cell>
          <cell r="C219" t="str">
            <v>U.S.</v>
          </cell>
          <cell r="D219" t="str">
            <v>Satellite</v>
          </cell>
          <cell r="E219" t="str">
            <v>Small-cap</v>
          </cell>
          <cell r="F219" t="str">
            <v>Growth</v>
          </cell>
          <cell r="G219" t="str">
            <v>Health Care</v>
          </cell>
          <cell r="H219" t="str">
            <v>Common Stock</v>
          </cell>
          <cell r="I219" t="str">
            <v>Equity</v>
          </cell>
          <cell r="J219" t="str">
            <v>Non-Fixed Income</v>
          </cell>
          <cell r="K219" t="str">
            <v>Non-Fixed Income</v>
          </cell>
          <cell r="L219" t="str">
            <v>U.S. Small-cap Growth Common Stock</v>
          </cell>
          <cell r="M219">
            <v>0</v>
          </cell>
          <cell r="N219">
            <v>0.01</v>
          </cell>
        </row>
        <row r="220">
          <cell r="A220" t="str">
            <v>ATRC</v>
          </cell>
          <cell r="B220" t="str">
            <v>AtriCure Inc</v>
          </cell>
          <cell r="C220" t="str">
            <v>U.S.</v>
          </cell>
          <cell r="D220" t="str">
            <v>Satellite</v>
          </cell>
          <cell r="E220" t="str">
            <v>Small-cap</v>
          </cell>
          <cell r="F220" t="str">
            <v>Growth</v>
          </cell>
          <cell r="G220" t="str">
            <v>Health Care</v>
          </cell>
          <cell r="H220" t="str">
            <v>Common Stock</v>
          </cell>
          <cell r="I220" t="str">
            <v>Equity</v>
          </cell>
          <cell r="J220" t="str">
            <v>Non-Fixed Income</v>
          </cell>
          <cell r="K220" t="str">
            <v>Non-Fixed Income</v>
          </cell>
          <cell r="L220" t="str">
            <v>U.S. Small-cap Growth Common Stock</v>
          </cell>
          <cell r="M220">
            <v>0</v>
          </cell>
          <cell r="N220">
            <v>0.04</v>
          </cell>
        </row>
        <row r="221">
          <cell r="A221" t="str">
            <v>ATRI</v>
          </cell>
          <cell r="B221" t="str">
            <v>Atrion Corp</v>
          </cell>
          <cell r="C221" t="str">
            <v>U.S.</v>
          </cell>
          <cell r="D221" t="str">
            <v>Satellite</v>
          </cell>
          <cell r="E221" t="str">
            <v>Small-cap</v>
          </cell>
          <cell r="F221" t="str">
            <v>Growth</v>
          </cell>
          <cell r="G221" t="str">
            <v>Health Care</v>
          </cell>
          <cell r="H221" t="str">
            <v>Common Stock</v>
          </cell>
          <cell r="I221" t="str">
            <v>Equity</v>
          </cell>
          <cell r="J221" t="str">
            <v>Non-Fixed Income</v>
          </cell>
          <cell r="K221" t="str">
            <v>Non-Fixed Income</v>
          </cell>
          <cell r="L221" t="str">
            <v>U.S. Small-cap Growth Common Stock</v>
          </cell>
          <cell r="M221">
            <v>0</v>
          </cell>
          <cell r="N221">
            <v>0.05</v>
          </cell>
        </row>
        <row r="222">
          <cell r="A222" t="str">
            <v>ATRO</v>
          </cell>
          <cell r="B222" t="str">
            <v>Astronics Corp</v>
          </cell>
          <cell r="C222" t="str">
            <v>U.S.</v>
          </cell>
          <cell r="D222" t="str">
            <v>Satellite</v>
          </cell>
          <cell r="E222" t="str">
            <v>Small-cap</v>
          </cell>
          <cell r="F222" t="str">
            <v>Value</v>
          </cell>
          <cell r="G222" t="str">
            <v>Industrials</v>
          </cell>
          <cell r="H222" t="str">
            <v>Common Stock</v>
          </cell>
          <cell r="I222" t="str">
            <v>Equity</v>
          </cell>
          <cell r="J222" t="str">
            <v>Non-Fixed Income</v>
          </cell>
          <cell r="K222" t="str">
            <v>Non-Fixed Income</v>
          </cell>
          <cell r="L222" t="str">
            <v>U.S. Small-cap Value Common Stock</v>
          </cell>
          <cell r="M222">
            <v>0</v>
          </cell>
          <cell r="N222">
            <v>0.01</v>
          </cell>
        </row>
        <row r="223">
          <cell r="A223" t="str">
            <v>ATRS</v>
          </cell>
          <cell r="B223" t="str">
            <v>Antares Pharma Inc</v>
          </cell>
          <cell r="C223" t="str">
            <v>U.S.</v>
          </cell>
          <cell r="D223" t="str">
            <v>Satellite</v>
          </cell>
          <cell r="E223" t="str">
            <v>Small-cap</v>
          </cell>
          <cell r="F223" t="str">
            <v>Blend</v>
          </cell>
          <cell r="G223" t="str">
            <v>Health Care</v>
          </cell>
          <cell r="H223" t="str">
            <v>Common Stock</v>
          </cell>
          <cell r="I223" t="str">
            <v>Equity</v>
          </cell>
          <cell r="J223" t="str">
            <v>Non-Fixed Income</v>
          </cell>
          <cell r="K223" t="str">
            <v>Non-Fixed Income</v>
          </cell>
          <cell r="L223" t="str">
            <v>U.S. Small-cap Blend Common Stock</v>
          </cell>
          <cell r="M223">
            <v>0</v>
          </cell>
          <cell r="N223">
            <v>0.03</v>
          </cell>
        </row>
        <row r="224">
          <cell r="A224" t="str">
            <v>ATSG</v>
          </cell>
          <cell r="B224" t="str">
            <v>Air Transport Services Group Inc</v>
          </cell>
          <cell r="C224" t="str">
            <v>U.S.</v>
          </cell>
          <cell r="D224" t="str">
            <v>Satellite</v>
          </cell>
          <cell r="E224" t="str">
            <v>Small-cap</v>
          </cell>
          <cell r="F224" t="str">
            <v>Value</v>
          </cell>
          <cell r="G224" t="str">
            <v>Industrials</v>
          </cell>
          <cell r="H224" t="str">
            <v>Common Stock</v>
          </cell>
          <cell r="I224" t="str">
            <v>Equity</v>
          </cell>
          <cell r="J224" t="str">
            <v>Non-Fixed Income</v>
          </cell>
          <cell r="K224" t="str">
            <v>Non-Fixed Income</v>
          </cell>
          <cell r="L224" t="str">
            <v>U.S. Small-cap Value Common Stock</v>
          </cell>
          <cell r="M224">
            <v>0</v>
          </cell>
          <cell r="N224">
            <v>0.04</v>
          </cell>
        </row>
        <row r="225">
          <cell r="A225" t="str">
            <v>ATUS</v>
          </cell>
          <cell r="B225" t="str">
            <v>Altice USA Inc</v>
          </cell>
          <cell r="C225" t="str">
            <v>U.S.</v>
          </cell>
          <cell r="D225" t="str">
            <v>Satellite</v>
          </cell>
          <cell r="E225" t="str">
            <v>Mid-cap</v>
          </cell>
          <cell r="F225" t="str">
            <v>Value</v>
          </cell>
          <cell r="G225" t="str">
            <v>Communications</v>
          </cell>
          <cell r="H225" t="str">
            <v>Common Stock</v>
          </cell>
          <cell r="I225" t="str">
            <v>Equity</v>
          </cell>
          <cell r="J225" t="str">
            <v>Non-Fixed Income</v>
          </cell>
          <cell r="K225" t="str">
            <v>Non-Fixed Income</v>
          </cell>
          <cell r="L225" t="str">
            <v>U.S. Mid-cap Value Common Stock</v>
          </cell>
          <cell r="M225">
            <v>0</v>
          </cell>
          <cell r="N225">
            <v>0.04</v>
          </cell>
        </row>
        <row r="226">
          <cell r="A226" t="str">
            <v>ATVI</v>
          </cell>
          <cell r="B226" t="str">
            <v>Activision Blizzard Inc</v>
          </cell>
          <cell r="C226" t="str">
            <v>U.S.</v>
          </cell>
          <cell r="D226" t="str">
            <v>Satellite</v>
          </cell>
          <cell r="E226" t="str">
            <v>Large-cap</v>
          </cell>
          <cell r="F226" t="str">
            <v>Growth</v>
          </cell>
          <cell r="G226" t="str">
            <v>Communications</v>
          </cell>
          <cell r="H226" t="str">
            <v>Common Stock</v>
          </cell>
          <cell r="I226" t="str">
            <v>Equity</v>
          </cell>
          <cell r="J226" t="str">
            <v>Non-Fixed Income</v>
          </cell>
          <cell r="K226" t="str">
            <v>Non-Fixed Income</v>
          </cell>
          <cell r="L226" t="str">
            <v>U.S. Large-cap Growth Common Stock</v>
          </cell>
          <cell r="M226">
            <v>0</v>
          </cell>
          <cell r="N226">
            <v>0.04</v>
          </cell>
        </row>
        <row r="227">
          <cell r="A227" t="str">
            <v>AUB</v>
          </cell>
          <cell r="B227" t="str">
            <v>Atlantic Union Bankshares Corp</v>
          </cell>
          <cell r="C227" t="str">
            <v>U.S.</v>
          </cell>
          <cell r="D227" t="str">
            <v>Satellite</v>
          </cell>
          <cell r="E227" t="str">
            <v>Small-cap</v>
          </cell>
          <cell r="F227" t="str">
            <v>Blend</v>
          </cell>
          <cell r="G227" t="str">
            <v>Financials</v>
          </cell>
          <cell r="H227" t="str">
            <v>Common Stock</v>
          </cell>
          <cell r="I227" t="str">
            <v>Equity</v>
          </cell>
          <cell r="J227" t="str">
            <v>Non-Fixed Income</v>
          </cell>
          <cell r="K227" t="str">
            <v>Non-Fixed Income</v>
          </cell>
          <cell r="L227" t="str">
            <v>U.S. Small-cap Blend Common Stock</v>
          </cell>
          <cell r="M227">
            <v>0</v>
          </cell>
          <cell r="N227">
            <v>0.04</v>
          </cell>
        </row>
        <row r="228">
          <cell r="A228" t="str">
            <v>AUD</v>
          </cell>
          <cell r="B228" t="str">
            <v>Entercom Communications Corp</v>
          </cell>
          <cell r="C228" t="str">
            <v>U.S.</v>
          </cell>
          <cell r="D228" t="str">
            <v>Satellite</v>
          </cell>
          <cell r="E228" t="str">
            <v>Small-cap</v>
          </cell>
          <cell r="F228" t="str">
            <v>Value</v>
          </cell>
          <cell r="G228" t="str">
            <v>Communications</v>
          </cell>
          <cell r="H228" t="str">
            <v>Common Stock</v>
          </cell>
          <cell r="I228" t="str">
            <v>Equity</v>
          </cell>
          <cell r="J228" t="str">
            <v>Non-Fixed Income</v>
          </cell>
          <cell r="K228" t="str">
            <v>Non-Fixed Income</v>
          </cell>
          <cell r="L228" t="str">
            <v>U.S. Small-cap Value Common Stock</v>
          </cell>
          <cell r="M228">
            <v>0</v>
          </cell>
          <cell r="N228">
            <v>0.01</v>
          </cell>
        </row>
        <row r="229">
          <cell r="A229" t="str">
            <v>AVA</v>
          </cell>
          <cell r="B229" t="str">
            <v>Avista Corp</v>
          </cell>
          <cell r="C229" t="str">
            <v>U.S.</v>
          </cell>
          <cell r="D229" t="str">
            <v>Satellite</v>
          </cell>
          <cell r="E229" t="str">
            <v>Small-cap</v>
          </cell>
          <cell r="F229" t="str">
            <v>Blend</v>
          </cell>
          <cell r="G229" t="str">
            <v>Utilities</v>
          </cell>
          <cell r="H229" t="str">
            <v>Common Stock</v>
          </cell>
          <cell r="I229" t="str">
            <v>Equity</v>
          </cell>
          <cell r="J229" t="str">
            <v>Non-Fixed Income</v>
          </cell>
          <cell r="K229" t="str">
            <v>Non-Fixed Income</v>
          </cell>
          <cell r="L229" t="str">
            <v>U.S. Small-cap Blend Common Stock</v>
          </cell>
          <cell r="M229">
            <v>0</v>
          </cell>
          <cell r="N229">
            <v>0.05</v>
          </cell>
        </row>
        <row r="230">
          <cell r="A230" t="str">
            <v>AVAV</v>
          </cell>
          <cell r="B230" t="str">
            <v>AeroVironment Inc</v>
          </cell>
          <cell r="C230" t="str">
            <v>U.S.</v>
          </cell>
          <cell r="D230" t="str">
            <v>Satellite</v>
          </cell>
          <cell r="E230" t="str">
            <v>Small-cap</v>
          </cell>
          <cell r="F230" t="str">
            <v>Growth</v>
          </cell>
          <cell r="G230" t="str">
            <v>Industrials</v>
          </cell>
          <cell r="H230" t="str">
            <v>Common Stock</v>
          </cell>
          <cell r="I230" t="str">
            <v>Equity</v>
          </cell>
          <cell r="J230" t="str">
            <v>Non-Fixed Income</v>
          </cell>
          <cell r="K230" t="str">
            <v>Non-Fixed Income</v>
          </cell>
          <cell r="L230" t="str">
            <v>U.S. Small-cap Growth Common Stock</v>
          </cell>
          <cell r="M230">
            <v>0</v>
          </cell>
          <cell r="N230">
            <v>0.03</v>
          </cell>
        </row>
        <row r="231">
          <cell r="A231" t="str">
            <v>AVD</v>
          </cell>
          <cell r="B231" t="str">
            <v>American Vanguard Corp</v>
          </cell>
          <cell r="C231" t="str">
            <v>U.S.</v>
          </cell>
          <cell r="D231" t="str">
            <v>Satellite</v>
          </cell>
          <cell r="E231" t="str">
            <v>Small-cap</v>
          </cell>
          <cell r="F231" t="str">
            <v>Value</v>
          </cell>
          <cell r="G231" t="str">
            <v>Materials</v>
          </cell>
          <cell r="H231" t="str">
            <v>Common Stock</v>
          </cell>
          <cell r="I231" t="str">
            <v>Equity</v>
          </cell>
          <cell r="J231" t="str">
            <v>Non-Fixed Income</v>
          </cell>
          <cell r="K231" t="str">
            <v>Non-Fixed Income</v>
          </cell>
          <cell r="L231" t="str">
            <v>U.S. Small-cap Value Common Stock</v>
          </cell>
          <cell r="M231">
            <v>0</v>
          </cell>
          <cell r="N231">
            <v>0.04</v>
          </cell>
        </row>
        <row r="232">
          <cell r="A232" t="str">
            <v>AVGO</v>
          </cell>
          <cell r="B232" t="str">
            <v>Broadcom Inc</v>
          </cell>
          <cell r="C232" t="str">
            <v>U.S.</v>
          </cell>
          <cell r="D232" t="str">
            <v>Satellite</v>
          </cell>
          <cell r="E232" t="str">
            <v>Large-cap</v>
          </cell>
          <cell r="F232" t="str">
            <v>Growth</v>
          </cell>
          <cell r="G232" t="str">
            <v>Technology</v>
          </cell>
          <cell r="H232" t="str">
            <v>Common Stock</v>
          </cell>
          <cell r="I232" t="str">
            <v>Equity</v>
          </cell>
          <cell r="J232" t="str">
            <v>Non-Fixed Income</v>
          </cell>
          <cell r="K232" t="str">
            <v>Non-Fixed Income</v>
          </cell>
          <cell r="L232" t="str">
            <v>U.S. Large-cap Growth Common Stock</v>
          </cell>
          <cell r="M232">
            <v>0</v>
          </cell>
          <cell r="N232">
            <v>0.04</v>
          </cell>
        </row>
        <row r="233">
          <cell r="A233" t="str">
            <v>AVID</v>
          </cell>
          <cell r="B233" t="str">
            <v>Avid Technology Inc</v>
          </cell>
          <cell r="C233" t="str">
            <v>U.S.</v>
          </cell>
          <cell r="D233" t="str">
            <v>Satellite</v>
          </cell>
          <cell r="E233" t="str">
            <v>Small-cap</v>
          </cell>
          <cell r="F233" t="str">
            <v>Blend</v>
          </cell>
          <cell r="G233" t="str">
            <v>Technology</v>
          </cell>
          <cell r="H233" t="str">
            <v>Common Stock</v>
          </cell>
          <cell r="I233" t="str">
            <v>Equity</v>
          </cell>
          <cell r="J233" t="str">
            <v>Non-Fixed Income</v>
          </cell>
          <cell r="K233" t="str">
            <v>Non-Fixed Income</v>
          </cell>
          <cell r="L233" t="str">
            <v>U.S. Small-cap Blend Common Stock</v>
          </cell>
          <cell r="M233">
            <v>0</v>
          </cell>
          <cell r="N233">
            <v>0.03</v>
          </cell>
        </row>
        <row r="234">
          <cell r="A234" t="str">
            <v>AVLR</v>
          </cell>
          <cell r="B234" t="str">
            <v>Avalara Inc</v>
          </cell>
          <cell r="C234" t="str">
            <v>U.S.</v>
          </cell>
          <cell r="D234" t="str">
            <v>Satellite</v>
          </cell>
          <cell r="E234" t="str">
            <v>Mid-cap</v>
          </cell>
          <cell r="F234" t="str">
            <v>Growth</v>
          </cell>
          <cell r="G234" t="str">
            <v>Technology</v>
          </cell>
          <cell r="H234" t="str">
            <v>Common Stock</v>
          </cell>
          <cell r="I234" t="str">
            <v>Equity</v>
          </cell>
          <cell r="J234" t="str">
            <v>Non-Fixed Income</v>
          </cell>
          <cell r="K234" t="str">
            <v>Non-Fixed Income</v>
          </cell>
          <cell r="L234" t="str">
            <v>U.S. Mid-cap Growth Common Stock</v>
          </cell>
          <cell r="M234">
            <v>0</v>
          </cell>
          <cell r="N234">
            <v>0.04</v>
          </cell>
        </row>
        <row r="235">
          <cell r="A235" t="str">
            <v>AVNS</v>
          </cell>
          <cell r="B235" t="str">
            <v>Avanos Medical Inc</v>
          </cell>
          <cell r="C235" t="str">
            <v>U.S.</v>
          </cell>
          <cell r="D235" t="str">
            <v>Satellite</v>
          </cell>
          <cell r="E235" t="str">
            <v>Small-cap</v>
          </cell>
          <cell r="F235" t="str">
            <v>Blend</v>
          </cell>
          <cell r="G235" t="str">
            <v>Health Care</v>
          </cell>
          <cell r="H235" t="str">
            <v>Common Stock</v>
          </cell>
          <cell r="I235" t="str">
            <v>Equity</v>
          </cell>
          <cell r="J235" t="str">
            <v>Non-Fixed Income</v>
          </cell>
          <cell r="K235" t="str">
            <v>Non-Fixed Income</v>
          </cell>
          <cell r="L235" t="str">
            <v>U.S. Small-cap Blend Common Stock</v>
          </cell>
          <cell r="M235">
            <v>0</v>
          </cell>
          <cell r="N235">
            <v>0.02</v>
          </cell>
        </row>
        <row r="236">
          <cell r="A236" t="str">
            <v>AVNT</v>
          </cell>
          <cell r="B236" t="str">
            <v>Avient Corp</v>
          </cell>
          <cell r="C236" t="str">
            <v>U.S.</v>
          </cell>
          <cell r="D236" t="str">
            <v>Satellite</v>
          </cell>
          <cell r="E236" t="str">
            <v>Small-cap</v>
          </cell>
          <cell r="F236" t="str">
            <v>Value</v>
          </cell>
          <cell r="G236" t="str">
            <v>Materials</v>
          </cell>
          <cell r="H236" t="str">
            <v>Common Stock</v>
          </cell>
          <cell r="I236" t="str">
            <v>Equity</v>
          </cell>
          <cell r="J236" t="str">
            <v>Non-Fixed Income</v>
          </cell>
          <cell r="K236" t="str">
            <v>Non-Fixed Income</v>
          </cell>
          <cell r="L236" t="str">
            <v>U.S. Small-cap Value Common Stock</v>
          </cell>
          <cell r="M236">
            <v>0</v>
          </cell>
          <cell r="N236">
            <v>0.02</v>
          </cell>
        </row>
        <row r="237">
          <cell r="A237" t="str">
            <v>AVNW</v>
          </cell>
          <cell r="B237" t="str">
            <v>Aviat Networks Inc</v>
          </cell>
          <cell r="C237" t="str">
            <v>U.S.</v>
          </cell>
          <cell r="D237" t="str">
            <v>Satellite</v>
          </cell>
          <cell r="E237" t="str">
            <v>Small-cap</v>
          </cell>
          <cell r="F237" t="str">
            <v>Value</v>
          </cell>
          <cell r="G237" t="str">
            <v>Technology</v>
          </cell>
          <cell r="H237" t="str">
            <v>Common Stock</v>
          </cell>
          <cell r="I237" t="str">
            <v>Equity</v>
          </cell>
          <cell r="J237" t="str">
            <v>Non-Fixed Income</v>
          </cell>
          <cell r="K237" t="str">
            <v>Non-Fixed Income</v>
          </cell>
          <cell r="L237" t="str">
            <v>U.S. Small-cap Value Common Stock</v>
          </cell>
          <cell r="M237">
            <v>0</v>
          </cell>
          <cell r="N237">
            <v>0.02</v>
          </cell>
        </row>
        <row r="238">
          <cell r="A238" t="str">
            <v>AVT</v>
          </cell>
          <cell r="B238" t="str">
            <v>Avnet Inc</v>
          </cell>
          <cell r="C238" t="str">
            <v>U.S.</v>
          </cell>
          <cell r="D238" t="str">
            <v>Satellite</v>
          </cell>
          <cell r="E238" t="str">
            <v>Small-cap</v>
          </cell>
          <cell r="F238" t="str">
            <v>Value</v>
          </cell>
          <cell r="G238" t="str">
            <v>Technology</v>
          </cell>
          <cell r="H238" t="str">
            <v>Common Stock</v>
          </cell>
          <cell r="I238" t="str">
            <v>Equity</v>
          </cell>
          <cell r="J238" t="str">
            <v>Non-Fixed Income</v>
          </cell>
          <cell r="K238" t="str">
            <v>Non-Fixed Income</v>
          </cell>
          <cell r="L238" t="str">
            <v>U.S. Small-cap Value Common Stock</v>
          </cell>
          <cell r="M238">
            <v>0</v>
          </cell>
          <cell r="N238">
            <v>0.03</v>
          </cell>
        </row>
        <row r="239">
          <cell r="A239" t="str">
            <v>AVTR</v>
          </cell>
          <cell r="B239" t="str">
            <v>Avantor Inc</v>
          </cell>
          <cell r="C239" t="str">
            <v>U.S.</v>
          </cell>
          <cell r="D239" t="str">
            <v>Satellite</v>
          </cell>
          <cell r="E239" t="str">
            <v>Mid-cap</v>
          </cell>
          <cell r="F239" t="str">
            <v>Blend</v>
          </cell>
          <cell r="G239" t="str">
            <v>Health Care</v>
          </cell>
          <cell r="H239" t="str">
            <v>Common Stock</v>
          </cell>
          <cell r="I239" t="str">
            <v>Equity</v>
          </cell>
          <cell r="J239" t="str">
            <v>Non-Fixed Income</v>
          </cell>
          <cell r="K239" t="str">
            <v>Non-Fixed Income</v>
          </cell>
          <cell r="L239" t="str">
            <v>U.S. Mid-cap Blend Common Stock</v>
          </cell>
          <cell r="M239">
            <v>0</v>
          </cell>
          <cell r="N239">
            <v>0.03</v>
          </cell>
        </row>
        <row r="240">
          <cell r="A240" t="str">
            <v>AVY</v>
          </cell>
          <cell r="B240" t="str">
            <v>Avery Dennison Corp</v>
          </cell>
          <cell r="C240" t="str">
            <v>U.S.</v>
          </cell>
          <cell r="D240" t="str">
            <v>Satellite</v>
          </cell>
          <cell r="E240" t="str">
            <v>Mid-cap</v>
          </cell>
          <cell r="F240" t="str">
            <v>Blend</v>
          </cell>
          <cell r="G240" t="str">
            <v>Materials</v>
          </cell>
          <cell r="H240" t="str">
            <v>Common Stock</v>
          </cell>
          <cell r="I240" t="str">
            <v>Equity</v>
          </cell>
          <cell r="J240" t="str">
            <v>Non-Fixed Income</v>
          </cell>
          <cell r="K240" t="str">
            <v>Non-Fixed Income</v>
          </cell>
          <cell r="L240" t="str">
            <v>U.S. Mid-cap Blend Common Stock</v>
          </cell>
          <cell r="M240">
            <v>0</v>
          </cell>
          <cell r="N240">
            <v>0.04</v>
          </cell>
        </row>
        <row r="241">
          <cell r="A241" t="str">
            <v>AVYA</v>
          </cell>
          <cell r="B241" t="str">
            <v>Avaya Holdings Corp</v>
          </cell>
          <cell r="C241" t="str">
            <v>U.S.</v>
          </cell>
          <cell r="D241" t="str">
            <v>Satellite</v>
          </cell>
          <cell r="E241" t="str">
            <v>Small-cap</v>
          </cell>
          <cell r="F241" t="str">
            <v>Value</v>
          </cell>
          <cell r="G241" t="str">
            <v>Technology</v>
          </cell>
          <cell r="H241" t="str">
            <v>Common Stock</v>
          </cell>
          <cell r="I241" t="str">
            <v>Equity</v>
          </cell>
          <cell r="J241" t="str">
            <v>Non-Fixed Income</v>
          </cell>
          <cell r="K241" t="str">
            <v>Non-Fixed Income</v>
          </cell>
          <cell r="L241" t="str">
            <v>U.S. Small-cap Value Common Stock</v>
          </cell>
          <cell r="M241">
            <v>0</v>
          </cell>
          <cell r="N241">
            <v>0.02</v>
          </cell>
        </row>
        <row r="242">
          <cell r="A242" t="str">
            <v>AWH</v>
          </cell>
          <cell r="B242" t="str">
            <v>Aspira Women's Health Inc</v>
          </cell>
          <cell r="C242" t="str">
            <v>U.S.</v>
          </cell>
          <cell r="D242" t="str">
            <v>Satellite</v>
          </cell>
          <cell r="E242" t="str">
            <v>Small-cap</v>
          </cell>
          <cell r="F242" t="str">
            <v>Growth</v>
          </cell>
          <cell r="G242" t="str">
            <v>Health Care</v>
          </cell>
          <cell r="H242" t="str">
            <v>Common Stock</v>
          </cell>
          <cell r="I242" t="str">
            <v>Equity</v>
          </cell>
          <cell r="J242" t="str">
            <v>Non-Fixed Income</v>
          </cell>
          <cell r="K242" t="str">
            <v>Non-Fixed Income</v>
          </cell>
          <cell r="L242" t="str">
            <v>U.S. Small-cap Growth Common Stock</v>
          </cell>
          <cell r="M242">
            <v>0</v>
          </cell>
          <cell r="N242">
            <v>0.01</v>
          </cell>
        </row>
        <row r="243">
          <cell r="A243" t="str">
            <v>AWI</v>
          </cell>
          <cell r="B243" t="str">
            <v>Armstrong World Industries Inc</v>
          </cell>
          <cell r="C243" t="str">
            <v>U.S.</v>
          </cell>
          <cell r="D243" t="str">
            <v>Satellite</v>
          </cell>
          <cell r="E243" t="str">
            <v>Small-cap</v>
          </cell>
          <cell r="F243" t="str">
            <v>Blend</v>
          </cell>
          <cell r="G243" t="str">
            <v>Consumer Discretionary</v>
          </cell>
          <cell r="H243" t="str">
            <v>Common Stock</v>
          </cell>
          <cell r="I243" t="str">
            <v>Equity</v>
          </cell>
          <cell r="J243" t="str">
            <v>Non-Fixed Income</v>
          </cell>
          <cell r="K243" t="str">
            <v>Non-Fixed Income</v>
          </cell>
          <cell r="L243" t="str">
            <v>U.S. Small-cap Blend Common Stock</v>
          </cell>
          <cell r="M243">
            <v>0</v>
          </cell>
          <cell r="N243">
            <v>0.04</v>
          </cell>
        </row>
        <row r="244">
          <cell r="A244" t="str">
            <v>AWK</v>
          </cell>
          <cell r="B244" t="str">
            <v>American Water Works Co Inc</v>
          </cell>
          <cell r="C244" t="str">
            <v>U.S.</v>
          </cell>
          <cell r="D244" t="str">
            <v>Satellite</v>
          </cell>
          <cell r="E244" t="str">
            <v>Mid-cap</v>
          </cell>
          <cell r="F244" t="str">
            <v>Growth</v>
          </cell>
          <cell r="G244" t="str">
            <v>Utilities</v>
          </cell>
          <cell r="H244" t="str">
            <v>Common Stock</v>
          </cell>
          <cell r="I244" t="str">
            <v>Equity</v>
          </cell>
          <cell r="J244" t="str">
            <v>Non-Fixed Income</v>
          </cell>
          <cell r="K244" t="str">
            <v>Non-Fixed Income</v>
          </cell>
          <cell r="L244" t="str">
            <v>U.S. Mid-cap Growth Common Stock</v>
          </cell>
          <cell r="M244">
            <v>0</v>
          </cell>
          <cell r="N244">
            <v>0.05</v>
          </cell>
        </row>
        <row r="245">
          <cell r="A245" t="str">
            <v>AWR</v>
          </cell>
          <cell r="B245" t="str">
            <v>American States Water Co</v>
          </cell>
          <cell r="C245" t="str">
            <v>U.S.</v>
          </cell>
          <cell r="D245" t="str">
            <v>Satellite</v>
          </cell>
          <cell r="E245" t="str">
            <v>Small-cap</v>
          </cell>
          <cell r="F245" t="str">
            <v>Growth</v>
          </cell>
          <cell r="G245" t="str">
            <v>Utilities</v>
          </cell>
          <cell r="H245" t="str">
            <v>Common Stock</v>
          </cell>
          <cell r="I245" t="str">
            <v>Equity</v>
          </cell>
          <cell r="J245" t="str">
            <v>Non-Fixed Income</v>
          </cell>
          <cell r="K245" t="str">
            <v>Non-Fixed Income</v>
          </cell>
          <cell r="L245" t="str">
            <v>U.S. Small-cap Growth Common Stock</v>
          </cell>
          <cell r="M245">
            <v>0</v>
          </cell>
          <cell r="N245">
            <v>0.05</v>
          </cell>
        </row>
        <row r="246">
          <cell r="A246" t="str">
            <v>AX</v>
          </cell>
          <cell r="B246" t="str">
            <v>Axos Financial Inc</v>
          </cell>
          <cell r="C246" t="str">
            <v>U.S.</v>
          </cell>
          <cell r="D246" t="str">
            <v>Satellite</v>
          </cell>
          <cell r="E246" t="str">
            <v>Small-cap</v>
          </cell>
          <cell r="F246" t="str">
            <v>Blend</v>
          </cell>
          <cell r="G246" t="str">
            <v>Financials</v>
          </cell>
          <cell r="H246" t="str">
            <v>Common Stock</v>
          </cell>
          <cell r="I246" t="str">
            <v>Equity</v>
          </cell>
          <cell r="J246" t="str">
            <v>Non-Fixed Income</v>
          </cell>
          <cell r="K246" t="str">
            <v>Non-Fixed Income</v>
          </cell>
          <cell r="L246" t="str">
            <v>U.S. Small-cap Blend Common Stock</v>
          </cell>
          <cell r="M246">
            <v>0</v>
          </cell>
          <cell r="N246">
            <v>0.02</v>
          </cell>
        </row>
        <row r="247">
          <cell r="A247" t="str">
            <v>AXDX</v>
          </cell>
          <cell r="B247" t="str">
            <v>Accelerate Diagnostics Inc</v>
          </cell>
          <cell r="C247" t="str">
            <v>U.S.</v>
          </cell>
          <cell r="D247" t="str">
            <v>Satellite</v>
          </cell>
          <cell r="E247" t="str">
            <v>Small-cap</v>
          </cell>
          <cell r="F247" t="str">
            <v>Growth</v>
          </cell>
          <cell r="G247" t="str">
            <v>Health Care</v>
          </cell>
          <cell r="H247" t="str">
            <v>Common Stock</v>
          </cell>
          <cell r="I247" t="str">
            <v>Equity</v>
          </cell>
          <cell r="J247" t="str">
            <v>Non-Fixed Income</v>
          </cell>
          <cell r="K247" t="str">
            <v>Non-Fixed Income</v>
          </cell>
          <cell r="L247" t="str">
            <v>U.S. Small-cap Growth Common Stock</v>
          </cell>
          <cell r="M247">
            <v>0</v>
          </cell>
          <cell r="N247">
            <v>0.01</v>
          </cell>
        </row>
        <row r="248">
          <cell r="A248" t="str">
            <v>AXGN</v>
          </cell>
          <cell r="B248" t="str">
            <v>Axogen Inc</v>
          </cell>
          <cell r="C248" t="str">
            <v>U.S.</v>
          </cell>
          <cell r="D248" t="str">
            <v>Satellite</v>
          </cell>
          <cell r="E248" t="str">
            <v>Small-cap</v>
          </cell>
          <cell r="F248" t="str">
            <v>Blend</v>
          </cell>
          <cell r="G248" t="str">
            <v>Health Care</v>
          </cell>
          <cell r="H248" t="str">
            <v>Common Stock</v>
          </cell>
          <cell r="I248" t="str">
            <v>Equity</v>
          </cell>
          <cell r="J248" t="str">
            <v>Non-Fixed Income</v>
          </cell>
          <cell r="K248" t="str">
            <v>Non-Fixed Income</v>
          </cell>
          <cell r="L248" t="str">
            <v>U.S. Small-cap Blend Common Stock</v>
          </cell>
          <cell r="M248">
            <v>0</v>
          </cell>
          <cell r="N248">
            <v>0.01</v>
          </cell>
        </row>
        <row r="249">
          <cell r="A249" t="str">
            <v>AXL</v>
          </cell>
          <cell r="B249" t="str">
            <v>American Axle &amp; Manufacturing Holdings Inc</v>
          </cell>
          <cell r="C249" t="str">
            <v>U.S.</v>
          </cell>
          <cell r="D249" t="str">
            <v>Satellite</v>
          </cell>
          <cell r="E249" t="str">
            <v>Small-cap</v>
          </cell>
          <cell r="F249" t="str">
            <v>Value</v>
          </cell>
          <cell r="G249" t="str">
            <v>Consumer Discretionary</v>
          </cell>
          <cell r="H249" t="str">
            <v>Common Stock</v>
          </cell>
          <cell r="I249" t="str">
            <v>Equity</v>
          </cell>
          <cell r="J249" t="str">
            <v>Non-Fixed Income</v>
          </cell>
          <cell r="K249" t="str">
            <v>Non-Fixed Income</v>
          </cell>
          <cell r="L249" t="str">
            <v>U.S. Small-cap Value Common Stock</v>
          </cell>
          <cell r="M249">
            <v>0</v>
          </cell>
          <cell r="N249">
            <v>0.01</v>
          </cell>
        </row>
        <row r="250">
          <cell r="A250" t="str">
            <v>AXNX</v>
          </cell>
          <cell r="B250" t="str">
            <v>Axonics Inc</v>
          </cell>
          <cell r="C250" t="str">
            <v>U.S.</v>
          </cell>
          <cell r="D250" t="str">
            <v>Satellite</v>
          </cell>
          <cell r="E250" t="str">
            <v>Small-cap</v>
          </cell>
          <cell r="F250" t="str">
            <v>Growth</v>
          </cell>
          <cell r="G250" t="str">
            <v>Health Care</v>
          </cell>
          <cell r="H250" t="str">
            <v>Common Stock</v>
          </cell>
          <cell r="I250" t="str">
            <v>Equity</v>
          </cell>
          <cell r="J250" t="str">
            <v>Non-Fixed Income</v>
          </cell>
          <cell r="K250" t="str">
            <v>Non-Fixed Income</v>
          </cell>
          <cell r="L250" t="str">
            <v>U.S. Small-cap Growth Common Stock</v>
          </cell>
          <cell r="M250">
            <v>0</v>
          </cell>
          <cell r="N250">
            <v>0.03</v>
          </cell>
        </row>
        <row r="251">
          <cell r="A251" t="str">
            <v>AXON</v>
          </cell>
          <cell r="B251" t="str">
            <v>Axon Enterprise Inc</v>
          </cell>
          <cell r="C251" t="str">
            <v>U.S.</v>
          </cell>
          <cell r="D251" t="str">
            <v>Satellite</v>
          </cell>
          <cell r="E251" t="str">
            <v>Mid-cap</v>
          </cell>
          <cell r="F251" t="str">
            <v>Growth</v>
          </cell>
          <cell r="G251" t="str">
            <v>Consumer Discretionary</v>
          </cell>
          <cell r="H251" t="str">
            <v>Common Stock</v>
          </cell>
          <cell r="I251" t="str">
            <v>Equity</v>
          </cell>
          <cell r="J251" t="str">
            <v>Non-Fixed Income</v>
          </cell>
          <cell r="K251" t="str">
            <v>Non-Fixed Income</v>
          </cell>
          <cell r="L251" t="str">
            <v>U.S. Mid-cap Growth Common Stock</v>
          </cell>
          <cell r="M251">
            <v>0</v>
          </cell>
          <cell r="N251">
            <v>0.04</v>
          </cell>
        </row>
        <row r="252">
          <cell r="A252" t="str">
            <v>AXP</v>
          </cell>
          <cell r="B252" t="str">
            <v>American Express Co</v>
          </cell>
          <cell r="C252" t="str">
            <v>U.S.</v>
          </cell>
          <cell r="D252" t="str">
            <v>Satellite</v>
          </cell>
          <cell r="E252" t="str">
            <v>Large-cap</v>
          </cell>
          <cell r="F252" t="str">
            <v>Blend</v>
          </cell>
          <cell r="G252" t="str">
            <v>Financials</v>
          </cell>
          <cell r="H252" t="str">
            <v>Common Stock</v>
          </cell>
          <cell r="I252" t="str">
            <v>Equity</v>
          </cell>
          <cell r="J252" t="str">
            <v>Non-Fixed Income</v>
          </cell>
          <cell r="K252" t="str">
            <v>Non-Fixed Income</v>
          </cell>
          <cell r="L252" t="str">
            <v>U.S. Large-cap Blend Common Stock</v>
          </cell>
          <cell r="M252">
            <v>0</v>
          </cell>
          <cell r="N252">
            <v>0.04</v>
          </cell>
        </row>
        <row r="253">
          <cell r="A253" t="str">
            <v>AXS</v>
          </cell>
          <cell r="B253" t="str">
            <v>Axis Capital Holdings Ltd</v>
          </cell>
          <cell r="C253" t="str">
            <v>U.S.</v>
          </cell>
          <cell r="D253" t="str">
            <v>Satellite</v>
          </cell>
          <cell r="E253" t="str">
            <v>Small-cap</v>
          </cell>
          <cell r="F253" t="str">
            <v>Value</v>
          </cell>
          <cell r="G253" t="str">
            <v>Financials</v>
          </cell>
          <cell r="H253" t="str">
            <v>Common Stock</v>
          </cell>
          <cell r="I253" t="str">
            <v>Equity</v>
          </cell>
          <cell r="J253" t="str">
            <v>Non-Fixed Income</v>
          </cell>
          <cell r="K253" t="str">
            <v>Non-Fixed Income</v>
          </cell>
          <cell r="L253" t="str">
            <v>U.S. Small-cap Value Common Stock</v>
          </cell>
          <cell r="M253">
            <v>0</v>
          </cell>
          <cell r="N253">
            <v>0.04</v>
          </cell>
        </row>
        <row r="254">
          <cell r="A254" t="str">
            <v>AXTA</v>
          </cell>
          <cell r="B254" t="str">
            <v>Axalta Coating Systems Ltd</v>
          </cell>
          <cell r="C254" t="str">
            <v>U.S.</v>
          </cell>
          <cell r="D254" t="str">
            <v>Satellite</v>
          </cell>
          <cell r="E254" t="str">
            <v>Small-cap</v>
          </cell>
          <cell r="F254" t="str">
            <v>Blend</v>
          </cell>
          <cell r="G254" t="str">
            <v>Materials</v>
          </cell>
          <cell r="H254" t="str">
            <v>Common Stock</v>
          </cell>
          <cell r="I254" t="str">
            <v>Equity</v>
          </cell>
          <cell r="J254" t="str">
            <v>Non-Fixed Income</v>
          </cell>
          <cell r="K254" t="str">
            <v>Non-Fixed Income</v>
          </cell>
          <cell r="L254" t="str">
            <v>U.S. Small-cap Blend Common Stock</v>
          </cell>
          <cell r="M254">
            <v>0</v>
          </cell>
          <cell r="N254">
            <v>0.03</v>
          </cell>
        </row>
        <row r="255">
          <cell r="A255" t="str">
            <v>AXTI</v>
          </cell>
          <cell r="B255" t="str">
            <v>AXT Inc</v>
          </cell>
          <cell r="C255" t="str">
            <v>U.S.</v>
          </cell>
          <cell r="D255" t="str">
            <v>Satellite</v>
          </cell>
          <cell r="E255" t="str">
            <v>Small-cap</v>
          </cell>
          <cell r="F255" t="str">
            <v>Blend</v>
          </cell>
          <cell r="G255" t="str">
            <v>Technology</v>
          </cell>
          <cell r="H255" t="str">
            <v>Common Stock</v>
          </cell>
          <cell r="I255" t="str">
            <v>Equity</v>
          </cell>
          <cell r="J255" t="str">
            <v>Non-Fixed Income</v>
          </cell>
          <cell r="K255" t="str">
            <v>Non-Fixed Income</v>
          </cell>
          <cell r="L255" t="str">
            <v>U.S. Small-cap Blend Common Stock</v>
          </cell>
          <cell r="M255">
            <v>0</v>
          </cell>
          <cell r="N255">
            <v>0.01</v>
          </cell>
        </row>
        <row r="256">
          <cell r="A256" t="str">
            <v>AYI</v>
          </cell>
          <cell r="B256" t="str">
            <v>Acuity Brands Inc</v>
          </cell>
          <cell r="C256" t="str">
            <v>U.S.</v>
          </cell>
          <cell r="D256" t="str">
            <v>Satellite</v>
          </cell>
          <cell r="E256" t="str">
            <v>Mid-cap</v>
          </cell>
          <cell r="F256" t="str">
            <v>Blend</v>
          </cell>
          <cell r="G256" t="str">
            <v>Industrials</v>
          </cell>
          <cell r="H256" t="str">
            <v>Common Stock</v>
          </cell>
          <cell r="I256" t="str">
            <v>Equity</v>
          </cell>
          <cell r="J256" t="str">
            <v>Non-Fixed Income</v>
          </cell>
          <cell r="K256" t="str">
            <v>Non-Fixed Income</v>
          </cell>
          <cell r="L256" t="str">
            <v>U.S. Mid-cap Blend Common Stock</v>
          </cell>
          <cell r="M256">
            <v>0</v>
          </cell>
          <cell r="N256">
            <v>0.02</v>
          </cell>
        </row>
        <row r="257">
          <cell r="A257" t="str">
            <v>AYX</v>
          </cell>
          <cell r="B257" t="str">
            <v>Alteryx Inc</v>
          </cell>
          <cell r="C257" t="str">
            <v>U.S.</v>
          </cell>
          <cell r="D257" t="str">
            <v>Satellite</v>
          </cell>
          <cell r="E257" t="str">
            <v>Small-cap</v>
          </cell>
          <cell r="F257" t="str">
            <v>Growth</v>
          </cell>
          <cell r="G257" t="str">
            <v>Technology</v>
          </cell>
          <cell r="H257" t="str">
            <v>Common Stock</v>
          </cell>
          <cell r="I257" t="str">
            <v>Equity</v>
          </cell>
          <cell r="J257" t="str">
            <v>Non-Fixed Income</v>
          </cell>
          <cell r="K257" t="str">
            <v>Non-Fixed Income</v>
          </cell>
          <cell r="L257" t="str">
            <v>U.S. Small-cap Growth Common Stock</v>
          </cell>
          <cell r="M257">
            <v>0</v>
          </cell>
          <cell r="N257">
            <v>0.03</v>
          </cell>
        </row>
        <row r="258">
          <cell r="A258" t="str">
            <v>AZEK</v>
          </cell>
          <cell r="B258" t="str">
            <v>AZEK Co Inc/The</v>
          </cell>
          <cell r="C258" t="str">
            <v>U.S.</v>
          </cell>
          <cell r="D258" t="str">
            <v>Satellite</v>
          </cell>
          <cell r="E258" t="str">
            <v>Small-cap</v>
          </cell>
          <cell r="F258" t="str">
            <v>Growth</v>
          </cell>
          <cell r="G258" t="str">
            <v>Consumer Discretionary</v>
          </cell>
          <cell r="H258" t="str">
            <v>Common Stock</v>
          </cell>
          <cell r="I258" t="str">
            <v>Equity</v>
          </cell>
          <cell r="J258" t="str">
            <v>Non-Fixed Income</v>
          </cell>
          <cell r="K258" t="str">
            <v>Non-Fixed Income</v>
          </cell>
          <cell r="L258" t="str">
            <v>U.S. Small-cap Growth Common Stock</v>
          </cell>
          <cell r="M258">
            <v>0</v>
          </cell>
          <cell r="N258">
            <v>0.05</v>
          </cell>
        </row>
        <row r="259">
          <cell r="A259" t="str">
            <v>AZO</v>
          </cell>
          <cell r="B259" t="str">
            <v>AutoZone Inc</v>
          </cell>
          <cell r="C259" t="str">
            <v>U.S.</v>
          </cell>
          <cell r="D259" t="str">
            <v>Satellite</v>
          </cell>
          <cell r="E259" t="str">
            <v>Large-cap</v>
          </cell>
          <cell r="F259" t="str">
            <v>Blend</v>
          </cell>
          <cell r="G259" t="str">
            <v>Consumer Discretionary</v>
          </cell>
          <cell r="H259" t="str">
            <v>Common Stock</v>
          </cell>
          <cell r="I259" t="str">
            <v>Equity</v>
          </cell>
          <cell r="J259" t="str">
            <v>Non-Fixed Income</v>
          </cell>
          <cell r="K259" t="str">
            <v>Non-Fixed Income</v>
          </cell>
          <cell r="L259" t="str">
            <v>U.S. Large-cap Blend Common Stock</v>
          </cell>
          <cell r="M259">
            <v>0</v>
          </cell>
          <cell r="N259">
            <v>0.05</v>
          </cell>
        </row>
        <row r="260">
          <cell r="A260" t="str">
            <v>AZPN</v>
          </cell>
          <cell r="B260" t="str">
            <v>Aspen Technology Inc</v>
          </cell>
          <cell r="C260" t="str">
            <v>U.S.</v>
          </cell>
          <cell r="D260" t="str">
            <v>Satellite</v>
          </cell>
          <cell r="E260" t="str">
            <v>Mid-cap</v>
          </cell>
          <cell r="F260" t="str">
            <v>Growth</v>
          </cell>
          <cell r="G260" t="str">
            <v>Technology</v>
          </cell>
          <cell r="H260" t="str">
            <v>Common Stock</v>
          </cell>
          <cell r="I260" t="str">
            <v>Equity</v>
          </cell>
          <cell r="J260" t="str">
            <v>Non-Fixed Income</v>
          </cell>
          <cell r="K260" t="str">
            <v>Non-Fixed Income</v>
          </cell>
          <cell r="L260" t="str">
            <v>U.S. Mid-cap Growth Common Stock</v>
          </cell>
          <cell r="M260">
            <v>0</v>
          </cell>
          <cell r="N260">
            <v>0.04</v>
          </cell>
        </row>
        <row r="261">
          <cell r="A261" t="str">
            <v>AZZ</v>
          </cell>
          <cell r="B261" t="str">
            <v>AZZ Inc</v>
          </cell>
          <cell r="C261" t="str">
            <v>U.S.</v>
          </cell>
          <cell r="D261" t="str">
            <v>Satellite</v>
          </cell>
          <cell r="E261" t="str">
            <v>Small-cap</v>
          </cell>
          <cell r="F261" t="str">
            <v>Blend</v>
          </cell>
          <cell r="G261" t="str">
            <v>Industrials</v>
          </cell>
          <cell r="H261" t="str">
            <v>Common Stock</v>
          </cell>
          <cell r="I261" t="str">
            <v>Equity</v>
          </cell>
          <cell r="J261" t="str">
            <v>Non-Fixed Income</v>
          </cell>
          <cell r="K261" t="str">
            <v>Non-Fixed Income</v>
          </cell>
          <cell r="L261" t="str">
            <v>U.S. Small-cap Blend Common Stock</v>
          </cell>
          <cell r="M261">
            <v>0</v>
          </cell>
          <cell r="N261">
            <v>0.02</v>
          </cell>
        </row>
        <row r="262">
          <cell r="A262" t="str">
            <v>B</v>
          </cell>
          <cell r="B262" t="str">
            <v>Barnes Group Inc</v>
          </cell>
          <cell r="C262" t="str">
            <v>U.S.</v>
          </cell>
          <cell r="D262" t="str">
            <v>Satellite</v>
          </cell>
          <cell r="E262" t="str">
            <v>Small-cap</v>
          </cell>
          <cell r="F262" t="str">
            <v>Blend</v>
          </cell>
          <cell r="G262" t="str">
            <v>Industrials</v>
          </cell>
          <cell r="H262" t="str">
            <v>Common Stock</v>
          </cell>
          <cell r="I262" t="str">
            <v>Equity</v>
          </cell>
          <cell r="J262" t="str">
            <v>Non-Fixed Income</v>
          </cell>
          <cell r="K262" t="str">
            <v>Non-Fixed Income</v>
          </cell>
          <cell r="L262" t="str">
            <v>U.S. Small-cap Blend Common Stock</v>
          </cell>
          <cell r="M262">
            <v>0</v>
          </cell>
          <cell r="N262">
            <v>0.04</v>
          </cell>
        </row>
        <row r="263">
          <cell r="A263" t="str">
            <v>BA</v>
          </cell>
          <cell r="B263" t="str">
            <v>Boeing Co/The</v>
          </cell>
          <cell r="C263" t="str">
            <v>U.S.</v>
          </cell>
          <cell r="D263" t="str">
            <v>Satellite</v>
          </cell>
          <cell r="E263" t="str">
            <v>Large-cap</v>
          </cell>
          <cell r="F263" t="str">
            <v>Blend</v>
          </cell>
          <cell r="G263" t="str">
            <v>Industrials</v>
          </cell>
          <cell r="H263" t="str">
            <v>Common Stock</v>
          </cell>
          <cell r="I263" t="str">
            <v>Equity</v>
          </cell>
          <cell r="J263" t="str">
            <v>Non-Fixed Income</v>
          </cell>
          <cell r="K263" t="str">
            <v>Non-Fixed Income</v>
          </cell>
          <cell r="L263" t="str">
            <v>U.S. Large-cap Blend Common Stock</v>
          </cell>
          <cell r="M263">
            <v>0</v>
          </cell>
          <cell r="N263">
            <v>0.02</v>
          </cell>
        </row>
        <row r="264">
          <cell r="A264" t="str">
            <v>BAC</v>
          </cell>
          <cell r="B264" t="str">
            <v>Bank of America Corp</v>
          </cell>
          <cell r="C264" t="str">
            <v>U.S.</v>
          </cell>
          <cell r="D264" t="str">
            <v>Satellite</v>
          </cell>
          <cell r="E264" t="str">
            <v>Large-cap</v>
          </cell>
          <cell r="F264" t="str">
            <v>Blend</v>
          </cell>
          <cell r="G264" t="str">
            <v>Financials</v>
          </cell>
          <cell r="H264" t="str">
            <v>Common Stock</v>
          </cell>
          <cell r="I264" t="str">
            <v>Equity</v>
          </cell>
          <cell r="J264" t="str">
            <v>Non-Fixed Income</v>
          </cell>
          <cell r="K264" t="str">
            <v>Non-Fixed Income</v>
          </cell>
          <cell r="L264" t="str">
            <v>U.S. Large-cap Blend Common Stock</v>
          </cell>
          <cell r="M264">
            <v>0</v>
          </cell>
          <cell r="N264">
            <v>0.04</v>
          </cell>
        </row>
        <row r="265">
          <cell r="A265" t="str">
            <v>BAH</v>
          </cell>
          <cell r="B265" t="str">
            <v>Booz Allen Hamilton Holding Corp</v>
          </cell>
          <cell r="C265" t="str">
            <v>U.S.</v>
          </cell>
          <cell r="D265" t="str">
            <v>Satellite</v>
          </cell>
          <cell r="E265" t="str">
            <v>Mid-cap</v>
          </cell>
          <cell r="F265" t="str">
            <v>Blend</v>
          </cell>
          <cell r="G265" t="str">
            <v>Technology</v>
          </cell>
          <cell r="H265" t="str">
            <v>Common Stock</v>
          </cell>
          <cell r="I265" t="str">
            <v>Equity</v>
          </cell>
          <cell r="J265" t="str">
            <v>Non-Fixed Income</v>
          </cell>
          <cell r="K265" t="str">
            <v>Non-Fixed Income</v>
          </cell>
          <cell r="L265" t="str">
            <v>U.S. Mid-cap Blend Common Stock</v>
          </cell>
          <cell r="M265">
            <v>0</v>
          </cell>
          <cell r="N265">
            <v>0.05</v>
          </cell>
        </row>
        <row r="266">
          <cell r="A266" t="str">
            <v>BALY</v>
          </cell>
          <cell r="B266" t="str">
            <v>Bally's Corp</v>
          </cell>
          <cell r="C266" t="str">
            <v>U.S.</v>
          </cell>
          <cell r="D266" t="str">
            <v>Satellite</v>
          </cell>
          <cell r="E266" t="str">
            <v>Small-cap</v>
          </cell>
          <cell r="F266" t="str">
            <v>Blend</v>
          </cell>
          <cell r="G266" t="str">
            <v>Consumer Discretionary</v>
          </cell>
          <cell r="H266" t="str">
            <v>Common Stock</v>
          </cell>
          <cell r="I266" t="str">
            <v>Equity</v>
          </cell>
          <cell r="J266" t="str">
            <v>Non-Fixed Income</v>
          </cell>
          <cell r="K266" t="str">
            <v>Non-Fixed Income</v>
          </cell>
          <cell r="L266" t="str">
            <v>U.S. Small-cap Blend Common Stock</v>
          </cell>
          <cell r="M266">
            <v>0</v>
          </cell>
          <cell r="N266">
            <v>0.02</v>
          </cell>
        </row>
        <row r="267">
          <cell r="A267" t="str">
            <v>BANC</v>
          </cell>
          <cell r="B267" t="str">
            <v>Banc of California Inc</v>
          </cell>
          <cell r="C267" t="str">
            <v>U.S.</v>
          </cell>
          <cell r="D267" t="str">
            <v>Satellite</v>
          </cell>
          <cell r="E267" t="str">
            <v>Small-cap</v>
          </cell>
          <cell r="F267" t="str">
            <v>Blend</v>
          </cell>
          <cell r="G267" t="str">
            <v>Financials</v>
          </cell>
          <cell r="H267" t="str">
            <v>Common Stock</v>
          </cell>
          <cell r="I267" t="str">
            <v>Equity</v>
          </cell>
          <cell r="J267" t="str">
            <v>Non-Fixed Income</v>
          </cell>
          <cell r="K267" t="str">
            <v>Non-Fixed Income</v>
          </cell>
          <cell r="L267" t="str">
            <v>U.S. Small-cap Blend Common Stock</v>
          </cell>
          <cell r="M267">
            <v>0</v>
          </cell>
          <cell r="N267">
            <v>0.02</v>
          </cell>
        </row>
        <row r="268">
          <cell r="A268" t="str">
            <v>BAND</v>
          </cell>
          <cell r="B268" t="str">
            <v>Bandwidth Inc</v>
          </cell>
          <cell r="C268" t="str">
            <v>U.S.</v>
          </cell>
          <cell r="D268" t="str">
            <v>Satellite</v>
          </cell>
          <cell r="E268" t="str">
            <v>Small-cap</v>
          </cell>
          <cell r="F268" t="str">
            <v>Blend</v>
          </cell>
          <cell r="G268" t="str">
            <v>Technology</v>
          </cell>
          <cell r="H268" t="str">
            <v>Common Stock</v>
          </cell>
          <cell r="I268" t="str">
            <v>Equity</v>
          </cell>
          <cell r="J268" t="str">
            <v>Non-Fixed Income</v>
          </cell>
          <cell r="K268" t="str">
            <v>Non-Fixed Income</v>
          </cell>
          <cell r="L268" t="str">
            <v>U.S. Small-cap Blend Common Stock</v>
          </cell>
          <cell r="M268">
            <v>0</v>
          </cell>
          <cell r="N268">
            <v>0.04</v>
          </cell>
        </row>
        <row r="269">
          <cell r="A269" t="str">
            <v>BANF</v>
          </cell>
          <cell r="B269" t="str">
            <v>BancFirst Corp</v>
          </cell>
          <cell r="C269" t="str">
            <v>U.S.</v>
          </cell>
          <cell r="D269" t="str">
            <v>Satellite</v>
          </cell>
          <cell r="E269" t="str">
            <v>Small-cap</v>
          </cell>
          <cell r="F269" t="str">
            <v>Blend</v>
          </cell>
          <cell r="G269" t="str">
            <v>Financials</v>
          </cell>
          <cell r="H269" t="str">
            <v>Common Stock</v>
          </cell>
          <cell r="I269" t="str">
            <v>Equity</v>
          </cell>
          <cell r="J269" t="str">
            <v>Non-Fixed Income</v>
          </cell>
          <cell r="K269" t="str">
            <v>Non-Fixed Income</v>
          </cell>
          <cell r="L269" t="str">
            <v>U.S. Small-cap Blend Common Stock</v>
          </cell>
          <cell r="M269">
            <v>0</v>
          </cell>
          <cell r="N269">
            <v>0.03</v>
          </cell>
        </row>
        <row r="270">
          <cell r="A270" t="str">
            <v>BANR</v>
          </cell>
          <cell r="B270" t="str">
            <v>Banner Corp</v>
          </cell>
          <cell r="C270" t="str">
            <v>U.S.</v>
          </cell>
          <cell r="D270" t="str">
            <v>Satellite</v>
          </cell>
          <cell r="E270" t="str">
            <v>Small-cap</v>
          </cell>
          <cell r="F270" t="str">
            <v>Blend</v>
          </cell>
          <cell r="G270" t="str">
            <v>Financials</v>
          </cell>
          <cell r="H270" t="str">
            <v>Common Stock</v>
          </cell>
          <cell r="I270" t="str">
            <v>Equity</v>
          </cell>
          <cell r="J270" t="str">
            <v>Non-Fixed Income</v>
          </cell>
          <cell r="K270" t="str">
            <v>Non-Fixed Income</v>
          </cell>
          <cell r="L270" t="str">
            <v>U.S. Small-cap Blend Common Stock</v>
          </cell>
          <cell r="M270">
            <v>0</v>
          </cell>
          <cell r="N270">
            <v>0.03</v>
          </cell>
        </row>
        <row r="271">
          <cell r="A271" t="str">
            <v>BAX</v>
          </cell>
          <cell r="B271" t="str">
            <v>Baxter International Inc</v>
          </cell>
          <cell r="C271" t="str">
            <v>U.S.</v>
          </cell>
          <cell r="D271" t="str">
            <v>Satellite</v>
          </cell>
          <cell r="E271" t="str">
            <v>Large-cap</v>
          </cell>
          <cell r="F271" t="str">
            <v>Blend</v>
          </cell>
          <cell r="G271" t="str">
            <v>Health Care</v>
          </cell>
          <cell r="H271" t="str">
            <v>Common Stock</v>
          </cell>
          <cell r="I271" t="str">
            <v>Equity</v>
          </cell>
          <cell r="J271" t="str">
            <v>Non-Fixed Income</v>
          </cell>
          <cell r="K271" t="str">
            <v>Non-Fixed Income</v>
          </cell>
          <cell r="L271" t="str">
            <v>U.S. Large-cap Blend Common Stock</v>
          </cell>
          <cell r="M271">
            <v>0</v>
          </cell>
          <cell r="N271">
            <v>0.05</v>
          </cell>
        </row>
        <row r="272">
          <cell r="A272" t="str">
            <v>BBBY</v>
          </cell>
          <cell r="B272" t="str">
            <v>Bed Bath &amp; Beyond Inc</v>
          </cell>
          <cell r="C272" t="str">
            <v>U.S.</v>
          </cell>
          <cell r="D272" t="str">
            <v>Satellite</v>
          </cell>
          <cell r="E272" t="str">
            <v>Small-cap</v>
          </cell>
          <cell r="F272" t="str">
            <v>Value</v>
          </cell>
          <cell r="G272" t="str">
            <v>Consumer Discretionary</v>
          </cell>
          <cell r="H272" t="str">
            <v>Common Stock</v>
          </cell>
          <cell r="I272" t="str">
            <v>Equity</v>
          </cell>
          <cell r="J272" t="str">
            <v>Non-Fixed Income</v>
          </cell>
          <cell r="K272" t="str">
            <v>Non-Fixed Income</v>
          </cell>
          <cell r="L272" t="str">
            <v>U.S. Small-cap Value Common Stock</v>
          </cell>
          <cell r="M272">
            <v>0</v>
          </cell>
          <cell r="N272">
            <v>0.01</v>
          </cell>
        </row>
        <row r="273">
          <cell r="A273" t="str">
            <v>BBCP</v>
          </cell>
          <cell r="B273" t="str">
            <v>Concrete Pumping Holdings Inc</v>
          </cell>
          <cell r="C273" t="str">
            <v>U.S.</v>
          </cell>
          <cell r="D273" t="str">
            <v>Satellite</v>
          </cell>
          <cell r="E273" t="str">
            <v>Small-cap</v>
          </cell>
          <cell r="F273" t="str">
            <v>Blend</v>
          </cell>
          <cell r="G273" t="str">
            <v>Industrials</v>
          </cell>
          <cell r="H273" t="str">
            <v>Common Stock</v>
          </cell>
          <cell r="I273" t="str">
            <v>Equity</v>
          </cell>
          <cell r="J273" t="str">
            <v>Non-Fixed Income</v>
          </cell>
          <cell r="K273" t="str">
            <v>Non-Fixed Income</v>
          </cell>
          <cell r="L273" t="str">
            <v>U.S. Small-cap Blend Common Stock</v>
          </cell>
          <cell r="M273">
            <v>0</v>
          </cell>
          <cell r="N273">
            <v>0.01</v>
          </cell>
        </row>
        <row r="274">
          <cell r="A274" t="str">
            <v>BBIO</v>
          </cell>
          <cell r="B274" t="str">
            <v>Bridgebio Pharma Inc</v>
          </cell>
          <cell r="C274" t="str">
            <v>U.S.</v>
          </cell>
          <cell r="D274" t="str">
            <v>Satellite</v>
          </cell>
          <cell r="E274" t="str">
            <v>Mid-cap</v>
          </cell>
          <cell r="F274" t="str">
            <v>Growth</v>
          </cell>
          <cell r="G274" t="str">
            <v>Health Care</v>
          </cell>
          <cell r="H274" t="str">
            <v>Common Stock</v>
          </cell>
          <cell r="I274" t="str">
            <v>Equity</v>
          </cell>
          <cell r="J274" t="str">
            <v>Non-Fixed Income</v>
          </cell>
          <cell r="K274" t="str">
            <v>Non-Fixed Income</v>
          </cell>
          <cell r="L274" t="str">
            <v>U.S. Mid-cap Growth Common Stock</v>
          </cell>
          <cell r="M274">
            <v>0</v>
          </cell>
          <cell r="N274">
            <v>0.03</v>
          </cell>
        </row>
        <row r="275">
          <cell r="A275" t="str">
            <v>BBSI</v>
          </cell>
          <cell r="B275" t="str">
            <v>Barrett Business Services Inc</v>
          </cell>
          <cell r="C275" t="str">
            <v>U.S.</v>
          </cell>
          <cell r="D275" t="str">
            <v>Satellite</v>
          </cell>
          <cell r="E275" t="str">
            <v>Small-cap</v>
          </cell>
          <cell r="F275" t="str">
            <v>Value</v>
          </cell>
          <cell r="G275" t="str">
            <v>Industrials</v>
          </cell>
          <cell r="H275" t="str">
            <v>Common Stock</v>
          </cell>
          <cell r="I275" t="str">
            <v>Equity</v>
          </cell>
          <cell r="J275" t="str">
            <v>Non-Fixed Income</v>
          </cell>
          <cell r="K275" t="str">
            <v>Non-Fixed Income</v>
          </cell>
          <cell r="L275" t="str">
            <v>U.S. Small-cap Value Common Stock</v>
          </cell>
          <cell r="M275">
            <v>0</v>
          </cell>
          <cell r="N275">
            <v>0.02</v>
          </cell>
        </row>
        <row r="276">
          <cell r="A276" t="str">
            <v>BBY</v>
          </cell>
          <cell r="B276" t="str">
            <v>Best Buy Co Inc</v>
          </cell>
          <cell r="C276" t="str">
            <v>U.S.</v>
          </cell>
          <cell r="D276" t="str">
            <v>Satellite</v>
          </cell>
          <cell r="E276" t="str">
            <v>Mid-cap</v>
          </cell>
          <cell r="F276" t="str">
            <v>Value</v>
          </cell>
          <cell r="G276" t="str">
            <v>Consumer Discretionary</v>
          </cell>
          <cell r="H276" t="str">
            <v>Common Stock</v>
          </cell>
          <cell r="I276" t="str">
            <v>Equity</v>
          </cell>
          <cell r="J276" t="str">
            <v>Non-Fixed Income</v>
          </cell>
          <cell r="K276" t="str">
            <v>Non-Fixed Income</v>
          </cell>
          <cell r="L276" t="str">
            <v>U.S. Mid-cap Value Common Stock</v>
          </cell>
          <cell r="M276">
            <v>0</v>
          </cell>
          <cell r="N276">
            <v>0.04</v>
          </cell>
        </row>
        <row r="277">
          <cell r="A277" t="str">
            <v>BC</v>
          </cell>
          <cell r="B277" t="str">
            <v>Brunswick Corp/DE</v>
          </cell>
          <cell r="C277" t="str">
            <v>U.S.</v>
          </cell>
          <cell r="D277" t="str">
            <v>Satellite</v>
          </cell>
          <cell r="E277" t="str">
            <v>Mid-cap</v>
          </cell>
          <cell r="F277" t="str">
            <v>Value</v>
          </cell>
          <cell r="G277" t="str">
            <v>Consumer Discretionary</v>
          </cell>
          <cell r="H277" t="str">
            <v>Common Stock</v>
          </cell>
          <cell r="I277" t="str">
            <v>Equity</v>
          </cell>
          <cell r="J277" t="str">
            <v>Non-Fixed Income</v>
          </cell>
          <cell r="K277" t="str">
            <v>Non-Fixed Income</v>
          </cell>
          <cell r="L277" t="str">
            <v>U.S. Mid-cap Value Common Stock</v>
          </cell>
          <cell r="M277">
            <v>0</v>
          </cell>
          <cell r="N277">
            <v>0.03</v>
          </cell>
        </row>
        <row r="278">
          <cell r="A278" t="str">
            <v>BCC</v>
          </cell>
          <cell r="B278" t="str">
            <v>Boise Cascade Co</v>
          </cell>
          <cell r="C278" t="str">
            <v>U.S.</v>
          </cell>
          <cell r="D278" t="str">
            <v>Satellite</v>
          </cell>
          <cell r="E278" t="str">
            <v>Small-cap</v>
          </cell>
          <cell r="F278" t="str">
            <v>Value</v>
          </cell>
          <cell r="G278" t="str">
            <v>Materials</v>
          </cell>
          <cell r="H278" t="str">
            <v>Common Stock</v>
          </cell>
          <cell r="I278" t="str">
            <v>Equity</v>
          </cell>
          <cell r="J278" t="str">
            <v>Non-Fixed Income</v>
          </cell>
          <cell r="K278" t="str">
            <v>Non-Fixed Income</v>
          </cell>
          <cell r="L278" t="str">
            <v>U.S. Small-cap Value Common Stock</v>
          </cell>
          <cell r="M278">
            <v>0</v>
          </cell>
          <cell r="N278">
            <v>0.03</v>
          </cell>
        </row>
        <row r="279">
          <cell r="A279" t="str">
            <v>BCO</v>
          </cell>
          <cell r="B279" t="str">
            <v>Brink's Co/The</v>
          </cell>
          <cell r="C279" t="str">
            <v>U.S.</v>
          </cell>
          <cell r="D279" t="str">
            <v>Satellite</v>
          </cell>
          <cell r="E279" t="str">
            <v>Small-cap</v>
          </cell>
          <cell r="F279" t="str">
            <v>Value</v>
          </cell>
          <cell r="G279" t="str">
            <v>Industrials</v>
          </cell>
          <cell r="H279" t="str">
            <v>Common Stock</v>
          </cell>
          <cell r="I279" t="str">
            <v>Equity</v>
          </cell>
          <cell r="J279" t="str">
            <v>Non-Fixed Income</v>
          </cell>
          <cell r="K279" t="str">
            <v>Non-Fixed Income</v>
          </cell>
          <cell r="L279" t="str">
            <v>U.S. Small-cap Value Common Stock</v>
          </cell>
          <cell r="M279">
            <v>0</v>
          </cell>
          <cell r="N279">
            <v>0.03</v>
          </cell>
        </row>
        <row r="280">
          <cell r="A280" t="str">
            <v>BCOR</v>
          </cell>
          <cell r="B280" t="str">
            <v>Blucora Inc</v>
          </cell>
          <cell r="C280" t="str">
            <v>U.S.</v>
          </cell>
          <cell r="D280" t="str">
            <v>Satellite</v>
          </cell>
          <cell r="E280" t="str">
            <v>Small-cap</v>
          </cell>
          <cell r="F280" t="str">
            <v>Value</v>
          </cell>
          <cell r="G280" t="str">
            <v>Financials</v>
          </cell>
          <cell r="H280" t="str">
            <v>Common Stock</v>
          </cell>
          <cell r="I280" t="str">
            <v>Equity</v>
          </cell>
          <cell r="J280" t="str">
            <v>Non-Fixed Income</v>
          </cell>
          <cell r="K280" t="str">
            <v>Non-Fixed Income</v>
          </cell>
          <cell r="L280" t="str">
            <v>U.S. Small-cap Value Common Stock</v>
          </cell>
          <cell r="M280">
            <v>0</v>
          </cell>
          <cell r="N280">
            <v>0.02</v>
          </cell>
        </row>
        <row r="281">
          <cell r="A281" t="str">
            <v>BCOV</v>
          </cell>
          <cell r="B281" t="str">
            <v>Brightcove Inc</v>
          </cell>
          <cell r="C281" t="str">
            <v>U.S.</v>
          </cell>
          <cell r="D281" t="str">
            <v>Satellite</v>
          </cell>
          <cell r="E281" t="str">
            <v>Small-cap</v>
          </cell>
          <cell r="F281" t="str">
            <v>Blend</v>
          </cell>
          <cell r="G281" t="str">
            <v>Technology</v>
          </cell>
          <cell r="H281" t="str">
            <v>Common Stock</v>
          </cell>
          <cell r="I281" t="str">
            <v>Equity</v>
          </cell>
          <cell r="J281" t="str">
            <v>Non-Fixed Income</v>
          </cell>
          <cell r="K281" t="str">
            <v>Non-Fixed Income</v>
          </cell>
          <cell r="L281" t="str">
            <v>U.S. Small-cap Blend Common Stock</v>
          </cell>
          <cell r="M281">
            <v>0</v>
          </cell>
          <cell r="N281">
            <v>0.03</v>
          </cell>
        </row>
        <row r="282">
          <cell r="A282" t="str">
            <v>BCPC</v>
          </cell>
          <cell r="B282" t="str">
            <v>Balchem Corp</v>
          </cell>
          <cell r="C282" t="str">
            <v>U.S.</v>
          </cell>
          <cell r="D282" t="str">
            <v>Satellite</v>
          </cell>
          <cell r="E282" t="str">
            <v>Small-cap</v>
          </cell>
          <cell r="F282" t="str">
            <v>Growth</v>
          </cell>
          <cell r="G282" t="str">
            <v>Materials</v>
          </cell>
          <cell r="H282" t="str">
            <v>Common Stock</v>
          </cell>
          <cell r="I282" t="str">
            <v>Equity</v>
          </cell>
          <cell r="J282" t="str">
            <v>Non-Fixed Income</v>
          </cell>
          <cell r="K282" t="str">
            <v>Non-Fixed Income</v>
          </cell>
          <cell r="L282" t="str">
            <v>U.S. Small-cap Growth Common Stock</v>
          </cell>
          <cell r="M282">
            <v>0</v>
          </cell>
          <cell r="N282">
            <v>0.05</v>
          </cell>
        </row>
        <row r="283">
          <cell r="A283" t="str">
            <v>BCRX</v>
          </cell>
          <cell r="B283" t="str">
            <v>BioCryst Pharmaceuticals Inc</v>
          </cell>
          <cell r="C283" t="str">
            <v>U.S.</v>
          </cell>
          <cell r="D283" t="str">
            <v>Satellite</v>
          </cell>
          <cell r="E283" t="str">
            <v>Small-cap</v>
          </cell>
          <cell r="F283" t="str">
            <v>Growth</v>
          </cell>
          <cell r="G283" t="str">
            <v>Health Care</v>
          </cell>
          <cell r="H283" t="str">
            <v>Common Stock</v>
          </cell>
          <cell r="I283" t="str">
            <v>Equity</v>
          </cell>
          <cell r="J283" t="str">
            <v>Non-Fixed Income</v>
          </cell>
          <cell r="K283" t="str">
            <v>Non-Fixed Income</v>
          </cell>
          <cell r="L283" t="str">
            <v>U.S. Small-cap Growth Common Stock</v>
          </cell>
          <cell r="M283">
            <v>0</v>
          </cell>
          <cell r="N283">
            <v>0.01</v>
          </cell>
        </row>
        <row r="284">
          <cell r="A284" t="str">
            <v>BDC</v>
          </cell>
          <cell r="B284" t="str">
            <v>Belden Inc</v>
          </cell>
          <cell r="C284" t="str">
            <v>U.S.</v>
          </cell>
          <cell r="D284" t="str">
            <v>Satellite</v>
          </cell>
          <cell r="E284" t="str">
            <v>Small-cap</v>
          </cell>
          <cell r="F284" t="str">
            <v>Value</v>
          </cell>
          <cell r="G284" t="str">
            <v>Industrials</v>
          </cell>
          <cell r="H284" t="str">
            <v>Common Stock</v>
          </cell>
          <cell r="I284" t="str">
            <v>Equity</v>
          </cell>
          <cell r="J284" t="str">
            <v>Non-Fixed Income</v>
          </cell>
          <cell r="K284" t="str">
            <v>Non-Fixed Income</v>
          </cell>
          <cell r="L284" t="str">
            <v>U.S. Small-cap Value Common Stock</v>
          </cell>
          <cell r="M284">
            <v>0</v>
          </cell>
          <cell r="N284">
            <v>0.02</v>
          </cell>
        </row>
        <row r="285">
          <cell r="A285" t="str">
            <v>BDSI</v>
          </cell>
          <cell r="B285" t="str">
            <v>BioDelivery Sciences International Inc</v>
          </cell>
          <cell r="C285" t="str">
            <v>U.S.</v>
          </cell>
          <cell r="D285" t="str">
            <v>Satellite</v>
          </cell>
          <cell r="E285" t="str">
            <v>Small-cap</v>
          </cell>
          <cell r="F285" t="str">
            <v>Blend</v>
          </cell>
          <cell r="G285" t="str">
            <v>Health Care</v>
          </cell>
          <cell r="H285" t="str">
            <v>Common Stock</v>
          </cell>
          <cell r="I285" t="str">
            <v>Equity</v>
          </cell>
          <cell r="J285" t="str">
            <v>Non-Fixed Income</v>
          </cell>
          <cell r="K285" t="str">
            <v>Non-Fixed Income</v>
          </cell>
          <cell r="L285" t="str">
            <v>U.S. Small-cap Blend Common Stock</v>
          </cell>
          <cell r="M285">
            <v>0</v>
          </cell>
          <cell r="N285">
            <v>0.03</v>
          </cell>
        </row>
        <row r="286">
          <cell r="A286" t="str">
            <v>BDX</v>
          </cell>
          <cell r="B286" t="str">
            <v>Becton Dickinson and Co</v>
          </cell>
          <cell r="C286" t="str">
            <v>U.S.</v>
          </cell>
          <cell r="D286" t="str">
            <v>Satellite</v>
          </cell>
          <cell r="E286" t="str">
            <v>Large-cap</v>
          </cell>
          <cell r="F286" t="str">
            <v>Blend</v>
          </cell>
          <cell r="G286" t="str">
            <v>Health Care</v>
          </cell>
          <cell r="H286" t="str">
            <v>Common Stock</v>
          </cell>
          <cell r="I286" t="str">
            <v>Equity</v>
          </cell>
          <cell r="J286" t="str">
            <v>Non-Fixed Income</v>
          </cell>
          <cell r="K286" t="str">
            <v>Non-Fixed Income</v>
          </cell>
          <cell r="L286" t="str">
            <v>U.S. Large-cap Blend Common Stock</v>
          </cell>
          <cell r="M286">
            <v>0</v>
          </cell>
          <cell r="N286">
            <v>0.05</v>
          </cell>
        </row>
        <row r="287">
          <cell r="A287" t="str">
            <v>BE</v>
          </cell>
          <cell r="B287" t="str">
            <v>Bloom Energy Corp</v>
          </cell>
          <cell r="C287" t="str">
            <v>U.S.</v>
          </cell>
          <cell r="D287" t="str">
            <v>Satellite</v>
          </cell>
          <cell r="E287" t="str">
            <v>Small-cap</v>
          </cell>
          <cell r="F287" t="str">
            <v>Growth</v>
          </cell>
          <cell r="G287" t="str">
            <v>Industrials</v>
          </cell>
          <cell r="H287" t="str">
            <v>Common Stock</v>
          </cell>
          <cell r="I287" t="str">
            <v>Equity</v>
          </cell>
          <cell r="J287" t="str">
            <v>Non-Fixed Income</v>
          </cell>
          <cell r="K287" t="str">
            <v>Non-Fixed Income</v>
          </cell>
          <cell r="L287" t="str">
            <v>U.S. Small-cap Growth Common Stock</v>
          </cell>
          <cell r="M287">
            <v>0</v>
          </cell>
          <cell r="N287">
            <v>0.01</v>
          </cell>
        </row>
        <row r="288">
          <cell r="A288" t="str">
            <v>BEAM</v>
          </cell>
          <cell r="B288" t="str">
            <v>Beam Therapeutics Inc</v>
          </cell>
          <cell r="C288" t="str">
            <v>U.S.</v>
          </cell>
          <cell r="D288" t="str">
            <v>Satellite</v>
          </cell>
          <cell r="E288" t="str">
            <v>Small-cap</v>
          </cell>
          <cell r="F288" t="str">
            <v>Growth</v>
          </cell>
          <cell r="G288" t="str">
            <v>Health Care</v>
          </cell>
          <cell r="H288" t="str">
            <v>Common Stock</v>
          </cell>
          <cell r="I288" t="str">
            <v>Equity</v>
          </cell>
          <cell r="J288" t="str">
            <v>Non-Fixed Income</v>
          </cell>
          <cell r="K288" t="str">
            <v>Non-Fixed Income</v>
          </cell>
          <cell r="L288" t="str">
            <v>U.S. Small-cap Growth Common Stock</v>
          </cell>
          <cell r="M288">
            <v>0</v>
          </cell>
          <cell r="N288">
            <v>0.04</v>
          </cell>
        </row>
        <row r="289">
          <cell r="A289" t="str">
            <v>BECN</v>
          </cell>
          <cell r="B289" t="str">
            <v>Beacon Roofing Supply Inc</v>
          </cell>
          <cell r="C289" t="str">
            <v>U.S.</v>
          </cell>
          <cell r="D289" t="str">
            <v>Satellite</v>
          </cell>
          <cell r="E289" t="str">
            <v>Small-cap</v>
          </cell>
          <cell r="F289" t="str">
            <v>Value</v>
          </cell>
          <cell r="G289" t="str">
            <v>Consumer Discretionary</v>
          </cell>
          <cell r="H289" t="str">
            <v>Common Stock</v>
          </cell>
          <cell r="I289" t="str">
            <v>Equity</v>
          </cell>
          <cell r="J289" t="str">
            <v>Non-Fixed Income</v>
          </cell>
          <cell r="K289" t="str">
            <v>Non-Fixed Income</v>
          </cell>
          <cell r="L289" t="str">
            <v>U.S. Small-cap Value Common Stock</v>
          </cell>
          <cell r="M289">
            <v>0</v>
          </cell>
          <cell r="N289">
            <v>0.01</v>
          </cell>
        </row>
        <row r="290">
          <cell r="A290" t="str">
            <v>BEEM</v>
          </cell>
          <cell r="B290" t="str">
            <v>Beam Global</v>
          </cell>
          <cell r="C290" t="str">
            <v>U.S.</v>
          </cell>
          <cell r="D290" t="str">
            <v>Satellite</v>
          </cell>
          <cell r="E290" t="str">
            <v>Small-cap</v>
          </cell>
          <cell r="F290" t="str">
            <v>Growth</v>
          </cell>
          <cell r="G290" t="str">
            <v>Energy</v>
          </cell>
          <cell r="H290" t="str">
            <v>Common Stock</v>
          </cell>
          <cell r="I290" t="str">
            <v>Equity</v>
          </cell>
          <cell r="J290" t="str">
            <v>Non-Fixed Income</v>
          </cell>
          <cell r="K290" t="str">
            <v>Non-Fixed Income</v>
          </cell>
          <cell r="L290" t="str">
            <v>U.S. Small-cap Growth Common Stock</v>
          </cell>
          <cell r="M290">
            <v>0</v>
          </cell>
          <cell r="N290">
            <v>0.01</v>
          </cell>
        </row>
        <row r="291">
          <cell r="A291" t="str">
            <v>BEN</v>
          </cell>
          <cell r="B291" t="str">
            <v>Franklin Resources Inc</v>
          </cell>
          <cell r="C291" t="str">
            <v>U.S.</v>
          </cell>
          <cell r="D291" t="str">
            <v>Satellite</v>
          </cell>
          <cell r="E291" t="str">
            <v>Mid-cap</v>
          </cell>
          <cell r="F291" t="str">
            <v>Blend</v>
          </cell>
          <cell r="G291" t="str">
            <v>Financials</v>
          </cell>
          <cell r="H291" t="str">
            <v>Common Stock</v>
          </cell>
          <cell r="I291" t="str">
            <v>Equity</v>
          </cell>
          <cell r="J291" t="str">
            <v>Non-Fixed Income</v>
          </cell>
          <cell r="K291" t="str">
            <v>Non-Fixed Income</v>
          </cell>
          <cell r="L291" t="str">
            <v>U.S. Mid-cap Blend Common Stock</v>
          </cell>
          <cell r="M291">
            <v>0</v>
          </cell>
          <cell r="N291">
            <v>0.03</v>
          </cell>
        </row>
        <row r="292">
          <cell r="A292" t="str">
            <v>BEPC</v>
          </cell>
          <cell r="B292" t="str">
            <v>Brookfield Renewable Corp</v>
          </cell>
          <cell r="C292" t="str">
            <v>U.S.</v>
          </cell>
          <cell r="D292" t="str">
            <v>Satellite</v>
          </cell>
          <cell r="E292" t="str">
            <v>Mid-cap</v>
          </cell>
          <cell r="F292" t="str">
            <v>Blend</v>
          </cell>
          <cell r="G292" t="str">
            <v>Utilities</v>
          </cell>
          <cell r="H292" t="str">
            <v>Common Stock</v>
          </cell>
          <cell r="I292" t="str">
            <v>Equity</v>
          </cell>
          <cell r="J292" t="str">
            <v>Non-Fixed Income</v>
          </cell>
          <cell r="K292" t="str">
            <v>Non-Fixed Income</v>
          </cell>
          <cell r="L292" t="str">
            <v>U.S. Mid-cap Blend Common Stock</v>
          </cell>
          <cell r="M292">
            <v>0</v>
          </cell>
          <cell r="N292">
            <v>0.05</v>
          </cell>
        </row>
        <row r="293">
          <cell r="A293" t="str">
            <v>BERY</v>
          </cell>
          <cell r="B293" t="str">
            <v>Berry Global Group Inc</v>
          </cell>
          <cell r="C293" t="str">
            <v>U.S.</v>
          </cell>
          <cell r="D293" t="str">
            <v>Satellite</v>
          </cell>
          <cell r="E293" t="str">
            <v>Mid-cap</v>
          </cell>
          <cell r="F293" t="str">
            <v>Value</v>
          </cell>
          <cell r="G293" t="str">
            <v>Materials</v>
          </cell>
          <cell r="H293" t="str">
            <v>Common Stock</v>
          </cell>
          <cell r="I293" t="str">
            <v>Equity</v>
          </cell>
          <cell r="J293" t="str">
            <v>Non-Fixed Income</v>
          </cell>
          <cell r="K293" t="str">
            <v>Non-Fixed Income</v>
          </cell>
          <cell r="L293" t="str">
            <v>U.S. Mid-cap Value Common Stock</v>
          </cell>
          <cell r="M293">
            <v>0</v>
          </cell>
          <cell r="N293">
            <v>0.03</v>
          </cell>
        </row>
        <row r="294">
          <cell r="A294" t="str">
            <v>BF/A</v>
          </cell>
          <cell r="B294" t="str">
            <v>Brown-Forman Corp</v>
          </cell>
          <cell r="C294" t="str">
            <v>U.S.</v>
          </cell>
          <cell r="D294" t="str">
            <v>Satellite</v>
          </cell>
          <cell r="E294" t="str">
            <v>Mid-cap</v>
          </cell>
          <cell r="F294" t="str">
            <v>Growth</v>
          </cell>
          <cell r="G294" t="str">
            <v>Consumer Staples</v>
          </cell>
          <cell r="H294" t="str">
            <v>Common Stock</v>
          </cell>
          <cell r="I294" t="str">
            <v>Equity</v>
          </cell>
          <cell r="J294" t="str">
            <v>Non-Fixed Income</v>
          </cell>
          <cell r="K294" t="str">
            <v>Non-Fixed Income</v>
          </cell>
          <cell r="L294" t="str">
            <v>U.S. Mid-cap Growth Common Stock</v>
          </cell>
          <cell r="M294">
            <v>0</v>
          </cell>
          <cell r="N294">
            <v>0.05</v>
          </cell>
        </row>
        <row r="295">
          <cell r="A295" t="str">
            <v>BF/B</v>
          </cell>
          <cell r="B295" t="str">
            <v>Brown-Forman Corp</v>
          </cell>
          <cell r="C295" t="str">
            <v>U.S.</v>
          </cell>
          <cell r="D295" t="str">
            <v>Satellite</v>
          </cell>
          <cell r="E295" t="str">
            <v>Mid-cap</v>
          </cell>
          <cell r="F295" t="str">
            <v>Growth</v>
          </cell>
          <cell r="G295" t="str">
            <v>Consumer Staples</v>
          </cell>
          <cell r="H295" t="str">
            <v>Common Stock</v>
          </cell>
          <cell r="I295" t="str">
            <v>Equity</v>
          </cell>
          <cell r="J295" t="str">
            <v>Non-Fixed Income</v>
          </cell>
          <cell r="K295" t="str">
            <v>Non-Fixed Income</v>
          </cell>
          <cell r="L295" t="str">
            <v>U.S. Mid-cap Growth Common Stock</v>
          </cell>
          <cell r="M295">
            <v>0</v>
          </cell>
          <cell r="N295">
            <v>0.05</v>
          </cell>
        </row>
        <row r="296">
          <cell r="A296" t="str">
            <v>BFAM</v>
          </cell>
          <cell r="B296" t="str">
            <v>Bright Horizons Family Solutions Inc</v>
          </cell>
          <cell r="C296" t="str">
            <v>U.S.</v>
          </cell>
          <cell r="D296" t="str">
            <v>Satellite</v>
          </cell>
          <cell r="E296" t="str">
            <v>Mid-cap</v>
          </cell>
          <cell r="F296" t="str">
            <v>Growth</v>
          </cell>
          <cell r="G296" t="str">
            <v>Consumer Discretionary</v>
          </cell>
          <cell r="H296" t="str">
            <v>Common Stock</v>
          </cell>
          <cell r="I296" t="str">
            <v>Equity</v>
          </cell>
          <cell r="J296" t="str">
            <v>Non-Fixed Income</v>
          </cell>
          <cell r="K296" t="str">
            <v>Non-Fixed Income</v>
          </cell>
          <cell r="L296" t="str">
            <v>U.S. Mid-cap Growth Common Stock</v>
          </cell>
          <cell r="M296">
            <v>0</v>
          </cell>
          <cell r="N296">
            <v>0.03</v>
          </cell>
        </row>
        <row r="297">
          <cell r="A297" t="str">
            <v>BFC</v>
          </cell>
          <cell r="B297" t="str">
            <v>Bank First Corp</v>
          </cell>
          <cell r="C297" t="str">
            <v>U.S.</v>
          </cell>
          <cell r="D297" t="str">
            <v>Satellite</v>
          </cell>
          <cell r="E297" t="str">
            <v>Small-cap</v>
          </cell>
          <cell r="F297" t="str">
            <v>Blend</v>
          </cell>
          <cell r="G297" t="str">
            <v>Financials</v>
          </cell>
          <cell r="H297" t="str">
            <v>Common Stock</v>
          </cell>
          <cell r="I297" t="str">
            <v>Equity</v>
          </cell>
          <cell r="J297" t="str">
            <v>Non-Fixed Income</v>
          </cell>
          <cell r="K297" t="str">
            <v>Non-Fixed Income</v>
          </cell>
          <cell r="L297" t="str">
            <v>U.S. Small-cap Blend Common Stock</v>
          </cell>
          <cell r="M297">
            <v>0</v>
          </cell>
          <cell r="N297">
            <v>0.05</v>
          </cell>
        </row>
        <row r="298">
          <cell r="A298" t="str">
            <v>BFST</v>
          </cell>
          <cell r="B298" t="str">
            <v>Business First Bancshares Inc</v>
          </cell>
          <cell r="C298" t="str">
            <v>U.S.</v>
          </cell>
          <cell r="D298" t="str">
            <v>Satellite</v>
          </cell>
          <cell r="E298" t="str">
            <v>Small-cap</v>
          </cell>
          <cell r="F298" t="str">
            <v>Blend</v>
          </cell>
          <cell r="G298" t="str">
            <v>Financials</v>
          </cell>
          <cell r="H298" t="str">
            <v>Common Stock</v>
          </cell>
          <cell r="I298" t="str">
            <v>Equity</v>
          </cell>
          <cell r="J298" t="str">
            <v>Non-Fixed Income</v>
          </cell>
          <cell r="K298" t="str">
            <v>Non-Fixed Income</v>
          </cell>
          <cell r="L298" t="str">
            <v>U.S. Small-cap Blend Common Stock</v>
          </cell>
          <cell r="M298">
            <v>0</v>
          </cell>
          <cell r="N298">
            <v>0.02</v>
          </cell>
        </row>
        <row r="299">
          <cell r="A299" t="str">
            <v>BG</v>
          </cell>
          <cell r="B299" t="str">
            <v>Bunge Ltd</v>
          </cell>
          <cell r="C299" t="str">
            <v>U.S.</v>
          </cell>
          <cell r="D299" t="str">
            <v>Satellite</v>
          </cell>
          <cell r="E299" t="str">
            <v>Mid-cap</v>
          </cell>
          <cell r="F299" t="str">
            <v>Value</v>
          </cell>
          <cell r="G299" t="str">
            <v>Consumer Staples</v>
          </cell>
          <cell r="H299" t="str">
            <v>Common Stock</v>
          </cell>
          <cell r="I299" t="str">
            <v>Equity</v>
          </cell>
          <cell r="J299" t="str">
            <v>Non-Fixed Income</v>
          </cell>
          <cell r="K299" t="str">
            <v>Non-Fixed Income</v>
          </cell>
          <cell r="L299" t="str">
            <v>U.S. Mid-cap Value Common Stock</v>
          </cell>
          <cell r="M299">
            <v>0</v>
          </cell>
          <cell r="N299">
            <v>0.03</v>
          </cell>
        </row>
        <row r="300">
          <cell r="A300" t="str">
            <v>BGCP</v>
          </cell>
          <cell r="B300" t="str">
            <v>BGC Partners Inc</v>
          </cell>
          <cell r="C300" t="str">
            <v>U.S.</v>
          </cell>
          <cell r="D300" t="str">
            <v>Satellite</v>
          </cell>
          <cell r="E300" t="str">
            <v>Small-cap</v>
          </cell>
          <cell r="F300" t="str">
            <v>Value</v>
          </cell>
          <cell r="G300" t="str">
            <v>Financials</v>
          </cell>
          <cell r="H300" t="str">
            <v>Common Stock</v>
          </cell>
          <cell r="I300" t="str">
            <v>Equity</v>
          </cell>
          <cell r="J300" t="str">
            <v>Non-Fixed Income</v>
          </cell>
          <cell r="K300" t="str">
            <v>Non-Fixed Income</v>
          </cell>
          <cell r="L300" t="str">
            <v>U.S. Small-cap Value Common Stock</v>
          </cell>
          <cell r="M300">
            <v>0</v>
          </cell>
          <cell r="N300">
            <v>0.02</v>
          </cell>
        </row>
        <row r="301">
          <cell r="A301" t="str">
            <v>BGFV</v>
          </cell>
          <cell r="B301" t="str">
            <v>Big 5 Sporting Goods Corp</v>
          </cell>
          <cell r="C301" t="str">
            <v>U.S.</v>
          </cell>
          <cell r="D301" t="str">
            <v>Satellite</v>
          </cell>
          <cell r="E301" t="str">
            <v>Small-cap</v>
          </cell>
          <cell r="F301" t="str">
            <v>Value</v>
          </cell>
          <cell r="G301" t="str">
            <v>Consumer Discretionary</v>
          </cell>
          <cell r="H301" t="str">
            <v>Common Stock</v>
          </cell>
          <cell r="I301" t="str">
            <v>Equity</v>
          </cell>
          <cell r="J301" t="str">
            <v>Non-Fixed Income</v>
          </cell>
          <cell r="K301" t="str">
            <v>Non-Fixed Income</v>
          </cell>
          <cell r="L301" t="str">
            <v>U.S. Small-cap Value Common Stock</v>
          </cell>
          <cell r="M301">
            <v>0</v>
          </cell>
          <cell r="N301">
            <v>0.01</v>
          </cell>
        </row>
        <row r="302">
          <cell r="A302" t="str">
            <v>BGS</v>
          </cell>
          <cell r="B302" t="str">
            <v>B&amp;G Foods Inc</v>
          </cell>
          <cell r="C302" t="str">
            <v>U.S.</v>
          </cell>
          <cell r="D302" t="str">
            <v>Satellite</v>
          </cell>
          <cell r="E302" t="str">
            <v>Small-cap</v>
          </cell>
          <cell r="F302" t="str">
            <v>Value</v>
          </cell>
          <cell r="G302" t="str">
            <v>Consumer Staples</v>
          </cell>
          <cell r="H302" t="str">
            <v>Common Stock</v>
          </cell>
          <cell r="I302" t="str">
            <v>Equity</v>
          </cell>
          <cell r="J302" t="str">
            <v>Non-Fixed Income</v>
          </cell>
          <cell r="K302" t="str">
            <v>Non-Fixed Income</v>
          </cell>
          <cell r="L302" t="str">
            <v>U.S. Small-cap Value Common Stock</v>
          </cell>
          <cell r="M302">
            <v>0</v>
          </cell>
          <cell r="N302">
            <v>0.02</v>
          </cell>
        </row>
        <row r="303">
          <cell r="A303" t="str">
            <v>BH</v>
          </cell>
          <cell r="B303" t="str">
            <v>Biglari Holdings Inc</v>
          </cell>
          <cell r="C303" t="str">
            <v>U.S.</v>
          </cell>
          <cell r="D303" t="str">
            <v>Satellite</v>
          </cell>
          <cell r="E303" t="str">
            <v>Small-cap</v>
          </cell>
          <cell r="F303" t="str">
            <v>Value</v>
          </cell>
          <cell r="G303" t="str">
            <v>Consumer Discretionary</v>
          </cell>
          <cell r="H303" t="str">
            <v>Common Stock</v>
          </cell>
          <cell r="I303" t="str">
            <v>Equity</v>
          </cell>
          <cell r="J303" t="str">
            <v>Non-Fixed Income</v>
          </cell>
          <cell r="K303" t="str">
            <v>Non-Fixed Income</v>
          </cell>
          <cell r="L303" t="str">
            <v>U.S. Small-cap Value Common Stock</v>
          </cell>
          <cell r="M303">
            <v>0</v>
          </cell>
          <cell r="N303">
            <v>0.01</v>
          </cell>
        </row>
        <row r="304">
          <cell r="A304" t="str">
            <v>BHB</v>
          </cell>
          <cell r="B304" t="str">
            <v>Bar Harbor Bankshares</v>
          </cell>
          <cell r="C304" t="str">
            <v>U.S.</v>
          </cell>
          <cell r="D304" t="str">
            <v>Satellite</v>
          </cell>
          <cell r="E304" t="str">
            <v>Small-cap</v>
          </cell>
          <cell r="F304" t="str">
            <v>Blend</v>
          </cell>
          <cell r="G304" t="str">
            <v>Financials</v>
          </cell>
          <cell r="H304" t="str">
            <v>Common Stock</v>
          </cell>
          <cell r="I304" t="str">
            <v>Equity</v>
          </cell>
          <cell r="J304" t="str">
            <v>Non-Fixed Income</v>
          </cell>
          <cell r="K304" t="str">
            <v>Non-Fixed Income</v>
          </cell>
          <cell r="L304" t="str">
            <v>U.S. Small-cap Blend Common Stock</v>
          </cell>
          <cell r="M304">
            <v>0</v>
          </cell>
          <cell r="N304">
            <v>0.04</v>
          </cell>
        </row>
        <row r="305">
          <cell r="A305" t="str">
            <v>BHE</v>
          </cell>
          <cell r="B305" t="str">
            <v>Benchmark Electronics Inc</v>
          </cell>
          <cell r="C305" t="str">
            <v>U.S.</v>
          </cell>
          <cell r="D305" t="str">
            <v>Satellite</v>
          </cell>
          <cell r="E305" t="str">
            <v>Small-cap</v>
          </cell>
          <cell r="F305" t="str">
            <v>Value</v>
          </cell>
          <cell r="G305" t="str">
            <v>Technology</v>
          </cell>
          <cell r="H305" t="str">
            <v>Common Stock</v>
          </cell>
          <cell r="I305" t="str">
            <v>Equity</v>
          </cell>
          <cell r="J305" t="str">
            <v>Non-Fixed Income</v>
          </cell>
          <cell r="K305" t="str">
            <v>Non-Fixed Income</v>
          </cell>
          <cell r="L305" t="str">
            <v>U.S. Small-cap Value Common Stock</v>
          </cell>
          <cell r="M305">
            <v>0</v>
          </cell>
          <cell r="N305">
            <v>0.03</v>
          </cell>
        </row>
        <row r="306">
          <cell r="A306" t="str">
            <v>BHF</v>
          </cell>
          <cell r="B306" t="str">
            <v>Brighthouse Financial Inc</v>
          </cell>
          <cell r="C306" t="str">
            <v>U.S.</v>
          </cell>
          <cell r="D306" t="str">
            <v>Satellite</v>
          </cell>
          <cell r="E306" t="str">
            <v>Small-cap</v>
          </cell>
          <cell r="F306" t="str">
            <v>Value</v>
          </cell>
          <cell r="G306" t="str">
            <v>Financials</v>
          </cell>
          <cell r="H306" t="str">
            <v>Common Stock</v>
          </cell>
          <cell r="I306" t="str">
            <v>Equity</v>
          </cell>
          <cell r="J306" t="str">
            <v>Non-Fixed Income</v>
          </cell>
          <cell r="K306" t="str">
            <v>Non-Fixed Income</v>
          </cell>
          <cell r="L306" t="str">
            <v>U.S. Small-cap Value Common Stock</v>
          </cell>
          <cell r="M306">
            <v>0</v>
          </cell>
          <cell r="N306">
            <v>0.02</v>
          </cell>
        </row>
        <row r="307">
          <cell r="A307" t="str">
            <v>BHLB</v>
          </cell>
          <cell r="B307" t="str">
            <v>Berkshire Hills Bancorp Inc</v>
          </cell>
          <cell r="C307" t="str">
            <v>U.S.</v>
          </cell>
          <cell r="D307" t="str">
            <v>Satellite</v>
          </cell>
          <cell r="E307" t="str">
            <v>Small-cap</v>
          </cell>
          <cell r="F307" t="str">
            <v>Blend</v>
          </cell>
          <cell r="G307" t="str">
            <v>Financials</v>
          </cell>
          <cell r="H307" t="str">
            <v>Common Stock</v>
          </cell>
          <cell r="I307" t="str">
            <v>Equity</v>
          </cell>
          <cell r="J307" t="str">
            <v>Non-Fixed Income</v>
          </cell>
          <cell r="K307" t="str">
            <v>Non-Fixed Income</v>
          </cell>
          <cell r="L307" t="str">
            <v>U.S. Small-cap Blend Common Stock</v>
          </cell>
          <cell r="M307">
            <v>0</v>
          </cell>
          <cell r="N307">
            <v>0.02</v>
          </cell>
        </row>
        <row r="308">
          <cell r="A308" t="str">
            <v>BHVN</v>
          </cell>
          <cell r="B308" t="str">
            <v>Biohaven Pharmaceutical Holding Co Ltd</v>
          </cell>
          <cell r="C308" t="str">
            <v>U.S.</v>
          </cell>
          <cell r="D308" t="str">
            <v>Satellite</v>
          </cell>
          <cell r="E308" t="str">
            <v>Mid-cap</v>
          </cell>
          <cell r="F308" t="str">
            <v>Growth</v>
          </cell>
          <cell r="G308" t="str">
            <v>Health Care</v>
          </cell>
          <cell r="H308" t="str">
            <v>Common Stock</v>
          </cell>
          <cell r="I308" t="str">
            <v>Equity</v>
          </cell>
          <cell r="J308" t="str">
            <v>Non-Fixed Income</v>
          </cell>
          <cell r="K308" t="str">
            <v>Non-Fixed Income</v>
          </cell>
          <cell r="L308" t="str">
            <v>U.S. Mid-cap Growth Common Stock</v>
          </cell>
          <cell r="M308">
            <v>0</v>
          </cell>
          <cell r="N308">
            <v>0.03</v>
          </cell>
        </row>
        <row r="309">
          <cell r="A309" t="str">
            <v>BIG</v>
          </cell>
          <cell r="B309" t="str">
            <v>Big Lots Inc</v>
          </cell>
          <cell r="C309" t="str">
            <v>U.S.</v>
          </cell>
          <cell r="D309" t="str">
            <v>Satellite</v>
          </cell>
          <cell r="E309" t="str">
            <v>Small-cap</v>
          </cell>
          <cell r="F309" t="str">
            <v>Value</v>
          </cell>
          <cell r="G309" t="str">
            <v>Consumer Staples</v>
          </cell>
          <cell r="H309" t="str">
            <v>Common Stock</v>
          </cell>
          <cell r="I309" t="str">
            <v>Equity</v>
          </cell>
          <cell r="J309" t="str">
            <v>Non-Fixed Income</v>
          </cell>
          <cell r="K309" t="str">
            <v>Non-Fixed Income</v>
          </cell>
          <cell r="L309" t="str">
            <v>U.S. Small-cap Value Common Stock</v>
          </cell>
          <cell r="M309">
            <v>0</v>
          </cell>
          <cell r="N309">
            <v>0.01</v>
          </cell>
        </row>
        <row r="310">
          <cell r="A310" t="str">
            <v>BIGC</v>
          </cell>
          <cell r="B310" t="str">
            <v>BigCommerce Holdings Inc</v>
          </cell>
          <cell r="C310" t="str">
            <v>U.S.</v>
          </cell>
          <cell r="D310" t="str">
            <v>Satellite</v>
          </cell>
          <cell r="E310" t="str">
            <v>Small-cap</v>
          </cell>
          <cell r="F310" t="str">
            <v>Growth</v>
          </cell>
          <cell r="G310" t="str">
            <v>Technology</v>
          </cell>
          <cell r="H310" t="str">
            <v>Common Stock</v>
          </cell>
          <cell r="I310" t="str">
            <v>Equity</v>
          </cell>
          <cell r="J310" t="str">
            <v>Non-Fixed Income</v>
          </cell>
          <cell r="K310" t="str">
            <v>Non-Fixed Income</v>
          </cell>
          <cell r="L310" t="str">
            <v>U.S. Small-cap Growth Common Stock</v>
          </cell>
          <cell r="M310">
            <v>0</v>
          </cell>
          <cell r="N310">
            <v>0.02</v>
          </cell>
        </row>
        <row r="311">
          <cell r="A311" t="str">
            <v>BIIB</v>
          </cell>
          <cell r="B311" t="str">
            <v>Biogen Inc</v>
          </cell>
          <cell r="C311" t="str">
            <v>U.S.</v>
          </cell>
          <cell r="D311" t="str">
            <v>Satellite</v>
          </cell>
          <cell r="E311" t="str">
            <v>Large-cap</v>
          </cell>
          <cell r="F311" t="str">
            <v>Blend</v>
          </cell>
          <cell r="G311" t="str">
            <v>Health Care</v>
          </cell>
          <cell r="H311" t="str">
            <v>Common Stock</v>
          </cell>
          <cell r="I311" t="str">
            <v>Equity</v>
          </cell>
          <cell r="J311" t="str">
            <v>Non-Fixed Income</v>
          </cell>
          <cell r="K311" t="str">
            <v>Non-Fixed Income</v>
          </cell>
          <cell r="L311" t="str">
            <v>U.S. Large-cap Blend Common Stock</v>
          </cell>
          <cell r="M311">
            <v>0</v>
          </cell>
          <cell r="N311">
            <v>0.04</v>
          </cell>
        </row>
        <row r="312">
          <cell r="A312" t="str">
            <v>BILL</v>
          </cell>
          <cell r="B312" t="str">
            <v>Bill.com Holdings Inc</v>
          </cell>
          <cell r="C312" t="str">
            <v>U.S.</v>
          </cell>
          <cell r="D312" t="str">
            <v>Satellite</v>
          </cell>
          <cell r="E312" t="str">
            <v>Mid-cap</v>
          </cell>
          <cell r="F312" t="str">
            <v>Growth</v>
          </cell>
          <cell r="G312" t="str">
            <v>Technology</v>
          </cell>
          <cell r="H312" t="str">
            <v>Common Stock</v>
          </cell>
          <cell r="I312" t="str">
            <v>Equity</v>
          </cell>
          <cell r="J312" t="str">
            <v>Non-Fixed Income</v>
          </cell>
          <cell r="K312" t="str">
            <v>Non-Fixed Income</v>
          </cell>
          <cell r="L312" t="str">
            <v>U.S. Mid-cap Growth Common Stock</v>
          </cell>
          <cell r="M312">
            <v>0</v>
          </cell>
          <cell r="N312">
            <v>0.04</v>
          </cell>
        </row>
        <row r="313">
          <cell r="A313" t="str">
            <v>BIO</v>
          </cell>
          <cell r="B313" t="str">
            <v>Bio-Rad Laboratories Inc</v>
          </cell>
          <cell r="C313" t="str">
            <v>U.S.</v>
          </cell>
          <cell r="D313" t="str">
            <v>Satellite</v>
          </cell>
          <cell r="E313" t="str">
            <v>Mid-cap</v>
          </cell>
          <cell r="F313" t="str">
            <v>Growth</v>
          </cell>
          <cell r="G313" t="str">
            <v>Health Care</v>
          </cell>
          <cell r="H313" t="str">
            <v>Common Stock</v>
          </cell>
          <cell r="I313" t="str">
            <v>Equity</v>
          </cell>
          <cell r="J313" t="str">
            <v>Non-Fixed Income</v>
          </cell>
          <cell r="K313" t="str">
            <v>Non-Fixed Income</v>
          </cell>
          <cell r="L313" t="str">
            <v>U.S. Mid-cap Growth Common Stock</v>
          </cell>
          <cell r="M313">
            <v>0</v>
          </cell>
          <cell r="N313">
            <v>0.05</v>
          </cell>
        </row>
        <row r="314">
          <cell r="A314" t="str">
            <v>BIPC</v>
          </cell>
          <cell r="B314" t="str">
            <v>Brookfield Infrastructure Corp</v>
          </cell>
          <cell r="C314" t="str">
            <v>U.S.</v>
          </cell>
          <cell r="D314" t="str">
            <v>Satellite</v>
          </cell>
          <cell r="E314" t="str">
            <v>Small-cap</v>
          </cell>
          <cell r="F314" t="str">
            <v>Value</v>
          </cell>
          <cell r="G314" t="str">
            <v>Utilities</v>
          </cell>
          <cell r="H314" t="str">
            <v>Common Stock</v>
          </cell>
          <cell r="I314" t="str">
            <v>Equity</v>
          </cell>
          <cell r="J314" t="str">
            <v>Non-Fixed Income</v>
          </cell>
          <cell r="K314" t="str">
            <v>Non-Fixed Income</v>
          </cell>
          <cell r="L314" t="str">
            <v>U.S. Small-cap Value Common Stock</v>
          </cell>
          <cell r="M314">
            <v>0</v>
          </cell>
          <cell r="N314">
            <v>0.05</v>
          </cell>
        </row>
        <row r="315">
          <cell r="A315" t="str">
            <v>BJ</v>
          </cell>
          <cell r="B315" t="str">
            <v>BJ's Wholesale Club Holdings Inc</v>
          </cell>
          <cell r="C315" t="str">
            <v>U.S.</v>
          </cell>
          <cell r="D315" t="str">
            <v>Satellite</v>
          </cell>
          <cell r="E315" t="str">
            <v>Mid-cap</v>
          </cell>
          <cell r="F315" t="str">
            <v>Value</v>
          </cell>
          <cell r="G315" t="str">
            <v>Consumer Staples</v>
          </cell>
          <cell r="H315" t="str">
            <v>Common Stock</v>
          </cell>
          <cell r="I315" t="str">
            <v>Equity</v>
          </cell>
          <cell r="J315" t="str">
            <v>Non-Fixed Income</v>
          </cell>
          <cell r="K315" t="str">
            <v>Non-Fixed Income</v>
          </cell>
          <cell r="L315" t="str">
            <v>U.S. Mid-cap Value Common Stock</v>
          </cell>
          <cell r="M315">
            <v>0</v>
          </cell>
          <cell r="N315">
            <v>0.05</v>
          </cell>
        </row>
        <row r="316">
          <cell r="A316" t="str">
            <v>BJRI</v>
          </cell>
          <cell r="B316" t="str">
            <v>BJ's Restaurants Inc</v>
          </cell>
          <cell r="C316" t="str">
            <v>U.S.</v>
          </cell>
          <cell r="D316" t="str">
            <v>Satellite</v>
          </cell>
          <cell r="E316" t="str">
            <v>Small-cap</v>
          </cell>
          <cell r="F316" t="str">
            <v>Value</v>
          </cell>
          <cell r="G316" t="str">
            <v>Consumer Discretionary</v>
          </cell>
          <cell r="H316" t="str">
            <v>Common Stock</v>
          </cell>
          <cell r="I316" t="str">
            <v>Equity</v>
          </cell>
          <cell r="J316" t="str">
            <v>Non-Fixed Income</v>
          </cell>
          <cell r="K316" t="str">
            <v>Non-Fixed Income</v>
          </cell>
          <cell r="L316" t="str">
            <v>U.S. Small-cap Value Common Stock</v>
          </cell>
          <cell r="M316">
            <v>0</v>
          </cell>
          <cell r="N316">
            <v>0.01</v>
          </cell>
        </row>
        <row r="317">
          <cell r="A317" t="str">
            <v>BK</v>
          </cell>
          <cell r="B317" t="str">
            <v>Bank of New York Mellon Corp/The</v>
          </cell>
          <cell r="C317" t="str">
            <v>U.S.</v>
          </cell>
          <cell r="D317" t="str">
            <v>Satellite</v>
          </cell>
          <cell r="E317" t="str">
            <v>Large-cap</v>
          </cell>
          <cell r="F317" t="str">
            <v>Blend</v>
          </cell>
          <cell r="G317" t="str">
            <v>Financials</v>
          </cell>
          <cell r="H317" t="str">
            <v>Common Stock</v>
          </cell>
          <cell r="I317" t="str">
            <v>Equity</v>
          </cell>
          <cell r="J317" t="str">
            <v>Non-Fixed Income</v>
          </cell>
          <cell r="K317" t="str">
            <v>Non-Fixed Income</v>
          </cell>
          <cell r="L317" t="str">
            <v>U.S. Large-cap Blend Common Stock</v>
          </cell>
          <cell r="M317">
            <v>0</v>
          </cell>
          <cell r="N317">
            <v>0.04</v>
          </cell>
        </row>
        <row r="318">
          <cell r="A318" t="str">
            <v>BKD</v>
          </cell>
          <cell r="B318" t="str">
            <v>Brookdale Senior Living Inc</v>
          </cell>
          <cell r="C318" t="str">
            <v>U.S.</v>
          </cell>
          <cell r="D318" t="str">
            <v>Satellite</v>
          </cell>
          <cell r="E318" t="str">
            <v>Small-cap</v>
          </cell>
          <cell r="F318" t="str">
            <v>Value</v>
          </cell>
          <cell r="G318" t="str">
            <v>Health Care</v>
          </cell>
          <cell r="H318" t="str">
            <v>Common Stock</v>
          </cell>
          <cell r="I318" t="str">
            <v>Equity</v>
          </cell>
          <cell r="J318" t="str">
            <v>Non-Fixed Income</v>
          </cell>
          <cell r="K318" t="str">
            <v>Non-Fixed Income</v>
          </cell>
          <cell r="L318" t="str">
            <v>U.S. Small-cap Value Common Stock</v>
          </cell>
          <cell r="M318">
            <v>0</v>
          </cell>
          <cell r="N318">
            <v>0.01</v>
          </cell>
        </row>
        <row r="319">
          <cell r="A319" t="str">
            <v>BKE</v>
          </cell>
          <cell r="B319" t="str">
            <v>Buckle Inc/The</v>
          </cell>
          <cell r="C319" t="str">
            <v>U.S.</v>
          </cell>
          <cell r="D319" t="str">
            <v>Satellite</v>
          </cell>
          <cell r="E319" t="str">
            <v>Small-cap</v>
          </cell>
          <cell r="F319" t="str">
            <v>Blend</v>
          </cell>
          <cell r="G319" t="str">
            <v>Consumer Discretionary</v>
          </cell>
          <cell r="H319" t="str">
            <v>Common Stock</v>
          </cell>
          <cell r="I319" t="str">
            <v>Equity</v>
          </cell>
          <cell r="J319" t="str">
            <v>Non-Fixed Income</v>
          </cell>
          <cell r="K319" t="str">
            <v>Non-Fixed Income</v>
          </cell>
          <cell r="L319" t="str">
            <v>U.S. Small-cap Blend Common Stock</v>
          </cell>
          <cell r="M319">
            <v>0</v>
          </cell>
          <cell r="N319">
            <v>0.04</v>
          </cell>
        </row>
        <row r="320">
          <cell r="A320" t="str">
            <v>BKH</v>
          </cell>
          <cell r="B320" t="str">
            <v>Black Hills Corp</v>
          </cell>
          <cell r="C320" t="str">
            <v>U.S.</v>
          </cell>
          <cell r="D320" t="str">
            <v>Satellite</v>
          </cell>
          <cell r="E320" t="str">
            <v>Small-cap</v>
          </cell>
          <cell r="F320" t="str">
            <v>Blend</v>
          </cell>
          <cell r="G320" t="str">
            <v>Utilities</v>
          </cell>
          <cell r="H320" t="str">
            <v>Common Stock</v>
          </cell>
          <cell r="I320" t="str">
            <v>Equity</v>
          </cell>
          <cell r="J320" t="str">
            <v>Non-Fixed Income</v>
          </cell>
          <cell r="K320" t="str">
            <v>Non-Fixed Income</v>
          </cell>
          <cell r="L320" t="str">
            <v>U.S. Small-cap Blend Common Stock</v>
          </cell>
          <cell r="M320">
            <v>0</v>
          </cell>
          <cell r="N320">
            <v>0.05</v>
          </cell>
        </row>
        <row r="321">
          <cell r="A321" t="str">
            <v>BKI</v>
          </cell>
          <cell r="B321" t="str">
            <v>Black Knight Inc</v>
          </cell>
          <cell r="C321" t="str">
            <v>U.S.</v>
          </cell>
          <cell r="D321" t="str">
            <v>Satellite</v>
          </cell>
          <cell r="E321" t="str">
            <v>Mid-cap</v>
          </cell>
          <cell r="F321" t="str">
            <v>Growth</v>
          </cell>
          <cell r="G321" t="str">
            <v>Technology</v>
          </cell>
          <cell r="H321" t="str">
            <v>Common Stock</v>
          </cell>
          <cell r="I321" t="str">
            <v>Equity</v>
          </cell>
          <cell r="J321" t="str">
            <v>Non-Fixed Income</v>
          </cell>
          <cell r="K321" t="str">
            <v>Non-Fixed Income</v>
          </cell>
          <cell r="L321" t="str">
            <v>U.S. Mid-cap Growth Common Stock</v>
          </cell>
          <cell r="M321">
            <v>0</v>
          </cell>
          <cell r="N321">
            <v>0.05</v>
          </cell>
        </row>
        <row r="322">
          <cell r="A322" t="str">
            <v>BKNG</v>
          </cell>
          <cell r="B322" t="str">
            <v>Booking Holdings Inc</v>
          </cell>
          <cell r="C322" t="str">
            <v>U.S.</v>
          </cell>
          <cell r="D322" t="str">
            <v>Satellite</v>
          </cell>
          <cell r="E322" t="str">
            <v>Large-cap</v>
          </cell>
          <cell r="F322" t="str">
            <v>Growth</v>
          </cell>
          <cell r="G322" t="str">
            <v>Communications</v>
          </cell>
          <cell r="H322" t="str">
            <v>Common Stock</v>
          </cell>
          <cell r="I322" t="str">
            <v>Equity</v>
          </cell>
          <cell r="J322" t="str">
            <v>Non-Fixed Income</v>
          </cell>
          <cell r="K322" t="str">
            <v>Non-Fixed Income</v>
          </cell>
          <cell r="L322" t="str">
            <v>U.S. Large-cap Growth Common Stock</v>
          </cell>
          <cell r="M322">
            <v>0</v>
          </cell>
          <cell r="N322">
            <v>0.04</v>
          </cell>
        </row>
        <row r="323">
          <cell r="A323" t="str">
            <v>BKR</v>
          </cell>
          <cell r="B323" t="str">
            <v>Baker Hughes Co</v>
          </cell>
          <cell r="C323" t="str">
            <v>U.S.</v>
          </cell>
          <cell r="D323" t="str">
            <v>Satellite</v>
          </cell>
          <cell r="E323" t="str">
            <v>Mid-cap</v>
          </cell>
          <cell r="F323" t="str">
            <v>Value</v>
          </cell>
          <cell r="G323" t="str">
            <v>Energy</v>
          </cell>
          <cell r="H323" t="str">
            <v>Common Stock</v>
          </cell>
          <cell r="I323" t="str">
            <v>Equity</v>
          </cell>
          <cell r="J323" t="str">
            <v>Non-Fixed Income</v>
          </cell>
          <cell r="K323" t="str">
            <v>Non-Fixed Income</v>
          </cell>
          <cell r="L323" t="str">
            <v>U.S. Mid-cap Value Common Stock</v>
          </cell>
          <cell r="M323">
            <v>0</v>
          </cell>
          <cell r="N323">
            <v>0.02</v>
          </cell>
        </row>
        <row r="324">
          <cell r="A324" t="str">
            <v>BKU</v>
          </cell>
          <cell r="B324" t="str">
            <v>BankUnited Inc</v>
          </cell>
          <cell r="C324" t="str">
            <v>U.S.</v>
          </cell>
          <cell r="D324" t="str">
            <v>Satellite</v>
          </cell>
          <cell r="E324" t="str">
            <v>Small-cap</v>
          </cell>
          <cell r="F324" t="str">
            <v>Blend</v>
          </cell>
          <cell r="G324" t="str">
            <v>Financials</v>
          </cell>
          <cell r="H324" t="str">
            <v>Common Stock</v>
          </cell>
          <cell r="I324" t="str">
            <v>Equity</v>
          </cell>
          <cell r="J324" t="str">
            <v>Non-Fixed Income</v>
          </cell>
          <cell r="K324" t="str">
            <v>Non-Fixed Income</v>
          </cell>
          <cell r="L324" t="str">
            <v>U.S. Small-cap Blend Common Stock</v>
          </cell>
          <cell r="M324">
            <v>0</v>
          </cell>
          <cell r="N324">
            <v>0.02</v>
          </cell>
        </row>
        <row r="325">
          <cell r="A325" t="str">
            <v>BL</v>
          </cell>
          <cell r="B325" t="str">
            <v>Blackline Inc</v>
          </cell>
          <cell r="C325" t="str">
            <v>U.S.</v>
          </cell>
          <cell r="D325" t="str">
            <v>Satellite</v>
          </cell>
          <cell r="E325" t="str">
            <v>Mid-cap</v>
          </cell>
          <cell r="F325" t="str">
            <v>Growth</v>
          </cell>
          <cell r="G325" t="str">
            <v>Technology</v>
          </cell>
          <cell r="H325" t="str">
            <v>Common Stock</v>
          </cell>
          <cell r="I325" t="str">
            <v>Equity</v>
          </cell>
          <cell r="J325" t="str">
            <v>Non-Fixed Income</v>
          </cell>
          <cell r="K325" t="str">
            <v>Non-Fixed Income</v>
          </cell>
          <cell r="L325" t="str">
            <v>U.S. Mid-cap Growth Common Stock</v>
          </cell>
          <cell r="M325">
            <v>0</v>
          </cell>
          <cell r="N325">
            <v>0.05</v>
          </cell>
        </row>
        <row r="326">
          <cell r="A326" t="str">
            <v>BLBD</v>
          </cell>
          <cell r="B326" t="str">
            <v>Blue Bird Corp</v>
          </cell>
          <cell r="C326" t="str">
            <v>U.S.</v>
          </cell>
          <cell r="D326" t="str">
            <v>Satellite</v>
          </cell>
          <cell r="E326" t="str">
            <v>Small-cap</v>
          </cell>
          <cell r="F326" t="str">
            <v>Value</v>
          </cell>
          <cell r="G326" t="str">
            <v>Industrials</v>
          </cell>
          <cell r="H326" t="str">
            <v>Common Stock</v>
          </cell>
          <cell r="I326" t="str">
            <v>Equity</v>
          </cell>
          <cell r="J326" t="str">
            <v>Non-Fixed Income</v>
          </cell>
          <cell r="K326" t="str">
            <v>Non-Fixed Income</v>
          </cell>
          <cell r="L326" t="str">
            <v>U.S. Small-cap Value Common Stock</v>
          </cell>
          <cell r="M326">
            <v>0</v>
          </cell>
          <cell r="N326">
            <v>0.03</v>
          </cell>
        </row>
        <row r="327">
          <cell r="A327" t="str">
            <v>BLD</v>
          </cell>
          <cell r="B327" t="str">
            <v>TopBuild Corp</v>
          </cell>
          <cell r="C327" t="str">
            <v>U.S.</v>
          </cell>
          <cell r="D327" t="str">
            <v>Satellite</v>
          </cell>
          <cell r="E327" t="str">
            <v>Mid-cap</v>
          </cell>
          <cell r="F327" t="str">
            <v>Blend</v>
          </cell>
          <cell r="G327" t="str">
            <v>Industrials</v>
          </cell>
          <cell r="H327" t="str">
            <v>Common Stock</v>
          </cell>
          <cell r="I327" t="str">
            <v>Equity</v>
          </cell>
          <cell r="J327" t="str">
            <v>Non-Fixed Income</v>
          </cell>
          <cell r="K327" t="str">
            <v>Non-Fixed Income</v>
          </cell>
          <cell r="L327" t="str">
            <v>U.S. Mid-cap Blend Common Stock</v>
          </cell>
          <cell r="M327">
            <v>0</v>
          </cell>
          <cell r="N327">
            <v>0.04</v>
          </cell>
        </row>
        <row r="328">
          <cell r="A328" t="str">
            <v>BLDR</v>
          </cell>
          <cell r="B328" t="str">
            <v>Builders FirstSource Inc</v>
          </cell>
          <cell r="C328" t="str">
            <v>U.S.</v>
          </cell>
          <cell r="D328" t="str">
            <v>Satellite</v>
          </cell>
          <cell r="E328" t="str">
            <v>Mid-cap</v>
          </cell>
          <cell r="F328" t="str">
            <v>Value</v>
          </cell>
          <cell r="G328" t="str">
            <v>Consumer Discretionary</v>
          </cell>
          <cell r="H328" t="str">
            <v>Common Stock</v>
          </cell>
          <cell r="I328" t="str">
            <v>Equity</v>
          </cell>
          <cell r="J328" t="str">
            <v>Non-Fixed Income</v>
          </cell>
          <cell r="K328" t="str">
            <v>Non-Fixed Income</v>
          </cell>
          <cell r="L328" t="str">
            <v>U.S. Mid-cap Value Common Stock</v>
          </cell>
          <cell r="M328">
            <v>0</v>
          </cell>
          <cell r="N328">
            <v>0.03</v>
          </cell>
        </row>
        <row r="329">
          <cell r="A329" t="str">
            <v>BLFS</v>
          </cell>
          <cell r="B329" t="str">
            <v>BioLife Solutions Inc</v>
          </cell>
          <cell r="C329" t="str">
            <v>U.S.</v>
          </cell>
          <cell r="D329" t="str">
            <v>Satellite</v>
          </cell>
          <cell r="E329" t="str">
            <v>Small-cap</v>
          </cell>
          <cell r="F329" t="str">
            <v>Growth</v>
          </cell>
          <cell r="G329" t="str">
            <v>Health Care</v>
          </cell>
          <cell r="H329" t="str">
            <v>Common Stock</v>
          </cell>
          <cell r="I329" t="str">
            <v>Equity</v>
          </cell>
          <cell r="J329" t="str">
            <v>Non-Fixed Income</v>
          </cell>
          <cell r="K329" t="str">
            <v>Non-Fixed Income</v>
          </cell>
          <cell r="L329" t="str">
            <v>U.S. Small-cap Growth Common Stock</v>
          </cell>
          <cell r="M329">
            <v>0</v>
          </cell>
          <cell r="N329">
            <v>0.02</v>
          </cell>
        </row>
        <row r="330">
          <cell r="A330" t="str">
            <v>BLI</v>
          </cell>
          <cell r="B330" t="str">
            <v>Berkeley Lights Inc</v>
          </cell>
          <cell r="C330" t="str">
            <v>U.S.</v>
          </cell>
          <cell r="D330" t="str">
            <v>Satellite</v>
          </cell>
          <cell r="E330" t="str">
            <v>Small-cap</v>
          </cell>
          <cell r="F330" t="str">
            <v>Growth</v>
          </cell>
          <cell r="G330" t="str">
            <v>Health Care</v>
          </cell>
          <cell r="H330" t="str">
            <v>Common Stock</v>
          </cell>
          <cell r="I330" t="str">
            <v>Equity</v>
          </cell>
          <cell r="J330" t="str">
            <v>Non-Fixed Income</v>
          </cell>
          <cell r="K330" t="str">
            <v>Non-Fixed Income</v>
          </cell>
          <cell r="L330" t="str">
            <v>U.S. Small-cap Growth Common Stock</v>
          </cell>
          <cell r="M330">
            <v>0</v>
          </cell>
          <cell r="N330">
            <v>0.02</v>
          </cell>
        </row>
        <row r="331">
          <cell r="A331" t="str">
            <v>BLK</v>
          </cell>
          <cell r="B331" t="str">
            <v>BlackRock Inc</v>
          </cell>
          <cell r="C331" t="str">
            <v>U.S.</v>
          </cell>
          <cell r="D331" t="str">
            <v>Satellite</v>
          </cell>
          <cell r="E331" t="str">
            <v>Large-cap</v>
          </cell>
          <cell r="F331" t="str">
            <v>Growth</v>
          </cell>
          <cell r="G331" t="str">
            <v>Financials</v>
          </cell>
          <cell r="H331" t="str">
            <v>Common Stock</v>
          </cell>
          <cell r="I331" t="str">
            <v>Equity</v>
          </cell>
          <cell r="J331" t="str">
            <v>Non-Fixed Income</v>
          </cell>
          <cell r="K331" t="str">
            <v>Non-Fixed Income</v>
          </cell>
          <cell r="L331" t="str">
            <v>U.S. Large-cap Growth Common Stock</v>
          </cell>
          <cell r="M331">
            <v>0</v>
          </cell>
          <cell r="N331">
            <v>0.05</v>
          </cell>
        </row>
        <row r="332">
          <cell r="A332" t="str">
            <v>BLKB</v>
          </cell>
          <cell r="B332" t="str">
            <v>Blackbaud Inc</v>
          </cell>
          <cell r="C332" t="str">
            <v>U.S.</v>
          </cell>
          <cell r="D332" t="str">
            <v>Satellite</v>
          </cell>
          <cell r="E332" t="str">
            <v>Small-cap</v>
          </cell>
          <cell r="F332" t="str">
            <v>Blend</v>
          </cell>
          <cell r="G332" t="str">
            <v>Technology</v>
          </cell>
          <cell r="H332" t="str">
            <v>Common Stock</v>
          </cell>
          <cell r="I332" t="str">
            <v>Equity</v>
          </cell>
          <cell r="J332" t="str">
            <v>Non-Fixed Income</v>
          </cell>
          <cell r="K332" t="str">
            <v>Non-Fixed Income</v>
          </cell>
          <cell r="L332" t="str">
            <v>U.S. Small-cap Blend Common Stock</v>
          </cell>
          <cell r="M332">
            <v>0</v>
          </cell>
          <cell r="N332">
            <v>0.02</v>
          </cell>
        </row>
        <row r="333">
          <cell r="A333" t="str">
            <v>BLL</v>
          </cell>
          <cell r="B333" t="str">
            <v>Ball Corp</v>
          </cell>
          <cell r="C333" t="str">
            <v>U.S.</v>
          </cell>
          <cell r="D333" t="str">
            <v>Satellite</v>
          </cell>
          <cell r="E333" t="str">
            <v>Mid-cap</v>
          </cell>
          <cell r="F333" t="str">
            <v>Blend</v>
          </cell>
          <cell r="G333" t="str">
            <v>Materials</v>
          </cell>
          <cell r="H333" t="str">
            <v>Common Stock</v>
          </cell>
          <cell r="I333" t="str">
            <v>Equity</v>
          </cell>
          <cell r="J333" t="str">
            <v>Non-Fixed Income</v>
          </cell>
          <cell r="K333" t="str">
            <v>Non-Fixed Income</v>
          </cell>
          <cell r="L333" t="str">
            <v>U.S. Mid-cap Blend Common Stock</v>
          </cell>
          <cell r="M333">
            <v>0</v>
          </cell>
          <cell r="N333">
            <v>0.05</v>
          </cell>
        </row>
        <row r="334">
          <cell r="A334" t="str">
            <v>BLMN</v>
          </cell>
          <cell r="B334" t="str">
            <v>Bloomin' Brands Inc</v>
          </cell>
          <cell r="C334" t="str">
            <v>U.S.</v>
          </cell>
          <cell r="D334" t="str">
            <v>Satellite</v>
          </cell>
          <cell r="E334" t="str">
            <v>Small-cap</v>
          </cell>
          <cell r="F334" t="str">
            <v>Value</v>
          </cell>
          <cell r="G334" t="str">
            <v>Consumer Discretionary</v>
          </cell>
          <cell r="H334" t="str">
            <v>Common Stock</v>
          </cell>
          <cell r="I334" t="str">
            <v>Equity</v>
          </cell>
          <cell r="J334" t="str">
            <v>Non-Fixed Income</v>
          </cell>
          <cell r="K334" t="str">
            <v>Non-Fixed Income</v>
          </cell>
          <cell r="L334" t="str">
            <v>U.S. Small-cap Value Common Stock</v>
          </cell>
          <cell r="M334">
            <v>0</v>
          </cell>
          <cell r="N334">
            <v>0.01</v>
          </cell>
        </row>
        <row r="335">
          <cell r="A335" t="str">
            <v>BLNK</v>
          </cell>
          <cell r="B335" t="str">
            <v>Blink Charging Co</v>
          </cell>
          <cell r="C335" t="str">
            <v>U.S.</v>
          </cell>
          <cell r="D335" t="str">
            <v>Satellite</v>
          </cell>
          <cell r="E335" t="str">
            <v>Small-cap</v>
          </cell>
          <cell r="F335" t="str">
            <v>Growth</v>
          </cell>
          <cell r="G335" t="str">
            <v>Industrials</v>
          </cell>
          <cell r="H335" t="str">
            <v>Common Stock</v>
          </cell>
          <cell r="I335" t="str">
            <v>Equity</v>
          </cell>
          <cell r="J335" t="str">
            <v>Non-Fixed Income</v>
          </cell>
          <cell r="K335" t="str">
            <v>Non-Fixed Income</v>
          </cell>
          <cell r="L335" t="str">
            <v>U.S. Small-cap Growth Common Stock</v>
          </cell>
          <cell r="M335">
            <v>0</v>
          </cell>
          <cell r="N335">
            <v>0.01</v>
          </cell>
        </row>
        <row r="336">
          <cell r="A336" t="str">
            <v>BLUE</v>
          </cell>
          <cell r="B336" t="str">
            <v>Bluebird Bio Inc</v>
          </cell>
          <cell r="C336" t="str">
            <v>U.S.</v>
          </cell>
          <cell r="D336" t="str">
            <v>Satellite</v>
          </cell>
          <cell r="E336" t="str">
            <v>Small-cap</v>
          </cell>
          <cell r="F336" t="str">
            <v>Growth</v>
          </cell>
          <cell r="G336" t="str">
            <v>Health Care</v>
          </cell>
          <cell r="H336" t="str">
            <v>Common Stock</v>
          </cell>
          <cell r="I336" t="str">
            <v>Equity</v>
          </cell>
          <cell r="J336" t="str">
            <v>Non-Fixed Income</v>
          </cell>
          <cell r="K336" t="str">
            <v>Non-Fixed Income</v>
          </cell>
          <cell r="L336" t="str">
            <v>U.S. Small-cap Growth Common Stock</v>
          </cell>
          <cell r="M336">
            <v>0</v>
          </cell>
          <cell r="N336">
            <v>0.01</v>
          </cell>
        </row>
        <row r="337">
          <cell r="A337" t="str">
            <v>BLX</v>
          </cell>
          <cell r="B337" t="str">
            <v>Banco Latinoamericano de Comercio Exterior SA</v>
          </cell>
          <cell r="C337" t="str">
            <v>U.S.</v>
          </cell>
          <cell r="D337" t="str">
            <v>Satellite</v>
          </cell>
          <cell r="E337" t="str">
            <v>Small-cap</v>
          </cell>
          <cell r="F337" t="str">
            <v>Blend</v>
          </cell>
          <cell r="G337" t="str">
            <v>Financials</v>
          </cell>
          <cell r="H337" t="str">
            <v>Common Stock</v>
          </cell>
          <cell r="I337" t="str">
            <v>Equity</v>
          </cell>
          <cell r="J337" t="str">
            <v>Non-Fixed Income</v>
          </cell>
          <cell r="K337" t="str">
            <v>Non-Fixed Income</v>
          </cell>
          <cell r="L337" t="str">
            <v>U.S. Small-cap Blend Common Stock</v>
          </cell>
          <cell r="M337">
            <v>0</v>
          </cell>
          <cell r="N337">
            <v>0.02</v>
          </cell>
        </row>
        <row r="338">
          <cell r="A338" t="str">
            <v>BMI</v>
          </cell>
          <cell r="B338" t="str">
            <v>Badger Meter Inc</v>
          </cell>
          <cell r="C338" t="str">
            <v>U.S.</v>
          </cell>
          <cell r="D338" t="str">
            <v>Satellite</v>
          </cell>
          <cell r="E338" t="str">
            <v>Small-cap</v>
          </cell>
          <cell r="F338" t="str">
            <v>Growth</v>
          </cell>
          <cell r="G338" t="str">
            <v>Industrials</v>
          </cell>
          <cell r="H338" t="str">
            <v>Common Stock</v>
          </cell>
          <cell r="I338" t="str">
            <v>Equity</v>
          </cell>
          <cell r="J338" t="str">
            <v>Non-Fixed Income</v>
          </cell>
          <cell r="K338" t="str">
            <v>Non-Fixed Income</v>
          </cell>
          <cell r="L338" t="str">
            <v>U.S. Small-cap Growth Common Stock</v>
          </cell>
          <cell r="M338">
            <v>0</v>
          </cell>
          <cell r="N338">
            <v>0.05</v>
          </cell>
        </row>
        <row r="339">
          <cell r="A339" t="str">
            <v>BMRC</v>
          </cell>
          <cell r="B339" t="str">
            <v>Bank of Marin Bancorp</v>
          </cell>
          <cell r="C339" t="str">
            <v>U.S.</v>
          </cell>
          <cell r="D339" t="str">
            <v>Satellite</v>
          </cell>
          <cell r="E339" t="str">
            <v>Small-cap</v>
          </cell>
          <cell r="F339" t="str">
            <v>Blend</v>
          </cell>
          <cell r="G339" t="str">
            <v>Financials</v>
          </cell>
          <cell r="H339" t="str">
            <v>Common Stock</v>
          </cell>
          <cell r="I339" t="str">
            <v>Equity</v>
          </cell>
          <cell r="J339" t="str">
            <v>Non-Fixed Income</v>
          </cell>
          <cell r="K339" t="str">
            <v>Non-Fixed Income</v>
          </cell>
          <cell r="L339" t="str">
            <v>U.S. Small-cap Blend Common Stock</v>
          </cell>
          <cell r="M339">
            <v>0</v>
          </cell>
          <cell r="N339">
            <v>0.04</v>
          </cell>
        </row>
        <row r="340">
          <cell r="A340" t="str">
            <v>BMRN</v>
          </cell>
          <cell r="B340" t="str">
            <v>BioMarin Pharmaceutical Inc</v>
          </cell>
          <cell r="C340" t="str">
            <v>U.S.</v>
          </cell>
          <cell r="D340" t="str">
            <v>Satellite</v>
          </cell>
          <cell r="E340" t="str">
            <v>Mid-cap</v>
          </cell>
          <cell r="F340" t="str">
            <v>Growth</v>
          </cell>
          <cell r="G340" t="str">
            <v>Health Care</v>
          </cell>
          <cell r="H340" t="str">
            <v>Common Stock</v>
          </cell>
          <cell r="I340" t="str">
            <v>Equity</v>
          </cell>
          <cell r="J340" t="str">
            <v>Non-Fixed Income</v>
          </cell>
          <cell r="K340" t="str">
            <v>Non-Fixed Income</v>
          </cell>
          <cell r="L340" t="str">
            <v>U.S. Mid-cap Growth Common Stock</v>
          </cell>
          <cell r="M340">
            <v>0</v>
          </cell>
          <cell r="N340">
            <v>0.04</v>
          </cell>
        </row>
        <row r="341">
          <cell r="A341" t="str">
            <v>BMTC</v>
          </cell>
          <cell r="B341" t="str">
            <v>Bryn Mawr Bank Corp</v>
          </cell>
          <cell r="C341" t="str">
            <v>U.S.</v>
          </cell>
          <cell r="D341" t="str">
            <v>Satellite</v>
          </cell>
          <cell r="E341" t="str">
            <v>Small-cap</v>
          </cell>
          <cell r="F341" t="str">
            <v>Blend</v>
          </cell>
          <cell r="G341" t="str">
            <v>Financials</v>
          </cell>
          <cell r="H341" t="str">
            <v>Common Stock</v>
          </cell>
          <cell r="I341" t="str">
            <v>Equity</v>
          </cell>
          <cell r="J341" t="str">
            <v>Non-Fixed Income</v>
          </cell>
          <cell r="K341" t="str">
            <v>Non-Fixed Income</v>
          </cell>
          <cell r="L341" t="str">
            <v>U.S. Small-cap Blend Common Stock</v>
          </cell>
          <cell r="M341">
            <v>0</v>
          </cell>
          <cell r="N341">
            <v>0.04</v>
          </cell>
        </row>
        <row r="342">
          <cell r="A342" t="str">
            <v>BMY</v>
          </cell>
          <cell r="B342" t="str">
            <v>Bristol-Myers Squibb Co</v>
          </cell>
          <cell r="C342" t="str">
            <v>U.S.</v>
          </cell>
          <cell r="D342" t="str">
            <v>Satellite</v>
          </cell>
          <cell r="E342" t="str">
            <v>Large-cap</v>
          </cell>
          <cell r="F342" t="str">
            <v>Blend</v>
          </cell>
          <cell r="G342" t="str">
            <v>Health Care</v>
          </cell>
          <cell r="H342" t="str">
            <v>Common Stock</v>
          </cell>
          <cell r="I342" t="str">
            <v>Equity</v>
          </cell>
          <cell r="J342" t="str">
            <v>Non-Fixed Income</v>
          </cell>
          <cell r="K342" t="str">
            <v>Non-Fixed Income</v>
          </cell>
          <cell r="L342" t="str">
            <v>U.S. Large-cap Blend Common Stock</v>
          </cell>
          <cell r="M342">
            <v>0</v>
          </cell>
          <cell r="N342">
            <v>0.05</v>
          </cell>
        </row>
        <row r="343">
          <cell r="A343" t="str">
            <v>BNED</v>
          </cell>
          <cell r="B343" t="str">
            <v>Barnes &amp; Noble Education Inc</v>
          </cell>
          <cell r="C343" t="str">
            <v>U.S.</v>
          </cell>
          <cell r="D343" t="str">
            <v>Satellite</v>
          </cell>
          <cell r="E343" t="str">
            <v>Small-cap</v>
          </cell>
          <cell r="F343" t="str">
            <v>Value</v>
          </cell>
          <cell r="G343" t="str">
            <v>Consumer Discretionary</v>
          </cell>
          <cell r="H343" t="str">
            <v>Common Stock</v>
          </cell>
          <cell r="I343" t="str">
            <v>Equity</v>
          </cell>
          <cell r="J343" t="str">
            <v>Non-Fixed Income</v>
          </cell>
          <cell r="K343" t="str">
            <v>Non-Fixed Income</v>
          </cell>
          <cell r="L343" t="str">
            <v>U.S. Small-cap Value Common Stock</v>
          </cell>
          <cell r="M343">
            <v>0</v>
          </cell>
          <cell r="N343">
            <v>0.01</v>
          </cell>
        </row>
        <row r="344">
          <cell r="A344" t="str">
            <v>BNFT</v>
          </cell>
          <cell r="B344" t="str">
            <v>Benefitfocus Inc</v>
          </cell>
          <cell r="C344" t="str">
            <v>U.S.</v>
          </cell>
          <cell r="D344" t="str">
            <v>Satellite</v>
          </cell>
          <cell r="E344" t="str">
            <v>Small-cap</v>
          </cell>
          <cell r="F344" t="str">
            <v>Value</v>
          </cell>
          <cell r="G344" t="str">
            <v>Technology</v>
          </cell>
          <cell r="H344" t="str">
            <v>Common Stock</v>
          </cell>
          <cell r="I344" t="str">
            <v>Equity</v>
          </cell>
          <cell r="J344" t="str">
            <v>Non-Fixed Income</v>
          </cell>
          <cell r="K344" t="str">
            <v>Non-Fixed Income</v>
          </cell>
          <cell r="L344" t="str">
            <v>U.S. Small-cap Value Common Stock</v>
          </cell>
          <cell r="M344">
            <v>0</v>
          </cell>
          <cell r="N344">
            <v>0.01</v>
          </cell>
        </row>
        <row r="345">
          <cell r="A345" t="str">
            <v>BNGO</v>
          </cell>
          <cell r="B345" t="str">
            <v>Bionano Genomics Inc</v>
          </cell>
          <cell r="C345" t="str">
            <v>U.S.</v>
          </cell>
          <cell r="D345" t="str">
            <v>Satellite</v>
          </cell>
          <cell r="E345" t="str">
            <v>Small-cap</v>
          </cell>
          <cell r="F345" t="str">
            <v>Growth</v>
          </cell>
          <cell r="G345" t="str">
            <v>Health Care</v>
          </cell>
          <cell r="H345" t="str">
            <v>Common Stock</v>
          </cell>
          <cell r="I345" t="str">
            <v>Equity</v>
          </cell>
          <cell r="J345" t="str">
            <v>Non-Fixed Income</v>
          </cell>
          <cell r="K345" t="str">
            <v>Non-Fixed Income</v>
          </cell>
          <cell r="L345" t="str">
            <v>U.S. Small-cap Growth Common Stock</v>
          </cell>
          <cell r="M345">
            <v>0</v>
          </cell>
          <cell r="N345">
            <v>0.01</v>
          </cell>
        </row>
        <row r="346">
          <cell r="A346" t="str">
            <v>BOH</v>
          </cell>
          <cell r="B346" t="str">
            <v>Bank of Hawaii Corp</v>
          </cell>
          <cell r="C346" t="str">
            <v>U.S.</v>
          </cell>
          <cell r="D346" t="str">
            <v>Satellite</v>
          </cell>
          <cell r="E346" t="str">
            <v>Small-cap</v>
          </cell>
          <cell r="F346" t="str">
            <v>Blend</v>
          </cell>
          <cell r="G346" t="str">
            <v>Financials</v>
          </cell>
          <cell r="H346" t="str">
            <v>Common Stock</v>
          </cell>
          <cell r="I346" t="str">
            <v>Equity</v>
          </cell>
          <cell r="J346" t="str">
            <v>Non-Fixed Income</v>
          </cell>
          <cell r="K346" t="str">
            <v>Non-Fixed Income</v>
          </cell>
          <cell r="L346" t="str">
            <v>U.S. Small-cap Blend Common Stock</v>
          </cell>
          <cell r="M346">
            <v>0</v>
          </cell>
          <cell r="N346">
            <v>0.04</v>
          </cell>
        </row>
        <row r="347">
          <cell r="A347" t="str">
            <v>BOKF</v>
          </cell>
          <cell r="B347" t="str">
            <v>BOK Financial Corp</v>
          </cell>
          <cell r="C347" t="str">
            <v>U.S.</v>
          </cell>
          <cell r="D347" t="str">
            <v>Satellite</v>
          </cell>
          <cell r="E347" t="str">
            <v>Mid-cap</v>
          </cell>
          <cell r="F347" t="str">
            <v>Blend</v>
          </cell>
          <cell r="G347" t="str">
            <v>Financials</v>
          </cell>
          <cell r="H347" t="str">
            <v>Common Stock</v>
          </cell>
          <cell r="I347" t="str">
            <v>Equity</v>
          </cell>
          <cell r="J347" t="str">
            <v>Non-Fixed Income</v>
          </cell>
          <cell r="K347" t="str">
            <v>Non-Fixed Income</v>
          </cell>
          <cell r="L347" t="str">
            <v>U.S. Mid-cap Blend Common Stock</v>
          </cell>
          <cell r="M347">
            <v>0</v>
          </cell>
          <cell r="N347">
            <v>0.03</v>
          </cell>
        </row>
        <row r="348">
          <cell r="A348" t="str">
            <v>BOMN</v>
          </cell>
          <cell r="B348" t="str">
            <v>Boston Omaha Corp</v>
          </cell>
          <cell r="C348" t="str">
            <v>U.S.</v>
          </cell>
          <cell r="D348" t="str">
            <v>Satellite</v>
          </cell>
          <cell r="E348" t="str">
            <v>Small-cap</v>
          </cell>
          <cell r="F348" t="str">
            <v>Growth</v>
          </cell>
          <cell r="G348" t="str">
            <v>Communications</v>
          </cell>
          <cell r="H348" t="str">
            <v>Common Stock</v>
          </cell>
          <cell r="I348" t="str">
            <v>Equity</v>
          </cell>
          <cell r="J348" t="str">
            <v>Non-Fixed Income</v>
          </cell>
          <cell r="K348" t="str">
            <v>Non-Fixed Income</v>
          </cell>
          <cell r="L348" t="str">
            <v>U.S. Small-cap Growth Common Stock</v>
          </cell>
          <cell r="M348">
            <v>0</v>
          </cell>
          <cell r="N348">
            <v>0.03</v>
          </cell>
        </row>
        <row r="349">
          <cell r="A349" t="str">
            <v>BOOM</v>
          </cell>
          <cell r="B349" t="str">
            <v>DMC Global Inc</v>
          </cell>
          <cell r="C349" t="str">
            <v>U.S.</v>
          </cell>
          <cell r="D349" t="str">
            <v>Satellite</v>
          </cell>
          <cell r="E349" t="str">
            <v>Small-cap</v>
          </cell>
          <cell r="F349" t="str">
            <v>Blend</v>
          </cell>
          <cell r="G349" t="str">
            <v>Energy</v>
          </cell>
          <cell r="H349" t="str">
            <v>Common Stock</v>
          </cell>
          <cell r="I349" t="str">
            <v>Equity</v>
          </cell>
          <cell r="J349" t="str">
            <v>Non-Fixed Income</v>
          </cell>
          <cell r="K349" t="str">
            <v>Non-Fixed Income</v>
          </cell>
          <cell r="L349" t="str">
            <v>U.S. Small-cap Blend Common Stock</v>
          </cell>
          <cell r="M349">
            <v>0</v>
          </cell>
          <cell r="N349">
            <v>0.02</v>
          </cell>
        </row>
        <row r="350">
          <cell r="A350" t="str">
            <v>BOOT</v>
          </cell>
          <cell r="B350" t="str">
            <v>Boot Barn Holdings Inc</v>
          </cell>
          <cell r="C350" t="str">
            <v>U.S.</v>
          </cell>
          <cell r="D350" t="str">
            <v>Satellite</v>
          </cell>
          <cell r="E350" t="str">
            <v>Small-cap</v>
          </cell>
          <cell r="F350" t="str">
            <v>Blend</v>
          </cell>
          <cell r="G350" t="str">
            <v>Consumer Discretionary</v>
          </cell>
          <cell r="H350" t="str">
            <v>Common Stock</v>
          </cell>
          <cell r="I350" t="str">
            <v>Equity</v>
          </cell>
          <cell r="J350" t="str">
            <v>Non-Fixed Income</v>
          </cell>
          <cell r="K350" t="str">
            <v>Non-Fixed Income</v>
          </cell>
          <cell r="L350" t="str">
            <v>U.S. Small-cap Blend Common Stock</v>
          </cell>
          <cell r="M350">
            <v>0</v>
          </cell>
          <cell r="N350">
            <v>0.02</v>
          </cell>
        </row>
        <row r="351">
          <cell r="A351" t="str">
            <v>BOX</v>
          </cell>
          <cell r="B351" t="str">
            <v>Box Inc</v>
          </cell>
          <cell r="C351" t="str">
            <v>U.S.</v>
          </cell>
          <cell r="D351" t="str">
            <v>Satellite</v>
          </cell>
          <cell r="E351" t="str">
            <v>Small-cap</v>
          </cell>
          <cell r="F351" t="str">
            <v>Growth</v>
          </cell>
          <cell r="G351" t="str">
            <v>Technology</v>
          </cell>
          <cell r="H351" t="str">
            <v>Common Stock</v>
          </cell>
          <cell r="I351" t="str">
            <v>Equity</v>
          </cell>
          <cell r="J351" t="str">
            <v>Non-Fixed Income</v>
          </cell>
          <cell r="K351" t="str">
            <v>Non-Fixed Income</v>
          </cell>
          <cell r="L351" t="str">
            <v>U.S. Small-cap Growth Common Stock</v>
          </cell>
          <cell r="M351">
            <v>0</v>
          </cell>
          <cell r="N351">
            <v>0.02</v>
          </cell>
        </row>
        <row r="352">
          <cell r="A352" t="str">
            <v>BPMC</v>
          </cell>
          <cell r="B352" t="str">
            <v>Blueprint Medicines Corp</v>
          </cell>
          <cell r="C352" t="str">
            <v>U.S.</v>
          </cell>
          <cell r="D352" t="str">
            <v>Satellite</v>
          </cell>
          <cell r="E352" t="str">
            <v>Small-cap</v>
          </cell>
          <cell r="F352" t="str">
            <v>Growth</v>
          </cell>
          <cell r="G352" t="str">
            <v>Health Care</v>
          </cell>
          <cell r="H352" t="str">
            <v>Common Stock</v>
          </cell>
          <cell r="I352" t="str">
            <v>Equity</v>
          </cell>
          <cell r="J352" t="str">
            <v>Non-Fixed Income</v>
          </cell>
          <cell r="K352" t="str">
            <v>Non-Fixed Income</v>
          </cell>
          <cell r="L352" t="str">
            <v>U.S. Small-cap Growth Common Stock</v>
          </cell>
          <cell r="M352">
            <v>0</v>
          </cell>
          <cell r="N352">
            <v>0.03</v>
          </cell>
        </row>
        <row r="353">
          <cell r="A353" t="str">
            <v>BPOP</v>
          </cell>
          <cell r="B353" t="str">
            <v>Popular Inc</v>
          </cell>
          <cell r="C353" t="str">
            <v>U.S.</v>
          </cell>
          <cell r="D353" t="str">
            <v>Satellite</v>
          </cell>
          <cell r="E353" t="str">
            <v>Small-cap</v>
          </cell>
          <cell r="F353" t="str">
            <v>Blend</v>
          </cell>
          <cell r="G353" t="str">
            <v>Financials</v>
          </cell>
          <cell r="H353" t="str">
            <v>Common Stock</v>
          </cell>
          <cell r="I353" t="str">
            <v>Equity</v>
          </cell>
          <cell r="J353" t="str">
            <v>Non-Fixed Income</v>
          </cell>
          <cell r="K353" t="str">
            <v>Non-Fixed Income</v>
          </cell>
          <cell r="L353" t="str">
            <v>U.S. Small-cap Blend Common Stock</v>
          </cell>
          <cell r="M353">
            <v>0</v>
          </cell>
          <cell r="N353">
            <v>0.03</v>
          </cell>
        </row>
        <row r="354">
          <cell r="A354" t="str">
            <v>BR</v>
          </cell>
          <cell r="B354" t="str">
            <v>Broadridge Financial Solutions Inc</v>
          </cell>
          <cell r="C354" t="str">
            <v>U.S.</v>
          </cell>
          <cell r="D354" t="str">
            <v>Satellite</v>
          </cell>
          <cell r="E354" t="str">
            <v>Mid-cap</v>
          </cell>
          <cell r="F354" t="str">
            <v>Blend</v>
          </cell>
          <cell r="G354" t="str">
            <v>Technology</v>
          </cell>
          <cell r="H354" t="str">
            <v>Common Stock</v>
          </cell>
          <cell r="I354" t="str">
            <v>Equity</v>
          </cell>
          <cell r="J354" t="str">
            <v>Non-Fixed Income</v>
          </cell>
          <cell r="K354" t="str">
            <v>Non-Fixed Income</v>
          </cell>
          <cell r="L354" t="str">
            <v>U.S. Mid-cap Blend Common Stock</v>
          </cell>
          <cell r="M354">
            <v>0</v>
          </cell>
          <cell r="N354">
            <v>0.05</v>
          </cell>
        </row>
        <row r="355">
          <cell r="A355" t="str">
            <v>BRBR</v>
          </cell>
          <cell r="B355" t="str">
            <v>BellRing Brands Inc</v>
          </cell>
          <cell r="C355" t="str">
            <v>U.S.</v>
          </cell>
          <cell r="D355" t="str">
            <v>Satellite</v>
          </cell>
          <cell r="E355" t="str">
            <v>Small-cap</v>
          </cell>
          <cell r="F355" t="str">
            <v>Value</v>
          </cell>
          <cell r="G355" t="str">
            <v>Consumer Staples</v>
          </cell>
          <cell r="H355" t="str">
            <v>Common Stock</v>
          </cell>
          <cell r="I355" t="str">
            <v>Equity</v>
          </cell>
          <cell r="J355" t="str">
            <v>Non-Fixed Income</v>
          </cell>
          <cell r="K355" t="str">
            <v>Non-Fixed Income</v>
          </cell>
          <cell r="L355" t="str">
            <v>U.S. Small-cap Value Common Stock</v>
          </cell>
          <cell r="M355">
            <v>0</v>
          </cell>
          <cell r="N355">
            <v>0.05</v>
          </cell>
        </row>
        <row r="356">
          <cell r="A356" t="str">
            <v>BRBS</v>
          </cell>
          <cell r="B356" t="str">
            <v>Blue Ridge Bankshares Inc</v>
          </cell>
          <cell r="C356" t="str">
            <v>U.S.</v>
          </cell>
          <cell r="D356" t="str">
            <v>Satellite</v>
          </cell>
          <cell r="E356" t="str">
            <v>Small-cap</v>
          </cell>
          <cell r="F356" t="str">
            <v>Value</v>
          </cell>
          <cell r="G356" t="str">
            <v>Financials</v>
          </cell>
          <cell r="H356" t="str">
            <v>Common Stock</v>
          </cell>
          <cell r="I356" t="str">
            <v>Equity</v>
          </cell>
          <cell r="J356" t="str">
            <v>Non-Fixed Income</v>
          </cell>
          <cell r="K356" t="str">
            <v>Non-Fixed Income</v>
          </cell>
          <cell r="L356" t="str">
            <v>U.S. Small-cap Value Common Stock</v>
          </cell>
          <cell r="M356">
            <v>0</v>
          </cell>
          <cell r="N356">
            <v>0.04</v>
          </cell>
        </row>
        <row r="357">
          <cell r="A357" t="str">
            <v>BRC</v>
          </cell>
          <cell r="B357" t="str">
            <v>Brady Corp</v>
          </cell>
          <cell r="C357" t="str">
            <v>U.S.</v>
          </cell>
          <cell r="D357" t="str">
            <v>Satellite</v>
          </cell>
          <cell r="E357" t="str">
            <v>Small-cap</v>
          </cell>
          <cell r="F357" t="str">
            <v>Blend</v>
          </cell>
          <cell r="G357" t="str">
            <v>Industrials</v>
          </cell>
          <cell r="H357" t="str">
            <v>Common Stock</v>
          </cell>
          <cell r="I357" t="str">
            <v>Equity</v>
          </cell>
          <cell r="J357" t="str">
            <v>Non-Fixed Income</v>
          </cell>
          <cell r="K357" t="str">
            <v>Non-Fixed Income</v>
          </cell>
          <cell r="L357" t="str">
            <v>U.S. Small-cap Blend Common Stock</v>
          </cell>
          <cell r="M357">
            <v>0</v>
          </cell>
          <cell r="N357">
            <v>0.05</v>
          </cell>
        </row>
        <row r="358">
          <cell r="A358" t="str">
            <v>BRK/B</v>
          </cell>
          <cell r="B358" t="str">
            <v>Berkshire Hathaway Inc</v>
          </cell>
          <cell r="C358" t="str">
            <v>U.S.</v>
          </cell>
          <cell r="D358" t="str">
            <v>Satellite</v>
          </cell>
          <cell r="E358" t="str">
            <v>Large-cap</v>
          </cell>
          <cell r="F358" t="str">
            <v>Blend</v>
          </cell>
          <cell r="G358" t="str">
            <v>Financials</v>
          </cell>
          <cell r="H358" t="str">
            <v>Common Stock</v>
          </cell>
          <cell r="I358" t="str">
            <v>Equity</v>
          </cell>
          <cell r="J358" t="str">
            <v>Non-Fixed Income</v>
          </cell>
          <cell r="K358" t="str">
            <v>Non-Fixed Income</v>
          </cell>
          <cell r="L358" t="str">
            <v>U.S. Large-cap Blend Common Stock</v>
          </cell>
          <cell r="M358">
            <v>0</v>
          </cell>
          <cell r="N358">
            <v>0.05</v>
          </cell>
        </row>
        <row r="359">
          <cell r="A359" t="str">
            <v>BRKL</v>
          </cell>
          <cell r="B359" t="str">
            <v>Brookline Bancorp Inc</v>
          </cell>
          <cell r="C359" t="str">
            <v>U.S.</v>
          </cell>
          <cell r="D359" t="str">
            <v>Satellite</v>
          </cell>
          <cell r="E359" t="str">
            <v>Small-cap</v>
          </cell>
          <cell r="F359" t="str">
            <v>Blend</v>
          </cell>
          <cell r="G359" t="str">
            <v>Financials</v>
          </cell>
          <cell r="H359" t="str">
            <v>Common Stock</v>
          </cell>
          <cell r="I359" t="str">
            <v>Equity</v>
          </cell>
          <cell r="J359" t="str">
            <v>Non-Fixed Income</v>
          </cell>
          <cell r="K359" t="str">
            <v>Non-Fixed Income</v>
          </cell>
          <cell r="L359" t="str">
            <v>U.S. Small-cap Blend Common Stock</v>
          </cell>
          <cell r="M359">
            <v>0</v>
          </cell>
          <cell r="N359">
            <v>0.04</v>
          </cell>
        </row>
        <row r="360">
          <cell r="A360" t="str">
            <v>BRKR</v>
          </cell>
          <cell r="B360" t="str">
            <v>Bruker Corp</v>
          </cell>
          <cell r="C360" t="str">
            <v>U.S.</v>
          </cell>
          <cell r="D360" t="str">
            <v>Satellite</v>
          </cell>
          <cell r="E360" t="str">
            <v>Mid-cap</v>
          </cell>
          <cell r="F360" t="str">
            <v>Growth</v>
          </cell>
          <cell r="G360" t="str">
            <v>Health Care</v>
          </cell>
          <cell r="H360" t="str">
            <v>Common Stock</v>
          </cell>
          <cell r="I360" t="str">
            <v>Equity</v>
          </cell>
          <cell r="J360" t="str">
            <v>Non-Fixed Income</v>
          </cell>
          <cell r="K360" t="str">
            <v>Non-Fixed Income</v>
          </cell>
          <cell r="L360" t="str">
            <v>U.S. Mid-cap Growth Common Stock</v>
          </cell>
          <cell r="M360">
            <v>0</v>
          </cell>
          <cell r="N360">
            <v>0.05</v>
          </cell>
        </row>
        <row r="361">
          <cell r="A361" t="str">
            <v>BRKS</v>
          </cell>
          <cell r="B361" t="str">
            <v>Brooks Automation Inc</v>
          </cell>
          <cell r="C361" t="str">
            <v>U.S.</v>
          </cell>
          <cell r="D361" t="str">
            <v>Satellite</v>
          </cell>
          <cell r="E361" t="str">
            <v>Mid-cap</v>
          </cell>
          <cell r="F361" t="str">
            <v>Growth</v>
          </cell>
          <cell r="G361" t="str">
            <v>Technology</v>
          </cell>
          <cell r="H361" t="str">
            <v>Common Stock</v>
          </cell>
          <cell r="I361" t="str">
            <v>Equity</v>
          </cell>
          <cell r="J361" t="str">
            <v>Non-Fixed Income</v>
          </cell>
          <cell r="K361" t="str">
            <v>Non-Fixed Income</v>
          </cell>
          <cell r="L361" t="str">
            <v>U.S. Mid-cap Growth Common Stock</v>
          </cell>
          <cell r="M361">
            <v>0</v>
          </cell>
          <cell r="N361">
            <v>0.04</v>
          </cell>
        </row>
        <row r="362">
          <cell r="A362" t="str">
            <v>BRO</v>
          </cell>
          <cell r="B362" t="str">
            <v>Brown &amp; Brown Inc</v>
          </cell>
          <cell r="C362" t="str">
            <v>U.S.</v>
          </cell>
          <cell r="D362" t="str">
            <v>Satellite</v>
          </cell>
          <cell r="E362" t="str">
            <v>Mid-cap</v>
          </cell>
          <cell r="F362" t="str">
            <v>Growth</v>
          </cell>
          <cell r="G362" t="str">
            <v>Financials</v>
          </cell>
          <cell r="H362" t="str">
            <v>Common Stock</v>
          </cell>
          <cell r="I362" t="str">
            <v>Equity</v>
          </cell>
          <cell r="J362" t="str">
            <v>Non-Fixed Income</v>
          </cell>
          <cell r="K362" t="str">
            <v>Non-Fixed Income</v>
          </cell>
          <cell r="L362" t="str">
            <v>U.S. Mid-cap Growth Common Stock</v>
          </cell>
          <cell r="M362">
            <v>0</v>
          </cell>
          <cell r="N362">
            <v>0.05</v>
          </cell>
        </row>
        <row r="363">
          <cell r="A363" t="str">
            <v>BRP</v>
          </cell>
          <cell r="B363" t="str">
            <v>BRP Group Inc</v>
          </cell>
          <cell r="C363" t="str">
            <v>U.S.</v>
          </cell>
          <cell r="D363" t="str">
            <v>Satellite</v>
          </cell>
          <cell r="E363" t="str">
            <v>Small-cap</v>
          </cell>
          <cell r="F363" t="str">
            <v>Blend</v>
          </cell>
          <cell r="G363" t="str">
            <v>Financials</v>
          </cell>
          <cell r="H363" t="str">
            <v>Common Stock</v>
          </cell>
          <cell r="I363" t="str">
            <v>Equity</v>
          </cell>
          <cell r="J363" t="str">
            <v>Non-Fixed Income</v>
          </cell>
          <cell r="K363" t="str">
            <v>Non-Fixed Income</v>
          </cell>
          <cell r="L363" t="str">
            <v>U.S. Small-cap Blend Common Stock</v>
          </cell>
          <cell r="M363">
            <v>0</v>
          </cell>
          <cell r="N363">
            <v>0.04</v>
          </cell>
        </row>
        <row r="364">
          <cell r="A364" t="str">
            <v>BRY</v>
          </cell>
          <cell r="B364" t="str">
            <v>Berry Corp</v>
          </cell>
          <cell r="C364" t="str">
            <v>U.S.</v>
          </cell>
          <cell r="D364" t="str">
            <v>Satellite</v>
          </cell>
          <cell r="E364" t="str">
            <v>Small-cap</v>
          </cell>
          <cell r="F364" t="str">
            <v>Blend</v>
          </cell>
          <cell r="G364" t="str">
            <v>Energy</v>
          </cell>
          <cell r="H364" t="str">
            <v>Common Stock</v>
          </cell>
          <cell r="I364" t="str">
            <v>Equity</v>
          </cell>
          <cell r="J364" t="str">
            <v>Non-Fixed Income</v>
          </cell>
          <cell r="K364" t="str">
            <v>Non-Fixed Income</v>
          </cell>
          <cell r="L364" t="str">
            <v>U.S. Small-cap Blend Common Stock</v>
          </cell>
          <cell r="M364">
            <v>0</v>
          </cell>
          <cell r="N364">
            <v>0.01</v>
          </cell>
        </row>
        <row r="365">
          <cell r="A365" t="str">
            <v>BSET</v>
          </cell>
          <cell r="B365" t="str">
            <v>Bassett Furniture Industries Inc</v>
          </cell>
          <cell r="C365" t="str">
            <v>U.S.</v>
          </cell>
          <cell r="D365" t="str">
            <v>Satellite</v>
          </cell>
          <cell r="E365" t="str">
            <v>Small-cap</v>
          </cell>
          <cell r="F365" t="str">
            <v>Value</v>
          </cell>
          <cell r="G365" t="str">
            <v>Consumer Discretionary</v>
          </cell>
          <cell r="H365" t="str">
            <v>Common Stock</v>
          </cell>
          <cell r="I365" t="str">
            <v>Equity</v>
          </cell>
          <cell r="J365" t="str">
            <v>Non-Fixed Income</v>
          </cell>
          <cell r="K365" t="str">
            <v>Non-Fixed Income</v>
          </cell>
          <cell r="L365" t="str">
            <v>U.S. Small-cap Value Common Stock</v>
          </cell>
          <cell r="M365">
            <v>0</v>
          </cell>
          <cell r="N365">
            <v>0.01</v>
          </cell>
        </row>
        <row r="366">
          <cell r="A366" t="str">
            <v>BSIG</v>
          </cell>
          <cell r="B366" t="str">
            <v>Brightsphere Investment Group Inc</v>
          </cell>
          <cell r="C366" t="str">
            <v>U.S.</v>
          </cell>
          <cell r="D366" t="str">
            <v>Satellite</v>
          </cell>
          <cell r="E366" t="str">
            <v>Small-cap</v>
          </cell>
          <cell r="F366" t="str">
            <v>Blend</v>
          </cell>
          <cell r="G366" t="str">
            <v>Financials</v>
          </cell>
          <cell r="H366" t="str">
            <v>Common Stock</v>
          </cell>
          <cell r="I366" t="str">
            <v>Equity</v>
          </cell>
          <cell r="J366" t="str">
            <v>Non-Fixed Income</v>
          </cell>
          <cell r="K366" t="str">
            <v>Non-Fixed Income</v>
          </cell>
          <cell r="L366" t="str">
            <v>U.S. Small-cap Blend Common Stock</v>
          </cell>
          <cell r="M366">
            <v>0</v>
          </cell>
          <cell r="N366">
            <v>0.02</v>
          </cell>
        </row>
        <row r="367">
          <cell r="A367" t="str">
            <v>BSRR</v>
          </cell>
          <cell r="B367" t="str">
            <v>Sierra Bancorp</v>
          </cell>
          <cell r="C367" t="str">
            <v>U.S.</v>
          </cell>
          <cell r="D367" t="str">
            <v>Satellite</v>
          </cell>
          <cell r="E367" t="str">
            <v>Small-cap</v>
          </cell>
          <cell r="F367" t="str">
            <v>Blend</v>
          </cell>
          <cell r="G367" t="str">
            <v>Financials</v>
          </cell>
          <cell r="H367" t="str">
            <v>Common Stock</v>
          </cell>
          <cell r="I367" t="str">
            <v>Equity</v>
          </cell>
          <cell r="J367" t="str">
            <v>Non-Fixed Income</v>
          </cell>
          <cell r="K367" t="str">
            <v>Non-Fixed Income</v>
          </cell>
          <cell r="L367" t="str">
            <v>U.S. Small-cap Blend Common Stock</v>
          </cell>
          <cell r="M367">
            <v>0</v>
          </cell>
          <cell r="N367">
            <v>0.03</v>
          </cell>
        </row>
        <row r="368">
          <cell r="A368" t="str">
            <v>BSX</v>
          </cell>
          <cell r="B368" t="str">
            <v>Boston Scientific Corp</v>
          </cell>
          <cell r="C368" t="str">
            <v>U.S.</v>
          </cell>
          <cell r="D368" t="str">
            <v>Satellite</v>
          </cell>
          <cell r="E368" t="str">
            <v>Large-cap</v>
          </cell>
          <cell r="F368" t="str">
            <v>Growth</v>
          </cell>
          <cell r="G368" t="str">
            <v>Health Care</v>
          </cell>
          <cell r="H368" t="str">
            <v>Common Stock</v>
          </cell>
          <cell r="I368" t="str">
            <v>Equity</v>
          </cell>
          <cell r="J368" t="str">
            <v>Non-Fixed Income</v>
          </cell>
          <cell r="K368" t="str">
            <v>Non-Fixed Income</v>
          </cell>
          <cell r="L368" t="str">
            <v>U.S. Large-cap Growth Common Stock</v>
          </cell>
          <cell r="M368">
            <v>0</v>
          </cell>
          <cell r="N368">
            <v>0.04</v>
          </cell>
        </row>
        <row r="369">
          <cell r="A369" t="str">
            <v>BTU</v>
          </cell>
          <cell r="B369" t="str">
            <v>Peabody Energy Corp</v>
          </cell>
          <cell r="C369" t="str">
            <v>U.S.</v>
          </cell>
          <cell r="D369" t="str">
            <v>Satellite</v>
          </cell>
          <cell r="E369" t="str">
            <v>Small-cap</v>
          </cell>
          <cell r="F369" t="str">
            <v>Value</v>
          </cell>
          <cell r="G369" t="str">
            <v>Materials</v>
          </cell>
          <cell r="H369" t="str">
            <v>Common Stock</v>
          </cell>
          <cell r="I369" t="str">
            <v>Equity</v>
          </cell>
          <cell r="J369" t="str">
            <v>Non-Fixed Income</v>
          </cell>
          <cell r="K369" t="str">
            <v>Non-Fixed Income</v>
          </cell>
          <cell r="L369" t="str">
            <v>U.S. Small-cap Value Common Stock</v>
          </cell>
          <cell r="M369">
            <v>0</v>
          </cell>
          <cell r="N369">
            <v>0.01</v>
          </cell>
        </row>
        <row r="370">
          <cell r="A370" t="str">
            <v>BTX</v>
          </cell>
          <cell r="B370" t="str">
            <v>Brooklyn ImmunoTherapeutics Inc</v>
          </cell>
          <cell r="C370" t="str">
            <v>U.S.</v>
          </cell>
          <cell r="D370" t="str">
            <v>Satellite</v>
          </cell>
          <cell r="E370" t="str">
            <v>Small-cap</v>
          </cell>
          <cell r="F370" t="str">
            <v>Growth</v>
          </cell>
          <cell r="G370" t="str">
            <v>Health Care</v>
          </cell>
          <cell r="H370" t="str">
            <v>Common Stock</v>
          </cell>
          <cell r="I370" t="str">
            <v>Equity</v>
          </cell>
          <cell r="J370" t="str">
            <v>Non-Fixed Income</v>
          </cell>
          <cell r="K370" t="str">
            <v>Non-Fixed Income</v>
          </cell>
          <cell r="L370" t="str">
            <v>U.S. Small-cap Growth Common Stock</v>
          </cell>
          <cell r="M370">
            <v>0</v>
          </cell>
          <cell r="N370">
            <v>0.01</v>
          </cell>
        </row>
        <row r="371">
          <cell r="A371" t="str">
            <v>BURL</v>
          </cell>
          <cell r="B371" t="str">
            <v>Burlington Stores Inc</v>
          </cell>
          <cell r="C371" t="str">
            <v>U.S.</v>
          </cell>
          <cell r="D371" t="str">
            <v>Satellite</v>
          </cell>
          <cell r="E371" t="str">
            <v>Mid-cap</v>
          </cell>
          <cell r="F371" t="str">
            <v>Blend</v>
          </cell>
          <cell r="G371" t="str">
            <v>Consumer Discretionary</v>
          </cell>
          <cell r="H371" t="str">
            <v>Common Stock</v>
          </cell>
          <cell r="I371" t="str">
            <v>Equity</v>
          </cell>
          <cell r="J371" t="str">
            <v>Non-Fixed Income</v>
          </cell>
          <cell r="K371" t="str">
            <v>Non-Fixed Income</v>
          </cell>
          <cell r="L371" t="str">
            <v>U.S. Mid-cap Blend Common Stock</v>
          </cell>
          <cell r="M371">
            <v>0</v>
          </cell>
          <cell r="N371">
            <v>0.04</v>
          </cell>
        </row>
        <row r="372">
          <cell r="A372" t="str">
            <v>BUSE</v>
          </cell>
          <cell r="B372" t="str">
            <v>First Busey Corp</v>
          </cell>
          <cell r="C372" t="str">
            <v>U.S.</v>
          </cell>
          <cell r="D372" t="str">
            <v>Satellite</v>
          </cell>
          <cell r="E372" t="str">
            <v>Small-cap</v>
          </cell>
          <cell r="F372" t="str">
            <v>Blend</v>
          </cell>
          <cell r="G372" t="str">
            <v>Financials</v>
          </cell>
          <cell r="H372" t="str">
            <v>Common Stock</v>
          </cell>
          <cell r="I372" t="str">
            <v>Equity</v>
          </cell>
          <cell r="J372" t="str">
            <v>Non-Fixed Income</v>
          </cell>
          <cell r="K372" t="str">
            <v>Non-Fixed Income</v>
          </cell>
          <cell r="L372" t="str">
            <v>U.S. Small-cap Blend Common Stock</v>
          </cell>
          <cell r="M372">
            <v>0</v>
          </cell>
          <cell r="N372">
            <v>0.03</v>
          </cell>
        </row>
        <row r="373">
          <cell r="A373" t="str">
            <v>BV</v>
          </cell>
          <cell r="B373" t="str">
            <v>BrightView Holdings Inc</v>
          </cell>
          <cell r="C373" t="str">
            <v>U.S.</v>
          </cell>
          <cell r="D373" t="str">
            <v>Satellite</v>
          </cell>
          <cell r="E373" t="str">
            <v>Small-cap</v>
          </cell>
          <cell r="F373" t="str">
            <v>Value</v>
          </cell>
          <cell r="G373" t="str">
            <v>Industrials</v>
          </cell>
          <cell r="H373" t="str">
            <v>Common Stock</v>
          </cell>
          <cell r="I373" t="str">
            <v>Equity</v>
          </cell>
          <cell r="J373" t="str">
            <v>Non-Fixed Income</v>
          </cell>
          <cell r="K373" t="str">
            <v>Non-Fixed Income</v>
          </cell>
          <cell r="L373" t="str">
            <v>U.S. Small-cap Value Common Stock</v>
          </cell>
          <cell r="M373">
            <v>0</v>
          </cell>
          <cell r="N373">
            <v>0.02</v>
          </cell>
        </row>
        <row r="374">
          <cell r="A374" t="str">
            <v>BW</v>
          </cell>
          <cell r="B374" t="str">
            <v>Babcock &amp; Wilcox Enterprises Inc</v>
          </cell>
          <cell r="C374" t="str">
            <v>U.S.</v>
          </cell>
          <cell r="D374" t="str">
            <v>Satellite</v>
          </cell>
          <cell r="E374" t="str">
            <v>Small-cap</v>
          </cell>
          <cell r="F374" t="str">
            <v>Value</v>
          </cell>
          <cell r="G374" t="str">
            <v>Industrials</v>
          </cell>
          <cell r="H374" t="str">
            <v>Common Stock</v>
          </cell>
          <cell r="I374" t="str">
            <v>Equity</v>
          </cell>
          <cell r="J374" t="str">
            <v>Non-Fixed Income</v>
          </cell>
          <cell r="K374" t="str">
            <v>Non-Fixed Income</v>
          </cell>
          <cell r="L374" t="str">
            <v>U.S. Small-cap Value Common Stock</v>
          </cell>
          <cell r="M374">
            <v>0</v>
          </cell>
          <cell r="N374">
            <v>0.01</v>
          </cell>
        </row>
        <row r="375">
          <cell r="A375" t="str">
            <v>BWA</v>
          </cell>
          <cell r="B375" t="str">
            <v>BorgWarner Inc</v>
          </cell>
          <cell r="C375" t="str">
            <v>U.S.</v>
          </cell>
          <cell r="D375" t="str">
            <v>Satellite</v>
          </cell>
          <cell r="E375" t="str">
            <v>Mid-cap</v>
          </cell>
          <cell r="F375" t="str">
            <v>Value</v>
          </cell>
          <cell r="G375" t="str">
            <v>Consumer Discretionary</v>
          </cell>
          <cell r="H375" t="str">
            <v>Common Stock</v>
          </cell>
          <cell r="I375" t="str">
            <v>Equity</v>
          </cell>
          <cell r="J375" t="str">
            <v>Non-Fixed Income</v>
          </cell>
          <cell r="K375" t="str">
            <v>Non-Fixed Income</v>
          </cell>
          <cell r="L375" t="str">
            <v>U.S. Mid-cap Value Common Stock</v>
          </cell>
          <cell r="M375">
            <v>0</v>
          </cell>
          <cell r="N375">
            <v>0.03</v>
          </cell>
        </row>
        <row r="376">
          <cell r="A376" t="str">
            <v>BWB</v>
          </cell>
          <cell r="B376" t="str">
            <v>Bridgewater Bancshares Inc</v>
          </cell>
          <cell r="C376" t="str">
            <v>U.S.</v>
          </cell>
          <cell r="D376" t="str">
            <v>Satellite</v>
          </cell>
          <cell r="E376" t="str">
            <v>Small-cap</v>
          </cell>
          <cell r="F376" t="str">
            <v>Blend</v>
          </cell>
          <cell r="G376" t="str">
            <v>Financials</v>
          </cell>
          <cell r="H376" t="str">
            <v>Common Stock</v>
          </cell>
          <cell r="I376" t="str">
            <v>Equity</v>
          </cell>
          <cell r="J376" t="str">
            <v>Non-Fixed Income</v>
          </cell>
          <cell r="K376" t="str">
            <v>Non-Fixed Income</v>
          </cell>
          <cell r="L376" t="str">
            <v>U.S. Small-cap Blend Common Stock</v>
          </cell>
          <cell r="M376">
            <v>0</v>
          </cell>
          <cell r="N376">
            <v>0.05</v>
          </cell>
        </row>
        <row r="377">
          <cell r="A377" t="str">
            <v>BWXT</v>
          </cell>
          <cell r="B377" t="str">
            <v>BWX Technologies Inc</v>
          </cell>
          <cell r="C377" t="str">
            <v>U.S.</v>
          </cell>
          <cell r="D377" t="str">
            <v>Satellite</v>
          </cell>
          <cell r="E377" t="str">
            <v>Small-cap</v>
          </cell>
          <cell r="F377" t="str">
            <v>Blend</v>
          </cell>
          <cell r="G377" t="str">
            <v>Industrials</v>
          </cell>
          <cell r="H377" t="str">
            <v>Common Stock</v>
          </cell>
          <cell r="I377" t="str">
            <v>Equity</v>
          </cell>
          <cell r="J377" t="str">
            <v>Non-Fixed Income</v>
          </cell>
          <cell r="K377" t="str">
            <v>Non-Fixed Income</v>
          </cell>
          <cell r="L377" t="str">
            <v>U.S. Small-cap Blend Common Stock</v>
          </cell>
          <cell r="M377">
            <v>0</v>
          </cell>
          <cell r="N377">
            <v>0.04</v>
          </cell>
        </row>
        <row r="378">
          <cell r="A378" t="str">
            <v>BX</v>
          </cell>
          <cell r="B378" t="str">
            <v>Blackstone Inc</v>
          </cell>
          <cell r="C378" t="str">
            <v>U.S.</v>
          </cell>
          <cell r="D378" t="str">
            <v>Satellite</v>
          </cell>
          <cell r="E378" t="str">
            <v>Large-cap</v>
          </cell>
          <cell r="F378" t="str">
            <v>Blend</v>
          </cell>
          <cell r="G378" t="str">
            <v>Financials</v>
          </cell>
          <cell r="H378" t="str">
            <v>Common Stock</v>
          </cell>
          <cell r="I378" t="str">
            <v>Equity</v>
          </cell>
          <cell r="J378" t="str">
            <v>Non-Fixed Income</v>
          </cell>
          <cell r="K378" t="str">
            <v>Non-Fixed Income</v>
          </cell>
          <cell r="L378" t="str">
            <v>U.S. Large-cap Blend Common Stock</v>
          </cell>
          <cell r="M378">
            <v>0</v>
          </cell>
          <cell r="N378">
            <v>0.04</v>
          </cell>
        </row>
        <row r="379">
          <cell r="A379" t="str">
            <v>BXC</v>
          </cell>
          <cell r="B379" t="str">
            <v>BlueLinx Holdings Inc</v>
          </cell>
          <cell r="C379" t="str">
            <v>U.S.</v>
          </cell>
          <cell r="D379" t="str">
            <v>Satellite</v>
          </cell>
          <cell r="E379" t="str">
            <v>Small-cap</v>
          </cell>
          <cell r="F379" t="str">
            <v>Value</v>
          </cell>
          <cell r="G379" t="str">
            <v>Consumer Discretionary</v>
          </cell>
          <cell r="H379" t="str">
            <v>Common Stock</v>
          </cell>
          <cell r="I379" t="str">
            <v>Equity</v>
          </cell>
          <cell r="J379" t="str">
            <v>Non-Fixed Income</v>
          </cell>
          <cell r="K379" t="str">
            <v>Non-Fixed Income</v>
          </cell>
          <cell r="L379" t="str">
            <v>U.S. Small-cap Value Common Stock</v>
          </cell>
          <cell r="M379">
            <v>0</v>
          </cell>
          <cell r="N379">
            <v>0.01</v>
          </cell>
        </row>
        <row r="380">
          <cell r="A380" t="str">
            <v>BY</v>
          </cell>
          <cell r="B380" t="str">
            <v>Byline Bancorp Inc</v>
          </cell>
          <cell r="C380" t="str">
            <v>U.S.</v>
          </cell>
          <cell r="D380" t="str">
            <v>Satellite</v>
          </cell>
          <cell r="E380" t="str">
            <v>Small-cap</v>
          </cell>
          <cell r="F380" t="str">
            <v>Blend</v>
          </cell>
          <cell r="G380" t="str">
            <v>Financials</v>
          </cell>
          <cell r="H380" t="str">
            <v>Common Stock</v>
          </cell>
          <cell r="I380" t="str">
            <v>Equity</v>
          </cell>
          <cell r="J380" t="str">
            <v>Non-Fixed Income</v>
          </cell>
          <cell r="K380" t="str">
            <v>Non-Fixed Income</v>
          </cell>
          <cell r="L380" t="str">
            <v>U.S. Small-cap Blend Common Stock</v>
          </cell>
          <cell r="M380">
            <v>0</v>
          </cell>
          <cell r="N380">
            <v>0.03</v>
          </cell>
        </row>
        <row r="381">
          <cell r="A381" t="str">
            <v>BYD</v>
          </cell>
          <cell r="B381" t="str">
            <v>Boyd Gaming Corp</v>
          </cell>
          <cell r="C381" t="str">
            <v>U.S.</v>
          </cell>
          <cell r="D381" t="str">
            <v>Satellite</v>
          </cell>
          <cell r="E381" t="str">
            <v>Mid-cap</v>
          </cell>
          <cell r="F381" t="str">
            <v>Blend</v>
          </cell>
          <cell r="G381" t="str">
            <v>Consumer Discretionary</v>
          </cell>
          <cell r="H381" t="str">
            <v>Common Stock</v>
          </cell>
          <cell r="I381" t="str">
            <v>Equity</v>
          </cell>
          <cell r="J381" t="str">
            <v>Non-Fixed Income</v>
          </cell>
          <cell r="K381" t="str">
            <v>Non-Fixed Income</v>
          </cell>
          <cell r="L381" t="str">
            <v>U.S. Mid-cap Blend Common Stock</v>
          </cell>
          <cell r="M381">
            <v>0</v>
          </cell>
          <cell r="N381">
            <v>0.01</v>
          </cell>
        </row>
        <row r="382">
          <cell r="A382" t="str">
            <v>BYND</v>
          </cell>
          <cell r="B382" t="str">
            <v>Beyond Meat Inc</v>
          </cell>
          <cell r="C382" t="str">
            <v>U.S.</v>
          </cell>
          <cell r="D382" t="str">
            <v>Satellite</v>
          </cell>
          <cell r="E382" t="str">
            <v>Small-cap</v>
          </cell>
          <cell r="F382" t="str">
            <v>Growth</v>
          </cell>
          <cell r="G382" t="str">
            <v>Consumer Staples</v>
          </cell>
          <cell r="H382" t="str">
            <v>Common Stock</v>
          </cell>
          <cell r="I382" t="str">
            <v>Equity</v>
          </cell>
          <cell r="J382" t="str">
            <v>Non-Fixed Income</v>
          </cell>
          <cell r="K382" t="str">
            <v>Non-Fixed Income</v>
          </cell>
          <cell r="L382" t="str">
            <v>U.S. Small-cap Growth Common Stock</v>
          </cell>
          <cell r="M382">
            <v>0</v>
          </cell>
          <cell r="N382">
            <v>0.02</v>
          </cell>
        </row>
        <row r="383">
          <cell r="A383" t="str">
            <v>BYRN</v>
          </cell>
          <cell r="B383" t="str">
            <v>Byrna Technologies Inc</v>
          </cell>
          <cell r="C383" t="str">
            <v>U.S.</v>
          </cell>
          <cell r="D383" t="str">
            <v>Satellite</v>
          </cell>
          <cell r="E383" t="str">
            <v>Small-cap</v>
          </cell>
          <cell r="F383" t="str">
            <v>Growth</v>
          </cell>
          <cell r="G383" t="str">
            <v>Industrials</v>
          </cell>
          <cell r="H383" t="str">
            <v>Common Stock</v>
          </cell>
          <cell r="I383" t="str">
            <v>Equity</v>
          </cell>
          <cell r="J383" t="str">
            <v>Non-Fixed Income</v>
          </cell>
          <cell r="K383" t="str">
            <v>Non-Fixed Income</v>
          </cell>
          <cell r="L383" t="str">
            <v>U.S. Small-cap Growth Common Stock</v>
          </cell>
          <cell r="M383">
            <v>0</v>
          </cell>
          <cell r="N383">
            <v>0.02</v>
          </cell>
        </row>
        <row r="384">
          <cell r="A384" t="str">
            <v>BYSI</v>
          </cell>
          <cell r="B384" t="str">
            <v>Beyondspring Inc</v>
          </cell>
          <cell r="C384" t="str">
            <v>U.S.</v>
          </cell>
          <cell r="D384" t="str">
            <v>Satellite</v>
          </cell>
          <cell r="E384" t="str">
            <v>Small-cap</v>
          </cell>
          <cell r="F384" t="str">
            <v>Growth</v>
          </cell>
          <cell r="G384" t="str">
            <v>Health Care</v>
          </cell>
          <cell r="H384" t="str">
            <v>Common Stock</v>
          </cell>
          <cell r="I384" t="str">
            <v>Equity</v>
          </cell>
          <cell r="J384" t="str">
            <v>Non-Fixed Income</v>
          </cell>
          <cell r="K384" t="str">
            <v>Non-Fixed Income</v>
          </cell>
          <cell r="L384" t="str">
            <v>U.S. Small-cap Growth Common Stock</v>
          </cell>
          <cell r="M384">
            <v>0</v>
          </cell>
          <cell r="N384">
            <v>0.01</v>
          </cell>
        </row>
        <row r="385">
          <cell r="A385" t="str">
            <v>BZH</v>
          </cell>
          <cell r="B385" t="str">
            <v>Beazer Homes USA Inc</v>
          </cell>
          <cell r="C385" t="str">
            <v>U.S.</v>
          </cell>
          <cell r="D385" t="str">
            <v>Satellite</v>
          </cell>
          <cell r="E385" t="str">
            <v>Small-cap</v>
          </cell>
          <cell r="F385" t="str">
            <v>Value</v>
          </cell>
          <cell r="G385" t="str">
            <v>Consumer Discretionary</v>
          </cell>
          <cell r="H385" t="str">
            <v>Common Stock</v>
          </cell>
          <cell r="I385" t="str">
            <v>Equity</v>
          </cell>
          <cell r="J385" t="str">
            <v>Non-Fixed Income</v>
          </cell>
          <cell r="K385" t="str">
            <v>Non-Fixed Income</v>
          </cell>
          <cell r="L385" t="str">
            <v>U.S. Small-cap Value Common Stock</v>
          </cell>
          <cell r="M385">
            <v>0</v>
          </cell>
          <cell r="N385">
            <v>0.02</v>
          </cell>
        </row>
        <row r="386">
          <cell r="A386" t="str">
            <v>C</v>
          </cell>
          <cell r="B386" t="str">
            <v>Citigroup Inc</v>
          </cell>
          <cell r="C386" t="str">
            <v>U.S.</v>
          </cell>
          <cell r="D386" t="str">
            <v>Satellite</v>
          </cell>
          <cell r="E386" t="str">
            <v>Large-cap</v>
          </cell>
          <cell r="F386" t="str">
            <v>Blend</v>
          </cell>
          <cell r="G386" t="str">
            <v>Financials</v>
          </cell>
          <cell r="H386" t="str">
            <v>Common Stock</v>
          </cell>
          <cell r="I386" t="str">
            <v>Equity</v>
          </cell>
          <cell r="J386" t="str">
            <v>Non-Fixed Income</v>
          </cell>
          <cell r="K386" t="str">
            <v>Non-Fixed Income</v>
          </cell>
          <cell r="L386" t="str">
            <v>U.S. Large-cap Blend Common Stock</v>
          </cell>
          <cell r="M386">
            <v>0</v>
          </cell>
          <cell r="N386">
            <v>0.03</v>
          </cell>
        </row>
        <row r="387">
          <cell r="A387" t="str">
            <v>CABO</v>
          </cell>
          <cell r="B387" t="str">
            <v>Cable One Inc</v>
          </cell>
          <cell r="C387" t="str">
            <v>U.S.</v>
          </cell>
          <cell r="D387" t="str">
            <v>Satellite</v>
          </cell>
          <cell r="E387" t="str">
            <v>Mid-cap</v>
          </cell>
          <cell r="F387" t="str">
            <v>Growth</v>
          </cell>
          <cell r="G387" t="str">
            <v>Communications</v>
          </cell>
          <cell r="H387" t="str">
            <v>Common Stock</v>
          </cell>
          <cell r="I387" t="str">
            <v>Equity</v>
          </cell>
          <cell r="J387" t="str">
            <v>Non-Fixed Income</v>
          </cell>
          <cell r="K387" t="str">
            <v>Non-Fixed Income</v>
          </cell>
          <cell r="L387" t="str">
            <v>U.S. Mid-cap Growth Common Stock</v>
          </cell>
          <cell r="M387">
            <v>0</v>
          </cell>
          <cell r="N387">
            <v>0.05</v>
          </cell>
        </row>
        <row r="388">
          <cell r="A388" t="str">
            <v>CAC</v>
          </cell>
          <cell r="B388" t="str">
            <v>Camden National Corp</v>
          </cell>
          <cell r="C388" t="str">
            <v>U.S.</v>
          </cell>
          <cell r="D388" t="str">
            <v>Satellite</v>
          </cell>
          <cell r="E388" t="str">
            <v>Small-cap</v>
          </cell>
          <cell r="F388" t="str">
            <v>Blend</v>
          </cell>
          <cell r="G388" t="str">
            <v>Financials</v>
          </cell>
          <cell r="H388" t="str">
            <v>Common Stock</v>
          </cell>
          <cell r="I388" t="str">
            <v>Equity</v>
          </cell>
          <cell r="J388" t="str">
            <v>Non-Fixed Income</v>
          </cell>
          <cell r="K388" t="str">
            <v>Non-Fixed Income</v>
          </cell>
          <cell r="L388" t="str">
            <v>U.S. Small-cap Blend Common Stock</v>
          </cell>
          <cell r="M388">
            <v>0</v>
          </cell>
          <cell r="N388">
            <v>0.04</v>
          </cell>
        </row>
        <row r="389">
          <cell r="A389" t="str">
            <v>CACC</v>
          </cell>
          <cell r="B389" t="str">
            <v>Credit Acceptance Corp</v>
          </cell>
          <cell r="C389" t="str">
            <v>U.S.</v>
          </cell>
          <cell r="D389" t="str">
            <v>Satellite</v>
          </cell>
          <cell r="E389" t="str">
            <v>Mid-cap</v>
          </cell>
          <cell r="F389" t="str">
            <v>Growth</v>
          </cell>
          <cell r="G389" t="str">
            <v>Financials</v>
          </cell>
          <cell r="H389" t="str">
            <v>Common Stock</v>
          </cell>
          <cell r="I389" t="str">
            <v>Equity</v>
          </cell>
          <cell r="J389" t="str">
            <v>Non-Fixed Income</v>
          </cell>
          <cell r="K389" t="str">
            <v>Non-Fixed Income</v>
          </cell>
          <cell r="L389" t="str">
            <v>U.S. Mid-cap Growth Common Stock</v>
          </cell>
          <cell r="M389">
            <v>0</v>
          </cell>
          <cell r="N389">
            <v>0.03</v>
          </cell>
        </row>
        <row r="390">
          <cell r="A390" t="str">
            <v>CACI</v>
          </cell>
          <cell r="B390" t="str">
            <v>CACI International Inc</v>
          </cell>
          <cell r="C390" t="str">
            <v>U.S.</v>
          </cell>
          <cell r="D390" t="str">
            <v>Satellite</v>
          </cell>
          <cell r="E390" t="str">
            <v>Small-cap</v>
          </cell>
          <cell r="F390" t="str">
            <v>Value</v>
          </cell>
          <cell r="G390" t="str">
            <v>Technology</v>
          </cell>
          <cell r="H390" t="str">
            <v>Common Stock</v>
          </cell>
          <cell r="I390" t="str">
            <v>Equity</v>
          </cell>
          <cell r="J390" t="str">
            <v>Non-Fixed Income</v>
          </cell>
          <cell r="K390" t="str">
            <v>Non-Fixed Income</v>
          </cell>
          <cell r="L390" t="str">
            <v>U.S. Small-cap Value Common Stock</v>
          </cell>
          <cell r="M390">
            <v>0</v>
          </cell>
          <cell r="N390">
            <v>0.05</v>
          </cell>
        </row>
        <row r="391">
          <cell r="A391" t="str">
            <v>CADE</v>
          </cell>
          <cell r="B391" t="str">
            <v>Cadence Bank</v>
          </cell>
          <cell r="C391" t="str">
            <v>U.S.</v>
          </cell>
          <cell r="D391" t="str">
            <v>Satellite</v>
          </cell>
          <cell r="E391" t="str">
            <v>Small-cap</v>
          </cell>
          <cell r="F391" t="str">
            <v>Blend</v>
          </cell>
          <cell r="G391" t="str">
            <v>Financials</v>
          </cell>
          <cell r="H391" t="str">
            <v>Common Stock</v>
          </cell>
          <cell r="I391" t="str">
            <v>Equity</v>
          </cell>
          <cell r="J391" t="str">
            <v>Non-Fixed Income</v>
          </cell>
          <cell r="K391" t="str">
            <v>Non-Fixed Income</v>
          </cell>
          <cell r="L391" t="str">
            <v>U.S. Small-cap Blend Common Stock</v>
          </cell>
          <cell r="M391">
            <v>0</v>
          </cell>
          <cell r="N391">
            <v>0.01</v>
          </cell>
        </row>
        <row r="392">
          <cell r="A392" t="str">
            <v>CAG</v>
          </cell>
          <cell r="B392" t="str">
            <v>Conagra Brands Inc</v>
          </cell>
          <cell r="C392" t="str">
            <v>U.S.</v>
          </cell>
          <cell r="D392" t="str">
            <v>Satellite</v>
          </cell>
          <cell r="E392" t="str">
            <v>Mid-cap</v>
          </cell>
          <cell r="F392" t="str">
            <v>Value</v>
          </cell>
          <cell r="G392" t="str">
            <v>Consumer Staples</v>
          </cell>
          <cell r="H392" t="str">
            <v>Common Stock</v>
          </cell>
          <cell r="I392" t="str">
            <v>Equity</v>
          </cell>
          <cell r="J392" t="str">
            <v>Non-Fixed Income</v>
          </cell>
          <cell r="K392" t="str">
            <v>Non-Fixed Income</v>
          </cell>
          <cell r="L392" t="str">
            <v>U.S. Mid-cap Value Common Stock</v>
          </cell>
          <cell r="M392">
            <v>0</v>
          </cell>
          <cell r="N392">
            <v>0.04</v>
          </cell>
        </row>
        <row r="393">
          <cell r="A393" t="str">
            <v>CAH</v>
          </cell>
          <cell r="B393" t="str">
            <v>Cardinal Health Inc</v>
          </cell>
          <cell r="C393" t="str">
            <v>U.S.</v>
          </cell>
          <cell r="D393" t="str">
            <v>Satellite</v>
          </cell>
          <cell r="E393" t="str">
            <v>Mid-cap</v>
          </cell>
          <cell r="F393" t="str">
            <v>Value</v>
          </cell>
          <cell r="G393" t="str">
            <v>Health Care</v>
          </cell>
          <cell r="H393" t="str">
            <v>Common Stock</v>
          </cell>
          <cell r="I393" t="str">
            <v>Equity</v>
          </cell>
          <cell r="J393" t="str">
            <v>Non-Fixed Income</v>
          </cell>
          <cell r="K393" t="str">
            <v>Non-Fixed Income</v>
          </cell>
          <cell r="L393" t="str">
            <v>U.S. Mid-cap Value Common Stock</v>
          </cell>
          <cell r="M393">
            <v>0</v>
          </cell>
          <cell r="N393">
            <v>0.04</v>
          </cell>
        </row>
        <row r="394">
          <cell r="A394" t="str">
            <v>CAI</v>
          </cell>
          <cell r="B394" t="str">
            <v>CAI International Inc</v>
          </cell>
          <cell r="C394" t="str">
            <v>U.S.</v>
          </cell>
          <cell r="D394" t="str">
            <v>Satellite</v>
          </cell>
          <cell r="E394" t="str">
            <v>Small-cap</v>
          </cell>
          <cell r="F394" t="str">
            <v>Blend</v>
          </cell>
          <cell r="G394" t="str">
            <v>Industrials</v>
          </cell>
          <cell r="H394" t="str">
            <v>Common Stock</v>
          </cell>
          <cell r="I394" t="str">
            <v>Equity</v>
          </cell>
          <cell r="J394" t="str">
            <v>Non-Fixed Income</v>
          </cell>
          <cell r="K394" t="str">
            <v>Non-Fixed Income</v>
          </cell>
          <cell r="L394" t="str">
            <v>U.S. Small-cap Blend Common Stock</v>
          </cell>
          <cell r="M394">
            <v>0</v>
          </cell>
          <cell r="N394">
            <v>0.02</v>
          </cell>
        </row>
        <row r="395">
          <cell r="A395" t="str">
            <v>CAKE</v>
          </cell>
          <cell r="B395" t="str">
            <v>Cheesecake Factory Inc/The</v>
          </cell>
          <cell r="C395" t="str">
            <v>U.S.</v>
          </cell>
          <cell r="D395" t="str">
            <v>Satellite</v>
          </cell>
          <cell r="E395" t="str">
            <v>Small-cap</v>
          </cell>
          <cell r="F395" t="str">
            <v>Value</v>
          </cell>
          <cell r="G395" t="str">
            <v>Consumer Discretionary</v>
          </cell>
          <cell r="H395" t="str">
            <v>Common Stock</v>
          </cell>
          <cell r="I395" t="str">
            <v>Equity</v>
          </cell>
          <cell r="J395" t="str">
            <v>Non-Fixed Income</v>
          </cell>
          <cell r="K395" t="str">
            <v>Non-Fixed Income</v>
          </cell>
          <cell r="L395" t="str">
            <v>U.S. Small-cap Value Common Stock</v>
          </cell>
          <cell r="M395">
            <v>0</v>
          </cell>
          <cell r="N395">
            <v>0.02</v>
          </cell>
        </row>
        <row r="396">
          <cell r="A396" t="str">
            <v>CAL</v>
          </cell>
          <cell r="B396" t="str">
            <v>Caleres Inc</v>
          </cell>
          <cell r="C396" t="str">
            <v>U.S.</v>
          </cell>
          <cell r="D396" t="str">
            <v>Satellite</v>
          </cell>
          <cell r="E396" t="str">
            <v>Small-cap</v>
          </cell>
          <cell r="F396" t="str">
            <v>Value</v>
          </cell>
          <cell r="G396" t="str">
            <v>Consumer Discretionary</v>
          </cell>
          <cell r="H396" t="str">
            <v>Common Stock</v>
          </cell>
          <cell r="I396" t="str">
            <v>Equity</v>
          </cell>
          <cell r="J396" t="str">
            <v>Non-Fixed Income</v>
          </cell>
          <cell r="K396" t="str">
            <v>Non-Fixed Income</v>
          </cell>
          <cell r="L396" t="str">
            <v>U.S. Small-cap Value Common Stock</v>
          </cell>
          <cell r="M396">
            <v>0</v>
          </cell>
          <cell r="N396">
            <v>0.01</v>
          </cell>
        </row>
        <row r="397">
          <cell r="A397" t="str">
            <v>CALM</v>
          </cell>
          <cell r="B397" t="str">
            <v>Cal-Maine Foods Inc</v>
          </cell>
          <cell r="C397" t="str">
            <v>U.S.</v>
          </cell>
          <cell r="D397" t="str">
            <v>Satellite</v>
          </cell>
          <cell r="E397" t="str">
            <v>Small-cap</v>
          </cell>
          <cell r="F397" t="str">
            <v>Value</v>
          </cell>
          <cell r="G397" t="str">
            <v>Consumer Staples</v>
          </cell>
          <cell r="H397" t="str">
            <v>Common Stock</v>
          </cell>
          <cell r="I397" t="str">
            <v>Equity</v>
          </cell>
          <cell r="J397" t="str">
            <v>Non-Fixed Income</v>
          </cell>
          <cell r="K397" t="str">
            <v>Non-Fixed Income</v>
          </cell>
          <cell r="L397" t="str">
            <v>U.S. Small-cap Value Common Stock</v>
          </cell>
          <cell r="M397">
            <v>0</v>
          </cell>
          <cell r="N397">
            <v>0.05</v>
          </cell>
        </row>
        <row r="398">
          <cell r="A398" t="str">
            <v>CALX</v>
          </cell>
          <cell r="B398" t="str">
            <v>Calix Inc</v>
          </cell>
          <cell r="C398" t="str">
            <v>U.S.</v>
          </cell>
          <cell r="D398" t="str">
            <v>Satellite</v>
          </cell>
          <cell r="E398" t="str">
            <v>Small-cap</v>
          </cell>
          <cell r="F398" t="str">
            <v>Growth</v>
          </cell>
          <cell r="G398" t="str">
            <v>Technology</v>
          </cell>
          <cell r="H398" t="str">
            <v>Common Stock</v>
          </cell>
          <cell r="I398" t="str">
            <v>Equity</v>
          </cell>
          <cell r="J398" t="str">
            <v>Non-Fixed Income</v>
          </cell>
          <cell r="K398" t="str">
            <v>Non-Fixed Income</v>
          </cell>
          <cell r="L398" t="str">
            <v>U.S. Small-cap Growth Common Stock</v>
          </cell>
          <cell r="M398">
            <v>0</v>
          </cell>
          <cell r="N398">
            <v>0.04</v>
          </cell>
        </row>
        <row r="399">
          <cell r="A399" t="str">
            <v>CAMP</v>
          </cell>
          <cell r="B399" t="str">
            <v>CalAmp Corp</v>
          </cell>
          <cell r="C399" t="str">
            <v>U.S.</v>
          </cell>
          <cell r="D399" t="str">
            <v>Satellite</v>
          </cell>
          <cell r="E399" t="str">
            <v>Small-cap</v>
          </cell>
          <cell r="F399" t="str">
            <v>Value</v>
          </cell>
          <cell r="G399" t="str">
            <v>Technology</v>
          </cell>
          <cell r="H399" t="str">
            <v>Common Stock</v>
          </cell>
          <cell r="I399" t="str">
            <v>Equity</v>
          </cell>
          <cell r="J399" t="str">
            <v>Non-Fixed Income</v>
          </cell>
          <cell r="K399" t="str">
            <v>Non-Fixed Income</v>
          </cell>
          <cell r="L399" t="str">
            <v>U.S. Small-cap Value Common Stock</v>
          </cell>
          <cell r="M399">
            <v>0</v>
          </cell>
          <cell r="N399">
            <v>0.01</v>
          </cell>
        </row>
        <row r="400">
          <cell r="A400" t="str">
            <v>CAR</v>
          </cell>
          <cell r="B400" t="str">
            <v>Avis Budget Group Inc</v>
          </cell>
          <cell r="C400" t="str">
            <v>U.S.</v>
          </cell>
          <cell r="D400" t="str">
            <v>Satellite</v>
          </cell>
          <cell r="E400" t="str">
            <v>Mid-cap</v>
          </cell>
          <cell r="F400" t="str">
            <v>Blend</v>
          </cell>
          <cell r="G400" t="str">
            <v>Consumer Discretionary</v>
          </cell>
          <cell r="H400" t="str">
            <v>Common Stock</v>
          </cell>
          <cell r="I400" t="str">
            <v>Equity</v>
          </cell>
          <cell r="J400" t="str">
            <v>Non-Fixed Income</v>
          </cell>
          <cell r="K400" t="str">
            <v>Non-Fixed Income</v>
          </cell>
          <cell r="L400" t="str">
            <v>U.S. Mid-cap Blend Common Stock</v>
          </cell>
          <cell r="M400">
            <v>0</v>
          </cell>
          <cell r="N400">
            <v>0.01</v>
          </cell>
        </row>
        <row r="401">
          <cell r="A401" t="str">
            <v>CARA</v>
          </cell>
          <cell r="B401" t="str">
            <v>Cara Therapeutics Inc</v>
          </cell>
          <cell r="C401" t="str">
            <v>U.S.</v>
          </cell>
          <cell r="D401" t="str">
            <v>Satellite</v>
          </cell>
          <cell r="E401" t="str">
            <v>Small-cap</v>
          </cell>
          <cell r="F401" t="str">
            <v>Growth</v>
          </cell>
          <cell r="G401" t="str">
            <v>Health Care</v>
          </cell>
          <cell r="H401" t="str">
            <v>Common Stock</v>
          </cell>
          <cell r="I401" t="str">
            <v>Equity</v>
          </cell>
          <cell r="J401" t="str">
            <v>Non-Fixed Income</v>
          </cell>
          <cell r="K401" t="str">
            <v>Non-Fixed Income</v>
          </cell>
          <cell r="L401" t="str">
            <v>U.S. Small-cap Growth Common Stock</v>
          </cell>
          <cell r="M401">
            <v>0</v>
          </cell>
          <cell r="N401">
            <v>0.02</v>
          </cell>
        </row>
        <row r="402">
          <cell r="A402" t="str">
            <v>CARE</v>
          </cell>
          <cell r="B402" t="str">
            <v>Carter Bankshares Inc</v>
          </cell>
          <cell r="C402" t="str">
            <v>U.S.</v>
          </cell>
          <cell r="D402" t="str">
            <v>Satellite</v>
          </cell>
          <cell r="E402" t="str">
            <v>Small-cap</v>
          </cell>
          <cell r="F402" t="str">
            <v>Blend</v>
          </cell>
          <cell r="G402" t="str">
            <v>Financials</v>
          </cell>
          <cell r="H402" t="str">
            <v>Common Stock</v>
          </cell>
          <cell r="I402" t="str">
            <v>Equity</v>
          </cell>
          <cell r="J402" t="str">
            <v>Non-Fixed Income</v>
          </cell>
          <cell r="K402" t="str">
            <v>Non-Fixed Income</v>
          </cell>
          <cell r="L402" t="str">
            <v>U.S. Small-cap Blend Common Stock</v>
          </cell>
          <cell r="M402">
            <v>0</v>
          </cell>
          <cell r="N402">
            <v>0.02</v>
          </cell>
        </row>
        <row r="403">
          <cell r="A403" t="str">
            <v>CARG</v>
          </cell>
          <cell r="B403" t="str">
            <v>Cargurus Inc</v>
          </cell>
          <cell r="C403" t="str">
            <v>U.S.</v>
          </cell>
          <cell r="D403" t="str">
            <v>Satellite</v>
          </cell>
          <cell r="E403" t="str">
            <v>Small-cap</v>
          </cell>
          <cell r="F403" t="str">
            <v>Growth</v>
          </cell>
          <cell r="G403" t="str">
            <v>Communications</v>
          </cell>
          <cell r="H403" t="str">
            <v>Common Stock</v>
          </cell>
          <cell r="I403" t="str">
            <v>Equity</v>
          </cell>
          <cell r="J403" t="str">
            <v>Non-Fixed Income</v>
          </cell>
          <cell r="K403" t="str">
            <v>Non-Fixed Income</v>
          </cell>
          <cell r="L403" t="str">
            <v>U.S. Small-cap Growth Common Stock</v>
          </cell>
          <cell r="M403">
            <v>0</v>
          </cell>
          <cell r="N403">
            <v>0.02</v>
          </cell>
        </row>
        <row r="404">
          <cell r="A404" t="str">
            <v>CARR</v>
          </cell>
          <cell r="B404" t="str">
            <v>Carrier Global Corp</v>
          </cell>
          <cell r="C404" t="str">
            <v>U.S.</v>
          </cell>
          <cell r="D404" t="str">
            <v>Satellite</v>
          </cell>
          <cell r="E404" t="str">
            <v>Large-cap</v>
          </cell>
          <cell r="F404" t="str">
            <v>Blend</v>
          </cell>
          <cell r="G404" t="str">
            <v>Industrials</v>
          </cell>
          <cell r="H404" t="str">
            <v>Common Stock</v>
          </cell>
          <cell r="I404" t="str">
            <v>Equity</v>
          </cell>
          <cell r="J404" t="str">
            <v>Non-Fixed Income</v>
          </cell>
          <cell r="K404" t="str">
            <v>Non-Fixed Income</v>
          </cell>
          <cell r="L404" t="str">
            <v>U.S. Large-cap Blend Common Stock</v>
          </cell>
          <cell r="M404">
            <v>0</v>
          </cell>
          <cell r="N404">
            <v>0.05</v>
          </cell>
        </row>
        <row r="405">
          <cell r="A405" t="str">
            <v>CARS</v>
          </cell>
          <cell r="B405" t="str">
            <v>Cars.com Inc</v>
          </cell>
          <cell r="C405" t="str">
            <v>U.S.</v>
          </cell>
          <cell r="D405" t="str">
            <v>Satellite</v>
          </cell>
          <cell r="E405" t="str">
            <v>Small-cap</v>
          </cell>
          <cell r="F405" t="str">
            <v>Blend</v>
          </cell>
          <cell r="G405" t="str">
            <v>Communications</v>
          </cell>
          <cell r="H405" t="str">
            <v>Common Stock</v>
          </cell>
          <cell r="I405" t="str">
            <v>Equity</v>
          </cell>
          <cell r="J405" t="str">
            <v>Non-Fixed Income</v>
          </cell>
          <cell r="K405" t="str">
            <v>Non-Fixed Income</v>
          </cell>
          <cell r="L405" t="str">
            <v>U.S. Small-cap Blend Common Stock</v>
          </cell>
          <cell r="M405">
            <v>0</v>
          </cell>
          <cell r="N405">
            <v>0.01</v>
          </cell>
        </row>
        <row r="406">
          <cell r="A406" t="str">
            <v>CASA</v>
          </cell>
          <cell r="B406" t="str">
            <v>Casa Systems Inc</v>
          </cell>
          <cell r="C406" t="str">
            <v>U.S.</v>
          </cell>
          <cell r="D406" t="str">
            <v>Satellite</v>
          </cell>
          <cell r="E406" t="str">
            <v>Small-cap</v>
          </cell>
          <cell r="F406" t="str">
            <v>Value</v>
          </cell>
          <cell r="G406" t="str">
            <v>Technology</v>
          </cell>
          <cell r="H406" t="str">
            <v>Common Stock</v>
          </cell>
          <cell r="I406" t="str">
            <v>Equity</v>
          </cell>
          <cell r="J406" t="str">
            <v>Non-Fixed Income</v>
          </cell>
          <cell r="K406" t="str">
            <v>Non-Fixed Income</v>
          </cell>
          <cell r="L406" t="str">
            <v>U.S. Small-cap Value Common Stock</v>
          </cell>
          <cell r="M406">
            <v>0</v>
          </cell>
          <cell r="N406">
            <v>0.01</v>
          </cell>
        </row>
        <row r="407">
          <cell r="A407" t="str">
            <v>CASH</v>
          </cell>
          <cell r="B407" t="str">
            <v>Meta Financial Group Inc</v>
          </cell>
          <cell r="C407" t="str">
            <v>U.S.</v>
          </cell>
          <cell r="D407" t="str">
            <v>Satellite</v>
          </cell>
          <cell r="E407" t="str">
            <v>Small-cap</v>
          </cell>
          <cell r="F407" t="str">
            <v>Blend</v>
          </cell>
          <cell r="G407" t="str">
            <v>Financials</v>
          </cell>
          <cell r="H407" t="str">
            <v>Common Stock</v>
          </cell>
          <cell r="I407" t="str">
            <v>Equity</v>
          </cell>
          <cell r="J407" t="str">
            <v>Non-Fixed Income</v>
          </cell>
          <cell r="K407" t="str">
            <v>Non-Fixed Income</v>
          </cell>
          <cell r="L407" t="str">
            <v>U.S. Small-cap Blend Common Stock</v>
          </cell>
          <cell r="M407">
            <v>0</v>
          </cell>
          <cell r="N407">
            <v>0.03</v>
          </cell>
        </row>
        <row r="408">
          <cell r="A408" t="str">
            <v>CASS</v>
          </cell>
          <cell r="B408" t="str">
            <v>Cass Information Systems Inc</v>
          </cell>
          <cell r="C408" t="str">
            <v>U.S.</v>
          </cell>
          <cell r="D408" t="str">
            <v>Satellite</v>
          </cell>
          <cell r="E408" t="str">
            <v>Small-cap</v>
          </cell>
          <cell r="F408" t="str">
            <v>Blend</v>
          </cell>
          <cell r="G408" t="str">
            <v>Technology</v>
          </cell>
          <cell r="H408" t="str">
            <v>Common Stock</v>
          </cell>
          <cell r="I408" t="str">
            <v>Equity</v>
          </cell>
          <cell r="J408" t="str">
            <v>Non-Fixed Income</v>
          </cell>
          <cell r="K408" t="str">
            <v>Non-Fixed Income</v>
          </cell>
          <cell r="L408" t="str">
            <v>U.S. Small-cap Blend Common Stock</v>
          </cell>
          <cell r="M408">
            <v>0</v>
          </cell>
          <cell r="N408">
            <v>0.04</v>
          </cell>
        </row>
        <row r="409">
          <cell r="A409" t="str">
            <v>CASY</v>
          </cell>
          <cell r="B409" t="str">
            <v>Casey's General Stores Inc</v>
          </cell>
          <cell r="C409" t="str">
            <v>U.S.</v>
          </cell>
          <cell r="D409" t="str">
            <v>Satellite</v>
          </cell>
          <cell r="E409" t="str">
            <v>Small-cap</v>
          </cell>
          <cell r="F409" t="str">
            <v>Value</v>
          </cell>
          <cell r="G409" t="str">
            <v>Consumer Staples</v>
          </cell>
          <cell r="H409" t="str">
            <v>Common Stock</v>
          </cell>
          <cell r="I409" t="str">
            <v>Equity</v>
          </cell>
          <cell r="J409" t="str">
            <v>Non-Fixed Income</v>
          </cell>
          <cell r="K409" t="str">
            <v>Non-Fixed Income</v>
          </cell>
          <cell r="L409" t="str">
            <v>U.S. Small-cap Value Common Stock</v>
          </cell>
          <cell r="M409">
            <v>0</v>
          </cell>
          <cell r="N409">
            <v>0.05</v>
          </cell>
        </row>
        <row r="410">
          <cell r="A410" t="str">
            <v>CAT</v>
          </cell>
          <cell r="B410" t="str">
            <v>Caterpillar Inc</v>
          </cell>
          <cell r="C410" t="str">
            <v>U.S.</v>
          </cell>
          <cell r="D410" t="str">
            <v>Satellite</v>
          </cell>
          <cell r="E410" t="str">
            <v>Large-cap</v>
          </cell>
          <cell r="F410" t="str">
            <v>Blend</v>
          </cell>
          <cell r="G410" t="str">
            <v>Industrials</v>
          </cell>
          <cell r="H410" t="str">
            <v>Common Stock</v>
          </cell>
          <cell r="I410" t="str">
            <v>Equity</v>
          </cell>
          <cell r="J410" t="str">
            <v>Non-Fixed Income</v>
          </cell>
          <cell r="K410" t="str">
            <v>Non-Fixed Income</v>
          </cell>
          <cell r="L410" t="str">
            <v>U.S. Large-cap Blend Common Stock</v>
          </cell>
          <cell r="M410">
            <v>0</v>
          </cell>
          <cell r="N410">
            <v>0.05</v>
          </cell>
        </row>
        <row r="411">
          <cell r="A411" t="str">
            <v>CATC</v>
          </cell>
          <cell r="B411" t="str">
            <v>Cambridge Bancorp</v>
          </cell>
          <cell r="C411" t="str">
            <v>U.S.</v>
          </cell>
          <cell r="D411" t="str">
            <v>Satellite</v>
          </cell>
          <cell r="E411" t="str">
            <v>Small-cap</v>
          </cell>
          <cell r="F411" t="str">
            <v>Blend</v>
          </cell>
          <cell r="G411" t="str">
            <v>Financials</v>
          </cell>
          <cell r="H411" t="str">
            <v>Common Stock</v>
          </cell>
          <cell r="I411" t="str">
            <v>Equity</v>
          </cell>
          <cell r="J411" t="str">
            <v>Non-Fixed Income</v>
          </cell>
          <cell r="K411" t="str">
            <v>Non-Fixed Income</v>
          </cell>
          <cell r="L411" t="str">
            <v>U.S. Small-cap Blend Common Stock</v>
          </cell>
          <cell r="M411">
            <v>0</v>
          </cell>
          <cell r="N411">
            <v>0.04</v>
          </cell>
        </row>
        <row r="412">
          <cell r="A412" t="str">
            <v>CATO</v>
          </cell>
          <cell r="B412" t="str">
            <v>Cato Corp/The</v>
          </cell>
          <cell r="C412" t="str">
            <v>U.S.</v>
          </cell>
          <cell r="D412" t="str">
            <v>Satellite</v>
          </cell>
          <cell r="E412" t="str">
            <v>Small-cap</v>
          </cell>
          <cell r="F412" t="str">
            <v>Value</v>
          </cell>
          <cell r="G412" t="str">
            <v>Consumer Discretionary</v>
          </cell>
          <cell r="H412" t="str">
            <v>Common Stock</v>
          </cell>
          <cell r="I412" t="str">
            <v>Equity</v>
          </cell>
          <cell r="J412" t="str">
            <v>Non-Fixed Income</v>
          </cell>
          <cell r="K412" t="str">
            <v>Non-Fixed Income</v>
          </cell>
          <cell r="L412" t="str">
            <v>U.S. Small-cap Value Common Stock</v>
          </cell>
          <cell r="M412">
            <v>0</v>
          </cell>
          <cell r="N412">
            <v>0.02</v>
          </cell>
        </row>
        <row r="413">
          <cell r="A413" t="str">
            <v>CATY</v>
          </cell>
          <cell r="B413" t="str">
            <v>Cathay General Bancorp</v>
          </cell>
          <cell r="C413" t="str">
            <v>U.S.</v>
          </cell>
          <cell r="D413" t="str">
            <v>Satellite</v>
          </cell>
          <cell r="E413" t="str">
            <v>Small-cap</v>
          </cell>
          <cell r="F413" t="str">
            <v>Blend</v>
          </cell>
          <cell r="G413" t="str">
            <v>Financials</v>
          </cell>
          <cell r="H413" t="str">
            <v>Common Stock</v>
          </cell>
          <cell r="I413" t="str">
            <v>Equity</v>
          </cell>
          <cell r="J413" t="str">
            <v>Non-Fixed Income</v>
          </cell>
          <cell r="K413" t="str">
            <v>Non-Fixed Income</v>
          </cell>
          <cell r="L413" t="str">
            <v>U.S. Small-cap Blend Common Stock</v>
          </cell>
          <cell r="M413">
            <v>0</v>
          </cell>
          <cell r="N413">
            <v>0.03</v>
          </cell>
        </row>
        <row r="414">
          <cell r="A414" t="str">
            <v>CB</v>
          </cell>
          <cell r="B414" t="str">
            <v>Chubb Ltd</v>
          </cell>
          <cell r="C414" t="str">
            <v>U.S.</v>
          </cell>
          <cell r="D414" t="str">
            <v>Satellite</v>
          </cell>
          <cell r="E414" t="str">
            <v>Large-cap</v>
          </cell>
          <cell r="F414" t="str">
            <v>Blend</v>
          </cell>
          <cell r="G414" t="str">
            <v>Financials</v>
          </cell>
          <cell r="H414" t="str">
            <v>Common Stock</v>
          </cell>
          <cell r="I414" t="str">
            <v>Equity</v>
          </cell>
          <cell r="J414" t="str">
            <v>Non-Fixed Income</v>
          </cell>
          <cell r="K414" t="str">
            <v>Non-Fixed Income</v>
          </cell>
          <cell r="L414" t="str">
            <v>U.S. Large-cap Blend Common Stock</v>
          </cell>
          <cell r="M414">
            <v>0</v>
          </cell>
          <cell r="N414">
            <v>0.05</v>
          </cell>
        </row>
        <row r="415">
          <cell r="A415" t="str">
            <v>CBNK</v>
          </cell>
          <cell r="B415" t="str">
            <v>Capital Bancorp Inc</v>
          </cell>
          <cell r="C415" t="str">
            <v>U.S.</v>
          </cell>
          <cell r="D415" t="str">
            <v>Satellite</v>
          </cell>
          <cell r="E415" t="str">
            <v>Small-cap</v>
          </cell>
          <cell r="F415" t="str">
            <v>Blend</v>
          </cell>
          <cell r="G415" t="str">
            <v>Financials</v>
          </cell>
          <cell r="H415" t="str">
            <v>Common Stock</v>
          </cell>
          <cell r="I415" t="str">
            <v>Equity</v>
          </cell>
          <cell r="J415" t="str">
            <v>Non-Fixed Income</v>
          </cell>
          <cell r="K415" t="str">
            <v>Non-Fixed Income</v>
          </cell>
          <cell r="L415" t="str">
            <v>U.S. Small-cap Blend Common Stock</v>
          </cell>
          <cell r="M415">
            <v>0</v>
          </cell>
          <cell r="N415">
            <v>0.04</v>
          </cell>
        </row>
        <row r="416">
          <cell r="A416" t="str">
            <v>CBOE</v>
          </cell>
          <cell r="B416" t="str">
            <v>Cboe Global Markets Inc</v>
          </cell>
          <cell r="C416" t="str">
            <v>U.S.</v>
          </cell>
          <cell r="D416" t="str">
            <v>Satellite</v>
          </cell>
          <cell r="E416" t="str">
            <v>Mid-cap</v>
          </cell>
          <cell r="F416" t="str">
            <v>Growth</v>
          </cell>
          <cell r="G416" t="str">
            <v>Financials</v>
          </cell>
          <cell r="H416" t="str">
            <v>Common Stock</v>
          </cell>
          <cell r="I416" t="str">
            <v>Equity</v>
          </cell>
          <cell r="J416" t="str">
            <v>Non-Fixed Income</v>
          </cell>
          <cell r="K416" t="str">
            <v>Non-Fixed Income</v>
          </cell>
          <cell r="L416" t="str">
            <v>U.S. Mid-cap Growth Common Stock</v>
          </cell>
          <cell r="M416">
            <v>0</v>
          </cell>
          <cell r="N416">
            <v>0.05</v>
          </cell>
        </row>
        <row r="417">
          <cell r="A417" t="str">
            <v>CBRE</v>
          </cell>
          <cell r="B417" t="str">
            <v>CBRE Group Inc</v>
          </cell>
          <cell r="C417" t="str">
            <v>U.S.</v>
          </cell>
          <cell r="D417" t="str">
            <v>Satellite</v>
          </cell>
          <cell r="E417" t="str">
            <v>Large-cap</v>
          </cell>
          <cell r="F417" t="str">
            <v>Value</v>
          </cell>
          <cell r="G417" t="str">
            <v>Real Estate</v>
          </cell>
          <cell r="H417" t="str">
            <v>Common Stock</v>
          </cell>
          <cell r="I417" t="str">
            <v>Equity</v>
          </cell>
          <cell r="J417" t="str">
            <v>Non-Fixed Income</v>
          </cell>
          <cell r="K417" t="str">
            <v>Non-Fixed Income</v>
          </cell>
          <cell r="L417" t="str">
            <v>U.S. Large-cap Value Common Stock</v>
          </cell>
          <cell r="M417">
            <v>0</v>
          </cell>
          <cell r="N417">
            <v>0.04</v>
          </cell>
        </row>
        <row r="418">
          <cell r="A418" t="str">
            <v>CBRL</v>
          </cell>
          <cell r="B418" t="str">
            <v>Cracker Barrel Old Country Store Inc</v>
          </cell>
          <cell r="C418" t="str">
            <v>U.S.</v>
          </cell>
          <cell r="D418" t="str">
            <v>Satellite</v>
          </cell>
          <cell r="E418" t="str">
            <v>Small-cap</v>
          </cell>
          <cell r="F418" t="str">
            <v>Value</v>
          </cell>
          <cell r="G418" t="str">
            <v>Consumer Discretionary</v>
          </cell>
          <cell r="H418" t="str">
            <v>Common Stock</v>
          </cell>
          <cell r="I418" t="str">
            <v>Equity</v>
          </cell>
          <cell r="J418" t="str">
            <v>Non-Fixed Income</v>
          </cell>
          <cell r="K418" t="str">
            <v>Non-Fixed Income</v>
          </cell>
          <cell r="L418" t="str">
            <v>U.S. Small-cap Value Common Stock</v>
          </cell>
          <cell r="M418">
            <v>0</v>
          </cell>
          <cell r="N418">
            <v>0.02</v>
          </cell>
        </row>
        <row r="419">
          <cell r="A419" t="str">
            <v>CBSH</v>
          </cell>
          <cell r="B419" t="str">
            <v>Commerce Bancshares Inc/MO</v>
          </cell>
          <cell r="C419" t="str">
            <v>U.S.</v>
          </cell>
          <cell r="D419" t="str">
            <v>Satellite</v>
          </cell>
          <cell r="E419" t="str">
            <v>Mid-cap</v>
          </cell>
          <cell r="F419" t="str">
            <v>Growth</v>
          </cell>
          <cell r="G419" t="str">
            <v>Financials</v>
          </cell>
          <cell r="H419" t="str">
            <v>Common Stock</v>
          </cell>
          <cell r="I419" t="str">
            <v>Equity</v>
          </cell>
          <cell r="J419" t="str">
            <v>Non-Fixed Income</v>
          </cell>
          <cell r="K419" t="str">
            <v>Non-Fixed Income</v>
          </cell>
          <cell r="L419" t="str">
            <v>U.S. Mid-cap Growth Common Stock</v>
          </cell>
          <cell r="M419">
            <v>0</v>
          </cell>
          <cell r="N419">
            <v>0.05</v>
          </cell>
        </row>
        <row r="420">
          <cell r="A420" t="str">
            <v>CBT</v>
          </cell>
          <cell r="B420" t="str">
            <v>Cabot Corp</v>
          </cell>
          <cell r="C420" t="str">
            <v>U.S.</v>
          </cell>
          <cell r="D420" t="str">
            <v>Satellite</v>
          </cell>
          <cell r="E420" t="str">
            <v>Small-cap</v>
          </cell>
          <cell r="F420" t="str">
            <v>Value</v>
          </cell>
          <cell r="G420" t="str">
            <v>Materials</v>
          </cell>
          <cell r="H420" t="str">
            <v>Common Stock</v>
          </cell>
          <cell r="I420" t="str">
            <v>Equity</v>
          </cell>
          <cell r="J420" t="str">
            <v>Non-Fixed Income</v>
          </cell>
          <cell r="K420" t="str">
            <v>Non-Fixed Income</v>
          </cell>
          <cell r="L420" t="str">
            <v>U.S. Small-cap Value Common Stock</v>
          </cell>
          <cell r="M420">
            <v>0</v>
          </cell>
          <cell r="N420">
            <v>0.02</v>
          </cell>
        </row>
        <row r="421">
          <cell r="A421" t="str">
            <v>CBTX</v>
          </cell>
          <cell r="B421" t="str">
            <v>CBTX Inc</v>
          </cell>
          <cell r="C421" t="str">
            <v>U.S.</v>
          </cell>
          <cell r="D421" t="str">
            <v>Satellite</v>
          </cell>
          <cell r="E421" t="str">
            <v>Small-cap</v>
          </cell>
          <cell r="F421" t="str">
            <v>Blend</v>
          </cell>
          <cell r="G421" t="str">
            <v>Financials</v>
          </cell>
          <cell r="H421" t="str">
            <v>Common Stock</v>
          </cell>
          <cell r="I421" t="str">
            <v>Equity</v>
          </cell>
          <cell r="J421" t="str">
            <v>Non-Fixed Income</v>
          </cell>
          <cell r="K421" t="str">
            <v>Non-Fixed Income</v>
          </cell>
          <cell r="L421" t="str">
            <v>U.S. Small-cap Blend Common Stock</v>
          </cell>
          <cell r="M421">
            <v>0</v>
          </cell>
          <cell r="N421">
            <v>0.03</v>
          </cell>
        </row>
        <row r="422">
          <cell r="A422" t="str">
            <v>CBU</v>
          </cell>
          <cell r="B422" t="str">
            <v>Community Bank System Inc</v>
          </cell>
          <cell r="C422" t="str">
            <v>U.S.</v>
          </cell>
          <cell r="D422" t="str">
            <v>Satellite</v>
          </cell>
          <cell r="E422" t="str">
            <v>Small-cap</v>
          </cell>
          <cell r="F422" t="str">
            <v>Growth</v>
          </cell>
          <cell r="G422" t="str">
            <v>Financials</v>
          </cell>
          <cell r="H422" t="str">
            <v>Common Stock</v>
          </cell>
          <cell r="I422" t="str">
            <v>Equity</v>
          </cell>
          <cell r="J422" t="str">
            <v>Non-Fixed Income</v>
          </cell>
          <cell r="K422" t="str">
            <v>Non-Fixed Income</v>
          </cell>
          <cell r="L422" t="str">
            <v>U.S. Small-cap Growth Common Stock</v>
          </cell>
          <cell r="M422">
            <v>0</v>
          </cell>
          <cell r="N422">
            <v>0.05</v>
          </cell>
        </row>
        <row r="423">
          <cell r="A423" t="str">
            <v>CBZ</v>
          </cell>
          <cell r="B423" t="str">
            <v>CBIZ Inc</v>
          </cell>
          <cell r="C423" t="str">
            <v>U.S.</v>
          </cell>
          <cell r="D423" t="str">
            <v>Satellite</v>
          </cell>
          <cell r="E423" t="str">
            <v>Small-cap</v>
          </cell>
          <cell r="F423" t="str">
            <v>Blend</v>
          </cell>
          <cell r="G423" t="str">
            <v>Industrials</v>
          </cell>
          <cell r="H423" t="str">
            <v>Common Stock</v>
          </cell>
          <cell r="I423" t="str">
            <v>Equity</v>
          </cell>
          <cell r="J423" t="str">
            <v>Non-Fixed Income</v>
          </cell>
          <cell r="K423" t="str">
            <v>Non-Fixed Income</v>
          </cell>
          <cell r="L423" t="str">
            <v>U.S. Small-cap Blend Common Stock</v>
          </cell>
          <cell r="M423">
            <v>0</v>
          </cell>
          <cell r="N423">
            <v>0.05</v>
          </cell>
        </row>
        <row r="424">
          <cell r="A424" t="str">
            <v>CC</v>
          </cell>
          <cell r="B424" t="str">
            <v>Chemours Co/The</v>
          </cell>
          <cell r="C424" t="str">
            <v>U.S.</v>
          </cell>
          <cell r="D424" t="str">
            <v>Satellite</v>
          </cell>
          <cell r="E424" t="str">
            <v>Small-cap</v>
          </cell>
          <cell r="F424" t="str">
            <v>Value</v>
          </cell>
          <cell r="G424" t="str">
            <v>Materials</v>
          </cell>
          <cell r="H424" t="str">
            <v>Common Stock</v>
          </cell>
          <cell r="I424" t="str">
            <v>Equity</v>
          </cell>
          <cell r="J424" t="str">
            <v>Non-Fixed Income</v>
          </cell>
          <cell r="K424" t="str">
            <v>Non-Fixed Income</v>
          </cell>
          <cell r="L424" t="str">
            <v>U.S. Small-cap Value Common Stock</v>
          </cell>
          <cell r="M424">
            <v>0</v>
          </cell>
          <cell r="N424">
            <v>0.01</v>
          </cell>
        </row>
        <row r="425">
          <cell r="A425" t="str">
            <v>CCB</v>
          </cell>
          <cell r="B425" t="str">
            <v>Coastal Financial Corp/WA</v>
          </cell>
          <cell r="C425" t="str">
            <v>U.S.</v>
          </cell>
          <cell r="D425" t="str">
            <v>Satellite</v>
          </cell>
          <cell r="E425" t="str">
            <v>Small-cap</v>
          </cell>
          <cell r="F425" t="str">
            <v>Growth</v>
          </cell>
          <cell r="G425" t="str">
            <v>Financials</v>
          </cell>
          <cell r="H425" t="str">
            <v>Common Stock</v>
          </cell>
          <cell r="I425" t="str">
            <v>Equity</v>
          </cell>
          <cell r="J425" t="str">
            <v>Non-Fixed Income</v>
          </cell>
          <cell r="K425" t="str">
            <v>Non-Fixed Income</v>
          </cell>
          <cell r="L425" t="str">
            <v>U.S. Small-cap Growth Common Stock</v>
          </cell>
          <cell r="M425">
            <v>0</v>
          </cell>
          <cell r="N425">
            <v>0.04</v>
          </cell>
        </row>
        <row r="426">
          <cell r="A426" t="str">
            <v>CCBG</v>
          </cell>
          <cell r="B426" t="str">
            <v>Capital City Bank Group Inc</v>
          </cell>
          <cell r="C426" t="str">
            <v>U.S.</v>
          </cell>
          <cell r="D426" t="str">
            <v>Satellite</v>
          </cell>
          <cell r="E426" t="str">
            <v>Small-cap</v>
          </cell>
          <cell r="F426" t="str">
            <v>Blend</v>
          </cell>
          <cell r="G426" t="str">
            <v>Financials</v>
          </cell>
          <cell r="H426" t="str">
            <v>Common Stock</v>
          </cell>
          <cell r="I426" t="str">
            <v>Equity</v>
          </cell>
          <cell r="J426" t="str">
            <v>Non-Fixed Income</v>
          </cell>
          <cell r="K426" t="str">
            <v>Non-Fixed Income</v>
          </cell>
          <cell r="L426" t="str">
            <v>U.S. Small-cap Blend Common Stock</v>
          </cell>
          <cell r="M426">
            <v>0</v>
          </cell>
          <cell r="N426">
            <v>0.04</v>
          </cell>
        </row>
        <row r="427">
          <cell r="A427" t="str">
            <v>CCF</v>
          </cell>
          <cell r="B427" t="str">
            <v>Chase Corp</v>
          </cell>
          <cell r="C427" t="str">
            <v>U.S.</v>
          </cell>
          <cell r="D427" t="str">
            <v>Satellite</v>
          </cell>
          <cell r="E427" t="str">
            <v>Small-cap</v>
          </cell>
          <cell r="F427" t="str">
            <v>Blend</v>
          </cell>
          <cell r="G427" t="str">
            <v>Industrials</v>
          </cell>
          <cell r="H427" t="str">
            <v>Common Stock</v>
          </cell>
          <cell r="I427" t="str">
            <v>Equity</v>
          </cell>
          <cell r="J427" t="str">
            <v>Non-Fixed Income</v>
          </cell>
          <cell r="K427" t="str">
            <v>Non-Fixed Income</v>
          </cell>
          <cell r="L427" t="str">
            <v>U.S. Small-cap Blend Common Stock</v>
          </cell>
          <cell r="M427">
            <v>0</v>
          </cell>
          <cell r="N427">
            <v>0.03</v>
          </cell>
        </row>
        <row r="428">
          <cell r="A428" t="str">
            <v>CCK</v>
          </cell>
          <cell r="B428" t="str">
            <v>Crown Holdings Inc</v>
          </cell>
          <cell r="C428" t="str">
            <v>U.S.</v>
          </cell>
          <cell r="D428" t="str">
            <v>Satellite</v>
          </cell>
          <cell r="E428" t="str">
            <v>Mid-cap</v>
          </cell>
          <cell r="F428" t="str">
            <v>Value</v>
          </cell>
          <cell r="G428" t="str">
            <v>Materials</v>
          </cell>
          <cell r="H428" t="str">
            <v>Common Stock</v>
          </cell>
          <cell r="I428" t="str">
            <v>Equity</v>
          </cell>
          <cell r="J428" t="str">
            <v>Non-Fixed Income</v>
          </cell>
          <cell r="K428" t="str">
            <v>Non-Fixed Income</v>
          </cell>
          <cell r="L428" t="str">
            <v>U.S. Mid-cap Value Common Stock</v>
          </cell>
          <cell r="M428">
            <v>0</v>
          </cell>
          <cell r="N428">
            <v>0.04</v>
          </cell>
        </row>
        <row r="429">
          <cell r="A429" t="str">
            <v>CCL</v>
          </cell>
          <cell r="B429" t="str">
            <v>Carnival Corp</v>
          </cell>
          <cell r="C429" t="str">
            <v>U.S.</v>
          </cell>
          <cell r="D429" t="str">
            <v>Satellite</v>
          </cell>
          <cell r="E429" t="str">
            <v>Mid-cap</v>
          </cell>
          <cell r="F429" t="str">
            <v>Growth</v>
          </cell>
          <cell r="G429" t="str">
            <v>Consumer Discretionary</v>
          </cell>
          <cell r="H429" t="str">
            <v>Common Stock</v>
          </cell>
          <cell r="I429" t="str">
            <v>Equity</v>
          </cell>
          <cell r="J429" t="str">
            <v>Non-Fixed Income</v>
          </cell>
          <cell r="K429" t="str">
            <v>Non-Fixed Income</v>
          </cell>
          <cell r="L429" t="str">
            <v>U.S. Mid-cap Growth Common Stock</v>
          </cell>
          <cell r="M429">
            <v>0</v>
          </cell>
          <cell r="N429">
            <v>0.01</v>
          </cell>
        </row>
        <row r="430">
          <cell r="A430" t="str">
            <v>CCMP</v>
          </cell>
          <cell r="B430" t="str">
            <v>CMC Materials Inc</v>
          </cell>
          <cell r="C430" t="str">
            <v>U.S.</v>
          </cell>
          <cell r="D430" t="str">
            <v>Satellite</v>
          </cell>
          <cell r="E430" t="str">
            <v>Small-cap</v>
          </cell>
          <cell r="F430" t="str">
            <v>Blend</v>
          </cell>
          <cell r="G430" t="str">
            <v>Technology</v>
          </cell>
          <cell r="H430" t="str">
            <v>Common Stock</v>
          </cell>
          <cell r="I430" t="str">
            <v>Equity</v>
          </cell>
          <cell r="J430" t="str">
            <v>Non-Fixed Income</v>
          </cell>
          <cell r="K430" t="str">
            <v>Non-Fixed Income</v>
          </cell>
          <cell r="L430" t="str">
            <v>U.S. Small-cap Blend Common Stock</v>
          </cell>
          <cell r="M430">
            <v>0</v>
          </cell>
          <cell r="N430">
            <v>0.04</v>
          </cell>
        </row>
        <row r="431">
          <cell r="A431" t="str">
            <v>CCNE</v>
          </cell>
          <cell r="B431" t="str">
            <v>CNB Financial Corp/PA</v>
          </cell>
          <cell r="C431" t="str">
            <v>U.S.</v>
          </cell>
          <cell r="D431" t="str">
            <v>Satellite</v>
          </cell>
          <cell r="E431" t="str">
            <v>Small-cap</v>
          </cell>
          <cell r="F431" t="str">
            <v>Blend</v>
          </cell>
          <cell r="G431" t="str">
            <v>Financials</v>
          </cell>
          <cell r="H431" t="str">
            <v>Common Stock</v>
          </cell>
          <cell r="I431" t="str">
            <v>Equity</v>
          </cell>
          <cell r="J431" t="str">
            <v>Non-Fixed Income</v>
          </cell>
          <cell r="K431" t="str">
            <v>Non-Fixed Income</v>
          </cell>
          <cell r="L431" t="str">
            <v>U.S. Small-cap Blend Common Stock</v>
          </cell>
          <cell r="M431">
            <v>0</v>
          </cell>
          <cell r="N431">
            <v>0.03</v>
          </cell>
        </row>
        <row r="432">
          <cell r="A432" t="str">
            <v>CCO</v>
          </cell>
          <cell r="B432" t="str">
            <v>Clear Channel Outdoor Holdings Inc</v>
          </cell>
          <cell r="C432" t="str">
            <v>U.S.</v>
          </cell>
          <cell r="D432" t="str">
            <v>Satellite</v>
          </cell>
          <cell r="E432" t="str">
            <v>Small-cap</v>
          </cell>
          <cell r="F432" t="str">
            <v>Value</v>
          </cell>
          <cell r="G432" t="str">
            <v>Communications</v>
          </cell>
          <cell r="H432" t="str">
            <v>Common Stock</v>
          </cell>
          <cell r="I432" t="str">
            <v>Equity</v>
          </cell>
          <cell r="J432" t="str">
            <v>Non-Fixed Income</v>
          </cell>
          <cell r="K432" t="str">
            <v>Non-Fixed Income</v>
          </cell>
          <cell r="L432" t="str">
            <v>U.S. Small-cap Value Common Stock</v>
          </cell>
          <cell r="M432">
            <v>0</v>
          </cell>
          <cell r="N432">
            <v>0.01</v>
          </cell>
        </row>
        <row r="433">
          <cell r="A433" t="str">
            <v>CCOI</v>
          </cell>
          <cell r="B433" t="str">
            <v>Cogent Communications Holdings Inc</v>
          </cell>
          <cell r="C433" t="str">
            <v>U.S.</v>
          </cell>
          <cell r="D433" t="str">
            <v>Satellite</v>
          </cell>
          <cell r="E433" t="str">
            <v>Small-cap</v>
          </cell>
          <cell r="F433" t="str">
            <v>Growth</v>
          </cell>
          <cell r="G433" t="str">
            <v>Communications</v>
          </cell>
          <cell r="H433" t="str">
            <v>Common Stock</v>
          </cell>
          <cell r="I433" t="str">
            <v>Equity</v>
          </cell>
          <cell r="J433" t="str">
            <v>Non-Fixed Income</v>
          </cell>
          <cell r="K433" t="str">
            <v>Non-Fixed Income</v>
          </cell>
          <cell r="L433" t="str">
            <v>U.S. Small-cap Growth Common Stock</v>
          </cell>
          <cell r="M433">
            <v>0</v>
          </cell>
          <cell r="N433">
            <v>0.05</v>
          </cell>
        </row>
        <row r="434">
          <cell r="A434" t="str">
            <v>CCRN</v>
          </cell>
          <cell r="B434" t="str">
            <v>Cross Country Healthcare Inc</v>
          </cell>
          <cell r="C434" t="str">
            <v>U.S.</v>
          </cell>
          <cell r="D434" t="str">
            <v>Satellite</v>
          </cell>
          <cell r="E434" t="str">
            <v>Small-cap</v>
          </cell>
          <cell r="F434" t="str">
            <v>Value</v>
          </cell>
          <cell r="G434" t="str">
            <v>Industrials</v>
          </cell>
          <cell r="H434" t="str">
            <v>Common Stock</v>
          </cell>
          <cell r="I434" t="str">
            <v>Equity</v>
          </cell>
          <cell r="J434" t="str">
            <v>Non-Fixed Income</v>
          </cell>
          <cell r="K434" t="str">
            <v>Non-Fixed Income</v>
          </cell>
          <cell r="L434" t="str">
            <v>U.S. Small-cap Value Common Stock</v>
          </cell>
          <cell r="M434">
            <v>0</v>
          </cell>
          <cell r="N434">
            <v>0.02</v>
          </cell>
        </row>
        <row r="435">
          <cell r="A435" t="str">
            <v>CCS</v>
          </cell>
          <cell r="B435" t="str">
            <v>Century Communities Inc</v>
          </cell>
          <cell r="C435" t="str">
            <v>U.S.</v>
          </cell>
          <cell r="D435" t="str">
            <v>Satellite</v>
          </cell>
          <cell r="E435" t="str">
            <v>Small-cap</v>
          </cell>
          <cell r="F435" t="str">
            <v>Value</v>
          </cell>
          <cell r="G435" t="str">
            <v>Consumer Discretionary</v>
          </cell>
          <cell r="H435" t="str">
            <v>Common Stock</v>
          </cell>
          <cell r="I435" t="str">
            <v>Equity</v>
          </cell>
          <cell r="J435" t="str">
            <v>Non-Fixed Income</v>
          </cell>
          <cell r="K435" t="str">
            <v>Non-Fixed Income</v>
          </cell>
          <cell r="L435" t="str">
            <v>U.S. Small-cap Value Common Stock</v>
          </cell>
          <cell r="M435">
            <v>0</v>
          </cell>
          <cell r="N435">
            <v>0.02</v>
          </cell>
        </row>
        <row r="436">
          <cell r="A436" t="str">
            <v>CCXI</v>
          </cell>
          <cell r="B436" t="str">
            <v>ChemoCentryx Inc</v>
          </cell>
          <cell r="C436" t="str">
            <v>U.S.</v>
          </cell>
          <cell r="D436" t="str">
            <v>Satellite</v>
          </cell>
          <cell r="E436" t="str">
            <v>Small-cap</v>
          </cell>
          <cell r="F436" t="str">
            <v>Growth</v>
          </cell>
          <cell r="G436" t="str">
            <v>Health Care</v>
          </cell>
          <cell r="H436" t="str">
            <v>Common Stock</v>
          </cell>
          <cell r="I436" t="str">
            <v>Equity</v>
          </cell>
          <cell r="J436" t="str">
            <v>Non-Fixed Income</v>
          </cell>
          <cell r="K436" t="str">
            <v>Non-Fixed Income</v>
          </cell>
          <cell r="L436" t="str">
            <v>U.S. Small-cap Growth Common Stock</v>
          </cell>
          <cell r="M436">
            <v>0</v>
          </cell>
          <cell r="N436">
            <v>0.01</v>
          </cell>
        </row>
        <row r="437">
          <cell r="A437" t="str">
            <v>CDAK</v>
          </cell>
          <cell r="B437" t="str">
            <v>Codiak Biosciences Inc</v>
          </cell>
          <cell r="C437" t="str">
            <v>U.S.</v>
          </cell>
          <cell r="D437" t="str">
            <v>Satellite</v>
          </cell>
          <cell r="E437" t="str">
            <v>Small-cap</v>
          </cell>
          <cell r="F437" t="str">
            <v>Growth</v>
          </cell>
          <cell r="G437" t="str">
            <v>Health Care</v>
          </cell>
          <cell r="H437" t="str">
            <v>Common Stock</v>
          </cell>
          <cell r="I437" t="str">
            <v>Equity</v>
          </cell>
          <cell r="J437" t="str">
            <v>Non-Fixed Income</v>
          </cell>
          <cell r="K437" t="str">
            <v>Non-Fixed Income</v>
          </cell>
          <cell r="L437" t="str">
            <v>U.S. Small-cap Growth Common Stock</v>
          </cell>
          <cell r="M437">
            <v>0</v>
          </cell>
          <cell r="N437">
            <v>0.03</v>
          </cell>
        </row>
        <row r="438">
          <cell r="A438" t="str">
            <v>CDAY</v>
          </cell>
          <cell r="B438" t="str">
            <v>Ceridian HCM Holding Inc</v>
          </cell>
          <cell r="C438" t="str">
            <v>U.S.</v>
          </cell>
          <cell r="D438" t="str">
            <v>Satellite</v>
          </cell>
          <cell r="E438" t="str">
            <v>Mid-cap</v>
          </cell>
          <cell r="F438" t="str">
            <v>Growth</v>
          </cell>
          <cell r="G438" t="str">
            <v>Technology</v>
          </cell>
          <cell r="H438" t="str">
            <v>Common Stock</v>
          </cell>
          <cell r="I438" t="str">
            <v>Equity</v>
          </cell>
          <cell r="J438" t="str">
            <v>Non-Fixed Income</v>
          </cell>
          <cell r="K438" t="str">
            <v>Non-Fixed Income</v>
          </cell>
          <cell r="L438" t="str">
            <v>U.S. Mid-cap Growth Common Stock</v>
          </cell>
          <cell r="M438">
            <v>0</v>
          </cell>
          <cell r="N438">
            <v>0.04</v>
          </cell>
        </row>
        <row r="439">
          <cell r="A439" t="str">
            <v>CDE</v>
          </cell>
          <cell r="B439" t="str">
            <v>Coeur Mining Inc</v>
          </cell>
          <cell r="C439" t="str">
            <v>U.S.</v>
          </cell>
          <cell r="D439" t="str">
            <v>Satellite</v>
          </cell>
          <cell r="E439" t="str">
            <v>Small-cap</v>
          </cell>
          <cell r="F439" t="str">
            <v>Blend</v>
          </cell>
          <cell r="G439" t="str">
            <v>Materials</v>
          </cell>
          <cell r="H439" t="str">
            <v>Common Stock</v>
          </cell>
          <cell r="I439" t="str">
            <v>Equity</v>
          </cell>
          <cell r="J439" t="str">
            <v>Non-Fixed Income</v>
          </cell>
          <cell r="K439" t="str">
            <v>Non-Fixed Income</v>
          </cell>
          <cell r="L439" t="str">
            <v>U.S. Small-cap Blend Common Stock</v>
          </cell>
          <cell r="M439">
            <v>0</v>
          </cell>
          <cell r="N439">
            <v>0.01</v>
          </cell>
        </row>
        <row r="440">
          <cell r="A440" t="str">
            <v>CDEV</v>
          </cell>
          <cell r="B440" t="str">
            <v>Centennial Resource Development Inc/DE</v>
          </cell>
          <cell r="C440" t="str">
            <v>U.S.</v>
          </cell>
          <cell r="D440" t="str">
            <v>Satellite</v>
          </cell>
          <cell r="E440" t="str">
            <v>Small-cap</v>
          </cell>
          <cell r="F440" t="str">
            <v>Blend</v>
          </cell>
          <cell r="G440" t="str">
            <v>Energy</v>
          </cell>
          <cell r="H440" t="str">
            <v>Common Stock</v>
          </cell>
          <cell r="I440" t="str">
            <v>Equity</v>
          </cell>
          <cell r="J440" t="str">
            <v>Non-Fixed Income</v>
          </cell>
          <cell r="K440" t="str">
            <v>Non-Fixed Income</v>
          </cell>
          <cell r="L440" t="str">
            <v>U.S. Small-cap Blend Common Stock</v>
          </cell>
          <cell r="M440">
            <v>0</v>
          </cell>
          <cell r="N440">
            <v>0.01</v>
          </cell>
        </row>
        <row r="441">
          <cell r="A441" t="str">
            <v>CDK</v>
          </cell>
          <cell r="B441" t="str">
            <v>CDK Global Inc</v>
          </cell>
          <cell r="C441" t="str">
            <v>U.S.</v>
          </cell>
          <cell r="D441" t="str">
            <v>Satellite</v>
          </cell>
          <cell r="E441" t="str">
            <v>Small-cap</v>
          </cell>
          <cell r="F441" t="str">
            <v>Blend</v>
          </cell>
          <cell r="G441" t="str">
            <v>Technology</v>
          </cell>
          <cell r="H441" t="str">
            <v>Common Stock</v>
          </cell>
          <cell r="I441" t="str">
            <v>Equity</v>
          </cell>
          <cell r="J441" t="str">
            <v>Non-Fixed Income</v>
          </cell>
          <cell r="K441" t="str">
            <v>Non-Fixed Income</v>
          </cell>
          <cell r="L441" t="str">
            <v>U.S. Small-cap Blend Common Stock</v>
          </cell>
          <cell r="M441">
            <v>0</v>
          </cell>
          <cell r="N441">
            <v>0.03</v>
          </cell>
        </row>
        <row r="442">
          <cell r="A442" t="str">
            <v>CDLX</v>
          </cell>
          <cell r="B442" t="str">
            <v>Cardlytics Inc</v>
          </cell>
          <cell r="C442" t="str">
            <v>U.S.</v>
          </cell>
          <cell r="D442" t="str">
            <v>Satellite</v>
          </cell>
          <cell r="E442" t="str">
            <v>Small-cap</v>
          </cell>
          <cell r="F442" t="str">
            <v>Growth</v>
          </cell>
          <cell r="G442" t="str">
            <v>Technology</v>
          </cell>
          <cell r="H442" t="str">
            <v>Common Stock</v>
          </cell>
          <cell r="I442" t="str">
            <v>Equity</v>
          </cell>
          <cell r="J442" t="str">
            <v>Non-Fixed Income</v>
          </cell>
          <cell r="K442" t="str">
            <v>Non-Fixed Income</v>
          </cell>
          <cell r="L442" t="str">
            <v>U.S. Small-cap Growth Common Stock</v>
          </cell>
          <cell r="M442">
            <v>0</v>
          </cell>
          <cell r="N442">
            <v>0.02</v>
          </cell>
        </row>
        <row r="443">
          <cell r="A443" t="str">
            <v>CDMO</v>
          </cell>
          <cell r="B443" t="str">
            <v>Avid Bioservices Inc</v>
          </cell>
          <cell r="C443" t="str">
            <v>U.S.</v>
          </cell>
          <cell r="D443" t="str">
            <v>Satellite</v>
          </cell>
          <cell r="E443" t="str">
            <v>Small-cap</v>
          </cell>
          <cell r="F443" t="str">
            <v>Growth</v>
          </cell>
          <cell r="G443" t="str">
            <v>Health Care</v>
          </cell>
          <cell r="H443" t="str">
            <v>Common Stock</v>
          </cell>
          <cell r="I443" t="str">
            <v>Equity</v>
          </cell>
          <cell r="J443" t="str">
            <v>Non-Fixed Income</v>
          </cell>
          <cell r="K443" t="str">
            <v>Non-Fixed Income</v>
          </cell>
          <cell r="L443" t="str">
            <v>U.S. Small-cap Growth Common Stock</v>
          </cell>
          <cell r="M443">
            <v>0</v>
          </cell>
          <cell r="N443">
            <v>0.03</v>
          </cell>
        </row>
        <row r="444">
          <cell r="A444" t="str">
            <v>CDNA</v>
          </cell>
          <cell r="B444" t="str">
            <v>CareDx Inc</v>
          </cell>
          <cell r="C444" t="str">
            <v>U.S.</v>
          </cell>
          <cell r="D444" t="str">
            <v>Satellite</v>
          </cell>
          <cell r="E444" t="str">
            <v>Small-cap</v>
          </cell>
          <cell r="F444" t="str">
            <v>Growth</v>
          </cell>
          <cell r="G444" t="str">
            <v>Health Care</v>
          </cell>
          <cell r="H444" t="str">
            <v>Common Stock</v>
          </cell>
          <cell r="I444" t="str">
            <v>Equity</v>
          </cell>
          <cell r="J444" t="str">
            <v>Non-Fixed Income</v>
          </cell>
          <cell r="K444" t="str">
            <v>Non-Fixed Income</v>
          </cell>
          <cell r="L444" t="str">
            <v>U.S. Small-cap Growth Common Stock</v>
          </cell>
          <cell r="M444">
            <v>0</v>
          </cell>
          <cell r="N444">
            <v>0.01</v>
          </cell>
        </row>
        <row r="445">
          <cell r="A445" t="str">
            <v>CDNS</v>
          </cell>
          <cell r="B445" t="str">
            <v>Cadence Design Systems Inc</v>
          </cell>
          <cell r="C445" t="str">
            <v>U.S.</v>
          </cell>
          <cell r="D445" t="str">
            <v>Satellite</v>
          </cell>
          <cell r="E445" t="str">
            <v>Large-cap</v>
          </cell>
          <cell r="F445" t="str">
            <v>Growth</v>
          </cell>
          <cell r="G445" t="str">
            <v>Technology</v>
          </cell>
          <cell r="H445" t="str">
            <v>Common Stock</v>
          </cell>
          <cell r="I445" t="str">
            <v>Equity</v>
          </cell>
          <cell r="J445" t="str">
            <v>Non-Fixed Income</v>
          </cell>
          <cell r="K445" t="str">
            <v>Non-Fixed Income</v>
          </cell>
          <cell r="L445" t="str">
            <v>U.S. Large-cap Growth Common Stock</v>
          </cell>
          <cell r="M445">
            <v>0</v>
          </cell>
          <cell r="N445">
            <v>0.05</v>
          </cell>
        </row>
        <row r="446">
          <cell r="A446" t="str">
            <v>CDW</v>
          </cell>
          <cell r="B446" t="str">
            <v>CDW Corp/DE</v>
          </cell>
          <cell r="C446" t="str">
            <v>U.S.</v>
          </cell>
          <cell r="D446" t="str">
            <v>Satellite</v>
          </cell>
          <cell r="E446" t="str">
            <v>Mid-cap</v>
          </cell>
          <cell r="F446" t="str">
            <v>Value</v>
          </cell>
          <cell r="G446" t="str">
            <v>Technology</v>
          </cell>
          <cell r="H446" t="str">
            <v>Common Stock</v>
          </cell>
          <cell r="I446" t="str">
            <v>Equity</v>
          </cell>
          <cell r="J446" t="str">
            <v>Non-Fixed Income</v>
          </cell>
          <cell r="K446" t="str">
            <v>Non-Fixed Income</v>
          </cell>
          <cell r="L446" t="str">
            <v>U.S. Mid-cap Value Common Stock</v>
          </cell>
          <cell r="M446">
            <v>0</v>
          </cell>
          <cell r="N446">
            <v>0.04</v>
          </cell>
        </row>
        <row r="447">
          <cell r="A447" t="str">
            <v>CDXC</v>
          </cell>
          <cell r="B447" t="str">
            <v>ChromaDex Corp</v>
          </cell>
          <cell r="C447" t="str">
            <v>U.S.</v>
          </cell>
          <cell r="D447" t="str">
            <v>Satellite</v>
          </cell>
          <cell r="E447" t="str">
            <v>Small-cap</v>
          </cell>
          <cell r="F447" t="str">
            <v>Growth</v>
          </cell>
          <cell r="G447" t="str">
            <v>Health Care</v>
          </cell>
          <cell r="H447" t="str">
            <v>Common Stock</v>
          </cell>
          <cell r="I447" t="str">
            <v>Equity</v>
          </cell>
          <cell r="J447" t="str">
            <v>Non-Fixed Income</v>
          </cell>
          <cell r="K447" t="str">
            <v>Non-Fixed Income</v>
          </cell>
          <cell r="L447" t="str">
            <v>U.S. Small-cap Growth Common Stock</v>
          </cell>
          <cell r="M447">
            <v>0</v>
          </cell>
          <cell r="N447">
            <v>0.03</v>
          </cell>
        </row>
        <row r="448">
          <cell r="A448" t="str">
            <v>CDXS</v>
          </cell>
          <cell r="B448" t="str">
            <v>Codexis Inc</v>
          </cell>
          <cell r="C448" t="str">
            <v>U.S.</v>
          </cell>
          <cell r="D448" t="str">
            <v>Satellite</v>
          </cell>
          <cell r="E448" t="str">
            <v>Small-cap</v>
          </cell>
          <cell r="F448" t="str">
            <v>Growth</v>
          </cell>
          <cell r="G448" t="str">
            <v>Materials</v>
          </cell>
          <cell r="H448" t="str">
            <v>Common Stock</v>
          </cell>
          <cell r="I448" t="str">
            <v>Equity</v>
          </cell>
          <cell r="J448" t="str">
            <v>Non-Fixed Income</v>
          </cell>
          <cell r="K448" t="str">
            <v>Non-Fixed Income</v>
          </cell>
          <cell r="L448" t="str">
            <v>U.S. Small-cap Growth Common Stock</v>
          </cell>
          <cell r="M448">
            <v>0</v>
          </cell>
          <cell r="N448">
            <v>0.03</v>
          </cell>
        </row>
        <row r="449">
          <cell r="A449" t="str">
            <v>CDZI</v>
          </cell>
          <cell r="B449" t="str">
            <v>Cadiz Inc</v>
          </cell>
          <cell r="C449" t="str">
            <v>U.S.</v>
          </cell>
          <cell r="D449" t="str">
            <v>Satellite</v>
          </cell>
          <cell r="E449" t="str">
            <v>Small-cap</v>
          </cell>
          <cell r="F449" t="str">
            <v>Growth</v>
          </cell>
          <cell r="G449" t="str">
            <v>Consumer Staples</v>
          </cell>
          <cell r="H449" t="str">
            <v>Common Stock</v>
          </cell>
          <cell r="I449" t="str">
            <v>Equity</v>
          </cell>
          <cell r="J449" t="str">
            <v>Non-Fixed Income</v>
          </cell>
          <cell r="K449" t="str">
            <v>Non-Fixed Income</v>
          </cell>
          <cell r="L449" t="str">
            <v>U.S. Small-cap Growth Common Stock</v>
          </cell>
          <cell r="M449">
            <v>0</v>
          </cell>
          <cell r="N449">
            <v>0.04</v>
          </cell>
        </row>
        <row r="450">
          <cell r="A450" t="str">
            <v>CE</v>
          </cell>
          <cell r="B450" t="str">
            <v>Celanese Corp</v>
          </cell>
          <cell r="C450" t="str">
            <v>U.S.</v>
          </cell>
          <cell r="D450" t="str">
            <v>Satellite</v>
          </cell>
          <cell r="E450" t="str">
            <v>Mid-cap</v>
          </cell>
          <cell r="F450" t="str">
            <v>Blend</v>
          </cell>
          <cell r="G450" t="str">
            <v>Materials</v>
          </cell>
          <cell r="H450" t="str">
            <v>Common Stock</v>
          </cell>
          <cell r="I450" t="str">
            <v>Equity</v>
          </cell>
          <cell r="J450" t="str">
            <v>Non-Fixed Income</v>
          </cell>
          <cell r="K450" t="str">
            <v>Non-Fixed Income</v>
          </cell>
          <cell r="L450" t="str">
            <v>U.S. Mid-cap Blend Common Stock</v>
          </cell>
          <cell r="M450">
            <v>0</v>
          </cell>
          <cell r="N450">
            <v>0.04</v>
          </cell>
        </row>
        <row r="451">
          <cell r="A451" t="str">
            <v>CECE</v>
          </cell>
          <cell r="B451" t="str">
            <v>CECO Environmental Corp</v>
          </cell>
          <cell r="C451" t="str">
            <v>U.S.</v>
          </cell>
          <cell r="D451" t="str">
            <v>Satellite</v>
          </cell>
          <cell r="E451" t="str">
            <v>Small-cap</v>
          </cell>
          <cell r="F451" t="str">
            <v>Value</v>
          </cell>
          <cell r="G451" t="str">
            <v>Industrials</v>
          </cell>
          <cell r="H451" t="str">
            <v>Common Stock</v>
          </cell>
          <cell r="I451" t="str">
            <v>Equity</v>
          </cell>
          <cell r="J451" t="str">
            <v>Non-Fixed Income</v>
          </cell>
          <cell r="K451" t="str">
            <v>Non-Fixed Income</v>
          </cell>
          <cell r="L451" t="str">
            <v>U.S. Small-cap Value Common Stock</v>
          </cell>
          <cell r="M451">
            <v>0</v>
          </cell>
          <cell r="N451">
            <v>0.02</v>
          </cell>
        </row>
        <row r="452">
          <cell r="A452" t="str">
            <v>CEIX</v>
          </cell>
          <cell r="B452" t="str">
            <v>CONSOL Energy Inc</v>
          </cell>
          <cell r="C452" t="str">
            <v>U.S.</v>
          </cell>
          <cell r="D452" t="str">
            <v>Satellite</v>
          </cell>
          <cell r="E452" t="str">
            <v>Small-cap</v>
          </cell>
          <cell r="F452" t="str">
            <v>Value</v>
          </cell>
          <cell r="G452" t="str">
            <v>Materials</v>
          </cell>
          <cell r="H452" t="str">
            <v>Common Stock</v>
          </cell>
          <cell r="I452" t="str">
            <v>Equity</v>
          </cell>
          <cell r="J452" t="str">
            <v>Non-Fixed Income</v>
          </cell>
          <cell r="K452" t="str">
            <v>Non-Fixed Income</v>
          </cell>
          <cell r="L452" t="str">
            <v>U.S. Small-cap Value Common Stock</v>
          </cell>
          <cell r="M452">
            <v>0</v>
          </cell>
          <cell r="N452">
            <v>0.01</v>
          </cell>
        </row>
        <row r="453">
          <cell r="A453" t="str">
            <v>CELH</v>
          </cell>
          <cell r="B453" t="str">
            <v>Celsius Holdings Inc</v>
          </cell>
          <cell r="C453" t="str">
            <v>U.S.</v>
          </cell>
          <cell r="D453" t="str">
            <v>Satellite</v>
          </cell>
          <cell r="E453" t="str">
            <v>Mid-cap</v>
          </cell>
          <cell r="F453" t="str">
            <v>Growth</v>
          </cell>
          <cell r="G453" t="str">
            <v>Consumer Staples</v>
          </cell>
          <cell r="H453" t="str">
            <v>Common Stock</v>
          </cell>
          <cell r="I453" t="str">
            <v>Equity</v>
          </cell>
          <cell r="J453" t="str">
            <v>Non-Fixed Income</v>
          </cell>
          <cell r="K453" t="str">
            <v>Non-Fixed Income</v>
          </cell>
          <cell r="L453" t="str">
            <v>U.S. Mid-cap Growth Common Stock</v>
          </cell>
          <cell r="M453">
            <v>0</v>
          </cell>
          <cell r="N453">
            <v>0.04</v>
          </cell>
        </row>
        <row r="454">
          <cell r="A454" t="str">
            <v>CENT</v>
          </cell>
          <cell r="B454" t="str">
            <v>Central Garden &amp; Pet Co</v>
          </cell>
          <cell r="C454" t="str">
            <v>U.S.</v>
          </cell>
          <cell r="D454" t="str">
            <v>Satellite</v>
          </cell>
          <cell r="E454" t="str">
            <v>Small-cap</v>
          </cell>
          <cell r="F454" t="str">
            <v>Value</v>
          </cell>
          <cell r="G454" t="str">
            <v>Consumer Staples</v>
          </cell>
          <cell r="H454" t="str">
            <v>Common Stock</v>
          </cell>
          <cell r="I454" t="str">
            <v>Equity</v>
          </cell>
          <cell r="J454" t="str">
            <v>Non-Fixed Income</v>
          </cell>
          <cell r="K454" t="str">
            <v>Non-Fixed Income</v>
          </cell>
          <cell r="L454" t="str">
            <v>U.S. Small-cap Value Common Stock</v>
          </cell>
          <cell r="M454">
            <v>0</v>
          </cell>
          <cell r="N454">
            <v>0.04</v>
          </cell>
        </row>
        <row r="455">
          <cell r="A455" t="str">
            <v>CENTA</v>
          </cell>
          <cell r="B455" t="str">
            <v>Central Garden &amp; Pet Co</v>
          </cell>
          <cell r="C455" t="str">
            <v>U.S.</v>
          </cell>
          <cell r="D455" t="str">
            <v>Satellite</v>
          </cell>
          <cell r="E455" t="str">
            <v>Small-cap</v>
          </cell>
          <cell r="F455" t="str">
            <v>Value</v>
          </cell>
          <cell r="G455" t="str">
            <v>Consumer Staples</v>
          </cell>
          <cell r="H455" t="str">
            <v>Common Stock</v>
          </cell>
          <cell r="I455" t="str">
            <v>Equity</v>
          </cell>
          <cell r="J455" t="str">
            <v>Non-Fixed Income</v>
          </cell>
          <cell r="K455" t="str">
            <v>Non-Fixed Income</v>
          </cell>
          <cell r="L455" t="str">
            <v>U.S. Small-cap Value Common Stock</v>
          </cell>
          <cell r="M455">
            <v>0</v>
          </cell>
          <cell r="N455">
            <v>0.04</v>
          </cell>
        </row>
        <row r="456">
          <cell r="A456" t="str">
            <v>CENX</v>
          </cell>
          <cell r="B456" t="str">
            <v>Century Aluminum Co</v>
          </cell>
          <cell r="C456" t="str">
            <v>U.S.</v>
          </cell>
          <cell r="D456" t="str">
            <v>Satellite</v>
          </cell>
          <cell r="E456" t="str">
            <v>Small-cap</v>
          </cell>
          <cell r="F456" t="str">
            <v>Value</v>
          </cell>
          <cell r="G456" t="str">
            <v>Materials</v>
          </cell>
          <cell r="H456" t="str">
            <v>Common Stock</v>
          </cell>
          <cell r="I456" t="str">
            <v>Equity</v>
          </cell>
          <cell r="J456" t="str">
            <v>Non-Fixed Income</v>
          </cell>
          <cell r="K456" t="str">
            <v>Non-Fixed Income</v>
          </cell>
          <cell r="L456" t="str">
            <v>U.S. Small-cap Value Common Stock</v>
          </cell>
          <cell r="M456">
            <v>0</v>
          </cell>
          <cell r="N456">
            <v>0.01</v>
          </cell>
        </row>
        <row r="457">
          <cell r="A457" t="str">
            <v>CERN</v>
          </cell>
          <cell r="B457" t="str">
            <v>Cerner Corp</v>
          </cell>
          <cell r="C457" t="str">
            <v>U.S.</v>
          </cell>
          <cell r="D457" t="str">
            <v>Satellite</v>
          </cell>
          <cell r="E457" t="str">
            <v>Mid-cap</v>
          </cell>
          <cell r="F457" t="str">
            <v>Blend</v>
          </cell>
          <cell r="G457" t="str">
            <v>Technology</v>
          </cell>
          <cell r="H457" t="str">
            <v>Common Stock</v>
          </cell>
          <cell r="I457" t="str">
            <v>Equity</v>
          </cell>
          <cell r="J457" t="str">
            <v>Non-Fixed Income</v>
          </cell>
          <cell r="K457" t="str">
            <v>Non-Fixed Income</v>
          </cell>
          <cell r="L457" t="str">
            <v>U.S. Mid-cap Blend Common Stock</v>
          </cell>
          <cell r="M457">
            <v>0</v>
          </cell>
          <cell r="N457">
            <v>0.05</v>
          </cell>
        </row>
        <row r="458">
          <cell r="A458" t="str">
            <v>CERS</v>
          </cell>
          <cell r="B458" t="str">
            <v>Cerus Corp</v>
          </cell>
          <cell r="C458" t="str">
            <v>U.S.</v>
          </cell>
          <cell r="D458" t="str">
            <v>Satellite</v>
          </cell>
          <cell r="E458" t="str">
            <v>Small-cap</v>
          </cell>
          <cell r="F458" t="str">
            <v>Growth</v>
          </cell>
          <cell r="G458" t="str">
            <v>Health Care</v>
          </cell>
          <cell r="H458" t="str">
            <v>Common Stock</v>
          </cell>
          <cell r="I458" t="str">
            <v>Equity</v>
          </cell>
          <cell r="J458" t="str">
            <v>Non-Fixed Income</v>
          </cell>
          <cell r="K458" t="str">
            <v>Non-Fixed Income</v>
          </cell>
          <cell r="L458" t="str">
            <v>U.S. Small-cap Growth Common Stock</v>
          </cell>
          <cell r="M458">
            <v>0</v>
          </cell>
          <cell r="N458">
            <v>0.02</v>
          </cell>
        </row>
        <row r="459">
          <cell r="A459" t="str">
            <v>CEVA</v>
          </cell>
          <cell r="B459" t="str">
            <v>CEVA Inc</v>
          </cell>
          <cell r="C459" t="str">
            <v>U.S.</v>
          </cell>
          <cell r="D459" t="str">
            <v>Satellite</v>
          </cell>
          <cell r="E459" t="str">
            <v>Small-cap</v>
          </cell>
          <cell r="F459" t="str">
            <v>Growth</v>
          </cell>
          <cell r="G459" t="str">
            <v>Technology</v>
          </cell>
          <cell r="H459" t="str">
            <v>Common Stock</v>
          </cell>
          <cell r="I459" t="str">
            <v>Equity</v>
          </cell>
          <cell r="J459" t="str">
            <v>Non-Fixed Income</v>
          </cell>
          <cell r="K459" t="str">
            <v>Non-Fixed Income</v>
          </cell>
          <cell r="L459" t="str">
            <v>U.S. Small-cap Growth Common Stock</v>
          </cell>
          <cell r="M459">
            <v>0</v>
          </cell>
          <cell r="N459">
            <v>0.03</v>
          </cell>
        </row>
        <row r="460">
          <cell r="A460" t="str">
            <v>CF</v>
          </cell>
          <cell r="B460" t="str">
            <v>CF Industries Holdings Inc</v>
          </cell>
          <cell r="C460" t="str">
            <v>U.S.</v>
          </cell>
          <cell r="D460" t="str">
            <v>Satellite</v>
          </cell>
          <cell r="E460" t="str">
            <v>Mid-cap</v>
          </cell>
          <cell r="F460" t="str">
            <v>Blend</v>
          </cell>
          <cell r="G460" t="str">
            <v>Materials</v>
          </cell>
          <cell r="H460" t="str">
            <v>Common Stock</v>
          </cell>
          <cell r="I460" t="str">
            <v>Equity</v>
          </cell>
          <cell r="J460" t="str">
            <v>Non-Fixed Income</v>
          </cell>
          <cell r="K460" t="str">
            <v>Non-Fixed Income</v>
          </cell>
          <cell r="L460" t="str">
            <v>U.S. Mid-cap Blend Common Stock</v>
          </cell>
          <cell r="M460">
            <v>0</v>
          </cell>
          <cell r="N460">
            <v>0.03</v>
          </cell>
        </row>
        <row r="461">
          <cell r="A461" t="str">
            <v>CFB</v>
          </cell>
          <cell r="B461" t="str">
            <v>CrossFirst Bankshares Inc</v>
          </cell>
          <cell r="C461" t="str">
            <v>U.S.</v>
          </cell>
          <cell r="D461" t="str">
            <v>Satellite</v>
          </cell>
          <cell r="E461" t="str">
            <v>Small-cap</v>
          </cell>
          <cell r="F461" t="str">
            <v>Blend</v>
          </cell>
          <cell r="G461" t="str">
            <v>Financials</v>
          </cell>
          <cell r="H461" t="str">
            <v>Common Stock</v>
          </cell>
          <cell r="I461" t="str">
            <v>Equity</v>
          </cell>
          <cell r="J461" t="str">
            <v>Non-Fixed Income</v>
          </cell>
          <cell r="K461" t="str">
            <v>Non-Fixed Income</v>
          </cell>
          <cell r="L461" t="str">
            <v>U.S. Small-cap Blend Common Stock</v>
          </cell>
          <cell r="M461">
            <v>0</v>
          </cell>
          <cell r="N461">
            <v>0.03</v>
          </cell>
        </row>
        <row r="462">
          <cell r="A462" t="str">
            <v>CFFN</v>
          </cell>
          <cell r="B462" t="str">
            <v>Capitol Federal Financial Inc</v>
          </cell>
          <cell r="C462" t="str">
            <v>U.S.</v>
          </cell>
          <cell r="D462" t="str">
            <v>Satellite</v>
          </cell>
          <cell r="E462" t="str">
            <v>Small-cap</v>
          </cell>
          <cell r="F462" t="str">
            <v>Growth</v>
          </cell>
          <cell r="G462" t="str">
            <v>Financials</v>
          </cell>
          <cell r="H462" t="str">
            <v>Common Stock</v>
          </cell>
          <cell r="I462" t="str">
            <v>Equity</v>
          </cell>
          <cell r="J462" t="str">
            <v>Non-Fixed Income</v>
          </cell>
          <cell r="K462" t="str">
            <v>Non-Fixed Income</v>
          </cell>
          <cell r="L462" t="str">
            <v>U.S. Small-cap Growth Common Stock</v>
          </cell>
          <cell r="M462">
            <v>0</v>
          </cell>
          <cell r="N462">
            <v>0.05</v>
          </cell>
        </row>
        <row r="463">
          <cell r="A463" t="str">
            <v>CFG</v>
          </cell>
          <cell r="B463" t="str">
            <v>Citizens Financial Group Inc</v>
          </cell>
          <cell r="C463" t="str">
            <v>U.S.</v>
          </cell>
          <cell r="D463" t="str">
            <v>Satellite</v>
          </cell>
          <cell r="E463" t="str">
            <v>Mid-cap</v>
          </cell>
          <cell r="F463" t="str">
            <v>Blend</v>
          </cell>
          <cell r="G463" t="str">
            <v>Financials</v>
          </cell>
          <cell r="H463" t="str">
            <v>Common Stock</v>
          </cell>
          <cell r="I463" t="str">
            <v>Equity</v>
          </cell>
          <cell r="J463" t="str">
            <v>Non-Fixed Income</v>
          </cell>
          <cell r="K463" t="str">
            <v>Non-Fixed Income</v>
          </cell>
          <cell r="L463" t="str">
            <v>U.S. Mid-cap Blend Common Stock</v>
          </cell>
          <cell r="M463">
            <v>0</v>
          </cell>
          <cell r="N463">
            <v>0.02</v>
          </cell>
        </row>
        <row r="464">
          <cell r="A464" t="str">
            <v>CFR</v>
          </cell>
          <cell r="B464" t="str">
            <v>Cullen/Frost Bankers Inc</v>
          </cell>
          <cell r="C464" t="str">
            <v>U.S.</v>
          </cell>
          <cell r="D464" t="str">
            <v>Satellite</v>
          </cell>
          <cell r="E464" t="str">
            <v>Mid-cap</v>
          </cell>
          <cell r="F464" t="str">
            <v>Growth</v>
          </cell>
          <cell r="G464" t="str">
            <v>Financials</v>
          </cell>
          <cell r="H464" t="str">
            <v>Common Stock</v>
          </cell>
          <cell r="I464" t="str">
            <v>Equity</v>
          </cell>
          <cell r="J464" t="str">
            <v>Non-Fixed Income</v>
          </cell>
          <cell r="K464" t="str">
            <v>Non-Fixed Income</v>
          </cell>
          <cell r="L464" t="str">
            <v>U.S. Mid-cap Growth Common Stock</v>
          </cell>
          <cell r="M464">
            <v>0</v>
          </cell>
          <cell r="N464">
            <v>0.03</v>
          </cell>
        </row>
        <row r="465">
          <cell r="A465" t="str">
            <v>CFX</v>
          </cell>
          <cell r="B465" t="str">
            <v>Colfax Corp</v>
          </cell>
          <cell r="C465" t="str">
            <v>U.S.</v>
          </cell>
          <cell r="D465" t="str">
            <v>Satellite</v>
          </cell>
          <cell r="E465" t="str">
            <v>Mid-cap</v>
          </cell>
          <cell r="F465" t="str">
            <v>Blend</v>
          </cell>
          <cell r="G465" t="str">
            <v>Industrials</v>
          </cell>
          <cell r="H465" t="str">
            <v>Common Stock</v>
          </cell>
          <cell r="I465" t="str">
            <v>Equity</v>
          </cell>
          <cell r="J465" t="str">
            <v>Non-Fixed Income</v>
          </cell>
          <cell r="K465" t="str">
            <v>Non-Fixed Income</v>
          </cell>
          <cell r="L465" t="str">
            <v>U.S. Mid-cap Blend Common Stock</v>
          </cell>
          <cell r="M465">
            <v>0</v>
          </cell>
          <cell r="N465">
            <v>0.02</v>
          </cell>
        </row>
        <row r="466">
          <cell r="A466" t="str">
            <v>CG</v>
          </cell>
          <cell r="B466" t="str">
            <v>Carlyle Group Inc/The</v>
          </cell>
          <cell r="C466" t="str">
            <v>U.S.</v>
          </cell>
          <cell r="D466" t="str">
            <v>Satellite</v>
          </cell>
          <cell r="E466" t="str">
            <v>Mid-cap</v>
          </cell>
          <cell r="F466" t="str">
            <v>Blend</v>
          </cell>
          <cell r="G466" t="str">
            <v>Financials</v>
          </cell>
          <cell r="H466" t="str">
            <v>Common Stock</v>
          </cell>
          <cell r="I466" t="str">
            <v>Equity</v>
          </cell>
          <cell r="J466" t="str">
            <v>Non-Fixed Income</v>
          </cell>
          <cell r="K466" t="str">
            <v>Non-Fixed Income</v>
          </cell>
          <cell r="L466" t="str">
            <v>U.S. Mid-cap Blend Common Stock</v>
          </cell>
          <cell r="M466">
            <v>0</v>
          </cell>
          <cell r="N466">
            <v>0.04</v>
          </cell>
        </row>
        <row r="467">
          <cell r="A467" t="str">
            <v>CGNX</v>
          </cell>
          <cell r="B467" t="str">
            <v>Cognex Corp</v>
          </cell>
          <cell r="C467" t="str">
            <v>U.S.</v>
          </cell>
          <cell r="D467" t="str">
            <v>Satellite</v>
          </cell>
          <cell r="E467" t="str">
            <v>Mid-cap</v>
          </cell>
          <cell r="F467" t="str">
            <v>Growth</v>
          </cell>
          <cell r="G467" t="str">
            <v>Industrials</v>
          </cell>
          <cell r="H467" t="str">
            <v>Common Stock</v>
          </cell>
          <cell r="I467" t="str">
            <v>Equity</v>
          </cell>
          <cell r="J467" t="str">
            <v>Non-Fixed Income</v>
          </cell>
          <cell r="K467" t="str">
            <v>Non-Fixed Income</v>
          </cell>
          <cell r="L467" t="str">
            <v>U.S. Mid-cap Growth Common Stock</v>
          </cell>
          <cell r="M467">
            <v>0</v>
          </cell>
          <cell r="N467">
            <v>0.04</v>
          </cell>
        </row>
        <row r="468">
          <cell r="A468" t="str">
            <v>CHCO</v>
          </cell>
          <cell r="B468" t="str">
            <v>City Holding Co</v>
          </cell>
          <cell r="C468" t="str">
            <v>U.S.</v>
          </cell>
          <cell r="D468" t="str">
            <v>Satellite</v>
          </cell>
          <cell r="E468" t="str">
            <v>Small-cap</v>
          </cell>
          <cell r="F468" t="str">
            <v>Growth</v>
          </cell>
          <cell r="G468" t="str">
            <v>Financials</v>
          </cell>
          <cell r="H468" t="str">
            <v>Common Stock</v>
          </cell>
          <cell r="I468" t="str">
            <v>Equity</v>
          </cell>
          <cell r="J468" t="str">
            <v>Non-Fixed Income</v>
          </cell>
          <cell r="K468" t="str">
            <v>Non-Fixed Income</v>
          </cell>
          <cell r="L468" t="str">
            <v>U.S. Small-cap Growth Common Stock</v>
          </cell>
          <cell r="M468">
            <v>0</v>
          </cell>
          <cell r="N468">
            <v>0.05</v>
          </cell>
        </row>
        <row r="469">
          <cell r="A469" t="str">
            <v>CHD</v>
          </cell>
          <cell r="B469" t="str">
            <v>Church &amp; Dwight Co Inc</v>
          </cell>
          <cell r="C469" t="str">
            <v>U.S.</v>
          </cell>
          <cell r="D469" t="str">
            <v>Satellite</v>
          </cell>
          <cell r="E469" t="str">
            <v>Mid-cap</v>
          </cell>
          <cell r="F469" t="str">
            <v>Blend</v>
          </cell>
          <cell r="G469" t="str">
            <v>Consumer Staples</v>
          </cell>
          <cell r="H469" t="str">
            <v>Common Stock</v>
          </cell>
          <cell r="I469" t="str">
            <v>Equity</v>
          </cell>
          <cell r="J469" t="str">
            <v>Non-Fixed Income</v>
          </cell>
          <cell r="K469" t="str">
            <v>Non-Fixed Income</v>
          </cell>
          <cell r="L469" t="str">
            <v>U.S. Mid-cap Blend Common Stock</v>
          </cell>
          <cell r="M469">
            <v>0</v>
          </cell>
          <cell r="N469">
            <v>0.05</v>
          </cell>
        </row>
        <row r="470">
          <cell r="A470" t="str">
            <v>CHDN</v>
          </cell>
          <cell r="B470" t="str">
            <v>Churchill Downs Inc</v>
          </cell>
          <cell r="C470" t="str">
            <v>U.S.</v>
          </cell>
          <cell r="D470" t="str">
            <v>Satellite</v>
          </cell>
          <cell r="E470" t="str">
            <v>Mid-cap</v>
          </cell>
          <cell r="F470" t="str">
            <v>Growth</v>
          </cell>
          <cell r="G470" t="str">
            <v>Consumer Discretionary</v>
          </cell>
          <cell r="H470" t="str">
            <v>Common Stock</v>
          </cell>
          <cell r="I470" t="str">
            <v>Equity</v>
          </cell>
          <cell r="J470" t="str">
            <v>Non-Fixed Income</v>
          </cell>
          <cell r="K470" t="str">
            <v>Non-Fixed Income</v>
          </cell>
          <cell r="L470" t="str">
            <v>U.S. Mid-cap Growth Common Stock</v>
          </cell>
          <cell r="M470">
            <v>0</v>
          </cell>
          <cell r="N470">
            <v>0.03</v>
          </cell>
        </row>
        <row r="471">
          <cell r="A471" t="str">
            <v>CHE</v>
          </cell>
          <cell r="B471" t="str">
            <v>Chemed Corp</v>
          </cell>
          <cell r="C471" t="str">
            <v>U.S.</v>
          </cell>
          <cell r="D471" t="str">
            <v>Satellite</v>
          </cell>
          <cell r="E471" t="str">
            <v>Mid-cap</v>
          </cell>
          <cell r="F471" t="str">
            <v>Blend</v>
          </cell>
          <cell r="G471" t="str">
            <v>Health Care</v>
          </cell>
          <cell r="H471" t="str">
            <v>Common Stock</v>
          </cell>
          <cell r="I471" t="str">
            <v>Equity</v>
          </cell>
          <cell r="J471" t="str">
            <v>Non-Fixed Income</v>
          </cell>
          <cell r="K471" t="str">
            <v>Non-Fixed Income</v>
          </cell>
          <cell r="L471" t="str">
            <v>U.S. Mid-cap Blend Common Stock</v>
          </cell>
          <cell r="M471">
            <v>0</v>
          </cell>
          <cell r="N471">
            <v>0.05</v>
          </cell>
        </row>
        <row r="472">
          <cell r="A472" t="str">
            <v>CHEF</v>
          </cell>
          <cell r="B472" t="str">
            <v>Chefs' Warehouse Inc/The</v>
          </cell>
          <cell r="C472" t="str">
            <v>U.S.</v>
          </cell>
          <cell r="D472" t="str">
            <v>Satellite</v>
          </cell>
          <cell r="E472" t="str">
            <v>Small-cap</v>
          </cell>
          <cell r="F472" t="str">
            <v>Value</v>
          </cell>
          <cell r="G472" t="str">
            <v>Consumer Staples</v>
          </cell>
          <cell r="H472" t="str">
            <v>Common Stock</v>
          </cell>
          <cell r="I472" t="str">
            <v>Equity</v>
          </cell>
          <cell r="J472" t="str">
            <v>Non-Fixed Income</v>
          </cell>
          <cell r="K472" t="str">
            <v>Non-Fixed Income</v>
          </cell>
          <cell r="L472" t="str">
            <v>U.S. Small-cap Value Common Stock</v>
          </cell>
          <cell r="M472">
            <v>0</v>
          </cell>
          <cell r="N472">
            <v>0.01</v>
          </cell>
        </row>
        <row r="473">
          <cell r="A473" t="str">
            <v>CHGG</v>
          </cell>
          <cell r="B473" t="str">
            <v>Chegg Inc</v>
          </cell>
          <cell r="C473" t="str">
            <v>U.S.</v>
          </cell>
          <cell r="D473" t="str">
            <v>Satellite</v>
          </cell>
          <cell r="E473" t="str">
            <v>Small-cap</v>
          </cell>
          <cell r="F473" t="str">
            <v>Growth</v>
          </cell>
          <cell r="G473" t="str">
            <v>Consumer Discretionary</v>
          </cell>
          <cell r="H473" t="str">
            <v>Common Stock</v>
          </cell>
          <cell r="I473" t="str">
            <v>Equity</v>
          </cell>
          <cell r="J473" t="str">
            <v>Non-Fixed Income</v>
          </cell>
          <cell r="K473" t="str">
            <v>Non-Fixed Income</v>
          </cell>
          <cell r="L473" t="str">
            <v>U.S. Small-cap Growth Common Stock</v>
          </cell>
          <cell r="M473">
            <v>0</v>
          </cell>
          <cell r="N473">
            <v>0.05</v>
          </cell>
        </row>
        <row r="474">
          <cell r="A474" t="str">
            <v>CHH</v>
          </cell>
          <cell r="B474" t="str">
            <v>Choice Hotels International Inc</v>
          </cell>
          <cell r="C474" t="str">
            <v>U.S.</v>
          </cell>
          <cell r="D474" t="str">
            <v>Satellite</v>
          </cell>
          <cell r="E474" t="str">
            <v>Mid-cap</v>
          </cell>
          <cell r="F474" t="str">
            <v>Growth</v>
          </cell>
          <cell r="G474" t="str">
            <v>Consumer Discretionary</v>
          </cell>
          <cell r="H474" t="str">
            <v>Common Stock</v>
          </cell>
          <cell r="I474" t="str">
            <v>Equity</v>
          </cell>
          <cell r="J474" t="str">
            <v>Non-Fixed Income</v>
          </cell>
          <cell r="K474" t="str">
            <v>Non-Fixed Income</v>
          </cell>
          <cell r="L474" t="str">
            <v>U.S. Mid-cap Growth Common Stock</v>
          </cell>
          <cell r="M474">
            <v>0</v>
          </cell>
          <cell r="N474">
            <v>0.04</v>
          </cell>
        </row>
        <row r="475">
          <cell r="A475" t="str">
            <v>CHK</v>
          </cell>
          <cell r="B475" t="str">
            <v>Chesapeake Energy Corp</v>
          </cell>
          <cell r="C475" t="str">
            <v>U.S.</v>
          </cell>
          <cell r="D475" t="str">
            <v>Satellite</v>
          </cell>
          <cell r="E475" t="str">
            <v>Mid-cap</v>
          </cell>
          <cell r="F475" t="str">
            <v>Value</v>
          </cell>
          <cell r="G475" t="str">
            <v>Energy</v>
          </cell>
          <cell r="H475" t="str">
            <v>Common Stock</v>
          </cell>
          <cell r="I475" t="str">
            <v>Equity</v>
          </cell>
          <cell r="J475" t="str">
            <v>Non-Fixed Income</v>
          </cell>
          <cell r="K475" t="str">
            <v>Non-Fixed Income</v>
          </cell>
          <cell r="L475" t="str">
            <v>U.S. Mid-cap Value Common Stock</v>
          </cell>
          <cell r="M475">
            <v>0</v>
          </cell>
          <cell r="N475">
            <v>0.05</v>
          </cell>
        </row>
        <row r="476">
          <cell r="A476" t="str">
            <v>CHNG</v>
          </cell>
          <cell r="B476" t="str">
            <v>Change Healthcare Inc</v>
          </cell>
          <cell r="C476" t="str">
            <v>U.S.</v>
          </cell>
          <cell r="D476" t="str">
            <v>Satellite</v>
          </cell>
          <cell r="E476" t="str">
            <v>Small-cap</v>
          </cell>
          <cell r="F476" t="str">
            <v>Blend</v>
          </cell>
          <cell r="G476" t="str">
            <v>Technology</v>
          </cell>
          <cell r="H476" t="str">
            <v>Common Stock</v>
          </cell>
          <cell r="I476" t="str">
            <v>Equity</v>
          </cell>
          <cell r="J476" t="str">
            <v>Non-Fixed Income</v>
          </cell>
          <cell r="K476" t="str">
            <v>Non-Fixed Income</v>
          </cell>
          <cell r="L476" t="str">
            <v>U.S. Small-cap Blend Common Stock</v>
          </cell>
          <cell r="M476">
            <v>0</v>
          </cell>
          <cell r="N476">
            <v>0.03</v>
          </cell>
        </row>
        <row r="477">
          <cell r="A477" t="str">
            <v>CHRS</v>
          </cell>
          <cell r="B477" t="str">
            <v>Coherus Biosciences Inc</v>
          </cell>
          <cell r="C477" t="str">
            <v>U.S.</v>
          </cell>
          <cell r="D477" t="str">
            <v>Satellite</v>
          </cell>
          <cell r="E477" t="str">
            <v>Small-cap</v>
          </cell>
          <cell r="F477" t="str">
            <v>Blend</v>
          </cell>
          <cell r="G477" t="str">
            <v>Health Care</v>
          </cell>
          <cell r="H477" t="str">
            <v>Common Stock</v>
          </cell>
          <cell r="I477" t="str">
            <v>Equity</v>
          </cell>
          <cell r="J477" t="str">
            <v>Non-Fixed Income</v>
          </cell>
          <cell r="K477" t="str">
            <v>Non-Fixed Income</v>
          </cell>
          <cell r="L477" t="str">
            <v>U.S. Small-cap Blend Common Stock</v>
          </cell>
          <cell r="M477">
            <v>0</v>
          </cell>
          <cell r="N477">
            <v>0.02</v>
          </cell>
        </row>
        <row r="478">
          <cell r="A478" t="str">
            <v>CHRW</v>
          </cell>
          <cell r="B478" t="str">
            <v>CH Robinson Worldwide Inc</v>
          </cell>
          <cell r="C478" t="str">
            <v>U.S.</v>
          </cell>
          <cell r="D478" t="str">
            <v>Satellite</v>
          </cell>
          <cell r="E478" t="str">
            <v>Mid-cap</v>
          </cell>
          <cell r="F478" t="str">
            <v>Value</v>
          </cell>
          <cell r="G478" t="str">
            <v>Industrials</v>
          </cell>
          <cell r="H478" t="str">
            <v>Common Stock</v>
          </cell>
          <cell r="I478" t="str">
            <v>Equity</v>
          </cell>
          <cell r="J478" t="str">
            <v>Non-Fixed Income</v>
          </cell>
          <cell r="K478" t="str">
            <v>Non-Fixed Income</v>
          </cell>
          <cell r="L478" t="str">
            <v>U.S. Mid-cap Value Common Stock</v>
          </cell>
          <cell r="M478">
            <v>0</v>
          </cell>
          <cell r="N478">
            <v>0.05</v>
          </cell>
        </row>
        <row r="479">
          <cell r="A479" t="str">
            <v>CHS</v>
          </cell>
          <cell r="B479" t="str">
            <v>Chico's FAS Inc</v>
          </cell>
          <cell r="C479" t="str">
            <v>U.S.</v>
          </cell>
          <cell r="D479" t="str">
            <v>Satellite</v>
          </cell>
          <cell r="E479" t="str">
            <v>Small-cap</v>
          </cell>
          <cell r="F479" t="str">
            <v>Value</v>
          </cell>
          <cell r="G479" t="str">
            <v>Consumer Discretionary</v>
          </cell>
          <cell r="H479" t="str">
            <v>Common Stock</v>
          </cell>
          <cell r="I479" t="str">
            <v>Equity</v>
          </cell>
          <cell r="J479" t="str">
            <v>Non-Fixed Income</v>
          </cell>
          <cell r="K479" t="str">
            <v>Non-Fixed Income</v>
          </cell>
          <cell r="L479" t="str">
            <v>U.S. Small-cap Value Common Stock</v>
          </cell>
          <cell r="M479">
            <v>0</v>
          </cell>
          <cell r="N479">
            <v>0.01</v>
          </cell>
        </row>
        <row r="480">
          <cell r="A480" t="str">
            <v>CHTR</v>
          </cell>
          <cell r="B480" t="str">
            <v>Charter Communications Inc</v>
          </cell>
          <cell r="C480" t="str">
            <v>U.S.</v>
          </cell>
          <cell r="D480" t="str">
            <v>Satellite</v>
          </cell>
          <cell r="E480" t="str">
            <v>Large-cap</v>
          </cell>
          <cell r="F480" t="str">
            <v>Blend</v>
          </cell>
          <cell r="G480" t="str">
            <v>Communications</v>
          </cell>
          <cell r="H480" t="str">
            <v>Common Stock</v>
          </cell>
          <cell r="I480" t="str">
            <v>Equity</v>
          </cell>
          <cell r="J480" t="str">
            <v>Non-Fixed Income</v>
          </cell>
          <cell r="K480" t="str">
            <v>Non-Fixed Income</v>
          </cell>
          <cell r="L480" t="str">
            <v>U.S. Large-cap Blend Common Stock</v>
          </cell>
          <cell r="M480">
            <v>0</v>
          </cell>
          <cell r="N480">
            <v>0.05</v>
          </cell>
        </row>
        <row r="481">
          <cell r="A481" t="str">
            <v>CHUY</v>
          </cell>
          <cell r="B481" t="str">
            <v>Chuy's Holdings Inc</v>
          </cell>
          <cell r="C481" t="str">
            <v>U.S.</v>
          </cell>
          <cell r="D481" t="str">
            <v>Satellite</v>
          </cell>
          <cell r="E481" t="str">
            <v>Small-cap</v>
          </cell>
          <cell r="F481" t="str">
            <v>Blend</v>
          </cell>
          <cell r="G481" t="str">
            <v>Consumer Discretionary</v>
          </cell>
          <cell r="H481" t="str">
            <v>Common Stock</v>
          </cell>
          <cell r="I481" t="str">
            <v>Equity</v>
          </cell>
          <cell r="J481" t="str">
            <v>Non-Fixed Income</v>
          </cell>
          <cell r="K481" t="str">
            <v>Non-Fixed Income</v>
          </cell>
          <cell r="L481" t="str">
            <v>U.S. Small-cap Blend Common Stock</v>
          </cell>
          <cell r="M481">
            <v>0</v>
          </cell>
          <cell r="N481">
            <v>0.02</v>
          </cell>
        </row>
        <row r="482">
          <cell r="A482" t="str">
            <v>CHWY</v>
          </cell>
          <cell r="B482" t="str">
            <v>Chewy Inc</v>
          </cell>
          <cell r="C482" t="str">
            <v>U.S.</v>
          </cell>
          <cell r="D482" t="str">
            <v>Satellite</v>
          </cell>
          <cell r="E482" t="str">
            <v>Mid-cap</v>
          </cell>
          <cell r="F482" t="str">
            <v>Blend</v>
          </cell>
          <cell r="G482" t="str">
            <v>Consumer Discretionary</v>
          </cell>
          <cell r="H482" t="str">
            <v>Common Stock</v>
          </cell>
          <cell r="I482" t="str">
            <v>Equity</v>
          </cell>
          <cell r="J482" t="str">
            <v>Non-Fixed Income</v>
          </cell>
          <cell r="K482" t="str">
            <v>Non-Fixed Income</v>
          </cell>
          <cell r="L482" t="str">
            <v>U.S. Mid-cap Blend Common Stock</v>
          </cell>
          <cell r="M482">
            <v>0</v>
          </cell>
          <cell r="N482">
            <v>0</v>
          </cell>
        </row>
        <row r="483">
          <cell r="A483" t="str">
            <v>CHX</v>
          </cell>
          <cell r="B483" t="str">
            <v>ChampionX Corp</v>
          </cell>
          <cell r="C483" t="str">
            <v>U.S.</v>
          </cell>
          <cell r="D483" t="str">
            <v>Satellite</v>
          </cell>
          <cell r="E483" t="str">
            <v>Small-cap</v>
          </cell>
          <cell r="F483" t="str">
            <v>Blend</v>
          </cell>
          <cell r="G483" t="str">
            <v>Energy</v>
          </cell>
          <cell r="H483" t="str">
            <v>Common Stock</v>
          </cell>
          <cell r="I483" t="str">
            <v>Equity</v>
          </cell>
          <cell r="J483" t="str">
            <v>Non-Fixed Income</v>
          </cell>
          <cell r="K483" t="str">
            <v>Non-Fixed Income</v>
          </cell>
          <cell r="L483" t="str">
            <v>U.S. Small-cap Blend Common Stock</v>
          </cell>
          <cell r="M483">
            <v>0</v>
          </cell>
          <cell r="N483">
            <v>0.01</v>
          </cell>
        </row>
        <row r="484">
          <cell r="A484" t="str">
            <v>CI</v>
          </cell>
          <cell r="B484" t="str">
            <v>Cigna Corp</v>
          </cell>
          <cell r="C484" t="str">
            <v>U.S.</v>
          </cell>
          <cell r="D484" t="str">
            <v>Satellite</v>
          </cell>
          <cell r="E484" t="str">
            <v>Large-cap</v>
          </cell>
          <cell r="F484" t="str">
            <v>Value</v>
          </cell>
          <cell r="G484" t="str">
            <v>Health Care</v>
          </cell>
          <cell r="H484" t="str">
            <v>Common Stock</v>
          </cell>
          <cell r="I484" t="str">
            <v>Equity</v>
          </cell>
          <cell r="J484" t="str">
            <v>Non-Fixed Income</v>
          </cell>
          <cell r="K484" t="str">
            <v>Non-Fixed Income</v>
          </cell>
          <cell r="L484" t="str">
            <v>U.S. Large-cap Value Common Stock</v>
          </cell>
          <cell r="M484">
            <v>0</v>
          </cell>
          <cell r="N484">
            <v>0.05</v>
          </cell>
        </row>
        <row r="485">
          <cell r="A485" t="str">
            <v>CIA</v>
          </cell>
          <cell r="B485" t="str">
            <v>Citizens Inc/TX</v>
          </cell>
          <cell r="C485" t="str">
            <v>U.S.</v>
          </cell>
          <cell r="D485" t="str">
            <v>Satellite</v>
          </cell>
          <cell r="E485" t="str">
            <v>Small-cap</v>
          </cell>
          <cell r="F485" t="str">
            <v>Value</v>
          </cell>
          <cell r="G485" t="str">
            <v>Financials</v>
          </cell>
          <cell r="H485" t="str">
            <v>Common Stock</v>
          </cell>
          <cell r="I485" t="str">
            <v>Equity</v>
          </cell>
          <cell r="J485" t="str">
            <v>Non-Fixed Income</v>
          </cell>
          <cell r="K485" t="str">
            <v>Non-Fixed Income</v>
          </cell>
          <cell r="L485" t="str">
            <v>U.S. Small-cap Value Common Stock</v>
          </cell>
          <cell r="M485">
            <v>0</v>
          </cell>
          <cell r="N485">
            <v>0.03</v>
          </cell>
        </row>
        <row r="486">
          <cell r="A486" t="str">
            <v>CIEN</v>
          </cell>
          <cell r="B486" t="str">
            <v>Ciena Corp</v>
          </cell>
          <cell r="C486" t="str">
            <v>U.S.</v>
          </cell>
          <cell r="D486" t="str">
            <v>Satellite</v>
          </cell>
          <cell r="E486" t="str">
            <v>Mid-cap</v>
          </cell>
          <cell r="F486" t="str">
            <v>Blend</v>
          </cell>
          <cell r="G486" t="str">
            <v>Technology</v>
          </cell>
          <cell r="H486" t="str">
            <v>Common Stock</v>
          </cell>
          <cell r="I486" t="str">
            <v>Equity</v>
          </cell>
          <cell r="J486" t="str">
            <v>Non-Fixed Income</v>
          </cell>
          <cell r="K486" t="str">
            <v>Non-Fixed Income</v>
          </cell>
          <cell r="L486" t="str">
            <v>U.S. Mid-cap Blend Common Stock</v>
          </cell>
          <cell r="M486">
            <v>0</v>
          </cell>
          <cell r="N486">
            <v>0.05</v>
          </cell>
        </row>
        <row r="487">
          <cell r="A487" t="str">
            <v>CINF</v>
          </cell>
          <cell r="B487" t="str">
            <v>Cincinnati Financial Corp</v>
          </cell>
          <cell r="C487" t="str">
            <v>U.S.</v>
          </cell>
          <cell r="D487" t="str">
            <v>Satellite</v>
          </cell>
          <cell r="E487" t="str">
            <v>Mid-cap</v>
          </cell>
          <cell r="F487" t="str">
            <v>Blend</v>
          </cell>
          <cell r="G487" t="str">
            <v>Financials</v>
          </cell>
          <cell r="H487" t="str">
            <v>Common Stock</v>
          </cell>
          <cell r="I487" t="str">
            <v>Equity</v>
          </cell>
          <cell r="J487" t="str">
            <v>Non-Fixed Income</v>
          </cell>
          <cell r="K487" t="str">
            <v>Non-Fixed Income</v>
          </cell>
          <cell r="L487" t="str">
            <v>U.S. Mid-cap Blend Common Stock</v>
          </cell>
          <cell r="M487">
            <v>0</v>
          </cell>
          <cell r="N487">
            <v>0.03</v>
          </cell>
        </row>
        <row r="488">
          <cell r="A488" t="str">
            <v>CIR</v>
          </cell>
          <cell r="B488" t="str">
            <v>CIRCOR International Inc</v>
          </cell>
          <cell r="C488" t="str">
            <v>U.S.</v>
          </cell>
          <cell r="D488" t="str">
            <v>Satellite</v>
          </cell>
          <cell r="E488" t="str">
            <v>Small-cap</v>
          </cell>
          <cell r="F488" t="str">
            <v>Value</v>
          </cell>
          <cell r="G488" t="str">
            <v>Industrials</v>
          </cell>
          <cell r="H488" t="str">
            <v>Common Stock</v>
          </cell>
          <cell r="I488" t="str">
            <v>Equity</v>
          </cell>
          <cell r="J488" t="str">
            <v>Non-Fixed Income</v>
          </cell>
          <cell r="K488" t="str">
            <v>Non-Fixed Income</v>
          </cell>
          <cell r="L488" t="str">
            <v>U.S. Small-cap Value Common Stock</v>
          </cell>
          <cell r="M488">
            <v>0</v>
          </cell>
          <cell r="N488">
            <v>0.01</v>
          </cell>
        </row>
        <row r="489">
          <cell r="A489" t="str">
            <v>CIT</v>
          </cell>
          <cell r="B489" t="str">
            <v>CIT Group Inc</v>
          </cell>
          <cell r="C489" t="str">
            <v>U.S.</v>
          </cell>
          <cell r="D489" t="str">
            <v>Satellite</v>
          </cell>
          <cell r="E489" t="str">
            <v>Small-cap</v>
          </cell>
          <cell r="F489" t="str">
            <v>Blend</v>
          </cell>
          <cell r="G489" t="str">
            <v>Financials</v>
          </cell>
          <cell r="H489" t="str">
            <v>Common Stock</v>
          </cell>
          <cell r="I489" t="str">
            <v>Equity</v>
          </cell>
          <cell r="J489" t="str">
            <v>Non-Fixed Income</v>
          </cell>
          <cell r="K489" t="str">
            <v>Non-Fixed Income</v>
          </cell>
          <cell r="L489" t="str">
            <v>U.S. Small-cap Blend Common Stock</v>
          </cell>
          <cell r="M489">
            <v>0</v>
          </cell>
          <cell r="N489">
            <v>0.02</v>
          </cell>
        </row>
        <row r="490">
          <cell r="A490" t="str">
            <v>CIVB</v>
          </cell>
          <cell r="B490" t="str">
            <v>Civista Bancshares Inc</v>
          </cell>
          <cell r="C490" t="str">
            <v>U.S.</v>
          </cell>
          <cell r="D490" t="str">
            <v>Satellite</v>
          </cell>
          <cell r="E490" t="str">
            <v>Small-cap</v>
          </cell>
          <cell r="F490" t="str">
            <v>Blend</v>
          </cell>
          <cell r="G490" t="str">
            <v>Financials</v>
          </cell>
          <cell r="H490" t="str">
            <v>Common Stock</v>
          </cell>
          <cell r="I490" t="str">
            <v>Equity</v>
          </cell>
          <cell r="J490" t="str">
            <v>Non-Fixed Income</v>
          </cell>
          <cell r="K490" t="str">
            <v>Non-Fixed Income</v>
          </cell>
          <cell r="L490" t="str">
            <v>U.S. Small-cap Blend Common Stock</v>
          </cell>
          <cell r="M490">
            <v>0</v>
          </cell>
          <cell r="N490">
            <v>0.04</v>
          </cell>
        </row>
        <row r="491">
          <cell r="A491" t="str">
            <v>CIX</v>
          </cell>
          <cell r="B491" t="str">
            <v>CompX International Inc</v>
          </cell>
          <cell r="C491" t="str">
            <v>U.S.</v>
          </cell>
          <cell r="D491" t="str">
            <v>Satellite</v>
          </cell>
          <cell r="E491" t="str">
            <v>Small-cap</v>
          </cell>
          <cell r="F491" t="str">
            <v>Blend</v>
          </cell>
          <cell r="G491" t="str">
            <v>Industrials</v>
          </cell>
          <cell r="H491" t="str">
            <v>Common Stock</v>
          </cell>
          <cell r="I491" t="str">
            <v>Equity</v>
          </cell>
          <cell r="J491" t="str">
            <v>Non-Fixed Income</v>
          </cell>
          <cell r="K491" t="str">
            <v>Non-Fixed Income</v>
          </cell>
          <cell r="L491" t="str">
            <v>U.S. Small-cap Blend Common Stock</v>
          </cell>
          <cell r="M491">
            <v>0</v>
          </cell>
          <cell r="N491">
            <v>0.05</v>
          </cell>
        </row>
        <row r="492">
          <cell r="A492" t="str">
            <v>CL</v>
          </cell>
          <cell r="B492" t="str">
            <v>Colgate-Palmolive Co</v>
          </cell>
          <cell r="C492" t="str">
            <v>U.S.</v>
          </cell>
          <cell r="D492" t="str">
            <v>Satellite</v>
          </cell>
          <cell r="E492" t="str">
            <v>Large-cap</v>
          </cell>
          <cell r="F492" t="str">
            <v>Blend</v>
          </cell>
          <cell r="G492" t="str">
            <v>Consumer Staples</v>
          </cell>
          <cell r="H492" t="str">
            <v>Common Stock</v>
          </cell>
          <cell r="I492" t="str">
            <v>Equity</v>
          </cell>
          <cell r="J492" t="str">
            <v>Non-Fixed Income</v>
          </cell>
          <cell r="K492" t="str">
            <v>Non-Fixed Income</v>
          </cell>
          <cell r="L492" t="str">
            <v>U.S. Large-cap Blend Common Stock</v>
          </cell>
          <cell r="M492">
            <v>0</v>
          </cell>
          <cell r="N492">
            <v>0.05</v>
          </cell>
        </row>
        <row r="493">
          <cell r="A493" t="str">
            <v>CLAR</v>
          </cell>
          <cell r="B493" t="str">
            <v>Clarus Corp</v>
          </cell>
          <cell r="C493" t="str">
            <v>U.S.</v>
          </cell>
          <cell r="D493" t="str">
            <v>Satellite</v>
          </cell>
          <cell r="E493" t="str">
            <v>Small-cap</v>
          </cell>
          <cell r="F493" t="str">
            <v>Blend</v>
          </cell>
          <cell r="G493" t="str">
            <v>Consumer Discretionary</v>
          </cell>
          <cell r="H493" t="str">
            <v>Common Stock</v>
          </cell>
          <cell r="I493" t="str">
            <v>Equity</v>
          </cell>
          <cell r="J493" t="str">
            <v>Non-Fixed Income</v>
          </cell>
          <cell r="K493" t="str">
            <v>Non-Fixed Income</v>
          </cell>
          <cell r="L493" t="str">
            <v>U.S. Small-cap Blend Common Stock</v>
          </cell>
          <cell r="M493">
            <v>0</v>
          </cell>
          <cell r="N493">
            <v>0.05</v>
          </cell>
        </row>
        <row r="494">
          <cell r="A494" t="str">
            <v>CLBK</v>
          </cell>
          <cell r="B494" t="str">
            <v>Columbia Financial Inc</v>
          </cell>
          <cell r="C494" t="str">
            <v>U.S.</v>
          </cell>
          <cell r="D494" t="str">
            <v>Satellite</v>
          </cell>
          <cell r="E494" t="str">
            <v>Small-cap</v>
          </cell>
          <cell r="F494" t="str">
            <v>Growth</v>
          </cell>
          <cell r="G494" t="str">
            <v>Financials</v>
          </cell>
          <cell r="H494" t="str">
            <v>Common Stock</v>
          </cell>
          <cell r="I494" t="str">
            <v>Equity</v>
          </cell>
          <cell r="J494" t="str">
            <v>Non-Fixed Income</v>
          </cell>
          <cell r="K494" t="str">
            <v>Non-Fixed Income</v>
          </cell>
          <cell r="L494" t="str">
            <v>U.S. Small-cap Growth Common Stock</v>
          </cell>
          <cell r="M494">
            <v>0</v>
          </cell>
          <cell r="N494">
            <v>0.05</v>
          </cell>
        </row>
        <row r="495">
          <cell r="A495" t="str">
            <v>CLDR</v>
          </cell>
          <cell r="B495" t="str">
            <v>Cloudera Inc</v>
          </cell>
          <cell r="C495" t="str">
            <v>U.S.</v>
          </cell>
          <cell r="D495" t="str">
            <v>Satellite</v>
          </cell>
          <cell r="E495" t="str">
            <v>Small-cap</v>
          </cell>
          <cell r="F495" t="str">
            <v>Growth</v>
          </cell>
          <cell r="G495" t="str">
            <v>Technology</v>
          </cell>
          <cell r="H495" t="str">
            <v>Common Stock</v>
          </cell>
          <cell r="I495" t="str">
            <v>Equity</v>
          </cell>
          <cell r="J495" t="str">
            <v>Non-Fixed Income</v>
          </cell>
          <cell r="K495" t="str">
            <v>Non-Fixed Income</v>
          </cell>
          <cell r="L495" t="str">
            <v>U.S. Small-cap Growth Common Stock</v>
          </cell>
          <cell r="M495">
            <v>0</v>
          </cell>
          <cell r="N495">
            <v>0.02</v>
          </cell>
        </row>
        <row r="496">
          <cell r="A496" t="str">
            <v>CLDX</v>
          </cell>
          <cell r="B496" t="str">
            <v>Celldex Therapeutics Inc</v>
          </cell>
          <cell r="C496" t="str">
            <v>U.S.</v>
          </cell>
          <cell r="D496" t="str">
            <v>Satellite</v>
          </cell>
          <cell r="E496" t="str">
            <v>Small-cap</v>
          </cell>
          <cell r="F496" t="str">
            <v>Growth</v>
          </cell>
          <cell r="G496" t="str">
            <v>Health Care</v>
          </cell>
          <cell r="H496" t="str">
            <v>Common Stock</v>
          </cell>
          <cell r="I496" t="str">
            <v>Equity</v>
          </cell>
          <cell r="J496" t="str">
            <v>Non-Fixed Income</v>
          </cell>
          <cell r="K496" t="str">
            <v>Non-Fixed Income</v>
          </cell>
          <cell r="L496" t="str">
            <v>U.S. Small-cap Growth Common Stock</v>
          </cell>
          <cell r="M496">
            <v>0</v>
          </cell>
          <cell r="N496">
            <v>0.01</v>
          </cell>
        </row>
        <row r="497">
          <cell r="A497" t="str">
            <v>CLF</v>
          </cell>
          <cell r="B497" t="str">
            <v>Cleveland-Cliffs Inc</v>
          </cell>
          <cell r="C497" t="str">
            <v>U.S.</v>
          </cell>
          <cell r="D497" t="str">
            <v>Satellite</v>
          </cell>
          <cell r="E497" t="str">
            <v>Mid-cap</v>
          </cell>
          <cell r="F497" t="str">
            <v>Value</v>
          </cell>
          <cell r="G497" t="str">
            <v>Materials</v>
          </cell>
          <cell r="H497" t="str">
            <v>Common Stock</v>
          </cell>
          <cell r="I497" t="str">
            <v>Equity</v>
          </cell>
          <cell r="J497" t="str">
            <v>Non-Fixed Income</v>
          </cell>
          <cell r="K497" t="str">
            <v>Non-Fixed Income</v>
          </cell>
          <cell r="L497" t="str">
            <v>U.S. Mid-cap Value Common Stock</v>
          </cell>
          <cell r="M497">
            <v>0</v>
          </cell>
          <cell r="N497">
            <v>0.02</v>
          </cell>
        </row>
        <row r="498">
          <cell r="A498" t="str">
            <v>CLFD</v>
          </cell>
          <cell r="B498" t="str">
            <v>Clearfield Inc</v>
          </cell>
          <cell r="C498" t="str">
            <v>U.S.</v>
          </cell>
          <cell r="D498" t="str">
            <v>Satellite</v>
          </cell>
          <cell r="E498" t="str">
            <v>Small-cap</v>
          </cell>
          <cell r="F498" t="str">
            <v>Growth</v>
          </cell>
          <cell r="G498" t="str">
            <v>Technology</v>
          </cell>
          <cell r="H498" t="str">
            <v>Common Stock</v>
          </cell>
          <cell r="I498" t="str">
            <v>Equity</v>
          </cell>
          <cell r="J498" t="str">
            <v>Non-Fixed Income</v>
          </cell>
          <cell r="K498" t="str">
            <v>Non-Fixed Income</v>
          </cell>
          <cell r="L498" t="str">
            <v>U.S. Small-cap Growth Common Stock</v>
          </cell>
          <cell r="M498">
            <v>0</v>
          </cell>
          <cell r="N498">
            <v>0.03</v>
          </cell>
        </row>
        <row r="499">
          <cell r="A499" t="str">
            <v>CLH</v>
          </cell>
          <cell r="B499" t="str">
            <v>Clean Harbors Inc</v>
          </cell>
          <cell r="C499" t="str">
            <v>U.S.</v>
          </cell>
          <cell r="D499" t="str">
            <v>Satellite</v>
          </cell>
          <cell r="E499" t="str">
            <v>Small-cap</v>
          </cell>
          <cell r="F499" t="str">
            <v>Blend</v>
          </cell>
          <cell r="G499" t="str">
            <v>Industrials</v>
          </cell>
          <cell r="H499" t="str">
            <v>Common Stock</v>
          </cell>
          <cell r="I499" t="str">
            <v>Equity</v>
          </cell>
          <cell r="J499" t="str">
            <v>Non-Fixed Income</v>
          </cell>
          <cell r="K499" t="str">
            <v>Non-Fixed Income</v>
          </cell>
          <cell r="L499" t="str">
            <v>U.S. Small-cap Blend Common Stock</v>
          </cell>
          <cell r="M499">
            <v>0</v>
          </cell>
          <cell r="N499">
            <v>0.03</v>
          </cell>
        </row>
        <row r="500">
          <cell r="A500" t="str">
            <v>CLNE</v>
          </cell>
          <cell r="B500" t="str">
            <v>Clean Energy Fuels Corp</v>
          </cell>
          <cell r="C500" t="str">
            <v>U.S.</v>
          </cell>
          <cell r="D500" t="str">
            <v>Satellite</v>
          </cell>
          <cell r="E500" t="str">
            <v>Small-cap</v>
          </cell>
          <cell r="F500" t="str">
            <v>Growth</v>
          </cell>
          <cell r="G500" t="str">
            <v>Energy</v>
          </cell>
          <cell r="H500" t="str">
            <v>Common Stock</v>
          </cell>
          <cell r="I500" t="str">
            <v>Equity</v>
          </cell>
          <cell r="J500" t="str">
            <v>Non-Fixed Income</v>
          </cell>
          <cell r="K500" t="str">
            <v>Non-Fixed Income</v>
          </cell>
          <cell r="L500" t="str">
            <v>U.S. Small-cap Growth Common Stock</v>
          </cell>
          <cell r="M500">
            <v>0</v>
          </cell>
          <cell r="N500">
            <v>0.02</v>
          </cell>
        </row>
        <row r="501">
          <cell r="A501" t="str">
            <v>CLPT</v>
          </cell>
          <cell r="B501" t="str">
            <v>ClearPoint Neuro Inc</v>
          </cell>
          <cell r="C501" t="str">
            <v>U.S.</v>
          </cell>
          <cell r="D501" t="str">
            <v>Satellite</v>
          </cell>
          <cell r="E501" t="str">
            <v>Small-cap</v>
          </cell>
          <cell r="F501" t="str">
            <v>Growth</v>
          </cell>
          <cell r="G501" t="str">
            <v>Health Care</v>
          </cell>
          <cell r="H501" t="str">
            <v>Common Stock</v>
          </cell>
          <cell r="I501" t="str">
            <v>Equity</v>
          </cell>
          <cell r="J501" t="str">
            <v>Non-Fixed Income</v>
          </cell>
          <cell r="K501" t="str">
            <v>Non-Fixed Income</v>
          </cell>
          <cell r="L501" t="str">
            <v>U.S. Small-cap Growth Common Stock</v>
          </cell>
          <cell r="M501">
            <v>0</v>
          </cell>
          <cell r="N501">
            <v>0.01</v>
          </cell>
        </row>
        <row r="502">
          <cell r="A502" t="str">
            <v>CLR</v>
          </cell>
          <cell r="B502" t="str">
            <v>Continental Resources Inc/OK</v>
          </cell>
          <cell r="C502" t="str">
            <v>U.S.</v>
          </cell>
          <cell r="D502" t="str">
            <v>Satellite</v>
          </cell>
          <cell r="E502" t="str">
            <v>Mid-cap</v>
          </cell>
          <cell r="F502" t="str">
            <v>Blend</v>
          </cell>
          <cell r="G502" t="str">
            <v>Energy</v>
          </cell>
          <cell r="H502" t="str">
            <v>Common Stock</v>
          </cell>
          <cell r="I502" t="str">
            <v>Equity</v>
          </cell>
          <cell r="J502" t="str">
            <v>Non-Fixed Income</v>
          </cell>
          <cell r="K502" t="str">
            <v>Non-Fixed Income</v>
          </cell>
          <cell r="L502" t="str">
            <v>U.S. Mid-cap Blend Common Stock</v>
          </cell>
          <cell r="M502">
            <v>0</v>
          </cell>
          <cell r="N502">
            <v>0.01</v>
          </cell>
        </row>
        <row r="503">
          <cell r="A503" t="str">
            <v>CLSK</v>
          </cell>
          <cell r="B503" t="str">
            <v>Cleanspark Inc</v>
          </cell>
          <cell r="C503" t="str">
            <v>U.S.</v>
          </cell>
          <cell r="D503" t="str">
            <v>Satellite</v>
          </cell>
          <cell r="E503" t="str">
            <v>Small-cap</v>
          </cell>
          <cell r="F503" t="str">
            <v>Growth</v>
          </cell>
          <cell r="G503" t="str">
            <v>Energy</v>
          </cell>
          <cell r="H503" t="str">
            <v>Common Stock</v>
          </cell>
          <cell r="I503" t="str">
            <v>Equity</v>
          </cell>
          <cell r="J503" t="str">
            <v>Non-Fixed Income</v>
          </cell>
          <cell r="K503" t="str">
            <v>Non-Fixed Income</v>
          </cell>
          <cell r="L503" t="str">
            <v>U.S. Small-cap Growth Common Stock</v>
          </cell>
          <cell r="M503">
            <v>0</v>
          </cell>
          <cell r="N503">
            <v>0.01</v>
          </cell>
        </row>
        <row r="504">
          <cell r="A504" t="str">
            <v>CLVS</v>
          </cell>
          <cell r="B504" t="str">
            <v>Clovis Oncology Inc</v>
          </cell>
          <cell r="C504" t="str">
            <v>U.S.</v>
          </cell>
          <cell r="D504" t="str">
            <v>Satellite</v>
          </cell>
          <cell r="E504" t="str">
            <v>Small-cap</v>
          </cell>
          <cell r="F504" t="str">
            <v>Blend</v>
          </cell>
          <cell r="G504" t="str">
            <v>Health Care</v>
          </cell>
          <cell r="H504" t="str">
            <v>Common Stock</v>
          </cell>
          <cell r="I504" t="str">
            <v>Equity</v>
          </cell>
          <cell r="J504" t="str">
            <v>Non-Fixed Income</v>
          </cell>
          <cell r="K504" t="str">
            <v>Non-Fixed Income</v>
          </cell>
          <cell r="L504" t="str">
            <v>U.S. Small-cap Blend Common Stock</v>
          </cell>
          <cell r="M504">
            <v>0</v>
          </cell>
          <cell r="N504">
            <v>0.01</v>
          </cell>
        </row>
        <row r="505">
          <cell r="A505" t="str">
            <v>CLVT</v>
          </cell>
          <cell r="B505" t="str">
            <v>Clarivate PLC</v>
          </cell>
          <cell r="C505" t="str">
            <v>U.S.</v>
          </cell>
          <cell r="D505" t="str">
            <v>Satellite</v>
          </cell>
          <cell r="E505" t="str">
            <v>Mid-cap</v>
          </cell>
          <cell r="F505" t="str">
            <v>Growth</v>
          </cell>
          <cell r="G505" t="str">
            <v>Technology</v>
          </cell>
          <cell r="H505" t="str">
            <v>Common Stock</v>
          </cell>
          <cell r="I505" t="str">
            <v>Equity</v>
          </cell>
          <cell r="J505" t="str">
            <v>Non-Fixed Income</v>
          </cell>
          <cell r="K505" t="str">
            <v>Non-Fixed Income</v>
          </cell>
          <cell r="L505" t="str">
            <v>U.S. Mid-cap Growth Common Stock</v>
          </cell>
          <cell r="M505">
            <v>0</v>
          </cell>
          <cell r="N505">
            <v>0.05</v>
          </cell>
        </row>
        <row r="506">
          <cell r="A506" t="str">
            <v>CLW</v>
          </cell>
          <cell r="B506" t="str">
            <v>Clearwater Paper Corp</v>
          </cell>
          <cell r="C506" t="str">
            <v>U.S.</v>
          </cell>
          <cell r="D506" t="str">
            <v>Satellite</v>
          </cell>
          <cell r="E506" t="str">
            <v>Small-cap</v>
          </cell>
          <cell r="F506" t="str">
            <v>Value</v>
          </cell>
          <cell r="G506" t="str">
            <v>Consumer Staples</v>
          </cell>
          <cell r="H506" t="str">
            <v>Common Stock</v>
          </cell>
          <cell r="I506" t="str">
            <v>Equity</v>
          </cell>
          <cell r="J506" t="str">
            <v>Non-Fixed Income</v>
          </cell>
          <cell r="K506" t="str">
            <v>Non-Fixed Income</v>
          </cell>
          <cell r="L506" t="str">
            <v>U.S. Small-cap Value Common Stock</v>
          </cell>
          <cell r="M506">
            <v>0</v>
          </cell>
          <cell r="N506">
            <v>0.01</v>
          </cell>
        </row>
        <row r="507">
          <cell r="A507" t="str">
            <v>CLX</v>
          </cell>
          <cell r="B507" t="str">
            <v>Clorox Co/The</v>
          </cell>
          <cell r="C507" t="str">
            <v>U.S.</v>
          </cell>
          <cell r="D507" t="str">
            <v>Satellite</v>
          </cell>
          <cell r="E507" t="str">
            <v>Mid-cap</v>
          </cell>
          <cell r="F507" t="str">
            <v>Blend</v>
          </cell>
          <cell r="G507" t="str">
            <v>Consumer Staples</v>
          </cell>
          <cell r="H507" t="str">
            <v>Common Stock</v>
          </cell>
          <cell r="I507" t="str">
            <v>Equity</v>
          </cell>
          <cell r="J507" t="str">
            <v>Non-Fixed Income</v>
          </cell>
          <cell r="K507" t="str">
            <v>Non-Fixed Income</v>
          </cell>
          <cell r="L507" t="str">
            <v>U.S. Mid-cap Blend Common Stock</v>
          </cell>
          <cell r="M507">
            <v>0</v>
          </cell>
          <cell r="N507">
            <v>0.05</v>
          </cell>
        </row>
        <row r="508">
          <cell r="A508" t="str">
            <v>CMA</v>
          </cell>
          <cell r="B508" t="str">
            <v>Comerica Inc</v>
          </cell>
          <cell r="C508" t="str">
            <v>U.S.</v>
          </cell>
          <cell r="D508" t="str">
            <v>Satellite</v>
          </cell>
          <cell r="E508" t="str">
            <v>Mid-cap</v>
          </cell>
          <cell r="F508" t="str">
            <v>Blend</v>
          </cell>
          <cell r="G508" t="str">
            <v>Financials</v>
          </cell>
          <cell r="H508" t="str">
            <v>Common Stock</v>
          </cell>
          <cell r="I508" t="str">
            <v>Equity</v>
          </cell>
          <cell r="J508" t="str">
            <v>Non-Fixed Income</v>
          </cell>
          <cell r="K508" t="str">
            <v>Non-Fixed Income</v>
          </cell>
          <cell r="L508" t="str">
            <v>U.S. Mid-cap Blend Common Stock</v>
          </cell>
          <cell r="M508">
            <v>0</v>
          </cell>
          <cell r="N508">
            <v>0.02</v>
          </cell>
        </row>
        <row r="509">
          <cell r="A509" t="str">
            <v>CMBM</v>
          </cell>
          <cell r="B509" t="str">
            <v>Cambium Networks Corp</v>
          </cell>
          <cell r="C509" t="str">
            <v>U.S.</v>
          </cell>
          <cell r="D509" t="str">
            <v>Satellite</v>
          </cell>
          <cell r="E509" t="str">
            <v>Small-cap</v>
          </cell>
          <cell r="F509" t="str">
            <v>Blend</v>
          </cell>
          <cell r="G509" t="str">
            <v>Technology</v>
          </cell>
          <cell r="H509" t="str">
            <v>Common Stock</v>
          </cell>
          <cell r="I509" t="str">
            <v>Equity</v>
          </cell>
          <cell r="J509" t="str">
            <v>Non-Fixed Income</v>
          </cell>
          <cell r="K509" t="str">
            <v>Non-Fixed Income</v>
          </cell>
          <cell r="L509" t="str">
            <v>U.S. Small-cap Blend Common Stock</v>
          </cell>
          <cell r="M509">
            <v>0</v>
          </cell>
          <cell r="N509">
            <v>0.02</v>
          </cell>
        </row>
        <row r="510">
          <cell r="A510" t="str">
            <v>CMC</v>
          </cell>
          <cell r="B510" t="str">
            <v>Commercial Metals Co</v>
          </cell>
          <cell r="C510" t="str">
            <v>U.S.</v>
          </cell>
          <cell r="D510" t="str">
            <v>Satellite</v>
          </cell>
          <cell r="E510" t="str">
            <v>Small-cap</v>
          </cell>
          <cell r="F510" t="str">
            <v>Value</v>
          </cell>
          <cell r="G510" t="str">
            <v>Materials</v>
          </cell>
          <cell r="H510" t="str">
            <v>Common Stock</v>
          </cell>
          <cell r="I510" t="str">
            <v>Equity</v>
          </cell>
          <cell r="J510" t="str">
            <v>Non-Fixed Income</v>
          </cell>
          <cell r="K510" t="str">
            <v>Non-Fixed Income</v>
          </cell>
          <cell r="L510" t="str">
            <v>U.S. Small-cap Value Common Stock</v>
          </cell>
          <cell r="M510">
            <v>0</v>
          </cell>
          <cell r="N510">
            <v>0.04</v>
          </cell>
        </row>
        <row r="511">
          <cell r="A511" t="str">
            <v>CMCO</v>
          </cell>
          <cell r="B511" t="str">
            <v>Columbus McKinnon Corp/NY</v>
          </cell>
          <cell r="C511" t="str">
            <v>U.S.</v>
          </cell>
          <cell r="D511" t="str">
            <v>Satellite</v>
          </cell>
          <cell r="E511" t="str">
            <v>Small-cap</v>
          </cell>
          <cell r="F511" t="str">
            <v>Blend</v>
          </cell>
          <cell r="G511" t="str">
            <v>Industrials</v>
          </cell>
          <cell r="H511" t="str">
            <v>Common Stock</v>
          </cell>
          <cell r="I511" t="str">
            <v>Equity</v>
          </cell>
          <cell r="J511" t="str">
            <v>Non-Fixed Income</v>
          </cell>
          <cell r="K511" t="str">
            <v>Non-Fixed Income</v>
          </cell>
          <cell r="L511" t="str">
            <v>U.S. Small-cap Blend Common Stock</v>
          </cell>
          <cell r="M511">
            <v>0</v>
          </cell>
          <cell r="N511">
            <v>0.03</v>
          </cell>
        </row>
        <row r="512">
          <cell r="A512" t="str">
            <v>CMCSA</v>
          </cell>
          <cell r="B512" t="str">
            <v>Comcast Corp</v>
          </cell>
          <cell r="C512" t="str">
            <v>U.S.</v>
          </cell>
          <cell r="D512" t="str">
            <v>Satellite</v>
          </cell>
          <cell r="E512" t="str">
            <v>Large-cap</v>
          </cell>
          <cell r="F512" t="str">
            <v>Blend</v>
          </cell>
          <cell r="G512" t="str">
            <v>Communications</v>
          </cell>
          <cell r="H512" t="str">
            <v>Common Stock</v>
          </cell>
          <cell r="I512" t="str">
            <v>Equity</v>
          </cell>
          <cell r="J512" t="str">
            <v>Non-Fixed Income</v>
          </cell>
          <cell r="K512" t="str">
            <v>Non-Fixed Income</v>
          </cell>
          <cell r="L512" t="str">
            <v>U.S. Large-cap Blend Common Stock</v>
          </cell>
          <cell r="M512">
            <v>0</v>
          </cell>
          <cell r="N512">
            <v>0.05</v>
          </cell>
        </row>
        <row r="513">
          <cell r="A513" t="str">
            <v>CME</v>
          </cell>
          <cell r="B513" t="str">
            <v>CME Group Inc</v>
          </cell>
          <cell r="C513" t="str">
            <v>U.S.</v>
          </cell>
          <cell r="D513" t="str">
            <v>Satellite</v>
          </cell>
          <cell r="E513" t="str">
            <v>Large-cap</v>
          </cell>
          <cell r="F513" t="str">
            <v>Growth</v>
          </cell>
          <cell r="G513" t="str">
            <v>Financials</v>
          </cell>
          <cell r="H513" t="str">
            <v>Common Stock</v>
          </cell>
          <cell r="I513" t="str">
            <v>Equity</v>
          </cell>
          <cell r="J513" t="str">
            <v>Non-Fixed Income</v>
          </cell>
          <cell r="K513" t="str">
            <v>Non-Fixed Income</v>
          </cell>
          <cell r="L513" t="str">
            <v>U.S. Large-cap Growth Common Stock</v>
          </cell>
          <cell r="M513">
            <v>0</v>
          </cell>
          <cell r="N513">
            <v>0.05</v>
          </cell>
        </row>
        <row r="514">
          <cell r="A514" t="str">
            <v>CMG</v>
          </cell>
          <cell r="B514" t="str">
            <v>Chipotle Mexican Grill Inc</v>
          </cell>
          <cell r="C514" t="str">
            <v>U.S.</v>
          </cell>
          <cell r="D514" t="str">
            <v>Satellite</v>
          </cell>
          <cell r="E514" t="str">
            <v>Large-cap</v>
          </cell>
          <cell r="F514" t="str">
            <v>Growth</v>
          </cell>
          <cell r="G514" t="str">
            <v>Consumer Discretionary</v>
          </cell>
          <cell r="H514" t="str">
            <v>Common Stock</v>
          </cell>
          <cell r="I514" t="str">
            <v>Equity</v>
          </cell>
          <cell r="J514" t="str">
            <v>Non-Fixed Income</v>
          </cell>
          <cell r="K514" t="str">
            <v>Non-Fixed Income</v>
          </cell>
          <cell r="L514" t="str">
            <v>U.S. Large-cap Growth Common Stock</v>
          </cell>
          <cell r="M514">
            <v>0</v>
          </cell>
          <cell r="N514">
            <v>0.04</v>
          </cell>
        </row>
        <row r="515">
          <cell r="A515" t="str">
            <v>CMI</v>
          </cell>
          <cell r="B515" t="str">
            <v>Cummins Inc</v>
          </cell>
          <cell r="C515" t="str">
            <v>U.S.</v>
          </cell>
          <cell r="D515" t="str">
            <v>Satellite</v>
          </cell>
          <cell r="E515" t="str">
            <v>Mid-cap</v>
          </cell>
          <cell r="F515" t="str">
            <v>Value</v>
          </cell>
          <cell r="G515" t="str">
            <v>Industrials</v>
          </cell>
          <cell r="H515" t="str">
            <v>Common Stock</v>
          </cell>
          <cell r="I515" t="str">
            <v>Equity</v>
          </cell>
          <cell r="J515" t="str">
            <v>Non-Fixed Income</v>
          </cell>
          <cell r="K515" t="str">
            <v>Non-Fixed Income</v>
          </cell>
          <cell r="L515" t="str">
            <v>U.S. Mid-cap Value Common Stock</v>
          </cell>
          <cell r="M515">
            <v>0</v>
          </cell>
          <cell r="N515">
            <v>0.04</v>
          </cell>
        </row>
        <row r="516">
          <cell r="A516" t="str">
            <v>CMP</v>
          </cell>
          <cell r="B516" t="str">
            <v>Compass Minerals International Inc</v>
          </cell>
          <cell r="C516" t="str">
            <v>U.S.</v>
          </cell>
          <cell r="D516" t="str">
            <v>Satellite</v>
          </cell>
          <cell r="E516" t="str">
            <v>Small-cap</v>
          </cell>
          <cell r="F516" t="str">
            <v>Blend</v>
          </cell>
          <cell r="G516" t="str">
            <v>Materials</v>
          </cell>
          <cell r="H516" t="str">
            <v>Common Stock</v>
          </cell>
          <cell r="I516" t="str">
            <v>Equity</v>
          </cell>
          <cell r="J516" t="str">
            <v>Non-Fixed Income</v>
          </cell>
          <cell r="K516" t="str">
            <v>Non-Fixed Income</v>
          </cell>
          <cell r="L516" t="str">
            <v>U.S. Small-cap Blend Common Stock</v>
          </cell>
          <cell r="M516">
            <v>0</v>
          </cell>
          <cell r="N516">
            <v>0.04</v>
          </cell>
        </row>
        <row r="517">
          <cell r="A517" t="str">
            <v>CMPR</v>
          </cell>
          <cell r="B517" t="str">
            <v>Cimpress PLC</v>
          </cell>
          <cell r="C517" t="str">
            <v>U.S.</v>
          </cell>
          <cell r="D517" t="str">
            <v>Satellite</v>
          </cell>
          <cell r="E517" t="str">
            <v>Small-cap</v>
          </cell>
          <cell r="F517" t="str">
            <v>Value</v>
          </cell>
          <cell r="G517" t="str">
            <v>Industrials</v>
          </cell>
          <cell r="H517" t="str">
            <v>Common Stock</v>
          </cell>
          <cell r="I517" t="str">
            <v>Equity</v>
          </cell>
          <cell r="J517" t="str">
            <v>Non-Fixed Income</v>
          </cell>
          <cell r="K517" t="str">
            <v>Non-Fixed Income</v>
          </cell>
          <cell r="L517" t="str">
            <v>U.S. Small-cap Value Common Stock</v>
          </cell>
          <cell r="M517">
            <v>0</v>
          </cell>
          <cell r="N517">
            <v>0.02</v>
          </cell>
        </row>
        <row r="518">
          <cell r="A518" t="str">
            <v>CMRE</v>
          </cell>
          <cell r="B518" t="str">
            <v>Costamare Inc</v>
          </cell>
          <cell r="C518" t="str">
            <v>U.S.</v>
          </cell>
          <cell r="D518" t="str">
            <v>Satellite</v>
          </cell>
          <cell r="E518" t="str">
            <v>Small-cap</v>
          </cell>
          <cell r="F518" t="str">
            <v>Blend</v>
          </cell>
          <cell r="G518" t="str">
            <v>Industrials</v>
          </cell>
          <cell r="H518" t="str">
            <v>Common Stock</v>
          </cell>
          <cell r="I518" t="str">
            <v>Equity</v>
          </cell>
          <cell r="J518" t="str">
            <v>Non-Fixed Income</v>
          </cell>
          <cell r="K518" t="str">
            <v>Non-Fixed Income</v>
          </cell>
          <cell r="L518" t="str">
            <v>U.S. Small-cap Blend Common Stock</v>
          </cell>
          <cell r="M518">
            <v>0</v>
          </cell>
          <cell r="N518">
            <v>0.02</v>
          </cell>
        </row>
        <row r="519">
          <cell r="A519" t="str">
            <v>CMRX</v>
          </cell>
          <cell r="B519" t="str">
            <v>Chimerix Inc</v>
          </cell>
          <cell r="C519" t="str">
            <v>U.S.</v>
          </cell>
          <cell r="D519" t="str">
            <v>Satellite</v>
          </cell>
          <cell r="E519" t="str">
            <v>Small-cap</v>
          </cell>
          <cell r="F519" t="str">
            <v>Growth</v>
          </cell>
          <cell r="G519" t="str">
            <v>Health Care</v>
          </cell>
          <cell r="H519" t="str">
            <v>Common Stock</v>
          </cell>
          <cell r="I519" t="str">
            <v>Equity</v>
          </cell>
          <cell r="J519" t="str">
            <v>Non-Fixed Income</v>
          </cell>
          <cell r="K519" t="str">
            <v>Non-Fixed Income</v>
          </cell>
          <cell r="L519" t="str">
            <v>U.S. Small-cap Growth Common Stock</v>
          </cell>
          <cell r="M519">
            <v>0</v>
          </cell>
          <cell r="N519">
            <v>0.01</v>
          </cell>
        </row>
        <row r="520">
          <cell r="A520" t="str">
            <v>CMS</v>
          </cell>
          <cell r="B520" t="str">
            <v>CMS Energy Corp</v>
          </cell>
          <cell r="C520" t="str">
            <v>U.S.</v>
          </cell>
          <cell r="D520" t="str">
            <v>Satellite</v>
          </cell>
          <cell r="E520" t="str">
            <v>Mid-cap</v>
          </cell>
          <cell r="F520" t="str">
            <v>Blend</v>
          </cell>
          <cell r="G520" t="str">
            <v>Utilities</v>
          </cell>
          <cell r="H520" t="str">
            <v>Common Stock</v>
          </cell>
          <cell r="I520" t="str">
            <v>Equity</v>
          </cell>
          <cell r="J520" t="str">
            <v>Non-Fixed Income</v>
          </cell>
          <cell r="K520" t="str">
            <v>Non-Fixed Income</v>
          </cell>
          <cell r="L520" t="str">
            <v>U.S. Mid-cap Blend Common Stock</v>
          </cell>
          <cell r="M520">
            <v>0</v>
          </cell>
          <cell r="N520">
            <v>0.05</v>
          </cell>
        </row>
        <row r="521">
          <cell r="A521" t="str">
            <v>CMTL</v>
          </cell>
          <cell r="B521" t="str">
            <v>Comtech Telecommunications Corp</v>
          </cell>
          <cell r="C521" t="str">
            <v>U.S.</v>
          </cell>
          <cell r="D521" t="str">
            <v>Satellite</v>
          </cell>
          <cell r="E521" t="str">
            <v>Small-cap</v>
          </cell>
          <cell r="F521" t="str">
            <v>Value</v>
          </cell>
          <cell r="G521" t="str">
            <v>Technology</v>
          </cell>
          <cell r="H521" t="str">
            <v>Common Stock</v>
          </cell>
          <cell r="I521" t="str">
            <v>Equity</v>
          </cell>
          <cell r="J521" t="str">
            <v>Non-Fixed Income</v>
          </cell>
          <cell r="K521" t="str">
            <v>Non-Fixed Income</v>
          </cell>
          <cell r="L521" t="str">
            <v>U.S. Small-cap Value Common Stock</v>
          </cell>
          <cell r="M521">
            <v>0</v>
          </cell>
          <cell r="N521">
            <v>0.02</v>
          </cell>
        </row>
        <row r="522">
          <cell r="A522" t="str">
            <v>CNA</v>
          </cell>
          <cell r="B522" t="str">
            <v>CNA Financial Corp</v>
          </cell>
          <cell r="C522" t="str">
            <v>U.S.</v>
          </cell>
          <cell r="D522" t="str">
            <v>Satellite</v>
          </cell>
          <cell r="E522" t="str">
            <v>Mid-cap</v>
          </cell>
          <cell r="F522" t="str">
            <v>Value</v>
          </cell>
          <cell r="G522" t="str">
            <v>Financials</v>
          </cell>
          <cell r="H522" t="str">
            <v>Common Stock</v>
          </cell>
          <cell r="I522" t="str">
            <v>Equity</v>
          </cell>
          <cell r="J522" t="str">
            <v>Non-Fixed Income</v>
          </cell>
          <cell r="K522" t="str">
            <v>Non-Fixed Income</v>
          </cell>
          <cell r="L522" t="str">
            <v>U.S. Mid-cap Value Common Stock</v>
          </cell>
          <cell r="M522">
            <v>0</v>
          </cell>
          <cell r="N522">
            <v>0.04</v>
          </cell>
        </row>
        <row r="523">
          <cell r="A523" t="str">
            <v>CNBKA</v>
          </cell>
          <cell r="B523" t="str">
            <v>Century Bancorp Inc/MA</v>
          </cell>
          <cell r="C523" t="str">
            <v>U.S.</v>
          </cell>
          <cell r="D523" t="str">
            <v>Satellite</v>
          </cell>
          <cell r="E523" t="str">
            <v>Small-cap</v>
          </cell>
          <cell r="F523" t="str">
            <v>Blend</v>
          </cell>
          <cell r="G523" t="str">
            <v>Financials</v>
          </cell>
          <cell r="H523" t="str">
            <v>Common Stock</v>
          </cell>
          <cell r="I523" t="str">
            <v>Equity</v>
          </cell>
          <cell r="J523" t="str">
            <v>Non-Fixed Income</v>
          </cell>
          <cell r="K523" t="str">
            <v>Non-Fixed Income</v>
          </cell>
          <cell r="L523" t="str">
            <v>U.S. Small-cap Blend Common Stock</v>
          </cell>
          <cell r="M523">
            <v>0</v>
          </cell>
          <cell r="N523">
            <v>0.04</v>
          </cell>
        </row>
        <row r="524">
          <cell r="A524" t="str">
            <v>CNC</v>
          </cell>
          <cell r="B524" t="str">
            <v>Centene Corp</v>
          </cell>
          <cell r="C524" t="str">
            <v>U.S.</v>
          </cell>
          <cell r="D524" t="str">
            <v>Satellite</v>
          </cell>
          <cell r="E524" t="str">
            <v>Large-cap</v>
          </cell>
          <cell r="F524" t="str">
            <v>Value</v>
          </cell>
          <cell r="G524" t="str">
            <v>Health Care</v>
          </cell>
          <cell r="H524" t="str">
            <v>Common Stock</v>
          </cell>
          <cell r="I524" t="str">
            <v>Equity</v>
          </cell>
          <cell r="J524" t="str">
            <v>Non-Fixed Income</v>
          </cell>
          <cell r="K524" t="str">
            <v>Non-Fixed Income</v>
          </cell>
          <cell r="L524" t="str">
            <v>U.S. Large-cap Value Common Stock</v>
          </cell>
          <cell r="M524">
            <v>0</v>
          </cell>
          <cell r="N524">
            <v>0.05</v>
          </cell>
        </row>
        <row r="525">
          <cell r="A525" t="str">
            <v>CNDT</v>
          </cell>
          <cell r="B525" t="str">
            <v>Conduent Inc</v>
          </cell>
          <cell r="C525" t="str">
            <v>U.S.</v>
          </cell>
          <cell r="D525" t="str">
            <v>Satellite</v>
          </cell>
          <cell r="E525" t="str">
            <v>Small-cap</v>
          </cell>
          <cell r="F525" t="str">
            <v>Value</v>
          </cell>
          <cell r="G525" t="str">
            <v>Technology</v>
          </cell>
          <cell r="H525" t="str">
            <v>Common Stock</v>
          </cell>
          <cell r="I525" t="str">
            <v>Equity</v>
          </cell>
          <cell r="J525" t="str">
            <v>Non-Fixed Income</v>
          </cell>
          <cell r="K525" t="str">
            <v>Non-Fixed Income</v>
          </cell>
          <cell r="L525" t="str">
            <v>U.S. Small-cap Value Common Stock</v>
          </cell>
          <cell r="M525">
            <v>0</v>
          </cell>
          <cell r="N525">
            <v>0.01</v>
          </cell>
        </row>
        <row r="526">
          <cell r="A526" t="str">
            <v>CNK</v>
          </cell>
          <cell r="B526" t="str">
            <v>Cinemark Holdings Inc</v>
          </cell>
          <cell r="C526" t="str">
            <v>U.S.</v>
          </cell>
          <cell r="D526" t="str">
            <v>Satellite</v>
          </cell>
          <cell r="E526" t="str">
            <v>Small-cap</v>
          </cell>
          <cell r="F526" t="str">
            <v>Blend</v>
          </cell>
          <cell r="G526" t="str">
            <v>Consumer Discretionary</v>
          </cell>
          <cell r="H526" t="str">
            <v>Common Stock</v>
          </cell>
          <cell r="I526" t="str">
            <v>Equity</v>
          </cell>
          <cell r="J526" t="str">
            <v>Non-Fixed Income</v>
          </cell>
          <cell r="K526" t="str">
            <v>Non-Fixed Income</v>
          </cell>
          <cell r="L526" t="str">
            <v>U.S. Small-cap Blend Common Stock</v>
          </cell>
          <cell r="M526">
            <v>0</v>
          </cell>
          <cell r="N526">
            <v>0.01</v>
          </cell>
        </row>
        <row r="527">
          <cell r="A527" t="str">
            <v>CNMD</v>
          </cell>
          <cell r="B527" t="str">
            <v>CONMED Corp</v>
          </cell>
          <cell r="C527" t="str">
            <v>U.S.</v>
          </cell>
          <cell r="D527" t="str">
            <v>Satellite</v>
          </cell>
          <cell r="E527" t="str">
            <v>Small-cap</v>
          </cell>
          <cell r="F527" t="str">
            <v>Blend</v>
          </cell>
          <cell r="G527" t="str">
            <v>Health Care</v>
          </cell>
          <cell r="H527" t="str">
            <v>Common Stock</v>
          </cell>
          <cell r="I527" t="str">
            <v>Equity</v>
          </cell>
          <cell r="J527" t="str">
            <v>Non-Fixed Income</v>
          </cell>
          <cell r="K527" t="str">
            <v>Non-Fixed Income</v>
          </cell>
          <cell r="L527" t="str">
            <v>U.S. Small-cap Blend Common Stock</v>
          </cell>
          <cell r="M527">
            <v>0</v>
          </cell>
          <cell r="N527">
            <v>0.02</v>
          </cell>
        </row>
        <row r="528">
          <cell r="A528" t="str">
            <v>CNNE</v>
          </cell>
          <cell r="B528" t="str">
            <v>Cannae Holdings Inc</v>
          </cell>
          <cell r="C528" t="str">
            <v>U.S.</v>
          </cell>
          <cell r="D528" t="str">
            <v>Satellite</v>
          </cell>
          <cell r="E528" t="str">
            <v>Small-cap</v>
          </cell>
          <cell r="F528" t="str">
            <v>Blend</v>
          </cell>
          <cell r="G528" t="str">
            <v>Consumer Discretionary</v>
          </cell>
          <cell r="H528" t="str">
            <v>Common Stock</v>
          </cell>
          <cell r="I528" t="str">
            <v>Equity</v>
          </cell>
          <cell r="J528" t="str">
            <v>Non-Fixed Income</v>
          </cell>
          <cell r="K528" t="str">
            <v>Non-Fixed Income</v>
          </cell>
          <cell r="L528" t="str">
            <v>U.S. Small-cap Blend Common Stock</v>
          </cell>
          <cell r="M528">
            <v>0</v>
          </cell>
          <cell r="N528">
            <v>0.04</v>
          </cell>
        </row>
        <row r="529">
          <cell r="A529" t="str">
            <v>CNO</v>
          </cell>
          <cell r="B529" t="str">
            <v>CNO Financial Group Inc</v>
          </cell>
          <cell r="C529" t="str">
            <v>U.S.</v>
          </cell>
          <cell r="D529" t="str">
            <v>Satellite</v>
          </cell>
          <cell r="E529" t="str">
            <v>Small-cap</v>
          </cell>
          <cell r="F529" t="str">
            <v>Value</v>
          </cell>
          <cell r="G529" t="str">
            <v>Financials</v>
          </cell>
          <cell r="H529" t="str">
            <v>Common Stock</v>
          </cell>
          <cell r="I529" t="str">
            <v>Equity</v>
          </cell>
          <cell r="J529" t="str">
            <v>Non-Fixed Income</v>
          </cell>
          <cell r="K529" t="str">
            <v>Non-Fixed Income</v>
          </cell>
          <cell r="L529" t="str">
            <v>U.S. Small-cap Value Common Stock</v>
          </cell>
          <cell r="M529">
            <v>0</v>
          </cell>
          <cell r="N529">
            <v>0.03</v>
          </cell>
        </row>
        <row r="530">
          <cell r="A530" t="str">
            <v>CNOB</v>
          </cell>
          <cell r="B530" t="str">
            <v>ConnectOne Bancorp Inc</v>
          </cell>
          <cell r="C530" t="str">
            <v>U.S.</v>
          </cell>
          <cell r="D530" t="str">
            <v>Satellite</v>
          </cell>
          <cell r="E530" t="str">
            <v>Small-cap</v>
          </cell>
          <cell r="F530" t="str">
            <v>Blend</v>
          </cell>
          <cell r="G530" t="str">
            <v>Financials</v>
          </cell>
          <cell r="H530" t="str">
            <v>Common Stock</v>
          </cell>
          <cell r="I530" t="str">
            <v>Equity</v>
          </cell>
          <cell r="J530" t="str">
            <v>Non-Fixed Income</v>
          </cell>
          <cell r="K530" t="str">
            <v>Non-Fixed Income</v>
          </cell>
          <cell r="L530" t="str">
            <v>U.S. Small-cap Blend Common Stock</v>
          </cell>
          <cell r="M530">
            <v>0</v>
          </cell>
          <cell r="N530">
            <v>0.02</v>
          </cell>
        </row>
        <row r="531">
          <cell r="A531" t="str">
            <v>CNP</v>
          </cell>
          <cell r="B531" t="str">
            <v>CenterPoint Energy Inc</v>
          </cell>
          <cell r="C531" t="str">
            <v>U.S.</v>
          </cell>
          <cell r="D531" t="str">
            <v>Satellite</v>
          </cell>
          <cell r="E531" t="str">
            <v>Mid-cap</v>
          </cell>
          <cell r="F531" t="str">
            <v>Blend</v>
          </cell>
          <cell r="G531" t="str">
            <v>Utilities</v>
          </cell>
          <cell r="H531" t="str">
            <v>Common Stock</v>
          </cell>
          <cell r="I531" t="str">
            <v>Equity</v>
          </cell>
          <cell r="J531" t="str">
            <v>Non-Fixed Income</v>
          </cell>
          <cell r="K531" t="str">
            <v>Non-Fixed Income</v>
          </cell>
          <cell r="L531" t="str">
            <v>U.S. Mid-cap Blend Common Stock</v>
          </cell>
          <cell r="M531">
            <v>0</v>
          </cell>
          <cell r="N531">
            <v>0.03</v>
          </cell>
        </row>
        <row r="532">
          <cell r="A532" t="str">
            <v>CNR</v>
          </cell>
          <cell r="B532" t="str">
            <v>Cornerstone Building Brands Inc</v>
          </cell>
          <cell r="C532" t="str">
            <v>U.S.</v>
          </cell>
          <cell r="D532" t="str">
            <v>Satellite</v>
          </cell>
          <cell r="E532" t="str">
            <v>Small-cap</v>
          </cell>
          <cell r="F532" t="str">
            <v>Value</v>
          </cell>
          <cell r="G532" t="str">
            <v>Consumer Discretionary</v>
          </cell>
          <cell r="H532" t="str">
            <v>Common Stock</v>
          </cell>
          <cell r="I532" t="str">
            <v>Equity</v>
          </cell>
          <cell r="J532" t="str">
            <v>Non-Fixed Income</v>
          </cell>
          <cell r="K532" t="str">
            <v>Non-Fixed Income</v>
          </cell>
          <cell r="L532" t="str">
            <v>U.S. Small-cap Value Common Stock</v>
          </cell>
          <cell r="M532">
            <v>0</v>
          </cell>
          <cell r="N532">
            <v>0.01</v>
          </cell>
        </row>
        <row r="533">
          <cell r="A533" t="str">
            <v>CNS</v>
          </cell>
          <cell r="B533" t="str">
            <v>Cohen &amp; Steers Inc</v>
          </cell>
          <cell r="C533" t="str">
            <v>U.S.</v>
          </cell>
          <cell r="D533" t="str">
            <v>Satellite</v>
          </cell>
          <cell r="E533" t="str">
            <v>Small-cap</v>
          </cell>
          <cell r="F533" t="str">
            <v>Growth</v>
          </cell>
          <cell r="G533" t="str">
            <v>Financials</v>
          </cell>
          <cell r="H533" t="str">
            <v>Common Stock</v>
          </cell>
          <cell r="I533" t="str">
            <v>Equity</v>
          </cell>
          <cell r="J533" t="str">
            <v>Non-Fixed Income</v>
          </cell>
          <cell r="K533" t="str">
            <v>Non-Fixed Income</v>
          </cell>
          <cell r="L533" t="str">
            <v>U.S. Small-cap Growth Common Stock</v>
          </cell>
          <cell r="M533">
            <v>0</v>
          </cell>
          <cell r="N533">
            <v>0.03</v>
          </cell>
        </row>
        <row r="534">
          <cell r="A534" t="str">
            <v>CNSL</v>
          </cell>
          <cell r="B534" t="str">
            <v>Consolidated Communications Holdings Inc</v>
          </cell>
          <cell r="C534" t="str">
            <v>U.S.</v>
          </cell>
          <cell r="D534" t="str">
            <v>Satellite</v>
          </cell>
          <cell r="E534" t="str">
            <v>Small-cap</v>
          </cell>
          <cell r="F534" t="str">
            <v>Value</v>
          </cell>
          <cell r="G534" t="str">
            <v>Communications</v>
          </cell>
          <cell r="H534" t="str">
            <v>Common Stock</v>
          </cell>
          <cell r="I534" t="str">
            <v>Equity</v>
          </cell>
          <cell r="J534" t="str">
            <v>Non-Fixed Income</v>
          </cell>
          <cell r="K534" t="str">
            <v>Non-Fixed Income</v>
          </cell>
          <cell r="L534" t="str">
            <v>U.S. Small-cap Value Common Stock</v>
          </cell>
          <cell r="M534">
            <v>0</v>
          </cell>
          <cell r="N534">
            <v>0.01</v>
          </cell>
        </row>
        <row r="535">
          <cell r="A535" t="str">
            <v>CNTY</v>
          </cell>
          <cell r="B535" t="str">
            <v>Century Casinos Inc</v>
          </cell>
          <cell r="C535" t="str">
            <v>U.S.</v>
          </cell>
          <cell r="D535" t="str">
            <v>Satellite</v>
          </cell>
          <cell r="E535" t="str">
            <v>Small-cap</v>
          </cell>
          <cell r="F535" t="str">
            <v>Value</v>
          </cell>
          <cell r="G535" t="str">
            <v>Consumer Discretionary</v>
          </cell>
          <cell r="H535" t="str">
            <v>Common Stock</v>
          </cell>
          <cell r="I535" t="str">
            <v>Equity</v>
          </cell>
          <cell r="J535" t="str">
            <v>Non-Fixed Income</v>
          </cell>
          <cell r="K535" t="str">
            <v>Non-Fixed Income</v>
          </cell>
          <cell r="L535" t="str">
            <v>U.S. Small-cap Value Common Stock</v>
          </cell>
          <cell r="M535">
            <v>0</v>
          </cell>
          <cell r="N535">
            <v>0.01</v>
          </cell>
        </row>
        <row r="536">
          <cell r="A536" t="str">
            <v>CNX</v>
          </cell>
          <cell r="B536" t="str">
            <v>CNX Resources Corp</v>
          </cell>
          <cell r="C536" t="str">
            <v>U.S.</v>
          </cell>
          <cell r="D536" t="str">
            <v>Satellite</v>
          </cell>
          <cell r="E536" t="str">
            <v>Small-cap</v>
          </cell>
          <cell r="F536" t="str">
            <v>Blend</v>
          </cell>
          <cell r="G536" t="str">
            <v>Energy</v>
          </cell>
          <cell r="H536" t="str">
            <v>Common Stock</v>
          </cell>
          <cell r="I536" t="str">
            <v>Equity</v>
          </cell>
          <cell r="J536" t="str">
            <v>Non-Fixed Income</v>
          </cell>
          <cell r="K536" t="str">
            <v>Non-Fixed Income</v>
          </cell>
          <cell r="L536" t="str">
            <v>U.S. Small-cap Blend Common Stock</v>
          </cell>
          <cell r="M536">
            <v>0</v>
          </cell>
          <cell r="N536">
            <v>0.02</v>
          </cell>
        </row>
        <row r="537">
          <cell r="A537" t="str">
            <v>CNXN</v>
          </cell>
          <cell r="B537" t="str">
            <v>PC Connection Inc</v>
          </cell>
          <cell r="C537" t="str">
            <v>U.S.</v>
          </cell>
          <cell r="D537" t="str">
            <v>Satellite</v>
          </cell>
          <cell r="E537" t="str">
            <v>Small-cap</v>
          </cell>
          <cell r="F537" t="str">
            <v>Value</v>
          </cell>
          <cell r="G537" t="str">
            <v>Consumer Discretionary</v>
          </cell>
          <cell r="H537" t="str">
            <v>Common Stock</v>
          </cell>
          <cell r="I537" t="str">
            <v>Equity</v>
          </cell>
          <cell r="J537" t="str">
            <v>Non-Fixed Income</v>
          </cell>
          <cell r="K537" t="str">
            <v>Non-Fixed Income</v>
          </cell>
          <cell r="L537" t="str">
            <v>U.S. Small-cap Value Common Stock</v>
          </cell>
          <cell r="M537">
            <v>0</v>
          </cell>
          <cell r="N537">
            <v>0.05</v>
          </cell>
        </row>
        <row r="538">
          <cell r="A538" t="str">
            <v>COF</v>
          </cell>
          <cell r="B538" t="str">
            <v>Capital One Financial Corp</v>
          </cell>
          <cell r="C538" t="str">
            <v>U.S.</v>
          </cell>
          <cell r="D538" t="str">
            <v>Satellite</v>
          </cell>
          <cell r="E538" t="str">
            <v>Large-cap</v>
          </cell>
          <cell r="F538" t="str">
            <v>Blend</v>
          </cell>
          <cell r="G538" t="str">
            <v>Financials</v>
          </cell>
          <cell r="H538" t="str">
            <v>Common Stock</v>
          </cell>
          <cell r="I538" t="str">
            <v>Equity</v>
          </cell>
          <cell r="J538" t="str">
            <v>Non-Fixed Income</v>
          </cell>
          <cell r="K538" t="str">
            <v>Non-Fixed Income</v>
          </cell>
          <cell r="L538" t="str">
            <v>U.S. Large-cap Blend Common Stock</v>
          </cell>
          <cell r="M538">
            <v>0</v>
          </cell>
          <cell r="N538">
            <v>0.03</v>
          </cell>
        </row>
        <row r="539">
          <cell r="A539" t="str">
            <v>COGT</v>
          </cell>
          <cell r="B539" t="str">
            <v>Cogent Biosciences Inc</v>
          </cell>
          <cell r="C539" t="str">
            <v>U.S.</v>
          </cell>
          <cell r="D539" t="str">
            <v>Satellite</v>
          </cell>
          <cell r="E539" t="str">
            <v>Small-cap</v>
          </cell>
          <cell r="F539" t="str">
            <v>Growth</v>
          </cell>
          <cell r="G539" t="str">
            <v>Health Care</v>
          </cell>
          <cell r="H539" t="str">
            <v>Common Stock</v>
          </cell>
          <cell r="I539" t="str">
            <v>Equity</v>
          </cell>
          <cell r="J539" t="str">
            <v>Non-Fixed Income</v>
          </cell>
          <cell r="K539" t="str">
            <v>Non-Fixed Income</v>
          </cell>
          <cell r="L539" t="str">
            <v>U.S. Small-cap Growth Common Stock</v>
          </cell>
          <cell r="M539">
            <v>0</v>
          </cell>
          <cell r="N539">
            <v>0.01</v>
          </cell>
        </row>
        <row r="540">
          <cell r="A540" t="str">
            <v>COHR</v>
          </cell>
          <cell r="B540" t="str">
            <v>Coherent Inc</v>
          </cell>
          <cell r="C540" t="str">
            <v>U.S.</v>
          </cell>
          <cell r="D540" t="str">
            <v>Satellite</v>
          </cell>
          <cell r="E540" t="str">
            <v>Small-cap</v>
          </cell>
          <cell r="F540" t="str">
            <v>Blend</v>
          </cell>
          <cell r="G540" t="str">
            <v>Technology</v>
          </cell>
          <cell r="H540" t="str">
            <v>Common Stock</v>
          </cell>
          <cell r="I540" t="str">
            <v>Equity</v>
          </cell>
          <cell r="J540" t="str">
            <v>Non-Fixed Income</v>
          </cell>
          <cell r="K540" t="str">
            <v>Non-Fixed Income</v>
          </cell>
          <cell r="L540" t="str">
            <v>U.S. Small-cap Blend Common Stock</v>
          </cell>
          <cell r="M540">
            <v>0</v>
          </cell>
          <cell r="N540">
            <v>0.02</v>
          </cell>
        </row>
        <row r="541">
          <cell r="A541" t="str">
            <v>COHU</v>
          </cell>
          <cell r="B541" t="str">
            <v>Cohu Inc</v>
          </cell>
          <cell r="C541" t="str">
            <v>U.S.</v>
          </cell>
          <cell r="D541" t="str">
            <v>Satellite</v>
          </cell>
          <cell r="E541" t="str">
            <v>Small-cap</v>
          </cell>
          <cell r="F541" t="str">
            <v>Blend</v>
          </cell>
          <cell r="G541" t="str">
            <v>Technology</v>
          </cell>
          <cell r="H541" t="str">
            <v>Common Stock</v>
          </cell>
          <cell r="I541" t="str">
            <v>Equity</v>
          </cell>
          <cell r="J541" t="str">
            <v>Non-Fixed Income</v>
          </cell>
          <cell r="K541" t="str">
            <v>Non-Fixed Income</v>
          </cell>
          <cell r="L541" t="str">
            <v>U.S. Small-cap Blend Common Stock</v>
          </cell>
          <cell r="M541">
            <v>0</v>
          </cell>
          <cell r="N541">
            <v>0.03</v>
          </cell>
        </row>
        <row r="542">
          <cell r="A542" t="str">
            <v>COKE</v>
          </cell>
          <cell r="B542" t="str">
            <v>Coca-Cola Consolidated Inc</v>
          </cell>
          <cell r="C542" t="str">
            <v>U.S.</v>
          </cell>
          <cell r="D542" t="str">
            <v>Satellite</v>
          </cell>
          <cell r="E542" t="str">
            <v>Small-cap</v>
          </cell>
          <cell r="F542" t="str">
            <v>Value</v>
          </cell>
          <cell r="G542" t="str">
            <v>Consumer Staples</v>
          </cell>
          <cell r="H542" t="str">
            <v>Common Stock</v>
          </cell>
          <cell r="I542" t="str">
            <v>Equity</v>
          </cell>
          <cell r="J542" t="str">
            <v>Non-Fixed Income</v>
          </cell>
          <cell r="K542" t="str">
            <v>Non-Fixed Income</v>
          </cell>
          <cell r="L542" t="str">
            <v>U.S. Small-cap Value Common Stock</v>
          </cell>
          <cell r="M542">
            <v>0</v>
          </cell>
          <cell r="N542">
            <v>0.04</v>
          </cell>
        </row>
        <row r="543">
          <cell r="A543" t="str">
            <v>COLB</v>
          </cell>
          <cell r="B543" t="str">
            <v>Columbia Banking System Inc</v>
          </cell>
          <cell r="C543" t="str">
            <v>U.S.</v>
          </cell>
          <cell r="D543" t="str">
            <v>Satellite</v>
          </cell>
          <cell r="E543" t="str">
            <v>Small-cap</v>
          </cell>
          <cell r="F543" t="str">
            <v>Blend</v>
          </cell>
          <cell r="G543" t="str">
            <v>Financials</v>
          </cell>
          <cell r="H543" t="str">
            <v>Common Stock</v>
          </cell>
          <cell r="I543" t="str">
            <v>Equity</v>
          </cell>
          <cell r="J543" t="str">
            <v>Non-Fixed Income</v>
          </cell>
          <cell r="K543" t="str">
            <v>Non-Fixed Income</v>
          </cell>
          <cell r="L543" t="str">
            <v>U.S. Small-cap Blend Common Stock</v>
          </cell>
          <cell r="M543">
            <v>0</v>
          </cell>
          <cell r="N543">
            <v>0.04</v>
          </cell>
        </row>
        <row r="544">
          <cell r="A544" t="str">
            <v>COLL</v>
          </cell>
          <cell r="B544" t="str">
            <v>Collegium Pharmaceutical Inc</v>
          </cell>
          <cell r="C544" t="str">
            <v>U.S.</v>
          </cell>
          <cell r="D544" t="str">
            <v>Satellite</v>
          </cell>
          <cell r="E544" t="str">
            <v>Small-cap</v>
          </cell>
          <cell r="F544" t="str">
            <v>Blend</v>
          </cell>
          <cell r="G544" t="str">
            <v>Health Care</v>
          </cell>
          <cell r="H544" t="str">
            <v>Common Stock</v>
          </cell>
          <cell r="I544" t="str">
            <v>Equity</v>
          </cell>
          <cell r="J544" t="str">
            <v>Non-Fixed Income</v>
          </cell>
          <cell r="K544" t="str">
            <v>Non-Fixed Income</v>
          </cell>
          <cell r="L544" t="str">
            <v>U.S. Small-cap Blend Common Stock</v>
          </cell>
          <cell r="M544">
            <v>0</v>
          </cell>
          <cell r="N544">
            <v>0.03</v>
          </cell>
        </row>
        <row r="545">
          <cell r="A545" t="str">
            <v>COLM</v>
          </cell>
          <cell r="B545" t="str">
            <v>Columbia Sportswear Co</v>
          </cell>
          <cell r="C545" t="str">
            <v>U.S.</v>
          </cell>
          <cell r="D545" t="str">
            <v>Satellite</v>
          </cell>
          <cell r="E545" t="str">
            <v>Small-cap</v>
          </cell>
          <cell r="F545" t="str">
            <v>Blend</v>
          </cell>
          <cell r="G545" t="str">
            <v>Consumer Discretionary</v>
          </cell>
          <cell r="H545" t="str">
            <v>Common Stock</v>
          </cell>
          <cell r="I545" t="str">
            <v>Equity</v>
          </cell>
          <cell r="J545" t="str">
            <v>Non-Fixed Income</v>
          </cell>
          <cell r="K545" t="str">
            <v>Non-Fixed Income</v>
          </cell>
          <cell r="L545" t="str">
            <v>U.S. Small-cap Blend Common Stock</v>
          </cell>
          <cell r="M545">
            <v>0</v>
          </cell>
          <cell r="N545">
            <v>0.04</v>
          </cell>
        </row>
        <row r="546">
          <cell r="A546" t="str">
            <v>COMM</v>
          </cell>
          <cell r="B546" t="str">
            <v>CommScope Holding Co Inc</v>
          </cell>
          <cell r="C546" t="str">
            <v>U.S.</v>
          </cell>
          <cell r="D546" t="str">
            <v>Satellite</v>
          </cell>
          <cell r="E546" t="str">
            <v>Small-cap</v>
          </cell>
          <cell r="F546" t="str">
            <v>Value</v>
          </cell>
          <cell r="G546" t="str">
            <v>Technology</v>
          </cell>
          <cell r="H546" t="str">
            <v>Common Stock</v>
          </cell>
          <cell r="I546" t="str">
            <v>Equity</v>
          </cell>
          <cell r="J546" t="str">
            <v>Non-Fixed Income</v>
          </cell>
          <cell r="K546" t="str">
            <v>Non-Fixed Income</v>
          </cell>
          <cell r="L546" t="str">
            <v>U.S. Small-cap Value Common Stock</v>
          </cell>
          <cell r="M546">
            <v>0</v>
          </cell>
          <cell r="N546">
            <v>0.01</v>
          </cell>
        </row>
        <row r="547">
          <cell r="A547" t="str">
            <v>CONN</v>
          </cell>
          <cell r="B547" t="str">
            <v>Conn's Inc</v>
          </cell>
          <cell r="C547" t="str">
            <v>U.S.</v>
          </cell>
          <cell r="D547" t="str">
            <v>Satellite</v>
          </cell>
          <cell r="E547" t="str">
            <v>Small-cap</v>
          </cell>
          <cell r="F547" t="str">
            <v>Value</v>
          </cell>
          <cell r="G547" t="str">
            <v>Consumer Discretionary</v>
          </cell>
          <cell r="H547" t="str">
            <v>Common Stock</v>
          </cell>
          <cell r="I547" t="str">
            <v>Equity</v>
          </cell>
          <cell r="J547" t="str">
            <v>Non-Fixed Income</v>
          </cell>
          <cell r="K547" t="str">
            <v>Non-Fixed Income</v>
          </cell>
          <cell r="L547" t="str">
            <v>U.S. Small-cap Value Common Stock</v>
          </cell>
          <cell r="M547">
            <v>0</v>
          </cell>
          <cell r="N547">
            <v>0.01</v>
          </cell>
        </row>
        <row r="548">
          <cell r="A548" t="str">
            <v>COO</v>
          </cell>
          <cell r="B548" t="str">
            <v>Cooper Cos Inc/The</v>
          </cell>
          <cell r="C548" t="str">
            <v>U.S.</v>
          </cell>
          <cell r="D548" t="str">
            <v>Satellite</v>
          </cell>
          <cell r="E548" t="str">
            <v>Mid-cap</v>
          </cell>
          <cell r="F548" t="str">
            <v>Growth</v>
          </cell>
          <cell r="G548" t="str">
            <v>Health Care</v>
          </cell>
          <cell r="H548" t="str">
            <v>Common Stock</v>
          </cell>
          <cell r="I548" t="str">
            <v>Equity</v>
          </cell>
          <cell r="J548" t="str">
            <v>Non-Fixed Income</v>
          </cell>
          <cell r="K548" t="str">
            <v>Non-Fixed Income</v>
          </cell>
          <cell r="L548" t="str">
            <v>U.S. Mid-cap Growth Common Stock</v>
          </cell>
          <cell r="M548">
            <v>0</v>
          </cell>
          <cell r="N548">
            <v>0.05</v>
          </cell>
        </row>
        <row r="549">
          <cell r="A549" t="str">
            <v>COOP</v>
          </cell>
          <cell r="B549" t="str">
            <v>Mr Cooper Group Inc</v>
          </cell>
          <cell r="C549" t="str">
            <v>U.S.</v>
          </cell>
          <cell r="D549" t="str">
            <v>Satellite</v>
          </cell>
          <cell r="E549" t="str">
            <v>Small-cap</v>
          </cell>
          <cell r="F549" t="str">
            <v>Value</v>
          </cell>
          <cell r="G549" t="str">
            <v>Financials</v>
          </cell>
          <cell r="H549" t="str">
            <v>Common Stock</v>
          </cell>
          <cell r="I549" t="str">
            <v>Equity</v>
          </cell>
          <cell r="J549" t="str">
            <v>Non-Fixed Income</v>
          </cell>
          <cell r="K549" t="str">
            <v>Non-Fixed Income</v>
          </cell>
          <cell r="L549" t="str">
            <v>U.S. Small-cap Value Common Stock</v>
          </cell>
          <cell r="M549">
            <v>0</v>
          </cell>
          <cell r="N549">
            <v>0.01</v>
          </cell>
        </row>
        <row r="550">
          <cell r="A550" t="str">
            <v>COP</v>
          </cell>
          <cell r="B550" t="str">
            <v>ConocoPhillips</v>
          </cell>
          <cell r="C550" t="str">
            <v>U.S.</v>
          </cell>
          <cell r="D550" t="str">
            <v>Satellite</v>
          </cell>
          <cell r="E550" t="str">
            <v>Large-cap</v>
          </cell>
          <cell r="F550" t="str">
            <v>Blend</v>
          </cell>
          <cell r="G550" t="str">
            <v>Energy</v>
          </cell>
          <cell r="H550" t="str">
            <v>Common Stock</v>
          </cell>
          <cell r="I550" t="str">
            <v>Equity</v>
          </cell>
          <cell r="J550" t="str">
            <v>Non-Fixed Income</v>
          </cell>
          <cell r="K550" t="str">
            <v>Non-Fixed Income</v>
          </cell>
          <cell r="L550" t="str">
            <v>U.S. Large-cap Blend Common Stock</v>
          </cell>
          <cell r="M550">
            <v>0</v>
          </cell>
          <cell r="N550">
            <v>0.02</v>
          </cell>
        </row>
        <row r="551">
          <cell r="A551" t="str">
            <v>CORT</v>
          </cell>
          <cell r="B551" t="str">
            <v>Corcept Therapeutics Inc</v>
          </cell>
          <cell r="C551" t="str">
            <v>U.S.</v>
          </cell>
          <cell r="D551" t="str">
            <v>Satellite</v>
          </cell>
          <cell r="E551" t="str">
            <v>Small-cap</v>
          </cell>
          <cell r="F551" t="str">
            <v>Growth</v>
          </cell>
          <cell r="G551" t="str">
            <v>Health Care</v>
          </cell>
          <cell r="H551" t="str">
            <v>Common Stock</v>
          </cell>
          <cell r="I551" t="str">
            <v>Equity</v>
          </cell>
          <cell r="J551" t="str">
            <v>Non-Fixed Income</v>
          </cell>
          <cell r="K551" t="str">
            <v>Non-Fixed Income</v>
          </cell>
          <cell r="L551" t="str">
            <v>U.S. Small-cap Growth Common Stock</v>
          </cell>
          <cell r="M551">
            <v>0</v>
          </cell>
          <cell r="N551">
            <v>0.03</v>
          </cell>
        </row>
        <row r="552">
          <cell r="A552" t="str">
            <v>COST</v>
          </cell>
          <cell r="B552" t="str">
            <v>Costco Wholesale Corp</v>
          </cell>
          <cell r="C552" t="str">
            <v>U.S.</v>
          </cell>
          <cell r="D552" t="str">
            <v>Satellite</v>
          </cell>
          <cell r="E552" t="str">
            <v>Large-cap</v>
          </cell>
          <cell r="F552" t="str">
            <v>Value</v>
          </cell>
          <cell r="G552" t="str">
            <v>Consumer Staples</v>
          </cell>
          <cell r="H552" t="str">
            <v>Common Stock</v>
          </cell>
          <cell r="I552" t="str">
            <v>Equity</v>
          </cell>
          <cell r="J552" t="str">
            <v>Non-Fixed Income</v>
          </cell>
          <cell r="K552" t="str">
            <v>Non-Fixed Income</v>
          </cell>
          <cell r="L552" t="str">
            <v>U.S. Large-cap Value Common Stock</v>
          </cell>
          <cell r="M552">
            <v>0</v>
          </cell>
          <cell r="N552">
            <v>0.05</v>
          </cell>
        </row>
        <row r="553">
          <cell r="A553" t="str">
            <v>COTY</v>
          </cell>
          <cell r="B553" t="str">
            <v>Coty Inc</v>
          </cell>
          <cell r="C553" t="str">
            <v>U.S.</v>
          </cell>
          <cell r="D553" t="str">
            <v>Satellite</v>
          </cell>
          <cell r="E553" t="str">
            <v>Mid-cap</v>
          </cell>
          <cell r="F553" t="str">
            <v>Blend</v>
          </cell>
          <cell r="G553" t="str">
            <v>Consumer Staples</v>
          </cell>
          <cell r="H553" t="str">
            <v>Common Stock</v>
          </cell>
          <cell r="I553" t="str">
            <v>Equity</v>
          </cell>
          <cell r="J553" t="str">
            <v>Non-Fixed Income</v>
          </cell>
          <cell r="K553" t="str">
            <v>Non-Fixed Income</v>
          </cell>
          <cell r="L553" t="str">
            <v>U.S. Mid-cap Blend Common Stock</v>
          </cell>
          <cell r="M553">
            <v>0</v>
          </cell>
          <cell r="N553">
            <v>0.01</v>
          </cell>
        </row>
        <row r="554">
          <cell r="A554" t="str">
            <v>COUP</v>
          </cell>
          <cell r="B554" t="str">
            <v>Coupa Software Inc</v>
          </cell>
          <cell r="C554" t="str">
            <v>U.S.</v>
          </cell>
          <cell r="D554" t="str">
            <v>Satellite</v>
          </cell>
          <cell r="E554" t="str">
            <v>Mid-cap</v>
          </cell>
          <cell r="F554" t="str">
            <v>Growth</v>
          </cell>
          <cell r="G554" t="str">
            <v>Technology</v>
          </cell>
          <cell r="H554" t="str">
            <v>Common Stock</v>
          </cell>
          <cell r="I554" t="str">
            <v>Equity</v>
          </cell>
          <cell r="J554" t="str">
            <v>Non-Fixed Income</v>
          </cell>
          <cell r="K554" t="str">
            <v>Non-Fixed Income</v>
          </cell>
          <cell r="L554" t="str">
            <v>U.S. Mid-cap Growth Common Stock</v>
          </cell>
          <cell r="M554">
            <v>0</v>
          </cell>
          <cell r="N554">
            <v>0.04</v>
          </cell>
        </row>
        <row r="555">
          <cell r="A555" t="str">
            <v>COWN</v>
          </cell>
          <cell r="B555" t="str">
            <v>Cowen Inc</v>
          </cell>
          <cell r="C555" t="str">
            <v>U.S.</v>
          </cell>
          <cell r="D555" t="str">
            <v>Satellite</v>
          </cell>
          <cell r="E555" t="str">
            <v>Small-cap</v>
          </cell>
          <cell r="F555" t="str">
            <v>Value</v>
          </cell>
          <cell r="G555" t="str">
            <v>Financials</v>
          </cell>
          <cell r="H555" t="str">
            <v>Common Stock</v>
          </cell>
          <cell r="I555" t="str">
            <v>Equity</v>
          </cell>
          <cell r="J555" t="str">
            <v>Non-Fixed Income</v>
          </cell>
          <cell r="K555" t="str">
            <v>Non-Fixed Income</v>
          </cell>
          <cell r="L555" t="str">
            <v>U.S. Small-cap Value Common Stock</v>
          </cell>
          <cell r="M555">
            <v>0</v>
          </cell>
          <cell r="N555">
            <v>0.03</v>
          </cell>
        </row>
        <row r="556">
          <cell r="A556" t="str">
            <v>CPA</v>
          </cell>
          <cell r="B556" t="str">
            <v>Copa Holdings SA</v>
          </cell>
          <cell r="C556" t="str">
            <v>U.S.</v>
          </cell>
          <cell r="D556" t="str">
            <v>Satellite</v>
          </cell>
          <cell r="E556" t="str">
            <v>Small-cap</v>
          </cell>
          <cell r="F556" t="str">
            <v>Blend</v>
          </cell>
          <cell r="G556" t="str">
            <v>Industrials</v>
          </cell>
          <cell r="H556" t="str">
            <v>Common Stock</v>
          </cell>
          <cell r="I556" t="str">
            <v>Equity</v>
          </cell>
          <cell r="J556" t="str">
            <v>Non-Fixed Income</v>
          </cell>
          <cell r="K556" t="str">
            <v>Non-Fixed Income</v>
          </cell>
          <cell r="L556" t="str">
            <v>U.S. Small-cap Blend Common Stock</v>
          </cell>
          <cell r="M556">
            <v>0</v>
          </cell>
          <cell r="N556">
            <v>0.02</v>
          </cell>
        </row>
        <row r="557">
          <cell r="A557" t="str">
            <v>CPB</v>
          </cell>
          <cell r="B557" t="str">
            <v>Campbell Soup Co</v>
          </cell>
          <cell r="C557" t="str">
            <v>U.S.</v>
          </cell>
          <cell r="D557" t="str">
            <v>Satellite</v>
          </cell>
          <cell r="E557" t="str">
            <v>Mid-cap</v>
          </cell>
          <cell r="F557" t="str">
            <v>Value</v>
          </cell>
          <cell r="G557" t="str">
            <v>Consumer Staples</v>
          </cell>
          <cell r="H557" t="str">
            <v>Common Stock</v>
          </cell>
          <cell r="I557" t="str">
            <v>Equity</v>
          </cell>
          <cell r="J557" t="str">
            <v>Non-Fixed Income</v>
          </cell>
          <cell r="K557" t="str">
            <v>Non-Fixed Income</v>
          </cell>
          <cell r="L557" t="str">
            <v>U.S. Mid-cap Value Common Stock</v>
          </cell>
          <cell r="M557">
            <v>0</v>
          </cell>
          <cell r="N557">
            <v>0.04</v>
          </cell>
        </row>
        <row r="558">
          <cell r="A558" t="str">
            <v>CPE</v>
          </cell>
          <cell r="B558" t="str">
            <v>Callon Petroleum Co</v>
          </cell>
          <cell r="C558" t="str">
            <v>U.S.</v>
          </cell>
          <cell r="D558" t="str">
            <v>Satellite</v>
          </cell>
          <cell r="E558" t="str">
            <v>Small-cap</v>
          </cell>
          <cell r="F558" t="str">
            <v>Blend</v>
          </cell>
          <cell r="G558" t="str">
            <v>Energy</v>
          </cell>
          <cell r="H558" t="str">
            <v>Common Stock</v>
          </cell>
          <cell r="I558" t="str">
            <v>Equity</v>
          </cell>
          <cell r="J558" t="str">
            <v>Non-Fixed Income</v>
          </cell>
          <cell r="K558" t="str">
            <v>Non-Fixed Income</v>
          </cell>
          <cell r="L558" t="str">
            <v>U.S. Small-cap Blend Common Stock</v>
          </cell>
          <cell r="M558">
            <v>0</v>
          </cell>
          <cell r="N558">
            <v>0.01</v>
          </cell>
        </row>
        <row r="559">
          <cell r="A559" t="str">
            <v>CPF</v>
          </cell>
          <cell r="B559" t="str">
            <v>Central Pacific Financial Corp</v>
          </cell>
          <cell r="C559" t="str">
            <v>U.S.</v>
          </cell>
          <cell r="D559" t="str">
            <v>Satellite</v>
          </cell>
          <cell r="E559" t="str">
            <v>Small-cap</v>
          </cell>
          <cell r="F559" t="str">
            <v>Blend</v>
          </cell>
          <cell r="G559" t="str">
            <v>Financials</v>
          </cell>
          <cell r="H559" t="str">
            <v>Common Stock</v>
          </cell>
          <cell r="I559" t="str">
            <v>Equity</v>
          </cell>
          <cell r="J559" t="str">
            <v>Non-Fixed Income</v>
          </cell>
          <cell r="K559" t="str">
            <v>Non-Fixed Income</v>
          </cell>
          <cell r="L559" t="str">
            <v>U.S. Small-cap Blend Common Stock</v>
          </cell>
          <cell r="M559">
            <v>0</v>
          </cell>
          <cell r="N559">
            <v>0.03</v>
          </cell>
        </row>
        <row r="560">
          <cell r="A560" t="str">
            <v>CPK</v>
          </cell>
          <cell r="B560" t="str">
            <v>Chesapeake Utilities Corp</v>
          </cell>
          <cell r="C560" t="str">
            <v>U.S.</v>
          </cell>
          <cell r="D560" t="str">
            <v>Satellite</v>
          </cell>
          <cell r="E560" t="str">
            <v>Small-cap</v>
          </cell>
          <cell r="F560" t="str">
            <v>Blend</v>
          </cell>
          <cell r="G560" t="str">
            <v>Utilities</v>
          </cell>
          <cell r="H560" t="str">
            <v>Common Stock</v>
          </cell>
          <cell r="I560" t="str">
            <v>Equity</v>
          </cell>
          <cell r="J560" t="str">
            <v>Non-Fixed Income</v>
          </cell>
          <cell r="K560" t="str">
            <v>Non-Fixed Income</v>
          </cell>
          <cell r="L560" t="str">
            <v>U.S. Small-cap Blend Common Stock</v>
          </cell>
          <cell r="M560">
            <v>0</v>
          </cell>
          <cell r="N560">
            <v>0.05</v>
          </cell>
        </row>
        <row r="561">
          <cell r="A561" t="str">
            <v>CPRI</v>
          </cell>
          <cell r="B561" t="str">
            <v>Capri Holdings Ltd</v>
          </cell>
          <cell r="C561" t="str">
            <v>U.S.</v>
          </cell>
          <cell r="D561" t="str">
            <v>Satellite</v>
          </cell>
          <cell r="E561" t="str">
            <v>Mid-cap</v>
          </cell>
          <cell r="F561" t="str">
            <v>Blend</v>
          </cell>
          <cell r="G561" t="str">
            <v>Consumer Discretionary</v>
          </cell>
          <cell r="H561" t="str">
            <v>Common Stock</v>
          </cell>
          <cell r="I561" t="str">
            <v>Equity</v>
          </cell>
          <cell r="J561" t="str">
            <v>Non-Fixed Income</v>
          </cell>
          <cell r="K561" t="str">
            <v>Non-Fixed Income</v>
          </cell>
          <cell r="L561" t="str">
            <v>U.S. Mid-cap Blend Common Stock</v>
          </cell>
          <cell r="M561">
            <v>0</v>
          </cell>
          <cell r="N561">
            <v>0.01</v>
          </cell>
        </row>
        <row r="562">
          <cell r="A562" t="str">
            <v>CPRT</v>
          </cell>
          <cell r="B562" t="str">
            <v>Copart Inc</v>
          </cell>
          <cell r="C562" t="str">
            <v>U.S.</v>
          </cell>
          <cell r="D562" t="str">
            <v>Satellite</v>
          </cell>
          <cell r="E562" t="str">
            <v>Large-cap</v>
          </cell>
          <cell r="F562" t="str">
            <v>Growth</v>
          </cell>
          <cell r="G562" t="str">
            <v>Consumer Discretionary</v>
          </cell>
          <cell r="H562" t="str">
            <v>Common Stock</v>
          </cell>
          <cell r="I562" t="str">
            <v>Equity</v>
          </cell>
          <cell r="J562" t="str">
            <v>Non-Fixed Income</v>
          </cell>
          <cell r="K562" t="str">
            <v>Non-Fixed Income</v>
          </cell>
          <cell r="L562" t="str">
            <v>U.S. Large-cap Growth Common Stock</v>
          </cell>
          <cell r="M562">
            <v>0</v>
          </cell>
          <cell r="N562">
            <v>0.04</v>
          </cell>
        </row>
        <row r="563">
          <cell r="A563" t="str">
            <v>CPRX</v>
          </cell>
          <cell r="B563" t="str">
            <v>Catalyst Pharmaceuticals Inc</v>
          </cell>
          <cell r="C563" t="str">
            <v>U.S.</v>
          </cell>
          <cell r="D563" t="str">
            <v>Satellite</v>
          </cell>
          <cell r="E563" t="str">
            <v>Small-cap</v>
          </cell>
          <cell r="F563" t="str">
            <v>Growth</v>
          </cell>
          <cell r="G563" t="str">
            <v>Health Care</v>
          </cell>
          <cell r="H563" t="str">
            <v>Common Stock</v>
          </cell>
          <cell r="I563" t="str">
            <v>Equity</v>
          </cell>
          <cell r="J563" t="str">
            <v>Non-Fixed Income</v>
          </cell>
          <cell r="K563" t="str">
            <v>Non-Fixed Income</v>
          </cell>
          <cell r="L563" t="str">
            <v>U.S. Small-cap Growth Common Stock</v>
          </cell>
          <cell r="M563">
            <v>0</v>
          </cell>
          <cell r="N563">
            <v>0.03</v>
          </cell>
        </row>
        <row r="564">
          <cell r="A564" t="str">
            <v>CPS</v>
          </cell>
          <cell r="B564" t="str">
            <v>Cooper-Standard Holdings Inc</v>
          </cell>
          <cell r="C564" t="str">
            <v>U.S.</v>
          </cell>
          <cell r="D564" t="str">
            <v>Satellite</v>
          </cell>
          <cell r="E564" t="str">
            <v>Small-cap</v>
          </cell>
          <cell r="F564" t="str">
            <v>Value</v>
          </cell>
          <cell r="G564" t="str">
            <v>Consumer Discretionary</v>
          </cell>
          <cell r="H564" t="str">
            <v>Common Stock</v>
          </cell>
          <cell r="I564" t="str">
            <v>Equity</v>
          </cell>
          <cell r="J564" t="str">
            <v>Non-Fixed Income</v>
          </cell>
          <cell r="K564" t="str">
            <v>Non-Fixed Income</v>
          </cell>
          <cell r="L564" t="str">
            <v>U.S. Small-cap Value Common Stock</v>
          </cell>
          <cell r="M564">
            <v>0</v>
          </cell>
          <cell r="N564">
            <v>0.01</v>
          </cell>
        </row>
        <row r="565">
          <cell r="A565" t="str">
            <v>CPSI</v>
          </cell>
          <cell r="B565" t="str">
            <v>Computer Programs and Systems Inc</v>
          </cell>
          <cell r="C565" t="str">
            <v>U.S.</v>
          </cell>
          <cell r="D565" t="str">
            <v>Satellite</v>
          </cell>
          <cell r="E565" t="str">
            <v>Small-cap</v>
          </cell>
          <cell r="F565" t="str">
            <v>Blend</v>
          </cell>
          <cell r="G565" t="str">
            <v>Technology</v>
          </cell>
          <cell r="H565" t="str">
            <v>Common Stock</v>
          </cell>
          <cell r="I565" t="str">
            <v>Equity</v>
          </cell>
          <cell r="J565" t="str">
            <v>Non-Fixed Income</v>
          </cell>
          <cell r="K565" t="str">
            <v>Non-Fixed Income</v>
          </cell>
          <cell r="L565" t="str">
            <v>U.S. Small-cap Blend Common Stock</v>
          </cell>
          <cell r="M565">
            <v>0</v>
          </cell>
          <cell r="N565">
            <v>0.04</v>
          </cell>
        </row>
        <row r="566">
          <cell r="A566" t="str">
            <v>CR</v>
          </cell>
          <cell r="B566" t="str">
            <v>Crane Co</v>
          </cell>
          <cell r="C566" t="str">
            <v>U.S.</v>
          </cell>
          <cell r="D566" t="str">
            <v>Satellite</v>
          </cell>
          <cell r="E566" t="str">
            <v>Small-cap</v>
          </cell>
          <cell r="F566" t="str">
            <v>Blend</v>
          </cell>
          <cell r="G566" t="str">
            <v>Industrials</v>
          </cell>
          <cell r="H566" t="str">
            <v>Common Stock</v>
          </cell>
          <cell r="I566" t="str">
            <v>Equity</v>
          </cell>
          <cell r="J566" t="str">
            <v>Non-Fixed Income</v>
          </cell>
          <cell r="K566" t="str">
            <v>Non-Fixed Income</v>
          </cell>
          <cell r="L566" t="str">
            <v>U.S. Small-cap Blend Common Stock</v>
          </cell>
          <cell r="M566">
            <v>0</v>
          </cell>
          <cell r="N566">
            <v>0.03</v>
          </cell>
        </row>
        <row r="567">
          <cell r="A567" t="str">
            <v>CRAI</v>
          </cell>
          <cell r="B567" t="str">
            <v>CRA International Inc</v>
          </cell>
          <cell r="C567" t="str">
            <v>U.S.</v>
          </cell>
          <cell r="D567" t="str">
            <v>Satellite</v>
          </cell>
          <cell r="E567" t="str">
            <v>Small-cap</v>
          </cell>
          <cell r="F567" t="str">
            <v>Value</v>
          </cell>
          <cell r="G567" t="str">
            <v>Industrials</v>
          </cell>
          <cell r="H567" t="str">
            <v>Common Stock</v>
          </cell>
          <cell r="I567" t="str">
            <v>Equity</v>
          </cell>
          <cell r="J567" t="str">
            <v>Non-Fixed Income</v>
          </cell>
          <cell r="K567" t="str">
            <v>Non-Fixed Income</v>
          </cell>
          <cell r="L567" t="str">
            <v>U.S. Small-cap Value Common Stock</v>
          </cell>
          <cell r="M567">
            <v>0</v>
          </cell>
          <cell r="N567">
            <v>0.03</v>
          </cell>
        </row>
        <row r="568">
          <cell r="A568" t="str">
            <v>CRC</v>
          </cell>
          <cell r="B568" t="str">
            <v>California Resources Corp</v>
          </cell>
          <cell r="C568" t="str">
            <v>U.S.</v>
          </cell>
          <cell r="D568" t="str">
            <v>Satellite</v>
          </cell>
          <cell r="E568" t="str">
            <v>Small-cap</v>
          </cell>
          <cell r="F568" t="str">
            <v>Blend</v>
          </cell>
          <cell r="G568" t="str">
            <v>Energy</v>
          </cell>
          <cell r="H568" t="str">
            <v>Common Stock</v>
          </cell>
          <cell r="I568" t="str">
            <v>Equity</v>
          </cell>
          <cell r="J568" t="str">
            <v>Non-Fixed Income</v>
          </cell>
          <cell r="K568" t="str">
            <v>Non-Fixed Income</v>
          </cell>
          <cell r="L568" t="str">
            <v>U.S. Small-cap Blend Common Stock</v>
          </cell>
          <cell r="M568">
            <v>0</v>
          </cell>
          <cell r="N568">
            <v>0.05</v>
          </cell>
        </row>
        <row r="569">
          <cell r="A569" t="str">
            <v>CRD/A</v>
          </cell>
          <cell r="B569" t="str">
            <v>Crawford &amp; Co</v>
          </cell>
          <cell r="C569" t="str">
            <v>U.S.</v>
          </cell>
          <cell r="D569" t="str">
            <v>Satellite</v>
          </cell>
          <cell r="E569" t="str">
            <v>Small-cap</v>
          </cell>
          <cell r="F569" t="str">
            <v>Value</v>
          </cell>
          <cell r="G569" t="str">
            <v>Financials</v>
          </cell>
          <cell r="H569" t="str">
            <v>Common Stock</v>
          </cell>
          <cell r="I569" t="str">
            <v>Equity</v>
          </cell>
          <cell r="J569" t="str">
            <v>Non-Fixed Income</v>
          </cell>
          <cell r="K569" t="str">
            <v>Non-Fixed Income</v>
          </cell>
          <cell r="L569" t="str">
            <v>U.S. Small-cap Value Common Stock</v>
          </cell>
          <cell r="M569">
            <v>0</v>
          </cell>
          <cell r="N569">
            <v>0.04</v>
          </cell>
        </row>
        <row r="570">
          <cell r="A570" t="str">
            <v>CRDF</v>
          </cell>
          <cell r="B570" t="str">
            <v>Cardiff Oncology Inc</v>
          </cell>
          <cell r="C570" t="str">
            <v>U.S.</v>
          </cell>
          <cell r="D570" t="str">
            <v>Satellite</v>
          </cell>
          <cell r="E570" t="str">
            <v>Small-cap</v>
          </cell>
          <cell r="F570" t="str">
            <v>Growth</v>
          </cell>
          <cell r="G570" t="str">
            <v>Health Care</v>
          </cell>
          <cell r="H570" t="str">
            <v>Common Stock</v>
          </cell>
          <cell r="I570" t="str">
            <v>Equity</v>
          </cell>
          <cell r="J570" t="str">
            <v>Non-Fixed Income</v>
          </cell>
          <cell r="K570" t="str">
            <v>Non-Fixed Income</v>
          </cell>
          <cell r="L570" t="str">
            <v>U.S. Small-cap Growth Common Stock</v>
          </cell>
          <cell r="M570">
            <v>0</v>
          </cell>
          <cell r="N570">
            <v>0.01</v>
          </cell>
        </row>
        <row r="571">
          <cell r="A571" t="str">
            <v>CRI</v>
          </cell>
          <cell r="B571" t="str">
            <v>Carter's Inc</v>
          </cell>
          <cell r="C571" t="str">
            <v>U.S.</v>
          </cell>
          <cell r="D571" t="str">
            <v>Satellite</v>
          </cell>
          <cell r="E571" t="str">
            <v>Small-cap</v>
          </cell>
          <cell r="F571" t="str">
            <v>Value</v>
          </cell>
          <cell r="G571" t="str">
            <v>Consumer Discretionary</v>
          </cell>
          <cell r="H571" t="str">
            <v>Common Stock</v>
          </cell>
          <cell r="I571" t="str">
            <v>Equity</v>
          </cell>
          <cell r="J571" t="str">
            <v>Non-Fixed Income</v>
          </cell>
          <cell r="K571" t="str">
            <v>Non-Fixed Income</v>
          </cell>
          <cell r="L571" t="str">
            <v>U.S. Small-cap Value Common Stock</v>
          </cell>
          <cell r="M571">
            <v>0</v>
          </cell>
          <cell r="N571">
            <v>0.04</v>
          </cell>
        </row>
        <row r="572">
          <cell r="A572" t="str">
            <v>CRIS</v>
          </cell>
          <cell r="B572" t="str">
            <v>Curis Inc</v>
          </cell>
          <cell r="C572" t="str">
            <v>U.S.</v>
          </cell>
          <cell r="D572" t="str">
            <v>Satellite</v>
          </cell>
          <cell r="E572" t="str">
            <v>Small-cap</v>
          </cell>
          <cell r="F572" t="str">
            <v>Growth</v>
          </cell>
          <cell r="G572" t="str">
            <v>Health Care</v>
          </cell>
          <cell r="H572" t="str">
            <v>Common Stock</v>
          </cell>
          <cell r="I572" t="str">
            <v>Equity</v>
          </cell>
          <cell r="J572" t="str">
            <v>Non-Fixed Income</v>
          </cell>
          <cell r="K572" t="str">
            <v>Non-Fixed Income</v>
          </cell>
          <cell r="L572" t="str">
            <v>U.S. Small-cap Growth Common Stock</v>
          </cell>
          <cell r="M572">
            <v>0</v>
          </cell>
          <cell r="N572">
            <v>0.01</v>
          </cell>
        </row>
        <row r="573">
          <cell r="A573" t="str">
            <v>CRK</v>
          </cell>
          <cell r="B573" t="str">
            <v>Comstock Resources Inc</v>
          </cell>
          <cell r="C573" t="str">
            <v>U.S.</v>
          </cell>
          <cell r="D573" t="str">
            <v>Satellite</v>
          </cell>
          <cell r="E573" t="str">
            <v>Small-cap</v>
          </cell>
          <cell r="F573" t="str">
            <v>Blend</v>
          </cell>
          <cell r="G573" t="str">
            <v>Energy</v>
          </cell>
          <cell r="H573" t="str">
            <v>Common Stock</v>
          </cell>
          <cell r="I573" t="str">
            <v>Equity</v>
          </cell>
          <cell r="J573" t="str">
            <v>Non-Fixed Income</v>
          </cell>
          <cell r="K573" t="str">
            <v>Non-Fixed Income</v>
          </cell>
          <cell r="L573" t="str">
            <v>U.S. Small-cap Blend Common Stock</v>
          </cell>
          <cell r="M573">
            <v>0</v>
          </cell>
          <cell r="N573">
            <v>0.02</v>
          </cell>
        </row>
        <row r="574">
          <cell r="A574" t="str">
            <v>CRL</v>
          </cell>
          <cell r="B574" t="str">
            <v>Charles River Laboratories International Inc</v>
          </cell>
          <cell r="C574" t="str">
            <v>U.S.</v>
          </cell>
          <cell r="D574" t="str">
            <v>Satellite</v>
          </cell>
          <cell r="E574" t="str">
            <v>Mid-cap</v>
          </cell>
          <cell r="F574" t="str">
            <v>Growth</v>
          </cell>
          <cell r="G574" t="str">
            <v>Health Care</v>
          </cell>
          <cell r="H574" t="str">
            <v>Common Stock</v>
          </cell>
          <cell r="I574" t="str">
            <v>Equity</v>
          </cell>
          <cell r="J574" t="str">
            <v>Non-Fixed Income</v>
          </cell>
          <cell r="K574" t="str">
            <v>Non-Fixed Income</v>
          </cell>
          <cell r="L574" t="str">
            <v>U.S. Mid-cap Growth Common Stock</v>
          </cell>
          <cell r="M574">
            <v>0</v>
          </cell>
          <cell r="N574">
            <v>0.04</v>
          </cell>
        </row>
        <row r="575">
          <cell r="A575" t="str">
            <v>CRM</v>
          </cell>
          <cell r="B575" t="str">
            <v>salesforce.com Inc</v>
          </cell>
          <cell r="C575" t="str">
            <v>U.S.</v>
          </cell>
          <cell r="D575" t="str">
            <v>Satellite</v>
          </cell>
          <cell r="E575" t="str">
            <v>Large-cap</v>
          </cell>
          <cell r="F575" t="str">
            <v>Growth</v>
          </cell>
          <cell r="G575" t="str">
            <v>Technology</v>
          </cell>
          <cell r="H575" t="str">
            <v>Common Stock</v>
          </cell>
          <cell r="I575" t="str">
            <v>Equity</v>
          </cell>
          <cell r="J575" t="str">
            <v>Non-Fixed Income</v>
          </cell>
          <cell r="K575" t="str">
            <v>Non-Fixed Income</v>
          </cell>
          <cell r="L575" t="str">
            <v>U.S. Large-cap Growth Common Stock</v>
          </cell>
          <cell r="M575">
            <v>0</v>
          </cell>
          <cell r="N575">
            <v>0.05</v>
          </cell>
        </row>
        <row r="576">
          <cell r="A576" t="str">
            <v>CRMD</v>
          </cell>
          <cell r="B576" t="str">
            <v>CorMedix Inc</v>
          </cell>
          <cell r="C576" t="str">
            <v>U.S.</v>
          </cell>
          <cell r="D576" t="str">
            <v>Satellite</v>
          </cell>
          <cell r="E576" t="str">
            <v>Small-cap</v>
          </cell>
          <cell r="F576" t="str">
            <v>Growth</v>
          </cell>
          <cell r="G576" t="str">
            <v>Health Care</v>
          </cell>
          <cell r="H576" t="str">
            <v>Common Stock</v>
          </cell>
          <cell r="I576" t="str">
            <v>Equity</v>
          </cell>
          <cell r="J576" t="str">
            <v>Non-Fixed Income</v>
          </cell>
          <cell r="K576" t="str">
            <v>Non-Fixed Income</v>
          </cell>
          <cell r="L576" t="str">
            <v>U.S. Small-cap Growth Common Stock</v>
          </cell>
          <cell r="M576">
            <v>0</v>
          </cell>
          <cell r="N576">
            <v>0.01</v>
          </cell>
        </row>
        <row r="577">
          <cell r="A577" t="str">
            <v>CRMT</v>
          </cell>
          <cell r="B577" t="str">
            <v>America's Car-Mart Inc/TX</v>
          </cell>
          <cell r="C577" t="str">
            <v>U.S.</v>
          </cell>
          <cell r="D577" t="str">
            <v>Satellite</v>
          </cell>
          <cell r="E577" t="str">
            <v>Small-cap</v>
          </cell>
          <cell r="F577" t="str">
            <v>Value</v>
          </cell>
          <cell r="G577" t="str">
            <v>Consumer Discretionary</v>
          </cell>
          <cell r="H577" t="str">
            <v>Common Stock</v>
          </cell>
          <cell r="I577" t="str">
            <v>Equity</v>
          </cell>
          <cell r="J577" t="str">
            <v>Non-Fixed Income</v>
          </cell>
          <cell r="K577" t="str">
            <v>Non-Fixed Income</v>
          </cell>
          <cell r="L577" t="str">
            <v>U.S. Small-cap Value Common Stock</v>
          </cell>
          <cell r="M577">
            <v>0</v>
          </cell>
          <cell r="N577">
            <v>0.02</v>
          </cell>
        </row>
        <row r="578">
          <cell r="A578" t="str">
            <v>CRNC</v>
          </cell>
          <cell r="B578" t="str">
            <v>Cerence Inc</v>
          </cell>
          <cell r="C578" t="str">
            <v>U.S.</v>
          </cell>
          <cell r="D578" t="str">
            <v>Satellite</v>
          </cell>
          <cell r="E578" t="str">
            <v>Small-cap</v>
          </cell>
          <cell r="F578" t="str">
            <v>Growth</v>
          </cell>
          <cell r="G578" t="str">
            <v>Technology</v>
          </cell>
          <cell r="H578" t="str">
            <v>Common Stock</v>
          </cell>
          <cell r="I578" t="str">
            <v>Equity</v>
          </cell>
          <cell r="J578" t="str">
            <v>Non-Fixed Income</v>
          </cell>
          <cell r="K578" t="str">
            <v>Non-Fixed Income</v>
          </cell>
          <cell r="L578" t="str">
            <v>U.S. Small-cap Growth Common Stock</v>
          </cell>
          <cell r="M578">
            <v>0</v>
          </cell>
          <cell r="N578">
            <v>0.04</v>
          </cell>
        </row>
        <row r="579">
          <cell r="A579" t="str">
            <v>CROX</v>
          </cell>
          <cell r="B579" t="str">
            <v>Crocs Inc</v>
          </cell>
          <cell r="C579" t="str">
            <v>U.S.</v>
          </cell>
          <cell r="D579" t="str">
            <v>Satellite</v>
          </cell>
          <cell r="E579" t="str">
            <v>Mid-cap</v>
          </cell>
          <cell r="F579" t="str">
            <v>Growth</v>
          </cell>
          <cell r="G579" t="str">
            <v>Consumer Discretionary</v>
          </cell>
          <cell r="H579" t="str">
            <v>Common Stock</v>
          </cell>
          <cell r="I579" t="str">
            <v>Equity</v>
          </cell>
          <cell r="J579" t="str">
            <v>Non-Fixed Income</v>
          </cell>
          <cell r="K579" t="str">
            <v>Non-Fixed Income</v>
          </cell>
          <cell r="L579" t="str">
            <v>U.S. Mid-cap Growth Common Stock</v>
          </cell>
          <cell r="M579">
            <v>0</v>
          </cell>
          <cell r="N579">
            <v>0.02</v>
          </cell>
        </row>
        <row r="580">
          <cell r="A580" t="str">
            <v>CRS</v>
          </cell>
          <cell r="B580" t="str">
            <v>Carpenter Technology Corp</v>
          </cell>
          <cell r="C580" t="str">
            <v>U.S.</v>
          </cell>
          <cell r="D580" t="str">
            <v>Satellite</v>
          </cell>
          <cell r="E580" t="str">
            <v>Small-cap</v>
          </cell>
          <cell r="F580" t="str">
            <v>Value</v>
          </cell>
          <cell r="G580" t="str">
            <v>Materials</v>
          </cell>
          <cell r="H580" t="str">
            <v>Common Stock</v>
          </cell>
          <cell r="I580" t="str">
            <v>Equity</v>
          </cell>
          <cell r="J580" t="str">
            <v>Non-Fixed Income</v>
          </cell>
          <cell r="K580" t="str">
            <v>Non-Fixed Income</v>
          </cell>
          <cell r="L580" t="str">
            <v>U.S. Small-cap Value Common Stock</v>
          </cell>
          <cell r="M580">
            <v>0</v>
          </cell>
          <cell r="N580">
            <v>0.02</v>
          </cell>
        </row>
        <row r="581">
          <cell r="A581" t="str">
            <v>CRSR</v>
          </cell>
          <cell r="B581" t="str">
            <v>Corsair Gaming Inc</v>
          </cell>
          <cell r="C581" t="str">
            <v>U.S.</v>
          </cell>
          <cell r="D581" t="str">
            <v>Satellite</v>
          </cell>
          <cell r="E581" t="str">
            <v>Small-cap</v>
          </cell>
          <cell r="F581" t="str">
            <v>Value</v>
          </cell>
          <cell r="G581" t="str">
            <v>Technology</v>
          </cell>
          <cell r="H581" t="str">
            <v>Common Stock</v>
          </cell>
          <cell r="I581" t="str">
            <v>Equity</v>
          </cell>
          <cell r="J581" t="str">
            <v>Non-Fixed Income</v>
          </cell>
          <cell r="K581" t="str">
            <v>Non-Fixed Income</v>
          </cell>
          <cell r="L581" t="str">
            <v>U.S. Small-cap Value Common Stock</v>
          </cell>
          <cell r="M581">
            <v>0</v>
          </cell>
          <cell r="N581">
            <v>0.04</v>
          </cell>
        </row>
        <row r="582">
          <cell r="A582" t="str">
            <v>CRUS</v>
          </cell>
          <cell r="B582" t="str">
            <v>Cirrus Logic Inc</v>
          </cell>
          <cell r="C582" t="str">
            <v>U.S.</v>
          </cell>
          <cell r="D582" t="str">
            <v>Satellite</v>
          </cell>
          <cell r="E582" t="str">
            <v>Small-cap</v>
          </cell>
          <cell r="F582" t="str">
            <v>Blend</v>
          </cell>
          <cell r="G582" t="str">
            <v>Technology</v>
          </cell>
          <cell r="H582" t="str">
            <v>Common Stock</v>
          </cell>
          <cell r="I582" t="str">
            <v>Equity</v>
          </cell>
          <cell r="J582" t="str">
            <v>Non-Fixed Income</v>
          </cell>
          <cell r="K582" t="str">
            <v>Non-Fixed Income</v>
          </cell>
          <cell r="L582" t="str">
            <v>U.S. Small-cap Blend Common Stock</v>
          </cell>
          <cell r="M582">
            <v>0</v>
          </cell>
          <cell r="N582">
            <v>0.03</v>
          </cell>
        </row>
        <row r="583">
          <cell r="A583" t="str">
            <v>CRVL</v>
          </cell>
          <cell r="B583" t="str">
            <v>CorVel Corp</v>
          </cell>
          <cell r="C583" t="str">
            <v>U.S.</v>
          </cell>
          <cell r="D583" t="str">
            <v>Satellite</v>
          </cell>
          <cell r="E583" t="str">
            <v>Small-cap</v>
          </cell>
          <cell r="F583" t="str">
            <v>Growth</v>
          </cell>
          <cell r="G583" t="str">
            <v>Industrials</v>
          </cell>
          <cell r="H583" t="str">
            <v>Common Stock</v>
          </cell>
          <cell r="I583" t="str">
            <v>Equity</v>
          </cell>
          <cell r="J583" t="str">
            <v>Non-Fixed Income</v>
          </cell>
          <cell r="K583" t="str">
            <v>Non-Fixed Income</v>
          </cell>
          <cell r="L583" t="str">
            <v>U.S. Small-cap Growth Common Stock</v>
          </cell>
          <cell r="M583">
            <v>0</v>
          </cell>
          <cell r="N583">
            <v>0.04</v>
          </cell>
        </row>
        <row r="584">
          <cell r="A584" t="str">
            <v>CRWD</v>
          </cell>
          <cell r="B584" t="str">
            <v>Crowdstrike Holdings Inc</v>
          </cell>
          <cell r="C584" t="str">
            <v>U.S.</v>
          </cell>
          <cell r="D584" t="str">
            <v>Satellite</v>
          </cell>
          <cell r="E584" t="str">
            <v>Large-cap</v>
          </cell>
          <cell r="F584" t="str">
            <v>Growth</v>
          </cell>
          <cell r="G584" t="str">
            <v>Technology</v>
          </cell>
          <cell r="H584" t="str">
            <v>Common Stock</v>
          </cell>
          <cell r="I584" t="str">
            <v>Equity</v>
          </cell>
          <cell r="J584" t="str">
            <v>Non-Fixed Income</v>
          </cell>
          <cell r="K584" t="str">
            <v>Non-Fixed Income</v>
          </cell>
          <cell r="L584" t="str">
            <v>U.S. Large-cap Growth Common Stock</v>
          </cell>
          <cell r="M584">
            <v>0</v>
          </cell>
          <cell r="N584">
            <v>0.02</v>
          </cell>
        </row>
        <row r="585">
          <cell r="A585" t="str">
            <v>CRY</v>
          </cell>
          <cell r="B585" t="str">
            <v>CryoLife Inc</v>
          </cell>
          <cell r="C585" t="str">
            <v>U.S.</v>
          </cell>
          <cell r="D585" t="str">
            <v>Satellite</v>
          </cell>
          <cell r="E585" t="str">
            <v>Small-cap</v>
          </cell>
          <cell r="F585" t="str">
            <v>Blend</v>
          </cell>
          <cell r="G585" t="str">
            <v>Health Care</v>
          </cell>
          <cell r="H585" t="str">
            <v>Common Stock</v>
          </cell>
          <cell r="I585" t="str">
            <v>Equity</v>
          </cell>
          <cell r="J585" t="str">
            <v>Non-Fixed Income</v>
          </cell>
          <cell r="K585" t="str">
            <v>Non-Fixed Income</v>
          </cell>
          <cell r="L585" t="str">
            <v>U.S. Small-cap Blend Common Stock</v>
          </cell>
          <cell r="M585">
            <v>0</v>
          </cell>
          <cell r="N585">
            <v>0.03</v>
          </cell>
        </row>
        <row r="586">
          <cell r="A586" t="str">
            <v>CSCO</v>
          </cell>
          <cell r="B586" t="str">
            <v>Cisco Systems Inc/Delaware</v>
          </cell>
          <cell r="C586" t="str">
            <v>U.S.</v>
          </cell>
          <cell r="D586" t="str">
            <v>Satellite</v>
          </cell>
          <cell r="E586" t="str">
            <v>Large-cap</v>
          </cell>
          <cell r="F586" t="str">
            <v>Blend</v>
          </cell>
          <cell r="G586" t="str">
            <v>Technology</v>
          </cell>
          <cell r="H586" t="str">
            <v>Common Stock</v>
          </cell>
          <cell r="I586" t="str">
            <v>Equity</v>
          </cell>
          <cell r="J586" t="str">
            <v>Non-Fixed Income</v>
          </cell>
          <cell r="K586" t="str">
            <v>Non-Fixed Income</v>
          </cell>
          <cell r="L586" t="str">
            <v>U.S. Large-cap Blend Common Stock</v>
          </cell>
          <cell r="M586">
            <v>0</v>
          </cell>
          <cell r="N586">
            <v>0.05</v>
          </cell>
        </row>
        <row r="587">
          <cell r="A587" t="str">
            <v>CSGP</v>
          </cell>
          <cell r="B587" t="str">
            <v>CoStar Group Inc</v>
          </cell>
          <cell r="C587" t="str">
            <v>U.S.</v>
          </cell>
          <cell r="D587" t="str">
            <v>Satellite</v>
          </cell>
          <cell r="E587" t="str">
            <v>Mid-cap</v>
          </cell>
          <cell r="F587" t="str">
            <v>Growth</v>
          </cell>
          <cell r="G587" t="str">
            <v>Technology</v>
          </cell>
          <cell r="H587" t="str">
            <v>Common Stock</v>
          </cell>
          <cell r="I587" t="str">
            <v>Equity</v>
          </cell>
          <cell r="J587" t="str">
            <v>Non-Fixed Income</v>
          </cell>
          <cell r="K587" t="str">
            <v>Non-Fixed Income</v>
          </cell>
          <cell r="L587" t="str">
            <v>U.S. Mid-cap Growth Common Stock</v>
          </cell>
          <cell r="M587">
            <v>0</v>
          </cell>
          <cell r="N587">
            <v>0.05</v>
          </cell>
        </row>
        <row r="588">
          <cell r="A588" t="str">
            <v>CSGS</v>
          </cell>
          <cell r="B588" t="str">
            <v>CSG Systems International Inc</v>
          </cell>
          <cell r="C588" t="str">
            <v>U.S.</v>
          </cell>
          <cell r="D588" t="str">
            <v>Satellite</v>
          </cell>
          <cell r="E588" t="str">
            <v>Small-cap</v>
          </cell>
          <cell r="F588" t="str">
            <v>Blend</v>
          </cell>
          <cell r="G588" t="str">
            <v>Technology</v>
          </cell>
          <cell r="H588" t="str">
            <v>Common Stock</v>
          </cell>
          <cell r="I588" t="str">
            <v>Equity</v>
          </cell>
          <cell r="J588" t="str">
            <v>Non-Fixed Income</v>
          </cell>
          <cell r="K588" t="str">
            <v>Non-Fixed Income</v>
          </cell>
          <cell r="L588" t="str">
            <v>U.S. Small-cap Blend Common Stock</v>
          </cell>
          <cell r="M588">
            <v>0</v>
          </cell>
          <cell r="N588">
            <v>0.05</v>
          </cell>
        </row>
        <row r="589">
          <cell r="A589" t="str">
            <v>CSII</v>
          </cell>
          <cell r="B589" t="str">
            <v>Cardiovascular Systems Inc</v>
          </cell>
          <cell r="C589" t="str">
            <v>U.S.</v>
          </cell>
          <cell r="D589" t="str">
            <v>Satellite</v>
          </cell>
          <cell r="E589" t="str">
            <v>Small-cap</v>
          </cell>
          <cell r="F589" t="str">
            <v>Growth</v>
          </cell>
          <cell r="G589" t="str">
            <v>Health Care</v>
          </cell>
          <cell r="H589" t="str">
            <v>Common Stock</v>
          </cell>
          <cell r="I589" t="str">
            <v>Equity</v>
          </cell>
          <cell r="J589" t="str">
            <v>Non-Fixed Income</v>
          </cell>
          <cell r="K589" t="str">
            <v>Non-Fixed Income</v>
          </cell>
          <cell r="L589" t="str">
            <v>U.S. Small-cap Growth Common Stock</v>
          </cell>
          <cell r="M589">
            <v>0</v>
          </cell>
          <cell r="N589">
            <v>0.04</v>
          </cell>
        </row>
        <row r="590">
          <cell r="A590" t="str">
            <v>CSL</v>
          </cell>
          <cell r="B590" t="str">
            <v>Carlisle Cos Inc</v>
          </cell>
          <cell r="C590" t="str">
            <v>U.S.</v>
          </cell>
          <cell r="D590" t="str">
            <v>Satellite</v>
          </cell>
          <cell r="E590" t="str">
            <v>Mid-cap</v>
          </cell>
          <cell r="F590" t="str">
            <v>Blend</v>
          </cell>
          <cell r="G590" t="str">
            <v>Materials</v>
          </cell>
          <cell r="H590" t="str">
            <v>Common Stock</v>
          </cell>
          <cell r="I590" t="str">
            <v>Equity</v>
          </cell>
          <cell r="J590" t="str">
            <v>Non-Fixed Income</v>
          </cell>
          <cell r="K590" t="str">
            <v>Non-Fixed Income</v>
          </cell>
          <cell r="L590" t="str">
            <v>U.S. Mid-cap Blend Common Stock</v>
          </cell>
          <cell r="M590">
            <v>0</v>
          </cell>
          <cell r="N590">
            <v>0.05</v>
          </cell>
        </row>
        <row r="591">
          <cell r="A591" t="str">
            <v>CSLT</v>
          </cell>
          <cell r="B591" t="str">
            <v>Castlight Health Inc</v>
          </cell>
          <cell r="C591" t="str">
            <v>U.S.</v>
          </cell>
          <cell r="D591" t="str">
            <v>Satellite</v>
          </cell>
          <cell r="E591" t="str">
            <v>Small-cap</v>
          </cell>
          <cell r="F591" t="str">
            <v>Blend</v>
          </cell>
          <cell r="G591" t="str">
            <v>Technology</v>
          </cell>
          <cell r="H591" t="str">
            <v>Common Stock</v>
          </cell>
          <cell r="I591" t="str">
            <v>Equity</v>
          </cell>
          <cell r="J591" t="str">
            <v>Non-Fixed Income</v>
          </cell>
          <cell r="K591" t="str">
            <v>Non-Fixed Income</v>
          </cell>
          <cell r="L591" t="str">
            <v>U.S. Small-cap Blend Common Stock</v>
          </cell>
          <cell r="M591">
            <v>0</v>
          </cell>
          <cell r="N591">
            <v>0.01</v>
          </cell>
        </row>
        <row r="592">
          <cell r="A592" t="str">
            <v>CSOD</v>
          </cell>
          <cell r="B592" t="str">
            <v>Cornerstone OnDemand Inc</v>
          </cell>
          <cell r="C592" t="str">
            <v>U.S.</v>
          </cell>
          <cell r="D592" t="str">
            <v>Satellite</v>
          </cell>
          <cell r="E592" t="str">
            <v>Small-cap</v>
          </cell>
          <cell r="F592" t="str">
            <v>Blend</v>
          </cell>
          <cell r="G592" t="str">
            <v>Technology</v>
          </cell>
          <cell r="H592" t="str">
            <v>Common Stock</v>
          </cell>
          <cell r="I592" t="str">
            <v>Equity</v>
          </cell>
          <cell r="J592" t="str">
            <v>Non-Fixed Income</v>
          </cell>
          <cell r="K592" t="str">
            <v>Non-Fixed Income</v>
          </cell>
          <cell r="L592" t="str">
            <v>U.S. Small-cap Blend Common Stock</v>
          </cell>
          <cell r="M592">
            <v>0</v>
          </cell>
          <cell r="N592">
            <v>0.03</v>
          </cell>
        </row>
        <row r="593">
          <cell r="A593" t="str">
            <v>CSPR</v>
          </cell>
          <cell r="B593" t="str">
            <v>Casper Sleep Inc</v>
          </cell>
          <cell r="C593" t="str">
            <v>U.S.</v>
          </cell>
          <cell r="D593" t="str">
            <v>Satellite</v>
          </cell>
          <cell r="E593" t="str">
            <v>Small-cap</v>
          </cell>
          <cell r="F593" t="str">
            <v>Value</v>
          </cell>
          <cell r="G593" t="str">
            <v>Consumer Discretionary</v>
          </cell>
          <cell r="H593" t="str">
            <v>Common Stock</v>
          </cell>
          <cell r="I593" t="str">
            <v>Equity</v>
          </cell>
          <cell r="J593" t="str">
            <v>Non-Fixed Income</v>
          </cell>
          <cell r="K593" t="str">
            <v>Non-Fixed Income</v>
          </cell>
          <cell r="L593" t="str">
            <v>U.S. Small-cap Value Common Stock</v>
          </cell>
          <cell r="M593">
            <v>0</v>
          </cell>
          <cell r="N593">
            <v>0.02</v>
          </cell>
        </row>
        <row r="594">
          <cell r="A594" t="str">
            <v>CSSE</v>
          </cell>
          <cell r="B594" t="str">
            <v>Chicken Soup For The Soul Entertainment Inc</v>
          </cell>
          <cell r="C594" t="str">
            <v>U.S.</v>
          </cell>
          <cell r="D594" t="str">
            <v>Satellite</v>
          </cell>
          <cell r="E594" t="str">
            <v>Small-cap</v>
          </cell>
          <cell r="F594" t="str">
            <v>Blend</v>
          </cell>
          <cell r="G594" t="str">
            <v>Communications</v>
          </cell>
          <cell r="H594" t="str">
            <v>Common Stock</v>
          </cell>
          <cell r="I594" t="str">
            <v>Equity</v>
          </cell>
          <cell r="J594" t="str">
            <v>Non-Fixed Income</v>
          </cell>
          <cell r="K594" t="str">
            <v>Non-Fixed Income</v>
          </cell>
          <cell r="L594" t="str">
            <v>U.S. Small-cap Blend Common Stock</v>
          </cell>
          <cell r="M594">
            <v>0</v>
          </cell>
          <cell r="N594">
            <v>0.03</v>
          </cell>
        </row>
        <row r="595">
          <cell r="A595" t="str">
            <v>CSTE</v>
          </cell>
          <cell r="B595" t="str">
            <v>Caesarstone Ltd</v>
          </cell>
          <cell r="C595" t="str">
            <v>U.S.</v>
          </cell>
          <cell r="D595" t="str">
            <v>Satellite</v>
          </cell>
          <cell r="E595" t="str">
            <v>Small-cap</v>
          </cell>
          <cell r="F595" t="str">
            <v>Value</v>
          </cell>
          <cell r="G595" t="str">
            <v>Consumer Discretionary</v>
          </cell>
          <cell r="H595" t="str">
            <v>Common Stock</v>
          </cell>
          <cell r="I595" t="str">
            <v>Equity</v>
          </cell>
          <cell r="J595" t="str">
            <v>Non-Fixed Income</v>
          </cell>
          <cell r="K595" t="str">
            <v>Non-Fixed Income</v>
          </cell>
          <cell r="L595" t="str">
            <v>U.S. Small-cap Value Common Stock</v>
          </cell>
          <cell r="M595">
            <v>0</v>
          </cell>
          <cell r="N595">
            <v>0.01</v>
          </cell>
        </row>
        <row r="596">
          <cell r="A596" t="str">
            <v>CSTL</v>
          </cell>
          <cell r="B596" t="str">
            <v>Castle Biosciences Inc</v>
          </cell>
          <cell r="C596" t="str">
            <v>U.S.</v>
          </cell>
          <cell r="D596" t="str">
            <v>Satellite</v>
          </cell>
          <cell r="E596" t="str">
            <v>Small-cap</v>
          </cell>
          <cell r="F596" t="str">
            <v>Growth</v>
          </cell>
          <cell r="G596" t="str">
            <v>Health Care</v>
          </cell>
          <cell r="H596" t="str">
            <v>Common Stock</v>
          </cell>
          <cell r="I596" t="str">
            <v>Equity</v>
          </cell>
          <cell r="J596" t="str">
            <v>Non-Fixed Income</v>
          </cell>
          <cell r="K596" t="str">
            <v>Non-Fixed Income</v>
          </cell>
          <cell r="L596" t="str">
            <v>U.S. Small-cap Growth Common Stock</v>
          </cell>
          <cell r="M596">
            <v>0</v>
          </cell>
          <cell r="N596">
            <v>0.04</v>
          </cell>
        </row>
        <row r="597">
          <cell r="A597" t="str">
            <v>CSTM</v>
          </cell>
          <cell r="B597" t="str">
            <v>Constellium SE</v>
          </cell>
          <cell r="C597" t="str">
            <v>U.S.</v>
          </cell>
          <cell r="D597" t="str">
            <v>Satellite</v>
          </cell>
          <cell r="E597" t="str">
            <v>Small-cap</v>
          </cell>
          <cell r="F597" t="str">
            <v>Value</v>
          </cell>
          <cell r="G597" t="str">
            <v>Materials</v>
          </cell>
          <cell r="H597" t="str">
            <v>Common Stock</v>
          </cell>
          <cell r="I597" t="str">
            <v>Equity</v>
          </cell>
          <cell r="J597" t="str">
            <v>Non-Fixed Income</v>
          </cell>
          <cell r="K597" t="str">
            <v>Non-Fixed Income</v>
          </cell>
          <cell r="L597" t="str">
            <v>U.S. Small-cap Value Common Stock</v>
          </cell>
          <cell r="M597">
            <v>0</v>
          </cell>
          <cell r="N597">
            <v>0.02</v>
          </cell>
        </row>
        <row r="598">
          <cell r="A598" t="str">
            <v>CSTR</v>
          </cell>
          <cell r="B598" t="str">
            <v>Capstar Financial Holdings Inc</v>
          </cell>
          <cell r="C598" t="str">
            <v>U.S.</v>
          </cell>
          <cell r="D598" t="str">
            <v>Satellite</v>
          </cell>
          <cell r="E598" t="str">
            <v>Small-cap</v>
          </cell>
          <cell r="F598" t="str">
            <v>Blend</v>
          </cell>
          <cell r="G598" t="str">
            <v>Financials</v>
          </cell>
          <cell r="H598" t="str">
            <v>Common Stock</v>
          </cell>
          <cell r="I598" t="str">
            <v>Equity</v>
          </cell>
          <cell r="J598" t="str">
            <v>Non-Fixed Income</v>
          </cell>
          <cell r="K598" t="str">
            <v>Non-Fixed Income</v>
          </cell>
          <cell r="L598" t="str">
            <v>U.S. Small-cap Blend Common Stock</v>
          </cell>
          <cell r="M598">
            <v>0</v>
          </cell>
          <cell r="N598">
            <v>0.03</v>
          </cell>
        </row>
        <row r="599">
          <cell r="A599" t="str">
            <v>CSV</v>
          </cell>
          <cell r="B599" t="str">
            <v>Carriage Services Inc</v>
          </cell>
          <cell r="C599" t="str">
            <v>U.S.</v>
          </cell>
          <cell r="D599" t="str">
            <v>Satellite</v>
          </cell>
          <cell r="E599" t="str">
            <v>Small-cap</v>
          </cell>
          <cell r="F599" t="str">
            <v>Blend</v>
          </cell>
          <cell r="G599" t="str">
            <v>Consumer Discretionary</v>
          </cell>
          <cell r="H599" t="str">
            <v>Common Stock</v>
          </cell>
          <cell r="I599" t="str">
            <v>Equity</v>
          </cell>
          <cell r="J599" t="str">
            <v>Non-Fixed Income</v>
          </cell>
          <cell r="K599" t="str">
            <v>Non-Fixed Income</v>
          </cell>
          <cell r="L599" t="str">
            <v>U.S. Small-cap Blend Common Stock</v>
          </cell>
          <cell r="M599">
            <v>0</v>
          </cell>
          <cell r="N599">
            <v>0.04</v>
          </cell>
        </row>
        <row r="600">
          <cell r="A600" t="str">
            <v>CSWI</v>
          </cell>
          <cell r="B600" t="str">
            <v>CSW Industrials Inc</v>
          </cell>
          <cell r="C600" t="str">
            <v>U.S.</v>
          </cell>
          <cell r="D600" t="str">
            <v>Satellite</v>
          </cell>
          <cell r="E600" t="str">
            <v>Small-cap</v>
          </cell>
          <cell r="F600" t="str">
            <v>Blend</v>
          </cell>
          <cell r="G600" t="str">
            <v>Industrials</v>
          </cell>
          <cell r="H600" t="str">
            <v>Common Stock</v>
          </cell>
          <cell r="I600" t="str">
            <v>Equity</v>
          </cell>
          <cell r="J600" t="str">
            <v>Non-Fixed Income</v>
          </cell>
          <cell r="K600" t="str">
            <v>Non-Fixed Income</v>
          </cell>
          <cell r="L600" t="str">
            <v>U.S. Small-cap Blend Common Stock</v>
          </cell>
          <cell r="M600">
            <v>0</v>
          </cell>
          <cell r="N600">
            <v>0.05</v>
          </cell>
        </row>
        <row r="601">
          <cell r="A601" t="str">
            <v>CSX</v>
          </cell>
          <cell r="B601" t="str">
            <v>CSX Corp</v>
          </cell>
          <cell r="C601" t="str">
            <v>U.S.</v>
          </cell>
          <cell r="D601" t="str">
            <v>Satellite</v>
          </cell>
          <cell r="E601" t="str">
            <v>Large-cap</v>
          </cell>
          <cell r="F601" t="str">
            <v>Growth</v>
          </cell>
          <cell r="G601" t="str">
            <v>Industrials</v>
          </cell>
          <cell r="H601" t="str">
            <v>Common Stock</v>
          </cell>
          <cell r="I601" t="str">
            <v>Equity</v>
          </cell>
          <cell r="J601" t="str">
            <v>Non-Fixed Income</v>
          </cell>
          <cell r="K601" t="str">
            <v>Non-Fixed Income</v>
          </cell>
          <cell r="L601" t="str">
            <v>U.S. Large-cap Growth Common Stock</v>
          </cell>
          <cell r="M601">
            <v>0</v>
          </cell>
          <cell r="N601">
            <v>0.05</v>
          </cell>
        </row>
        <row r="602">
          <cell r="A602" t="str">
            <v>CTAS</v>
          </cell>
          <cell r="B602" t="str">
            <v>Cintas Corp</v>
          </cell>
          <cell r="C602" t="str">
            <v>U.S.</v>
          </cell>
          <cell r="D602" t="str">
            <v>Satellite</v>
          </cell>
          <cell r="E602" t="str">
            <v>Large-cap</v>
          </cell>
          <cell r="F602" t="str">
            <v>Growth</v>
          </cell>
          <cell r="G602" t="str">
            <v>Industrials</v>
          </cell>
          <cell r="H602" t="str">
            <v>Common Stock</v>
          </cell>
          <cell r="I602" t="str">
            <v>Equity</v>
          </cell>
          <cell r="J602" t="str">
            <v>Non-Fixed Income</v>
          </cell>
          <cell r="K602" t="str">
            <v>Non-Fixed Income</v>
          </cell>
          <cell r="L602" t="str">
            <v>U.S. Large-cap Growth Common Stock</v>
          </cell>
          <cell r="M602">
            <v>0</v>
          </cell>
          <cell r="N602">
            <v>0.04</v>
          </cell>
        </row>
        <row r="603">
          <cell r="A603" t="str">
            <v>CTBI</v>
          </cell>
          <cell r="B603" t="str">
            <v>Community Trust Bancorp Inc</v>
          </cell>
          <cell r="C603" t="str">
            <v>U.S.</v>
          </cell>
          <cell r="D603" t="str">
            <v>Satellite</v>
          </cell>
          <cell r="E603" t="str">
            <v>Small-cap</v>
          </cell>
          <cell r="F603" t="str">
            <v>Blend</v>
          </cell>
          <cell r="G603" t="str">
            <v>Financials</v>
          </cell>
          <cell r="H603" t="str">
            <v>Common Stock</v>
          </cell>
          <cell r="I603" t="str">
            <v>Equity</v>
          </cell>
          <cell r="J603" t="str">
            <v>Non-Fixed Income</v>
          </cell>
          <cell r="K603" t="str">
            <v>Non-Fixed Income</v>
          </cell>
          <cell r="L603" t="str">
            <v>U.S. Small-cap Blend Common Stock</v>
          </cell>
          <cell r="M603">
            <v>0</v>
          </cell>
          <cell r="N603">
            <v>0.05</v>
          </cell>
        </row>
        <row r="604">
          <cell r="A604" t="str">
            <v>CTLT</v>
          </cell>
          <cell r="B604" t="str">
            <v>Catalent Inc</v>
          </cell>
          <cell r="C604" t="str">
            <v>U.S.</v>
          </cell>
          <cell r="D604" t="str">
            <v>Satellite</v>
          </cell>
          <cell r="E604" t="str">
            <v>Mid-cap</v>
          </cell>
          <cell r="F604" t="str">
            <v>Blend</v>
          </cell>
          <cell r="G604" t="str">
            <v>Health Care</v>
          </cell>
          <cell r="H604" t="str">
            <v>Common Stock</v>
          </cell>
          <cell r="I604" t="str">
            <v>Equity</v>
          </cell>
          <cell r="J604" t="str">
            <v>Non-Fixed Income</v>
          </cell>
          <cell r="K604" t="str">
            <v>Non-Fixed Income</v>
          </cell>
          <cell r="L604" t="str">
            <v>U.S. Mid-cap Blend Common Stock</v>
          </cell>
          <cell r="M604">
            <v>0</v>
          </cell>
          <cell r="N604">
            <v>0.05</v>
          </cell>
        </row>
        <row r="605">
          <cell r="A605" t="str">
            <v>CTMX</v>
          </cell>
          <cell r="B605" t="str">
            <v>CytomX Therapeutics Inc</v>
          </cell>
          <cell r="C605" t="str">
            <v>U.S.</v>
          </cell>
          <cell r="D605" t="str">
            <v>Satellite</v>
          </cell>
          <cell r="E605" t="str">
            <v>Small-cap</v>
          </cell>
          <cell r="F605" t="str">
            <v>Growth</v>
          </cell>
          <cell r="G605" t="str">
            <v>Health Care</v>
          </cell>
          <cell r="H605" t="str">
            <v>Common Stock</v>
          </cell>
          <cell r="I605" t="str">
            <v>Equity</v>
          </cell>
          <cell r="J605" t="str">
            <v>Non-Fixed Income</v>
          </cell>
          <cell r="K605" t="str">
            <v>Non-Fixed Income</v>
          </cell>
          <cell r="L605" t="str">
            <v>U.S. Small-cap Growth Common Stock</v>
          </cell>
          <cell r="M605">
            <v>0</v>
          </cell>
          <cell r="N605">
            <v>0.01</v>
          </cell>
        </row>
        <row r="606">
          <cell r="A606" t="str">
            <v>CTOS</v>
          </cell>
          <cell r="B606" t="str">
            <v>Custom Truck One Source Inc</v>
          </cell>
          <cell r="C606" t="str">
            <v>U.S.</v>
          </cell>
          <cell r="D606" t="str">
            <v>Satellite</v>
          </cell>
          <cell r="E606" t="str">
            <v>Small-cap</v>
          </cell>
          <cell r="F606" t="str">
            <v>Blend</v>
          </cell>
          <cell r="G606" t="str">
            <v>Industrials</v>
          </cell>
          <cell r="H606" t="str">
            <v>Common Stock</v>
          </cell>
          <cell r="I606" t="str">
            <v>Equity</v>
          </cell>
          <cell r="J606" t="str">
            <v>Non-Fixed Income</v>
          </cell>
          <cell r="K606" t="str">
            <v>Non-Fixed Income</v>
          </cell>
          <cell r="L606" t="str">
            <v>U.S. Small-cap Blend Common Stock</v>
          </cell>
          <cell r="M606">
            <v>0</v>
          </cell>
          <cell r="N606">
            <v>0.01</v>
          </cell>
        </row>
        <row r="607">
          <cell r="A607" t="str">
            <v>CTRN</v>
          </cell>
          <cell r="B607" t="str">
            <v>Citi Trends Inc</v>
          </cell>
          <cell r="C607" t="str">
            <v>U.S.</v>
          </cell>
          <cell r="D607" t="str">
            <v>Satellite</v>
          </cell>
          <cell r="E607" t="str">
            <v>Small-cap</v>
          </cell>
          <cell r="F607" t="str">
            <v>Value</v>
          </cell>
          <cell r="G607" t="str">
            <v>Consumer Discretionary</v>
          </cell>
          <cell r="H607" t="str">
            <v>Common Stock</v>
          </cell>
          <cell r="I607" t="str">
            <v>Equity</v>
          </cell>
          <cell r="J607" t="str">
            <v>Non-Fixed Income</v>
          </cell>
          <cell r="K607" t="str">
            <v>Non-Fixed Income</v>
          </cell>
          <cell r="L607" t="str">
            <v>U.S. Small-cap Value Common Stock</v>
          </cell>
          <cell r="M607">
            <v>0</v>
          </cell>
          <cell r="N607">
            <v>0.02</v>
          </cell>
        </row>
        <row r="608">
          <cell r="A608" t="str">
            <v>CTS</v>
          </cell>
          <cell r="B608" t="str">
            <v>CTS Corp</v>
          </cell>
          <cell r="C608" t="str">
            <v>U.S.</v>
          </cell>
          <cell r="D608" t="str">
            <v>Satellite</v>
          </cell>
          <cell r="E608" t="str">
            <v>Small-cap</v>
          </cell>
          <cell r="F608" t="str">
            <v>Blend</v>
          </cell>
          <cell r="G608" t="str">
            <v>Technology</v>
          </cell>
          <cell r="H608" t="str">
            <v>Common Stock</v>
          </cell>
          <cell r="I608" t="str">
            <v>Equity</v>
          </cell>
          <cell r="J608" t="str">
            <v>Non-Fixed Income</v>
          </cell>
          <cell r="K608" t="str">
            <v>Non-Fixed Income</v>
          </cell>
          <cell r="L608" t="str">
            <v>U.S. Small-cap Blend Common Stock</v>
          </cell>
          <cell r="M608">
            <v>0</v>
          </cell>
          <cell r="N608">
            <v>0.04</v>
          </cell>
        </row>
        <row r="609">
          <cell r="A609" t="str">
            <v>CTSH</v>
          </cell>
          <cell r="B609" t="str">
            <v>Cognizant Technology Solutions Corp</v>
          </cell>
          <cell r="C609" t="str">
            <v>U.S.</v>
          </cell>
          <cell r="D609" t="str">
            <v>Satellite</v>
          </cell>
          <cell r="E609" t="str">
            <v>Large-cap</v>
          </cell>
          <cell r="F609" t="str">
            <v>Blend</v>
          </cell>
          <cell r="G609" t="str">
            <v>Technology</v>
          </cell>
          <cell r="H609" t="str">
            <v>Common Stock</v>
          </cell>
          <cell r="I609" t="str">
            <v>Equity</v>
          </cell>
          <cell r="J609" t="str">
            <v>Non-Fixed Income</v>
          </cell>
          <cell r="K609" t="str">
            <v>Non-Fixed Income</v>
          </cell>
          <cell r="L609" t="str">
            <v>U.S. Large-cap Blend Common Stock</v>
          </cell>
          <cell r="M609">
            <v>0</v>
          </cell>
          <cell r="N609">
            <v>0.04</v>
          </cell>
        </row>
        <row r="610">
          <cell r="A610" t="str">
            <v>CTSO</v>
          </cell>
          <cell r="B610" t="str">
            <v>CytoSorbents Corp</v>
          </cell>
          <cell r="C610" t="str">
            <v>U.S.</v>
          </cell>
          <cell r="D610" t="str">
            <v>Satellite</v>
          </cell>
          <cell r="E610" t="str">
            <v>Small-cap</v>
          </cell>
          <cell r="F610" t="str">
            <v>Growth</v>
          </cell>
          <cell r="G610" t="str">
            <v>Health Care</v>
          </cell>
          <cell r="H610" t="str">
            <v>Common Stock</v>
          </cell>
          <cell r="I610" t="str">
            <v>Equity</v>
          </cell>
          <cell r="J610" t="str">
            <v>Non-Fixed Income</v>
          </cell>
          <cell r="K610" t="str">
            <v>Non-Fixed Income</v>
          </cell>
          <cell r="L610" t="str">
            <v>U.S. Small-cap Growth Common Stock</v>
          </cell>
          <cell r="M610">
            <v>0</v>
          </cell>
          <cell r="N610">
            <v>0.02</v>
          </cell>
        </row>
        <row r="611">
          <cell r="A611" t="str">
            <v>CTVA</v>
          </cell>
          <cell r="B611" t="str">
            <v>Corteva Inc</v>
          </cell>
          <cell r="C611" t="str">
            <v>U.S.</v>
          </cell>
          <cell r="D611" t="str">
            <v>Satellite</v>
          </cell>
          <cell r="E611" t="str">
            <v>Mid-cap</v>
          </cell>
          <cell r="F611" t="str">
            <v>Blend</v>
          </cell>
          <cell r="G611" t="str">
            <v>Materials</v>
          </cell>
          <cell r="H611" t="str">
            <v>Common Stock</v>
          </cell>
          <cell r="I611" t="str">
            <v>Equity</v>
          </cell>
          <cell r="J611" t="str">
            <v>Non-Fixed Income</v>
          </cell>
          <cell r="K611" t="str">
            <v>Non-Fixed Income</v>
          </cell>
          <cell r="L611" t="str">
            <v>U.S. Mid-cap Blend Common Stock</v>
          </cell>
          <cell r="M611">
            <v>0</v>
          </cell>
          <cell r="N611">
            <v>0.05</v>
          </cell>
        </row>
        <row r="612">
          <cell r="A612" t="str">
            <v>CTXS</v>
          </cell>
          <cell r="B612" t="str">
            <v>Citrix Systems Inc</v>
          </cell>
          <cell r="C612" t="str">
            <v>U.S.</v>
          </cell>
          <cell r="D612" t="str">
            <v>Satellite</v>
          </cell>
          <cell r="E612" t="str">
            <v>Mid-cap</v>
          </cell>
          <cell r="F612" t="str">
            <v>Blend</v>
          </cell>
          <cell r="G612" t="str">
            <v>Technology</v>
          </cell>
          <cell r="H612" t="str">
            <v>Common Stock</v>
          </cell>
          <cell r="I612" t="str">
            <v>Equity</v>
          </cell>
          <cell r="J612" t="str">
            <v>Non-Fixed Income</v>
          </cell>
          <cell r="K612" t="str">
            <v>Non-Fixed Income</v>
          </cell>
          <cell r="L612" t="str">
            <v>U.S. Mid-cap Blend Common Stock</v>
          </cell>
          <cell r="M612">
            <v>0</v>
          </cell>
          <cell r="N612">
            <v>0.05</v>
          </cell>
        </row>
        <row r="613">
          <cell r="A613" t="str">
            <v>CUBI</v>
          </cell>
          <cell r="B613" t="str">
            <v>Customers Bancorp Inc</v>
          </cell>
          <cell r="C613" t="str">
            <v>U.S.</v>
          </cell>
          <cell r="D613" t="str">
            <v>Satellite</v>
          </cell>
          <cell r="E613" t="str">
            <v>Small-cap</v>
          </cell>
          <cell r="F613" t="str">
            <v>Blend</v>
          </cell>
          <cell r="G613" t="str">
            <v>Financials</v>
          </cell>
          <cell r="H613" t="str">
            <v>Common Stock</v>
          </cell>
          <cell r="I613" t="str">
            <v>Equity</v>
          </cell>
          <cell r="J613" t="str">
            <v>Non-Fixed Income</v>
          </cell>
          <cell r="K613" t="str">
            <v>Non-Fixed Income</v>
          </cell>
          <cell r="L613" t="str">
            <v>U.S. Small-cap Blend Common Stock</v>
          </cell>
          <cell r="M613">
            <v>0</v>
          </cell>
          <cell r="N613">
            <v>0.02</v>
          </cell>
        </row>
        <row r="614">
          <cell r="A614" t="str">
            <v>CUE</v>
          </cell>
          <cell r="B614" t="str">
            <v>Cue Biopharma Inc</v>
          </cell>
          <cell r="C614" t="str">
            <v>U.S.</v>
          </cell>
          <cell r="D614" t="str">
            <v>Satellite</v>
          </cell>
          <cell r="E614" t="str">
            <v>Small-cap</v>
          </cell>
          <cell r="F614" t="str">
            <v>Growth</v>
          </cell>
          <cell r="G614" t="str">
            <v>Health Care</v>
          </cell>
          <cell r="H614" t="str">
            <v>Common Stock</v>
          </cell>
          <cell r="I614" t="str">
            <v>Equity</v>
          </cell>
          <cell r="J614" t="str">
            <v>Non-Fixed Income</v>
          </cell>
          <cell r="K614" t="str">
            <v>Non-Fixed Income</v>
          </cell>
          <cell r="L614" t="str">
            <v>U.S. Small-cap Growth Common Stock</v>
          </cell>
          <cell r="M614">
            <v>0</v>
          </cell>
          <cell r="N614">
            <v>0.02</v>
          </cell>
        </row>
        <row r="615">
          <cell r="A615" t="str">
            <v>CURI</v>
          </cell>
          <cell r="B615" t="str">
            <v>CuriosityStream Inc</v>
          </cell>
          <cell r="C615" t="str">
            <v>U.S.</v>
          </cell>
          <cell r="D615" t="str">
            <v>Satellite</v>
          </cell>
          <cell r="E615" t="str">
            <v>Small-cap</v>
          </cell>
          <cell r="F615" t="str">
            <v>Blend</v>
          </cell>
          <cell r="G615" t="str">
            <v>Communications</v>
          </cell>
          <cell r="H615" t="str">
            <v>Common Stock</v>
          </cell>
          <cell r="I615" t="str">
            <v>Equity</v>
          </cell>
          <cell r="J615" t="str">
            <v>Non-Fixed Income</v>
          </cell>
          <cell r="K615" t="str">
            <v>Non-Fixed Income</v>
          </cell>
          <cell r="L615" t="str">
            <v>U.S. Small-cap Blend Common Stock</v>
          </cell>
          <cell r="M615">
            <v>0</v>
          </cell>
          <cell r="N615">
            <v>0.03</v>
          </cell>
        </row>
        <row r="616">
          <cell r="A616" t="str">
            <v>CURO</v>
          </cell>
          <cell r="B616" t="str">
            <v>Curo Group Holdings Corp</v>
          </cell>
          <cell r="C616" t="str">
            <v>U.S.</v>
          </cell>
          <cell r="D616" t="str">
            <v>Satellite</v>
          </cell>
          <cell r="E616" t="str">
            <v>Small-cap</v>
          </cell>
          <cell r="F616" t="str">
            <v>Value</v>
          </cell>
          <cell r="G616" t="str">
            <v>Financials</v>
          </cell>
          <cell r="H616" t="str">
            <v>Common Stock</v>
          </cell>
          <cell r="I616" t="str">
            <v>Equity</v>
          </cell>
          <cell r="J616" t="str">
            <v>Non-Fixed Income</v>
          </cell>
          <cell r="K616" t="str">
            <v>Non-Fixed Income</v>
          </cell>
          <cell r="L616" t="str">
            <v>U.S. Small-cap Value Common Stock</v>
          </cell>
          <cell r="M616">
            <v>0</v>
          </cell>
          <cell r="N616">
            <v>0.01</v>
          </cell>
        </row>
        <row r="617">
          <cell r="A617" t="str">
            <v>CUTR</v>
          </cell>
          <cell r="B617" t="str">
            <v>Cutera Inc</v>
          </cell>
          <cell r="C617" t="str">
            <v>U.S.</v>
          </cell>
          <cell r="D617" t="str">
            <v>Satellite</v>
          </cell>
          <cell r="E617" t="str">
            <v>Small-cap</v>
          </cell>
          <cell r="F617" t="str">
            <v>Blend</v>
          </cell>
          <cell r="G617" t="str">
            <v>Health Care</v>
          </cell>
          <cell r="H617" t="str">
            <v>Common Stock</v>
          </cell>
          <cell r="I617" t="str">
            <v>Equity</v>
          </cell>
          <cell r="J617" t="str">
            <v>Non-Fixed Income</v>
          </cell>
          <cell r="K617" t="str">
            <v>Non-Fixed Income</v>
          </cell>
          <cell r="L617" t="str">
            <v>U.S. Small-cap Blend Common Stock</v>
          </cell>
          <cell r="M617">
            <v>0</v>
          </cell>
          <cell r="N617">
            <v>0.01</v>
          </cell>
        </row>
        <row r="618">
          <cell r="A618" t="str">
            <v>CVA</v>
          </cell>
          <cell r="B618" t="str">
            <v>Covanta Holding Corp</v>
          </cell>
          <cell r="C618" t="str">
            <v>U.S.</v>
          </cell>
          <cell r="D618" t="str">
            <v>Satellite</v>
          </cell>
          <cell r="E618" t="str">
            <v>Small-cap</v>
          </cell>
          <cell r="F618" t="str">
            <v>Value</v>
          </cell>
          <cell r="G618" t="str">
            <v>Industrials</v>
          </cell>
          <cell r="H618" t="str">
            <v>Common Stock</v>
          </cell>
          <cell r="I618" t="str">
            <v>Equity</v>
          </cell>
          <cell r="J618" t="str">
            <v>Non-Fixed Income</v>
          </cell>
          <cell r="K618" t="str">
            <v>Non-Fixed Income</v>
          </cell>
          <cell r="L618" t="str">
            <v>U.S. Small-cap Value Common Stock</v>
          </cell>
          <cell r="M618">
            <v>0</v>
          </cell>
          <cell r="N618">
            <v>0.03</v>
          </cell>
        </row>
        <row r="619">
          <cell r="A619" t="str">
            <v>CVBF</v>
          </cell>
          <cell r="B619" t="str">
            <v>CVB Financial Corp</v>
          </cell>
          <cell r="C619" t="str">
            <v>U.S.</v>
          </cell>
          <cell r="D619" t="str">
            <v>Satellite</v>
          </cell>
          <cell r="E619" t="str">
            <v>Small-cap</v>
          </cell>
          <cell r="F619" t="str">
            <v>Growth</v>
          </cell>
          <cell r="G619" t="str">
            <v>Financials</v>
          </cell>
          <cell r="H619" t="str">
            <v>Common Stock</v>
          </cell>
          <cell r="I619" t="str">
            <v>Equity</v>
          </cell>
          <cell r="J619" t="str">
            <v>Non-Fixed Income</v>
          </cell>
          <cell r="K619" t="str">
            <v>Non-Fixed Income</v>
          </cell>
          <cell r="L619" t="str">
            <v>U.S. Small-cap Growth Common Stock</v>
          </cell>
          <cell r="M619">
            <v>0</v>
          </cell>
          <cell r="N619">
            <v>0.05</v>
          </cell>
        </row>
        <row r="620">
          <cell r="A620" t="str">
            <v>CVCO</v>
          </cell>
          <cell r="B620" t="str">
            <v>Cavco Industries Inc</v>
          </cell>
          <cell r="C620" t="str">
            <v>U.S.</v>
          </cell>
          <cell r="D620" t="str">
            <v>Satellite</v>
          </cell>
          <cell r="E620" t="str">
            <v>Small-cap</v>
          </cell>
          <cell r="F620" t="str">
            <v>Blend</v>
          </cell>
          <cell r="G620" t="str">
            <v>Consumer Discretionary</v>
          </cell>
          <cell r="H620" t="str">
            <v>Common Stock</v>
          </cell>
          <cell r="I620" t="str">
            <v>Equity</v>
          </cell>
          <cell r="J620" t="str">
            <v>Non-Fixed Income</v>
          </cell>
          <cell r="K620" t="str">
            <v>Non-Fixed Income</v>
          </cell>
          <cell r="L620" t="str">
            <v>U.S. Small-cap Blend Common Stock</v>
          </cell>
          <cell r="M620">
            <v>0</v>
          </cell>
          <cell r="N620">
            <v>0.03</v>
          </cell>
        </row>
        <row r="621">
          <cell r="A621" t="str">
            <v>CVET</v>
          </cell>
          <cell r="B621" t="str">
            <v>Covetrus Inc</v>
          </cell>
          <cell r="C621" t="str">
            <v>U.S.</v>
          </cell>
          <cell r="D621" t="str">
            <v>Satellite</v>
          </cell>
          <cell r="E621" t="str">
            <v>Small-cap</v>
          </cell>
          <cell r="F621" t="str">
            <v>Value</v>
          </cell>
          <cell r="G621" t="str">
            <v>Health Care</v>
          </cell>
          <cell r="H621" t="str">
            <v>Common Stock</v>
          </cell>
          <cell r="I621" t="str">
            <v>Equity</v>
          </cell>
          <cell r="J621" t="str">
            <v>Non-Fixed Income</v>
          </cell>
          <cell r="K621" t="str">
            <v>Non-Fixed Income</v>
          </cell>
          <cell r="L621" t="str">
            <v>U.S. Small-cap Value Common Stock</v>
          </cell>
          <cell r="M621">
            <v>0</v>
          </cell>
          <cell r="N621">
            <v>0.01</v>
          </cell>
        </row>
        <row r="622">
          <cell r="A622" t="str">
            <v>CVGI</v>
          </cell>
          <cell r="B622" t="str">
            <v>Commercial Vehicle Group Inc</v>
          </cell>
          <cell r="C622" t="str">
            <v>U.S.</v>
          </cell>
          <cell r="D622" t="str">
            <v>Satellite</v>
          </cell>
          <cell r="E622" t="str">
            <v>Small-cap</v>
          </cell>
          <cell r="F622" t="str">
            <v>Value</v>
          </cell>
          <cell r="G622" t="str">
            <v>Industrials</v>
          </cell>
          <cell r="H622" t="str">
            <v>Common Stock</v>
          </cell>
          <cell r="I622" t="str">
            <v>Equity</v>
          </cell>
          <cell r="J622" t="str">
            <v>Non-Fixed Income</v>
          </cell>
          <cell r="K622" t="str">
            <v>Non-Fixed Income</v>
          </cell>
          <cell r="L622" t="str">
            <v>U.S. Small-cap Value Common Stock</v>
          </cell>
          <cell r="M622">
            <v>0</v>
          </cell>
          <cell r="N622">
            <v>0.01</v>
          </cell>
        </row>
        <row r="623">
          <cell r="A623" t="str">
            <v>CVGW</v>
          </cell>
          <cell r="B623" t="str">
            <v>Calavo Growers Inc</v>
          </cell>
          <cell r="C623" t="str">
            <v>U.S.</v>
          </cell>
          <cell r="D623" t="str">
            <v>Satellite</v>
          </cell>
          <cell r="E623" t="str">
            <v>Small-cap</v>
          </cell>
          <cell r="F623" t="str">
            <v>Value</v>
          </cell>
          <cell r="G623" t="str">
            <v>Consumer Staples</v>
          </cell>
          <cell r="H623" t="str">
            <v>Common Stock</v>
          </cell>
          <cell r="I623" t="str">
            <v>Equity</v>
          </cell>
          <cell r="J623" t="str">
            <v>Non-Fixed Income</v>
          </cell>
          <cell r="K623" t="str">
            <v>Non-Fixed Income</v>
          </cell>
          <cell r="L623" t="str">
            <v>U.S. Small-cap Value Common Stock</v>
          </cell>
          <cell r="M623">
            <v>0</v>
          </cell>
          <cell r="N623">
            <v>0.03</v>
          </cell>
        </row>
        <row r="624">
          <cell r="A624" t="str">
            <v>CVI</v>
          </cell>
          <cell r="B624" t="str">
            <v>CVR Energy Inc</v>
          </cell>
          <cell r="C624" t="str">
            <v>U.S.</v>
          </cell>
          <cell r="D624" t="str">
            <v>Satellite</v>
          </cell>
          <cell r="E624" t="str">
            <v>Small-cap</v>
          </cell>
          <cell r="F624" t="str">
            <v>Value</v>
          </cell>
          <cell r="G624" t="str">
            <v>Energy</v>
          </cell>
          <cell r="H624" t="str">
            <v>Common Stock</v>
          </cell>
          <cell r="I624" t="str">
            <v>Equity</v>
          </cell>
          <cell r="J624" t="str">
            <v>Non-Fixed Income</v>
          </cell>
          <cell r="K624" t="str">
            <v>Non-Fixed Income</v>
          </cell>
          <cell r="L624" t="str">
            <v>U.S. Small-cap Value Common Stock</v>
          </cell>
          <cell r="M624">
            <v>0</v>
          </cell>
          <cell r="N624">
            <v>0.01</v>
          </cell>
        </row>
        <row r="625">
          <cell r="A625" t="str">
            <v>CVLG</v>
          </cell>
          <cell r="B625" t="str">
            <v>Covenant Logistics Group Inc</v>
          </cell>
          <cell r="C625" t="str">
            <v>U.S.</v>
          </cell>
          <cell r="D625" t="str">
            <v>Satellite</v>
          </cell>
          <cell r="E625" t="str">
            <v>Small-cap</v>
          </cell>
          <cell r="F625" t="str">
            <v>Value</v>
          </cell>
          <cell r="G625" t="str">
            <v>Industrials</v>
          </cell>
          <cell r="H625" t="str">
            <v>Common Stock</v>
          </cell>
          <cell r="I625" t="str">
            <v>Equity</v>
          </cell>
          <cell r="J625" t="str">
            <v>Non-Fixed Income</v>
          </cell>
          <cell r="K625" t="str">
            <v>Non-Fixed Income</v>
          </cell>
          <cell r="L625" t="str">
            <v>U.S. Small-cap Value Common Stock</v>
          </cell>
          <cell r="M625">
            <v>0</v>
          </cell>
          <cell r="N625">
            <v>0.01</v>
          </cell>
        </row>
        <row r="626">
          <cell r="A626" t="str">
            <v>CVLT</v>
          </cell>
          <cell r="B626" t="str">
            <v>CommVault Systems Inc</v>
          </cell>
          <cell r="C626" t="str">
            <v>U.S.</v>
          </cell>
          <cell r="D626" t="str">
            <v>Satellite</v>
          </cell>
          <cell r="E626" t="str">
            <v>Small-cap</v>
          </cell>
          <cell r="F626" t="str">
            <v>Blend</v>
          </cell>
          <cell r="G626" t="str">
            <v>Technology</v>
          </cell>
          <cell r="H626" t="str">
            <v>Common Stock</v>
          </cell>
          <cell r="I626" t="str">
            <v>Equity</v>
          </cell>
          <cell r="J626" t="str">
            <v>Non-Fixed Income</v>
          </cell>
          <cell r="K626" t="str">
            <v>Non-Fixed Income</v>
          </cell>
          <cell r="L626" t="str">
            <v>U.S. Small-cap Blend Common Stock</v>
          </cell>
          <cell r="M626">
            <v>0</v>
          </cell>
          <cell r="N626">
            <v>0.03</v>
          </cell>
        </row>
        <row r="627">
          <cell r="A627" t="str">
            <v>CVM</v>
          </cell>
          <cell r="B627" t="str">
            <v>CEL-SCI Corp</v>
          </cell>
          <cell r="C627" t="str">
            <v>U.S.</v>
          </cell>
          <cell r="D627" t="str">
            <v>Satellite</v>
          </cell>
          <cell r="E627" t="str">
            <v>Small-cap</v>
          </cell>
          <cell r="F627" t="str">
            <v>Growth</v>
          </cell>
          <cell r="G627" t="str">
            <v>Health Care</v>
          </cell>
          <cell r="H627" t="str">
            <v>Common Stock</v>
          </cell>
          <cell r="I627" t="str">
            <v>Equity</v>
          </cell>
          <cell r="J627" t="str">
            <v>Non-Fixed Income</v>
          </cell>
          <cell r="K627" t="str">
            <v>Non-Fixed Income</v>
          </cell>
          <cell r="L627" t="str">
            <v>U.S. Small-cap Growth Common Stock</v>
          </cell>
          <cell r="M627">
            <v>0</v>
          </cell>
          <cell r="N627">
            <v>0.01</v>
          </cell>
        </row>
        <row r="628">
          <cell r="A628" t="str">
            <v>CVNA</v>
          </cell>
          <cell r="B628" t="str">
            <v>Carvana Co</v>
          </cell>
          <cell r="C628" t="str">
            <v>U.S.</v>
          </cell>
          <cell r="D628" t="str">
            <v>Satellite</v>
          </cell>
          <cell r="E628" t="str">
            <v>Large-cap</v>
          </cell>
          <cell r="F628" t="str">
            <v>Blend</v>
          </cell>
          <cell r="G628" t="str">
            <v>Consumer Discretionary</v>
          </cell>
          <cell r="H628" t="str">
            <v>Common Stock</v>
          </cell>
          <cell r="I628" t="str">
            <v>Equity</v>
          </cell>
          <cell r="J628" t="str">
            <v>Non-Fixed Income</v>
          </cell>
          <cell r="K628" t="str">
            <v>Non-Fixed Income</v>
          </cell>
          <cell r="L628" t="str">
            <v>U.S. Large-cap Blend Common Stock</v>
          </cell>
          <cell r="M628">
            <v>0</v>
          </cell>
          <cell r="N628">
            <v>0.02</v>
          </cell>
        </row>
        <row r="629">
          <cell r="A629" t="str">
            <v>CVS</v>
          </cell>
          <cell r="B629" t="str">
            <v>CVS Health Corp</v>
          </cell>
          <cell r="C629" t="str">
            <v>U.S.</v>
          </cell>
          <cell r="D629" t="str">
            <v>Satellite</v>
          </cell>
          <cell r="E629" t="str">
            <v>Large-cap</v>
          </cell>
          <cell r="F629" t="str">
            <v>Value</v>
          </cell>
          <cell r="G629" t="str">
            <v>Health Care</v>
          </cell>
          <cell r="H629" t="str">
            <v>Common Stock</v>
          </cell>
          <cell r="I629" t="str">
            <v>Equity</v>
          </cell>
          <cell r="J629" t="str">
            <v>Non-Fixed Income</v>
          </cell>
          <cell r="K629" t="str">
            <v>Non-Fixed Income</v>
          </cell>
          <cell r="L629" t="str">
            <v>U.S. Large-cap Value Common Stock</v>
          </cell>
          <cell r="M629">
            <v>0</v>
          </cell>
          <cell r="N629">
            <v>0.05</v>
          </cell>
        </row>
        <row r="630">
          <cell r="A630" t="str">
            <v>CVX</v>
          </cell>
          <cell r="B630" t="str">
            <v>Chevron Corp</v>
          </cell>
          <cell r="C630" t="str">
            <v>U.S.</v>
          </cell>
          <cell r="D630" t="str">
            <v>Satellite</v>
          </cell>
          <cell r="E630" t="str">
            <v>Large-cap</v>
          </cell>
          <cell r="F630" t="str">
            <v>Blend</v>
          </cell>
          <cell r="G630" t="str">
            <v>Energy</v>
          </cell>
          <cell r="H630" t="str">
            <v>Common Stock</v>
          </cell>
          <cell r="I630" t="str">
            <v>Equity</v>
          </cell>
          <cell r="J630" t="str">
            <v>Non-Fixed Income</v>
          </cell>
          <cell r="K630" t="str">
            <v>Non-Fixed Income</v>
          </cell>
          <cell r="L630" t="str">
            <v>U.S. Large-cap Blend Common Stock</v>
          </cell>
          <cell r="M630">
            <v>0</v>
          </cell>
          <cell r="N630">
            <v>0.03</v>
          </cell>
        </row>
        <row r="631">
          <cell r="A631" t="str">
            <v>CW</v>
          </cell>
          <cell r="B631" t="str">
            <v>Curtiss-Wright Corp</v>
          </cell>
          <cell r="C631" t="str">
            <v>U.S.</v>
          </cell>
          <cell r="D631" t="str">
            <v>Satellite</v>
          </cell>
          <cell r="E631" t="str">
            <v>Small-cap</v>
          </cell>
          <cell r="F631" t="str">
            <v>Blend</v>
          </cell>
          <cell r="G631" t="str">
            <v>Industrials</v>
          </cell>
          <cell r="H631" t="str">
            <v>Common Stock</v>
          </cell>
          <cell r="I631" t="str">
            <v>Equity</v>
          </cell>
          <cell r="J631" t="str">
            <v>Non-Fixed Income</v>
          </cell>
          <cell r="K631" t="str">
            <v>Non-Fixed Income</v>
          </cell>
          <cell r="L631" t="str">
            <v>U.S. Small-cap Blend Common Stock</v>
          </cell>
          <cell r="M631">
            <v>0</v>
          </cell>
          <cell r="N631">
            <v>0.04</v>
          </cell>
        </row>
        <row r="632">
          <cell r="A632" t="str">
            <v>CWEN</v>
          </cell>
          <cell r="B632" t="str">
            <v>Clearway Energy Inc</v>
          </cell>
          <cell r="C632" t="str">
            <v>U.S.</v>
          </cell>
          <cell r="D632" t="str">
            <v>Satellite</v>
          </cell>
          <cell r="E632" t="str">
            <v>Small-cap</v>
          </cell>
          <cell r="F632" t="str">
            <v>Blend</v>
          </cell>
          <cell r="G632" t="str">
            <v>Utilities</v>
          </cell>
          <cell r="H632" t="str">
            <v>Common Stock</v>
          </cell>
          <cell r="I632" t="str">
            <v>Equity</v>
          </cell>
          <cell r="J632" t="str">
            <v>Non-Fixed Income</v>
          </cell>
          <cell r="K632" t="str">
            <v>Non-Fixed Income</v>
          </cell>
          <cell r="L632" t="str">
            <v>U.S. Small-cap Blend Common Stock</v>
          </cell>
          <cell r="M632">
            <v>0</v>
          </cell>
          <cell r="N632">
            <v>0.05</v>
          </cell>
        </row>
        <row r="633">
          <cell r="A633" t="str">
            <v>CWEN/A</v>
          </cell>
          <cell r="B633" t="str">
            <v>Clearway Energy Inc</v>
          </cell>
          <cell r="C633" t="str">
            <v>U.S.</v>
          </cell>
          <cell r="D633" t="str">
            <v>Satellite</v>
          </cell>
          <cell r="E633" t="str">
            <v>Small-cap</v>
          </cell>
          <cell r="F633" t="str">
            <v>Blend</v>
          </cell>
          <cell r="G633" t="str">
            <v>Utilities</v>
          </cell>
          <cell r="H633" t="str">
            <v>Common Stock</v>
          </cell>
          <cell r="I633" t="str">
            <v>Equity</v>
          </cell>
          <cell r="J633" t="str">
            <v>Non-Fixed Income</v>
          </cell>
          <cell r="K633" t="str">
            <v>Non-Fixed Income</v>
          </cell>
          <cell r="L633" t="str">
            <v>U.S. Small-cap Blend Common Stock</v>
          </cell>
          <cell r="M633">
            <v>0</v>
          </cell>
          <cell r="N633">
            <v>0.05</v>
          </cell>
        </row>
        <row r="634">
          <cell r="A634" t="str">
            <v>CWH</v>
          </cell>
          <cell r="B634" t="str">
            <v>Camping World Holdings Inc</v>
          </cell>
          <cell r="C634" t="str">
            <v>U.S.</v>
          </cell>
          <cell r="D634" t="str">
            <v>Satellite</v>
          </cell>
          <cell r="E634" t="str">
            <v>Small-cap</v>
          </cell>
          <cell r="F634" t="str">
            <v>Value</v>
          </cell>
          <cell r="G634" t="str">
            <v>Consumer Discretionary</v>
          </cell>
          <cell r="H634" t="str">
            <v>Common Stock</v>
          </cell>
          <cell r="I634" t="str">
            <v>Equity</v>
          </cell>
          <cell r="J634" t="str">
            <v>Non-Fixed Income</v>
          </cell>
          <cell r="K634" t="str">
            <v>Non-Fixed Income</v>
          </cell>
          <cell r="L634" t="str">
            <v>U.S. Small-cap Value Common Stock</v>
          </cell>
          <cell r="M634">
            <v>0</v>
          </cell>
          <cell r="N634">
            <v>0.01</v>
          </cell>
        </row>
        <row r="635">
          <cell r="A635" t="str">
            <v>CWK</v>
          </cell>
          <cell r="B635" t="str">
            <v>Cushman &amp; Wakefield PLC</v>
          </cell>
          <cell r="C635" t="str">
            <v>U.S.</v>
          </cell>
          <cell r="D635" t="str">
            <v>Satellite</v>
          </cell>
          <cell r="E635" t="str">
            <v>Small-cap</v>
          </cell>
          <cell r="F635" t="str">
            <v>Value</v>
          </cell>
          <cell r="G635" t="str">
            <v>Real Estate</v>
          </cell>
          <cell r="H635" t="str">
            <v>Common Stock</v>
          </cell>
          <cell r="I635" t="str">
            <v>Equity</v>
          </cell>
          <cell r="J635" t="str">
            <v>Non-Fixed Income</v>
          </cell>
          <cell r="K635" t="str">
            <v>Non-Fixed Income</v>
          </cell>
          <cell r="L635" t="str">
            <v>U.S. Small-cap Value Common Stock</v>
          </cell>
          <cell r="M635">
            <v>0</v>
          </cell>
          <cell r="N635">
            <v>0.03</v>
          </cell>
        </row>
        <row r="636">
          <cell r="A636" t="str">
            <v>CWST</v>
          </cell>
          <cell r="B636" t="str">
            <v>Casella Waste Systems Inc</v>
          </cell>
          <cell r="C636" t="str">
            <v>U.S.</v>
          </cell>
          <cell r="D636" t="str">
            <v>Satellite</v>
          </cell>
          <cell r="E636" t="str">
            <v>Small-cap</v>
          </cell>
          <cell r="F636" t="str">
            <v>Growth</v>
          </cell>
          <cell r="G636" t="str">
            <v>Industrials</v>
          </cell>
          <cell r="H636" t="str">
            <v>Common Stock</v>
          </cell>
          <cell r="I636" t="str">
            <v>Equity</v>
          </cell>
          <cell r="J636" t="str">
            <v>Non-Fixed Income</v>
          </cell>
          <cell r="K636" t="str">
            <v>Non-Fixed Income</v>
          </cell>
          <cell r="L636" t="str">
            <v>U.S. Small-cap Growth Common Stock</v>
          </cell>
          <cell r="M636">
            <v>0</v>
          </cell>
          <cell r="N636">
            <v>0.05</v>
          </cell>
        </row>
        <row r="637">
          <cell r="A637" t="str">
            <v>CWT</v>
          </cell>
          <cell r="B637" t="str">
            <v>California Water Service Group</v>
          </cell>
          <cell r="C637" t="str">
            <v>U.S.</v>
          </cell>
          <cell r="D637" t="str">
            <v>Satellite</v>
          </cell>
          <cell r="E637" t="str">
            <v>Small-cap</v>
          </cell>
          <cell r="F637" t="str">
            <v>Blend</v>
          </cell>
          <cell r="G637" t="str">
            <v>Utilities</v>
          </cell>
          <cell r="H637" t="str">
            <v>Common Stock</v>
          </cell>
          <cell r="I637" t="str">
            <v>Equity</v>
          </cell>
          <cell r="J637" t="str">
            <v>Non-Fixed Income</v>
          </cell>
          <cell r="K637" t="str">
            <v>Non-Fixed Income</v>
          </cell>
          <cell r="L637" t="str">
            <v>U.S. Small-cap Blend Common Stock</v>
          </cell>
          <cell r="M637">
            <v>0</v>
          </cell>
          <cell r="N637">
            <v>0.05</v>
          </cell>
        </row>
        <row r="638">
          <cell r="A638" t="str">
            <v>CXW</v>
          </cell>
          <cell r="B638" t="str">
            <v>CoreCivic Inc</v>
          </cell>
          <cell r="C638" t="str">
            <v>U.S.</v>
          </cell>
          <cell r="D638" t="str">
            <v>Satellite</v>
          </cell>
          <cell r="E638" t="str">
            <v>Small-cap</v>
          </cell>
          <cell r="F638" t="str">
            <v>Value</v>
          </cell>
          <cell r="G638" t="str">
            <v>Industrials</v>
          </cell>
          <cell r="H638" t="str">
            <v>Common Stock</v>
          </cell>
          <cell r="I638" t="str">
            <v>Equity</v>
          </cell>
          <cell r="J638" t="str">
            <v>Non-Fixed Income</v>
          </cell>
          <cell r="K638" t="str">
            <v>Non-Fixed Income</v>
          </cell>
          <cell r="L638" t="str">
            <v>U.S. Small-cap Value Common Stock</v>
          </cell>
          <cell r="M638">
            <v>0</v>
          </cell>
          <cell r="N638">
            <v>0.02</v>
          </cell>
        </row>
        <row r="639">
          <cell r="A639" t="str">
            <v>CYH</v>
          </cell>
          <cell r="B639" t="str">
            <v>Community Health Systems Inc</v>
          </cell>
          <cell r="C639" t="str">
            <v>U.S.</v>
          </cell>
          <cell r="D639" t="str">
            <v>Satellite</v>
          </cell>
          <cell r="E639" t="str">
            <v>Small-cap</v>
          </cell>
          <cell r="F639" t="str">
            <v>Value</v>
          </cell>
          <cell r="G639" t="str">
            <v>Health Care</v>
          </cell>
          <cell r="H639" t="str">
            <v>Common Stock</v>
          </cell>
          <cell r="I639" t="str">
            <v>Equity</v>
          </cell>
          <cell r="J639" t="str">
            <v>Non-Fixed Income</v>
          </cell>
          <cell r="K639" t="str">
            <v>Non-Fixed Income</v>
          </cell>
          <cell r="L639" t="str">
            <v>U.S. Small-cap Value Common Stock</v>
          </cell>
          <cell r="M639">
            <v>0</v>
          </cell>
          <cell r="N639">
            <v>0.01</v>
          </cell>
        </row>
        <row r="640">
          <cell r="A640" t="str">
            <v>CYRX</v>
          </cell>
          <cell r="B640" t="str">
            <v>CryoPort Inc</v>
          </cell>
          <cell r="C640" t="str">
            <v>U.S.</v>
          </cell>
          <cell r="D640" t="str">
            <v>Satellite</v>
          </cell>
          <cell r="E640" t="str">
            <v>Small-cap</v>
          </cell>
          <cell r="F640" t="str">
            <v>Growth</v>
          </cell>
          <cell r="G640" t="str">
            <v>Industrials</v>
          </cell>
          <cell r="H640" t="str">
            <v>Common Stock</v>
          </cell>
          <cell r="I640" t="str">
            <v>Equity</v>
          </cell>
          <cell r="J640" t="str">
            <v>Non-Fixed Income</v>
          </cell>
          <cell r="K640" t="str">
            <v>Non-Fixed Income</v>
          </cell>
          <cell r="L640" t="str">
            <v>U.S. Small-cap Growth Common Stock</v>
          </cell>
          <cell r="M640">
            <v>0</v>
          </cell>
          <cell r="N640">
            <v>0.04</v>
          </cell>
        </row>
        <row r="641">
          <cell r="A641" t="str">
            <v>CYTK</v>
          </cell>
          <cell r="B641" t="str">
            <v>Cytokinetics Inc</v>
          </cell>
          <cell r="C641" t="str">
            <v>U.S.</v>
          </cell>
          <cell r="D641" t="str">
            <v>Satellite</v>
          </cell>
          <cell r="E641" t="str">
            <v>Small-cap</v>
          </cell>
          <cell r="F641" t="str">
            <v>Growth</v>
          </cell>
          <cell r="G641" t="str">
            <v>Health Care</v>
          </cell>
          <cell r="H641" t="str">
            <v>Common Stock</v>
          </cell>
          <cell r="I641" t="str">
            <v>Equity</v>
          </cell>
          <cell r="J641" t="str">
            <v>Non-Fixed Income</v>
          </cell>
          <cell r="K641" t="str">
            <v>Non-Fixed Income</v>
          </cell>
          <cell r="L641" t="str">
            <v>U.S. Small-cap Growth Common Stock</v>
          </cell>
          <cell r="M641">
            <v>0</v>
          </cell>
          <cell r="N641">
            <v>0.03</v>
          </cell>
        </row>
        <row r="642">
          <cell r="A642" t="str">
            <v>CZNC</v>
          </cell>
          <cell r="B642" t="str">
            <v>Citizens &amp; Northern Corp</v>
          </cell>
          <cell r="C642" t="str">
            <v>U.S.</v>
          </cell>
          <cell r="D642" t="str">
            <v>Satellite</v>
          </cell>
          <cell r="E642" t="str">
            <v>Small-cap</v>
          </cell>
          <cell r="F642" t="str">
            <v>Blend</v>
          </cell>
          <cell r="G642" t="str">
            <v>Financials</v>
          </cell>
          <cell r="H642" t="str">
            <v>Common Stock</v>
          </cell>
          <cell r="I642" t="str">
            <v>Equity</v>
          </cell>
          <cell r="J642" t="str">
            <v>Non-Fixed Income</v>
          </cell>
          <cell r="K642" t="str">
            <v>Non-Fixed Income</v>
          </cell>
          <cell r="L642" t="str">
            <v>U.S. Small-cap Blend Common Stock</v>
          </cell>
          <cell r="M642">
            <v>0</v>
          </cell>
          <cell r="N642">
            <v>0.04</v>
          </cell>
        </row>
        <row r="643">
          <cell r="A643" t="str">
            <v>CZR</v>
          </cell>
          <cell r="B643" t="str">
            <v>Caesars Entertainment Inc</v>
          </cell>
          <cell r="C643" t="str">
            <v>U.S.</v>
          </cell>
          <cell r="D643" t="str">
            <v>Satellite</v>
          </cell>
          <cell r="E643" t="str">
            <v>Mid-cap</v>
          </cell>
          <cell r="F643" t="str">
            <v>Blend</v>
          </cell>
          <cell r="G643" t="str">
            <v>Consumer Discretionary</v>
          </cell>
          <cell r="H643" t="str">
            <v>Common Stock</v>
          </cell>
          <cell r="I643" t="str">
            <v>Equity</v>
          </cell>
          <cell r="J643" t="str">
            <v>Non-Fixed Income</v>
          </cell>
          <cell r="K643" t="str">
            <v>Non-Fixed Income</v>
          </cell>
          <cell r="L643" t="str">
            <v>U.S. Mid-cap Blend Common Stock</v>
          </cell>
          <cell r="M643">
            <v>0</v>
          </cell>
          <cell r="N643">
            <v>0.01</v>
          </cell>
        </row>
        <row r="644">
          <cell r="A644" t="str">
            <v>D</v>
          </cell>
          <cell r="B644" t="str">
            <v>Dominion Energy Inc</v>
          </cell>
          <cell r="C644" t="str">
            <v>U.S.</v>
          </cell>
          <cell r="D644" t="str">
            <v>Satellite</v>
          </cell>
          <cell r="E644" t="str">
            <v>Large-cap</v>
          </cell>
          <cell r="F644" t="str">
            <v>Blend</v>
          </cell>
          <cell r="G644" t="str">
            <v>Utilities</v>
          </cell>
          <cell r="H644" t="str">
            <v>Common Stock</v>
          </cell>
          <cell r="I644" t="str">
            <v>Equity</v>
          </cell>
          <cell r="J644" t="str">
            <v>Non-Fixed Income</v>
          </cell>
          <cell r="K644" t="str">
            <v>Non-Fixed Income</v>
          </cell>
          <cell r="L644" t="str">
            <v>U.S. Large-cap Blend Common Stock</v>
          </cell>
          <cell r="M644">
            <v>0</v>
          </cell>
          <cell r="N644">
            <v>0.05</v>
          </cell>
        </row>
        <row r="645">
          <cell r="A645" t="str">
            <v>DAKT</v>
          </cell>
          <cell r="B645" t="str">
            <v>Daktronics Inc</v>
          </cell>
          <cell r="C645" t="str">
            <v>U.S.</v>
          </cell>
          <cell r="D645" t="str">
            <v>Satellite</v>
          </cell>
          <cell r="E645" t="str">
            <v>Small-cap</v>
          </cell>
          <cell r="F645" t="str">
            <v>Value</v>
          </cell>
          <cell r="G645" t="str">
            <v>Technology</v>
          </cell>
          <cell r="H645" t="str">
            <v>Common Stock</v>
          </cell>
          <cell r="I645" t="str">
            <v>Equity</v>
          </cell>
          <cell r="J645" t="str">
            <v>Non-Fixed Income</v>
          </cell>
          <cell r="K645" t="str">
            <v>Non-Fixed Income</v>
          </cell>
          <cell r="L645" t="str">
            <v>U.S. Small-cap Value Common Stock</v>
          </cell>
          <cell r="M645">
            <v>0</v>
          </cell>
          <cell r="N645">
            <v>0.03</v>
          </cell>
        </row>
        <row r="646">
          <cell r="A646" t="str">
            <v>DAL</v>
          </cell>
          <cell r="B646" t="str">
            <v>Delta Air Lines Inc</v>
          </cell>
          <cell r="C646" t="str">
            <v>U.S.</v>
          </cell>
          <cell r="D646" t="str">
            <v>Satellite</v>
          </cell>
          <cell r="E646" t="str">
            <v>Mid-cap</v>
          </cell>
          <cell r="F646" t="str">
            <v>Value</v>
          </cell>
          <cell r="G646" t="str">
            <v>Industrials</v>
          </cell>
          <cell r="H646" t="str">
            <v>Common Stock</v>
          </cell>
          <cell r="I646" t="str">
            <v>Equity</v>
          </cell>
          <cell r="J646" t="str">
            <v>Non-Fixed Income</v>
          </cell>
          <cell r="K646" t="str">
            <v>Non-Fixed Income</v>
          </cell>
          <cell r="L646" t="str">
            <v>U.S. Mid-cap Value Common Stock</v>
          </cell>
          <cell r="M646">
            <v>0</v>
          </cell>
          <cell r="N646">
            <v>0.02</v>
          </cell>
        </row>
        <row r="647">
          <cell r="A647" t="str">
            <v>DAN</v>
          </cell>
          <cell r="B647" t="str">
            <v>Dana Inc</v>
          </cell>
          <cell r="C647" t="str">
            <v>U.S.</v>
          </cell>
          <cell r="D647" t="str">
            <v>Satellite</v>
          </cell>
          <cell r="E647" t="str">
            <v>Small-cap</v>
          </cell>
          <cell r="F647" t="str">
            <v>Value</v>
          </cell>
          <cell r="G647" t="str">
            <v>Consumer Discretionary</v>
          </cell>
          <cell r="H647" t="str">
            <v>Common Stock</v>
          </cell>
          <cell r="I647" t="str">
            <v>Equity</v>
          </cell>
          <cell r="J647" t="str">
            <v>Non-Fixed Income</v>
          </cell>
          <cell r="K647" t="str">
            <v>Non-Fixed Income</v>
          </cell>
          <cell r="L647" t="str">
            <v>U.S. Small-cap Value Common Stock</v>
          </cell>
          <cell r="M647">
            <v>0</v>
          </cell>
          <cell r="N647">
            <v>0.01</v>
          </cell>
        </row>
        <row r="648">
          <cell r="A648" t="str">
            <v>DAR</v>
          </cell>
          <cell r="B648" t="str">
            <v>Darling Ingredients Inc</v>
          </cell>
          <cell r="C648" t="str">
            <v>U.S.</v>
          </cell>
          <cell r="D648" t="str">
            <v>Satellite</v>
          </cell>
          <cell r="E648" t="str">
            <v>Mid-cap</v>
          </cell>
          <cell r="F648" t="str">
            <v>Blend</v>
          </cell>
          <cell r="G648" t="str">
            <v>Consumer Staples</v>
          </cell>
          <cell r="H648" t="str">
            <v>Common Stock</v>
          </cell>
          <cell r="I648" t="str">
            <v>Equity</v>
          </cell>
          <cell r="J648" t="str">
            <v>Non-Fixed Income</v>
          </cell>
          <cell r="K648" t="str">
            <v>Non-Fixed Income</v>
          </cell>
          <cell r="L648" t="str">
            <v>U.S. Mid-cap Blend Common Stock</v>
          </cell>
          <cell r="M648">
            <v>0</v>
          </cell>
          <cell r="N648">
            <v>0.04</v>
          </cell>
        </row>
        <row r="649">
          <cell r="A649" t="str">
            <v>DBD</v>
          </cell>
          <cell r="B649" t="str">
            <v>Diebold Nixdorf Inc</v>
          </cell>
          <cell r="C649" t="str">
            <v>U.S.</v>
          </cell>
          <cell r="D649" t="str">
            <v>Satellite</v>
          </cell>
          <cell r="E649" t="str">
            <v>Small-cap</v>
          </cell>
          <cell r="F649" t="str">
            <v>Value</v>
          </cell>
          <cell r="G649" t="str">
            <v>Technology</v>
          </cell>
          <cell r="H649" t="str">
            <v>Common Stock</v>
          </cell>
          <cell r="I649" t="str">
            <v>Equity</v>
          </cell>
          <cell r="J649" t="str">
            <v>Non-Fixed Income</v>
          </cell>
          <cell r="K649" t="str">
            <v>Non-Fixed Income</v>
          </cell>
          <cell r="L649" t="str">
            <v>U.S. Small-cap Value Common Stock</v>
          </cell>
          <cell r="M649">
            <v>0</v>
          </cell>
          <cell r="N649">
            <v>0.01</v>
          </cell>
        </row>
        <row r="650">
          <cell r="A650" t="str">
            <v>DBI</v>
          </cell>
          <cell r="B650" t="str">
            <v>Designer Brands Inc</v>
          </cell>
          <cell r="C650" t="str">
            <v>U.S.</v>
          </cell>
          <cell r="D650" t="str">
            <v>Satellite</v>
          </cell>
          <cell r="E650" t="str">
            <v>Small-cap</v>
          </cell>
          <cell r="F650" t="str">
            <v>Value</v>
          </cell>
          <cell r="G650" t="str">
            <v>Consumer Discretionary</v>
          </cell>
          <cell r="H650" t="str">
            <v>Common Stock</v>
          </cell>
          <cell r="I650" t="str">
            <v>Equity</v>
          </cell>
          <cell r="J650" t="str">
            <v>Non-Fixed Income</v>
          </cell>
          <cell r="K650" t="str">
            <v>Non-Fixed Income</v>
          </cell>
          <cell r="L650" t="str">
            <v>U.S. Small-cap Value Common Stock</v>
          </cell>
          <cell r="M650">
            <v>0</v>
          </cell>
          <cell r="N650">
            <v>0.01</v>
          </cell>
        </row>
        <row r="651">
          <cell r="A651" t="str">
            <v>DBX</v>
          </cell>
          <cell r="B651" t="str">
            <v>Dropbox Inc</v>
          </cell>
          <cell r="C651" t="str">
            <v>U.S.</v>
          </cell>
          <cell r="D651" t="str">
            <v>Satellite</v>
          </cell>
          <cell r="E651" t="str">
            <v>Mid-cap</v>
          </cell>
          <cell r="F651" t="str">
            <v>Growth</v>
          </cell>
          <cell r="G651" t="str">
            <v>Technology</v>
          </cell>
          <cell r="H651" t="str">
            <v>Common Stock</v>
          </cell>
          <cell r="I651" t="str">
            <v>Equity</v>
          </cell>
          <cell r="J651" t="str">
            <v>Non-Fixed Income</v>
          </cell>
          <cell r="K651" t="str">
            <v>Non-Fixed Income</v>
          </cell>
          <cell r="L651" t="str">
            <v>U.S. Mid-cap Growth Common Stock</v>
          </cell>
          <cell r="M651">
            <v>0</v>
          </cell>
          <cell r="N651">
            <v>0.03</v>
          </cell>
        </row>
        <row r="652">
          <cell r="A652" t="str">
            <v>DCI</v>
          </cell>
          <cell r="B652" t="str">
            <v>Donaldson Co Inc</v>
          </cell>
          <cell r="C652" t="str">
            <v>U.S.</v>
          </cell>
          <cell r="D652" t="str">
            <v>Satellite</v>
          </cell>
          <cell r="E652" t="str">
            <v>Mid-cap</v>
          </cell>
          <cell r="F652" t="str">
            <v>Blend</v>
          </cell>
          <cell r="G652" t="str">
            <v>Industrials</v>
          </cell>
          <cell r="H652" t="str">
            <v>Common Stock</v>
          </cell>
          <cell r="I652" t="str">
            <v>Equity</v>
          </cell>
          <cell r="J652" t="str">
            <v>Non-Fixed Income</v>
          </cell>
          <cell r="K652" t="str">
            <v>Non-Fixed Income</v>
          </cell>
          <cell r="L652" t="str">
            <v>U.S. Mid-cap Blend Common Stock</v>
          </cell>
          <cell r="M652">
            <v>0</v>
          </cell>
          <cell r="N652">
            <v>0.05</v>
          </cell>
        </row>
        <row r="653">
          <cell r="A653" t="str">
            <v>DCO</v>
          </cell>
          <cell r="B653" t="str">
            <v>Ducommun Inc</v>
          </cell>
          <cell r="C653" t="str">
            <v>U.S.</v>
          </cell>
          <cell r="D653" t="str">
            <v>Satellite</v>
          </cell>
          <cell r="E653" t="str">
            <v>Small-cap</v>
          </cell>
          <cell r="F653" t="str">
            <v>Value</v>
          </cell>
          <cell r="G653" t="str">
            <v>Industrials</v>
          </cell>
          <cell r="H653" t="str">
            <v>Common Stock</v>
          </cell>
          <cell r="I653" t="str">
            <v>Equity</v>
          </cell>
          <cell r="J653" t="str">
            <v>Non-Fixed Income</v>
          </cell>
          <cell r="K653" t="str">
            <v>Non-Fixed Income</v>
          </cell>
          <cell r="L653" t="str">
            <v>U.S. Small-cap Value Common Stock</v>
          </cell>
          <cell r="M653">
            <v>0</v>
          </cell>
          <cell r="N653">
            <v>0.02</v>
          </cell>
        </row>
        <row r="654">
          <cell r="A654" t="str">
            <v>DCOM</v>
          </cell>
          <cell r="B654" t="str">
            <v>Dime Community Bancshares Inc</v>
          </cell>
          <cell r="C654" t="str">
            <v>U.S.</v>
          </cell>
          <cell r="D654" t="str">
            <v>Satellite</v>
          </cell>
          <cell r="E654" t="str">
            <v>Small-cap</v>
          </cell>
          <cell r="F654" t="str">
            <v>Blend</v>
          </cell>
          <cell r="G654" t="str">
            <v>Financials</v>
          </cell>
          <cell r="H654" t="str">
            <v>Common Stock</v>
          </cell>
          <cell r="I654" t="str">
            <v>Equity</v>
          </cell>
          <cell r="J654" t="str">
            <v>Non-Fixed Income</v>
          </cell>
          <cell r="K654" t="str">
            <v>Non-Fixed Income</v>
          </cell>
          <cell r="L654" t="str">
            <v>U.S. Small-cap Blend Common Stock</v>
          </cell>
          <cell r="M654">
            <v>0</v>
          </cell>
          <cell r="N654">
            <v>0.04</v>
          </cell>
        </row>
        <row r="655">
          <cell r="A655" t="str">
            <v>DCPH</v>
          </cell>
          <cell r="B655" t="str">
            <v>Deciphera Pharmaceuticals Inc</v>
          </cell>
          <cell r="C655" t="str">
            <v>U.S.</v>
          </cell>
          <cell r="D655" t="str">
            <v>Satellite</v>
          </cell>
          <cell r="E655" t="str">
            <v>Small-cap</v>
          </cell>
          <cell r="F655" t="str">
            <v>Growth</v>
          </cell>
          <cell r="G655" t="str">
            <v>Health Care</v>
          </cell>
          <cell r="H655" t="str">
            <v>Common Stock</v>
          </cell>
          <cell r="I655" t="str">
            <v>Equity</v>
          </cell>
          <cell r="J655" t="str">
            <v>Non-Fixed Income</v>
          </cell>
          <cell r="K655" t="str">
            <v>Non-Fixed Income</v>
          </cell>
          <cell r="L655" t="str">
            <v>U.S. Small-cap Growth Common Stock</v>
          </cell>
          <cell r="M655">
            <v>0</v>
          </cell>
          <cell r="N655">
            <v>0.03</v>
          </cell>
        </row>
        <row r="656">
          <cell r="A656" t="str">
            <v>DCT</v>
          </cell>
          <cell r="B656" t="str">
            <v>Duck Creek Technologies Inc</v>
          </cell>
          <cell r="C656" t="str">
            <v>U.S.</v>
          </cell>
          <cell r="D656" t="str">
            <v>Satellite</v>
          </cell>
          <cell r="E656" t="str">
            <v>Small-cap</v>
          </cell>
          <cell r="F656" t="str">
            <v>Growth</v>
          </cell>
          <cell r="G656" t="str">
            <v>Technology</v>
          </cell>
          <cell r="H656" t="str">
            <v>Common Stock</v>
          </cell>
          <cell r="I656" t="str">
            <v>Equity</v>
          </cell>
          <cell r="J656" t="str">
            <v>Non-Fixed Income</v>
          </cell>
          <cell r="K656" t="str">
            <v>Non-Fixed Income</v>
          </cell>
          <cell r="L656" t="str">
            <v>U.S. Small-cap Growth Common Stock</v>
          </cell>
          <cell r="M656">
            <v>0</v>
          </cell>
          <cell r="N656">
            <v>0.05</v>
          </cell>
        </row>
        <row r="657">
          <cell r="A657" t="str">
            <v>DD</v>
          </cell>
          <cell r="B657" t="str">
            <v>DuPont de Nemours Inc</v>
          </cell>
          <cell r="C657" t="str">
            <v>U.S.</v>
          </cell>
          <cell r="D657" t="str">
            <v>Satellite</v>
          </cell>
          <cell r="E657" t="str">
            <v>Large-cap</v>
          </cell>
          <cell r="F657" t="str">
            <v>Blend</v>
          </cell>
          <cell r="G657" t="str">
            <v>Materials</v>
          </cell>
          <cell r="H657" t="str">
            <v>Common Stock</v>
          </cell>
          <cell r="I657" t="str">
            <v>Equity</v>
          </cell>
          <cell r="J657" t="str">
            <v>Non-Fixed Income</v>
          </cell>
          <cell r="K657" t="str">
            <v>Non-Fixed Income</v>
          </cell>
          <cell r="L657" t="str">
            <v>U.S. Large-cap Blend Common Stock</v>
          </cell>
          <cell r="M657">
            <v>0</v>
          </cell>
          <cell r="N657">
            <v>0.02</v>
          </cell>
        </row>
        <row r="658">
          <cell r="A658" t="str">
            <v>DDD</v>
          </cell>
          <cell r="B658" t="str">
            <v>3D Systems Corp</v>
          </cell>
          <cell r="C658" t="str">
            <v>U.S.</v>
          </cell>
          <cell r="D658" t="str">
            <v>Satellite</v>
          </cell>
          <cell r="E658" t="str">
            <v>Small-cap</v>
          </cell>
          <cell r="F658" t="str">
            <v>Growth</v>
          </cell>
          <cell r="G658" t="str">
            <v>Technology</v>
          </cell>
          <cell r="H658" t="str">
            <v>Common Stock</v>
          </cell>
          <cell r="I658" t="str">
            <v>Equity</v>
          </cell>
          <cell r="J658" t="str">
            <v>Non-Fixed Income</v>
          </cell>
          <cell r="K658" t="str">
            <v>Non-Fixed Income</v>
          </cell>
          <cell r="L658" t="str">
            <v>U.S. Small-cap Growth Common Stock</v>
          </cell>
          <cell r="M658">
            <v>0</v>
          </cell>
          <cell r="N658">
            <v>0.01</v>
          </cell>
        </row>
        <row r="659">
          <cell r="A659" t="str">
            <v>DDOG</v>
          </cell>
          <cell r="B659" t="str">
            <v>Datadog Inc</v>
          </cell>
          <cell r="C659" t="str">
            <v>U.S.</v>
          </cell>
          <cell r="D659" t="str">
            <v>Satellite</v>
          </cell>
          <cell r="E659" t="str">
            <v>Large-cap</v>
          </cell>
          <cell r="F659" t="str">
            <v>Growth</v>
          </cell>
          <cell r="G659" t="str">
            <v>Technology</v>
          </cell>
          <cell r="H659" t="str">
            <v>Common Stock</v>
          </cell>
          <cell r="I659" t="str">
            <v>Equity</v>
          </cell>
          <cell r="J659" t="str">
            <v>Non-Fixed Income</v>
          </cell>
          <cell r="K659" t="str">
            <v>Non-Fixed Income</v>
          </cell>
          <cell r="L659" t="str">
            <v>U.S. Large-cap Growth Common Stock</v>
          </cell>
          <cell r="M659">
            <v>0</v>
          </cell>
          <cell r="N659">
            <v>0.05</v>
          </cell>
        </row>
        <row r="660">
          <cell r="A660" t="str">
            <v>DDS</v>
          </cell>
          <cell r="B660" t="str">
            <v>Dillard's Inc</v>
          </cell>
          <cell r="C660" t="str">
            <v>U.S.</v>
          </cell>
          <cell r="D660" t="str">
            <v>Satellite</v>
          </cell>
          <cell r="E660" t="str">
            <v>Small-cap</v>
          </cell>
          <cell r="F660" t="str">
            <v>Value</v>
          </cell>
          <cell r="G660" t="str">
            <v>Consumer Discretionary</v>
          </cell>
          <cell r="H660" t="str">
            <v>Common Stock</v>
          </cell>
          <cell r="I660" t="str">
            <v>Equity</v>
          </cell>
          <cell r="J660" t="str">
            <v>Non-Fixed Income</v>
          </cell>
          <cell r="K660" t="str">
            <v>Non-Fixed Income</v>
          </cell>
          <cell r="L660" t="str">
            <v>U.S. Small-cap Value Common Stock</v>
          </cell>
          <cell r="M660">
            <v>0</v>
          </cell>
          <cell r="N660">
            <v>0.02</v>
          </cell>
        </row>
        <row r="661">
          <cell r="A661" t="str">
            <v>DE</v>
          </cell>
          <cell r="B661" t="str">
            <v>Deere &amp; Co</v>
          </cell>
          <cell r="C661" t="str">
            <v>U.S.</v>
          </cell>
          <cell r="D661" t="str">
            <v>Satellite</v>
          </cell>
          <cell r="E661" t="str">
            <v>Large-cap</v>
          </cell>
          <cell r="F661" t="str">
            <v>Blend</v>
          </cell>
          <cell r="G661" t="str">
            <v>Industrials</v>
          </cell>
          <cell r="H661" t="str">
            <v>Common Stock</v>
          </cell>
          <cell r="I661" t="str">
            <v>Equity</v>
          </cell>
          <cell r="J661" t="str">
            <v>Non-Fixed Income</v>
          </cell>
          <cell r="K661" t="str">
            <v>Non-Fixed Income</v>
          </cell>
          <cell r="L661" t="str">
            <v>U.S. Large-cap Blend Common Stock</v>
          </cell>
          <cell r="M661">
            <v>0</v>
          </cell>
          <cell r="N661">
            <v>0.05</v>
          </cell>
        </row>
        <row r="662">
          <cell r="A662" t="str">
            <v>DECK</v>
          </cell>
          <cell r="B662" t="str">
            <v>Deckers Outdoor Corp</v>
          </cell>
          <cell r="C662" t="str">
            <v>U.S.</v>
          </cell>
          <cell r="D662" t="str">
            <v>Satellite</v>
          </cell>
          <cell r="E662" t="str">
            <v>Mid-cap</v>
          </cell>
          <cell r="F662" t="str">
            <v>Blend</v>
          </cell>
          <cell r="G662" t="str">
            <v>Consumer Discretionary</v>
          </cell>
          <cell r="H662" t="str">
            <v>Common Stock</v>
          </cell>
          <cell r="I662" t="str">
            <v>Equity</v>
          </cell>
          <cell r="J662" t="str">
            <v>Non-Fixed Income</v>
          </cell>
          <cell r="K662" t="str">
            <v>Non-Fixed Income</v>
          </cell>
          <cell r="L662" t="str">
            <v>U.S. Mid-cap Blend Common Stock</v>
          </cell>
          <cell r="M662">
            <v>0</v>
          </cell>
          <cell r="N662">
            <v>0.04</v>
          </cell>
        </row>
        <row r="663">
          <cell r="A663" t="str">
            <v>DELL</v>
          </cell>
          <cell r="B663" t="str">
            <v>Dell Technologies Inc</v>
          </cell>
          <cell r="C663" t="str">
            <v>U.S.</v>
          </cell>
          <cell r="D663" t="str">
            <v>Satellite</v>
          </cell>
          <cell r="E663" t="str">
            <v>Large-cap</v>
          </cell>
          <cell r="F663" t="str">
            <v>Value</v>
          </cell>
          <cell r="G663" t="str">
            <v>Technology</v>
          </cell>
          <cell r="H663" t="str">
            <v>Common Stock</v>
          </cell>
          <cell r="I663" t="str">
            <v>Equity</v>
          </cell>
          <cell r="J663" t="str">
            <v>Non-Fixed Income</v>
          </cell>
          <cell r="K663" t="str">
            <v>Non-Fixed Income</v>
          </cell>
          <cell r="L663" t="str">
            <v>U.S. Large-cap Value Common Stock</v>
          </cell>
          <cell r="M663">
            <v>0</v>
          </cell>
          <cell r="N663">
            <v>0.03</v>
          </cell>
        </row>
        <row r="664">
          <cell r="A664" t="str">
            <v>DEN</v>
          </cell>
          <cell r="B664" t="str">
            <v>Denbury Inc</v>
          </cell>
          <cell r="C664" t="str">
            <v>U.S.</v>
          </cell>
          <cell r="D664" t="str">
            <v>Satellite</v>
          </cell>
          <cell r="E664" t="str">
            <v>Small-cap</v>
          </cell>
          <cell r="F664" t="str">
            <v>Growth</v>
          </cell>
          <cell r="G664" t="str">
            <v>Energy</v>
          </cell>
          <cell r="H664" t="str">
            <v>Common Stock</v>
          </cell>
          <cell r="I664" t="str">
            <v>Equity</v>
          </cell>
          <cell r="J664" t="str">
            <v>Non-Fixed Income</v>
          </cell>
          <cell r="K664" t="str">
            <v>Non-Fixed Income</v>
          </cell>
          <cell r="L664" t="str">
            <v>U.S. Small-cap Growth Common Stock</v>
          </cell>
          <cell r="M664">
            <v>0</v>
          </cell>
          <cell r="N664">
            <v>0.05</v>
          </cell>
        </row>
        <row r="665">
          <cell r="A665" t="str">
            <v>DENN</v>
          </cell>
          <cell r="B665" t="str">
            <v>Denny's Corp</v>
          </cell>
          <cell r="C665" t="str">
            <v>U.S.</v>
          </cell>
          <cell r="D665" t="str">
            <v>Satellite</v>
          </cell>
          <cell r="E665" t="str">
            <v>Small-cap</v>
          </cell>
          <cell r="F665" t="str">
            <v>Blend</v>
          </cell>
          <cell r="G665" t="str">
            <v>Consumer Discretionary</v>
          </cell>
          <cell r="H665" t="str">
            <v>Common Stock</v>
          </cell>
          <cell r="I665" t="str">
            <v>Equity</v>
          </cell>
          <cell r="J665" t="str">
            <v>Non-Fixed Income</v>
          </cell>
          <cell r="K665" t="str">
            <v>Non-Fixed Income</v>
          </cell>
          <cell r="L665" t="str">
            <v>U.S. Small-cap Blend Common Stock</v>
          </cell>
          <cell r="M665">
            <v>0</v>
          </cell>
          <cell r="N665">
            <v>0.02</v>
          </cell>
        </row>
        <row r="666">
          <cell r="A666" t="str">
            <v>DFIN</v>
          </cell>
          <cell r="B666" t="str">
            <v>Donnelley Financial Solutions Inc</v>
          </cell>
          <cell r="C666" t="str">
            <v>U.S.</v>
          </cell>
          <cell r="D666" t="str">
            <v>Satellite</v>
          </cell>
          <cell r="E666" t="str">
            <v>Small-cap</v>
          </cell>
          <cell r="F666" t="str">
            <v>Blend</v>
          </cell>
          <cell r="G666" t="str">
            <v>Technology</v>
          </cell>
          <cell r="H666" t="str">
            <v>Common Stock</v>
          </cell>
          <cell r="I666" t="str">
            <v>Equity</v>
          </cell>
          <cell r="J666" t="str">
            <v>Non-Fixed Income</v>
          </cell>
          <cell r="K666" t="str">
            <v>Non-Fixed Income</v>
          </cell>
          <cell r="L666" t="str">
            <v>U.S. Small-cap Blend Common Stock</v>
          </cell>
          <cell r="M666">
            <v>0</v>
          </cell>
          <cell r="N666">
            <v>0.01</v>
          </cell>
        </row>
        <row r="667">
          <cell r="A667" t="str">
            <v>DFS</v>
          </cell>
          <cell r="B667" t="str">
            <v>Discover Financial Services</v>
          </cell>
          <cell r="C667" t="str">
            <v>U.S.</v>
          </cell>
          <cell r="D667" t="str">
            <v>Satellite</v>
          </cell>
          <cell r="E667" t="str">
            <v>Mid-cap</v>
          </cell>
          <cell r="F667" t="str">
            <v>Blend</v>
          </cell>
          <cell r="G667" t="str">
            <v>Financials</v>
          </cell>
          <cell r="H667" t="str">
            <v>Common Stock</v>
          </cell>
          <cell r="I667" t="str">
            <v>Equity</v>
          </cell>
          <cell r="J667" t="str">
            <v>Non-Fixed Income</v>
          </cell>
          <cell r="K667" t="str">
            <v>Non-Fixed Income</v>
          </cell>
          <cell r="L667" t="str">
            <v>U.S. Mid-cap Blend Common Stock</v>
          </cell>
          <cell r="M667">
            <v>0</v>
          </cell>
          <cell r="N667">
            <v>0.02</v>
          </cell>
        </row>
        <row r="668">
          <cell r="A668" t="str">
            <v>DG</v>
          </cell>
          <cell r="B668" t="str">
            <v>Dollar General Corp</v>
          </cell>
          <cell r="C668" t="str">
            <v>U.S.</v>
          </cell>
          <cell r="D668" t="str">
            <v>Satellite</v>
          </cell>
          <cell r="E668" t="str">
            <v>Large-cap</v>
          </cell>
          <cell r="F668" t="str">
            <v>Blend</v>
          </cell>
          <cell r="G668" t="str">
            <v>Consumer Staples</v>
          </cell>
          <cell r="H668" t="str">
            <v>Common Stock</v>
          </cell>
          <cell r="I668" t="str">
            <v>Equity</v>
          </cell>
          <cell r="J668" t="str">
            <v>Non-Fixed Income</v>
          </cell>
          <cell r="K668" t="str">
            <v>Non-Fixed Income</v>
          </cell>
          <cell r="L668" t="str">
            <v>U.S. Large-cap Blend Common Stock</v>
          </cell>
          <cell r="M668">
            <v>0</v>
          </cell>
          <cell r="N668">
            <v>0.05</v>
          </cell>
        </row>
        <row r="669">
          <cell r="A669" t="str">
            <v>DGICA</v>
          </cell>
          <cell r="B669" t="str">
            <v>Donegal Group Inc</v>
          </cell>
          <cell r="C669" t="str">
            <v>U.S.</v>
          </cell>
          <cell r="D669" t="str">
            <v>Satellite</v>
          </cell>
          <cell r="E669" t="str">
            <v>Small-cap</v>
          </cell>
          <cell r="F669" t="str">
            <v>Value</v>
          </cell>
          <cell r="G669" t="str">
            <v>Financials</v>
          </cell>
          <cell r="H669" t="str">
            <v>Common Stock</v>
          </cell>
          <cell r="I669" t="str">
            <v>Equity</v>
          </cell>
          <cell r="J669" t="str">
            <v>Non-Fixed Income</v>
          </cell>
          <cell r="K669" t="str">
            <v>Non-Fixed Income</v>
          </cell>
          <cell r="L669" t="str">
            <v>U.S. Small-cap Value Common Stock</v>
          </cell>
          <cell r="M669">
            <v>0</v>
          </cell>
          <cell r="N669">
            <v>0.05</v>
          </cell>
        </row>
        <row r="670">
          <cell r="A670" t="str">
            <v>DGII</v>
          </cell>
          <cell r="B670" t="str">
            <v>Digi International Inc</v>
          </cell>
          <cell r="C670" t="str">
            <v>U.S.</v>
          </cell>
          <cell r="D670" t="str">
            <v>Satellite</v>
          </cell>
          <cell r="E670" t="str">
            <v>Small-cap</v>
          </cell>
          <cell r="F670" t="str">
            <v>Blend</v>
          </cell>
          <cell r="G670" t="str">
            <v>Technology</v>
          </cell>
          <cell r="H670" t="str">
            <v>Common Stock</v>
          </cell>
          <cell r="I670" t="str">
            <v>Equity</v>
          </cell>
          <cell r="J670" t="str">
            <v>Non-Fixed Income</v>
          </cell>
          <cell r="K670" t="str">
            <v>Non-Fixed Income</v>
          </cell>
          <cell r="L670" t="str">
            <v>U.S. Small-cap Blend Common Stock</v>
          </cell>
          <cell r="M670">
            <v>0</v>
          </cell>
          <cell r="N670">
            <v>0.02</v>
          </cell>
        </row>
        <row r="671">
          <cell r="A671" t="str">
            <v>DGX</v>
          </cell>
          <cell r="B671" t="str">
            <v>Quest Diagnostics Inc</v>
          </cell>
          <cell r="C671" t="str">
            <v>U.S.</v>
          </cell>
          <cell r="D671" t="str">
            <v>Satellite</v>
          </cell>
          <cell r="E671" t="str">
            <v>Mid-cap</v>
          </cell>
          <cell r="F671" t="str">
            <v>Blend</v>
          </cell>
          <cell r="G671" t="str">
            <v>Health Care</v>
          </cell>
          <cell r="H671" t="str">
            <v>Common Stock</v>
          </cell>
          <cell r="I671" t="str">
            <v>Equity</v>
          </cell>
          <cell r="J671" t="str">
            <v>Non-Fixed Income</v>
          </cell>
          <cell r="K671" t="str">
            <v>Non-Fixed Income</v>
          </cell>
          <cell r="L671" t="str">
            <v>U.S. Mid-cap Blend Common Stock</v>
          </cell>
          <cell r="M671">
            <v>0</v>
          </cell>
          <cell r="N671">
            <v>0.05</v>
          </cell>
        </row>
        <row r="672">
          <cell r="A672" t="str">
            <v>DHI</v>
          </cell>
          <cell r="B672" t="str">
            <v>DR Horton Inc</v>
          </cell>
          <cell r="C672" t="str">
            <v>U.S.</v>
          </cell>
          <cell r="D672" t="str">
            <v>Satellite</v>
          </cell>
          <cell r="E672" t="str">
            <v>Mid-cap</v>
          </cell>
          <cell r="F672" t="str">
            <v>Value</v>
          </cell>
          <cell r="G672" t="str">
            <v>Consumer Discretionary</v>
          </cell>
          <cell r="H672" t="str">
            <v>Common Stock</v>
          </cell>
          <cell r="I672" t="str">
            <v>Equity</v>
          </cell>
          <cell r="J672" t="str">
            <v>Non-Fixed Income</v>
          </cell>
          <cell r="K672" t="str">
            <v>Non-Fixed Income</v>
          </cell>
          <cell r="L672" t="str">
            <v>U.S. Mid-cap Value Common Stock</v>
          </cell>
          <cell r="M672">
            <v>0</v>
          </cell>
          <cell r="N672">
            <v>0.04</v>
          </cell>
        </row>
        <row r="673">
          <cell r="A673" t="str">
            <v>DHIL</v>
          </cell>
          <cell r="B673" t="str">
            <v>Diamond Hill Investment Group Inc</v>
          </cell>
          <cell r="C673" t="str">
            <v>U.S.</v>
          </cell>
          <cell r="D673" t="str">
            <v>Satellite</v>
          </cell>
          <cell r="E673" t="str">
            <v>Small-cap</v>
          </cell>
          <cell r="F673" t="str">
            <v>Blend</v>
          </cell>
          <cell r="G673" t="str">
            <v>Financials</v>
          </cell>
          <cell r="H673" t="str">
            <v>Common Stock</v>
          </cell>
          <cell r="I673" t="str">
            <v>Equity</v>
          </cell>
          <cell r="J673" t="str">
            <v>Non-Fixed Income</v>
          </cell>
          <cell r="K673" t="str">
            <v>Non-Fixed Income</v>
          </cell>
          <cell r="L673" t="str">
            <v>U.S. Small-cap Blend Common Stock</v>
          </cell>
          <cell r="M673">
            <v>0</v>
          </cell>
          <cell r="N673">
            <v>0.03</v>
          </cell>
        </row>
        <row r="674">
          <cell r="A674" t="str">
            <v>DHR</v>
          </cell>
          <cell r="B674" t="str">
            <v>Danaher Corp</v>
          </cell>
          <cell r="C674" t="str">
            <v>U.S.</v>
          </cell>
          <cell r="D674" t="str">
            <v>Satellite</v>
          </cell>
          <cell r="E674" t="str">
            <v>Large-cap</v>
          </cell>
          <cell r="F674" t="str">
            <v>Growth</v>
          </cell>
          <cell r="G674" t="str">
            <v>Health Care</v>
          </cell>
          <cell r="H674" t="str">
            <v>Common Stock</v>
          </cell>
          <cell r="I674" t="str">
            <v>Equity</v>
          </cell>
          <cell r="J674" t="str">
            <v>Non-Fixed Income</v>
          </cell>
          <cell r="K674" t="str">
            <v>Non-Fixed Income</v>
          </cell>
          <cell r="L674" t="str">
            <v>U.S. Large-cap Growth Common Stock</v>
          </cell>
          <cell r="M674">
            <v>0</v>
          </cell>
          <cell r="N674">
            <v>0.05</v>
          </cell>
        </row>
        <row r="675">
          <cell r="A675" t="str">
            <v>DHT</v>
          </cell>
          <cell r="B675" t="str">
            <v>DHT Holdings Inc</v>
          </cell>
          <cell r="C675" t="str">
            <v>U.S.</v>
          </cell>
          <cell r="D675" t="str">
            <v>Satellite</v>
          </cell>
          <cell r="E675" t="str">
            <v>Small-cap</v>
          </cell>
          <cell r="F675" t="str">
            <v>Blend</v>
          </cell>
          <cell r="G675" t="str">
            <v>Industrials</v>
          </cell>
          <cell r="H675" t="str">
            <v>Common Stock</v>
          </cell>
          <cell r="I675" t="str">
            <v>Equity</v>
          </cell>
          <cell r="J675" t="str">
            <v>Non-Fixed Income</v>
          </cell>
          <cell r="K675" t="str">
            <v>Non-Fixed Income</v>
          </cell>
          <cell r="L675" t="str">
            <v>U.S. Small-cap Blend Common Stock</v>
          </cell>
          <cell r="M675">
            <v>0</v>
          </cell>
          <cell r="N675">
            <v>0.05</v>
          </cell>
        </row>
        <row r="676">
          <cell r="A676" t="str">
            <v>DIN</v>
          </cell>
          <cell r="B676" t="str">
            <v>Dine Brands Global Inc</v>
          </cell>
          <cell r="C676" t="str">
            <v>U.S.</v>
          </cell>
          <cell r="D676" t="str">
            <v>Satellite</v>
          </cell>
          <cell r="E676" t="str">
            <v>Small-cap</v>
          </cell>
          <cell r="F676" t="str">
            <v>Blend</v>
          </cell>
          <cell r="G676" t="str">
            <v>Consumer Discretionary</v>
          </cell>
          <cell r="H676" t="str">
            <v>Common Stock</v>
          </cell>
          <cell r="I676" t="str">
            <v>Equity</v>
          </cell>
          <cell r="J676" t="str">
            <v>Non-Fixed Income</v>
          </cell>
          <cell r="K676" t="str">
            <v>Non-Fixed Income</v>
          </cell>
          <cell r="L676" t="str">
            <v>U.S. Small-cap Blend Common Stock</v>
          </cell>
          <cell r="M676">
            <v>0</v>
          </cell>
          <cell r="N676">
            <v>0.01</v>
          </cell>
        </row>
        <row r="677">
          <cell r="A677" t="str">
            <v>DIOD</v>
          </cell>
          <cell r="B677" t="str">
            <v>Diodes Inc</v>
          </cell>
          <cell r="C677" t="str">
            <v>U.S.</v>
          </cell>
          <cell r="D677" t="str">
            <v>Satellite</v>
          </cell>
          <cell r="E677" t="str">
            <v>Small-cap</v>
          </cell>
          <cell r="F677" t="str">
            <v>Blend</v>
          </cell>
          <cell r="G677" t="str">
            <v>Technology</v>
          </cell>
          <cell r="H677" t="str">
            <v>Common Stock</v>
          </cell>
          <cell r="I677" t="str">
            <v>Equity</v>
          </cell>
          <cell r="J677" t="str">
            <v>Non-Fixed Income</v>
          </cell>
          <cell r="K677" t="str">
            <v>Non-Fixed Income</v>
          </cell>
          <cell r="L677" t="str">
            <v>U.S. Small-cap Blend Common Stock</v>
          </cell>
          <cell r="M677">
            <v>0</v>
          </cell>
          <cell r="N677">
            <v>0.04</v>
          </cell>
        </row>
        <row r="678">
          <cell r="A678" t="str">
            <v>DIS</v>
          </cell>
          <cell r="B678" t="str">
            <v>Walt Disney Co/The</v>
          </cell>
          <cell r="C678" t="str">
            <v>U.S.</v>
          </cell>
          <cell r="D678" t="str">
            <v>Satellite</v>
          </cell>
          <cell r="E678" t="str">
            <v>Large-cap</v>
          </cell>
          <cell r="F678" t="str">
            <v>Blend</v>
          </cell>
          <cell r="G678" t="str">
            <v>Communications</v>
          </cell>
          <cell r="H678" t="str">
            <v>Common Stock</v>
          </cell>
          <cell r="I678" t="str">
            <v>Equity</v>
          </cell>
          <cell r="J678" t="str">
            <v>Non-Fixed Income</v>
          </cell>
          <cell r="K678" t="str">
            <v>Non-Fixed Income</v>
          </cell>
          <cell r="L678" t="str">
            <v>U.S. Large-cap Blend Common Stock</v>
          </cell>
          <cell r="M678">
            <v>0</v>
          </cell>
          <cell r="N678">
            <v>0.05</v>
          </cell>
        </row>
        <row r="679">
          <cell r="A679" t="str">
            <v>DISCA</v>
          </cell>
          <cell r="B679" t="str">
            <v>Discovery Inc</v>
          </cell>
          <cell r="C679" t="str">
            <v>U.S.</v>
          </cell>
          <cell r="D679" t="str">
            <v>Satellite</v>
          </cell>
          <cell r="E679" t="str">
            <v>Mid-cap</v>
          </cell>
          <cell r="F679" t="str">
            <v>Value</v>
          </cell>
          <cell r="G679" t="str">
            <v>Communications</v>
          </cell>
          <cell r="H679" t="str">
            <v>Common Stock</v>
          </cell>
          <cell r="I679" t="str">
            <v>Equity</v>
          </cell>
          <cell r="J679" t="str">
            <v>Non-Fixed Income</v>
          </cell>
          <cell r="K679" t="str">
            <v>Non-Fixed Income</v>
          </cell>
          <cell r="L679" t="str">
            <v>U.S. Mid-cap Value Common Stock</v>
          </cell>
          <cell r="M679">
            <v>0</v>
          </cell>
          <cell r="N679">
            <v>0.03</v>
          </cell>
        </row>
        <row r="680">
          <cell r="A680" t="str">
            <v>DISCK</v>
          </cell>
          <cell r="B680" t="str">
            <v>Discovery Inc</v>
          </cell>
          <cell r="C680" t="str">
            <v>U.S.</v>
          </cell>
          <cell r="D680" t="str">
            <v>Satellite</v>
          </cell>
          <cell r="E680" t="str">
            <v>Mid-cap</v>
          </cell>
          <cell r="F680" t="str">
            <v>Value</v>
          </cell>
          <cell r="G680" t="str">
            <v>Communications</v>
          </cell>
          <cell r="H680" t="str">
            <v>Common Stock</v>
          </cell>
          <cell r="I680" t="str">
            <v>Equity</v>
          </cell>
          <cell r="J680" t="str">
            <v>Non-Fixed Income</v>
          </cell>
          <cell r="K680" t="str">
            <v>Non-Fixed Income</v>
          </cell>
          <cell r="L680" t="str">
            <v>U.S. Mid-cap Value Common Stock</v>
          </cell>
          <cell r="M680">
            <v>0</v>
          </cell>
          <cell r="N680">
            <v>0.03</v>
          </cell>
        </row>
        <row r="681">
          <cell r="A681" t="str">
            <v>DISH</v>
          </cell>
          <cell r="B681" t="str">
            <v>DISH Network Corp</v>
          </cell>
          <cell r="C681" t="str">
            <v>U.S.</v>
          </cell>
          <cell r="D681" t="str">
            <v>Satellite</v>
          </cell>
          <cell r="E681" t="str">
            <v>Mid-cap</v>
          </cell>
          <cell r="F681" t="str">
            <v>Value</v>
          </cell>
          <cell r="G681" t="str">
            <v>Communications</v>
          </cell>
          <cell r="H681" t="str">
            <v>Common Stock</v>
          </cell>
          <cell r="I681" t="str">
            <v>Equity</v>
          </cell>
          <cell r="J681" t="str">
            <v>Non-Fixed Income</v>
          </cell>
          <cell r="K681" t="str">
            <v>Non-Fixed Income</v>
          </cell>
          <cell r="L681" t="str">
            <v>U.S. Mid-cap Value Common Stock</v>
          </cell>
          <cell r="M681">
            <v>0</v>
          </cell>
          <cell r="N681">
            <v>0.02</v>
          </cell>
        </row>
        <row r="682">
          <cell r="A682" t="str">
            <v>DJCO</v>
          </cell>
          <cell r="B682" t="str">
            <v>Daily Journal Corp</v>
          </cell>
          <cell r="C682" t="str">
            <v>U.S.</v>
          </cell>
          <cell r="D682" t="str">
            <v>Satellite</v>
          </cell>
          <cell r="E682" t="str">
            <v>Small-cap</v>
          </cell>
          <cell r="F682" t="str">
            <v>Growth</v>
          </cell>
          <cell r="G682" t="str">
            <v>Technology</v>
          </cell>
          <cell r="H682" t="str">
            <v>Common Stock</v>
          </cell>
          <cell r="I682" t="str">
            <v>Equity</v>
          </cell>
          <cell r="J682" t="str">
            <v>Non-Fixed Income</v>
          </cell>
          <cell r="K682" t="str">
            <v>Non-Fixed Income</v>
          </cell>
          <cell r="L682" t="str">
            <v>U.S. Small-cap Growth Common Stock</v>
          </cell>
          <cell r="M682">
            <v>0</v>
          </cell>
          <cell r="N682">
            <v>0.05</v>
          </cell>
        </row>
        <row r="683">
          <cell r="A683" t="str">
            <v>DK</v>
          </cell>
          <cell r="B683" t="str">
            <v>Delek US Holdings Inc</v>
          </cell>
          <cell r="C683" t="str">
            <v>U.S.</v>
          </cell>
          <cell r="D683" t="str">
            <v>Satellite</v>
          </cell>
          <cell r="E683" t="str">
            <v>Small-cap</v>
          </cell>
          <cell r="F683" t="str">
            <v>Value</v>
          </cell>
          <cell r="G683" t="str">
            <v>Energy</v>
          </cell>
          <cell r="H683" t="str">
            <v>Common Stock</v>
          </cell>
          <cell r="I683" t="str">
            <v>Equity</v>
          </cell>
          <cell r="J683" t="str">
            <v>Non-Fixed Income</v>
          </cell>
          <cell r="K683" t="str">
            <v>Non-Fixed Income</v>
          </cell>
          <cell r="L683" t="str">
            <v>U.S. Small-cap Value Common Stock</v>
          </cell>
          <cell r="M683">
            <v>0</v>
          </cell>
          <cell r="N683">
            <v>0.01</v>
          </cell>
        </row>
        <row r="684">
          <cell r="A684" t="str">
            <v>DKNG</v>
          </cell>
          <cell r="B684" t="str">
            <v>DraftKings Inc</v>
          </cell>
          <cell r="C684" t="str">
            <v>U.S.</v>
          </cell>
          <cell r="D684" t="str">
            <v>Satellite</v>
          </cell>
          <cell r="E684" t="str">
            <v>Mid-cap</v>
          </cell>
          <cell r="F684" t="str">
            <v>Growth</v>
          </cell>
          <cell r="G684" t="str">
            <v>Consumer Discretionary</v>
          </cell>
          <cell r="H684" t="str">
            <v>Common Stock</v>
          </cell>
          <cell r="I684" t="str">
            <v>Equity</v>
          </cell>
          <cell r="J684" t="str">
            <v>Non-Fixed Income</v>
          </cell>
          <cell r="K684" t="str">
            <v>Non-Fixed Income</v>
          </cell>
          <cell r="L684" t="str">
            <v>U.S. Mid-cap Growth Common Stock</v>
          </cell>
          <cell r="M684">
            <v>0</v>
          </cell>
          <cell r="N684">
            <v>0.04</v>
          </cell>
        </row>
        <row r="685">
          <cell r="A685" t="str">
            <v>DKS</v>
          </cell>
          <cell r="B685" t="str">
            <v>Dick's Sporting Goods Inc</v>
          </cell>
          <cell r="C685" t="str">
            <v>U.S.</v>
          </cell>
          <cell r="D685" t="str">
            <v>Satellite</v>
          </cell>
          <cell r="E685" t="str">
            <v>Mid-cap</v>
          </cell>
          <cell r="F685" t="str">
            <v>Value</v>
          </cell>
          <cell r="G685" t="str">
            <v>Consumer Discretionary</v>
          </cell>
          <cell r="H685" t="str">
            <v>Common Stock</v>
          </cell>
          <cell r="I685" t="str">
            <v>Equity</v>
          </cell>
          <cell r="J685" t="str">
            <v>Non-Fixed Income</v>
          </cell>
          <cell r="K685" t="str">
            <v>Non-Fixed Income</v>
          </cell>
          <cell r="L685" t="str">
            <v>U.S. Mid-cap Value Common Stock</v>
          </cell>
          <cell r="M685">
            <v>0</v>
          </cell>
          <cell r="N685">
            <v>0.02</v>
          </cell>
        </row>
        <row r="686">
          <cell r="A686" t="str">
            <v>DLB</v>
          </cell>
          <cell r="B686" t="str">
            <v>Dolby Laboratories Inc</v>
          </cell>
          <cell r="C686" t="str">
            <v>U.S.</v>
          </cell>
          <cell r="D686" t="str">
            <v>Satellite</v>
          </cell>
          <cell r="E686" t="str">
            <v>Mid-cap</v>
          </cell>
          <cell r="F686" t="str">
            <v>Growth</v>
          </cell>
          <cell r="G686" t="str">
            <v>Technology</v>
          </cell>
          <cell r="H686" t="str">
            <v>Common Stock</v>
          </cell>
          <cell r="I686" t="str">
            <v>Equity</v>
          </cell>
          <cell r="J686" t="str">
            <v>Non-Fixed Income</v>
          </cell>
          <cell r="K686" t="str">
            <v>Non-Fixed Income</v>
          </cell>
          <cell r="L686" t="str">
            <v>U.S. Mid-cap Growth Common Stock</v>
          </cell>
          <cell r="M686">
            <v>0</v>
          </cell>
          <cell r="N686">
            <v>0.05</v>
          </cell>
        </row>
        <row r="687">
          <cell r="A687" t="str">
            <v>DLTH</v>
          </cell>
          <cell r="B687" t="str">
            <v>Duluth Holdings Inc</v>
          </cell>
          <cell r="C687" t="str">
            <v>U.S.</v>
          </cell>
          <cell r="D687" t="str">
            <v>Satellite</v>
          </cell>
          <cell r="E687" t="str">
            <v>Small-cap</v>
          </cell>
          <cell r="F687" t="str">
            <v>Value</v>
          </cell>
          <cell r="G687" t="str">
            <v>Consumer Discretionary</v>
          </cell>
          <cell r="H687" t="str">
            <v>Common Stock</v>
          </cell>
          <cell r="I687" t="str">
            <v>Equity</v>
          </cell>
          <cell r="J687" t="str">
            <v>Non-Fixed Income</v>
          </cell>
          <cell r="K687" t="str">
            <v>Non-Fixed Income</v>
          </cell>
          <cell r="L687" t="str">
            <v>U.S. Small-cap Value Common Stock</v>
          </cell>
          <cell r="M687">
            <v>0</v>
          </cell>
          <cell r="N687">
            <v>0.01</v>
          </cell>
        </row>
        <row r="688">
          <cell r="A688" t="str">
            <v>DLTR</v>
          </cell>
          <cell r="B688" t="str">
            <v>Dollar Tree Inc</v>
          </cell>
          <cell r="C688" t="str">
            <v>U.S.</v>
          </cell>
          <cell r="D688" t="str">
            <v>Satellite</v>
          </cell>
          <cell r="E688" t="str">
            <v>Mid-cap</v>
          </cell>
          <cell r="F688" t="str">
            <v>Value</v>
          </cell>
          <cell r="G688" t="str">
            <v>Consumer Staples</v>
          </cell>
          <cell r="H688" t="str">
            <v>Common Stock</v>
          </cell>
          <cell r="I688" t="str">
            <v>Equity</v>
          </cell>
          <cell r="J688" t="str">
            <v>Non-Fixed Income</v>
          </cell>
          <cell r="K688" t="str">
            <v>Non-Fixed Income</v>
          </cell>
          <cell r="L688" t="str">
            <v>U.S. Mid-cap Value Common Stock</v>
          </cell>
          <cell r="M688">
            <v>0</v>
          </cell>
          <cell r="N688">
            <v>0.04</v>
          </cell>
        </row>
        <row r="689">
          <cell r="A689" t="str">
            <v>DLX</v>
          </cell>
          <cell r="B689" t="str">
            <v>Deluxe Corp</v>
          </cell>
          <cell r="C689" t="str">
            <v>U.S.</v>
          </cell>
          <cell r="D689" t="str">
            <v>Satellite</v>
          </cell>
          <cell r="E689" t="str">
            <v>Small-cap</v>
          </cell>
          <cell r="F689" t="str">
            <v>Value</v>
          </cell>
          <cell r="G689" t="str">
            <v>Industrials</v>
          </cell>
          <cell r="H689" t="str">
            <v>Common Stock</v>
          </cell>
          <cell r="I689" t="str">
            <v>Equity</v>
          </cell>
          <cell r="J689" t="str">
            <v>Non-Fixed Income</v>
          </cell>
          <cell r="K689" t="str">
            <v>Non-Fixed Income</v>
          </cell>
          <cell r="L689" t="str">
            <v>U.S. Small-cap Value Common Stock</v>
          </cell>
          <cell r="M689">
            <v>0</v>
          </cell>
          <cell r="N689">
            <v>0.02</v>
          </cell>
        </row>
        <row r="690">
          <cell r="A690" t="str">
            <v>DM</v>
          </cell>
          <cell r="B690" t="str">
            <v>Desktop Metal Inc</v>
          </cell>
          <cell r="C690" t="str">
            <v>U.S.</v>
          </cell>
          <cell r="D690" t="str">
            <v>Satellite</v>
          </cell>
          <cell r="E690" t="str">
            <v>Small-cap</v>
          </cell>
          <cell r="F690" t="str">
            <v>Growth</v>
          </cell>
          <cell r="G690" t="str">
            <v>Technology</v>
          </cell>
          <cell r="H690" t="str">
            <v>Common Stock</v>
          </cell>
          <cell r="I690" t="str">
            <v>Equity</v>
          </cell>
          <cell r="J690" t="str">
            <v>Non-Fixed Income</v>
          </cell>
          <cell r="K690" t="str">
            <v>Non-Fixed Income</v>
          </cell>
          <cell r="L690" t="str">
            <v>U.S. Small-cap Growth Common Stock</v>
          </cell>
          <cell r="M690">
            <v>0</v>
          </cell>
          <cell r="N690">
            <v>0.02</v>
          </cell>
        </row>
        <row r="691">
          <cell r="A691" t="str">
            <v>DMRC</v>
          </cell>
          <cell r="B691" t="str">
            <v>Digimarc Corp</v>
          </cell>
          <cell r="C691" t="str">
            <v>U.S.</v>
          </cell>
          <cell r="D691" t="str">
            <v>Satellite</v>
          </cell>
          <cell r="E691" t="str">
            <v>Small-cap</v>
          </cell>
          <cell r="F691" t="str">
            <v>Growth</v>
          </cell>
          <cell r="G691" t="str">
            <v>Technology</v>
          </cell>
          <cell r="H691" t="str">
            <v>Common Stock</v>
          </cell>
          <cell r="I691" t="str">
            <v>Equity</v>
          </cell>
          <cell r="J691" t="str">
            <v>Non-Fixed Income</v>
          </cell>
          <cell r="K691" t="str">
            <v>Non-Fixed Income</v>
          </cell>
          <cell r="L691" t="str">
            <v>U.S. Small-cap Growth Common Stock</v>
          </cell>
          <cell r="M691">
            <v>0</v>
          </cell>
          <cell r="N691">
            <v>0.01</v>
          </cell>
        </row>
        <row r="692">
          <cell r="A692" t="str">
            <v>DMS</v>
          </cell>
          <cell r="B692" t="str">
            <v>Digital Media Solutions Inc</v>
          </cell>
          <cell r="C692" t="str">
            <v>U.S.</v>
          </cell>
          <cell r="D692" t="str">
            <v>Satellite</v>
          </cell>
          <cell r="E692" t="str">
            <v>Small-cap</v>
          </cell>
          <cell r="F692" t="str">
            <v>Value</v>
          </cell>
          <cell r="G692" t="str">
            <v>Communications</v>
          </cell>
          <cell r="H692" t="str">
            <v>Common Stock</v>
          </cell>
          <cell r="I692" t="str">
            <v>Equity</v>
          </cell>
          <cell r="J692" t="str">
            <v>Non-Fixed Income</v>
          </cell>
          <cell r="K692" t="str">
            <v>Non-Fixed Income</v>
          </cell>
          <cell r="L692" t="str">
            <v>U.S. Small-cap Value Common Stock</v>
          </cell>
          <cell r="M692">
            <v>0</v>
          </cell>
          <cell r="N692">
            <v>0.04</v>
          </cell>
        </row>
        <row r="693">
          <cell r="A693" t="str">
            <v>DMTK</v>
          </cell>
          <cell r="B693" t="str">
            <v>DermTech Inc</v>
          </cell>
          <cell r="C693" t="str">
            <v>U.S.</v>
          </cell>
          <cell r="D693" t="str">
            <v>Satellite</v>
          </cell>
          <cell r="E693" t="str">
            <v>Small-cap</v>
          </cell>
          <cell r="F693" t="str">
            <v>Growth</v>
          </cell>
          <cell r="G693" t="str">
            <v>Health Care</v>
          </cell>
          <cell r="H693" t="str">
            <v>Common Stock</v>
          </cell>
          <cell r="I693" t="str">
            <v>Equity</v>
          </cell>
          <cell r="J693" t="str">
            <v>Non-Fixed Income</v>
          </cell>
          <cell r="K693" t="str">
            <v>Non-Fixed Income</v>
          </cell>
          <cell r="L693" t="str">
            <v>U.S. Small-cap Growth Common Stock</v>
          </cell>
          <cell r="M693">
            <v>0</v>
          </cell>
          <cell r="N693">
            <v>0.02</v>
          </cell>
        </row>
        <row r="694">
          <cell r="A694" t="str">
            <v>DNB</v>
          </cell>
          <cell r="B694" t="str">
            <v>Dun &amp; Bradstreet Holdings Inc</v>
          </cell>
          <cell r="C694" t="str">
            <v>U.S.</v>
          </cell>
          <cell r="D694" t="str">
            <v>Satellite</v>
          </cell>
          <cell r="E694" t="str">
            <v>Mid-cap</v>
          </cell>
          <cell r="F694" t="str">
            <v>Blend</v>
          </cell>
          <cell r="G694" t="str">
            <v>Technology</v>
          </cell>
          <cell r="H694" t="str">
            <v>Common Stock</v>
          </cell>
          <cell r="I694" t="str">
            <v>Equity</v>
          </cell>
          <cell r="J694" t="str">
            <v>Non-Fixed Income</v>
          </cell>
          <cell r="K694" t="str">
            <v>Non-Fixed Income</v>
          </cell>
          <cell r="L694" t="str">
            <v>U.S. Mid-cap Blend Common Stock</v>
          </cell>
          <cell r="M694">
            <v>0</v>
          </cell>
          <cell r="N694">
            <v>0.05</v>
          </cell>
        </row>
        <row r="695">
          <cell r="A695" t="str">
            <v>DNLI</v>
          </cell>
          <cell r="B695" t="str">
            <v>Denali Therapeutics Inc</v>
          </cell>
          <cell r="C695" t="str">
            <v>U.S.</v>
          </cell>
          <cell r="D695" t="str">
            <v>Satellite</v>
          </cell>
          <cell r="E695" t="str">
            <v>Small-cap</v>
          </cell>
          <cell r="F695" t="str">
            <v>Growth</v>
          </cell>
          <cell r="G695" t="str">
            <v>Health Care</v>
          </cell>
          <cell r="H695" t="str">
            <v>Common Stock</v>
          </cell>
          <cell r="I695" t="str">
            <v>Equity</v>
          </cell>
          <cell r="J695" t="str">
            <v>Non-Fixed Income</v>
          </cell>
          <cell r="K695" t="str">
            <v>Non-Fixed Income</v>
          </cell>
          <cell r="L695" t="str">
            <v>U.S. Small-cap Growth Common Stock</v>
          </cell>
          <cell r="M695">
            <v>0</v>
          </cell>
          <cell r="N695">
            <v>0.04</v>
          </cell>
        </row>
        <row r="696">
          <cell r="A696" t="str">
            <v>DNMR</v>
          </cell>
          <cell r="B696" t="str">
            <v>Danimer Scientific Inc</v>
          </cell>
          <cell r="C696" t="str">
            <v>U.S.</v>
          </cell>
          <cell r="D696" t="str">
            <v>Satellite</v>
          </cell>
          <cell r="E696" t="str">
            <v>Small-cap</v>
          </cell>
          <cell r="F696" t="str">
            <v>Growth</v>
          </cell>
          <cell r="G696" t="str">
            <v>Materials</v>
          </cell>
          <cell r="H696" t="str">
            <v>Common Stock</v>
          </cell>
          <cell r="I696" t="str">
            <v>Equity</v>
          </cell>
          <cell r="J696" t="str">
            <v>Non-Fixed Income</v>
          </cell>
          <cell r="K696" t="str">
            <v>Non-Fixed Income</v>
          </cell>
          <cell r="L696" t="str">
            <v>U.S. Small-cap Growth Common Stock</v>
          </cell>
          <cell r="M696">
            <v>0</v>
          </cell>
          <cell r="N696">
            <v>0.01</v>
          </cell>
        </row>
        <row r="697">
          <cell r="A697" t="str">
            <v>DNOW</v>
          </cell>
          <cell r="B697" t="str">
            <v>NOW Inc</v>
          </cell>
          <cell r="C697" t="str">
            <v>U.S.</v>
          </cell>
          <cell r="D697" t="str">
            <v>Satellite</v>
          </cell>
          <cell r="E697" t="str">
            <v>Small-cap</v>
          </cell>
          <cell r="F697" t="str">
            <v>Value</v>
          </cell>
          <cell r="G697" t="str">
            <v>Energy</v>
          </cell>
          <cell r="H697" t="str">
            <v>Common Stock</v>
          </cell>
          <cell r="I697" t="str">
            <v>Equity</v>
          </cell>
          <cell r="J697" t="str">
            <v>Non-Fixed Income</v>
          </cell>
          <cell r="K697" t="str">
            <v>Non-Fixed Income</v>
          </cell>
          <cell r="L697" t="str">
            <v>U.S. Small-cap Value Common Stock</v>
          </cell>
          <cell r="M697">
            <v>0</v>
          </cell>
          <cell r="N697">
            <v>0.01</v>
          </cell>
        </row>
        <row r="698">
          <cell r="A698" t="str">
            <v>DOCN</v>
          </cell>
          <cell r="B698" t="str">
            <v>DigitalOcean Holdings Inc</v>
          </cell>
          <cell r="C698" t="str">
            <v>U.S.</v>
          </cell>
          <cell r="D698" t="str">
            <v>Satellite</v>
          </cell>
          <cell r="E698" t="str">
            <v>Mid-cap</v>
          </cell>
          <cell r="F698" t="str">
            <v>Growth</v>
          </cell>
          <cell r="G698" t="str">
            <v>Technology</v>
          </cell>
          <cell r="H698" t="str">
            <v>Common Stock</v>
          </cell>
          <cell r="I698" t="str">
            <v>Equity</v>
          </cell>
          <cell r="J698" t="str">
            <v>Non-Fixed Income</v>
          </cell>
          <cell r="K698" t="str">
            <v>Non-Fixed Income</v>
          </cell>
          <cell r="L698" t="str">
            <v>U.S. Mid-cap Growth Common Stock</v>
          </cell>
          <cell r="M698">
            <v>0</v>
          </cell>
          <cell r="N698">
            <v>0.05</v>
          </cell>
        </row>
        <row r="699">
          <cell r="A699" t="str">
            <v>DOCU</v>
          </cell>
          <cell r="B699" t="str">
            <v>DocuSign Inc</v>
          </cell>
          <cell r="C699" t="str">
            <v>U.S.</v>
          </cell>
          <cell r="D699" t="str">
            <v>Satellite</v>
          </cell>
          <cell r="E699" t="str">
            <v>Large-cap</v>
          </cell>
          <cell r="F699" t="str">
            <v>Growth</v>
          </cell>
          <cell r="G699" t="str">
            <v>Technology</v>
          </cell>
          <cell r="H699" t="str">
            <v>Common Stock</v>
          </cell>
          <cell r="I699" t="str">
            <v>Equity</v>
          </cell>
          <cell r="J699" t="str">
            <v>Non-Fixed Income</v>
          </cell>
          <cell r="K699" t="str">
            <v>Non-Fixed Income</v>
          </cell>
          <cell r="L699" t="str">
            <v>U.S. Large-cap Growth Common Stock</v>
          </cell>
          <cell r="M699">
            <v>0</v>
          </cell>
          <cell r="N699">
            <v>0.04</v>
          </cell>
        </row>
        <row r="700">
          <cell r="A700" t="str">
            <v>DOMO</v>
          </cell>
          <cell r="B700" t="str">
            <v>Domo Inc</v>
          </cell>
          <cell r="C700" t="str">
            <v>U.S.</v>
          </cell>
          <cell r="D700" t="str">
            <v>Satellite</v>
          </cell>
          <cell r="E700" t="str">
            <v>Small-cap</v>
          </cell>
          <cell r="F700" t="str">
            <v>Growth</v>
          </cell>
          <cell r="G700" t="str">
            <v>Technology</v>
          </cell>
          <cell r="H700" t="str">
            <v>Common Stock</v>
          </cell>
          <cell r="I700" t="str">
            <v>Equity</v>
          </cell>
          <cell r="J700" t="str">
            <v>Non-Fixed Income</v>
          </cell>
          <cell r="K700" t="str">
            <v>Non-Fixed Income</v>
          </cell>
          <cell r="L700" t="str">
            <v>U.S. Small-cap Growth Common Stock</v>
          </cell>
          <cell r="M700">
            <v>0</v>
          </cell>
          <cell r="N700">
            <v>0.01</v>
          </cell>
        </row>
        <row r="701">
          <cell r="A701" t="str">
            <v>DOOR</v>
          </cell>
          <cell r="B701" t="str">
            <v>Masonite International Corp</v>
          </cell>
          <cell r="C701" t="str">
            <v>U.S.</v>
          </cell>
          <cell r="D701" t="str">
            <v>Satellite</v>
          </cell>
          <cell r="E701" t="str">
            <v>Small-cap</v>
          </cell>
          <cell r="F701" t="str">
            <v>Value</v>
          </cell>
          <cell r="G701" t="str">
            <v>Consumer Discretionary</v>
          </cell>
          <cell r="H701" t="str">
            <v>Common Stock</v>
          </cell>
          <cell r="I701" t="str">
            <v>Equity</v>
          </cell>
          <cell r="J701" t="str">
            <v>Non-Fixed Income</v>
          </cell>
          <cell r="K701" t="str">
            <v>Non-Fixed Income</v>
          </cell>
          <cell r="L701" t="str">
            <v>U.S. Small-cap Value Common Stock</v>
          </cell>
          <cell r="M701">
            <v>0</v>
          </cell>
          <cell r="N701">
            <v>0.03</v>
          </cell>
        </row>
        <row r="702">
          <cell r="A702" t="str">
            <v>DORM</v>
          </cell>
          <cell r="B702" t="str">
            <v>Dorman Products Inc</v>
          </cell>
          <cell r="C702" t="str">
            <v>U.S.</v>
          </cell>
          <cell r="D702" t="str">
            <v>Satellite</v>
          </cell>
          <cell r="E702" t="str">
            <v>Small-cap</v>
          </cell>
          <cell r="F702" t="str">
            <v>Blend</v>
          </cell>
          <cell r="G702" t="str">
            <v>Consumer Discretionary</v>
          </cell>
          <cell r="H702" t="str">
            <v>Common Stock</v>
          </cell>
          <cell r="I702" t="str">
            <v>Equity</v>
          </cell>
          <cell r="J702" t="str">
            <v>Non-Fixed Income</v>
          </cell>
          <cell r="K702" t="str">
            <v>Non-Fixed Income</v>
          </cell>
          <cell r="L702" t="str">
            <v>U.S. Small-cap Blend Common Stock</v>
          </cell>
          <cell r="M702">
            <v>0</v>
          </cell>
          <cell r="N702">
            <v>0.04</v>
          </cell>
        </row>
        <row r="703">
          <cell r="A703" t="str">
            <v>DOV</v>
          </cell>
          <cell r="B703" t="str">
            <v>Dover Corp</v>
          </cell>
          <cell r="C703" t="str">
            <v>U.S.</v>
          </cell>
          <cell r="D703" t="str">
            <v>Satellite</v>
          </cell>
          <cell r="E703" t="str">
            <v>Mid-cap</v>
          </cell>
          <cell r="F703" t="str">
            <v>Blend</v>
          </cell>
          <cell r="G703" t="str">
            <v>Industrials</v>
          </cell>
          <cell r="H703" t="str">
            <v>Common Stock</v>
          </cell>
          <cell r="I703" t="str">
            <v>Equity</v>
          </cell>
          <cell r="J703" t="str">
            <v>Non-Fixed Income</v>
          </cell>
          <cell r="K703" t="str">
            <v>Non-Fixed Income</v>
          </cell>
          <cell r="L703" t="str">
            <v>U.S. Mid-cap Blend Common Stock</v>
          </cell>
          <cell r="M703">
            <v>0</v>
          </cell>
          <cell r="N703">
            <v>0.04</v>
          </cell>
        </row>
        <row r="704">
          <cell r="A704" t="str">
            <v>DOW</v>
          </cell>
          <cell r="B704" t="str">
            <v>Dow Inc</v>
          </cell>
          <cell r="C704" t="str">
            <v>U.S.</v>
          </cell>
          <cell r="D704" t="str">
            <v>Satellite</v>
          </cell>
          <cell r="E704" t="str">
            <v>Large-cap</v>
          </cell>
          <cell r="F704" t="str">
            <v>Value</v>
          </cell>
          <cell r="G704" t="str">
            <v>Materials</v>
          </cell>
          <cell r="H704" t="str">
            <v>Common Stock</v>
          </cell>
          <cell r="I704" t="str">
            <v>Equity</v>
          </cell>
          <cell r="J704" t="str">
            <v>Non-Fixed Income</v>
          </cell>
          <cell r="K704" t="str">
            <v>Non-Fixed Income</v>
          </cell>
          <cell r="L704" t="str">
            <v>U.S. Large-cap Value Common Stock</v>
          </cell>
          <cell r="M704">
            <v>0</v>
          </cell>
          <cell r="N704">
            <v>0.03</v>
          </cell>
        </row>
        <row r="705">
          <cell r="A705" t="str">
            <v>DOX</v>
          </cell>
          <cell r="B705" t="str">
            <v>Amdocs Ltd</v>
          </cell>
          <cell r="C705" t="str">
            <v>U.S.</v>
          </cell>
          <cell r="D705" t="str">
            <v>Satellite</v>
          </cell>
          <cell r="E705" t="str">
            <v>Mid-cap</v>
          </cell>
          <cell r="F705" t="str">
            <v>Blend</v>
          </cell>
          <cell r="G705" t="str">
            <v>Technology</v>
          </cell>
          <cell r="H705" t="str">
            <v>Common Stock</v>
          </cell>
          <cell r="I705" t="str">
            <v>Equity</v>
          </cell>
          <cell r="J705" t="str">
            <v>Non-Fixed Income</v>
          </cell>
          <cell r="K705" t="str">
            <v>Non-Fixed Income</v>
          </cell>
          <cell r="L705" t="str">
            <v>U.S. Mid-cap Blend Common Stock</v>
          </cell>
          <cell r="M705">
            <v>0</v>
          </cell>
          <cell r="N705">
            <v>0.05</v>
          </cell>
        </row>
        <row r="706">
          <cell r="A706" t="str">
            <v>DPZ</v>
          </cell>
          <cell r="B706" t="str">
            <v>Domino's Pizza Inc</v>
          </cell>
          <cell r="C706" t="str">
            <v>U.S.</v>
          </cell>
          <cell r="D706" t="str">
            <v>Satellite</v>
          </cell>
          <cell r="E706" t="str">
            <v>Mid-cap</v>
          </cell>
          <cell r="F706" t="str">
            <v>Blend</v>
          </cell>
          <cell r="G706" t="str">
            <v>Consumer Discretionary</v>
          </cell>
          <cell r="H706" t="str">
            <v>Common Stock</v>
          </cell>
          <cell r="I706" t="str">
            <v>Equity</v>
          </cell>
          <cell r="J706" t="str">
            <v>Non-Fixed Income</v>
          </cell>
          <cell r="K706" t="str">
            <v>Non-Fixed Income</v>
          </cell>
          <cell r="L706" t="str">
            <v>U.S. Mid-cap Blend Common Stock</v>
          </cell>
          <cell r="M706">
            <v>0</v>
          </cell>
          <cell r="N706">
            <v>0.05</v>
          </cell>
        </row>
        <row r="707">
          <cell r="A707" t="str">
            <v>DRI</v>
          </cell>
          <cell r="B707" t="str">
            <v>Darden Restaurants Inc</v>
          </cell>
          <cell r="C707" t="str">
            <v>U.S.</v>
          </cell>
          <cell r="D707" t="str">
            <v>Satellite</v>
          </cell>
          <cell r="E707" t="str">
            <v>Mid-cap</v>
          </cell>
          <cell r="F707" t="str">
            <v>Blend</v>
          </cell>
          <cell r="G707" t="str">
            <v>Consumer Discretionary</v>
          </cell>
          <cell r="H707" t="str">
            <v>Common Stock</v>
          </cell>
          <cell r="I707" t="str">
            <v>Equity</v>
          </cell>
          <cell r="J707" t="str">
            <v>Non-Fixed Income</v>
          </cell>
          <cell r="K707" t="str">
            <v>Non-Fixed Income</v>
          </cell>
          <cell r="L707" t="str">
            <v>U.S. Mid-cap Blend Common Stock</v>
          </cell>
          <cell r="M707">
            <v>0</v>
          </cell>
          <cell r="N707">
            <v>0.02</v>
          </cell>
        </row>
        <row r="708">
          <cell r="A708" t="str">
            <v>DRIO</v>
          </cell>
          <cell r="B708" t="str">
            <v>DarioHealth Corp</v>
          </cell>
          <cell r="C708" t="str">
            <v>U.S.</v>
          </cell>
          <cell r="D708" t="str">
            <v>Satellite</v>
          </cell>
          <cell r="E708" t="str">
            <v>Small-cap</v>
          </cell>
          <cell r="F708" t="str">
            <v>Growth</v>
          </cell>
          <cell r="G708" t="str">
            <v>Technology</v>
          </cell>
          <cell r="H708" t="str">
            <v>Common Stock</v>
          </cell>
          <cell r="I708" t="str">
            <v>Equity</v>
          </cell>
          <cell r="J708" t="str">
            <v>Non-Fixed Income</v>
          </cell>
          <cell r="K708" t="str">
            <v>Non-Fixed Income</v>
          </cell>
          <cell r="L708" t="str">
            <v>U.S. Small-cap Growth Common Stock</v>
          </cell>
          <cell r="M708">
            <v>0</v>
          </cell>
          <cell r="N708">
            <v>0.01</v>
          </cell>
        </row>
        <row r="709">
          <cell r="A709" t="str">
            <v>DRNA</v>
          </cell>
          <cell r="B709" t="str">
            <v>Dicerna Pharmaceuticals Inc</v>
          </cell>
          <cell r="C709" t="str">
            <v>U.S.</v>
          </cell>
          <cell r="D709" t="str">
            <v>Satellite</v>
          </cell>
          <cell r="E709" t="str">
            <v>Small-cap</v>
          </cell>
          <cell r="F709" t="str">
            <v>Growth</v>
          </cell>
          <cell r="G709" t="str">
            <v>Health Care</v>
          </cell>
          <cell r="H709" t="str">
            <v>Common Stock</v>
          </cell>
          <cell r="I709" t="str">
            <v>Equity</v>
          </cell>
          <cell r="J709" t="str">
            <v>Non-Fixed Income</v>
          </cell>
          <cell r="K709" t="str">
            <v>Non-Fixed Income</v>
          </cell>
          <cell r="L709" t="str">
            <v>U.S. Small-cap Growth Common Stock</v>
          </cell>
          <cell r="M709">
            <v>0</v>
          </cell>
          <cell r="N709">
            <v>0.03</v>
          </cell>
        </row>
        <row r="710">
          <cell r="A710" t="str">
            <v>DRQ</v>
          </cell>
          <cell r="B710" t="str">
            <v>Dril-Quip Inc</v>
          </cell>
          <cell r="C710" t="str">
            <v>U.S.</v>
          </cell>
          <cell r="D710" t="str">
            <v>Satellite</v>
          </cell>
          <cell r="E710" t="str">
            <v>Small-cap</v>
          </cell>
          <cell r="F710" t="str">
            <v>Blend</v>
          </cell>
          <cell r="G710" t="str">
            <v>Energy</v>
          </cell>
          <cell r="H710" t="str">
            <v>Common Stock</v>
          </cell>
          <cell r="I710" t="str">
            <v>Equity</v>
          </cell>
          <cell r="J710" t="str">
            <v>Non-Fixed Income</v>
          </cell>
          <cell r="K710" t="str">
            <v>Non-Fixed Income</v>
          </cell>
          <cell r="L710" t="str">
            <v>U.S. Small-cap Blend Common Stock</v>
          </cell>
          <cell r="M710">
            <v>0</v>
          </cell>
          <cell r="N710">
            <v>0.02</v>
          </cell>
        </row>
        <row r="711">
          <cell r="A711" t="str">
            <v>DRRX</v>
          </cell>
          <cell r="B711" t="str">
            <v>Durect Corp</v>
          </cell>
          <cell r="C711" t="str">
            <v>U.S.</v>
          </cell>
          <cell r="D711" t="str">
            <v>Satellite</v>
          </cell>
          <cell r="E711" t="str">
            <v>Small-cap</v>
          </cell>
          <cell r="F711" t="str">
            <v>Growth</v>
          </cell>
          <cell r="G711" t="str">
            <v>Health Care</v>
          </cell>
          <cell r="H711" t="str">
            <v>Common Stock</v>
          </cell>
          <cell r="I711" t="str">
            <v>Equity</v>
          </cell>
          <cell r="J711" t="str">
            <v>Non-Fixed Income</v>
          </cell>
          <cell r="K711" t="str">
            <v>Non-Fixed Income</v>
          </cell>
          <cell r="L711" t="str">
            <v>U.S. Small-cap Growth Common Stock</v>
          </cell>
          <cell r="M711">
            <v>0</v>
          </cell>
          <cell r="N711">
            <v>0.01</v>
          </cell>
        </row>
        <row r="712">
          <cell r="A712" t="str">
            <v>DRVN</v>
          </cell>
          <cell r="B712" t="str">
            <v>Driven Brands Holdings Inc</v>
          </cell>
          <cell r="C712" t="str">
            <v>U.S.</v>
          </cell>
          <cell r="D712" t="str">
            <v>Satellite</v>
          </cell>
          <cell r="E712" t="str">
            <v>Small-cap</v>
          </cell>
          <cell r="F712" t="str">
            <v>Blend</v>
          </cell>
          <cell r="G712" t="str">
            <v>Consumer Discretionary</v>
          </cell>
          <cell r="H712" t="str">
            <v>Common Stock</v>
          </cell>
          <cell r="I712" t="str">
            <v>Equity</v>
          </cell>
          <cell r="J712" t="str">
            <v>Non-Fixed Income</v>
          </cell>
          <cell r="K712" t="str">
            <v>Non-Fixed Income</v>
          </cell>
          <cell r="L712" t="str">
            <v>U.S. Small-cap Blend Common Stock</v>
          </cell>
          <cell r="M712">
            <v>0</v>
          </cell>
          <cell r="N712">
            <v>0.05</v>
          </cell>
        </row>
        <row r="713">
          <cell r="A713" t="str">
            <v>DS</v>
          </cell>
          <cell r="B713" t="str">
            <v>Drive Shack Inc</v>
          </cell>
          <cell r="C713" t="str">
            <v>U.S.</v>
          </cell>
          <cell r="D713" t="str">
            <v>Satellite</v>
          </cell>
          <cell r="E713" t="str">
            <v>Small-cap</v>
          </cell>
          <cell r="F713" t="str">
            <v>Value</v>
          </cell>
          <cell r="G713" t="str">
            <v>Consumer Discretionary</v>
          </cell>
          <cell r="H713" t="str">
            <v>Common Stock</v>
          </cell>
          <cell r="I713" t="str">
            <v>Equity</v>
          </cell>
          <cell r="J713" t="str">
            <v>Non-Fixed Income</v>
          </cell>
          <cell r="K713" t="str">
            <v>Non-Fixed Income</v>
          </cell>
          <cell r="L713" t="str">
            <v>U.S. Small-cap Value Common Stock</v>
          </cell>
          <cell r="M713">
            <v>0</v>
          </cell>
          <cell r="N713">
            <v>0.01</v>
          </cell>
        </row>
        <row r="714">
          <cell r="A714" t="str">
            <v>DSGN</v>
          </cell>
          <cell r="B714" t="str">
            <v>Design Therapeutics Inc</v>
          </cell>
          <cell r="C714" t="str">
            <v>U.S.</v>
          </cell>
          <cell r="D714" t="str">
            <v>Satellite</v>
          </cell>
          <cell r="E714" t="str">
            <v>Small-cap</v>
          </cell>
          <cell r="F714" t="str">
            <v>Growth</v>
          </cell>
          <cell r="G714" t="str">
            <v>Health Care</v>
          </cell>
          <cell r="H714" t="str">
            <v>Common Stock</v>
          </cell>
          <cell r="I714" t="str">
            <v>Equity</v>
          </cell>
          <cell r="J714" t="str">
            <v>Non-Fixed Income</v>
          </cell>
          <cell r="K714" t="str">
            <v>Non-Fixed Income</v>
          </cell>
          <cell r="L714" t="str">
            <v>U.S. Small-cap Growth Common Stock</v>
          </cell>
          <cell r="M714">
            <v>0</v>
          </cell>
          <cell r="N714">
            <v>0.03</v>
          </cell>
        </row>
        <row r="715">
          <cell r="A715" t="str">
            <v>DSKE</v>
          </cell>
          <cell r="B715" t="str">
            <v>Daseke Inc</v>
          </cell>
          <cell r="C715" t="str">
            <v>U.S.</v>
          </cell>
          <cell r="D715" t="str">
            <v>Satellite</v>
          </cell>
          <cell r="E715" t="str">
            <v>Small-cap</v>
          </cell>
          <cell r="F715" t="str">
            <v>Value</v>
          </cell>
          <cell r="G715" t="str">
            <v>Industrials</v>
          </cell>
          <cell r="H715" t="str">
            <v>Common Stock</v>
          </cell>
          <cell r="I715" t="str">
            <v>Equity</v>
          </cell>
          <cell r="J715" t="str">
            <v>Non-Fixed Income</v>
          </cell>
          <cell r="K715" t="str">
            <v>Non-Fixed Income</v>
          </cell>
          <cell r="L715" t="str">
            <v>U.S. Small-cap Value Common Stock</v>
          </cell>
          <cell r="M715">
            <v>0</v>
          </cell>
          <cell r="N715">
            <v>0.01</v>
          </cell>
        </row>
        <row r="716">
          <cell r="A716" t="str">
            <v>DSPG</v>
          </cell>
          <cell r="B716" t="str">
            <v>DSP Group Inc</v>
          </cell>
          <cell r="C716" t="str">
            <v>U.S.</v>
          </cell>
          <cell r="D716" t="str">
            <v>Satellite</v>
          </cell>
          <cell r="E716" t="str">
            <v>Small-cap</v>
          </cell>
          <cell r="F716" t="str">
            <v>Blend</v>
          </cell>
          <cell r="G716" t="str">
            <v>Technology</v>
          </cell>
          <cell r="H716" t="str">
            <v>Common Stock</v>
          </cell>
          <cell r="I716" t="str">
            <v>Equity</v>
          </cell>
          <cell r="J716" t="str">
            <v>Non-Fixed Income</v>
          </cell>
          <cell r="K716" t="str">
            <v>Non-Fixed Income</v>
          </cell>
          <cell r="L716" t="str">
            <v>U.S. Small-cap Blend Common Stock</v>
          </cell>
          <cell r="M716">
            <v>0</v>
          </cell>
          <cell r="N716">
            <v>0.05</v>
          </cell>
        </row>
        <row r="717">
          <cell r="A717" t="str">
            <v>DT</v>
          </cell>
          <cell r="B717" t="str">
            <v>Dynatrace Inc</v>
          </cell>
          <cell r="C717" t="str">
            <v>U.S.</v>
          </cell>
          <cell r="D717" t="str">
            <v>Satellite</v>
          </cell>
          <cell r="E717" t="str">
            <v>Mid-cap</v>
          </cell>
          <cell r="F717" t="str">
            <v>Growth</v>
          </cell>
          <cell r="G717" t="str">
            <v>Technology</v>
          </cell>
          <cell r="H717" t="str">
            <v>Common Stock</v>
          </cell>
          <cell r="I717" t="str">
            <v>Equity</v>
          </cell>
          <cell r="J717" t="str">
            <v>Non-Fixed Income</v>
          </cell>
          <cell r="K717" t="str">
            <v>Non-Fixed Income</v>
          </cell>
          <cell r="L717" t="str">
            <v>U.S. Mid-cap Growth Common Stock</v>
          </cell>
          <cell r="M717">
            <v>0</v>
          </cell>
          <cell r="N717">
            <v>0.04</v>
          </cell>
        </row>
        <row r="718">
          <cell r="A718" t="str">
            <v>DTE</v>
          </cell>
          <cell r="B718" t="str">
            <v>DTE Energy Co</v>
          </cell>
          <cell r="C718" t="str">
            <v>U.S.</v>
          </cell>
          <cell r="D718" t="str">
            <v>Satellite</v>
          </cell>
          <cell r="E718" t="str">
            <v>Mid-cap</v>
          </cell>
          <cell r="F718" t="str">
            <v>Blend</v>
          </cell>
          <cell r="G718" t="str">
            <v>Utilities</v>
          </cell>
          <cell r="H718" t="str">
            <v>Common Stock</v>
          </cell>
          <cell r="I718" t="str">
            <v>Equity</v>
          </cell>
          <cell r="J718" t="str">
            <v>Non-Fixed Income</v>
          </cell>
          <cell r="K718" t="str">
            <v>Non-Fixed Income</v>
          </cell>
          <cell r="L718" t="str">
            <v>U.S. Mid-cap Blend Common Stock</v>
          </cell>
          <cell r="M718">
            <v>0</v>
          </cell>
          <cell r="N718">
            <v>0.05</v>
          </cell>
        </row>
        <row r="719">
          <cell r="A719" t="str">
            <v>DTIL</v>
          </cell>
          <cell r="B719" t="str">
            <v>Precision BioSciences Inc</v>
          </cell>
          <cell r="C719" t="str">
            <v>U.S.</v>
          </cell>
          <cell r="D719" t="str">
            <v>Satellite</v>
          </cell>
          <cell r="E719" t="str">
            <v>Small-cap</v>
          </cell>
          <cell r="F719" t="str">
            <v>Growth</v>
          </cell>
          <cell r="G719" t="str">
            <v>Health Care</v>
          </cell>
          <cell r="H719" t="str">
            <v>Common Stock</v>
          </cell>
          <cell r="I719" t="str">
            <v>Equity</v>
          </cell>
          <cell r="J719" t="str">
            <v>Non-Fixed Income</v>
          </cell>
          <cell r="K719" t="str">
            <v>Non-Fixed Income</v>
          </cell>
          <cell r="L719" t="str">
            <v>U.S. Small-cap Growth Common Stock</v>
          </cell>
          <cell r="M719">
            <v>0</v>
          </cell>
          <cell r="N719">
            <v>0.02</v>
          </cell>
        </row>
        <row r="720">
          <cell r="A720" t="str">
            <v>DUK</v>
          </cell>
          <cell r="B720" t="str">
            <v>Duke Energy Corp</v>
          </cell>
          <cell r="C720" t="str">
            <v>U.S.</v>
          </cell>
          <cell r="D720" t="str">
            <v>Satellite</v>
          </cell>
          <cell r="E720" t="str">
            <v>Large-cap</v>
          </cell>
          <cell r="F720" t="str">
            <v>Blend</v>
          </cell>
          <cell r="G720" t="str">
            <v>Utilities</v>
          </cell>
          <cell r="H720" t="str">
            <v>Common Stock</v>
          </cell>
          <cell r="I720" t="str">
            <v>Equity</v>
          </cell>
          <cell r="J720" t="str">
            <v>Non-Fixed Income</v>
          </cell>
          <cell r="K720" t="str">
            <v>Non-Fixed Income</v>
          </cell>
          <cell r="L720" t="str">
            <v>U.S. Large-cap Blend Common Stock</v>
          </cell>
          <cell r="M720">
            <v>0</v>
          </cell>
          <cell r="N720">
            <v>0.05</v>
          </cell>
        </row>
        <row r="721">
          <cell r="A721" t="str">
            <v>DV</v>
          </cell>
          <cell r="B721" t="str">
            <v>DoubleVerify Holdings Inc</v>
          </cell>
          <cell r="C721" t="str">
            <v>U.S.</v>
          </cell>
          <cell r="D721" t="str">
            <v>Satellite</v>
          </cell>
          <cell r="E721" t="str">
            <v>Small-cap</v>
          </cell>
          <cell r="F721" t="str">
            <v>Growth</v>
          </cell>
          <cell r="G721" t="str">
            <v>Technology</v>
          </cell>
          <cell r="H721" t="str">
            <v>Common Stock</v>
          </cell>
          <cell r="I721" t="str">
            <v>Equity</v>
          </cell>
          <cell r="J721" t="str">
            <v>Non-Fixed Income</v>
          </cell>
          <cell r="K721" t="str">
            <v>Non-Fixed Income</v>
          </cell>
          <cell r="L721" t="str">
            <v>U.S. Small-cap Growth Common Stock</v>
          </cell>
          <cell r="M721">
            <v>0</v>
          </cell>
          <cell r="N721">
            <v>0.05</v>
          </cell>
        </row>
        <row r="722">
          <cell r="A722" t="str">
            <v>DVA</v>
          </cell>
          <cell r="B722" t="str">
            <v>DaVita Inc</v>
          </cell>
          <cell r="C722" t="str">
            <v>U.S.</v>
          </cell>
          <cell r="D722" t="str">
            <v>Satellite</v>
          </cell>
          <cell r="E722" t="str">
            <v>Mid-cap</v>
          </cell>
          <cell r="F722" t="str">
            <v>Value</v>
          </cell>
          <cell r="G722" t="str">
            <v>Health Care</v>
          </cell>
          <cell r="H722" t="str">
            <v>Common Stock</v>
          </cell>
          <cell r="I722" t="str">
            <v>Equity</v>
          </cell>
          <cell r="J722" t="str">
            <v>Non-Fixed Income</v>
          </cell>
          <cell r="K722" t="str">
            <v>Non-Fixed Income</v>
          </cell>
          <cell r="L722" t="str">
            <v>U.S. Mid-cap Value Common Stock</v>
          </cell>
          <cell r="M722">
            <v>0</v>
          </cell>
          <cell r="N722">
            <v>0.04</v>
          </cell>
        </row>
        <row r="723">
          <cell r="A723" t="str">
            <v>DVAX</v>
          </cell>
          <cell r="B723" t="str">
            <v>Dynavax Technologies Corp</v>
          </cell>
          <cell r="C723" t="str">
            <v>U.S.</v>
          </cell>
          <cell r="D723" t="str">
            <v>Satellite</v>
          </cell>
          <cell r="E723" t="str">
            <v>Small-cap</v>
          </cell>
          <cell r="F723" t="str">
            <v>Growth</v>
          </cell>
          <cell r="G723" t="str">
            <v>Health Care</v>
          </cell>
          <cell r="H723" t="str">
            <v>Common Stock</v>
          </cell>
          <cell r="I723" t="str">
            <v>Equity</v>
          </cell>
          <cell r="J723" t="str">
            <v>Non-Fixed Income</v>
          </cell>
          <cell r="K723" t="str">
            <v>Non-Fixed Income</v>
          </cell>
          <cell r="L723" t="str">
            <v>U.S. Small-cap Growth Common Stock</v>
          </cell>
          <cell r="M723">
            <v>0</v>
          </cell>
          <cell r="N723">
            <v>0.01</v>
          </cell>
        </row>
        <row r="724">
          <cell r="A724" t="str">
            <v>DVN</v>
          </cell>
          <cell r="B724" t="str">
            <v>Devon Energy Corp</v>
          </cell>
          <cell r="C724" t="str">
            <v>U.S.</v>
          </cell>
          <cell r="D724" t="str">
            <v>Satellite</v>
          </cell>
          <cell r="E724" t="str">
            <v>Mid-cap</v>
          </cell>
          <cell r="F724" t="str">
            <v>Blend</v>
          </cell>
          <cell r="G724" t="str">
            <v>Energy</v>
          </cell>
          <cell r="H724" t="str">
            <v>Common Stock</v>
          </cell>
          <cell r="I724" t="str">
            <v>Equity</v>
          </cell>
          <cell r="J724" t="str">
            <v>Non-Fixed Income</v>
          </cell>
          <cell r="K724" t="str">
            <v>Non-Fixed Income</v>
          </cell>
          <cell r="L724" t="str">
            <v>U.S. Mid-cap Blend Common Stock</v>
          </cell>
          <cell r="M724">
            <v>0</v>
          </cell>
          <cell r="N724">
            <v>0.01</v>
          </cell>
        </row>
        <row r="725">
          <cell r="A725" t="str">
            <v>DXC</v>
          </cell>
          <cell r="B725" t="str">
            <v>DXC Technology Co</v>
          </cell>
          <cell r="C725" t="str">
            <v>U.S.</v>
          </cell>
          <cell r="D725" t="str">
            <v>Satellite</v>
          </cell>
          <cell r="E725" t="str">
            <v>Mid-cap</v>
          </cell>
          <cell r="F725" t="str">
            <v>Value</v>
          </cell>
          <cell r="G725" t="str">
            <v>Technology</v>
          </cell>
          <cell r="H725" t="str">
            <v>Common Stock</v>
          </cell>
          <cell r="I725" t="str">
            <v>Equity</v>
          </cell>
          <cell r="J725" t="str">
            <v>Non-Fixed Income</v>
          </cell>
          <cell r="K725" t="str">
            <v>Non-Fixed Income</v>
          </cell>
          <cell r="L725" t="str">
            <v>U.S. Mid-cap Value Common Stock</v>
          </cell>
          <cell r="M725">
            <v>0</v>
          </cell>
          <cell r="N725">
            <v>0.01</v>
          </cell>
        </row>
        <row r="726">
          <cell r="A726" t="str">
            <v>DXCM</v>
          </cell>
          <cell r="B726" t="str">
            <v>Dexcom Inc</v>
          </cell>
          <cell r="C726" t="str">
            <v>U.S.</v>
          </cell>
          <cell r="D726" t="str">
            <v>Satellite</v>
          </cell>
          <cell r="E726" t="str">
            <v>Large-cap</v>
          </cell>
          <cell r="F726" t="str">
            <v>Growth</v>
          </cell>
          <cell r="G726" t="str">
            <v>Health Care</v>
          </cell>
          <cell r="H726" t="str">
            <v>Common Stock</v>
          </cell>
          <cell r="I726" t="str">
            <v>Equity</v>
          </cell>
          <cell r="J726" t="str">
            <v>Non-Fixed Income</v>
          </cell>
          <cell r="K726" t="str">
            <v>Non-Fixed Income</v>
          </cell>
          <cell r="L726" t="str">
            <v>U.S. Large-cap Growth Common Stock</v>
          </cell>
          <cell r="M726">
            <v>0</v>
          </cell>
          <cell r="N726">
            <v>0.04</v>
          </cell>
        </row>
        <row r="727">
          <cell r="A727" t="str">
            <v>DXPE</v>
          </cell>
          <cell r="B727" t="str">
            <v>DXP Enterprises Inc/TX</v>
          </cell>
          <cell r="C727" t="str">
            <v>U.S.</v>
          </cell>
          <cell r="D727" t="str">
            <v>Satellite</v>
          </cell>
          <cell r="E727" t="str">
            <v>Small-cap</v>
          </cell>
          <cell r="F727" t="str">
            <v>Value</v>
          </cell>
          <cell r="G727" t="str">
            <v>Industrials</v>
          </cell>
          <cell r="H727" t="str">
            <v>Common Stock</v>
          </cell>
          <cell r="I727" t="str">
            <v>Equity</v>
          </cell>
          <cell r="J727" t="str">
            <v>Non-Fixed Income</v>
          </cell>
          <cell r="K727" t="str">
            <v>Non-Fixed Income</v>
          </cell>
          <cell r="L727" t="str">
            <v>U.S. Small-cap Value Common Stock</v>
          </cell>
          <cell r="M727">
            <v>0</v>
          </cell>
          <cell r="N727">
            <v>0.02</v>
          </cell>
        </row>
        <row r="728">
          <cell r="A728" t="str">
            <v>DY</v>
          </cell>
          <cell r="B728" t="str">
            <v>Dycom Industries Inc</v>
          </cell>
          <cell r="C728" t="str">
            <v>U.S.</v>
          </cell>
          <cell r="D728" t="str">
            <v>Satellite</v>
          </cell>
          <cell r="E728" t="str">
            <v>Small-cap</v>
          </cell>
          <cell r="F728" t="str">
            <v>Value</v>
          </cell>
          <cell r="G728" t="str">
            <v>Industrials</v>
          </cell>
          <cell r="H728" t="str">
            <v>Common Stock</v>
          </cell>
          <cell r="I728" t="str">
            <v>Equity</v>
          </cell>
          <cell r="J728" t="str">
            <v>Non-Fixed Income</v>
          </cell>
          <cell r="K728" t="str">
            <v>Non-Fixed Income</v>
          </cell>
          <cell r="L728" t="str">
            <v>U.S. Small-cap Value Common Stock</v>
          </cell>
          <cell r="M728">
            <v>0</v>
          </cell>
          <cell r="N728">
            <v>0.01</v>
          </cell>
        </row>
        <row r="729">
          <cell r="A729" t="str">
            <v>DZSI</v>
          </cell>
          <cell r="B729" t="str">
            <v>DZS Inc</v>
          </cell>
          <cell r="C729" t="str">
            <v>U.S.</v>
          </cell>
          <cell r="D729" t="str">
            <v>Satellite</v>
          </cell>
          <cell r="E729" t="str">
            <v>Small-cap</v>
          </cell>
          <cell r="F729" t="str">
            <v>Value</v>
          </cell>
          <cell r="G729" t="str">
            <v>Technology</v>
          </cell>
          <cell r="H729" t="str">
            <v>Common Stock</v>
          </cell>
          <cell r="I729" t="str">
            <v>Equity</v>
          </cell>
          <cell r="J729" t="str">
            <v>Non-Fixed Income</v>
          </cell>
          <cell r="K729" t="str">
            <v>Non-Fixed Income</v>
          </cell>
          <cell r="L729" t="str">
            <v>U.S. Small-cap Value Common Stock</v>
          </cell>
          <cell r="M729">
            <v>0</v>
          </cell>
          <cell r="N729">
            <v>0.02</v>
          </cell>
        </row>
        <row r="730">
          <cell r="A730" t="str">
            <v>EA</v>
          </cell>
          <cell r="B730" t="str">
            <v>Electronic Arts Inc</v>
          </cell>
          <cell r="C730" t="str">
            <v>U.S.</v>
          </cell>
          <cell r="D730" t="str">
            <v>Satellite</v>
          </cell>
          <cell r="E730" t="str">
            <v>Large-cap</v>
          </cell>
          <cell r="F730" t="str">
            <v>Growth</v>
          </cell>
          <cell r="G730" t="str">
            <v>Communications</v>
          </cell>
          <cell r="H730" t="str">
            <v>Common Stock</v>
          </cell>
          <cell r="I730" t="str">
            <v>Equity</v>
          </cell>
          <cell r="J730" t="str">
            <v>Non-Fixed Income</v>
          </cell>
          <cell r="K730" t="str">
            <v>Non-Fixed Income</v>
          </cell>
          <cell r="L730" t="str">
            <v>U.S. Large-cap Growth Common Stock</v>
          </cell>
          <cell r="M730">
            <v>0</v>
          </cell>
          <cell r="N730">
            <v>0.04</v>
          </cell>
        </row>
        <row r="731">
          <cell r="A731" t="str">
            <v>EAF</v>
          </cell>
          <cell r="B731" t="str">
            <v>GrafTech International Ltd</v>
          </cell>
          <cell r="C731" t="str">
            <v>U.S.</v>
          </cell>
          <cell r="D731" t="str">
            <v>Satellite</v>
          </cell>
          <cell r="E731" t="str">
            <v>Small-cap</v>
          </cell>
          <cell r="F731" t="str">
            <v>Blend</v>
          </cell>
          <cell r="G731" t="str">
            <v>Industrials</v>
          </cell>
          <cell r="H731" t="str">
            <v>Common Stock</v>
          </cell>
          <cell r="I731" t="str">
            <v>Equity</v>
          </cell>
          <cell r="J731" t="str">
            <v>Non-Fixed Income</v>
          </cell>
          <cell r="K731" t="str">
            <v>Non-Fixed Income</v>
          </cell>
          <cell r="L731" t="str">
            <v>U.S. Small-cap Blend Common Stock</v>
          </cell>
          <cell r="M731">
            <v>0</v>
          </cell>
          <cell r="N731">
            <v>0.02</v>
          </cell>
        </row>
        <row r="732">
          <cell r="A732" t="str">
            <v>EAT</v>
          </cell>
          <cell r="B732" t="str">
            <v>Brinker International Inc</v>
          </cell>
          <cell r="C732" t="str">
            <v>U.S.</v>
          </cell>
          <cell r="D732" t="str">
            <v>Satellite</v>
          </cell>
          <cell r="E732" t="str">
            <v>Small-cap</v>
          </cell>
          <cell r="F732" t="str">
            <v>Value</v>
          </cell>
          <cell r="G732" t="str">
            <v>Consumer Discretionary</v>
          </cell>
          <cell r="H732" t="str">
            <v>Common Stock</v>
          </cell>
          <cell r="I732" t="str">
            <v>Equity</v>
          </cell>
          <cell r="J732" t="str">
            <v>Non-Fixed Income</v>
          </cell>
          <cell r="K732" t="str">
            <v>Non-Fixed Income</v>
          </cell>
          <cell r="L732" t="str">
            <v>U.S. Small-cap Value Common Stock</v>
          </cell>
          <cell r="M732">
            <v>0</v>
          </cell>
          <cell r="N732">
            <v>0.01</v>
          </cell>
        </row>
        <row r="733">
          <cell r="A733" t="str">
            <v>EB</v>
          </cell>
          <cell r="B733" t="str">
            <v>Eventbrite Inc</v>
          </cell>
          <cell r="C733" t="str">
            <v>U.S.</v>
          </cell>
          <cell r="D733" t="str">
            <v>Satellite</v>
          </cell>
          <cell r="E733" t="str">
            <v>Small-cap</v>
          </cell>
          <cell r="F733" t="str">
            <v>Growth</v>
          </cell>
          <cell r="G733" t="str">
            <v>Communications</v>
          </cell>
          <cell r="H733" t="str">
            <v>Common Stock</v>
          </cell>
          <cell r="I733" t="str">
            <v>Equity</v>
          </cell>
          <cell r="J733" t="str">
            <v>Non-Fixed Income</v>
          </cell>
          <cell r="K733" t="str">
            <v>Non-Fixed Income</v>
          </cell>
          <cell r="L733" t="str">
            <v>U.S. Small-cap Growth Common Stock</v>
          </cell>
          <cell r="M733">
            <v>0</v>
          </cell>
          <cell r="N733">
            <v>0.01</v>
          </cell>
        </row>
        <row r="734">
          <cell r="A734" t="str">
            <v>EBAY</v>
          </cell>
          <cell r="B734" t="str">
            <v>eBay Inc</v>
          </cell>
          <cell r="C734" t="str">
            <v>U.S.</v>
          </cell>
          <cell r="D734" t="str">
            <v>Satellite</v>
          </cell>
          <cell r="E734" t="str">
            <v>Large-cap</v>
          </cell>
          <cell r="F734" t="str">
            <v>Blend</v>
          </cell>
          <cell r="G734" t="str">
            <v>Consumer Discretionary</v>
          </cell>
          <cell r="H734" t="str">
            <v>Common Stock</v>
          </cell>
          <cell r="I734" t="str">
            <v>Equity</v>
          </cell>
          <cell r="J734" t="str">
            <v>Non-Fixed Income</v>
          </cell>
          <cell r="K734" t="str">
            <v>Non-Fixed Income</v>
          </cell>
          <cell r="L734" t="str">
            <v>U.S. Large-cap Blend Common Stock</v>
          </cell>
          <cell r="M734">
            <v>0</v>
          </cell>
          <cell r="N734">
            <v>0.05</v>
          </cell>
        </row>
        <row r="735">
          <cell r="A735" t="str">
            <v>EBC</v>
          </cell>
          <cell r="B735" t="str">
            <v>Eastern Bankshares Inc</v>
          </cell>
          <cell r="C735" t="str">
            <v>U.S.</v>
          </cell>
          <cell r="D735" t="str">
            <v>Satellite</v>
          </cell>
          <cell r="E735" t="str">
            <v>Small-cap</v>
          </cell>
          <cell r="F735" t="str">
            <v>Growth</v>
          </cell>
          <cell r="G735" t="str">
            <v>Financials</v>
          </cell>
          <cell r="H735" t="str">
            <v>Common Stock</v>
          </cell>
          <cell r="I735" t="str">
            <v>Equity</v>
          </cell>
          <cell r="J735" t="str">
            <v>Non-Fixed Income</v>
          </cell>
          <cell r="K735" t="str">
            <v>Non-Fixed Income</v>
          </cell>
          <cell r="L735" t="str">
            <v>U.S. Small-cap Growth Common Stock</v>
          </cell>
          <cell r="M735">
            <v>0</v>
          </cell>
          <cell r="N735">
            <v>0.05</v>
          </cell>
        </row>
        <row r="736">
          <cell r="A736" t="str">
            <v>EBF</v>
          </cell>
          <cell r="B736" t="str">
            <v>Ennis Inc</v>
          </cell>
          <cell r="C736" t="str">
            <v>U.S.</v>
          </cell>
          <cell r="D736" t="str">
            <v>Satellite</v>
          </cell>
          <cell r="E736" t="str">
            <v>Small-cap</v>
          </cell>
          <cell r="F736" t="str">
            <v>Value</v>
          </cell>
          <cell r="G736" t="str">
            <v>Industrials</v>
          </cell>
          <cell r="H736" t="str">
            <v>Common Stock</v>
          </cell>
          <cell r="I736" t="str">
            <v>Equity</v>
          </cell>
          <cell r="J736" t="str">
            <v>Non-Fixed Income</v>
          </cell>
          <cell r="K736" t="str">
            <v>Non-Fixed Income</v>
          </cell>
          <cell r="L736" t="str">
            <v>U.S. Small-cap Value Common Stock</v>
          </cell>
          <cell r="M736">
            <v>0</v>
          </cell>
          <cell r="N736">
            <v>0.05</v>
          </cell>
        </row>
        <row r="737">
          <cell r="A737" t="str">
            <v>EBIX</v>
          </cell>
          <cell r="B737" t="str">
            <v>Ebix Inc</v>
          </cell>
          <cell r="C737" t="str">
            <v>U.S.</v>
          </cell>
          <cell r="D737" t="str">
            <v>Satellite</v>
          </cell>
          <cell r="E737" t="str">
            <v>Small-cap</v>
          </cell>
          <cell r="F737" t="str">
            <v>Value</v>
          </cell>
          <cell r="G737" t="str">
            <v>Technology</v>
          </cell>
          <cell r="H737" t="str">
            <v>Common Stock</v>
          </cell>
          <cell r="I737" t="str">
            <v>Equity</v>
          </cell>
          <cell r="J737" t="str">
            <v>Non-Fixed Income</v>
          </cell>
          <cell r="K737" t="str">
            <v>Non-Fixed Income</v>
          </cell>
          <cell r="L737" t="str">
            <v>U.S. Small-cap Value Common Stock</v>
          </cell>
          <cell r="M737">
            <v>0</v>
          </cell>
          <cell r="N737">
            <v>0.01</v>
          </cell>
        </row>
        <row r="738">
          <cell r="A738" t="str">
            <v>EBS</v>
          </cell>
          <cell r="B738" t="str">
            <v>Emergent BioSolutions Inc</v>
          </cell>
          <cell r="C738" t="str">
            <v>U.S.</v>
          </cell>
          <cell r="D738" t="str">
            <v>Satellite</v>
          </cell>
          <cell r="E738" t="str">
            <v>Small-cap</v>
          </cell>
          <cell r="F738" t="str">
            <v>Value</v>
          </cell>
          <cell r="G738" t="str">
            <v>Health Care</v>
          </cell>
          <cell r="H738" t="str">
            <v>Common Stock</v>
          </cell>
          <cell r="I738" t="str">
            <v>Equity</v>
          </cell>
          <cell r="J738" t="str">
            <v>Non-Fixed Income</v>
          </cell>
          <cell r="K738" t="str">
            <v>Non-Fixed Income</v>
          </cell>
          <cell r="L738" t="str">
            <v>U.S. Small-cap Value Common Stock</v>
          </cell>
          <cell r="M738">
            <v>0</v>
          </cell>
          <cell r="N738">
            <v>0.03</v>
          </cell>
        </row>
        <row r="739">
          <cell r="A739" t="str">
            <v>EBSB</v>
          </cell>
          <cell r="B739" t="str">
            <v>Meridian Bancorp Inc</v>
          </cell>
          <cell r="C739" t="str">
            <v>U.S.</v>
          </cell>
          <cell r="D739" t="str">
            <v>Satellite</v>
          </cell>
          <cell r="E739" t="str">
            <v>Small-cap</v>
          </cell>
          <cell r="F739" t="str">
            <v>Growth</v>
          </cell>
          <cell r="G739" t="str">
            <v>Financials</v>
          </cell>
          <cell r="H739" t="str">
            <v>Common Stock</v>
          </cell>
          <cell r="I739" t="str">
            <v>Equity</v>
          </cell>
          <cell r="J739" t="str">
            <v>Non-Fixed Income</v>
          </cell>
          <cell r="K739" t="str">
            <v>Non-Fixed Income</v>
          </cell>
          <cell r="L739" t="str">
            <v>U.S. Small-cap Growth Common Stock</v>
          </cell>
          <cell r="M739">
            <v>0</v>
          </cell>
          <cell r="N739">
            <v>0.04</v>
          </cell>
        </row>
        <row r="740">
          <cell r="A740" t="str">
            <v>EBTC</v>
          </cell>
          <cell r="B740" t="str">
            <v>Enterprise Bancorp Inc/MA</v>
          </cell>
          <cell r="C740" t="str">
            <v>U.S.</v>
          </cell>
          <cell r="D740" t="str">
            <v>Satellite</v>
          </cell>
          <cell r="E740" t="str">
            <v>Small-cap</v>
          </cell>
          <cell r="F740" t="str">
            <v>Blend</v>
          </cell>
          <cell r="G740" t="str">
            <v>Financials</v>
          </cell>
          <cell r="H740" t="str">
            <v>Common Stock</v>
          </cell>
          <cell r="I740" t="str">
            <v>Equity</v>
          </cell>
          <cell r="J740" t="str">
            <v>Non-Fixed Income</v>
          </cell>
          <cell r="K740" t="str">
            <v>Non-Fixed Income</v>
          </cell>
          <cell r="L740" t="str">
            <v>U.S. Small-cap Blend Common Stock</v>
          </cell>
          <cell r="M740">
            <v>0</v>
          </cell>
          <cell r="N740">
            <v>0.04</v>
          </cell>
        </row>
        <row r="741">
          <cell r="A741" t="str">
            <v>ECHO</v>
          </cell>
          <cell r="B741" t="str">
            <v>Echo Global Logistics Inc</v>
          </cell>
          <cell r="C741" t="str">
            <v>U.S.</v>
          </cell>
          <cell r="D741" t="str">
            <v>Satellite</v>
          </cell>
          <cell r="E741" t="str">
            <v>Small-cap</v>
          </cell>
          <cell r="F741" t="str">
            <v>Value</v>
          </cell>
          <cell r="G741" t="str">
            <v>Industrials</v>
          </cell>
          <cell r="H741" t="str">
            <v>Common Stock</v>
          </cell>
          <cell r="I741" t="str">
            <v>Equity</v>
          </cell>
          <cell r="J741" t="str">
            <v>Non-Fixed Income</v>
          </cell>
          <cell r="K741" t="str">
            <v>Non-Fixed Income</v>
          </cell>
          <cell r="L741" t="str">
            <v>U.S. Small-cap Value Common Stock</v>
          </cell>
          <cell r="M741">
            <v>0</v>
          </cell>
          <cell r="N741">
            <v>0.03</v>
          </cell>
        </row>
        <row r="742">
          <cell r="A742" t="str">
            <v>ECL</v>
          </cell>
          <cell r="B742" t="str">
            <v>Ecolab Inc</v>
          </cell>
          <cell r="C742" t="str">
            <v>U.S.</v>
          </cell>
          <cell r="D742" t="str">
            <v>Satellite</v>
          </cell>
          <cell r="E742" t="str">
            <v>Large-cap</v>
          </cell>
          <cell r="F742" t="str">
            <v>Growth</v>
          </cell>
          <cell r="G742" t="str">
            <v>Materials</v>
          </cell>
          <cell r="H742" t="str">
            <v>Common Stock</v>
          </cell>
          <cell r="I742" t="str">
            <v>Equity</v>
          </cell>
          <cell r="J742" t="str">
            <v>Non-Fixed Income</v>
          </cell>
          <cell r="K742" t="str">
            <v>Non-Fixed Income</v>
          </cell>
          <cell r="L742" t="str">
            <v>U.S. Large-cap Growth Common Stock</v>
          </cell>
          <cell r="M742">
            <v>0</v>
          </cell>
          <cell r="N742">
            <v>0.05</v>
          </cell>
        </row>
        <row r="743">
          <cell r="A743" t="str">
            <v>ECOL</v>
          </cell>
          <cell r="B743" t="str">
            <v>US Ecology Inc</v>
          </cell>
          <cell r="C743" t="str">
            <v>U.S.</v>
          </cell>
          <cell r="D743" t="str">
            <v>Satellite</v>
          </cell>
          <cell r="E743" t="str">
            <v>Small-cap</v>
          </cell>
          <cell r="F743" t="str">
            <v>Value</v>
          </cell>
          <cell r="G743" t="str">
            <v>Industrials</v>
          </cell>
          <cell r="H743" t="str">
            <v>Common Stock</v>
          </cell>
          <cell r="I743" t="str">
            <v>Equity</v>
          </cell>
          <cell r="J743" t="str">
            <v>Non-Fixed Income</v>
          </cell>
          <cell r="K743" t="str">
            <v>Non-Fixed Income</v>
          </cell>
          <cell r="L743" t="str">
            <v>U.S. Small-cap Value Common Stock</v>
          </cell>
          <cell r="M743">
            <v>0</v>
          </cell>
          <cell r="N743">
            <v>0.02</v>
          </cell>
        </row>
        <row r="744">
          <cell r="A744" t="str">
            <v>ECOM</v>
          </cell>
          <cell r="B744" t="str">
            <v>ChannelAdvisor Corp</v>
          </cell>
          <cell r="C744" t="str">
            <v>U.S.</v>
          </cell>
          <cell r="D744" t="str">
            <v>Satellite</v>
          </cell>
          <cell r="E744" t="str">
            <v>Small-cap</v>
          </cell>
          <cell r="F744" t="str">
            <v>Blend</v>
          </cell>
          <cell r="G744" t="str">
            <v>Technology</v>
          </cell>
          <cell r="H744" t="str">
            <v>Common Stock</v>
          </cell>
          <cell r="I744" t="str">
            <v>Equity</v>
          </cell>
          <cell r="J744" t="str">
            <v>Non-Fixed Income</v>
          </cell>
          <cell r="K744" t="str">
            <v>Non-Fixed Income</v>
          </cell>
          <cell r="L744" t="str">
            <v>U.S. Small-cap Blend Common Stock</v>
          </cell>
          <cell r="M744">
            <v>0</v>
          </cell>
          <cell r="N744">
            <v>0.02</v>
          </cell>
        </row>
        <row r="745">
          <cell r="A745" t="str">
            <v>ECPG</v>
          </cell>
          <cell r="B745" t="str">
            <v>Encore Capital Group Inc</v>
          </cell>
          <cell r="C745" t="str">
            <v>U.S.</v>
          </cell>
          <cell r="D745" t="str">
            <v>Satellite</v>
          </cell>
          <cell r="E745" t="str">
            <v>Small-cap</v>
          </cell>
          <cell r="F745" t="str">
            <v>Value</v>
          </cell>
          <cell r="G745" t="str">
            <v>Financials</v>
          </cell>
          <cell r="H745" t="str">
            <v>Common Stock</v>
          </cell>
          <cell r="I745" t="str">
            <v>Equity</v>
          </cell>
          <cell r="J745" t="str">
            <v>Non-Fixed Income</v>
          </cell>
          <cell r="K745" t="str">
            <v>Non-Fixed Income</v>
          </cell>
          <cell r="L745" t="str">
            <v>U.S. Small-cap Value Common Stock</v>
          </cell>
          <cell r="M745">
            <v>0</v>
          </cell>
          <cell r="N745">
            <v>0.02</v>
          </cell>
        </row>
        <row r="746">
          <cell r="A746" t="str">
            <v>ECVT</v>
          </cell>
          <cell r="B746" t="str">
            <v>Ecovyst Inc</v>
          </cell>
          <cell r="C746" t="str">
            <v>U.S.</v>
          </cell>
          <cell r="D746" t="str">
            <v>Satellite</v>
          </cell>
          <cell r="E746" t="str">
            <v>Small-cap</v>
          </cell>
          <cell r="F746" t="str">
            <v>Blend</v>
          </cell>
          <cell r="G746" t="str">
            <v>Materials</v>
          </cell>
          <cell r="H746" t="str">
            <v>Common Stock</v>
          </cell>
          <cell r="I746" t="str">
            <v>Equity</v>
          </cell>
          <cell r="J746" t="str">
            <v>Non-Fixed Income</v>
          </cell>
          <cell r="K746" t="str">
            <v>Non-Fixed Income</v>
          </cell>
          <cell r="L746" t="str">
            <v>U.S. Small-cap Blend Common Stock</v>
          </cell>
          <cell r="M746">
            <v>0</v>
          </cell>
          <cell r="N746">
            <v>0.04</v>
          </cell>
        </row>
        <row r="747">
          <cell r="A747" t="str">
            <v>ED</v>
          </cell>
          <cell r="B747" t="str">
            <v>Consolidated Edison Inc</v>
          </cell>
          <cell r="C747" t="str">
            <v>U.S.</v>
          </cell>
          <cell r="D747" t="str">
            <v>Satellite</v>
          </cell>
          <cell r="E747" t="str">
            <v>Mid-cap</v>
          </cell>
          <cell r="F747" t="str">
            <v>Blend</v>
          </cell>
          <cell r="G747" t="str">
            <v>Utilities</v>
          </cell>
          <cell r="H747" t="str">
            <v>Common Stock</v>
          </cell>
          <cell r="I747" t="str">
            <v>Equity</v>
          </cell>
          <cell r="J747" t="str">
            <v>Non-Fixed Income</v>
          </cell>
          <cell r="K747" t="str">
            <v>Non-Fixed Income</v>
          </cell>
          <cell r="L747" t="str">
            <v>U.S. Mid-cap Blend Common Stock</v>
          </cell>
          <cell r="M747">
            <v>0</v>
          </cell>
          <cell r="N747">
            <v>0.05</v>
          </cell>
        </row>
        <row r="748">
          <cell r="A748" t="str">
            <v>EDIT</v>
          </cell>
          <cell r="B748" t="str">
            <v>Editas Medicine Inc</v>
          </cell>
          <cell r="C748" t="str">
            <v>U.S.</v>
          </cell>
          <cell r="D748" t="str">
            <v>Satellite</v>
          </cell>
          <cell r="E748" t="str">
            <v>Small-cap</v>
          </cell>
          <cell r="F748" t="str">
            <v>Growth</v>
          </cell>
          <cell r="G748" t="str">
            <v>Health Care</v>
          </cell>
          <cell r="H748" t="str">
            <v>Common Stock</v>
          </cell>
          <cell r="I748" t="str">
            <v>Equity</v>
          </cell>
          <cell r="J748" t="str">
            <v>Non-Fixed Income</v>
          </cell>
          <cell r="K748" t="str">
            <v>Non-Fixed Income</v>
          </cell>
          <cell r="L748" t="str">
            <v>U.S. Small-cap Growth Common Stock</v>
          </cell>
          <cell r="M748">
            <v>0</v>
          </cell>
          <cell r="N748">
            <v>0.02</v>
          </cell>
        </row>
        <row r="749">
          <cell r="A749" t="str">
            <v>EEFT</v>
          </cell>
          <cell r="B749" t="str">
            <v>Euronet Worldwide Inc</v>
          </cell>
          <cell r="C749" t="str">
            <v>U.S.</v>
          </cell>
          <cell r="D749" t="str">
            <v>Satellite</v>
          </cell>
          <cell r="E749" t="str">
            <v>Small-cap</v>
          </cell>
          <cell r="F749" t="str">
            <v>Blend</v>
          </cell>
          <cell r="G749" t="str">
            <v>Technology</v>
          </cell>
          <cell r="H749" t="str">
            <v>Common Stock</v>
          </cell>
          <cell r="I749" t="str">
            <v>Equity</v>
          </cell>
          <cell r="J749" t="str">
            <v>Non-Fixed Income</v>
          </cell>
          <cell r="K749" t="str">
            <v>Non-Fixed Income</v>
          </cell>
          <cell r="L749" t="str">
            <v>U.S. Small-cap Blend Common Stock</v>
          </cell>
          <cell r="M749">
            <v>0</v>
          </cell>
          <cell r="N749">
            <v>0.03</v>
          </cell>
        </row>
        <row r="750">
          <cell r="A750" t="str">
            <v>EEX</v>
          </cell>
          <cell r="B750" t="str">
            <v>Emerald Holding Inc</v>
          </cell>
          <cell r="C750" t="str">
            <v>U.S.</v>
          </cell>
          <cell r="D750" t="str">
            <v>Satellite</v>
          </cell>
          <cell r="E750" t="str">
            <v>Small-cap</v>
          </cell>
          <cell r="F750" t="str">
            <v>Blend</v>
          </cell>
          <cell r="G750" t="str">
            <v>Industrials</v>
          </cell>
          <cell r="H750" t="str">
            <v>Common Stock</v>
          </cell>
          <cell r="I750" t="str">
            <v>Equity</v>
          </cell>
          <cell r="J750" t="str">
            <v>Non-Fixed Income</v>
          </cell>
          <cell r="K750" t="str">
            <v>Non-Fixed Income</v>
          </cell>
          <cell r="L750" t="str">
            <v>U.S. Small-cap Blend Common Stock</v>
          </cell>
          <cell r="M750">
            <v>0</v>
          </cell>
          <cell r="N750">
            <v>0.01</v>
          </cell>
        </row>
        <row r="751">
          <cell r="A751" t="str">
            <v>EFSC</v>
          </cell>
          <cell r="B751" t="str">
            <v>Enterprise Financial Services Corp</v>
          </cell>
          <cell r="C751" t="str">
            <v>U.S.</v>
          </cell>
          <cell r="D751" t="str">
            <v>Satellite</v>
          </cell>
          <cell r="E751" t="str">
            <v>Small-cap</v>
          </cell>
          <cell r="F751" t="str">
            <v>Blend</v>
          </cell>
          <cell r="G751" t="str">
            <v>Financials</v>
          </cell>
          <cell r="H751" t="str">
            <v>Common Stock</v>
          </cell>
          <cell r="I751" t="str">
            <v>Equity</v>
          </cell>
          <cell r="J751" t="str">
            <v>Non-Fixed Income</v>
          </cell>
          <cell r="K751" t="str">
            <v>Non-Fixed Income</v>
          </cell>
          <cell r="L751" t="str">
            <v>U.S. Small-cap Blend Common Stock</v>
          </cell>
          <cell r="M751">
            <v>0</v>
          </cell>
          <cell r="N751">
            <v>0.03</v>
          </cell>
        </row>
        <row r="752">
          <cell r="A752" t="str">
            <v>EFX</v>
          </cell>
          <cell r="B752" t="str">
            <v>Equifax Inc</v>
          </cell>
          <cell r="C752" t="str">
            <v>U.S.</v>
          </cell>
          <cell r="D752" t="str">
            <v>Satellite</v>
          </cell>
          <cell r="E752" t="str">
            <v>Mid-cap</v>
          </cell>
          <cell r="F752" t="str">
            <v>Growth</v>
          </cell>
          <cell r="G752" t="str">
            <v>Technology</v>
          </cell>
          <cell r="H752" t="str">
            <v>Common Stock</v>
          </cell>
          <cell r="I752" t="str">
            <v>Equity</v>
          </cell>
          <cell r="J752" t="str">
            <v>Non-Fixed Income</v>
          </cell>
          <cell r="K752" t="str">
            <v>Non-Fixed Income</v>
          </cell>
          <cell r="L752" t="str">
            <v>U.S. Mid-cap Growth Common Stock</v>
          </cell>
          <cell r="M752">
            <v>0</v>
          </cell>
          <cell r="N752">
            <v>0.05</v>
          </cell>
        </row>
        <row r="753">
          <cell r="A753" t="str">
            <v>EGAN</v>
          </cell>
          <cell r="B753" t="str">
            <v>eGain Corp</v>
          </cell>
          <cell r="C753" t="str">
            <v>U.S.</v>
          </cell>
          <cell r="D753" t="str">
            <v>Satellite</v>
          </cell>
          <cell r="E753" t="str">
            <v>Small-cap</v>
          </cell>
          <cell r="F753" t="str">
            <v>Blend</v>
          </cell>
          <cell r="G753" t="str">
            <v>Technology</v>
          </cell>
          <cell r="H753" t="str">
            <v>Common Stock</v>
          </cell>
          <cell r="I753" t="str">
            <v>Equity</v>
          </cell>
          <cell r="J753" t="str">
            <v>Non-Fixed Income</v>
          </cell>
          <cell r="K753" t="str">
            <v>Non-Fixed Income</v>
          </cell>
          <cell r="L753" t="str">
            <v>U.S. Small-cap Blend Common Stock</v>
          </cell>
          <cell r="M753">
            <v>0</v>
          </cell>
          <cell r="N753">
            <v>0.02</v>
          </cell>
        </row>
        <row r="754">
          <cell r="A754" t="str">
            <v>EGBN</v>
          </cell>
          <cell r="B754" t="str">
            <v>Eagle Bancorp Inc</v>
          </cell>
          <cell r="C754" t="str">
            <v>U.S.</v>
          </cell>
          <cell r="D754" t="str">
            <v>Satellite</v>
          </cell>
          <cell r="E754" t="str">
            <v>Small-cap</v>
          </cell>
          <cell r="F754" t="str">
            <v>Blend</v>
          </cell>
          <cell r="G754" t="str">
            <v>Financials</v>
          </cell>
          <cell r="H754" t="str">
            <v>Common Stock</v>
          </cell>
          <cell r="I754" t="str">
            <v>Equity</v>
          </cell>
          <cell r="J754" t="str">
            <v>Non-Fixed Income</v>
          </cell>
          <cell r="K754" t="str">
            <v>Non-Fixed Income</v>
          </cell>
          <cell r="L754" t="str">
            <v>U.S. Small-cap Blend Common Stock</v>
          </cell>
          <cell r="M754">
            <v>0</v>
          </cell>
          <cell r="N754">
            <v>0.03</v>
          </cell>
        </row>
        <row r="755">
          <cell r="A755" t="str">
            <v>EGHT</v>
          </cell>
          <cell r="B755" t="str">
            <v>8x8 Inc</v>
          </cell>
          <cell r="C755" t="str">
            <v>U.S.</v>
          </cell>
          <cell r="D755" t="str">
            <v>Satellite</v>
          </cell>
          <cell r="E755" t="str">
            <v>Small-cap</v>
          </cell>
          <cell r="F755" t="str">
            <v>Blend</v>
          </cell>
          <cell r="G755" t="str">
            <v>Technology</v>
          </cell>
          <cell r="H755" t="str">
            <v>Common Stock</v>
          </cell>
          <cell r="I755" t="str">
            <v>Equity</v>
          </cell>
          <cell r="J755" t="str">
            <v>Non-Fixed Income</v>
          </cell>
          <cell r="K755" t="str">
            <v>Non-Fixed Income</v>
          </cell>
          <cell r="L755" t="str">
            <v>U.S. Small-cap Blend Common Stock</v>
          </cell>
          <cell r="M755">
            <v>0</v>
          </cell>
          <cell r="N755">
            <v>0.03</v>
          </cell>
        </row>
        <row r="756">
          <cell r="A756" t="str">
            <v>EGLE</v>
          </cell>
          <cell r="B756" t="str">
            <v>Eagle Bulk Shipping Inc</v>
          </cell>
          <cell r="C756" t="str">
            <v>U.S.</v>
          </cell>
          <cell r="D756" t="str">
            <v>Satellite</v>
          </cell>
          <cell r="E756" t="str">
            <v>Small-cap</v>
          </cell>
          <cell r="F756" t="str">
            <v>Value</v>
          </cell>
          <cell r="G756" t="str">
            <v>Industrials</v>
          </cell>
          <cell r="H756" t="str">
            <v>Common Stock</v>
          </cell>
          <cell r="I756" t="str">
            <v>Equity</v>
          </cell>
          <cell r="J756" t="str">
            <v>Non-Fixed Income</v>
          </cell>
          <cell r="K756" t="str">
            <v>Non-Fixed Income</v>
          </cell>
          <cell r="L756" t="str">
            <v>U.S. Small-cap Value Common Stock</v>
          </cell>
          <cell r="M756">
            <v>0</v>
          </cell>
          <cell r="N756">
            <v>0.01</v>
          </cell>
        </row>
        <row r="757">
          <cell r="A757" t="str">
            <v>EGRX</v>
          </cell>
          <cell r="B757" t="str">
            <v>Eagle Pharmaceuticals Inc/DE</v>
          </cell>
          <cell r="C757" t="str">
            <v>U.S.</v>
          </cell>
          <cell r="D757" t="str">
            <v>Satellite</v>
          </cell>
          <cell r="E757" t="str">
            <v>Small-cap</v>
          </cell>
          <cell r="F757" t="str">
            <v>Blend</v>
          </cell>
          <cell r="G757" t="str">
            <v>Health Care</v>
          </cell>
          <cell r="H757" t="str">
            <v>Common Stock</v>
          </cell>
          <cell r="I757" t="str">
            <v>Equity</v>
          </cell>
          <cell r="J757" t="str">
            <v>Non-Fixed Income</v>
          </cell>
          <cell r="K757" t="str">
            <v>Non-Fixed Income</v>
          </cell>
          <cell r="L757" t="str">
            <v>U.S. Small-cap Blend Common Stock</v>
          </cell>
          <cell r="M757">
            <v>0</v>
          </cell>
          <cell r="N757">
            <v>0.03</v>
          </cell>
        </row>
        <row r="758">
          <cell r="A758" t="str">
            <v>EHC</v>
          </cell>
          <cell r="B758" t="str">
            <v>Encompass Health Corp</v>
          </cell>
          <cell r="C758" t="str">
            <v>U.S.</v>
          </cell>
          <cell r="D758" t="str">
            <v>Satellite</v>
          </cell>
          <cell r="E758" t="str">
            <v>Small-cap</v>
          </cell>
          <cell r="F758" t="str">
            <v>Value</v>
          </cell>
          <cell r="G758" t="str">
            <v>Health Care</v>
          </cell>
          <cell r="H758" t="str">
            <v>Common Stock</v>
          </cell>
          <cell r="I758" t="str">
            <v>Equity</v>
          </cell>
          <cell r="J758" t="str">
            <v>Non-Fixed Income</v>
          </cell>
          <cell r="K758" t="str">
            <v>Non-Fixed Income</v>
          </cell>
          <cell r="L758" t="str">
            <v>U.S. Small-cap Value Common Stock</v>
          </cell>
          <cell r="M758">
            <v>0</v>
          </cell>
          <cell r="N758">
            <v>0.05</v>
          </cell>
        </row>
        <row r="759">
          <cell r="A759" t="str">
            <v>EHTH</v>
          </cell>
          <cell r="B759" t="str">
            <v>eHealth Inc</v>
          </cell>
          <cell r="C759" t="str">
            <v>U.S.</v>
          </cell>
          <cell r="D759" t="str">
            <v>Satellite</v>
          </cell>
          <cell r="E759" t="str">
            <v>Small-cap</v>
          </cell>
          <cell r="F759" t="str">
            <v>Blend</v>
          </cell>
          <cell r="G759" t="str">
            <v>Financials</v>
          </cell>
          <cell r="H759" t="str">
            <v>Common Stock</v>
          </cell>
          <cell r="I759" t="str">
            <v>Equity</v>
          </cell>
          <cell r="J759" t="str">
            <v>Non-Fixed Income</v>
          </cell>
          <cell r="K759" t="str">
            <v>Non-Fixed Income</v>
          </cell>
          <cell r="L759" t="str">
            <v>U.S. Small-cap Blend Common Stock</v>
          </cell>
          <cell r="M759">
            <v>0</v>
          </cell>
          <cell r="N759">
            <v>0.02</v>
          </cell>
        </row>
        <row r="760">
          <cell r="A760" t="str">
            <v>EIG</v>
          </cell>
          <cell r="B760" t="str">
            <v>Employers Holdings Inc</v>
          </cell>
          <cell r="C760" t="str">
            <v>U.S.</v>
          </cell>
          <cell r="D760" t="str">
            <v>Satellite</v>
          </cell>
          <cell r="E760" t="str">
            <v>Small-cap</v>
          </cell>
          <cell r="F760" t="str">
            <v>Blend</v>
          </cell>
          <cell r="G760" t="str">
            <v>Financials</v>
          </cell>
          <cell r="H760" t="str">
            <v>Common Stock</v>
          </cell>
          <cell r="I760" t="str">
            <v>Equity</v>
          </cell>
          <cell r="J760" t="str">
            <v>Non-Fixed Income</v>
          </cell>
          <cell r="K760" t="str">
            <v>Non-Fixed Income</v>
          </cell>
          <cell r="L760" t="str">
            <v>U.S. Small-cap Blend Common Stock</v>
          </cell>
          <cell r="M760">
            <v>0</v>
          </cell>
          <cell r="N760">
            <v>0.04</v>
          </cell>
        </row>
        <row r="761">
          <cell r="A761" t="str">
            <v>EIGR</v>
          </cell>
          <cell r="B761" t="str">
            <v>Eiger BioPharmaceuticals Inc</v>
          </cell>
          <cell r="C761" t="str">
            <v>U.S.</v>
          </cell>
          <cell r="D761" t="str">
            <v>Satellite</v>
          </cell>
          <cell r="E761" t="str">
            <v>Small-cap</v>
          </cell>
          <cell r="F761" t="str">
            <v>Growth</v>
          </cell>
          <cell r="G761" t="str">
            <v>Health Care</v>
          </cell>
          <cell r="H761" t="str">
            <v>Common Stock</v>
          </cell>
          <cell r="I761" t="str">
            <v>Equity</v>
          </cell>
          <cell r="J761" t="str">
            <v>Non-Fixed Income</v>
          </cell>
          <cell r="K761" t="str">
            <v>Non-Fixed Income</v>
          </cell>
          <cell r="L761" t="str">
            <v>U.S. Small-cap Growth Common Stock</v>
          </cell>
          <cell r="M761">
            <v>0</v>
          </cell>
          <cell r="N761">
            <v>0.02</v>
          </cell>
        </row>
        <row r="762">
          <cell r="A762" t="str">
            <v>EIX</v>
          </cell>
          <cell r="B762" t="str">
            <v>Edison International</v>
          </cell>
          <cell r="C762" t="str">
            <v>U.S.</v>
          </cell>
          <cell r="D762" t="str">
            <v>Satellite</v>
          </cell>
          <cell r="E762" t="str">
            <v>Mid-cap</v>
          </cell>
          <cell r="F762" t="str">
            <v>Blend</v>
          </cell>
          <cell r="G762" t="str">
            <v>Utilities</v>
          </cell>
          <cell r="H762" t="str">
            <v>Common Stock</v>
          </cell>
          <cell r="I762" t="str">
            <v>Equity</v>
          </cell>
          <cell r="J762" t="str">
            <v>Non-Fixed Income</v>
          </cell>
          <cell r="K762" t="str">
            <v>Non-Fixed Income</v>
          </cell>
          <cell r="L762" t="str">
            <v>U.S. Mid-cap Blend Common Stock</v>
          </cell>
          <cell r="M762">
            <v>0</v>
          </cell>
          <cell r="N762">
            <v>0.05</v>
          </cell>
        </row>
        <row r="763">
          <cell r="A763" t="str">
            <v>EL</v>
          </cell>
          <cell r="B763" t="str">
            <v>Estee Lauder Cos Inc/The</v>
          </cell>
          <cell r="C763" t="str">
            <v>U.S.</v>
          </cell>
          <cell r="D763" t="str">
            <v>Satellite</v>
          </cell>
          <cell r="E763" t="str">
            <v>Large-cap</v>
          </cell>
          <cell r="F763" t="str">
            <v>Growth</v>
          </cell>
          <cell r="G763" t="str">
            <v>Consumer Staples</v>
          </cell>
          <cell r="H763" t="str">
            <v>Common Stock</v>
          </cell>
          <cell r="I763" t="str">
            <v>Equity</v>
          </cell>
          <cell r="J763" t="str">
            <v>Non-Fixed Income</v>
          </cell>
          <cell r="K763" t="str">
            <v>Non-Fixed Income</v>
          </cell>
          <cell r="L763" t="str">
            <v>U.S. Large-cap Growth Common Stock</v>
          </cell>
          <cell r="M763">
            <v>0</v>
          </cell>
          <cell r="N763">
            <v>0.05</v>
          </cell>
        </row>
        <row r="764">
          <cell r="A764" t="str">
            <v>ELAN</v>
          </cell>
          <cell r="B764" t="str">
            <v>Elanco Animal Health Inc</v>
          </cell>
          <cell r="C764" t="str">
            <v>U.S.</v>
          </cell>
          <cell r="D764" t="str">
            <v>Satellite</v>
          </cell>
          <cell r="E764" t="str">
            <v>Mid-cap</v>
          </cell>
          <cell r="F764" t="str">
            <v>Blend</v>
          </cell>
          <cell r="G764" t="str">
            <v>Health Care</v>
          </cell>
          <cell r="H764" t="str">
            <v>Common Stock</v>
          </cell>
          <cell r="I764" t="str">
            <v>Equity</v>
          </cell>
          <cell r="J764" t="str">
            <v>Non-Fixed Income</v>
          </cell>
          <cell r="K764" t="str">
            <v>Non-Fixed Income</v>
          </cell>
          <cell r="L764" t="str">
            <v>U.S. Mid-cap Blend Common Stock</v>
          </cell>
          <cell r="M764">
            <v>0</v>
          </cell>
          <cell r="N764">
            <v>0.04</v>
          </cell>
        </row>
        <row r="765">
          <cell r="A765" t="str">
            <v>ELF</v>
          </cell>
          <cell r="B765" t="str">
            <v>elf Beauty Inc</v>
          </cell>
          <cell r="C765" t="str">
            <v>U.S.</v>
          </cell>
          <cell r="D765" t="str">
            <v>Satellite</v>
          </cell>
          <cell r="E765" t="str">
            <v>Small-cap</v>
          </cell>
          <cell r="F765" t="str">
            <v>Blend</v>
          </cell>
          <cell r="G765" t="str">
            <v>Consumer Staples</v>
          </cell>
          <cell r="H765" t="str">
            <v>Common Stock</v>
          </cell>
          <cell r="I765" t="str">
            <v>Equity</v>
          </cell>
          <cell r="J765" t="str">
            <v>Non-Fixed Income</v>
          </cell>
          <cell r="K765" t="str">
            <v>Non-Fixed Income</v>
          </cell>
          <cell r="L765" t="str">
            <v>U.S. Small-cap Blend Common Stock</v>
          </cell>
          <cell r="M765">
            <v>0</v>
          </cell>
          <cell r="N765">
            <v>0.02</v>
          </cell>
        </row>
        <row r="766">
          <cell r="A766" t="str">
            <v>ELY</v>
          </cell>
          <cell r="B766" t="str">
            <v>Callaway Golf Co</v>
          </cell>
          <cell r="C766" t="str">
            <v>U.S.</v>
          </cell>
          <cell r="D766" t="str">
            <v>Satellite</v>
          </cell>
          <cell r="E766" t="str">
            <v>Small-cap</v>
          </cell>
          <cell r="F766" t="str">
            <v>Blend</v>
          </cell>
          <cell r="G766" t="str">
            <v>Consumer Discretionary</v>
          </cell>
          <cell r="H766" t="str">
            <v>Common Stock</v>
          </cell>
          <cell r="I766" t="str">
            <v>Equity</v>
          </cell>
          <cell r="J766" t="str">
            <v>Non-Fixed Income</v>
          </cell>
          <cell r="K766" t="str">
            <v>Non-Fixed Income</v>
          </cell>
          <cell r="L766" t="str">
            <v>U.S. Small-cap Blend Common Stock</v>
          </cell>
          <cell r="M766">
            <v>0</v>
          </cell>
          <cell r="N766">
            <v>0.02</v>
          </cell>
        </row>
        <row r="767">
          <cell r="A767" t="str">
            <v>EME</v>
          </cell>
          <cell r="B767" t="str">
            <v>EMCOR Group Inc</v>
          </cell>
          <cell r="C767" t="str">
            <v>U.S.</v>
          </cell>
          <cell r="D767" t="str">
            <v>Satellite</v>
          </cell>
          <cell r="E767" t="str">
            <v>Small-cap</v>
          </cell>
          <cell r="F767" t="str">
            <v>Value</v>
          </cell>
          <cell r="G767" t="str">
            <v>Industrials</v>
          </cell>
          <cell r="H767" t="str">
            <v>Common Stock</v>
          </cell>
          <cell r="I767" t="str">
            <v>Equity</v>
          </cell>
          <cell r="J767" t="str">
            <v>Non-Fixed Income</v>
          </cell>
          <cell r="K767" t="str">
            <v>Non-Fixed Income</v>
          </cell>
          <cell r="L767" t="str">
            <v>U.S. Small-cap Value Common Stock</v>
          </cell>
          <cell r="M767">
            <v>0</v>
          </cell>
          <cell r="N767">
            <v>0.04</v>
          </cell>
        </row>
        <row r="768">
          <cell r="A768" t="str">
            <v>EMKR</v>
          </cell>
          <cell r="B768" t="str">
            <v>EMCORE Corp</v>
          </cell>
          <cell r="C768" t="str">
            <v>U.S.</v>
          </cell>
          <cell r="D768" t="str">
            <v>Satellite</v>
          </cell>
          <cell r="E768" t="str">
            <v>Small-cap</v>
          </cell>
          <cell r="F768" t="str">
            <v>Blend</v>
          </cell>
          <cell r="G768" t="str">
            <v>Technology</v>
          </cell>
          <cell r="H768" t="str">
            <v>Common Stock</v>
          </cell>
          <cell r="I768" t="str">
            <v>Equity</v>
          </cell>
          <cell r="J768" t="str">
            <v>Non-Fixed Income</v>
          </cell>
          <cell r="K768" t="str">
            <v>Non-Fixed Income</v>
          </cell>
          <cell r="L768" t="str">
            <v>U.S. Small-cap Blend Common Stock</v>
          </cell>
          <cell r="M768">
            <v>0</v>
          </cell>
          <cell r="N768">
            <v>0.01</v>
          </cell>
        </row>
        <row r="769">
          <cell r="A769" t="str">
            <v>EMN</v>
          </cell>
          <cell r="B769" t="str">
            <v>Eastman Chemical Co</v>
          </cell>
          <cell r="C769" t="str">
            <v>U.S.</v>
          </cell>
          <cell r="D769" t="str">
            <v>Satellite</v>
          </cell>
          <cell r="E769" t="str">
            <v>Mid-cap</v>
          </cell>
          <cell r="F769" t="str">
            <v>Blend</v>
          </cell>
          <cell r="G769" t="str">
            <v>Materials</v>
          </cell>
          <cell r="H769" t="str">
            <v>Common Stock</v>
          </cell>
          <cell r="I769" t="str">
            <v>Equity</v>
          </cell>
          <cell r="J769" t="str">
            <v>Non-Fixed Income</v>
          </cell>
          <cell r="K769" t="str">
            <v>Non-Fixed Income</v>
          </cell>
          <cell r="L769" t="str">
            <v>U.S. Mid-cap Blend Common Stock</v>
          </cell>
          <cell r="M769">
            <v>0</v>
          </cell>
          <cell r="N769">
            <v>0.03</v>
          </cell>
        </row>
        <row r="770">
          <cell r="A770" t="str">
            <v>EMR</v>
          </cell>
          <cell r="B770" t="str">
            <v>Emerson Electric Co</v>
          </cell>
          <cell r="C770" t="str">
            <v>U.S.</v>
          </cell>
          <cell r="D770" t="str">
            <v>Satellite</v>
          </cell>
          <cell r="E770" t="str">
            <v>Large-cap</v>
          </cell>
          <cell r="F770" t="str">
            <v>Blend</v>
          </cell>
          <cell r="G770" t="str">
            <v>Industrials</v>
          </cell>
          <cell r="H770" t="str">
            <v>Common Stock</v>
          </cell>
          <cell r="I770" t="str">
            <v>Equity</v>
          </cell>
          <cell r="J770" t="str">
            <v>Non-Fixed Income</v>
          </cell>
          <cell r="K770" t="str">
            <v>Non-Fixed Income</v>
          </cell>
          <cell r="L770" t="str">
            <v>U.S. Large-cap Blend Common Stock</v>
          </cell>
          <cell r="M770">
            <v>0</v>
          </cell>
          <cell r="N770">
            <v>0.04</v>
          </cell>
        </row>
        <row r="771">
          <cell r="A771" t="str">
            <v>ENDP</v>
          </cell>
          <cell r="B771" t="str">
            <v>Endo International PLC</v>
          </cell>
          <cell r="C771" t="str">
            <v>U.S.</v>
          </cell>
          <cell r="D771" t="str">
            <v>Satellite</v>
          </cell>
          <cell r="E771" t="str">
            <v>Small-cap</v>
          </cell>
          <cell r="F771" t="str">
            <v>Value</v>
          </cell>
          <cell r="G771" t="str">
            <v>Health Care</v>
          </cell>
          <cell r="H771" t="str">
            <v>Common Stock</v>
          </cell>
          <cell r="I771" t="str">
            <v>Equity</v>
          </cell>
          <cell r="J771" t="str">
            <v>Non-Fixed Income</v>
          </cell>
          <cell r="K771" t="str">
            <v>Non-Fixed Income</v>
          </cell>
          <cell r="L771" t="str">
            <v>U.S. Small-cap Value Common Stock</v>
          </cell>
          <cell r="M771">
            <v>0</v>
          </cell>
          <cell r="N771">
            <v>0.01</v>
          </cell>
        </row>
        <row r="772">
          <cell r="A772" t="str">
            <v>ENPH</v>
          </cell>
          <cell r="B772" t="str">
            <v>Enphase Energy Inc</v>
          </cell>
          <cell r="C772" t="str">
            <v>U.S.</v>
          </cell>
          <cell r="D772" t="str">
            <v>Satellite</v>
          </cell>
          <cell r="E772" t="str">
            <v>Mid-cap</v>
          </cell>
          <cell r="F772" t="str">
            <v>Growth</v>
          </cell>
          <cell r="G772" t="str">
            <v>Energy</v>
          </cell>
          <cell r="H772" t="str">
            <v>Common Stock</v>
          </cell>
          <cell r="I772" t="str">
            <v>Equity</v>
          </cell>
          <cell r="J772" t="str">
            <v>Non-Fixed Income</v>
          </cell>
          <cell r="K772" t="str">
            <v>Non-Fixed Income</v>
          </cell>
          <cell r="L772" t="str">
            <v>U.S. Mid-cap Growth Common Stock</v>
          </cell>
          <cell r="M772">
            <v>0</v>
          </cell>
          <cell r="N772">
            <v>0.03</v>
          </cell>
        </row>
        <row r="773">
          <cell r="A773" t="str">
            <v>ENR</v>
          </cell>
          <cell r="B773" t="str">
            <v>Energizer Holdings Inc</v>
          </cell>
          <cell r="C773" t="str">
            <v>U.S.</v>
          </cell>
          <cell r="D773" t="str">
            <v>Satellite</v>
          </cell>
          <cell r="E773" t="str">
            <v>Small-cap</v>
          </cell>
          <cell r="F773" t="str">
            <v>Value</v>
          </cell>
          <cell r="G773" t="str">
            <v>Consumer Staples</v>
          </cell>
          <cell r="H773" t="str">
            <v>Common Stock</v>
          </cell>
          <cell r="I773" t="str">
            <v>Equity</v>
          </cell>
          <cell r="J773" t="str">
            <v>Non-Fixed Income</v>
          </cell>
          <cell r="K773" t="str">
            <v>Non-Fixed Income</v>
          </cell>
          <cell r="L773" t="str">
            <v>U.S. Small-cap Value Common Stock</v>
          </cell>
          <cell r="M773">
            <v>0</v>
          </cell>
          <cell r="N773">
            <v>0.03</v>
          </cell>
        </row>
        <row r="774">
          <cell r="A774" t="str">
            <v>ENS</v>
          </cell>
          <cell r="B774" t="str">
            <v>EnerSys</v>
          </cell>
          <cell r="C774" t="str">
            <v>U.S.</v>
          </cell>
          <cell r="D774" t="str">
            <v>Satellite</v>
          </cell>
          <cell r="E774" t="str">
            <v>Small-cap</v>
          </cell>
          <cell r="F774" t="str">
            <v>Value</v>
          </cell>
          <cell r="G774" t="str">
            <v>Energy</v>
          </cell>
          <cell r="H774" t="str">
            <v>Common Stock</v>
          </cell>
          <cell r="I774" t="str">
            <v>Equity</v>
          </cell>
          <cell r="J774" t="str">
            <v>Non-Fixed Income</v>
          </cell>
          <cell r="K774" t="str">
            <v>Non-Fixed Income</v>
          </cell>
          <cell r="L774" t="str">
            <v>U.S. Small-cap Value Common Stock</v>
          </cell>
          <cell r="M774">
            <v>0</v>
          </cell>
          <cell r="N774">
            <v>0.03</v>
          </cell>
        </row>
        <row r="775">
          <cell r="A775" t="str">
            <v>ENSG</v>
          </cell>
          <cell r="B775" t="str">
            <v>Ensign Group Inc/The</v>
          </cell>
          <cell r="C775" t="str">
            <v>U.S.</v>
          </cell>
          <cell r="D775" t="str">
            <v>Satellite</v>
          </cell>
          <cell r="E775" t="str">
            <v>Small-cap</v>
          </cell>
          <cell r="F775" t="str">
            <v>Blend</v>
          </cell>
          <cell r="G775" t="str">
            <v>Health Care</v>
          </cell>
          <cell r="H775" t="str">
            <v>Common Stock</v>
          </cell>
          <cell r="I775" t="str">
            <v>Equity</v>
          </cell>
          <cell r="J775" t="str">
            <v>Non-Fixed Income</v>
          </cell>
          <cell r="K775" t="str">
            <v>Non-Fixed Income</v>
          </cell>
          <cell r="L775" t="str">
            <v>U.S. Small-cap Blend Common Stock</v>
          </cell>
          <cell r="M775">
            <v>0</v>
          </cell>
          <cell r="N775">
            <v>0.03</v>
          </cell>
        </row>
        <row r="776">
          <cell r="A776" t="str">
            <v>ENTA</v>
          </cell>
          <cell r="B776" t="str">
            <v>Enanta Pharmaceuticals Inc</v>
          </cell>
          <cell r="C776" t="str">
            <v>U.S.</v>
          </cell>
          <cell r="D776" t="str">
            <v>Satellite</v>
          </cell>
          <cell r="E776" t="str">
            <v>Small-cap</v>
          </cell>
          <cell r="F776" t="str">
            <v>Growth</v>
          </cell>
          <cell r="G776" t="str">
            <v>Health Care</v>
          </cell>
          <cell r="H776" t="str">
            <v>Common Stock</v>
          </cell>
          <cell r="I776" t="str">
            <v>Equity</v>
          </cell>
          <cell r="J776" t="str">
            <v>Non-Fixed Income</v>
          </cell>
          <cell r="K776" t="str">
            <v>Non-Fixed Income</v>
          </cell>
          <cell r="L776" t="str">
            <v>U.S. Small-cap Growth Common Stock</v>
          </cell>
          <cell r="M776">
            <v>0</v>
          </cell>
          <cell r="N776">
            <v>0.02</v>
          </cell>
        </row>
        <row r="777">
          <cell r="A777" t="str">
            <v>ENTG</v>
          </cell>
          <cell r="B777" t="str">
            <v>Entegris Inc</v>
          </cell>
          <cell r="C777" t="str">
            <v>U.S.</v>
          </cell>
          <cell r="D777" t="str">
            <v>Satellite</v>
          </cell>
          <cell r="E777" t="str">
            <v>Mid-cap</v>
          </cell>
          <cell r="F777" t="str">
            <v>Growth</v>
          </cell>
          <cell r="G777" t="str">
            <v>Technology</v>
          </cell>
          <cell r="H777" t="str">
            <v>Common Stock</v>
          </cell>
          <cell r="I777" t="str">
            <v>Equity</v>
          </cell>
          <cell r="J777" t="str">
            <v>Non-Fixed Income</v>
          </cell>
          <cell r="K777" t="str">
            <v>Non-Fixed Income</v>
          </cell>
          <cell r="L777" t="str">
            <v>U.S. Mid-cap Growth Common Stock</v>
          </cell>
          <cell r="M777">
            <v>0</v>
          </cell>
          <cell r="N777">
            <v>0.05</v>
          </cell>
        </row>
        <row r="778">
          <cell r="A778" t="str">
            <v>ENV</v>
          </cell>
          <cell r="B778" t="str">
            <v>Envestnet Inc</v>
          </cell>
          <cell r="C778" t="str">
            <v>U.S.</v>
          </cell>
          <cell r="D778" t="str">
            <v>Satellite</v>
          </cell>
          <cell r="E778" t="str">
            <v>Small-cap</v>
          </cell>
          <cell r="F778" t="str">
            <v>Blend</v>
          </cell>
          <cell r="G778" t="str">
            <v>Technology</v>
          </cell>
          <cell r="H778" t="str">
            <v>Common Stock</v>
          </cell>
          <cell r="I778" t="str">
            <v>Equity</v>
          </cell>
          <cell r="J778" t="str">
            <v>Non-Fixed Income</v>
          </cell>
          <cell r="K778" t="str">
            <v>Non-Fixed Income</v>
          </cell>
          <cell r="L778" t="str">
            <v>U.S. Small-cap Blend Common Stock</v>
          </cell>
          <cell r="M778">
            <v>0</v>
          </cell>
          <cell r="N778">
            <v>0.04</v>
          </cell>
        </row>
        <row r="779">
          <cell r="A779" t="str">
            <v>ENVA</v>
          </cell>
          <cell r="B779" t="str">
            <v>Enova International Inc</v>
          </cell>
          <cell r="C779" t="str">
            <v>U.S.</v>
          </cell>
          <cell r="D779" t="str">
            <v>Satellite</v>
          </cell>
          <cell r="E779" t="str">
            <v>Small-cap</v>
          </cell>
          <cell r="F779" t="str">
            <v>Value</v>
          </cell>
          <cell r="G779" t="str">
            <v>Financials</v>
          </cell>
          <cell r="H779" t="str">
            <v>Common Stock</v>
          </cell>
          <cell r="I779" t="str">
            <v>Equity</v>
          </cell>
          <cell r="J779" t="str">
            <v>Non-Fixed Income</v>
          </cell>
          <cell r="K779" t="str">
            <v>Non-Fixed Income</v>
          </cell>
          <cell r="L779" t="str">
            <v>U.S. Small-cap Value Common Stock</v>
          </cell>
          <cell r="M779">
            <v>0</v>
          </cell>
          <cell r="N779">
            <v>0.02</v>
          </cell>
        </row>
        <row r="780">
          <cell r="A780" t="str">
            <v>EOG</v>
          </cell>
          <cell r="B780" t="str">
            <v>EOG Resources Inc</v>
          </cell>
          <cell r="C780" t="str">
            <v>U.S.</v>
          </cell>
          <cell r="D780" t="str">
            <v>Satellite</v>
          </cell>
          <cell r="E780" t="str">
            <v>Large-cap</v>
          </cell>
          <cell r="F780" t="str">
            <v>Blend</v>
          </cell>
          <cell r="G780" t="str">
            <v>Energy</v>
          </cell>
          <cell r="H780" t="str">
            <v>Common Stock</v>
          </cell>
          <cell r="I780" t="str">
            <v>Equity</v>
          </cell>
          <cell r="J780" t="str">
            <v>Non-Fixed Income</v>
          </cell>
          <cell r="K780" t="str">
            <v>Non-Fixed Income</v>
          </cell>
          <cell r="L780" t="str">
            <v>U.S. Large-cap Blend Common Stock</v>
          </cell>
          <cell r="M780">
            <v>0</v>
          </cell>
          <cell r="N780">
            <v>0.02</v>
          </cell>
        </row>
        <row r="781">
          <cell r="A781" t="str">
            <v>EOLS</v>
          </cell>
          <cell r="B781" t="str">
            <v>Evolus Inc</v>
          </cell>
          <cell r="C781" t="str">
            <v>U.S.</v>
          </cell>
          <cell r="D781" t="str">
            <v>Satellite</v>
          </cell>
          <cell r="E781" t="str">
            <v>Small-cap</v>
          </cell>
          <cell r="F781" t="str">
            <v>Blend</v>
          </cell>
          <cell r="G781" t="str">
            <v>Health Care</v>
          </cell>
          <cell r="H781" t="str">
            <v>Common Stock</v>
          </cell>
          <cell r="I781" t="str">
            <v>Equity</v>
          </cell>
          <cell r="J781" t="str">
            <v>Non-Fixed Income</v>
          </cell>
          <cell r="K781" t="str">
            <v>Non-Fixed Income</v>
          </cell>
          <cell r="L781" t="str">
            <v>U.S. Small-cap Blend Common Stock</v>
          </cell>
          <cell r="M781">
            <v>0</v>
          </cell>
          <cell r="N781">
            <v>0.01</v>
          </cell>
        </row>
        <row r="782">
          <cell r="A782" t="str">
            <v>EOSE</v>
          </cell>
          <cell r="B782" t="str">
            <v>Eos Energy Enterprises Inc</v>
          </cell>
          <cell r="C782" t="str">
            <v>U.S.</v>
          </cell>
          <cell r="D782" t="str">
            <v>Satellite</v>
          </cell>
          <cell r="E782" t="str">
            <v>Small-cap</v>
          </cell>
          <cell r="F782" t="str">
            <v>Growth</v>
          </cell>
          <cell r="G782" t="str">
            <v>Energy</v>
          </cell>
          <cell r="H782" t="str">
            <v>Common Stock</v>
          </cell>
          <cell r="I782" t="str">
            <v>Equity</v>
          </cell>
          <cell r="J782" t="str">
            <v>Non-Fixed Income</v>
          </cell>
          <cell r="K782" t="str">
            <v>Non-Fixed Income</v>
          </cell>
          <cell r="L782" t="str">
            <v>U.S. Small-cap Growth Common Stock</v>
          </cell>
          <cell r="M782">
            <v>0</v>
          </cell>
          <cell r="N782">
            <v>0.03</v>
          </cell>
        </row>
        <row r="783">
          <cell r="A783" t="str">
            <v>EPAC</v>
          </cell>
          <cell r="B783" t="str">
            <v>Enerpac Tool Group Corp</v>
          </cell>
          <cell r="C783" t="str">
            <v>U.S.</v>
          </cell>
          <cell r="D783" t="str">
            <v>Satellite</v>
          </cell>
          <cell r="E783" t="str">
            <v>Small-cap</v>
          </cell>
          <cell r="F783" t="str">
            <v>Blend</v>
          </cell>
          <cell r="G783" t="str">
            <v>Industrials</v>
          </cell>
          <cell r="H783" t="str">
            <v>Common Stock</v>
          </cell>
          <cell r="I783" t="str">
            <v>Equity</v>
          </cell>
          <cell r="J783" t="str">
            <v>Non-Fixed Income</v>
          </cell>
          <cell r="K783" t="str">
            <v>Non-Fixed Income</v>
          </cell>
          <cell r="L783" t="str">
            <v>U.S. Small-cap Blend Common Stock</v>
          </cell>
          <cell r="M783">
            <v>0</v>
          </cell>
          <cell r="N783">
            <v>0.04</v>
          </cell>
        </row>
        <row r="784">
          <cell r="A784" t="str">
            <v>EPAM</v>
          </cell>
          <cell r="B784" t="str">
            <v>EPAM Systems Inc</v>
          </cell>
          <cell r="C784" t="str">
            <v>U.S.</v>
          </cell>
          <cell r="D784" t="str">
            <v>Satellite</v>
          </cell>
          <cell r="E784" t="str">
            <v>Large-cap</v>
          </cell>
          <cell r="F784" t="str">
            <v>Growth</v>
          </cell>
          <cell r="G784" t="str">
            <v>Technology</v>
          </cell>
          <cell r="H784" t="str">
            <v>Common Stock</v>
          </cell>
          <cell r="I784" t="str">
            <v>Equity</v>
          </cell>
          <cell r="J784" t="str">
            <v>Non-Fixed Income</v>
          </cell>
          <cell r="K784" t="str">
            <v>Non-Fixed Income</v>
          </cell>
          <cell r="L784" t="str">
            <v>U.S. Large-cap Growth Common Stock</v>
          </cell>
          <cell r="M784">
            <v>0</v>
          </cell>
          <cell r="N784">
            <v>0.05</v>
          </cell>
        </row>
        <row r="785">
          <cell r="A785" t="str">
            <v>EPAY</v>
          </cell>
          <cell r="B785" t="str">
            <v>Bottomline Technologies DE Inc</v>
          </cell>
          <cell r="C785" t="str">
            <v>U.S.</v>
          </cell>
          <cell r="D785" t="str">
            <v>Satellite</v>
          </cell>
          <cell r="E785" t="str">
            <v>Small-cap</v>
          </cell>
          <cell r="F785" t="str">
            <v>Blend</v>
          </cell>
          <cell r="G785" t="str">
            <v>Technology</v>
          </cell>
          <cell r="H785" t="str">
            <v>Common Stock</v>
          </cell>
          <cell r="I785" t="str">
            <v>Equity</v>
          </cell>
          <cell r="J785" t="str">
            <v>Non-Fixed Income</v>
          </cell>
          <cell r="K785" t="str">
            <v>Non-Fixed Income</v>
          </cell>
          <cell r="L785" t="str">
            <v>U.S. Small-cap Blend Common Stock</v>
          </cell>
          <cell r="M785">
            <v>0</v>
          </cell>
          <cell r="N785">
            <v>0.03</v>
          </cell>
        </row>
        <row r="786">
          <cell r="A786" t="str">
            <v>EPC</v>
          </cell>
          <cell r="B786" t="str">
            <v>Edgewell Personal Care Co</v>
          </cell>
          <cell r="C786" t="str">
            <v>U.S.</v>
          </cell>
          <cell r="D786" t="str">
            <v>Satellite</v>
          </cell>
          <cell r="E786" t="str">
            <v>Small-cap</v>
          </cell>
          <cell r="F786" t="str">
            <v>Value</v>
          </cell>
          <cell r="G786" t="str">
            <v>Consumer Staples</v>
          </cell>
          <cell r="H786" t="str">
            <v>Common Stock</v>
          </cell>
          <cell r="I786" t="str">
            <v>Equity</v>
          </cell>
          <cell r="J786" t="str">
            <v>Non-Fixed Income</v>
          </cell>
          <cell r="K786" t="str">
            <v>Non-Fixed Income</v>
          </cell>
          <cell r="L786" t="str">
            <v>U.S. Small-cap Value Common Stock</v>
          </cell>
          <cell r="M786">
            <v>0</v>
          </cell>
          <cell r="N786">
            <v>0.02</v>
          </cell>
        </row>
        <row r="787">
          <cell r="A787" t="str">
            <v>EPZM</v>
          </cell>
          <cell r="B787" t="str">
            <v>Epizyme Inc</v>
          </cell>
          <cell r="C787" t="str">
            <v>U.S.</v>
          </cell>
          <cell r="D787" t="str">
            <v>Satellite</v>
          </cell>
          <cell r="E787" t="str">
            <v>Small-cap</v>
          </cell>
          <cell r="F787" t="str">
            <v>Growth</v>
          </cell>
          <cell r="G787" t="str">
            <v>Health Care</v>
          </cell>
          <cell r="H787" t="str">
            <v>Common Stock</v>
          </cell>
          <cell r="I787" t="str">
            <v>Equity</v>
          </cell>
          <cell r="J787" t="str">
            <v>Non-Fixed Income</v>
          </cell>
          <cell r="K787" t="str">
            <v>Non-Fixed Income</v>
          </cell>
          <cell r="L787" t="str">
            <v>U.S. Small-cap Growth Common Stock</v>
          </cell>
          <cell r="M787">
            <v>0</v>
          </cell>
          <cell r="N787">
            <v>0.01</v>
          </cell>
        </row>
        <row r="788">
          <cell r="A788" t="str">
            <v>EQBK</v>
          </cell>
          <cell r="B788" t="str">
            <v>Equity Bancshares Inc</v>
          </cell>
          <cell r="C788" t="str">
            <v>U.S.</v>
          </cell>
          <cell r="D788" t="str">
            <v>Satellite</v>
          </cell>
          <cell r="E788" t="str">
            <v>Small-cap</v>
          </cell>
          <cell r="F788" t="str">
            <v>Blend</v>
          </cell>
          <cell r="G788" t="str">
            <v>Financials</v>
          </cell>
          <cell r="H788" t="str">
            <v>Common Stock</v>
          </cell>
          <cell r="I788" t="str">
            <v>Equity</v>
          </cell>
          <cell r="J788" t="str">
            <v>Non-Fixed Income</v>
          </cell>
          <cell r="K788" t="str">
            <v>Non-Fixed Income</v>
          </cell>
          <cell r="L788" t="str">
            <v>U.S. Small-cap Blend Common Stock</v>
          </cell>
          <cell r="M788">
            <v>0</v>
          </cell>
          <cell r="N788">
            <v>0.02</v>
          </cell>
        </row>
        <row r="789">
          <cell r="A789" t="str">
            <v>EQH</v>
          </cell>
          <cell r="B789" t="str">
            <v>Equitable Holdings Inc</v>
          </cell>
          <cell r="C789" t="str">
            <v>U.S.</v>
          </cell>
          <cell r="D789" t="str">
            <v>Satellite</v>
          </cell>
          <cell r="E789" t="str">
            <v>Mid-cap</v>
          </cell>
          <cell r="F789" t="str">
            <v>Blend</v>
          </cell>
          <cell r="G789" t="str">
            <v>Financials</v>
          </cell>
          <cell r="H789" t="str">
            <v>Common Stock</v>
          </cell>
          <cell r="I789" t="str">
            <v>Equity</v>
          </cell>
          <cell r="J789" t="str">
            <v>Non-Fixed Income</v>
          </cell>
          <cell r="K789" t="str">
            <v>Non-Fixed Income</v>
          </cell>
          <cell r="L789" t="str">
            <v>U.S. Mid-cap Blend Common Stock</v>
          </cell>
          <cell r="M789">
            <v>0</v>
          </cell>
          <cell r="N789">
            <v>0.03</v>
          </cell>
        </row>
        <row r="790">
          <cell r="A790" t="str">
            <v>EQT</v>
          </cell>
          <cell r="B790" t="str">
            <v>EQT Corp</v>
          </cell>
          <cell r="C790" t="str">
            <v>U.S.</v>
          </cell>
          <cell r="D790" t="str">
            <v>Satellite</v>
          </cell>
          <cell r="E790" t="str">
            <v>Mid-cap</v>
          </cell>
          <cell r="F790" t="str">
            <v>Value</v>
          </cell>
          <cell r="G790" t="str">
            <v>Energy</v>
          </cell>
          <cell r="H790" t="str">
            <v>Common Stock</v>
          </cell>
          <cell r="I790" t="str">
            <v>Equity</v>
          </cell>
          <cell r="J790" t="str">
            <v>Non-Fixed Income</v>
          </cell>
          <cell r="K790" t="str">
            <v>Non-Fixed Income</v>
          </cell>
          <cell r="L790" t="str">
            <v>U.S. Mid-cap Value Common Stock</v>
          </cell>
          <cell r="M790">
            <v>0</v>
          </cell>
          <cell r="N790">
            <v>0.01</v>
          </cell>
        </row>
        <row r="791">
          <cell r="A791" t="str">
            <v>ERIE</v>
          </cell>
          <cell r="B791" t="str">
            <v>Erie Indemnity Co</v>
          </cell>
          <cell r="C791" t="str">
            <v>U.S.</v>
          </cell>
          <cell r="D791" t="str">
            <v>Satellite</v>
          </cell>
          <cell r="E791" t="str">
            <v>Mid-cap</v>
          </cell>
          <cell r="F791" t="str">
            <v>Blend</v>
          </cell>
          <cell r="G791" t="str">
            <v>Financials</v>
          </cell>
          <cell r="H791" t="str">
            <v>Common Stock</v>
          </cell>
          <cell r="I791" t="str">
            <v>Equity</v>
          </cell>
          <cell r="J791" t="str">
            <v>Non-Fixed Income</v>
          </cell>
          <cell r="K791" t="str">
            <v>Non-Fixed Income</v>
          </cell>
          <cell r="L791" t="str">
            <v>U.S. Mid-cap Blend Common Stock</v>
          </cell>
          <cell r="M791">
            <v>0</v>
          </cell>
          <cell r="N791">
            <v>0.04</v>
          </cell>
        </row>
        <row r="792">
          <cell r="A792" t="str">
            <v>ERII</v>
          </cell>
          <cell r="B792" t="str">
            <v>Energy Recovery Inc</v>
          </cell>
          <cell r="C792" t="str">
            <v>U.S.</v>
          </cell>
          <cell r="D792" t="str">
            <v>Satellite</v>
          </cell>
          <cell r="E792" t="str">
            <v>Small-cap</v>
          </cell>
          <cell r="F792" t="str">
            <v>Growth</v>
          </cell>
          <cell r="G792" t="str">
            <v>Industrials</v>
          </cell>
          <cell r="H792" t="str">
            <v>Common Stock</v>
          </cell>
          <cell r="I792" t="str">
            <v>Equity</v>
          </cell>
          <cell r="J792" t="str">
            <v>Non-Fixed Income</v>
          </cell>
          <cell r="K792" t="str">
            <v>Non-Fixed Income</v>
          </cell>
          <cell r="L792" t="str">
            <v>U.S. Small-cap Growth Common Stock</v>
          </cell>
          <cell r="M792">
            <v>0</v>
          </cell>
          <cell r="N792">
            <v>0.03</v>
          </cell>
        </row>
        <row r="793">
          <cell r="A793" t="str">
            <v>ES</v>
          </cell>
          <cell r="B793" t="str">
            <v>Eversource Energy</v>
          </cell>
          <cell r="C793" t="str">
            <v>U.S.</v>
          </cell>
          <cell r="D793" t="str">
            <v>Satellite</v>
          </cell>
          <cell r="E793" t="str">
            <v>Mid-cap</v>
          </cell>
          <cell r="F793" t="str">
            <v>Blend</v>
          </cell>
          <cell r="G793" t="str">
            <v>Utilities</v>
          </cell>
          <cell r="H793" t="str">
            <v>Common Stock</v>
          </cell>
          <cell r="I793" t="str">
            <v>Equity</v>
          </cell>
          <cell r="J793" t="str">
            <v>Non-Fixed Income</v>
          </cell>
          <cell r="K793" t="str">
            <v>Non-Fixed Income</v>
          </cell>
          <cell r="L793" t="str">
            <v>U.S. Mid-cap Blend Common Stock</v>
          </cell>
          <cell r="M793">
            <v>0</v>
          </cell>
          <cell r="N793">
            <v>0.05</v>
          </cell>
        </row>
        <row r="794">
          <cell r="A794" t="str">
            <v>ESCA</v>
          </cell>
          <cell r="B794" t="str">
            <v>Escalade Inc</v>
          </cell>
          <cell r="C794" t="str">
            <v>U.S.</v>
          </cell>
          <cell r="D794" t="str">
            <v>Satellite</v>
          </cell>
          <cell r="E794" t="str">
            <v>Small-cap</v>
          </cell>
          <cell r="F794" t="str">
            <v>Value</v>
          </cell>
          <cell r="G794" t="str">
            <v>Consumer Discretionary</v>
          </cell>
          <cell r="H794" t="str">
            <v>Common Stock</v>
          </cell>
          <cell r="I794" t="str">
            <v>Equity</v>
          </cell>
          <cell r="J794" t="str">
            <v>Non-Fixed Income</v>
          </cell>
          <cell r="K794" t="str">
            <v>Non-Fixed Income</v>
          </cell>
          <cell r="L794" t="str">
            <v>U.S. Small-cap Value Common Stock</v>
          </cell>
          <cell r="M794">
            <v>0</v>
          </cell>
          <cell r="N794">
            <v>0.02</v>
          </cell>
        </row>
        <row r="795">
          <cell r="A795" t="str">
            <v>ESE</v>
          </cell>
          <cell r="B795" t="str">
            <v>ESCO Technologies Inc</v>
          </cell>
          <cell r="C795" t="str">
            <v>U.S.</v>
          </cell>
          <cell r="D795" t="str">
            <v>Satellite</v>
          </cell>
          <cell r="E795" t="str">
            <v>Small-cap</v>
          </cell>
          <cell r="F795" t="str">
            <v>Blend</v>
          </cell>
          <cell r="G795" t="str">
            <v>Industrials</v>
          </cell>
          <cell r="H795" t="str">
            <v>Common Stock</v>
          </cell>
          <cell r="I795" t="str">
            <v>Equity</v>
          </cell>
          <cell r="J795" t="str">
            <v>Non-Fixed Income</v>
          </cell>
          <cell r="K795" t="str">
            <v>Non-Fixed Income</v>
          </cell>
          <cell r="L795" t="str">
            <v>U.S. Small-cap Blend Common Stock</v>
          </cell>
          <cell r="M795">
            <v>0</v>
          </cell>
          <cell r="N795">
            <v>0.05</v>
          </cell>
        </row>
        <row r="796">
          <cell r="A796" t="str">
            <v>ESGC</v>
          </cell>
          <cell r="B796" t="str">
            <v>Eros STX Global Corp</v>
          </cell>
          <cell r="C796" t="str">
            <v>U.S.</v>
          </cell>
          <cell r="D796" t="str">
            <v>Satellite</v>
          </cell>
          <cell r="E796" t="str">
            <v>Small-cap</v>
          </cell>
          <cell r="F796" t="str">
            <v>Value</v>
          </cell>
          <cell r="G796" t="str">
            <v>Communications</v>
          </cell>
          <cell r="H796" t="str">
            <v>Common Stock</v>
          </cell>
          <cell r="I796" t="str">
            <v>Equity</v>
          </cell>
          <cell r="J796" t="str">
            <v>Non-Fixed Income</v>
          </cell>
          <cell r="K796" t="str">
            <v>Non-Fixed Income</v>
          </cell>
          <cell r="L796" t="str">
            <v>U.S. Small-cap Value Common Stock</v>
          </cell>
          <cell r="M796">
            <v>0</v>
          </cell>
          <cell r="N796">
            <v>0.01</v>
          </cell>
        </row>
        <row r="797">
          <cell r="A797" t="str">
            <v>ESGR</v>
          </cell>
          <cell r="B797" t="str">
            <v>Enstar Group Ltd</v>
          </cell>
          <cell r="C797" t="str">
            <v>U.S.</v>
          </cell>
          <cell r="D797" t="str">
            <v>Satellite</v>
          </cell>
          <cell r="E797" t="str">
            <v>Small-cap</v>
          </cell>
          <cell r="F797" t="str">
            <v>Blend</v>
          </cell>
          <cell r="G797" t="str">
            <v>Financials</v>
          </cell>
          <cell r="H797" t="str">
            <v>Common Stock</v>
          </cell>
          <cell r="I797" t="str">
            <v>Equity</v>
          </cell>
          <cell r="J797" t="str">
            <v>Non-Fixed Income</v>
          </cell>
          <cell r="K797" t="str">
            <v>Non-Fixed Income</v>
          </cell>
          <cell r="L797" t="str">
            <v>U.S. Small-cap Blend Common Stock</v>
          </cell>
          <cell r="M797">
            <v>0</v>
          </cell>
          <cell r="N797">
            <v>0.03</v>
          </cell>
        </row>
        <row r="798">
          <cell r="A798" t="str">
            <v>ESI</v>
          </cell>
          <cell r="B798" t="str">
            <v>Element Solutions Inc</v>
          </cell>
          <cell r="C798" t="str">
            <v>U.S.</v>
          </cell>
          <cell r="D798" t="str">
            <v>Satellite</v>
          </cell>
          <cell r="E798" t="str">
            <v>Small-cap</v>
          </cell>
          <cell r="F798" t="str">
            <v>Blend</v>
          </cell>
          <cell r="G798" t="str">
            <v>Materials</v>
          </cell>
          <cell r="H798" t="str">
            <v>Common Stock</v>
          </cell>
          <cell r="I798" t="str">
            <v>Equity</v>
          </cell>
          <cell r="J798" t="str">
            <v>Non-Fixed Income</v>
          </cell>
          <cell r="K798" t="str">
            <v>Non-Fixed Income</v>
          </cell>
          <cell r="L798" t="str">
            <v>U.S. Small-cap Blend Common Stock</v>
          </cell>
          <cell r="M798">
            <v>0</v>
          </cell>
          <cell r="N798">
            <v>0.03</v>
          </cell>
        </row>
        <row r="799">
          <cell r="A799" t="str">
            <v>ESNT</v>
          </cell>
          <cell r="B799" t="str">
            <v>Essent Group Ltd</v>
          </cell>
          <cell r="C799" t="str">
            <v>U.S.</v>
          </cell>
          <cell r="D799" t="str">
            <v>Satellite</v>
          </cell>
          <cell r="E799" t="str">
            <v>Small-cap</v>
          </cell>
          <cell r="F799" t="str">
            <v>Growth</v>
          </cell>
          <cell r="G799" t="str">
            <v>Financials</v>
          </cell>
          <cell r="H799" t="str">
            <v>Common Stock</v>
          </cell>
          <cell r="I799" t="str">
            <v>Equity</v>
          </cell>
          <cell r="J799" t="str">
            <v>Non-Fixed Income</v>
          </cell>
          <cell r="K799" t="str">
            <v>Non-Fixed Income</v>
          </cell>
          <cell r="L799" t="str">
            <v>U.S. Small-cap Growth Common Stock</v>
          </cell>
          <cell r="M799">
            <v>0</v>
          </cell>
          <cell r="N799">
            <v>0.03</v>
          </cell>
        </row>
        <row r="800">
          <cell r="A800" t="str">
            <v>ESPR</v>
          </cell>
          <cell r="B800" t="str">
            <v>Esperion Therapeutics Inc</v>
          </cell>
          <cell r="C800" t="str">
            <v>U.S.</v>
          </cell>
          <cell r="D800" t="str">
            <v>Satellite</v>
          </cell>
          <cell r="E800" t="str">
            <v>Small-cap</v>
          </cell>
          <cell r="F800" t="str">
            <v>Blend</v>
          </cell>
          <cell r="G800" t="str">
            <v>Health Care</v>
          </cell>
          <cell r="H800" t="str">
            <v>Common Stock</v>
          </cell>
          <cell r="I800" t="str">
            <v>Equity</v>
          </cell>
          <cell r="J800" t="str">
            <v>Non-Fixed Income</v>
          </cell>
          <cell r="K800" t="str">
            <v>Non-Fixed Income</v>
          </cell>
          <cell r="L800" t="str">
            <v>U.S. Small-cap Blend Common Stock</v>
          </cell>
          <cell r="M800">
            <v>0</v>
          </cell>
          <cell r="N800">
            <v>0.01</v>
          </cell>
        </row>
        <row r="801">
          <cell r="A801" t="str">
            <v>ESTC</v>
          </cell>
          <cell r="B801" t="str">
            <v>Elastic NV</v>
          </cell>
          <cell r="C801" t="str">
            <v>U.S.</v>
          </cell>
          <cell r="D801" t="str">
            <v>Satellite</v>
          </cell>
          <cell r="E801" t="str">
            <v>Mid-cap</v>
          </cell>
          <cell r="F801" t="str">
            <v>Growth</v>
          </cell>
          <cell r="G801" t="str">
            <v>Technology</v>
          </cell>
          <cell r="H801" t="str">
            <v>Common Stock</v>
          </cell>
          <cell r="I801" t="str">
            <v>Equity</v>
          </cell>
          <cell r="J801" t="str">
            <v>Non-Fixed Income</v>
          </cell>
          <cell r="K801" t="str">
            <v>Non-Fixed Income</v>
          </cell>
          <cell r="L801" t="str">
            <v>U.S. Mid-cap Growth Common Stock</v>
          </cell>
          <cell r="M801">
            <v>0</v>
          </cell>
          <cell r="N801">
            <v>0.03</v>
          </cell>
        </row>
        <row r="802">
          <cell r="A802" t="str">
            <v>ESTE</v>
          </cell>
          <cell r="B802" t="str">
            <v>Earthstone Energy Inc</v>
          </cell>
          <cell r="C802" t="str">
            <v>U.S.</v>
          </cell>
          <cell r="D802" t="str">
            <v>Satellite</v>
          </cell>
          <cell r="E802" t="str">
            <v>Small-cap</v>
          </cell>
          <cell r="F802" t="str">
            <v>Blend</v>
          </cell>
          <cell r="G802" t="str">
            <v>Energy</v>
          </cell>
          <cell r="H802" t="str">
            <v>Common Stock</v>
          </cell>
          <cell r="I802" t="str">
            <v>Equity</v>
          </cell>
          <cell r="J802" t="str">
            <v>Non-Fixed Income</v>
          </cell>
          <cell r="K802" t="str">
            <v>Non-Fixed Income</v>
          </cell>
          <cell r="L802" t="str">
            <v>U.S. Small-cap Blend Common Stock</v>
          </cell>
          <cell r="M802">
            <v>0</v>
          </cell>
          <cell r="N802">
            <v>0.01</v>
          </cell>
        </row>
        <row r="803">
          <cell r="A803" t="str">
            <v>ETN</v>
          </cell>
          <cell r="B803" t="str">
            <v>Eaton Corp PLC</v>
          </cell>
          <cell r="C803" t="str">
            <v>U.S.</v>
          </cell>
          <cell r="D803" t="str">
            <v>Satellite</v>
          </cell>
          <cell r="E803" t="str">
            <v>Large-cap</v>
          </cell>
          <cell r="F803" t="str">
            <v>Blend</v>
          </cell>
          <cell r="G803" t="str">
            <v>Industrials</v>
          </cell>
          <cell r="H803" t="str">
            <v>Common Stock</v>
          </cell>
          <cell r="I803" t="str">
            <v>Equity</v>
          </cell>
          <cell r="J803" t="str">
            <v>Non-Fixed Income</v>
          </cell>
          <cell r="K803" t="str">
            <v>Non-Fixed Income</v>
          </cell>
          <cell r="L803" t="str">
            <v>U.S. Large-cap Blend Common Stock</v>
          </cell>
          <cell r="M803">
            <v>0</v>
          </cell>
          <cell r="N803">
            <v>0.04</v>
          </cell>
        </row>
        <row r="804">
          <cell r="A804" t="str">
            <v>ETR</v>
          </cell>
          <cell r="B804" t="str">
            <v>Entergy Corp</v>
          </cell>
          <cell r="C804" t="str">
            <v>U.S.</v>
          </cell>
          <cell r="D804" t="str">
            <v>Satellite</v>
          </cell>
          <cell r="E804" t="str">
            <v>Mid-cap</v>
          </cell>
          <cell r="F804" t="str">
            <v>Blend</v>
          </cell>
          <cell r="G804" t="str">
            <v>Utilities</v>
          </cell>
          <cell r="H804" t="str">
            <v>Common Stock</v>
          </cell>
          <cell r="I804" t="str">
            <v>Equity</v>
          </cell>
          <cell r="J804" t="str">
            <v>Non-Fixed Income</v>
          </cell>
          <cell r="K804" t="str">
            <v>Non-Fixed Income</v>
          </cell>
          <cell r="L804" t="str">
            <v>U.S. Mid-cap Blend Common Stock</v>
          </cell>
          <cell r="M804">
            <v>0</v>
          </cell>
          <cell r="N804">
            <v>0.05</v>
          </cell>
        </row>
        <row r="805">
          <cell r="A805" t="str">
            <v>ETRN</v>
          </cell>
          <cell r="B805" t="str">
            <v>Equitrans Midstream Corp</v>
          </cell>
          <cell r="C805" t="str">
            <v>U.S.</v>
          </cell>
          <cell r="D805" t="str">
            <v>Satellite</v>
          </cell>
          <cell r="E805" t="str">
            <v>Small-cap</v>
          </cell>
          <cell r="F805" t="str">
            <v>Blend</v>
          </cell>
          <cell r="G805" t="str">
            <v>Energy</v>
          </cell>
          <cell r="H805" t="str">
            <v>Common Stock</v>
          </cell>
          <cell r="I805" t="str">
            <v>Equity</v>
          </cell>
          <cell r="J805" t="str">
            <v>Non-Fixed Income</v>
          </cell>
          <cell r="K805" t="str">
            <v>Non-Fixed Income</v>
          </cell>
          <cell r="L805" t="str">
            <v>U.S. Small-cap Blend Common Stock</v>
          </cell>
          <cell r="M805">
            <v>0</v>
          </cell>
          <cell r="N805">
            <v>0.02</v>
          </cell>
        </row>
        <row r="806">
          <cell r="A806" t="str">
            <v>ETSY</v>
          </cell>
          <cell r="B806" t="str">
            <v>Etsy Inc</v>
          </cell>
          <cell r="C806" t="str">
            <v>U.S.</v>
          </cell>
          <cell r="D806" t="str">
            <v>Satellite</v>
          </cell>
          <cell r="E806" t="str">
            <v>Mid-cap</v>
          </cell>
          <cell r="F806" t="str">
            <v>Growth</v>
          </cell>
          <cell r="G806" t="str">
            <v>Consumer Discretionary</v>
          </cell>
          <cell r="H806" t="str">
            <v>Common Stock</v>
          </cell>
          <cell r="I806" t="str">
            <v>Equity</v>
          </cell>
          <cell r="J806" t="str">
            <v>Non-Fixed Income</v>
          </cell>
          <cell r="K806" t="str">
            <v>Non-Fixed Income</v>
          </cell>
          <cell r="L806" t="str">
            <v>U.S. Mid-cap Growth Common Stock</v>
          </cell>
          <cell r="M806">
            <v>0</v>
          </cell>
          <cell r="N806">
            <v>0.03</v>
          </cell>
        </row>
        <row r="807">
          <cell r="A807" t="str">
            <v>EVBG</v>
          </cell>
          <cell r="B807" t="str">
            <v>Everbridge Inc</v>
          </cell>
          <cell r="C807" t="str">
            <v>U.S.</v>
          </cell>
          <cell r="D807" t="str">
            <v>Satellite</v>
          </cell>
          <cell r="E807" t="str">
            <v>Small-cap</v>
          </cell>
          <cell r="F807" t="str">
            <v>Growth</v>
          </cell>
          <cell r="G807" t="str">
            <v>Technology</v>
          </cell>
          <cell r="H807" t="str">
            <v>Common Stock</v>
          </cell>
          <cell r="I807" t="str">
            <v>Equity</v>
          </cell>
          <cell r="J807" t="str">
            <v>Non-Fixed Income</v>
          </cell>
          <cell r="K807" t="str">
            <v>Non-Fixed Income</v>
          </cell>
          <cell r="L807" t="str">
            <v>U.S. Small-cap Growth Common Stock</v>
          </cell>
          <cell r="M807">
            <v>0</v>
          </cell>
          <cell r="N807">
            <v>0.05</v>
          </cell>
        </row>
        <row r="808">
          <cell r="A808" t="str">
            <v>EVC</v>
          </cell>
          <cell r="B808" t="str">
            <v>Entravision Communications Corp</v>
          </cell>
          <cell r="C808" t="str">
            <v>U.S.</v>
          </cell>
          <cell r="D808" t="str">
            <v>Satellite</v>
          </cell>
          <cell r="E808" t="str">
            <v>Small-cap</v>
          </cell>
          <cell r="F808" t="str">
            <v>Value</v>
          </cell>
          <cell r="G808" t="str">
            <v>Communications</v>
          </cell>
          <cell r="H808" t="str">
            <v>Common Stock</v>
          </cell>
          <cell r="I808" t="str">
            <v>Equity</v>
          </cell>
          <cell r="J808" t="str">
            <v>Non-Fixed Income</v>
          </cell>
          <cell r="K808" t="str">
            <v>Non-Fixed Income</v>
          </cell>
          <cell r="L808" t="str">
            <v>U.S. Small-cap Value Common Stock</v>
          </cell>
          <cell r="M808">
            <v>0</v>
          </cell>
          <cell r="N808">
            <v>0.01</v>
          </cell>
        </row>
        <row r="809">
          <cell r="A809" t="str">
            <v>EVER</v>
          </cell>
          <cell r="B809" t="str">
            <v>EverQuote Inc</v>
          </cell>
          <cell r="C809" t="str">
            <v>U.S.</v>
          </cell>
          <cell r="D809" t="str">
            <v>Satellite</v>
          </cell>
          <cell r="E809" t="str">
            <v>Small-cap</v>
          </cell>
          <cell r="F809" t="str">
            <v>Value</v>
          </cell>
          <cell r="G809" t="str">
            <v>Communications</v>
          </cell>
          <cell r="H809" t="str">
            <v>Common Stock</v>
          </cell>
          <cell r="I809" t="str">
            <v>Equity</v>
          </cell>
          <cell r="J809" t="str">
            <v>Non-Fixed Income</v>
          </cell>
          <cell r="K809" t="str">
            <v>Non-Fixed Income</v>
          </cell>
          <cell r="L809" t="str">
            <v>U.S. Small-cap Value Common Stock</v>
          </cell>
          <cell r="M809">
            <v>0</v>
          </cell>
          <cell r="N809">
            <v>0.02</v>
          </cell>
        </row>
        <row r="810">
          <cell r="A810" t="str">
            <v>EVH</v>
          </cell>
          <cell r="B810" t="str">
            <v>Evolent Health Inc</v>
          </cell>
          <cell r="C810" t="str">
            <v>U.S.</v>
          </cell>
          <cell r="D810" t="str">
            <v>Satellite</v>
          </cell>
          <cell r="E810" t="str">
            <v>Small-cap</v>
          </cell>
          <cell r="F810" t="str">
            <v>Blend</v>
          </cell>
          <cell r="G810" t="str">
            <v>Technology</v>
          </cell>
          <cell r="H810" t="str">
            <v>Common Stock</v>
          </cell>
          <cell r="I810" t="str">
            <v>Equity</v>
          </cell>
          <cell r="J810" t="str">
            <v>Non-Fixed Income</v>
          </cell>
          <cell r="K810" t="str">
            <v>Non-Fixed Income</v>
          </cell>
          <cell r="L810" t="str">
            <v>U.S. Small-cap Blend Common Stock</v>
          </cell>
          <cell r="M810">
            <v>0</v>
          </cell>
          <cell r="N810">
            <v>0.01</v>
          </cell>
        </row>
        <row r="811">
          <cell r="A811" t="str">
            <v>EVI</v>
          </cell>
          <cell r="B811" t="str">
            <v>EVI Industries Inc</v>
          </cell>
          <cell r="C811" t="str">
            <v>U.S.</v>
          </cell>
          <cell r="D811" t="str">
            <v>Satellite</v>
          </cell>
          <cell r="E811" t="str">
            <v>Small-cap</v>
          </cell>
          <cell r="F811" t="str">
            <v>Blend</v>
          </cell>
          <cell r="G811" t="str">
            <v>Industrials</v>
          </cell>
          <cell r="H811" t="str">
            <v>Common Stock</v>
          </cell>
          <cell r="I811" t="str">
            <v>Equity</v>
          </cell>
          <cell r="J811" t="str">
            <v>Non-Fixed Income</v>
          </cell>
          <cell r="K811" t="str">
            <v>Non-Fixed Income</v>
          </cell>
          <cell r="L811" t="str">
            <v>U.S. Small-cap Blend Common Stock</v>
          </cell>
          <cell r="M811">
            <v>0</v>
          </cell>
          <cell r="N811">
            <v>0.02</v>
          </cell>
        </row>
        <row r="812">
          <cell r="A812" t="str">
            <v>EVOP</v>
          </cell>
          <cell r="B812" t="str">
            <v>Evo Payments Inc</v>
          </cell>
          <cell r="C812" t="str">
            <v>U.S.</v>
          </cell>
          <cell r="D812" t="str">
            <v>Satellite</v>
          </cell>
          <cell r="E812" t="str">
            <v>Small-cap</v>
          </cell>
          <cell r="F812" t="str">
            <v>Blend</v>
          </cell>
          <cell r="G812" t="str">
            <v>Technology</v>
          </cell>
          <cell r="H812" t="str">
            <v>Common Stock</v>
          </cell>
          <cell r="I812" t="str">
            <v>Equity</v>
          </cell>
          <cell r="J812" t="str">
            <v>Non-Fixed Income</v>
          </cell>
          <cell r="K812" t="str">
            <v>Non-Fixed Income</v>
          </cell>
          <cell r="L812" t="str">
            <v>U.S. Small-cap Blend Common Stock</v>
          </cell>
          <cell r="M812">
            <v>0</v>
          </cell>
          <cell r="N812">
            <v>0.03</v>
          </cell>
        </row>
        <row r="813">
          <cell r="A813" t="str">
            <v>EVR</v>
          </cell>
          <cell r="B813" t="str">
            <v>Evercore Inc</v>
          </cell>
          <cell r="C813" t="str">
            <v>U.S.</v>
          </cell>
          <cell r="D813" t="str">
            <v>Satellite</v>
          </cell>
          <cell r="E813" t="str">
            <v>Small-cap</v>
          </cell>
          <cell r="F813" t="str">
            <v>Blend</v>
          </cell>
          <cell r="G813" t="str">
            <v>Financials</v>
          </cell>
          <cell r="H813" t="str">
            <v>Common Stock</v>
          </cell>
          <cell r="I813" t="str">
            <v>Equity</v>
          </cell>
          <cell r="J813" t="str">
            <v>Non-Fixed Income</v>
          </cell>
          <cell r="K813" t="str">
            <v>Non-Fixed Income</v>
          </cell>
          <cell r="L813" t="str">
            <v>U.S. Small-cap Blend Common Stock</v>
          </cell>
          <cell r="M813">
            <v>0</v>
          </cell>
          <cell r="N813">
            <v>0.02</v>
          </cell>
        </row>
        <row r="814">
          <cell r="A814" t="str">
            <v>EVRG</v>
          </cell>
          <cell r="B814" t="str">
            <v>Evergy Inc</v>
          </cell>
          <cell r="C814" t="str">
            <v>U.S.</v>
          </cell>
          <cell r="D814" t="str">
            <v>Satellite</v>
          </cell>
          <cell r="E814" t="str">
            <v>Mid-cap</v>
          </cell>
          <cell r="F814" t="str">
            <v>Blend</v>
          </cell>
          <cell r="G814" t="str">
            <v>Utilities</v>
          </cell>
          <cell r="H814" t="str">
            <v>Common Stock</v>
          </cell>
          <cell r="I814" t="str">
            <v>Equity</v>
          </cell>
          <cell r="J814" t="str">
            <v>Non-Fixed Income</v>
          </cell>
          <cell r="K814" t="str">
            <v>Non-Fixed Income</v>
          </cell>
          <cell r="L814" t="str">
            <v>U.S. Mid-cap Blend Common Stock</v>
          </cell>
          <cell r="M814">
            <v>0</v>
          </cell>
          <cell r="N814">
            <v>0.05</v>
          </cell>
        </row>
        <row r="815">
          <cell r="A815" t="str">
            <v>EVRI</v>
          </cell>
          <cell r="B815" t="str">
            <v>Everi Holdings Inc</v>
          </cell>
          <cell r="C815" t="str">
            <v>U.S.</v>
          </cell>
          <cell r="D815" t="str">
            <v>Satellite</v>
          </cell>
          <cell r="E815" t="str">
            <v>Small-cap</v>
          </cell>
          <cell r="F815" t="str">
            <v>Blend</v>
          </cell>
          <cell r="G815" t="str">
            <v>Consumer Discretionary</v>
          </cell>
          <cell r="H815" t="str">
            <v>Common Stock</v>
          </cell>
          <cell r="I815" t="str">
            <v>Equity</v>
          </cell>
          <cell r="J815" t="str">
            <v>Non-Fixed Income</v>
          </cell>
          <cell r="K815" t="str">
            <v>Non-Fixed Income</v>
          </cell>
          <cell r="L815" t="str">
            <v>U.S. Small-cap Blend Common Stock</v>
          </cell>
          <cell r="M815">
            <v>0</v>
          </cell>
          <cell r="N815">
            <v>0.01</v>
          </cell>
        </row>
        <row r="816">
          <cell r="A816" t="str">
            <v>EVTC</v>
          </cell>
          <cell r="B816" t="str">
            <v>EVERTEC Inc</v>
          </cell>
          <cell r="C816" t="str">
            <v>U.S.</v>
          </cell>
          <cell r="D816" t="str">
            <v>Satellite</v>
          </cell>
          <cell r="E816" t="str">
            <v>Small-cap</v>
          </cell>
          <cell r="F816" t="str">
            <v>Growth</v>
          </cell>
          <cell r="G816" t="str">
            <v>Technology</v>
          </cell>
          <cell r="H816" t="str">
            <v>Common Stock</v>
          </cell>
          <cell r="I816" t="str">
            <v>Equity</v>
          </cell>
          <cell r="J816" t="str">
            <v>Non-Fixed Income</v>
          </cell>
          <cell r="K816" t="str">
            <v>Non-Fixed Income</v>
          </cell>
          <cell r="L816" t="str">
            <v>U.S. Small-cap Growth Common Stock</v>
          </cell>
          <cell r="M816">
            <v>0</v>
          </cell>
          <cell r="N816">
            <v>0.04</v>
          </cell>
        </row>
        <row r="817">
          <cell r="A817" t="str">
            <v>EW</v>
          </cell>
          <cell r="B817" t="str">
            <v>Edwards Lifesciences Corp</v>
          </cell>
          <cell r="C817" t="str">
            <v>U.S.</v>
          </cell>
          <cell r="D817" t="str">
            <v>Satellite</v>
          </cell>
          <cell r="E817" t="str">
            <v>Large-cap</v>
          </cell>
          <cell r="F817" t="str">
            <v>Growth</v>
          </cell>
          <cell r="G817" t="str">
            <v>Health Care</v>
          </cell>
          <cell r="H817" t="str">
            <v>Common Stock</v>
          </cell>
          <cell r="I817" t="str">
            <v>Equity</v>
          </cell>
          <cell r="J817" t="str">
            <v>Non-Fixed Income</v>
          </cell>
          <cell r="K817" t="str">
            <v>Non-Fixed Income</v>
          </cell>
          <cell r="L817" t="str">
            <v>U.S. Large-cap Growth Common Stock</v>
          </cell>
          <cell r="M817">
            <v>0</v>
          </cell>
          <cell r="N817">
            <v>0.05</v>
          </cell>
        </row>
        <row r="818">
          <cell r="A818" t="str">
            <v>EWBC</v>
          </cell>
          <cell r="B818" t="str">
            <v>East West Bancorp Inc</v>
          </cell>
          <cell r="C818" t="str">
            <v>U.S.</v>
          </cell>
          <cell r="D818" t="str">
            <v>Satellite</v>
          </cell>
          <cell r="E818" t="str">
            <v>Mid-cap</v>
          </cell>
          <cell r="F818" t="str">
            <v>Growth</v>
          </cell>
          <cell r="G818" t="str">
            <v>Financials</v>
          </cell>
          <cell r="H818" t="str">
            <v>Common Stock</v>
          </cell>
          <cell r="I818" t="str">
            <v>Equity</v>
          </cell>
          <cell r="J818" t="str">
            <v>Non-Fixed Income</v>
          </cell>
          <cell r="K818" t="str">
            <v>Non-Fixed Income</v>
          </cell>
          <cell r="L818" t="str">
            <v>U.S. Mid-cap Growth Common Stock</v>
          </cell>
          <cell r="M818">
            <v>0</v>
          </cell>
          <cell r="N818">
            <v>0.02</v>
          </cell>
        </row>
        <row r="819">
          <cell r="A819" t="str">
            <v>EXAS</v>
          </cell>
          <cell r="B819" t="str">
            <v>Exact Sciences Corp</v>
          </cell>
          <cell r="C819" t="str">
            <v>U.S.</v>
          </cell>
          <cell r="D819" t="str">
            <v>Satellite</v>
          </cell>
          <cell r="E819" t="str">
            <v>Mid-cap</v>
          </cell>
          <cell r="F819" t="str">
            <v>Growth</v>
          </cell>
          <cell r="G819" t="str">
            <v>Health Care</v>
          </cell>
          <cell r="H819" t="str">
            <v>Common Stock</v>
          </cell>
          <cell r="I819" t="str">
            <v>Equity</v>
          </cell>
          <cell r="J819" t="str">
            <v>Non-Fixed Income</v>
          </cell>
          <cell r="K819" t="str">
            <v>Non-Fixed Income</v>
          </cell>
          <cell r="L819" t="str">
            <v>U.S. Mid-cap Growth Common Stock</v>
          </cell>
          <cell r="M819">
            <v>0</v>
          </cell>
          <cell r="N819">
            <v>0.02</v>
          </cell>
        </row>
        <row r="820">
          <cell r="A820" t="str">
            <v>EXC</v>
          </cell>
          <cell r="B820" t="str">
            <v>Exelon Corp</v>
          </cell>
          <cell r="C820" t="str">
            <v>U.S.</v>
          </cell>
          <cell r="D820" t="str">
            <v>Satellite</v>
          </cell>
          <cell r="E820" t="str">
            <v>Large-cap</v>
          </cell>
          <cell r="F820" t="str">
            <v>Blend</v>
          </cell>
          <cell r="G820" t="str">
            <v>Utilities</v>
          </cell>
          <cell r="H820" t="str">
            <v>Common Stock</v>
          </cell>
          <cell r="I820" t="str">
            <v>Equity</v>
          </cell>
          <cell r="J820" t="str">
            <v>Non-Fixed Income</v>
          </cell>
          <cell r="K820" t="str">
            <v>Non-Fixed Income</v>
          </cell>
          <cell r="L820" t="str">
            <v>U.S. Large-cap Blend Common Stock</v>
          </cell>
          <cell r="M820">
            <v>0</v>
          </cell>
          <cell r="N820">
            <v>0.05</v>
          </cell>
        </row>
        <row r="821">
          <cell r="A821" t="str">
            <v>EXEL</v>
          </cell>
          <cell r="B821" t="str">
            <v>Exelixis Inc</v>
          </cell>
          <cell r="C821" t="str">
            <v>U.S.</v>
          </cell>
          <cell r="D821" t="str">
            <v>Satellite</v>
          </cell>
          <cell r="E821" t="str">
            <v>Small-cap</v>
          </cell>
          <cell r="F821" t="str">
            <v>Blend</v>
          </cell>
          <cell r="G821" t="str">
            <v>Health Care</v>
          </cell>
          <cell r="H821" t="str">
            <v>Common Stock</v>
          </cell>
          <cell r="I821" t="str">
            <v>Equity</v>
          </cell>
          <cell r="J821" t="str">
            <v>Non-Fixed Income</v>
          </cell>
          <cell r="K821" t="str">
            <v>Non-Fixed Income</v>
          </cell>
          <cell r="L821" t="str">
            <v>U.S. Small-cap Blend Common Stock</v>
          </cell>
          <cell r="M821">
            <v>0</v>
          </cell>
          <cell r="N821">
            <v>0.03</v>
          </cell>
        </row>
        <row r="822">
          <cell r="A822" t="str">
            <v>EXLS</v>
          </cell>
          <cell r="B822" t="str">
            <v>ExlService Holdings Inc</v>
          </cell>
          <cell r="C822" t="str">
            <v>U.S.</v>
          </cell>
          <cell r="D822" t="str">
            <v>Satellite</v>
          </cell>
          <cell r="E822" t="str">
            <v>Small-cap</v>
          </cell>
          <cell r="F822" t="str">
            <v>Blend</v>
          </cell>
          <cell r="G822" t="str">
            <v>Technology</v>
          </cell>
          <cell r="H822" t="str">
            <v>Common Stock</v>
          </cell>
          <cell r="I822" t="str">
            <v>Equity</v>
          </cell>
          <cell r="J822" t="str">
            <v>Non-Fixed Income</v>
          </cell>
          <cell r="K822" t="str">
            <v>Non-Fixed Income</v>
          </cell>
          <cell r="L822" t="str">
            <v>U.S. Small-cap Blend Common Stock</v>
          </cell>
          <cell r="M822">
            <v>0</v>
          </cell>
          <cell r="N822">
            <v>0.04</v>
          </cell>
        </row>
        <row r="823">
          <cell r="A823" t="str">
            <v>EXP</v>
          </cell>
          <cell r="B823" t="str">
            <v>Eagle Materials Inc</v>
          </cell>
          <cell r="C823" t="str">
            <v>U.S.</v>
          </cell>
          <cell r="D823" t="str">
            <v>Satellite</v>
          </cell>
          <cell r="E823" t="str">
            <v>Small-cap</v>
          </cell>
          <cell r="F823" t="str">
            <v>Blend</v>
          </cell>
          <cell r="G823" t="str">
            <v>Materials</v>
          </cell>
          <cell r="H823" t="str">
            <v>Common Stock</v>
          </cell>
          <cell r="I823" t="str">
            <v>Equity</v>
          </cell>
          <cell r="J823" t="str">
            <v>Non-Fixed Income</v>
          </cell>
          <cell r="K823" t="str">
            <v>Non-Fixed Income</v>
          </cell>
          <cell r="L823" t="str">
            <v>U.S. Small-cap Blend Common Stock</v>
          </cell>
          <cell r="M823">
            <v>0</v>
          </cell>
          <cell r="N823">
            <v>0.03</v>
          </cell>
        </row>
        <row r="824">
          <cell r="A824" t="str">
            <v>EXPD</v>
          </cell>
          <cell r="B824" t="str">
            <v>Expeditors International of Washington Inc</v>
          </cell>
          <cell r="C824" t="str">
            <v>U.S.</v>
          </cell>
          <cell r="D824" t="str">
            <v>Satellite</v>
          </cell>
          <cell r="E824" t="str">
            <v>Mid-cap</v>
          </cell>
          <cell r="F824" t="str">
            <v>Value</v>
          </cell>
          <cell r="G824" t="str">
            <v>Industrials</v>
          </cell>
          <cell r="H824" t="str">
            <v>Common Stock</v>
          </cell>
          <cell r="I824" t="str">
            <v>Equity</v>
          </cell>
          <cell r="J824" t="str">
            <v>Non-Fixed Income</v>
          </cell>
          <cell r="K824" t="str">
            <v>Non-Fixed Income</v>
          </cell>
          <cell r="L824" t="str">
            <v>U.S. Mid-cap Value Common Stock</v>
          </cell>
          <cell r="M824">
            <v>0</v>
          </cell>
          <cell r="N824">
            <v>0.05</v>
          </cell>
        </row>
        <row r="825">
          <cell r="A825" t="str">
            <v>EXPE</v>
          </cell>
          <cell r="B825" t="str">
            <v>Expedia Group Inc</v>
          </cell>
          <cell r="C825" t="str">
            <v>U.S.</v>
          </cell>
          <cell r="D825" t="str">
            <v>Satellite</v>
          </cell>
          <cell r="E825" t="str">
            <v>Mid-cap</v>
          </cell>
          <cell r="F825" t="str">
            <v>Blend</v>
          </cell>
          <cell r="G825" t="str">
            <v>Communications</v>
          </cell>
          <cell r="H825" t="str">
            <v>Common Stock</v>
          </cell>
          <cell r="I825" t="str">
            <v>Equity</v>
          </cell>
          <cell r="J825" t="str">
            <v>Non-Fixed Income</v>
          </cell>
          <cell r="K825" t="str">
            <v>Non-Fixed Income</v>
          </cell>
          <cell r="L825" t="str">
            <v>U.S. Mid-cap Blend Common Stock</v>
          </cell>
          <cell r="M825">
            <v>0</v>
          </cell>
          <cell r="N825">
            <v>0.02</v>
          </cell>
        </row>
        <row r="826">
          <cell r="A826" t="str">
            <v>EXPI</v>
          </cell>
          <cell r="B826" t="str">
            <v>eXp World Holdings Inc</v>
          </cell>
          <cell r="C826" t="str">
            <v>U.S.</v>
          </cell>
          <cell r="D826" t="str">
            <v>Satellite</v>
          </cell>
          <cell r="E826" t="str">
            <v>Small-cap</v>
          </cell>
          <cell r="F826" t="str">
            <v>Blend</v>
          </cell>
          <cell r="G826" t="str">
            <v>Real Estate</v>
          </cell>
          <cell r="H826" t="str">
            <v>Common Stock</v>
          </cell>
          <cell r="I826" t="str">
            <v>Equity</v>
          </cell>
          <cell r="J826" t="str">
            <v>Non-Fixed Income</v>
          </cell>
          <cell r="K826" t="str">
            <v>Non-Fixed Income</v>
          </cell>
          <cell r="L826" t="str">
            <v>U.S. Small-cap Blend Common Stock</v>
          </cell>
          <cell r="M826">
            <v>0</v>
          </cell>
          <cell r="N826">
            <v>0.02</v>
          </cell>
        </row>
        <row r="827">
          <cell r="A827" t="str">
            <v>EXPO</v>
          </cell>
          <cell r="B827" t="str">
            <v>Exponent Inc</v>
          </cell>
          <cell r="C827" t="str">
            <v>U.S.</v>
          </cell>
          <cell r="D827" t="str">
            <v>Satellite</v>
          </cell>
          <cell r="E827" t="str">
            <v>Small-cap</v>
          </cell>
          <cell r="F827" t="str">
            <v>Growth</v>
          </cell>
          <cell r="G827" t="str">
            <v>Industrials</v>
          </cell>
          <cell r="H827" t="str">
            <v>Common Stock</v>
          </cell>
          <cell r="I827" t="str">
            <v>Equity</v>
          </cell>
          <cell r="J827" t="str">
            <v>Non-Fixed Income</v>
          </cell>
          <cell r="K827" t="str">
            <v>Non-Fixed Income</v>
          </cell>
          <cell r="L827" t="str">
            <v>U.S. Small-cap Growth Common Stock</v>
          </cell>
          <cell r="M827">
            <v>0</v>
          </cell>
          <cell r="N827">
            <v>0.05</v>
          </cell>
        </row>
        <row r="828">
          <cell r="A828" t="str">
            <v>EXTR</v>
          </cell>
          <cell r="B828" t="str">
            <v>Extreme Networks Inc</v>
          </cell>
          <cell r="C828" t="str">
            <v>U.S.</v>
          </cell>
          <cell r="D828" t="str">
            <v>Satellite</v>
          </cell>
          <cell r="E828" t="str">
            <v>Small-cap</v>
          </cell>
          <cell r="F828" t="str">
            <v>Value</v>
          </cell>
          <cell r="G828" t="str">
            <v>Technology</v>
          </cell>
          <cell r="H828" t="str">
            <v>Common Stock</v>
          </cell>
          <cell r="I828" t="str">
            <v>Equity</v>
          </cell>
          <cell r="J828" t="str">
            <v>Non-Fixed Income</v>
          </cell>
          <cell r="K828" t="str">
            <v>Non-Fixed Income</v>
          </cell>
          <cell r="L828" t="str">
            <v>U.S. Small-cap Value Common Stock</v>
          </cell>
          <cell r="M828">
            <v>0</v>
          </cell>
          <cell r="N828">
            <v>0.01</v>
          </cell>
        </row>
        <row r="829">
          <cell r="A829" t="str">
            <v>EYE</v>
          </cell>
          <cell r="B829" t="str">
            <v>National Vision Holdings Inc</v>
          </cell>
          <cell r="C829" t="str">
            <v>U.S.</v>
          </cell>
          <cell r="D829" t="str">
            <v>Satellite</v>
          </cell>
          <cell r="E829" t="str">
            <v>Small-cap</v>
          </cell>
          <cell r="F829" t="str">
            <v>Blend</v>
          </cell>
          <cell r="G829" t="str">
            <v>Consumer Discretionary</v>
          </cell>
          <cell r="H829" t="str">
            <v>Common Stock</v>
          </cell>
          <cell r="I829" t="str">
            <v>Equity</v>
          </cell>
          <cell r="J829" t="str">
            <v>Non-Fixed Income</v>
          </cell>
          <cell r="K829" t="str">
            <v>Non-Fixed Income</v>
          </cell>
          <cell r="L829" t="str">
            <v>U.S. Small-cap Blend Common Stock</v>
          </cell>
          <cell r="M829">
            <v>0</v>
          </cell>
          <cell r="N829">
            <v>0.02</v>
          </cell>
        </row>
        <row r="830">
          <cell r="A830" t="str">
            <v>EYPT</v>
          </cell>
          <cell r="B830" t="str">
            <v>EyePoint Pharmaceuticals Inc</v>
          </cell>
          <cell r="C830" t="str">
            <v>U.S.</v>
          </cell>
          <cell r="D830" t="str">
            <v>Satellite</v>
          </cell>
          <cell r="E830" t="str">
            <v>Small-cap</v>
          </cell>
          <cell r="F830" t="str">
            <v>Growth</v>
          </cell>
          <cell r="G830" t="str">
            <v>Health Care</v>
          </cell>
          <cell r="H830" t="str">
            <v>Common Stock</v>
          </cell>
          <cell r="I830" t="str">
            <v>Equity</v>
          </cell>
          <cell r="J830" t="str">
            <v>Non-Fixed Income</v>
          </cell>
          <cell r="K830" t="str">
            <v>Non-Fixed Income</v>
          </cell>
          <cell r="L830" t="str">
            <v>U.S. Small-cap Growth Common Stock</v>
          </cell>
          <cell r="M830">
            <v>0</v>
          </cell>
          <cell r="N830">
            <v>0.01</v>
          </cell>
        </row>
        <row r="831">
          <cell r="A831" t="str">
            <v>EZPW</v>
          </cell>
          <cell r="B831" t="str">
            <v>EZCORP Inc</v>
          </cell>
          <cell r="C831" t="str">
            <v>U.S.</v>
          </cell>
          <cell r="D831" t="str">
            <v>Satellite</v>
          </cell>
          <cell r="E831" t="str">
            <v>Small-cap</v>
          </cell>
          <cell r="F831" t="str">
            <v>Value</v>
          </cell>
          <cell r="G831" t="str">
            <v>Financials</v>
          </cell>
          <cell r="H831" t="str">
            <v>Common Stock</v>
          </cell>
          <cell r="I831" t="str">
            <v>Equity</v>
          </cell>
          <cell r="J831" t="str">
            <v>Non-Fixed Income</v>
          </cell>
          <cell r="K831" t="str">
            <v>Non-Fixed Income</v>
          </cell>
          <cell r="L831" t="str">
            <v>U.S. Small-cap Value Common Stock</v>
          </cell>
          <cell r="M831">
            <v>0</v>
          </cell>
          <cell r="N831">
            <v>0.02</v>
          </cell>
        </row>
        <row r="832">
          <cell r="A832" t="str">
            <v>F</v>
          </cell>
          <cell r="B832" t="str">
            <v>Ford Motor Co</v>
          </cell>
          <cell r="C832" t="str">
            <v>U.S.</v>
          </cell>
          <cell r="D832" t="str">
            <v>Satellite</v>
          </cell>
          <cell r="E832" t="str">
            <v>Large-cap</v>
          </cell>
          <cell r="F832" t="str">
            <v>Value</v>
          </cell>
          <cell r="G832" t="str">
            <v>Consumer Discretionary</v>
          </cell>
          <cell r="H832" t="str">
            <v>Common Stock</v>
          </cell>
          <cell r="I832" t="str">
            <v>Equity</v>
          </cell>
          <cell r="J832" t="str">
            <v>Non-Fixed Income</v>
          </cell>
          <cell r="K832" t="str">
            <v>Non-Fixed Income</v>
          </cell>
          <cell r="L832" t="str">
            <v>U.S. Large-cap Value Common Stock</v>
          </cell>
          <cell r="M832">
            <v>0</v>
          </cell>
          <cell r="N832">
            <v>0.03</v>
          </cell>
        </row>
        <row r="833">
          <cell r="A833" t="str">
            <v>FAF</v>
          </cell>
          <cell r="B833" t="str">
            <v>First American Financial Corp</v>
          </cell>
          <cell r="C833" t="str">
            <v>U.S.</v>
          </cell>
          <cell r="D833" t="str">
            <v>Satellite</v>
          </cell>
          <cell r="E833" t="str">
            <v>Mid-cap</v>
          </cell>
          <cell r="F833" t="str">
            <v>Value</v>
          </cell>
          <cell r="G833" t="str">
            <v>Financials</v>
          </cell>
          <cell r="H833" t="str">
            <v>Common Stock</v>
          </cell>
          <cell r="I833" t="str">
            <v>Equity</v>
          </cell>
          <cell r="J833" t="str">
            <v>Non-Fixed Income</v>
          </cell>
          <cell r="K833" t="str">
            <v>Non-Fixed Income</v>
          </cell>
          <cell r="L833" t="str">
            <v>U.S. Mid-cap Value Common Stock</v>
          </cell>
          <cell r="M833">
            <v>0</v>
          </cell>
          <cell r="N833">
            <v>0.04</v>
          </cell>
        </row>
        <row r="834">
          <cell r="A834" t="str">
            <v>FANG</v>
          </cell>
          <cell r="B834" t="str">
            <v>Diamondback Energy Inc</v>
          </cell>
          <cell r="C834" t="str">
            <v>U.S.</v>
          </cell>
          <cell r="D834" t="str">
            <v>Satellite</v>
          </cell>
          <cell r="E834" t="str">
            <v>Mid-cap</v>
          </cell>
          <cell r="F834" t="str">
            <v>Blend</v>
          </cell>
          <cell r="G834" t="str">
            <v>Energy</v>
          </cell>
          <cell r="H834" t="str">
            <v>Common Stock</v>
          </cell>
          <cell r="I834" t="str">
            <v>Equity</v>
          </cell>
          <cell r="J834" t="str">
            <v>Non-Fixed Income</v>
          </cell>
          <cell r="K834" t="str">
            <v>Non-Fixed Income</v>
          </cell>
          <cell r="L834" t="str">
            <v>U.S. Mid-cap Blend Common Stock</v>
          </cell>
          <cell r="M834">
            <v>0</v>
          </cell>
          <cell r="N834">
            <v>0.01</v>
          </cell>
        </row>
        <row r="835">
          <cell r="A835" t="str">
            <v>FARO</v>
          </cell>
          <cell r="B835" t="str">
            <v>FARO Technologies Inc</v>
          </cell>
          <cell r="C835" t="str">
            <v>U.S.</v>
          </cell>
          <cell r="D835" t="str">
            <v>Satellite</v>
          </cell>
          <cell r="E835" t="str">
            <v>Small-cap</v>
          </cell>
          <cell r="F835" t="str">
            <v>Blend</v>
          </cell>
          <cell r="G835" t="str">
            <v>Industrials</v>
          </cell>
          <cell r="H835" t="str">
            <v>Common Stock</v>
          </cell>
          <cell r="I835" t="str">
            <v>Equity</v>
          </cell>
          <cell r="J835" t="str">
            <v>Non-Fixed Income</v>
          </cell>
          <cell r="K835" t="str">
            <v>Non-Fixed Income</v>
          </cell>
          <cell r="L835" t="str">
            <v>U.S. Small-cap Blend Common Stock</v>
          </cell>
          <cell r="M835">
            <v>0</v>
          </cell>
          <cell r="N835">
            <v>0.04</v>
          </cell>
        </row>
        <row r="836">
          <cell r="A836" t="str">
            <v>FAST</v>
          </cell>
          <cell r="B836" t="str">
            <v>Fastenal Co</v>
          </cell>
          <cell r="C836" t="str">
            <v>U.S.</v>
          </cell>
          <cell r="D836" t="str">
            <v>Satellite</v>
          </cell>
          <cell r="E836" t="str">
            <v>Mid-cap</v>
          </cell>
          <cell r="F836" t="str">
            <v>Growth</v>
          </cell>
          <cell r="G836" t="str">
            <v>Industrials</v>
          </cell>
          <cell r="H836" t="str">
            <v>Common Stock</v>
          </cell>
          <cell r="I836" t="str">
            <v>Equity</v>
          </cell>
          <cell r="J836" t="str">
            <v>Non-Fixed Income</v>
          </cell>
          <cell r="K836" t="str">
            <v>Non-Fixed Income</v>
          </cell>
          <cell r="L836" t="str">
            <v>U.S. Mid-cap Growth Common Stock</v>
          </cell>
          <cell r="M836">
            <v>0</v>
          </cell>
          <cell r="N836">
            <v>0.05</v>
          </cell>
        </row>
        <row r="837">
          <cell r="A837" t="str">
            <v>FATE</v>
          </cell>
          <cell r="B837" t="str">
            <v>Fate Therapeutics Inc</v>
          </cell>
          <cell r="C837" t="str">
            <v>U.S.</v>
          </cell>
          <cell r="D837" t="str">
            <v>Satellite</v>
          </cell>
          <cell r="E837" t="str">
            <v>Small-cap</v>
          </cell>
          <cell r="F837" t="str">
            <v>Growth</v>
          </cell>
          <cell r="G837" t="str">
            <v>Health Care</v>
          </cell>
          <cell r="H837" t="str">
            <v>Common Stock</v>
          </cell>
          <cell r="I837" t="str">
            <v>Equity</v>
          </cell>
          <cell r="J837" t="str">
            <v>Non-Fixed Income</v>
          </cell>
          <cell r="K837" t="str">
            <v>Non-Fixed Income</v>
          </cell>
          <cell r="L837" t="str">
            <v>U.S. Small-cap Growth Common Stock</v>
          </cell>
          <cell r="M837">
            <v>0</v>
          </cell>
          <cell r="N837">
            <v>0.04</v>
          </cell>
        </row>
        <row r="838">
          <cell r="A838" t="str">
            <v>FB</v>
          </cell>
          <cell r="B838" t="str">
            <v>Meta Platforms Inc</v>
          </cell>
          <cell r="C838" t="str">
            <v>U.S.</v>
          </cell>
          <cell r="D838" t="str">
            <v>Satellite</v>
          </cell>
          <cell r="E838" t="str">
            <v>Large-cap</v>
          </cell>
          <cell r="F838" t="str">
            <v>Growth</v>
          </cell>
          <cell r="G838" t="str">
            <v>Communications</v>
          </cell>
          <cell r="H838" t="str">
            <v>Common Stock</v>
          </cell>
          <cell r="I838" t="str">
            <v>Equity</v>
          </cell>
          <cell r="J838" t="str">
            <v>Non-Fixed Income</v>
          </cell>
          <cell r="K838" t="str">
            <v>Non-Fixed Income</v>
          </cell>
          <cell r="L838" t="str">
            <v>U.S. Large-cap Growth Common Stock</v>
          </cell>
          <cell r="M838">
            <v>0</v>
          </cell>
          <cell r="N838">
            <v>0.05</v>
          </cell>
        </row>
        <row r="839">
          <cell r="A839" t="str">
            <v>FBC</v>
          </cell>
          <cell r="B839" t="str">
            <v>Flagstar Bancorp Inc</v>
          </cell>
          <cell r="C839" t="str">
            <v>U.S.</v>
          </cell>
          <cell r="D839" t="str">
            <v>Satellite</v>
          </cell>
          <cell r="E839" t="str">
            <v>Small-cap</v>
          </cell>
          <cell r="F839" t="str">
            <v>Value</v>
          </cell>
          <cell r="G839" t="str">
            <v>Financials</v>
          </cell>
          <cell r="H839" t="str">
            <v>Common Stock</v>
          </cell>
          <cell r="I839" t="str">
            <v>Equity</v>
          </cell>
          <cell r="J839" t="str">
            <v>Non-Fixed Income</v>
          </cell>
          <cell r="K839" t="str">
            <v>Non-Fixed Income</v>
          </cell>
          <cell r="L839" t="str">
            <v>U.S. Small-cap Value Common Stock</v>
          </cell>
          <cell r="M839">
            <v>0</v>
          </cell>
          <cell r="N839">
            <v>0.03</v>
          </cell>
        </row>
        <row r="840">
          <cell r="A840" t="str">
            <v>FBHS</v>
          </cell>
          <cell r="B840" t="str">
            <v>Fortune Brands Home &amp; Security Inc</v>
          </cell>
          <cell r="C840" t="str">
            <v>U.S.</v>
          </cell>
          <cell r="D840" t="str">
            <v>Satellite</v>
          </cell>
          <cell r="E840" t="str">
            <v>Mid-cap</v>
          </cell>
          <cell r="F840" t="str">
            <v>Blend</v>
          </cell>
          <cell r="G840" t="str">
            <v>Consumer Discretionary</v>
          </cell>
          <cell r="H840" t="str">
            <v>Common Stock</v>
          </cell>
          <cell r="I840" t="str">
            <v>Equity</v>
          </cell>
          <cell r="J840" t="str">
            <v>Non-Fixed Income</v>
          </cell>
          <cell r="K840" t="str">
            <v>Non-Fixed Income</v>
          </cell>
          <cell r="L840" t="str">
            <v>U.S. Mid-cap Blend Common Stock</v>
          </cell>
          <cell r="M840">
            <v>0</v>
          </cell>
          <cell r="N840">
            <v>0.04</v>
          </cell>
        </row>
        <row r="841">
          <cell r="A841" t="str">
            <v>FBIO</v>
          </cell>
          <cell r="B841" t="str">
            <v>Fortress Biotech Inc</v>
          </cell>
          <cell r="C841" t="str">
            <v>U.S.</v>
          </cell>
          <cell r="D841" t="str">
            <v>Satellite</v>
          </cell>
          <cell r="E841" t="str">
            <v>Small-cap</v>
          </cell>
          <cell r="F841" t="str">
            <v>Growth</v>
          </cell>
          <cell r="G841" t="str">
            <v>Health Care</v>
          </cell>
          <cell r="H841" t="str">
            <v>Common Stock</v>
          </cell>
          <cell r="I841" t="str">
            <v>Equity</v>
          </cell>
          <cell r="J841" t="str">
            <v>Non-Fixed Income</v>
          </cell>
          <cell r="K841" t="str">
            <v>Non-Fixed Income</v>
          </cell>
          <cell r="L841" t="str">
            <v>U.S. Small-cap Growth Common Stock</v>
          </cell>
          <cell r="M841">
            <v>0</v>
          </cell>
          <cell r="N841">
            <v>0.01</v>
          </cell>
        </row>
        <row r="842">
          <cell r="A842" t="str">
            <v>FBK</v>
          </cell>
          <cell r="B842" t="str">
            <v>FB Financial Corp</v>
          </cell>
          <cell r="C842" t="str">
            <v>U.S.</v>
          </cell>
          <cell r="D842" t="str">
            <v>Satellite</v>
          </cell>
          <cell r="E842" t="str">
            <v>Small-cap</v>
          </cell>
          <cell r="F842" t="str">
            <v>Blend</v>
          </cell>
          <cell r="G842" t="str">
            <v>Financials</v>
          </cell>
          <cell r="H842" t="str">
            <v>Common Stock</v>
          </cell>
          <cell r="I842" t="str">
            <v>Equity</v>
          </cell>
          <cell r="J842" t="str">
            <v>Non-Fixed Income</v>
          </cell>
          <cell r="K842" t="str">
            <v>Non-Fixed Income</v>
          </cell>
          <cell r="L842" t="str">
            <v>U.S. Small-cap Blend Common Stock</v>
          </cell>
          <cell r="M842">
            <v>0</v>
          </cell>
          <cell r="N842">
            <v>0.03</v>
          </cell>
        </row>
        <row r="843">
          <cell r="A843" t="str">
            <v>FBMS</v>
          </cell>
          <cell r="B843" t="str">
            <v>First Bancshares Inc/The</v>
          </cell>
          <cell r="C843" t="str">
            <v>U.S.</v>
          </cell>
          <cell r="D843" t="str">
            <v>Satellite</v>
          </cell>
          <cell r="E843" t="str">
            <v>Small-cap</v>
          </cell>
          <cell r="F843" t="str">
            <v>Blend</v>
          </cell>
          <cell r="G843" t="str">
            <v>Financials</v>
          </cell>
          <cell r="H843" t="str">
            <v>Common Stock</v>
          </cell>
          <cell r="I843" t="str">
            <v>Equity</v>
          </cell>
          <cell r="J843" t="str">
            <v>Non-Fixed Income</v>
          </cell>
          <cell r="K843" t="str">
            <v>Non-Fixed Income</v>
          </cell>
          <cell r="L843" t="str">
            <v>U.S. Small-cap Blend Common Stock</v>
          </cell>
          <cell r="M843">
            <v>0</v>
          </cell>
          <cell r="N843">
            <v>0.03</v>
          </cell>
        </row>
        <row r="844">
          <cell r="A844" t="str">
            <v>FBNC</v>
          </cell>
          <cell r="B844" t="str">
            <v>First Bancorp/Southern Pines NC</v>
          </cell>
          <cell r="C844" t="str">
            <v>U.S.</v>
          </cell>
          <cell r="D844" t="str">
            <v>Satellite</v>
          </cell>
          <cell r="E844" t="str">
            <v>Small-cap</v>
          </cell>
          <cell r="F844" t="str">
            <v>Blend</v>
          </cell>
          <cell r="G844" t="str">
            <v>Financials</v>
          </cell>
          <cell r="H844" t="str">
            <v>Common Stock</v>
          </cell>
          <cell r="I844" t="str">
            <v>Equity</v>
          </cell>
          <cell r="J844" t="str">
            <v>Non-Fixed Income</v>
          </cell>
          <cell r="K844" t="str">
            <v>Non-Fixed Income</v>
          </cell>
          <cell r="L844" t="str">
            <v>U.S. Small-cap Blend Common Stock</v>
          </cell>
          <cell r="M844">
            <v>0</v>
          </cell>
          <cell r="N844">
            <v>0.04</v>
          </cell>
        </row>
        <row r="845">
          <cell r="A845" t="str">
            <v>FBP</v>
          </cell>
          <cell r="B845" t="str">
            <v>First BanCorp/Puerto Rico</v>
          </cell>
          <cell r="C845" t="str">
            <v>U.S.</v>
          </cell>
          <cell r="D845" t="str">
            <v>Satellite</v>
          </cell>
          <cell r="E845" t="str">
            <v>Small-cap</v>
          </cell>
          <cell r="F845" t="str">
            <v>Blend</v>
          </cell>
          <cell r="G845" t="str">
            <v>Financials</v>
          </cell>
          <cell r="H845" t="str">
            <v>Common Stock</v>
          </cell>
          <cell r="I845" t="str">
            <v>Equity</v>
          </cell>
          <cell r="J845" t="str">
            <v>Non-Fixed Income</v>
          </cell>
          <cell r="K845" t="str">
            <v>Non-Fixed Income</v>
          </cell>
          <cell r="L845" t="str">
            <v>U.S. Small-cap Blend Common Stock</v>
          </cell>
          <cell r="M845">
            <v>0</v>
          </cell>
          <cell r="N845">
            <v>0.02</v>
          </cell>
        </row>
        <row r="846">
          <cell r="A846" t="str">
            <v>FC</v>
          </cell>
          <cell r="B846" t="str">
            <v>Franklin Covey Co</v>
          </cell>
          <cell r="C846" t="str">
            <v>U.S.</v>
          </cell>
          <cell r="D846" t="str">
            <v>Satellite</v>
          </cell>
          <cell r="E846" t="str">
            <v>Small-cap</v>
          </cell>
          <cell r="F846" t="str">
            <v>Blend</v>
          </cell>
          <cell r="G846" t="str">
            <v>Industrials</v>
          </cell>
          <cell r="H846" t="str">
            <v>Common Stock</v>
          </cell>
          <cell r="I846" t="str">
            <v>Equity</v>
          </cell>
          <cell r="J846" t="str">
            <v>Non-Fixed Income</v>
          </cell>
          <cell r="K846" t="str">
            <v>Non-Fixed Income</v>
          </cell>
          <cell r="L846" t="str">
            <v>U.S. Small-cap Blend Common Stock</v>
          </cell>
          <cell r="M846">
            <v>0</v>
          </cell>
          <cell r="N846">
            <v>0.02</v>
          </cell>
        </row>
        <row r="847">
          <cell r="A847" t="str">
            <v>FCBC</v>
          </cell>
          <cell r="B847" t="str">
            <v>First Community Bankshares Inc</v>
          </cell>
          <cell r="C847" t="str">
            <v>U.S.</v>
          </cell>
          <cell r="D847" t="str">
            <v>Satellite</v>
          </cell>
          <cell r="E847" t="str">
            <v>Small-cap</v>
          </cell>
          <cell r="F847" t="str">
            <v>Blend</v>
          </cell>
          <cell r="G847" t="str">
            <v>Financials</v>
          </cell>
          <cell r="H847" t="str">
            <v>Common Stock</v>
          </cell>
          <cell r="I847" t="str">
            <v>Equity</v>
          </cell>
          <cell r="J847" t="str">
            <v>Non-Fixed Income</v>
          </cell>
          <cell r="K847" t="str">
            <v>Non-Fixed Income</v>
          </cell>
          <cell r="L847" t="str">
            <v>U.S. Small-cap Blend Common Stock</v>
          </cell>
          <cell r="M847">
            <v>0</v>
          </cell>
          <cell r="N847">
            <v>0.04</v>
          </cell>
        </row>
        <row r="848">
          <cell r="A848" t="str">
            <v>FCEL</v>
          </cell>
          <cell r="B848" t="str">
            <v>FuelCell Energy Inc</v>
          </cell>
          <cell r="C848" t="str">
            <v>U.S.</v>
          </cell>
          <cell r="D848" t="str">
            <v>Satellite</v>
          </cell>
          <cell r="E848" t="str">
            <v>Small-cap</v>
          </cell>
          <cell r="F848" t="str">
            <v>Growth</v>
          </cell>
          <cell r="G848" t="str">
            <v>Energy</v>
          </cell>
          <cell r="H848" t="str">
            <v>Common Stock</v>
          </cell>
          <cell r="I848" t="str">
            <v>Equity</v>
          </cell>
          <cell r="J848" t="str">
            <v>Non-Fixed Income</v>
          </cell>
          <cell r="K848" t="str">
            <v>Non-Fixed Income</v>
          </cell>
          <cell r="L848" t="str">
            <v>U.S. Small-cap Growth Common Stock</v>
          </cell>
          <cell r="M848">
            <v>0</v>
          </cell>
          <cell r="N848">
            <v>0.01</v>
          </cell>
        </row>
        <row r="849">
          <cell r="A849" t="str">
            <v>FCF</v>
          </cell>
          <cell r="B849" t="str">
            <v>First Commonwealth Financial Corp</v>
          </cell>
          <cell r="C849" t="str">
            <v>U.S.</v>
          </cell>
          <cell r="D849" t="str">
            <v>Satellite</v>
          </cell>
          <cell r="E849" t="str">
            <v>Small-cap</v>
          </cell>
          <cell r="F849" t="str">
            <v>Blend</v>
          </cell>
          <cell r="G849" t="str">
            <v>Financials</v>
          </cell>
          <cell r="H849" t="str">
            <v>Common Stock</v>
          </cell>
          <cell r="I849" t="str">
            <v>Equity</v>
          </cell>
          <cell r="J849" t="str">
            <v>Non-Fixed Income</v>
          </cell>
          <cell r="K849" t="str">
            <v>Non-Fixed Income</v>
          </cell>
          <cell r="L849" t="str">
            <v>U.S. Small-cap Blend Common Stock</v>
          </cell>
          <cell r="M849">
            <v>0</v>
          </cell>
          <cell r="N849">
            <v>0.03</v>
          </cell>
        </row>
        <row r="850">
          <cell r="A850" t="str">
            <v>FCFS</v>
          </cell>
          <cell r="B850" t="str">
            <v>FirstCash Inc</v>
          </cell>
          <cell r="C850" t="str">
            <v>U.S.</v>
          </cell>
          <cell r="D850" t="str">
            <v>Satellite</v>
          </cell>
          <cell r="E850" t="str">
            <v>Small-cap</v>
          </cell>
          <cell r="F850" t="str">
            <v>Blend</v>
          </cell>
          <cell r="G850" t="str">
            <v>Financials</v>
          </cell>
          <cell r="H850" t="str">
            <v>Common Stock</v>
          </cell>
          <cell r="I850" t="str">
            <v>Equity</v>
          </cell>
          <cell r="J850" t="str">
            <v>Non-Fixed Income</v>
          </cell>
          <cell r="K850" t="str">
            <v>Non-Fixed Income</v>
          </cell>
          <cell r="L850" t="str">
            <v>U.S. Small-cap Blend Common Stock</v>
          </cell>
          <cell r="M850">
            <v>0</v>
          </cell>
          <cell r="N850">
            <v>0.04</v>
          </cell>
        </row>
        <row r="851">
          <cell r="A851" t="str">
            <v>FCN</v>
          </cell>
          <cell r="B851" t="str">
            <v>FTI Consulting Inc</v>
          </cell>
          <cell r="C851" t="str">
            <v>U.S.</v>
          </cell>
          <cell r="D851" t="str">
            <v>Satellite</v>
          </cell>
          <cell r="E851" t="str">
            <v>Small-cap</v>
          </cell>
          <cell r="F851" t="str">
            <v>Blend</v>
          </cell>
          <cell r="G851" t="str">
            <v>Industrials</v>
          </cell>
          <cell r="H851" t="str">
            <v>Common Stock</v>
          </cell>
          <cell r="I851" t="str">
            <v>Equity</v>
          </cell>
          <cell r="J851" t="str">
            <v>Non-Fixed Income</v>
          </cell>
          <cell r="K851" t="str">
            <v>Non-Fixed Income</v>
          </cell>
          <cell r="L851" t="str">
            <v>U.S. Small-cap Blend Common Stock</v>
          </cell>
          <cell r="M851">
            <v>0</v>
          </cell>
          <cell r="N851">
            <v>0.05</v>
          </cell>
        </row>
        <row r="852">
          <cell r="A852" t="str">
            <v>FCNCA</v>
          </cell>
          <cell r="B852" t="str">
            <v>First Citizens BancShares Inc/NC</v>
          </cell>
          <cell r="C852" t="str">
            <v>U.S.</v>
          </cell>
          <cell r="D852" t="str">
            <v>Satellite</v>
          </cell>
          <cell r="E852" t="str">
            <v>Mid-cap</v>
          </cell>
          <cell r="F852" t="str">
            <v>Blend</v>
          </cell>
          <cell r="G852" t="str">
            <v>Financials</v>
          </cell>
          <cell r="H852" t="str">
            <v>Common Stock</v>
          </cell>
          <cell r="I852" t="str">
            <v>Equity</v>
          </cell>
          <cell r="J852" t="str">
            <v>Non-Fixed Income</v>
          </cell>
          <cell r="K852" t="str">
            <v>Non-Fixed Income</v>
          </cell>
          <cell r="L852" t="str">
            <v>U.S. Mid-cap Blend Common Stock</v>
          </cell>
          <cell r="M852">
            <v>0</v>
          </cell>
          <cell r="N852">
            <v>0.04</v>
          </cell>
        </row>
        <row r="853">
          <cell r="A853" t="str">
            <v>FCX</v>
          </cell>
          <cell r="B853" t="str">
            <v>Freeport-McMoRan Inc</v>
          </cell>
          <cell r="C853" t="str">
            <v>U.S.</v>
          </cell>
          <cell r="D853" t="str">
            <v>Satellite</v>
          </cell>
          <cell r="E853" t="str">
            <v>Large-cap</v>
          </cell>
          <cell r="F853" t="str">
            <v>Blend</v>
          </cell>
          <cell r="G853" t="str">
            <v>Materials</v>
          </cell>
          <cell r="H853" t="str">
            <v>Common Stock</v>
          </cell>
          <cell r="I853" t="str">
            <v>Equity</v>
          </cell>
          <cell r="J853" t="str">
            <v>Non-Fixed Income</v>
          </cell>
          <cell r="K853" t="str">
            <v>Non-Fixed Income</v>
          </cell>
          <cell r="L853" t="str">
            <v>U.S. Large-cap Blend Common Stock</v>
          </cell>
          <cell r="M853">
            <v>0</v>
          </cell>
          <cell r="N853">
            <v>0.02</v>
          </cell>
        </row>
        <row r="854">
          <cell r="A854" t="str">
            <v>FDBC</v>
          </cell>
          <cell r="B854" t="str">
            <v>Fidelity D&amp;D Bancorp Inc</v>
          </cell>
          <cell r="C854" t="str">
            <v>U.S.</v>
          </cell>
          <cell r="D854" t="str">
            <v>Satellite</v>
          </cell>
          <cell r="E854" t="str">
            <v>Small-cap</v>
          </cell>
          <cell r="F854" t="str">
            <v>Blend</v>
          </cell>
          <cell r="G854" t="str">
            <v>Financials</v>
          </cell>
          <cell r="H854" t="str">
            <v>Common Stock</v>
          </cell>
          <cell r="I854" t="str">
            <v>Equity</v>
          </cell>
          <cell r="J854" t="str">
            <v>Non-Fixed Income</v>
          </cell>
          <cell r="K854" t="str">
            <v>Non-Fixed Income</v>
          </cell>
          <cell r="L854" t="str">
            <v>U.S. Small-cap Blend Common Stock</v>
          </cell>
          <cell r="M854">
            <v>0</v>
          </cell>
          <cell r="N854">
            <v>0.03</v>
          </cell>
        </row>
        <row r="855">
          <cell r="A855" t="str">
            <v>FDP</v>
          </cell>
          <cell r="B855" t="str">
            <v>Fresh Del Monte Produce Inc</v>
          </cell>
          <cell r="C855" t="str">
            <v>U.S.</v>
          </cell>
          <cell r="D855" t="str">
            <v>Satellite</v>
          </cell>
          <cell r="E855" t="str">
            <v>Small-cap</v>
          </cell>
          <cell r="F855" t="str">
            <v>Value</v>
          </cell>
          <cell r="G855" t="str">
            <v>Consumer Staples</v>
          </cell>
          <cell r="H855" t="str">
            <v>Common Stock</v>
          </cell>
          <cell r="I855" t="str">
            <v>Equity</v>
          </cell>
          <cell r="J855" t="str">
            <v>Non-Fixed Income</v>
          </cell>
          <cell r="K855" t="str">
            <v>Non-Fixed Income</v>
          </cell>
          <cell r="L855" t="str">
            <v>U.S. Small-cap Value Common Stock</v>
          </cell>
          <cell r="M855">
            <v>0</v>
          </cell>
          <cell r="N855">
            <v>0.02</v>
          </cell>
        </row>
        <row r="856">
          <cell r="A856" t="str">
            <v>FDS</v>
          </cell>
          <cell r="B856" t="str">
            <v>FactSet Research Systems Inc</v>
          </cell>
          <cell r="C856" t="str">
            <v>U.S.</v>
          </cell>
          <cell r="D856" t="str">
            <v>Satellite</v>
          </cell>
          <cell r="E856" t="str">
            <v>Mid-cap</v>
          </cell>
          <cell r="F856" t="str">
            <v>Growth</v>
          </cell>
          <cell r="G856" t="str">
            <v>Technology</v>
          </cell>
          <cell r="H856" t="str">
            <v>Common Stock</v>
          </cell>
          <cell r="I856" t="str">
            <v>Equity</v>
          </cell>
          <cell r="J856" t="str">
            <v>Non-Fixed Income</v>
          </cell>
          <cell r="K856" t="str">
            <v>Non-Fixed Income</v>
          </cell>
          <cell r="L856" t="str">
            <v>U.S. Mid-cap Growth Common Stock</v>
          </cell>
          <cell r="M856">
            <v>0</v>
          </cell>
          <cell r="N856">
            <v>0.05</v>
          </cell>
        </row>
        <row r="857">
          <cell r="A857" t="str">
            <v>FDX</v>
          </cell>
          <cell r="B857" t="str">
            <v>FedEx Corp</v>
          </cell>
          <cell r="C857" t="str">
            <v>U.S.</v>
          </cell>
          <cell r="D857" t="str">
            <v>Satellite</v>
          </cell>
          <cell r="E857" t="str">
            <v>Large-cap</v>
          </cell>
          <cell r="F857" t="str">
            <v>Value</v>
          </cell>
          <cell r="G857" t="str">
            <v>Industrials</v>
          </cell>
          <cell r="H857" t="str">
            <v>Common Stock</v>
          </cell>
          <cell r="I857" t="str">
            <v>Equity</v>
          </cell>
          <cell r="J857" t="str">
            <v>Non-Fixed Income</v>
          </cell>
          <cell r="K857" t="str">
            <v>Non-Fixed Income</v>
          </cell>
          <cell r="L857" t="str">
            <v>U.S. Large-cap Value Common Stock</v>
          </cell>
          <cell r="M857">
            <v>0</v>
          </cell>
          <cell r="N857">
            <v>0.02</v>
          </cell>
        </row>
        <row r="858">
          <cell r="A858" t="str">
            <v>FE</v>
          </cell>
          <cell r="B858" t="str">
            <v>FirstEnergy Corp</v>
          </cell>
          <cell r="C858" t="str">
            <v>U.S.</v>
          </cell>
          <cell r="D858" t="str">
            <v>Satellite</v>
          </cell>
          <cell r="E858" t="str">
            <v>Mid-cap</v>
          </cell>
          <cell r="F858" t="str">
            <v>Blend</v>
          </cell>
          <cell r="G858" t="str">
            <v>Utilities</v>
          </cell>
          <cell r="H858" t="str">
            <v>Common Stock</v>
          </cell>
          <cell r="I858" t="str">
            <v>Equity</v>
          </cell>
          <cell r="J858" t="str">
            <v>Non-Fixed Income</v>
          </cell>
          <cell r="K858" t="str">
            <v>Non-Fixed Income</v>
          </cell>
          <cell r="L858" t="str">
            <v>U.S. Mid-cap Blend Common Stock</v>
          </cell>
          <cell r="M858">
            <v>0</v>
          </cell>
          <cell r="N858">
            <v>0.04</v>
          </cell>
        </row>
        <row r="859">
          <cell r="A859" t="str">
            <v>FELE</v>
          </cell>
          <cell r="B859" t="str">
            <v>Franklin Electric Co Inc</v>
          </cell>
          <cell r="C859" t="str">
            <v>U.S.</v>
          </cell>
          <cell r="D859" t="str">
            <v>Satellite</v>
          </cell>
          <cell r="E859" t="str">
            <v>Small-cap</v>
          </cell>
          <cell r="F859" t="str">
            <v>Blend</v>
          </cell>
          <cell r="G859" t="str">
            <v>Industrials</v>
          </cell>
          <cell r="H859" t="str">
            <v>Common Stock</v>
          </cell>
          <cell r="I859" t="str">
            <v>Equity</v>
          </cell>
          <cell r="J859" t="str">
            <v>Non-Fixed Income</v>
          </cell>
          <cell r="K859" t="str">
            <v>Non-Fixed Income</v>
          </cell>
          <cell r="L859" t="str">
            <v>U.S. Small-cap Blend Common Stock</v>
          </cell>
          <cell r="M859">
            <v>0</v>
          </cell>
          <cell r="N859">
            <v>0.05</v>
          </cell>
        </row>
        <row r="860">
          <cell r="A860" t="str">
            <v>FF</v>
          </cell>
          <cell r="B860" t="str">
            <v>FutureFuel Corp</v>
          </cell>
          <cell r="C860" t="str">
            <v>U.S.</v>
          </cell>
          <cell r="D860" t="str">
            <v>Satellite</v>
          </cell>
          <cell r="E860" t="str">
            <v>Small-cap</v>
          </cell>
          <cell r="F860" t="str">
            <v>Blend</v>
          </cell>
          <cell r="G860" t="str">
            <v>Energy</v>
          </cell>
          <cell r="H860" t="str">
            <v>Common Stock</v>
          </cell>
          <cell r="I860" t="str">
            <v>Equity</v>
          </cell>
          <cell r="J860" t="str">
            <v>Non-Fixed Income</v>
          </cell>
          <cell r="K860" t="str">
            <v>Non-Fixed Income</v>
          </cell>
          <cell r="L860" t="str">
            <v>U.S. Small-cap Blend Common Stock</v>
          </cell>
          <cell r="M860">
            <v>0</v>
          </cell>
          <cell r="N860">
            <v>0.04</v>
          </cell>
        </row>
        <row r="861">
          <cell r="A861" t="str">
            <v>FFBC</v>
          </cell>
          <cell r="B861" t="str">
            <v>First Financial Bancorp</v>
          </cell>
          <cell r="C861" t="str">
            <v>U.S.</v>
          </cell>
          <cell r="D861" t="str">
            <v>Satellite</v>
          </cell>
          <cell r="E861" t="str">
            <v>Small-cap</v>
          </cell>
          <cell r="F861" t="str">
            <v>Blend</v>
          </cell>
          <cell r="G861" t="str">
            <v>Financials</v>
          </cell>
          <cell r="H861" t="str">
            <v>Common Stock</v>
          </cell>
          <cell r="I861" t="str">
            <v>Equity</v>
          </cell>
          <cell r="J861" t="str">
            <v>Non-Fixed Income</v>
          </cell>
          <cell r="K861" t="str">
            <v>Non-Fixed Income</v>
          </cell>
          <cell r="L861" t="str">
            <v>U.S. Small-cap Blend Common Stock</v>
          </cell>
          <cell r="M861">
            <v>0</v>
          </cell>
          <cell r="N861">
            <v>0.03</v>
          </cell>
        </row>
        <row r="862">
          <cell r="A862" t="str">
            <v>FFIC</v>
          </cell>
          <cell r="B862" t="str">
            <v>Flushing Financial Corp</v>
          </cell>
          <cell r="C862" t="str">
            <v>U.S.</v>
          </cell>
          <cell r="D862" t="str">
            <v>Satellite</v>
          </cell>
          <cell r="E862" t="str">
            <v>Small-cap</v>
          </cell>
          <cell r="F862" t="str">
            <v>Blend</v>
          </cell>
          <cell r="G862" t="str">
            <v>Financials</v>
          </cell>
          <cell r="H862" t="str">
            <v>Common Stock</v>
          </cell>
          <cell r="I862" t="str">
            <v>Equity</v>
          </cell>
          <cell r="J862" t="str">
            <v>Non-Fixed Income</v>
          </cell>
          <cell r="K862" t="str">
            <v>Non-Fixed Income</v>
          </cell>
          <cell r="L862" t="str">
            <v>U.S. Small-cap Blend Common Stock</v>
          </cell>
          <cell r="M862">
            <v>0</v>
          </cell>
          <cell r="N862">
            <v>0.02</v>
          </cell>
        </row>
        <row r="863">
          <cell r="A863" t="str">
            <v>FFIN</v>
          </cell>
          <cell r="B863" t="str">
            <v>First Financial Bankshares Inc</v>
          </cell>
          <cell r="C863" t="str">
            <v>U.S.</v>
          </cell>
          <cell r="D863" t="str">
            <v>Satellite</v>
          </cell>
          <cell r="E863" t="str">
            <v>Mid-cap</v>
          </cell>
          <cell r="F863" t="str">
            <v>Growth</v>
          </cell>
          <cell r="G863" t="str">
            <v>Financials</v>
          </cell>
          <cell r="H863" t="str">
            <v>Common Stock</v>
          </cell>
          <cell r="I863" t="str">
            <v>Equity</v>
          </cell>
          <cell r="J863" t="str">
            <v>Non-Fixed Income</v>
          </cell>
          <cell r="K863" t="str">
            <v>Non-Fixed Income</v>
          </cell>
          <cell r="L863" t="str">
            <v>U.S. Mid-cap Growth Common Stock</v>
          </cell>
          <cell r="M863">
            <v>0</v>
          </cell>
          <cell r="N863">
            <v>0.05</v>
          </cell>
        </row>
        <row r="864">
          <cell r="A864" t="str">
            <v>FFIV</v>
          </cell>
          <cell r="B864" t="str">
            <v>F5 Networks Inc</v>
          </cell>
          <cell r="C864" t="str">
            <v>U.S.</v>
          </cell>
          <cell r="D864" t="str">
            <v>Satellite</v>
          </cell>
          <cell r="E864" t="str">
            <v>Mid-cap</v>
          </cell>
          <cell r="F864" t="str">
            <v>Growth</v>
          </cell>
          <cell r="G864" t="str">
            <v>Technology</v>
          </cell>
          <cell r="H864" t="str">
            <v>Common Stock</v>
          </cell>
          <cell r="I864" t="str">
            <v>Equity</v>
          </cell>
          <cell r="J864" t="str">
            <v>Non-Fixed Income</v>
          </cell>
          <cell r="K864" t="str">
            <v>Non-Fixed Income</v>
          </cell>
          <cell r="L864" t="str">
            <v>U.S. Mid-cap Growth Common Stock</v>
          </cell>
          <cell r="M864">
            <v>0</v>
          </cell>
          <cell r="N864">
            <v>0.04</v>
          </cell>
        </row>
        <row r="865">
          <cell r="A865" t="str">
            <v>FGEN</v>
          </cell>
          <cell r="B865" t="str">
            <v>FibroGen Inc</v>
          </cell>
          <cell r="C865" t="str">
            <v>U.S.</v>
          </cell>
          <cell r="D865" t="str">
            <v>Satellite</v>
          </cell>
          <cell r="E865" t="str">
            <v>Small-cap</v>
          </cell>
          <cell r="F865" t="str">
            <v>Growth</v>
          </cell>
          <cell r="G865" t="str">
            <v>Health Care</v>
          </cell>
          <cell r="H865" t="str">
            <v>Common Stock</v>
          </cell>
          <cell r="I865" t="str">
            <v>Equity</v>
          </cell>
          <cell r="J865" t="str">
            <v>Non-Fixed Income</v>
          </cell>
          <cell r="K865" t="str">
            <v>Non-Fixed Income</v>
          </cell>
          <cell r="L865" t="str">
            <v>U.S. Small-cap Growth Common Stock</v>
          </cell>
          <cell r="M865">
            <v>0</v>
          </cell>
          <cell r="N865">
            <v>0.01</v>
          </cell>
        </row>
        <row r="866">
          <cell r="A866" t="str">
            <v>FHB</v>
          </cell>
          <cell r="B866" t="str">
            <v>First Hawaiian Inc</v>
          </cell>
          <cell r="C866" t="str">
            <v>U.S.</v>
          </cell>
          <cell r="D866" t="str">
            <v>Satellite</v>
          </cell>
          <cell r="E866" t="str">
            <v>Small-cap</v>
          </cell>
          <cell r="F866" t="str">
            <v>Blend</v>
          </cell>
          <cell r="G866" t="str">
            <v>Financials</v>
          </cell>
          <cell r="H866" t="str">
            <v>Common Stock</v>
          </cell>
          <cell r="I866" t="str">
            <v>Equity</v>
          </cell>
          <cell r="J866" t="str">
            <v>Non-Fixed Income</v>
          </cell>
          <cell r="K866" t="str">
            <v>Non-Fixed Income</v>
          </cell>
          <cell r="L866" t="str">
            <v>U.S. Small-cap Blend Common Stock</v>
          </cell>
          <cell r="M866">
            <v>0</v>
          </cell>
          <cell r="N866">
            <v>0.03</v>
          </cell>
        </row>
        <row r="867">
          <cell r="A867" t="str">
            <v>FHI</v>
          </cell>
          <cell r="B867" t="str">
            <v>Federated Hermes Inc</v>
          </cell>
          <cell r="C867" t="str">
            <v>U.S.</v>
          </cell>
          <cell r="D867" t="str">
            <v>Satellite</v>
          </cell>
          <cell r="E867" t="str">
            <v>Small-cap</v>
          </cell>
          <cell r="F867" t="str">
            <v>Blend</v>
          </cell>
          <cell r="G867" t="str">
            <v>Financials</v>
          </cell>
          <cell r="H867" t="str">
            <v>Common Stock</v>
          </cell>
          <cell r="I867" t="str">
            <v>Equity</v>
          </cell>
          <cell r="J867" t="str">
            <v>Non-Fixed Income</v>
          </cell>
          <cell r="K867" t="str">
            <v>Non-Fixed Income</v>
          </cell>
          <cell r="L867" t="str">
            <v>U.S. Small-cap Blend Common Stock</v>
          </cell>
          <cell r="M867">
            <v>0</v>
          </cell>
          <cell r="N867">
            <v>0.03</v>
          </cell>
        </row>
        <row r="868">
          <cell r="A868" t="str">
            <v>FHN</v>
          </cell>
          <cell r="B868" t="str">
            <v>First Horizon Corp</v>
          </cell>
          <cell r="C868" t="str">
            <v>U.S.</v>
          </cell>
          <cell r="D868" t="str">
            <v>Satellite</v>
          </cell>
          <cell r="E868" t="str">
            <v>Mid-cap</v>
          </cell>
          <cell r="F868" t="str">
            <v>Blend</v>
          </cell>
          <cell r="G868" t="str">
            <v>Financials</v>
          </cell>
          <cell r="H868" t="str">
            <v>Common Stock</v>
          </cell>
          <cell r="I868" t="str">
            <v>Equity</v>
          </cell>
          <cell r="J868" t="str">
            <v>Non-Fixed Income</v>
          </cell>
          <cell r="K868" t="str">
            <v>Non-Fixed Income</v>
          </cell>
          <cell r="L868" t="str">
            <v>U.S. Mid-cap Blend Common Stock</v>
          </cell>
          <cell r="M868">
            <v>0</v>
          </cell>
          <cell r="N868">
            <v>0.03</v>
          </cell>
        </row>
        <row r="869">
          <cell r="A869" t="str">
            <v>FIBK</v>
          </cell>
          <cell r="B869" t="str">
            <v>First Interstate BancSystem Inc</v>
          </cell>
          <cell r="C869" t="str">
            <v>U.S.</v>
          </cell>
          <cell r="D869" t="str">
            <v>Satellite</v>
          </cell>
          <cell r="E869" t="str">
            <v>Small-cap</v>
          </cell>
          <cell r="F869" t="str">
            <v>Blend</v>
          </cell>
          <cell r="G869" t="str">
            <v>Financials</v>
          </cell>
          <cell r="H869" t="str">
            <v>Common Stock</v>
          </cell>
          <cell r="I869" t="str">
            <v>Equity</v>
          </cell>
          <cell r="J869" t="str">
            <v>Non-Fixed Income</v>
          </cell>
          <cell r="K869" t="str">
            <v>Non-Fixed Income</v>
          </cell>
          <cell r="L869" t="str">
            <v>U.S. Small-cap Blend Common Stock</v>
          </cell>
          <cell r="M869">
            <v>0</v>
          </cell>
          <cell r="N869">
            <v>0.05</v>
          </cell>
        </row>
        <row r="870">
          <cell r="A870" t="str">
            <v>FICO</v>
          </cell>
          <cell r="B870" t="str">
            <v>Fair Isaac Corp</v>
          </cell>
          <cell r="C870" t="str">
            <v>U.S.</v>
          </cell>
          <cell r="D870" t="str">
            <v>Satellite</v>
          </cell>
          <cell r="E870" t="str">
            <v>Mid-cap</v>
          </cell>
          <cell r="F870" t="str">
            <v>Growth</v>
          </cell>
          <cell r="G870" t="str">
            <v>Technology</v>
          </cell>
          <cell r="H870" t="str">
            <v>Common Stock</v>
          </cell>
          <cell r="I870" t="str">
            <v>Equity</v>
          </cell>
          <cell r="J870" t="str">
            <v>Non-Fixed Income</v>
          </cell>
          <cell r="K870" t="str">
            <v>Non-Fixed Income</v>
          </cell>
          <cell r="L870" t="str">
            <v>U.S. Mid-cap Growth Common Stock</v>
          </cell>
          <cell r="M870">
            <v>0</v>
          </cell>
          <cell r="N870">
            <v>0.04</v>
          </cell>
        </row>
        <row r="871">
          <cell r="A871" t="str">
            <v>FIS</v>
          </cell>
          <cell r="B871" t="str">
            <v>Fidelity National Information Services Inc</v>
          </cell>
          <cell r="C871" t="str">
            <v>U.S.</v>
          </cell>
          <cell r="D871" t="str">
            <v>Satellite</v>
          </cell>
          <cell r="E871" t="str">
            <v>Large-cap</v>
          </cell>
          <cell r="F871" t="str">
            <v>Growth</v>
          </cell>
          <cell r="G871" t="str">
            <v>Technology</v>
          </cell>
          <cell r="H871" t="str">
            <v>Common Stock</v>
          </cell>
          <cell r="I871" t="str">
            <v>Equity</v>
          </cell>
          <cell r="J871" t="str">
            <v>Non-Fixed Income</v>
          </cell>
          <cell r="K871" t="str">
            <v>Non-Fixed Income</v>
          </cell>
          <cell r="L871" t="str">
            <v>U.S. Large-cap Growth Common Stock</v>
          </cell>
          <cell r="M871">
            <v>0</v>
          </cell>
          <cell r="N871">
            <v>0.05</v>
          </cell>
        </row>
        <row r="872">
          <cell r="A872" t="str">
            <v>FISI</v>
          </cell>
          <cell r="B872" t="str">
            <v>Financial Institutions Inc</v>
          </cell>
          <cell r="C872" t="str">
            <v>U.S.</v>
          </cell>
          <cell r="D872" t="str">
            <v>Satellite</v>
          </cell>
          <cell r="E872" t="str">
            <v>Small-cap</v>
          </cell>
          <cell r="F872" t="str">
            <v>Blend</v>
          </cell>
          <cell r="G872" t="str">
            <v>Financials</v>
          </cell>
          <cell r="H872" t="str">
            <v>Common Stock</v>
          </cell>
          <cell r="I872" t="str">
            <v>Equity</v>
          </cell>
          <cell r="J872" t="str">
            <v>Non-Fixed Income</v>
          </cell>
          <cell r="K872" t="str">
            <v>Non-Fixed Income</v>
          </cell>
          <cell r="L872" t="str">
            <v>U.S. Small-cap Blend Common Stock</v>
          </cell>
          <cell r="M872">
            <v>0</v>
          </cell>
          <cell r="N872">
            <v>0.03</v>
          </cell>
        </row>
        <row r="873">
          <cell r="A873" t="str">
            <v>FISV</v>
          </cell>
          <cell r="B873" t="str">
            <v>Fiserv Inc</v>
          </cell>
          <cell r="C873" t="str">
            <v>U.S.</v>
          </cell>
          <cell r="D873" t="str">
            <v>Satellite</v>
          </cell>
          <cell r="E873" t="str">
            <v>Large-cap</v>
          </cell>
          <cell r="F873" t="str">
            <v>Blend</v>
          </cell>
          <cell r="G873" t="str">
            <v>Technology</v>
          </cell>
          <cell r="H873" t="str">
            <v>Common Stock</v>
          </cell>
          <cell r="I873" t="str">
            <v>Equity</v>
          </cell>
          <cell r="J873" t="str">
            <v>Non-Fixed Income</v>
          </cell>
          <cell r="K873" t="str">
            <v>Non-Fixed Income</v>
          </cell>
          <cell r="L873" t="str">
            <v>U.S. Large-cap Blend Common Stock</v>
          </cell>
          <cell r="M873">
            <v>0</v>
          </cell>
          <cell r="N873">
            <v>0.05</v>
          </cell>
        </row>
        <row r="874">
          <cell r="A874" t="str">
            <v>FITB</v>
          </cell>
          <cell r="B874" t="str">
            <v>Fifth Third Bancorp</v>
          </cell>
          <cell r="C874" t="str">
            <v>U.S.</v>
          </cell>
          <cell r="D874" t="str">
            <v>Satellite</v>
          </cell>
          <cell r="E874" t="str">
            <v>Mid-cap</v>
          </cell>
          <cell r="F874" t="str">
            <v>Blend</v>
          </cell>
          <cell r="G874" t="str">
            <v>Financials</v>
          </cell>
          <cell r="H874" t="str">
            <v>Common Stock</v>
          </cell>
          <cell r="I874" t="str">
            <v>Equity</v>
          </cell>
          <cell r="J874" t="str">
            <v>Non-Fixed Income</v>
          </cell>
          <cell r="K874" t="str">
            <v>Non-Fixed Income</v>
          </cell>
          <cell r="L874" t="str">
            <v>U.S. Mid-cap Blend Common Stock</v>
          </cell>
          <cell r="M874">
            <v>0</v>
          </cell>
          <cell r="N874">
            <v>0.03</v>
          </cell>
        </row>
        <row r="875">
          <cell r="A875" t="str">
            <v>FIVE</v>
          </cell>
          <cell r="B875" t="str">
            <v>Five Below Inc</v>
          </cell>
          <cell r="C875" t="str">
            <v>U.S.</v>
          </cell>
          <cell r="D875" t="str">
            <v>Satellite</v>
          </cell>
          <cell r="E875" t="str">
            <v>Mid-cap</v>
          </cell>
          <cell r="F875" t="str">
            <v>Blend</v>
          </cell>
          <cell r="G875" t="str">
            <v>Consumer Staples</v>
          </cell>
          <cell r="H875" t="str">
            <v>Common Stock</v>
          </cell>
          <cell r="I875" t="str">
            <v>Equity</v>
          </cell>
          <cell r="J875" t="str">
            <v>Non-Fixed Income</v>
          </cell>
          <cell r="K875" t="str">
            <v>Non-Fixed Income</v>
          </cell>
          <cell r="L875" t="str">
            <v>U.S. Mid-cap Blend Common Stock</v>
          </cell>
          <cell r="M875">
            <v>0</v>
          </cell>
          <cell r="N875">
            <v>0.03</v>
          </cell>
        </row>
        <row r="876">
          <cell r="A876" t="str">
            <v>FIVN</v>
          </cell>
          <cell r="B876" t="str">
            <v>Five9 Inc</v>
          </cell>
          <cell r="C876" t="str">
            <v>U.S.</v>
          </cell>
          <cell r="D876" t="str">
            <v>Satellite</v>
          </cell>
          <cell r="E876" t="str">
            <v>Mid-cap</v>
          </cell>
          <cell r="F876" t="str">
            <v>Growth</v>
          </cell>
          <cell r="G876" t="str">
            <v>Technology</v>
          </cell>
          <cell r="H876" t="str">
            <v>Common Stock</v>
          </cell>
          <cell r="I876" t="str">
            <v>Equity</v>
          </cell>
          <cell r="J876" t="str">
            <v>Non-Fixed Income</v>
          </cell>
          <cell r="K876" t="str">
            <v>Non-Fixed Income</v>
          </cell>
          <cell r="L876" t="str">
            <v>U.S. Mid-cap Growth Common Stock</v>
          </cell>
          <cell r="M876">
            <v>0</v>
          </cell>
          <cell r="N876">
            <v>0.05</v>
          </cell>
        </row>
        <row r="877">
          <cell r="A877" t="str">
            <v>FIX</v>
          </cell>
          <cell r="B877" t="str">
            <v>Comfort Systems USA Inc</v>
          </cell>
          <cell r="C877" t="str">
            <v>U.S.</v>
          </cell>
          <cell r="D877" t="str">
            <v>Satellite</v>
          </cell>
          <cell r="E877" t="str">
            <v>Small-cap</v>
          </cell>
          <cell r="F877" t="str">
            <v>Value</v>
          </cell>
          <cell r="G877" t="str">
            <v>Industrials</v>
          </cell>
          <cell r="H877" t="str">
            <v>Common Stock</v>
          </cell>
          <cell r="I877" t="str">
            <v>Equity</v>
          </cell>
          <cell r="J877" t="str">
            <v>Non-Fixed Income</v>
          </cell>
          <cell r="K877" t="str">
            <v>Non-Fixed Income</v>
          </cell>
          <cell r="L877" t="str">
            <v>U.S. Small-cap Value Common Stock</v>
          </cell>
          <cell r="M877">
            <v>0</v>
          </cell>
          <cell r="N877">
            <v>0.04</v>
          </cell>
        </row>
        <row r="878">
          <cell r="A878" t="str">
            <v>FIXX</v>
          </cell>
          <cell r="B878" t="str">
            <v>Homology Medicines Inc</v>
          </cell>
          <cell r="C878" t="str">
            <v>U.S.</v>
          </cell>
          <cell r="D878" t="str">
            <v>Satellite</v>
          </cell>
          <cell r="E878" t="str">
            <v>Small-cap</v>
          </cell>
          <cell r="F878" t="str">
            <v>Growth</v>
          </cell>
          <cell r="G878" t="str">
            <v>Health Care</v>
          </cell>
          <cell r="H878" t="str">
            <v>Common Stock</v>
          </cell>
          <cell r="I878" t="str">
            <v>Equity</v>
          </cell>
          <cell r="J878" t="str">
            <v>Non-Fixed Income</v>
          </cell>
          <cell r="K878" t="str">
            <v>Non-Fixed Income</v>
          </cell>
          <cell r="L878" t="str">
            <v>U.S. Small-cap Growth Common Stock</v>
          </cell>
          <cell r="M878">
            <v>0</v>
          </cell>
          <cell r="N878">
            <v>0.01</v>
          </cell>
        </row>
        <row r="879">
          <cell r="A879" t="str">
            <v>FIZZ</v>
          </cell>
          <cell r="B879" t="str">
            <v>National Beverage Corp</v>
          </cell>
          <cell r="C879" t="str">
            <v>U.S.</v>
          </cell>
          <cell r="D879" t="str">
            <v>Satellite</v>
          </cell>
          <cell r="E879" t="str">
            <v>Small-cap</v>
          </cell>
          <cell r="F879" t="str">
            <v>Growth</v>
          </cell>
          <cell r="G879" t="str">
            <v>Consumer Staples</v>
          </cell>
          <cell r="H879" t="str">
            <v>Common Stock</v>
          </cell>
          <cell r="I879" t="str">
            <v>Equity</v>
          </cell>
          <cell r="J879" t="str">
            <v>Non-Fixed Income</v>
          </cell>
          <cell r="K879" t="str">
            <v>Non-Fixed Income</v>
          </cell>
          <cell r="L879" t="str">
            <v>U.S. Small-cap Growth Common Stock</v>
          </cell>
          <cell r="M879">
            <v>0</v>
          </cell>
          <cell r="N879">
            <v>0.02</v>
          </cell>
        </row>
        <row r="880">
          <cell r="A880" t="str">
            <v>FL</v>
          </cell>
          <cell r="B880" t="str">
            <v>Foot Locker Inc</v>
          </cell>
          <cell r="C880" t="str">
            <v>U.S.</v>
          </cell>
          <cell r="D880" t="str">
            <v>Satellite</v>
          </cell>
          <cell r="E880" t="str">
            <v>Small-cap</v>
          </cell>
          <cell r="F880" t="str">
            <v>Value</v>
          </cell>
          <cell r="G880" t="str">
            <v>Consumer Discretionary</v>
          </cell>
          <cell r="H880" t="str">
            <v>Common Stock</v>
          </cell>
          <cell r="I880" t="str">
            <v>Equity</v>
          </cell>
          <cell r="J880" t="str">
            <v>Non-Fixed Income</v>
          </cell>
          <cell r="K880" t="str">
            <v>Non-Fixed Income</v>
          </cell>
          <cell r="L880" t="str">
            <v>U.S. Small-cap Value Common Stock</v>
          </cell>
          <cell r="M880">
            <v>0</v>
          </cell>
          <cell r="N880">
            <v>0.02</v>
          </cell>
        </row>
        <row r="881">
          <cell r="A881" t="str">
            <v>FLDM</v>
          </cell>
          <cell r="B881" t="str">
            <v>Fluidigm Corp</v>
          </cell>
          <cell r="C881" t="str">
            <v>U.S.</v>
          </cell>
          <cell r="D881" t="str">
            <v>Satellite</v>
          </cell>
          <cell r="E881" t="str">
            <v>Small-cap</v>
          </cell>
          <cell r="F881" t="str">
            <v>Blend</v>
          </cell>
          <cell r="G881" t="str">
            <v>Health Care</v>
          </cell>
          <cell r="H881" t="str">
            <v>Common Stock</v>
          </cell>
          <cell r="I881" t="str">
            <v>Equity</v>
          </cell>
          <cell r="J881" t="str">
            <v>Non-Fixed Income</v>
          </cell>
          <cell r="K881" t="str">
            <v>Non-Fixed Income</v>
          </cell>
          <cell r="L881" t="str">
            <v>U.S. Small-cap Blend Common Stock</v>
          </cell>
          <cell r="M881">
            <v>0</v>
          </cell>
          <cell r="N881">
            <v>0.01</v>
          </cell>
        </row>
        <row r="882">
          <cell r="A882" t="str">
            <v>FLGT</v>
          </cell>
          <cell r="B882" t="str">
            <v>Fulgent Genetics Inc</v>
          </cell>
          <cell r="C882" t="str">
            <v>U.S.</v>
          </cell>
          <cell r="D882" t="str">
            <v>Satellite</v>
          </cell>
          <cell r="E882" t="str">
            <v>Small-cap</v>
          </cell>
          <cell r="F882" t="str">
            <v>Blend</v>
          </cell>
          <cell r="G882" t="str">
            <v>Health Care</v>
          </cell>
          <cell r="H882" t="str">
            <v>Common Stock</v>
          </cell>
          <cell r="I882" t="str">
            <v>Equity</v>
          </cell>
          <cell r="J882" t="str">
            <v>Non-Fixed Income</v>
          </cell>
          <cell r="K882" t="str">
            <v>Non-Fixed Income</v>
          </cell>
          <cell r="L882" t="str">
            <v>U.S. Small-cap Blend Common Stock</v>
          </cell>
          <cell r="M882">
            <v>0</v>
          </cell>
          <cell r="N882">
            <v>0.02</v>
          </cell>
        </row>
        <row r="883">
          <cell r="A883" t="str">
            <v>FLIC</v>
          </cell>
          <cell r="B883" t="str">
            <v>First of Long Island Corp/The</v>
          </cell>
          <cell r="C883" t="str">
            <v>U.S.</v>
          </cell>
          <cell r="D883" t="str">
            <v>Satellite</v>
          </cell>
          <cell r="E883" t="str">
            <v>Small-cap</v>
          </cell>
          <cell r="F883" t="str">
            <v>Blend</v>
          </cell>
          <cell r="G883" t="str">
            <v>Financials</v>
          </cell>
          <cell r="H883" t="str">
            <v>Common Stock</v>
          </cell>
          <cell r="I883" t="str">
            <v>Equity</v>
          </cell>
          <cell r="J883" t="str">
            <v>Non-Fixed Income</v>
          </cell>
          <cell r="K883" t="str">
            <v>Non-Fixed Income</v>
          </cell>
          <cell r="L883" t="str">
            <v>U.S. Small-cap Blend Common Stock</v>
          </cell>
          <cell r="M883">
            <v>0</v>
          </cell>
          <cell r="N883">
            <v>0.03</v>
          </cell>
        </row>
        <row r="884">
          <cell r="A884" t="str">
            <v>FLL</v>
          </cell>
          <cell r="B884" t="str">
            <v>Full House Resorts Inc</v>
          </cell>
          <cell r="C884" t="str">
            <v>U.S.</v>
          </cell>
          <cell r="D884" t="str">
            <v>Satellite</v>
          </cell>
          <cell r="E884" t="str">
            <v>Small-cap</v>
          </cell>
          <cell r="F884" t="str">
            <v>Blend</v>
          </cell>
          <cell r="G884" t="str">
            <v>Consumer Discretionary</v>
          </cell>
          <cell r="H884" t="str">
            <v>Common Stock</v>
          </cell>
          <cell r="I884" t="str">
            <v>Equity</v>
          </cell>
          <cell r="J884" t="str">
            <v>Non-Fixed Income</v>
          </cell>
          <cell r="K884" t="str">
            <v>Non-Fixed Income</v>
          </cell>
          <cell r="L884" t="str">
            <v>U.S. Small-cap Blend Common Stock</v>
          </cell>
          <cell r="M884">
            <v>0</v>
          </cell>
          <cell r="N884">
            <v>0.01</v>
          </cell>
        </row>
        <row r="885">
          <cell r="A885" t="str">
            <v>FLMN</v>
          </cell>
          <cell r="B885" t="str">
            <v>Falcon Minerals Corp</v>
          </cell>
          <cell r="C885" t="str">
            <v>U.S.</v>
          </cell>
          <cell r="D885" t="str">
            <v>Satellite</v>
          </cell>
          <cell r="E885" t="str">
            <v>Small-cap</v>
          </cell>
          <cell r="F885" t="str">
            <v>Growth</v>
          </cell>
          <cell r="G885" t="str">
            <v>Energy</v>
          </cell>
          <cell r="H885" t="str">
            <v>Common Stock</v>
          </cell>
          <cell r="I885" t="str">
            <v>Equity</v>
          </cell>
          <cell r="J885" t="str">
            <v>Non-Fixed Income</v>
          </cell>
          <cell r="K885" t="str">
            <v>Non-Fixed Income</v>
          </cell>
          <cell r="L885" t="str">
            <v>U.S. Small-cap Growth Common Stock</v>
          </cell>
          <cell r="M885">
            <v>0</v>
          </cell>
          <cell r="N885">
            <v>0.01</v>
          </cell>
        </row>
        <row r="886">
          <cell r="A886" t="str">
            <v>FLNT</v>
          </cell>
          <cell r="B886" t="str">
            <v>Fluent Inc</v>
          </cell>
          <cell r="C886" t="str">
            <v>U.S.</v>
          </cell>
          <cell r="D886" t="str">
            <v>Satellite</v>
          </cell>
          <cell r="E886" t="str">
            <v>Small-cap</v>
          </cell>
          <cell r="F886" t="str">
            <v>Value</v>
          </cell>
          <cell r="G886" t="str">
            <v>Communications</v>
          </cell>
          <cell r="H886" t="str">
            <v>Common Stock</v>
          </cell>
          <cell r="I886" t="str">
            <v>Equity</v>
          </cell>
          <cell r="J886" t="str">
            <v>Non-Fixed Income</v>
          </cell>
          <cell r="K886" t="str">
            <v>Non-Fixed Income</v>
          </cell>
          <cell r="L886" t="str">
            <v>U.S. Small-cap Value Common Stock</v>
          </cell>
          <cell r="M886">
            <v>0</v>
          </cell>
          <cell r="N886">
            <v>0.01</v>
          </cell>
        </row>
        <row r="887">
          <cell r="A887" t="str">
            <v>FLO</v>
          </cell>
          <cell r="B887" t="str">
            <v>Flowers Foods Inc</v>
          </cell>
          <cell r="C887" t="str">
            <v>U.S.</v>
          </cell>
          <cell r="D887" t="str">
            <v>Satellite</v>
          </cell>
          <cell r="E887" t="str">
            <v>Small-cap</v>
          </cell>
          <cell r="F887" t="str">
            <v>Value</v>
          </cell>
          <cell r="G887" t="str">
            <v>Consumer Staples</v>
          </cell>
          <cell r="H887" t="str">
            <v>Common Stock</v>
          </cell>
          <cell r="I887" t="str">
            <v>Equity</v>
          </cell>
          <cell r="J887" t="str">
            <v>Non-Fixed Income</v>
          </cell>
          <cell r="K887" t="str">
            <v>Non-Fixed Income</v>
          </cell>
          <cell r="L887" t="str">
            <v>U.S. Small-cap Value Common Stock</v>
          </cell>
          <cell r="M887">
            <v>0</v>
          </cell>
          <cell r="N887">
            <v>0.05</v>
          </cell>
        </row>
        <row r="888">
          <cell r="A888" t="str">
            <v>FLOW</v>
          </cell>
          <cell r="B888" t="str">
            <v>SPX FLOW Inc</v>
          </cell>
          <cell r="C888" t="str">
            <v>U.S.</v>
          </cell>
          <cell r="D888" t="str">
            <v>Satellite</v>
          </cell>
          <cell r="E888" t="str">
            <v>Small-cap</v>
          </cell>
          <cell r="F888" t="str">
            <v>Blend</v>
          </cell>
          <cell r="G888" t="str">
            <v>Industrials</v>
          </cell>
          <cell r="H888" t="str">
            <v>Common Stock</v>
          </cell>
          <cell r="I888" t="str">
            <v>Equity</v>
          </cell>
          <cell r="J888" t="str">
            <v>Non-Fixed Income</v>
          </cell>
          <cell r="K888" t="str">
            <v>Non-Fixed Income</v>
          </cell>
          <cell r="L888" t="str">
            <v>U.S. Small-cap Blend Common Stock</v>
          </cell>
          <cell r="M888">
            <v>0</v>
          </cell>
          <cell r="N888">
            <v>0.02</v>
          </cell>
        </row>
        <row r="889">
          <cell r="A889" t="str">
            <v>FLR</v>
          </cell>
          <cell r="B889" t="str">
            <v>Fluor Corp</v>
          </cell>
          <cell r="C889" t="str">
            <v>U.S.</v>
          </cell>
          <cell r="D889" t="str">
            <v>Satellite</v>
          </cell>
          <cell r="E889" t="str">
            <v>Small-cap</v>
          </cell>
          <cell r="F889" t="str">
            <v>Value</v>
          </cell>
          <cell r="G889" t="str">
            <v>Industrials</v>
          </cell>
          <cell r="H889" t="str">
            <v>Common Stock</v>
          </cell>
          <cell r="I889" t="str">
            <v>Equity</v>
          </cell>
          <cell r="J889" t="str">
            <v>Non-Fixed Income</v>
          </cell>
          <cell r="K889" t="str">
            <v>Non-Fixed Income</v>
          </cell>
          <cell r="L889" t="str">
            <v>U.S. Small-cap Value Common Stock</v>
          </cell>
          <cell r="M889">
            <v>0</v>
          </cell>
          <cell r="N889">
            <v>0.01</v>
          </cell>
        </row>
        <row r="890">
          <cell r="A890" t="str">
            <v>FLS</v>
          </cell>
          <cell r="B890" t="str">
            <v>Flowserve Corp</v>
          </cell>
          <cell r="C890" t="str">
            <v>U.S.</v>
          </cell>
          <cell r="D890" t="str">
            <v>Satellite</v>
          </cell>
          <cell r="E890" t="str">
            <v>Small-cap</v>
          </cell>
          <cell r="F890" t="str">
            <v>Value</v>
          </cell>
          <cell r="G890" t="str">
            <v>Industrials</v>
          </cell>
          <cell r="H890" t="str">
            <v>Common Stock</v>
          </cell>
          <cell r="I890" t="str">
            <v>Equity</v>
          </cell>
          <cell r="J890" t="str">
            <v>Non-Fixed Income</v>
          </cell>
          <cell r="K890" t="str">
            <v>Non-Fixed Income</v>
          </cell>
          <cell r="L890" t="str">
            <v>U.S. Small-cap Value Common Stock</v>
          </cell>
          <cell r="M890">
            <v>0</v>
          </cell>
          <cell r="N890">
            <v>0.03</v>
          </cell>
        </row>
        <row r="891">
          <cell r="A891" t="str">
            <v>FLT</v>
          </cell>
          <cell r="B891" t="str">
            <v>FleetCor Technologies Inc</v>
          </cell>
          <cell r="C891" t="str">
            <v>U.S.</v>
          </cell>
          <cell r="D891" t="str">
            <v>Satellite</v>
          </cell>
          <cell r="E891" t="str">
            <v>Mid-cap</v>
          </cell>
          <cell r="F891" t="str">
            <v>Growth</v>
          </cell>
          <cell r="G891" t="str">
            <v>Technology</v>
          </cell>
          <cell r="H891" t="str">
            <v>Common Stock</v>
          </cell>
          <cell r="I891" t="str">
            <v>Equity</v>
          </cell>
          <cell r="J891" t="str">
            <v>Non-Fixed Income</v>
          </cell>
          <cell r="K891" t="str">
            <v>Non-Fixed Income</v>
          </cell>
          <cell r="L891" t="str">
            <v>U.S. Mid-cap Growth Common Stock</v>
          </cell>
          <cell r="M891">
            <v>0</v>
          </cell>
          <cell r="N891">
            <v>0.04</v>
          </cell>
        </row>
        <row r="892">
          <cell r="A892" t="str">
            <v>FLWS</v>
          </cell>
          <cell r="B892" t="str">
            <v>1-800-Flowers.com Inc</v>
          </cell>
          <cell r="C892" t="str">
            <v>U.S.</v>
          </cell>
          <cell r="D892" t="str">
            <v>Satellite</v>
          </cell>
          <cell r="E892" t="str">
            <v>Small-cap</v>
          </cell>
          <cell r="F892" t="str">
            <v>Value</v>
          </cell>
          <cell r="G892" t="str">
            <v>Consumer Discretionary</v>
          </cell>
          <cell r="H892" t="str">
            <v>Common Stock</v>
          </cell>
          <cell r="I892" t="str">
            <v>Equity</v>
          </cell>
          <cell r="J892" t="str">
            <v>Non-Fixed Income</v>
          </cell>
          <cell r="K892" t="str">
            <v>Non-Fixed Income</v>
          </cell>
          <cell r="L892" t="str">
            <v>U.S. Small-cap Value Common Stock</v>
          </cell>
          <cell r="M892">
            <v>0</v>
          </cell>
          <cell r="N892">
            <v>0.04</v>
          </cell>
        </row>
        <row r="893">
          <cell r="A893" t="str">
            <v>FLXN</v>
          </cell>
          <cell r="B893" t="str">
            <v>Flexion Therapeutics Inc</v>
          </cell>
          <cell r="C893" t="str">
            <v>U.S.</v>
          </cell>
          <cell r="D893" t="str">
            <v>Satellite</v>
          </cell>
          <cell r="E893" t="str">
            <v>Small-cap</v>
          </cell>
          <cell r="F893" t="str">
            <v>Blend</v>
          </cell>
          <cell r="G893" t="str">
            <v>Health Care</v>
          </cell>
          <cell r="H893" t="str">
            <v>Common Stock</v>
          </cell>
          <cell r="I893" t="str">
            <v>Equity</v>
          </cell>
          <cell r="J893" t="str">
            <v>Non-Fixed Income</v>
          </cell>
          <cell r="K893" t="str">
            <v>Non-Fixed Income</v>
          </cell>
          <cell r="L893" t="str">
            <v>U.S. Small-cap Blend Common Stock</v>
          </cell>
          <cell r="M893">
            <v>0</v>
          </cell>
          <cell r="N893">
            <v>0.01</v>
          </cell>
        </row>
        <row r="894">
          <cell r="A894" t="str">
            <v>FLXS</v>
          </cell>
          <cell r="B894" t="str">
            <v>Flexsteel Industries Inc</v>
          </cell>
          <cell r="C894" t="str">
            <v>U.S.</v>
          </cell>
          <cell r="D894" t="str">
            <v>Satellite</v>
          </cell>
          <cell r="E894" t="str">
            <v>Small-cap</v>
          </cell>
          <cell r="F894" t="str">
            <v>Value</v>
          </cell>
          <cell r="G894" t="str">
            <v>Consumer Discretionary</v>
          </cell>
          <cell r="H894" t="str">
            <v>Common Stock</v>
          </cell>
          <cell r="I894" t="str">
            <v>Equity</v>
          </cell>
          <cell r="J894" t="str">
            <v>Non-Fixed Income</v>
          </cell>
          <cell r="K894" t="str">
            <v>Non-Fixed Income</v>
          </cell>
          <cell r="L894" t="str">
            <v>U.S. Small-cap Value Common Stock</v>
          </cell>
          <cell r="M894">
            <v>0</v>
          </cell>
          <cell r="N894">
            <v>0.01</v>
          </cell>
        </row>
        <row r="895">
          <cell r="A895" t="str">
            <v>FMBH</v>
          </cell>
          <cell r="B895" t="str">
            <v>First Mid Bancshares Inc</v>
          </cell>
          <cell r="C895" t="str">
            <v>U.S.</v>
          </cell>
          <cell r="D895" t="str">
            <v>Satellite</v>
          </cell>
          <cell r="E895" t="str">
            <v>Small-cap</v>
          </cell>
          <cell r="F895" t="str">
            <v>Blend</v>
          </cell>
          <cell r="G895" t="str">
            <v>Financials</v>
          </cell>
          <cell r="H895" t="str">
            <v>Common Stock</v>
          </cell>
          <cell r="I895" t="str">
            <v>Equity</v>
          </cell>
          <cell r="J895" t="str">
            <v>Non-Fixed Income</v>
          </cell>
          <cell r="K895" t="str">
            <v>Non-Fixed Income</v>
          </cell>
          <cell r="L895" t="str">
            <v>U.S. Small-cap Blend Common Stock</v>
          </cell>
          <cell r="M895">
            <v>0</v>
          </cell>
          <cell r="N895">
            <v>0.04</v>
          </cell>
        </row>
        <row r="896">
          <cell r="A896" t="str">
            <v>FMBI</v>
          </cell>
          <cell r="B896" t="str">
            <v>First Midwest Bancorp Inc/IL</v>
          </cell>
          <cell r="C896" t="str">
            <v>U.S.</v>
          </cell>
          <cell r="D896" t="str">
            <v>Satellite</v>
          </cell>
          <cell r="E896" t="str">
            <v>Small-cap</v>
          </cell>
          <cell r="F896" t="str">
            <v>Blend</v>
          </cell>
          <cell r="G896" t="str">
            <v>Financials</v>
          </cell>
          <cell r="H896" t="str">
            <v>Common Stock</v>
          </cell>
          <cell r="I896" t="str">
            <v>Equity</v>
          </cell>
          <cell r="J896" t="str">
            <v>Non-Fixed Income</v>
          </cell>
          <cell r="K896" t="str">
            <v>Non-Fixed Income</v>
          </cell>
          <cell r="L896" t="str">
            <v>U.S. Small-cap Blend Common Stock</v>
          </cell>
          <cell r="M896">
            <v>0</v>
          </cell>
          <cell r="N896">
            <v>0.03</v>
          </cell>
        </row>
        <row r="897">
          <cell r="A897" t="str">
            <v>FMC</v>
          </cell>
          <cell r="B897" t="str">
            <v>FMC Corp</v>
          </cell>
          <cell r="C897" t="str">
            <v>U.S.</v>
          </cell>
          <cell r="D897" t="str">
            <v>Satellite</v>
          </cell>
          <cell r="E897" t="str">
            <v>Mid-cap</v>
          </cell>
          <cell r="F897" t="str">
            <v>Blend</v>
          </cell>
          <cell r="G897" t="str">
            <v>Materials</v>
          </cell>
          <cell r="H897" t="str">
            <v>Common Stock</v>
          </cell>
          <cell r="I897" t="str">
            <v>Equity</v>
          </cell>
          <cell r="J897" t="str">
            <v>Non-Fixed Income</v>
          </cell>
          <cell r="K897" t="str">
            <v>Non-Fixed Income</v>
          </cell>
          <cell r="L897" t="str">
            <v>U.S. Mid-cap Blend Common Stock</v>
          </cell>
          <cell r="M897">
            <v>0</v>
          </cell>
          <cell r="N897">
            <v>0.04</v>
          </cell>
        </row>
        <row r="898">
          <cell r="A898" t="str">
            <v>FMNB</v>
          </cell>
          <cell r="B898" t="str">
            <v>Farmers National Banc Corp</v>
          </cell>
          <cell r="C898" t="str">
            <v>U.S.</v>
          </cell>
          <cell r="D898" t="str">
            <v>Satellite</v>
          </cell>
          <cell r="E898" t="str">
            <v>Small-cap</v>
          </cell>
          <cell r="F898" t="str">
            <v>Blend</v>
          </cell>
          <cell r="G898" t="str">
            <v>Financials</v>
          </cell>
          <cell r="H898" t="str">
            <v>Common Stock</v>
          </cell>
          <cell r="I898" t="str">
            <v>Equity</v>
          </cell>
          <cell r="J898" t="str">
            <v>Non-Fixed Income</v>
          </cell>
          <cell r="K898" t="str">
            <v>Non-Fixed Income</v>
          </cell>
          <cell r="L898" t="str">
            <v>U.S. Small-cap Blend Common Stock</v>
          </cell>
          <cell r="M898">
            <v>0</v>
          </cell>
          <cell r="N898">
            <v>0.05</v>
          </cell>
        </row>
        <row r="899">
          <cell r="A899" t="str">
            <v>FN</v>
          </cell>
          <cell r="B899" t="str">
            <v>Fabrinet</v>
          </cell>
          <cell r="C899" t="str">
            <v>U.S.</v>
          </cell>
          <cell r="D899" t="str">
            <v>Satellite</v>
          </cell>
          <cell r="E899" t="str">
            <v>Small-cap</v>
          </cell>
          <cell r="F899" t="str">
            <v>Blend</v>
          </cell>
          <cell r="G899" t="str">
            <v>Technology</v>
          </cell>
          <cell r="H899" t="str">
            <v>Common Stock</v>
          </cell>
          <cell r="I899" t="str">
            <v>Equity</v>
          </cell>
          <cell r="J899" t="str">
            <v>Non-Fixed Income</v>
          </cell>
          <cell r="K899" t="str">
            <v>Non-Fixed Income</v>
          </cell>
          <cell r="L899" t="str">
            <v>U.S. Small-cap Blend Common Stock</v>
          </cell>
          <cell r="M899">
            <v>0</v>
          </cell>
          <cell r="N899">
            <v>0.04</v>
          </cell>
        </row>
        <row r="900">
          <cell r="A900" t="str">
            <v>FNB</v>
          </cell>
          <cell r="B900" t="str">
            <v>FNB Corp/PA</v>
          </cell>
          <cell r="C900" t="str">
            <v>U.S.</v>
          </cell>
          <cell r="D900" t="str">
            <v>Satellite</v>
          </cell>
          <cell r="E900" t="str">
            <v>Small-cap</v>
          </cell>
          <cell r="F900" t="str">
            <v>Blend</v>
          </cell>
          <cell r="G900" t="str">
            <v>Financials</v>
          </cell>
          <cell r="H900" t="str">
            <v>Common Stock</v>
          </cell>
          <cell r="I900" t="str">
            <v>Equity</v>
          </cell>
          <cell r="J900" t="str">
            <v>Non-Fixed Income</v>
          </cell>
          <cell r="K900" t="str">
            <v>Non-Fixed Income</v>
          </cell>
          <cell r="L900" t="str">
            <v>U.S. Small-cap Blend Common Stock</v>
          </cell>
          <cell r="M900">
            <v>0</v>
          </cell>
          <cell r="N900">
            <v>0.03</v>
          </cell>
        </row>
        <row r="901">
          <cell r="A901" t="str">
            <v>FND</v>
          </cell>
          <cell r="B901" t="str">
            <v>Floor &amp; Decor Holdings Inc</v>
          </cell>
          <cell r="C901" t="str">
            <v>U.S.</v>
          </cell>
          <cell r="D901" t="str">
            <v>Satellite</v>
          </cell>
          <cell r="E901" t="str">
            <v>Mid-cap</v>
          </cell>
          <cell r="F901" t="str">
            <v>Blend</v>
          </cell>
          <cell r="G901" t="str">
            <v>Consumer Discretionary</v>
          </cell>
          <cell r="H901" t="str">
            <v>Common Stock</v>
          </cell>
          <cell r="I901" t="str">
            <v>Equity</v>
          </cell>
          <cell r="J901" t="str">
            <v>Non-Fixed Income</v>
          </cell>
          <cell r="K901" t="str">
            <v>Non-Fixed Income</v>
          </cell>
          <cell r="L901" t="str">
            <v>U.S. Mid-cap Blend Common Stock</v>
          </cell>
          <cell r="M901">
            <v>0</v>
          </cell>
          <cell r="N901">
            <v>0.03</v>
          </cell>
        </row>
        <row r="902">
          <cell r="A902" t="str">
            <v>FNF</v>
          </cell>
          <cell r="B902" t="str">
            <v>Fidelity National Financial Inc</v>
          </cell>
          <cell r="C902" t="str">
            <v>U.S.</v>
          </cell>
          <cell r="D902" t="str">
            <v>Satellite</v>
          </cell>
          <cell r="E902" t="str">
            <v>Mid-cap</v>
          </cell>
          <cell r="F902" t="str">
            <v>Value</v>
          </cell>
          <cell r="G902" t="str">
            <v>Financials</v>
          </cell>
          <cell r="H902" t="str">
            <v>Common Stock</v>
          </cell>
          <cell r="I902" t="str">
            <v>Equity</v>
          </cell>
          <cell r="J902" t="str">
            <v>Non-Fixed Income</v>
          </cell>
          <cell r="K902" t="str">
            <v>Non-Fixed Income</v>
          </cell>
          <cell r="L902" t="str">
            <v>U.S. Mid-cap Value Common Stock</v>
          </cell>
          <cell r="M902">
            <v>0</v>
          </cell>
          <cell r="N902">
            <v>0.03</v>
          </cell>
        </row>
        <row r="903">
          <cell r="A903" t="str">
            <v>FNKO</v>
          </cell>
          <cell r="B903" t="str">
            <v>Funko Inc</v>
          </cell>
          <cell r="C903" t="str">
            <v>U.S.</v>
          </cell>
          <cell r="D903" t="str">
            <v>Satellite</v>
          </cell>
          <cell r="E903" t="str">
            <v>Small-cap</v>
          </cell>
          <cell r="F903" t="str">
            <v>Value</v>
          </cell>
          <cell r="G903" t="str">
            <v>Consumer Discretionary</v>
          </cell>
          <cell r="H903" t="str">
            <v>Common Stock</v>
          </cell>
          <cell r="I903" t="str">
            <v>Equity</v>
          </cell>
          <cell r="J903" t="str">
            <v>Non-Fixed Income</v>
          </cell>
          <cell r="K903" t="str">
            <v>Non-Fixed Income</v>
          </cell>
          <cell r="L903" t="str">
            <v>U.S. Small-cap Value Common Stock</v>
          </cell>
          <cell r="M903">
            <v>0</v>
          </cell>
          <cell r="N903">
            <v>0.01</v>
          </cell>
        </row>
        <row r="904">
          <cell r="A904" t="str">
            <v>FNLC</v>
          </cell>
          <cell r="B904" t="str">
            <v>First Bancorp Inc/The</v>
          </cell>
          <cell r="C904" t="str">
            <v>U.S.</v>
          </cell>
          <cell r="D904" t="str">
            <v>Satellite</v>
          </cell>
          <cell r="E904" t="str">
            <v>Small-cap</v>
          </cell>
          <cell r="F904" t="str">
            <v>Blend</v>
          </cell>
          <cell r="G904" t="str">
            <v>Financials</v>
          </cell>
          <cell r="H904" t="str">
            <v>Common Stock</v>
          </cell>
          <cell r="I904" t="str">
            <v>Equity</v>
          </cell>
          <cell r="J904" t="str">
            <v>Non-Fixed Income</v>
          </cell>
          <cell r="K904" t="str">
            <v>Non-Fixed Income</v>
          </cell>
          <cell r="L904" t="str">
            <v>U.S. Small-cap Blend Common Stock</v>
          </cell>
          <cell r="M904">
            <v>0</v>
          </cell>
          <cell r="N904">
            <v>0.05</v>
          </cell>
        </row>
        <row r="905">
          <cell r="A905" t="str">
            <v>FOCS</v>
          </cell>
          <cell r="B905" t="str">
            <v>Focus Financial Partners Inc</v>
          </cell>
          <cell r="C905" t="str">
            <v>U.S.</v>
          </cell>
          <cell r="D905" t="str">
            <v>Satellite</v>
          </cell>
          <cell r="E905" t="str">
            <v>Small-cap</v>
          </cell>
          <cell r="F905" t="str">
            <v>Blend</v>
          </cell>
          <cell r="G905" t="str">
            <v>Financials</v>
          </cell>
          <cell r="H905" t="str">
            <v>Common Stock</v>
          </cell>
          <cell r="I905" t="str">
            <v>Equity</v>
          </cell>
          <cell r="J905" t="str">
            <v>Non-Fixed Income</v>
          </cell>
          <cell r="K905" t="str">
            <v>Non-Fixed Income</v>
          </cell>
          <cell r="L905" t="str">
            <v>U.S. Small-cap Blend Common Stock</v>
          </cell>
          <cell r="M905">
            <v>0</v>
          </cell>
          <cell r="N905">
            <v>0.02</v>
          </cell>
        </row>
        <row r="906">
          <cell r="A906" t="str">
            <v>FOE</v>
          </cell>
          <cell r="B906" t="str">
            <v>Ferro Corp</v>
          </cell>
          <cell r="C906" t="str">
            <v>U.S.</v>
          </cell>
          <cell r="D906" t="str">
            <v>Satellite</v>
          </cell>
          <cell r="E906" t="str">
            <v>Small-cap</v>
          </cell>
          <cell r="F906" t="str">
            <v>Blend</v>
          </cell>
          <cell r="G906" t="str">
            <v>Materials</v>
          </cell>
          <cell r="H906" t="str">
            <v>Common Stock</v>
          </cell>
          <cell r="I906" t="str">
            <v>Equity</v>
          </cell>
          <cell r="J906" t="str">
            <v>Non-Fixed Income</v>
          </cell>
          <cell r="K906" t="str">
            <v>Non-Fixed Income</v>
          </cell>
          <cell r="L906" t="str">
            <v>U.S. Small-cap Blend Common Stock</v>
          </cell>
          <cell r="M906">
            <v>0</v>
          </cell>
          <cell r="N906">
            <v>0.02</v>
          </cell>
        </row>
        <row r="907">
          <cell r="A907" t="str">
            <v>FOLD</v>
          </cell>
          <cell r="B907" t="str">
            <v>Amicus Therapeutics Inc</v>
          </cell>
          <cell r="C907" t="str">
            <v>U.S.</v>
          </cell>
          <cell r="D907" t="str">
            <v>Satellite</v>
          </cell>
          <cell r="E907" t="str">
            <v>Small-cap</v>
          </cell>
          <cell r="F907" t="str">
            <v>Growth</v>
          </cell>
          <cell r="G907" t="str">
            <v>Health Care</v>
          </cell>
          <cell r="H907" t="str">
            <v>Common Stock</v>
          </cell>
          <cell r="I907" t="str">
            <v>Equity</v>
          </cell>
          <cell r="J907" t="str">
            <v>Non-Fixed Income</v>
          </cell>
          <cell r="K907" t="str">
            <v>Non-Fixed Income</v>
          </cell>
          <cell r="L907" t="str">
            <v>U.S. Small-cap Growth Common Stock</v>
          </cell>
          <cell r="M907">
            <v>0</v>
          </cell>
          <cell r="N907">
            <v>0.03</v>
          </cell>
        </row>
        <row r="908">
          <cell r="A908" t="str">
            <v>FOR</v>
          </cell>
          <cell r="B908" t="str">
            <v>Forestar Group Inc</v>
          </cell>
          <cell r="C908" t="str">
            <v>U.S.</v>
          </cell>
          <cell r="D908" t="str">
            <v>Satellite</v>
          </cell>
          <cell r="E908" t="str">
            <v>Small-cap</v>
          </cell>
          <cell r="F908" t="str">
            <v>Value</v>
          </cell>
          <cell r="G908" t="str">
            <v>Consumer Discretionary</v>
          </cell>
          <cell r="H908" t="str">
            <v>Common Stock</v>
          </cell>
          <cell r="I908" t="str">
            <v>Equity</v>
          </cell>
          <cell r="J908" t="str">
            <v>Non-Fixed Income</v>
          </cell>
          <cell r="K908" t="str">
            <v>Non-Fixed Income</v>
          </cell>
          <cell r="L908" t="str">
            <v>U.S. Small-cap Value Common Stock</v>
          </cell>
          <cell r="M908">
            <v>0</v>
          </cell>
          <cell r="N908">
            <v>0.03</v>
          </cell>
        </row>
        <row r="909">
          <cell r="A909" t="str">
            <v>FORM</v>
          </cell>
          <cell r="B909" t="str">
            <v>FormFactor Inc</v>
          </cell>
          <cell r="C909" t="str">
            <v>U.S.</v>
          </cell>
          <cell r="D909" t="str">
            <v>Satellite</v>
          </cell>
          <cell r="E909" t="str">
            <v>Small-cap</v>
          </cell>
          <cell r="F909" t="str">
            <v>Blend</v>
          </cell>
          <cell r="G909" t="str">
            <v>Technology</v>
          </cell>
          <cell r="H909" t="str">
            <v>Common Stock</v>
          </cell>
          <cell r="I909" t="str">
            <v>Equity</v>
          </cell>
          <cell r="J909" t="str">
            <v>Non-Fixed Income</v>
          </cell>
          <cell r="K909" t="str">
            <v>Non-Fixed Income</v>
          </cell>
          <cell r="L909" t="str">
            <v>U.S. Small-cap Blend Common Stock</v>
          </cell>
          <cell r="M909">
            <v>0</v>
          </cell>
          <cell r="N909">
            <v>0.05</v>
          </cell>
        </row>
        <row r="910">
          <cell r="A910" t="str">
            <v>FORR</v>
          </cell>
          <cell r="B910" t="str">
            <v>Forrester Research Inc</v>
          </cell>
          <cell r="C910" t="str">
            <v>U.S.</v>
          </cell>
          <cell r="D910" t="str">
            <v>Satellite</v>
          </cell>
          <cell r="E910" t="str">
            <v>Small-cap</v>
          </cell>
          <cell r="F910" t="str">
            <v>Blend</v>
          </cell>
          <cell r="G910" t="str">
            <v>Technology</v>
          </cell>
          <cell r="H910" t="str">
            <v>Common Stock</v>
          </cell>
          <cell r="I910" t="str">
            <v>Equity</v>
          </cell>
          <cell r="J910" t="str">
            <v>Non-Fixed Income</v>
          </cell>
          <cell r="K910" t="str">
            <v>Non-Fixed Income</v>
          </cell>
          <cell r="L910" t="str">
            <v>U.S. Small-cap Blend Common Stock</v>
          </cell>
          <cell r="M910">
            <v>0</v>
          </cell>
          <cell r="N910">
            <v>0.03</v>
          </cell>
        </row>
        <row r="911">
          <cell r="A911" t="str">
            <v>FOSL</v>
          </cell>
          <cell r="B911" t="str">
            <v>Fossil Group Inc</v>
          </cell>
          <cell r="C911" t="str">
            <v>U.S.</v>
          </cell>
          <cell r="D911" t="str">
            <v>Satellite</v>
          </cell>
          <cell r="E911" t="str">
            <v>Small-cap</v>
          </cell>
          <cell r="F911" t="str">
            <v>Value</v>
          </cell>
          <cell r="G911" t="str">
            <v>Consumer Discretionary</v>
          </cell>
          <cell r="H911" t="str">
            <v>Common Stock</v>
          </cell>
          <cell r="I911" t="str">
            <v>Equity</v>
          </cell>
          <cell r="J911" t="str">
            <v>Non-Fixed Income</v>
          </cell>
          <cell r="K911" t="str">
            <v>Non-Fixed Income</v>
          </cell>
          <cell r="L911" t="str">
            <v>U.S. Small-cap Value Common Stock</v>
          </cell>
          <cell r="M911">
            <v>0</v>
          </cell>
          <cell r="N911">
            <v>0.01</v>
          </cell>
        </row>
        <row r="912">
          <cell r="A912" t="str">
            <v>FOUR</v>
          </cell>
          <cell r="B912" t="str">
            <v>Shift4 Payments Inc</v>
          </cell>
          <cell r="C912" t="str">
            <v>U.S.</v>
          </cell>
          <cell r="D912" t="str">
            <v>Satellite</v>
          </cell>
          <cell r="E912" t="str">
            <v>Small-cap</v>
          </cell>
          <cell r="F912" t="str">
            <v>Blend</v>
          </cell>
          <cell r="G912" t="str">
            <v>Technology</v>
          </cell>
          <cell r="H912" t="str">
            <v>Common Stock</v>
          </cell>
          <cell r="I912" t="str">
            <v>Equity</v>
          </cell>
          <cell r="J912" t="str">
            <v>Non-Fixed Income</v>
          </cell>
          <cell r="K912" t="str">
            <v>Non-Fixed Income</v>
          </cell>
          <cell r="L912" t="str">
            <v>U.S. Small-cap Blend Common Stock</v>
          </cell>
          <cell r="M912">
            <v>0</v>
          </cell>
          <cell r="N912">
            <v>0.05</v>
          </cell>
        </row>
        <row r="913">
          <cell r="A913" t="str">
            <v>FOX</v>
          </cell>
          <cell r="B913" t="str">
            <v>Fox Corp</v>
          </cell>
          <cell r="C913" t="str">
            <v>U.S.</v>
          </cell>
          <cell r="D913" t="str">
            <v>Satellite</v>
          </cell>
          <cell r="E913" t="str">
            <v>Mid-cap</v>
          </cell>
          <cell r="F913" t="str">
            <v>Blend</v>
          </cell>
          <cell r="G913" t="str">
            <v>Communications</v>
          </cell>
          <cell r="H913" t="str">
            <v>Common Stock</v>
          </cell>
          <cell r="I913" t="str">
            <v>Equity</v>
          </cell>
          <cell r="J913" t="str">
            <v>Non-Fixed Income</v>
          </cell>
          <cell r="K913" t="str">
            <v>Non-Fixed Income</v>
          </cell>
          <cell r="L913" t="str">
            <v>U.S. Mid-cap Blend Common Stock</v>
          </cell>
          <cell r="M913">
            <v>0</v>
          </cell>
          <cell r="N913">
            <v>0.04</v>
          </cell>
        </row>
        <row r="914">
          <cell r="A914" t="str">
            <v>FOXA</v>
          </cell>
          <cell r="B914" t="str">
            <v>Fox Corp</v>
          </cell>
          <cell r="C914" t="str">
            <v>U.S.</v>
          </cell>
          <cell r="D914" t="str">
            <v>Satellite</v>
          </cell>
          <cell r="E914" t="str">
            <v>Mid-cap</v>
          </cell>
          <cell r="F914" t="str">
            <v>Blend</v>
          </cell>
          <cell r="G914" t="str">
            <v>Communications</v>
          </cell>
          <cell r="H914" t="str">
            <v>Common Stock</v>
          </cell>
          <cell r="I914" t="str">
            <v>Equity</v>
          </cell>
          <cell r="J914" t="str">
            <v>Non-Fixed Income</v>
          </cell>
          <cell r="K914" t="str">
            <v>Non-Fixed Income</v>
          </cell>
          <cell r="L914" t="str">
            <v>U.S. Mid-cap Blend Common Stock</v>
          </cell>
          <cell r="M914">
            <v>0</v>
          </cell>
          <cell r="N914">
            <v>0.04</v>
          </cell>
        </row>
        <row r="915">
          <cell r="A915" t="str">
            <v>FOXF</v>
          </cell>
          <cell r="B915" t="str">
            <v>Fox Factory Holding Corp</v>
          </cell>
          <cell r="C915" t="str">
            <v>U.S.</v>
          </cell>
          <cell r="D915" t="str">
            <v>Satellite</v>
          </cell>
          <cell r="E915" t="str">
            <v>Mid-cap</v>
          </cell>
          <cell r="F915" t="str">
            <v>Growth</v>
          </cell>
          <cell r="G915" t="str">
            <v>Consumer Discretionary</v>
          </cell>
          <cell r="H915" t="str">
            <v>Common Stock</v>
          </cell>
          <cell r="I915" t="str">
            <v>Equity</v>
          </cell>
          <cell r="J915" t="str">
            <v>Non-Fixed Income</v>
          </cell>
          <cell r="K915" t="str">
            <v>Non-Fixed Income</v>
          </cell>
          <cell r="L915" t="str">
            <v>U.S. Mid-cap Growth Common Stock</v>
          </cell>
          <cell r="M915">
            <v>0</v>
          </cell>
          <cell r="N915">
            <v>0.03</v>
          </cell>
        </row>
        <row r="916">
          <cell r="A916" t="str">
            <v>FRBA</v>
          </cell>
          <cell r="B916" t="str">
            <v>First Bank/Hamilton NJ</v>
          </cell>
          <cell r="C916" t="str">
            <v>U.S.</v>
          </cell>
          <cell r="D916" t="str">
            <v>Satellite</v>
          </cell>
          <cell r="E916" t="str">
            <v>Small-cap</v>
          </cell>
          <cell r="F916" t="str">
            <v>Blend</v>
          </cell>
          <cell r="G916" t="str">
            <v>Financials</v>
          </cell>
          <cell r="H916" t="str">
            <v>Common Stock</v>
          </cell>
          <cell r="I916" t="str">
            <v>Equity</v>
          </cell>
          <cell r="J916" t="str">
            <v>Non-Fixed Income</v>
          </cell>
          <cell r="K916" t="str">
            <v>Non-Fixed Income</v>
          </cell>
          <cell r="L916" t="str">
            <v>U.S. Small-cap Blend Common Stock</v>
          </cell>
          <cell r="M916">
            <v>0</v>
          </cell>
          <cell r="N916">
            <v>0.03</v>
          </cell>
        </row>
        <row r="917">
          <cell r="A917" t="str">
            <v>FRBK</v>
          </cell>
          <cell r="B917" t="str">
            <v>Republic First Bancorp Inc</v>
          </cell>
          <cell r="C917" t="str">
            <v>U.S.</v>
          </cell>
          <cell r="D917" t="str">
            <v>Satellite</v>
          </cell>
          <cell r="E917" t="str">
            <v>Small-cap</v>
          </cell>
          <cell r="F917" t="str">
            <v>Value</v>
          </cell>
          <cell r="G917" t="str">
            <v>Financials</v>
          </cell>
          <cell r="H917" t="str">
            <v>Common Stock</v>
          </cell>
          <cell r="I917" t="str">
            <v>Equity</v>
          </cell>
          <cell r="J917" t="str">
            <v>Non-Fixed Income</v>
          </cell>
          <cell r="K917" t="str">
            <v>Non-Fixed Income</v>
          </cell>
          <cell r="L917" t="str">
            <v>U.S. Small-cap Value Common Stock</v>
          </cell>
          <cell r="M917">
            <v>0</v>
          </cell>
          <cell r="N917">
            <v>0.01</v>
          </cell>
        </row>
        <row r="918">
          <cell r="A918" t="str">
            <v>FRC</v>
          </cell>
          <cell r="B918" t="str">
            <v>First Republic Bank/CA</v>
          </cell>
          <cell r="C918" t="str">
            <v>U.S.</v>
          </cell>
          <cell r="D918" t="str">
            <v>Satellite</v>
          </cell>
          <cell r="E918" t="str">
            <v>Large-cap</v>
          </cell>
          <cell r="F918" t="str">
            <v>Growth</v>
          </cell>
          <cell r="G918" t="str">
            <v>Financials</v>
          </cell>
          <cell r="H918" t="str">
            <v>Common Stock</v>
          </cell>
          <cell r="I918" t="str">
            <v>Equity</v>
          </cell>
          <cell r="J918" t="str">
            <v>Non-Fixed Income</v>
          </cell>
          <cell r="K918" t="str">
            <v>Non-Fixed Income</v>
          </cell>
          <cell r="L918" t="str">
            <v>U.S. Large-cap Growth Common Stock</v>
          </cell>
          <cell r="M918">
            <v>0</v>
          </cell>
          <cell r="N918">
            <v>0.05</v>
          </cell>
        </row>
        <row r="919">
          <cell r="A919" t="str">
            <v>FREE</v>
          </cell>
          <cell r="B919" t="str">
            <v>Whole Earth Brands Inc</v>
          </cell>
          <cell r="C919" t="str">
            <v>U.S.</v>
          </cell>
          <cell r="D919" t="str">
            <v>Satellite</v>
          </cell>
          <cell r="E919" t="str">
            <v>Small-cap</v>
          </cell>
          <cell r="F919" t="str">
            <v>Value</v>
          </cell>
          <cell r="G919" t="str">
            <v>Consumer Staples</v>
          </cell>
          <cell r="H919" t="str">
            <v>Common Stock</v>
          </cell>
          <cell r="I919" t="str">
            <v>Equity</v>
          </cell>
          <cell r="J919" t="str">
            <v>Non-Fixed Income</v>
          </cell>
          <cell r="K919" t="str">
            <v>Non-Fixed Income</v>
          </cell>
          <cell r="L919" t="str">
            <v>U.S. Small-cap Value Common Stock</v>
          </cell>
          <cell r="M919">
            <v>0</v>
          </cell>
          <cell r="N919">
            <v>0.05</v>
          </cell>
        </row>
        <row r="920">
          <cell r="A920" t="str">
            <v>FREQ</v>
          </cell>
          <cell r="B920" t="str">
            <v>Frequency Therapeutics Inc</v>
          </cell>
          <cell r="C920" t="str">
            <v>U.S.</v>
          </cell>
          <cell r="D920" t="str">
            <v>Satellite</v>
          </cell>
          <cell r="E920" t="str">
            <v>Small-cap</v>
          </cell>
          <cell r="F920" t="str">
            <v>Growth</v>
          </cell>
          <cell r="G920" t="str">
            <v>Health Care</v>
          </cell>
          <cell r="H920" t="str">
            <v>Common Stock</v>
          </cell>
          <cell r="I920" t="str">
            <v>Equity</v>
          </cell>
          <cell r="J920" t="str">
            <v>Non-Fixed Income</v>
          </cell>
          <cell r="K920" t="str">
            <v>Non-Fixed Income</v>
          </cell>
          <cell r="L920" t="str">
            <v>U.S. Small-cap Growth Common Stock</v>
          </cell>
          <cell r="M920">
            <v>0</v>
          </cell>
          <cell r="N920">
            <v>0.01</v>
          </cell>
        </row>
        <row r="921">
          <cell r="A921" t="str">
            <v>FRG</v>
          </cell>
          <cell r="B921" t="str">
            <v>Franchise Group Inc</v>
          </cell>
          <cell r="C921" t="str">
            <v>U.S.</v>
          </cell>
          <cell r="D921" t="str">
            <v>Satellite</v>
          </cell>
          <cell r="E921" t="str">
            <v>Small-cap</v>
          </cell>
          <cell r="F921" t="str">
            <v>Value</v>
          </cell>
          <cell r="G921" t="str">
            <v>Consumer Discretionary</v>
          </cell>
          <cell r="H921" t="str">
            <v>Common Stock</v>
          </cell>
          <cell r="I921" t="str">
            <v>Equity</v>
          </cell>
          <cell r="J921" t="str">
            <v>Non-Fixed Income</v>
          </cell>
          <cell r="K921" t="str">
            <v>Non-Fixed Income</v>
          </cell>
          <cell r="L921" t="str">
            <v>U.S. Small-cap Value Common Stock</v>
          </cell>
          <cell r="M921">
            <v>0</v>
          </cell>
          <cell r="N921">
            <v>0.02</v>
          </cell>
        </row>
        <row r="922">
          <cell r="A922" t="str">
            <v>FRGI</v>
          </cell>
          <cell r="B922" t="str">
            <v>Fiesta Restaurant Group Inc</v>
          </cell>
          <cell r="C922" t="str">
            <v>U.S.</v>
          </cell>
          <cell r="D922" t="str">
            <v>Satellite</v>
          </cell>
          <cell r="E922" t="str">
            <v>Small-cap</v>
          </cell>
          <cell r="F922" t="str">
            <v>Value</v>
          </cell>
          <cell r="G922" t="str">
            <v>Consumer Discretionary</v>
          </cell>
          <cell r="H922" t="str">
            <v>Common Stock</v>
          </cell>
          <cell r="I922" t="str">
            <v>Equity</v>
          </cell>
          <cell r="J922" t="str">
            <v>Non-Fixed Income</v>
          </cell>
          <cell r="K922" t="str">
            <v>Non-Fixed Income</v>
          </cell>
          <cell r="L922" t="str">
            <v>U.S. Small-cap Value Common Stock</v>
          </cell>
          <cell r="M922">
            <v>0</v>
          </cell>
          <cell r="N922">
            <v>0.01</v>
          </cell>
        </row>
        <row r="923">
          <cell r="A923" t="str">
            <v>FRME</v>
          </cell>
          <cell r="B923" t="str">
            <v>First Merchants Corp</v>
          </cell>
          <cell r="C923" t="str">
            <v>U.S.</v>
          </cell>
          <cell r="D923" t="str">
            <v>Satellite</v>
          </cell>
          <cell r="E923" t="str">
            <v>Small-cap</v>
          </cell>
          <cell r="F923" t="str">
            <v>Blend</v>
          </cell>
          <cell r="G923" t="str">
            <v>Financials</v>
          </cell>
          <cell r="H923" t="str">
            <v>Common Stock</v>
          </cell>
          <cell r="I923" t="str">
            <v>Equity</v>
          </cell>
          <cell r="J923" t="str">
            <v>Non-Fixed Income</v>
          </cell>
          <cell r="K923" t="str">
            <v>Non-Fixed Income</v>
          </cell>
          <cell r="L923" t="str">
            <v>U.S. Small-cap Blend Common Stock</v>
          </cell>
          <cell r="M923">
            <v>0</v>
          </cell>
          <cell r="N923">
            <v>0.04</v>
          </cell>
        </row>
        <row r="924">
          <cell r="A924" t="str">
            <v>FRO</v>
          </cell>
          <cell r="B924" t="str">
            <v>Frontline Ltd/Bermuda</v>
          </cell>
          <cell r="C924" t="str">
            <v>U.S.</v>
          </cell>
          <cell r="D924" t="str">
            <v>Satellite</v>
          </cell>
          <cell r="E924" t="str">
            <v>Small-cap</v>
          </cell>
          <cell r="F924" t="str">
            <v>Blend</v>
          </cell>
          <cell r="G924" t="str">
            <v>Industrials</v>
          </cell>
          <cell r="H924" t="str">
            <v>Common Stock</v>
          </cell>
          <cell r="I924" t="str">
            <v>Equity</v>
          </cell>
          <cell r="J924" t="str">
            <v>Non-Fixed Income</v>
          </cell>
          <cell r="K924" t="str">
            <v>Non-Fixed Income</v>
          </cell>
          <cell r="L924" t="str">
            <v>U.S. Small-cap Blend Common Stock</v>
          </cell>
          <cell r="M924">
            <v>0</v>
          </cell>
          <cell r="N924">
            <v>0.04</v>
          </cell>
        </row>
        <row r="925">
          <cell r="A925" t="str">
            <v>FROG</v>
          </cell>
          <cell r="B925" t="str">
            <v>JFrog Ltd</v>
          </cell>
          <cell r="C925" t="str">
            <v>U.S.</v>
          </cell>
          <cell r="D925" t="str">
            <v>Satellite</v>
          </cell>
          <cell r="E925" t="str">
            <v>Small-cap</v>
          </cell>
          <cell r="F925" t="str">
            <v>Growth</v>
          </cell>
          <cell r="G925" t="str">
            <v>Technology</v>
          </cell>
          <cell r="H925" t="str">
            <v>Common Stock</v>
          </cell>
          <cell r="I925" t="str">
            <v>Equity</v>
          </cell>
          <cell r="J925" t="str">
            <v>Non-Fixed Income</v>
          </cell>
          <cell r="K925" t="str">
            <v>Non-Fixed Income</v>
          </cell>
          <cell r="L925" t="str">
            <v>U.S. Small-cap Growth Common Stock</v>
          </cell>
          <cell r="M925">
            <v>0</v>
          </cell>
          <cell r="N925">
            <v>0.03</v>
          </cell>
        </row>
        <row r="926">
          <cell r="A926" t="str">
            <v>FRPH</v>
          </cell>
          <cell r="B926" t="str">
            <v>FRP Holdings Inc</v>
          </cell>
          <cell r="C926" t="str">
            <v>U.S.</v>
          </cell>
          <cell r="D926" t="str">
            <v>Satellite</v>
          </cell>
          <cell r="E926" t="str">
            <v>Small-cap</v>
          </cell>
          <cell r="F926" t="str">
            <v>Growth</v>
          </cell>
          <cell r="G926" t="str">
            <v>Real Estate</v>
          </cell>
          <cell r="H926" t="str">
            <v>Common Stock</v>
          </cell>
          <cell r="I926" t="str">
            <v>Equity</v>
          </cell>
          <cell r="J926" t="str">
            <v>Non-Fixed Income</v>
          </cell>
          <cell r="K926" t="str">
            <v>Non-Fixed Income</v>
          </cell>
          <cell r="L926" t="str">
            <v>U.S. Small-cap Growth Common Stock</v>
          </cell>
          <cell r="M926">
            <v>0</v>
          </cell>
          <cell r="N926">
            <v>0.04</v>
          </cell>
        </row>
        <row r="927">
          <cell r="A927" t="str">
            <v>FRPT</v>
          </cell>
          <cell r="B927" t="str">
            <v>Freshpet Inc</v>
          </cell>
          <cell r="C927" t="str">
            <v>U.S.</v>
          </cell>
          <cell r="D927" t="str">
            <v>Satellite</v>
          </cell>
          <cell r="E927" t="str">
            <v>Small-cap</v>
          </cell>
          <cell r="F927" t="str">
            <v>Growth</v>
          </cell>
          <cell r="G927" t="str">
            <v>Consumer Discretionary</v>
          </cell>
          <cell r="H927" t="str">
            <v>Common Stock</v>
          </cell>
          <cell r="I927" t="str">
            <v>Equity</v>
          </cell>
          <cell r="J927" t="str">
            <v>Non-Fixed Income</v>
          </cell>
          <cell r="K927" t="str">
            <v>Non-Fixed Income</v>
          </cell>
          <cell r="L927" t="str">
            <v>U.S. Small-cap Growth Common Stock</v>
          </cell>
          <cell r="M927">
            <v>0</v>
          </cell>
          <cell r="N927">
            <v>0.05</v>
          </cell>
        </row>
        <row r="928">
          <cell r="A928" t="str">
            <v>FRST</v>
          </cell>
          <cell r="B928" t="str">
            <v>Primis Financial Corp</v>
          </cell>
          <cell r="C928" t="str">
            <v>U.S.</v>
          </cell>
          <cell r="D928" t="str">
            <v>Satellite</v>
          </cell>
          <cell r="E928" t="str">
            <v>Small-cap</v>
          </cell>
          <cell r="F928" t="str">
            <v>Blend</v>
          </cell>
          <cell r="G928" t="str">
            <v>Financials</v>
          </cell>
          <cell r="H928" t="str">
            <v>Common Stock</v>
          </cell>
          <cell r="I928" t="str">
            <v>Equity</v>
          </cell>
          <cell r="J928" t="str">
            <v>Non-Fixed Income</v>
          </cell>
          <cell r="K928" t="str">
            <v>Non-Fixed Income</v>
          </cell>
          <cell r="L928" t="str">
            <v>U.S. Small-cap Blend Common Stock</v>
          </cell>
          <cell r="M928">
            <v>0</v>
          </cell>
          <cell r="N928">
            <v>0.03</v>
          </cell>
        </row>
        <row r="929">
          <cell r="A929" t="str">
            <v>FRTA</v>
          </cell>
          <cell r="B929" t="str">
            <v>Forterra Inc</v>
          </cell>
          <cell r="C929" t="str">
            <v>U.S.</v>
          </cell>
          <cell r="D929" t="str">
            <v>Satellite</v>
          </cell>
          <cell r="E929" t="str">
            <v>Small-cap</v>
          </cell>
          <cell r="F929" t="str">
            <v>Value</v>
          </cell>
          <cell r="G929" t="str">
            <v>Materials</v>
          </cell>
          <cell r="H929" t="str">
            <v>Common Stock</v>
          </cell>
          <cell r="I929" t="str">
            <v>Equity</v>
          </cell>
          <cell r="J929" t="str">
            <v>Non-Fixed Income</v>
          </cell>
          <cell r="K929" t="str">
            <v>Non-Fixed Income</v>
          </cell>
          <cell r="L929" t="str">
            <v>U.S. Small-cap Value Common Stock</v>
          </cell>
          <cell r="M929">
            <v>0</v>
          </cell>
          <cell r="N929">
            <v>0.01</v>
          </cell>
        </row>
        <row r="930">
          <cell r="A930" t="str">
            <v>FSBW</v>
          </cell>
          <cell r="B930" t="str">
            <v>FS Bancorp Inc</v>
          </cell>
          <cell r="C930" t="str">
            <v>U.S.</v>
          </cell>
          <cell r="D930" t="str">
            <v>Satellite</v>
          </cell>
          <cell r="E930" t="str">
            <v>Small-cap</v>
          </cell>
          <cell r="F930" t="str">
            <v>Blend</v>
          </cell>
          <cell r="G930" t="str">
            <v>Financials</v>
          </cell>
          <cell r="H930" t="str">
            <v>Common Stock</v>
          </cell>
          <cell r="I930" t="str">
            <v>Equity</v>
          </cell>
          <cell r="J930" t="str">
            <v>Non-Fixed Income</v>
          </cell>
          <cell r="K930" t="str">
            <v>Non-Fixed Income</v>
          </cell>
          <cell r="L930" t="str">
            <v>U.S. Small-cap Blend Common Stock</v>
          </cell>
          <cell r="M930">
            <v>0</v>
          </cell>
          <cell r="N930">
            <v>0.04</v>
          </cell>
        </row>
        <row r="931">
          <cell r="A931" t="str">
            <v>FSLR</v>
          </cell>
          <cell r="B931" t="str">
            <v>First Solar Inc</v>
          </cell>
          <cell r="C931" t="str">
            <v>U.S.</v>
          </cell>
          <cell r="D931" t="str">
            <v>Satellite</v>
          </cell>
          <cell r="E931" t="str">
            <v>Mid-cap</v>
          </cell>
          <cell r="F931" t="str">
            <v>Blend</v>
          </cell>
          <cell r="G931" t="str">
            <v>Energy</v>
          </cell>
          <cell r="H931" t="str">
            <v>Common Stock</v>
          </cell>
          <cell r="I931" t="str">
            <v>Equity</v>
          </cell>
          <cell r="J931" t="str">
            <v>Non-Fixed Income</v>
          </cell>
          <cell r="K931" t="str">
            <v>Non-Fixed Income</v>
          </cell>
          <cell r="L931" t="str">
            <v>U.S. Mid-cap Blend Common Stock</v>
          </cell>
          <cell r="M931">
            <v>0</v>
          </cell>
          <cell r="N931">
            <v>0.03</v>
          </cell>
        </row>
        <row r="932">
          <cell r="A932" t="str">
            <v>FSLY</v>
          </cell>
          <cell r="B932" t="str">
            <v>Fastly Inc</v>
          </cell>
          <cell r="C932" t="str">
            <v>U.S.</v>
          </cell>
          <cell r="D932" t="str">
            <v>Satellite</v>
          </cell>
          <cell r="E932" t="str">
            <v>Small-cap</v>
          </cell>
          <cell r="F932" t="str">
            <v>Growth</v>
          </cell>
          <cell r="G932" t="str">
            <v>Technology</v>
          </cell>
          <cell r="H932" t="str">
            <v>Common Stock</v>
          </cell>
          <cell r="I932" t="str">
            <v>Equity</v>
          </cell>
          <cell r="J932" t="str">
            <v>Non-Fixed Income</v>
          </cell>
          <cell r="K932" t="str">
            <v>Non-Fixed Income</v>
          </cell>
          <cell r="L932" t="str">
            <v>U.S. Small-cap Growth Common Stock</v>
          </cell>
          <cell r="M932">
            <v>0</v>
          </cell>
          <cell r="N932">
            <v>0.02</v>
          </cell>
        </row>
        <row r="933">
          <cell r="A933" t="str">
            <v>FSR</v>
          </cell>
          <cell r="B933" t="str">
            <v>Fisker Inc</v>
          </cell>
          <cell r="C933" t="str">
            <v>U.S.</v>
          </cell>
          <cell r="D933" t="str">
            <v>Satellite</v>
          </cell>
          <cell r="E933" t="str">
            <v>Small-cap</v>
          </cell>
          <cell r="F933" t="str">
            <v>Growth</v>
          </cell>
          <cell r="G933" t="str">
            <v>Consumer Discretionary</v>
          </cell>
          <cell r="H933" t="str">
            <v>Common Stock</v>
          </cell>
          <cell r="I933" t="str">
            <v>Equity</v>
          </cell>
          <cell r="J933" t="str">
            <v>Non-Fixed Income</v>
          </cell>
          <cell r="K933" t="str">
            <v>Non-Fixed Income</v>
          </cell>
          <cell r="L933" t="str">
            <v>U.S. Small-cap Growth Common Stock</v>
          </cell>
          <cell r="M933">
            <v>0</v>
          </cell>
          <cell r="N933">
            <v>0.03</v>
          </cell>
        </row>
        <row r="934">
          <cell r="A934" t="str">
            <v>FSS</v>
          </cell>
          <cell r="B934" t="str">
            <v>Federal Signal Corp</v>
          </cell>
          <cell r="C934" t="str">
            <v>U.S.</v>
          </cell>
          <cell r="D934" t="str">
            <v>Satellite</v>
          </cell>
          <cell r="E934" t="str">
            <v>Small-cap</v>
          </cell>
          <cell r="F934" t="str">
            <v>Blend</v>
          </cell>
          <cell r="G934" t="str">
            <v>Industrials</v>
          </cell>
          <cell r="H934" t="str">
            <v>Common Stock</v>
          </cell>
          <cell r="I934" t="str">
            <v>Equity</v>
          </cell>
          <cell r="J934" t="str">
            <v>Non-Fixed Income</v>
          </cell>
          <cell r="K934" t="str">
            <v>Non-Fixed Income</v>
          </cell>
          <cell r="L934" t="str">
            <v>U.S. Small-cap Blend Common Stock</v>
          </cell>
          <cell r="M934">
            <v>0</v>
          </cell>
          <cell r="N934">
            <v>0.05</v>
          </cell>
        </row>
        <row r="935">
          <cell r="A935" t="str">
            <v>FTCI</v>
          </cell>
          <cell r="B935" t="str">
            <v>FTC Solar Inc</v>
          </cell>
          <cell r="C935" t="str">
            <v>U.S.</v>
          </cell>
          <cell r="D935" t="str">
            <v>Satellite</v>
          </cell>
          <cell r="E935" t="str">
            <v>Small-cap</v>
          </cell>
          <cell r="F935" t="str">
            <v>Blend</v>
          </cell>
          <cell r="G935" t="str">
            <v>Utilities</v>
          </cell>
          <cell r="H935" t="str">
            <v>Common Stock</v>
          </cell>
          <cell r="I935" t="str">
            <v>Equity</v>
          </cell>
          <cell r="J935" t="str">
            <v>Non-Fixed Income</v>
          </cell>
          <cell r="K935" t="str">
            <v>Non-Fixed Income</v>
          </cell>
          <cell r="L935" t="str">
            <v>U.S. Small-cap Blend Common Stock</v>
          </cell>
          <cell r="M935">
            <v>0</v>
          </cell>
          <cell r="N935">
            <v>0.05</v>
          </cell>
        </row>
        <row r="936">
          <cell r="A936" t="str">
            <v>FTDR</v>
          </cell>
          <cell r="B936" t="str">
            <v>Frontdoor Inc</v>
          </cell>
          <cell r="C936" t="str">
            <v>U.S.</v>
          </cell>
          <cell r="D936" t="str">
            <v>Satellite</v>
          </cell>
          <cell r="E936" t="str">
            <v>Small-cap</v>
          </cell>
          <cell r="F936" t="str">
            <v>Blend</v>
          </cell>
          <cell r="G936" t="str">
            <v>Industrials</v>
          </cell>
          <cell r="H936" t="str">
            <v>Common Stock</v>
          </cell>
          <cell r="I936" t="str">
            <v>Equity</v>
          </cell>
          <cell r="J936" t="str">
            <v>Non-Fixed Income</v>
          </cell>
          <cell r="K936" t="str">
            <v>Non-Fixed Income</v>
          </cell>
          <cell r="L936" t="str">
            <v>U.S. Small-cap Blend Common Stock</v>
          </cell>
          <cell r="M936">
            <v>0</v>
          </cell>
          <cell r="N936">
            <v>0.03</v>
          </cell>
        </row>
        <row r="937">
          <cell r="A937" t="str">
            <v>FTHM</v>
          </cell>
          <cell r="B937" t="str">
            <v>Fathom Holdings Inc</v>
          </cell>
          <cell r="C937" t="str">
            <v>U.S.</v>
          </cell>
          <cell r="D937" t="str">
            <v>Satellite</v>
          </cell>
          <cell r="E937" t="str">
            <v>Small-cap</v>
          </cell>
          <cell r="F937" t="str">
            <v>Blend</v>
          </cell>
          <cell r="G937" t="str">
            <v>Real Estate</v>
          </cell>
          <cell r="H937" t="str">
            <v>Common Stock</v>
          </cell>
          <cell r="I937" t="str">
            <v>Equity</v>
          </cell>
          <cell r="J937" t="str">
            <v>Non-Fixed Income</v>
          </cell>
          <cell r="K937" t="str">
            <v>Non-Fixed Income</v>
          </cell>
          <cell r="L937" t="str">
            <v>U.S. Small-cap Blend Common Stock</v>
          </cell>
          <cell r="M937">
            <v>0</v>
          </cell>
          <cell r="N937">
            <v>0.04</v>
          </cell>
        </row>
        <row r="938">
          <cell r="A938" t="str">
            <v>FTNT</v>
          </cell>
          <cell r="B938" t="str">
            <v>Fortinet Inc</v>
          </cell>
          <cell r="C938" t="str">
            <v>U.S.</v>
          </cell>
          <cell r="D938" t="str">
            <v>Satellite</v>
          </cell>
          <cell r="E938" t="str">
            <v>Large-cap</v>
          </cell>
          <cell r="F938" t="str">
            <v>Growth</v>
          </cell>
          <cell r="G938" t="str">
            <v>Technology</v>
          </cell>
          <cell r="H938" t="str">
            <v>Common Stock</v>
          </cell>
          <cell r="I938" t="str">
            <v>Equity</v>
          </cell>
          <cell r="J938" t="str">
            <v>Non-Fixed Income</v>
          </cell>
          <cell r="K938" t="str">
            <v>Non-Fixed Income</v>
          </cell>
          <cell r="L938" t="str">
            <v>U.S. Large-cap Growth Common Stock</v>
          </cell>
          <cell r="M938">
            <v>0</v>
          </cell>
          <cell r="N938">
            <v>0.05</v>
          </cell>
        </row>
        <row r="939">
          <cell r="A939" t="str">
            <v>FTSI</v>
          </cell>
          <cell r="B939" t="str">
            <v>FTS International Inc</v>
          </cell>
          <cell r="C939" t="str">
            <v>U.S.</v>
          </cell>
          <cell r="D939" t="str">
            <v>Satellite</v>
          </cell>
          <cell r="E939" t="str">
            <v>Small-cap</v>
          </cell>
          <cell r="F939" t="str">
            <v>Value</v>
          </cell>
          <cell r="G939" t="str">
            <v>Energy</v>
          </cell>
          <cell r="H939" t="str">
            <v>Common Stock</v>
          </cell>
          <cell r="I939" t="str">
            <v>Equity</v>
          </cell>
          <cell r="J939" t="str">
            <v>Non-Fixed Income</v>
          </cell>
          <cell r="K939" t="str">
            <v>Non-Fixed Income</v>
          </cell>
          <cell r="L939" t="str">
            <v>U.S. Small-cap Value Common Stock</v>
          </cell>
          <cell r="M939">
            <v>0</v>
          </cell>
          <cell r="N939">
            <v>0.05</v>
          </cell>
        </row>
        <row r="940">
          <cell r="A940" t="str">
            <v>FTV</v>
          </cell>
          <cell r="B940" t="str">
            <v>Fortive Corp</v>
          </cell>
          <cell r="C940" t="str">
            <v>U.S.</v>
          </cell>
          <cell r="D940" t="str">
            <v>Satellite</v>
          </cell>
          <cell r="E940" t="str">
            <v>Mid-cap</v>
          </cell>
          <cell r="F940" t="str">
            <v>Growth</v>
          </cell>
          <cell r="G940" t="str">
            <v>Industrials</v>
          </cell>
          <cell r="H940" t="str">
            <v>Common Stock</v>
          </cell>
          <cell r="I940" t="str">
            <v>Equity</v>
          </cell>
          <cell r="J940" t="str">
            <v>Non-Fixed Income</v>
          </cell>
          <cell r="K940" t="str">
            <v>Non-Fixed Income</v>
          </cell>
          <cell r="L940" t="str">
            <v>U.S. Mid-cap Growth Common Stock</v>
          </cell>
          <cell r="M940">
            <v>0</v>
          </cell>
          <cell r="N940">
            <v>0.04</v>
          </cell>
        </row>
        <row r="941">
          <cell r="A941" t="str">
            <v>FUBO</v>
          </cell>
          <cell r="B941" t="str">
            <v>fuboTV Inc</v>
          </cell>
          <cell r="C941" t="str">
            <v>U.S.</v>
          </cell>
          <cell r="D941" t="str">
            <v>Satellite</v>
          </cell>
          <cell r="E941" t="str">
            <v>Small-cap</v>
          </cell>
          <cell r="F941" t="str">
            <v>Growth</v>
          </cell>
          <cell r="G941" t="str">
            <v>Communications</v>
          </cell>
          <cell r="H941" t="str">
            <v>Common Stock</v>
          </cell>
          <cell r="I941" t="str">
            <v>Equity</v>
          </cell>
          <cell r="J941" t="str">
            <v>Non-Fixed Income</v>
          </cell>
          <cell r="K941" t="str">
            <v>Non-Fixed Income</v>
          </cell>
          <cell r="L941" t="str">
            <v>U.S. Small-cap Growth Common Stock</v>
          </cell>
          <cell r="M941">
            <v>0</v>
          </cell>
          <cell r="N941">
            <v>0.01</v>
          </cell>
        </row>
        <row r="942">
          <cell r="A942" t="str">
            <v>FUL</v>
          </cell>
          <cell r="B942" t="str">
            <v>HB Fuller Co</v>
          </cell>
          <cell r="C942" t="str">
            <v>U.S.</v>
          </cell>
          <cell r="D942" t="str">
            <v>Satellite</v>
          </cell>
          <cell r="E942" t="str">
            <v>Small-cap</v>
          </cell>
          <cell r="F942" t="str">
            <v>Value</v>
          </cell>
          <cell r="G942" t="str">
            <v>Materials</v>
          </cell>
          <cell r="H942" t="str">
            <v>Common Stock</v>
          </cell>
          <cell r="I942" t="str">
            <v>Equity</v>
          </cell>
          <cell r="J942" t="str">
            <v>Non-Fixed Income</v>
          </cell>
          <cell r="K942" t="str">
            <v>Non-Fixed Income</v>
          </cell>
          <cell r="L942" t="str">
            <v>U.S. Small-cap Value Common Stock</v>
          </cell>
          <cell r="M942">
            <v>0</v>
          </cell>
          <cell r="N942">
            <v>0.03</v>
          </cell>
        </row>
        <row r="943">
          <cell r="A943" t="str">
            <v>FULC</v>
          </cell>
          <cell r="B943" t="str">
            <v>Fulcrum Therapeutics Inc</v>
          </cell>
          <cell r="C943" t="str">
            <v>U.S.</v>
          </cell>
          <cell r="D943" t="str">
            <v>Satellite</v>
          </cell>
          <cell r="E943" t="str">
            <v>Small-cap</v>
          </cell>
          <cell r="F943" t="str">
            <v>Growth</v>
          </cell>
          <cell r="G943" t="str">
            <v>Health Care</v>
          </cell>
          <cell r="H943" t="str">
            <v>Common Stock</v>
          </cell>
          <cell r="I943" t="str">
            <v>Equity</v>
          </cell>
          <cell r="J943" t="str">
            <v>Non-Fixed Income</v>
          </cell>
          <cell r="K943" t="str">
            <v>Non-Fixed Income</v>
          </cell>
          <cell r="L943" t="str">
            <v>U.S. Small-cap Growth Common Stock</v>
          </cell>
          <cell r="M943">
            <v>0</v>
          </cell>
          <cell r="N943">
            <v>0.02</v>
          </cell>
        </row>
        <row r="944">
          <cell r="A944" t="str">
            <v>FULT</v>
          </cell>
          <cell r="B944" t="str">
            <v>Fulton Financial Corp</v>
          </cell>
          <cell r="C944" t="str">
            <v>U.S.</v>
          </cell>
          <cell r="D944" t="str">
            <v>Satellite</v>
          </cell>
          <cell r="E944" t="str">
            <v>Small-cap</v>
          </cell>
          <cell r="F944" t="str">
            <v>Blend</v>
          </cell>
          <cell r="G944" t="str">
            <v>Financials</v>
          </cell>
          <cell r="H944" t="str">
            <v>Common Stock</v>
          </cell>
          <cell r="I944" t="str">
            <v>Equity</v>
          </cell>
          <cell r="J944" t="str">
            <v>Non-Fixed Income</v>
          </cell>
          <cell r="K944" t="str">
            <v>Non-Fixed Income</v>
          </cell>
          <cell r="L944" t="str">
            <v>U.S. Small-cap Blend Common Stock</v>
          </cell>
          <cell r="M944">
            <v>0</v>
          </cell>
          <cell r="N944">
            <v>0.04</v>
          </cell>
        </row>
        <row r="945">
          <cell r="A945" t="str">
            <v>FUV</v>
          </cell>
          <cell r="B945" t="str">
            <v>Arcimoto Inc</v>
          </cell>
          <cell r="C945" t="str">
            <v>U.S.</v>
          </cell>
          <cell r="D945" t="str">
            <v>Satellite</v>
          </cell>
          <cell r="E945" t="str">
            <v>Small-cap</v>
          </cell>
          <cell r="F945" t="str">
            <v>Growth</v>
          </cell>
          <cell r="G945" t="str">
            <v>Consumer Discretionary</v>
          </cell>
          <cell r="H945" t="str">
            <v>Common Stock</v>
          </cell>
          <cell r="I945" t="str">
            <v>Equity</v>
          </cell>
          <cell r="J945" t="str">
            <v>Non-Fixed Income</v>
          </cell>
          <cell r="K945" t="str">
            <v>Non-Fixed Income</v>
          </cell>
          <cell r="L945" t="str">
            <v>U.S. Small-cap Growth Common Stock</v>
          </cell>
          <cell r="M945">
            <v>0</v>
          </cell>
          <cell r="N945">
            <v>0.01</v>
          </cell>
        </row>
        <row r="946">
          <cell r="A946" t="str">
            <v>FWRD</v>
          </cell>
          <cell r="B946" t="str">
            <v>Forward Air Corp</v>
          </cell>
          <cell r="C946" t="str">
            <v>U.S.</v>
          </cell>
          <cell r="D946" t="str">
            <v>Satellite</v>
          </cell>
          <cell r="E946" t="str">
            <v>Small-cap</v>
          </cell>
          <cell r="F946" t="str">
            <v>Blend</v>
          </cell>
          <cell r="G946" t="str">
            <v>Industrials</v>
          </cell>
          <cell r="H946" t="str">
            <v>Common Stock</v>
          </cell>
          <cell r="I946" t="str">
            <v>Equity</v>
          </cell>
          <cell r="J946" t="str">
            <v>Non-Fixed Income</v>
          </cell>
          <cell r="K946" t="str">
            <v>Non-Fixed Income</v>
          </cell>
          <cell r="L946" t="str">
            <v>U.S. Small-cap Blend Common Stock</v>
          </cell>
          <cell r="M946">
            <v>0</v>
          </cell>
          <cell r="N946">
            <v>0.05</v>
          </cell>
        </row>
        <row r="947">
          <cell r="A947" t="str">
            <v>G</v>
          </cell>
          <cell r="B947" t="str">
            <v>Genpact Ltd</v>
          </cell>
          <cell r="C947" t="str">
            <v>U.S.</v>
          </cell>
          <cell r="D947" t="str">
            <v>Satellite</v>
          </cell>
          <cell r="E947" t="str">
            <v>Mid-cap</v>
          </cell>
          <cell r="F947" t="str">
            <v>Blend</v>
          </cell>
          <cell r="G947" t="str">
            <v>Technology</v>
          </cell>
          <cell r="H947" t="str">
            <v>Common Stock</v>
          </cell>
          <cell r="I947" t="str">
            <v>Equity</v>
          </cell>
          <cell r="J947" t="str">
            <v>Non-Fixed Income</v>
          </cell>
          <cell r="K947" t="str">
            <v>Non-Fixed Income</v>
          </cell>
          <cell r="L947" t="str">
            <v>U.S. Mid-cap Blend Common Stock</v>
          </cell>
          <cell r="M947">
            <v>0</v>
          </cell>
          <cell r="N947">
            <v>0.04</v>
          </cell>
        </row>
        <row r="948">
          <cell r="A948" t="str">
            <v>GABC</v>
          </cell>
          <cell r="B948" t="str">
            <v>German American Bancorp Inc</v>
          </cell>
          <cell r="C948" t="str">
            <v>U.S.</v>
          </cell>
          <cell r="D948" t="str">
            <v>Satellite</v>
          </cell>
          <cell r="E948" t="str">
            <v>Small-cap</v>
          </cell>
          <cell r="F948" t="str">
            <v>Blend</v>
          </cell>
          <cell r="G948" t="str">
            <v>Financials</v>
          </cell>
          <cell r="H948" t="str">
            <v>Common Stock</v>
          </cell>
          <cell r="I948" t="str">
            <v>Equity</v>
          </cell>
          <cell r="J948" t="str">
            <v>Non-Fixed Income</v>
          </cell>
          <cell r="K948" t="str">
            <v>Non-Fixed Income</v>
          </cell>
          <cell r="L948" t="str">
            <v>U.S. Small-cap Blend Common Stock</v>
          </cell>
          <cell r="M948">
            <v>0</v>
          </cell>
          <cell r="N948">
            <v>0.05</v>
          </cell>
        </row>
        <row r="949">
          <cell r="A949" t="str">
            <v>GAN</v>
          </cell>
          <cell r="B949" t="str">
            <v>GAN Ltd</v>
          </cell>
          <cell r="C949" t="str">
            <v>U.S.</v>
          </cell>
          <cell r="D949" t="str">
            <v>Satellite</v>
          </cell>
          <cell r="E949" t="str">
            <v>Small-cap</v>
          </cell>
          <cell r="F949" t="str">
            <v>Growth</v>
          </cell>
          <cell r="G949" t="str">
            <v>Consumer Discretionary</v>
          </cell>
          <cell r="H949" t="str">
            <v>Common Stock</v>
          </cell>
          <cell r="I949" t="str">
            <v>Equity</v>
          </cell>
          <cell r="J949" t="str">
            <v>Non-Fixed Income</v>
          </cell>
          <cell r="K949" t="str">
            <v>Non-Fixed Income</v>
          </cell>
          <cell r="L949" t="str">
            <v>U.S. Small-cap Growth Common Stock</v>
          </cell>
          <cell r="M949">
            <v>0</v>
          </cell>
          <cell r="N949">
            <v>0.03</v>
          </cell>
        </row>
        <row r="950">
          <cell r="A950" t="str">
            <v>GATX</v>
          </cell>
          <cell r="B950" t="str">
            <v>GATX Corp</v>
          </cell>
          <cell r="C950" t="str">
            <v>U.S.</v>
          </cell>
          <cell r="D950" t="str">
            <v>Satellite</v>
          </cell>
          <cell r="E950" t="str">
            <v>Small-cap</v>
          </cell>
          <cell r="F950" t="str">
            <v>Blend</v>
          </cell>
          <cell r="G950" t="str">
            <v>Financials</v>
          </cell>
          <cell r="H950" t="str">
            <v>Common Stock</v>
          </cell>
          <cell r="I950" t="str">
            <v>Equity</v>
          </cell>
          <cell r="J950" t="str">
            <v>Non-Fixed Income</v>
          </cell>
          <cell r="K950" t="str">
            <v>Non-Fixed Income</v>
          </cell>
          <cell r="L950" t="str">
            <v>U.S. Small-cap Blend Common Stock</v>
          </cell>
          <cell r="M950">
            <v>0</v>
          </cell>
          <cell r="N950">
            <v>0.05</v>
          </cell>
        </row>
        <row r="951">
          <cell r="A951" t="str">
            <v>GBCI</v>
          </cell>
          <cell r="B951" t="str">
            <v>Glacier Bancorp Inc</v>
          </cell>
          <cell r="C951" t="str">
            <v>U.S.</v>
          </cell>
          <cell r="D951" t="str">
            <v>Satellite</v>
          </cell>
          <cell r="E951" t="str">
            <v>Small-cap</v>
          </cell>
          <cell r="F951" t="str">
            <v>Growth</v>
          </cell>
          <cell r="G951" t="str">
            <v>Financials</v>
          </cell>
          <cell r="H951" t="str">
            <v>Common Stock</v>
          </cell>
          <cell r="I951" t="str">
            <v>Equity</v>
          </cell>
          <cell r="J951" t="str">
            <v>Non-Fixed Income</v>
          </cell>
          <cell r="K951" t="str">
            <v>Non-Fixed Income</v>
          </cell>
          <cell r="L951" t="str">
            <v>U.S. Small-cap Growth Common Stock</v>
          </cell>
          <cell r="M951">
            <v>0</v>
          </cell>
          <cell r="N951">
            <v>0.05</v>
          </cell>
        </row>
        <row r="952">
          <cell r="A952" t="str">
            <v>GBL</v>
          </cell>
          <cell r="B952" t="str">
            <v>GAMCO Investors Inc</v>
          </cell>
          <cell r="C952" t="str">
            <v>U.S.</v>
          </cell>
          <cell r="D952" t="str">
            <v>Satellite</v>
          </cell>
          <cell r="E952" t="str">
            <v>Small-cap</v>
          </cell>
          <cell r="F952" t="str">
            <v>Blend</v>
          </cell>
          <cell r="G952" t="str">
            <v>Financials</v>
          </cell>
          <cell r="H952" t="str">
            <v>Common Stock</v>
          </cell>
          <cell r="I952" t="str">
            <v>Equity</v>
          </cell>
          <cell r="J952" t="str">
            <v>Non-Fixed Income</v>
          </cell>
          <cell r="K952" t="str">
            <v>Non-Fixed Income</v>
          </cell>
          <cell r="L952" t="str">
            <v>U.S. Small-cap Blend Common Stock</v>
          </cell>
          <cell r="M952">
            <v>0</v>
          </cell>
          <cell r="N952">
            <v>0.02</v>
          </cell>
        </row>
        <row r="953">
          <cell r="A953" t="str">
            <v>GBOX</v>
          </cell>
          <cell r="B953" t="str">
            <v>GreenBox POS</v>
          </cell>
          <cell r="C953" t="str">
            <v>U.S.</v>
          </cell>
          <cell r="D953" t="str">
            <v>Satellite</v>
          </cell>
          <cell r="E953" t="str">
            <v>Small-cap</v>
          </cell>
          <cell r="F953" t="str">
            <v>Growth</v>
          </cell>
          <cell r="G953" t="str">
            <v>Technology</v>
          </cell>
          <cell r="H953" t="str">
            <v>Common Stock</v>
          </cell>
          <cell r="I953" t="str">
            <v>Equity</v>
          </cell>
          <cell r="J953" t="str">
            <v>Non-Fixed Income</v>
          </cell>
          <cell r="K953" t="str">
            <v>Non-Fixed Income</v>
          </cell>
          <cell r="L953" t="str">
            <v>U.S. Small-cap Growth Common Stock</v>
          </cell>
          <cell r="M953">
            <v>0</v>
          </cell>
          <cell r="N953">
            <v>0.01</v>
          </cell>
        </row>
        <row r="954">
          <cell r="A954" t="str">
            <v>GBT</v>
          </cell>
          <cell r="B954" t="str">
            <v>Global Blood Therapeutics Inc</v>
          </cell>
          <cell r="C954" t="str">
            <v>U.S.</v>
          </cell>
          <cell r="D954" t="str">
            <v>Satellite</v>
          </cell>
          <cell r="E954" t="str">
            <v>Small-cap</v>
          </cell>
          <cell r="F954" t="str">
            <v>Growth</v>
          </cell>
          <cell r="G954" t="str">
            <v>Health Care</v>
          </cell>
          <cell r="H954" t="str">
            <v>Common Stock</v>
          </cell>
          <cell r="I954" t="str">
            <v>Equity</v>
          </cell>
          <cell r="J954" t="str">
            <v>Non-Fixed Income</v>
          </cell>
          <cell r="K954" t="str">
            <v>Non-Fixed Income</v>
          </cell>
          <cell r="L954" t="str">
            <v>U.S. Small-cap Growth Common Stock</v>
          </cell>
          <cell r="M954">
            <v>0</v>
          </cell>
          <cell r="N954">
            <v>0.02</v>
          </cell>
        </row>
        <row r="955">
          <cell r="A955" t="str">
            <v>GBX</v>
          </cell>
          <cell r="B955" t="str">
            <v>Greenbrier Cos Inc/The</v>
          </cell>
          <cell r="C955" t="str">
            <v>U.S.</v>
          </cell>
          <cell r="D955" t="str">
            <v>Satellite</v>
          </cell>
          <cell r="E955" t="str">
            <v>Small-cap</v>
          </cell>
          <cell r="F955" t="str">
            <v>Value</v>
          </cell>
          <cell r="G955" t="str">
            <v>Industrials</v>
          </cell>
          <cell r="H955" t="str">
            <v>Common Stock</v>
          </cell>
          <cell r="I955" t="str">
            <v>Equity</v>
          </cell>
          <cell r="J955" t="str">
            <v>Non-Fixed Income</v>
          </cell>
          <cell r="K955" t="str">
            <v>Non-Fixed Income</v>
          </cell>
          <cell r="L955" t="str">
            <v>U.S. Small-cap Value Common Stock</v>
          </cell>
          <cell r="M955">
            <v>0</v>
          </cell>
          <cell r="N955">
            <v>0.02</v>
          </cell>
        </row>
        <row r="956">
          <cell r="A956" t="str">
            <v>GCI</v>
          </cell>
          <cell r="B956" t="str">
            <v>Gannett Co Inc</v>
          </cell>
          <cell r="C956" t="str">
            <v>U.S.</v>
          </cell>
          <cell r="D956" t="str">
            <v>Satellite</v>
          </cell>
          <cell r="E956" t="str">
            <v>Small-cap</v>
          </cell>
          <cell r="F956" t="str">
            <v>Value</v>
          </cell>
          <cell r="G956" t="str">
            <v>Communications</v>
          </cell>
          <cell r="H956" t="str">
            <v>Common Stock</v>
          </cell>
          <cell r="I956" t="str">
            <v>Equity</v>
          </cell>
          <cell r="J956" t="str">
            <v>Non-Fixed Income</v>
          </cell>
          <cell r="K956" t="str">
            <v>Non-Fixed Income</v>
          </cell>
          <cell r="L956" t="str">
            <v>U.S. Small-cap Value Common Stock</v>
          </cell>
          <cell r="M956">
            <v>0</v>
          </cell>
          <cell r="N956">
            <v>0.01</v>
          </cell>
        </row>
        <row r="957">
          <cell r="A957" t="str">
            <v>GCMG</v>
          </cell>
          <cell r="B957" t="str">
            <v>GCM Grosvenor Inc</v>
          </cell>
          <cell r="C957" t="str">
            <v>U.S.</v>
          </cell>
          <cell r="D957" t="str">
            <v>Satellite</v>
          </cell>
          <cell r="E957" t="str">
            <v>Small-cap</v>
          </cell>
          <cell r="F957" t="str">
            <v>Growth</v>
          </cell>
          <cell r="G957" t="str">
            <v>Financials</v>
          </cell>
          <cell r="H957" t="str">
            <v>Common Stock</v>
          </cell>
          <cell r="I957" t="str">
            <v>Equity</v>
          </cell>
          <cell r="J957" t="str">
            <v>Non-Fixed Income</v>
          </cell>
          <cell r="K957" t="str">
            <v>Non-Fixed Income</v>
          </cell>
          <cell r="L957" t="str">
            <v>U.S. Small-cap Growth Common Stock</v>
          </cell>
          <cell r="M957">
            <v>0</v>
          </cell>
          <cell r="N957">
            <v>0.05</v>
          </cell>
        </row>
        <row r="958">
          <cell r="A958" t="str">
            <v>GCO</v>
          </cell>
          <cell r="B958" t="str">
            <v>Genesco Inc</v>
          </cell>
          <cell r="C958" t="str">
            <v>U.S.</v>
          </cell>
          <cell r="D958" t="str">
            <v>Satellite</v>
          </cell>
          <cell r="E958" t="str">
            <v>Small-cap</v>
          </cell>
          <cell r="F958" t="str">
            <v>Value</v>
          </cell>
          <cell r="G958" t="str">
            <v>Consumer Discretionary</v>
          </cell>
          <cell r="H958" t="str">
            <v>Common Stock</v>
          </cell>
          <cell r="I958" t="str">
            <v>Equity</v>
          </cell>
          <cell r="J958" t="str">
            <v>Non-Fixed Income</v>
          </cell>
          <cell r="K958" t="str">
            <v>Non-Fixed Income</v>
          </cell>
          <cell r="L958" t="str">
            <v>U.S. Small-cap Value Common Stock</v>
          </cell>
          <cell r="M958">
            <v>0</v>
          </cell>
          <cell r="N958">
            <v>0.01</v>
          </cell>
        </row>
        <row r="959">
          <cell r="A959" t="str">
            <v>GCP</v>
          </cell>
          <cell r="B959" t="str">
            <v>GCP Applied Technologies Inc</v>
          </cell>
          <cell r="C959" t="str">
            <v>U.S.</v>
          </cell>
          <cell r="D959" t="str">
            <v>Satellite</v>
          </cell>
          <cell r="E959" t="str">
            <v>Small-cap</v>
          </cell>
          <cell r="F959" t="str">
            <v>Blend</v>
          </cell>
          <cell r="G959" t="str">
            <v>Materials</v>
          </cell>
          <cell r="H959" t="str">
            <v>Common Stock</v>
          </cell>
          <cell r="I959" t="str">
            <v>Equity</v>
          </cell>
          <cell r="J959" t="str">
            <v>Non-Fixed Income</v>
          </cell>
          <cell r="K959" t="str">
            <v>Non-Fixed Income</v>
          </cell>
          <cell r="L959" t="str">
            <v>U.S. Small-cap Blend Common Stock</v>
          </cell>
          <cell r="M959">
            <v>0</v>
          </cell>
          <cell r="N959">
            <v>0.03</v>
          </cell>
        </row>
        <row r="960">
          <cell r="A960" t="str">
            <v>GD</v>
          </cell>
          <cell r="B960" t="str">
            <v>General Dynamics Corp</v>
          </cell>
          <cell r="C960" t="str">
            <v>U.S.</v>
          </cell>
          <cell r="D960" t="str">
            <v>Satellite</v>
          </cell>
          <cell r="E960" t="str">
            <v>Large-cap</v>
          </cell>
          <cell r="F960" t="str">
            <v>Value</v>
          </cell>
          <cell r="G960" t="str">
            <v>Industrials</v>
          </cell>
          <cell r="H960" t="str">
            <v>Common Stock</v>
          </cell>
          <cell r="I960" t="str">
            <v>Equity</v>
          </cell>
          <cell r="J960" t="str">
            <v>Non-Fixed Income</v>
          </cell>
          <cell r="K960" t="str">
            <v>Non-Fixed Income</v>
          </cell>
          <cell r="L960" t="str">
            <v>U.S. Large-cap Value Common Stock</v>
          </cell>
          <cell r="M960">
            <v>0</v>
          </cell>
          <cell r="N960">
            <v>0.04</v>
          </cell>
        </row>
        <row r="961">
          <cell r="A961" t="str">
            <v>GDDY</v>
          </cell>
          <cell r="B961" t="str">
            <v>GoDaddy Inc</v>
          </cell>
          <cell r="C961" t="str">
            <v>U.S.</v>
          </cell>
          <cell r="D961" t="str">
            <v>Satellite</v>
          </cell>
          <cell r="E961" t="str">
            <v>Mid-cap</v>
          </cell>
          <cell r="F961" t="str">
            <v>Blend</v>
          </cell>
          <cell r="G961" t="str">
            <v>Communications</v>
          </cell>
          <cell r="H961" t="str">
            <v>Common Stock</v>
          </cell>
          <cell r="I961" t="str">
            <v>Equity</v>
          </cell>
          <cell r="J961" t="str">
            <v>Non-Fixed Income</v>
          </cell>
          <cell r="K961" t="str">
            <v>Non-Fixed Income</v>
          </cell>
          <cell r="L961" t="str">
            <v>U.S. Mid-cap Blend Common Stock</v>
          </cell>
          <cell r="M961">
            <v>0</v>
          </cell>
          <cell r="N961">
            <v>0.04</v>
          </cell>
        </row>
        <row r="962">
          <cell r="A962" t="str">
            <v>GDEN</v>
          </cell>
          <cell r="B962" t="str">
            <v>Golden Entertainment Inc</v>
          </cell>
          <cell r="C962" t="str">
            <v>U.S.</v>
          </cell>
          <cell r="D962" t="str">
            <v>Satellite</v>
          </cell>
          <cell r="E962" t="str">
            <v>Small-cap</v>
          </cell>
          <cell r="F962" t="str">
            <v>Value</v>
          </cell>
          <cell r="G962" t="str">
            <v>Consumer Discretionary</v>
          </cell>
          <cell r="H962" t="str">
            <v>Common Stock</v>
          </cell>
          <cell r="I962" t="str">
            <v>Equity</v>
          </cell>
          <cell r="J962" t="str">
            <v>Non-Fixed Income</v>
          </cell>
          <cell r="K962" t="str">
            <v>Non-Fixed Income</v>
          </cell>
          <cell r="L962" t="str">
            <v>U.S. Small-cap Value Common Stock</v>
          </cell>
          <cell r="M962">
            <v>0</v>
          </cell>
          <cell r="N962">
            <v>0.01</v>
          </cell>
        </row>
        <row r="963">
          <cell r="A963" t="str">
            <v>GDOT</v>
          </cell>
          <cell r="B963" t="str">
            <v>Green Dot Corp</v>
          </cell>
          <cell r="C963" t="str">
            <v>U.S.</v>
          </cell>
          <cell r="D963" t="str">
            <v>Satellite</v>
          </cell>
          <cell r="E963" t="str">
            <v>Small-cap</v>
          </cell>
          <cell r="F963" t="str">
            <v>Blend</v>
          </cell>
          <cell r="G963" t="str">
            <v>Technology</v>
          </cell>
          <cell r="H963" t="str">
            <v>Common Stock</v>
          </cell>
          <cell r="I963" t="str">
            <v>Equity</v>
          </cell>
          <cell r="J963" t="str">
            <v>Non-Fixed Income</v>
          </cell>
          <cell r="K963" t="str">
            <v>Non-Fixed Income</v>
          </cell>
          <cell r="L963" t="str">
            <v>U.S. Small-cap Blend Common Stock</v>
          </cell>
          <cell r="M963">
            <v>0</v>
          </cell>
          <cell r="N963">
            <v>0.01</v>
          </cell>
        </row>
        <row r="964">
          <cell r="A964" t="str">
            <v>GDYN</v>
          </cell>
          <cell r="B964" t="str">
            <v>Grid Dynamics Holdings Inc</v>
          </cell>
          <cell r="C964" t="str">
            <v>U.S.</v>
          </cell>
          <cell r="D964" t="str">
            <v>Satellite</v>
          </cell>
          <cell r="E964" t="str">
            <v>Small-cap</v>
          </cell>
          <cell r="F964" t="str">
            <v>Growth</v>
          </cell>
          <cell r="G964" t="str">
            <v>Technology</v>
          </cell>
          <cell r="H964" t="str">
            <v>Common Stock</v>
          </cell>
          <cell r="I964" t="str">
            <v>Equity</v>
          </cell>
          <cell r="J964" t="str">
            <v>Non-Fixed Income</v>
          </cell>
          <cell r="K964" t="str">
            <v>Non-Fixed Income</v>
          </cell>
          <cell r="L964" t="str">
            <v>U.S. Small-cap Growth Common Stock</v>
          </cell>
          <cell r="M964">
            <v>0</v>
          </cell>
          <cell r="N964">
            <v>0.03</v>
          </cell>
        </row>
        <row r="965">
          <cell r="A965" t="str">
            <v>GE</v>
          </cell>
          <cell r="B965" t="str">
            <v>General Electric Co</v>
          </cell>
          <cell r="C965" t="str">
            <v>U.S.</v>
          </cell>
          <cell r="D965" t="str">
            <v>Satellite</v>
          </cell>
          <cell r="E965" t="str">
            <v>Large-cap</v>
          </cell>
          <cell r="F965" t="str">
            <v>Blend</v>
          </cell>
          <cell r="G965" t="str">
            <v>Industrials</v>
          </cell>
          <cell r="H965" t="str">
            <v>Common Stock</v>
          </cell>
          <cell r="I965" t="str">
            <v>Equity</v>
          </cell>
          <cell r="J965" t="str">
            <v>Non-Fixed Income</v>
          </cell>
          <cell r="K965" t="str">
            <v>Non-Fixed Income</v>
          </cell>
          <cell r="L965" t="str">
            <v>U.S. Large-cap Blend Common Stock</v>
          </cell>
          <cell r="M965">
            <v>0</v>
          </cell>
          <cell r="N965">
            <v>0.01</v>
          </cell>
        </row>
        <row r="966">
          <cell r="A966" t="str">
            <v>GEF</v>
          </cell>
          <cell r="B966" t="str">
            <v>Greif Inc</v>
          </cell>
          <cell r="C966" t="str">
            <v>U.S.</v>
          </cell>
          <cell r="D966" t="str">
            <v>Satellite</v>
          </cell>
          <cell r="E966" t="str">
            <v>Small-cap</v>
          </cell>
          <cell r="F966" t="str">
            <v>Value</v>
          </cell>
          <cell r="G966" t="str">
            <v>Materials</v>
          </cell>
          <cell r="H966" t="str">
            <v>Common Stock</v>
          </cell>
          <cell r="I966" t="str">
            <v>Equity</v>
          </cell>
          <cell r="J966" t="str">
            <v>Non-Fixed Income</v>
          </cell>
          <cell r="K966" t="str">
            <v>Non-Fixed Income</v>
          </cell>
          <cell r="L966" t="str">
            <v>U.S. Small-cap Value Common Stock</v>
          </cell>
          <cell r="M966">
            <v>0</v>
          </cell>
          <cell r="N966">
            <v>0.03</v>
          </cell>
        </row>
        <row r="967">
          <cell r="A967" t="str">
            <v>GEF/B</v>
          </cell>
          <cell r="B967" t="str">
            <v>Greif Inc</v>
          </cell>
          <cell r="C967" t="str">
            <v>U.S.</v>
          </cell>
          <cell r="D967" t="str">
            <v>Satellite</v>
          </cell>
          <cell r="E967" t="str">
            <v>Small-cap</v>
          </cell>
          <cell r="F967" t="str">
            <v>Value</v>
          </cell>
          <cell r="G967" t="str">
            <v>Materials</v>
          </cell>
          <cell r="H967" t="str">
            <v>Common Stock</v>
          </cell>
          <cell r="I967" t="str">
            <v>Equity</v>
          </cell>
          <cell r="J967" t="str">
            <v>Non-Fixed Income</v>
          </cell>
          <cell r="K967" t="str">
            <v>Non-Fixed Income</v>
          </cell>
          <cell r="L967" t="str">
            <v>U.S. Small-cap Value Common Stock</v>
          </cell>
          <cell r="M967">
            <v>0</v>
          </cell>
          <cell r="N967">
            <v>0.04</v>
          </cell>
        </row>
        <row r="968">
          <cell r="A968" t="str">
            <v>GERN</v>
          </cell>
          <cell r="B968" t="str">
            <v>Geron Corp</v>
          </cell>
          <cell r="C968" t="str">
            <v>U.S.</v>
          </cell>
          <cell r="D968" t="str">
            <v>Satellite</v>
          </cell>
          <cell r="E968" t="str">
            <v>Small-cap</v>
          </cell>
          <cell r="F968" t="str">
            <v>Growth</v>
          </cell>
          <cell r="G968" t="str">
            <v>Health Care</v>
          </cell>
          <cell r="H968" t="str">
            <v>Common Stock</v>
          </cell>
          <cell r="I968" t="str">
            <v>Equity</v>
          </cell>
          <cell r="J968" t="str">
            <v>Non-Fixed Income</v>
          </cell>
          <cell r="K968" t="str">
            <v>Non-Fixed Income</v>
          </cell>
          <cell r="L968" t="str">
            <v>U.S. Small-cap Growth Common Stock</v>
          </cell>
          <cell r="M968">
            <v>0</v>
          </cell>
          <cell r="N968">
            <v>0.01</v>
          </cell>
        </row>
        <row r="969">
          <cell r="A969" t="str">
            <v>GES</v>
          </cell>
          <cell r="B969" t="str">
            <v>Guess? Inc</v>
          </cell>
          <cell r="C969" t="str">
            <v>U.S.</v>
          </cell>
          <cell r="D969" t="str">
            <v>Satellite</v>
          </cell>
          <cell r="E969" t="str">
            <v>Small-cap</v>
          </cell>
          <cell r="F969" t="str">
            <v>Value</v>
          </cell>
          <cell r="G969" t="str">
            <v>Consumer Discretionary</v>
          </cell>
          <cell r="H969" t="str">
            <v>Common Stock</v>
          </cell>
          <cell r="I969" t="str">
            <v>Equity</v>
          </cell>
          <cell r="J969" t="str">
            <v>Non-Fixed Income</v>
          </cell>
          <cell r="K969" t="str">
            <v>Non-Fixed Income</v>
          </cell>
          <cell r="L969" t="str">
            <v>U.S. Small-cap Value Common Stock</v>
          </cell>
          <cell r="M969">
            <v>0</v>
          </cell>
          <cell r="N969">
            <v>0.01</v>
          </cell>
        </row>
        <row r="970">
          <cell r="A970" t="str">
            <v>GEVO</v>
          </cell>
          <cell r="B970" t="str">
            <v>Gevo Inc</v>
          </cell>
          <cell r="C970" t="str">
            <v>U.S.</v>
          </cell>
          <cell r="D970" t="str">
            <v>Satellite</v>
          </cell>
          <cell r="E970" t="str">
            <v>Small-cap</v>
          </cell>
          <cell r="F970" t="str">
            <v>Growth</v>
          </cell>
          <cell r="G970" t="str">
            <v>Energy</v>
          </cell>
          <cell r="H970" t="str">
            <v>Common Stock</v>
          </cell>
          <cell r="I970" t="str">
            <v>Equity</v>
          </cell>
          <cell r="J970" t="str">
            <v>Non-Fixed Income</v>
          </cell>
          <cell r="K970" t="str">
            <v>Non-Fixed Income</v>
          </cell>
          <cell r="L970" t="str">
            <v>U.S. Small-cap Growth Common Stock</v>
          </cell>
          <cell r="M970">
            <v>0</v>
          </cell>
          <cell r="N970">
            <v>0.01</v>
          </cell>
        </row>
        <row r="971">
          <cell r="A971" t="str">
            <v>GFF</v>
          </cell>
          <cell r="B971" t="str">
            <v>Griffon Corp</v>
          </cell>
          <cell r="C971" t="str">
            <v>U.S.</v>
          </cell>
          <cell r="D971" t="str">
            <v>Satellite</v>
          </cell>
          <cell r="E971" t="str">
            <v>Small-cap</v>
          </cell>
          <cell r="F971" t="str">
            <v>Value</v>
          </cell>
          <cell r="G971" t="str">
            <v>Consumer Discretionary</v>
          </cell>
          <cell r="H971" t="str">
            <v>Common Stock</v>
          </cell>
          <cell r="I971" t="str">
            <v>Equity</v>
          </cell>
          <cell r="J971" t="str">
            <v>Non-Fixed Income</v>
          </cell>
          <cell r="K971" t="str">
            <v>Non-Fixed Income</v>
          </cell>
          <cell r="L971" t="str">
            <v>U.S. Small-cap Value Common Stock</v>
          </cell>
          <cell r="M971">
            <v>0</v>
          </cell>
          <cell r="N971">
            <v>0.03</v>
          </cell>
        </row>
        <row r="972">
          <cell r="A972" t="str">
            <v>GGG</v>
          </cell>
          <cell r="B972" t="str">
            <v>Graco Inc</v>
          </cell>
          <cell r="C972" t="str">
            <v>U.S.</v>
          </cell>
          <cell r="D972" t="str">
            <v>Satellite</v>
          </cell>
          <cell r="E972" t="str">
            <v>Mid-cap</v>
          </cell>
          <cell r="F972" t="str">
            <v>Growth</v>
          </cell>
          <cell r="G972" t="str">
            <v>Industrials</v>
          </cell>
          <cell r="H972" t="str">
            <v>Common Stock</v>
          </cell>
          <cell r="I972" t="str">
            <v>Equity</v>
          </cell>
          <cell r="J972" t="str">
            <v>Non-Fixed Income</v>
          </cell>
          <cell r="K972" t="str">
            <v>Non-Fixed Income</v>
          </cell>
          <cell r="L972" t="str">
            <v>U.S. Mid-cap Growth Common Stock</v>
          </cell>
          <cell r="M972">
            <v>0</v>
          </cell>
          <cell r="N972">
            <v>0.05</v>
          </cell>
        </row>
        <row r="973">
          <cell r="A973" t="str">
            <v>GH</v>
          </cell>
          <cell r="B973" t="str">
            <v>Guardant Health Inc</v>
          </cell>
          <cell r="C973" t="str">
            <v>U.S.</v>
          </cell>
          <cell r="D973" t="str">
            <v>Satellite</v>
          </cell>
          <cell r="E973" t="str">
            <v>Mid-cap</v>
          </cell>
          <cell r="F973" t="str">
            <v>Growth</v>
          </cell>
          <cell r="G973" t="str">
            <v>Health Care</v>
          </cell>
          <cell r="H973" t="str">
            <v>Common Stock</v>
          </cell>
          <cell r="I973" t="str">
            <v>Equity</v>
          </cell>
          <cell r="J973" t="str">
            <v>Non-Fixed Income</v>
          </cell>
          <cell r="K973" t="str">
            <v>Non-Fixed Income</v>
          </cell>
          <cell r="L973" t="str">
            <v>U.S. Mid-cap Growth Common Stock</v>
          </cell>
          <cell r="M973">
            <v>0</v>
          </cell>
          <cell r="N973">
            <v>0.04</v>
          </cell>
        </row>
        <row r="974">
          <cell r="A974" t="str">
            <v>GHC</v>
          </cell>
          <cell r="B974" t="str">
            <v>Graham Holdings Co</v>
          </cell>
          <cell r="C974" t="str">
            <v>U.S.</v>
          </cell>
          <cell r="D974" t="str">
            <v>Satellite</v>
          </cell>
          <cell r="E974" t="str">
            <v>Small-cap</v>
          </cell>
          <cell r="F974" t="str">
            <v>Value</v>
          </cell>
          <cell r="G974" t="str">
            <v>Consumer Discretionary</v>
          </cell>
          <cell r="H974" t="str">
            <v>Common Stock</v>
          </cell>
          <cell r="I974" t="str">
            <v>Equity</v>
          </cell>
          <cell r="J974" t="str">
            <v>Non-Fixed Income</v>
          </cell>
          <cell r="K974" t="str">
            <v>Non-Fixed Income</v>
          </cell>
          <cell r="L974" t="str">
            <v>U.S. Small-cap Value Common Stock</v>
          </cell>
          <cell r="M974">
            <v>0</v>
          </cell>
          <cell r="N974">
            <v>0.03</v>
          </cell>
        </row>
        <row r="975">
          <cell r="A975" t="str">
            <v>GHL</v>
          </cell>
          <cell r="B975" t="str">
            <v>Greenhill &amp; Co Inc</v>
          </cell>
          <cell r="C975" t="str">
            <v>U.S.</v>
          </cell>
          <cell r="D975" t="str">
            <v>Satellite</v>
          </cell>
          <cell r="E975" t="str">
            <v>Small-cap</v>
          </cell>
          <cell r="F975" t="str">
            <v>Value</v>
          </cell>
          <cell r="G975" t="str">
            <v>Financials</v>
          </cell>
          <cell r="H975" t="str">
            <v>Common Stock</v>
          </cell>
          <cell r="I975" t="str">
            <v>Equity</v>
          </cell>
          <cell r="J975" t="str">
            <v>Non-Fixed Income</v>
          </cell>
          <cell r="K975" t="str">
            <v>Non-Fixed Income</v>
          </cell>
          <cell r="L975" t="str">
            <v>U.S. Small-cap Value Common Stock</v>
          </cell>
          <cell r="M975">
            <v>0</v>
          </cell>
          <cell r="N975">
            <v>0.02</v>
          </cell>
        </row>
        <row r="976">
          <cell r="A976" t="str">
            <v>GIC</v>
          </cell>
          <cell r="B976" t="str">
            <v>Global Industrial Co</v>
          </cell>
          <cell r="C976" t="str">
            <v>U.S.</v>
          </cell>
          <cell r="D976" t="str">
            <v>Satellite</v>
          </cell>
          <cell r="E976" t="str">
            <v>Small-cap</v>
          </cell>
          <cell r="F976" t="str">
            <v>Blend</v>
          </cell>
          <cell r="G976" t="str">
            <v>Industrials</v>
          </cell>
          <cell r="H976" t="str">
            <v>Common Stock</v>
          </cell>
          <cell r="I976" t="str">
            <v>Equity</v>
          </cell>
          <cell r="J976" t="str">
            <v>Non-Fixed Income</v>
          </cell>
          <cell r="K976" t="str">
            <v>Non-Fixed Income</v>
          </cell>
          <cell r="L976" t="str">
            <v>U.S. Small-cap Blend Common Stock</v>
          </cell>
          <cell r="M976">
            <v>0</v>
          </cell>
          <cell r="N976">
            <v>0.03</v>
          </cell>
        </row>
        <row r="977">
          <cell r="A977" t="str">
            <v>GIII</v>
          </cell>
          <cell r="B977" t="str">
            <v>G-III Apparel Group Ltd</v>
          </cell>
          <cell r="C977" t="str">
            <v>U.S.</v>
          </cell>
          <cell r="D977" t="str">
            <v>Satellite</v>
          </cell>
          <cell r="E977" t="str">
            <v>Small-cap</v>
          </cell>
          <cell r="F977" t="str">
            <v>Value</v>
          </cell>
          <cell r="G977" t="str">
            <v>Consumer Discretionary</v>
          </cell>
          <cell r="H977" t="str">
            <v>Common Stock</v>
          </cell>
          <cell r="I977" t="str">
            <v>Equity</v>
          </cell>
          <cell r="J977" t="str">
            <v>Non-Fixed Income</v>
          </cell>
          <cell r="K977" t="str">
            <v>Non-Fixed Income</v>
          </cell>
          <cell r="L977" t="str">
            <v>U.S. Small-cap Value Common Stock</v>
          </cell>
          <cell r="M977">
            <v>0</v>
          </cell>
          <cell r="N977">
            <v>0.01</v>
          </cell>
        </row>
        <row r="978">
          <cell r="A978" t="str">
            <v>GILD</v>
          </cell>
          <cell r="B978" t="str">
            <v>Gilead Sciences Inc</v>
          </cell>
          <cell r="C978" t="str">
            <v>U.S.</v>
          </cell>
          <cell r="D978" t="str">
            <v>Satellite</v>
          </cell>
          <cell r="E978" t="str">
            <v>Large-cap</v>
          </cell>
          <cell r="F978" t="str">
            <v>Blend</v>
          </cell>
          <cell r="G978" t="str">
            <v>Health Care</v>
          </cell>
          <cell r="H978" t="str">
            <v>Common Stock</v>
          </cell>
          <cell r="I978" t="str">
            <v>Equity</v>
          </cell>
          <cell r="J978" t="str">
            <v>Non-Fixed Income</v>
          </cell>
          <cell r="K978" t="str">
            <v>Non-Fixed Income</v>
          </cell>
          <cell r="L978" t="str">
            <v>U.S. Large-cap Blend Common Stock</v>
          </cell>
          <cell r="M978">
            <v>0</v>
          </cell>
          <cell r="N978">
            <v>0.05</v>
          </cell>
        </row>
        <row r="979">
          <cell r="A979" t="str">
            <v>GIS</v>
          </cell>
          <cell r="B979" t="str">
            <v>General Mills Inc</v>
          </cell>
          <cell r="C979" t="str">
            <v>U.S.</v>
          </cell>
          <cell r="D979" t="str">
            <v>Satellite</v>
          </cell>
          <cell r="E979" t="str">
            <v>Large-cap</v>
          </cell>
          <cell r="F979" t="str">
            <v>Blend</v>
          </cell>
          <cell r="G979" t="str">
            <v>Consumer Staples</v>
          </cell>
          <cell r="H979" t="str">
            <v>Common Stock</v>
          </cell>
          <cell r="I979" t="str">
            <v>Equity</v>
          </cell>
          <cell r="J979" t="str">
            <v>Non-Fixed Income</v>
          </cell>
          <cell r="K979" t="str">
            <v>Non-Fixed Income</v>
          </cell>
          <cell r="L979" t="str">
            <v>U.S. Large-cap Blend Common Stock</v>
          </cell>
          <cell r="M979">
            <v>0</v>
          </cell>
          <cell r="N979">
            <v>0.04</v>
          </cell>
        </row>
        <row r="980">
          <cell r="A980" t="str">
            <v>GKOS</v>
          </cell>
          <cell r="B980" t="str">
            <v>Glaukos Corp</v>
          </cell>
          <cell r="C980" t="str">
            <v>U.S.</v>
          </cell>
          <cell r="D980" t="str">
            <v>Satellite</v>
          </cell>
          <cell r="E980" t="str">
            <v>Small-cap</v>
          </cell>
          <cell r="F980" t="str">
            <v>Growth</v>
          </cell>
          <cell r="G980" t="str">
            <v>Health Care</v>
          </cell>
          <cell r="H980" t="str">
            <v>Common Stock</v>
          </cell>
          <cell r="I980" t="str">
            <v>Equity</v>
          </cell>
          <cell r="J980" t="str">
            <v>Non-Fixed Income</v>
          </cell>
          <cell r="K980" t="str">
            <v>Non-Fixed Income</v>
          </cell>
          <cell r="L980" t="str">
            <v>U.S. Small-cap Growth Common Stock</v>
          </cell>
          <cell r="M980">
            <v>0</v>
          </cell>
          <cell r="N980">
            <v>0.02</v>
          </cell>
        </row>
        <row r="981">
          <cell r="A981" t="str">
            <v>GL</v>
          </cell>
          <cell r="B981" t="str">
            <v>Globe Life Inc</v>
          </cell>
          <cell r="C981" t="str">
            <v>U.S.</v>
          </cell>
          <cell r="D981" t="str">
            <v>Satellite</v>
          </cell>
          <cell r="E981" t="str">
            <v>Mid-cap</v>
          </cell>
          <cell r="F981" t="str">
            <v>Blend</v>
          </cell>
          <cell r="G981" t="str">
            <v>Financials</v>
          </cell>
          <cell r="H981" t="str">
            <v>Common Stock</v>
          </cell>
          <cell r="I981" t="str">
            <v>Equity</v>
          </cell>
          <cell r="J981" t="str">
            <v>Non-Fixed Income</v>
          </cell>
          <cell r="K981" t="str">
            <v>Non-Fixed Income</v>
          </cell>
          <cell r="L981" t="str">
            <v>U.S. Mid-cap Blend Common Stock</v>
          </cell>
          <cell r="M981">
            <v>0</v>
          </cell>
          <cell r="N981">
            <v>0.04</v>
          </cell>
        </row>
        <row r="982">
          <cell r="A982" t="str">
            <v>GLDD</v>
          </cell>
          <cell r="B982" t="str">
            <v>Great Lakes Dredge &amp; Dock Corp</v>
          </cell>
          <cell r="C982" t="str">
            <v>U.S.</v>
          </cell>
          <cell r="D982" t="str">
            <v>Satellite</v>
          </cell>
          <cell r="E982" t="str">
            <v>Small-cap</v>
          </cell>
          <cell r="F982" t="str">
            <v>Value</v>
          </cell>
          <cell r="G982" t="str">
            <v>Industrials</v>
          </cell>
          <cell r="H982" t="str">
            <v>Common Stock</v>
          </cell>
          <cell r="I982" t="str">
            <v>Equity</v>
          </cell>
          <cell r="J982" t="str">
            <v>Non-Fixed Income</v>
          </cell>
          <cell r="K982" t="str">
            <v>Non-Fixed Income</v>
          </cell>
          <cell r="L982" t="str">
            <v>U.S. Small-cap Value Common Stock</v>
          </cell>
          <cell r="M982">
            <v>0</v>
          </cell>
          <cell r="N982">
            <v>0.05</v>
          </cell>
        </row>
        <row r="983">
          <cell r="A983" t="str">
            <v>GLNG</v>
          </cell>
          <cell r="B983" t="str">
            <v>Golar LNG Ltd</v>
          </cell>
          <cell r="C983" t="str">
            <v>U.S.</v>
          </cell>
          <cell r="D983" t="str">
            <v>Satellite</v>
          </cell>
          <cell r="E983" t="str">
            <v>Small-cap</v>
          </cell>
          <cell r="F983" t="str">
            <v>Blend</v>
          </cell>
          <cell r="G983" t="str">
            <v>Energy</v>
          </cell>
          <cell r="H983" t="str">
            <v>Common Stock</v>
          </cell>
          <cell r="I983" t="str">
            <v>Equity</v>
          </cell>
          <cell r="J983" t="str">
            <v>Non-Fixed Income</v>
          </cell>
          <cell r="K983" t="str">
            <v>Non-Fixed Income</v>
          </cell>
          <cell r="L983" t="str">
            <v>U.S. Small-cap Blend Common Stock</v>
          </cell>
          <cell r="M983">
            <v>0</v>
          </cell>
          <cell r="N983">
            <v>0.01</v>
          </cell>
        </row>
        <row r="984">
          <cell r="A984" t="str">
            <v>GLOB</v>
          </cell>
          <cell r="B984" t="str">
            <v>Globant SA</v>
          </cell>
          <cell r="C984" t="str">
            <v>U.S.</v>
          </cell>
          <cell r="D984" t="str">
            <v>Satellite</v>
          </cell>
          <cell r="E984" t="str">
            <v>Mid-cap</v>
          </cell>
          <cell r="F984" t="str">
            <v>Growth</v>
          </cell>
          <cell r="G984" t="str">
            <v>Technology</v>
          </cell>
          <cell r="H984" t="str">
            <v>Common Stock</v>
          </cell>
          <cell r="I984" t="str">
            <v>Equity</v>
          </cell>
          <cell r="J984" t="str">
            <v>Non-Fixed Income</v>
          </cell>
          <cell r="K984" t="str">
            <v>Non-Fixed Income</v>
          </cell>
          <cell r="L984" t="str">
            <v>U.S. Mid-cap Growth Common Stock</v>
          </cell>
          <cell r="M984">
            <v>0</v>
          </cell>
          <cell r="N984">
            <v>0.04</v>
          </cell>
        </row>
        <row r="985">
          <cell r="A985" t="str">
            <v>GLRE</v>
          </cell>
          <cell r="B985" t="str">
            <v>Greenlight Capital Re Ltd</v>
          </cell>
          <cell r="C985" t="str">
            <v>U.S.</v>
          </cell>
          <cell r="D985" t="str">
            <v>Satellite</v>
          </cell>
          <cell r="E985" t="str">
            <v>Small-cap</v>
          </cell>
          <cell r="F985" t="str">
            <v>Value</v>
          </cell>
          <cell r="G985" t="str">
            <v>Financials</v>
          </cell>
          <cell r="H985" t="str">
            <v>Common Stock</v>
          </cell>
          <cell r="I985" t="str">
            <v>Equity</v>
          </cell>
          <cell r="J985" t="str">
            <v>Non-Fixed Income</v>
          </cell>
          <cell r="K985" t="str">
            <v>Non-Fixed Income</v>
          </cell>
          <cell r="L985" t="str">
            <v>U.S. Small-cap Value Common Stock</v>
          </cell>
          <cell r="M985">
            <v>0</v>
          </cell>
          <cell r="N985">
            <v>0.02</v>
          </cell>
        </row>
        <row r="986">
          <cell r="A986" t="str">
            <v>GLT</v>
          </cell>
          <cell r="B986" t="str">
            <v>Glatfelter Corp</v>
          </cell>
          <cell r="C986" t="str">
            <v>U.S.</v>
          </cell>
          <cell r="D986" t="str">
            <v>Satellite</v>
          </cell>
          <cell r="E986" t="str">
            <v>Small-cap</v>
          </cell>
          <cell r="F986" t="str">
            <v>Value</v>
          </cell>
          <cell r="G986" t="str">
            <v>Materials</v>
          </cell>
          <cell r="H986" t="str">
            <v>Common Stock</v>
          </cell>
          <cell r="I986" t="str">
            <v>Equity</v>
          </cell>
          <cell r="J986" t="str">
            <v>Non-Fixed Income</v>
          </cell>
          <cell r="K986" t="str">
            <v>Non-Fixed Income</v>
          </cell>
          <cell r="L986" t="str">
            <v>U.S. Small-cap Value Common Stock</v>
          </cell>
          <cell r="M986">
            <v>0</v>
          </cell>
          <cell r="N986">
            <v>0.03</v>
          </cell>
        </row>
        <row r="987">
          <cell r="A987" t="str">
            <v>GLW</v>
          </cell>
          <cell r="B987" t="str">
            <v>Corning Inc</v>
          </cell>
          <cell r="C987" t="str">
            <v>U.S.</v>
          </cell>
          <cell r="D987" t="str">
            <v>Satellite</v>
          </cell>
          <cell r="E987" t="str">
            <v>Mid-cap</v>
          </cell>
          <cell r="F987" t="str">
            <v>Blend</v>
          </cell>
          <cell r="G987" t="str">
            <v>Technology</v>
          </cell>
          <cell r="H987" t="str">
            <v>Common Stock</v>
          </cell>
          <cell r="I987" t="str">
            <v>Equity</v>
          </cell>
          <cell r="J987" t="str">
            <v>Non-Fixed Income</v>
          </cell>
          <cell r="K987" t="str">
            <v>Non-Fixed Income</v>
          </cell>
          <cell r="L987" t="str">
            <v>U.S. Mid-cap Blend Common Stock</v>
          </cell>
          <cell r="M987">
            <v>0</v>
          </cell>
          <cell r="N987">
            <v>0.04</v>
          </cell>
        </row>
        <row r="988">
          <cell r="A988" t="str">
            <v>GM</v>
          </cell>
          <cell r="B988" t="str">
            <v>General Motors Co</v>
          </cell>
          <cell r="C988" t="str">
            <v>U.S.</v>
          </cell>
          <cell r="D988" t="str">
            <v>Satellite</v>
          </cell>
          <cell r="E988" t="str">
            <v>Large-cap</v>
          </cell>
          <cell r="F988" t="str">
            <v>Value</v>
          </cell>
          <cell r="G988" t="str">
            <v>Consumer Discretionary</v>
          </cell>
          <cell r="H988" t="str">
            <v>Common Stock</v>
          </cell>
          <cell r="I988" t="str">
            <v>Equity</v>
          </cell>
          <cell r="J988" t="str">
            <v>Non-Fixed Income</v>
          </cell>
          <cell r="K988" t="str">
            <v>Non-Fixed Income</v>
          </cell>
          <cell r="L988" t="str">
            <v>U.S. Large-cap Value Common Stock</v>
          </cell>
          <cell r="M988">
            <v>0</v>
          </cell>
          <cell r="N988">
            <v>0.03</v>
          </cell>
        </row>
        <row r="989">
          <cell r="A989" t="str">
            <v>GME</v>
          </cell>
          <cell r="B989" t="str">
            <v>GameStop Corp</v>
          </cell>
          <cell r="C989" t="str">
            <v>U.S.</v>
          </cell>
          <cell r="D989" t="str">
            <v>Satellite</v>
          </cell>
          <cell r="E989" t="str">
            <v>Mid-cap</v>
          </cell>
          <cell r="F989" t="str">
            <v>Blend</v>
          </cell>
          <cell r="G989" t="str">
            <v>Consumer Discretionary</v>
          </cell>
          <cell r="H989" t="str">
            <v>Common Stock</v>
          </cell>
          <cell r="I989" t="str">
            <v>Equity</v>
          </cell>
          <cell r="J989" t="str">
            <v>Non-Fixed Income</v>
          </cell>
          <cell r="K989" t="str">
            <v>Non-Fixed Income</v>
          </cell>
          <cell r="L989" t="str">
            <v>U.S. Mid-cap Blend Common Stock</v>
          </cell>
          <cell r="M989">
            <v>0</v>
          </cell>
          <cell r="N989">
            <v>0.01</v>
          </cell>
        </row>
        <row r="990">
          <cell r="A990" t="str">
            <v>GMED</v>
          </cell>
          <cell r="B990" t="str">
            <v>Globus Medical Inc</v>
          </cell>
          <cell r="C990" t="str">
            <v>U.S.</v>
          </cell>
          <cell r="D990" t="str">
            <v>Satellite</v>
          </cell>
          <cell r="E990" t="str">
            <v>Mid-cap</v>
          </cell>
          <cell r="F990" t="str">
            <v>Growth</v>
          </cell>
          <cell r="G990" t="str">
            <v>Health Care</v>
          </cell>
          <cell r="H990" t="str">
            <v>Common Stock</v>
          </cell>
          <cell r="I990" t="str">
            <v>Equity</v>
          </cell>
          <cell r="J990" t="str">
            <v>Non-Fixed Income</v>
          </cell>
          <cell r="K990" t="str">
            <v>Non-Fixed Income</v>
          </cell>
          <cell r="L990" t="str">
            <v>U.S. Mid-cap Growth Common Stock</v>
          </cell>
          <cell r="M990">
            <v>0</v>
          </cell>
          <cell r="N990">
            <v>0.05</v>
          </cell>
        </row>
        <row r="991">
          <cell r="A991" t="str">
            <v>GMS</v>
          </cell>
          <cell r="B991" t="str">
            <v>GMS Inc</v>
          </cell>
          <cell r="C991" t="str">
            <v>U.S.</v>
          </cell>
          <cell r="D991" t="str">
            <v>Satellite</v>
          </cell>
          <cell r="E991" t="str">
            <v>Small-cap</v>
          </cell>
          <cell r="F991" t="str">
            <v>Value</v>
          </cell>
          <cell r="G991" t="str">
            <v>Consumer Discretionary</v>
          </cell>
          <cell r="H991" t="str">
            <v>Common Stock</v>
          </cell>
          <cell r="I991" t="str">
            <v>Equity</v>
          </cell>
          <cell r="J991" t="str">
            <v>Non-Fixed Income</v>
          </cell>
          <cell r="K991" t="str">
            <v>Non-Fixed Income</v>
          </cell>
          <cell r="L991" t="str">
            <v>U.S. Small-cap Value Common Stock</v>
          </cell>
          <cell r="M991">
            <v>0</v>
          </cell>
          <cell r="N991">
            <v>0.02</v>
          </cell>
        </row>
        <row r="992">
          <cell r="A992" t="str">
            <v>GNK</v>
          </cell>
          <cell r="B992" t="str">
            <v>Genco Shipping &amp; Trading Ltd</v>
          </cell>
          <cell r="C992" t="str">
            <v>U.S.</v>
          </cell>
          <cell r="D992" t="str">
            <v>Satellite</v>
          </cell>
          <cell r="E992" t="str">
            <v>Small-cap</v>
          </cell>
          <cell r="F992" t="str">
            <v>Value</v>
          </cell>
          <cell r="G992" t="str">
            <v>Industrials</v>
          </cell>
          <cell r="H992" t="str">
            <v>Common Stock</v>
          </cell>
          <cell r="I992" t="str">
            <v>Equity</v>
          </cell>
          <cell r="J992" t="str">
            <v>Non-Fixed Income</v>
          </cell>
          <cell r="K992" t="str">
            <v>Non-Fixed Income</v>
          </cell>
          <cell r="L992" t="str">
            <v>U.S. Small-cap Value Common Stock</v>
          </cell>
          <cell r="M992">
            <v>0</v>
          </cell>
          <cell r="N992">
            <v>0.02</v>
          </cell>
        </row>
        <row r="993">
          <cell r="A993" t="str">
            <v>GNOG</v>
          </cell>
          <cell r="B993" t="str">
            <v>Golden Nugget Online Gaming Inc</v>
          </cell>
          <cell r="C993" t="str">
            <v>U.S.</v>
          </cell>
          <cell r="D993" t="str">
            <v>Satellite</v>
          </cell>
          <cell r="E993" t="str">
            <v>Small-cap</v>
          </cell>
          <cell r="F993" t="str">
            <v>Blend</v>
          </cell>
          <cell r="G993" t="str">
            <v>Consumer Discretionary</v>
          </cell>
          <cell r="H993" t="str">
            <v>Common Stock</v>
          </cell>
          <cell r="I993" t="str">
            <v>Equity</v>
          </cell>
          <cell r="J993" t="str">
            <v>Non-Fixed Income</v>
          </cell>
          <cell r="K993" t="str">
            <v>Non-Fixed Income</v>
          </cell>
          <cell r="L993" t="str">
            <v>U.S. Small-cap Blend Common Stock</v>
          </cell>
          <cell r="M993">
            <v>0</v>
          </cell>
          <cell r="N993">
            <v>0.03</v>
          </cell>
        </row>
        <row r="994">
          <cell r="A994" t="str">
            <v>GNRC</v>
          </cell>
          <cell r="B994" t="str">
            <v>Generac Holdings Inc</v>
          </cell>
          <cell r="C994" t="str">
            <v>U.S.</v>
          </cell>
          <cell r="D994" t="str">
            <v>Satellite</v>
          </cell>
          <cell r="E994" t="str">
            <v>Mid-cap</v>
          </cell>
          <cell r="F994" t="str">
            <v>Growth</v>
          </cell>
          <cell r="G994" t="str">
            <v>Industrials</v>
          </cell>
          <cell r="H994" t="str">
            <v>Common Stock</v>
          </cell>
          <cell r="I994" t="str">
            <v>Equity</v>
          </cell>
          <cell r="J994" t="str">
            <v>Non-Fixed Income</v>
          </cell>
          <cell r="K994" t="str">
            <v>Non-Fixed Income</v>
          </cell>
          <cell r="L994" t="str">
            <v>U.S. Mid-cap Growth Common Stock</v>
          </cell>
          <cell r="M994">
            <v>0</v>
          </cell>
          <cell r="N994">
            <v>0.05</v>
          </cell>
        </row>
        <row r="995">
          <cell r="A995" t="str">
            <v>GNTX</v>
          </cell>
          <cell r="B995" t="str">
            <v>Gentex Corp</v>
          </cell>
          <cell r="C995" t="str">
            <v>U.S.</v>
          </cell>
          <cell r="D995" t="str">
            <v>Satellite</v>
          </cell>
          <cell r="E995" t="str">
            <v>Mid-cap</v>
          </cell>
          <cell r="F995" t="str">
            <v>Blend</v>
          </cell>
          <cell r="G995" t="str">
            <v>Consumer Discretionary</v>
          </cell>
          <cell r="H995" t="str">
            <v>Common Stock</v>
          </cell>
          <cell r="I995" t="str">
            <v>Equity</v>
          </cell>
          <cell r="J995" t="str">
            <v>Non-Fixed Income</v>
          </cell>
          <cell r="K995" t="str">
            <v>Non-Fixed Income</v>
          </cell>
          <cell r="L995" t="str">
            <v>U.S. Mid-cap Blend Common Stock</v>
          </cell>
          <cell r="M995">
            <v>0</v>
          </cell>
          <cell r="N995">
            <v>0.05</v>
          </cell>
        </row>
        <row r="996">
          <cell r="A996" t="str">
            <v>GNTY</v>
          </cell>
          <cell r="B996" t="str">
            <v>Guaranty Bancshares Inc/TX</v>
          </cell>
          <cell r="C996" t="str">
            <v>U.S.</v>
          </cell>
          <cell r="D996" t="str">
            <v>Satellite</v>
          </cell>
          <cell r="E996" t="str">
            <v>Small-cap</v>
          </cell>
          <cell r="F996" t="str">
            <v>Blend</v>
          </cell>
          <cell r="G996" t="str">
            <v>Financials</v>
          </cell>
          <cell r="H996" t="str">
            <v>Common Stock</v>
          </cell>
          <cell r="I996" t="str">
            <v>Equity</v>
          </cell>
          <cell r="J996" t="str">
            <v>Non-Fixed Income</v>
          </cell>
          <cell r="K996" t="str">
            <v>Non-Fixed Income</v>
          </cell>
          <cell r="L996" t="str">
            <v>U.S. Small-cap Blend Common Stock</v>
          </cell>
          <cell r="M996">
            <v>0</v>
          </cell>
          <cell r="N996">
            <v>0.05</v>
          </cell>
        </row>
        <row r="997">
          <cell r="A997" t="str">
            <v>GNUS</v>
          </cell>
          <cell r="B997" t="str">
            <v>Genius Brands International Inc</v>
          </cell>
          <cell r="C997" t="str">
            <v>U.S.</v>
          </cell>
          <cell r="D997" t="str">
            <v>Satellite</v>
          </cell>
          <cell r="E997" t="str">
            <v>Small-cap</v>
          </cell>
          <cell r="F997" t="str">
            <v>Growth</v>
          </cell>
          <cell r="G997" t="str">
            <v>Technology</v>
          </cell>
          <cell r="H997" t="str">
            <v>Common Stock</v>
          </cell>
          <cell r="I997" t="str">
            <v>Equity</v>
          </cell>
          <cell r="J997" t="str">
            <v>Non-Fixed Income</v>
          </cell>
          <cell r="K997" t="str">
            <v>Non-Fixed Income</v>
          </cell>
          <cell r="L997" t="str">
            <v>U.S. Small-cap Growth Common Stock</v>
          </cell>
          <cell r="M997">
            <v>0</v>
          </cell>
          <cell r="N997">
            <v>0.01</v>
          </cell>
        </row>
        <row r="998">
          <cell r="A998" t="str">
            <v>GNW</v>
          </cell>
          <cell r="B998" t="str">
            <v>Genworth Financial Inc</v>
          </cell>
          <cell r="C998" t="str">
            <v>U.S.</v>
          </cell>
          <cell r="D998" t="str">
            <v>Satellite</v>
          </cell>
          <cell r="E998" t="str">
            <v>Small-cap</v>
          </cell>
          <cell r="F998" t="str">
            <v>Value</v>
          </cell>
          <cell r="G998" t="str">
            <v>Financials</v>
          </cell>
          <cell r="H998" t="str">
            <v>Common Stock</v>
          </cell>
          <cell r="I998" t="str">
            <v>Equity</v>
          </cell>
          <cell r="J998" t="str">
            <v>Non-Fixed Income</v>
          </cell>
          <cell r="K998" t="str">
            <v>Non-Fixed Income</v>
          </cell>
          <cell r="L998" t="str">
            <v>U.S. Small-cap Value Common Stock</v>
          </cell>
          <cell r="M998">
            <v>0</v>
          </cell>
          <cell r="N998">
            <v>0.03</v>
          </cell>
        </row>
        <row r="999">
          <cell r="A999" t="str">
            <v>GO</v>
          </cell>
          <cell r="B999" t="str">
            <v>Grocery Outlet Holding Corp</v>
          </cell>
          <cell r="C999" t="str">
            <v>U.S.</v>
          </cell>
          <cell r="D999" t="str">
            <v>Satellite</v>
          </cell>
          <cell r="E999" t="str">
            <v>Small-cap</v>
          </cell>
          <cell r="F999" t="str">
            <v>Value</v>
          </cell>
          <cell r="G999" t="str">
            <v>Consumer Staples</v>
          </cell>
          <cell r="H999" t="str">
            <v>Common Stock</v>
          </cell>
          <cell r="I999" t="str">
            <v>Equity</v>
          </cell>
          <cell r="J999" t="str">
            <v>Non-Fixed Income</v>
          </cell>
          <cell r="K999" t="str">
            <v>Non-Fixed Income</v>
          </cell>
          <cell r="L999" t="str">
            <v>U.S. Small-cap Value Common Stock</v>
          </cell>
          <cell r="M999">
            <v>0</v>
          </cell>
          <cell r="N999">
            <v>0.04</v>
          </cell>
        </row>
        <row r="1000">
          <cell r="A1000" t="str">
            <v>GOCO</v>
          </cell>
          <cell r="B1000" t="str">
            <v>GoHealth Inc</v>
          </cell>
          <cell r="C1000" t="str">
            <v>U.S.</v>
          </cell>
          <cell r="D1000" t="str">
            <v>Satellite</v>
          </cell>
          <cell r="E1000" t="str">
            <v>Small-cap</v>
          </cell>
          <cell r="F1000" t="str">
            <v>Value</v>
          </cell>
          <cell r="G1000" t="str">
            <v>Financials</v>
          </cell>
          <cell r="H1000" t="str">
            <v>Common Stock</v>
          </cell>
          <cell r="I1000" t="str">
            <v>Equity</v>
          </cell>
          <cell r="J1000" t="str">
            <v>Non-Fixed Income</v>
          </cell>
          <cell r="K1000" t="str">
            <v>Non-Fixed Income</v>
          </cell>
          <cell r="L1000" t="str">
            <v>U.S. Small-cap Value Common Stock</v>
          </cell>
          <cell r="M1000">
            <v>0</v>
          </cell>
          <cell r="N1000">
            <v>0.01</v>
          </cell>
        </row>
        <row r="1001">
          <cell r="A1001" t="str">
            <v>GOEV</v>
          </cell>
          <cell r="B1001" t="str">
            <v>Canoo Inc</v>
          </cell>
          <cell r="C1001" t="str">
            <v>U.S.</v>
          </cell>
          <cell r="D1001" t="str">
            <v>Satellite</v>
          </cell>
          <cell r="E1001" t="str">
            <v>Small-cap</v>
          </cell>
          <cell r="F1001" t="str">
            <v>Growth</v>
          </cell>
          <cell r="G1001" t="str">
            <v>Consumer Discretionary</v>
          </cell>
          <cell r="H1001" t="str">
            <v>Common Stock</v>
          </cell>
          <cell r="I1001" t="str">
            <v>Equity</v>
          </cell>
          <cell r="J1001" t="str">
            <v>Non-Fixed Income</v>
          </cell>
          <cell r="K1001" t="str">
            <v>Non-Fixed Income</v>
          </cell>
          <cell r="L1001" t="str">
            <v>U.S. Small-cap Growth Common Stock</v>
          </cell>
          <cell r="M1001">
            <v>0</v>
          </cell>
          <cell r="N1001">
            <v>0.02</v>
          </cell>
        </row>
        <row r="1002">
          <cell r="A1002" t="str">
            <v>GOGO</v>
          </cell>
          <cell r="B1002" t="str">
            <v>Gogo Inc</v>
          </cell>
          <cell r="C1002" t="str">
            <v>U.S.</v>
          </cell>
          <cell r="D1002" t="str">
            <v>Satellite</v>
          </cell>
          <cell r="E1002" t="str">
            <v>Small-cap</v>
          </cell>
          <cell r="F1002" t="str">
            <v>Blend</v>
          </cell>
          <cell r="G1002" t="str">
            <v>Communications</v>
          </cell>
          <cell r="H1002" t="str">
            <v>Common Stock</v>
          </cell>
          <cell r="I1002" t="str">
            <v>Equity</v>
          </cell>
          <cell r="J1002" t="str">
            <v>Non-Fixed Income</v>
          </cell>
          <cell r="K1002" t="str">
            <v>Non-Fixed Income</v>
          </cell>
          <cell r="L1002" t="str">
            <v>U.S. Small-cap Blend Common Stock</v>
          </cell>
          <cell r="M1002">
            <v>0</v>
          </cell>
          <cell r="N1002">
            <v>0.01</v>
          </cell>
        </row>
        <row r="1003">
          <cell r="A1003" t="str">
            <v>GOLF</v>
          </cell>
          <cell r="B1003" t="str">
            <v>Acushnet Holdings Corp</v>
          </cell>
          <cell r="C1003" t="str">
            <v>U.S.</v>
          </cell>
          <cell r="D1003" t="str">
            <v>Satellite</v>
          </cell>
          <cell r="E1003" t="str">
            <v>Small-cap</v>
          </cell>
          <cell r="F1003" t="str">
            <v>Blend</v>
          </cell>
          <cell r="G1003" t="str">
            <v>Consumer Discretionary</v>
          </cell>
          <cell r="H1003" t="str">
            <v>Common Stock</v>
          </cell>
          <cell r="I1003" t="str">
            <v>Equity</v>
          </cell>
          <cell r="J1003" t="str">
            <v>Non-Fixed Income</v>
          </cell>
          <cell r="K1003" t="str">
            <v>Non-Fixed Income</v>
          </cell>
          <cell r="L1003" t="str">
            <v>U.S. Small-cap Blend Common Stock</v>
          </cell>
          <cell r="M1003">
            <v>0</v>
          </cell>
          <cell r="N1003">
            <v>0.05</v>
          </cell>
        </row>
        <row r="1004">
          <cell r="A1004" t="str">
            <v>GOOG</v>
          </cell>
          <cell r="B1004" t="str">
            <v>Alphabet Inc</v>
          </cell>
          <cell r="C1004" t="str">
            <v>U.S.</v>
          </cell>
          <cell r="D1004" t="str">
            <v>Satellite</v>
          </cell>
          <cell r="E1004" t="str">
            <v>Large-cap</v>
          </cell>
          <cell r="F1004" t="str">
            <v>Growth</v>
          </cell>
          <cell r="G1004" t="str">
            <v>Communications</v>
          </cell>
          <cell r="H1004" t="str">
            <v>Common Stock</v>
          </cell>
          <cell r="I1004" t="str">
            <v>Equity</v>
          </cell>
          <cell r="J1004" t="str">
            <v>Non-Fixed Income</v>
          </cell>
          <cell r="K1004" t="str">
            <v>Non-Fixed Income</v>
          </cell>
          <cell r="L1004" t="str">
            <v>U.S. Large-cap Growth Common Stock</v>
          </cell>
          <cell r="M1004">
            <v>0</v>
          </cell>
          <cell r="N1004">
            <v>0.05</v>
          </cell>
        </row>
        <row r="1005">
          <cell r="A1005" t="str">
            <v>GOOGL</v>
          </cell>
          <cell r="B1005" t="str">
            <v>Alphabet Inc</v>
          </cell>
          <cell r="C1005" t="str">
            <v>U.S.</v>
          </cell>
          <cell r="D1005" t="str">
            <v>Satellite</v>
          </cell>
          <cell r="E1005" t="str">
            <v>Large-cap</v>
          </cell>
          <cell r="F1005" t="str">
            <v>Growth</v>
          </cell>
          <cell r="G1005" t="str">
            <v>Communications</v>
          </cell>
          <cell r="H1005" t="str">
            <v>Common Stock</v>
          </cell>
          <cell r="I1005" t="str">
            <v>Equity</v>
          </cell>
          <cell r="J1005" t="str">
            <v>Non-Fixed Income</v>
          </cell>
          <cell r="K1005" t="str">
            <v>Non-Fixed Income</v>
          </cell>
          <cell r="L1005" t="str">
            <v>U.S. Large-cap Growth Common Stock</v>
          </cell>
          <cell r="M1005">
            <v>0</v>
          </cell>
          <cell r="N1005">
            <v>0.05</v>
          </cell>
        </row>
        <row r="1006">
          <cell r="A1006" t="str">
            <v>GPC</v>
          </cell>
          <cell r="B1006" t="str">
            <v>Genuine Parts Co</v>
          </cell>
          <cell r="C1006" t="str">
            <v>U.S.</v>
          </cell>
          <cell r="D1006" t="str">
            <v>Satellite</v>
          </cell>
          <cell r="E1006" t="str">
            <v>Mid-cap</v>
          </cell>
          <cell r="F1006" t="str">
            <v>Value</v>
          </cell>
          <cell r="G1006" t="str">
            <v>Consumer Discretionary</v>
          </cell>
          <cell r="H1006" t="str">
            <v>Common Stock</v>
          </cell>
          <cell r="I1006" t="str">
            <v>Equity</v>
          </cell>
          <cell r="J1006" t="str">
            <v>Non-Fixed Income</v>
          </cell>
          <cell r="K1006" t="str">
            <v>Non-Fixed Income</v>
          </cell>
          <cell r="L1006" t="str">
            <v>U.S. Mid-cap Value Common Stock</v>
          </cell>
          <cell r="M1006">
            <v>0</v>
          </cell>
          <cell r="N1006">
            <v>0.03</v>
          </cell>
        </row>
        <row r="1007">
          <cell r="A1007" t="str">
            <v>GPI</v>
          </cell>
          <cell r="B1007" t="str">
            <v>Group 1 Automotive Inc</v>
          </cell>
          <cell r="C1007" t="str">
            <v>U.S.</v>
          </cell>
          <cell r="D1007" t="str">
            <v>Satellite</v>
          </cell>
          <cell r="E1007" t="str">
            <v>Small-cap</v>
          </cell>
          <cell r="F1007" t="str">
            <v>Value</v>
          </cell>
          <cell r="G1007" t="str">
            <v>Consumer Discretionary</v>
          </cell>
          <cell r="H1007" t="str">
            <v>Common Stock</v>
          </cell>
          <cell r="I1007" t="str">
            <v>Equity</v>
          </cell>
          <cell r="J1007" t="str">
            <v>Non-Fixed Income</v>
          </cell>
          <cell r="K1007" t="str">
            <v>Non-Fixed Income</v>
          </cell>
          <cell r="L1007" t="str">
            <v>U.S. Small-cap Value Common Stock</v>
          </cell>
          <cell r="M1007">
            <v>0</v>
          </cell>
          <cell r="N1007">
            <v>0.02</v>
          </cell>
        </row>
        <row r="1008">
          <cell r="A1008" t="str">
            <v>GPK</v>
          </cell>
          <cell r="B1008" t="str">
            <v>Graphic Packaging Holding Co</v>
          </cell>
          <cell r="C1008" t="str">
            <v>U.S.</v>
          </cell>
          <cell r="D1008" t="str">
            <v>Satellite</v>
          </cell>
          <cell r="E1008" t="str">
            <v>Small-cap</v>
          </cell>
          <cell r="F1008" t="str">
            <v>Value</v>
          </cell>
          <cell r="G1008" t="str">
            <v>Materials</v>
          </cell>
          <cell r="H1008" t="str">
            <v>Common Stock</v>
          </cell>
          <cell r="I1008" t="str">
            <v>Equity</v>
          </cell>
          <cell r="J1008" t="str">
            <v>Non-Fixed Income</v>
          </cell>
          <cell r="K1008" t="str">
            <v>Non-Fixed Income</v>
          </cell>
          <cell r="L1008" t="str">
            <v>U.S. Small-cap Value Common Stock</v>
          </cell>
          <cell r="M1008">
            <v>0</v>
          </cell>
          <cell r="N1008">
            <v>0.05</v>
          </cell>
        </row>
        <row r="1009">
          <cell r="A1009" t="str">
            <v>GPN</v>
          </cell>
          <cell r="B1009" t="str">
            <v>Global Payments Inc</v>
          </cell>
          <cell r="C1009" t="str">
            <v>U.S.</v>
          </cell>
          <cell r="D1009" t="str">
            <v>Satellite</v>
          </cell>
          <cell r="E1009" t="str">
            <v>Large-cap</v>
          </cell>
          <cell r="F1009" t="str">
            <v>Blend</v>
          </cell>
          <cell r="G1009" t="str">
            <v>Technology</v>
          </cell>
          <cell r="H1009" t="str">
            <v>Common Stock</v>
          </cell>
          <cell r="I1009" t="str">
            <v>Equity</v>
          </cell>
          <cell r="J1009" t="str">
            <v>Non-Fixed Income</v>
          </cell>
          <cell r="K1009" t="str">
            <v>Non-Fixed Income</v>
          </cell>
          <cell r="L1009" t="str">
            <v>U.S. Large-cap Blend Common Stock</v>
          </cell>
          <cell r="M1009">
            <v>0</v>
          </cell>
          <cell r="N1009">
            <v>0.04</v>
          </cell>
        </row>
        <row r="1010">
          <cell r="A1010" t="str">
            <v>GPRE</v>
          </cell>
          <cell r="B1010" t="str">
            <v>Green Plains Inc</v>
          </cell>
          <cell r="C1010" t="str">
            <v>U.S.</v>
          </cell>
          <cell r="D1010" t="str">
            <v>Satellite</v>
          </cell>
          <cell r="E1010" t="str">
            <v>Small-cap</v>
          </cell>
          <cell r="F1010" t="str">
            <v>Value</v>
          </cell>
          <cell r="G1010" t="str">
            <v>Energy</v>
          </cell>
          <cell r="H1010" t="str">
            <v>Common Stock</v>
          </cell>
          <cell r="I1010" t="str">
            <v>Equity</v>
          </cell>
          <cell r="J1010" t="str">
            <v>Non-Fixed Income</v>
          </cell>
          <cell r="K1010" t="str">
            <v>Non-Fixed Income</v>
          </cell>
          <cell r="L1010" t="str">
            <v>U.S. Small-cap Value Common Stock</v>
          </cell>
          <cell r="M1010">
            <v>0</v>
          </cell>
          <cell r="N1010">
            <v>0.01</v>
          </cell>
        </row>
        <row r="1011">
          <cell r="A1011" t="str">
            <v>GPRO</v>
          </cell>
          <cell r="B1011" t="str">
            <v>GoPro Inc</v>
          </cell>
          <cell r="C1011" t="str">
            <v>U.S.</v>
          </cell>
          <cell r="D1011" t="str">
            <v>Satellite</v>
          </cell>
          <cell r="E1011" t="str">
            <v>Small-cap</v>
          </cell>
          <cell r="F1011" t="str">
            <v>Value</v>
          </cell>
          <cell r="G1011" t="str">
            <v>Technology</v>
          </cell>
          <cell r="H1011" t="str">
            <v>Common Stock</v>
          </cell>
          <cell r="I1011" t="str">
            <v>Equity</v>
          </cell>
          <cell r="J1011" t="str">
            <v>Non-Fixed Income</v>
          </cell>
          <cell r="K1011" t="str">
            <v>Non-Fixed Income</v>
          </cell>
          <cell r="L1011" t="str">
            <v>U.S. Small-cap Value Common Stock</v>
          </cell>
          <cell r="M1011">
            <v>0</v>
          </cell>
          <cell r="N1011">
            <v>0.01</v>
          </cell>
        </row>
        <row r="1012">
          <cell r="A1012" t="str">
            <v>GPS</v>
          </cell>
          <cell r="B1012" t="str">
            <v>Gap Inc/The</v>
          </cell>
          <cell r="C1012" t="str">
            <v>U.S.</v>
          </cell>
          <cell r="D1012" t="str">
            <v>Satellite</v>
          </cell>
          <cell r="E1012" t="str">
            <v>Mid-cap</v>
          </cell>
          <cell r="F1012" t="str">
            <v>Value</v>
          </cell>
          <cell r="G1012" t="str">
            <v>Consumer Discretionary</v>
          </cell>
          <cell r="H1012" t="str">
            <v>Common Stock</v>
          </cell>
          <cell r="I1012" t="str">
            <v>Equity</v>
          </cell>
          <cell r="J1012" t="str">
            <v>Non-Fixed Income</v>
          </cell>
          <cell r="K1012" t="str">
            <v>Non-Fixed Income</v>
          </cell>
          <cell r="L1012" t="str">
            <v>U.S. Mid-cap Value Common Stock</v>
          </cell>
          <cell r="M1012">
            <v>0</v>
          </cell>
          <cell r="N1012">
            <v>0.01</v>
          </cell>
        </row>
        <row r="1013">
          <cell r="A1013" t="str">
            <v>GPX</v>
          </cell>
          <cell r="B1013" t="str">
            <v>GP Strategies Corp</v>
          </cell>
          <cell r="C1013" t="str">
            <v>U.S.</v>
          </cell>
          <cell r="D1013" t="str">
            <v>Satellite</v>
          </cell>
          <cell r="E1013" t="str">
            <v>Small-cap</v>
          </cell>
          <cell r="F1013" t="str">
            <v>Value</v>
          </cell>
          <cell r="G1013" t="str">
            <v>Industrials</v>
          </cell>
          <cell r="H1013" t="str">
            <v>Common Stock</v>
          </cell>
          <cell r="I1013" t="str">
            <v>Equity</v>
          </cell>
          <cell r="J1013" t="str">
            <v>Non-Fixed Income</v>
          </cell>
          <cell r="K1013" t="str">
            <v>Non-Fixed Income</v>
          </cell>
          <cell r="L1013" t="str">
            <v>U.S. Small-cap Value Common Stock</v>
          </cell>
          <cell r="M1013">
            <v>0</v>
          </cell>
          <cell r="N1013">
            <v>0.01</v>
          </cell>
        </row>
        <row r="1014">
          <cell r="A1014" t="str">
            <v>GRBK</v>
          </cell>
          <cell r="B1014" t="str">
            <v>Green Brick Partners Inc</v>
          </cell>
          <cell r="C1014" t="str">
            <v>U.S.</v>
          </cell>
          <cell r="D1014" t="str">
            <v>Satellite</v>
          </cell>
          <cell r="E1014" t="str">
            <v>Small-cap</v>
          </cell>
          <cell r="F1014" t="str">
            <v>Value</v>
          </cell>
          <cell r="G1014" t="str">
            <v>Consumer Discretionary</v>
          </cell>
          <cell r="H1014" t="str">
            <v>Common Stock</v>
          </cell>
          <cell r="I1014" t="str">
            <v>Equity</v>
          </cell>
          <cell r="J1014" t="str">
            <v>Non-Fixed Income</v>
          </cell>
          <cell r="K1014" t="str">
            <v>Non-Fixed Income</v>
          </cell>
          <cell r="L1014" t="str">
            <v>U.S. Small-cap Value Common Stock</v>
          </cell>
          <cell r="M1014">
            <v>0</v>
          </cell>
          <cell r="N1014">
            <v>0.04</v>
          </cell>
        </row>
        <row r="1015">
          <cell r="A1015" t="str">
            <v>GRC</v>
          </cell>
          <cell r="B1015" t="str">
            <v>Gorman-Rupp Co/The</v>
          </cell>
          <cell r="C1015" t="str">
            <v>U.S.</v>
          </cell>
          <cell r="D1015" t="str">
            <v>Satellite</v>
          </cell>
          <cell r="E1015" t="str">
            <v>Small-cap</v>
          </cell>
          <cell r="F1015" t="str">
            <v>Blend</v>
          </cell>
          <cell r="G1015" t="str">
            <v>Industrials</v>
          </cell>
          <cell r="H1015" t="str">
            <v>Common Stock</v>
          </cell>
          <cell r="I1015" t="str">
            <v>Equity</v>
          </cell>
          <cell r="J1015" t="str">
            <v>Non-Fixed Income</v>
          </cell>
          <cell r="K1015" t="str">
            <v>Non-Fixed Income</v>
          </cell>
          <cell r="L1015" t="str">
            <v>U.S. Small-cap Blend Common Stock</v>
          </cell>
          <cell r="M1015">
            <v>0</v>
          </cell>
          <cell r="N1015">
            <v>0.05</v>
          </cell>
        </row>
        <row r="1016">
          <cell r="A1016" t="str">
            <v>GRMN</v>
          </cell>
          <cell r="B1016" t="str">
            <v>Garmin Ltd</v>
          </cell>
          <cell r="C1016" t="str">
            <v>U.S.</v>
          </cell>
          <cell r="D1016" t="str">
            <v>Satellite</v>
          </cell>
          <cell r="E1016" t="str">
            <v>Mid-cap</v>
          </cell>
          <cell r="F1016" t="str">
            <v>Growth</v>
          </cell>
          <cell r="G1016" t="str">
            <v>Technology</v>
          </cell>
          <cell r="H1016" t="str">
            <v>Common Stock</v>
          </cell>
          <cell r="I1016" t="str">
            <v>Equity</v>
          </cell>
          <cell r="J1016" t="str">
            <v>Non-Fixed Income</v>
          </cell>
          <cell r="K1016" t="str">
            <v>Non-Fixed Income</v>
          </cell>
          <cell r="L1016" t="str">
            <v>U.S. Mid-cap Growth Common Stock</v>
          </cell>
          <cell r="M1016">
            <v>0</v>
          </cell>
          <cell r="N1016">
            <v>0.05</v>
          </cell>
        </row>
        <row r="1017">
          <cell r="A1017" t="str">
            <v>GRPN</v>
          </cell>
          <cell r="B1017" t="str">
            <v>Groupon Inc</v>
          </cell>
          <cell r="C1017" t="str">
            <v>U.S.</v>
          </cell>
          <cell r="D1017" t="str">
            <v>Satellite</v>
          </cell>
          <cell r="E1017" t="str">
            <v>Small-cap</v>
          </cell>
          <cell r="F1017" t="str">
            <v>Value</v>
          </cell>
          <cell r="G1017" t="str">
            <v>Communications</v>
          </cell>
          <cell r="H1017" t="str">
            <v>Common Stock</v>
          </cell>
          <cell r="I1017" t="str">
            <v>Equity</v>
          </cell>
          <cell r="J1017" t="str">
            <v>Non-Fixed Income</v>
          </cell>
          <cell r="K1017" t="str">
            <v>Non-Fixed Income</v>
          </cell>
          <cell r="L1017" t="str">
            <v>U.S. Small-cap Value Common Stock</v>
          </cell>
          <cell r="M1017">
            <v>0</v>
          </cell>
          <cell r="N1017">
            <v>0.01</v>
          </cell>
        </row>
        <row r="1018">
          <cell r="A1018" t="str">
            <v>GRTS</v>
          </cell>
          <cell r="B1018" t="str">
            <v>Gritstone bio Inc</v>
          </cell>
          <cell r="C1018" t="str">
            <v>U.S.</v>
          </cell>
          <cell r="D1018" t="str">
            <v>Satellite</v>
          </cell>
          <cell r="E1018" t="str">
            <v>Small-cap</v>
          </cell>
          <cell r="F1018" t="str">
            <v>Growth</v>
          </cell>
          <cell r="G1018" t="str">
            <v>Health Care</v>
          </cell>
          <cell r="H1018" t="str">
            <v>Common Stock</v>
          </cell>
          <cell r="I1018" t="str">
            <v>Equity</v>
          </cell>
          <cell r="J1018" t="str">
            <v>Non-Fixed Income</v>
          </cell>
          <cell r="K1018" t="str">
            <v>Non-Fixed Income</v>
          </cell>
          <cell r="L1018" t="str">
            <v>U.S. Small-cap Growth Common Stock</v>
          </cell>
          <cell r="M1018">
            <v>0</v>
          </cell>
          <cell r="N1018">
            <v>0.01</v>
          </cell>
        </row>
        <row r="1019">
          <cell r="A1019" t="str">
            <v>GRWG</v>
          </cell>
          <cell r="B1019" t="str">
            <v>GrowGeneration Corp</v>
          </cell>
          <cell r="C1019" t="str">
            <v>U.S.</v>
          </cell>
          <cell r="D1019" t="str">
            <v>Satellite</v>
          </cell>
          <cell r="E1019" t="str">
            <v>Small-cap</v>
          </cell>
          <cell r="F1019" t="str">
            <v>Blend</v>
          </cell>
          <cell r="G1019" t="str">
            <v>Consumer Discretionary</v>
          </cell>
          <cell r="H1019" t="str">
            <v>Common Stock</v>
          </cell>
          <cell r="I1019" t="str">
            <v>Equity</v>
          </cell>
          <cell r="J1019" t="str">
            <v>Non-Fixed Income</v>
          </cell>
          <cell r="K1019" t="str">
            <v>Non-Fixed Income</v>
          </cell>
          <cell r="L1019" t="str">
            <v>U.S. Small-cap Blend Common Stock</v>
          </cell>
          <cell r="M1019">
            <v>0</v>
          </cell>
          <cell r="N1019">
            <v>0.02</v>
          </cell>
        </row>
        <row r="1020">
          <cell r="A1020" t="str">
            <v>GS</v>
          </cell>
          <cell r="B1020" t="str">
            <v>Goldman Sachs Group Inc/The</v>
          </cell>
          <cell r="C1020" t="str">
            <v>U.S.</v>
          </cell>
          <cell r="D1020" t="str">
            <v>Satellite</v>
          </cell>
          <cell r="E1020" t="str">
            <v>Large-cap</v>
          </cell>
          <cell r="F1020" t="str">
            <v>Blend</v>
          </cell>
          <cell r="G1020" t="str">
            <v>Financials</v>
          </cell>
          <cell r="H1020" t="str">
            <v>Common Stock</v>
          </cell>
          <cell r="I1020" t="str">
            <v>Equity</v>
          </cell>
          <cell r="J1020" t="str">
            <v>Non-Fixed Income</v>
          </cell>
          <cell r="K1020" t="str">
            <v>Non-Fixed Income</v>
          </cell>
          <cell r="L1020" t="str">
            <v>U.S. Large-cap Blend Common Stock</v>
          </cell>
          <cell r="M1020">
            <v>0</v>
          </cell>
          <cell r="N1020">
            <v>0.04</v>
          </cell>
        </row>
        <row r="1021">
          <cell r="A1021" t="str">
            <v>GSAT</v>
          </cell>
          <cell r="B1021" t="str">
            <v>Globalstar Inc</v>
          </cell>
          <cell r="C1021" t="str">
            <v>U.S.</v>
          </cell>
          <cell r="D1021" t="str">
            <v>Satellite</v>
          </cell>
          <cell r="E1021" t="str">
            <v>Small-cap</v>
          </cell>
          <cell r="F1021" t="str">
            <v>Growth</v>
          </cell>
          <cell r="G1021" t="str">
            <v>Communications</v>
          </cell>
          <cell r="H1021" t="str">
            <v>Common Stock</v>
          </cell>
          <cell r="I1021" t="str">
            <v>Equity</v>
          </cell>
          <cell r="J1021" t="str">
            <v>Non-Fixed Income</v>
          </cell>
          <cell r="K1021" t="str">
            <v>Non-Fixed Income</v>
          </cell>
          <cell r="L1021" t="str">
            <v>U.S. Small-cap Growth Common Stock</v>
          </cell>
          <cell r="M1021">
            <v>0</v>
          </cell>
          <cell r="N1021">
            <v>0.01</v>
          </cell>
        </row>
        <row r="1022">
          <cell r="A1022" t="str">
            <v>GSBC</v>
          </cell>
          <cell r="B1022" t="str">
            <v>Great Southern Bancorp Inc</v>
          </cell>
          <cell r="C1022" t="str">
            <v>U.S.</v>
          </cell>
          <cell r="D1022" t="str">
            <v>Satellite</v>
          </cell>
          <cell r="E1022" t="str">
            <v>Small-cap</v>
          </cell>
          <cell r="F1022" t="str">
            <v>Blend</v>
          </cell>
          <cell r="G1022" t="str">
            <v>Financials</v>
          </cell>
          <cell r="H1022" t="str">
            <v>Common Stock</v>
          </cell>
          <cell r="I1022" t="str">
            <v>Equity</v>
          </cell>
          <cell r="J1022" t="str">
            <v>Non-Fixed Income</v>
          </cell>
          <cell r="K1022" t="str">
            <v>Non-Fixed Income</v>
          </cell>
          <cell r="L1022" t="str">
            <v>U.S. Small-cap Blend Common Stock</v>
          </cell>
          <cell r="M1022">
            <v>0</v>
          </cell>
          <cell r="N1022">
            <v>0.04</v>
          </cell>
        </row>
        <row r="1023">
          <cell r="A1023" t="str">
            <v>GSHD</v>
          </cell>
          <cell r="B1023" t="str">
            <v>Goosehead Insurance Inc</v>
          </cell>
          <cell r="C1023" t="str">
            <v>U.S.</v>
          </cell>
          <cell r="D1023" t="str">
            <v>Satellite</v>
          </cell>
          <cell r="E1023" t="str">
            <v>Small-cap</v>
          </cell>
          <cell r="F1023" t="str">
            <v>Growth</v>
          </cell>
          <cell r="G1023" t="str">
            <v>Financials</v>
          </cell>
          <cell r="H1023" t="str">
            <v>Common Stock</v>
          </cell>
          <cell r="I1023" t="str">
            <v>Equity</v>
          </cell>
          <cell r="J1023" t="str">
            <v>Non-Fixed Income</v>
          </cell>
          <cell r="K1023" t="str">
            <v>Non-Fixed Income</v>
          </cell>
          <cell r="L1023" t="str">
            <v>U.S. Small-cap Growth Common Stock</v>
          </cell>
          <cell r="M1023">
            <v>0</v>
          </cell>
          <cell r="N1023">
            <v>0.04</v>
          </cell>
        </row>
        <row r="1024">
          <cell r="A1024" t="str">
            <v>GSKY</v>
          </cell>
          <cell r="B1024" t="str">
            <v>GreenSky Inc</v>
          </cell>
          <cell r="C1024" t="str">
            <v>U.S.</v>
          </cell>
          <cell r="D1024" t="str">
            <v>Satellite</v>
          </cell>
          <cell r="E1024" t="str">
            <v>Small-cap</v>
          </cell>
          <cell r="F1024" t="str">
            <v>Blend</v>
          </cell>
          <cell r="G1024" t="str">
            <v>Technology</v>
          </cell>
          <cell r="H1024" t="str">
            <v>Common Stock</v>
          </cell>
          <cell r="I1024" t="str">
            <v>Equity</v>
          </cell>
          <cell r="J1024" t="str">
            <v>Non-Fixed Income</v>
          </cell>
          <cell r="K1024" t="str">
            <v>Non-Fixed Income</v>
          </cell>
          <cell r="L1024" t="str">
            <v>U.S. Small-cap Blend Common Stock</v>
          </cell>
          <cell r="M1024">
            <v>0</v>
          </cell>
          <cell r="N1024">
            <v>0.01</v>
          </cell>
        </row>
        <row r="1025">
          <cell r="A1025" t="str">
            <v>GT</v>
          </cell>
          <cell r="B1025" t="str">
            <v>Goodyear Tire &amp; Rubber Co/The</v>
          </cell>
          <cell r="C1025" t="str">
            <v>U.S.</v>
          </cell>
          <cell r="D1025" t="str">
            <v>Satellite</v>
          </cell>
          <cell r="E1025" t="str">
            <v>Small-cap</v>
          </cell>
          <cell r="F1025" t="str">
            <v>Value</v>
          </cell>
          <cell r="G1025" t="str">
            <v>Consumer Discretionary</v>
          </cell>
          <cell r="H1025" t="str">
            <v>Common Stock</v>
          </cell>
          <cell r="I1025" t="str">
            <v>Equity</v>
          </cell>
          <cell r="J1025" t="str">
            <v>Non-Fixed Income</v>
          </cell>
          <cell r="K1025" t="str">
            <v>Non-Fixed Income</v>
          </cell>
          <cell r="L1025" t="str">
            <v>U.S. Small-cap Value Common Stock</v>
          </cell>
          <cell r="M1025">
            <v>0</v>
          </cell>
          <cell r="N1025">
            <v>0.01</v>
          </cell>
        </row>
        <row r="1026">
          <cell r="A1026" t="str">
            <v>GTES</v>
          </cell>
          <cell r="B1026" t="str">
            <v>Gates Industrial Corp PLC</v>
          </cell>
          <cell r="C1026" t="str">
            <v>U.S.</v>
          </cell>
          <cell r="D1026" t="str">
            <v>Satellite</v>
          </cell>
          <cell r="E1026" t="str">
            <v>Small-cap</v>
          </cell>
          <cell r="F1026" t="str">
            <v>Blend</v>
          </cell>
          <cell r="G1026" t="str">
            <v>Industrials</v>
          </cell>
          <cell r="H1026" t="str">
            <v>Common Stock</v>
          </cell>
          <cell r="I1026" t="str">
            <v>Equity</v>
          </cell>
          <cell r="J1026" t="str">
            <v>Non-Fixed Income</v>
          </cell>
          <cell r="K1026" t="str">
            <v>Non-Fixed Income</v>
          </cell>
          <cell r="L1026" t="str">
            <v>U.S. Small-cap Blend Common Stock</v>
          </cell>
          <cell r="M1026">
            <v>0</v>
          </cell>
          <cell r="N1026">
            <v>0.02</v>
          </cell>
        </row>
        <row r="1027">
          <cell r="A1027" t="str">
            <v>GTHX</v>
          </cell>
          <cell r="B1027" t="str">
            <v>G1 Therapeutics Inc</v>
          </cell>
          <cell r="C1027" t="str">
            <v>U.S.</v>
          </cell>
          <cell r="D1027" t="str">
            <v>Satellite</v>
          </cell>
          <cell r="E1027" t="str">
            <v>Small-cap</v>
          </cell>
          <cell r="F1027" t="str">
            <v>Growth</v>
          </cell>
          <cell r="G1027" t="str">
            <v>Health Care</v>
          </cell>
          <cell r="H1027" t="str">
            <v>Common Stock</v>
          </cell>
          <cell r="I1027" t="str">
            <v>Equity</v>
          </cell>
          <cell r="J1027" t="str">
            <v>Non-Fixed Income</v>
          </cell>
          <cell r="K1027" t="str">
            <v>Non-Fixed Income</v>
          </cell>
          <cell r="L1027" t="str">
            <v>U.S. Small-cap Growth Common Stock</v>
          </cell>
          <cell r="M1027">
            <v>0</v>
          </cell>
          <cell r="N1027">
            <v>0.01</v>
          </cell>
        </row>
        <row r="1028">
          <cell r="A1028" t="str">
            <v>GTLS</v>
          </cell>
          <cell r="B1028" t="str">
            <v>Chart Industries Inc</v>
          </cell>
          <cell r="C1028" t="str">
            <v>U.S.</v>
          </cell>
          <cell r="D1028" t="str">
            <v>Satellite</v>
          </cell>
          <cell r="E1028" t="str">
            <v>Small-cap</v>
          </cell>
          <cell r="F1028" t="str">
            <v>Growth</v>
          </cell>
          <cell r="G1028" t="str">
            <v>Industrials</v>
          </cell>
          <cell r="H1028" t="str">
            <v>Common Stock</v>
          </cell>
          <cell r="I1028" t="str">
            <v>Equity</v>
          </cell>
          <cell r="J1028" t="str">
            <v>Non-Fixed Income</v>
          </cell>
          <cell r="K1028" t="str">
            <v>Non-Fixed Income</v>
          </cell>
          <cell r="L1028" t="str">
            <v>U.S. Small-cap Growth Common Stock</v>
          </cell>
          <cell r="M1028">
            <v>0</v>
          </cell>
          <cell r="N1028">
            <v>0.01</v>
          </cell>
        </row>
        <row r="1029">
          <cell r="A1029" t="str">
            <v>GTN</v>
          </cell>
          <cell r="B1029" t="str">
            <v>Gray Television Inc</v>
          </cell>
          <cell r="C1029" t="str">
            <v>U.S.</v>
          </cell>
          <cell r="D1029" t="str">
            <v>Satellite</v>
          </cell>
          <cell r="E1029" t="str">
            <v>Small-cap</v>
          </cell>
          <cell r="F1029" t="str">
            <v>Value</v>
          </cell>
          <cell r="G1029" t="str">
            <v>Communications</v>
          </cell>
          <cell r="H1029" t="str">
            <v>Common Stock</v>
          </cell>
          <cell r="I1029" t="str">
            <v>Equity</v>
          </cell>
          <cell r="J1029" t="str">
            <v>Non-Fixed Income</v>
          </cell>
          <cell r="K1029" t="str">
            <v>Non-Fixed Income</v>
          </cell>
          <cell r="L1029" t="str">
            <v>U.S. Small-cap Value Common Stock</v>
          </cell>
          <cell r="M1029">
            <v>0</v>
          </cell>
          <cell r="N1029">
            <v>0.03</v>
          </cell>
        </row>
        <row r="1030">
          <cell r="A1030" t="str">
            <v>GTS</v>
          </cell>
          <cell r="B1030" t="str">
            <v>Triple-S Management Corp</v>
          </cell>
          <cell r="C1030" t="str">
            <v>U.S.</v>
          </cell>
          <cell r="D1030" t="str">
            <v>Satellite</v>
          </cell>
          <cell r="E1030" t="str">
            <v>Small-cap</v>
          </cell>
          <cell r="F1030" t="str">
            <v>Value</v>
          </cell>
          <cell r="G1030" t="str">
            <v>Health Care</v>
          </cell>
          <cell r="H1030" t="str">
            <v>Common Stock</v>
          </cell>
          <cell r="I1030" t="str">
            <v>Equity</v>
          </cell>
          <cell r="J1030" t="str">
            <v>Non-Fixed Income</v>
          </cell>
          <cell r="K1030" t="str">
            <v>Non-Fixed Income</v>
          </cell>
          <cell r="L1030" t="str">
            <v>U.S. Small-cap Value Common Stock</v>
          </cell>
          <cell r="M1030">
            <v>0</v>
          </cell>
          <cell r="N1030">
            <v>0.02</v>
          </cell>
        </row>
        <row r="1031">
          <cell r="A1031" t="str">
            <v>GTYH</v>
          </cell>
          <cell r="B1031" t="str">
            <v>GTY Technology Holdings Inc</v>
          </cell>
          <cell r="C1031" t="str">
            <v>U.S.</v>
          </cell>
          <cell r="D1031" t="str">
            <v>Satellite</v>
          </cell>
          <cell r="E1031" t="str">
            <v>Small-cap</v>
          </cell>
          <cell r="F1031" t="str">
            <v>Growth</v>
          </cell>
          <cell r="G1031" t="str">
            <v>Technology</v>
          </cell>
          <cell r="H1031" t="str">
            <v>Common Stock</v>
          </cell>
          <cell r="I1031" t="str">
            <v>Equity</v>
          </cell>
          <cell r="J1031" t="str">
            <v>Non-Fixed Income</v>
          </cell>
          <cell r="K1031" t="str">
            <v>Non-Fixed Income</v>
          </cell>
          <cell r="L1031" t="str">
            <v>U.S. Small-cap Growth Common Stock</v>
          </cell>
          <cell r="M1031">
            <v>0</v>
          </cell>
          <cell r="N1031">
            <v>0.01</v>
          </cell>
        </row>
        <row r="1032">
          <cell r="A1032" t="str">
            <v>GVA</v>
          </cell>
          <cell r="B1032" t="str">
            <v>Granite Construction Inc</v>
          </cell>
          <cell r="C1032" t="str">
            <v>U.S.</v>
          </cell>
          <cell r="D1032" t="str">
            <v>Satellite</v>
          </cell>
          <cell r="E1032" t="str">
            <v>Small-cap</v>
          </cell>
          <cell r="F1032" t="str">
            <v>Value</v>
          </cell>
          <cell r="G1032" t="str">
            <v>Industrials</v>
          </cell>
          <cell r="H1032" t="str">
            <v>Common Stock</v>
          </cell>
          <cell r="I1032" t="str">
            <v>Equity</v>
          </cell>
          <cell r="J1032" t="str">
            <v>Non-Fixed Income</v>
          </cell>
          <cell r="K1032" t="str">
            <v>Non-Fixed Income</v>
          </cell>
          <cell r="L1032" t="str">
            <v>U.S. Small-cap Value Common Stock</v>
          </cell>
          <cell r="M1032">
            <v>0</v>
          </cell>
          <cell r="N1032">
            <v>0.01</v>
          </cell>
        </row>
        <row r="1033">
          <cell r="A1033" t="str">
            <v>GWB</v>
          </cell>
          <cell r="B1033" t="str">
            <v>Great Western Bancorp Inc</v>
          </cell>
          <cell r="C1033" t="str">
            <v>U.S.</v>
          </cell>
          <cell r="D1033" t="str">
            <v>Satellite</v>
          </cell>
          <cell r="E1033" t="str">
            <v>Small-cap</v>
          </cell>
          <cell r="F1033" t="str">
            <v>Blend</v>
          </cell>
          <cell r="G1033" t="str">
            <v>Financials</v>
          </cell>
          <cell r="H1033" t="str">
            <v>Common Stock</v>
          </cell>
          <cell r="I1033" t="str">
            <v>Equity</v>
          </cell>
          <cell r="J1033" t="str">
            <v>Non-Fixed Income</v>
          </cell>
          <cell r="K1033" t="str">
            <v>Non-Fixed Income</v>
          </cell>
          <cell r="L1033" t="str">
            <v>U.S. Small-cap Blend Common Stock</v>
          </cell>
          <cell r="M1033">
            <v>0</v>
          </cell>
          <cell r="N1033">
            <v>0.02</v>
          </cell>
        </row>
        <row r="1034">
          <cell r="A1034" t="str">
            <v>GWRE</v>
          </cell>
          <cell r="B1034" t="str">
            <v>Guidewire Software Inc</v>
          </cell>
          <cell r="C1034" t="str">
            <v>U.S.</v>
          </cell>
          <cell r="D1034" t="str">
            <v>Satellite</v>
          </cell>
          <cell r="E1034" t="str">
            <v>Mid-cap</v>
          </cell>
          <cell r="F1034" t="str">
            <v>Growth</v>
          </cell>
          <cell r="G1034" t="str">
            <v>Technology</v>
          </cell>
          <cell r="H1034" t="str">
            <v>Common Stock</v>
          </cell>
          <cell r="I1034" t="str">
            <v>Equity</v>
          </cell>
          <cell r="J1034" t="str">
            <v>Non-Fixed Income</v>
          </cell>
          <cell r="K1034" t="str">
            <v>Non-Fixed Income</v>
          </cell>
          <cell r="L1034" t="str">
            <v>U.S. Mid-cap Growth Common Stock</v>
          </cell>
          <cell r="M1034">
            <v>0</v>
          </cell>
          <cell r="N1034">
            <v>0.05</v>
          </cell>
        </row>
        <row r="1035">
          <cell r="A1035" t="str">
            <v>GWRS</v>
          </cell>
          <cell r="B1035" t="str">
            <v>Global Water Resources Inc</v>
          </cell>
          <cell r="C1035" t="str">
            <v>U.S.</v>
          </cell>
          <cell r="D1035" t="str">
            <v>Satellite</v>
          </cell>
          <cell r="E1035" t="str">
            <v>Small-cap</v>
          </cell>
          <cell r="F1035" t="str">
            <v>Growth</v>
          </cell>
          <cell r="G1035" t="str">
            <v>Utilities</v>
          </cell>
          <cell r="H1035" t="str">
            <v>Common Stock</v>
          </cell>
          <cell r="I1035" t="str">
            <v>Equity</v>
          </cell>
          <cell r="J1035" t="str">
            <v>Non-Fixed Income</v>
          </cell>
          <cell r="K1035" t="str">
            <v>Non-Fixed Income</v>
          </cell>
          <cell r="L1035" t="str">
            <v>U.S. Small-cap Growth Common Stock</v>
          </cell>
          <cell r="M1035">
            <v>0</v>
          </cell>
          <cell r="N1035">
            <v>0.05</v>
          </cell>
        </row>
        <row r="1036">
          <cell r="A1036" t="str">
            <v>GWW</v>
          </cell>
          <cell r="B1036" t="str">
            <v>WW Grainger Inc</v>
          </cell>
          <cell r="C1036" t="str">
            <v>U.S.</v>
          </cell>
          <cell r="D1036" t="str">
            <v>Satellite</v>
          </cell>
          <cell r="E1036" t="str">
            <v>Mid-cap</v>
          </cell>
          <cell r="F1036" t="str">
            <v>Blend</v>
          </cell>
          <cell r="G1036" t="str">
            <v>Industrials</v>
          </cell>
          <cell r="H1036" t="str">
            <v>Common Stock</v>
          </cell>
          <cell r="I1036" t="str">
            <v>Equity</v>
          </cell>
          <cell r="J1036" t="str">
            <v>Non-Fixed Income</v>
          </cell>
          <cell r="K1036" t="str">
            <v>Non-Fixed Income</v>
          </cell>
          <cell r="L1036" t="str">
            <v>U.S. Mid-cap Blend Common Stock</v>
          </cell>
          <cell r="M1036">
            <v>0</v>
          </cell>
          <cell r="N1036">
            <v>0.05</v>
          </cell>
        </row>
        <row r="1037">
          <cell r="A1037" t="str">
            <v>H</v>
          </cell>
          <cell r="B1037" t="str">
            <v>Hyatt Hotels Corp</v>
          </cell>
          <cell r="C1037" t="str">
            <v>U.S.</v>
          </cell>
          <cell r="D1037" t="str">
            <v>Satellite</v>
          </cell>
          <cell r="E1037" t="str">
            <v>Mid-cap</v>
          </cell>
          <cell r="F1037" t="str">
            <v>Blend</v>
          </cell>
          <cell r="G1037" t="str">
            <v>Consumer Discretionary</v>
          </cell>
          <cell r="H1037" t="str">
            <v>Common Stock</v>
          </cell>
          <cell r="I1037" t="str">
            <v>Equity</v>
          </cell>
          <cell r="J1037" t="str">
            <v>Non-Fixed Income</v>
          </cell>
          <cell r="K1037" t="str">
            <v>Non-Fixed Income</v>
          </cell>
          <cell r="L1037" t="str">
            <v>U.S. Mid-cap Blend Common Stock</v>
          </cell>
          <cell r="M1037">
            <v>0</v>
          </cell>
          <cell r="N1037">
            <v>0.03</v>
          </cell>
        </row>
        <row r="1038">
          <cell r="A1038" t="str">
            <v>HA</v>
          </cell>
          <cell r="B1038" t="str">
            <v>Hawaiian Holdings Inc</v>
          </cell>
          <cell r="C1038" t="str">
            <v>U.S.</v>
          </cell>
          <cell r="D1038" t="str">
            <v>Satellite</v>
          </cell>
          <cell r="E1038" t="str">
            <v>Small-cap</v>
          </cell>
          <cell r="F1038" t="str">
            <v>Value</v>
          </cell>
          <cell r="G1038" t="str">
            <v>Industrials</v>
          </cell>
          <cell r="H1038" t="str">
            <v>Common Stock</v>
          </cell>
          <cell r="I1038" t="str">
            <v>Equity</v>
          </cell>
          <cell r="J1038" t="str">
            <v>Non-Fixed Income</v>
          </cell>
          <cell r="K1038" t="str">
            <v>Non-Fixed Income</v>
          </cell>
          <cell r="L1038" t="str">
            <v>U.S. Small-cap Value Common Stock</v>
          </cell>
          <cell r="M1038">
            <v>0</v>
          </cell>
          <cell r="N1038">
            <v>0.01</v>
          </cell>
        </row>
        <row r="1039">
          <cell r="A1039" t="str">
            <v>HAE</v>
          </cell>
          <cell r="B1039" t="str">
            <v>Haemonetics Corp</v>
          </cell>
          <cell r="C1039" t="str">
            <v>U.S.</v>
          </cell>
          <cell r="D1039" t="str">
            <v>Satellite</v>
          </cell>
          <cell r="E1039" t="str">
            <v>Small-cap</v>
          </cell>
          <cell r="F1039" t="str">
            <v>Blend</v>
          </cell>
          <cell r="G1039" t="str">
            <v>Health Care</v>
          </cell>
          <cell r="H1039" t="str">
            <v>Common Stock</v>
          </cell>
          <cell r="I1039" t="str">
            <v>Equity</v>
          </cell>
          <cell r="J1039" t="str">
            <v>Non-Fixed Income</v>
          </cell>
          <cell r="K1039" t="str">
            <v>Non-Fixed Income</v>
          </cell>
          <cell r="L1039" t="str">
            <v>U.S. Small-cap Blend Common Stock</v>
          </cell>
          <cell r="M1039">
            <v>0</v>
          </cell>
          <cell r="N1039">
            <v>0.03</v>
          </cell>
        </row>
        <row r="1040">
          <cell r="A1040" t="str">
            <v>HAFC</v>
          </cell>
          <cell r="B1040" t="str">
            <v>Hanmi Financial Corp</v>
          </cell>
          <cell r="C1040" t="str">
            <v>U.S.</v>
          </cell>
          <cell r="D1040" t="str">
            <v>Satellite</v>
          </cell>
          <cell r="E1040" t="str">
            <v>Small-cap</v>
          </cell>
          <cell r="F1040" t="str">
            <v>Blend</v>
          </cell>
          <cell r="G1040" t="str">
            <v>Financials</v>
          </cell>
          <cell r="H1040" t="str">
            <v>Common Stock</v>
          </cell>
          <cell r="I1040" t="str">
            <v>Equity</v>
          </cell>
          <cell r="J1040" t="str">
            <v>Non-Fixed Income</v>
          </cell>
          <cell r="K1040" t="str">
            <v>Non-Fixed Income</v>
          </cell>
          <cell r="L1040" t="str">
            <v>U.S. Small-cap Blend Common Stock</v>
          </cell>
          <cell r="M1040">
            <v>0</v>
          </cell>
          <cell r="N1040">
            <v>0.02</v>
          </cell>
        </row>
        <row r="1041">
          <cell r="A1041" t="str">
            <v>HAIN</v>
          </cell>
          <cell r="B1041" t="str">
            <v>Hain Celestial Group Inc/The</v>
          </cell>
          <cell r="C1041" t="str">
            <v>U.S.</v>
          </cell>
          <cell r="D1041" t="str">
            <v>Satellite</v>
          </cell>
          <cell r="E1041" t="str">
            <v>Small-cap</v>
          </cell>
          <cell r="F1041" t="str">
            <v>Blend</v>
          </cell>
          <cell r="G1041" t="str">
            <v>Consumer Staples</v>
          </cell>
          <cell r="H1041" t="str">
            <v>Common Stock</v>
          </cell>
          <cell r="I1041" t="str">
            <v>Equity</v>
          </cell>
          <cell r="J1041" t="str">
            <v>Non-Fixed Income</v>
          </cell>
          <cell r="K1041" t="str">
            <v>Non-Fixed Income</v>
          </cell>
          <cell r="L1041" t="str">
            <v>U.S. Small-cap Blend Common Stock</v>
          </cell>
          <cell r="M1041">
            <v>0</v>
          </cell>
          <cell r="N1041">
            <v>0.02</v>
          </cell>
        </row>
        <row r="1042">
          <cell r="A1042" t="str">
            <v>HAL</v>
          </cell>
          <cell r="B1042" t="str">
            <v>Halliburton Co</v>
          </cell>
          <cell r="C1042" t="str">
            <v>U.S.</v>
          </cell>
          <cell r="D1042" t="str">
            <v>Satellite</v>
          </cell>
          <cell r="E1042" t="str">
            <v>Mid-cap</v>
          </cell>
          <cell r="F1042" t="str">
            <v>Blend</v>
          </cell>
          <cell r="G1042" t="str">
            <v>Energy</v>
          </cell>
          <cell r="H1042" t="str">
            <v>Common Stock</v>
          </cell>
          <cell r="I1042" t="str">
            <v>Equity</v>
          </cell>
          <cell r="J1042" t="str">
            <v>Non-Fixed Income</v>
          </cell>
          <cell r="K1042" t="str">
            <v>Non-Fixed Income</v>
          </cell>
          <cell r="L1042" t="str">
            <v>U.S. Mid-cap Blend Common Stock</v>
          </cell>
          <cell r="M1042">
            <v>0</v>
          </cell>
          <cell r="N1042">
            <v>0.01</v>
          </cell>
        </row>
        <row r="1043">
          <cell r="A1043" t="str">
            <v>HALO</v>
          </cell>
          <cell r="B1043" t="str">
            <v>Halozyme Therapeutics Inc</v>
          </cell>
          <cell r="C1043" t="str">
            <v>U.S.</v>
          </cell>
          <cell r="D1043" t="str">
            <v>Satellite</v>
          </cell>
          <cell r="E1043" t="str">
            <v>Small-cap</v>
          </cell>
          <cell r="F1043" t="str">
            <v>Growth</v>
          </cell>
          <cell r="G1043" t="str">
            <v>Health Care</v>
          </cell>
          <cell r="H1043" t="str">
            <v>Common Stock</v>
          </cell>
          <cell r="I1043" t="str">
            <v>Equity</v>
          </cell>
          <cell r="J1043" t="str">
            <v>Non-Fixed Income</v>
          </cell>
          <cell r="K1043" t="str">
            <v>Non-Fixed Income</v>
          </cell>
          <cell r="L1043" t="str">
            <v>U.S. Small-cap Growth Common Stock</v>
          </cell>
          <cell r="M1043">
            <v>0</v>
          </cell>
          <cell r="N1043">
            <v>0.05</v>
          </cell>
        </row>
        <row r="1044">
          <cell r="A1044" t="str">
            <v>HARP</v>
          </cell>
          <cell r="B1044" t="str">
            <v>Harpoon Therapeutics Inc</v>
          </cell>
          <cell r="C1044" t="str">
            <v>U.S.</v>
          </cell>
          <cell r="D1044" t="str">
            <v>Satellite</v>
          </cell>
          <cell r="E1044" t="str">
            <v>Small-cap</v>
          </cell>
          <cell r="F1044" t="str">
            <v>Growth</v>
          </cell>
          <cell r="G1044" t="str">
            <v>Health Care</v>
          </cell>
          <cell r="H1044" t="str">
            <v>Common Stock</v>
          </cell>
          <cell r="I1044" t="str">
            <v>Equity</v>
          </cell>
          <cell r="J1044" t="str">
            <v>Non-Fixed Income</v>
          </cell>
          <cell r="K1044" t="str">
            <v>Non-Fixed Income</v>
          </cell>
          <cell r="L1044" t="str">
            <v>U.S. Small-cap Growth Common Stock</v>
          </cell>
          <cell r="M1044">
            <v>0</v>
          </cell>
          <cell r="N1044">
            <v>0.02</v>
          </cell>
        </row>
        <row r="1045">
          <cell r="A1045" t="str">
            <v>HAS</v>
          </cell>
          <cell r="B1045" t="str">
            <v>Hasbro Inc</v>
          </cell>
          <cell r="C1045" t="str">
            <v>U.S.</v>
          </cell>
          <cell r="D1045" t="str">
            <v>Satellite</v>
          </cell>
          <cell r="E1045" t="str">
            <v>Mid-cap</v>
          </cell>
          <cell r="F1045" t="str">
            <v>Blend</v>
          </cell>
          <cell r="G1045" t="str">
            <v>Consumer Discretionary</v>
          </cell>
          <cell r="H1045" t="str">
            <v>Common Stock</v>
          </cell>
          <cell r="I1045" t="str">
            <v>Equity</v>
          </cell>
          <cell r="J1045" t="str">
            <v>Non-Fixed Income</v>
          </cell>
          <cell r="K1045" t="str">
            <v>Non-Fixed Income</v>
          </cell>
          <cell r="L1045" t="str">
            <v>U.S. Mid-cap Blend Common Stock</v>
          </cell>
          <cell r="M1045">
            <v>0</v>
          </cell>
          <cell r="N1045">
            <v>0.03</v>
          </cell>
        </row>
        <row r="1046">
          <cell r="A1046" t="str">
            <v>HAYN</v>
          </cell>
          <cell r="B1046" t="str">
            <v>Haynes International Inc</v>
          </cell>
          <cell r="C1046" t="str">
            <v>U.S.</v>
          </cell>
          <cell r="D1046" t="str">
            <v>Satellite</v>
          </cell>
          <cell r="E1046" t="str">
            <v>Small-cap</v>
          </cell>
          <cell r="F1046" t="str">
            <v>Blend</v>
          </cell>
          <cell r="G1046" t="str">
            <v>Materials</v>
          </cell>
          <cell r="H1046" t="str">
            <v>Common Stock</v>
          </cell>
          <cell r="I1046" t="str">
            <v>Equity</v>
          </cell>
          <cell r="J1046" t="str">
            <v>Non-Fixed Income</v>
          </cell>
          <cell r="K1046" t="str">
            <v>Non-Fixed Income</v>
          </cell>
          <cell r="L1046" t="str">
            <v>U.S. Small-cap Blend Common Stock</v>
          </cell>
          <cell r="M1046">
            <v>0</v>
          </cell>
          <cell r="N1046">
            <v>0.03</v>
          </cell>
        </row>
        <row r="1047">
          <cell r="A1047" t="str">
            <v>HBAN</v>
          </cell>
          <cell r="B1047" t="str">
            <v>Huntington Bancshares Inc/OH</v>
          </cell>
          <cell r="C1047" t="str">
            <v>U.S.</v>
          </cell>
          <cell r="D1047" t="str">
            <v>Satellite</v>
          </cell>
          <cell r="E1047" t="str">
            <v>Mid-cap</v>
          </cell>
          <cell r="F1047" t="str">
            <v>Blend</v>
          </cell>
          <cell r="G1047" t="str">
            <v>Financials</v>
          </cell>
          <cell r="H1047" t="str">
            <v>Common Stock</v>
          </cell>
          <cell r="I1047" t="str">
            <v>Equity</v>
          </cell>
          <cell r="J1047" t="str">
            <v>Non-Fixed Income</v>
          </cell>
          <cell r="K1047" t="str">
            <v>Non-Fixed Income</v>
          </cell>
          <cell r="L1047" t="str">
            <v>U.S. Mid-cap Blend Common Stock</v>
          </cell>
          <cell r="M1047">
            <v>0</v>
          </cell>
          <cell r="N1047">
            <v>0.03</v>
          </cell>
        </row>
        <row r="1048">
          <cell r="A1048" t="str">
            <v>HBB</v>
          </cell>
          <cell r="B1048" t="str">
            <v>Hamilton Beach Brands Holding Co</v>
          </cell>
          <cell r="C1048" t="str">
            <v>U.S.</v>
          </cell>
          <cell r="D1048" t="str">
            <v>Satellite</v>
          </cell>
          <cell r="E1048" t="str">
            <v>Small-cap</v>
          </cell>
          <cell r="F1048" t="str">
            <v>Value</v>
          </cell>
          <cell r="G1048" t="str">
            <v>Consumer Discretionary</v>
          </cell>
          <cell r="H1048" t="str">
            <v>Common Stock</v>
          </cell>
          <cell r="I1048" t="str">
            <v>Equity</v>
          </cell>
          <cell r="J1048" t="str">
            <v>Non-Fixed Income</v>
          </cell>
          <cell r="K1048" t="str">
            <v>Non-Fixed Income</v>
          </cell>
          <cell r="L1048" t="str">
            <v>U.S. Small-cap Value Common Stock</v>
          </cell>
          <cell r="M1048">
            <v>0</v>
          </cell>
          <cell r="N1048">
            <v>0.01</v>
          </cell>
        </row>
        <row r="1049">
          <cell r="A1049" t="str">
            <v>HBCP</v>
          </cell>
          <cell r="B1049" t="str">
            <v>Home Bancorp Inc</v>
          </cell>
          <cell r="C1049" t="str">
            <v>U.S.</v>
          </cell>
          <cell r="D1049" t="str">
            <v>Satellite</v>
          </cell>
          <cell r="E1049" t="str">
            <v>Small-cap</v>
          </cell>
          <cell r="F1049" t="str">
            <v>Blend</v>
          </cell>
          <cell r="G1049" t="str">
            <v>Financials</v>
          </cell>
          <cell r="H1049" t="str">
            <v>Common Stock</v>
          </cell>
          <cell r="I1049" t="str">
            <v>Equity</v>
          </cell>
          <cell r="J1049" t="str">
            <v>Non-Fixed Income</v>
          </cell>
          <cell r="K1049" t="str">
            <v>Non-Fixed Income</v>
          </cell>
          <cell r="L1049" t="str">
            <v>U.S. Small-cap Blend Common Stock</v>
          </cell>
          <cell r="M1049">
            <v>0</v>
          </cell>
          <cell r="N1049">
            <v>0.03</v>
          </cell>
        </row>
        <row r="1050">
          <cell r="A1050" t="str">
            <v>HBI</v>
          </cell>
          <cell r="B1050" t="str">
            <v>Hanesbrands Inc</v>
          </cell>
          <cell r="C1050" t="str">
            <v>U.S.</v>
          </cell>
          <cell r="D1050" t="str">
            <v>Satellite</v>
          </cell>
          <cell r="E1050" t="str">
            <v>Small-cap</v>
          </cell>
          <cell r="F1050" t="str">
            <v>Value</v>
          </cell>
          <cell r="G1050" t="str">
            <v>Consumer Discretionary</v>
          </cell>
          <cell r="H1050" t="str">
            <v>Common Stock</v>
          </cell>
          <cell r="I1050" t="str">
            <v>Equity</v>
          </cell>
          <cell r="J1050" t="str">
            <v>Non-Fixed Income</v>
          </cell>
          <cell r="K1050" t="str">
            <v>Non-Fixed Income</v>
          </cell>
          <cell r="L1050" t="str">
            <v>U.S. Small-cap Value Common Stock</v>
          </cell>
          <cell r="M1050">
            <v>0</v>
          </cell>
          <cell r="N1050">
            <v>0.02</v>
          </cell>
        </row>
        <row r="1051">
          <cell r="A1051" t="str">
            <v>HBIO</v>
          </cell>
          <cell r="B1051" t="str">
            <v>Harvard Bioscience Inc</v>
          </cell>
          <cell r="C1051" t="str">
            <v>U.S.</v>
          </cell>
          <cell r="D1051" t="str">
            <v>Satellite</v>
          </cell>
          <cell r="E1051" t="str">
            <v>Small-cap</v>
          </cell>
          <cell r="F1051" t="str">
            <v>Blend</v>
          </cell>
          <cell r="G1051" t="str">
            <v>Health Care</v>
          </cell>
          <cell r="H1051" t="str">
            <v>Common Stock</v>
          </cell>
          <cell r="I1051" t="str">
            <v>Equity</v>
          </cell>
          <cell r="J1051" t="str">
            <v>Non-Fixed Income</v>
          </cell>
          <cell r="K1051" t="str">
            <v>Non-Fixed Income</v>
          </cell>
          <cell r="L1051" t="str">
            <v>U.S. Small-cap Blend Common Stock</v>
          </cell>
          <cell r="M1051">
            <v>0</v>
          </cell>
          <cell r="N1051">
            <v>0.02</v>
          </cell>
        </row>
        <row r="1052">
          <cell r="A1052" t="str">
            <v>HBMD</v>
          </cell>
          <cell r="B1052" t="str">
            <v>Howard Bancorp Inc</v>
          </cell>
          <cell r="C1052" t="str">
            <v>U.S.</v>
          </cell>
          <cell r="D1052" t="str">
            <v>Satellite</v>
          </cell>
          <cell r="E1052" t="str">
            <v>Small-cap</v>
          </cell>
          <cell r="F1052" t="str">
            <v>Blend</v>
          </cell>
          <cell r="G1052" t="str">
            <v>Financials</v>
          </cell>
          <cell r="H1052" t="str">
            <v>Common Stock</v>
          </cell>
          <cell r="I1052" t="str">
            <v>Equity</v>
          </cell>
          <cell r="J1052" t="str">
            <v>Non-Fixed Income</v>
          </cell>
          <cell r="K1052" t="str">
            <v>Non-Fixed Income</v>
          </cell>
          <cell r="L1052" t="str">
            <v>U.S. Small-cap Blend Common Stock</v>
          </cell>
          <cell r="M1052">
            <v>0</v>
          </cell>
          <cell r="N1052">
            <v>0.03</v>
          </cell>
        </row>
        <row r="1053">
          <cell r="A1053" t="str">
            <v>HBNC</v>
          </cell>
          <cell r="B1053" t="str">
            <v>Horizon Bancorp Inc/IN</v>
          </cell>
          <cell r="C1053" t="str">
            <v>U.S.</v>
          </cell>
          <cell r="D1053" t="str">
            <v>Satellite</v>
          </cell>
          <cell r="E1053" t="str">
            <v>Small-cap</v>
          </cell>
          <cell r="F1053" t="str">
            <v>Blend</v>
          </cell>
          <cell r="G1053" t="str">
            <v>Financials</v>
          </cell>
          <cell r="H1053" t="str">
            <v>Common Stock</v>
          </cell>
          <cell r="I1053" t="str">
            <v>Equity</v>
          </cell>
          <cell r="J1053" t="str">
            <v>Non-Fixed Income</v>
          </cell>
          <cell r="K1053" t="str">
            <v>Non-Fixed Income</v>
          </cell>
          <cell r="L1053" t="str">
            <v>U.S. Small-cap Blend Common Stock</v>
          </cell>
          <cell r="M1053">
            <v>0</v>
          </cell>
          <cell r="N1053">
            <v>0.03</v>
          </cell>
        </row>
        <row r="1054">
          <cell r="A1054" t="str">
            <v>HBT</v>
          </cell>
          <cell r="B1054" t="str">
            <v>HBT Financial Inc</v>
          </cell>
          <cell r="C1054" t="str">
            <v>U.S.</v>
          </cell>
          <cell r="D1054" t="str">
            <v>Satellite</v>
          </cell>
          <cell r="E1054" t="str">
            <v>Small-cap</v>
          </cell>
          <cell r="F1054" t="str">
            <v>Blend</v>
          </cell>
          <cell r="G1054" t="str">
            <v>Financials</v>
          </cell>
          <cell r="H1054" t="str">
            <v>Common Stock</v>
          </cell>
          <cell r="I1054" t="str">
            <v>Equity</v>
          </cell>
          <cell r="J1054" t="str">
            <v>Non-Fixed Income</v>
          </cell>
          <cell r="K1054" t="str">
            <v>Non-Fixed Income</v>
          </cell>
          <cell r="L1054" t="str">
            <v>U.S. Small-cap Blend Common Stock</v>
          </cell>
          <cell r="M1054">
            <v>0</v>
          </cell>
          <cell r="N1054">
            <v>0.04</v>
          </cell>
        </row>
        <row r="1055">
          <cell r="A1055" t="str">
            <v>HCA</v>
          </cell>
          <cell r="B1055" t="str">
            <v>HCA Healthcare Inc</v>
          </cell>
          <cell r="C1055" t="str">
            <v>U.S.</v>
          </cell>
          <cell r="D1055" t="str">
            <v>Satellite</v>
          </cell>
          <cell r="E1055" t="str">
            <v>Large-cap</v>
          </cell>
          <cell r="F1055" t="str">
            <v>Value</v>
          </cell>
          <cell r="G1055" t="str">
            <v>Health Care</v>
          </cell>
          <cell r="H1055" t="str">
            <v>Common Stock</v>
          </cell>
          <cell r="I1055" t="str">
            <v>Equity</v>
          </cell>
          <cell r="J1055" t="str">
            <v>Non-Fixed Income</v>
          </cell>
          <cell r="K1055" t="str">
            <v>Non-Fixed Income</v>
          </cell>
          <cell r="L1055" t="str">
            <v>U.S. Large-cap Value Common Stock</v>
          </cell>
          <cell r="M1055">
            <v>0</v>
          </cell>
          <cell r="N1055">
            <v>0.03</v>
          </cell>
        </row>
        <row r="1056">
          <cell r="A1056" t="str">
            <v>HCAT</v>
          </cell>
          <cell r="B1056" t="str">
            <v>Health Catalyst Inc</v>
          </cell>
          <cell r="C1056" t="str">
            <v>U.S.</v>
          </cell>
          <cell r="D1056" t="str">
            <v>Satellite</v>
          </cell>
          <cell r="E1056" t="str">
            <v>Small-cap</v>
          </cell>
          <cell r="F1056" t="str">
            <v>Growth</v>
          </cell>
          <cell r="G1056" t="str">
            <v>Technology</v>
          </cell>
          <cell r="H1056" t="str">
            <v>Common Stock</v>
          </cell>
          <cell r="I1056" t="str">
            <v>Equity</v>
          </cell>
          <cell r="J1056" t="str">
            <v>Non-Fixed Income</v>
          </cell>
          <cell r="K1056" t="str">
            <v>Non-Fixed Income</v>
          </cell>
          <cell r="L1056" t="str">
            <v>U.S. Small-cap Growth Common Stock</v>
          </cell>
          <cell r="M1056">
            <v>0</v>
          </cell>
          <cell r="N1056">
            <v>0.03</v>
          </cell>
        </row>
        <row r="1057">
          <cell r="A1057" t="str">
            <v>HCC</v>
          </cell>
          <cell r="B1057" t="str">
            <v>Warrior Met Coal Inc</v>
          </cell>
          <cell r="C1057" t="str">
            <v>U.S.</v>
          </cell>
          <cell r="D1057" t="str">
            <v>Satellite</v>
          </cell>
          <cell r="E1057" t="str">
            <v>Small-cap</v>
          </cell>
          <cell r="F1057" t="str">
            <v>Value</v>
          </cell>
          <cell r="G1057" t="str">
            <v>Materials</v>
          </cell>
          <cell r="H1057" t="str">
            <v>Common Stock</v>
          </cell>
          <cell r="I1057" t="str">
            <v>Equity</v>
          </cell>
          <cell r="J1057" t="str">
            <v>Non-Fixed Income</v>
          </cell>
          <cell r="K1057" t="str">
            <v>Non-Fixed Income</v>
          </cell>
          <cell r="L1057" t="str">
            <v>U.S. Small-cap Value Common Stock</v>
          </cell>
          <cell r="M1057">
            <v>0</v>
          </cell>
          <cell r="N1057">
            <v>0.03</v>
          </cell>
        </row>
        <row r="1058">
          <cell r="A1058" t="str">
            <v>HCCI</v>
          </cell>
          <cell r="B1058" t="str">
            <v>Heritage-Crystal Clean Inc</v>
          </cell>
          <cell r="C1058" t="str">
            <v>U.S.</v>
          </cell>
          <cell r="D1058" t="str">
            <v>Satellite</v>
          </cell>
          <cell r="E1058" t="str">
            <v>Small-cap</v>
          </cell>
          <cell r="F1058" t="str">
            <v>Blend</v>
          </cell>
          <cell r="G1058" t="str">
            <v>Industrials</v>
          </cell>
          <cell r="H1058" t="str">
            <v>Common Stock</v>
          </cell>
          <cell r="I1058" t="str">
            <v>Equity</v>
          </cell>
          <cell r="J1058" t="str">
            <v>Non-Fixed Income</v>
          </cell>
          <cell r="K1058" t="str">
            <v>Non-Fixed Income</v>
          </cell>
          <cell r="L1058" t="str">
            <v>U.S. Small-cap Blend Common Stock</v>
          </cell>
          <cell r="M1058">
            <v>0</v>
          </cell>
          <cell r="N1058">
            <v>0.03</v>
          </cell>
        </row>
        <row r="1059">
          <cell r="A1059" t="str">
            <v>HCI</v>
          </cell>
          <cell r="B1059" t="str">
            <v>HCI Group Inc</v>
          </cell>
          <cell r="C1059" t="str">
            <v>U.S.</v>
          </cell>
          <cell r="D1059" t="str">
            <v>Satellite</v>
          </cell>
          <cell r="E1059" t="str">
            <v>Small-cap</v>
          </cell>
          <cell r="F1059" t="str">
            <v>Blend</v>
          </cell>
          <cell r="G1059" t="str">
            <v>Financials</v>
          </cell>
          <cell r="H1059" t="str">
            <v>Common Stock</v>
          </cell>
          <cell r="I1059" t="str">
            <v>Equity</v>
          </cell>
          <cell r="J1059" t="str">
            <v>Non-Fixed Income</v>
          </cell>
          <cell r="K1059" t="str">
            <v>Non-Fixed Income</v>
          </cell>
          <cell r="L1059" t="str">
            <v>U.S. Small-cap Blend Common Stock</v>
          </cell>
          <cell r="M1059">
            <v>0</v>
          </cell>
          <cell r="N1059">
            <v>0.05</v>
          </cell>
        </row>
        <row r="1060">
          <cell r="A1060" t="str">
            <v>HCKT</v>
          </cell>
          <cell r="B1060" t="str">
            <v>Hackett Group Inc/The</v>
          </cell>
          <cell r="C1060" t="str">
            <v>U.S.</v>
          </cell>
          <cell r="D1060" t="str">
            <v>Satellite</v>
          </cell>
          <cell r="E1060" t="str">
            <v>Small-cap</v>
          </cell>
          <cell r="F1060" t="str">
            <v>Blend</v>
          </cell>
          <cell r="G1060" t="str">
            <v>Industrials</v>
          </cell>
          <cell r="H1060" t="str">
            <v>Common Stock</v>
          </cell>
          <cell r="I1060" t="str">
            <v>Equity</v>
          </cell>
          <cell r="J1060" t="str">
            <v>Non-Fixed Income</v>
          </cell>
          <cell r="K1060" t="str">
            <v>Non-Fixed Income</v>
          </cell>
          <cell r="L1060" t="str">
            <v>U.S. Small-cap Blend Common Stock</v>
          </cell>
          <cell r="M1060">
            <v>0</v>
          </cell>
          <cell r="N1060">
            <v>0.03</v>
          </cell>
        </row>
        <row r="1061">
          <cell r="A1061" t="str">
            <v>HCSG</v>
          </cell>
          <cell r="B1061" t="str">
            <v>Healthcare Services Group Inc</v>
          </cell>
          <cell r="C1061" t="str">
            <v>U.S.</v>
          </cell>
          <cell r="D1061" t="str">
            <v>Satellite</v>
          </cell>
          <cell r="E1061" t="str">
            <v>Small-cap</v>
          </cell>
          <cell r="F1061" t="str">
            <v>Value</v>
          </cell>
          <cell r="G1061" t="str">
            <v>Industrials</v>
          </cell>
          <cell r="H1061" t="str">
            <v>Common Stock</v>
          </cell>
          <cell r="I1061" t="str">
            <v>Equity</v>
          </cell>
          <cell r="J1061" t="str">
            <v>Non-Fixed Income</v>
          </cell>
          <cell r="K1061" t="str">
            <v>Non-Fixed Income</v>
          </cell>
          <cell r="L1061" t="str">
            <v>U.S. Small-cap Value Common Stock</v>
          </cell>
          <cell r="M1061">
            <v>0</v>
          </cell>
          <cell r="N1061">
            <v>0.02</v>
          </cell>
        </row>
        <row r="1062">
          <cell r="A1062" t="str">
            <v>HD</v>
          </cell>
          <cell r="B1062" t="str">
            <v>Home Depot Inc/The</v>
          </cell>
          <cell r="C1062" t="str">
            <v>U.S.</v>
          </cell>
          <cell r="D1062" t="str">
            <v>Satellite</v>
          </cell>
          <cell r="E1062" t="str">
            <v>Large-cap</v>
          </cell>
          <cell r="F1062" t="str">
            <v>Blend</v>
          </cell>
          <cell r="G1062" t="str">
            <v>Consumer Discretionary</v>
          </cell>
          <cell r="H1062" t="str">
            <v>Common Stock</v>
          </cell>
          <cell r="I1062" t="str">
            <v>Equity</v>
          </cell>
          <cell r="J1062" t="str">
            <v>Non-Fixed Income</v>
          </cell>
          <cell r="K1062" t="str">
            <v>Non-Fixed Income</v>
          </cell>
          <cell r="L1062" t="str">
            <v>U.S. Large-cap Blend Common Stock</v>
          </cell>
          <cell r="M1062">
            <v>0</v>
          </cell>
          <cell r="N1062">
            <v>0.05</v>
          </cell>
        </row>
        <row r="1063">
          <cell r="A1063" t="str">
            <v>HE</v>
          </cell>
          <cell r="B1063" t="str">
            <v>Hawaiian Electric Industries Inc</v>
          </cell>
          <cell r="C1063" t="str">
            <v>U.S.</v>
          </cell>
          <cell r="D1063" t="str">
            <v>Satellite</v>
          </cell>
          <cell r="E1063" t="str">
            <v>Small-cap</v>
          </cell>
          <cell r="F1063" t="str">
            <v>Blend</v>
          </cell>
          <cell r="G1063" t="str">
            <v>Utilities</v>
          </cell>
          <cell r="H1063" t="str">
            <v>Common Stock</v>
          </cell>
          <cell r="I1063" t="str">
            <v>Equity</v>
          </cell>
          <cell r="J1063" t="str">
            <v>Non-Fixed Income</v>
          </cell>
          <cell r="K1063" t="str">
            <v>Non-Fixed Income</v>
          </cell>
          <cell r="L1063" t="str">
            <v>U.S. Small-cap Blend Common Stock</v>
          </cell>
          <cell r="M1063">
            <v>0</v>
          </cell>
          <cell r="N1063">
            <v>0.05</v>
          </cell>
        </row>
        <row r="1064">
          <cell r="A1064" t="str">
            <v>HEAR</v>
          </cell>
          <cell r="B1064" t="str">
            <v>Turtle Beach Corp</v>
          </cell>
          <cell r="C1064" t="str">
            <v>U.S.</v>
          </cell>
          <cell r="D1064" t="str">
            <v>Satellite</v>
          </cell>
          <cell r="E1064" t="str">
            <v>Small-cap</v>
          </cell>
          <cell r="F1064" t="str">
            <v>Value</v>
          </cell>
          <cell r="G1064" t="str">
            <v>Technology</v>
          </cell>
          <cell r="H1064" t="str">
            <v>Common Stock</v>
          </cell>
          <cell r="I1064" t="str">
            <v>Equity</v>
          </cell>
          <cell r="J1064" t="str">
            <v>Non-Fixed Income</v>
          </cell>
          <cell r="K1064" t="str">
            <v>Non-Fixed Income</v>
          </cell>
          <cell r="L1064" t="str">
            <v>U.S. Small-cap Value Common Stock</v>
          </cell>
          <cell r="M1064">
            <v>0</v>
          </cell>
          <cell r="N1064">
            <v>0.01</v>
          </cell>
        </row>
        <row r="1065">
          <cell r="A1065" t="str">
            <v>HEES</v>
          </cell>
          <cell r="B1065" t="str">
            <v>H&amp;E Equipment Services Inc</v>
          </cell>
          <cell r="C1065" t="str">
            <v>U.S.</v>
          </cell>
          <cell r="D1065" t="str">
            <v>Satellite</v>
          </cell>
          <cell r="E1065" t="str">
            <v>Small-cap</v>
          </cell>
          <cell r="F1065" t="str">
            <v>Blend</v>
          </cell>
          <cell r="G1065" t="str">
            <v>Industrials</v>
          </cell>
          <cell r="H1065" t="str">
            <v>Common Stock</v>
          </cell>
          <cell r="I1065" t="str">
            <v>Equity</v>
          </cell>
          <cell r="J1065" t="str">
            <v>Non-Fixed Income</v>
          </cell>
          <cell r="K1065" t="str">
            <v>Non-Fixed Income</v>
          </cell>
          <cell r="L1065" t="str">
            <v>U.S. Small-cap Blend Common Stock</v>
          </cell>
          <cell r="M1065">
            <v>0</v>
          </cell>
          <cell r="N1065">
            <v>0.02</v>
          </cell>
        </row>
        <row r="1066">
          <cell r="A1066" t="str">
            <v>HEI</v>
          </cell>
          <cell r="B1066" t="str">
            <v>HEICO Corp</v>
          </cell>
          <cell r="C1066" t="str">
            <v>U.S.</v>
          </cell>
          <cell r="D1066" t="str">
            <v>Satellite</v>
          </cell>
          <cell r="E1066" t="str">
            <v>Mid-cap</v>
          </cell>
          <cell r="F1066" t="str">
            <v>Growth</v>
          </cell>
          <cell r="G1066" t="str">
            <v>Industrials</v>
          </cell>
          <cell r="H1066" t="str">
            <v>Common Stock</v>
          </cell>
          <cell r="I1066" t="str">
            <v>Equity</v>
          </cell>
          <cell r="J1066" t="str">
            <v>Non-Fixed Income</v>
          </cell>
          <cell r="K1066" t="str">
            <v>Non-Fixed Income</v>
          </cell>
          <cell r="L1066" t="str">
            <v>U.S. Mid-cap Growth Common Stock</v>
          </cell>
          <cell r="M1066">
            <v>0</v>
          </cell>
          <cell r="N1066">
            <v>0.03</v>
          </cell>
        </row>
        <row r="1067">
          <cell r="A1067" t="str">
            <v>HEI/A</v>
          </cell>
          <cell r="B1067" t="str">
            <v>HEICO Corp</v>
          </cell>
          <cell r="C1067" t="str">
            <v>U.S.</v>
          </cell>
          <cell r="D1067" t="str">
            <v>Satellite</v>
          </cell>
          <cell r="E1067" t="str">
            <v>Mid-cap</v>
          </cell>
          <cell r="F1067" t="str">
            <v>Growth</v>
          </cell>
          <cell r="G1067" t="str">
            <v>Industrials</v>
          </cell>
          <cell r="H1067" t="str">
            <v>Common Stock</v>
          </cell>
          <cell r="I1067" t="str">
            <v>Equity</v>
          </cell>
          <cell r="J1067" t="str">
            <v>Non-Fixed Income</v>
          </cell>
          <cell r="K1067" t="str">
            <v>Non-Fixed Income</v>
          </cell>
          <cell r="L1067" t="str">
            <v>U.S. Mid-cap Growth Common Stock</v>
          </cell>
          <cell r="M1067">
            <v>0</v>
          </cell>
          <cell r="N1067">
            <v>0.04</v>
          </cell>
        </row>
        <row r="1068">
          <cell r="A1068" t="str">
            <v>HELE</v>
          </cell>
          <cell r="B1068" t="str">
            <v>Helen of Troy Ltd</v>
          </cell>
          <cell r="C1068" t="str">
            <v>U.S.</v>
          </cell>
          <cell r="D1068" t="str">
            <v>Satellite</v>
          </cell>
          <cell r="E1068" t="str">
            <v>Small-cap</v>
          </cell>
          <cell r="F1068" t="str">
            <v>Blend</v>
          </cell>
          <cell r="G1068" t="str">
            <v>Consumer Staples</v>
          </cell>
          <cell r="H1068" t="str">
            <v>Common Stock</v>
          </cell>
          <cell r="I1068" t="str">
            <v>Equity</v>
          </cell>
          <cell r="J1068" t="str">
            <v>Non-Fixed Income</v>
          </cell>
          <cell r="K1068" t="str">
            <v>Non-Fixed Income</v>
          </cell>
          <cell r="L1068" t="str">
            <v>U.S. Small-cap Blend Common Stock</v>
          </cell>
          <cell r="M1068">
            <v>0</v>
          </cell>
          <cell r="N1068">
            <v>0.04</v>
          </cell>
        </row>
        <row r="1069">
          <cell r="A1069" t="str">
            <v>HES</v>
          </cell>
          <cell r="B1069" t="str">
            <v>Hess Corp</v>
          </cell>
          <cell r="C1069" t="str">
            <v>U.S.</v>
          </cell>
          <cell r="D1069" t="str">
            <v>Satellite</v>
          </cell>
          <cell r="E1069" t="str">
            <v>Mid-cap</v>
          </cell>
          <cell r="F1069" t="str">
            <v>Blend</v>
          </cell>
          <cell r="G1069" t="str">
            <v>Energy</v>
          </cell>
          <cell r="H1069" t="str">
            <v>Common Stock</v>
          </cell>
          <cell r="I1069" t="str">
            <v>Equity</v>
          </cell>
          <cell r="J1069" t="str">
            <v>Non-Fixed Income</v>
          </cell>
          <cell r="K1069" t="str">
            <v>Non-Fixed Income</v>
          </cell>
          <cell r="L1069" t="str">
            <v>U.S. Mid-cap Blend Common Stock</v>
          </cell>
          <cell r="M1069">
            <v>0</v>
          </cell>
          <cell r="N1069">
            <v>0.03</v>
          </cell>
        </row>
        <row r="1070">
          <cell r="A1070" t="str">
            <v>HFC</v>
          </cell>
          <cell r="B1070" t="str">
            <v>HollyFrontier Corp</v>
          </cell>
          <cell r="C1070" t="str">
            <v>U.S.</v>
          </cell>
          <cell r="D1070" t="str">
            <v>Satellite</v>
          </cell>
          <cell r="E1070" t="str">
            <v>Small-cap</v>
          </cell>
          <cell r="F1070" t="str">
            <v>Value</v>
          </cell>
          <cell r="G1070" t="str">
            <v>Energy</v>
          </cell>
          <cell r="H1070" t="str">
            <v>Common Stock</v>
          </cell>
          <cell r="I1070" t="str">
            <v>Equity</v>
          </cell>
          <cell r="J1070" t="str">
            <v>Non-Fixed Income</v>
          </cell>
          <cell r="K1070" t="str">
            <v>Non-Fixed Income</v>
          </cell>
          <cell r="L1070" t="str">
            <v>U.S. Small-cap Value Common Stock</v>
          </cell>
          <cell r="M1070">
            <v>0</v>
          </cell>
          <cell r="N1070">
            <v>0.02</v>
          </cell>
        </row>
        <row r="1071">
          <cell r="A1071" t="str">
            <v>HFFG</v>
          </cell>
          <cell r="B1071" t="str">
            <v>HF Foods Group Inc</v>
          </cell>
          <cell r="C1071" t="str">
            <v>U.S.</v>
          </cell>
          <cell r="D1071" t="str">
            <v>Satellite</v>
          </cell>
          <cell r="E1071" t="str">
            <v>Small-cap</v>
          </cell>
          <cell r="F1071" t="str">
            <v>Value</v>
          </cell>
          <cell r="G1071" t="str">
            <v>Consumer Staples</v>
          </cell>
          <cell r="H1071" t="str">
            <v>Common Stock</v>
          </cell>
          <cell r="I1071" t="str">
            <v>Equity</v>
          </cell>
          <cell r="J1071" t="str">
            <v>Non-Fixed Income</v>
          </cell>
          <cell r="K1071" t="str">
            <v>Non-Fixed Income</v>
          </cell>
          <cell r="L1071" t="str">
            <v>U.S. Small-cap Value Common Stock</v>
          </cell>
          <cell r="M1071">
            <v>0</v>
          </cell>
          <cell r="N1071">
            <v>0.01</v>
          </cell>
        </row>
        <row r="1072">
          <cell r="A1072" t="str">
            <v>HFWA</v>
          </cell>
          <cell r="B1072" t="str">
            <v>Heritage Financial Corp/WA</v>
          </cell>
          <cell r="C1072" t="str">
            <v>U.S.</v>
          </cell>
          <cell r="D1072" t="str">
            <v>Satellite</v>
          </cell>
          <cell r="E1072" t="str">
            <v>Small-cap</v>
          </cell>
          <cell r="F1072" t="str">
            <v>Blend</v>
          </cell>
          <cell r="G1072" t="str">
            <v>Financials</v>
          </cell>
          <cell r="H1072" t="str">
            <v>Common Stock</v>
          </cell>
          <cell r="I1072" t="str">
            <v>Equity</v>
          </cell>
          <cell r="J1072" t="str">
            <v>Non-Fixed Income</v>
          </cell>
          <cell r="K1072" t="str">
            <v>Non-Fixed Income</v>
          </cell>
          <cell r="L1072" t="str">
            <v>U.S. Small-cap Blend Common Stock</v>
          </cell>
          <cell r="M1072">
            <v>0</v>
          </cell>
          <cell r="N1072">
            <v>0.03</v>
          </cell>
        </row>
        <row r="1073">
          <cell r="A1073" t="str">
            <v>HGEN</v>
          </cell>
          <cell r="B1073" t="str">
            <v>Humanigen Inc</v>
          </cell>
          <cell r="C1073" t="str">
            <v>U.S.</v>
          </cell>
          <cell r="D1073" t="str">
            <v>Satellite</v>
          </cell>
          <cell r="E1073" t="str">
            <v>Small-cap</v>
          </cell>
          <cell r="F1073" t="str">
            <v>Growth</v>
          </cell>
          <cell r="G1073" t="str">
            <v>Health Care</v>
          </cell>
          <cell r="H1073" t="str">
            <v>Common Stock</v>
          </cell>
          <cell r="I1073" t="str">
            <v>Equity</v>
          </cell>
          <cell r="J1073" t="str">
            <v>Non-Fixed Income</v>
          </cell>
          <cell r="K1073" t="str">
            <v>Non-Fixed Income</v>
          </cell>
          <cell r="L1073" t="str">
            <v>U.S. Small-cap Growth Common Stock</v>
          </cell>
          <cell r="M1073">
            <v>0</v>
          </cell>
          <cell r="N1073">
            <v>0.01</v>
          </cell>
        </row>
        <row r="1074">
          <cell r="A1074" t="str">
            <v>HGV</v>
          </cell>
          <cell r="B1074" t="str">
            <v>Hilton Grand Vacations Inc</v>
          </cell>
          <cell r="C1074" t="str">
            <v>U.S.</v>
          </cell>
          <cell r="D1074" t="str">
            <v>Satellite</v>
          </cell>
          <cell r="E1074" t="str">
            <v>Small-cap</v>
          </cell>
          <cell r="F1074" t="str">
            <v>Blend</v>
          </cell>
          <cell r="G1074" t="str">
            <v>Consumer Discretionary</v>
          </cell>
          <cell r="H1074" t="str">
            <v>Common Stock</v>
          </cell>
          <cell r="I1074" t="str">
            <v>Equity</v>
          </cell>
          <cell r="J1074" t="str">
            <v>Non-Fixed Income</v>
          </cell>
          <cell r="K1074" t="str">
            <v>Non-Fixed Income</v>
          </cell>
          <cell r="L1074" t="str">
            <v>U.S. Small-cap Blend Common Stock</v>
          </cell>
          <cell r="M1074">
            <v>0</v>
          </cell>
          <cell r="N1074">
            <v>0.02</v>
          </cell>
        </row>
        <row r="1075">
          <cell r="A1075" t="str">
            <v>HHC</v>
          </cell>
          <cell r="B1075" t="str">
            <v>Howard Hughes Corp/The</v>
          </cell>
          <cell r="C1075" t="str">
            <v>U.S.</v>
          </cell>
          <cell r="D1075" t="str">
            <v>Satellite</v>
          </cell>
          <cell r="E1075" t="str">
            <v>Small-cap</v>
          </cell>
          <cell r="F1075" t="str">
            <v>Growth</v>
          </cell>
          <cell r="G1075" t="str">
            <v>Real Estate</v>
          </cell>
          <cell r="H1075" t="str">
            <v>Common Stock</v>
          </cell>
          <cell r="I1075" t="str">
            <v>Equity</v>
          </cell>
          <cell r="J1075" t="str">
            <v>Non-Fixed Income</v>
          </cell>
          <cell r="K1075" t="str">
            <v>Non-Fixed Income</v>
          </cell>
          <cell r="L1075" t="str">
            <v>U.S. Small-cap Growth Common Stock</v>
          </cell>
          <cell r="M1075">
            <v>0</v>
          </cell>
          <cell r="N1075">
            <v>0.02</v>
          </cell>
        </row>
        <row r="1076">
          <cell r="A1076" t="str">
            <v>HI</v>
          </cell>
          <cell r="B1076" t="str">
            <v>Hillenbrand Inc</v>
          </cell>
          <cell r="C1076" t="str">
            <v>U.S.</v>
          </cell>
          <cell r="D1076" t="str">
            <v>Satellite</v>
          </cell>
          <cell r="E1076" t="str">
            <v>Small-cap</v>
          </cell>
          <cell r="F1076" t="str">
            <v>Value</v>
          </cell>
          <cell r="G1076" t="str">
            <v>Industrials</v>
          </cell>
          <cell r="H1076" t="str">
            <v>Common Stock</v>
          </cell>
          <cell r="I1076" t="str">
            <v>Equity</v>
          </cell>
          <cell r="J1076" t="str">
            <v>Non-Fixed Income</v>
          </cell>
          <cell r="K1076" t="str">
            <v>Non-Fixed Income</v>
          </cell>
          <cell r="L1076" t="str">
            <v>U.S. Small-cap Value Common Stock</v>
          </cell>
          <cell r="M1076">
            <v>0</v>
          </cell>
          <cell r="N1076">
            <v>0.02</v>
          </cell>
        </row>
        <row r="1077">
          <cell r="A1077" t="str">
            <v>HIBB</v>
          </cell>
          <cell r="B1077" t="str">
            <v>Hibbett Inc</v>
          </cell>
          <cell r="C1077" t="str">
            <v>U.S.</v>
          </cell>
          <cell r="D1077" t="str">
            <v>Satellite</v>
          </cell>
          <cell r="E1077" t="str">
            <v>Small-cap</v>
          </cell>
          <cell r="F1077" t="str">
            <v>Value</v>
          </cell>
          <cell r="G1077" t="str">
            <v>Consumer Discretionary</v>
          </cell>
          <cell r="H1077" t="str">
            <v>Common Stock</v>
          </cell>
          <cell r="I1077" t="str">
            <v>Equity</v>
          </cell>
          <cell r="J1077" t="str">
            <v>Non-Fixed Income</v>
          </cell>
          <cell r="K1077" t="str">
            <v>Non-Fixed Income</v>
          </cell>
          <cell r="L1077" t="str">
            <v>U.S. Small-cap Value Common Stock</v>
          </cell>
          <cell r="M1077">
            <v>0</v>
          </cell>
          <cell r="N1077">
            <v>0.01</v>
          </cell>
        </row>
        <row r="1078">
          <cell r="A1078" t="str">
            <v>HIFS</v>
          </cell>
          <cell r="B1078" t="str">
            <v>Hingham Institution For Savings The</v>
          </cell>
          <cell r="C1078" t="str">
            <v>U.S.</v>
          </cell>
          <cell r="D1078" t="str">
            <v>Satellite</v>
          </cell>
          <cell r="E1078" t="str">
            <v>Small-cap</v>
          </cell>
          <cell r="F1078" t="str">
            <v>Growth</v>
          </cell>
          <cell r="G1078" t="str">
            <v>Financials</v>
          </cell>
          <cell r="H1078" t="str">
            <v>Common Stock</v>
          </cell>
          <cell r="I1078" t="str">
            <v>Equity</v>
          </cell>
          <cell r="J1078" t="str">
            <v>Non-Fixed Income</v>
          </cell>
          <cell r="K1078" t="str">
            <v>Non-Fixed Income</v>
          </cell>
          <cell r="L1078" t="str">
            <v>U.S. Small-cap Growth Common Stock</v>
          </cell>
          <cell r="M1078">
            <v>0</v>
          </cell>
          <cell r="N1078">
            <v>0.05</v>
          </cell>
        </row>
        <row r="1079">
          <cell r="A1079" t="str">
            <v>HIG</v>
          </cell>
          <cell r="B1079" t="str">
            <v>Hartford Financial Services Group Inc/The</v>
          </cell>
          <cell r="C1079" t="str">
            <v>U.S.</v>
          </cell>
          <cell r="D1079" t="str">
            <v>Satellite</v>
          </cell>
          <cell r="E1079" t="str">
            <v>Mid-cap</v>
          </cell>
          <cell r="F1079" t="str">
            <v>Value</v>
          </cell>
          <cell r="G1079" t="str">
            <v>Financials</v>
          </cell>
          <cell r="H1079" t="str">
            <v>Common Stock</v>
          </cell>
          <cell r="I1079" t="str">
            <v>Equity</v>
          </cell>
          <cell r="J1079" t="str">
            <v>Non-Fixed Income</v>
          </cell>
          <cell r="K1079" t="str">
            <v>Non-Fixed Income</v>
          </cell>
          <cell r="L1079" t="str">
            <v>U.S. Mid-cap Value Common Stock</v>
          </cell>
          <cell r="M1079">
            <v>0</v>
          </cell>
          <cell r="N1079">
            <v>0.03</v>
          </cell>
        </row>
        <row r="1080">
          <cell r="A1080" t="str">
            <v>HII</v>
          </cell>
          <cell r="B1080" t="str">
            <v>Huntington Ingalls Industries Inc</v>
          </cell>
          <cell r="C1080" t="str">
            <v>U.S.</v>
          </cell>
          <cell r="D1080" t="str">
            <v>Satellite</v>
          </cell>
          <cell r="E1080" t="str">
            <v>Mid-cap</v>
          </cell>
          <cell r="F1080" t="str">
            <v>Value</v>
          </cell>
          <cell r="G1080" t="str">
            <v>Industrials</v>
          </cell>
          <cell r="H1080" t="str">
            <v>Common Stock</v>
          </cell>
          <cell r="I1080" t="str">
            <v>Equity</v>
          </cell>
          <cell r="J1080" t="str">
            <v>Non-Fixed Income</v>
          </cell>
          <cell r="K1080" t="str">
            <v>Non-Fixed Income</v>
          </cell>
          <cell r="L1080" t="str">
            <v>U.S. Mid-cap Value Common Stock</v>
          </cell>
          <cell r="M1080">
            <v>0</v>
          </cell>
          <cell r="N1080">
            <v>0.04</v>
          </cell>
        </row>
        <row r="1081">
          <cell r="A1081" t="str">
            <v>HL</v>
          </cell>
          <cell r="B1081" t="str">
            <v>Hecla Mining Co</v>
          </cell>
          <cell r="C1081" t="str">
            <v>U.S.</v>
          </cell>
          <cell r="D1081" t="str">
            <v>Satellite</v>
          </cell>
          <cell r="E1081" t="str">
            <v>Small-cap</v>
          </cell>
          <cell r="F1081" t="str">
            <v>Blend</v>
          </cell>
          <cell r="G1081" t="str">
            <v>Materials</v>
          </cell>
          <cell r="H1081" t="str">
            <v>Common Stock</v>
          </cell>
          <cell r="I1081" t="str">
            <v>Equity</v>
          </cell>
          <cell r="J1081" t="str">
            <v>Non-Fixed Income</v>
          </cell>
          <cell r="K1081" t="str">
            <v>Non-Fixed Income</v>
          </cell>
          <cell r="L1081" t="str">
            <v>U.S. Small-cap Blend Common Stock</v>
          </cell>
          <cell r="M1081">
            <v>0</v>
          </cell>
          <cell r="N1081">
            <v>0.01</v>
          </cell>
        </row>
        <row r="1082">
          <cell r="A1082" t="str">
            <v>HLF</v>
          </cell>
          <cell r="B1082" t="str">
            <v>Herbalife Nutrition Ltd</v>
          </cell>
          <cell r="C1082" t="str">
            <v>U.S.</v>
          </cell>
          <cell r="D1082" t="str">
            <v>Satellite</v>
          </cell>
          <cell r="E1082" t="str">
            <v>Small-cap</v>
          </cell>
          <cell r="F1082" t="str">
            <v>Value</v>
          </cell>
          <cell r="G1082" t="str">
            <v>Consumer Staples</v>
          </cell>
          <cell r="H1082" t="str">
            <v>Common Stock</v>
          </cell>
          <cell r="I1082" t="str">
            <v>Equity</v>
          </cell>
          <cell r="J1082" t="str">
            <v>Non-Fixed Income</v>
          </cell>
          <cell r="K1082" t="str">
            <v>Non-Fixed Income</v>
          </cell>
          <cell r="L1082" t="str">
            <v>U.S. Small-cap Value Common Stock</v>
          </cell>
          <cell r="M1082">
            <v>0</v>
          </cell>
          <cell r="N1082">
            <v>0.03</v>
          </cell>
        </row>
        <row r="1083">
          <cell r="A1083" t="str">
            <v>HLI</v>
          </cell>
          <cell r="B1083" t="str">
            <v>Houlihan Lokey Inc</v>
          </cell>
          <cell r="C1083" t="str">
            <v>U.S.</v>
          </cell>
          <cell r="D1083" t="str">
            <v>Satellite</v>
          </cell>
          <cell r="E1083" t="str">
            <v>Mid-cap</v>
          </cell>
          <cell r="F1083" t="str">
            <v>Blend</v>
          </cell>
          <cell r="G1083" t="str">
            <v>Financials</v>
          </cell>
          <cell r="H1083" t="str">
            <v>Common Stock</v>
          </cell>
          <cell r="I1083" t="str">
            <v>Equity</v>
          </cell>
          <cell r="J1083" t="str">
            <v>Non-Fixed Income</v>
          </cell>
          <cell r="K1083" t="str">
            <v>Non-Fixed Income</v>
          </cell>
          <cell r="L1083" t="str">
            <v>U.S. Mid-cap Blend Common Stock</v>
          </cell>
          <cell r="M1083">
            <v>0</v>
          </cell>
          <cell r="N1083">
            <v>0.05</v>
          </cell>
        </row>
        <row r="1084">
          <cell r="A1084" t="str">
            <v>HLIO</v>
          </cell>
          <cell r="B1084" t="str">
            <v>Helios Technologies Inc</v>
          </cell>
          <cell r="C1084" t="str">
            <v>U.S.</v>
          </cell>
          <cell r="D1084" t="str">
            <v>Satellite</v>
          </cell>
          <cell r="E1084" t="str">
            <v>Small-cap</v>
          </cell>
          <cell r="F1084" t="str">
            <v>Blend</v>
          </cell>
          <cell r="G1084" t="str">
            <v>Industrials</v>
          </cell>
          <cell r="H1084" t="str">
            <v>Common Stock</v>
          </cell>
          <cell r="I1084" t="str">
            <v>Equity</v>
          </cell>
          <cell r="J1084" t="str">
            <v>Non-Fixed Income</v>
          </cell>
          <cell r="K1084" t="str">
            <v>Non-Fixed Income</v>
          </cell>
          <cell r="L1084" t="str">
            <v>U.S. Small-cap Blend Common Stock</v>
          </cell>
          <cell r="M1084">
            <v>0</v>
          </cell>
          <cell r="N1084">
            <v>0.03</v>
          </cell>
        </row>
        <row r="1085">
          <cell r="A1085" t="str">
            <v>HLIT</v>
          </cell>
          <cell r="B1085" t="str">
            <v>Harmonic Inc</v>
          </cell>
          <cell r="C1085" t="str">
            <v>U.S.</v>
          </cell>
          <cell r="D1085" t="str">
            <v>Satellite</v>
          </cell>
          <cell r="E1085" t="str">
            <v>Small-cap</v>
          </cell>
          <cell r="F1085" t="str">
            <v>Blend</v>
          </cell>
          <cell r="G1085" t="str">
            <v>Technology</v>
          </cell>
          <cell r="H1085" t="str">
            <v>Common Stock</v>
          </cell>
          <cell r="I1085" t="str">
            <v>Equity</v>
          </cell>
          <cell r="J1085" t="str">
            <v>Non-Fixed Income</v>
          </cell>
          <cell r="K1085" t="str">
            <v>Non-Fixed Income</v>
          </cell>
          <cell r="L1085" t="str">
            <v>U.S. Small-cap Blend Common Stock</v>
          </cell>
          <cell r="M1085">
            <v>0</v>
          </cell>
          <cell r="N1085">
            <v>0.04</v>
          </cell>
        </row>
        <row r="1086">
          <cell r="A1086" t="str">
            <v>HLNE</v>
          </cell>
          <cell r="B1086" t="str">
            <v>Hamilton Lane Inc</v>
          </cell>
          <cell r="C1086" t="str">
            <v>U.S.</v>
          </cell>
          <cell r="D1086" t="str">
            <v>Satellite</v>
          </cell>
          <cell r="E1086" t="str">
            <v>Small-cap</v>
          </cell>
          <cell r="F1086" t="str">
            <v>Growth</v>
          </cell>
          <cell r="G1086" t="str">
            <v>Financials</v>
          </cell>
          <cell r="H1086" t="str">
            <v>Common Stock</v>
          </cell>
          <cell r="I1086" t="str">
            <v>Equity</v>
          </cell>
          <cell r="J1086" t="str">
            <v>Non-Fixed Income</v>
          </cell>
          <cell r="K1086" t="str">
            <v>Non-Fixed Income</v>
          </cell>
          <cell r="L1086" t="str">
            <v>U.S. Small-cap Growth Common Stock</v>
          </cell>
          <cell r="M1086">
            <v>0</v>
          </cell>
          <cell r="N1086">
            <v>0.05</v>
          </cell>
        </row>
        <row r="1087">
          <cell r="A1087" t="str">
            <v>HLT</v>
          </cell>
          <cell r="B1087" t="str">
            <v>Hilton Worldwide Holdings Inc</v>
          </cell>
          <cell r="C1087" t="str">
            <v>U.S.</v>
          </cell>
          <cell r="D1087" t="str">
            <v>Satellite</v>
          </cell>
          <cell r="E1087" t="str">
            <v>Large-cap</v>
          </cell>
          <cell r="F1087" t="str">
            <v>Growth</v>
          </cell>
          <cell r="G1087" t="str">
            <v>Consumer Discretionary</v>
          </cell>
          <cell r="H1087" t="str">
            <v>Common Stock</v>
          </cell>
          <cell r="I1087" t="str">
            <v>Equity</v>
          </cell>
          <cell r="J1087" t="str">
            <v>Non-Fixed Income</v>
          </cell>
          <cell r="K1087" t="str">
            <v>Non-Fixed Income</v>
          </cell>
          <cell r="L1087" t="str">
            <v>U.S. Large-cap Growth Common Stock</v>
          </cell>
          <cell r="M1087">
            <v>0</v>
          </cell>
          <cell r="N1087">
            <v>0.04</v>
          </cell>
        </row>
        <row r="1088">
          <cell r="A1088" t="str">
            <v>HLX</v>
          </cell>
          <cell r="B1088" t="str">
            <v>Helix Energy Solutions Group Inc</v>
          </cell>
          <cell r="C1088" t="str">
            <v>U.S.</v>
          </cell>
          <cell r="D1088" t="str">
            <v>Satellite</v>
          </cell>
          <cell r="E1088" t="str">
            <v>Small-cap</v>
          </cell>
          <cell r="F1088" t="str">
            <v>Value</v>
          </cell>
          <cell r="G1088" t="str">
            <v>Energy</v>
          </cell>
          <cell r="H1088" t="str">
            <v>Common Stock</v>
          </cell>
          <cell r="I1088" t="str">
            <v>Equity</v>
          </cell>
          <cell r="J1088" t="str">
            <v>Non-Fixed Income</v>
          </cell>
          <cell r="K1088" t="str">
            <v>Non-Fixed Income</v>
          </cell>
          <cell r="L1088" t="str">
            <v>U.S. Small-cap Value Common Stock</v>
          </cell>
          <cell r="M1088">
            <v>0</v>
          </cell>
          <cell r="N1088">
            <v>0.01</v>
          </cell>
        </row>
        <row r="1089">
          <cell r="A1089" t="str">
            <v>HMHC</v>
          </cell>
          <cell r="B1089" t="str">
            <v>Houghton Mifflin Harcourt Co</v>
          </cell>
          <cell r="C1089" t="str">
            <v>U.S.</v>
          </cell>
          <cell r="D1089" t="str">
            <v>Satellite</v>
          </cell>
          <cell r="E1089" t="str">
            <v>Small-cap</v>
          </cell>
          <cell r="F1089" t="str">
            <v>Blend</v>
          </cell>
          <cell r="G1089" t="str">
            <v>Communications</v>
          </cell>
          <cell r="H1089" t="str">
            <v>Common Stock</v>
          </cell>
          <cell r="I1089" t="str">
            <v>Equity</v>
          </cell>
          <cell r="J1089" t="str">
            <v>Non-Fixed Income</v>
          </cell>
          <cell r="K1089" t="str">
            <v>Non-Fixed Income</v>
          </cell>
          <cell r="L1089" t="str">
            <v>U.S. Small-cap Blend Common Stock</v>
          </cell>
          <cell r="M1089">
            <v>0</v>
          </cell>
          <cell r="N1089">
            <v>0.01</v>
          </cell>
        </row>
        <row r="1090">
          <cell r="A1090" t="str">
            <v>HMN</v>
          </cell>
          <cell r="B1090" t="str">
            <v>Horace Mann Educators Corp</v>
          </cell>
          <cell r="C1090" t="str">
            <v>U.S.</v>
          </cell>
          <cell r="D1090" t="str">
            <v>Satellite</v>
          </cell>
          <cell r="E1090" t="str">
            <v>Small-cap</v>
          </cell>
          <cell r="F1090" t="str">
            <v>Value</v>
          </cell>
          <cell r="G1090" t="str">
            <v>Financials</v>
          </cell>
          <cell r="H1090" t="str">
            <v>Common Stock</v>
          </cell>
          <cell r="I1090" t="str">
            <v>Equity</v>
          </cell>
          <cell r="J1090" t="str">
            <v>Non-Fixed Income</v>
          </cell>
          <cell r="K1090" t="str">
            <v>Non-Fixed Income</v>
          </cell>
          <cell r="L1090" t="str">
            <v>U.S. Small-cap Value Common Stock</v>
          </cell>
          <cell r="M1090">
            <v>0</v>
          </cell>
          <cell r="N1090">
            <v>0.05</v>
          </cell>
        </row>
        <row r="1091">
          <cell r="A1091" t="str">
            <v>HMST</v>
          </cell>
          <cell r="B1091" t="str">
            <v>HomeStreet Inc</v>
          </cell>
          <cell r="C1091" t="str">
            <v>U.S.</v>
          </cell>
          <cell r="D1091" t="str">
            <v>Satellite</v>
          </cell>
          <cell r="E1091" t="str">
            <v>Small-cap</v>
          </cell>
          <cell r="F1091" t="str">
            <v>Blend</v>
          </cell>
          <cell r="G1091" t="str">
            <v>Financials</v>
          </cell>
          <cell r="H1091" t="str">
            <v>Common Stock</v>
          </cell>
          <cell r="I1091" t="str">
            <v>Equity</v>
          </cell>
          <cell r="J1091" t="str">
            <v>Non-Fixed Income</v>
          </cell>
          <cell r="K1091" t="str">
            <v>Non-Fixed Income</v>
          </cell>
          <cell r="L1091" t="str">
            <v>U.S. Small-cap Blend Common Stock</v>
          </cell>
          <cell r="M1091">
            <v>0</v>
          </cell>
          <cell r="N1091">
            <v>0.04</v>
          </cell>
        </row>
        <row r="1092">
          <cell r="A1092" t="str">
            <v>HMTV</v>
          </cell>
          <cell r="B1092" t="str">
            <v>Hemisphere Media Group Inc</v>
          </cell>
          <cell r="C1092" t="str">
            <v>U.S.</v>
          </cell>
          <cell r="D1092" t="str">
            <v>Satellite</v>
          </cell>
          <cell r="E1092" t="str">
            <v>Small-cap</v>
          </cell>
          <cell r="F1092" t="str">
            <v>Blend</v>
          </cell>
          <cell r="G1092" t="str">
            <v>Communications</v>
          </cell>
          <cell r="H1092" t="str">
            <v>Common Stock</v>
          </cell>
          <cell r="I1092" t="str">
            <v>Equity</v>
          </cell>
          <cell r="J1092" t="str">
            <v>Non-Fixed Income</v>
          </cell>
          <cell r="K1092" t="str">
            <v>Non-Fixed Income</v>
          </cell>
          <cell r="L1092" t="str">
            <v>U.S. Small-cap Blend Common Stock</v>
          </cell>
          <cell r="M1092">
            <v>0</v>
          </cell>
          <cell r="N1092">
            <v>0.04</v>
          </cell>
        </row>
        <row r="1093">
          <cell r="A1093" t="str">
            <v>HNGR</v>
          </cell>
          <cell r="B1093" t="str">
            <v>Hanger Inc</v>
          </cell>
          <cell r="C1093" t="str">
            <v>U.S.</v>
          </cell>
          <cell r="D1093" t="str">
            <v>Satellite</v>
          </cell>
          <cell r="E1093" t="str">
            <v>Small-cap</v>
          </cell>
          <cell r="F1093" t="str">
            <v>Value</v>
          </cell>
          <cell r="G1093" t="str">
            <v>Health Care</v>
          </cell>
          <cell r="H1093" t="str">
            <v>Common Stock</v>
          </cell>
          <cell r="I1093" t="str">
            <v>Equity</v>
          </cell>
          <cell r="J1093" t="str">
            <v>Non-Fixed Income</v>
          </cell>
          <cell r="K1093" t="str">
            <v>Non-Fixed Income</v>
          </cell>
          <cell r="L1093" t="str">
            <v>U.S. Small-cap Value Common Stock</v>
          </cell>
          <cell r="M1093">
            <v>0</v>
          </cell>
          <cell r="N1093">
            <v>0.03</v>
          </cell>
        </row>
        <row r="1094">
          <cell r="A1094" t="str">
            <v>HNI</v>
          </cell>
          <cell r="B1094" t="str">
            <v>HNI Corp</v>
          </cell>
          <cell r="C1094" t="str">
            <v>U.S.</v>
          </cell>
          <cell r="D1094" t="str">
            <v>Satellite</v>
          </cell>
          <cell r="E1094" t="str">
            <v>Small-cap</v>
          </cell>
          <cell r="F1094" t="str">
            <v>Value</v>
          </cell>
          <cell r="G1094" t="str">
            <v>Consumer Discretionary</v>
          </cell>
          <cell r="H1094" t="str">
            <v>Common Stock</v>
          </cell>
          <cell r="I1094" t="str">
            <v>Equity</v>
          </cell>
          <cell r="J1094" t="str">
            <v>Non-Fixed Income</v>
          </cell>
          <cell r="K1094" t="str">
            <v>Non-Fixed Income</v>
          </cell>
          <cell r="L1094" t="str">
            <v>U.S. Small-cap Value Common Stock</v>
          </cell>
          <cell r="M1094">
            <v>0</v>
          </cell>
          <cell r="N1094">
            <v>0.03</v>
          </cell>
        </row>
        <row r="1095">
          <cell r="A1095" t="str">
            <v>HOFT</v>
          </cell>
          <cell r="B1095" t="str">
            <v>Hooker Furnishings Corp</v>
          </cell>
          <cell r="C1095" t="str">
            <v>U.S.</v>
          </cell>
          <cell r="D1095" t="str">
            <v>Satellite</v>
          </cell>
          <cell r="E1095" t="str">
            <v>Small-cap</v>
          </cell>
          <cell r="F1095" t="str">
            <v>Value</v>
          </cell>
          <cell r="G1095" t="str">
            <v>Consumer Discretionary</v>
          </cell>
          <cell r="H1095" t="str">
            <v>Common Stock</v>
          </cell>
          <cell r="I1095" t="str">
            <v>Equity</v>
          </cell>
          <cell r="J1095" t="str">
            <v>Non-Fixed Income</v>
          </cell>
          <cell r="K1095" t="str">
            <v>Non-Fixed Income</v>
          </cell>
          <cell r="L1095" t="str">
            <v>U.S. Small-cap Value Common Stock</v>
          </cell>
          <cell r="M1095">
            <v>0</v>
          </cell>
          <cell r="N1095">
            <v>0.02</v>
          </cell>
        </row>
        <row r="1096">
          <cell r="A1096" t="str">
            <v>HOFV</v>
          </cell>
          <cell r="B1096" t="str">
            <v>Hall of Fame Resort &amp; Entertainment Co</v>
          </cell>
          <cell r="C1096" t="str">
            <v>U.S.</v>
          </cell>
          <cell r="D1096" t="str">
            <v>Satellite</v>
          </cell>
          <cell r="E1096" t="str">
            <v>Small-cap</v>
          </cell>
          <cell r="F1096" t="str">
            <v>Growth</v>
          </cell>
          <cell r="G1096" t="str">
            <v>Consumer Discretionary</v>
          </cell>
          <cell r="H1096" t="str">
            <v>Common Stock</v>
          </cell>
          <cell r="I1096" t="str">
            <v>Equity</v>
          </cell>
          <cell r="J1096" t="str">
            <v>Non-Fixed Income</v>
          </cell>
          <cell r="K1096" t="str">
            <v>Non-Fixed Income</v>
          </cell>
          <cell r="L1096" t="str">
            <v>U.S. Small-cap Growth Common Stock</v>
          </cell>
          <cell r="M1096">
            <v>0</v>
          </cell>
          <cell r="N1096">
            <v>0.01</v>
          </cell>
        </row>
        <row r="1097">
          <cell r="A1097" t="str">
            <v>HOG</v>
          </cell>
          <cell r="B1097" t="str">
            <v>Harley-Davidson Inc</v>
          </cell>
          <cell r="C1097" t="str">
            <v>U.S.</v>
          </cell>
          <cell r="D1097" t="str">
            <v>Satellite</v>
          </cell>
          <cell r="E1097" t="str">
            <v>Small-cap</v>
          </cell>
          <cell r="F1097" t="str">
            <v>Value</v>
          </cell>
          <cell r="G1097" t="str">
            <v>Consumer Discretionary</v>
          </cell>
          <cell r="H1097" t="str">
            <v>Common Stock</v>
          </cell>
          <cell r="I1097" t="str">
            <v>Equity</v>
          </cell>
          <cell r="J1097" t="str">
            <v>Non-Fixed Income</v>
          </cell>
          <cell r="K1097" t="str">
            <v>Non-Fixed Income</v>
          </cell>
          <cell r="L1097" t="str">
            <v>U.S. Small-cap Value Common Stock</v>
          </cell>
          <cell r="M1097">
            <v>0</v>
          </cell>
          <cell r="N1097">
            <v>0.02</v>
          </cell>
        </row>
        <row r="1098">
          <cell r="A1098" t="str">
            <v>HOLX</v>
          </cell>
          <cell r="B1098" t="str">
            <v>Hologic Inc</v>
          </cell>
          <cell r="C1098" t="str">
            <v>U.S.</v>
          </cell>
          <cell r="D1098" t="str">
            <v>Satellite</v>
          </cell>
          <cell r="E1098" t="str">
            <v>Mid-cap</v>
          </cell>
          <cell r="F1098" t="str">
            <v>Blend</v>
          </cell>
          <cell r="G1098" t="str">
            <v>Health Care</v>
          </cell>
          <cell r="H1098" t="str">
            <v>Common Stock</v>
          </cell>
          <cell r="I1098" t="str">
            <v>Equity</v>
          </cell>
          <cell r="J1098" t="str">
            <v>Non-Fixed Income</v>
          </cell>
          <cell r="K1098" t="str">
            <v>Non-Fixed Income</v>
          </cell>
          <cell r="L1098" t="str">
            <v>U.S. Mid-cap Blend Common Stock</v>
          </cell>
          <cell r="M1098">
            <v>0</v>
          </cell>
          <cell r="N1098">
            <v>0.04</v>
          </cell>
        </row>
        <row r="1099">
          <cell r="A1099" t="str">
            <v>HOMB</v>
          </cell>
          <cell r="B1099" t="str">
            <v>Home BancShares Inc/AR</v>
          </cell>
          <cell r="C1099" t="str">
            <v>U.S.</v>
          </cell>
          <cell r="D1099" t="str">
            <v>Satellite</v>
          </cell>
          <cell r="E1099" t="str">
            <v>Small-cap</v>
          </cell>
          <cell r="F1099" t="str">
            <v>Growth</v>
          </cell>
          <cell r="G1099" t="str">
            <v>Financials</v>
          </cell>
          <cell r="H1099" t="str">
            <v>Common Stock</v>
          </cell>
          <cell r="I1099" t="str">
            <v>Equity</v>
          </cell>
          <cell r="J1099" t="str">
            <v>Non-Fixed Income</v>
          </cell>
          <cell r="K1099" t="str">
            <v>Non-Fixed Income</v>
          </cell>
          <cell r="L1099" t="str">
            <v>U.S. Small-cap Growth Common Stock</v>
          </cell>
          <cell r="M1099">
            <v>0</v>
          </cell>
          <cell r="N1099">
            <v>0.03</v>
          </cell>
        </row>
        <row r="1100">
          <cell r="A1100" t="str">
            <v>HON</v>
          </cell>
          <cell r="B1100" t="str">
            <v>Honeywell International Inc</v>
          </cell>
          <cell r="C1100" t="str">
            <v>U.S.</v>
          </cell>
          <cell r="D1100" t="str">
            <v>Satellite</v>
          </cell>
          <cell r="E1100" t="str">
            <v>Large-cap</v>
          </cell>
          <cell r="F1100" t="str">
            <v>Blend</v>
          </cell>
          <cell r="G1100" t="str">
            <v>Industrials</v>
          </cell>
          <cell r="H1100" t="str">
            <v>Common Stock</v>
          </cell>
          <cell r="I1100" t="str">
            <v>Equity</v>
          </cell>
          <cell r="J1100" t="str">
            <v>Non-Fixed Income</v>
          </cell>
          <cell r="K1100" t="str">
            <v>Non-Fixed Income</v>
          </cell>
          <cell r="L1100" t="str">
            <v>U.S. Large-cap Blend Common Stock</v>
          </cell>
          <cell r="M1100">
            <v>0</v>
          </cell>
          <cell r="N1100">
            <v>0.05</v>
          </cell>
        </row>
        <row r="1101">
          <cell r="A1101" t="str">
            <v>HONE</v>
          </cell>
          <cell r="B1101" t="str">
            <v>HarborOne Bancorp Inc</v>
          </cell>
          <cell r="C1101" t="str">
            <v>U.S.</v>
          </cell>
          <cell r="D1101" t="str">
            <v>Satellite</v>
          </cell>
          <cell r="E1101" t="str">
            <v>Small-cap</v>
          </cell>
          <cell r="F1101" t="str">
            <v>Blend</v>
          </cell>
          <cell r="G1101" t="str">
            <v>Financials</v>
          </cell>
          <cell r="H1101" t="str">
            <v>Common Stock</v>
          </cell>
          <cell r="I1101" t="str">
            <v>Equity</v>
          </cell>
          <cell r="J1101" t="str">
            <v>Non-Fixed Income</v>
          </cell>
          <cell r="K1101" t="str">
            <v>Non-Fixed Income</v>
          </cell>
          <cell r="L1101" t="str">
            <v>U.S. Small-cap Blend Common Stock</v>
          </cell>
          <cell r="M1101">
            <v>0</v>
          </cell>
          <cell r="N1101">
            <v>0.04</v>
          </cell>
        </row>
        <row r="1102">
          <cell r="A1102" t="str">
            <v>HOOK</v>
          </cell>
          <cell r="B1102" t="str">
            <v>Hookipa Pharma Inc</v>
          </cell>
          <cell r="C1102" t="str">
            <v>U.S.</v>
          </cell>
          <cell r="D1102" t="str">
            <v>Satellite</v>
          </cell>
          <cell r="E1102" t="str">
            <v>Small-cap</v>
          </cell>
          <cell r="F1102" t="str">
            <v>Growth</v>
          </cell>
          <cell r="G1102" t="str">
            <v>Health Care</v>
          </cell>
          <cell r="H1102" t="str">
            <v>Common Stock</v>
          </cell>
          <cell r="I1102" t="str">
            <v>Equity</v>
          </cell>
          <cell r="J1102" t="str">
            <v>Non-Fixed Income</v>
          </cell>
          <cell r="K1102" t="str">
            <v>Non-Fixed Income</v>
          </cell>
          <cell r="L1102" t="str">
            <v>U.S. Small-cap Growth Common Stock</v>
          </cell>
          <cell r="M1102">
            <v>0</v>
          </cell>
          <cell r="N1102">
            <v>0.02</v>
          </cell>
        </row>
        <row r="1103">
          <cell r="A1103" t="str">
            <v>HOPE</v>
          </cell>
          <cell r="B1103" t="str">
            <v>Hope Bancorp Inc</v>
          </cell>
          <cell r="C1103" t="str">
            <v>U.S.</v>
          </cell>
          <cell r="D1103" t="str">
            <v>Satellite</v>
          </cell>
          <cell r="E1103" t="str">
            <v>Small-cap</v>
          </cell>
          <cell r="F1103" t="str">
            <v>Blend</v>
          </cell>
          <cell r="G1103" t="str">
            <v>Financials</v>
          </cell>
          <cell r="H1103" t="str">
            <v>Common Stock</v>
          </cell>
          <cell r="I1103" t="str">
            <v>Equity</v>
          </cell>
          <cell r="J1103" t="str">
            <v>Non-Fixed Income</v>
          </cell>
          <cell r="K1103" t="str">
            <v>Non-Fixed Income</v>
          </cell>
          <cell r="L1103" t="str">
            <v>U.S. Small-cap Blend Common Stock</v>
          </cell>
          <cell r="M1103">
            <v>0</v>
          </cell>
          <cell r="N1103">
            <v>0.03</v>
          </cell>
        </row>
        <row r="1104">
          <cell r="A1104" t="str">
            <v>HOV</v>
          </cell>
          <cell r="B1104" t="str">
            <v>Hovnanian Enterprises Inc</v>
          </cell>
          <cell r="C1104" t="str">
            <v>U.S.</v>
          </cell>
          <cell r="D1104" t="str">
            <v>Satellite</v>
          </cell>
          <cell r="E1104" t="str">
            <v>Small-cap</v>
          </cell>
          <cell r="F1104" t="str">
            <v>Value</v>
          </cell>
          <cell r="G1104" t="str">
            <v>Consumer Discretionary</v>
          </cell>
          <cell r="H1104" t="str">
            <v>Common Stock</v>
          </cell>
          <cell r="I1104" t="str">
            <v>Equity</v>
          </cell>
          <cell r="J1104" t="str">
            <v>Non-Fixed Income</v>
          </cell>
          <cell r="K1104" t="str">
            <v>Non-Fixed Income</v>
          </cell>
          <cell r="L1104" t="str">
            <v>U.S. Small-cap Value Common Stock</v>
          </cell>
          <cell r="M1104">
            <v>0</v>
          </cell>
          <cell r="N1104">
            <v>0.01</v>
          </cell>
        </row>
        <row r="1105">
          <cell r="A1105" t="str">
            <v>HP</v>
          </cell>
          <cell r="B1105" t="str">
            <v>Helmerich &amp; Payne Inc</v>
          </cell>
          <cell r="C1105" t="str">
            <v>U.S.</v>
          </cell>
          <cell r="D1105" t="str">
            <v>Satellite</v>
          </cell>
          <cell r="E1105" t="str">
            <v>Small-cap</v>
          </cell>
          <cell r="F1105" t="str">
            <v>Blend</v>
          </cell>
          <cell r="G1105" t="str">
            <v>Energy</v>
          </cell>
          <cell r="H1105" t="str">
            <v>Common Stock</v>
          </cell>
          <cell r="I1105" t="str">
            <v>Equity</v>
          </cell>
          <cell r="J1105" t="str">
            <v>Non-Fixed Income</v>
          </cell>
          <cell r="K1105" t="str">
            <v>Non-Fixed Income</v>
          </cell>
          <cell r="L1105" t="str">
            <v>U.S. Small-cap Blend Common Stock</v>
          </cell>
          <cell r="M1105">
            <v>0</v>
          </cell>
          <cell r="N1105">
            <v>0.01</v>
          </cell>
        </row>
        <row r="1106">
          <cell r="A1106" t="str">
            <v>HPE</v>
          </cell>
          <cell r="B1106" t="str">
            <v>Hewlett Packard Enterprise Co</v>
          </cell>
          <cell r="C1106" t="str">
            <v>U.S.</v>
          </cell>
          <cell r="D1106" t="str">
            <v>Satellite</v>
          </cell>
          <cell r="E1106" t="str">
            <v>Mid-cap</v>
          </cell>
          <cell r="F1106" t="str">
            <v>Value</v>
          </cell>
          <cell r="G1106" t="str">
            <v>Technology</v>
          </cell>
          <cell r="H1106" t="str">
            <v>Common Stock</v>
          </cell>
          <cell r="I1106" t="str">
            <v>Equity</v>
          </cell>
          <cell r="J1106" t="str">
            <v>Non-Fixed Income</v>
          </cell>
          <cell r="K1106" t="str">
            <v>Non-Fixed Income</v>
          </cell>
          <cell r="L1106" t="str">
            <v>U.S. Mid-cap Value Common Stock</v>
          </cell>
          <cell r="M1106">
            <v>0</v>
          </cell>
          <cell r="N1106">
            <v>0.03</v>
          </cell>
        </row>
        <row r="1107">
          <cell r="A1107" t="str">
            <v>HPK</v>
          </cell>
          <cell r="B1107" t="str">
            <v>HighPeak Energy Inc</v>
          </cell>
          <cell r="C1107" t="str">
            <v>U.S.</v>
          </cell>
          <cell r="D1107" t="str">
            <v>Satellite</v>
          </cell>
          <cell r="E1107" t="str">
            <v>Small-cap</v>
          </cell>
          <cell r="F1107" t="str">
            <v>Growth</v>
          </cell>
          <cell r="G1107" t="str">
            <v>Energy</v>
          </cell>
          <cell r="H1107" t="str">
            <v>Common Stock</v>
          </cell>
          <cell r="I1107" t="str">
            <v>Equity</v>
          </cell>
          <cell r="J1107" t="str">
            <v>Non-Fixed Income</v>
          </cell>
          <cell r="K1107" t="str">
            <v>Non-Fixed Income</v>
          </cell>
          <cell r="L1107" t="str">
            <v>U.S. Small-cap Growth Common Stock</v>
          </cell>
          <cell r="M1107">
            <v>0</v>
          </cell>
          <cell r="N1107">
            <v>0.02</v>
          </cell>
        </row>
        <row r="1108">
          <cell r="A1108" t="str">
            <v>HPQ</v>
          </cell>
          <cell r="B1108" t="str">
            <v>HP Inc</v>
          </cell>
          <cell r="C1108" t="str">
            <v>U.S.</v>
          </cell>
          <cell r="D1108" t="str">
            <v>Satellite</v>
          </cell>
          <cell r="E1108" t="str">
            <v>Large-cap</v>
          </cell>
          <cell r="F1108" t="str">
            <v>Value</v>
          </cell>
          <cell r="G1108" t="str">
            <v>Technology</v>
          </cell>
          <cell r="H1108" t="str">
            <v>Common Stock</v>
          </cell>
          <cell r="I1108" t="str">
            <v>Equity</v>
          </cell>
          <cell r="J1108" t="str">
            <v>Non-Fixed Income</v>
          </cell>
          <cell r="K1108" t="str">
            <v>Non-Fixed Income</v>
          </cell>
          <cell r="L1108" t="str">
            <v>U.S. Large-cap Value Common Stock</v>
          </cell>
          <cell r="M1108">
            <v>0</v>
          </cell>
          <cell r="N1108">
            <v>0.04</v>
          </cell>
        </row>
        <row r="1109">
          <cell r="A1109" t="str">
            <v>HQI</v>
          </cell>
          <cell r="B1109" t="str">
            <v>HireQuest Inc</v>
          </cell>
          <cell r="C1109" t="str">
            <v>U.S.</v>
          </cell>
          <cell r="D1109" t="str">
            <v>Satellite</v>
          </cell>
          <cell r="E1109" t="str">
            <v>Small-cap</v>
          </cell>
          <cell r="F1109" t="str">
            <v>Growth</v>
          </cell>
          <cell r="G1109" t="str">
            <v>Industrials</v>
          </cell>
          <cell r="H1109" t="str">
            <v>Common Stock</v>
          </cell>
          <cell r="I1109" t="str">
            <v>Equity</v>
          </cell>
          <cell r="J1109" t="str">
            <v>Non-Fixed Income</v>
          </cell>
          <cell r="K1109" t="str">
            <v>Non-Fixed Income</v>
          </cell>
          <cell r="L1109" t="str">
            <v>U.S. Small-cap Growth Common Stock</v>
          </cell>
          <cell r="M1109">
            <v>0</v>
          </cell>
          <cell r="N1109">
            <v>0.04</v>
          </cell>
        </row>
        <row r="1110">
          <cell r="A1110" t="str">
            <v>HQY</v>
          </cell>
          <cell r="B1110" t="str">
            <v>HealthEquity Inc</v>
          </cell>
          <cell r="C1110" t="str">
            <v>U.S.</v>
          </cell>
          <cell r="D1110" t="str">
            <v>Satellite</v>
          </cell>
          <cell r="E1110" t="str">
            <v>Small-cap</v>
          </cell>
          <cell r="F1110" t="str">
            <v>Growth</v>
          </cell>
          <cell r="G1110" t="str">
            <v>Technology</v>
          </cell>
          <cell r="H1110" t="str">
            <v>Common Stock</v>
          </cell>
          <cell r="I1110" t="str">
            <v>Equity</v>
          </cell>
          <cell r="J1110" t="str">
            <v>Non-Fixed Income</v>
          </cell>
          <cell r="K1110" t="str">
            <v>Non-Fixed Income</v>
          </cell>
          <cell r="L1110" t="str">
            <v>U.S. Small-cap Growth Common Stock</v>
          </cell>
          <cell r="M1110">
            <v>0</v>
          </cell>
          <cell r="N1110">
            <v>0.03</v>
          </cell>
        </row>
        <row r="1111">
          <cell r="A1111" t="str">
            <v>HRB</v>
          </cell>
          <cell r="B1111" t="str">
            <v>H&amp;R Block Inc</v>
          </cell>
          <cell r="C1111" t="str">
            <v>U.S.</v>
          </cell>
          <cell r="D1111" t="str">
            <v>Satellite</v>
          </cell>
          <cell r="E1111" t="str">
            <v>Small-cap</v>
          </cell>
          <cell r="F1111" t="str">
            <v>Blend</v>
          </cell>
          <cell r="G1111" t="str">
            <v>Industrials</v>
          </cell>
          <cell r="H1111" t="str">
            <v>Common Stock</v>
          </cell>
          <cell r="I1111" t="str">
            <v>Equity</v>
          </cell>
          <cell r="J1111" t="str">
            <v>Non-Fixed Income</v>
          </cell>
          <cell r="K1111" t="str">
            <v>Non-Fixed Income</v>
          </cell>
          <cell r="L1111" t="str">
            <v>U.S. Small-cap Blend Common Stock</v>
          </cell>
          <cell r="M1111">
            <v>0</v>
          </cell>
          <cell r="N1111">
            <v>0.03</v>
          </cell>
        </row>
        <row r="1112">
          <cell r="A1112" t="str">
            <v>HRC</v>
          </cell>
          <cell r="B1112" t="str">
            <v>Hill-Rom Holdings Inc</v>
          </cell>
          <cell r="C1112" t="str">
            <v>U.S.</v>
          </cell>
          <cell r="D1112" t="str">
            <v>Satellite</v>
          </cell>
          <cell r="E1112" t="str">
            <v>Mid-cap</v>
          </cell>
          <cell r="F1112" t="str">
            <v>Blend</v>
          </cell>
          <cell r="G1112" t="str">
            <v>Health Care</v>
          </cell>
          <cell r="H1112" t="str">
            <v>Common Stock</v>
          </cell>
          <cell r="I1112" t="str">
            <v>Equity</v>
          </cell>
          <cell r="J1112" t="str">
            <v>Non-Fixed Income</v>
          </cell>
          <cell r="K1112" t="str">
            <v>Non-Fixed Income</v>
          </cell>
          <cell r="L1112" t="str">
            <v>U.S. Mid-cap Blend Common Stock</v>
          </cell>
          <cell r="M1112">
            <v>0</v>
          </cell>
          <cell r="N1112">
            <v>0.05</v>
          </cell>
        </row>
        <row r="1113">
          <cell r="A1113" t="str">
            <v>HRI</v>
          </cell>
          <cell r="B1113" t="str">
            <v>Herc Holdings Inc</v>
          </cell>
          <cell r="C1113" t="str">
            <v>U.S.</v>
          </cell>
          <cell r="D1113" t="str">
            <v>Satellite</v>
          </cell>
          <cell r="E1113" t="str">
            <v>Small-cap</v>
          </cell>
          <cell r="F1113" t="str">
            <v>Blend</v>
          </cell>
          <cell r="G1113" t="str">
            <v>Industrials</v>
          </cell>
          <cell r="H1113" t="str">
            <v>Common Stock</v>
          </cell>
          <cell r="I1113" t="str">
            <v>Equity</v>
          </cell>
          <cell r="J1113" t="str">
            <v>Non-Fixed Income</v>
          </cell>
          <cell r="K1113" t="str">
            <v>Non-Fixed Income</v>
          </cell>
          <cell r="L1113" t="str">
            <v>U.S. Small-cap Blend Common Stock</v>
          </cell>
          <cell r="M1113">
            <v>0</v>
          </cell>
          <cell r="N1113">
            <v>0.01</v>
          </cell>
        </row>
        <row r="1114">
          <cell r="A1114" t="str">
            <v>HRL</v>
          </cell>
          <cell r="B1114" t="str">
            <v>Hormel Foods Corp</v>
          </cell>
          <cell r="C1114" t="str">
            <v>U.S.</v>
          </cell>
          <cell r="D1114" t="str">
            <v>Satellite</v>
          </cell>
          <cell r="E1114" t="str">
            <v>Mid-cap</v>
          </cell>
          <cell r="F1114" t="str">
            <v>Blend</v>
          </cell>
          <cell r="G1114" t="str">
            <v>Consumer Staples</v>
          </cell>
          <cell r="H1114" t="str">
            <v>Common Stock</v>
          </cell>
          <cell r="I1114" t="str">
            <v>Equity</v>
          </cell>
          <cell r="J1114" t="str">
            <v>Non-Fixed Income</v>
          </cell>
          <cell r="K1114" t="str">
            <v>Non-Fixed Income</v>
          </cell>
          <cell r="L1114" t="str">
            <v>U.S. Mid-cap Blend Common Stock</v>
          </cell>
          <cell r="M1114">
            <v>0</v>
          </cell>
          <cell r="N1114">
            <v>0.05</v>
          </cell>
        </row>
        <row r="1115">
          <cell r="A1115" t="str">
            <v>HRTG</v>
          </cell>
          <cell r="B1115" t="str">
            <v>Heritage Insurance Holdings Inc</v>
          </cell>
          <cell r="C1115" t="str">
            <v>U.S.</v>
          </cell>
          <cell r="D1115" t="str">
            <v>Satellite</v>
          </cell>
          <cell r="E1115" t="str">
            <v>Small-cap</v>
          </cell>
          <cell r="F1115" t="str">
            <v>Value</v>
          </cell>
          <cell r="G1115" t="str">
            <v>Financials</v>
          </cell>
          <cell r="H1115" t="str">
            <v>Common Stock</v>
          </cell>
          <cell r="I1115" t="str">
            <v>Equity</v>
          </cell>
          <cell r="J1115" t="str">
            <v>Non-Fixed Income</v>
          </cell>
          <cell r="K1115" t="str">
            <v>Non-Fixed Income</v>
          </cell>
          <cell r="L1115" t="str">
            <v>U.S. Small-cap Value Common Stock</v>
          </cell>
          <cell r="M1115">
            <v>0</v>
          </cell>
          <cell r="N1115">
            <v>0.03</v>
          </cell>
        </row>
        <row r="1116">
          <cell r="A1116" t="str">
            <v>HRTX</v>
          </cell>
          <cell r="B1116" t="str">
            <v>Heron Therapeutics Inc</v>
          </cell>
          <cell r="C1116" t="str">
            <v>U.S.</v>
          </cell>
          <cell r="D1116" t="str">
            <v>Satellite</v>
          </cell>
          <cell r="E1116" t="str">
            <v>Small-cap</v>
          </cell>
          <cell r="F1116" t="str">
            <v>Growth</v>
          </cell>
          <cell r="G1116" t="str">
            <v>Health Care</v>
          </cell>
          <cell r="H1116" t="str">
            <v>Common Stock</v>
          </cell>
          <cell r="I1116" t="str">
            <v>Equity</v>
          </cell>
          <cell r="J1116" t="str">
            <v>Non-Fixed Income</v>
          </cell>
          <cell r="K1116" t="str">
            <v>Non-Fixed Income</v>
          </cell>
          <cell r="L1116" t="str">
            <v>U.S. Small-cap Growth Common Stock</v>
          </cell>
          <cell r="M1116">
            <v>0</v>
          </cell>
          <cell r="N1116">
            <v>0.02</v>
          </cell>
        </row>
        <row r="1117">
          <cell r="A1117" t="str">
            <v>HSC</v>
          </cell>
          <cell r="B1117" t="str">
            <v>Harsco Corp</v>
          </cell>
          <cell r="C1117" t="str">
            <v>U.S.</v>
          </cell>
          <cell r="D1117" t="str">
            <v>Satellite</v>
          </cell>
          <cell r="E1117" t="str">
            <v>Small-cap</v>
          </cell>
          <cell r="F1117" t="str">
            <v>Value</v>
          </cell>
          <cell r="G1117" t="str">
            <v>Industrials</v>
          </cell>
          <cell r="H1117" t="str">
            <v>Common Stock</v>
          </cell>
          <cell r="I1117" t="str">
            <v>Equity</v>
          </cell>
          <cell r="J1117" t="str">
            <v>Non-Fixed Income</v>
          </cell>
          <cell r="K1117" t="str">
            <v>Non-Fixed Income</v>
          </cell>
          <cell r="L1117" t="str">
            <v>U.S. Small-cap Value Common Stock</v>
          </cell>
          <cell r="M1117">
            <v>0</v>
          </cell>
          <cell r="N1117">
            <v>0.01</v>
          </cell>
        </row>
        <row r="1118">
          <cell r="A1118" t="str">
            <v>HSIC</v>
          </cell>
          <cell r="B1118" t="str">
            <v>Henry Schein Inc</v>
          </cell>
          <cell r="C1118" t="str">
            <v>U.S.</v>
          </cell>
          <cell r="D1118" t="str">
            <v>Satellite</v>
          </cell>
          <cell r="E1118" t="str">
            <v>Mid-cap</v>
          </cell>
          <cell r="F1118" t="str">
            <v>Value</v>
          </cell>
          <cell r="G1118" t="str">
            <v>Health Care</v>
          </cell>
          <cell r="H1118" t="str">
            <v>Common Stock</v>
          </cell>
          <cell r="I1118" t="str">
            <v>Equity</v>
          </cell>
          <cell r="J1118" t="str">
            <v>Non-Fixed Income</v>
          </cell>
          <cell r="K1118" t="str">
            <v>Non-Fixed Income</v>
          </cell>
          <cell r="L1118" t="str">
            <v>U.S. Mid-cap Value Common Stock</v>
          </cell>
          <cell r="M1118">
            <v>0</v>
          </cell>
          <cell r="N1118">
            <v>0.05</v>
          </cell>
        </row>
        <row r="1119">
          <cell r="A1119" t="str">
            <v>HSII</v>
          </cell>
          <cell r="B1119" t="str">
            <v>Heidrick &amp; Struggles International Inc</v>
          </cell>
          <cell r="C1119" t="str">
            <v>U.S.</v>
          </cell>
          <cell r="D1119" t="str">
            <v>Satellite</v>
          </cell>
          <cell r="E1119" t="str">
            <v>Small-cap</v>
          </cell>
          <cell r="F1119" t="str">
            <v>Value</v>
          </cell>
          <cell r="G1119" t="str">
            <v>Industrials</v>
          </cell>
          <cell r="H1119" t="str">
            <v>Common Stock</v>
          </cell>
          <cell r="I1119" t="str">
            <v>Equity</v>
          </cell>
          <cell r="J1119" t="str">
            <v>Non-Fixed Income</v>
          </cell>
          <cell r="K1119" t="str">
            <v>Non-Fixed Income</v>
          </cell>
          <cell r="L1119" t="str">
            <v>U.S. Small-cap Value Common Stock</v>
          </cell>
          <cell r="M1119">
            <v>0</v>
          </cell>
          <cell r="N1119">
            <v>0.03</v>
          </cell>
        </row>
        <row r="1120">
          <cell r="A1120" t="str">
            <v>HSKA</v>
          </cell>
          <cell r="B1120" t="str">
            <v>Heska Corp</v>
          </cell>
          <cell r="C1120" t="str">
            <v>U.S.</v>
          </cell>
          <cell r="D1120" t="str">
            <v>Satellite</v>
          </cell>
          <cell r="E1120" t="str">
            <v>Small-cap</v>
          </cell>
          <cell r="F1120" t="str">
            <v>Growth</v>
          </cell>
          <cell r="G1120" t="str">
            <v>Health Care</v>
          </cell>
          <cell r="H1120" t="str">
            <v>Common Stock</v>
          </cell>
          <cell r="I1120" t="str">
            <v>Equity</v>
          </cell>
          <cell r="J1120" t="str">
            <v>Non-Fixed Income</v>
          </cell>
          <cell r="K1120" t="str">
            <v>Non-Fixed Income</v>
          </cell>
          <cell r="L1120" t="str">
            <v>U.S. Small-cap Growth Common Stock</v>
          </cell>
          <cell r="M1120">
            <v>0</v>
          </cell>
          <cell r="N1120">
            <v>0.04</v>
          </cell>
        </row>
        <row r="1121">
          <cell r="A1121" t="str">
            <v>HSTM</v>
          </cell>
          <cell r="B1121" t="str">
            <v>HealthStream Inc</v>
          </cell>
          <cell r="C1121" t="str">
            <v>U.S.</v>
          </cell>
          <cell r="D1121" t="str">
            <v>Satellite</v>
          </cell>
          <cell r="E1121" t="str">
            <v>Small-cap</v>
          </cell>
          <cell r="F1121" t="str">
            <v>Blend</v>
          </cell>
          <cell r="G1121" t="str">
            <v>Communications</v>
          </cell>
          <cell r="H1121" t="str">
            <v>Common Stock</v>
          </cell>
          <cell r="I1121" t="str">
            <v>Equity</v>
          </cell>
          <cell r="J1121" t="str">
            <v>Non-Fixed Income</v>
          </cell>
          <cell r="K1121" t="str">
            <v>Non-Fixed Income</v>
          </cell>
          <cell r="L1121" t="str">
            <v>U.S. Small-cap Blend Common Stock</v>
          </cell>
          <cell r="M1121">
            <v>0</v>
          </cell>
          <cell r="N1121">
            <v>0.05</v>
          </cell>
        </row>
        <row r="1122">
          <cell r="A1122" t="str">
            <v>HSY</v>
          </cell>
          <cell r="B1122" t="str">
            <v>Hershey Co/The</v>
          </cell>
          <cell r="C1122" t="str">
            <v>U.S.</v>
          </cell>
          <cell r="D1122" t="str">
            <v>Satellite</v>
          </cell>
          <cell r="E1122" t="str">
            <v>Large-cap</v>
          </cell>
          <cell r="F1122" t="str">
            <v>Blend</v>
          </cell>
          <cell r="G1122" t="str">
            <v>Consumer Staples</v>
          </cell>
          <cell r="H1122" t="str">
            <v>Common Stock</v>
          </cell>
          <cell r="I1122" t="str">
            <v>Equity</v>
          </cell>
          <cell r="J1122" t="str">
            <v>Non-Fixed Income</v>
          </cell>
          <cell r="K1122" t="str">
            <v>Non-Fixed Income</v>
          </cell>
          <cell r="L1122" t="str">
            <v>U.S. Large-cap Blend Common Stock</v>
          </cell>
          <cell r="M1122">
            <v>0</v>
          </cell>
          <cell r="N1122">
            <v>0.05</v>
          </cell>
        </row>
        <row r="1123">
          <cell r="A1123" t="str">
            <v>HTBI</v>
          </cell>
          <cell r="B1123" t="str">
            <v>HomeTrust Bancshares Inc</v>
          </cell>
          <cell r="C1123" t="str">
            <v>U.S.</v>
          </cell>
          <cell r="D1123" t="str">
            <v>Satellite</v>
          </cell>
          <cell r="E1123" t="str">
            <v>Small-cap</v>
          </cell>
          <cell r="F1123" t="str">
            <v>Blend</v>
          </cell>
          <cell r="G1123" t="str">
            <v>Financials</v>
          </cell>
          <cell r="H1123" t="str">
            <v>Common Stock</v>
          </cell>
          <cell r="I1123" t="str">
            <v>Equity</v>
          </cell>
          <cell r="J1123" t="str">
            <v>Non-Fixed Income</v>
          </cell>
          <cell r="K1123" t="str">
            <v>Non-Fixed Income</v>
          </cell>
          <cell r="L1123" t="str">
            <v>U.S. Small-cap Blend Common Stock</v>
          </cell>
          <cell r="M1123">
            <v>0</v>
          </cell>
          <cell r="N1123">
            <v>0.03</v>
          </cell>
        </row>
        <row r="1124">
          <cell r="A1124" t="str">
            <v>HTBK</v>
          </cell>
          <cell r="B1124" t="str">
            <v>Heritage Commerce Corp</v>
          </cell>
          <cell r="C1124" t="str">
            <v>U.S.</v>
          </cell>
          <cell r="D1124" t="str">
            <v>Satellite</v>
          </cell>
          <cell r="E1124" t="str">
            <v>Small-cap</v>
          </cell>
          <cell r="F1124" t="str">
            <v>Blend</v>
          </cell>
          <cell r="G1124" t="str">
            <v>Financials</v>
          </cell>
          <cell r="H1124" t="str">
            <v>Common Stock</v>
          </cell>
          <cell r="I1124" t="str">
            <v>Equity</v>
          </cell>
          <cell r="J1124" t="str">
            <v>Non-Fixed Income</v>
          </cell>
          <cell r="K1124" t="str">
            <v>Non-Fixed Income</v>
          </cell>
          <cell r="L1124" t="str">
            <v>U.S. Small-cap Blend Common Stock</v>
          </cell>
          <cell r="M1124">
            <v>0</v>
          </cell>
          <cell r="N1124">
            <v>0.03</v>
          </cell>
        </row>
        <row r="1125">
          <cell r="A1125" t="str">
            <v>HTH</v>
          </cell>
          <cell r="B1125" t="str">
            <v>Hilltop Holdings Inc</v>
          </cell>
          <cell r="C1125" t="str">
            <v>U.S.</v>
          </cell>
          <cell r="D1125" t="str">
            <v>Satellite</v>
          </cell>
          <cell r="E1125" t="str">
            <v>Small-cap</v>
          </cell>
          <cell r="F1125" t="str">
            <v>Blend</v>
          </cell>
          <cell r="G1125" t="str">
            <v>Financials</v>
          </cell>
          <cell r="H1125" t="str">
            <v>Common Stock</v>
          </cell>
          <cell r="I1125" t="str">
            <v>Equity</v>
          </cell>
          <cell r="J1125" t="str">
            <v>Non-Fixed Income</v>
          </cell>
          <cell r="K1125" t="str">
            <v>Non-Fixed Income</v>
          </cell>
          <cell r="L1125" t="str">
            <v>U.S. Small-cap Blend Common Stock</v>
          </cell>
          <cell r="M1125">
            <v>0</v>
          </cell>
          <cell r="N1125">
            <v>0.03</v>
          </cell>
        </row>
        <row r="1126">
          <cell r="A1126" t="str">
            <v>HTLD</v>
          </cell>
          <cell r="B1126" t="str">
            <v>Heartland Express Inc</v>
          </cell>
          <cell r="C1126" t="str">
            <v>U.S.</v>
          </cell>
          <cell r="D1126" t="str">
            <v>Satellite</v>
          </cell>
          <cell r="E1126" t="str">
            <v>Small-cap</v>
          </cell>
          <cell r="F1126" t="str">
            <v>Blend</v>
          </cell>
          <cell r="G1126" t="str">
            <v>Industrials</v>
          </cell>
          <cell r="H1126" t="str">
            <v>Common Stock</v>
          </cell>
          <cell r="I1126" t="str">
            <v>Equity</v>
          </cell>
          <cell r="J1126" t="str">
            <v>Non-Fixed Income</v>
          </cell>
          <cell r="K1126" t="str">
            <v>Non-Fixed Income</v>
          </cell>
          <cell r="L1126" t="str">
            <v>U.S. Small-cap Blend Common Stock</v>
          </cell>
          <cell r="M1126">
            <v>0</v>
          </cell>
          <cell r="N1126">
            <v>0.05</v>
          </cell>
        </row>
        <row r="1127">
          <cell r="A1127" t="str">
            <v>HTLF</v>
          </cell>
          <cell r="B1127" t="str">
            <v>Heartland Financial USA Inc</v>
          </cell>
          <cell r="C1127" t="str">
            <v>U.S.</v>
          </cell>
          <cell r="D1127" t="str">
            <v>Satellite</v>
          </cell>
          <cell r="E1127" t="str">
            <v>Small-cap</v>
          </cell>
          <cell r="F1127" t="str">
            <v>Blend</v>
          </cell>
          <cell r="G1127" t="str">
            <v>Financials</v>
          </cell>
          <cell r="H1127" t="str">
            <v>Common Stock</v>
          </cell>
          <cell r="I1127" t="str">
            <v>Equity</v>
          </cell>
          <cell r="J1127" t="str">
            <v>Non-Fixed Income</v>
          </cell>
          <cell r="K1127" t="str">
            <v>Non-Fixed Income</v>
          </cell>
          <cell r="L1127" t="str">
            <v>U.S. Small-cap Blend Common Stock</v>
          </cell>
          <cell r="M1127">
            <v>0</v>
          </cell>
          <cell r="N1127">
            <v>0.03</v>
          </cell>
        </row>
        <row r="1128">
          <cell r="A1128" t="str">
            <v>HUBB</v>
          </cell>
          <cell r="B1128" t="str">
            <v>Hubbell Inc</v>
          </cell>
          <cell r="C1128" t="str">
            <v>U.S.</v>
          </cell>
          <cell r="D1128" t="str">
            <v>Satellite</v>
          </cell>
          <cell r="E1128" t="str">
            <v>Mid-cap</v>
          </cell>
          <cell r="F1128" t="str">
            <v>Blend</v>
          </cell>
          <cell r="G1128" t="str">
            <v>Industrials</v>
          </cell>
          <cell r="H1128" t="str">
            <v>Common Stock</v>
          </cell>
          <cell r="I1128" t="str">
            <v>Equity</v>
          </cell>
          <cell r="J1128" t="str">
            <v>Non-Fixed Income</v>
          </cell>
          <cell r="K1128" t="str">
            <v>Non-Fixed Income</v>
          </cell>
          <cell r="L1128" t="str">
            <v>U.S. Mid-cap Blend Common Stock</v>
          </cell>
          <cell r="M1128">
            <v>0</v>
          </cell>
          <cell r="N1128">
            <v>0.05</v>
          </cell>
        </row>
        <row r="1129">
          <cell r="A1129" t="str">
            <v>HUBG</v>
          </cell>
          <cell r="B1129" t="str">
            <v>Hub Group Inc</v>
          </cell>
          <cell r="C1129" t="str">
            <v>U.S.</v>
          </cell>
          <cell r="D1129" t="str">
            <v>Satellite</v>
          </cell>
          <cell r="E1129" t="str">
            <v>Small-cap</v>
          </cell>
          <cell r="F1129" t="str">
            <v>Value</v>
          </cell>
          <cell r="G1129" t="str">
            <v>Industrials</v>
          </cell>
          <cell r="H1129" t="str">
            <v>Common Stock</v>
          </cell>
          <cell r="I1129" t="str">
            <v>Equity</v>
          </cell>
          <cell r="J1129" t="str">
            <v>Non-Fixed Income</v>
          </cell>
          <cell r="K1129" t="str">
            <v>Non-Fixed Income</v>
          </cell>
          <cell r="L1129" t="str">
            <v>U.S. Small-cap Value Common Stock</v>
          </cell>
          <cell r="M1129">
            <v>0</v>
          </cell>
          <cell r="N1129">
            <v>0.05</v>
          </cell>
        </row>
        <row r="1130">
          <cell r="A1130" t="str">
            <v>HUBS</v>
          </cell>
          <cell r="B1130" t="str">
            <v>HubSpot Inc</v>
          </cell>
          <cell r="C1130" t="str">
            <v>U.S.</v>
          </cell>
          <cell r="D1130" t="str">
            <v>Satellite</v>
          </cell>
          <cell r="E1130" t="str">
            <v>Large-cap</v>
          </cell>
          <cell r="F1130" t="str">
            <v>Growth</v>
          </cell>
          <cell r="G1130" t="str">
            <v>Technology</v>
          </cell>
          <cell r="H1130" t="str">
            <v>Common Stock</v>
          </cell>
          <cell r="I1130" t="str">
            <v>Equity</v>
          </cell>
          <cell r="J1130" t="str">
            <v>Non-Fixed Income</v>
          </cell>
          <cell r="K1130" t="str">
            <v>Non-Fixed Income</v>
          </cell>
          <cell r="L1130" t="str">
            <v>U.S. Large-cap Growth Common Stock</v>
          </cell>
          <cell r="M1130">
            <v>0</v>
          </cell>
          <cell r="N1130">
            <v>0.04</v>
          </cell>
        </row>
        <row r="1131">
          <cell r="A1131" t="str">
            <v>HUM</v>
          </cell>
          <cell r="B1131" t="str">
            <v>Humana Inc</v>
          </cell>
          <cell r="C1131" t="str">
            <v>U.S.</v>
          </cell>
          <cell r="D1131" t="str">
            <v>Satellite</v>
          </cell>
          <cell r="E1131" t="str">
            <v>Large-cap</v>
          </cell>
          <cell r="F1131" t="str">
            <v>Value</v>
          </cell>
          <cell r="G1131" t="str">
            <v>Health Care</v>
          </cell>
          <cell r="H1131" t="str">
            <v>Common Stock</v>
          </cell>
          <cell r="I1131" t="str">
            <v>Equity</v>
          </cell>
          <cell r="J1131" t="str">
            <v>Non-Fixed Income</v>
          </cell>
          <cell r="K1131" t="str">
            <v>Non-Fixed Income</v>
          </cell>
          <cell r="L1131" t="str">
            <v>U.S. Large-cap Value Common Stock</v>
          </cell>
          <cell r="M1131">
            <v>0</v>
          </cell>
          <cell r="N1131">
            <v>0.04</v>
          </cell>
        </row>
        <row r="1132">
          <cell r="A1132" t="str">
            <v>HUN</v>
          </cell>
          <cell r="B1132" t="str">
            <v>Huntsman Corp</v>
          </cell>
          <cell r="C1132" t="str">
            <v>U.S.</v>
          </cell>
          <cell r="D1132" t="str">
            <v>Satellite</v>
          </cell>
          <cell r="E1132" t="str">
            <v>Small-cap</v>
          </cell>
          <cell r="F1132" t="str">
            <v>Value</v>
          </cell>
          <cell r="G1132" t="str">
            <v>Materials</v>
          </cell>
          <cell r="H1132" t="str">
            <v>Common Stock</v>
          </cell>
          <cell r="I1132" t="str">
            <v>Equity</v>
          </cell>
          <cell r="J1132" t="str">
            <v>Non-Fixed Income</v>
          </cell>
          <cell r="K1132" t="str">
            <v>Non-Fixed Income</v>
          </cell>
          <cell r="L1132" t="str">
            <v>U.S. Small-cap Value Common Stock</v>
          </cell>
          <cell r="M1132">
            <v>0</v>
          </cell>
          <cell r="N1132">
            <v>0.03</v>
          </cell>
        </row>
        <row r="1133">
          <cell r="A1133" t="str">
            <v>HURN</v>
          </cell>
          <cell r="B1133" t="str">
            <v>Huron Consulting Group Inc</v>
          </cell>
          <cell r="C1133" t="str">
            <v>U.S.</v>
          </cell>
          <cell r="D1133" t="str">
            <v>Satellite</v>
          </cell>
          <cell r="E1133" t="str">
            <v>Small-cap</v>
          </cell>
          <cell r="F1133" t="str">
            <v>Value</v>
          </cell>
          <cell r="G1133" t="str">
            <v>Industrials</v>
          </cell>
          <cell r="H1133" t="str">
            <v>Common Stock</v>
          </cell>
          <cell r="I1133" t="str">
            <v>Equity</v>
          </cell>
          <cell r="J1133" t="str">
            <v>Non-Fixed Income</v>
          </cell>
          <cell r="K1133" t="str">
            <v>Non-Fixed Income</v>
          </cell>
          <cell r="L1133" t="str">
            <v>U.S. Small-cap Value Common Stock</v>
          </cell>
          <cell r="M1133">
            <v>0</v>
          </cell>
          <cell r="N1133">
            <v>0.04</v>
          </cell>
        </row>
        <row r="1134">
          <cell r="A1134" t="str">
            <v>HVT</v>
          </cell>
          <cell r="B1134" t="str">
            <v>Haverty Furniture Cos Inc</v>
          </cell>
          <cell r="C1134" t="str">
            <v>U.S.</v>
          </cell>
          <cell r="D1134" t="str">
            <v>Satellite</v>
          </cell>
          <cell r="E1134" t="str">
            <v>Small-cap</v>
          </cell>
          <cell r="F1134" t="str">
            <v>Value</v>
          </cell>
          <cell r="G1134" t="str">
            <v>Consumer Discretionary</v>
          </cell>
          <cell r="H1134" t="str">
            <v>Common Stock</v>
          </cell>
          <cell r="I1134" t="str">
            <v>Equity</v>
          </cell>
          <cell r="J1134" t="str">
            <v>Non-Fixed Income</v>
          </cell>
          <cell r="K1134" t="str">
            <v>Non-Fixed Income</v>
          </cell>
          <cell r="L1134" t="str">
            <v>U.S. Small-cap Value Common Stock</v>
          </cell>
          <cell r="M1134">
            <v>0</v>
          </cell>
          <cell r="N1134">
            <v>0.03</v>
          </cell>
        </row>
        <row r="1135">
          <cell r="A1135" t="str">
            <v>HWC</v>
          </cell>
          <cell r="B1135" t="str">
            <v>Hancock Whitney Corp</v>
          </cell>
          <cell r="C1135" t="str">
            <v>U.S.</v>
          </cell>
          <cell r="D1135" t="str">
            <v>Satellite</v>
          </cell>
          <cell r="E1135" t="str">
            <v>Small-cap</v>
          </cell>
          <cell r="F1135" t="str">
            <v>Blend</v>
          </cell>
          <cell r="G1135" t="str">
            <v>Financials</v>
          </cell>
          <cell r="H1135" t="str">
            <v>Common Stock</v>
          </cell>
          <cell r="I1135" t="str">
            <v>Equity</v>
          </cell>
          <cell r="J1135" t="str">
            <v>Non-Fixed Income</v>
          </cell>
          <cell r="K1135" t="str">
            <v>Non-Fixed Income</v>
          </cell>
          <cell r="L1135" t="str">
            <v>U.S. Small-cap Blend Common Stock</v>
          </cell>
          <cell r="M1135">
            <v>0</v>
          </cell>
          <cell r="N1135">
            <v>0.02</v>
          </cell>
        </row>
        <row r="1136">
          <cell r="A1136" t="str">
            <v>HWKN</v>
          </cell>
          <cell r="B1136" t="str">
            <v>Hawkins Inc</v>
          </cell>
          <cell r="C1136" t="str">
            <v>U.S.</v>
          </cell>
          <cell r="D1136" t="str">
            <v>Satellite</v>
          </cell>
          <cell r="E1136" t="str">
            <v>Small-cap</v>
          </cell>
          <cell r="F1136" t="str">
            <v>Value</v>
          </cell>
          <cell r="G1136" t="str">
            <v>Materials</v>
          </cell>
          <cell r="H1136" t="str">
            <v>Common Stock</v>
          </cell>
          <cell r="I1136" t="str">
            <v>Equity</v>
          </cell>
          <cell r="J1136" t="str">
            <v>Non-Fixed Income</v>
          </cell>
          <cell r="K1136" t="str">
            <v>Non-Fixed Income</v>
          </cell>
          <cell r="L1136" t="str">
            <v>U.S. Small-cap Value Common Stock</v>
          </cell>
          <cell r="M1136">
            <v>0</v>
          </cell>
          <cell r="N1136">
            <v>0.04</v>
          </cell>
        </row>
        <row r="1137">
          <cell r="A1137" t="str">
            <v>HWM</v>
          </cell>
          <cell r="B1137" t="str">
            <v>Howmet Aerospace Inc</v>
          </cell>
          <cell r="C1137" t="str">
            <v>U.S.</v>
          </cell>
          <cell r="D1137" t="str">
            <v>Satellite</v>
          </cell>
          <cell r="E1137" t="str">
            <v>Mid-cap</v>
          </cell>
          <cell r="F1137" t="str">
            <v>Blend</v>
          </cell>
          <cell r="G1137" t="str">
            <v>Industrials</v>
          </cell>
          <cell r="H1137" t="str">
            <v>Common Stock</v>
          </cell>
          <cell r="I1137" t="str">
            <v>Equity</v>
          </cell>
          <cell r="J1137" t="str">
            <v>Non-Fixed Income</v>
          </cell>
          <cell r="K1137" t="str">
            <v>Non-Fixed Income</v>
          </cell>
          <cell r="L1137" t="str">
            <v>U.S. Mid-cap Blend Common Stock</v>
          </cell>
          <cell r="M1137">
            <v>0</v>
          </cell>
          <cell r="N1137">
            <v>0.03</v>
          </cell>
        </row>
        <row r="1138">
          <cell r="A1138" t="str">
            <v>HXL</v>
          </cell>
          <cell r="B1138" t="str">
            <v>Hexcel Corp</v>
          </cell>
          <cell r="C1138" t="str">
            <v>U.S.</v>
          </cell>
          <cell r="D1138" t="str">
            <v>Satellite</v>
          </cell>
          <cell r="E1138" t="str">
            <v>Small-cap</v>
          </cell>
          <cell r="F1138" t="str">
            <v>Blend</v>
          </cell>
          <cell r="G1138" t="str">
            <v>Industrials</v>
          </cell>
          <cell r="H1138" t="str">
            <v>Common Stock</v>
          </cell>
          <cell r="I1138" t="str">
            <v>Equity</v>
          </cell>
          <cell r="J1138" t="str">
            <v>Non-Fixed Income</v>
          </cell>
          <cell r="K1138" t="str">
            <v>Non-Fixed Income</v>
          </cell>
          <cell r="L1138" t="str">
            <v>U.S. Small-cap Blend Common Stock</v>
          </cell>
          <cell r="M1138">
            <v>0</v>
          </cell>
          <cell r="N1138">
            <v>0.02</v>
          </cell>
        </row>
        <row r="1139">
          <cell r="A1139" t="str">
            <v>HY</v>
          </cell>
          <cell r="B1139" t="str">
            <v>Hyster-Yale Materials Handling Inc</v>
          </cell>
          <cell r="C1139" t="str">
            <v>U.S.</v>
          </cell>
          <cell r="D1139" t="str">
            <v>Satellite</v>
          </cell>
          <cell r="E1139" t="str">
            <v>Small-cap</v>
          </cell>
          <cell r="F1139" t="str">
            <v>Value</v>
          </cell>
          <cell r="G1139" t="str">
            <v>Industrials</v>
          </cell>
          <cell r="H1139" t="str">
            <v>Common Stock</v>
          </cell>
          <cell r="I1139" t="str">
            <v>Equity</v>
          </cell>
          <cell r="J1139" t="str">
            <v>Non-Fixed Income</v>
          </cell>
          <cell r="K1139" t="str">
            <v>Non-Fixed Income</v>
          </cell>
          <cell r="L1139" t="str">
            <v>U.S. Small-cap Value Common Stock</v>
          </cell>
          <cell r="M1139">
            <v>0</v>
          </cell>
          <cell r="N1139">
            <v>0.03</v>
          </cell>
        </row>
        <row r="1140">
          <cell r="A1140" t="str">
            <v>HYRE</v>
          </cell>
          <cell r="B1140" t="str">
            <v>HyreCar Inc</v>
          </cell>
          <cell r="C1140" t="str">
            <v>U.S.</v>
          </cell>
          <cell r="D1140" t="str">
            <v>Satellite</v>
          </cell>
          <cell r="E1140" t="str">
            <v>Small-cap</v>
          </cell>
          <cell r="F1140" t="str">
            <v>Blend</v>
          </cell>
          <cell r="G1140" t="str">
            <v>Communications</v>
          </cell>
          <cell r="H1140" t="str">
            <v>Common Stock</v>
          </cell>
          <cell r="I1140" t="str">
            <v>Equity</v>
          </cell>
          <cell r="J1140" t="str">
            <v>Non-Fixed Income</v>
          </cell>
          <cell r="K1140" t="str">
            <v>Non-Fixed Income</v>
          </cell>
          <cell r="L1140" t="str">
            <v>U.S. Small-cap Blend Common Stock</v>
          </cell>
          <cell r="M1140">
            <v>0</v>
          </cell>
          <cell r="N1140">
            <v>0.01</v>
          </cell>
        </row>
        <row r="1141">
          <cell r="A1141" t="str">
            <v>HZNP</v>
          </cell>
          <cell r="B1141" t="str">
            <v>Horizon Therapeutics Plc</v>
          </cell>
          <cell r="C1141" t="str">
            <v>U.S.</v>
          </cell>
          <cell r="D1141" t="str">
            <v>Satellite</v>
          </cell>
          <cell r="E1141" t="str">
            <v>Mid-cap</v>
          </cell>
          <cell r="F1141" t="str">
            <v>Growth</v>
          </cell>
          <cell r="G1141" t="str">
            <v>Health Care</v>
          </cell>
          <cell r="H1141" t="str">
            <v>Common Stock</v>
          </cell>
          <cell r="I1141" t="str">
            <v>Equity</v>
          </cell>
          <cell r="J1141" t="str">
            <v>Non-Fixed Income</v>
          </cell>
          <cell r="K1141" t="str">
            <v>Non-Fixed Income</v>
          </cell>
          <cell r="L1141" t="str">
            <v>U.S. Mid-cap Growth Common Stock</v>
          </cell>
          <cell r="M1141">
            <v>0</v>
          </cell>
          <cell r="N1141">
            <v>0.03</v>
          </cell>
        </row>
        <row r="1142">
          <cell r="A1142" t="str">
            <v>HZO</v>
          </cell>
          <cell r="B1142" t="str">
            <v>MarineMax Inc</v>
          </cell>
          <cell r="C1142" t="str">
            <v>U.S.</v>
          </cell>
          <cell r="D1142" t="str">
            <v>Satellite</v>
          </cell>
          <cell r="E1142" t="str">
            <v>Small-cap</v>
          </cell>
          <cell r="F1142" t="str">
            <v>Value</v>
          </cell>
          <cell r="G1142" t="str">
            <v>Consumer Discretionary</v>
          </cell>
          <cell r="H1142" t="str">
            <v>Common Stock</v>
          </cell>
          <cell r="I1142" t="str">
            <v>Equity</v>
          </cell>
          <cell r="J1142" t="str">
            <v>Non-Fixed Income</v>
          </cell>
          <cell r="K1142" t="str">
            <v>Non-Fixed Income</v>
          </cell>
          <cell r="L1142" t="str">
            <v>U.S. Small-cap Value Common Stock</v>
          </cell>
          <cell r="M1142">
            <v>0</v>
          </cell>
          <cell r="N1142">
            <v>0.02</v>
          </cell>
        </row>
        <row r="1143">
          <cell r="A1143" t="str">
            <v>IAA</v>
          </cell>
          <cell r="B1143" t="str">
            <v>IAA Inc</v>
          </cell>
          <cell r="C1143" t="str">
            <v>U.S.</v>
          </cell>
          <cell r="D1143" t="str">
            <v>Satellite</v>
          </cell>
          <cell r="E1143" t="str">
            <v>Small-cap</v>
          </cell>
          <cell r="F1143" t="str">
            <v>Blend</v>
          </cell>
          <cell r="G1143" t="str">
            <v>Consumer Discretionary</v>
          </cell>
          <cell r="H1143" t="str">
            <v>Common Stock</v>
          </cell>
          <cell r="I1143" t="str">
            <v>Equity</v>
          </cell>
          <cell r="J1143" t="str">
            <v>Non-Fixed Income</v>
          </cell>
          <cell r="K1143" t="str">
            <v>Non-Fixed Income</v>
          </cell>
          <cell r="L1143" t="str">
            <v>U.S. Small-cap Blend Common Stock</v>
          </cell>
          <cell r="M1143">
            <v>0</v>
          </cell>
          <cell r="N1143">
            <v>0.04</v>
          </cell>
        </row>
        <row r="1144">
          <cell r="A1144" t="str">
            <v>IAC</v>
          </cell>
          <cell r="B1144" t="str">
            <v>IAC/InterActiveCorp</v>
          </cell>
          <cell r="C1144" t="str">
            <v>U.S.</v>
          </cell>
          <cell r="D1144" t="str">
            <v>Satellite</v>
          </cell>
          <cell r="E1144" t="str">
            <v>Mid-cap</v>
          </cell>
          <cell r="F1144" t="str">
            <v>Blend</v>
          </cell>
          <cell r="G1144" t="str">
            <v>Communications</v>
          </cell>
          <cell r="H1144" t="str">
            <v>Common Stock</v>
          </cell>
          <cell r="I1144" t="str">
            <v>Equity</v>
          </cell>
          <cell r="J1144" t="str">
            <v>Non-Fixed Income</v>
          </cell>
          <cell r="K1144" t="str">
            <v>Non-Fixed Income</v>
          </cell>
          <cell r="L1144" t="str">
            <v>U.S. Mid-cap Blend Common Stock</v>
          </cell>
          <cell r="M1144">
            <v>0</v>
          </cell>
          <cell r="N1144">
            <v>0.05</v>
          </cell>
        </row>
        <row r="1145">
          <cell r="A1145" t="str">
            <v>IART</v>
          </cell>
          <cell r="B1145" t="str">
            <v>Integra LifeSciences Holdings Corp</v>
          </cell>
          <cell r="C1145" t="str">
            <v>U.S.</v>
          </cell>
          <cell r="D1145" t="str">
            <v>Satellite</v>
          </cell>
          <cell r="E1145" t="str">
            <v>Small-cap</v>
          </cell>
          <cell r="F1145" t="str">
            <v>Blend</v>
          </cell>
          <cell r="G1145" t="str">
            <v>Health Care</v>
          </cell>
          <cell r="H1145" t="str">
            <v>Common Stock</v>
          </cell>
          <cell r="I1145" t="str">
            <v>Equity</v>
          </cell>
          <cell r="J1145" t="str">
            <v>Non-Fixed Income</v>
          </cell>
          <cell r="K1145" t="str">
            <v>Non-Fixed Income</v>
          </cell>
          <cell r="L1145" t="str">
            <v>U.S. Small-cap Blend Common Stock</v>
          </cell>
          <cell r="M1145">
            <v>0</v>
          </cell>
          <cell r="N1145">
            <v>0.04</v>
          </cell>
        </row>
        <row r="1146">
          <cell r="A1146" t="str">
            <v>IBCP</v>
          </cell>
          <cell r="B1146" t="str">
            <v>Independent Bank Corp/MI</v>
          </cell>
          <cell r="C1146" t="str">
            <v>U.S.</v>
          </cell>
          <cell r="D1146" t="str">
            <v>Satellite</v>
          </cell>
          <cell r="E1146" t="str">
            <v>Small-cap</v>
          </cell>
          <cell r="F1146" t="str">
            <v>Blend</v>
          </cell>
          <cell r="G1146" t="str">
            <v>Financials</v>
          </cell>
          <cell r="H1146" t="str">
            <v>Common Stock</v>
          </cell>
          <cell r="I1146" t="str">
            <v>Equity</v>
          </cell>
          <cell r="J1146" t="str">
            <v>Non-Fixed Income</v>
          </cell>
          <cell r="K1146" t="str">
            <v>Non-Fixed Income</v>
          </cell>
          <cell r="L1146" t="str">
            <v>U.S. Small-cap Blend Common Stock</v>
          </cell>
          <cell r="M1146">
            <v>0</v>
          </cell>
          <cell r="N1146">
            <v>0.03</v>
          </cell>
        </row>
        <row r="1147">
          <cell r="A1147" t="str">
            <v>IBEX</v>
          </cell>
          <cell r="B1147" t="str">
            <v>IBEX Holdings Ltd</v>
          </cell>
          <cell r="C1147" t="str">
            <v>U.S.</v>
          </cell>
          <cell r="D1147" t="str">
            <v>Satellite</v>
          </cell>
          <cell r="E1147" t="str">
            <v>Small-cap</v>
          </cell>
          <cell r="F1147" t="str">
            <v>Value</v>
          </cell>
          <cell r="G1147" t="str">
            <v>Technology</v>
          </cell>
          <cell r="H1147" t="str">
            <v>Common Stock</v>
          </cell>
          <cell r="I1147" t="str">
            <v>Equity</v>
          </cell>
          <cell r="J1147" t="str">
            <v>Non-Fixed Income</v>
          </cell>
          <cell r="K1147" t="str">
            <v>Non-Fixed Income</v>
          </cell>
          <cell r="L1147" t="str">
            <v>U.S. Small-cap Value Common Stock</v>
          </cell>
          <cell r="M1147">
            <v>0</v>
          </cell>
          <cell r="N1147">
            <v>0.04</v>
          </cell>
        </row>
        <row r="1148">
          <cell r="A1148" t="str">
            <v>IBIO</v>
          </cell>
          <cell r="B1148" t="str">
            <v>iBio Inc</v>
          </cell>
          <cell r="C1148" t="str">
            <v>U.S.</v>
          </cell>
          <cell r="D1148" t="str">
            <v>Satellite</v>
          </cell>
          <cell r="E1148" t="str">
            <v>Small-cap</v>
          </cell>
          <cell r="F1148" t="str">
            <v>Growth</v>
          </cell>
          <cell r="G1148" t="str">
            <v>Health Care</v>
          </cell>
          <cell r="H1148" t="str">
            <v>Common Stock</v>
          </cell>
          <cell r="I1148" t="str">
            <v>Equity</v>
          </cell>
          <cell r="J1148" t="str">
            <v>Non-Fixed Income</v>
          </cell>
          <cell r="K1148" t="str">
            <v>Non-Fixed Income</v>
          </cell>
          <cell r="L1148" t="str">
            <v>U.S. Small-cap Growth Common Stock</v>
          </cell>
          <cell r="M1148">
            <v>0</v>
          </cell>
          <cell r="N1148">
            <v>0.01</v>
          </cell>
        </row>
        <row r="1149">
          <cell r="A1149" t="str">
            <v>IBKR</v>
          </cell>
          <cell r="B1149" t="str">
            <v>Interactive Brokers Group Inc</v>
          </cell>
          <cell r="C1149" t="str">
            <v>U.S.</v>
          </cell>
          <cell r="D1149" t="str">
            <v>Satellite</v>
          </cell>
          <cell r="E1149" t="str">
            <v>Mid-cap</v>
          </cell>
          <cell r="F1149" t="str">
            <v>Blend</v>
          </cell>
          <cell r="G1149" t="str">
            <v>Financials</v>
          </cell>
          <cell r="H1149" t="str">
            <v>Common Stock</v>
          </cell>
          <cell r="I1149" t="str">
            <v>Equity</v>
          </cell>
          <cell r="J1149" t="str">
            <v>Non-Fixed Income</v>
          </cell>
          <cell r="K1149" t="str">
            <v>Non-Fixed Income</v>
          </cell>
          <cell r="L1149" t="str">
            <v>U.S. Mid-cap Blend Common Stock</v>
          </cell>
          <cell r="M1149">
            <v>0</v>
          </cell>
          <cell r="N1149">
            <v>0.03</v>
          </cell>
        </row>
        <row r="1150">
          <cell r="A1150" t="str">
            <v>IBM</v>
          </cell>
          <cell r="B1150" t="str">
            <v>International Business Machines Corp</v>
          </cell>
          <cell r="C1150" t="str">
            <v>U.S.</v>
          </cell>
          <cell r="D1150" t="str">
            <v>Satellite</v>
          </cell>
          <cell r="E1150" t="str">
            <v>Large-cap</v>
          </cell>
          <cell r="F1150" t="str">
            <v>Blend</v>
          </cell>
          <cell r="G1150" t="str">
            <v>Technology</v>
          </cell>
          <cell r="H1150" t="str">
            <v>Common Stock</v>
          </cell>
          <cell r="I1150" t="str">
            <v>Equity</v>
          </cell>
          <cell r="J1150" t="str">
            <v>Non-Fixed Income</v>
          </cell>
          <cell r="K1150" t="str">
            <v>Non-Fixed Income</v>
          </cell>
          <cell r="L1150" t="str">
            <v>U.S. Large-cap Blend Common Stock</v>
          </cell>
          <cell r="M1150">
            <v>0</v>
          </cell>
          <cell r="N1150">
            <v>0.05</v>
          </cell>
        </row>
        <row r="1151">
          <cell r="A1151" t="str">
            <v>IBOC</v>
          </cell>
          <cell r="B1151" t="str">
            <v>International Bancshares Corp</v>
          </cell>
          <cell r="C1151" t="str">
            <v>U.S.</v>
          </cell>
          <cell r="D1151" t="str">
            <v>Satellite</v>
          </cell>
          <cell r="E1151" t="str">
            <v>Small-cap</v>
          </cell>
          <cell r="F1151" t="str">
            <v>Blend</v>
          </cell>
          <cell r="G1151" t="str">
            <v>Financials</v>
          </cell>
          <cell r="H1151" t="str">
            <v>Common Stock</v>
          </cell>
          <cell r="I1151" t="str">
            <v>Equity</v>
          </cell>
          <cell r="J1151" t="str">
            <v>Non-Fixed Income</v>
          </cell>
          <cell r="K1151" t="str">
            <v>Non-Fixed Income</v>
          </cell>
          <cell r="L1151" t="str">
            <v>U.S. Small-cap Blend Common Stock</v>
          </cell>
          <cell r="M1151">
            <v>0</v>
          </cell>
          <cell r="N1151">
            <v>0.03</v>
          </cell>
        </row>
        <row r="1152">
          <cell r="A1152" t="str">
            <v>IBP</v>
          </cell>
          <cell r="B1152" t="str">
            <v>Installed Building Products Inc</v>
          </cell>
          <cell r="C1152" t="str">
            <v>U.S.</v>
          </cell>
          <cell r="D1152" t="str">
            <v>Satellite</v>
          </cell>
          <cell r="E1152" t="str">
            <v>Small-cap</v>
          </cell>
          <cell r="F1152" t="str">
            <v>Blend</v>
          </cell>
          <cell r="G1152" t="str">
            <v>Industrials</v>
          </cell>
          <cell r="H1152" t="str">
            <v>Common Stock</v>
          </cell>
          <cell r="I1152" t="str">
            <v>Equity</v>
          </cell>
          <cell r="J1152" t="str">
            <v>Non-Fixed Income</v>
          </cell>
          <cell r="K1152" t="str">
            <v>Non-Fixed Income</v>
          </cell>
          <cell r="L1152" t="str">
            <v>U.S. Small-cap Blend Common Stock</v>
          </cell>
          <cell r="M1152">
            <v>0</v>
          </cell>
          <cell r="N1152">
            <v>0.03</v>
          </cell>
        </row>
        <row r="1153">
          <cell r="A1153" t="str">
            <v>IBRX</v>
          </cell>
          <cell r="B1153" t="str">
            <v>ImmunityBio Inc</v>
          </cell>
          <cell r="C1153" t="str">
            <v>U.S.</v>
          </cell>
          <cell r="D1153" t="str">
            <v>Satellite</v>
          </cell>
          <cell r="E1153" t="str">
            <v>Small-cap</v>
          </cell>
          <cell r="F1153" t="str">
            <v>Growth</v>
          </cell>
          <cell r="G1153" t="str">
            <v>Health Care</v>
          </cell>
          <cell r="H1153" t="str">
            <v>Common Stock</v>
          </cell>
          <cell r="I1153" t="str">
            <v>Equity</v>
          </cell>
          <cell r="J1153" t="str">
            <v>Non-Fixed Income</v>
          </cell>
          <cell r="K1153" t="str">
            <v>Non-Fixed Income</v>
          </cell>
          <cell r="L1153" t="str">
            <v>U.S. Small-cap Growth Common Stock</v>
          </cell>
          <cell r="M1153">
            <v>0</v>
          </cell>
          <cell r="N1153">
            <v>0.01</v>
          </cell>
        </row>
        <row r="1154">
          <cell r="A1154" t="str">
            <v>IBTX</v>
          </cell>
          <cell r="B1154" t="str">
            <v>Independent Bank Group Inc</v>
          </cell>
          <cell r="C1154" t="str">
            <v>U.S.</v>
          </cell>
          <cell r="D1154" t="str">
            <v>Satellite</v>
          </cell>
          <cell r="E1154" t="str">
            <v>Small-cap</v>
          </cell>
          <cell r="F1154" t="str">
            <v>Blend</v>
          </cell>
          <cell r="G1154" t="str">
            <v>Financials</v>
          </cell>
          <cell r="H1154" t="str">
            <v>Common Stock</v>
          </cell>
          <cell r="I1154" t="str">
            <v>Equity</v>
          </cell>
          <cell r="J1154" t="str">
            <v>Non-Fixed Income</v>
          </cell>
          <cell r="K1154" t="str">
            <v>Non-Fixed Income</v>
          </cell>
          <cell r="L1154" t="str">
            <v>U.S. Small-cap Blend Common Stock</v>
          </cell>
          <cell r="M1154">
            <v>0</v>
          </cell>
          <cell r="N1154">
            <v>0.02</v>
          </cell>
        </row>
        <row r="1155">
          <cell r="A1155" t="str">
            <v>ICAD</v>
          </cell>
          <cell r="B1155" t="str">
            <v>iCAD Inc</v>
          </cell>
          <cell r="C1155" t="str">
            <v>U.S.</v>
          </cell>
          <cell r="D1155" t="str">
            <v>Satellite</v>
          </cell>
          <cell r="E1155" t="str">
            <v>Small-cap</v>
          </cell>
          <cell r="F1155" t="str">
            <v>Growth</v>
          </cell>
          <cell r="G1155" t="str">
            <v>Health Care</v>
          </cell>
          <cell r="H1155" t="str">
            <v>Common Stock</v>
          </cell>
          <cell r="I1155" t="str">
            <v>Equity</v>
          </cell>
          <cell r="J1155" t="str">
            <v>Non-Fixed Income</v>
          </cell>
          <cell r="K1155" t="str">
            <v>Non-Fixed Income</v>
          </cell>
          <cell r="L1155" t="str">
            <v>U.S. Small-cap Growth Common Stock</v>
          </cell>
          <cell r="M1155">
            <v>0</v>
          </cell>
          <cell r="N1155">
            <v>0.03</v>
          </cell>
        </row>
        <row r="1156">
          <cell r="A1156" t="str">
            <v>ICE</v>
          </cell>
          <cell r="B1156" t="str">
            <v>Intercontinental Exchange Inc</v>
          </cell>
          <cell r="C1156" t="str">
            <v>U.S.</v>
          </cell>
          <cell r="D1156" t="str">
            <v>Satellite</v>
          </cell>
          <cell r="E1156" t="str">
            <v>Large-cap</v>
          </cell>
          <cell r="F1156" t="str">
            <v>Growth</v>
          </cell>
          <cell r="G1156" t="str">
            <v>Financials</v>
          </cell>
          <cell r="H1156" t="str">
            <v>Common Stock</v>
          </cell>
          <cell r="I1156" t="str">
            <v>Equity</v>
          </cell>
          <cell r="J1156" t="str">
            <v>Non-Fixed Income</v>
          </cell>
          <cell r="K1156" t="str">
            <v>Non-Fixed Income</v>
          </cell>
          <cell r="L1156" t="str">
            <v>U.S. Large-cap Growth Common Stock</v>
          </cell>
          <cell r="M1156">
            <v>0</v>
          </cell>
          <cell r="N1156">
            <v>0.05</v>
          </cell>
        </row>
        <row r="1157">
          <cell r="A1157" t="str">
            <v>ICFI</v>
          </cell>
          <cell r="B1157" t="str">
            <v>ICF International Inc</v>
          </cell>
          <cell r="C1157" t="str">
            <v>U.S.</v>
          </cell>
          <cell r="D1157" t="str">
            <v>Satellite</v>
          </cell>
          <cell r="E1157" t="str">
            <v>Small-cap</v>
          </cell>
          <cell r="F1157" t="str">
            <v>Value</v>
          </cell>
          <cell r="G1157" t="str">
            <v>Technology</v>
          </cell>
          <cell r="H1157" t="str">
            <v>Common Stock</v>
          </cell>
          <cell r="I1157" t="str">
            <v>Equity</v>
          </cell>
          <cell r="J1157" t="str">
            <v>Non-Fixed Income</v>
          </cell>
          <cell r="K1157" t="str">
            <v>Non-Fixed Income</v>
          </cell>
          <cell r="L1157" t="str">
            <v>U.S. Small-cap Value Common Stock</v>
          </cell>
          <cell r="M1157">
            <v>0</v>
          </cell>
          <cell r="N1157">
            <v>0.04</v>
          </cell>
        </row>
        <row r="1158">
          <cell r="A1158" t="str">
            <v>ICHR</v>
          </cell>
          <cell r="B1158" t="str">
            <v>Ichor Holdings Ltd</v>
          </cell>
          <cell r="C1158" t="str">
            <v>U.S.</v>
          </cell>
          <cell r="D1158" t="str">
            <v>Satellite</v>
          </cell>
          <cell r="E1158" t="str">
            <v>Small-cap</v>
          </cell>
          <cell r="F1158" t="str">
            <v>Value</v>
          </cell>
          <cell r="G1158" t="str">
            <v>Industrials</v>
          </cell>
          <cell r="H1158" t="str">
            <v>Common Stock</v>
          </cell>
          <cell r="I1158" t="str">
            <v>Equity</v>
          </cell>
          <cell r="J1158" t="str">
            <v>Non-Fixed Income</v>
          </cell>
          <cell r="K1158" t="str">
            <v>Non-Fixed Income</v>
          </cell>
          <cell r="L1158" t="str">
            <v>U.S. Small-cap Value Common Stock</v>
          </cell>
          <cell r="M1158">
            <v>0</v>
          </cell>
          <cell r="N1158">
            <v>0.03</v>
          </cell>
        </row>
        <row r="1159">
          <cell r="A1159" t="str">
            <v>ICPT</v>
          </cell>
          <cell r="B1159" t="str">
            <v>Intercept Pharmaceuticals Inc</v>
          </cell>
          <cell r="C1159" t="str">
            <v>U.S.</v>
          </cell>
          <cell r="D1159" t="str">
            <v>Satellite</v>
          </cell>
          <cell r="E1159" t="str">
            <v>Small-cap</v>
          </cell>
          <cell r="F1159" t="str">
            <v>Blend</v>
          </cell>
          <cell r="G1159" t="str">
            <v>Health Care</v>
          </cell>
          <cell r="H1159" t="str">
            <v>Common Stock</v>
          </cell>
          <cell r="I1159" t="str">
            <v>Equity</v>
          </cell>
          <cell r="J1159" t="str">
            <v>Non-Fixed Income</v>
          </cell>
          <cell r="K1159" t="str">
            <v>Non-Fixed Income</v>
          </cell>
          <cell r="L1159" t="str">
            <v>U.S. Small-cap Blend Common Stock</v>
          </cell>
          <cell r="M1159">
            <v>0</v>
          </cell>
          <cell r="N1159">
            <v>0.01</v>
          </cell>
        </row>
        <row r="1160">
          <cell r="A1160" t="str">
            <v>ICUI</v>
          </cell>
          <cell r="B1160" t="str">
            <v>ICU Medical Inc</v>
          </cell>
          <cell r="C1160" t="str">
            <v>U.S.</v>
          </cell>
          <cell r="D1160" t="str">
            <v>Satellite</v>
          </cell>
          <cell r="E1160" t="str">
            <v>Small-cap</v>
          </cell>
          <cell r="F1160" t="str">
            <v>Blend</v>
          </cell>
          <cell r="G1160" t="str">
            <v>Health Care</v>
          </cell>
          <cell r="H1160" t="str">
            <v>Common Stock</v>
          </cell>
          <cell r="I1160" t="str">
            <v>Equity</v>
          </cell>
          <cell r="J1160" t="str">
            <v>Non-Fixed Income</v>
          </cell>
          <cell r="K1160" t="str">
            <v>Non-Fixed Income</v>
          </cell>
          <cell r="L1160" t="str">
            <v>U.S. Small-cap Blend Common Stock</v>
          </cell>
          <cell r="M1160">
            <v>0</v>
          </cell>
          <cell r="N1160">
            <v>0.04</v>
          </cell>
        </row>
        <row r="1161">
          <cell r="A1161" t="str">
            <v>IDA</v>
          </cell>
          <cell r="B1161" t="str">
            <v>IDACORP Inc</v>
          </cell>
          <cell r="C1161" t="str">
            <v>U.S.</v>
          </cell>
          <cell r="D1161" t="str">
            <v>Satellite</v>
          </cell>
          <cell r="E1161" t="str">
            <v>Small-cap</v>
          </cell>
          <cell r="F1161" t="str">
            <v>Blend</v>
          </cell>
          <cell r="G1161" t="str">
            <v>Utilities</v>
          </cell>
          <cell r="H1161" t="str">
            <v>Common Stock</v>
          </cell>
          <cell r="I1161" t="str">
            <v>Equity</v>
          </cell>
          <cell r="J1161" t="str">
            <v>Non-Fixed Income</v>
          </cell>
          <cell r="K1161" t="str">
            <v>Non-Fixed Income</v>
          </cell>
          <cell r="L1161" t="str">
            <v>U.S. Small-cap Blend Common Stock</v>
          </cell>
          <cell r="M1161">
            <v>0</v>
          </cell>
          <cell r="N1161">
            <v>0.05</v>
          </cell>
        </row>
        <row r="1162">
          <cell r="A1162" t="str">
            <v>IDCC</v>
          </cell>
          <cell r="B1162" t="str">
            <v>InterDigital Inc</v>
          </cell>
          <cell r="C1162" t="str">
            <v>U.S.</v>
          </cell>
          <cell r="D1162" t="str">
            <v>Satellite</v>
          </cell>
          <cell r="E1162" t="str">
            <v>Small-cap</v>
          </cell>
          <cell r="F1162" t="str">
            <v>Growth</v>
          </cell>
          <cell r="G1162" t="str">
            <v>Technology</v>
          </cell>
          <cell r="H1162" t="str">
            <v>Common Stock</v>
          </cell>
          <cell r="I1162" t="str">
            <v>Equity</v>
          </cell>
          <cell r="J1162" t="str">
            <v>Non-Fixed Income</v>
          </cell>
          <cell r="K1162" t="str">
            <v>Non-Fixed Income</v>
          </cell>
          <cell r="L1162" t="str">
            <v>U.S. Small-cap Growth Common Stock</v>
          </cell>
          <cell r="M1162">
            <v>0</v>
          </cell>
          <cell r="N1162">
            <v>0.03</v>
          </cell>
        </row>
        <row r="1163">
          <cell r="A1163" t="str">
            <v>IDEX</v>
          </cell>
          <cell r="B1163" t="str">
            <v>Ideanomics Inc</v>
          </cell>
          <cell r="C1163" t="str">
            <v>U.S.</v>
          </cell>
          <cell r="D1163" t="str">
            <v>Satellite</v>
          </cell>
          <cell r="E1163" t="str">
            <v>Small-cap</v>
          </cell>
          <cell r="F1163" t="str">
            <v>Growth</v>
          </cell>
          <cell r="G1163" t="str">
            <v>Industrials</v>
          </cell>
          <cell r="H1163" t="str">
            <v>Common Stock</v>
          </cell>
          <cell r="I1163" t="str">
            <v>Equity</v>
          </cell>
          <cell r="J1163" t="str">
            <v>Non-Fixed Income</v>
          </cell>
          <cell r="K1163" t="str">
            <v>Non-Fixed Income</v>
          </cell>
          <cell r="L1163" t="str">
            <v>U.S. Small-cap Growth Common Stock</v>
          </cell>
          <cell r="M1163">
            <v>0</v>
          </cell>
          <cell r="N1163">
            <v>0.01</v>
          </cell>
        </row>
        <row r="1164">
          <cell r="A1164" t="str">
            <v>IDT</v>
          </cell>
          <cell r="B1164" t="str">
            <v>IDT Corp</v>
          </cell>
          <cell r="C1164" t="str">
            <v>U.S.</v>
          </cell>
          <cell r="D1164" t="str">
            <v>Satellite</v>
          </cell>
          <cell r="E1164" t="str">
            <v>Small-cap</v>
          </cell>
          <cell r="F1164" t="str">
            <v>Value</v>
          </cell>
          <cell r="G1164" t="str">
            <v>Communications</v>
          </cell>
          <cell r="H1164" t="str">
            <v>Common Stock</v>
          </cell>
          <cell r="I1164" t="str">
            <v>Equity</v>
          </cell>
          <cell r="J1164" t="str">
            <v>Non-Fixed Income</v>
          </cell>
          <cell r="K1164" t="str">
            <v>Non-Fixed Income</v>
          </cell>
          <cell r="L1164" t="str">
            <v>U.S. Small-cap Value Common Stock</v>
          </cell>
          <cell r="M1164">
            <v>0</v>
          </cell>
          <cell r="N1164">
            <v>0.02</v>
          </cell>
        </row>
        <row r="1165">
          <cell r="A1165" t="str">
            <v>IDXX</v>
          </cell>
          <cell r="B1165" t="str">
            <v>IDEXX Laboratories Inc</v>
          </cell>
          <cell r="C1165" t="str">
            <v>U.S.</v>
          </cell>
          <cell r="D1165" t="str">
            <v>Satellite</v>
          </cell>
          <cell r="E1165" t="str">
            <v>Large-cap</v>
          </cell>
          <cell r="F1165" t="str">
            <v>Growth</v>
          </cell>
          <cell r="G1165" t="str">
            <v>Health Care</v>
          </cell>
          <cell r="H1165" t="str">
            <v>Common Stock</v>
          </cell>
          <cell r="I1165" t="str">
            <v>Equity</v>
          </cell>
          <cell r="J1165" t="str">
            <v>Non-Fixed Income</v>
          </cell>
          <cell r="K1165" t="str">
            <v>Non-Fixed Income</v>
          </cell>
          <cell r="L1165" t="str">
            <v>U.S. Large-cap Growth Common Stock</v>
          </cell>
          <cell r="M1165">
            <v>0</v>
          </cell>
          <cell r="N1165">
            <v>0.05</v>
          </cell>
        </row>
        <row r="1166">
          <cell r="A1166" t="str">
            <v>IDYA</v>
          </cell>
          <cell r="B1166" t="str">
            <v>Ideaya Biosciences Inc</v>
          </cell>
          <cell r="C1166" t="str">
            <v>U.S.</v>
          </cell>
          <cell r="D1166" t="str">
            <v>Satellite</v>
          </cell>
          <cell r="E1166" t="str">
            <v>Small-cap</v>
          </cell>
          <cell r="F1166" t="str">
            <v>Growth</v>
          </cell>
          <cell r="G1166" t="str">
            <v>Health Care</v>
          </cell>
          <cell r="H1166" t="str">
            <v>Common Stock</v>
          </cell>
          <cell r="I1166" t="str">
            <v>Equity</v>
          </cell>
          <cell r="J1166" t="str">
            <v>Non-Fixed Income</v>
          </cell>
          <cell r="K1166" t="str">
            <v>Non-Fixed Income</v>
          </cell>
          <cell r="L1166" t="str">
            <v>U.S. Small-cap Growth Common Stock</v>
          </cell>
          <cell r="M1166">
            <v>0</v>
          </cell>
          <cell r="N1166">
            <v>0.02</v>
          </cell>
        </row>
        <row r="1167">
          <cell r="A1167" t="str">
            <v>IEA</v>
          </cell>
          <cell r="B1167" t="str">
            <v>Infrastructure and Energy Alternatives Inc</v>
          </cell>
          <cell r="C1167" t="str">
            <v>U.S.</v>
          </cell>
          <cell r="D1167" t="str">
            <v>Satellite</v>
          </cell>
          <cell r="E1167" t="str">
            <v>Small-cap</v>
          </cell>
          <cell r="F1167" t="str">
            <v>Value</v>
          </cell>
          <cell r="G1167" t="str">
            <v>Industrials</v>
          </cell>
          <cell r="H1167" t="str">
            <v>Common Stock</v>
          </cell>
          <cell r="I1167" t="str">
            <v>Equity</v>
          </cell>
          <cell r="J1167" t="str">
            <v>Non-Fixed Income</v>
          </cell>
          <cell r="K1167" t="str">
            <v>Non-Fixed Income</v>
          </cell>
          <cell r="L1167" t="str">
            <v>U.S. Small-cap Value Common Stock</v>
          </cell>
          <cell r="M1167">
            <v>0</v>
          </cell>
          <cell r="N1167">
            <v>0.01</v>
          </cell>
        </row>
        <row r="1168">
          <cell r="A1168" t="str">
            <v>IESC</v>
          </cell>
          <cell r="B1168" t="str">
            <v>IES Holdings Inc</v>
          </cell>
          <cell r="C1168" t="str">
            <v>U.S.</v>
          </cell>
          <cell r="D1168" t="str">
            <v>Satellite</v>
          </cell>
          <cell r="E1168" t="str">
            <v>Small-cap</v>
          </cell>
          <cell r="F1168" t="str">
            <v>Value</v>
          </cell>
          <cell r="G1168" t="str">
            <v>Industrials</v>
          </cell>
          <cell r="H1168" t="str">
            <v>Common Stock</v>
          </cell>
          <cell r="I1168" t="str">
            <v>Equity</v>
          </cell>
          <cell r="J1168" t="str">
            <v>Non-Fixed Income</v>
          </cell>
          <cell r="K1168" t="str">
            <v>Non-Fixed Income</v>
          </cell>
          <cell r="L1168" t="str">
            <v>U.S. Small-cap Value Common Stock</v>
          </cell>
          <cell r="M1168">
            <v>0</v>
          </cell>
          <cell r="N1168">
            <v>0.04</v>
          </cell>
        </row>
        <row r="1169">
          <cell r="A1169" t="str">
            <v>IEX</v>
          </cell>
          <cell r="B1169" t="str">
            <v>IDEX Corp</v>
          </cell>
          <cell r="C1169" t="str">
            <v>U.S.</v>
          </cell>
          <cell r="D1169" t="str">
            <v>Satellite</v>
          </cell>
          <cell r="E1169" t="str">
            <v>Mid-cap</v>
          </cell>
          <cell r="F1169" t="str">
            <v>Growth</v>
          </cell>
          <cell r="G1169" t="str">
            <v>Industrials</v>
          </cell>
          <cell r="H1169" t="str">
            <v>Common Stock</v>
          </cell>
          <cell r="I1169" t="str">
            <v>Equity</v>
          </cell>
          <cell r="J1169" t="str">
            <v>Non-Fixed Income</v>
          </cell>
          <cell r="K1169" t="str">
            <v>Non-Fixed Income</v>
          </cell>
          <cell r="L1169" t="str">
            <v>U.S. Mid-cap Growth Common Stock</v>
          </cell>
          <cell r="M1169">
            <v>0</v>
          </cell>
          <cell r="N1169">
            <v>0.05</v>
          </cell>
        </row>
        <row r="1170">
          <cell r="A1170" t="str">
            <v>IFF</v>
          </cell>
          <cell r="B1170" t="str">
            <v>International Flavors &amp; Fragrances Inc</v>
          </cell>
          <cell r="C1170" t="str">
            <v>U.S.</v>
          </cell>
          <cell r="D1170" t="str">
            <v>Satellite</v>
          </cell>
          <cell r="E1170" t="str">
            <v>Large-cap</v>
          </cell>
          <cell r="F1170" t="str">
            <v>Blend</v>
          </cell>
          <cell r="G1170" t="str">
            <v>Materials</v>
          </cell>
          <cell r="H1170" t="str">
            <v>Common Stock</v>
          </cell>
          <cell r="I1170" t="str">
            <v>Equity</v>
          </cell>
          <cell r="J1170" t="str">
            <v>Non-Fixed Income</v>
          </cell>
          <cell r="K1170" t="str">
            <v>Non-Fixed Income</v>
          </cell>
          <cell r="L1170" t="str">
            <v>U.S. Large-cap Blend Common Stock</v>
          </cell>
          <cell r="M1170">
            <v>0</v>
          </cell>
          <cell r="N1170">
            <v>0.05</v>
          </cell>
        </row>
        <row r="1171">
          <cell r="A1171" t="str">
            <v>IGT</v>
          </cell>
          <cell r="B1171" t="str">
            <v>International Game Technology PLC</v>
          </cell>
          <cell r="C1171" t="str">
            <v>U.S.</v>
          </cell>
          <cell r="D1171" t="str">
            <v>Satellite</v>
          </cell>
          <cell r="E1171" t="str">
            <v>Small-cap</v>
          </cell>
          <cell r="F1171" t="str">
            <v>Blend</v>
          </cell>
          <cell r="G1171" t="str">
            <v>Consumer Discretionary</v>
          </cell>
          <cell r="H1171" t="str">
            <v>Common Stock</v>
          </cell>
          <cell r="I1171" t="str">
            <v>Equity</v>
          </cell>
          <cell r="J1171" t="str">
            <v>Non-Fixed Income</v>
          </cell>
          <cell r="K1171" t="str">
            <v>Non-Fixed Income</v>
          </cell>
          <cell r="L1171" t="str">
            <v>U.S. Small-cap Blend Common Stock</v>
          </cell>
          <cell r="M1171">
            <v>0</v>
          </cell>
          <cell r="N1171">
            <v>0.01</v>
          </cell>
        </row>
        <row r="1172">
          <cell r="A1172" t="str">
            <v>IHC</v>
          </cell>
          <cell r="B1172" t="str">
            <v>Independence Holding Co</v>
          </cell>
          <cell r="C1172" t="str">
            <v>U.S.</v>
          </cell>
          <cell r="D1172" t="str">
            <v>Satellite</v>
          </cell>
          <cell r="E1172" t="str">
            <v>Small-cap</v>
          </cell>
          <cell r="F1172" t="str">
            <v>Blend</v>
          </cell>
          <cell r="G1172" t="str">
            <v>Health Care</v>
          </cell>
          <cell r="H1172" t="str">
            <v>Common Stock</v>
          </cell>
          <cell r="I1172" t="str">
            <v>Equity</v>
          </cell>
          <cell r="J1172" t="str">
            <v>Non-Fixed Income</v>
          </cell>
          <cell r="K1172" t="str">
            <v>Non-Fixed Income</v>
          </cell>
          <cell r="L1172" t="str">
            <v>U.S. Small-cap Blend Common Stock</v>
          </cell>
          <cell r="M1172">
            <v>0</v>
          </cell>
          <cell r="N1172">
            <v>0.04</v>
          </cell>
        </row>
        <row r="1173">
          <cell r="A1173" t="str">
            <v>IHRT</v>
          </cell>
          <cell r="B1173" t="str">
            <v>iHeartMedia Inc</v>
          </cell>
          <cell r="C1173" t="str">
            <v>U.S.</v>
          </cell>
          <cell r="D1173" t="str">
            <v>Satellite</v>
          </cell>
          <cell r="E1173" t="str">
            <v>Small-cap</v>
          </cell>
          <cell r="F1173" t="str">
            <v>Value</v>
          </cell>
          <cell r="G1173" t="str">
            <v>Communications</v>
          </cell>
          <cell r="H1173" t="str">
            <v>Common Stock</v>
          </cell>
          <cell r="I1173" t="str">
            <v>Equity</v>
          </cell>
          <cell r="J1173" t="str">
            <v>Non-Fixed Income</v>
          </cell>
          <cell r="K1173" t="str">
            <v>Non-Fixed Income</v>
          </cell>
          <cell r="L1173" t="str">
            <v>U.S. Small-cap Value Common Stock</v>
          </cell>
          <cell r="M1173">
            <v>0</v>
          </cell>
          <cell r="N1173">
            <v>0.02</v>
          </cell>
        </row>
        <row r="1174">
          <cell r="A1174" t="str">
            <v>IIIN</v>
          </cell>
          <cell r="B1174" t="str">
            <v>Insteel Industries Inc</v>
          </cell>
          <cell r="C1174" t="str">
            <v>U.S.</v>
          </cell>
          <cell r="D1174" t="str">
            <v>Satellite</v>
          </cell>
          <cell r="E1174" t="str">
            <v>Small-cap</v>
          </cell>
          <cell r="F1174" t="str">
            <v>Value</v>
          </cell>
          <cell r="G1174" t="str">
            <v>Industrials</v>
          </cell>
          <cell r="H1174" t="str">
            <v>Common Stock</v>
          </cell>
          <cell r="I1174" t="str">
            <v>Equity</v>
          </cell>
          <cell r="J1174" t="str">
            <v>Non-Fixed Income</v>
          </cell>
          <cell r="K1174" t="str">
            <v>Non-Fixed Income</v>
          </cell>
          <cell r="L1174" t="str">
            <v>U.S. Small-cap Value Common Stock</v>
          </cell>
          <cell r="M1174">
            <v>0</v>
          </cell>
          <cell r="N1174">
            <v>0.02</v>
          </cell>
        </row>
        <row r="1175">
          <cell r="A1175" t="str">
            <v>IIIV</v>
          </cell>
          <cell r="B1175" t="str">
            <v>I3 Verticals Inc</v>
          </cell>
          <cell r="C1175" t="str">
            <v>U.S.</v>
          </cell>
          <cell r="D1175" t="str">
            <v>Satellite</v>
          </cell>
          <cell r="E1175" t="str">
            <v>Small-cap</v>
          </cell>
          <cell r="F1175" t="str">
            <v>Blend</v>
          </cell>
          <cell r="G1175" t="str">
            <v>Technology</v>
          </cell>
          <cell r="H1175" t="str">
            <v>Common Stock</v>
          </cell>
          <cell r="I1175" t="str">
            <v>Equity</v>
          </cell>
          <cell r="J1175" t="str">
            <v>Non-Fixed Income</v>
          </cell>
          <cell r="K1175" t="str">
            <v>Non-Fixed Income</v>
          </cell>
          <cell r="L1175" t="str">
            <v>U.S. Small-cap Blend Common Stock</v>
          </cell>
          <cell r="M1175">
            <v>0</v>
          </cell>
          <cell r="N1175">
            <v>0.03</v>
          </cell>
        </row>
        <row r="1176">
          <cell r="A1176" t="str">
            <v>IIVI</v>
          </cell>
          <cell r="B1176" t="str">
            <v>II-VI Inc</v>
          </cell>
          <cell r="C1176" t="str">
            <v>U.S.</v>
          </cell>
          <cell r="D1176" t="str">
            <v>Satellite</v>
          </cell>
          <cell r="E1176" t="str">
            <v>Small-cap</v>
          </cell>
          <cell r="F1176" t="str">
            <v>Blend</v>
          </cell>
          <cell r="G1176" t="str">
            <v>Technology</v>
          </cell>
          <cell r="H1176" t="str">
            <v>Common Stock</v>
          </cell>
          <cell r="I1176" t="str">
            <v>Equity</v>
          </cell>
          <cell r="J1176" t="str">
            <v>Non-Fixed Income</v>
          </cell>
          <cell r="K1176" t="str">
            <v>Non-Fixed Income</v>
          </cell>
          <cell r="L1176" t="str">
            <v>U.S. Small-cap Blend Common Stock</v>
          </cell>
          <cell r="M1176">
            <v>0</v>
          </cell>
          <cell r="N1176">
            <v>0.03</v>
          </cell>
        </row>
        <row r="1177">
          <cell r="A1177" t="str">
            <v>ILMN</v>
          </cell>
          <cell r="B1177" t="str">
            <v>Illumina Inc</v>
          </cell>
          <cell r="C1177" t="str">
            <v>U.S.</v>
          </cell>
          <cell r="D1177" t="str">
            <v>Satellite</v>
          </cell>
          <cell r="E1177" t="str">
            <v>Large-cap</v>
          </cell>
          <cell r="F1177" t="str">
            <v>Growth</v>
          </cell>
          <cell r="G1177" t="str">
            <v>Health Care</v>
          </cell>
          <cell r="H1177" t="str">
            <v>Common Stock</v>
          </cell>
          <cell r="I1177" t="str">
            <v>Equity</v>
          </cell>
          <cell r="J1177" t="str">
            <v>Non-Fixed Income</v>
          </cell>
          <cell r="K1177" t="str">
            <v>Non-Fixed Income</v>
          </cell>
          <cell r="L1177" t="str">
            <v>U.S. Large-cap Growth Common Stock</v>
          </cell>
          <cell r="M1177">
            <v>0</v>
          </cell>
          <cell r="N1177">
            <v>0.04</v>
          </cell>
        </row>
        <row r="1178">
          <cell r="A1178" t="str">
            <v>IMAX</v>
          </cell>
          <cell r="B1178" t="str">
            <v>IMAX Corp</v>
          </cell>
          <cell r="C1178" t="str">
            <v>U.S.</v>
          </cell>
          <cell r="D1178" t="str">
            <v>Satellite</v>
          </cell>
          <cell r="E1178" t="str">
            <v>Small-cap</v>
          </cell>
          <cell r="F1178" t="str">
            <v>Growth</v>
          </cell>
          <cell r="G1178" t="str">
            <v>Communications</v>
          </cell>
          <cell r="H1178" t="str">
            <v>Common Stock</v>
          </cell>
          <cell r="I1178" t="str">
            <v>Equity</v>
          </cell>
          <cell r="J1178" t="str">
            <v>Non-Fixed Income</v>
          </cell>
          <cell r="K1178" t="str">
            <v>Non-Fixed Income</v>
          </cell>
          <cell r="L1178" t="str">
            <v>U.S. Small-cap Growth Common Stock</v>
          </cell>
          <cell r="M1178">
            <v>0</v>
          </cell>
          <cell r="N1178">
            <v>0.01</v>
          </cell>
        </row>
        <row r="1179">
          <cell r="A1179" t="str">
            <v>IMGN</v>
          </cell>
          <cell r="B1179" t="str">
            <v>ImmunoGen Inc</v>
          </cell>
          <cell r="C1179" t="str">
            <v>U.S.</v>
          </cell>
          <cell r="D1179" t="str">
            <v>Satellite</v>
          </cell>
          <cell r="E1179" t="str">
            <v>Small-cap</v>
          </cell>
          <cell r="F1179" t="str">
            <v>Growth</v>
          </cell>
          <cell r="G1179" t="str">
            <v>Health Care</v>
          </cell>
          <cell r="H1179" t="str">
            <v>Common Stock</v>
          </cell>
          <cell r="I1179" t="str">
            <v>Equity</v>
          </cell>
          <cell r="J1179" t="str">
            <v>Non-Fixed Income</v>
          </cell>
          <cell r="K1179" t="str">
            <v>Non-Fixed Income</v>
          </cell>
          <cell r="L1179" t="str">
            <v>U.S. Small-cap Growth Common Stock</v>
          </cell>
          <cell r="M1179">
            <v>0</v>
          </cell>
          <cell r="N1179">
            <v>0.01</v>
          </cell>
        </row>
        <row r="1180">
          <cell r="A1180" t="str">
            <v>IMKTA</v>
          </cell>
          <cell r="B1180" t="str">
            <v>Ingles Markets Inc</v>
          </cell>
          <cell r="C1180" t="str">
            <v>U.S.</v>
          </cell>
          <cell r="D1180" t="str">
            <v>Satellite</v>
          </cell>
          <cell r="E1180" t="str">
            <v>Small-cap</v>
          </cell>
          <cell r="F1180" t="str">
            <v>Value</v>
          </cell>
          <cell r="G1180" t="str">
            <v>Consumer Staples</v>
          </cell>
          <cell r="H1180" t="str">
            <v>Common Stock</v>
          </cell>
          <cell r="I1180" t="str">
            <v>Equity</v>
          </cell>
          <cell r="J1180" t="str">
            <v>Non-Fixed Income</v>
          </cell>
          <cell r="K1180" t="str">
            <v>Non-Fixed Income</v>
          </cell>
          <cell r="L1180" t="str">
            <v>U.S. Small-cap Value Common Stock</v>
          </cell>
          <cell r="M1180">
            <v>0</v>
          </cell>
          <cell r="N1180">
            <v>0.03</v>
          </cell>
        </row>
        <row r="1181">
          <cell r="A1181" t="str">
            <v>IMXI</v>
          </cell>
          <cell r="B1181" t="str">
            <v>International Money Express Inc</v>
          </cell>
          <cell r="C1181" t="str">
            <v>U.S.</v>
          </cell>
          <cell r="D1181" t="str">
            <v>Satellite</v>
          </cell>
          <cell r="E1181" t="str">
            <v>Small-cap</v>
          </cell>
          <cell r="F1181" t="str">
            <v>Blend</v>
          </cell>
          <cell r="G1181" t="str">
            <v>Financials</v>
          </cell>
          <cell r="H1181" t="str">
            <v>Common Stock</v>
          </cell>
          <cell r="I1181" t="str">
            <v>Equity</v>
          </cell>
          <cell r="J1181" t="str">
            <v>Non-Fixed Income</v>
          </cell>
          <cell r="K1181" t="str">
            <v>Non-Fixed Income</v>
          </cell>
          <cell r="L1181" t="str">
            <v>U.S. Small-cap Blend Common Stock</v>
          </cell>
          <cell r="M1181">
            <v>0</v>
          </cell>
          <cell r="N1181">
            <v>0.04</v>
          </cell>
        </row>
        <row r="1182">
          <cell r="A1182" t="str">
            <v>INBK</v>
          </cell>
          <cell r="B1182" t="str">
            <v>First Internet Bancorp</v>
          </cell>
          <cell r="C1182" t="str">
            <v>U.S.</v>
          </cell>
          <cell r="D1182" t="str">
            <v>Satellite</v>
          </cell>
          <cell r="E1182" t="str">
            <v>Small-cap</v>
          </cell>
          <cell r="F1182" t="str">
            <v>Blend</v>
          </cell>
          <cell r="G1182" t="str">
            <v>Financials</v>
          </cell>
          <cell r="H1182" t="str">
            <v>Common Stock</v>
          </cell>
          <cell r="I1182" t="str">
            <v>Equity</v>
          </cell>
          <cell r="J1182" t="str">
            <v>Non-Fixed Income</v>
          </cell>
          <cell r="K1182" t="str">
            <v>Non-Fixed Income</v>
          </cell>
          <cell r="L1182" t="str">
            <v>U.S. Small-cap Blend Common Stock</v>
          </cell>
          <cell r="M1182">
            <v>0</v>
          </cell>
          <cell r="N1182">
            <v>0.02</v>
          </cell>
        </row>
        <row r="1183">
          <cell r="A1183" t="str">
            <v>INBX</v>
          </cell>
          <cell r="B1183" t="str">
            <v>Inhibrx Inc</v>
          </cell>
          <cell r="C1183" t="str">
            <v>U.S.</v>
          </cell>
          <cell r="D1183" t="str">
            <v>Satellite</v>
          </cell>
          <cell r="E1183" t="str">
            <v>Small-cap</v>
          </cell>
          <cell r="F1183" t="str">
            <v>Growth</v>
          </cell>
          <cell r="G1183" t="str">
            <v>Health Care</v>
          </cell>
          <cell r="H1183" t="str">
            <v>Common Stock</v>
          </cell>
          <cell r="I1183" t="str">
            <v>Equity</v>
          </cell>
          <cell r="J1183" t="str">
            <v>Non-Fixed Income</v>
          </cell>
          <cell r="K1183" t="str">
            <v>Non-Fixed Income</v>
          </cell>
          <cell r="L1183" t="str">
            <v>U.S. Small-cap Growth Common Stock</v>
          </cell>
          <cell r="M1183">
            <v>0</v>
          </cell>
          <cell r="N1183">
            <v>0.02</v>
          </cell>
        </row>
        <row r="1184">
          <cell r="A1184" t="str">
            <v>INCY</v>
          </cell>
          <cell r="B1184" t="str">
            <v>Incyte Corp</v>
          </cell>
          <cell r="C1184" t="str">
            <v>U.S.</v>
          </cell>
          <cell r="D1184" t="str">
            <v>Satellite</v>
          </cell>
          <cell r="E1184" t="str">
            <v>Mid-cap</v>
          </cell>
          <cell r="F1184" t="str">
            <v>Growth</v>
          </cell>
          <cell r="G1184" t="str">
            <v>Health Care</v>
          </cell>
          <cell r="H1184" t="str">
            <v>Common Stock</v>
          </cell>
          <cell r="I1184" t="str">
            <v>Equity</v>
          </cell>
          <cell r="J1184" t="str">
            <v>Non-Fixed Income</v>
          </cell>
          <cell r="K1184" t="str">
            <v>Non-Fixed Income</v>
          </cell>
          <cell r="L1184" t="str">
            <v>U.S. Mid-cap Growth Common Stock</v>
          </cell>
          <cell r="M1184">
            <v>0</v>
          </cell>
          <cell r="N1184">
            <v>0.03</v>
          </cell>
        </row>
        <row r="1185">
          <cell r="A1185" t="str">
            <v>INDB</v>
          </cell>
          <cell r="B1185" t="str">
            <v>Independent Bank Corp</v>
          </cell>
          <cell r="C1185" t="str">
            <v>U.S.</v>
          </cell>
          <cell r="D1185" t="str">
            <v>Satellite</v>
          </cell>
          <cell r="E1185" t="str">
            <v>Small-cap</v>
          </cell>
          <cell r="F1185" t="str">
            <v>Growth</v>
          </cell>
          <cell r="G1185" t="str">
            <v>Financials</v>
          </cell>
          <cell r="H1185" t="str">
            <v>Common Stock</v>
          </cell>
          <cell r="I1185" t="str">
            <v>Equity</v>
          </cell>
          <cell r="J1185" t="str">
            <v>Non-Fixed Income</v>
          </cell>
          <cell r="K1185" t="str">
            <v>Non-Fixed Income</v>
          </cell>
          <cell r="L1185" t="str">
            <v>U.S. Small-cap Growth Common Stock</v>
          </cell>
          <cell r="M1185">
            <v>0</v>
          </cell>
          <cell r="N1185">
            <v>0.05</v>
          </cell>
        </row>
        <row r="1186">
          <cell r="A1186" t="str">
            <v>INFI</v>
          </cell>
          <cell r="B1186" t="str">
            <v>Infinity Pharmaceuticals Inc</v>
          </cell>
          <cell r="C1186" t="str">
            <v>U.S.</v>
          </cell>
          <cell r="D1186" t="str">
            <v>Satellite</v>
          </cell>
          <cell r="E1186" t="str">
            <v>Small-cap</v>
          </cell>
          <cell r="F1186" t="str">
            <v>Growth</v>
          </cell>
          <cell r="G1186" t="str">
            <v>Health Care</v>
          </cell>
          <cell r="H1186" t="str">
            <v>Common Stock</v>
          </cell>
          <cell r="I1186" t="str">
            <v>Equity</v>
          </cell>
          <cell r="J1186" t="str">
            <v>Non-Fixed Income</v>
          </cell>
          <cell r="K1186" t="str">
            <v>Non-Fixed Income</v>
          </cell>
          <cell r="L1186" t="str">
            <v>U.S. Small-cap Growth Common Stock</v>
          </cell>
          <cell r="M1186">
            <v>0</v>
          </cell>
          <cell r="N1186">
            <v>0.01</v>
          </cell>
        </row>
        <row r="1187">
          <cell r="A1187" t="str">
            <v>INFN</v>
          </cell>
          <cell r="B1187" t="str">
            <v>Infinera Corp</v>
          </cell>
          <cell r="C1187" t="str">
            <v>U.S.</v>
          </cell>
          <cell r="D1187" t="str">
            <v>Satellite</v>
          </cell>
          <cell r="E1187" t="str">
            <v>Small-cap</v>
          </cell>
          <cell r="F1187" t="str">
            <v>Value</v>
          </cell>
          <cell r="G1187" t="str">
            <v>Technology</v>
          </cell>
          <cell r="H1187" t="str">
            <v>Common Stock</v>
          </cell>
          <cell r="I1187" t="str">
            <v>Equity</v>
          </cell>
          <cell r="J1187" t="str">
            <v>Non-Fixed Income</v>
          </cell>
          <cell r="K1187" t="str">
            <v>Non-Fixed Income</v>
          </cell>
          <cell r="L1187" t="str">
            <v>U.S. Small-cap Value Common Stock</v>
          </cell>
          <cell r="M1187">
            <v>0</v>
          </cell>
          <cell r="N1187">
            <v>0.02</v>
          </cell>
        </row>
        <row r="1188">
          <cell r="A1188" t="str">
            <v>INFO</v>
          </cell>
          <cell r="B1188" t="str">
            <v>IHS Markit Ltd</v>
          </cell>
          <cell r="C1188" t="str">
            <v>U.S.</v>
          </cell>
          <cell r="D1188" t="str">
            <v>Satellite</v>
          </cell>
          <cell r="E1188" t="str">
            <v>Large-cap</v>
          </cell>
          <cell r="F1188" t="str">
            <v>Growth</v>
          </cell>
          <cell r="G1188" t="str">
            <v>Technology</v>
          </cell>
          <cell r="H1188" t="str">
            <v>Common Stock</v>
          </cell>
          <cell r="I1188" t="str">
            <v>Equity</v>
          </cell>
          <cell r="J1188" t="str">
            <v>Non-Fixed Income</v>
          </cell>
          <cell r="K1188" t="str">
            <v>Non-Fixed Income</v>
          </cell>
          <cell r="L1188" t="str">
            <v>U.S. Large-cap Growth Common Stock</v>
          </cell>
          <cell r="M1188">
            <v>0</v>
          </cell>
          <cell r="N1188">
            <v>0.04</v>
          </cell>
        </row>
        <row r="1189">
          <cell r="A1189" t="str">
            <v>INFU</v>
          </cell>
          <cell r="B1189" t="str">
            <v>InfuSystem Holdings Inc</v>
          </cell>
          <cell r="C1189" t="str">
            <v>U.S.</v>
          </cell>
          <cell r="D1189" t="str">
            <v>Satellite</v>
          </cell>
          <cell r="E1189" t="str">
            <v>Small-cap</v>
          </cell>
          <cell r="F1189" t="str">
            <v>Blend</v>
          </cell>
          <cell r="G1189" t="str">
            <v>Health Care</v>
          </cell>
          <cell r="H1189" t="str">
            <v>Common Stock</v>
          </cell>
          <cell r="I1189" t="str">
            <v>Equity</v>
          </cell>
          <cell r="J1189" t="str">
            <v>Non-Fixed Income</v>
          </cell>
          <cell r="K1189" t="str">
            <v>Non-Fixed Income</v>
          </cell>
          <cell r="L1189" t="str">
            <v>U.S. Small-cap Blend Common Stock</v>
          </cell>
          <cell r="M1189">
            <v>0</v>
          </cell>
          <cell r="N1189">
            <v>0.03</v>
          </cell>
        </row>
        <row r="1190">
          <cell r="A1190" t="str">
            <v>INGN</v>
          </cell>
          <cell r="B1190" t="str">
            <v>Inogen Inc</v>
          </cell>
          <cell r="C1190" t="str">
            <v>U.S.</v>
          </cell>
          <cell r="D1190" t="str">
            <v>Satellite</v>
          </cell>
          <cell r="E1190" t="str">
            <v>Small-cap</v>
          </cell>
          <cell r="F1190" t="str">
            <v>Blend</v>
          </cell>
          <cell r="G1190" t="str">
            <v>Health Care</v>
          </cell>
          <cell r="H1190" t="str">
            <v>Common Stock</v>
          </cell>
          <cell r="I1190" t="str">
            <v>Equity</v>
          </cell>
          <cell r="J1190" t="str">
            <v>Non-Fixed Income</v>
          </cell>
          <cell r="K1190" t="str">
            <v>Non-Fixed Income</v>
          </cell>
          <cell r="L1190" t="str">
            <v>U.S. Small-cap Blend Common Stock</v>
          </cell>
          <cell r="M1190">
            <v>0</v>
          </cell>
          <cell r="N1190">
            <v>0.01</v>
          </cell>
        </row>
        <row r="1191">
          <cell r="A1191" t="str">
            <v>INGR</v>
          </cell>
          <cell r="B1191" t="str">
            <v>Ingredion Inc</v>
          </cell>
          <cell r="C1191" t="str">
            <v>U.S.</v>
          </cell>
          <cell r="D1191" t="str">
            <v>Satellite</v>
          </cell>
          <cell r="E1191" t="str">
            <v>Small-cap</v>
          </cell>
          <cell r="F1191" t="str">
            <v>Value</v>
          </cell>
          <cell r="G1191" t="str">
            <v>Consumer Staples</v>
          </cell>
          <cell r="H1191" t="str">
            <v>Common Stock</v>
          </cell>
          <cell r="I1191" t="str">
            <v>Equity</v>
          </cell>
          <cell r="J1191" t="str">
            <v>Non-Fixed Income</v>
          </cell>
          <cell r="K1191" t="str">
            <v>Non-Fixed Income</v>
          </cell>
          <cell r="L1191" t="str">
            <v>U.S. Small-cap Value Common Stock</v>
          </cell>
          <cell r="M1191">
            <v>0</v>
          </cell>
          <cell r="N1191">
            <v>0.03</v>
          </cell>
        </row>
        <row r="1192">
          <cell r="A1192" t="str">
            <v>INO</v>
          </cell>
          <cell r="B1192" t="str">
            <v>Inovio Pharmaceuticals Inc</v>
          </cell>
          <cell r="C1192" t="str">
            <v>U.S.</v>
          </cell>
          <cell r="D1192" t="str">
            <v>Satellite</v>
          </cell>
          <cell r="E1192" t="str">
            <v>Small-cap</v>
          </cell>
          <cell r="F1192" t="str">
            <v>Growth</v>
          </cell>
          <cell r="G1192" t="str">
            <v>Health Care</v>
          </cell>
          <cell r="H1192" t="str">
            <v>Common Stock</v>
          </cell>
          <cell r="I1192" t="str">
            <v>Equity</v>
          </cell>
          <cell r="J1192" t="str">
            <v>Non-Fixed Income</v>
          </cell>
          <cell r="K1192" t="str">
            <v>Non-Fixed Income</v>
          </cell>
          <cell r="L1192" t="str">
            <v>U.S. Small-cap Growth Common Stock</v>
          </cell>
          <cell r="M1192">
            <v>0</v>
          </cell>
          <cell r="N1192">
            <v>0.01</v>
          </cell>
        </row>
        <row r="1193">
          <cell r="A1193" t="str">
            <v>INOV</v>
          </cell>
          <cell r="B1193" t="str">
            <v>Inovalon Holdings Inc</v>
          </cell>
          <cell r="C1193" t="str">
            <v>U.S.</v>
          </cell>
          <cell r="D1193" t="str">
            <v>Satellite</v>
          </cell>
          <cell r="E1193" t="str">
            <v>Small-cap</v>
          </cell>
          <cell r="F1193" t="str">
            <v>Growth</v>
          </cell>
          <cell r="G1193" t="str">
            <v>Technology</v>
          </cell>
          <cell r="H1193" t="str">
            <v>Common Stock</v>
          </cell>
          <cell r="I1193" t="str">
            <v>Equity</v>
          </cell>
          <cell r="J1193" t="str">
            <v>Non-Fixed Income</v>
          </cell>
          <cell r="K1193" t="str">
            <v>Non-Fixed Income</v>
          </cell>
          <cell r="L1193" t="str">
            <v>U.S. Small-cap Growth Common Stock</v>
          </cell>
          <cell r="M1193">
            <v>0</v>
          </cell>
          <cell r="N1193">
            <v>0.04</v>
          </cell>
        </row>
        <row r="1194">
          <cell r="A1194" t="str">
            <v>INS</v>
          </cell>
          <cell r="B1194" t="str">
            <v>Intelligent Systems Corp</v>
          </cell>
          <cell r="C1194" t="str">
            <v>U.S.</v>
          </cell>
          <cell r="D1194" t="str">
            <v>Satellite</v>
          </cell>
          <cell r="E1194" t="str">
            <v>Small-cap</v>
          </cell>
          <cell r="F1194" t="str">
            <v>Growth</v>
          </cell>
          <cell r="G1194" t="str">
            <v>Technology</v>
          </cell>
          <cell r="H1194" t="str">
            <v>Common Stock</v>
          </cell>
          <cell r="I1194" t="str">
            <v>Equity</v>
          </cell>
          <cell r="J1194" t="str">
            <v>Non-Fixed Income</v>
          </cell>
          <cell r="K1194" t="str">
            <v>Non-Fixed Income</v>
          </cell>
          <cell r="L1194" t="str">
            <v>U.S. Small-cap Growth Common Stock</v>
          </cell>
          <cell r="M1194">
            <v>0</v>
          </cell>
          <cell r="N1194">
            <v>0.03</v>
          </cell>
        </row>
        <row r="1195">
          <cell r="A1195" t="str">
            <v>INSG</v>
          </cell>
          <cell r="B1195" t="str">
            <v>Inseego Corp</v>
          </cell>
          <cell r="C1195" t="str">
            <v>U.S.</v>
          </cell>
          <cell r="D1195" t="str">
            <v>Satellite</v>
          </cell>
          <cell r="E1195" t="str">
            <v>Small-cap</v>
          </cell>
          <cell r="F1195" t="str">
            <v>Blend</v>
          </cell>
          <cell r="G1195" t="str">
            <v>Technology</v>
          </cell>
          <cell r="H1195" t="str">
            <v>Common Stock</v>
          </cell>
          <cell r="I1195" t="str">
            <v>Equity</v>
          </cell>
          <cell r="J1195" t="str">
            <v>Non-Fixed Income</v>
          </cell>
          <cell r="K1195" t="str">
            <v>Non-Fixed Income</v>
          </cell>
          <cell r="L1195" t="str">
            <v>U.S. Small-cap Blend Common Stock</v>
          </cell>
          <cell r="M1195">
            <v>0</v>
          </cell>
          <cell r="N1195">
            <v>0.02</v>
          </cell>
        </row>
        <row r="1196">
          <cell r="A1196" t="str">
            <v>INSM</v>
          </cell>
          <cell r="B1196" t="str">
            <v>Insmed Inc</v>
          </cell>
          <cell r="C1196" t="str">
            <v>U.S.</v>
          </cell>
          <cell r="D1196" t="str">
            <v>Satellite</v>
          </cell>
          <cell r="E1196" t="str">
            <v>Small-cap</v>
          </cell>
          <cell r="F1196" t="str">
            <v>Growth</v>
          </cell>
          <cell r="G1196" t="str">
            <v>Health Care</v>
          </cell>
          <cell r="H1196" t="str">
            <v>Common Stock</v>
          </cell>
          <cell r="I1196" t="str">
            <v>Equity</v>
          </cell>
          <cell r="J1196" t="str">
            <v>Non-Fixed Income</v>
          </cell>
          <cell r="K1196" t="str">
            <v>Non-Fixed Income</v>
          </cell>
          <cell r="L1196" t="str">
            <v>U.S. Small-cap Growth Common Stock</v>
          </cell>
          <cell r="M1196">
            <v>0</v>
          </cell>
          <cell r="N1196">
            <v>0.03</v>
          </cell>
        </row>
        <row r="1197">
          <cell r="A1197" t="str">
            <v>INSP</v>
          </cell>
          <cell r="B1197" t="str">
            <v>Inspire Medical Systems Inc</v>
          </cell>
          <cell r="C1197" t="str">
            <v>U.S.</v>
          </cell>
          <cell r="D1197" t="str">
            <v>Satellite</v>
          </cell>
          <cell r="E1197" t="str">
            <v>Mid-cap</v>
          </cell>
          <cell r="F1197" t="str">
            <v>Growth</v>
          </cell>
          <cell r="G1197" t="str">
            <v>Health Care</v>
          </cell>
          <cell r="H1197" t="str">
            <v>Common Stock</v>
          </cell>
          <cell r="I1197" t="str">
            <v>Equity</v>
          </cell>
          <cell r="J1197" t="str">
            <v>Non-Fixed Income</v>
          </cell>
          <cell r="K1197" t="str">
            <v>Non-Fixed Income</v>
          </cell>
          <cell r="L1197" t="str">
            <v>U.S. Mid-cap Growth Common Stock</v>
          </cell>
          <cell r="M1197">
            <v>0</v>
          </cell>
          <cell r="N1197">
            <v>0.04</v>
          </cell>
        </row>
        <row r="1198">
          <cell r="A1198" t="str">
            <v>INSW</v>
          </cell>
          <cell r="B1198" t="str">
            <v>International Seaways Inc</v>
          </cell>
          <cell r="C1198" t="str">
            <v>U.S.</v>
          </cell>
          <cell r="D1198" t="str">
            <v>Satellite</v>
          </cell>
          <cell r="E1198" t="str">
            <v>Small-cap</v>
          </cell>
          <cell r="F1198" t="str">
            <v>Blend</v>
          </cell>
          <cell r="G1198" t="str">
            <v>Industrials</v>
          </cell>
          <cell r="H1198" t="str">
            <v>Common Stock</v>
          </cell>
          <cell r="I1198" t="str">
            <v>Equity</v>
          </cell>
          <cell r="J1198" t="str">
            <v>Non-Fixed Income</v>
          </cell>
          <cell r="K1198" t="str">
            <v>Non-Fixed Income</v>
          </cell>
          <cell r="L1198" t="str">
            <v>U.S. Small-cap Blend Common Stock</v>
          </cell>
          <cell r="M1198">
            <v>0</v>
          </cell>
          <cell r="N1198">
            <v>0.03</v>
          </cell>
        </row>
        <row r="1199">
          <cell r="A1199" t="str">
            <v>INT</v>
          </cell>
          <cell r="B1199" t="str">
            <v>World Fuel Services Corp</v>
          </cell>
          <cell r="C1199" t="str">
            <v>U.S.</v>
          </cell>
          <cell r="D1199" t="str">
            <v>Satellite</v>
          </cell>
          <cell r="E1199" t="str">
            <v>Small-cap</v>
          </cell>
          <cell r="F1199" t="str">
            <v>Value</v>
          </cell>
          <cell r="G1199" t="str">
            <v>Energy</v>
          </cell>
          <cell r="H1199" t="str">
            <v>Common Stock</v>
          </cell>
          <cell r="I1199" t="str">
            <v>Equity</v>
          </cell>
          <cell r="J1199" t="str">
            <v>Non-Fixed Income</v>
          </cell>
          <cell r="K1199" t="str">
            <v>Non-Fixed Income</v>
          </cell>
          <cell r="L1199" t="str">
            <v>U.S. Small-cap Value Common Stock</v>
          </cell>
          <cell r="M1199">
            <v>0</v>
          </cell>
          <cell r="N1199">
            <v>0.03</v>
          </cell>
        </row>
        <row r="1200">
          <cell r="A1200" t="str">
            <v>INTC</v>
          </cell>
          <cell r="B1200" t="str">
            <v>Intel Corp</v>
          </cell>
          <cell r="C1200" t="str">
            <v>U.S.</v>
          </cell>
          <cell r="D1200" t="str">
            <v>Satellite</v>
          </cell>
          <cell r="E1200" t="str">
            <v>Large-cap</v>
          </cell>
          <cell r="F1200" t="str">
            <v>Blend</v>
          </cell>
          <cell r="G1200" t="str">
            <v>Technology</v>
          </cell>
          <cell r="H1200" t="str">
            <v>Common Stock</v>
          </cell>
          <cell r="I1200" t="str">
            <v>Equity</v>
          </cell>
          <cell r="J1200" t="str">
            <v>Non-Fixed Income</v>
          </cell>
          <cell r="K1200" t="str">
            <v>Non-Fixed Income</v>
          </cell>
          <cell r="L1200" t="str">
            <v>U.S. Large-cap Blend Common Stock</v>
          </cell>
          <cell r="M1200">
            <v>0</v>
          </cell>
          <cell r="N1200">
            <v>0.05</v>
          </cell>
        </row>
        <row r="1201">
          <cell r="A1201" t="str">
            <v>INTU</v>
          </cell>
          <cell r="B1201" t="str">
            <v>Intuit Inc</v>
          </cell>
          <cell r="C1201" t="str">
            <v>U.S.</v>
          </cell>
          <cell r="D1201" t="str">
            <v>Satellite</v>
          </cell>
          <cell r="E1201" t="str">
            <v>Large-cap</v>
          </cell>
          <cell r="F1201" t="str">
            <v>Growth</v>
          </cell>
          <cell r="G1201" t="str">
            <v>Technology</v>
          </cell>
          <cell r="H1201" t="str">
            <v>Common Stock</v>
          </cell>
          <cell r="I1201" t="str">
            <v>Equity</v>
          </cell>
          <cell r="J1201" t="str">
            <v>Non-Fixed Income</v>
          </cell>
          <cell r="K1201" t="str">
            <v>Non-Fixed Income</v>
          </cell>
          <cell r="L1201" t="str">
            <v>U.S. Large-cap Growth Common Stock</v>
          </cell>
          <cell r="M1201">
            <v>0</v>
          </cell>
          <cell r="N1201">
            <v>0.05</v>
          </cell>
        </row>
        <row r="1202">
          <cell r="A1202" t="str">
            <v>INVA</v>
          </cell>
          <cell r="B1202" t="str">
            <v>Innoviva Inc</v>
          </cell>
          <cell r="C1202" t="str">
            <v>U.S.</v>
          </cell>
          <cell r="D1202" t="str">
            <v>Satellite</v>
          </cell>
          <cell r="E1202" t="str">
            <v>Small-cap</v>
          </cell>
          <cell r="F1202" t="str">
            <v>Blend</v>
          </cell>
          <cell r="G1202" t="str">
            <v>Health Care</v>
          </cell>
          <cell r="H1202" t="str">
            <v>Common Stock</v>
          </cell>
          <cell r="I1202" t="str">
            <v>Equity</v>
          </cell>
          <cell r="J1202" t="str">
            <v>Non-Fixed Income</v>
          </cell>
          <cell r="K1202" t="str">
            <v>Non-Fixed Income</v>
          </cell>
          <cell r="L1202" t="str">
            <v>U.S. Small-cap Blend Common Stock</v>
          </cell>
          <cell r="M1202">
            <v>0</v>
          </cell>
          <cell r="N1202">
            <v>0.03</v>
          </cell>
        </row>
        <row r="1203">
          <cell r="A1203" t="str">
            <v>INVE</v>
          </cell>
          <cell r="B1203" t="str">
            <v>Identiv Inc</v>
          </cell>
          <cell r="C1203" t="str">
            <v>U.S.</v>
          </cell>
          <cell r="D1203" t="str">
            <v>Satellite</v>
          </cell>
          <cell r="E1203" t="str">
            <v>Small-cap</v>
          </cell>
          <cell r="F1203" t="str">
            <v>Blend</v>
          </cell>
          <cell r="G1203" t="str">
            <v>Technology</v>
          </cell>
          <cell r="H1203" t="str">
            <v>Common Stock</v>
          </cell>
          <cell r="I1203" t="str">
            <v>Equity</v>
          </cell>
          <cell r="J1203" t="str">
            <v>Non-Fixed Income</v>
          </cell>
          <cell r="K1203" t="str">
            <v>Non-Fixed Income</v>
          </cell>
          <cell r="L1203" t="str">
            <v>U.S. Small-cap Blend Common Stock</v>
          </cell>
          <cell r="M1203">
            <v>0</v>
          </cell>
          <cell r="N1203">
            <v>0.02</v>
          </cell>
        </row>
        <row r="1204">
          <cell r="A1204" t="str">
            <v>IONS</v>
          </cell>
          <cell r="B1204" t="str">
            <v>Ionis Pharmaceuticals Inc</v>
          </cell>
          <cell r="C1204" t="str">
            <v>U.S.</v>
          </cell>
          <cell r="D1204" t="str">
            <v>Satellite</v>
          </cell>
          <cell r="E1204" t="str">
            <v>Small-cap</v>
          </cell>
          <cell r="F1204" t="str">
            <v>Growth</v>
          </cell>
          <cell r="G1204" t="str">
            <v>Health Care</v>
          </cell>
          <cell r="H1204" t="str">
            <v>Common Stock</v>
          </cell>
          <cell r="I1204" t="str">
            <v>Equity</v>
          </cell>
          <cell r="J1204" t="str">
            <v>Non-Fixed Income</v>
          </cell>
          <cell r="K1204" t="str">
            <v>Non-Fixed Income</v>
          </cell>
          <cell r="L1204" t="str">
            <v>U.S. Small-cap Growth Common Stock</v>
          </cell>
          <cell r="M1204">
            <v>0</v>
          </cell>
          <cell r="N1204">
            <v>0.03</v>
          </cell>
        </row>
        <row r="1205">
          <cell r="A1205" t="str">
            <v>IOSP</v>
          </cell>
          <cell r="B1205" t="str">
            <v>Innospec Inc</v>
          </cell>
          <cell r="C1205" t="str">
            <v>U.S.</v>
          </cell>
          <cell r="D1205" t="str">
            <v>Satellite</v>
          </cell>
          <cell r="E1205" t="str">
            <v>Small-cap</v>
          </cell>
          <cell r="F1205" t="str">
            <v>Blend</v>
          </cell>
          <cell r="G1205" t="str">
            <v>Materials</v>
          </cell>
          <cell r="H1205" t="str">
            <v>Common Stock</v>
          </cell>
          <cell r="I1205" t="str">
            <v>Equity</v>
          </cell>
          <cell r="J1205" t="str">
            <v>Non-Fixed Income</v>
          </cell>
          <cell r="K1205" t="str">
            <v>Non-Fixed Income</v>
          </cell>
          <cell r="L1205" t="str">
            <v>U.S. Small-cap Blend Common Stock</v>
          </cell>
          <cell r="M1205">
            <v>0</v>
          </cell>
          <cell r="N1205">
            <v>0.05</v>
          </cell>
        </row>
        <row r="1206">
          <cell r="A1206" t="str">
            <v>IP</v>
          </cell>
          <cell r="B1206" t="str">
            <v>International Paper Co</v>
          </cell>
          <cell r="C1206" t="str">
            <v>U.S.</v>
          </cell>
          <cell r="D1206" t="str">
            <v>Satellite</v>
          </cell>
          <cell r="E1206" t="str">
            <v>Mid-cap</v>
          </cell>
          <cell r="F1206" t="str">
            <v>Value</v>
          </cell>
          <cell r="G1206" t="str">
            <v>Materials</v>
          </cell>
          <cell r="H1206" t="str">
            <v>Common Stock</v>
          </cell>
          <cell r="I1206" t="str">
            <v>Equity</v>
          </cell>
          <cell r="J1206" t="str">
            <v>Non-Fixed Income</v>
          </cell>
          <cell r="K1206" t="str">
            <v>Non-Fixed Income</v>
          </cell>
          <cell r="L1206" t="str">
            <v>U.S. Mid-cap Value Common Stock</v>
          </cell>
          <cell r="M1206">
            <v>0</v>
          </cell>
          <cell r="N1206">
            <v>0.03</v>
          </cell>
        </row>
        <row r="1207">
          <cell r="A1207" t="str">
            <v>IPAR</v>
          </cell>
          <cell r="B1207" t="str">
            <v>Inter Parfums Inc</v>
          </cell>
          <cell r="C1207" t="str">
            <v>U.S.</v>
          </cell>
          <cell r="D1207" t="str">
            <v>Satellite</v>
          </cell>
          <cell r="E1207" t="str">
            <v>Small-cap</v>
          </cell>
          <cell r="F1207" t="str">
            <v>Blend</v>
          </cell>
          <cell r="G1207" t="str">
            <v>Consumer Staples</v>
          </cell>
          <cell r="H1207" t="str">
            <v>Common Stock</v>
          </cell>
          <cell r="I1207" t="str">
            <v>Equity</v>
          </cell>
          <cell r="J1207" t="str">
            <v>Non-Fixed Income</v>
          </cell>
          <cell r="K1207" t="str">
            <v>Non-Fixed Income</v>
          </cell>
          <cell r="L1207" t="str">
            <v>U.S. Small-cap Blend Common Stock</v>
          </cell>
          <cell r="M1207">
            <v>0</v>
          </cell>
          <cell r="N1207">
            <v>0.03</v>
          </cell>
        </row>
        <row r="1208">
          <cell r="A1208" t="str">
            <v>IPG</v>
          </cell>
          <cell r="B1208" t="str">
            <v>Interpublic Group of Cos Inc/The</v>
          </cell>
          <cell r="C1208" t="str">
            <v>U.S.</v>
          </cell>
          <cell r="D1208" t="str">
            <v>Satellite</v>
          </cell>
          <cell r="E1208" t="str">
            <v>Mid-cap</v>
          </cell>
          <cell r="F1208" t="str">
            <v>Value</v>
          </cell>
          <cell r="G1208" t="str">
            <v>Communications</v>
          </cell>
          <cell r="H1208" t="str">
            <v>Common Stock</v>
          </cell>
          <cell r="I1208" t="str">
            <v>Equity</v>
          </cell>
          <cell r="J1208" t="str">
            <v>Non-Fixed Income</v>
          </cell>
          <cell r="K1208" t="str">
            <v>Non-Fixed Income</v>
          </cell>
          <cell r="L1208" t="str">
            <v>U.S. Mid-cap Value Common Stock</v>
          </cell>
          <cell r="M1208">
            <v>0</v>
          </cell>
          <cell r="N1208">
            <v>0.04</v>
          </cell>
        </row>
        <row r="1209">
          <cell r="A1209" t="str">
            <v>IPGP</v>
          </cell>
          <cell r="B1209" t="str">
            <v>IPG Photonics Corp</v>
          </cell>
          <cell r="C1209" t="str">
            <v>U.S.</v>
          </cell>
          <cell r="D1209" t="str">
            <v>Satellite</v>
          </cell>
          <cell r="E1209" t="str">
            <v>Mid-cap</v>
          </cell>
          <cell r="F1209" t="str">
            <v>Growth</v>
          </cell>
          <cell r="G1209" t="str">
            <v>Technology</v>
          </cell>
          <cell r="H1209" t="str">
            <v>Common Stock</v>
          </cell>
          <cell r="I1209" t="str">
            <v>Equity</v>
          </cell>
          <cell r="J1209" t="str">
            <v>Non-Fixed Income</v>
          </cell>
          <cell r="K1209" t="str">
            <v>Non-Fixed Income</v>
          </cell>
          <cell r="L1209" t="str">
            <v>U.S. Mid-cap Growth Common Stock</v>
          </cell>
          <cell r="M1209">
            <v>0</v>
          </cell>
          <cell r="N1209">
            <v>0.03</v>
          </cell>
        </row>
        <row r="1210">
          <cell r="A1210" t="str">
            <v>IPI</v>
          </cell>
          <cell r="B1210" t="str">
            <v>Intrepid Potash Inc</v>
          </cell>
          <cell r="C1210" t="str">
            <v>U.S.</v>
          </cell>
          <cell r="D1210" t="str">
            <v>Satellite</v>
          </cell>
          <cell r="E1210" t="str">
            <v>Small-cap</v>
          </cell>
          <cell r="F1210" t="str">
            <v>Blend</v>
          </cell>
          <cell r="G1210" t="str">
            <v>Materials</v>
          </cell>
          <cell r="H1210" t="str">
            <v>Common Stock</v>
          </cell>
          <cell r="I1210" t="str">
            <v>Equity</v>
          </cell>
          <cell r="J1210" t="str">
            <v>Non-Fixed Income</v>
          </cell>
          <cell r="K1210" t="str">
            <v>Non-Fixed Income</v>
          </cell>
          <cell r="L1210" t="str">
            <v>U.S. Small-cap Blend Common Stock</v>
          </cell>
          <cell r="M1210">
            <v>0</v>
          </cell>
          <cell r="N1210">
            <v>0.01</v>
          </cell>
        </row>
        <row r="1211">
          <cell r="A1211" t="str">
            <v>IQV</v>
          </cell>
          <cell r="B1211" t="str">
            <v>IQVIA Holdings Inc</v>
          </cell>
          <cell r="C1211" t="str">
            <v>U.S.</v>
          </cell>
          <cell r="D1211" t="str">
            <v>Satellite</v>
          </cell>
          <cell r="E1211" t="str">
            <v>Large-cap</v>
          </cell>
          <cell r="F1211" t="str">
            <v>Blend</v>
          </cell>
          <cell r="G1211" t="str">
            <v>Health Care</v>
          </cell>
          <cell r="H1211" t="str">
            <v>Common Stock</v>
          </cell>
          <cell r="I1211" t="str">
            <v>Equity</v>
          </cell>
          <cell r="J1211" t="str">
            <v>Non-Fixed Income</v>
          </cell>
          <cell r="K1211" t="str">
            <v>Non-Fixed Income</v>
          </cell>
          <cell r="L1211" t="str">
            <v>U.S. Large-cap Blend Common Stock</v>
          </cell>
          <cell r="M1211">
            <v>0</v>
          </cell>
          <cell r="N1211">
            <v>0.04</v>
          </cell>
        </row>
        <row r="1212">
          <cell r="A1212" t="str">
            <v>IR</v>
          </cell>
          <cell r="B1212" t="str">
            <v>Ingersoll Rand Inc</v>
          </cell>
          <cell r="C1212" t="str">
            <v>U.S.</v>
          </cell>
          <cell r="D1212" t="str">
            <v>Satellite</v>
          </cell>
          <cell r="E1212" t="str">
            <v>Mid-cap</v>
          </cell>
          <cell r="F1212" t="str">
            <v>Blend</v>
          </cell>
          <cell r="G1212" t="str">
            <v>Industrials</v>
          </cell>
          <cell r="H1212" t="str">
            <v>Common Stock</v>
          </cell>
          <cell r="I1212" t="str">
            <v>Equity</v>
          </cell>
          <cell r="J1212" t="str">
            <v>Non-Fixed Income</v>
          </cell>
          <cell r="K1212" t="str">
            <v>Non-Fixed Income</v>
          </cell>
          <cell r="L1212" t="str">
            <v>U.S. Mid-cap Blend Common Stock</v>
          </cell>
          <cell r="M1212">
            <v>0</v>
          </cell>
          <cell r="N1212">
            <v>0.04</v>
          </cell>
        </row>
        <row r="1213">
          <cell r="A1213" t="str">
            <v>IRBT</v>
          </cell>
          <cell r="B1213" t="str">
            <v>iRobot Corp</v>
          </cell>
          <cell r="C1213" t="str">
            <v>U.S.</v>
          </cell>
          <cell r="D1213" t="str">
            <v>Satellite</v>
          </cell>
          <cell r="E1213" t="str">
            <v>Small-cap</v>
          </cell>
          <cell r="F1213" t="str">
            <v>Blend</v>
          </cell>
          <cell r="G1213" t="str">
            <v>Consumer Discretionary</v>
          </cell>
          <cell r="H1213" t="str">
            <v>Common Stock</v>
          </cell>
          <cell r="I1213" t="str">
            <v>Equity</v>
          </cell>
          <cell r="J1213" t="str">
            <v>Non-Fixed Income</v>
          </cell>
          <cell r="K1213" t="str">
            <v>Non-Fixed Income</v>
          </cell>
          <cell r="L1213" t="str">
            <v>U.S. Small-cap Blend Common Stock</v>
          </cell>
          <cell r="M1213">
            <v>0</v>
          </cell>
          <cell r="N1213">
            <v>0.02</v>
          </cell>
        </row>
        <row r="1214">
          <cell r="A1214" t="str">
            <v>IRDM</v>
          </cell>
          <cell r="B1214" t="str">
            <v>Iridium Communications Inc</v>
          </cell>
          <cell r="C1214" t="str">
            <v>U.S.</v>
          </cell>
          <cell r="D1214" t="str">
            <v>Satellite</v>
          </cell>
          <cell r="E1214" t="str">
            <v>Small-cap</v>
          </cell>
          <cell r="F1214" t="str">
            <v>Growth</v>
          </cell>
          <cell r="G1214" t="str">
            <v>Communications</v>
          </cell>
          <cell r="H1214" t="str">
            <v>Common Stock</v>
          </cell>
          <cell r="I1214" t="str">
            <v>Equity</v>
          </cell>
          <cell r="J1214" t="str">
            <v>Non-Fixed Income</v>
          </cell>
          <cell r="K1214" t="str">
            <v>Non-Fixed Income</v>
          </cell>
          <cell r="L1214" t="str">
            <v>U.S. Small-cap Growth Common Stock</v>
          </cell>
          <cell r="M1214">
            <v>0</v>
          </cell>
          <cell r="N1214">
            <v>0.04</v>
          </cell>
        </row>
        <row r="1215">
          <cell r="A1215" t="str">
            <v>IRMD</v>
          </cell>
          <cell r="B1215" t="str">
            <v>iRadimed Corp</v>
          </cell>
          <cell r="C1215" t="str">
            <v>U.S.</v>
          </cell>
          <cell r="D1215" t="str">
            <v>Satellite</v>
          </cell>
          <cell r="E1215" t="str">
            <v>Small-cap</v>
          </cell>
          <cell r="F1215" t="str">
            <v>Growth</v>
          </cell>
          <cell r="G1215" t="str">
            <v>Health Care</v>
          </cell>
          <cell r="H1215" t="str">
            <v>Common Stock</v>
          </cell>
          <cell r="I1215" t="str">
            <v>Equity</v>
          </cell>
          <cell r="J1215" t="str">
            <v>Non-Fixed Income</v>
          </cell>
          <cell r="K1215" t="str">
            <v>Non-Fixed Income</v>
          </cell>
          <cell r="L1215" t="str">
            <v>U.S. Small-cap Growth Common Stock</v>
          </cell>
          <cell r="M1215">
            <v>0</v>
          </cell>
          <cell r="N1215">
            <v>0.03</v>
          </cell>
        </row>
        <row r="1216">
          <cell r="A1216" t="str">
            <v>IRTC</v>
          </cell>
          <cell r="B1216" t="str">
            <v>iRhythm Technologies Inc</v>
          </cell>
          <cell r="C1216" t="str">
            <v>U.S.</v>
          </cell>
          <cell r="D1216" t="str">
            <v>Satellite</v>
          </cell>
          <cell r="E1216" t="str">
            <v>Small-cap</v>
          </cell>
          <cell r="F1216" t="str">
            <v>Growth</v>
          </cell>
          <cell r="G1216" t="str">
            <v>Health Care</v>
          </cell>
          <cell r="H1216" t="str">
            <v>Common Stock</v>
          </cell>
          <cell r="I1216" t="str">
            <v>Equity</v>
          </cell>
          <cell r="J1216" t="str">
            <v>Non-Fixed Income</v>
          </cell>
          <cell r="K1216" t="str">
            <v>Non-Fixed Income</v>
          </cell>
          <cell r="L1216" t="str">
            <v>U.S. Small-cap Growth Common Stock</v>
          </cell>
          <cell r="M1216">
            <v>0</v>
          </cell>
          <cell r="N1216">
            <v>0.01</v>
          </cell>
        </row>
        <row r="1217">
          <cell r="A1217" t="str">
            <v>IRWD</v>
          </cell>
          <cell r="B1217" t="str">
            <v>Ironwood Pharmaceuticals Inc</v>
          </cell>
          <cell r="C1217" t="str">
            <v>U.S.</v>
          </cell>
          <cell r="D1217" t="str">
            <v>Satellite</v>
          </cell>
          <cell r="E1217" t="str">
            <v>Small-cap</v>
          </cell>
          <cell r="F1217" t="str">
            <v>Blend</v>
          </cell>
          <cell r="G1217" t="str">
            <v>Health Care</v>
          </cell>
          <cell r="H1217" t="str">
            <v>Common Stock</v>
          </cell>
          <cell r="I1217" t="str">
            <v>Equity</v>
          </cell>
          <cell r="J1217" t="str">
            <v>Non-Fixed Income</v>
          </cell>
          <cell r="K1217" t="str">
            <v>Non-Fixed Income</v>
          </cell>
          <cell r="L1217" t="str">
            <v>U.S. Small-cap Blend Common Stock</v>
          </cell>
          <cell r="M1217">
            <v>0</v>
          </cell>
          <cell r="N1217">
            <v>0.03</v>
          </cell>
        </row>
        <row r="1218">
          <cell r="A1218" t="str">
            <v>ISBC</v>
          </cell>
          <cell r="B1218" t="str">
            <v>Investors Bancorp Inc</v>
          </cell>
          <cell r="C1218" t="str">
            <v>U.S.</v>
          </cell>
          <cell r="D1218" t="str">
            <v>Satellite</v>
          </cell>
          <cell r="E1218" t="str">
            <v>Small-cap</v>
          </cell>
          <cell r="F1218" t="str">
            <v>Blend</v>
          </cell>
          <cell r="G1218" t="str">
            <v>Financials</v>
          </cell>
          <cell r="H1218" t="str">
            <v>Common Stock</v>
          </cell>
          <cell r="I1218" t="str">
            <v>Equity</v>
          </cell>
          <cell r="J1218" t="str">
            <v>Non-Fixed Income</v>
          </cell>
          <cell r="K1218" t="str">
            <v>Non-Fixed Income</v>
          </cell>
          <cell r="L1218" t="str">
            <v>U.S. Small-cap Blend Common Stock</v>
          </cell>
          <cell r="M1218">
            <v>0</v>
          </cell>
          <cell r="N1218">
            <v>0.04</v>
          </cell>
        </row>
        <row r="1219">
          <cell r="A1219" t="str">
            <v>ISRG</v>
          </cell>
          <cell r="B1219" t="str">
            <v>Intuitive Surgical Inc</v>
          </cell>
          <cell r="C1219" t="str">
            <v>U.S.</v>
          </cell>
          <cell r="D1219" t="str">
            <v>Satellite</v>
          </cell>
          <cell r="E1219" t="str">
            <v>Large-cap</v>
          </cell>
          <cell r="F1219" t="str">
            <v>Growth</v>
          </cell>
          <cell r="G1219" t="str">
            <v>Health Care</v>
          </cell>
          <cell r="H1219" t="str">
            <v>Common Stock</v>
          </cell>
          <cell r="I1219" t="str">
            <v>Equity</v>
          </cell>
          <cell r="J1219" t="str">
            <v>Non-Fixed Income</v>
          </cell>
          <cell r="K1219" t="str">
            <v>Non-Fixed Income</v>
          </cell>
          <cell r="L1219" t="str">
            <v>U.S. Large-cap Growth Common Stock</v>
          </cell>
          <cell r="M1219">
            <v>0</v>
          </cell>
          <cell r="N1219">
            <v>0.05</v>
          </cell>
        </row>
        <row r="1220">
          <cell r="A1220" t="str">
            <v>IT</v>
          </cell>
          <cell r="B1220" t="str">
            <v>Gartner Inc</v>
          </cell>
          <cell r="C1220" t="str">
            <v>U.S.</v>
          </cell>
          <cell r="D1220" t="str">
            <v>Satellite</v>
          </cell>
          <cell r="E1220" t="str">
            <v>Mid-cap</v>
          </cell>
          <cell r="F1220" t="str">
            <v>Growth</v>
          </cell>
          <cell r="G1220" t="str">
            <v>Technology</v>
          </cell>
          <cell r="H1220" t="str">
            <v>Common Stock</v>
          </cell>
          <cell r="I1220" t="str">
            <v>Equity</v>
          </cell>
          <cell r="J1220" t="str">
            <v>Non-Fixed Income</v>
          </cell>
          <cell r="K1220" t="str">
            <v>Non-Fixed Income</v>
          </cell>
          <cell r="L1220" t="str">
            <v>U.S. Mid-cap Growth Common Stock</v>
          </cell>
          <cell r="M1220">
            <v>0</v>
          </cell>
          <cell r="N1220">
            <v>0.04</v>
          </cell>
        </row>
        <row r="1221">
          <cell r="A1221" t="str">
            <v>ITCI</v>
          </cell>
          <cell r="B1221" t="str">
            <v>Intra-Cellular Therapies Inc</v>
          </cell>
          <cell r="C1221" t="str">
            <v>U.S.</v>
          </cell>
          <cell r="D1221" t="str">
            <v>Satellite</v>
          </cell>
          <cell r="E1221" t="str">
            <v>Small-cap</v>
          </cell>
          <cell r="F1221" t="str">
            <v>Growth</v>
          </cell>
          <cell r="G1221" t="str">
            <v>Health Care</v>
          </cell>
          <cell r="H1221" t="str">
            <v>Common Stock</v>
          </cell>
          <cell r="I1221" t="str">
            <v>Equity</v>
          </cell>
          <cell r="J1221" t="str">
            <v>Non-Fixed Income</v>
          </cell>
          <cell r="K1221" t="str">
            <v>Non-Fixed Income</v>
          </cell>
          <cell r="L1221" t="str">
            <v>U.S. Small-cap Growth Common Stock</v>
          </cell>
          <cell r="M1221">
            <v>0</v>
          </cell>
          <cell r="N1221">
            <v>0.01</v>
          </cell>
        </row>
        <row r="1222">
          <cell r="A1222" t="str">
            <v>ITGR</v>
          </cell>
          <cell r="B1222" t="str">
            <v>Integer Holdings Corp</v>
          </cell>
          <cell r="C1222" t="str">
            <v>U.S.</v>
          </cell>
          <cell r="D1222" t="str">
            <v>Satellite</v>
          </cell>
          <cell r="E1222" t="str">
            <v>Small-cap</v>
          </cell>
          <cell r="F1222" t="str">
            <v>Blend</v>
          </cell>
          <cell r="G1222" t="str">
            <v>Health Care</v>
          </cell>
          <cell r="H1222" t="str">
            <v>Common Stock</v>
          </cell>
          <cell r="I1222" t="str">
            <v>Equity</v>
          </cell>
          <cell r="J1222" t="str">
            <v>Non-Fixed Income</v>
          </cell>
          <cell r="K1222" t="str">
            <v>Non-Fixed Income</v>
          </cell>
          <cell r="L1222" t="str">
            <v>U.S. Small-cap Blend Common Stock</v>
          </cell>
          <cell r="M1222">
            <v>0</v>
          </cell>
          <cell r="N1222">
            <v>0.04</v>
          </cell>
        </row>
        <row r="1223">
          <cell r="A1223" t="str">
            <v>ITI</v>
          </cell>
          <cell r="B1223" t="str">
            <v>Iteris Inc</v>
          </cell>
          <cell r="C1223" t="str">
            <v>U.S.</v>
          </cell>
          <cell r="D1223" t="str">
            <v>Satellite</v>
          </cell>
          <cell r="E1223" t="str">
            <v>Small-cap</v>
          </cell>
          <cell r="F1223" t="str">
            <v>Blend</v>
          </cell>
          <cell r="G1223" t="str">
            <v>Industrials</v>
          </cell>
          <cell r="H1223" t="str">
            <v>Common Stock</v>
          </cell>
          <cell r="I1223" t="str">
            <v>Equity</v>
          </cell>
          <cell r="J1223" t="str">
            <v>Non-Fixed Income</v>
          </cell>
          <cell r="K1223" t="str">
            <v>Non-Fixed Income</v>
          </cell>
          <cell r="L1223" t="str">
            <v>U.S. Small-cap Blend Common Stock</v>
          </cell>
          <cell r="M1223">
            <v>0</v>
          </cell>
          <cell r="N1223">
            <v>0.02</v>
          </cell>
        </row>
        <row r="1224">
          <cell r="A1224" t="str">
            <v>ITIC</v>
          </cell>
          <cell r="B1224" t="str">
            <v>Investors Title Co</v>
          </cell>
          <cell r="C1224" t="str">
            <v>U.S.</v>
          </cell>
          <cell r="D1224" t="str">
            <v>Satellite</v>
          </cell>
          <cell r="E1224" t="str">
            <v>Small-cap</v>
          </cell>
          <cell r="F1224" t="str">
            <v>Value</v>
          </cell>
          <cell r="G1224" t="str">
            <v>Financials</v>
          </cell>
          <cell r="H1224" t="str">
            <v>Common Stock</v>
          </cell>
          <cell r="I1224" t="str">
            <v>Equity</v>
          </cell>
          <cell r="J1224" t="str">
            <v>Non-Fixed Income</v>
          </cell>
          <cell r="K1224" t="str">
            <v>Non-Fixed Income</v>
          </cell>
          <cell r="L1224" t="str">
            <v>U.S. Small-cap Value Common Stock</v>
          </cell>
          <cell r="M1224">
            <v>0</v>
          </cell>
          <cell r="N1224">
            <v>0.05</v>
          </cell>
        </row>
        <row r="1225">
          <cell r="A1225" t="str">
            <v>ITRI</v>
          </cell>
          <cell r="B1225" t="str">
            <v>Itron Inc</v>
          </cell>
          <cell r="C1225" t="str">
            <v>U.S.</v>
          </cell>
          <cell r="D1225" t="str">
            <v>Satellite</v>
          </cell>
          <cell r="E1225" t="str">
            <v>Small-cap</v>
          </cell>
          <cell r="F1225" t="str">
            <v>Blend</v>
          </cell>
          <cell r="G1225" t="str">
            <v>Industrials</v>
          </cell>
          <cell r="H1225" t="str">
            <v>Common Stock</v>
          </cell>
          <cell r="I1225" t="str">
            <v>Equity</v>
          </cell>
          <cell r="J1225" t="str">
            <v>Non-Fixed Income</v>
          </cell>
          <cell r="K1225" t="str">
            <v>Non-Fixed Income</v>
          </cell>
          <cell r="L1225" t="str">
            <v>U.S. Small-cap Blend Common Stock</v>
          </cell>
          <cell r="M1225">
            <v>0</v>
          </cell>
          <cell r="N1225">
            <v>0.04</v>
          </cell>
        </row>
        <row r="1226">
          <cell r="A1226" t="str">
            <v>ITT</v>
          </cell>
          <cell r="B1226" t="str">
            <v>ITT Inc</v>
          </cell>
          <cell r="C1226" t="str">
            <v>U.S.</v>
          </cell>
          <cell r="D1226" t="str">
            <v>Satellite</v>
          </cell>
          <cell r="E1226" t="str">
            <v>Mid-cap</v>
          </cell>
          <cell r="F1226" t="str">
            <v>Blend</v>
          </cell>
          <cell r="G1226" t="str">
            <v>Industrials</v>
          </cell>
          <cell r="H1226" t="str">
            <v>Common Stock</v>
          </cell>
          <cell r="I1226" t="str">
            <v>Equity</v>
          </cell>
          <cell r="J1226" t="str">
            <v>Non-Fixed Income</v>
          </cell>
          <cell r="K1226" t="str">
            <v>Non-Fixed Income</v>
          </cell>
          <cell r="L1226" t="str">
            <v>U.S. Mid-cap Blend Common Stock</v>
          </cell>
          <cell r="M1226">
            <v>0</v>
          </cell>
          <cell r="N1226">
            <v>0.04</v>
          </cell>
        </row>
        <row r="1227">
          <cell r="A1227" t="str">
            <v>ITW</v>
          </cell>
          <cell r="B1227" t="str">
            <v>Illinois Tool Works Inc</v>
          </cell>
          <cell r="C1227" t="str">
            <v>U.S.</v>
          </cell>
          <cell r="D1227" t="str">
            <v>Satellite</v>
          </cell>
          <cell r="E1227" t="str">
            <v>Large-cap</v>
          </cell>
          <cell r="F1227" t="str">
            <v>Growth</v>
          </cell>
          <cell r="G1227" t="str">
            <v>Industrials</v>
          </cell>
          <cell r="H1227" t="str">
            <v>Common Stock</v>
          </cell>
          <cell r="I1227" t="str">
            <v>Equity</v>
          </cell>
          <cell r="J1227" t="str">
            <v>Non-Fixed Income</v>
          </cell>
          <cell r="K1227" t="str">
            <v>Non-Fixed Income</v>
          </cell>
          <cell r="L1227" t="str">
            <v>U.S. Large-cap Growth Common Stock</v>
          </cell>
          <cell r="M1227">
            <v>0</v>
          </cell>
          <cell r="N1227">
            <v>0.05</v>
          </cell>
        </row>
        <row r="1228">
          <cell r="A1228" t="str">
            <v>IVC</v>
          </cell>
          <cell r="B1228" t="str">
            <v>Invacare Corp</v>
          </cell>
          <cell r="C1228" t="str">
            <v>U.S.</v>
          </cell>
          <cell r="D1228" t="str">
            <v>Satellite</v>
          </cell>
          <cell r="E1228" t="str">
            <v>Small-cap</v>
          </cell>
          <cell r="F1228" t="str">
            <v>Value</v>
          </cell>
          <cell r="G1228" t="str">
            <v>Health Care</v>
          </cell>
          <cell r="H1228" t="str">
            <v>Common Stock</v>
          </cell>
          <cell r="I1228" t="str">
            <v>Equity</v>
          </cell>
          <cell r="J1228" t="str">
            <v>Non-Fixed Income</v>
          </cell>
          <cell r="K1228" t="str">
            <v>Non-Fixed Income</v>
          </cell>
          <cell r="L1228" t="str">
            <v>U.S. Small-cap Value Common Stock</v>
          </cell>
          <cell r="M1228">
            <v>0</v>
          </cell>
          <cell r="N1228">
            <v>0.01</v>
          </cell>
        </row>
        <row r="1229">
          <cell r="A1229" t="str">
            <v>IVZ</v>
          </cell>
          <cell r="B1229" t="str">
            <v>Invesco Ltd</v>
          </cell>
          <cell r="C1229" t="str">
            <v>U.S.</v>
          </cell>
          <cell r="D1229" t="str">
            <v>Satellite</v>
          </cell>
          <cell r="E1229" t="str">
            <v>Mid-cap</v>
          </cell>
          <cell r="F1229" t="str">
            <v>Blend</v>
          </cell>
          <cell r="G1229" t="str">
            <v>Financials</v>
          </cell>
          <cell r="H1229" t="str">
            <v>Common Stock</v>
          </cell>
          <cell r="I1229" t="str">
            <v>Equity</v>
          </cell>
          <cell r="J1229" t="str">
            <v>Non-Fixed Income</v>
          </cell>
          <cell r="K1229" t="str">
            <v>Non-Fixed Income</v>
          </cell>
          <cell r="L1229" t="str">
            <v>U.S. Mid-cap Blend Common Stock</v>
          </cell>
          <cell r="M1229">
            <v>0</v>
          </cell>
          <cell r="N1229">
            <v>0.01</v>
          </cell>
        </row>
        <row r="1230">
          <cell r="A1230" t="str">
            <v>J</v>
          </cell>
          <cell r="B1230" t="str">
            <v>Jacobs Engineering Group Inc</v>
          </cell>
          <cell r="C1230" t="str">
            <v>U.S.</v>
          </cell>
          <cell r="D1230" t="str">
            <v>Satellite</v>
          </cell>
          <cell r="E1230" t="str">
            <v>Mid-cap</v>
          </cell>
          <cell r="F1230" t="str">
            <v>Value</v>
          </cell>
          <cell r="G1230" t="str">
            <v>Industrials</v>
          </cell>
          <cell r="H1230" t="str">
            <v>Common Stock</v>
          </cell>
          <cell r="I1230" t="str">
            <v>Equity</v>
          </cell>
          <cell r="J1230" t="str">
            <v>Non-Fixed Income</v>
          </cell>
          <cell r="K1230" t="str">
            <v>Non-Fixed Income</v>
          </cell>
          <cell r="L1230" t="str">
            <v>U.S. Mid-cap Value Common Stock</v>
          </cell>
          <cell r="M1230">
            <v>0</v>
          </cell>
          <cell r="N1230">
            <v>0.05</v>
          </cell>
        </row>
        <row r="1231">
          <cell r="A1231" t="str">
            <v>JACK</v>
          </cell>
          <cell r="B1231" t="str">
            <v>Jack in the Box Inc</v>
          </cell>
          <cell r="C1231" t="str">
            <v>U.S.</v>
          </cell>
          <cell r="D1231" t="str">
            <v>Satellite</v>
          </cell>
          <cell r="E1231" t="str">
            <v>Small-cap</v>
          </cell>
          <cell r="F1231" t="str">
            <v>Blend</v>
          </cell>
          <cell r="G1231" t="str">
            <v>Consumer Discretionary</v>
          </cell>
          <cell r="H1231" t="str">
            <v>Common Stock</v>
          </cell>
          <cell r="I1231" t="str">
            <v>Equity</v>
          </cell>
          <cell r="J1231" t="str">
            <v>Non-Fixed Income</v>
          </cell>
          <cell r="K1231" t="str">
            <v>Non-Fixed Income</v>
          </cell>
          <cell r="L1231" t="str">
            <v>U.S. Small-cap Blend Common Stock</v>
          </cell>
          <cell r="M1231">
            <v>0</v>
          </cell>
          <cell r="N1231">
            <v>0.01</v>
          </cell>
        </row>
        <row r="1232">
          <cell r="A1232" t="str">
            <v>JAMF</v>
          </cell>
          <cell r="B1232" t="str">
            <v>Jamf Holding Corp</v>
          </cell>
          <cell r="C1232" t="str">
            <v>U.S.</v>
          </cell>
          <cell r="D1232" t="str">
            <v>Satellite</v>
          </cell>
          <cell r="E1232" t="str">
            <v>Small-cap</v>
          </cell>
          <cell r="F1232" t="str">
            <v>Growth</v>
          </cell>
          <cell r="G1232" t="str">
            <v>Technology</v>
          </cell>
          <cell r="H1232" t="str">
            <v>Common Stock</v>
          </cell>
          <cell r="I1232" t="str">
            <v>Equity</v>
          </cell>
          <cell r="J1232" t="str">
            <v>Non-Fixed Income</v>
          </cell>
          <cell r="K1232" t="str">
            <v>Non-Fixed Income</v>
          </cell>
          <cell r="L1232" t="str">
            <v>U.S. Small-cap Growth Common Stock</v>
          </cell>
          <cell r="M1232">
            <v>0</v>
          </cell>
          <cell r="N1232">
            <v>0.05</v>
          </cell>
        </row>
        <row r="1233">
          <cell r="A1233" t="str">
            <v>JAZZ</v>
          </cell>
          <cell r="B1233" t="str">
            <v>Jazz Pharmaceuticals PLC</v>
          </cell>
          <cell r="C1233" t="str">
            <v>U.S.</v>
          </cell>
          <cell r="D1233" t="str">
            <v>Satellite</v>
          </cell>
          <cell r="E1233" t="str">
            <v>Mid-cap</v>
          </cell>
          <cell r="F1233" t="str">
            <v>Blend</v>
          </cell>
          <cell r="G1233" t="str">
            <v>Health Care</v>
          </cell>
          <cell r="H1233" t="str">
            <v>Common Stock</v>
          </cell>
          <cell r="I1233" t="str">
            <v>Equity</v>
          </cell>
          <cell r="J1233" t="str">
            <v>Non-Fixed Income</v>
          </cell>
          <cell r="K1233" t="str">
            <v>Non-Fixed Income</v>
          </cell>
          <cell r="L1233" t="str">
            <v>U.S. Mid-cap Blend Common Stock</v>
          </cell>
          <cell r="M1233">
            <v>0</v>
          </cell>
          <cell r="N1233">
            <v>0.04</v>
          </cell>
        </row>
        <row r="1234">
          <cell r="A1234" t="str">
            <v>JBHT</v>
          </cell>
          <cell r="B1234" t="str">
            <v>JB Hunt Transport Services Inc</v>
          </cell>
          <cell r="C1234" t="str">
            <v>U.S.</v>
          </cell>
          <cell r="D1234" t="str">
            <v>Satellite</v>
          </cell>
          <cell r="E1234" t="str">
            <v>Mid-cap</v>
          </cell>
          <cell r="F1234" t="str">
            <v>Blend</v>
          </cell>
          <cell r="G1234" t="str">
            <v>Industrials</v>
          </cell>
          <cell r="H1234" t="str">
            <v>Common Stock</v>
          </cell>
          <cell r="I1234" t="str">
            <v>Equity</v>
          </cell>
          <cell r="J1234" t="str">
            <v>Non-Fixed Income</v>
          </cell>
          <cell r="K1234" t="str">
            <v>Non-Fixed Income</v>
          </cell>
          <cell r="L1234" t="str">
            <v>U.S. Mid-cap Blend Common Stock</v>
          </cell>
          <cell r="M1234">
            <v>0</v>
          </cell>
          <cell r="N1234">
            <v>0.05</v>
          </cell>
        </row>
        <row r="1235">
          <cell r="A1235" t="str">
            <v>JBL</v>
          </cell>
          <cell r="B1235" t="str">
            <v>Jabil Inc</v>
          </cell>
          <cell r="C1235" t="str">
            <v>U.S.</v>
          </cell>
          <cell r="D1235" t="str">
            <v>Satellite</v>
          </cell>
          <cell r="E1235" t="str">
            <v>Mid-cap</v>
          </cell>
          <cell r="F1235" t="str">
            <v>Value</v>
          </cell>
          <cell r="G1235" t="str">
            <v>Technology</v>
          </cell>
          <cell r="H1235" t="str">
            <v>Common Stock</v>
          </cell>
          <cell r="I1235" t="str">
            <v>Equity</v>
          </cell>
          <cell r="J1235" t="str">
            <v>Non-Fixed Income</v>
          </cell>
          <cell r="K1235" t="str">
            <v>Non-Fixed Income</v>
          </cell>
          <cell r="L1235" t="str">
            <v>U.S. Mid-cap Value Common Stock</v>
          </cell>
          <cell r="M1235">
            <v>0</v>
          </cell>
          <cell r="N1235">
            <v>0.03</v>
          </cell>
        </row>
        <row r="1236">
          <cell r="A1236" t="str">
            <v>JBLU</v>
          </cell>
          <cell r="B1236" t="str">
            <v>JetBlue Airways Corp</v>
          </cell>
          <cell r="C1236" t="str">
            <v>U.S.</v>
          </cell>
          <cell r="D1236" t="str">
            <v>Satellite</v>
          </cell>
          <cell r="E1236" t="str">
            <v>Small-cap</v>
          </cell>
          <cell r="F1236" t="str">
            <v>Value</v>
          </cell>
          <cell r="G1236" t="str">
            <v>Industrials</v>
          </cell>
          <cell r="H1236" t="str">
            <v>Common Stock</v>
          </cell>
          <cell r="I1236" t="str">
            <v>Equity</v>
          </cell>
          <cell r="J1236" t="str">
            <v>Non-Fixed Income</v>
          </cell>
          <cell r="K1236" t="str">
            <v>Non-Fixed Income</v>
          </cell>
          <cell r="L1236" t="str">
            <v>U.S. Small-cap Value Common Stock</v>
          </cell>
          <cell r="M1236">
            <v>0</v>
          </cell>
          <cell r="N1236">
            <v>0.02</v>
          </cell>
        </row>
        <row r="1237">
          <cell r="A1237" t="str">
            <v>JBSS</v>
          </cell>
          <cell r="B1237" t="str">
            <v>John B Sanfilippo &amp; Son Inc</v>
          </cell>
          <cell r="C1237" t="str">
            <v>U.S.</v>
          </cell>
          <cell r="D1237" t="str">
            <v>Satellite</v>
          </cell>
          <cell r="E1237" t="str">
            <v>Small-cap</v>
          </cell>
          <cell r="F1237" t="str">
            <v>Value</v>
          </cell>
          <cell r="G1237" t="str">
            <v>Consumer Staples</v>
          </cell>
          <cell r="H1237" t="str">
            <v>Common Stock</v>
          </cell>
          <cell r="I1237" t="str">
            <v>Equity</v>
          </cell>
          <cell r="J1237" t="str">
            <v>Non-Fixed Income</v>
          </cell>
          <cell r="K1237" t="str">
            <v>Non-Fixed Income</v>
          </cell>
          <cell r="L1237" t="str">
            <v>U.S. Small-cap Value Common Stock</v>
          </cell>
          <cell r="M1237">
            <v>0</v>
          </cell>
          <cell r="N1237">
            <v>0.05</v>
          </cell>
        </row>
        <row r="1238">
          <cell r="A1238" t="str">
            <v>JBT</v>
          </cell>
          <cell r="B1238" t="str">
            <v>John Bean Technologies Corp</v>
          </cell>
          <cell r="C1238" t="str">
            <v>U.S.</v>
          </cell>
          <cell r="D1238" t="str">
            <v>Satellite</v>
          </cell>
          <cell r="E1238" t="str">
            <v>Small-cap</v>
          </cell>
          <cell r="F1238" t="str">
            <v>Blend</v>
          </cell>
          <cell r="G1238" t="str">
            <v>Industrials</v>
          </cell>
          <cell r="H1238" t="str">
            <v>Common Stock</v>
          </cell>
          <cell r="I1238" t="str">
            <v>Equity</v>
          </cell>
          <cell r="J1238" t="str">
            <v>Non-Fixed Income</v>
          </cell>
          <cell r="K1238" t="str">
            <v>Non-Fixed Income</v>
          </cell>
          <cell r="L1238" t="str">
            <v>U.S. Small-cap Blend Common Stock</v>
          </cell>
          <cell r="M1238">
            <v>0</v>
          </cell>
          <cell r="N1238">
            <v>0.04</v>
          </cell>
        </row>
        <row r="1239">
          <cell r="A1239" t="str">
            <v>JCI</v>
          </cell>
          <cell r="B1239" t="str">
            <v>Johnson Controls International plc</v>
          </cell>
          <cell r="C1239" t="str">
            <v>U.S.</v>
          </cell>
          <cell r="D1239" t="str">
            <v>Satellite</v>
          </cell>
          <cell r="E1239" t="str">
            <v>Large-cap</v>
          </cell>
          <cell r="F1239" t="str">
            <v>Blend</v>
          </cell>
          <cell r="G1239" t="str">
            <v>Industrials</v>
          </cell>
          <cell r="H1239" t="str">
            <v>Common Stock</v>
          </cell>
          <cell r="I1239" t="str">
            <v>Equity</v>
          </cell>
          <cell r="J1239" t="str">
            <v>Non-Fixed Income</v>
          </cell>
          <cell r="K1239" t="str">
            <v>Non-Fixed Income</v>
          </cell>
          <cell r="L1239" t="str">
            <v>U.S. Large-cap Blend Common Stock</v>
          </cell>
          <cell r="M1239">
            <v>0</v>
          </cell>
          <cell r="N1239">
            <v>0.04</v>
          </cell>
        </row>
        <row r="1240">
          <cell r="A1240" t="str">
            <v>JEF</v>
          </cell>
          <cell r="B1240" t="str">
            <v>Jefferies Financial Group Inc</v>
          </cell>
          <cell r="C1240" t="str">
            <v>U.S.</v>
          </cell>
          <cell r="D1240" t="str">
            <v>Satellite</v>
          </cell>
          <cell r="E1240" t="str">
            <v>Mid-cap</v>
          </cell>
          <cell r="F1240" t="str">
            <v>Value</v>
          </cell>
          <cell r="G1240" t="str">
            <v>Financials</v>
          </cell>
          <cell r="H1240" t="str">
            <v>Common Stock</v>
          </cell>
          <cell r="I1240" t="str">
            <v>Equity</v>
          </cell>
          <cell r="J1240" t="str">
            <v>Non-Fixed Income</v>
          </cell>
          <cell r="K1240" t="str">
            <v>Non-Fixed Income</v>
          </cell>
          <cell r="L1240" t="str">
            <v>U.S. Mid-cap Value Common Stock</v>
          </cell>
          <cell r="M1240">
            <v>0</v>
          </cell>
          <cell r="N1240">
            <v>0.04</v>
          </cell>
        </row>
        <row r="1241">
          <cell r="A1241" t="str">
            <v>JELD</v>
          </cell>
          <cell r="B1241" t="str">
            <v>JELD-WEN Holding Inc</v>
          </cell>
          <cell r="C1241" t="str">
            <v>U.S.</v>
          </cell>
          <cell r="D1241" t="str">
            <v>Satellite</v>
          </cell>
          <cell r="E1241" t="str">
            <v>Small-cap</v>
          </cell>
          <cell r="F1241" t="str">
            <v>Value</v>
          </cell>
          <cell r="G1241" t="str">
            <v>Consumer Discretionary</v>
          </cell>
          <cell r="H1241" t="str">
            <v>Common Stock</v>
          </cell>
          <cell r="I1241" t="str">
            <v>Equity</v>
          </cell>
          <cell r="J1241" t="str">
            <v>Non-Fixed Income</v>
          </cell>
          <cell r="K1241" t="str">
            <v>Non-Fixed Income</v>
          </cell>
          <cell r="L1241" t="str">
            <v>U.S. Small-cap Value Common Stock</v>
          </cell>
          <cell r="M1241">
            <v>0</v>
          </cell>
          <cell r="N1241">
            <v>0.01</v>
          </cell>
        </row>
        <row r="1242">
          <cell r="A1242" t="str">
            <v>JHG</v>
          </cell>
          <cell r="B1242" t="str">
            <v>Janus Henderson Group PLC</v>
          </cell>
          <cell r="C1242" t="str">
            <v>U.S.</v>
          </cell>
          <cell r="D1242" t="str">
            <v>Satellite</v>
          </cell>
          <cell r="E1242" t="str">
            <v>Mid-cap</v>
          </cell>
          <cell r="F1242" t="str">
            <v>Blend</v>
          </cell>
          <cell r="G1242" t="str">
            <v>Financials</v>
          </cell>
          <cell r="H1242" t="str">
            <v>Common Stock</v>
          </cell>
          <cell r="I1242" t="str">
            <v>Equity</v>
          </cell>
          <cell r="J1242" t="str">
            <v>Non-Fixed Income</v>
          </cell>
          <cell r="K1242" t="str">
            <v>Non-Fixed Income</v>
          </cell>
          <cell r="L1242" t="str">
            <v>U.S. Mid-cap Blend Common Stock</v>
          </cell>
          <cell r="M1242">
            <v>0</v>
          </cell>
          <cell r="N1242">
            <v>0.02</v>
          </cell>
        </row>
        <row r="1243">
          <cell r="A1243" t="str">
            <v>JJSF</v>
          </cell>
          <cell r="B1243" t="str">
            <v>J &amp; J Snack Foods Corp</v>
          </cell>
          <cell r="C1243" t="str">
            <v>U.S.</v>
          </cell>
          <cell r="D1243" t="str">
            <v>Satellite</v>
          </cell>
          <cell r="E1243" t="str">
            <v>Small-cap</v>
          </cell>
          <cell r="F1243" t="str">
            <v>Blend</v>
          </cell>
          <cell r="G1243" t="str">
            <v>Consumer Staples</v>
          </cell>
          <cell r="H1243" t="str">
            <v>Common Stock</v>
          </cell>
          <cell r="I1243" t="str">
            <v>Equity</v>
          </cell>
          <cell r="J1243" t="str">
            <v>Non-Fixed Income</v>
          </cell>
          <cell r="K1243" t="str">
            <v>Non-Fixed Income</v>
          </cell>
          <cell r="L1243" t="str">
            <v>U.S. Small-cap Blend Common Stock</v>
          </cell>
          <cell r="M1243">
            <v>0</v>
          </cell>
          <cell r="N1243">
            <v>0.04</v>
          </cell>
        </row>
        <row r="1244">
          <cell r="A1244" t="str">
            <v>JKHY</v>
          </cell>
          <cell r="B1244" t="str">
            <v>Jack Henry &amp; Associates Inc</v>
          </cell>
          <cell r="C1244" t="str">
            <v>U.S.</v>
          </cell>
          <cell r="D1244" t="str">
            <v>Satellite</v>
          </cell>
          <cell r="E1244" t="str">
            <v>Mid-cap</v>
          </cell>
          <cell r="F1244" t="str">
            <v>Growth</v>
          </cell>
          <cell r="G1244" t="str">
            <v>Technology</v>
          </cell>
          <cell r="H1244" t="str">
            <v>Common Stock</v>
          </cell>
          <cell r="I1244" t="str">
            <v>Equity</v>
          </cell>
          <cell r="J1244" t="str">
            <v>Non-Fixed Income</v>
          </cell>
          <cell r="K1244" t="str">
            <v>Non-Fixed Income</v>
          </cell>
          <cell r="L1244" t="str">
            <v>U.S. Mid-cap Growth Common Stock</v>
          </cell>
          <cell r="M1244">
            <v>0</v>
          </cell>
          <cell r="N1244">
            <v>0.05</v>
          </cell>
        </row>
        <row r="1245">
          <cell r="A1245" t="str">
            <v>JLL</v>
          </cell>
          <cell r="B1245" t="str">
            <v>Jones Lang LaSalle Inc</v>
          </cell>
          <cell r="C1245" t="str">
            <v>U.S.</v>
          </cell>
          <cell r="D1245" t="str">
            <v>Satellite</v>
          </cell>
          <cell r="E1245" t="str">
            <v>Mid-cap</v>
          </cell>
          <cell r="F1245" t="str">
            <v>Value</v>
          </cell>
          <cell r="G1245" t="str">
            <v>Real Estate</v>
          </cell>
          <cell r="H1245" t="str">
            <v>Common Stock</v>
          </cell>
          <cell r="I1245" t="str">
            <v>Equity</v>
          </cell>
          <cell r="J1245" t="str">
            <v>Non-Fixed Income</v>
          </cell>
          <cell r="K1245" t="str">
            <v>Non-Fixed Income</v>
          </cell>
          <cell r="L1245" t="str">
            <v>U.S. Mid-cap Value Common Stock</v>
          </cell>
          <cell r="M1245">
            <v>0</v>
          </cell>
          <cell r="N1245">
            <v>0.04</v>
          </cell>
        </row>
        <row r="1246">
          <cell r="A1246" t="str">
            <v>JNCE</v>
          </cell>
          <cell r="B1246" t="str">
            <v>Jounce Therapeutics Inc</v>
          </cell>
          <cell r="C1246" t="str">
            <v>U.S.</v>
          </cell>
          <cell r="D1246" t="str">
            <v>Satellite</v>
          </cell>
          <cell r="E1246" t="str">
            <v>Small-cap</v>
          </cell>
          <cell r="F1246" t="str">
            <v>Blend</v>
          </cell>
          <cell r="G1246" t="str">
            <v>Health Care</v>
          </cell>
          <cell r="H1246" t="str">
            <v>Common Stock</v>
          </cell>
          <cell r="I1246" t="str">
            <v>Equity</v>
          </cell>
          <cell r="J1246" t="str">
            <v>Non-Fixed Income</v>
          </cell>
          <cell r="K1246" t="str">
            <v>Non-Fixed Income</v>
          </cell>
          <cell r="L1246" t="str">
            <v>U.S. Small-cap Blend Common Stock</v>
          </cell>
          <cell r="M1246">
            <v>0</v>
          </cell>
          <cell r="N1246">
            <v>0.01</v>
          </cell>
        </row>
        <row r="1247">
          <cell r="A1247" t="str">
            <v>JNJ</v>
          </cell>
          <cell r="B1247" t="str">
            <v>Johnson &amp; Johnson</v>
          </cell>
          <cell r="C1247" t="str">
            <v>U.S.</v>
          </cell>
          <cell r="D1247" t="str">
            <v>Satellite</v>
          </cell>
          <cell r="E1247" t="str">
            <v>Large-cap</v>
          </cell>
          <cell r="F1247" t="str">
            <v>Blend</v>
          </cell>
          <cell r="G1247" t="str">
            <v>Health Care</v>
          </cell>
          <cell r="H1247" t="str">
            <v>Common Stock</v>
          </cell>
          <cell r="I1247" t="str">
            <v>Equity</v>
          </cell>
          <cell r="J1247" t="str">
            <v>Non-Fixed Income</v>
          </cell>
          <cell r="K1247" t="str">
            <v>Non-Fixed Income</v>
          </cell>
          <cell r="L1247" t="str">
            <v>U.S. Large-cap Blend Common Stock</v>
          </cell>
          <cell r="M1247">
            <v>0</v>
          </cell>
          <cell r="N1247">
            <v>0.05</v>
          </cell>
        </row>
        <row r="1248">
          <cell r="A1248" t="str">
            <v>JNPR</v>
          </cell>
          <cell r="B1248" t="str">
            <v>Juniper Networks Inc</v>
          </cell>
          <cell r="C1248" t="str">
            <v>U.S.</v>
          </cell>
          <cell r="D1248" t="str">
            <v>Satellite</v>
          </cell>
          <cell r="E1248" t="str">
            <v>Mid-cap</v>
          </cell>
          <cell r="F1248" t="str">
            <v>Blend</v>
          </cell>
          <cell r="G1248" t="str">
            <v>Technology</v>
          </cell>
          <cell r="H1248" t="str">
            <v>Common Stock</v>
          </cell>
          <cell r="I1248" t="str">
            <v>Equity</v>
          </cell>
          <cell r="J1248" t="str">
            <v>Non-Fixed Income</v>
          </cell>
          <cell r="K1248" t="str">
            <v>Non-Fixed Income</v>
          </cell>
          <cell r="L1248" t="str">
            <v>U.S. Mid-cap Blend Common Stock</v>
          </cell>
          <cell r="M1248">
            <v>0</v>
          </cell>
          <cell r="N1248">
            <v>0.05</v>
          </cell>
        </row>
        <row r="1249">
          <cell r="A1249" t="str">
            <v>JOE</v>
          </cell>
          <cell r="B1249" t="str">
            <v>St Joe Co/The</v>
          </cell>
          <cell r="C1249" t="str">
            <v>U.S.</v>
          </cell>
          <cell r="D1249" t="str">
            <v>Satellite</v>
          </cell>
          <cell r="E1249" t="str">
            <v>Small-cap</v>
          </cell>
          <cell r="F1249" t="str">
            <v>Growth</v>
          </cell>
          <cell r="G1249" t="str">
            <v>Real Estate</v>
          </cell>
          <cell r="H1249" t="str">
            <v>Common Stock</v>
          </cell>
          <cell r="I1249" t="str">
            <v>Equity</v>
          </cell>
          <cell r="J1249" t="str">
            <v>Non-Fixed Income</v>
          </cell>
          <cell r="K1249" t="str">
            <v>Non-Fixed Income</v>
          </cell>
          <cell r="L1249" t="str">
            <v>U.S. Small-cap Growth Common Stock</v>
          </cell>
          <cell r="M1249">
            <v>0</v>
          </cell>
          <cell r="N1249">
            <v>0.05</v>
          </cell>
        </row>
        <row r="1250">
          <cell r="A1250" t="str">
            <v>JOUT</v>
          </cell>
          <cell r="B1250" t="str">
            <v>Johnson Outdoors Inc</v>
          </cell>
          <cell r="C1250" t="str">
            <v>U.S.</v>
          </cell>
          <cell r="D1250" t="str">
            <v>Satellite</v>
          </cell>
          <cell r="E1250" t="str">
            <v>Small-cap</v>
          </cell>
          <cell r="F1250" t="str">
            <v>Blend</v>
          </cell>
          <cell r="G1250" t="str">
            <v>Consumer Discretionary</v>
          </cell>
          <cell r="H1250" t="str">
            <v>Common Stock</v>
          </cell>
          <cell r="I1250" t="str">
            <v>Equity</v>
          </cell>
          <cell r="J1250" t="str">
            <v>Non-Fixed Income</v>
          </cell>
          <cell r="K1250" t="str">
            <v>Non-Fixed Income</v>
          </cell>
          <cell r="L1250" t="str">
            <v>U.S. Small-cap Blend Common Stock</v>
          </cell>
          <cell r="M1250">
            <v>0</v>
          </cell>
          <cell r="N1250">
            <v>0.04</v>
          </cell>
        </row>
        <row r="1251">
          <cell r="A1251" t="str">
            <v>JPM</v>
          </cell>
          <cell r="B1251" t="str">
            <v>JPMorgan Chase &amp; Co</v>
          </cell>
          <cell r="C1251" t="str">
            <v>U.S.</v>
          </cell>
          <cell r="D1251" t="str">
            <v>Satellite</v>
          </cell>
          <cell r="E1251" t="str">
            <v>Large-cap</v>
          </cell>
          <cell r="F1251" t="str">
            <v>Blend</v>
          </cell>
          <cell r="G1251" t="str">
            <v>Financials</v>
          </cell>
          <cell r="H1251" t="str">
            <v>Common Stock</v>
          </cell>
          <cell r="I1251" t="str">
            <v>Equity</v>
          </cell>
          <cell r="J1251" t="str">
            <v>Non-Fixed Income</v>
          </cell>
          <cell r="K1251" t="str">
            <v>Non-Fixed Income</v>
          </cell>
          <cell r="L1251" t="str">
            <v>U.S. Large-cap Blend Common Stock</v>
          </cell>
          <cell r="M1251">
            <v>0</v>
          </cell>
          <cell r="N1251">
            <v>0.04</v>
          </cell>
        </row>
        <row r="1252">
          <cell r="A1252" t="str">
            <v>JRVR</v>
          </cell>
          <cell r="B1252" t="str">
            <v>James River Group Holdings Ltd</v>
          </cell>
          <cell r="C1252" t="str">
            <v>U.S.</v>
          </cell>
          <cell r="D1252" t="str">
            <v>Satellite</v>
          </cell>
          <cell r="E1252" t="str">
            <v>Small-cap</v>
          </cell>
          <cell r="F1252" t="str">
            <v>Value</v>
          </cell>
          <cell r="G1252" t="str">
            <v>Financials</v>
          </cell>
          <cell r="H1252" t="str">
            <v>Common Stock</v>
          </cell>
          <cell r="I1252" t="str">
            <v>Equity</v>
          </cell>
          <cell r="J1252" t="str">
            <v>Non-Fixed Income</v>
          </cell>
          <cell r="K1252" t="str">
            <v>Non-Fixed Income</v>
          </cell>
          <cell r="L1252" t="str">
            <v>U.S. Small-cap Value Common Stock</v>
          </cell>
          <cell r="M1252">
            <v>0</v>
          </cell>
          <cell r="N1252">
            <v>0.04</v>
          </cell>
        </row>
        <row r="1253">
          <cell r="A1253" t="str">
            <v>JW/A</v>
          </cell>
          <cell r="B1253" t="str">
            <v>John Wiley &amp; Sons Inc</v>
          </cell>
          <cell r="C1253" t="str">
            <v>U.S.</v>
          </cell>
          <cell r="D1253" t="str">
            <v>Satellite</v>
          </cell>
          <cell r="E1253" t="str">
            <v>Small-cap</v>
          </cell>
          <cell r="F1253" t="str">
            <v>Blend</v>
          </cell>
          <cell r="G1253" t="str">
            <v>Technology</v>
          </cell>
          <cell r="H1253" t="str">
            <v>Common Stock</v>
          </cell>
          <cell r="I1253" t="str">
            <v>Equity</v>
          </cell>
          <cell r="J1253" t="str">
            <v>Non-Fixed Income</v>
          </cell>
          <cell r="K1253" t="str">
            <v>Non-Fixed Income</v>
          </cell>
          <cell r="L1253" t="str">
            <v>U.S. Small-cap Blend Common Stock</v>
          </cell>
          <cell r="M1253">
            <v>0</v>
          </cell>
          <cell r="N1253">
            <v>0.04</v>
          </cell>
        </row>
        <row r="1254">
          <cell r="A1254" t="str">
            <v>JWN</v>
          </cell>
          <cell r="B1254" t="str">
            <v>Nordstrom Inc</v>
          </cell>
          <cell r="C1254" t="str">
            <v>U.S.</v>
          </cell>
          <cell r="D1254" t="str">
            <v>Satellite</v>
          </cell>
          <cell r="E1254" t="str">
            <v>Small-cap</v>
          </cell>
          <cell r="F1254" t="str">
            <v>Value</v>
          </cell>
          <cell r="G1254" t="str">
            <v>Consumer Discretionary</v>
          </cell>
          <cell r="H1254" t="str">
            <v>Common Stock</v>
          </cell>
          <cell r="I1254" t="str">
            <v>Equity</v>
          </cell>
          <cell r="J1254" t="str">
            <v>Non-Fixed Income</v>
          </cell>
          <cell r="K1254" t="str">
            <v>Non-Fixed Income</v>
          </cell>
          <cell r="L1254" t="str">
            <v>U.S. Small-cap Value Common Stock</v>
          </cell>
          <cell r="M1254">
            <v>0</v>
          </cell>
          <cell r="N1254">
            <v>0.01</v>
          </cell>
        </row>
        <row r="1255">
          <cell r="A1255" t="str">
            <v>JYNT</v>
          </cell>
          <cell r="B1255" t="str">
            <v>Joint Corp/The</v>
          </cell>
          <cell r="C1255" t="str">
            <v>U.S.</v>
          </cell>
          <cell r="D1255" t="str">
            <v>Satellite</v>
          </cell>
          <cell r="E1255" t="str">
            <v>Small-cap</v>
          </cell>
          <cell r="F1255" t="str">
            <v>Growth</v>
          </cell>
          <cell r="G1255" t="str">
            <v>Health Care</v>
          </cell>
          <cell r="H1255" t="str">
            <v>Common Stock</v>
          </cell>
          <cell r="I1255" t="str">
            <v>Equity</v>
          </cell>
          <cell r="J1255" t="str">
            <v>Non-Fixed Income</v>
          </cell>
          <cell r="K1255" t="str">
            <v>Non-Fixed Income</v>
          </cell>
          <cell r="L1255" t="str">
            <v>U.S. Small-cap Growth Common Stock</v>
          </cell>
          <cell r="M1255">
            <v>0</v>
          </cell>
          <cell r="N1255">
            <v>0.03</v>
          </cell>
        </row>
        <row r="1256">
          <cell r="A1256" t="str">
            <v>K</v>
          </cell>
          <cell r="B1256" t="str">
            <v>Kellogg Co</v>
          </cell>
          <cell r="C1256" t="str">
            <v>U.S.</v>
          </cell>
          <cell r="D1256" t="str">
            <v>Satellite</v>
          </cell>
          <cell r="E1256" t="str">
            <v>Mid-cap</v>
          </cell>
          <cell r="F1256" t="str">
            <v>Blend</v>
          </cell>
          <cell r="G1256" t="str">
            <v>Consumer Staples</v>
          </cell>
          <cell r="H1256" t="str">
            <v>Common Stock</v>
          </cell>
          <cell r="I1256" t="str">
            <v>Equity</v>
          </cell>
          <cell r="J1256" t="str">
            <v>Non-Fixed Income</v>
          </cell>
          <cell r="K1256" t="str">
            <v>Non-Fixed Income</v>
          </cell>
          <cell r="L1256" t="str">
            <v>U.S. Mid-cap Blend Common Stock</v>
          </cell>
          <cell r="M1256">
            <v>0</v>
          </cell>
          <cell r="N1256">
            <v>0.05</v>
          </cell>
        </row>
        <row r="1257">
          <cell r="A1257" t="str">
            <v>KAI</v>
          </cell>
          <cell r="B1257" t="str">
            <v>Kadant Inc</v>
          </cell>
          <cell r="C1257" t="str">
            <v>U.S.</v>
          </cell>
          <cell r="D1257" t="str">
            <v>Satellite</v>
          </cell>
          <cell r="E1257" t="str">
            <v>Small-cap</v>
          </cell>
          <cell r="F1257" t="str">
            <v>Blend</v>
          </cell>
          <cell r="G1257" t="str">
            <v>Industrials</v>
          </cell>
          <cell r="H1257" t="str">
            <v>Common Stock</v>
          </cell>
          <cell r="I1257" t="str">
            <v>Equity</v>
          </cell>
          <cell r="J1257" t="str">
            <v>Non-Fixed Income</v>
          </cell>
          <cell r="K1257" t="str">
            <v>Non-Fixed Income</v>
          </cell>
          <cell r="L1257" t="str">
            <v>U.S. Small-cap Blend Common Stock</v>
          </cell>
          <cell r="M1257">
            <v>0</v>
          </cell>
          <cell r="N1257">
            <v>0.04</v>
          </cell>
        </row>
        <row r="1258">
          <cell r="A1258" t="str">
            <v>KALA</v>
          </cell>
          <cell r="B1258" t="str">
            <v>Kala Pharmaceuticals Inc</v>
          </cell>
          <cell r="C1258" t="str">
            <v>U.S.</v>
          </cell>
          <cell r="D1258" t="str">
            <v>Satellite</v>
          </cell>
          <cell r="E1258" t="str">
            <v>Small-cap</v>
          </cell>
          <cell r="F1258" t="str">
            <v>Growth</v>
          </cell>
          <cell r="G1258" t="str">
            <v>Health Care</v>
          </cell>
          <cell r="H1258" t="str">
            <v>Common Stock</v>
          </cell>
          <cell r="I1258" t="str">
            <v>Equity</v>
          </cell>
          <cell r="J1258" t="str">
            <v>Non-Fixed Income</v>
          </cell>
          <cell r="K1258" t="str">
            <v>Non-Fixed Income</v>
          </cell>
          <cell r="L1258" t="str">
            <v>U.S. Small-cap Growth Common Stock</v>
          </cell>
          <cell r="M1258">
            <v>0</v>
          </cell>
          <cell r="N1258">
            <v>0.01</v>
          </cell>
        </row>
        <row r="1259">
          <cell r="A1259" t="str">
            <v>KALU</v>
          </cell>
          <cell r="B1259" t="str">
            <v>Kaiser Aluminum Corp</v>
          </cell>
          <cell r="C1259" t="str">
            <v>U.S.</v>
          </cell>
          <cell r="D1259" t="str">
            <v>Satellite</v>
          </cell>
          <cell r="E1259" t="str">
            <v>Small-cap</v>
          </cell>
          <cell r="F1259" t="str">
            <v>Value</v>
          </cell>
          <cell r="G1259" t="str">
            <v>Materials</v>
          </cell>
          <cell r="H1259" t="str">
            <v>Common Stock</v>
          </cell>
          <cell r="I1259" t="str">
            <v>Equity</v>
          </cell>
          <cell r="J1259" t="str">
            <v>Non-Fixed Income</v>
          </cell>
          <cell r="K1259" t="str">
            <v>Non-Fixed Income</v>
          </cell>
          <cell r="L1259" t="str">
            <v>U.S. Small-cap Value Common Stock</v>
          </cell>
          <cell r="M1259">
            <v>0</v>
          </cell>
          <cell r="N1259">
            <v>0.03</v>
          </cell>
        </row>
        <row r="1260">
          <cell r="A1260" t="str">
            <v>KAMN</v>
          </cell>
          <cell r="B1260" t="str">
            <v>Kaman Corp</v>
          </cell>
          <cell r="C1260" t="str">
            <v>U.S.</v>
          </cell>
          <cell r="D1260" t="str">
            <v>Satellite</v>
          </cell>
          <cell r="E1260" t="str">
            <v>Small-cap</v>
          </cell>
          <cell r="F1260" t="str">
            <v>Blend</v>
          </cell>
          <cell r="G1260" t="str">
            <v>Industrials</v>
          </cell>
          <cell r="H1260" t="str">
            <v>Common Stock</v>
          </cell>
          <cell r="I1260" t="str">
            <v>Equity</v>
          </cell>
          <cell r="J1260" t="str">
            <v>Non-Fixed Income</v>
          </cell>
          <cell r="K1260" t="str">
            <v>Non-Fixed Income</v>
          </cell>
          <cell r="L1260" t="str">
            <v>U.S. Small-cap Blend Common Stock</v>
          </cell>
          <cell r="M1260">
            <v>0</v>
          </cell>
          <cell r="N1260">
            <v>0.03</v>
          </cell>
        </row>
        <row r="1261">
          <cell r="A1261" t="str">
            <v>KAR</v>
          </cell>
          <cell r="B1261" t="str">
            <v>KAR Auction Services Inc</v>
          </cell>
          <cell r="C1261" t="str">
            <v>U.S.</v>
          </cell>
          <cell r="D1261" t="str">
            <v>Satellite</v>
          </cell>
          <cell r="E1261" t="str">
            <v>Small-cap</v>
          </cell>
          <cell r="F1261" t="str">
            <v>Value</v>
          </cell>
          <cell r="G1261" t="str">
            <v>Consumer Discretionary</v>
          </cell>
          <cell r="H1261" t="str">
            <v>Common Stock</v>
          </cell>
          <cell r="I1261" t="str">
            <v>Equity</v>
          </cell>
          <cell r="J1261" t="str">
            <v>Non-Fixed Income</v>
          </cell>
          <cell r="K1261" t="str">
            <v>Non-Fixed Income</v>
          </cell>
          <cell r="L1261" t="str">
            <v>U.S. Small-cap Value Common Stock</v>
          </cell>
          <cell r="M1261">
            <v>0</v>
          </cell>
          <cell r="N1261">
            <v>0.03</v>
          </cell>
        </row>
        <row r="1262">
          <cell r="A1262" t="str">
            <v>KBAL</v>
          </cell>
          <cell r="B1262" t="str">
            <v>Kimball International Inc</v>
          </cell>
          <cell r="C1262" t="str">
            <v>U.S.</v>
          </cell>
          <cell r="D1262" t="str">
            <v>Satellite</v>
          </cell>
          <cell r="E1262" t="str">
            <v>Small-cap</v>
          </cell>
          <cell r="F1262" t="str">
            <v>Value</v>
          </cell>
          <cell r="G1262" t="str">
            <v>Consumer Discretionary</v>
          </cell>
          <cell r="H1262" t="str">
            <v>Common Stock</v>
          </cell>
          <cell r="I1262" t="str">
            <v>Equity</v>
          </cell>
          <cell r="J1262" t="str">
            <v>Non-Fixed Income</v>
          </cell>
          <cell r="K1262" t="str">
            <v>Non-Fixed Income</v>
          </cell>
          <cell r="L1262" t="str">
            <v>U.S. Small-cap Value Common Stock</v>
          </cell>
          <cell r="M1262">
            <v>0</v>
          </cell>
          <cell r="N1262">
            <v>0.03</v>
          </cell>
        </row>
        <row r="1263">
          <cell r="A1263" t="str">
            <v>KBH</v>
          </cell>
          <cell r="B1263" t="str">
            <v>KB Home</v>
          </cell>
          <cell r="C1263" t="str">
            <v>U.S.</v>
          </cell>
          <cell r="D1263" t="str">
            <v>Satellite</v>
          </cell>
          <cell r="E1263" t="str">
            <v>Small-cap</v>
          </cell>
          <cell r="F1263" t="str">
            <v>Value</v>
          </cell>
          <cell r="G1263" t="str">
            <v>Consumer Discretionary</v>
          </cell>
          <cell r="H1263" t="str">
            <v>Common Stock</v>
          </cell>
          <cell r="I1263" t="str">
            <v>Equity</v>
          </cell>
          <cell r="J1263" t="str">
            <v>Non-Fixed Income</v>
          </cell>
          <cell r="K1263" t="str">
            <v>Non-Fixed Income</v>
          </cell>
          <cell r="L1263" t="str">
            <v>U.S. Small-cap Value Common Stock</v>
          </cell>
          <cell r="M1263">
            <v>0</v>
          </cell>
          <cell r="N1263">
            <v>0.02</v>
          </cell>
        </row>
        <row r="1264">
          <cell r="A1264" t="str">
            <v>KBR</v>
          </cell>
          <cell r="B1264" t="str">
            <v>KBR Inc</v>
          </cell>
          <cell r="C1264" t="str">
            <v>U.S.</v>
          </cell>
          <cell r="D1264" t="str">
            <v>Satellite</v>
          </cell>
          <cell r="E1264" t="str">
            <v>Small-cap</v>
          </cell>
          <cell r="F1264" t="str">
            <v>Value</v>
          </cell>
          <cell r="G1264" t="str">
            <v>Technology</v>
          </cell>
          <cell r="H1264" t="str">
            <v>Common Stock</v>
          </cell>
          <cell r="I1264" t="str">
            <v>Equity</v>
          </cell>
          <cell r="J1264" t="str">
            <v>Non-Fixed Income</v>
          </cell>
          <cell r="K1264" t="str">
            <v>Non-Fixed Income</v>
          </cell>
          <cell r="L1264" t="str">
            <v>U.S. Small-cap Value Common Stock</v>
          </cell>
          <cell r="M1264">
            <v>0</v>
          </cell>
          <cell r="N1264">
            <v>0.03</v>
          </cell>
        </row>
        <row r="1265">
          <cell r="A1265" t="str">
            <v>KDMN</v>
          </cell>
          <cell r="B1265" t="str">
            <v>Kadmon Holdings Inc</v>
          </cell>
          <cell r="C1265" t="str">
            <v>U.S.</v>
          </cell>
          <cell r="D1265" t="str">
            <v>Satellite</v>
          </cell>
          <cell r="E1265" t="str">
            <v>Small-cap</v>
          </cell>
          <cell r="F1265" t="str">
            <v>Growth</v>
          </cell>
          <cell r="G1265" t="str">
            <v>Health Care</v>
          </cell>
          <cell r="H1265" t="str">
            <v>Common Stock</v>
          </cell>
          <cell r="I1265" t="str">
            <v>Equity</v>
          </cell>
          <cell r="J1265" t="str">
            <v>Non-Fixed Income</v>
          </cell>
          <cell r="K1265" t="str">
            <v>Non-Fixed Income</v>
          </cell>
          <cell r="L1265" t="str">
            <v>U.S. Small-cap Growth Common Stock</v>
          </cell>
          <cell r="M1265">
            <v>0</v>
          </cell>
          <cell r="N1265">
            <v>0.01</v>
          </cell>
        </row>
        <row r="1266">
          <cell r="A1266" t="str">
            <v>KDNY</v>
          </cell>
          <cell r="B1266" t="str">
            <v>Chinook Therapeutics Inc</v>
          </cell>
          <cell r="C1266" t="str">
            <v>U.S.</v>
          </cell>
          <cell r="D1266" t="str">
            <v>Satellite</v>
          </cell>
          <cell r="E1266" t="str">
            <v>Small-cap</v>
          </cell>
          <cell r="F1266" t="str">
            <v>Growth</v>
          </cell>
          <cell r="G1266" t="str">
            <v>Health Care</v>
          </cell>
          <cell r="H1266" t="str">
            <v>Common Stock</v>
          </cell>
          <cell r="I1266" t="str">
            <v>Equity</v>
          </cell>
          <cell r="J1266" t="str">
            <v>Non-Fixed Income</v>
          </cell>
          <cell r="K1266" t="str">
            <v>Non-Fixed Income</v>
          </cell>
          <cell r="L1266" t="str">
            <v>U.S. Small-cap Growth Common Stock</v>
          </cell>
          <cell r="M1266">
            <v>0</v>
          </cell>
          <cell r="N1266">
            <v>0.01</v>
          </cell>
        </row>
        <row r="1267">
          <cell r="A1267" t="str">
            <v>KDP</v>
          </cell>
          <cell r="B1267" t="str">
            <v>Keurig Dr Pepper Inc</v>
          </cell>
          <cell r="C1267" t="str">
            <v>U.S.</v>
          </cell>
          <cell r="D1267" t="str">
            <v>Satellite</v>
          </cell>
          <cell r="E1267" t="str">
            <v>Large-cap</v>
          </cell>
          <cell r="F1267" t="str">
            <v>Blend</v>
          </cell>
          <cell r="G1267" t="str">
            <v>Consumer Staples</v>
          </cell>
          <cell r="H1267" t="str">
            <v>Common Stock</v>
          </cell>
          <cell r="I1267" t="str">
            <v>Equity</v>
          </cell>
          <cell r="J1267" t="str">
            <v>Non-Fixed Income</v>
          </cell>
          <cell r="K1267" t="str">
            <v>Non-Fixed Income</v>
          </cell>
          <cell r="L1267" t="str">
            <v>U.S. Large-cap Blend Common Stock</v>
          </cell>
          <cell r="M1267">
            <v>0</v>
          </cell>
          <cell r="N1267">
            <v>0.05</v>
          </cell>
        </row>
        <row r="1268">
          <cell r="A1268" t="str">
            <v>KE</v>
          </cell>
          <cell r="B1268" t="str">
            <v>Kimball Electronics Inc</v>
          </cell>
          <cell r="C1268" t="str">
            <v>U.S.</v>
          </cell>
          <cell r="D1268" t="str">
            <v>Satellite</v>
          </cell>
          <cell r="E1268" t="str">
            <v>Small-cap</v>
          </cell>
          <cell r="F1268" t="str">
            <v>Value</v>
          </cell>
          <cell r="G1268" t="str">
            <v>Industrials</v>
          </cell>
          <cell r="H1268" t="str">
            <v>Common Stock</v>
          </cell>
          <cell r="I1268" t="str">
            <v>Equity</v>
          </cell>
          <cell r="J1268" t="str">
            <v>Non-Fixed Income</v>
          </cell>
          <cell r="K1268" t="str">
            <v>Non-Fixed Income</v>
          </cell>
          <cell r="L1268" t="str">
            <v>U.S. Small-cap Value Common Stock</v>
          </cell>
          <cell r="M1268">
            <v>0</v>
          </cell>
          <cell r="N1268">
            <v>0.04</v>
          </cell>
        </row>
        <row r="1269">
          <cell r="A1269" t="str">
            <v>KELYA</v>
          </cell>
          <cell r="B1269" t="str">
            <v>Kelly Services Inc</v>
          </cell>
          <cell r="C1269" t="str">
            <v>U.S.</v>
          </cell>
          <cell r="D1269" t="str">
            <v>Satellite</v>
          </cell>
          <cell r="E1269" t="str">
            <v>Small-cap</v>
          </cell>
          <cell r="F1269" t="str">
            <v>Value</v>
          </cell>
          <cell r="G1269" t="str">
            <v>Industrials</v>
          </cell>
          <cell r="H1269" t="str">
            <v>Common Stock</v>
          </cell>
          <cell r="I1269" t="str">
            <v>Equity</v>
          </cell>
          <cell r="J1269" t="str">
            <v>Non-Fixed Income</v>
          </cell>
          <cell r="K1269" t="str">
            <v>Non-Fixed Income</v>
          </cell>
          <cell r="L1269" t="str">
            <v>U.S. Small-cap Value Common Stock</v>
          </cell>
          <cell r="M1269">
            <v>0</v>
          </cell>
          <cell r="N1269">
            <v>0.02</v>
          </cell>
        </row>
        <row r="1270">
          <cell r="A1270" t="str">
            <v>KEX</v>
          </cell>
          <cell r="B1270" t="str">
            <v>Kirby Corp</v>
          </cell>
          <cell r="C1270" t="str">
            <v>U.S.</v>
          </cell>
          <cell r="D1270" t="str">
            <v>Satellite</v>
          </cell>
          <cell r="E1270" t="str">
            <v>Small-cap</v>
          </cell>
          <cell r="F1270" t="str">
            <v>Blend</v>
          </cell>
          <cell r="G1270" t="str">
            <v>Industrials</v>
          </cell>
          <cell r="H1270" t="str">
            <v>Common Stock</v>
          </cell>
          <cell r="I1270" t="str">
            <v>Equity</v>
          </cell>
          <cell r="J1270" t="str">
            <v>Non-Fixed Income</v>
          </cell>
          <cell r="K1270" t="str">
            <v>Non-Fixed Income</v>
          </cell>
          <cell r="L1270" t="str">
            <v>U.S. Small-cap Blend Common Stock</v>
          </cell>
          <cell r="M1270">
            <v>0</v>
          </cell>
          <cell r="N1270">
            <v>0.03</v>
          </cell>
        </row>
        <row r="1271">
          <cell r="A1271" t="str">
            <v>KEY</v>
          </cell>
          <cell r="B1271" t="str">
            <v>KeyCorp</v>
          </cell>
          <cell r="C1271" t="str">
            <v>U.S.</v>
          </cell>
          <cell r="D1271" t="str">
            <v>Satellite</v>
          </cell>
          <cell r="E1271" t="str">
            <v>Mid-cap</v>
          </cell>
          <cell r="F1271" t="str">
            <v>Blend</v>
          </cell>
          <cell r="G1271" t="str">
            <v>Financials</v>
          </cell>
          <cell r="H1271" t="str">
            <v>Common Stock</v>
          </cell>
          <cell r="I1271" t="str">
            <v>Equity</v>
          </cell>
          <cell r="J1271" t="str">
            <v>Non-Fixed Income</v>
          </cell>
          <cell r="K1271" t="str">
            <v>Non-Fixed Income</v>
          </cell>
          <cell r="L1271" t="str">
            <v>U.S. Mid-cap Blend Common Stock</v>
          </cell>
          <cell r="M1271">
            <v>0</v>
          </cell>
          <cell r="N1271">
            <v>0.03</v>
          </cell>
        </row>
        <row r="1272">
          <cell r="A1272" t="str">
            <v>KEYS</v>
          </cell>
          <cell r="B1272" t="str">
            <v>Keysight Technologies Inc</v>
          </cell>
          <cell r="C1272" t="str">
            <v>U.S.</v>
          </cell>
          <cell r="D1272" t="str">
            <v>Satellite</v>
          </cell>
          <cell r="E1272" t="str">
            <v>Mid-cap</v>
          </cell>
          <cell r="F1272" t="str">
            <v>Growth</v>
          </cell>
          <cell r="G1272" t="str">
            <v>Industrials</v>
          </cell>
          <cell r="H1272" t="str">
            <v>Common Stock</v>
          </cell>
          <cell r="I1272" t="str">
            <v>Equity</v>
          </cell>
          <cell r="J1272" t="str">
            <v>Non-Fixed Income</v>
          </cell>
          <cell r="K1272" t="str">
            <v>Non-Fixed Income</v>
          </cell>
          <cell r="L1272" t="str">
            <v>U.S. Mid-cap Growth Common Stock</v>
          </cell>
          <cell r="M1272">
            <v>0</v>
          </cell>
          <cell r="N1272">
            <v>0.05</v>
          </cell>
        </row>
        <row r="1273">
          <cell r="A1273" t="str">
            <v>KFRC</v>
          </cell>
          <cell r="B1273" t="str">
            <v>Kforce Inc</v>
          </cell>
          <cell r="C1273" t="str">
            <v>U.S.</v>
          </cell>
          <cell r="D1273" t="str">
            <v>Satellite</v>
          </cell>
          <cell r="E1273" t="str">
            <v>Small-cap</v>
          </cell>
          <cell r="F1273" t="str">
            <v>Value</v>
          </cell>
          <cell r="G1273" t="str">
            <v>Industrials</v>
          </cell>
          <cell r="H1273" t="str">
            <v>Common Stock</v>
          </cell>
          <cell r="I1273" t="str">
            <v>Equity</v>
          </cell>
          <cell r="J1273" t="str">
            <v>Non-Fixed Income</v>
          </cell>
          <cell r="K1273" t="str">
            <v>Non-Fixed Income</v>
          </cell>
          <cell r="L1273" t="str">
            <v>U.S. Small-cap Value Common Stock</v>
          </cell>
          <cell r="M1273">
            <v>0</v>
          </cell>
          <cell r="N1273">
            <v>0.04</v>
          </cell>
        </row>
        <row r="1274">
          <cell r="A1274" t="str">
            <v>KFY</v>
          </cell>
          <cell r="B1274" t="str">
            <v>Korn Ferry</v>
          </cell>
          <cell r="C1274" t="str">
            <v>U.S.</v>
          </cell>
          <cell r="D1274" t="str">
            <v>Satellite</v>
          </cell>
          <cell r="E1274" t="str">
            <v>Small-cap</v>
          </cell>
          <cell r="F1274" t="str">
            <v>Blend</v>
          </cell>
          <cell r="G1274" t="str">
            <v>Industrials</v>
          </cell>
          <cell r="H1274" t="str">
            <v>Common Stock</v>
          </cell>
          <cell r="I1274" t="str">
            <v>Equity</v>
          </cell>
          <cell r="J1274" t="str">
            <v>Non-Fixed Income</v>
          </cell>
          <cell r="K1274" t="str">
            <v>Non-Fixed Income</v>
          </cell>
          <cell r="L1274" t="str">
            <v>U.S. Small-cap Blend Common Stock</v>
          </cell>
          <cell r="M1274">
            <v>0</v>
          </cell>
          <cell r="N1274">
            <v>0.02</v>
          </cell>
        </row>
        <row r="1275">
          <cell r="A1275" t="str">
            <v>KHC</v>
          </cell>
          <cell r="B1275" t="str">
            <v>Kraft Heinz Co/The</v>
          </cell>
          <cell r="C1275" t="str">
            <v>U.S.</v>
          </cell>
          <cell r="D1275" t="str">
            <v>Satellite</v>
          </cell>
          <cell r="E1275" t="str">
            <v>Large-cap</v>
          </cell>
          <cell r="F1275" t="str">
            <v>Blend</v>
          </cell>
          <cell r="G1275" t="str">
            <v>Consumer Staples</v>
          </cell>
          <cell r="H1275" t="str">
            <v>Common Stock</v>
          </cell>
          <cell r="I1275" t="str">
            <v>Equity</v>
          </cell>
          <cell r="J1275" t="str">
            <v>Non-Fixed Income</v>
          </cell>
          <cell r="K1275" t="str">
            <v>Non-Fixed Income</v>
          </cell>
          <cell r="L1275" t="str">
            <v>U.S. Large-cap Blend Common Stock</v>
          </cell>
          <cell r="M1275">
            <v>0</v>
          </cell>
          <cell r="N1275">
            <v>0.02</v>
          </cell>
        </row>
        <row r="1276">
          <cell r="A1276" t="str">
            <v>KIDS</v>
          </cell>
          <cell r="B1276" t="str">
            <v>OrthoPediatrics Corp</v>
          </cell>
          <cell r="C1276" t="str">
            <v>U.S.</v>
          </cell>
          <cell r="D1276" t="str">
            <v>Satellite</v>
          </cell>
          <cell r="E1276" t="str">
            <v>Small-cap</v>
          </cell>
          <cell r="F1276" t="str">
            <v>Growth</v>
          </cell>
          <cell r="G1276" t="str">
            <v>Health Care</v>
          </cell>
          <cell r="H1276" t="str">
            <v>Common Stock</v>
          </cell>
          <cell r="I1276" t="str">
            <v>Equity</v>
          </cell>
          <cell r="J1276" t="str">
            <v>Non-Fixed Income</v>
          </cell>
          <cell r="K1276" t="str">
            <v>Non-Fixed Income</v>
          </cell>
          <cell r="L1276" t="str">
            <v>U.S. Small-cap Growth Common Stock</v>
          </cell>
          <cell r="M1276">
            <v>0</v>
          </cell>
          <cell r="N1276">
            <v>0.05</v>
          </cell>
        </row>
        <row r="1277">
          <cell r="A1277" t="str">
            <v>KIRK</v>
          </cell>
          <cell r="B1277" t="str">
            <v>Kirkland's Inc</v>
          </cell>
          <cell r="C1277" t="str">
            <v>U.S.</v>
          </cell>
          <cell r="D1277" t="str">
            <v>Satellite</v>
          </cell>
          <cell r="E1277" t="str">
            <v>Small-cap</v>
          </cell>
          <cell r="F1277" t="str">
            <v>Value</v>
          </cell>
          <cell r="G1277" t="str">
            <v>Consumer Discretionary</v>
          </cell>
          <cell r="H1277" t="str">
            <v>Common Stock</v>
          </cell>
          <cell r="I1277" t="str">
            <v>Equity</v>
          </cell>
          <cell r="J1277" t="str">
            <v>Non-Fixed Income</v>
          </cell>
          <cell r="K1277" t="str">
            <v>Non-Fixed Income</v>
          </cell>
          <cell r="L1277" t="str">
            <v>U.S. Small-cap Value Common Stock</v>
          </cell>
          <cell r="M1277">
            <v>0</v>
          </cell>
          <cell r="N1277">
            <v>0.01</v>
          </cell>
        </row>
        <row r="1278">
          <cell r="A1278" t="str">
            <v>KKR</v>
          </cell>
          <cell r="B1278" t="str">
            <v>KKR &amp; Co Inc</v>
          </cell>
          <cell r="C1278" t="str">
            <v>U.S.</v>
          </cell>
          <cell r="D1278" t="str">
            <v>Satellite</v>
          </cell>
          <cell r="E1278" t="str">
            <v>Large-cap</v>
          </cell>
          <cell r="F1278" t="str">
            <v>Blend</v>
          </cell>
          <cell r="G1278" t="str">
            <v>Financials</v>
          </cell>
          <cell r="H1278" t="str">
            <v>Common Stock</v>
          </cell>
          <cell r="I1278" t="str">
            <v>Equity</v>
          </cell>
          <cell r="J1278" t="str">
            <v>Non-Fixed Income</v>
          </cell>
          <cell r="K1278" t="str">
            <v>Non-Fixed Income</v>
          </cell>
          <cell r="L1278" t="str">
            <v>U.S. Large-cap Blend Common Stock</v>
          </cell>
          <cell r="M1278">
            <v>0</v>
          </cell>
          <cell r="N1278">
            <v>0.04</v>
          </cell>
        </row>
        <row r="1279">
          <cell r="A1279" t="str">
            <v>KLAC</v>
          </cell>
          <cell r="B1279" t="str">
            <v>KLA Corp</v>
          </cell>
          <cell r="C1279" t="str">
            <v>U.S.</v>
          </cell>
          <cell r="D1279" t="str">
            <v>Satellite</v>
          </cell>
          <cell r="E1279" t="str">
            <v>Large-cap</v>
          </cell>
          <cell r="F1279" t="str">
            <v>Growth</v>
          </cell>
          <cell r="G1279" t="str">
            <v>Technology</v>
          </cell>
          <cell r="H1279" t="str">
            <v>Common Stock</v>
          </cell>
          <cell r="I1279" t="str">
            <v>Equity</v>
          </cell>
          <cell r="J1279" t="str">
            <v>Non-Fixed Income</v>
          </cell>
          <cell r="K1279" t="str">
            <v>Non-Fixed Income</v>
          </cell>
          <cell r="L1279" t="str">
            <v>U.S. Large-cap Growth Common Stock</v>
          </cell>
          <cell r="M1279">
            <v>0</v>
          </cell>
          <cell r="N1279">
            <v>0.05</v>
          </cell>
        </row>
        <row r="1280">
          <cell r="A1280" t="str">
            <v>KLDO</v>
          </cell>
          <cell r="B1280" t="str">
            <v>Kaleido Biosciences Inc</v>
          </cell>
          <cell r="C1280" t="str">
            <v>U.S.</v>
          </cell>
          <cell r="D1280" t="str">
            <v>Satellite</v>
          </cell>
          <cell r="E1280" t="str">
            <v>Small-cap</v>
          </cell>
          <cell r="F1280" t="str">
            <v>Growth</v>
          </cell>
          <cell r="G1280" t="str">
            <v>Health Care</v>
          </cell>
          <cell r="H1280" t="str">
            <v>Common Stock</v>
          </cell>
          <cell r="I1280" t="str">
            <v>Equity</v>
          </cell>
          <cell r="J1280" t="str">
            <v>Non-Fixed Income</v>
          </cell>
          <cell r="K1280" t="str">
            <v>Non-Fixed Income</v>
          </cell>
          <cell r="L1280" t="str">
            <v>U.S. Small-cap Growth Common Stock</v>
          </cell>
          <cell r="M1280">
            <v>0</v>
          </cell>
          <cell r="N1280">
            <v>0.01</v>
          </cell>
        </row>
        <row r="1281">
          <cell r="A1281" t="str">
            <v>KLIC</v>
          </cell>
          <cell r="B1281" t="str">
            <v>Kulicke &amp; Soffa Industries Inc</v>
          </cell>
          <cell r="C1281" t="str">
            <v>U.S.</v>
          </cell>
          <cell r="D1281" t="str">
            <v>Satellite</v>
          </cell>
          <cell r="E1281" t="str">
            <v>Small-cap</v>
          </cell>
          <cell r="F1281" t="str">
            <v>Blend</v>
          </cell>
          <cell r="G1281" t="str">
            <v>Technology</v>
          </cell>
          <cell r="H1281" t="str">
            <v>Common Stock</v>
          </cell>
          <cell r="I1281" t="str">
            <v>Equity</v>
          </cell>
          <cell r="J1281" t="str">
            <v>Non-Fixed Income</v>
          </cell>
          <cell r="K1281" t="str">
            <v>Non-Fixed Income</v>
          </cell>
          <cell r="L1281" t="str">
            <v>U.S. Small-cap Blend Common Stock</v>
          </cell>
          <cell r="M1281">
            <v>0</v>
          </cell>
          <cell r="N1281">
            <v>0.05</v>
          </cell>
        </row>
        <row r="1282">
          <cell r="A1282" t="str">
            <v>KMB</v>
          </cell>
          <cell r="B1282" t="str">
            <v>Kimberly-Clark Corp</v>
          </cell>
          <cell r="C1282" t="str">
            <v>U.S.</v>
          </cell>
          <cell r="D1282" t="str">
            <v>Satellite</v>
          </cell>
          <cell r="E1282" t="str">
            <v>Large-cap</v>
          </cell>
          <cell r="F1282" t="str">
            <v>Blend</v>
          </cell>
          <cell r="G1282" t="str">
            <v>Consumer Staples</v>
          </cell>
          <cell r="H1282" t="str">
            <v>Common Stock</v>
          </cell>
          <cell r="I1282" t="str">
            <v>Equity</v>
          </cell>
          <cell r="J1282" t="str">
            <v>Non-Fixed Income</v>
          </cell>
          <cell r="K1282" t="str">
            <v>Non-Fixed Income</v>
          </cell>
          <cell r="L1282" t="str">
            <v>U.S. Large-cap Blend Common Stock</v>
          </cell>
          <cell r="M1282">
            <v>0</v>
          </cell>
          <cell r="N1282">
            <v>0.05</v>
          </cell>
        </row>
        <row r="1283">
          <cell r="A1283" t="str">
            <v>KMI</v>
          </cell>
          <cell r="B1283" t="str">
            <v>Kinder Morgan Inc</v>
          </cell>
          <cell r="C1283" t="str">
            <v>U.S.</v>
          </cell>
          <cell r="D1283" t="str">
            <v>Satellite</v>
          </cell>
          <cell r="E1283" t="str">
            <v>Large-cap</v>
          </cell>
          <cell r="F1283" t="str">
            <v>Blend</v>
          </cell>
          <cell r="G1283" t="str">
            <v>Energy</v>
          </cell>
          <cell r="H1283" t="str">
            <v>Common Stock</v>
          </cell>
          <cell r="I1283" t="str">
            <v>Equity</v>
          </cell>
          <cell r="J1283" t="str">
            <v>Non-Fixed Income</v>
          </cell>
          <cell r="K1283" t="str">
            <v>Non-Fixed Income</v>
          </cell>
          <cell r="L1283" t="str">
            <v>U.S. Large-cap Blend Common Stock</v>
          </cell>
          <cell r="M1283">
            <v>0</v>
          </cell>
          <cell r="N1283">
            <v>0.03</v>
          </cell>
        </row>
        <row r="1284">
          <cell r="A1284" t="str">
            <v>KMPH</v>
          </cell>
          <cell r="B1284" t="str">
            <v>KemPharm Inc</v>
          </cell>
          <cell r="C1284" t="str">
            <v>U.S.</v>
          </cell>
          <cell r="D1284" t="str">
            <v>Satellite</v>
          </cell>
          <cell r="E1284" t="str">
            <v>Small-cap</v>
          </cell>
          <cell r="F1284" t="str">
            <v>Blend</v>
          </cell>
          <cell r="G1284" t="str">
            <v>Health Care</v>
          </cell>
          <cell r="H1284" t="str">
            <v>Common Stock</v>
          </cell>
          <cell r="I1284" t="str">
            <v>Equity</v>
          </cell>
          <cell r="J1284" t="str">
            <v>Non-Fixed Income</v>
          </cell>
          <cell r="K1284" t="str">
            <v>Non-Fixed Income</v>
          </cell>
          <cell r="L1284" t="str">
            <v>U.S. Small-cap Blend Common Stock</v>
          </cell>
          <cell r="M1284">
            <v>0</v>
          </cell>
          <cell r="N1284">
            <v>0.01</v>
          </cell>
        </row>
        <row r="1285">
          <cell r="A1285" t="str">
            <v>KMPR</v>
          </cell>
          <cell r="B1285" t="str">
            <v>Kemper Corp</v>
          </cell>
          <cell r="C1285" t="str">
            <v>U.S.</v>
          </cell>
          <cell r="D1285" t="str">
            <v>Satellite</v>
          </cell>
          <cell r="E1285" t="str">
            <v>Small-cap</v>
          </cell>
          <cell r="F1285" t="str">
            <v>Value</v>
          </cell>
          <cell r="G1285" t="str">
            <v>Financials</v>
          </cell>
          <cell r="H1285" t="str">
            <v>Common Stock</v>
          </cell>
          <cell r="I1285" t="str">
            <v>Equity</v>
          </cell>
          <cell r="J1285" t="str">
            <v>Non-Fixed Income</v>
          </cell>
          <cell r="K1285" t="str">
            <v>Non-Fixed Income</v>
          </cell>
          <cell r="L1285" t="str">
            <v>U.S. Small-cap Value Common Stock</v>
          </cell>
          <cell r="M1285">
            <v>0</v>
          </cell>
          <cell r="N1285">
            <v>0.05</v>
          </cell>
        </row>
        <row r="1286">
          <cell r="A1286" t="str">
            <v>KMT</v>
          </cell>
          <cell r="B1286" t="str">
            <v>Kennametal Inc</v>
          </cell>
          <cell r="C1286" t="str">
            <v>U.S.</v>
          </cell>
          <cell r="D1286" t="str">
            <v>Satellite</v>
          </cell>
          <cell r="E1286" t="str">
            <v>Small-cap</v>
          </cell>
          <cell r="F1286" t="str">
            <v>Blend</v>
          </cell>
          <cell r="G1286" t="str">
            <v>Industrials</v>
          </cell>
          <cell r="H1286" t="str">
            <v>Common Stock</v>
          </cell>
          <cell r="I1286" t="str">
            <v>Equity</v>
          </cell>
          <cell r="J1286" t="str">
            <v>Non-Fixed Income</v>
          </cell>
          <cell r="K1286" t="str">
            <v>Non-Fixed Income</v>
          </cell>
          <cell r="L1286" t="str">
            <v>U.S. Small-cap Blend Common Stock</v>
          </cell>
          <cell r="M1286">
            <v>0</v>
          </cell>
          <cell r="N1286">
            <v>0.02</v>
          </cell>
        </row>
        <row r="1287">
          <cell r="A1287" t="str">
            <v>KMX</v>
          </cell>
          <cell r="B1287" t="str">
            <v>CarMax Inc</v>
          </cell>
          <cell r="C1287" t="str">
            <v>U.S.</v>
          </cell>
          <cell r="D1287" t="str">
            <v>Satellite</v>
          </cell>
          <cell r="E1287" t="str">
            <v>Mid-cap</v>
          </cell>
          <cell r="F1287" t="str">
            <v>Value</v>
          </cell>
          <cell r="G1287" t="str">
            <v>Consumer Discretionary</v>
          </cell>
          <cell r="H1287" t="str">
            <v>Common Stock</v>
          </cell>
          <cell r="I1287" t="str">
            <v>Equity</v>
          </cell>
          <cell r="J1287" t="str">
            <v>Non-Fixed Income</v>
          </cell>
          <cell r="K1287" t="str">
            <v>Non-Fixed Income</v>
          </cell>
          <cell r="L1287" t="str">
            <v>U.S. Mid-cap Value Common Stock</v>
          </cell>
          <cell r="M1287">
            <v>0</v>
          </cell>
          <cell r="N1287">
            <v>0.03</v>
          </cell>
        </row>
        <row r="1288">
          <cell r="A1288" t="str">
            <v>KN</v>
          </cell>
          <cell r="B1288" t="str">
            <v>Knowles Corp</v>
          </cell>
          <cell r="C1288" t="str">
            <v>U.S.</v>
          </cell>
          <cell r="D1288" t="str">
            <v>Satellite</v>
          </cell>
          <cell r="E1288" t="str">
            <v>Small-cap</v>
          </cell>
          <cell r="F1288" t="str">
            <v>Blend</v>
          </cell>
          <cell r="G1288" t="str">
            <v>Technology</v>
          </cell>
          <cell r="H1288" t="str">
            <v>Common Stock</v>
          </cell>
          <cell r="I1288" t="str">
            <v>Equity</v>
          </cell>
          <cell r="J1288" t="str">
            <v>Non-Fixed Income</v>
          </cell>
          <cell r="K1288" t="str">
            <v>Non-Fixed Income</v>
          </cell>
          <cell r="L1288" t="str">
            <v>U.S. Small-cap Blend Common Stock</v>
          </cell>
          <cell r="M1288">
            <v>0</v>
          </cell>
          <cell r="N1288">
            <v>0.04</v>
          </cell>
        </row>
        <row r="1289">
          <cell r="A1289" t="str">
            <v>KNSA</v>
          </cell>
          <cell r="B1289" t="str">
            <v>Kiniksa Pharmaceuticals Ltd</v>
          </cell>
          <cell r="C1289" t="str">
            <v>U.S.</v>
          </cell>
          <cell r="D1289" t="str">
            <v>Satellite</v>
          </cell>
          <cell r="E1289" t="str">
            <v>Small-cap</v>
          </cell>
          <cell r="F1289" t="str">
            <v>Growth</v>
          </cell>
          <cell r="G1289" t="str">
            <v>Health Care</v>
          </cell>
          <cell r="H1289" t="str">
            <v>Common Stock</v>
          </cell>
          <cell r="I1289" t="str">
            <v>Equity</v>
          </cell>
          <cell r="J1289" t="str">
            <v>Non-Fixed Income</v>
          </cell>
          <cell r="K1289" t="str">
            <v>Non-Fixed Income</v>
          </cell>
          <cell r="L1289" t="str">
            <v>U.S. Small-cap Growth Common Stock</v>
          </cell>
          <cell r="M1289">
            <v>0</v>
          </cell>
          <cell r="N1289">
            <v>0.01</v>
          </cell>
        </row>
        <row r="1290">
          <cell r="A1290" t="str">
            <v>KNSL</v>
          </cell>
          <cell r="B1290" t="str">
            <v>Kinsale Capital Group Inc</v>
          </cell>
          <cell r="C1290" t="str">
            <v>U.S.</v>
          </cell>
          <cell r="D1290" t="str">
            <v>Satellite</v>
          </cell>
          <cell r="E1290" t="str">
            <v>Small-cap</v>
          </cell>
          <cell r="F1290" t="str">
            <v>Growth</v>
          </cell>
          <cell r="G1290" t="str">
            <v>Financials</v>
          </cell>
          <cell r="H1290" t="str">
            <v>Common Stock</v>
          </cell>
          <cell r="I1290" t="str">
            <v>Equity</v>
          </cell>
          <cell r="J1290" t="str">
            <v>Non-Fixed Income</v>
          </cell>
          <cell r="K1290" t="str">
            <v>Non-Fixed Income</v>
          </cell>
          <cell r="L1290" t="str">
            <v>U.S. Small-cap Growth Common Stock</v>
          </cell>
          <cell r="M1290">
            <v>0</v>
          </cell>
          <cell r="N1290">
            <v>0.05</v>
          </cell>
        </row>
        <row r="1291">
          <cell r="A1291" t="str">
            <v>KNX</v>
          </cell>
          <cell r="B1291" t="str">
            <v>Knight-Swift Transportation Holdings Inc</v>
          </cell>
          <cell r="C1291" t="str">
            <v>U.S.</v>
          </cell>
          <cell r="D1291" t="str">
            <v>Satellite</v>
          </cell>
          <cell r="E1291" t="str">
            <v>Mid-cap</v>
          </cell>
          <cell r="F1291" t="str">
            <v>Blend</v>
          </cell>
          <cell r="G1291" t="str">
            <v>Industrials</v>
          </cell>
          <cell r="H1291" t="str">
            <v>Common Stock</v>
          </cell>
          <cell r="I1291" t="str">
            <v>Equity</v>
          </cell>
          <cell r="J1291" t="str">
            <v>Non-Fixed Income</v>
          </cell>
          <cell r="K1291" t="str">
            <v>Non-Fixed Income</v>
          </cell>
          <cell r="L1291" t="str">
            <v>U.S. Mid-cap Blend Common Stock</v>
          </cell>
          <cell r="M1291">
            <v>0</v>
          </cell>
          <cell r="N1291">
            <v>0.04</v>
          </cell>
        </row>
        <row r="1292">
          <cell r="A1292" t="str">
            <v>KO</v>
          </cell>
          <cell r="B1292" t="str">
            <v>Coca-Cola Co/The</v>
          </cell>
          <cell r="C1292" t="str">
            <v>U.S.</v>
          </cell>
          <cell r="D1292" t="str">
            <v>Satellite</v>
          </cell>
          <cell r="E1292" t="str">
            <v>Large-cap</v>
          </cell>
          <cell r="F1292" t="str">
            <v>Growth</v>
          </cell>
          <cell r="G1292" t="str">
            <v>Consumer Staples</v>
          </cell>
          <cell r="H1292" t="str">
            <v>Common Stock</v>
          </cell>
          <cell r="I1292" t="str">
            <v>Equity</v>
          </cell>
          <cell r="J1292" t="str">
            <v>Non-Fixed Income</v>
          </cell>
          <cell r="K1292" t="str">
            <v>Non-Fixed Income</v>
          </cell>
          <cell r="L1292" t="str">
            <v>U.S. Large-cap Growth Common Stock</v>
          </cell>
          <cell r="M1292">
            <v>0</v>
          </cell>
          <cell r="N1292">
            <v>0.05</v>
          </cell>
        </row>
        <row r="1293">
          <cell r="A1293" t="str">
            <v>KODK</v>
          </cell>
          <cell r="B1293" t="str">
            <v>Eastman Kodak Co</v>
          </cell>
          <cell r="C1293" t="str">
            <v>U.S.</v>
          </cell>
          <cell r="D1293" t="str">
            <v>Satellite</v>
          </cell>
          <cell r="E1293" t="str">
            <v>Small-cap</v>
          </cell>
          <cell r="F1293" t="str">
            <v>Value</v>
          </cell>
          <cell r="G1293" t="str">
            <v>Industrials</v>
          </cell>
          <cell r="H1293" t="str">
            <v>Common Stock</v>
          </cell>
          <cell r="I1293" t="str">
            <v>Equity</v>
          </cell>
          <cell r="J1293" t="str">
            <v>Non-Fixed Income</v>
          </cell>
          <cell r="K1293" t="str">
            <v>Non-Fixed Income</v>
          </cell>
          <cell r="L1293" t="str">
            <v>U.S. Small-cap Value Common Stock</v>
          </cell>
          <cell r="M1293">
            <v>0</v>
          </cell>
          <cell r="N1293">
            <v>0.01</v>
          </cell>
        </row>
        <row r="1294">
          <cell r="A1294" t="str">
            <v>KOP</v>
          </cell>
          <cell r="B1294" t="str">
            <v>Koppers Holdings Inc</v>
          </cell>
          <cell r="C1294" t="str">
            <v>U.S.</v>
          </cell>
          <cell r="D1294" t="str">
            <v>Satellite</v>
          </cell>
          <cell r="E1294" t="str">
            <v>Small-cap</v>
          </cell>
          <cell r="F1294" t="str">
            <v>Value</v>
          </cell>
          <cell r="G1294" t="str">
            <v>Materials</v>
          </cell>
          <cell r="H1294" t="str">
            <v>Common Stock</v>
          </cell>
          <cell r="I1294" t="str">
            <v>Equity</v>
          </cell>
          <cell r="J1294" t="str">
            <v>Non-Fixed Income</v>
          </cell>
          <cell r="K1294" t="str">
            <v>Non-Fixed Income</v>
          </cell>
          <cell r="L1294" t="str">
            <v>U.S. Small-cap Value Common Stock</v>
          </cell>
          <cell r="M1294">
            <v>0</v>
          </cell>
          <cell r="N1294">
            <v>0.01</v>
          </cell>
        </row>
        <row r="1295">
          <cell r="A1295" t="str">
            <v>KOPN</v>
          </cell>
          <cell r="B1295" t="str">
            <v>Kopin Corp</v>
          </cell>
          <cell r="C1295" t="str">
            <v>U.S.</v>
          </cell>
          <cell r="D1295" t="str">
            <v>Satellite</v>
          </cell>
          <cell r="E1295" t="str">
            <v>Small-cap</v>
          </cell>
          <cell r="F1295" t="str">
            <v>Growth</v>
          </cell>
          <cell r="G1295" t="str">
            <v>Technology</v>
          </cell>
          <cell r="H1295" t="str">
            <v>Common Stock</v>
          </cell>
          <cell r="I1295" t="str">
            <v>Equity</v>
          </cell>
          <cell r="J1295" t="str">
            <v>Non-Fixed Income</v>
          </cell>
          <cell r="K1295" t="str">
            <v>Non-Fixed Income</v>
          </cell>
          <cell r="L1295" t="str">
            <v>U.S. Small-cap Growth Common Stock</v>
          </cell>
          <cell r="M1295">
            <v>0</v>
          </cell>
          <cell r="N1295">
            <v>0.01</v>
          </cell>
        </row>
        <row r="1296">
          <cell r="A1296" t="str">
            <v>KOS</v>
          </cell>
          <cell r="B1296" t="str">
            <v>Kosmos Energy Ltd</v>
          </cell>
          <cell r="C1296" t="str">
            <v>U.S.</v>
          </cell>
          <cell r="D1296" t="str">
            <v>Satellite</v>
          </cell>
          <cell r="E1296" t="str">
            <v>Small-cap</v>
          </cell>
          <cell r="F1296" t="str">
            <v>Blend</v>
          </cell>
          <cell r="G1296" t="str">
            <v>Energy</v>
          </cell>
          <cell r="H1296" t="str">
            <v>Common Stock</v>
          </cell>
          <cell r="I1296" t="str">
            <v>Equity</v>
          </cell>
          <cell r="J1296" t="str">
            <v>Non-Fixed Income</v>
          </cell>
          <cell r="K1296" t="str">
            <v>Non-Fixed Income</v>
          </cell>
          <cell r="L1296" t="str">
            <v>U.S. Small-cap Blend Common Stock</v>
          </cell>
          <cell r="M1296">
            <v>0</v>
          </cell>
          <cell r="N1296">
            <v>0.01</v>
          </cell>
        </row>
        <row r="1297">
          <cell r="A1297" t="str">
            <v>KPTI</v>
          </cell>
          <cell r="B1297" t="str">
            <v>Karyopharm Therapeutics Inc</v>
          </cell>
          <cell r="C1297" t="str">
            <v>U.S.</v>
          </cell>
          <cell r="D1297" t="str">
            <v>Satellite</v>
          </cell>
          <cell r="E1297" t="str">
            <v>Small-cap</v>
          </cell>
          <cell r="F1297" t="str">
            <v>Growth</v>
          </cell>
          <cell r="G1297" t="str">
            <v>Health Care</v>
          </cell>
          <cell r="H1297" t="str">
            <v>Common Stock</v>
          </cell>
          <cell r="I1297" t="str">
            <v>Equity</v>
          </cell>
          <cell r="J1297" t="str">
            <v>Non-Fixed Income</v>
          </cell>
          <cell r="K1297" t="str">
            <v>Non-Fixed Income</v>
          </cell>
          <cell r="L1297" t="str">
            <v>U.S. Small-cap Growth Common Stock</v>
          </cell>
          <cell r="M1297">
            <v>0</v>
          </cell>
          <cell r="N1297">
            <v>0.01</v>
          </cell>
        </row>
        <row r="1298">
          <cell r="A1298" t="str">
            <v>KR</v>
          </cell>
          <cell r="B1298" t="str">
            <v>Kroger Co/The</v>
          </cell>
          <cell r="C1298" t="str">
            <v>U.S.</v>
          </cell>
          <cell r="D1298" t="str">
            <v>Satellite</v>
          </cell>
          <cell r="E1298" t="str">
            <v>Mid-cap</v>
          </cell>
          <cell r="F1298" t="str">
            <v>Value</v>
          </cell>
          <cell r="G1298" t="str">
            <v>Consumer Staples</v>
          </cell>
          <cell r="H1298" t="str">
            <v>Common Stock</v>
          </cell>
          <cell r="I1298" t="str">
            <v>Equity</v>
          </cell>
          <cell r="J1298" t="str">
            <v>Non-Fixed Income</v>
          </cell>
          <cell r="K1298" t="str">
            <v>Non-Fixed Income</v>
          </cell>
          <cell r="L1298" t="str">
            <v>U.S. Mid-cap Value Common Stock</v>
          </cell>
          <cell r="M1298">
            <v>0</v>
          </cell>
          <cell r="N1298">
            <v>0.04</v>
          </cell>
        </row>
        <row r="1299">
          <cell r="A1299" t="str">
            <v>KRA</v>
          </cell>
          <cell r="B1299" t="str">
            <v>Kraton Corp</v>
          </cell>
          <cell r="C1299" t="str">
            <v>U.S.</v>
          </cell>
          <cell r="D1299" t="str">
            <v>Satellite</v>
          </cell>
          <cell r="E1299" t="str">
            <v>Small-cap</v>
          </cell>
          <cell r="F1299" t="str">
            <v>Value</v>
          </cell>
          <cell r="G1299" t="str">
            <v>Materials</v>
          </cell>
          <cell r="H1299" t="str">
            <v>Common Stock</v>
          </cell>
          <cell r="I1299" t="str">
            <v>Equity</v>
          </cell>
          <cell r="J1299" t="str">
            <v>Non-Fixed Income</v>
          </cell>
          <cell r="K1299" t="str">
            <v>Non-Fixed Income</v>
          </cell>
          <cell r="L1299" t="str">
            <v>U.S. Small-cap Value Common Stock</v>
          </cell>
          <cell r="M1299">
            <v>0</v>
          </cell>
          <cell r="N1299">
            <v>0.01</v>
          </cell>
        </row>
        <row r="1300">
          <cell r="A1300" t="str">
            <v>KRNY</v>
          </cell>
          <cell r="B1300" t="str">
            <v>Kearny Financial Corp/MD</v>
          </cell>
          <cell r="C1300" t="str">
            <v>U.S.</v>
          </cell>
          <cell r="D1300" t="str">
            <v>Satellite</v>
          </cell>
          <cell r="E1300" t="str">
            <v>Small-cap</v>
          </cell>
          <cell r="F1300" t="str">
            <v>Blend</v>
          </cell>
          <cell r="G1300" t="str">
            <v>Financials</v>
          </cell>
          <cell r="H1300" t="str">
            <v>Common Stock</v>
          </cell>
          <cell r="I1300" t="str">
            <v>Equity</v>
          </cell>
          <cell r="J1300" t="str">
            <v>Non-Fixed Income</v>
          </cell>
          <cell r="K1300" t="str">
            <v>Non-Fixed Income</v>
          </cell>
          <cell r="L1300" t="str">
            <v>U.S. Small-cap Blend Common Stock</v>
          </cell>
          <cell r="M1300">
            <v>0</v>
          </cell>
          <cell r="N1300">
            <v>0.04</v>
          </cell>
        </row>
        <row r="1301">
          <cell r="A1301" t="str">
            <v>KRO</v>
          </cell>
          <cell r="B1301" t="str">
            <v>Kronos Worldwide Inc</v>
          </cell>
          <cell r="C1301" t="str">
            <v>U.S.</v>
          </cell>
          <cell r="D1301" t="str">
            <v>Satellite</v>
          </cell>
          <cell r="E1301" t="str">
            <v>Small-cap</v>
          </cell>
          <cell r="F1301" t="str">
            <v>Value</v>
          </cell>
          <cell r="G1301" t="str">
            <v>Materials</v>
          </cell>
          <cell r="H1301" t="str">
            <v>Common Stock</v>
          </cell>
          <cell r="I1301" t="str">
            <v>Equity</v>
          </cell>
          <cell r="J1301" t="str">
            <v>Non-Fixed Income</v>
          </cell>
          <cell r="K1301" t="str">
            <v>Non-Fixed Income</v>
          </cell>
          <cell r="L1301" t="str">
            <v>U.S. Small-cap Value Common Stock</v>
          </cell>
          <cell r="M1301">
            <v>0</v>
          </cell>
          <cell r="N1301">
            <v>0.02</v>
          </cell>
        </row>
        <row r="1302">
          <cell r="A1302" t="str">
            <v>KRUS</v>
          </cell>
          <cell r="B1302" t="str">
            <v>Kura Sushi USA Inc</v>
          </cell>
          <cell r="C1302" t="str">
            <v>U.S.</v>
          </cell>
          <cell r="D1302" t="str">
            <v>Satellite</v>
          </cell>
          <cell r="E1302" t="str">
            <v>Small-cap</v>
          </cell>
          <cell r="F1302" t="str">
            <v>Growth</v>
          </cell>
          <cell r="G1302" t="str">
            <v>Consumer Discretionary</v>
          </cell>
          <cell r="H1302" t="str">
            <v>Common Stock</v>
          </cell>
          <cell r="I1302" t="str">
            <v>Equity</v>
          </cell>
          <cell r="J1302" t="str">
            <v>Non-Fixed Income</v>
          </cell>
          <cell r="K1302" t="str">
            <v>Non-Fixed Income</v>
          </cell>
          <cell r="L1302" t="str">
            <v>U.S. Small-cap Growth Common Stock</v>
          </cell>
          <cell r="M1302">
            <v>0</v>
          </cell>
          <cell r="N1302">
            <v>0.01</v>
          </cell>
        </row>
        <row r="1303">
          <cell r="A1303" t="str">
            <v>KSS</v>
          </cell>
          <cell r="B1303" t="str">
            <v>Kohl's Corp</v>
          </cell>
          <cell r="C1303" t="str">
            <v>U.S.</v>
          </cell>
          <cell r="D1303" t="str">
            <v>Satellite</v>
          </cell>
          <cell r="E1303" t="str">
            <v>Mid-cap</v>
          </cell>
          <cell r="F1303" t="str">
            <v>Value</v>
          </cell>
          <cell r="G1303" t="str">
            <v>Consumer Discretionary</v>
          </cell>
          <cell r="H1303" t="str">
            <v>Common Stock</v>
          </cell>
          <cell r="I1303" t="str">
            <v>Equity</v>
          </cell>
          <cell r="J1303" t="str">
            <v>Non-Fixed Income</v>
          </cell>
          <cell r="K1303" t="str">
            <v>Non-Fixed Income</v>
          </cell>
          <cell r="L1303" t="str">
            <v>U.S. Mid-cap Value Common Stock</v>
          </cell>
          <cell r="M1303">
            <v>0</v>
          </cell>
          <cell r="N1303">
            <v>0.01</v>
          </cell>
        </row>
        <row r="1304">
          <cell r="A1304" t="str">
            <v>KSU</v>
          </cell>
          <cell r="B1304" t="str">
            <v>Kansas City Southern</v>
          </cell>
          <cell r="C1304" t="str">
            <v>U.S.</v>
          </cell>
          <cell r="D1304" t="str">
            <v>Satellite</v>
          </cell>
          <cell r="E1304" t="str">
            <v>Mid-cap</v>
          </cell>
          <cell r="F1304" t="str">
            <v>Growth</v>
          </cell>
          <cell r="G1304" t="str">
            <v>Industrials</v>
          </cell>
          <cell r="H1304" t="str">
            <v>Common Stock</v>
          </cell>
          <cell r="I1304" t="str">
            <v>Equity</v>
          </cell>
          <cell r="J1304" t="str">
            <v>Non-Fixed Income</v>
          </cell>
          <cell r="K1304" t="str">
            <v>Non-Fixed Income</v>
          </cell>
          <cell r="L1304" t="str">
            <v>U.S. Mid-cap Growth Common Stock</v>
          </cell>
          <cell r="M1304">
            <v>0</v>
          </cell>
          <cell r="N1304">
            <v>0.05</v>
          </cell>
        </row>
        <row r="1305">
          <cell r="A1305" t="str">
            <v>KTB</v>
          </cell>
          <cell r="B1305" t="str">
            <v>Kontoor Brands Inc</v>
          </cell>
          <cell r="C1305" t="str">
            <v>U.S.</v>
          </cell>
          <cell r="D1305" t="str">
            <v>Satellite</v>
          </cell>
          <cell r="E1305" t="str">
            <v>Small-cap</v>
          </cell>
          <cell r="F1305" t="str">
            <v>Value</v>
          </cell>
          <cell r="G1305" t="str">
            <v>Consumer Discretionary</v>
          </cell>
          <cell r="H1305" t="str">
            <v>Common Stock</v>
          </cell>
          <cell r="I1305" t="str">
            <v>Equity</v>
          </cell>
          <cell r="J1305" t="str">
            <v>Non-Fixed Income</v>
          </cell>
          <cell r="K1305" t="str">
            <v>Non-Fixed Income</v>
          </cell>
          <cell r="L1305" t="str">
            <v>U.S. Small-cap Value Common Stock</v>
          </cell>
          <cell r="M1305">
            <v>0</v>
          </cell>
          <cell r="N1305">
            <v>0.02</v>
          </cell>
        </row>
        <row r="1306">
          <cell r="A1306" t="str">
            <v>KTOS</v>
          </cell>
          <cell r="B1306" t="str">
            <v>Kratos Defense &amp; Security Solutions Inc</v>
          </cell>
          <cell r="C1306" t="str">
            <v>U.S.</v>
          </cell>
          <cell r="D1306" t="str">
            <v>Satellite</v>
          </cell>
          <cell r="E1306" t="str">
            <v>Small-cap</v>
          </cell>
          <cell r="F1306" t="str">
            <v>Blend</v>
          </cell>
          <cell r="G1306" t="str">
            <v>Industrials</v>
          </cell>
          <cell r="H1306" t="str">
            <v>Common Stock</v>
          </cell>
          <cell r="I1306" t="str">
            <v>Equity</v>
          </cell>
          <cell r="J1306" t="str">
            <v>Non-Fixed Income</v>
          </cell>
          <cell r="K1306" t="str">
            <v>Non-Fixed Income</v>
          </cell>
          <cell r="L1306" t="str">
            <v>U.S. Small-cap Blend Common Stock</v>
          </cell>
          <cell r="M1306">
            <v>0</v>
          </cell>
          <cell r="N1306">
            <v>0.03</v>
          </cell>
        </row>
        <row r="1307">
          <cell r="A1307" t="str">
            <v>KVHI</v>
          </cell>
          <cell r="B1307" t="str">
            <v>KVH Industries Inc</v>
          </cell>
          <cell r="C1307" t="str">
            <v>U.S.</v>
          </cell>
          <cell r="D1307" t="str">
            <v>Satellite</v>
          </cell>
          <cell r="E1307" t="str">
            <v>Small-cap</v>
          </cell>
          <cell r="F1307" t="str">
            <v>Value</v>
          </cell>
          <cell r="G1307" t="str">
            <v>Communications</v>
          </cell>
          <cell r="H1307" t="str">
            <v>Common Stock</v>
          </cell>
          <cell r="I1307" t="str">
            <v>Equity</v>
          </cell>
          <cell r="J1307" t="str">
            <v>Non-Fixed Income</v>
          </cell>
          <cell r="K1307" t="str">
            <v>Non-Fixed Income</v>
          </cell>
          <cell r="L1307" t="str">
            <v>U.S. Small-cap Value Common Stock</v>
          </cell>
          <cell r="M1307">
            <v>0</v>
          </cell>
          <cell r="N1307">
            <v>0.04</v>
          </cell>
        </row>
        <row r="1308">
          <cell r="A1308" t="str">
            <v>KW</v>
          </cell>
          <cell r="B1308" t="str">
            <v>Kennedy-Wilson Holdings Inc</v>
          </cell>
          <cell r="C1308" t="str">
            <v>U.S.</v>
          </cell>
          <cell r="D1308" t="str">
            <v>Satellite</v>
          </cell>
          <cell r="E1308" t="str">
            <v>Small-cap</v>
          </cell>
          <cell r="F1308" t="str">
            <v>Growth</v>
          </cell>
          <cell r="G1308" t="str">
            <v>Real Estate</v>
          </cell>
          <cell r="H1308" t="str">
            <v>Common Stock</v>
          </cell>
          <cell r="I1308" t="str">
            <v>Equity</v>
          </cell>
          <cell r="J1308" t="str">
            <v>Non-Fixed Income</v>
          </cell>
          <cell r="K1308" t="str">
            <v>Non-Fixed Income</v>
          </cell>
          <cell r="L1308" t="str">
            <v>U.S. Small-cap Growth Common Stock</v>
          </cell>
          <cell r="M1308">
            <v>0</v>
          </cell>
          <cell r="N1308">
            <v>0.04</v>
          </cell>
        </row>
        <row r="1309">
          <cell r="A1309" t="str">
            <v>KWR</v>
          </cell>
          <cell r="B1309" t="str">
            <v>Quaker Houghton</v>
          </cell>
          <cell r="C1309" t="str">
            <v>U.S.</v>
          </cell>
          <cell r="D1309" t="str">
            <v>Satellite</v>
          </cell>
          <cell r="E1309" t="str">
            <v>Small-cap</v>
          </cell>
          <cell r="F1309" t="str">
            <v>Blend</v>
          </cell>
          <cell r="G1309" t="str">
            <v>Materials</v>
          </cell>
          <cell r="H1309" t="str">
            <v>Common Stock</v>
          </cell>
          <cell r="I1309" t="str">
            <v>Equity</v>
          </cell>
          <cell r="J1309" t="str">
            <v>Non-Fixed Income</v>
          </cell>
          <cell r="K1309" t="str">
            <v>Non-Fixed Income</v>
          </cell>
          <cell r="L1309" t="str">
            <v>U.S. Small-cap Blend Common Stock</v>
          </cell>
          <cell r="M1309">
            <v>0</v>
          </cell>
          <cell r="N1309">
            <v>0.04</v>
          </cell>
        </row>
        <row r="1310">
          <cell r="A1310" t="str">
            <v>KYMR</v>
          </cell>
          <cell r="B1310" t="str">
            <v>Kymera Therapeutics Inc</v>
          </cell>
          <cell r="C1310" t="str">
            <v>U.S.</v>
          </cell>
          <cell r="D1310" t="str">
            <v>Satellite</v>
          </cell>
          <cell r="E1310" t="str">
            <v>Small-cap</v>
          </cell>
          <cell r="F1310" t="str">
            <v>Growth</v>
          </cell>
          <cell r="G1310" t="str">
            <v>Health Care</v>
          </cell>
          <cell r="H1310" t="str">
            <v>Common Stock</v>
          </cell>
          <cell r="I1310" t="str">
            <v>Equity</v>
          </cell>
          <cell r="J1310" t="str">
            <v>Non-Fixed Income</v>
          </cell>
          <cell r="K1310" t="str">
            <v>Non-Fixed Income</v>
          </cell>
          <cell r="L1310" t="str">
            <v>U.S. Small-cap Growth Common Stock</v>
          </cell>
          <cell r="M1310">
            <v>0</v>
          </cell>
          <cell r="N1310">
            <v>0.03</v>
          </cell>
        </row>
        <row r="1311">
          <cell r="A1311" t="str">
            <v>L</v>
          </cell>
          <cell r="B1311" t="str">
            <v>Loews Corp</v>
          </cell>
          <cell r="C1311" t="str">
            <v>U.S.</v>
          </cell>
          <cell r="D1311" t="str">
            <v>Satellite</v>
          </cell>
          <cell r="E1311" t="str">
            <v>Mid-cap</v>
          </cell>
          <cell r="F1311" t="str">
            <v>Value</v>
          </cell>
          <cell r="G1311" t="str">
            <v>Financials</v>
          </cell>
          <cell r="H1311" t="str">
            <v>Common Stock</v>
          </cell>
          <cell r="I1311" t="str">
            <v>Equity</v>
          </cell>
          <cell r="J1311" t="str">
            <v>Non-Fixed Income</v>
          </cell>
          <cell r="K1311" t="str">
            <v>Non-Fixed Income</v>
          </cell>
          <cell r="L1311" t="str">
            <v>U.S. Mid-cap Value Common Stock</v>
          </cell>
          <cell r="M1311">
            <v>0</v>
          </cell>
          <cell r="N1311">
            <v>0.04</v>
          </cell>
        </row>
        <row r="1312">
          <cell r="A1312" t="str">
            <v>LAD</v>
          </cell>
          <cell r="B1312" t="str">
            <v>Lithia Motors Inc</v>
          </cell>
          <cell r="C1312" t="str">
            <v>U.S.</v>
          </cell>
          <cell r="D1312" t="str">
            <v>Satellite</v>
          </cell>
          <cell r="E1312" t="str">
            <v>Mid-cap</v>
          </cell>
          <cell r="F1312" t="str">
            <v>Value</v>
          </cell>
          <cell r="G1312" t="str">
            <v>Consumer Discretionary</v>
          </cell>
          <cell r="H1312" t="str">
            <v>Common Stock</v>
          </cell>
          <cell r="I1312" t="str">
            <v>Equity</v>
          </cell>
          <cell r="J1312" t="str">
            <v>Non-Fixed Income</v>
          </cell>
          <cell r="K1312" t="str">
            <v>Non-Fixed Income</v>
          </cell>
          <cell r="L1312" t="str">
            <v>U.S. Mid-cap Value Common Stock</v>
          </cell>
          <cell r="M1312">
            <v>0</v>
          </cell>
          <cell r="N1312">
            <v>0.03</v>
          </cell>
        </row>
        <row r="1313">
          <cell r="A1313" t="str">
            <v>LANC</v>
          </cell>
          <cell r="B1313" t="str">
            <v>Lancaster Colony Corp</v>
          </cell>
          <cell r="C1313" t="str">
            <v>U.S.</v>
          </cell>
          <cell r="D1313" t="str">
            <v>Satellite</v>
          </cell>
          <cell r="E1313" t="str">
            <v>Small-cap</v>
          </cell>
          <cell r="F1313" t="str">
            <v>Blend</v>
          </cell>
          <cell r="G1313" t="str">
            <v>Consumer Staples</v>
          </cell>
          <cell r="H1313" t="str">
            <v>Common Stock</v>
          </cell>
          <cell r="I1313" t="str">
            <v>Equity</v>
          </cell>
          <cell r="J1313" t="str">
            <v>Non-Fixed Income</v>
          </cell>
          <cell r="K1313" t="str">
            <v>Non-Fixed Income</v>
          </cell>
          <cell r="L1313" t="str">
            <v>U.S. Small-cap Blend Common Stock</v>
          </cell>
          <cell r="M1313">
            <v>0</v>
          </cell>
          <cell r="N1313">
            <v>0.05</v>
          </cell>
        </row>
        <row r="1314">
          <cell r="A1314" t="str">
            <v>LASR</v>
          </cell>
          <cell r="B1314" t="str">
            <v>nLight Inc</v>
          </cell>
          <cell r="C1314" t="str">
            <v>U.S.</v>
          </cell>
          <cell r="D1314" t="str">
            <v>Satellite</v>
          </cell>
          <cell r="E1314" t="str">
            <v>Small-cap</v>
          </cell>
          <cell r="F1314" t="str">
            <v>Blend</v>
          </cell>
          <cell r="G1314" t="str">
            <v>Industrials</v>
          </cell>
          <cell r="H1314" t="str">
            <v>Common Stock</v>
          </cell>
          <cell r="I1314" t="str">
            <v>Equity</v>
          </cell>
          <cell r="J1314" t="str">
            <v>Non-Fixed Income</v>
          </cell>
          <cell r="K1314" t="str">
            <v>Non-Fixed Income</v>
          </cell>
          <cell r="L1314" t="str">
            <v>U.S. Small-cap Blend Common Stock</v>
          </cell>
          <cell r="M1314">
            <v>0</v>
          </cell>
          <cell r="N1314">
            <v>0.02</v>
          </cell>
        </row>
        <row r="1315">
          <cell r="A1315" t="str">
            <v>LAUR</v>
          </cell>
          <cell r="B1315" t="str">
            <v>Laureate Education Inc</v>
          </cell>
          <cell r="C1315" t="str">
            <v>U.S.</v>
          </cell>
          <cell r="D1315" t="str">
            <v>Satellite</v>
          </cell>
          <cell r="E1315" t="str">
            <v>Small-cap</v>
          </cell>
          <cell r="F1315" t="str">
            <v>Blend</v>
          </cell>
          <cell r="G1315" t="str">
            <v>Consumer Discretionary</v>
          </cell>
          <cell r="H1315" t="str">
            <v>Common Stock</v>
          </cell>
          <cell r="I1315" t="str">
            <v>Equity</v>
          </cell>
          <cell r="J1315" t="str">
            <v>Non-Fixed Income</v>
          </cell>
          <cell r="K1315" t="str">
            <v>Non-Fixed Income</v>
          </cell>
          <cell r="L1315" t="str">
            <v>U.S. Small-cap Blend Common Stock</v>
          </cell>
          <cell r="M1315">
            <v>0</v>
          </cell>
          <cell r="N1315">
            <v>0.03</v>
          </cell>
        </row>
        <row r="1316">
          <cell r="A1316" t="str">
            <v>LAWS</v>
          </cell>
          <cell r="B1316" t="str">
            <v>Lawson Products Inc/DE</v>
          </cell>
          <cell r="C1316" t="str">
            <v>U.S.</v>
          </cell>
          <cell r="D1316" t="str">
            <v>Satellite</v>
          </cell>
          <cell r="E1316" t="str">
            <v>Small-cap</v>
          </cell>
          <cell r="F1316" t="str">
            <v>Value</v>
          </cell>
          <cell r="G1316" t="str">
            <v>Industrials</v>
          </cell>
          <cell r="H1316" t="str">
            <v>Common Stock</v>
          </cell>
          <cell r="I1316" t="str">
            <v>Equity</v>
          </cell>
          <cell r="J1316" t="str">
            <v>Non-Fixed Income</v>
          </cell>
          <cell r="K1316" t="str">
            <v>Non-Fixed Income</v>
          </cell>
          <cell r="L1316" t="str">
            <v>U.S. Small-cap Value Common Stock</v>
          </cell>
          <cell r="M1316">
            <v>0</v>
          </cell>
          <cell r="N1316">
            <v>0.03</v>
          </cell>
        </row>
        <row r="1317">
          <cell r="A1317" t="str">
            <v>LAZ</v>
          </cell>
          <cell r="B1317" t="str">
            <v>Lazard Ltd</v>
          </cell>
          <cell r="C1317" t="str">
            <v>U.S.</v>
          </cell>
          <cell r="D1317" t="str">
            <v>Satellite</v>
          </cell>
          <cell r="E1317" t="str">
            <v>Small-cap</v>
          </cell>
          <cell r="F1317" t="str">
            <v>Blend</v>
          </cell>
          <cell r="G1317" t="str">
            <v>Financials</v>
          </cell>
          <cell r="H1317" t="str">
            <v>Common Stock</v>
          </cell>
          <cell r="I1317" t="str">
            <v>Equity</v>
          </cell>
          <cell r="J1317" t="str">
            <v>Non-Fixed Income</v>
          </cell>
          <cell r="K1317" t="str">
            <v>Non-Fixed Income</v>
          </cell>
          <cell r="L1317" t="str">
            <v>U.S. Small-cap Blend Common Stock</v>
          </cell>
          <cell r="M1317">
            <v>0</v>
          </cell>
          <cell r="N1317">
            <v>0.03</v>
          </cell>
        </row>
        <row r="1318">
          <cell r="A1318" t="str">
            <v>LAZY</v>
          </cell>
          <cell r="B1318" t="str">
            <v>Lazydays Holdings Inc</v>
          </cell>
          <cell r="C1318" t="str">
            <v>U.S.</v>
          </cell>
          <cell r="D1318" t="str">
            <v>Satellite</v>
          </cell>
          <cell r="E1318" t="str">
            <v>Small-cap</v>
          </cell>
          <cell r="F1318" t="str">
            <v>Value</v>
          </cell>
          <cell r="G1318" t="str">
            <v>Consumer Discretionary</v>
          </cell>
          <cell r="H1318" t="str">
            <v>Common Stock</v>
          </cell>
          <cell r="I1318" t="str">
            <v>Equity</v>
          </cell>
          <cell r="J1318" t="str">
            <v>Non-Fixed Income</v>
          </cell>
          <cell r="K1318" t="str">
            <v>Non-Fixed Income</v>
          </cell>
          <cell r="L1318" t="str">
            <v>U.S. Small-cap Value Common Stock</v>
          </cell>
          <cell r="M1318">
            <v>0</v>
          </cell>
          <cell r="N1318">
            <v>0.01</v>
          </cell>
        </row>
        <row r="1319">
          <cell r="A1319" t="str">
            <v>LBAI</v>
          </cell>
          <cell r="B1319" t="str">
            <v>Lakeland Bancorp Inc</v>
          </cell>
          <cell r="C1319" t="str">
            <v>U.S.</v>
          </cell>
          <cell r="D1319" t="str">
            <v>Satellite</v>
          </cell>
          <cell r="E1319" t="str">
            <v>Small-cap</v>
          </cell>
          <cell r="F1319" t="str">
            <v>Blend</v>
          </cell>
          <cell r="G1319" t="str">
            <v>Financials</v>
          </cell>
          <cell r="H1319" t="str">
            <v>Common Stock</v>
          </cell>
          <cell r="I1319" t="str">
            <v>Equity</v>
          </cell>
          <cell r="J1319" t="str">
            <v>Non-Fixed Income</v>
          </cell>
          <cell r="K1319" t="str">
            <v>Non-Fixed Income</v>
          </cell>
          <cell r="L1319" t="str">
            <v>U.S. Small-cap Blend Common Stock</v>
          </cell>
          <cell r="M1319">
            <v>0</v>
          </cell>
          <cell r="N1319">
            <v>0.03</v>
          </cell>
        </row>
        <row r="1320">
          <cell r="A1320" t="str">
            <v>LBC</v>
          </cell>
          <cell r="B1320" t="str">
            <v>Luther Burbank Corp</v>
          </cell>
          <cell r="C1320" t="str">
            <v>U.S.</v>
          </cell>
          <cell r="D1320" t="str">
            <v>Satellite</v>
          </cell>
          <cell r="E1320" t="str">
            <v>Small-cap</v>
          </cell>
          <cell r="F1320" t="str">
            <v>Blend</v>
          </cell>
          <cell r="G1320" t="str">
            <v>Financials</v>
          </cell>
          <cell r="H1320" t="str">
            <v>Common Stock</v>
          </cell>
          <cell r="I1320" t="str">
            <v>Equity</v>
          </cell>
          <cell r="J1320" t="str">
            <v>Non-Fixed Income</v>
          </cell>
          <cell r="K1320" t="str">
            <v>Non-Fixed Income</v>
          </cell>
          <cell r="L1320" t="str">
            <v>U.S. Small-cap Blend Common Stock</v>
          </cell>
          <cell r="M1320">
            <v>0</v>
          </cell>
          <cell r="N1320">
            <v>0.05</v>
          </cell>
        </row>
        <row r="1321">
          <cell r="A1321" t="str">
            <v>LBRDA</v>
          </cell>
          <cell r="B1321" t="str">
            <v>Liberty Broadband Corp</v>
          </cell>
          <cell r="C1321" t="str">
            <v>U.S.</v>
          </cell>
          <cell r="D1321" t="str">
            <v>Satellite</v>
          </cell>
          <cell r="E1321" t="str">
            <v>Mid-cap</v>
          </cell>
          <cell r="F1321" t="str">
            <v>Growth</v>
          </cell>
          <cell r="G1321" t="str">
            <v>Communications</v>
          </cell>
          <cell r="H1321" t="str">
            <v>Common Stock</v>
          </cell>
          <cell r="I1321" t="str">
            <v>Equity</v>
          </cell>
          <cell r="J1321" t="str">
            <v>Non-Fixed Income</v>
          </cell>
          <cell r="K1321" t="str">
            <v>Non-Fixed Income</v>
          </cell>
          <cell r="L1321" t="str">
            <v>U.S. Mid-cap Growth Common Stock</v>
          </cell>
          <cell r="M1321">
            <v>0</v>
          </cell>
          <cell r="N1321">
            <v>0.05</v>
          </cell>
        </row>
        <row r="1322">
          <cell r="A1322" t="str">
            <v>LBRDK</v>
          </cell>
          <cell r="B1322" t="str">
            <v>Liberty Broadband Corp</v>
          </cell>
          <cell r="C1322" t="str">
            <v>U.S.</v>
          </cell>
          <cell r="D1322" t="str">
            <v>Satellite</v>
          </cell>
          <cell r="E1322" t="str">
            <v>Mid-cap</v>
          </cell>
          <cell r="F1322" t="str">
            <v>Growth</v>
          </cell>
          <cell r="G1322" t="str">
            <v>Communications</v>
          </cell>
          <cell r="H1322" t="str">
            <v>Common Stock</v>
          </cell>
          <cell r="I1322" t="str">
            <v>Equity</v>
          </cell>
          <cell r="J1322" t="str">
            <v>Non-Fixed Income</v>
          </cell>
          <cell r="K1322" t="str">
            <v>Non-Fixed Income</v>
          </cell>
          <cell r="L1322" t="str">
            <v>U.S. Mid-cap Growth Common Stock</v>
          </cell>
          <cell r="M1322">
            <v>0</v>
          </cell>
          <cell r="N1322">
            <v>0.05</v>
          </cell>
        </row>
        <row r="1323">
          <cell r="A1323" t="str">
            <v>LBRT</v>
          </cell>
          <cell r="B1323" t="str">
            <v>Liberty Oilfield Services Inc</v>
          </cell>
          <cell r="C1323" t="str">
            <v>U.S.</v>
          </cell>
          <cell r="D1323" t="str">
            <v>Satellite</v>
          </cell>
          <cell r="E1323" t="str">
            <v>Small-cap</v>
          </cell>
          <cell r="F1323" t="str">
            <v>Value</v>
          </cell>
          <cell r="G1323" t="str">
            <v>Energy</v>
          </cell>
          <cell r="H1323" t="str">
            <v>Common Stock</v>
          </cell>
          <cell r="I1323" t="str">
            <v>Equity</v>
          </cell>
          <cell r="J1323" t="str">
            <v>Non-Fixed Income</v>
          </cell>
          <cell r="K1323" t="str">
            <v>Non-Fixed Income</v>
          </cell>
          <cell r="L1323" t="str">
            <v>U.S. Small-cap Value Common Stock</v>
          </cell>
          <cell r="M1323">
            <v>0</v>
          </cell>
          <cell r="N1323">
            <v>0.01</v>
          </cell>
        </row>
        <row r="1324">
          <cell r="A1324" t="str">
            <v>LC</v>
          </cell>
          <cell r="B1324" t="str">
            <v>LendingClub Corp</v>
          </cell>
          <cell r="C1324" t="str">
            <v>U.S.</v>
          </cell>
          <cell r="D1324" t="str">
            <v>Satellite</v>
          </cell>
          <cell r="E1324" t="str">
            <v>Small-cap</v>
          </cell>
          <cell r="F1324" t="str">
            <v>Growth</v>
          </cell>
          <cell r="G1324" t="str">
            <v>Financials</v>
          </cell>
          <cell r="H1324" t="str">
            <v>Common Stock</v>
          </cell>
          <cell r="I1324" t="str">
            <v>Equity</v>
          </cell>
          <cell r="J1324" t="str">
            <v>Non-Fixed Income</v>
          </cell>
          <cell r="K1324" t="str">
            <v>Non-Fixed Income</v>
          </cell>
          <cell r="L1324" t="str">
            <v>U.S. Small-cap Growth Common Stock</v>
          </cell>
          <cell r="M1324">
            <v>0</v>
          </cell>
          <cell r="N1324">
            <v>0.01</v>
          </cell>
        </row>
        <row r="1325">
          <cell r="A1325" t="str">
            <v>LCII</v>
          </cell>
          <cell r="B1325" t="str">
            <v>LCI Industries</v>
          </cell>
          <cell r="C1325" t="str">
            <v>U.S.</v>
          </cell>
          <cell r="D1325" t="str">
            <v>Satellite</v>
          </cell>
          <cell r="E1325" t="str">
            <v>Small-cap</v>
          </cell>
          <cell r="F1325" t="str">
            <v>Value</v>
          </cell>
          <cell r="G1325" t="str">
            <v>Consumer Discretionary</v>
          </cell>
          <cell r="H1325" t="str">
            <v>Common Stock</v>
          </cell>
          <cell r="I1325" t="str">
            <v>Equity</v>
          </cell>
          <cell r="J1325" t="str">
            <v>Non-Fixed Income</v>
          </cell>
          <cell r="K1325" t="str">
            <v>Non-Fixed Income</v>
          </cell>
          <cell r="L1325" t="str">
            <v>U.S. Small-cap Value Common Stock</v>
          </cell>
          <cell r="M1325">
            <v>0</v>
          </cell>
          <cell r="N1325">
            <v>0.04</v>
          </cell>
        </row>
        <row r="1326">
          <cell r="A1326" t="str">
            <v>LCTX</v>
          </cell>
          <cell r="B1326" t="str">
            <v>Lineage Cell Therapeutics Inc</v>
          </cell>
          <cell r="C1326" t="str">
            <v>U.S.</v>
          </cell>
          <cell r="D1326" t="str">
            <v>Satellite</v>
          </cell>
          <cell r="E1326" t="str">
            <v>Small-cap</v>
          </cell>
          <cell r="F1326" t="str">
            <v>Growth</v>
          </cell>
          <cell r="G1326" t="str">
            <v>Health Care</v>
          </cell>
          <cell r="H1326" t="str">
            <v>Common Stock</v>
          </cell>
          <cell r="I1326" t="str">
            <v>Equity</v>
          </cell>
          <cell r="J1326" t="str">
            <v>Non-Fixed Income</v>
          </cell>
          <cell r="K1326" t="str">
            <v>Non-Fixed Income</v>
          </cell>
          <cell r="L1326" t="str">
            <v>U.S. Small-cap Growth Common Stock</v>
          </cell>
          <cell r="M1326">
            <v>0</v>
          </cell>
          <cell r="N1326">
            <v>0.01</v>
          </cell>
        </row>
        <row r="1327">
          <cell r="A1327" t="str">
            <v>LCUT</v>
          </cell>
          <cell r="B1327" t="str">
            <v>Lifetime Brands Inc</v>
          </cell>
          <cell r="C1327" t="str">
            <v>U.S.</v>
          </cell>
          <cell r="D1327" t="str">
            <v>Satellite</v>
          </cell>
          <cell r="E1327" t="str">
            <v>Small-cap</v>
          </cell>
          <cell r="F1327" t="str">
            <v>Value</v>
          </cell>
          <cell r="G1327" t="str">
            <v>Consumer Discretionary</v>
          </cell>
          <cell r="H1327" t="str">
            <v>Common Stock</v>
          </cell>
          <cell r="I1327" t="str">
            <v>Equity</v>
          </cell>
          <cell r="J1327" t="str">
            <v>Non-Fixed Income</v>
          </cell>
          <cell r="K1327" t="str">
            <v>Non-Fixed Income</v>
          </cell>
          <cell r="L1327" t="str">
            <v>U.S. Small-cap Value Common Stock</v>
          </cell>
          <cell r="M1327">
            <v>0</v>
          </cell>
          <cell r="N1327">
            <v>0.01</v>
          </cell>
        </row>
        <row r="1328">
          <cell r="A1328" t="str">
            <v>LDL</v>
          </cell>
          <cell r="B1328" t="str">
            <v>Lydall Inc</v>
          </cell>
          <cell r="C1328" t="str">
            <v>U.S.</v>
          </cell>
          <cell r="D1328" t="str">
            <v>Satellite</v>
          </cell>
          <cell r="E1328" t="str">
            <v>Small-cap</v>
          </cell>
          <cell r="F1328" t="str">
            <v>Value</v>
          </cell>
          <cell r="G1328" t="str">
            <v>Consumer Discretionary</v>
          </cell>
          <cell r="H1328" t="str">
            <v>Common Stock</v>
          </cell>
          <cell r="I1328" t="str">
            <v>Equity</v>
          </cell>
          <cell r="J1328" t="str">
            <v>Non-Fixed Income</v>
          </cell>
          <cell r="K1328" t="str">
            <v>Non-Fixed Income</v>
          </cell>
          <cell r="L1328" t="str">
            <v>U.S. Small-cap Value Common Stock</v>
          </cell>
          <cell r="M1328">
            <v>0</v>
          </cell>
          <cell r="N1328">
            <v>0.01</v>
          </cell>
        </row>
        <row r="1329">
          <cell r="A1329" t="str">
            <v>LDOS</v>
          </cell>
          <cell r="B1329" t="str">
            <v>Leidos Holdings Inc</v>
          </cell>
          <cell r="C1329" t="str">
            <v>U.S.</v>
          </cell>
          <cell r="D1329" t="str">
            <v>Satellite</v>
          </cell>
          <cell r="E1329" t="str">
            <v>Mid-cap</v>
          </cell>
          <cell r="F1329" t="str">
            <v>Value</v>
          </cell>
          <cell r="G1329" t="str">
            <v>Technology</v>
          </cell>
          <cell r="H1329" t="str">
            <v>Common Stock</v>
          </cell>
          <cell r="I1329" t="str">
            <v>Equity</v>
          </cell>
          <cell r="J1329" t="str">
            <v>Non-Fixed Income</v>
          </cell>
          <cell r="K1329" t="str">
            <v>Non-Fixed Income</v>
          </cell>
          <cell r="L1329" t="str">
            <v>U.S. Mid-cap Value Common Stock</v>
          </cell>
          <cell r="M1329">
            <v>0</v>
          </cell>
          <cell r="N1329">
            <v>0.05</v>
          </cell>
        </row>
        <row r="1330">
          <cell r="A1330" t="str">
            <v>LE</v>
          </cell>
          <cell r="B1330" t="str">
            <v>Lands' End Inc</v>
          </cell>
          <cell r="C1330" t="str">
            <v>U.S.</v>
          </cell>
          <cell r="D1330" t="str">
            <v>Satellite</v>
          </cell>
          <cell r="E1330" t="str">
            <v>Small-cap</v>
          </cell>
          <cell r="F1330" t="str">
            <v>Value</v>
          </cell>
          <cell r="G1330" t="str">
            <v>Consumer Discretionary</v>
          </cell>
          <cell r="H1330" t="str">
            <v>Common Stock</v>
          </cell>
          <cell r="I1330" t="str">
            <v>Equity</v>
          </cell>
          <cell r="J1330" t="str">
            <v>Non-Fixed Income</v>
          </cell>
          <cell r="K1330" t="str">
            <v>Non-Fixed Income</v>
          </cell>
          <cell r="L1330" t="str">
            <v>U.S. Small-cap Value Common Stock</v>
          </cell>
          <cell r="M1330">
            <v>0</v>
          </cell>
          <cell r="N1330">
            <v>0.01</v>
          </cell>
        </row>
        <row r="1331">
          <cell r="A1331" t="str">
            <v>LEA</v>
          </cell>
          <cell r="B1331" t="str">
            <v>Lear Corp</v>
          </cell>
          <cell r="C1331" t="str">
            <v>U.S.</v>
          </cell>
          <cell r="D1331" t="str">
            <v>Satellite</v>
          </cell>
          <cell r="E1331" t="str">
            <v>Mid-cap</v>
          </cell>
          <cell r="F1331" t="str">
            <v>Value</v>
          </cell>
          <cell r="G1331" t="str">
            <v>Consumer Discretionary</v>
          </cell>
          <cell r="H1331" t="str">
            <v>Common Stock</v>
          </cell>
          <cell r="I1331" t="str">
            <v>Equity</v>
          </cell>
          <cell r="J1331" t="str">
            <v>Non-Fixed Income</v>
          </cell>
          <cell r="K1331" t="str">
            <v>Non-Fixed Income</v>
          </cell>
          <cell r="L1331" t="str">
            <v>U.S. Mid-cap Value Common Stock</v>
          </cell>
          <cell r="M1331">
            <v>0</v>
          </cell>
          <cell r="N1331">
            <v>0.03</v>
          </cell>
        </row>
        <row r="1332">
          <cell r="A1332" t="str">
            <v>LECO</v>
          </cell>
          <cell r="B1332" t="str">
            <v>Lincoln Electric Holdings Inc</v>
          </cell>
          <cell r="C1332" t="str">
            <v>U.S.</v>
          </cell>
          <cell r="D1332" t="str">
            <v>Satellite</v>
          </cell>
          <cell r="E1332" t="str">
            <v>Mid-cap</v>
          </cell>
          <cell r="F1332" t="str">
            <v>Blend</v>
          </cell>
          <cell r="G1332" t="str">
            <v>Industrials</v>
          </cell>
          <cell r="H1332" t="str">
            <v>Common Stock</v>
          </cell>
          <cell r="I1332" t="str">
            <v>Equity</v>
          </cell>
          <cell r="J1332" t="str">
            <v>Non-Fixed Income</v>
          </cell>
          <cell r="K1332" t="str">
            <v>Non-Fixed Income</v>
          </cell>
          <cell r="L1332" t="str">
            <v>U.S. Mid-cap Blend Common Stock</v>
          </cell>
          <cell r="M1332">
            <v>0</v>
          </cell>
          <cell r="N1332">
            <v>0.05</v>
          </cell>
        </row>
        <row r="1333">
          <cell r="A1333" t="str">
            <v>LEG</v>
          </cell>
          <cell r="B1333" t="str">
            <v>Leggett &amp; Platt Inc</v>
          </cell>
          <cell r="C1333" t="str">
            <v>U.S.</v>
          </cell>
          <cell r="D1333" t="str">
            <v>Satellite</v>
          </cell>
          <cell r="E1333" t="str">
            <v>Small-cap</v>
          </cell>
          <cell r="F1333" t="str">
            <v>Value</v>
          </cell>
          <cell r="G1333" t="str">
            <v>Consumer Discretionary</v>
          </cell>
          <cell r="H1333" t="str">
            <v>Common Stock</v>
          </cell>
          <cell r="I1333" t="str">
            <v>Equity</v>
          </cell>
          <cell r="J1333" t="str">
            <v>Non-Fixed Income</v>
          </cell>
          <cell r="K1333" t="str">
            <v>Non-Fixed Income</v>
          </cell>
          <cell r="L1333" t="str">
            <v>U.S. Small-cap Value Common Stock</v>
          </cell>
          <cell r="M1333">
            <v>0</v>
          </cell>
          <cell r="N1333">
            <v>0.03</v>
          </cell>
        </row>
        <row r="1334">
          <cell r="A1334" t="str">
            <v>LEGH</v>
          </cell>
          <cell r="B1334" t="str">
            <v>Legacy Housing Corp</v>
          </cell>
          <cell r="C1334" t="str">
            <v>U.S.</v>
          </cell>
          <cell r="D1334" t="str">
            <v>Satellite</v>
          </cell>
          <cell r="E1334" t="str">
            <v>Small-cap</v>
          </cell>
          <cell r="F1334" t="str">
            <v>Blend</v>
          </cell>
          <cell r="G1334" t="str">
            <v>Real Estate</v>
          </cell>
          <cell r="H1334" t="str">
            <v>Common Stock</v>
          </cell>
          <cell r="I1334" t="str">
            <v>Equity</v>
          </cell>
          <cell r="J1334" t="str">
            <v>Non-Fixed Income</v>
          </cell>
          <cell r="K1334" t="str">
            <v>Non-Fixed Income</v>
          </cell>
          <cell r="L1334" t="str">
            <v>U.S. Small-cap Blend Common Stock</v>
          </cell>
          <cell r="M1334">
            <v>0</v>
          </cell>
          <cell r="N1334">
            <v>0.04</v>
          </cell>
        </row>
        <row r="1335">
          <cell r="A1335" t="str">
            <v>LEN</v>
          </cell>
          <cell r="B1335" t="str">
            <v>Lennar Corp</v>
          </cell>
          <cell r="C1335" t="str">
            <v>U.S.</v>
          </cell>
          <cell r="D1335" t="str">
            <v>Satellite</v>
          </cell>
          <cell r="E1335" t="str">
            <v>Mid-cap</v>
          </cell>
          <cell r="F1335" t="str">
            <v>Value</v>
          </cell>
          <cell r="G1335" t="str">
            <v>Consumer Discretionary</v>
          </cell>
          <cell r="H1335" t="str">
            <v>Common Stock</v>
          </cell>
          <cell r="I1335" t="str">
            <v>Equity</v>
          </cell>
          <cell r="J1335" t="str">
            <v>Non-Fixed Income</v>
          </cell>
          <cell r="K1335" t="str">
            <v>Non-Fixed Income</v>
          </cell>
          <cell r="L1335" t="str">
            <v>U.S. Mid-cap Value Common Stock</v>
          </cell>
          <cell r="M1335">
            <v>0</v>
          </cell>
          <cell r="N1335">
            <v>0.03</v>
          </cell>
        </row>
        <row r="1336">
          <cell r="A1336" t="str">
            <v>LEN/B</v>
          </cell>
          <cell r="B1336" t="str">
            <v>Lennar Corp</v>
          </cell>
          <cell r="C1336" t="str">
            <v>U.S.</v>
          </cell>
          <cell r="D1336" t="str">
            <v>Satellite</v>
          </cell>
          <cell r="E1336" t="str">
            <v>Mid-cap</v>
          </cell>
          <cell r="F1336" t="str">
            <v>Value</v>
          </cell>
          <cell r="G1336" t="str">
            <v>Consumer Discretionary</v>
          </cell>
          <cell r="H1336" t="str">
            <v>Common Stock</v>
          </cell>
          <cell r="I1336" t="str">
            <v>Equity</v>
          </cell>
          <cell r="J1336" t="str">
            <v>Non-Fixed Income</v>
          </cell>
          <cell r="K1336" t="str">
            <v>Non-Fixed Income</v>
          </cell>
          <cell r="L1336" t="str">
            <v>U.S. Mid-cap Value Common Stock</v>
          </cell>
          <cell r="M1336">
            <v>0</v>
          </cell>
          <cell r="N1336">
            <v>0.03</v>
          </cell>
        </row>
        <row r="1337">
          <cell r="A1337" t="str">
            <v>LESL</v>
          </cell>
          <cell r="B1337" t="str">
            <v>Leslie's Inc</v>
          </cell>
          <cell r="C1337" t="str">
            <v>U.S.</v>
          </cell>
          <cell r="D1337" t="str">
            <v>Satellite</v>
          </cell>
          <cell r="E1337" t="str">
            <v>Small-cap</v>
          </cell>
          <cell r="F1337" t="str">
            <v>Blend</v>
          </cell>
          <cell r="G1337" t="str">
            <v>Consumer Discretionary</v>
          </cell>
          <cell r="H1337" t="str">
            <v>Common Stock</v>
          </cell>
          <cell r="I1337" t="str">
            <v>Equity</v>
          </cell>
          <cell r="J1337" t="str">
            <v>Non-Fixed Income</v>
          </cell>
          <cell r="K1337" t="str">
            <v>Non-Fixed Income</v>
          </cell>
          <cell r="L1337" t="str">
            <v>U.S. Small-cap Blend Common Stock</v>
          </cell>
          <cell r="M1337">
            <v>0</v>
          </cell>
          <cell r="N1337">
            <v>0.05</v>
          </cell>
        </row>
        <row r="1338">
          <cell r="A1338" t="str">
            <v>LEU</v>
          </cell>
          <cell r="B1338" t="str">
            <v>Centrus Energy Corp</v>
          </cell>
          <cell r="C1338" t="str">
            <v>U.S.</v>
          </cell>
          <cell r="D1338" t="str">
            <v>Satellite</v>
          </cell>
          <cell r="E1338" t="str">
            <v>Small-cap</v>
          </cell>
          <cell r="F1338" t="str">
            <v>Blend</v>
          </cell>
          <cell r="G1338" t="str">
            <v>Industrials</v>
          </cell>
          <cell r="H1338" t="str">
            <v>Common Stock</v>
          </cell>
          <cell r="I1338" t="str">
            <v>Equity</v>
          </cell>
          <cell r="J1338" t="str">
            <v>Non-Fixed Income</v>
          </cell>
          <cell r="K1338" t="str">
            <v>Non-Fixed Income</v>
          </cell>
          <cell r="L1338" t="str">
            <v>U.S. Small-cap Blend Common Stock</v>
          </cell>
          <cell r="M1338">
            <v>0</v>
          </cell>
          <cell r="N1338">
            <v>0.01</v>
          </cell>
        </row>
        <row r="1339">
          <cell r="A1339" t="str">
            <v>LFUS</v>
          </cell>
          <cell r="B1339" t="str">
            <v>Littelfuse Inc</v>
          </cell>
          <cell r="C1339" t="str">
            <v>U.S.</v>
          </cell>
          <cell r="D1339" t="str">
            <v>Satellite</v>
          </cell>
          <cell r="E1339" t="str">
            <v>Mid-cap</v>
          </cell>
          <cell r="F1339" t="str">
            <v>Blend</v>
          </cell>
          <cell r="G1339" t="str">
            <v>Industrials</v>
          </cell>
          <cell r="H1339" t="str">
            <v>Common Stock</v>
          </cell>
          <cell r="I1339" t="str">
            <v>Equity</v>
          </cell>
          <cell r="J1339" t="str">
            <v>Non-Fixed Income</v>
          </cell>
          <cell r="K1339" t="str">
            <v>Non-Fixed Income</v>
          </cell>
          <cell r="L1339" t="str">
            <v>U.S. Mid-cap Blend Common Stock</v>
          </cell>
          <cell r="M1339">
            <v>0</v>
          </cell>
          <cell r="N1339">
            <v>0.04</v>
          </cell>
        </row>
        <row r="1340">
          <cell r="A1340" t="str">
            <v>LGF/A</v>
          </cell>
          <cell r="B1340" t="str">
            <v>Lions Gate Entertainment Corp</v>
          </cell>
          <cell r="C1340" t="str">
            <v>U.S.</v>
          </cell>
          <cell r="D1340" t="str">
            <v>Satellite</v>
          </cell>
          <cell r="E1340" t="str">
            <v>Small-cap</v>
          </cell>
          <cell r="F1340" t="str">
            <v>Value</v>
          </cell>
          <cell r="G1340" t="str">
            <v>Communications</v>
          </cell>
          <cell r="H1340" t="str">
            <v>Common Stock</v>
          </cell>
          <cell r="I1340" t="str">
            <v>Equity</v>
          </cell>
          <cell r="J1340" t="str">
            <v>Non-Fixed Income</v>
          </cell>
          <cell r="K1340" t="str">
            <v>Non-Fixed Income</v>
          </cell>
          <cell r="L1340" t="str">
            <v>U.S. Small-cap Value Common Stock</v>
          </cell>
          <cell r="M1340">
            <v>0</v>
          </cell>
          <cell r="N1340">
            <v>0.01</v>
          </cell>
        </row>
        <row r="1341">
          <cell r="A1341" t="str">
            <v>LGF/B</v>
          </cell>
          <cell r="B1341" t="str">
            <v>Lions Gate Entertainment Corp</v>
          </cell>
          <cell r="C1341" t="str">
            <v>U.S.</v>
          </cell>
          <cell r="D1341" t="str">
            <v>Satellite</v>
          </cell>
          <cell r="E1341" t="str">
            <v>Small-cap</v>
          </cell>
          <cell r="F1341" t="str">
            <v>Value</v>
          </cell>
          <cell r="G1341" t="str">
            <v>Communications</v>
          </cell>
          <cell r="H1341" t="str">
            <v>Common Stock</v>
          </cell>
          <cell r="I1341" t="str">
            <v>Equity</v>
          </cell>
          <cell r="J1341" t="str">
            <v>Non-Fixed Income</v>
          </cell>
          <cell r="K1341" t="str">
            <v>Non-Fixed Income</v>
          </cell>
          <cell r="L1341" t="str">
            <v>U.S. Small-cap Value Common Stock</v>
          </cell>
          <cell r="M1341">
            <v>0</v>
          </cell>
          <cell r="N1341">
            <v>0.01</v>
          </cell>
        </row>
        <row r="1342">
          <cell r="A1342" t="str">
            <v>LGIH</v>
          </cell>
          <cell r="B1342" t="str">
            <v>LGI Homes Inc</v>
          </cell>
          <cell r="C1342" t="str">
            <v>U.S.</v>
          </cell>
          <cell r="D1342" t="str">
            <v>Satellite</v>
          </cell>
          <cell r="E1342" t="str">
            <v>Small-cap</v>
          </cell>
          <cell r="F1342" t="str">
            <v>Value</v>
          </cell>
          <cell r="G1342" t="str">
            <v>Consumer Discretionary</v>
          </cell>
          <cell r="H1342" t="str">
            <v>Common Stock</v>
          </cell>
          <cell r="I1342" t="str">
            <v>Equity</v>
          </cell>
          <cell r="J1342" t="str">
            <v>Non-Fixed Income</v>
          </cell>
          <cell r="K1342" t="str">
            <v>Non-Fixed Income</v>
          </cell>
          <cell r="L1342" t="str">
            <v>U.S. Small-cap Value Common Stock</v>
          </cell>
          <cell r="M1342">
            <v>0</v>
          </cell>
          <cell r="N1342">
            <v>0.03</v>
          </cell>
        </row>
        <row r="1343">
          <cell r="A1343" t="str">
            <v>LGND</v>
          </cell>
          <cell r="B1343" t="str">
            <v>Ligand Pharmaceuticals Inc</v>
          </cell>
          <cell r="C1343" t="str">
            <v>U.S.</v>
          </cell>
          <cell r="D1343" t="str">
            <v>Satellite</v>
          </cell>
          <cell r="E1343" t="str">
            <v>Small-cap</v>
          </cell>
          <cell r="F1343" t="str">
            <v>Growth</v>
          </cell>
          <cell r="G1343" t="str">
            <v>Health Care</v>
          </cell>
          <cell r="H1343" t="str">
            <v>Common Stock</v>
          </cell>
          <cell r="I1343" t="str">
            <v>Equity</v>
          </cell>
          <cell r="J1343" t="str">
            <v>Non-Fixed Income</v>
          </cell>
          <cell r="K1343" t="str">
            <v>Non-Fixed Income</v>
          </cell>
          <cell r="L1343" t="str">
            <v>U.S. Small-cap Growth Common Stock</v>
          </cell>
          <cell r="M1343">
            <v>0</v>
          </cell>
          <cell r="N1343">
            <v>0.02</v>
          </cell>
        </row>
        <row r="1344">
          <cell r="A1344" t="str">
            <v>LH</v>
          </cell>
          <cell r="B1344" t="str">
            <v>Laboratory Corp of America Holdings</v>
          </cell>
          <cell r="C1344" t="str">
            <v>U.S.</v>
          </cell>
          <cell r="D1344" t="str">
            <v>Satellite</v>
          </cell>
          <cell r="E1344" t="str">
            <v>Mid-cap</v>
          </cell>
          <cell r="F1344" t="str">
            <v>Blend</v>
          </cell>
          <cell r="G1344" t="str">
            <v>Health Care</v>
          </cell>
          <cell r="H1344" t="str">
            <v>Common Stock</v>
          </cell>
          <cell r="I1344" t="str">
            <v>Equity</v>
          </cell>
          <cell r="J1344" t="str">
            <v>Non-Fixed Income</v>
          </cell>
          <cell r="K1344" t="str">
            <v>Non-Fixed Income</v>
          </cell>
          <cell r="L1344" t="str">
            <v>U.S. Mid-cap Blend Common Stock</v>
          </cell>
          <cell r="M1344">
            <v>0</v>
          </cell>
          <cell r="N1344">
            <v>0.04</v>
          </cell>
        </row>
        <row r="1345">
          <cell r="A1345" t="str">
            <v>LHCG</v>
          </cell>
          <cell r="B1345" t="str">
            <v>LHC Group Inc</v>
          </cell>
          <cell r="C1345" t="str">
            <v>U.S.</v>
          </cell>
          <cell r="D1345" t="str">
            <v>Satellite</v>
          </cell>
          <cell r="E1345" t="str">
            <v>Small-cap</v>
          </cell>
          <cell r="F1345" t="str">
            <v>Blend</v>
          </cell>
          <cell r="G1345" t="str">
            <v>Health Care</v>
          </cell>
          <cell r="H1345" t="str">
            <v>Common Stock</v>
          </cell>
          <cell r="I1345" t="str">
            <v>Equity</v>
          </cell>
          <cell r="J1345" t="str">
            <v>Non-Fixed Income</v>
          </cell>
          <cell r="K1345" t="str">
            <v>Non-Fixed Income</v>
          </cell>
          <cell r="L1345" t="str">
            <v>U.S. Small-cap Blend Common Stock</v>
          </cell>
          <cell r="M1345">
            <v>0</v>
          </cell>
          <cell r="N1345">
            <v>0.05</v>
          </cell>
        </row>
        <row r="1346">
          <cell r="A1346" t="str">
            <v>LHX</v>
          </cell>
          <cell r="B1346" t="str">
            <v>L3Harris Technologies Inc</v>
          </cell>
          <cell r="C1346" t="str">
            <v>U.S.</v>
          </cell>
          <cell r="D1346" t="str">
            <v>Satellite</v>
          </cell>
          <cell r="E1346" t="str">
            <v>Large-cap</v>
          </cell>
          <cell r="F1346" t="str">
            <v>Blend</v>
          </cell>
          <cell r="G1346" t="str">
            <v>Industrials</v>
          </cell>
          <cell r="H1346" t="str">
            <v>Common Stock</v>
          </cell>
          <cell r="I1346" t="str">
            <v>Equity</v>
          </cell>
          <cell r="J1346" t="str">
            <v>Non-Fixed Income</v>
          </cell>
          <cell r="K1346" t="str">
            <v>Non-Fixed Income</v>
          </cell>
          <cell r="L1346" t="str">
            <v>U.S. Large-cap Blend Common Stock</v>
          </cell>
          <cell r="M1346">
            <v>0</v>
          </cell>
          <cell r="N1346">
            <v>0.05</v>
          </cell>
        </row>
        <row r="1347">
          <cell r="A1347" t="str">
            <v>LII</v>
          </cell>
          <cell r="B1347" t="str">
            <v>Lennox International Inc</v>
          </cell>
          <cell r="C1347" t="str">
            <v>U.S.</v>
          </cell>
          <cell r="D1347" t="str">
            <v>Satellite</v>
          </cell>
          <cell r="E1347" t="str">
            <v>Mid-cap</v>
          </cell>
          <cell r="F1347" t="str">
            <v>Blend</v>
          </cell>
          <cell r="G1347" t="str">
            <v>Industrials</v>
          </cell>
          <cell r="H1347" t="str">
            <v>Common Stock</v>
          </cell>
          <cell r="I1347" t="str">
            <v>Equity</v>
          </cell>
          <cell r="J1347" t="str">
            <v>Non-Fixed Income</v>
          </cell>
          <cell r="K1347" t="str">
            <v>Non-Fixed Income</v>
          </cell>
          <cell r="L1347" t="str">
            <v>U.S. Mid-cap Blend Common Stock</v>
          </cell>
          <cell r="M1347">
            <v>0</v>
          </cell>
          <cell r="N1347">
            <v>0.05</v>
          </cell>
        </row>
        <row r="1348">
          <cell r="A1348" t="str">
            <v>LILA</v>
          </cell>
          <cell r="B1348" t="str">
            <v>Liberty Latin America Ltd</v>
          </cell>
          <cell r="C1348" t="str">
            <v>U.S.</v>
          </cell>
          <cell r="D1348" t="str">
            <v>Satellite</v>
          </cell>
          <cell r="E1348" t="str">
            <v>Small-cap</v>
          </cell>
          <cell r="F1348" t="str">
            <v>Value</v>
          </cell>
          <cell r="G1348" t="str">
            <v>Communications</v>
          </cell>
          <cell r="H1348" t="str">
            <v>Common Stock</v>
          </cell>
          <cell r="I1348" t="str">
            <v>Equity</v>
          </cell>
          <cell r="J1348" t="str">
            <v>Non-Fixed Income</v>
          </cell>
          <cell r="K1348" t="str">
            <v>Non-Fixed Income</v>
          </cell>
          <cell r="L1348" t="str">
            <v>U.S. Small-cap Value Common Stock</v>
          </cell>
          <cell r="M1348">
            <v>0</v>
          </cell>
          <cell r="N1348">
            <v>0.02</v>
          </cell>
        </row>
        <row r="1349">
          <cell r="A1349" t="str">
            <v>LILAK</v>
          </cell>
          <cell r="B1349" t="str">
            <v>Liberty Latin America Ltd</v>
          </cell>
          <cell r="C1349" t="str">
            <v>U.S.</v>
          </cell>
          <cell r="D1349" t="str">
            <v>Satellite</v>
          </cell>
          <cell r="E1349" t="str">
            <v>Small-cap</v>
          </cell>
          <cell r="F1349" t="str">
            <v>Value</v>
          </cell>
          <cell r="G1349" t="str">
            <v>Communications</v>
          </cell>
          <cell r="H1349" t="str">
            <v>Common Stock</v>
          </cell>
          <cell r="I1349" t="str">
            <v>Equity</v>
          </cell>
          <cell r="J1349" t="str">
            <v>Non-Fixed Income</v>
          </cell>
          <cell r="K1349" t="str">
            <v>Non-Fixed Income</v>
          </cell>
          <cell r="L1349" t="str">
            <v>U.S. Small-cap Value Common Stock</v>
          </cell>
          <cell r="M1349">
            <v>0</v>
          </cell>
          <cell r="N1349">
            <v>0.02</v>
          </cell>
        </row>
        <row r="1350">
          <cell r="A1350" t="str">
            <v>LIND</v>
          </cell>
          <cell r="B1350" t="str">
            <v>Lindblad Expeditions Holdings Inc</v>
          </cell>
          <cell r="C1350" t="str">
            <v>U.S.</v>
          </cell>
          <cell r="D1350" t="str">
            <v>Satellite</v>
          </cell>
          <cell r="E1350" t="str">
            <v>Small-cap</v>
          </cell>
          <cell r="F1350" t="str">
            <v>Growth</v>
          </cell>
          <cell r="G1350" t="str">
            <v>Consumer Discretionary</v>
          </cell>
          <cell r="H1350" t="str">
            <v>Common Stock</v>
          </cell>
          <cell r="I1350" t="str">
            <v>Equity</v>
          </cell>
          <cell r="J1350" t="str">
            <v>Non-Fixed Income</v>
          </cell>
          <cell r="K1350" t="str">
            <v>Non-Fixed Income</v>
          </cell>
          <cell r="L1350" t="str">
            <v>U.S. Small-cap Growth Common Stock</v>
          </cell>
          <cell r="M1350">
            <v>0</v>
          </cell>
          <cell r="N1350">
            <v>0.01</v>
          </cell>
        </row>
        <row r="1351">
          <cell r="A1351" t="str">
            <v>LITE</v>
          </cell>
          <cell r="B1351" t="str">
            <v>Lumentum Holdings Inc</v>
          </cell>
          <cell r="C1351" t="str">
            <v>U.S.</v>
          </cell>
          <cell r="D1351" t="str">
            <v>Satellite</v>
          </cell>
          <cell r="E1351" t="str">
            <v>Small-cap</v>
          </cell>
          <cell r="F1351" t="str">
            <v>Blend</v>
          </cell>
          <cell r="G1351" t="str">
            <v>Technology</v>
          </cell>
          <cell r="H1351" t="str">
            <v>Common Stock</v>
          </cell>
          <cell r="I1351" t="str">
            <v>Equity</v>
          </cell>
          <cell r="J1351" t="str">
            <v>Non-Fixed Income</v>
          </cell>
          <cell r="K1351" t="str">
            <v>Non-Fixed Income</v>
          </cell>
          <cell r="L1351" t="str">
            <v>U.S. Small-cap Blend Common Stock</v>
          </cell>
          <cell r="M1351">
            <v>0</v>
          </cell>
          <cell r="N1351">
            <v>0.04</v>
          </cell>
        </row>
        <row r="1352">
          <cell r="A1352" t="str">
            <v>LIVN</v>
          </cell>
          <cell r="B1352" t="str">
            <v>LivaNova PLC</v>
          </cell>
          <cell r="C1352" t="str">
            <v>U.S.</v>
          </cell>
          <cell r="D1352" t="str">
            <v>Satellite</v>
          </cell>
          <cell r="E1352" t="str">
            <v>Small-cap</v>
          </cell>
          <cell r="F1352" t="str">
            <v>Blend</v>
          </cell>
          <cell r="G1352" t="str">
            <v>Health Care</v>
          </cell>
          <cell r="H1352" t="str">
            <v>Common Stock</v>
          </cell>
          <cell r="I1352" t="str">
            <v>Equity</v>
          </cell>
          <cell r="J1352" t="str">
            <v>Non-Fixed Income</v>
          </cell>
          <cell r="K1352" t="str">
            <v>Non-Fixed Income</v>
          </cell>
          <cell r="L1352" t="str">
            <v>U.S. Small-cap Blend Common Stock</v>
          </cell>
          <cell r="M1352">
            <v>0</v>
          </cell>
          <cell r="N1352">
            <v>0.02</v>
          </cell>
        </row>
        <row r="1353">
          <cell r="A1353" t="str">
            <v>LKFN</v>
          </cell>
          <cell r="B1353" t="str">
            <v>Lakeland Financial Corp</v>
          </cell>
          <cell r="C1353" t="str">
            <v>U.S.</v>
          </cell>
          <cell r="D1353" t="str">
            <v>Satellite</v>
          </cell>
          <cell r="E1353" t="str">
            <v>Small-cap</v>
          </cell>
          <cell r="F1353" t="str">
            <v>Growth</v>
          </cell>
          <cell r="G1353" t="str">
            <v>Financials</v>
          </cell>
          <cell r="H1353" t="str">
            <v>Common Stock</v>
          </cell>
          <cell r="I1353" t="str">
            <v>Equity</v>
          </cell>
          <cell r="J1353" t="str">
            <v>Non-Fixed Income</v>
          </cell>
          <cell r="K1353" t="str">
            <v>Non-Fixed Income</v>
          </cell>
          <cell r="L1353" t="str">
            <v>U.S. Small-cap Growth Common Stock</v>
          </cell>
          <cell r="M1353">
            <v>0</v>
          </cell>
          <cell r="N1353">
            <v>0.05</v>
          </cell>
        </row>
        <row r="1354">
          <cell r="A1354" t="str">
            <v>LKQ</v>
          </cell>
          <cell r="B1354" t="str">
            <v>LKQ Corp</v>
          </cell>
          <cell r="C1354" t="str">
            <v>U.S.</v>
          </cell>
          <cell r="D1354" t="str">
            <v>Satellite</v>
          </cell>
          <cell r="E1354" t="str">
            <v>Mid-cap</v>
          </cell>
          <cell r="F1354" t="str">
            <v>Value</v>
          </cell>
          <cell r="G1354" t="str">
            <v>Consumer Discretionary</v>
          </cell>
          <cell r="H1354" t="str">
            <v>Common Stock</v>
          </cell>
          <cell r="I1354" t="str">
            <v>Equity</v>
          </cell>
          <cell r="J1354" t="str">
            <v>Non-Fixed Income</v>
          </cell>
          <cell r="K1354" t="str">
            <v>Non-Fixed Income</v>
          </cell>
          <cell r="L1354" t="str">
            <v>U.S. Mid-cap Value Common Stock</v>
          </cell>
          <cell r="M1354">
            <v>0</v>
          </cell>
          <cell r="N1354">
            <v>0.02</v>
          </cell>
        </row>
        <row r="1355">
          <cell r="A1355" t="str">
            <v>LL</v>
          </cell>
          <cell r="B1355" t="str">
            <v>Lumber Liquidators Holdings Inc</v>
          </cell>
          <cell r="C1355" t="str">
            <v>U.S.</v>
          </cell>
          <cell r="D1355" t="str">
            <v>Satellite</v>
          </cell>
          <cell r="E1355" t="str">
            <v>Small-cap</v>
          </cell>
          <cell r="F1355" t="str">
            <v>Value</v>
          </cell>
          <cell r="G1355" t="str">
            <v>Consumer Discretionary</v>
          </cell>
          <cell r="H1355" t="str">
            <v>Common Stock</v>
          </cell>
          <cell r="I1355" t="str">
            <v>Equity</v>
          </cell>
          <cell r="J1355" t="str">
            <v>Non-Fixed Income</v>
          </cell>
          <cell r="K1355" t="str">
            <v>Non-Fixed Income</v>
          </cell>
          <cell r="L1355" t="str">
            <v>U.S. Small-cap Value Common Stock</v>
          </cell>
          <cell r="M1355">
            <v>0</v>
          </cell>
          <cell r="N1355">
            <v>0.01</v>
          </cell>
        </row>
        <row r="1356">
          <cell r="A1356" t="str">
            <v>LLNW</v>
          </cell>
          <cell r="B1356" t="str">
            <v>Limelight Networks Inc</v>
          </cell>
          <cell r="C1356" t="str">
            <v>U.S.</v>
          </cell>
          <cell r="D1356" t="str">
            <v>Satellite</v>
          </cell>
          <cell r="E1356" t="str">
            <v>Small-cap</v>
          </cell>
          <cell r="F1356" t="str">
            <v>Blend</v>
          </cell>
          <cell r="G1356" t="str">
            <v>Technology</v>
          </cell>
          <cell r="H1356" t="str">
            <v>Common Stock</v>
          </cell>
          <cell r="I1356" t="str">
            <v>Equity</v>
          </cell>
          <cell r="J1356" t="str">
            <v>Non-Fixed Income</v>
          </cell>
          <cell r="K1356" t="str">
            <v>Non-Fixed Income</v>
          </cell>
          <cell r="L1356" t="str">
            <v>U.S. Small-cap Blend Common Stock</v>
          </cell>
          <cell r="M1356">
            <v>0</v>
          </cell>
          <cell r="N1356">
            <v>0.02</v>
          </cell>
        </row>
        <row r="1357">
          <cell r="A1357" t="str">
            <v>LLY</v>
          </cell>
          <cell r="B1357" t="str">
            <v>Eli Lilly &amp; Co</v>
          </cell>
          <cell r="C1357" t="str">
            <v>U.S.</v>
          </cell>
          <cell r="D1357" t="str">
            <v>Satellite</v>
          </cell>
          <cell r="E1357" t="str">
            <v>Large-cap</v>
          </cell>
          <cell r="F1357" t="str">
            <v>Growth</v>
          </cell>
          <cell r="G1357" t="str">
            <v>Health Care</v>
          </cell>
          <cell r="H1357" t="str">
            <v>Common Stock</v>
          </cell>
          <cell r="I1357" t="str">
            <v>Equity</v>
          </cell>
          <cell r="J1357" t="str">
            <v>Non-Fixed Income</v>
          </cell>
          <cell r="K1357" t="str">
            <v>Non-Fixed Income</v>
          </cell>
          <cell r="L1357" t="str">
            <v>U.S. Large-cap Growth Common Stock</v>
          </cell>
          <cell r="M1357">
            <v>0</v>
          </cell>
          <cell r="N1357">
            <v>0.05</v>
          </cell>
        </row>
        <row r="1358">
          <cell r="A1358" t="str">
            <v>LMAT</v>
          </cell>
          <cell r="B1358" t="str">
            <v>LeMaitre Vascular Inc</v>
          </cell>
          <cell r="C1358" t="str">
            <v>U.S.</v>
          </cell>
          <cell r="D1358" t="str">
            <v>Satellite</v>
          </cell>
          <cell r="E1358" t="str">
            <v>Small-cap</v>
          </cell>
          <cell r="F1358" t="str">
            <v>Growth</v>
          </cell>
          <cell r="G1358" t="str">
            <v>Health Care</v>
          </cell>
          <cell r="H1358" t="str">
            <v>Common Stock</v>
          </cell>
          <cell r="I1358" t="str">
            <v>Equity</v>
          </cell>
          <cell r="J1358" t="str">
            <v>Non-Fixed Income</v>
          </cell>
          <cell r="K1358" t="str">
            <v>Non-Fixed Income</v>
          </cell>
          <cell r="L1358" t="str">
            <v>U.S. Small-cap Growth Common Stock</v>
          </cell>
          <cell r="M1358">
            <v>0</v>
          </cell>
          <cell r="N1358">
            <v>0.04</v>
          </cell>
        </row>
        <row r="1359">
          <cell r="A1359" t="str">
            <v>LMND</v>
          </cell>
          <cell r="B1359" t="str">
            <v>Lemonade Inc</v>
          </cell>
          <cell r="C1359" t="str">
            <v>U.S.</v>
          </cell>
          <cell r="D1359" t="str">
            <v>Satellite</v>
          </cell>
          <cell r="E1359" t="str">
            <v>Small-cap</v>
          </cell>
          <cell r="F1359" t="str">
            <v>Growth</v>
          </cell>
          <cell r="G1359" t="str">
            <v>Financials</v>
          </cell>
          <cell r="H1359" t="str">
            <v>Common Stock</v>
          </cell>
          <cell r="I1359" t="str">
            <v>Equity</v>
          </cell>
          <cell r="J1359" t="str">
            <v>Non-Fixed Income</v>
          </cell>
          <cell r="K1359" t="str">
            <v>Non-Fixed Income</v>
          </cell>
          <cell r="L1359" t="str">
            <v>U.S. Small-cap Growth Common Stock</v>
          </cell>
          <cell r="M1359">
            <v>0</v>
          </cell>
          <cell r="N1359">
            <v>0.02</v>
          </cell>
        </row>
        <row r="1360">
          <cell r="A1360" t="str">
            <v>LMNR</v>
          </cell>
          <cell r="B1360" t="str">
            <v>Limoneira Co</v>
          </cell>
          <cell r="C1360" t="str">
            <v>U.S.</v>
          </cell>
          <cell r="D1360" t="str">
            <v>Satellite</v>
          </cell>
          <cell r="E1360" t="str">
            <v>Small-cap</v>
          </cell>
          <cell r="F1360" t="str">
            <v>Blend</v>
          </cell>
          <cell r="G1360" t="str">
            <v>Consumer Staples</v>
          </cell>
          <cell r="H1360" t="str">
            <v>Common Stock</v>
          </cell>
          <cell r="I1360" t="str">
            <v>Equity</v>
          </cell>
          <cell r="J1360" t="str">
            <v>Non-Fixed Income</v>
          </cell>
          <cell r="K1360" t="str">
            <v>Non-Fixed Income</v>
          </cell>
          <cell r="L1360" t="str">
            <v>U.S. Small-cap Blend Common Stock</v>
          </cell>
          <cell r="M1360">
            <v>0</v>
          </cell>
          <cell r="N1360">
            <v>0.03</v>
          </cell>
        </row>
        <row r="1361">
          <cell r="A1361" t="str">
            <v>LMT</v>
          </cell>
          <cell r="B1361" t="str">
            <v>Lockheed Martin Corp</v>
          </cell>
          <cell r="C1361" t="str">
            <v>U.S.</v>
          </cell>
          <cell r="D1361" t="str">
            <v>Satellite</v>
          </cell>
          <cell r="E1361" t="str">
            <v>Large-cap</v>
          </cell>
          <cell r="F1361" t="str">
            <v>Value</v>
          </cell>
          <cell r="G1361" t="str">
            <v>Industrials</v>
          </cell>
          <cell r="H1361" t="str">
            <v>Common Stock</v>
          </cell>
          <cell r="I1361" t="str">
            <v>Equity</v>
          </cell>
          <cell r="J1361" t="str">
            <v>Non-Fixed Income</v>
          </cell>
          <cell r="K1361" t="str">
            <v>Non-Fixed Income</v>
          </cell>
          <cell r="L1361" t="str">
            <v>U.S. Large-cap Value Common Stock</v>
          </cell>
          <cell r="M1361">
            <v>0</v>
          </cell>
          <cell r="N1361">
            <v>0.05</v>
          </cell>
        </row>
        <row r="1362">
          <cell r="A1362" t="str">
            <v>LNC</v>
          </cell>
          <cell r="B1362" t="str">
            <v>Lincoln National Corp</v>
          </cell>
          <cell r="C1362" t="str">
            <v>U.S.</v>
          </cell>
          <cell r="D1362" t="str">
            <v>Satellite</v>
          </cell>
          <cell r="E1362" t="str">
            <v>Mid-cap</v>
          </cell>
          <cell r="F1362" t="str">
            <v>Value</v>
          </cell>
          <cell r="G1362" t="str">
            <v>Financials</v>
          </cell>
          <cell r="H1362" t="str">
            <v>Common Stock</v>
          </cell>
          <cell r="I1362" t="str">
            <v>Equity</v>
          </cell>
          <cell r="J1362" t="str">
            <v>Non-Fixed Income</v>
          </cell>
          <cell r="K1362" t="str">
            <v>Non-Fixed Income</v>
          </cell>
          <cell r="L1362" t="str">
            <v>U.S. Mid-cap Value Common Stock</v>
          </cell>
          <cell r="M1362">
            <v>0</v>
          </cell>
          <cell r="N1362">
            <v>0.02</v>
          </cell>
        </row>
        <row r="1363">
          <cell r="A1363" t="str">
            <v>LNDC</v>
          </cell>
          <cell r="B1363" t="str">
            <v>Landec Corp</v>
          </cell>
          <cell r="C1363" t="str">
            <v>U.S.</v>
          </cell>
          <cell r="D1363" t="str">
            <v>Satellite</v>
          </cell>
          <cell r="E1363" t="str">
            <v>Small-cap</v>
          </cell>
          <cell r="F1363" t="str">
            <v>Value</v>
          </cell>
          <cell r="G1363" t="str">
            <v>Consumer Staples</v>
          </cell>
          <cell r="H1363" t="str">
            <v>Common Stock</v>
          </cell>
          <cell r="I1363" t="str">
            <v>Equity</v>
          </cell>
          <cell r="J1363" t="str">
            <v>Non-Fixed Income</v>
          </cell>
          <cell r="K1363" t="str">
            <v>Non-Fixed Income</v>
          </cell>
          <cell r="L1363" t="str">
            <v>U.S. Small-cap Value Common Stock</v>
          </cell>
          <cell r="M1363">
            <v>0</v>
          </cell>
          <cell r="N1363">
            <v>0.04</v>
          </cell>
        </row>
        <row r="1364">
          <cell r="A1364" t="str">
            <v>LNG</v>
          </cell>
          <cell r="B1364" t="str">
            <v>Cheniere Energy Inc</v>
          </cell>
          <cell r="C1364" t="str">
            <v>U.S.</v>
          </cell>
          <cell r="D1364" t="str">
            <v>Satellite</v>
          </cell>
          <cell r="E1364" t="str">
            <v>Mid-cap</v>
          </cell>
          <cell r="F1364" t="str">
            <v>Blend</v>
          </cell>
          <cell r="G1364" t="str">
            <v>Energy</v>
          </cell>
          <cell r="H1364" t="str">
            <v>Common Stock</v>
          </cell>
          <cell r="I1364" t="str">
            <v>Equity</v>
          </cell>
          <cell r="J1364" t="str">
            <v>Non-Fixed Income</v>
          </cell>
          <cell r="K1364" t="str">
            <v>Non-Fixed Income</v>
          </cell>
          <cell r="L1364" t="str">
            <v>U.S. Mid-cap Blend Common Stock</v>
          </cell>
          <cell r="M1364">
            <v>0</v>
          </cell>
          <cell r="N1364">
            <v>0.03</v>
          </cell>
        </row>
        <row r="1365">
          <cell r="A1365" t="str">
            <v>LNN</v>
          </cell>
          <cell r="B1365" t="str">
            <v>Lindsay Corp</v>
          </cell>
          <cell r="C1365" t="str">
            <v>U.S.</v>
          </cell>
          <cell r="D1365" t="str">
            <v>Satellite</v>
          </cell>
          <cell r="E1365" t="str">
            <v>Small-cap</v>
          </cell>
          <cell r="F1365" t="str">
            <v>Blend</v>
          </cell>
          <cell r="G1365" t="str">
            <v>Industrials</v>
          </cell>
          <cell r="H1365" t="str">
            <v>Common Stock</v>
          </cell>
          <cell r="I1365" t="str">
            <v>Equity</v>
          </cell>
          <cell r="J1365" t="str">
            <v>Non-Fixed Income</v>
          </cell>
          <cell r="K1365" t="str">
            <v>Non-Fixed Income</v>
          </cell>
          <cell r="L1365" t="str">
            <v>U.S. Small-cap Blend Common Stock</v>
          </cell>
          <cell r="M1365">
            <v>0</v>
          </cell>
          <cell r="N1365">
            <v>0.05</v>
          </cell>
        </row>
        <row r="1366">
          <cell r="A1366" t="str">
            <v>LNT</v>
          </cell>
          <cell r="B1366" t="str">
            <v>Alliant Energy Corp</v>
          </cell>
          <cell r="C1366" t="str">
            <v>U.S.</v>
          </cell>
          <cell r="D1366" t="str">
            <v>Satellite</v>
          </cell>
          <cell r="E1366" t="str">
            <v>Mid-cap</v>
          </cell>
          <cell r="F1366" t="str">
            <v>Blend</v>
          </cell>
          <cell r="G1366" t="str">
            <v>Utilities</v>
          </cell>
          <cell r="H1366" t="str">
            <v>Common Stock</v>
          </cell>
          <cell r="I1366" t="str">
            <v>Equity</v>
          </cell>
          <cell r="J1366" t="str">
            <v>Non-Fixed Income</v>
          </cell>
          <cell r="K1366" t="str">
            <v>Non-Fixed Income</v>
          </cell>
          <cell r="L1366" t="str">
            <v>U.S. Mid-cap Blend Common Stock</v>
          </cell>
          <cell r="M1366">
            <v>0</v>
          </cell>
          <cell r="N1366">
            <v>0.05</v>
          </cell>
        </row>
        <row r="1367">
          <cell r="A1367" t="str">
            <v>LNTH</v>
          </cell>
          <cell r="B1367" t="str">
            <v>Lantheus Holdings Inc</v>
          </cell>
          <cell r="C1367" t="str">
            <v>U.S.</v>
          </cell>
          <cell r="D1367" t="str">
            <v>Satellite</v>
          </cell>
          <cell r="E1367" t="str">
            <v>Small-cap</v>
          </cell>
          <cell r="F1367" t="str">
            <v>Blend</v>
          </cell>
          <cell r="G1367" t="str">
            <v>Health Care</v>
          </cell>
          <cell r="H1367" t="str">
            <v>Common Stock</v>
          </cell>
          <cell r="I1367" t="str">
            <v>Equity</v>
          </cell>
          <cell r="J1367" t="str">
            <v>Non-Fixed Income</v>
          </cell>
          <cell r="K1367" t="str">
            <v>Non-Fixed Income</v>
          </cell>
          <cell r="L1367" t="str">
            <v>U.S. Small-cap Blend Common Stock</v>
          </cell>
          <cell r="M1367">
            <v>0</v>
          </cell>
          <cell r="N1367">
            <v>0.02</v>
          </cell>
        </row>
        <row r="1368">
          <cell r="A1368" t="str">
            <v>LOB</v>
          </cell>
          <cell r="B1368" t="str">
            <v>Live Oak Bancshares Inc</v>
          </cell>
          <cell r="C1368" t="str">
            <v>U.S.</v>
          </cell>
          <cell r="D1368" t="str">
            <v>Satellite</v>
          </cell>
          <cell r="E1368" t="str">
            <v>Small-cap</v>
          </cell>
          <cell r="F1368" t="str">
            <v>Growth</v>
          </cell>
          <cell r="G1368" t="str">
            <v>Financials</v>
          </cell>
          <cell r="H1368" t="str">
            <v>Common Stock</v>
          </cell>
          <cell r="I1368" t="str">
            <v>Equity</v>
          </cell>
          <cell r="J1368" t="str">
            <v>Non-Fixed Income</v>
          </cell>
          <cell r="K1368" t="str">
            <v>Non-Fixed Income</v>
          </cell>
          <cell r="L1368" t="str">
            <v>U.S. Small-cap Growth Common Stock</v>
          </cell>
          <cell r="M1368">
            <v>0</v>
          </cell>
          <cell r="N1368">
            <v>0.02</v>
          </cell>
        </row>
        <row r="1369">
          <cell r="A1369" t="str">
            <v>LOCO</v>
          </cell>
          <cell r="B1369" t="str">
            <v>El Pollo Loco Holdings Inc</v>
          </cell>
          <cell r="C1369" t="str">
            <v>U.S.</v>
          </cell>
          <cell r="D1369" t="str">
            <v>Satellite</v>
          </cell>
          <cell r="E1369" t="str">
            <v>Small-cap</v>
          </cell>
          <cell r="F1369" t="str">
            <v>Value</v>
          </cell>
          <cell r="G1369" t="str">
            <v>Consumer Discretionary</v>
          </cell>
          <cell r="H1369" t="str">
            <v>Common Stock</v>
          </cell>
          <cell r="I1369" t="str">
            <v>Equity</v>
          </cell>
          <cell r="J1369" t="str">
            <v>Non-Fixed Income</v>
          </cell>
          <cell r="K1369" t="str">
            <v>Non-Fixed Income</v>
          </cell>
          <cell r="L1369" t="str">
            <v>U.S. Small-cap Value Common Stock</v>
          </cell>
          <cell r="M1369">
            <v>0</v>
          </cell>
          <cell r="N1369">
            <v>0.03</v>
          </cell>
        </row>
        <row r="1370">
          <cell r="A1370" t="str">
            <v>LOPE</v>
          </cell>
          <cell r="B1370" t="str">
            <v>Grand Canyon Education Inc</v>
          </cell>
          <cell r="C1370" t="str">
            <v>U.S.</v>
          </cell>
          <cell r="D1370" t="str">
            <v>Satellite</v>
          </cell>
          <cell r="E1370" t="str">
            <v>Small-cap</v>
          </cell>
          <cell r="F1370" t="str">
            <v>Blend</v>
          </cell>
          <cell r="G1370" t="str">
            <v>Consumer Discretionary</v>
          </cell>
          <cell r="H1370" t="str">
            <v>Common Stock</v>
          </cell>
          <cell r="I1370" t="str">
            <v>Equity</v>
          </cell>
          <cell r="J1370" t="str">
            <v>Non-Fixed Income</v>
          </cell>
          <cell r="K1370" t="str">
            <v>Non-Fixed Income</v>
          </cell>
          <cell r="L1370" t="str">
            <v>U.S. Small-cap Blend Common Stock</v>
          </cell>
          <cell r="M1370">
            <v>0</v>
          </cell>
          <cell r="N1370">
            <v>0.03</v>
          </cell>
        </row>
        <row r="1371">
          <cell r="A1371" t="str">
            <v>LOVE</v>
          </cell>
          <cell r="B1371" t="str">
            <v>Lovesac Co/The</v>
          </cell>
          <cell r="C1371" t="str">
            <v>U.S.</v>
          </cell>
          <cell r="D1371" t="str">
            <v>Satellite</v>
          </cell>
          <cell r="E1371" t="str">
            <v>Small-cap</v>
          </cell>
          <cell r="F1371" t="str">
            <v>Blend</v>
          </cell>
          <cell r="G1371" t="str">
            <v>Consumer Discretionary</v>
          </cell>
          <cell r="H1371" t="str">
            <v>Common Stock</v>
          </cell>
          <cell r="I1371" t="str">
            <v>Equity</v>
          </cell>
          <cell r="J1371" t="str">
            <v>Non-Fixed Income</v>
          </cell>
          <cell r="K1371" t="str">
            <v>Non-Fixed Income</v>
          </cell>
          <cell r="L1371" t="str">
            <v>U.S. Small-cap Blend Common Stock</v>
          </cell>
          <cell r="M1371">
            <v>0</v>
          </cell>
          <cell r="N1371">
            <v>0.01</v>
          </cell>
        </row>
        <row r="1372">
          <cell r="A1372" t="str">
            <v>LOW</v>
          </cell>
          <cell r="B1372" t="str">
            <v>Lowe's Cos Inc</v>
          </cell>
          <cell r="C1372" t="str">
            <v>U.S.</v>
          </cell>
          <cell r="D1372" t="str">
            <v>Satellite</v>
          </cell>
          <cell r="E1372" t="str">
            <v>Large-cap</v>
          </cell>
          <cell r="F1372" t="str">
            <v>Blend</v>
          </cell>
          <cell r="G1372" t="str">
            <v>Consumer Discretionary</v>
          </cell>
          <cell r="H1372" t="str">
            <v>Common Stock</v>
          </cell>
          <cell r="I1372" t="str">
            <v>Equity</v>
          </cell>
          <cell r="J1372" t="str">
            <v>Non-Fixed Income</v>
          </cell>
          <cell r="K1372" t="str">
            <v>Non-Fixed Income</v>
          </cell>
          <cell r="L1372" t="str">
            <v>U.S. Large-cap Blend Common Stock</v>
          </cell>
          <cell r="M1372">
            <v>0</v>
          </cell>
          <cell r="N1372">
            <v>0.04</v>
          </cell>
        </row>
        <row r="1373">
          <cell r="A1373" t="str">
            <v>LPG</v>
          </cell>
          <cell r="B1373" t="str">
            <v>Dorian LPG Ltd</v>
          </cell>
          <cell r="C1373" t="str">
            <v>U.S.</v>
          </cell>
          <cell r="D1373" t="str">
            <v>Satellite</v>
          </cell>
          <cell r="E1373" t="str">
            <v>Small-cap</v>
          </cell>
          <cell r="F1373" t="str">
            <v>Blend</v>
          </cell>
          <cell r="G1373" t="str">
            <v>Industrials</v>
          </cell>
          <cell r="H1373" t="str">
            <v>Common Stock</v>
          </cell>
          <cell r="I1373" t="str">
            <v>Equity</v>
          </cell>
          <cell r="J1373" t="str">
            <v>Non-Fixed Income</v>
          </cell>
          <cell r="K1373" t="str">
            <v>Non-Fixed Income</v>
          </cell>
          <cell r="L1373" t="str">
            <v>U.S. Small-cap Blend Common Stock</v>
          </cell>
          <cell r="M1373">
            <v>0</v>
          </cell>
          <cell r="N1373">
            <v>0.03</v>
          </cell>
        </row>
        <row r="1374">
          <cell r="A1374" t="str">
            <v>LPI</v>
          </cell>
          <cell r="B1374" t="str">
            <v>Laredo Petroleum Inc</v>
          </cell>
          <cell r="C1374" t="str">
            <v>U.S.</v>
          </cell>
          <cell r="D1374" t="str">
            <v>Satellite</v>
          </cell>
          <cell r="E1374" t="str">
            <v>Small-cap</v>
          </cell>
          <cell r="F1374" t="str">
            <v>Value</v>
          </cell>
          <cell r="G1374" t="str">
            <v>Energy</v>
          </cell>
          <cell r="H1374" t="str">
            <v>Common Stock</v>
          </cell>
          <cell r="I1374" t="str">
            <v>Equity</v>
          </cell>
          <cell r="J1374" t="str">
            <v>Non-Fixed Income</v>
          </cell>
          <cell r="K1374" t="str">
            <v>Non-Fixed Income</v>
          </cell>
          <cell r="L1374" t="str">
            <v>U.S. Small-cap Value Common Stock</v>
          </cell>
          <cell r="M1374">
            <v>0</v>
          </cell>
          <cell r="N1374">
            <v>0.01</v>
          </cell>
        </row>
        <row r="1375">
          <cell r="A1375" t="str">
            <v>LPLA</v>
          </cell>
          <cell r="B1375" t="str">
            <v>LPL Financial Holdings Inc</v>
          </cell>
          <cell r="C1375" t="str">
            <v>U.S.</v>
          </cell>
          <cell r="D1375" t="str">
            <v>Satellite</v>
          </cell>
          <cell r="E1375" t="str">
            <v>Mid-cap</v>
          </cell>
          <cell r="F1375" t="str">
            <v>Blend</v>
          </cell>
          <cell r="G1375" t="str">
            <v>Financials</v>
          </cell>
          <cell r="H1375" t="str">
            <v>Common Stock</v>
          </cell>
          <cell r="I1375" t="str">
            <v>Equity</v>
          </cell>
          <cell r="J1375" t="str">
            <v>Non-Fixed Income</v>
          </cell>
          <cell r="K1375" t="str">
            <v>Non-Fixed Income</v>
          </cell>
          <cell r="L1375" t="str">
            <v>U.S. Mid-cap Blend Common Stock</v>
          </cell>
          <cell r="M1375">
            <v>0</v>
          </cell>
          <cell r="N1375">
            <v>0.03</v>
          </cell>
        </row>
        <row r="1376">
          <cell r="A1376" t="str">
            <v>LPRO</v>
          </cell>
          <cell r="B1376" t="str">
            <v>Open Lending Corp</v>
          </cell>
          <cell r="C1376" t="str">
            <v>U.S.</v>
          </cell>
          <cell r="D1376" t="str">
            <v>Satellite</v>
          </cell>
          <cell r="E1376" t="str">
            <v>Small-cap</v>
          </cell>
          <cell r="F1376" t="str">
            <v>Growth</v>
          </cell>
          <cell r="G1376" t="str">
            <v>Technology</v>
          </cell>
          <cell r="H1376" t="str">
            <v>Common Stock</v>
          </cell>
          <cell r="I1376" t="str">
            <v>Equity</v>
          </cell>
          <cell r="J1376" t="str">
            <v>Non-Fixed Income</v>
          </cell>
          <cell r="K1376" t="str">
            <v>Non-Fixed Income</v>
          </cell>
          <cell r="L1376" t="str">
            <v>U.S. Small-cap Growth Common Stock</v>
          </cell>
          <cell r="M1376">
            <v>0</v>
          </cell>
          <cell r="N1376">
            <v>0.05</v>
          </cell>
        </row>
        <row r="1377">
          <cell r="A1377" t="str">
            <v>LPSN</v>
          </cell>
          <cell r="B1377" t="str">
            <v>LivePerson Inc</v>
          </cell>
          <cell r="C1377" t="str">
            <v>U.S.</v>
          </cell>
          <cell r="D1377" t="str">
            <v>Satellite</v>
          </cell>
          <cell r="E1377" t="str">
            <v>Small-cap</v>
          </cell>
          <cell r="F1377" t="str">
            <v>Growth</v>
          </cell>
          <cell r="G1377" t="str">
            <v>Technology</v>
          </cell>
          <cell r="H1377" t="str">
            <v>Common Stock</v>
          </cell>
          <cell r="I1377" t="str">
            <v>Equity</v>
          </cell>
          <cell r="J1377" t="str">
            <v>Non-Fixed Income</v>
          </cell>
          <cell r="K1377" t="str">
            <v>Non-Fixed Income</v>
          </cell>
          <cell r="L1377" t="str">
            <v>U.S. Small-cap Growth Common Stock</v>
          </cell>
          <cell r="M1377">
            <v>0</v>
          </cell>
          <cell r="N1377">
            <v>0.02</v>
          </cell>
        </row>
        <row r="1378">
          <cell r="A1378" t="str">
            <v>LPX</v>
          </cell>
          <cell r="B1378" t="str">
            <v>Louisiana-Pacific Corp</v>
          </cell>
          <cell r="C1378" t="str">
            <v>U.S.</v>
          </cell>
          <cell r="D1378" t="str">
            <v>Satellite</v>
          </cell>
          <cell r="E1378" t="str">
            <v>Small-cap</v>
          </cell>
          <cell r="F1378" t="str">
            <v>Blend</v>
          </cell>
          <cell r="G1378" t="str">
            <v>Materials</v>
          </cell>
          <cell r="H1378" t="str">
            <v>Common Stock</v>
          </cell>
          <cell r="I1378" t="str">
            <v>Equity</v>
          </cell>
          <cell r="J1378" t="str">
            <v>Non-Fixed Income</v>
          </cell>
          <cell r="K1378" t="str">
            <v>Non-Fixed Income</v>
          </cell>
          <cell r="L1378" t="str">
            <v>U.S. Small-cap Blend Common Stock</v>
          </cell>
          <cell r="M1378">
            <v>0</v>
          </cell>
          <cell r="N1378">
            <v>0.03</v>
          </cell>
        </row>
        <row r="1379">
          <cell r="A1379" t="str">
            <v>LQDT</v>
          </cell>
          <cell r="B1379" t="str">
            <v>Liquidity Services Inc</v>
          </cell>
          <cell r="C1379" t="str">
            <v>U.S.</v>
          </cell>
          <cell r="D1379" t="str">
            <v>Satellite</v>
          </cell>
          <cell r="E1379" t="str">
            <v>Small-cap</v>
          </cell>
          <cell r="F1379" t="str">
            <v>Blend</v>
          </cell>
          <cell r="G1379" t="str">
            <v>Consumer Discretionary</v>
          </cell>
          <cell r="H1379" t="str">
            <v>Common Stock</v>
          </cell>
          <cell r="I1379" t="str">
            <v>Equity</v>
          </cell>
          <cell r="J1379" t="str">
            <v>Non-Fixed Income</v>
          </cell>
          <cell r="K1379" t="str">
            <v>Non-Fixed Income</v>
          </cell>
          <cell r="L1379" t="str">
            <v>U.S. Small-cap Blend Common Stock</v>
          </cell>
          <cell r="M1379">
            <v>0</v>
          </cell>
          <cell r="N1379">
            <v>0.02</v>
          </cell>
        </row>
        <row r="1380">
          <cell r="A1380" t="str">
            <v>LRCX</v>
          </cell>
          <cell r="B1380" t="str">
            <v>Lam Research Corp</v>
          </cell>
          <cell r="C1380" t="str">
            <v>U.S.</v>
          </cell>
          <cell r="D1380" t="str">
            <v>Satellite</v>
          </cell>
          <cell r="E1380" t="str">
            <v>Large-cap</v>
          </cell>
          <cell r="F1380" t="str">
            <v>Growth</v>
          </cell>
          <cell r="G1380" t="str">
            <v>Technology</v>
          </cell>
          <cell r="H1380" t="str">
            <v>Common Stock</v>
          </cell>
          <cell r="I1380" t="str">
            <v>Equity</v>
          </cell>
          <cell r="J1380" t="str">
            <v>Non-Fixed Income</v>
          </cell>
          <cell r="K1380" t="str">
            <v>Non-Fixed Income</v>
          </cell>
          <cell r="L1380" t="str">
            <v>U.S. Large-cap Growth Common Stock</v>
          </cell>
          <cell r="M1380">
            <v>0</v>
          </cell>
          <cell r="N1380">
            <v>0.04</v>
          </cell>
        </row>
        <row r="1381">
          <cell r="A1381" t="str">
            <v>LRN</v>
          </cell>
          <cell r="B1381" t="str">
            <v>Stride Inc</v>
          </cell>
          <cell r="C1381" t="str">
            <v>U.S.</v>
          </cell>
          <cell r="D1381" t="str">
            <v>Satellite</v>
          </cell>
          <cell r="E1381" t="str">
            <v>Small-cap</v>
          </cell>
          <cell r="F1381" t="str">
            <v>Value</v>
          </cell>
          <cell r="G1381" t="str">
            <v>Consumer Discretionary</v>
          </cell>
          <cell r="H1381" t="str">
            <v>Common Stock</v>
          </cell>
          <cell r="I1381" t="str">
            <v>Equity</v>
          </cell>
          <cell r="J1381" t="str">
            <v>Non-Fixed Income</v>
          </cell>
          <cell r="K1381" t="str">
            <v>Non-Fixed Income</v>
          </cell>
          <cell r="L1381" t="str">
            <v>U.S. Small-cap Value Common Stock</v>
          </cell>
          <cell r="M1381">
            <v>0</v>
          </cell>
          <cell r="N1381">
            <v>0.03</v>
          </cell>
        </row>
        <row r="1382">
          <cell r="A1382" t="str">
            <v>LSCC</v>
          </cell>
          <cell r="B1382" t="str">
            <v>Lattice Semiconductor Corp</v>
          </cell>
          <cell r="C1382" t="str">
            <v>U.S.</v>
          </cell>
          <cell r="D1382" t="str">
            <v>Satellite</v>
          </cell>
          <cell r="E1382" t="str">
            <v>Mid-cap</v>
          </cell>
          <cell r="F1382" t="str">
            <v>Growth</v>
          </cell>
          <cell r="G1382" t="str">
            <v>Technology</v>
          </cell>
          <cell r="H1382" t="str">
            <v>Common Stock</v>
          </cell>
          <cell r="I1382" t="str">
            <v>Equity</v>
          </cell>
          <cell r="J1382" t="str">
            <v>Non-Fixed Income</v>
          </cell>
          <cell r="K1382" t="str">
            <v>Non-Fixed Income</v>
          </cell>
          <cell r="L1382" t="str">
            <v>U.S. Mid-cap Growth Common Stock</v>
          </cell>
          <cell r="M1382">
            <v>0</v>
          </cell>
          <cell r="N1382">
            <v>0.05</v>
          </cell>
        </row>
        <row r="1383">
          <cell r="A1383" t="str">
            <v>LSF</v>
          </cell>
          <cell r="B1383" t="str">
            <v>Laird Superfood Inc</v>
          </cell>
          <cell r="C1383" t="str">
            <v>U.S.</v>
          </cell>
          <cell r="D1383" t="str">
            <v>Satellite</v>
          </cell>
          <cell r="E1383" t="str">
            <v>Small-cap</v>
          </cell>
          <cell r="F1383" t="str">
            <v>Blend</v>
          </cell>
          <cell r="G1383" t="str">
            <v>Consumer Staples</v>
          </cell>
          <cell r="H1383" t="str">
            <v>Common Stock</v>
          </cell>
          <cell r="I1383" t="str">
            <v>Equity</v>
          </cell>
          <cell r="J1383" t="str">
            <v>Non-Fixed Income</v>
          </cell>
          <cell r="K1383" t="str">
            <v>Non-Fixed Income</v>
          </cell>
          <cell r="L1383" t="str">
            <v>U.S. Small-cap Blend Common Stock</v>
          </cell>
          <cell r="M1383">
            <v>0</v>
          </cell>
          <cell r="N1383">
            <v>0.02</v>
          </cell>
        </row>
        <row r="1384">
          <cell r="A1384" t="str">
            <v>LSTR</v>
          </cell>
          <cell r="B1384" t="str">
            <v>Landstar System Inc</v>
          </cell>
          <cell r="C1384" t="str">
            <v>U.S.</v>
          </cell>
          <cell r="D1384" t="str">
            <v>Satellite</v>
          </cell>
          <cell r="E1384" t="str">
            <v>Small-cap</v>
          </cell>
          <cell r="F1384" t="str">
            <v>Value</v>
          </cell>
          <cell r="G1384" t="str">
            <v>Industrials</v>
          </cell>
          <cell r="H1384" t="str">
            <v>Common Stock</v>
          </cell>
          <cell r="I1384" t="str">
            <v>Equity</v>
          </cell>
          <cell r="J1384" t="str">
            <v>Non-Fixed Income</v>
          </cell>
          <cell r="K1384" t="str">
            <v>Non-Fixed Income</v>
          </cell>
          <cell r="L1384" t="str">
            <v>U.S. Small-cap Value Common Stock</v>
          </cell>
          <cell r="M1384">
            <v>0</v>
          </cell>
          <cell r="N1384">
            <v>0.05</v>
          </cell>
        </row>
        <row r="1385">
          <cell r="A1385" t="str">
            <v>LTHM</v>
          </cell>
          <cell r="B1385" t="str">
            <v>Livent Corp</v>
          </cell>
          <cell r="C1385" t="str">
            <v>U.S.</v>
          </cell>
          <cell r="D1385" t="str">
            <v>Satellite</v>
          </cell>
          <cell r="E1385" t="str">
            <v>Small-cap</v>
          </cell>
          <cell r="F1385" t="str">
            <v>Growth</v>
          </cell>
          <cell r="G1385" t="str">
            <v>Materials</v>
          </cell>
          <cell r="H1385" t="str">
            <v>Common Stock</v>
          </cell>
          <cell r="I1385" t="str">
            <v>Equity</v>
          </cell>
          <cell r="J1385" t="str">
            <v>Non-Fixed Income</v>
          </cell>
          <cell r="K1385" t="str">
            <v>Non-Fixed Income</v>
          </cell>
          <cell r="L1385" t="str">
            <v>U.S. Small-cap Growth Common Stock</v>
          </cell>
          <cell r="M1385">
            <v>0</v>
          </cell>
          <cell r="N1385">
            <v>0.02</v>
          </cell>
        </row>
        <row r="1386">
          <cell r="A1386" t="str">
            <v>LTRPA</v>
          </cell>
          <cell r="B1386" t="str">
            <v>Liberty TripAdvisor Holdings Inc</v>
          </cell>
          <cell r="C1386" t="str">
            <v>U.S.</v>
          </cell>
          <cell r="D1386" t="str">
            <v>Satellite</v>
          </cell>
          <cell r="E1386" t="str">
            <v>Small-cap</v>
          </cell>
          <cell r="F1386" t="str">
            <v>Value</v>
          </cell>
          <cell r="G1386" t="str">
            <v>Communications</v>
          </cell>
          <cell r="H1386" t="str">
            <v>Common Stock</v>
          </cell>
          <cell r="I1386" t="str">
            <v>Equity</v>
          </cell>
          <cell r="J1386" t="str">
            <v>Non-Fixed Income</v>
          </cell>
          <cell r="K1386" t="str">
            <v>Non-Fixed Income</v>
          </cell>
          <cell r="L1386" t="str">
            <v>U.S. Small-cap Value Common Stock</v>
          </cell>
          <cell r="M1386">
            <v>0</v>
          </cell>
          <cell r="N1386">
            <v>0.01</v>
          </cell>
        </row>
        <row r="1387">
          <cell r="A1387" t="str">
            <v>LULU</v>
          </cell>
          <cell r="B1387" t="str">
            <v>Lululemon Athletica Inc</v>
          </cell>
          <cell r="C1387" t="str">
            <v>U.S.</v>
          </cell>
          <cell r="D1387" t="str">
            <v>Satellite</v>
          </cell>
          <cell r="E1387" t="str">
            <v>Large-cap</v>
          </cell>
          <cell r="F1387" t="str">
            <v>Growth</v>
          </cell>
          <cell r="G1387" t="str">
            <v>Consumer Discretionary</v>
          </cell>
          <cell r="H1387" t="str">
            <v>Common Stock</v>
          </cell>
          <cell r="I1387" t="str">
            <v>Equity</v>
          </cell>
          <cell r="J1387" t="str">
            <v>Non-Fixed Income</v>
          </cell>
          <cell r="K1387" t="str">
            <v>Non-Fixed Income</v>
          </cell>
          <cell r="L1387" t="str">
            <v>U.S. Large-cap Growth Common Stock</v>
          </cell>
          <cell r="M1387">
            <v>0</v>
          </cell>
          <cell r="N1387">
            <v>0.04</v>
          </cell>
        </row>
        <row r="1388">
          <cell r="A1388" t="str">
            <v>LUMN</v>
          </cell>
          <cell r="B1388" t="str">
            <v>Lumen Technologies Inc</v>
          </cell>
          <cell r="C1388" t="str">
            <v>U.S.</v>
          </cell>
          <cell r="D1388" t="str">
            <v>Satellite</v>
          </cell>
          <cell r="E1388" t="str">
            <v>Mid-cap</v>
          </cell>
          <cell r="F1388" t="str">
            <v>Value</v>
          </cell>
          <cell r="G1388" t="str">
            <v>Communications</v>
          </cell>
          <cell r="H1388" t="str">
            <v>Common Stock</v>
          </cell>
          <cell r="I1388" t="str">
            <v>Equity</v>
          </cell>
          <cell r="J1388" t="str">
            <v>Non-Fixed Income</v>
          </cell>
          <cell r="K1388" t="str">
            <v>Non-Fixed Income</v>
          </cell>
          <cell r="L1388" t="str">
            <v>U.S. Mid-cap Value Common Stock</v>
          </cell>
          <cell r="M1388">
            <v>0</v>
          </cell>
          <cell r="N1388">
            <v>0.03</v>
          </cell>
        </row>
        <row r="1389">
          <cell r="A1389" t="str">
            <v>LUNA</v>
          </cell>
          <cell r="B1389" t="str">
            <v>Luna Innovations Inc</v>
          </cell>
          <cell r="C1389" t="str">
            <v>U.S.</v>
          </cell>
          <cell r="D1389" t="str">
            <v>Satellite</v>
          </cell>
          <cell r="E1389" t="str">
            <v>Small-cap</v>
          </cell>
          <cell r="F1389" t="str">
            <v>Blend</v>
          </cell>
          <cell r="G1389" t="str">
            <v>Industrials</v>
          </cell>
          <cell r="H1389" t="str">
            <v>Common Stock</v>
          </cell>
          <cell r="I1389" t="str">
            <v>Equity</v>
          </cell>
          <cell r="J1389" t="str">
            <v>Non-Fixed Income</v>
          </cell>
          <cell r="K1389" t="str">
            <v>Non-Fixed Income</v>
          </cell>
          <cell r="L1389" t="str">
            <v>U.S. Small-cap Blend Common Stock</v>
          </cell>
          <cell r="M1389">
            <v>0</v>
          </cell>
          <cell r="N1389">
            <v>0.04</v>
          </cell>
        </row>
        <row r="1390">
          <cell r="A1390" t="str">
            <v>LUV</v>
          </cell>
          <cell r="B1390" t="str">
            <v>Southwest Airlines Co</v>
          </cell>
          <cell r="C1390" t="str">
            <v>U.S.</v>
          </cell>
          <cell r="D1390" t="str">
            <v>Satellite</v>
          </cell>
          <cell r="E1390" t="str">
            <v>Mid-cap</v>
          </cell>
          <cell r="F1390" t="str">
            <v>Blend</v>
          </cell>
          <cell r="G1390" t="str">
            <v>Industrials</v>
          </cell>
          <cell r="H1390" t="str">
            <v>Common Stock</v>
          </cell>
          <cell r="I1390" t="str">
            <v>Equity</v>
          </cell>
          <cell r="J1390" t="str">
            <v>Non-Fixed Income</v>
          </cell>
          <cell r="K1390" t="str">
            <v>Non-Fixed Income</v>
          </cell>
          <cell r="L1390" t="str">
            <v>U.S. Mid-cap Blend Common Stock</v>
          </cell>
          <cell r="M1390">
            <v>0</v>
          </cell>
          <cell r="N1390">
            <v>0.03</v>
          </cell>
        </row>
        <row r="1391">
          <cell r="A1391" t="str">
            <v>LVS</v>
          </cell>
          <cell r="B1391" t="str">
            <v>Las Vegas Sands Corp</v>
          </cell>
          <cell r="C1391" t="str">
            <v>U.S.</v>
          </cell>
          <cell r="D1391" t="str">
            <v>Satellite</v>
          </cell>
          <cell r="E1391" t="str">
            <v>Mid-cap</v>
          </cell>
          <cell r="F1391" t="str">
            <v>Growth</v>
          </cell>
          <cell r="G1391" t="str">
            <v>Consumer Discretionary</v>
          </cell>
          <cell r="H1391" t="str">
            <v>Common Stock</v>
          </cell>
          <cell r="I1391" t="str">
            <v>Equity</v>
          </cell>
          <cell r="J1391" t="str">
            <v>Non-Fixed Income</v>
          </cell>
          <cell r="K1391" t="str">
            <v>Non-Fixed Income</v>
          </cell>
          <cell r="L1391" t="str">
            <v>U.S. Mid-cap Growth Common Stock</v>
          </cell>
          <cell r="M1391">
            <v>0</v>
          </cell>
          <cell r="N1391">
            <v>0.04</v>
          </cell>
        </row>
        <row r="1392">
          <cell r="A1392" t="str">
            <v>LW</v>
          </cell>
          <cell r="B1392" t="str">
            <v>Lamb Weston Holdings Inc</v>
          </cell>
          <cell r="C1392" t="str">
            <v>U.S.</v>
          </cell>
          <cell r="D1392" t="str">
            <v>Satellite</v>
          </cell>
          <cell r="E1392" t="str">
            <v>Mid-cap</v>
          </cell>
          <cell r="F1392" t="str">
            <v>Blend</v>
          </cell>
          <cell r="G1392" t="str">
            <v>Consumer Staples</v>
          </cell>
          <cell r="H1392" t="str">
            <v>Common Stock</v>
          </cell>
          <cell r="I1392" t="str">
            <v>Equity</v>
          </cell>
          <cell r="J1392" t="str">
            <v>Non-Fixed Income</v>
          </cell>
          <cell r="K1392" t="str">
            <v>Non-Fixed Income</v>
          </cell>
          <cell r="L1392" t="str">
            <v>U.S. Mid-cap Blend Common Stock</v>
          </cell>
          <cell r="M1392">
            <v>0</v>
          </cell>
          <cell r="N1392">
            <v>0.04</v>
          </cell>
        </row>
        <row r="1393">
          <cell r="A1393" t="str">
            <v>LXFR</v>
          </cell>
          <cell r="B1393" t="str">
            <v>Luxfer Holdings PLC</v>
          </cell>
          <cell r="C1393" t="str">
            <v>U.S.</v>
          </cell>
          <cell r="D1393" t="str">
            <v>Satellite</v>
          </cell>
          <cell r="E1393" t="str">
            <v>Small-cap</v>
          </cell>
          <cell r="F1393" t="str">
            <v>Blend</v>
          </cell>
          <cell r="G1393" t="str">
            <v>Industrials</v>
          </cell>
          <cell r="H1393" t="str">
            <v>Common Stock</v>
          </cell>
          <cell r="I1393" t="str">
            <v>Equity</v>
          </cell>
          <cell r="J1393" t="str">
            <v>Non-Fixed Income</v>
          </cell>
          <cell r="K1393" t="str">
            <v>Non-Fixed Income</v>
          </cell>
          <cell r="L1393" t="str">
            <v>U.S. Small-cap Blend Common Stock</v>
          </cell>
          <cell r="M1393">
            <v>0</v>
          </cell>
          <cell r="N1393">
            <v>0.03</v>
          </cell>
        </row>
        <row r="1394">
          <cell r="A1394" t="str">
            <v>LXRX</v>
          </cell>
          <cell r="B1394" t="str">
            <v>Lexicon Pharmaceuticals Inc</v>
          </cell>
          <cell r="C1394" t="str">
            <v>U.S.</v>
          </cell>
          <cell r="D1394" t="str">
            <v>Satellite</v>
          </cell>
          <cell r="E1394" t="str">
            <v>Small-cap</v>
          </cell>
          <cell r="F1394" t="str">
            <v>Growth</v>
          </cell>
          <cell r="G1394" t="str">
            <v>Health Care</v>
          </cell>
          <cell r="H1394" t="str">
            <v>Common Stock</v>
          </cell>
          <cell r="I1394" t="str">
            <v>Equity</v>
          </cell>
          <cell r="J1394" t="str">
            <v>Non-Fixed Income</v>
          </cell>
          <cell r="K1394" t="str">
            <v>Non-Fixed Income</v>
          </cell>
          <cell r="L1394" t="str">
            <v>U.S. Small-cap Growth Common Stock</v>
          </cell>
          <cell r="M1394">
            <v>0</v>
          </cell>
          <cell r="N1394">
            <v>0.01</v>
          </cell>
        </row>
        <row r="1395">
          <cell r="A1395" t="str">
            <v>LYB</v>
          </cell>
          <cell r="B1395" t="str">
            <v>LyondellBasell Industries NV</v>
          </cell>
          <cell r="C1395" t="str">
            <v>U.S.</v>
          </cell>
          <cell r="D1395" t="str">
            <v>Satellite</v>
          </cell>
          <cell r="E1395" t="str">
            <v>Mid-cap</v>
          </cell>
          <cell r="F1395" t="str">
            <v>Value</v>
          </cell>
          <cell r="G1395" t="str">
            <v>Materials</v>
          </cell>
          <cell r="H1395" t="str">
            <v>Common Stock</v>
          </cell>
          <cell r="I1395" t="str">
            <v>Equity</v>
          </cell>
          <cell r="J1395" t="str">
            <v>Non-Fixed Income</v>
          </cell>
          <cell r="K1395" t="str">
            <v>Non-Fixed Income</v>
          </cell>
          <cell r="L1395" t="str">
            <v>U.S. Mid-cap Value Common Stock</v>
          </cell>
          <cell r="M1395">
            <v>0</v>
          </cell>
          <cell r="N1395">
            <v>0.02</v>
          </cell>
        </row>
        <row r="1396">
          <cell r="A1396" t="str">
            <v>LYFT</v>
          </cell>
          <cell r="B1396" t="str">
            <v>Lyft Inc</v>
          </cell>
          <cell r="C1396" t="str">
            <v>U.S.</v>
          </cell>
          <cell r="D1396" t="str">
            <v>Satellite</v>
          </cell>
          <cell r="E1396" t="str">
            <v>Mid-cap</v>
          </cell>
          <cell r="F1396" t="str">
            <v>Growth</v>
          </cell>
          <cell r="G1396" t="str">
            <v>Communications</v>
          </cell>
          <cell r="H1396" t="str">
            <v>Common Stock</v>
          </cell>
          <cell r="I1396" t="str">
            <v>Equity</v>
          </cell>
          <cell r="J1396" t="str">
            <v>Non-Fixed Income</v>
          </cell>
          <cell r="K1396" t="str">
            <v>Non-Fixed Income</v>
          </cell>
          <cell r="L1396" t="str">
            <v>U.S. Mid-cap Growth Common Stock</v>
          </cell>
          <cell r="M1396">
            <v>0</v>
          </cell>
          <cell r="N1396">
            <v>0.01</v>
          </cell>
        </row>
        <row r="1397">
          <cell r="A1397" t="str">
            <v>LYV</v>
          </cell>
          <cell r="B1397" t="str">
            <v>Live Nation Entertainment Inc</v>
          </cell>
          <cell r="C1397" t="str">
            <v>U.S.</v>
          </cell>
          <cell r="D1397" t="str">
            <v>Satellite</v>
          </cell>
          <cell r="E1397" t="str">
            <v>Mid-cap</v>
          </cell>
          <cell r="F1397" t="str">
            <v>Growth</v>
          </cell>
          <cell r="G1397" t="str">
            <v>Consumer Discretionary</v>
          </cell>
          <cell r="H1397" t="str">
            <v>Common Stock</v>
          </cell>
          <cell r="I1397" t="str">
            <v>Equity</v>
          </cell>
          <cell r="J1397" t="str">
            <v>Non-Fixed Income</v>
          </cell>
          <cell r="K1397" t="str">
            <v>Non-Fixed Income</v>
          </cell>
          <cell r="L1397" t="str">
            <v>U.S. Mid-cap Growth Common Stock</v>
          </cell>
          <cell r="M1397">
            <v>0</v>
          </cell>
          <cell r="N1397">
            <v>0.03</v>
          </cell>
        </row>
        <row r="1398">
          <cell r="A1398" t="str">
            <v>LZB</v>
          </cell>
          <cell r="B1398" t="str">
            <v>La-Z-Boy Inc</v>
          </cell>
          <cell r="C1398" t="str">
            <v>U.S.</v>
          </cell>
          <cell r="D1398" t="str">
            <v>Satellite</v>
          </cell>
          <cell r="E1398" t="str">
            <v>Small-cap</v>
          </cell>
          <cell r="F1398" t="str">
            <v>Value</v>
          </cell>
          <cell r="G1398" t="str">
            <v>Consumer Discretionary</v>
          </cell>
          <cell r="H1398" t="str">
            <v>Common Stock</v>
          </cell>
          <cell r="I1398" t="str">
            <v>Equity</v>
          </cell>
          <cell r="J1398" t="str">
            <v>Non-Fixed Income</v>
          </cell>
          <cell r="K1398" t="str">
            <v>Non-Fixed Income</v>
          </cell>
          <cell r="L1398" t="str">
            <v>U.S. Small-cap Value Common Stock</v>
          </cell>
          <cell r="M1398">
            <v>0</v>
          </cell>
          <cell r="N1398">
            <v>0.03</v>
          </cell>
        </row>
        <row r="1399">
          <cell r="A1399" t="str">
            <v>M</v>
          </cell>
          <cell r="B1399" t="str">
            <v>Macy's Inc</v>
          </cell>
          <cell r="C1399" t="str">
            <v>U.S.</v>
          </cell>
          <cell r="D1399" t="str">
            <v>Satellite</v>
          </cell>
          <cell r="E1399" t="str">
            <v>Mid-cap</v>
          </cell>
          <cell r="F1399" t="str">
            <v>Value</v>
          </cell>
          <cell r="G1399" t="str">
            <v>Consumer Discretionary</v>
          </cell>
          <cell r="H1399" t="str">
            <v>Common Stock</v>
          </cell>
          <cell r="I1399" t="str">
            <v>Equity</v>
          </cell>
          <cell r="J1399" t="str">
            <v>Non-Fixed Income</v>
          </cell>
          <cell r="K1399" t="str">
            <v>Non-Fixed Income</v>
          </cell>
          <cell r="L1399" t="str">
            <v>U.S. Mid-cap Value Common Stock</v>
          </cell>
          <cell r="M1399">
            <v>0</v>
          </cell>
          <cell r="N1399">
            <v>0.01</v>
          </cell>
        </row>
        <row r="1400">
          <cell r="A1400" t="str">
            <v>MA</v>
          </cell>
          <cell r="B1400" t="str">
            <v>Mastercard Inc</v>
          </cell>
          <cell r="C1400" t="str">
            <v>U.S.</v>
          </cell>
          <cell r="D1400" t="str">
            <v>Satellite</v>
          </cell>
          <cell r="E1400" t="str">
            <v>Large-cap</v>
          </cell>
          <cell r="F1400" t="str">
            <v>Growth</v>
          </cell>
          <cell r="G1400" t="str">
            <v>Technology</v>
          </cell>
          <cell r="H1400" t="str">
            <v>Common Stock</v>
          </cell>
          <cell r="I1400" t="str">
            <v>Equity</v>
          </cell>
          <cell r="J1400" t="str">
            <v>Non-Fixed Income</v>
          </cell>
          <cell r="K1400" t="str">
            <v>Non-Fixed Income</v>
          </cell>
          <cell r="L1400" t="str">
            <v>U.S. Large-cap Growth Common Stock</v>
          </cell>
          <cell r="M1400">
            <v>0</v>
          </cell>
          <cell r="N1400">
            <v>0.05</v>
          </cell>
        </row>
        <row r="1401">
          <cell r="A1401" t="str">
            <v>MAN</v>
          </cell>
          <cell r="B1401" t="str">
            <v>ManpowerGroup Inc</v>
          </cell>
          <cell r="C1401" t="str">
            <v>U.S.</v>
          </cell>
          <cell r="D1401" t="str">
            <v>Satellite</v>
          </cell>
          <cell r="E1401" t="str">
            <v>Small-cap</v>
          </cell>
          <cell r="F1401" t="str">
            <v>Value</v>
          </cell>
          <cell r="G1401" t="str">
            <v>Industrials</v>
          </cell>
          <cell r="H1401" t="str">
            <v>Common Stock</v>
          </cell>
          <cell r="I1401" t="str">
            <v>Equity</v>
          </cell>
          <cell r="J1401" t="str">
            <v>Non-Fixed Income</v>
          </cell>
          <cell r="K1401" t="str">
            <v>Non-Fixed Income</v>
          </cell>
          <cell r="L1401" t="str">
            <v>U.S. Small-cap Value Common Stock</v>
          </cell>
          <cell r="M1401">
            <v>0</v>
          </cell>
          <cell r="N1401">
            <v>0.03</v>
          </cell>
        </row>
        <row r="1402">
          <cell r="A1402" t="str">
            <v>MANH</v>
          </cell>
          <cell r="B1402" t="str">
            <v>Manhattan Associates Inc</v>
          </cell>
          <cell r="C1402" t="str">
            <v>U.S.</v>
          </cell>
          <cell r="D1402" t="str">
            <v>Satellite</v>
          </cell>
          <cell r="E1402" t="str">
            <v>Mid-cap</v>
          </cell>
          <cell r="F1402" t="str">
            <v>Growth</v>
          </cell>
          <cell r="G1402" t="str">
            <v>Technology</v>
          </cell>
          <cell r="H1402" t="str">
            <v>Common Stock</v>
          </cell>
          <cell r="I1402" t="str">
            <v>Equity</v>
          </cell>
          <cell r="J1402" t="str">
            <v>Non-Fixed Income</v>
          </cell>
          <cell r="K1402" t="str">
            <v>Non-Fixed Income</v>
          </cell>
          <cell r="L1402" t="str">
            <v>U.S. Mid-cap Growth Common Stock</v>
          </cell>
          <cell r="M1402">
            <v>0</v>
          </cell>
          <cell r="N1402">
            <v>0.03</v>
          </cell>
        </row>
        <row r="1403">
          <cell r="A1403" t="str">
            <v>MANT</v>
          </cell>
          <cell r="B1403" t="str">
            <v>ManTech International Corp/VA</v>
          </cell>
          <cell r="C1403" t="str">
            <v>U.S.</v>
          </cell>
          <cell r="D1403" t="str">
            <v>Satellite</v>
          </cell>
          <cell r="E1403" t="str">
            <v>Small-cap</v>
          </cell>
          <cell r="F1403" t="str">
            <v>Value</v>
          </cell>
          <cell r="G1403" t="str">
            <v>Technology</v>
          </cell>
          <cell r="H1403" t="str">
            <v>Common Stock</v>
          </cell>
          <cell r="I1403" t="str">
            <v>Equity</v>
          </cell>
          <cell r="J1403" t="str">
            <v>Non-Fixed Income</v>
          </cell>
          <cell r="K1403" t="str">
            <v>Non-Fixed Income</v>
          </cell>
          <cell r="L1403" t="str">
            <v>U.S. Small-cap Value Common Stock</v>
          </cell>
          <cell r="M1403">
            <v>0</v>
          </cell>
          <cell r="N1403">
            <v>0.05</v>
          </cell>
        </row>
        <row r="1404">
          <cell r="A1404" t="str">
            <v>MAR</v>
          </cell>
          <cell r="B1404" t="str">
            <v>Marriott International Inc/MD</v>
          </cell>
          <cell r="C1404" t="str">
            <v>U.S.</v>
          </cell>
          <cell r="D1404" t="str">
            <v>Satellite</v>
          </cell>
          <cell r="E1404" t="str">
            <v>Large-cap</v>
          </cell>
          <cell r="F1404" t="str">
            <v>Blend</v>
          </cell>
          <cell r="G1404" t="str">
            <v>Consumer Discretionary</v>
          </cell>
          <cell r="H1404" t="str">
            <v>Common Stock</v>
          </cell>
          <cell r="I1404" t="str">
            <v>Equity</v>
          </cell>
          <cell r="J1404" t="str">
            <v>Non-Fixed Income</v>
          </cell>
          <cell r="K1404" t="str">
            <v>Non-Fixed Income</v>
          </cell>
          <cell r="L1404" t="str">
            <v>U.S. Large-cap Blend Common Stock</v>
          </cell>
          <cell r="M1404">
            <v>0</v>
          </cell>
          <cell r="N1404">
            <v>0.03</v>
          </cell>
        </row>
        <row r="1405">
          <cell r="A1405" t="str">
            <v>MARA</v>
          </cell>
          <cell r="B1405" t="str">
            <v>Marathon Digital Holdings Inc</v>
          </cell>
          <cell r="C1405" t="str">
            <v>U.S.</v>
          </cell>
          <cell r="D1405" t="str">
            <v>Satellite</v>
          </cell>
          <cell r="E1405" t="str">
            <v>Small-cap</v>
          </cell>
          <cell r="F1405" t="str">
            <v>Growth</v>
          </cell>
          <cell r="G1405" t="str">
            <v>Technology</v>
          </cell>
          <cell r="H1405" t="str">
            <v>Common Stock</v>
          </cell>
          <cell r="I1405" t="str">
            <v>Equity</v>
          </cell>
          <cell r="J1405" t="str">
            <v>Non-Fixed Income</v>
          </cell>
          <cell r="K1405" t="str">
            <v>Non-Fixed Income</v>
          </cell>
          <cell r="L1405" t="str">
            <v>U.S. Small-cap Growth Common Stock</v>
          </cell>
          <cell r="M1405">
            <v>0</v>
          </cell>
          <cell r="N1405">
            <v>0.01</v>
          </cell>
        </row>
        <row r="1406">
          <cell r="A1406" t="str">
            <v>MAS</v>
          </cell>
          <cell r="B1406" t="str">
            <v>Masco Corp</v>
          </cell>
          <cell r="C1406" t="str">
            <v>U.S.</v>
          </cell>
          <cell r="D1406" t="str">
            <v>Satellite</v>
          </cell>
          <cell r="E1406" t="str">
            <v>Mid-cap</v>
          </cell>
          <cell r="F1406" t="str">
            <v>Blend</v>
          </cell>
          <cell r="G1406" t="str">
            <v>Consumer Discretionary</v>
          </cell>
          <cell r="H1406" t="str">
            <v>Common Stock</v>
          </cell>
          <cell r="I1406" t="str">
            <v>Equity</v>
          </cell>
          <cell r="J1406" t="str">
            <v>Non-Fixed Income</v>
          </cell>
          <cell r="K1406" t="str">
            <v>Non-Fixed Income</v>
          </cell>
          <cell r="L1406" t="str">
            <v>U.S. Mid-cap Blend Common Stock</v>
          </cell>
          <cell r="M1406">
            <v>0</v>
          </cell>
          <cell r="N1406">
            <v>0.04</v>
          </cell>
        </row>
        <row r="1407">
          <cell r="A1407" t="str">
            <v>MASI</v>
          </cell>
          <cell r="B1407" t="str">
            <v>Masimo Corp</v>
          </cell>
          <cell r="C1407" t="str">
            <v>U.S.</v>
          </cell>
          <cell r="D1407" t="str">
            <v>Satellite</v>
          </cell>
          <cell r="E1407" t="str">
            <v>Mid-cap</v>
          </cell>
          <cell r="F1407" t="str">
            <v>Growth</v>
          </cell>
          <cell r="G1407" t="str">
            <v>Health Care</v>
          </cell>
          <cell r="H1407" t="str">
            <v>Common Stock</v>
          </cell>
          <cell r="I1407" t="str">
            <v>Equity</v>
          </cell>
          <cell r="J1407" t="str">
            <v>Non-Fixed Income</v>
          </cell>
          <cell r="K1407" t="str">
            <v>Non-Fixed Income</v>
          </cell>
          <cell r="L1407" t="str">
            <v>U.S. Mid-cap Growth Common Stock</v>
          </cell>
          <cell r="M1407">
            <v>0</v>
          </cell>
          <cell r="N1407">
            <v>0.05</v>
          </cell>
        </row>
        <row r="1408">
          <cell r="A1408" t="str">
            <v>MAT</v>
          </cell>
          <cell r="B1408" t="str">
            <v>Mattel Inc</v>
          </cell>
          <cell r="C1408" t="str">
            <v>U.S.</v>
          </cell>
          <cell r="D1408" t="str">
            <v>Satellite</v>
          </cell>
          <cell r="E1408" t="str">
            <v>Mid-cap</v>
          </cell>
          <cell r="F1408" t="str">
            <v>Value</v>
          </cell>
          <cell r="G1408" t="str">
            <v>Consumer Discretionary</v>
          </cell>
          <cell r="H1408" t="str">
            <v>Common Stock</v>
          </cell>
          <cell r="I1408" t="str">
            <v>Equity</v>
          </cell>
          <cell r="J1408" t="str">
            <v>Non-Fixed Income</v>
          </cell>
          <cell r="K1408" t="str">
            <v>Non-Fixed Income</v>
          </cell>
          <cell r="L1408" t="str">
            <v>U.S. Mid-cap Value Common Stock</v>
          </cell>
          <cell r="M1408">
            <v>0</v>
          </cell>
          <cell r="N1408">
            <v>0.02</v>
          </cell>
        </row>
        <row r="1409">
          <cell r="A1409" t="str">
            <v>MATW</v>
          </cell>
          <cell r="B1409" t="str">
            <v>Matthews International Corp</v>
          </cell>
          <cell r="C1409" t="str">
            <v>U.S.</v>
          </cell>
          <cell r="D1409" t="str">
            <v>Satellite</v>
          </cell>
          <cell r="E1409" t="str">
            <v>Small-cap</v>
          </cell>
          <cell r="F1409" t="str">
            <v>Value</v>
          </cell>
          <cell r="G1409" t="str">
            <v>Consumer Discretionary</v>
          </cell>
          <cell r="H1409" t="str">
            <v>Common Stock</v>
          </cell>
          <cell r="I1409" t="str">
            <v>Equity</v>
          </cell>
          <cell r="J1409" t="str">
            <v>Non-Fixed Income</v>
          </cell>
          <cell r="K1409" t="str">
            <v>Non-Fixed Income</v>
          </cell>
          <cell r="L1409" t="str">
            <v>U.S. Small-cap Value Common Stock</v>
          </cell>
          <cell r="M1409">
            <v>0</v>
          </cell>
          <cell r="N1409">
            <v>0.02</v>
          </cell>
        </row>
        <row r="1410">
          <cell r="A1410" t="str">
            <v>MATX</v>
          </cell>
          <cell r="B1410" t="str">
            <v>Matson Inc</v>
          </cell>
          <cell r="C1410" t="str">
            <v>U.S.</v>
          </cell>
          <cell r="D1410" t="str">
            <v>Satellite</v>
          </cell>
          <cell r="E1410" t="str">
            <v>Small-cap</v>
          </cell>
          <cell r="F1410" t="str">
            <v>Value</v>
          </cell>
          <cell r="G1410" t="str">
            <v>Industrials</v>
          </cell>
          <cell r="H1410" t="str">
            <v>Common Stock</v>
          </cell>
          <cell r="I1410" t="str">
            <v>Equity</v>
          </cell>
          <cell r="J1410" t="str">
            <v>Non-Fixed Income</v>
          </cell>
          <cell r="K1410" t="str">
            <v>Non-Fixed Income</v>
          </cell>
          <cell r="L1410" t="str">
            <v>U.S. Small-cap Value Common Stock</v>
          </cell>
          <cell r="M1410">
            <v>0</v>
          </cell>
          <cell r="N1410">
            <v>0.04</v>
          </cell>
        </row>
        <row r="1411">
          <cell r="A1411" t="str">
            <v>MAXR</v>
          </cell>
          <cell r="B1411" t="str">
            <v>Maxar Technologies Inc</v>
          </cell>
          <cell r="C1411" t="str">
            <v>U.S.</v>
          </cell>
          <cell r="D1411" t="str">
            <v>Satellite</v>
          </cell>
          <cell r="E1411" t="str">
            <v>Small-cap</v>
          </cell>
          <cell r="F1411" t="str">
            <v>Value</v>
          </cell>
          <cell r="G1411" t="str">
            <v>Technology</v>
          </cell>
          <cell r="H1411" t="str">
            <v>Common Stock</v>
          </cell>
          <cell r="I1411" t="str">
            <v>Equity</v>
          </cell>
          <cell r="J1411" t="str">
            <v>Non-Fixed Income</v>
          </cell>
          <cell r="K1411" t="str">
            <v>Non-Fixed Income</v>
          </cell>
          <cell r="L1411" t="str">
            <v>U.S. Small-cap Value Common Stock</v>
          </cell>
          <cell r="M1411">
            <v>0</v>
          </cell>
          <cell r="N1411">
            <v>0.01</v>
          </cell>
        </row>
        <row r="1412">
          <cell r="A1412" t="str">
            <v>MBI</v>
          </cell>
          <cell r="B1412" t="str">
            <v>MBIA Inc</v>
          </cell>
          <cell r="C1412" t="str">
            <v>U.S.</v>
          </cell>
          <cell r="D1412" t="str">
            <v>Satellite</v>
          </cell>
          <cell r="E1412" t="str">
            <v>Small-cap</v>
          </cell>
          <cell r="F1412" t="str">
            <v>Blend</v>
          </cell>
          <cell r="G1412" t="str">
            <v>Financials</v>
          </cell>
          <cell r="H1412" t="str">
            <v>Common Stock</v>
          </cell>
          <cell r="I1412" t="str">
            <v>Equity</v>
          </cell>
          <cell r="J1412" t="str">
            <v>Non-Fixed Income</v>
          </cell>
          <cell r="K1412" t="str">
            <v>Non-Fixed Income</v>
          </cell>
          <cell r="L1412" t="str">
            <v>U.S. Small-cap Blend Common Stock</v>
          </cell>
          <cell r="M1412">
            <v>0</v>
          </cell>
          <cell r="N1412">
            <v>0.04</v>
          </cell>
        </row>
        <row r="1413">
          <cell r="A1413" t="str">
            <v>MBII</v>
          </cell>
          <cell r="B1413" t="str">
            <v>Marrone Bio Innovations Inc</v>
          </cell>
          <cell r="C1413" t="str">
            <v>U.S.</v>
          </cell>
          <cell r="D1413" t="str">
            <v>Satellite</v>
          </cell>
          <cell r="E1413" t="str">
            <v>Small-cap</v>
          </cell>
          <cell r="F1413" t="str">
            <v>Blend</v>
          </cell>
          <cell r="G1413" t="str">
            <v>Materials</v>
          </cell>
          <cell r="H1413" t="str">
            <v>Common Stock</v>
          </cell>
          <cell r="I1413" t="str">
            <v>Equity</v>
          </cell>
          <cell r="J1413" t="str">
            <v>Non-Fixed Income</v>
          </cell>
          <cell r="K1413" t="str">
            <v>Non-Fixed Income</v>
          </cell>
          <cell r="L1413" t="str">
            <v>U.S. Small-cap Blend Common Stock</v>
          </cell>
          <cell r="M1413">
            <v>0</v>
          </cell>
          <cell r="N1413">
            <v>0.01</v>
          </cell>
        </row>
        <row r="1414">
          <cell r="A1414" t="str">
            <v>MBIN</v>
          </cell>
          <cell r="B1414" t="str">
            <v>Merchants Bancorp/IN</v>
          </cell>
          <cell r="C1414" t="str">
            <v>U.S.</v>
          </cell>
          <cell r="D1414" t="str">
            <v>Satellite</v>
          </cell>
          <cell r="E1414" t="str">
            <v>Small-cap</v>
          </cell>
          <cell r="F1414" t="str">
            <v>Blend</v>
          </cell>
          <cell r="G1414" t="str">
            <v>Financials</v>
          </cell>
          <cell r="H1414" t="str">
            <v>Common Stock</v>
          </cell>
          <cell r="I1414" t="str">
            <v>Equity</v>
          </cell>
          <cell r="J1414" t="str">
            <v>Non-Fixed Income</v>
          </cell>
          <cell r="K1414" t="str">
            <v>Non-Fixed Income</v>
          </cell>
          <cell r="L1414" t="str">
            <v>U.S. Small-cap Blend Common Stock</v>
          </cell>
          <cell r="M1414">
            <v>0</v>
          </cell>
          <cell r="N1414">
            <v>0.04</v>
          </cell>
        </row>
        <row r="1415">
          <cell r="A1415" t="str">
            <v>MBUU</v>
          </cell>
          <cell r="B1415" t="str">
            <v>Malibu Boats Inc</v>
          </cell>
          <cell r="C1415" t="str">
            <v>U.S.</v>
          </cell>
          <cell r="D1415" t="str">
            <v>Satellite</v>
          </cell>
          <cell r="E1415" t="str">
            <v>Small-cap</v>
          </cell>
          <cell r="F1415" t="str">
            <v>Blend</v>
          </cell>
          <cell r="G1415" t="str">
            <v>Consumer Discretionary</v>
          </cell>
          <cell r="H1415" t="str">
            <v>Common Stock</v>
          </cell>
          <cell r="I1415" t="str">
            <v>Equity</v>
          </cell>
          <cell r="J1415" t="str">
            <v>Non-Fixed Income</v>
          </cell>
          <cell r="K1415" t="str">
            <v>Non-Fixed Income</v>
          </cell>
          <cell r="L1415" t="str">
            <v>U.S. Small-cap Blend Common Stock</v>
          </cell>
          <cell r="M1415">
            <v>0</v>
          </cell>
          <cell r="N1415">
            <v>0.02</v>
          </cell>
        </row>
        <row r="1416">
          <cell r="A1416" t="str">
            <v>MBWM</v>
          </cell>
          <cell r="B1416" t="str">
            <v>Mercantile Bank Corp</v>
          </cell>
          <cell r="C1416" t="str">
            <v>U.S.</v>
          </cell>
          <cell r="D1416" t="str">
            <v>Satellite</v>
          </cell>
          <cell r="E1416" t="str">
            <v>Small-cap</v>
          </cell>
          <cell r="F1416" t="str">
            <v>Blend</v>
          </cell>
          <cell r="G1416" t="str">
            <v>Financials</v>
          </cell>
          <cell r="H1416" t="str">
            <v>Common Stock</v>
          </cell>
          <cell r="I1416" t="str">
            <v>Equity</v>
          </cell>
          <cell r="J1416" t="str">
            <v>Non-Fixed Income</v>
          </cell>
          <cell r="K1416" t="str">
            <v>Non-Fixed Income</v>
          </cell>
          <cell r="L1416" t="str">
            <v>U.S. Small-cap Blend Common Stock</v>
          </cell>
          <cell r="M1416">
            <v>0</v>
          </cell>
          <cell r="N1416">
            <v>0.04</v>
          </cell>
        </row>
        <row r="1417">
          <cell r="A1417" t="str">
            <v>MC</v>
          </cell>
          <cell r="B1417" t="str">
            <v>Moelis &amp; Co</v>
          </cell>
          <cell r="C1417" t="str">
            <v>U.S.</v>
          </cell>
          <cell r="D1417" t="str">
            <v>Satellite</v>
          </cell>
          <cell r="E1417" t="str">
            <v>Small-cap</v>
          </cell>
          <cell r="F1417" t="str">
            <v>Blend</v>
          </cell>
          <cell r="G1417" t="str">
            <v>Financials</v>
          </cell>
          <cell r="H1417" t="str">
            <v>Common Stock</v>
          </cell>
          <cell r="I1417" t="str">
            <v>Equity</v>
          </cell>
          <cell r="J1417" t="str">
            <v>Non-Fixed Income</v>
          </cell>
          <cell r="K1417" t="str">
            <v>Non-Fixed Income</v>
          </cell>
          <cell r="L1417" t="str">
            <v>U.S. Small-cap Blend Common Stock</v>
          </cell>
          <cell r="M1417">
            <v>0</v>
          </cell>
          <cell r="N1417">
            <v>0.03</v>
          </cell>
        </row>
        <row r="1418">
          <cell r="A1418" t="str">
            <v>MCB</v>
          </cell>
          <cell r="B1418" t="str">
            <v>Metropolitan Bank Holding Corp</v>
          </cell>
          <cell r="C1418" t="str">
            <v>U.S.</v>
          </cell>
          <cell r="D1418" t="str">
            <v>Satellite</v>
          </cell>
          <cell r="E1418" t="str">
            <v>Small-cap</v>
          </cell>
          <cell r="F1418" t="str">
            <v>Blend</v>
          </cell>
          <cell r="G1418" t="str">
            <v>Financials</v>
          </cell>
          <cell r="H1418" t="str">
            <v>Common Stock</v>
          </cell>
          <cell r="I1418" t="str">
            <v>Equity</v>
          </cell>
          <cell r="J1418" t="str">
            <v>Non-Fixed Income</v>
          </cell>
          <cell r="K1418" t="str">
            <v>Non-Fixed Income</v>
          </cell>
          <cell r="L1418" t="str">
            <v>U.S. Small-cap Blend Common Stock</v>
          </cell>
          <cell r="M1418">
            <v>0</v>
          </cell>
          <cell r="N1418">
            <v>0.02</v>
          </cell>
        </row>
        <row r="1419">
          <cell r="A1419" t="str">
            <v>MCBC</v>
          </cell>
          <cell r="B1419" t="str">
            <v>Macatawa Bank Corp</v>
          </cell>
          <cell r="C1419" t="str">
            <v>U.S.</v>
          </cell>
          <cell r="D1419" t="str">
            <v>Satellite</v>
          </cell>
          <cell r="E1419" t="str">
            <v>Small-cap</v>
          </cell>
          <cell r="F1419" t="str">
            <v>Blend</v>
          </cell>
          <cell r="G1419" t="str">
            <v>Financials</v>
          </cell>
          <cell r="H1419" t="str">
            <v>Common Stock</v>
          </cell>
          <cell r="I1419" t="str">
            <v>Equity</v>
          </cell>
          <cell r="J1419" t="str">
            <v>Non-Fixed Income</v>
          </cell>
          <cell r="K1419" t="str">
            <v>Non-Fixed Income</v>
          </cell>
          <cell r="L1419" t="str">
            <v>U.S. Small-cap Blend Common Stock</v>
          </cell>
          <cell r="M1419">
            <v>0</v>
          </cell>
          <cell r="N1419">
            <v>0.04</v>
          </cell>
        </row>
        <row r="1420">
          <cell r="A1420" t="str">
            <v>MCBS</v>
          </cell>
          <cell r="B1420" t="str">
            <v>Metrocity Bankshares Inc</v>
          </cell>
          <cell r="C1420" t="str">
            <v>U.S.</v>
          </cell>
          <cell r="D1420" t="str">
            <v>Satellite</v>
          </cell>
          <cell r="E1420" t="str">
            <v>Small-cap</v>
          </cell>
          <cell r="F1420" t="str">
            <v>Growth</v>
          </cell>
          <cell r="G1420" t="str">
            <v>Financials</v>
          </cell>
          <cell r="H1420" t="str">
            <v>Common Stock</v>
          </cell>
          <cell r="I1420" t="str">
            <v>Equity</v>
          </cell>
          <cell r="J1420" t="str">
            <v>Non-Fixed Income</v>
          </cell>
          <cell r="K1420" t="str">
            <v>Non-Fixed Income</v>
          </cell>
          <cell r="L1420" t="str">
            <v>U.S. Small-cap Growth Common Stock</v>
          </cell>
          <cell r="M1420">
            <v>0</v>
          </cell>
          <cell r="N1420">
            <v>0.04</v>
          </cell>
        </row>
        <row r="1421">
          <cell r="A1421" t="str">
            <v>MCD</v>
          </cell>
          <cell r="B1421" t="str">
            <v>McDonald's Corp</v>
          </cell>
          <cell r="C1421" t="str">
            <v>U.S.</v>
          </cell>
          <cell r="D1421" t="str">
            <v>Satellite</v>
          </cell>
          <cell r="E1421" t="str">
            <v>Large-cap</v>
          </cell>
          <cell r="F1421" t="str">
            <v>Growth</v>
          </cell>
          <cell r="G1421" t="str">
            <v>Consumer Discretionary</v>
          </cell>
          <cell r="H1421" t="str">
            <v>Common Stock</v>
          </cell>
          <cell r="I1421" t="str">
            <v>Equity</v>
          </cell>
          <cell r="J1421" t="str">
            <v>Non-Fixed Income</v>
          </cell>
          <cell r="K1421" t="str">
            <v>Non-Fixed Income</v>
          </cell>
          <cell r="L1421" t="str">
            <v>U.S. Large-cap Growth Common Stock</v>
          </cell>
          <cell r="M1421">
            <v>0</v>
          </cell>
          <cell r="N1421">
            <v>0.05</v>
          </cell>
        </row>
        <row r="1422">
          <cell r="A1422" t="str">
            <v>MCF</v>
          </cell>
          <cell r="B1422" t="str">
            <v>Contango Oil &amp; Gas Co</v>
          </cell>
          <cell r="C1422" t="str">
            <v>U.S.</v>
          </cell>
          <cell r="D1422" t="str">
            <v>Satellite</v>
          </cell>
          <cell r="E1422" t="str">
            <v>Small-cap</v>
          </cell>
          <cell r="F1422" t="str">
            <v>Blend</v>
          </cell>
          <cell r="G1422" t="str">
            <v>Energy</v>
          </cell>
          <cell r="H1422" t="str">
            <v>Common Stock</v>
          </cell>
          <cell r="I1422" t="str">
            <v>Equity</v>
          </cell>
          <cell r="J1422" t="str">
            <v>Non-Fixed Income</v>
          </cell>
          <cell r="K1422" t="str">
            <v>Non-Fixed Income</v>
          </cell>
          <cell r="L1422" t="str">
            <v>U.S. Small-cap Blend Common Stock</v>
          </cell>
          <cell r="M1422">
            <v>0</v>
          </cell>
          <cell r="N1422">
            <v>0.01</v>
          </cell>
        </row>
        <row r="1423">
          <cell r="A1423" t="str">
            <v>MCFT</v>
          </cell>
          <cell r="B1423" t="str">
            <v>MasterCraft Boat Holdings Inc</v>
          </cell>
          <cell r="C1423" t="str">
            <v>U.S.</v>
          </cell>
          <cell r="D1423" t="str">
            <v>Satellite</v>
          </cell>
          <cell r="E1423" t="str">
            <v>Small-cap</v>
          </cell>
          <cell r="F1423" t="str">
            <v>Value</v>
          </cell>
          <cell r="G1423" t="str">
            <v>Consumer Discretionary</v>
          </cell>
          <cell r="H1423" t="str">
            <v>Common Stock</v>
          </cell>
          <cell r="I1423" t="str">
            <v>Equity</v>
          </cell>
          <cell r="J1423" t="str">
            <v>Non-Fixed Income</v>
          </cell>
          <cell r="K1423" t="str">
            <v>Non-Fixed Income</v>
          </cell>
          <cell r="L1423" t="str">
            <v>U.S. Small-cap Value Common Stock</v>
          </cell>
          <cell r="M1423">
            <v>0</v>
          </cell>
          <cell r="N1423">
            <v>0.01</v>
          </cell>
        </row>
        <row r="1424">
          <cell r="A1424" t="str">
            <v>MCHP</v>
          </cell>
          <cell r="B1424" t="str">
            <v>Microchip Technology Inc</v>
          </cell>
          <cell r="C1424" t="str">
            <v>U.S.</v>
          </cell>
          <cell r="D1424" t="str">
            <v>Satellite</v>
          </cell>
          <cell r="E1424" t="str">
            <v>Large-cap</v>
          </cell>
          <cell r="F1424" t="str">
            <v>Growth</v>
          </cell>
          <cell r="G1424" t="str">
            <v>Technology</v>
          </cell>
          <cell r="H1424" t="str">
            <v>Common Stock</v>
          </cell>
          <cell r="I1424" t="str">
            <v>Equity</v>
          </cell>
          <cell r="J1424" t="str">
            <v>Non-Fixed Income</v>
          </cell>
          <cell r="K1424" t="str">
            <v>Non-Fixed Income</v>
          </cell>
          <cell r="L1424" t="str">
            <v>U.S. Large-cap Growth Common Stock</v>
          </cell>
          <cell r="M1424">
            <v>0</v>
          </cell>
          <cell r="N1424">
            <v>0.04</v>
          </cell>
        </row>
        <row r="1425">
          <cell r="A1425" t="str">
            <v>MCK</v>
          </cell>
          <cell r="B1425" t="str">
            <v>McKesson Corp</v>
          </cell>
          <cell r="C1425" t="str">
            <v>U.S.</v>
          </cell>
          <cell r="D1425" t="str">
            <v>Satellite</v>
          </cell>
          <cell r="E1425" t="str">
            <v>Mid-cap</v>
          </cell>
          <cell r="F1425" t="str">
            <v>Value</v>
          </cell>
          <cell r="G1425" t="str">
            <v>Health Care</v>
          </cell>
          <cell r="H1425" t="str">
            <v>Common Stock</v>
          </cell>
          <cell r="I1425" t="str">
            <v>Equity</v>
          </cell>
          <cell r="J1425" t="str">
            <v>Non-Fixed Income</v>
          </cell>
          <cell r="K1425" t="str">
            <v>Non-Fixed Income</v>
          </cell>
          <cell r="L1425" t="str">
            <v>U.S. Mid-cap Value Common Stock</v>
          </cell>
          <cell r="M1425">
            <v>0</v>
          </cell>
          <cell r="N1425">
            <v>0.05</v>
          </cell>
        </row>
        <row r="1426">
          <cell r="A1426" t="str">
            <v>MCO</v>
          </cell>
          <cell r="B1426" t="str">
            <v>Moody's Corp</v>
          </cell>
          <cell r="C1426" t="str">
            <v>U.S.</v>
          </cell>
          <cell r="D1426" t="str">
            <v>Satellite</v>
          </cell>
          <cell r="E1426" t="str">
            <v>Large-cap</v>
          </cell>
          <cell r="F1426" t="str">
            <v>Growth</v>
          </cell>
          <cell r="G1426" t="str">
            <v>Technology</v>
          </cell>
          <cell r="H1426" t="str">
            <v>Common Stock</v>
          </cell>
          <cell r="I1426" t="str">
            <v>Equity</v>
          </cell>
          <cell r="J1426" t="str">
            <v>Non-Fixed Income</v>
          </cell>
          <cell r="K1426" t="str">
            <v>Non-Fixed Income</v>
          </cell>
          <cell r="L1426" t="str">
            <v>U.S. Large-cap Growth Common Stock</v>
          </cell>
          <cell r="M1426">
            <v>0</v>
          </cell>
          <cell r="N1426">
            <v>0.05</v>
          </cell>
        </row>
        <row r="1427">
          <cell r="A1427" t="str">
            <v>MCRB</v>
          </cell>
          <cell r="B1427" t="str">
            <v>Seres Therapeutics Inc</v>
          </cell>
          <cell r="C1427" t="str">
            <v>U.S.</v>
          </cell>
          <cell r="D1427" t="str">
            <v>Satellite</v>
          </cell>
          <cell r="E1427" t="str">
            <v>Small-cap</v>
          </cell>
          <cell r="F1427" t="str">
            <v>Growth</v>
          </cell>
          <cell r="G1427" t="str">
            <v>Health Care</v>
          </cell>
          <cell r="H1427" t="str">
            <v>Common Stock</v>
          </cell>
          <cell r="I1427" t="str">
            <v>Equity</v>
          </cell>
          <cell r="J1427" t="str">
            <v>Non-Fixed Income</v>
          </cell>
          <cell r="K1427" t="str">
            <v>Non-Fixed Income</v>
          </cell>
          <cell r="L1427" t="str">
            <v>U.S. Small-cap Growth Common Stock</v>
          </cell>
          <cell r="M1427">
            <v>0</v>
          </cell>
          <cell r="N1427">
            <v>0.01</v>
          </cell>
        </row>
        <row r="1428">
          <cell r="A1428" t="str">
            <v>MCRI</v>
          </cell>
          <cell r="B1428" t="str">
            <v>Monarch Casino &amp; Resort Inc</v>
          </cell>
          <cell r="C1428" t="str">
            <v>U.S.</v>
          </cell>
          <cell r="D1428" t="str">
            <v>Satellite</v>
          </cell>
          <cell r="E1428" t="str">
            <v>Small-cap</v>
          </cell>
          <cell r="F1428" t="str">
            <v>Blend</v>
          </cell>
          <cell r="G1428" t="str">
            <v>Consumer Discretionary</v>
          </cell>
          <cell r="H1428" t="str">
            <v>Common Stock</v>
          </cell>
          <cell r="I1428" t="str">
            <v>Equity</v>
          </cell>
          <cell r="J1428" t="str">
            <v>Non-Fixed Income</v>
          </cell>
          <cell r="K1428" t="str">
            <v>Non-Fixed Income</v>
          </cell>
          <cell r="L1428" t="str">
            <v>U.S. Small-cap Blend Common Stock</v>
          </cell>
          <cell r="M1428">
            <v>0</v>
          </cell>
          <cell r="N1428">
            <v>0.02</v>
          </cell>
        </row>
        <row r="1429">
          <cell r="A1429" t="str">
            <v>MCS</v>
          </cell>
          <cell r="B1429" t="str">
            <v>Marcus Corp/The</v>
          </cell>
          <cell r="C1429" t="str">
            <v>U.S.</v>
          </cell>
          <cell r="D1429" t="str">
            <v>Satellite</v>
          </cell>
          <cell r="E1429" t="str">
            <v>Small-cap</v>
          </cell>
          <cell r="F1429" t="str">
            <v>Blend</v>
          </cell>
          <cell r="G1429" t="str">
            <v>Consumer Discretionary</v>
          </cell>
          <cell r="H1429" t="str">
            <v>Common Stock</v>
          </cell>
          <cell r="I1429" t="str">
            <v>Equity</v>
          </cell>
          <cell r="J1429" t="str">
            <v>Non-Fixed Income</v>
          </cell>
          <cell r="K1429" t="str">
            <v>Non-Fixed Income</v>
          </cell>
          <cell r="L1429" t="str">
            <v>U.S. Small-cap Blend Common Stock</v>
          </cell>
          <cell r="M1429">
            <v>0</v>
          </cell>
          <cell r="N1429">
            <v>0.01</v>
          </cell>
        </row>
        <row r="1430">
          <cell r="A1430" t="str">
            <v>MCY</v>
          </cell>
          <cell r="B1430" t="str">
            <v>Mercury General Corp</v>
          </cell>
          <cell r="C1430" t="str">
            <v>U.S.</v>
          </cell>
          <cell r="D1430" t="str">
            <v>Satellite</v>
          </cell>
          <cell r="E1430" t="str">
            <v>Small-cap</v>
          </cell>
          <cell r="F1430" t="str">
            <v>Value</v>
          </cell>
          <cell r="G1430" t="str">
            <v>Financials</v>
          </cell>
          <cell r="H1430" t="str">
            <v>Common Stock</v>
          </cell>
          <cell r="I1430" t="str">
            <v>Equity</v>
          </cell>
          <cell r="J1430" t="str">
            <v>Non-Fixed Income</v>
          </cell>
          <cell r="K1430" t="str">
            <v>Non-Fixed Income</v>
          </cell>
          <cell r="L1430" t="str">
            <v>U.S. Small-cap Value Common Stock</v>
          </cell>
          <cell r="M1430">
            <v>0</v>
          </cell>
          <cell r="N1430">
            <v>0.04</v>
          </cell>
        </row>
        <row r="1431">
          <cell r="A1431" t="str">
            <v>MD</v>
          </cell>
          <cell r="B1431" t="str">
            <v>MEDNAX Inc</v>
          </cell>
          <cell r="C1431" t="str">
            <v>U.S.</v>
          </cell>
          <cell r="D1431" t="str">
            <v>Satellite</v>
          </cell>
          <cell r="E1431" t="str">
            <v>Small-cap</v>
          </cell>
          <cell r="F1431" t="str">
            <v>Value</v>
          </cell>
          <cell r="G1431" t="str">
            <v>Health Care</v>
          </cell>
          <cell r="H1431" t="str">
            <v>Common Stock</v>
          </cell>
          <cell r="I1431" t="str">
            <v>Equity</v>
          </cell>
          <cell r="J1431" t="str">
            <v>Non-Fixed Income</v>
          </cell>
          <cell r="K1431" t="str">
            <v>Non-Fixed Income</v>
          </cell>
          <cell r="L1431" t="str">
            <v>U.S. Small-cap Value Common Stock</v>
          </cell>
          <cell r="M1431">
            <v>0</v>
          </cell>
          <cell r="N1431">
            <v>0.01</v>
          </cell>
        </row>
        <row r="1432">
          <cell r="A1432" t="str">
            <v>MDB</v>
          </cell>
          <cell r="B1432" t="str">
            <v>MongoDB Inc</v>
          </cell>
          <cell r="C1432" t="str">
            <v>U.S.</v>
          </cell>
          <cell r="D1432" t="str">
            <v>Satellite</v>
          </cell>
          <cell r="E1432" t="str">
            <v>Large-cap</v>
          </cell>
          <cell r="F1432" t="str">
            <v>Growth</v>
          </cell>
          <cell r="G1432" t="str">
            <v>Technology</v>
          </cell>
          <cell r="H1432" t="str">
            <v>Common Stock</v>
          </cell>
          <cell r="I1432" t="str">
            <v>Equity</v>
          </cell>
          <cell r="J1432" t="str">
            <v>Non-Fixed Income</v>
          </cell>
          <cell r="K1432" t="str">
            <v>Non-Fixed Income</v>
          </cell>
          <cell r="L1432" t="str">
            <v>U.S. Large-cap Growth Common Stock</v>
          </cell>
          <cell r="M1432">
            <v>0</v>
          </cell>
          <cell r="N1432">
            <v>0.04</v>
          </cell>
        </row>
        <row r="1433">
          <cell r="A1433" t="str">
            <v>MDC</v>
          </cell>
          <cell r="B1433" t="str">
            <v>MDC Holdings Inc</v>
          </cell>
          <cell r="C1433" t="str">
            <v>U.S.</v>
          </cell>
          <cell r="D1433" t="str">
            <v>Satellite</v>
          </cell>
          <cell r="E1433" t="str">
            <v>Small-cap</v>
          </cell>
          <cell r="F1433" t="str">
            <v>Value</v>
          </cell>
          <cell r="G1433" t="str">
            <v>Consumer Discretionary</v>
          </cell>
          <cell r="H1433" t="str">
            <v>Common Stock</v>
          </cell>
          <cell r="I1433" t="str">
            <v>Equity</v>
          </cell>
          <cell r="J1433" t="str">
            <v>Non-Fixed Income</v>
          </cell>
          <cell r="K1433" t="str">
            <v>Non-Fixed Income</v>
          </cell>
          <cell r="L1433" t="str">
            <v>U.S. Small-cap Value Common Stock</v>
          </cell>
          <cell r="M1433">
            <v>0</v>
          </cell>
          <cell r="N1433">
            <v>0.03</v>
          </cell>
        </row>
        <row r="1434">
          <cell r="A1434" t="str">
            <v>MDLA</v>
          </cell>
          <cell r="B1434" t="str">
            <v>Medallia Inc</v>
          </cell>
          <cell r="C1434" t="str">
            <v>U.S.</v>
          </cell>
          <cell r="D1434" t="str">
            <v>Satellite</v>
          </cell>
          <cell r="E1434" t="str">
            <v>Small-cap</v>
          </cell>
          <cell r="F1434" t="str">
            <v>Growth</v>
          </cell>
          <cell r="G1434" t="str">
            <v>Technology</v>
          </cell>
          <cell r="H1434" t="str">
            <v>Common Stock</v>
          </cell>
          <cell r="I1434" t="str">
            <v>Equity</v>
          </cell>
          <cell r="J1434" t="str">
            <v>Non-Fixed Income</v>
          </cell>
          <cell r="K1434" t="str">
            <v>Non-Fixed Income</v>
          </cell>
          <cell r="L1434" t="str">
            <v>U.S. Small-cap Growth Common Stock</v>
          </cell>
          <cell r="M1434">
            <v>0</v>
          </cell>
          <cell r="N1434">
            <v>0.03</v>
          </cell>
        </row>
        <row r="1435">
          <cell r="A1435" t="str">
            <v>MDLZ</v>
          </cell>
          <cell r="B1435" t="str">
            <v>Mondelez International Inc</v>
          </cell>
          <cell r="C1435" t="str">
            <v>U.S.</v>
          </cell>
          <cell r="D1435" t="str">
            <v>Satellite</v>
          </cell>
          <cell r="E1435" t="str">
            <v>Large-cap</v>
          </cell>
          <cell r="F1435" t="str">
            <v>Blend</v>
          </cell>
          <cell r="G1435" t="str">
            <v>Consumer Staples</v>
          </cell>
          <cell r="H1435" t="str">
            <v>Common Stock</v>
          </cell>
          <cell r="I1435" t="str">
            <v>Equity</v>
          </cell>
          <cell r="J1435" t="str">
            <v>Non-Fixed Income</v>
          </cell>
          <cell r="K1435" t="str">
            <v>Non-Fixed Income</v>
          </cell>
          <cell r="L1435" t="str">
            <v>U.S. Large-cap Blend Common Stock</v>
          </cell>
          <cell r="M1435">
            <v>0</v>
          </cell>
          <cell r="N1435">
            <v>0.05</v>
          </cell>
        </row>
        <row r="1436">
          <cell r="A1436" t="str">
            <v>MDP</v>
          </cell>
          <cell r="B1436" t="str">
            <v>Meredith Corp</v>
          </cell>
          <cell r="C1436" t="str">
            <v>U.S.</v>
          </cell>
          <cell r="D1436" t="str">
            <v>Satellite</v>
          </cell>
          <cell r="E1436" t="str">
            <v>Small-cap</v>
          </cell>
          <cell r="F1436" t="str">
            <v>Value</v>
          </cell>
          <cell r="G1436" t="str">
            <v>Communications</v>
          </cell>
          <cell r="H1436" t="str">
            <v>Common Stock</v>
          </cell>
          <cell r="I1436" t="str">
            <v>Equity</v>
          </cell>
          <cell r="J1436" t="str">
            <v>Non-Fixed Income</v>
          </cell>
          <cell r="K1436" t="str">
            <v>Non-Fixed Income</v>
          </cell>
          <cell r="L1436" t="str">
            <v>U.S. Small-cap Value Common Stock</v>
          </cell>
          <cell r="M1436">
            <v>0</v>
          </cell>
          <cell r="N1436">
            <v>0.01</v>
          </cell>
        </row>
        <row r="1437">
          <cell r="A1437" t="str">
            <v>MDRX</v>
          </cell>
          <cell r="B1437" t="str">
            <v>Allscripts Healthcare Solutions Inc</v>
          </cell>
          <cell r="C1437" t="str">
            <v>U.S.</v>
          </cell>
          <cell r="D1437" t="str">
            <v>Satellite</v>
          </cell>
          <cell r="E1437" t="str">
            <v>Small-cap</v>
          </cell>
          <cell r="F1437" t="str">
            <v>Value</v>
          </cell>
          <cell r="G1437" t="str">
            <v>Technology</v>
          </cell>
          <cell r="H1437" t="str">
            <v>Common Stock</v>
          </cell>
          <cell r="I1437" t="str">
            <v>Equity</v>
          </cell>
          <cell r="J1437" t="str">
            <v>Non-Fixed Income</v>
          </cell>
          <cell r="K1437" t="str">
            <v>Non-Fixed Income</v>
          </cell>
          <cell r="L1437" t="str">
            <v>U.S. Small-cap Value Common Stock</v>
          </cell>
          <cell r="M1437">
            <v>0</v>
          </cell>
          <cell r="N1437">
            <v>0.02</v>
          </cell>
        </row>
        <row r="1438">
          <cell r="A1438" t="str">
            <v>MDT</v>
          </cell>
          <cell r="B1438" t="str">
            <v>Medtronic PLC</v>
          </cell>
          <cell r="C1438" t="str">
            <v>U.S.</v>
          </cell>
          <cell r="D1438" t="str">
            <v>Satellite</v>
          </cell>
          <cell r="E1438" t="str">
            <v>Large-cap</v>
          </cell>
          <cell r="F1438" t="str">
            <v>Growth</v>
          </cell>
          <cell r="G1438" t="str">
            <v>Health Care</v>
          </cell>
          <cell r="H1438" t="str">
            <v>Common Stock</v>
          </cell>
          <cell r="I1438" t="str">
            <v>Equity</v>
          </cell>
          <cell r="J1438" t="str">
            <v>Non-Fixed Income</v>
          </cell>
          <cell r="K1438" t="str">
            <v>Non-Fixed Income</v>
          </cell>
          <cell r="L1438" t="str">
            <v>U.S. Large-cap Growth Common Stock</v>
          </cell>
          <cell r="M1438">
            <v>0</v>
          </cell>
          <cell r="N1438">
            <v>0.05</v>
          </cell>
        </row>
        <row r="1439">
          <cell r="A1439" t="str">
            <v>MDU</v>
          </cell>
          <cell r="B1439" t="str">
            <v>MDU Resources Group Inc</v>
          </cell>
          <cell r="C1439" t="str">
            <v>U.S.</v>
          </cell>
          <cell r="D1439" t="str">
            <v>Satellite</v>
          </cell>
          <cell r="E1439" t="str">
            <v>Small-cap</v>
          </cell>
          <cell r="F1439" t="str">
            <v>Value</v>
          </cell>
          <cell r="G1439" t="str">
            <v>Materials</v>
          </cell>
          <cell r="H1439" t="str">
            <v>Common Stock</v>
          </cell>
          <cell r="I1439" t="str">
            <v>Equity</v>
          </cell>
          <cell r="J1439" t="str">
            <v>Non-Fixed Income</v>
          </cell>
          <cell r="K1439" t="str">
            <v>Non-Fixed Income</v>
          </cell>
          <cell r="L1439" t="str">
            <v>U.S. Small-cap Value Common Stock</v>
          </cell>
          <cell r="M1439">
            <v>0</v>
          </cell>
          <cell r="N1439">
            <v>0.04</v>
          </cell>
        </row>
        <row r="1440">
          <cell r="A1440" t="str">
            <v>MDVL</v>
          </cell>
          <cell r="B1440" t="str">
            <v>MedAvail Holdings Inc</v>
          </cell>
          <cell r="C1440" t="str">
            <v>U.S.</v>
          </cell>
          <cell r="D1440" t="str">
            <v>Satellite</v>
          </cell>
          <cell r="E1440" t="str">
            <v>Small-cap</v>
          </cell>
          <cell r="F1440" t="str">
            <v>Blend</v>
          </cell>
          <cell r="G1440" t="str">
            <v>Consumer Staples</v>
          </cell>
          <cell r="H1440" t="str">
            <v>Common Stock</v>
          </cell>
          <cell r="I1440" t="str">
            <v>Equity</v>
          </cell>
          <cell r="J1440" t="str">
            <v>Non-Fixed Income</v>
          </cell>
          <cell r="K1440" t="str">
            <v>Non-Fixed Income</v>
          </cell>
          <cell r="L1440" t="str">
            <v>U.S. Small-cap Blend Common Stock</v>
          </cell>
          <cell r="M1440">
            <v>0</v>
          </cell>
          <cell r="N1440">
            <v>0.01</v>
          </cell>
        </row>
        <row r="1441">
          <cell r="A1441" t="str">
            <v>MDXG</v>
          </cell>
          <cell r="B1441" t="str">
            <v>MiMedx Group Inc</v>
          </cell>
          <cell r="C1441" t="str">
            <v>U.S.</v>
          </cell>
          <cell r="D1441" t="str">
            <v>Satellite</v>
          </cell>
          <cell r="E1441" t="str">
            <v>Small-cap</v>
          </cell>
          <cell r="F1441" t="str">
            <v>Blend</v>
          </cell>
          <cell r="G1441" t="str">
            <v>Health Care</v>
          </cell>
          <cell r="H1441" t="str">
            <v>Common Stock</v>
          </cell>
          <cell r="I1441" t="str">
            <v>Equity</v>
          </cell>
          <cell r="J1441" t="str">
            <v>Non-Fixed Income</v>
          </cell>
          <cell r="K1441" t="str">
            <v>Non-Fixed Income</v>
          </cell>
          <cell r="L1441" t="str">
            <v>U.S. Small-cap Blend Common Stock</v>
          </cell>
          <cell r="M1441">
            <v>0</v>
          </cell>
          <cell r="N1441">
            <v>0.01</v>
          </cell>
        </row>
        <row r="1442">
          <cell r="A1442" t="str">
            <v>MEC</v>
          </cell>
          <cell r="B1442" t="str">
            <v>Mayville Engineering Co Inc</v>
          </cell>
          <cell r="C1442" t="str">
            <v>U.S.</v>
          </cell>
          <cell r="D1442" t="str">
            <v>Satellite</v>
          </cell>
          <cell r="E1442" t="str">
            <v>Small-cap</v>
          </cell>
          <cell r="F1442" t="str">
            <v>Value</v>
          </cell>
          <cell r="G1442" t="str">
            <v>Industrials</v>
          </cell>
          <cell r="H1442" t="str">
            <v>Common Stock</v>
          </cell>
          <cell r="I1442" t="str">
            <v>Equity</v>
          </cell>
          <cell r="J1442" t="str">
            <v>Non-Fixed Income</v>
          </cell>
          <cell r="K1442" t="str">
            <v>Non-Fixed Income</v>
          </cell>
          <cell r="L1442" t="str">
            <v>U.S. Small-cap Value Common Stock</v>
          </cell>
          <cell r="M1442">
            <v>0</v>
          </cell>
          <cell r="N1442">
            <v>0.02</v>
          </cell>
        </row>
        <row r="1443">
          <cell r="A1443" t="str">
            <v>MED</v>
          </cell>
          <cell r="B1443" t="str">
            <v>Medifast Inc</v>
          </cell>
          <cell r="C1443" t="str">
            <v>U.S.</v>
          </cell>
          <cell r="D1443" t="str">
            <v>Satellite</v>
          </cell>
          <cell r="E1443" t="str">
            <v>Small-cap</v>
          </cell>
          <cell r="F1443" t="str">
            <v>Blend</v>
          </cell>
          <cell r="G1443" t="str">
            <v>Consumer Discretionary</v>
          </cell>
          <cell r="H1443" t="str">
            <v>Common Stock</v>
          </cell>
          <cell r="I1443" t="str">
            <v>Equity</v>
          </cell>
          <cell r="J1443" t="str">
            <v>Non-Fixed Income</v>
          </cell>
          <cell r="K1443" t="str">
            <v>Non-Fixed Income</v>
          </cell>
          <cell r="L1443" t="str">
            <v>U.S. Small-cap Blend Common Stock</v>
          </cell>
          <cell r="M1443">
            <v>0</v>
          </cell>
          <cell r="N1443">
            <v>0.02</v>
          </cell>
        </row>
        <row r="1444">
          <cell r="A1444" t="str">
            <v>MEDP</v>
          </cell>
          <cell r="B1444" t="str">
            <v>Medpace Holdings Inc</v>
          </cell>
          <cell r="C1444" t="str">
            <v>U.S.</v>
          </cell>
          <cell r="D1444" t="str">
            <v>Satellite</v>
          </cell>
          <cell r="E1444" t="str">
            <v>Mid-cap</v>
          </cell>
          <cell r="F1444" t="str">
            <v>Growth</v>
          </cell>
          <cell r="G1444" t="str">
            <v>Health Care</v>
          </cell>
          <cell r="H1444" t="str">
            <v>Common Stock</v>
          </cell>
          <cell r="I1444" t="str">
            <v>Equity</v>
          </cell>
          <cell r="J1444" t="str">
            <v>Non-Fixed Income</v>
          </cell>
          <cell r="K1444" t="str">
            <v>Non-Fixed Income</v>
          </cell>
          <cell r="L1444" t="str">
            <v>U.S. Mid-cap Growth Common Stock</v>
          </cell>
          <cell r="M1444">
            <v>0</v>
          </cell>
          <cell r="N1444">
            <v>0.05</v>
          </cell>
        </row>
        <row r="1445">
          <cell r="A1445" t="str">
            <v>MEG</v>
          </cell>
          <cell r="B1445" t="str">
            <v>Montrose Environmental Group Inc</v>
          </cell>
          <cell r="C1445" t="str">
            <v>U.S.</v>
          </cell>
          <cell r="D1445" t="str">
            <v>Satellite</v>
          </cell>
          <cell r="E1445" t="str">
            <v>Small-cap</v>
          </cell>
          <cell r="F1445" t="str">
            <v>Blend</v>
          </cell>
          <cell r="G1445" t="str">
            <v>Industrials</v>
          </cell>
          <cell r="H1445" t="str">
            <v>Common Stock</v>
          </cell>
          <cell r="I1445" t="str">
            <v>Equity</v>
          </cell>
          <cell r="J1445" t="str">
            <v>Non-Fixed Income</v>
          </cell>
          <cell r="K1445" t="str">
            <v>Non-Fixed Income</v>
          </cell>
          <cell r="L1445" t="str">
            <v>U.S. Small-cap Blend Common Stock</v>
          </cell>
          <cell r="M1445">
            <v>0</v>
          </cell>
          <cell r="N1445">
            <v>0.05</v>
          </cell>
        </row>
        <row r="1446">
          <cell r="A1446" t="str">
            <v>MEI</v>
          </cell>
          <cell r="B1446" t="str">
            <v>Methode Electronics Inc</v>
          </cell>
          <cell r="C1446" t="str">
            <v>U.S.</v>
          </cell>
          <cell r="D1446" t="str">
            <v>Satellite</v>
          </cell>
          <cell r="E1446" t="str">
            <v>Small-cap</v>
          </cell>
          <cell r="F1446" t="str">
            <v>Blend</v>
          </cell>
          <cell r="G1446" t="str">
            <v>Consumer Discretionary</v>
          </cell>
          <cell r="H1446" t="str">
            <v>Common Stock</v>
          </cell>
          <cell r="I1446" t="str">
            <v>Equity</v>
          </cell>
          <cell r="J1446" t="str">
            <v>Non-Fixed Income</v>
          </cell>
          <cell r="K1446" t="str">
            <v>Non-Fixed Income</v>
          </cell>
          <cell r="L1446" t="str">
            <v>U.S. Small-cap Blend Common Stock</v>
          </cell>
          <cell r="M1446">
            <v>0</v>
          </cell>
          <cell r="N1446">
            <v>0.04</v>
          </cell>
        </row>
        <row r="1447">
          <cell r="A1447" t="str">
            <v>MEIP</v>
          </cell>
          <cell r="B1447" t="str">
            <v>MEI Pharma Inc</v>
          </cell>
          <cell r="C1447" t="str">
            <v>U.S.</v>
          </cell>
          <cell r="D1447" t="str">
            <v>Satellite</v>
          </cell>
          <cell r="E1447" t="str">
            <v>Small-cap</v>
          </cell>
          <cell r="F1447" t="str">
            <v>Growth</v>
          </cell>
          <cell r="G1447" t="str">
            <v>Health Care</v>
          </cell>
          <cell r="H1447" t="str">
            <v>Common Stock</v>
          </cell>
          <cell r="I1447" t="str">
            <v>Equity</v>
          </cell>
          <cell r="J1447" t="str">
            <v>Non-Fixed Income</v>
          </cell>
          <cell r="K1447" t="str">
            <v>Non-Fixed Income</v>
          </cell>
          <cell r="L1447" t="str">
            <v>U.S. Small-cap Growth Common Stock</v>
          </cell>
          <cell r="M1447">
            <v>0</v>
          </cell>
          <cell r="N1447">
            <v>0.01</v>
          </cell>
        </row>
        <row r="1448">
          <cell r="A1448" t="str">
            <v>MESA</v>
          </cell>
          <cell r="B1448" t="str">
            <v>Mesa Air Group Inc</v>
          </cell>
          <cell r="C1448" t="str">
            <v>U.S.</v>
          </cell>
          <cell r="D1448" t="str">
            <v>Satellite</v>
          </cell>
          <cell r="E1448" t="str">
            <v>Small-cap</v>
          </cell>
          <cell r="F1448" t="str">
            <v>Value</v>
          </cell>
          <cell r="G1448" t="str">
            <v>Industrials</v>
          </cell>
          <cell r="H1448" t="str">
            <v>Common Stock</v>
          </cell>
          <cell r="I1448" t="str">
            <v>Equity</v>
          </cell>
          <cell r="J1448" t="str">
            <v>Non-Fixed Income</v>
          </cell>
          <cell r="K1448" t="str">
            <v>Non-Fixed Income</v>
          </cell>
          <cell r="L1448" t="str">
            <v>U.S. Small-cap Value Common Stock</v>
          </cell>
          <cell r="M1448">
            <v>0</v>
          </cell>
          <cell r="N1448">
            <v>0.01</v>
          </cell>
        </row>
        <row r="1449">
          <cell r="A1449" t="str">
            <v>MET</v>
          </cell>
          <cell r="B1449" t="str">
            <v>MetLife Inc</v>
          </cell>
          <cell r="C1449" t="str">
            <v>U.S.</v>
          </cell>
          <cell r="D1449" t="str">
            <v>Satellite</v>
          </cell>
          <cell r="E1449" t="str">
            <v>Large-cap</v>
          </cell>
          <cell r="F1449" t="str">
            <v>Value</v>
          </cell>
          <cell r="G1449" t="str">
            <v>Financials</v>
          </cell>
          <cell r="H1449" t="str">
            <v>Common Stock</v>
          </cell>
          <cell r="I1449" t="str">
            <v>Equity</v>
          </cell>
          <cell r="J1449" t="str">
            <v>Non-Fixed Income</v>
          </cell>
          <cell r="K1449" t="str">
            <v>Non-Fixed Income</v>
          </cell>
          <cell r="L1449" t="str">
            <v>U.S. Large-cap Value Common Stock</v>
          </cell>
          <cell r="M1449">
            <v>0</v>
          </cell>
          <cell r="N1449">
            <v>0.03</v>
          </cell>
        </row>
        <row r="1450">
          <cell r="A1450" t="str">
            <v>MG</v>
          </cell>
          <cell r="B1450" t="str">
            <v>Mistras Group Inc</v>
          </cell>
          <cell r="C1450" t="str">
            <v>U.S.</v>
          </cell>
          <cell r="D1450" t="str">
            <v>Satellite</v>
          </cell>
          <cell r="E1450" t="str">
            <v>Small-cap</v>
          </cell>
          <cell r="F1450" t="str">
            <v>Value</v>
          </cell>
          <cell r="G1450" t="str">
            <v>Industrials</v>
          </cell>
          <cell r="H1450" t="str">
            <v>Common Stock</v>
          </cell>
          <cell r="I1450" t="str">
            <v>Equity</v>
          </cell>
          <cell r="J1450" t="str">
            <v>Non-Fixed Income</v>
          </cell>
          <cell r="K1450" t="str">
            <v>Non-Fixed Income</v>
          </cell>
          <cell r="L1450" t="str">
            <v>U.S. Small-cap Value Common Stock</v>
          </cell>
          <cell r="M1450">
            <v>0</v>
          </cell>
          <cell r="N1450">
            <v>0.01</v>
          </cell>
        </row>
        <row r="1451">
          <cell r="A1451" t="str">
            <v>MGEE</v>
          </cell>
          <cell r="B1451" t="str">
            <v>MGE Energy Inc</v>
          </cell>
          <cell r="C1451" t="str">
            <v>U.S.</v>
          </cell>
          <cell r="D1451" t="str">
            <v>Satellite</v>
          </cell>
          <cell r="E1451" t="str">
            <v>Small-cap</v>
          </cell>
          <cell r="F1451" t="str">
            <v>Blend</v>
          </cell>
          <cell r="G1451" t="str">
            <v>Utilities</v>
          </cell>
          <cell r="H1451" t="str">
            <v>Common Stock</v>
          </cell>
          <cell r="I1451" t="str">
            <v>Equity</v>
          </cell>
          <cell r="J1451" t="str">
            <v>Non-Fixed Income</v>
          </cell>
          <cell r="K1451" t="str">
            <v>Non-Fixed Income</v>
          </cell>
          <cell r="L1451" t="str">
            <v>U.S. Small-cap Blend Common Stock</v>
          </cell>
          <cell r="M1451">
            <v>0</v>
          </cell>
          <cell r="N1451">
            <v>0.05</v>
          </cell>
        </row>
        <row r="1452">
          <cell r="A1452" t="str">
            <v>MGI</v>
          </cell>
          <cell r="B1452" t="str">
            <v>MoneyGram International Inc</v>
          </cell>
          <cell r="C1452" t="str">
            <v>U.S.</v>
          </cell>
          <cell r="D1452" t="str">
            <v>Satellite</v>
          </cell>
          <cell r="E1452" t="str">
            <v>Small-cap</v>
          </cell>
          <cell r="F1452" t="str">
            <v>Value</v>
          </cell>
          <cell r="G1452" t="str">
            <v>Technology</v>
          </cell>
          <cell r="H1452" t="str">
            <v>Common Stock</v>
          </cell>
          <cell r="I1452" t="str">
            <v>Equity</v>
          </cell>
          <cell r="J1452" t="str">
            <v>Non-Fixed Income</v>
          </cell>
          <cell r="K1452" t="str">
            <v>Non-Fixed Income</v>
          </cell>
          <cell r="L1452" t="str">
            <v>U.S. Small-cap Value Common Stock</v>
          </cell>
          <cell r="M1452">
            <v>0</v>
          </cell>
          <cell r="N1452">
            <v>0.01</v>
          </cell>
        </row>
        <row r="1453">
          <cell r="A1453" t="str">
            <v>MGLN</v>
          </cell>
          <cell r="B1453" t="str">
            <v>Magellan Health Inc</v>
          </cell>
          <cell r="C1453" t="str">
            <v>U.S.</v>
          </cell>
          <cell r="D1453" t="str">
            <v>Satellite</v>
          </cell>
          <cell r="E1453" t="str">
            <v>Small-cap</v>
          </cell>
          <cell r="F1453" t="str">
            <v>Value</v>
          </cell>
          <cell r="G1453" t="str">
            <v>Health Care</v>
          </cell>
          <cell r="H1453" t="str">
            <v>Common Stock</v>
          </cell>
          <cell r="I1453" t="str">
            <v>Equity</v>
          </cell>
          <cell r="J1453" t="str">
            <v>Non-Fixed Income</v>
          </cell>
          <cell r="K1453" t="str">
            <v>Non-Fixed Income</v>
          </cell>
          <cell r="L1453" t="str">
            <v>U.S. Small-cap Value Common Stock</v>
          </cell>
          <cell r="M1453">
            <v>0</v>
          </cell>
          <cell r="N1453">
            <v>0.02</v>
          </cell>
        </row>
        <row r="1454">
          <cell r="A1454" t="str">
            <v>MGM</v>
          </cell>
          <cell r="B1454" t="str">
            <v>MGM Resorts International</v>
          </cell>
          <cell r="C1454" t="str">
            <v>U.S.</v>
          </cell>
          <cell r="D1454" t="str">
            <v>Satellite</v>
          </cell>
          <cell r="E1454" t="str">
            <v>Mid-cap</v>
          </cell>
          <cell r="F1454" t="str">
            <v>Blend</v>
          </cell>
          <cell r="G1454" t="str">
            <v>Consumer Discretionary</v>
          </cell>
          <cell r="H1454" t="str">
            <v>Common Stock</v>
          </cell>
          <cell r="I1454" t="str">
            <v>Equity</v>
          </cell>
          <cell r="J1454" t="str">
            <v>Non-Fixed Income</v>
          </cell>
          <cell r="K1454" t="str">
            <v>Non-Fixed Income</v>
          </cell>
          <cell r="L1454" t="str">
            <v>U.S. Mid-cap Blend Common Stock</v>
          </cell>
          <cell r="M1454">
            <v>0</v>
          </cell>
          <cell r="N1454">
            <v>0.01</v>
          </cell>
        </row>
        <row r="1455">
          <cell r="A1455" t="str">
            <v>MGNI</v>
          </cell>
          <cell r="B1455" t="str">
            <v>Magnite Inc</v>
          </cell>
          <cell r="C1455" t="str">
            <v>U.S.</v>
          </cell>
          <cell r="D1455" t="str">
            <v>Satellite</v>
          </cell>
          <cell r="E1455" t="str">
            <v>Small-cap</v>
          </cell>
          <cell r="F1455" t="str">
            <v>Growth</v>
          </cell>
          <cell r="G1455" t="str">
            <v>Communications</v>
          </cell>
          <cell r="H1455" t="str">
            <v>Common Stock</v>
          </cell>
          <cell r="I1455" t="str">
            <v>Equity</v>
          </cell>
          <cell r="J1455" t="str">
            <v>Non-Fixed Income</v>
          </cell>
          <cell r="K1455" t="str">
            <v>Non-Fixed Income</v>
          </cell>
          <cell r="L1455" t="str">
            <v>U.S. Small-cap Growth Common Stock</v>
          </cell>
          <cell r="M1455">
            <v>0</v>
          </cell>
          <cell r="N1455">
            <v>0.01</v>
          </cell>
        </row>
        <row r="1456">
          <cell r="A1456" t="str">
            <v>MGNX</v>
          </cell>
          <cell r="B1456" t="str">
            <v>MacroGenics Inc</v>
          </cell>
          <cell r="C1456" t="str">
            <v>U.S.</v>
          </cell>
          <cell r="D1456" t="str">
            <v>Satellite</v>
          </cell>
          <cell r="E1456" t="str">
            <v>Small-cap</v>
          </cell>
          <cell r="F1456" t="str">
            <v>Growth</v>
          </cell>
          <cell r="G1456" t="str">
            <v>Health Care</v>
          </cell>
          <cell r="H1456" t="str">
            <v>Common Stock</v>
          </cell>
          <cell r="I1456" t="str">
            <v>Equity</v>
          </cell>
          <cell r="J1456" t="str">
            <v>Non-Fixed Income</v>
          </cell>
          <cell r="K1456" t="str">
            <v>Non-Fixed Income</v>
          </cell>
          <cell r="L1456" t="str">
            <v>U.S. Small-cap Growth Common Stock</v>
          </cell>
          <cell r="M1456">
            <v>0</v>
          </cell>
          <cell r="N1456">
            <v>0.01</v>
          </cell>
        </row>
        <row r="1457">
          <cell r="A1457" t="str">
            <v>MGPI</v>
          </cell>
          <cell r="B1457" t="str">
            <v>MGP Ingredients Inc</v>
          </cell>
          <cell r="C1457" t="str">
            <v>U.S.</v>
          </cell>
          <cell r="D1457" t="str">
            <v>Satellite</v>
          </cell>
          <cell r="E1457" t="str">
            <v>Small-cap</v>
          </cell>
          <cell r="F1457" t="str">
            <v>Blend</v>
          </cell>
          <cell r="G1457" t="str">
            <v>Consumer Staples</v>
          </cell>
          <cell r="H1457" t="str">
            <v>Common Stock</v>
          </cell>
          <cell r="I1457" t="str">
            <v>Equity</v>
          </cell>
          <cell r="J1457" t="str">
            <v>Non-Fixed Income</v>
          </cell>
          <cell r="K1457" t="str">
            <v>Non-Fixed Income</v>
          </cell>
          <cell r="L1457" t="str">
            <v>U.S. Small-cap Blend Common Stock</v>
          </cell>
          <cell r="M1457">
            <v>0</v>
          </cell>
          <cell r="N1457">
            <v>0.02</v>
          </cell>
        </row>
        <row r="1458">
          <cell r="A1458" t="str">
            <v>MGRC</v>
          </cell>
          <cell r="B1458" t="str">
            <v>McGrath RentCorp</v>
          </cell>
          <cell r="C1458" t="str">
            <v>U.S.</v>
          </cell>
          <cell r="D1458" t="str">
            <v>Satellite</v>
          </cell>
          <cell r="E1458" t="str">
            <v>Small-cap</v>
          </cell>
          <cell r="F1458" t="str">
            <v>Blend</v>
          </cell>
          <cell r="G1458" t="str">
            <v>Real Estate</v>
          </cell>
          <cell r="H1458" t="str">
            <v>Common Stock</v>
          </cell>
          <cell r="I1458" t="str">
            <v>Equity</v>
          </cell>
          <cell r="J1458" t="str">
            <v>Non-Fixed Income</v>
          </cell>
          <cell r="K1458" t="str">
            <v>Non-Fixed Income</v>
          </cell>
          <cell r="L1458" t="str">
            <v>U.S. Small-cap Blend Common Stock</v>
          </cell>
          <cell r="M1458">
            <v>0</v>
          </cell>
          <cell r="N1458">
            <v>0.04</v>
          </cell>
        </row>
        <row r="1459">
          <cell r="A1459" t="str">
            <v>MGTX</v>
          </cell>
          <cell r="B1459" t="str">
            <v>MeiraGTx Holdings plc</v>
          </cell>
          <cell r="C1459" t="str">
            <v>U.S.</v>
          </cell>
          <cell r="D1459" t="str">
            <v>Satellite</v>
          </cell>
          <cell r="E1459" t="str">
            <v>Small-cap</v>
          </cell>
          <cell r="F1459" t="str">
            <v>Growth</v>
          </cell>
          <cell r="G1459" t="str">
            <v>Health Care</v>
          </cell>
          <cell r="H1459" t="str">
            <v>Common Stock</v>
          </cell>
          <cell r="I1459" t="str">
            <v>Equity</v>
          </cell>
          <cell r="J1459" t="str">
            <v>Non-Fixed Income</v>
          </cell>
          <cell r="K1459" t="str">
            <v>Non-Fixed Income</v>
          </cell>
          <cell r="L1459" t="str">
            <v>U.S. Small-cap Growth Common Stock</v>
          </cell>
          <cell r="M1459">
            <v>0</v>
          </cell>
          <cell r="N1459">
            <v>0.02</v>
          </cell>
        </row>
        <row r="1460">
          <cell r="A1460" t="str">
            <v>MGY</v>
          </cell>
          <cell r="B1460" t="str">
            <v>Magnolia Oil &amp; Gas Corp</v>
          </cell>
          <cell r="C1460" t="str">
            <v>U.S.</v>
          </cell>
          <cell r="D1460" t="str">
            <v>Satellite</v>
          </cell>
          <cell r="E1460" t="str">
            <v>Small-cap</v>
          </cell>
          <cell r="F1460" t="str">
            <v>Blend</v>
          </cell>
          <cell r="G1460" t="str">
            <v>Energy</v>
          </cell>
          <cell r="H1460" t="str">
            <v>Common Stock</v>
          </cell>
          <cell r="I1460" t="str">
            <v>Equity</v>
          </cell>
          <cell r="J1460" t="str">
            <v>Non-Fixed Income</v>
          </cell>
          <cell r="K1460" t="str">
            <v>Non-Fixed Income</v>
          </cell>
          <cell r="L1460" t="str">
            <v>U.S. Small-cap Blend Common Stock</v>
          </cell>
          <cell r="M1460">
            <v>0</v>
          </cell>
          <cell r="N1460">
            <v>0.02</v>
          </cell>
        </row>
        <row r="1461">
          <cell r="A1461" t="str">
            <v>MHK</v>
          </cell>
          <cell r="B1461" t="str">
            <v>Mohawk Industries Inc</v>
          </cell>
          <cell r="C1461" t="str">
            <v>U.S.</v>
          </cell>
          <cell r="D1461" t="str">
            <v>Satellite</v>
          </cell>
          <cell r="E1461" t="str">
            <v>Mid-cap</v>
          </cell>
          <cell r="F1461" t="str">
            <v>Value</v>
          </cell>
          <cell r="G1461" t="str">
            <v>Consumer Discretionary</v>
          </cell>
          <cell r="H1461" t="str">
            <v>Common Stock</v>
          </cell>
          <cell r="I1461" t="str">
            <v>Equity</v>
          </cell>
          <cell r="J1461" t="str">
            <v>Non-Fixed Income</v>
          </cell>
          <cell r="K1461" t="str">
            <v>Non-Fixed Income</v>
          </cell>
          <cell r="L1461" t="str">
            <v>U.S. Mid-cap Value Common Stock</v>
          </cell>
          <cell r="M1461">
            <v>0</v>
          </cell>
          <cell r="N1461">
            <v>0.01</v>
          </cell>
        </row>
        <row r="1462">
          <cell r="A1462" t="str">
            <v>MHLD</v>
          </cell>
          <cell r="B1462" t="str">
            <v>Maiden Holdings Ltd</v>
          </cell>
          <cell r="C1462" t="str">
            <v>U.S.</v>
          </cell>
          <cell r="D1462" t="str">
            <v>Satellite</v>
          </cell>
          <cell r="E1462" t="str">
            <v>Small-cap</v>
          </cell>
          <cell r="F1462" t="str">
            <v>Blend</v>
          </cell>
          <cell r="G1462" t="str">
            <v>Financials</v>
          </cell>
          <cell r="H1462" t="str">
            <v>Common Stock</v>
          </cell>
          <cell r="I1462" t="str">
            <v>Equity</v>
          </cell>
          <cell r="J1462" t="str">
            <v>Non-Fixed Income</v>
          </cell>
          <cell r="K1462" t="str">
            <v>Non-Fixed Income</v>
          </cell>
          <cell r="L1462" t="str">
            <v>U.S. Small-cap Blend Common Stock</v>
          </cell>
          <cell r="M1462">
            <v>0</v>
          </cell>
          <cell r="N1462">
            <v>0.01</v>
          </cell>
        </row>
        <row r="1463">
          <cell r="A1463" t="str">
            <v>MHO</v>
          </cell>
          <cell r="B1463" t="str">
            <v>M/I Homes Inc</v>
          </cell>
          <cell r="C1463" t="str">
            <v>U.S.</v>
          </cell>
          <cell r="D1463" t="str">
            <v>Satellite</v>
          </cell>
          <cell r="E1463" t="str">
            <v>Small-cap</v>
          </cell>
          <cell r="F1463" t="str">
            <v>Value</v>
          </cell>
          <cell r="G1463" t="str">
            <v>Consumer Discretionary</v>
          </cell>
          <cell r="H1463" t="str">
            <v>Common Stock</v>
          </cell>
          <cell r="I1463" t="str">
            <v>Equity</v>
          </cell>
          <cell r="J1463" t="str">
            <v>Non-Fixed Income</v>
          </cell>
          <cell r="K1463" t="str">
            <v>Non-Fixed Income</v>
          </cell>
          <cell r="L1463" t="str">
            <v>U.S. Small-cap Value Common Stock</v>
          </cell>
          <cell r="M1463">
            <v>0</v>
          </cell>
          <cell r="N1463">
            <v>0.01</v>
          </cell>
        </row>
        <row r="1464">
          <cell r="A1464" t="str">
            <v>MIC</v>
          </cell>
          <cell r="B1464" t="str">
            <v>Macquarie Infrastructure Holdings LLC</v>
          </cell>
          <cell r="C1464" t="str">
            <v>U.S.</v>
          </cell>
          <cell r="D1464" t="str">
            <v>Satellite</v>
          </cell>
          <cell r="E1464" t="str">
            <v>Small-cap</v>
          </cell>
          <cell r="F1464" t="str">
            <v>Value</v>
          </cell>
          <cell r="G1464" t="str">
            <v>Financials</v>
          </cell>
          <cell r="H1464" t="str">
            <v>Common Stock</v>
          </cell>
          <cell r="I1464" t="str">
            <v>Equity</v>
          </cell>
          <cell r="J1464" t="str">
            <v>Non-Fixed Income</v>
          </cell>
          <cell r="K1464" t="str">
            <v>Non-Fixed Income</v>
          </cell>
          <cell r="L1464" t="str">
            <v>U.S. Small-cap Value Common Stock</v>
          </cell>
          <cell r="M1464">
            <v>0</v>
          </cell>
          <cell r="N1464">
            <v>0.02</v>
          </cell>
        </row>
        <row r="1465">
          <cell r="A1465" t="str">
            <v>MIDD</v>
          </cell>
          <cell r="B1465" t="str">
            <v>Middleby Corp/The</v>
          </cell>
          <cell r="C1465" t="str">
            <v>U.S.</v>
          </cell>
          <cell r="D1465" t="str">
            <v>Satellite</v>
          </cell>
          <cell r="E1465" t="str">
            <v>Mid-cap</v>
          </cell>
          <cell r="F1465" t="str">
            <v>Blend</v>
          </cell>
          <cell r="G1465" t="str">
            <v>Industrials</v>
          </cell>
          <cell r="H1465" t="str">
            <v>Common Stock</v>
          </cell>
          <cell r="I1465" t="str">
            <v>Equity</v>
          </cell>
          <cell r="J1465" t="str">
            <v>Non-Fixed Income</v>
          </cell>
          <cell r="K1465" t="str">
            <v>Non-Fixed Income</v>
          </cell>
          <cell r="L1465" t="str">
            <v>U.S. Mid-cap Blend Common Stock</v>
          </cell>
          <cell r="M1465">
            <v>0</v>
          </cell>
          <cell r="N1465">
            <v>0.02</v>
          </cell>
        </row>
        <row r="1466">
          <cell r="A1466" t="str">
            <v>MIME</v>
          </cell>
          <cell r="B1466" t="str">
            <v>Mimecast Ltd</v>
          </cell>
          <cell r="C1466" t="str">
            <v>U.S.</v>
          </cell>
          <cell r="D1466" t="str">
            <v>Satellite</v>
          </cell>
          <cell r="E1466" t="str">
            <v>Small-cap</v>
          </cell>
          <cell r="F1466" t="str">
            <v>Growth</v>
          </cell>
          <cell r="G1466" t="str">
            <v>Technology</v>
          </cell>
          <cell r="H1466" t="str">
            <v>Common Stock</v>
          </cell>
          <cell r="I1466" t="str">
            <v>Equity</v>
          </cell>
          <cell r="J1466" t="str">
            <v>Non-Fixed Income</v>
          </cell>
          <cell r="K1466" t="str">
            <v>Non-Fixed Income</v>
          </cell>
          <cell r="L1466" t="str">
            <v>U.S. Small-cap Growth Common Stock</v>
          </cell>
          <cell r="M1466">
            <v>0</v>
          </cell>
          <cell r="N1466">
            <v>0.04</v>
          </cell>
        </row>
        <row r="1467">
          <cell r="A1467" t="str">
            <v>MIRM</v>
          </cell>
          <cell r="B1467" t="str">
            <v>Mirum Pharmaceuticals Inc</v>
          </cell>
          <cell r="C1467" t="str">
            <v>U.S.</v>
          </cell>
          <cell r="D1467" t="str">
            <v>Satellite</v>
          </cell>
          <cell r="E1467" t="str">
            <v>Small-cap</v>
          </cell>
          <cell r="F1467" t="str">
            <v>Growth</v>
          </cell>
          <cell r="G1467" t="str">
            <v>Health Care</v>
          </cell>
          <cell r="H1467" t="str">
            <v>Common Stock</v>
          </cell>
          <cell r="I1467" t="str">
            <v>Equity</v>
          </cell>
          <cell r="J1467" t="str">
            <v>Non-Fixed Income</v>
          </cell>
          <cell r="K1467" t="str">
            <v>Non-Fixed Income</v>
          </cell>
          <cell r="L1467" t="str">
            <v>U.S. Small-cap Growth Common Stock</v>
          </cell>
          <cell r="M1467">
            <v>0</v>
          </cell>
          <cell r="N1467">
            <v>0.03</v>
          </cell>
        </row>
        <row r="1468">
          <cell r="A1468" t="str">
            <v>MITK</v>
          </cell>
          <cell r="B1468" t="str">
            <v>Mitek Systems Inc</v>
          </cell>
          <cell r="C1468" t="str">
            <v>U.S.</v>
          </cell>
          <cell r="D1468" t="str">
            <v>Satellite</v>
          </cell>
          <cell r="E1468" t="str">
            <v>Small-cap</v>
          </cell>
          <cell r="F1468" t="str">
            <v>Growth</v>
          </cell>
          <cell r="G1468" t="str">
            <v>Technology</v>
          </cell>
          <cell r="H1468" t="str">
            <v>Common Stock</v>
          </cell>
          <cell r="I1468" t="str">
            <v>Equity</v>
          </cell>
          <cell r="J1468" t="str">
            <v>Non-Fixed Income</v>
          </cell>
          <cell r="K1468" t="str">
            <v>Non-Fixed Income</v>
          </cell>
          <cell r="L1468" t="str">
            <v>U.S. Small-cap Growth Common Stock</v>
          </cell>
          <cell r="M1468">
            <v>0</v>
          </cell>
          <cell r="N1468">
            <v>0.03</v>
          </cell>
        </row>
        <row r="1469">
          <cell r="A1469" t="str">
            <v>MKC</v>
          </cell>
          <cell r="B1469" t="str">
            <v>McCormick &amp; Co Inc/MD</v>
          </cell>
          <cell r="C1469" t="str">
            <v>U.S.</v>
          </cell>
          <cell r="D1469" t="str">
            <v>Satellite</v>
          </cell>
          <cell r="E1469" t="str">
            <v>Mid-cap</v>
          </cell>
          <cell r="F1469" t="str">
            <v>Blend</v>
          </cell>
          <cell r="G1469" t="str">
            <v>Consumer Staples</v>
          </cell>
          <cell r="H1469" t="str">
            <v>Common Stock</v>
          </cell>
          <cell r="I1469" t="str">
            <v>Equity</v>
          </cell>
          <cell r="J1469" t="str">
            <v>Non-Fixed Income</v>
          </cell>
          <cell r="K1469" t="str">
            <v>Non-Fixed Income</v>
          </cell>
          <cell r="L1469" t="str">
            <v>U.S. Mid-cap Blend Common Stock</v>
          </cell>
          <cell r="M1469">
            <v>0</v>
          </cell>
          <cell r="N1469">
            <v>0.05</v>
          </cell>
        </row>
        <row r="1470">
          <cell r="A1470" t="str">
            <v>MKL</v>
          </cell>
          <cell r="B1470" t="str">
            <v>Markel Corp</v>
          </cell>
          <cell r="C1470" t="str">
            <v>U.S.</v>
          </cell>
          <cell r="D1470" t="str">
            <v>Satellite</v>
          </cell>
          <cell r="E1470" t="str">
            <v>Mid-cap</v>
          </cell>
          <cell r="F1470" t="str">
            <v>Value</v>
          </cell>
          <cell r="G1470" t="str">
            <v>Financials</v>
          </cell>
          <cell r="H1470" t="str">
            <v>Common Stock</v>
          </cell>
          <cell r="I1470" t="str">
            <v>Equity</v>
          </cell>
          <cell r="J1470" t="str">
            <v>Non-Fixed Income</v>
          </cell>
          <cell r="K1470" t="str">
            <v>Non-Fixed Income</v>
          </cell>
          <cell r="L1470" t="str">
            <v>U.S. Mid-cap Value Common Stock</v>
          </cell>
          <cell r="M1470">
            <v>0</v>
          </cell>
          <cell r="N1470">
            <v>0.04</v>
          </cell>
        </row>
        <row r="1471">
          <cell r="A1471" t="str">
            <v>MKSI</v>
          </cell>
          <cell r="B1471" t="str">
            <v>MKS Instruments Inc</v>
          </cell>
          <cell r="C1471" t="str">
            <v>U.S.</v>
          </cell>
          <cell r="D1471" t="str">
            <v>Satellite</v>
          </cell>
          <cell r="E1471" t="str">
            <v>Mid-cap</v>
          </cell>
          <cell r="F1471" t="str">
            <v>Blend</v>
          </cell>
          <cell r="G1471" t="str">
            <v>Technology</v>
          </cell>
          <cell r="H1471" t="str">
            <v>Common Stock</v>
          </cell>
          <cell r="I1471" t="str">
            <v>Equity</v>
          </cell>
          <cell r="J1471" t="str">
            <v>Non-Fixed Income</v>
          </cell>
          <cell r="K1471" t="str">
            <v>Non-Fixed Income</v>
          </cell>
          <cell r="L1471" t="str">
            <v>U.S. Mid-cap Blend Common Stock</v>
          </cell>
          <cell r="M1471">
            <v>0</v>
          </cell>
          <cell r="N1471">
            <v>0.04</v>
          </cell>
        </row>
        <row r="1472">
          <cell r="A1472" t="str">
            <v>MKTX</v>
          </cell>
          <cell r="B1472" t="str">
            <v>MarketAxess Holdings Inc</v>
          </cell>
          <cell r="C1472" t="str">
            <v>U.S.</v>
          </cell>
          <cell r="D1472" t="str">
            <v>Satellite</v>
          </cell>
          <cell r="E1472" t="str">
            <v>Mid-cap</v>
          </cell>
          <cell r="F1472" t="str">
            <v>Growth</v>
          </cell>
          <cell r="G1472" t="str">
            <v>Technology</v>
          </cell>
          <cell r="H1472" t="str">
            <v>Common Stock</v>
          </cell>
          <cell r="I1472" t="str">
            <v>Equity</v>
          </cell>
          <cell r="J1472" t="str">
            <v>Non-Fixed Income</v>
          </cell>
          <cell r="K1472" t="str">
            <v>Non-Fixed Income</v>
          </cell>
          <cell r="L1472" t="str">
            <v>U.S. Mid-cap Growth Common Stock</v>
          </cell>
          <cell r="M1472">
            <v>0</v>
          </cell>
          <cell r="N1472">
            <v>0.05</v>
          </cell>
        </row>
        <row r="1473">
          <cell r="A1473" t="str">
            <v>MLAB</v>
          </cell>
          <cell r="B1473" t="str">
            <v>Mesa Laboratories Inc</v>
          </cell>
          <cell r="C1473" t="str">
            <v>U.S.</v>
          </cell>
          <cell r="D1473" t="str">
            <v>Satellite</v>
          </cell>
          <cell r="E1473" t="str">
            <v>Small-cap</v>
          </cell>
          <cell r="F1473" t="str">
            <v>Growth</v>
          </cell>
          <cell r="G1473" t="str">
            <v>Industrials</v>
          </cell>
          <cell r="H1473" t="str">
            <v>Common Stock</v>
          </cell>
          <cell r="I1473" t="str">
            <v>Equity</v>
          </cell>
          <cell r="J1473" t="str">
            <v>Non-Fixed Income</v>
          </cell>
          <cell r="K1473" t="str">
            <v>Non-Fixed Income</v>
          </cell>
          <cell r="L1473" t="str">
            <v>U.S. Small-cap Growth Common Stock</v>
          </cell>
          <cell r="M1473">
            <v>0</v>
          </cell>
          <cell r="N1473">
            <v>0.05</v>
          </cell>
        </row>
        <row r="1474">
          <cell r="A1474" t="str">
            <v>MLI</v>
          </cell>
          <cell r="B1474" t="str">
            <v>Mueller Industries Inc</v>
          </cell>
          <cell r="C1474" t="str">
            <v>U.S.</v>
          </cell>
          <cell r="D1474" t="str">
            <v>Satellite</v>
          </cell>
          <cell r="E1474" t="str">
            <v>Small-cap</v>
          </cell>
          <cell r="F1474" t="str">
            <v>Value</v>
          </cell>
          <cell r="G1474" t="str">
            <v>Industrials</v>
          </cell>
          <cell r="H1474" t="str">
            <v>Common Stock</v>
          </cell>
          <cell r="I1474" t="str">
            <v>Equity</v>
          </cell>
          <cell r="J1474" t="str">
            <v>Non-Fixed Income</v>
          </cell>
          <cell r="K1474" t="str">
            <v>Non-Fixed Income</v>
          </cell>
          <cell r="L1474" t="str">
            <v>U.S. Small-cap Value Common Stock</v>
          </cell>
          <cell r="M1474">
            <v>0</v>
          </cell>
          <cell r="N1474">
            <v>0.04</v>
          </cell>
        </row>
        <row r="1475">
          <cell r="A1475" t="str">
            <v>MLM</v>
          </cell>
          <cell r="B1475" t="str">
            <v>Martin Marietta Materials Inc</v>
          </cell>
          <cell r="C1475" t="str">
            <v>U.S.</v>
          </cell>
          <cell r="D1475" t="str">
            <v>Satellite</v>
          </cell>
          <cell r="E1475" t="str">
            <v>Mid-cap</v>
          </cell>
          <cell r="F1475" t="str">
            <v>Growth</v>
          </cell>
          <cell r="G1475" t="str">
            <v>Materials</v>
          </cell>
          <cell r="H1475" t="str">
            <v>Common Stock</v>
          </cell>
          <cell r="I1475" t="str">
            <v>Equity</v>
          </cell>
          <cell r="J1475" t="str">
            <v>Non-Fixed Income</v>
          </cell>
          <cell r="K1475" t="str">
            <v>Non-Fixed Income</v>
          </cell>
          <cell r="L1475" t="str">
            <v>U.S. Mid-cap Growth Common Stock</v>
          </cell>
          <cell r="M1475">
            <v>0</v>
          </cell>
          <cell r="N1475">
            <v>0.04</v>
          </cell>
        </row>
        <row r="1476">
          <cell r="A1476" t="str">
            <v>MLR</v>
          </cell>
          <cell r="B1476" t="str">
            <v>Miller Industries Inc/TN</v>
          </cell>
          <cell r="C1476" t="str">
            <v>U.S.</v>
          </cell>
          <cell r="D1476" t="str">
            <v>Satellite</v>
          </cell>
          <cell r="E1476" t="str">
            <v>Small-cap</v>
          </cell>
          <cell r="F1476" t="str">
            <v>Value</v>
          </cell>
          <cell r="G1476" t="str">
            <v>Consumer Discretionary</v>
          </cell>
          <cell r="H1476" t="str">
            <v>Common Stock</v>
          </cell>
          <cell r="I1476" t="str">
            <v>Equity</v>
          </cell>
          <cell r="J1476" t="str">
            <v>Non-Fixed Income</v>
          </cell>
          <cell r="K1476" t="str">
            <v>Non-Fixed Income</v>
          </cell>
          <cell r="L1476" t="str">
            <v>U.S. Small-cap Value Common Stock</v>
          </cell>
          <cell r="M1476">
            <v>0</v>
          </cell>
          <cell r="N1476">
            <v>0.05</v>
          </cell>
        </row>
        <row r="1477">
          <cell r="A1477" t="str">
            <v>MMAT</v>
          </cell>
          <cell r="B1477" t="str">
            <v>Meta Materials Inc</v>
          </cell>
          <cell r="C1477" t="str">
            <v>U.S.</v>
          </cell>
          <cell r="D1477" t="str">
            <v>Satellite</v>
          </cell>
          <cell r="E1477" t="str">
            <v>Small-cap</v>
          </cell>
          <cell r="F1477" t="str">
            <v>Growth</v>
          </cell>
          <cell r="G1477" t="str">
            <v>Materials</v>
          </cell>
          <cell r="H1477" t="str">
            <v>Common Stock</v>
          </cell>
          <cell r="I1477" t="str">
            <v>Equity</v>
          </cell>
          <cell r="J1477" t="str">
            <v>Non-Fixed Income</v>
          </cell>
          <cell r="K1477" t="str">
            <v>Non-Fixed Income</v>
          </cell>
          <cell r="L1477" t="str">
            <v>U.S. Small-cap Growth Common Stock</v>
          </cell>
          <cell r="M1477">
            <v>0</v>
          </cell>
          <cell r="N1477">
            <v>0.01</v>
          </cell>
        </row>
        <row r="1478">
          <cell r="A1478" t="str">
            <v>MMC</v>
          </cell>
          <cell r="B1478" t="str">
            <v>Marsh &amp; McLennan Cos Inc</v>
          </cell>
          <cell r="C1478" t="str">
            <v>U.S.</v>
          </cell>
          <cell r="D1478" t="str">
            <v>Satellite</v>
          </cell>
          <cell r="E1478" t="str">
            <v>Large-cap</v>
          </cell>
          <cell r="F1478" t="str">
            <v>Blend</v>
          </cell>
          <cell r="G1478" t="str">
            <v>Financials</v>
          </cell>
          <cell r="H1478" t="str">
            <v>Common Stock</v>
          </cell>
          <cell r="I1478" t="str">
            <v>Equity</v>
          </cell>
          <cell r="J1478" t="str">
            <v>Non-Fixed Income</v>
          </cell>
          <cell r="K1478" t="str">
            <v>Non-Fixed Income</v>
          </cell>
          <cell r="L1478" t="str">
            <v>U.S. Large-cap Blend Common Stock</v>
          </cell>
          <cell r="M1478">
            <v>0</v>
          </cell>
          <cell r="N1478">
            <v>0.05</v>
          </cell>
        </row>
        <row r="1479">
          <cell r="A1479" t="str">
            <v>MMI</v>
          </cell>
          <cell r="B1479" t="str">
            <v>Marcus &amp; Millichap Inc</v>
          </cell>
          <cell r="C1479" t="str">
            <v>U.S.</v>
          </cell>
          <cell r="D1479" t="str">
            <v>Satellite</v>
          </cell>
          <cell r="E1479" t="str">
            <v>Small-cap</v>
          </cell>
          <cell r="F1479" t="str">
            <v>Blend</v>
          </cell>
          <cell r="G1479" t="str">
            <v>Real Estate</v>
          </cell>
          <cell r="H1479" t="str">
            <v>Common Stock</v>
          </cell>
          <cell r="I1479" t="str">
            <v>Equity</v>
          </cell>
          <cell r="J1479" t="str">
            <v>Non-Fixed Income</v>
          </cell>
          <cell r="K1479" t="str">
            <v>Non-Fixed Income</v>
          </cell>
          <cell r="L1479" t="str">
            <v>U.S. Small-cap Blend Common Stock</v>
          </cell>
          <cell r="M1479">
            <v>0</v>
          </cell>
          <cell r="N1479">
            <v>0.04</v>
          </cell>
        </row>
        <row r="1480">
          <cell r="A1480" t="str">
            <v>MMM</v>
          </cell>
          <cell r="B1480" t="str">
            <v>3M Co</v>
          </cell>
          <cell r="C1480" t="str">
            <v>U.S.</v>
          </cell>
          <cell r="D1480" t="str">
            <v>Satellite</v>
          </cell>
          <cell r="E1480" t="str">
            <v>Large-cap</v>
          </cell>
          <cell r="F1480" t="str">
            <v>Blend</v>
          </cell>
          <cell r="G1480" t="str">
            <v>Industrials</v>
          </cell>
          <cell r="H1480" t="str">
            <v>Common Stock</v>
          </cell>
          <cell r="I1480" t="str">
            <v>Equity</v>
          </cell>
          <cell r="J1480" t="str">
            <v>Non-Fixed Income</v>
          </cell>
          <cell r="K1480" t="str">
            <v>Non-Fixed Income</v>
          </cell>
          <cell r="L1480" t="str">
            <v>U.S. Large-cap Blend Common Stock</v>
          </cell>
          <cell r="M1480">
            <v>0</v>
          </cell>
          <cell r="N1480">
            <v>0.04</v>
          </cell>
        </row>
        <row r="1481">
          <cell r="A1481" t="str">
            <v>MMS</v>
          </cell>
          <cell r="B1481" t="str">
            <v>Maximus Inc</v>
          </cell>
          <cell r="C1481" t="str">
            <v>U.S.</v>
          </cell>
          <cell r="D1481" t="str">
            <v>Satellite</v>
          </cell>
          <cell r="E1481" t="str">
            <v>Small-cap</v>
          </cell>
          <cell r="F1481" t="str">
            <v>Value</v>
          </cell>
          <cell r="G1481" t="str">
            <v>Technology</v>
          </cell>
          <cell r="H1481" t="str">
            <v>Common Stock</v>
          </cell>
          <cell r="I1481" t="str">
            <v>Equity</v>
          </cell>
          <cell r="J1481" t="str">
            <v>Non-Fixed Income</v>
          </cell>
          <cell r="K1481" t="str">
            <v>Non-Fixed Income</v>
          </cell>
          <cell r="L1481" t="str">
            <v>U.S. Small-cap Value Common Stock</v>
          </cell>
          <cell r="M1481">
            <v>0</v>
          </cell>
          <cell r="N1481">
            <v>0.05</v>
          </cell>
        </row>
        <row r="1482">
          <cell r="A1482" t="str">
            <v>MMSI</v>
          </cell>
          <cell r="B1482" t="str">
            <v>Merit Medical Systems Inc</v>
          </cell>
          <cell r="C1482" t="str">
            <v>U.S.</v>
          </cell>
          <cell r="D1482" t="str">
            <v>Satellite</v>
          </cell>
          <cell r="E1482" t="str">
            <v>Small-cap</v>
          </cell>
          <cell r="F1482" t="str">
            <v>Blend</v>
          </cell>
          <cell r="G1482" t="str">
            <v>Health Care</v>
          </cell>
          <cell r="H1482" t="str">
            <v>Common Stock</v>
          </cell>
          <cell r="I1482" t="str">
            <v>Equity</v>
          </cell>
          <cell r="J1482" t="str">
            <v>Non-Fixed Income</v>
          </cell>
          <cell r="K1482" t="str">
            <v>Non-Fixed Income</v>
          </cell>
          <cell r="L1482" t="str">
            <v>U.S. Small-cap Blend Common Stock</v>
          </cell>
          <cell r="M1482">
            <v>0</v>
          </cell>
          <cell r="N1482">
            <v>0.02</v>
          </cell>
        </row>
        <row r="1483">
          <cell r="A1483" t="str">
            <v>MNKD</v>
          </cell>
          <cell r="B1483" t="str">
            <v>MannKind Corp</v>
          </cell>
          <cell r="C1483" t="str">
            <v>U.S.</v>
          </cell>
          <cell r="D1483" t="str">
            <v>Satellite</v>
          </cell>
          <cell r="E1483" t="str">
            <v>Small-cap</v>
          </cell>
          <cell r="F1483" t="str">
            <v>Growth</v>
          </cell>
          <cell r="G1483" t="str">
            <v>Health Care</v>
          </cell>
          <cell r="H1483" t="str">
            <v>Common Stock</v>
          </cell>
          <cell r="I1483" t="str">
            <v>Equity</v>
          </cell>
          <cell r="J1483" t="str">
            <v>Non-Fixed Income</v>
          </cell>
          <cell r="K1483" t="str">
            <v>Non-Fixed Income</v>
          </cell>
          <cell r="L1483" t="str">
            <v>U.S. Small-cap Growth Common Stock</v>
          </cell>
          <cell r="M1483">
            <v>0</v>
          </cell>
          <cell r="N1483">
            <v>0.01</v>
          </cell>
        </row>
        <row r="1484">
          <cell r="A1484" t="str">
            <v>MNRL</v>
          </cell>
          <cell r="B1484" t="str">
            <v>Brigham Minerals Inc</v>
          </cell>
          <cell r="C1484" t="str">
            <v>U.S.</v>
          </cell>
          <cell r="D1484" t="str">
            <v>Satellite</v>
          </cell>
          <cell r="E1484" t="str">
            <v>Small-cap</v>
          </cell>
          <cell r="F1484" t="str">
            <v>Growth</v>
          </cell>
          <cell r="G1484" t="str">
            <v>Energy</v>
          </cell>
          <cell r="H1484" t="str">
            <v>Common Stock</v>
          </cell>
          <cell r="I1484" t="str">
            <v>Equity</v>
          </cell>
          <cell r="J1484" t="str">
            <v>Non-Fixed Income</v>
          </cell>
          <cell r="K1484" t="str">
            <v>Non-Fixed Income</v>
          </cell>
          <cell r="L1484" t="str">
            <v>U.S. Small-cap Growth Common Stock</v>
          </cell>
          <cell r="M1484">
            <v>0</v>
          </cell>
          <cell r="N1484">
            <v>0.02</v>
          </cell>
        </row>
        <row r="1485">
          <cell r="A1485" t="str">
            <v>MNRO</v>
          </cell>
          <cell r="B1485" t="str">
            <v>Monro Inc</v>
          </cell>
          <cell r="C1485" t="str">
            <v>U.S.</v>
          </cell>
          <cell r="D1485" t="str">
            <v>Satellite</v>
          </cell>
          <cell r="E1485" t="str">
            <v>Small-cap</v>
          </cell>
          <cell r="F1485" t="str">
            <v>Blend</v>
          </cell>
          <cell r="G1485" t="str">
            <v>Consumer Discretionary</v>
          </cell>
          <cell r="H1485" t="str">
            <v>Common Stock</v>
          </cell>
          <cell r="I1485" t="str">
            <v>Equity</v>
          </cell>
          <cell r="J1485" t="str">
            <v>Non-Fixed Income</v>
          </cell>
          <cell r="K1485" t="str">
            <v>Non-Fixed Income</v>
          </cell>
          <cell r="L1485" t="str">
            <v>U.S. Small-cap Blend Common Stock</v>
          </cell>
          <cell r="M1485">
            <v>0</v>
          </cell>
          <cell r="N1485">
            <v>0.04</v>
          </cell>
        </row>
        <row r="1486">
          <cell r="A1486" t="str">
            <v>MNST</v>
          </cell>
          <cell r="B1486" t="str">
            <v>Monster Beverage Corp</v>
          </cell>
          <cell r="C1486" t="str">
            <v>U.S.</v>
          </cell>
          <cell r="D1486" t="str">
            <v>Satellite</v>
          </cell>
          <cell r="E1486" t="str">
            <v>Large-cap</v>
          </cell>
          <cell r="F1486" t="str">
            <v>Growth</v>
          </cell>
          <cell r="G1486" t="str">
            <v>Consumer Staples</v>
          </cell>
          <cell r="H1486" t="str">
            <v>Common Stock</v>
          </cell>
          <cell r="I1486" t="str">
            <v>Equity</v>
          </cell>
          <cell r="J1486" t="str">
            <v>Non-Fixed Income</v>
          </cell>
          <cell r="K1486" t="str">
            <v>Non-Fixed Income</v>
          </cell>
          <cell r="L1486" t="str">
            <v>U.S. Large-cap Growth Common Stock</v>
          </cell>
          <cell r="M1486">
            <v>0</v>
          </cell>
          <cell r="N1486">
            <v>0.05</v>
          </cell>
        </row>
        <row r="1487">
          <cell r="A1487" t="str">
            <v>MNTV</v>
          </cell>
          <cell r="B1487" t="str">
            <v>Momentive Global Inc</v>
          </cell>
          <cell r="C1487" t="str">
            <v>U.S.</v>
          </cell>
          <cell r="D1487" t="str">
            <v>Satellite</v>
          </cell>
          <cell r="E1487" t="str">
            <v>Small-cap</v>
          </cell>
          <cell r="F1487" t="str">
            <v>Growth</v>
          </cell>
          <cell r="G1487" t="str">
            <v>Technology</v>
          </cell>
          <cell r="H1487" t="str">
            <v>Common Stock</v>
          </cell>
          <cell r="I1487" t="str">
            <v>Equity</v>
          </cell>
          <cell r="J1487" t="str">
            <v>Non-Fixed Income</v>
          </cell>
          <cell r="K1487" t="str">
            <v>Non-Fixed Income</v>
          </cell>
          <cell r="L1487" t="str">
            <v>U.S. Small-cap Growth Common Stock</v>
          </cell>
          <cell r="M1487">
            <v>0</v>
          </cell>
          <cell r="N1487">
            <v>0.04</v>
          </cell>
        </row>
        <row r="1488">
          <cell r="A1488" t="str">
            <v>MO</v>
          </cell>
          <cell r="B1488" t="str">
            <v>Altria Group Inc</v>
          </cell>
          <cell r="C1488" t="str">
            <v>U.S.</v>
          </cell>
          <cell r="D1488" t="str">
            <v>Satellite</v>
          </cell>
          <cell r="E1488" t="str">
            <v>Large-cap</v>
          </cell>
          <cell r="F1488" t="str">
            <v>Blend</v>
          </cell>
          <cell r="G1488" t="str">
            <v>Consumer Staples</v>
          </cell>
          <cell r="H1488" t="str">
            <v>Common Stock</v>
          </cell>
          <cell r="I1488" t="str">
            <v>Equity</v>
          </cell>
          <cell r="J1488" t="str">
            <v>Non-Fixed Income</v>
          </cell>
          <cell r="K1488" t="str">
            <v>Non-Fixed Income</v>
          </cell>
          <cell r="L1488" t="str">
            <v>U.S. Large-cap Blend Common Stock</v>
          </cell>
          <cell r="M1488">
            <v>0</v>
          </cell>
          <cell r="N1488">
            <v>0.04</v>
          </cell>
        </row>
        <row r="1489">
          <cell r="A1489" t="str">
            <v>MOD</v>
          </cell>
          <cell r="B1489" t="str">
            <v>Modine Manufacturing Co</v>
          </cell>
          <cell r="C1489" t="str">
            <v>U.S.</v>
          </cell>
          <cell r="D1489" t="str">
            <v>Satellite</v>
          </cell>
          <cell r="E1489" t="str">
            <v>Small-cap</v>
          </cell>
          <cell r="F1489" t="str">
            <v>Value</v>
          </cell>
          <cell r="G1489" t="str">
            <v>Consumer Discretionary</v>
          </cell>
          <cell r="H1489" t="str">
            <v>Common Stock</v>
          </cell>
          <cell r="I1489" t="str">
            <v>Equity</v>
          </cell>
          <cell r="J1489" t="str">
            <v>Non-Fixed Income</v>
          </cell>
          <cell r="K1489" t="str">
            <v>Non-Fixed Income</v>
          </cell>
          <cell r="L1489" t="str">
            <v>U.S. Small-cap Value Common Stock</v>
          </cell>
          <cell r="M1489">
            <v>0</v>
          </cell>
          <cell r="N1489">
            <v>0.01</v>
          </cell>
        </row>
        <row r="1490">
          <cell r="A1490" t="str">
            <v>MODN</v>
          </cell>
          <cell r="B1490" t="str">
            <v>Model N Inc</v>
          </cell>
          <cell r="C1490" t="str">
            <v>U.S.</v>
          </cell>
          <cell r="D1490" t="str">
            <v>Satellite</v>
          </cell>
          <cell r="E1490" t="str">
            <v>Small-cap</v>
          </cell>
          <cell r="F1490" t="str">
            <v>Growth</v>
          </cell>
          <cell r="G1490" t="str">
            <v>Technology</v>
          </cell>
          <cell r="H1490" t="str">
            <v>Common Stock</v>
          </cell>
          <cell r="I1490" t="str">
            <v>Equity</v>
          </cell>
          <cell r="J1490" t="str">
            <v>Non-Fixed Income</v>
          </cell>
          <cell r="K1490" t="str">
            <v>Non-Fixed Income</v>
          </cell>
          <cell r="L1490" t="str">
            <v>U.S. Small-cap Growth Common Stock</v>
          </cell>
          <cell r="M1490">
            <v>0</v>
          </cell>
          <cell r="N1490">
            <v>0.03</v>
          </cell>
        </row>
        <row r="1491">
          <cell r="A1491" t="str">
            <v>MODV</v>
          </cell>
          <cell r="B1491" t="str">
            <v>ModivCare Inc</v>
          </cell>
          <cell r="C1491" t="str">
            <v>U.S.</v>
          </cell>
          <cell r="D1491" t="str">
            <v>Satellite</v>
          </cell>
          <cell r="E1491" t="str">
            <v>Small-cap</v>
          </cell>
          <cell r="F1491" t="str">
            <v>Value</v>
          </cell>
          <cell r="G1491" t="str">
            <v>Health Care</v>
          </cell>
          <cell r="H1491" t="str">
            <v>Common Stock</v>
          </cell>
          <cell r="I1491" t="str">
            <v>Equity</v>
          </cell>
          <cell r="J1491" t="str">
            <v>Non-Fixed Income</v>
          </cell>
          <cell r="K1491" t="str">
            <v>Non-Fixed Income</v>
          </cell>
          <cell r="L1491" t="str">
            <v>U.S. Small-cap Value Common Stock</v>
          </cell>
          <cell r="M1491">
            <v>0</v>
          </cell>
          <cell r="N1491">
            <v>0.04</v>
          </cell>
        </row>
        <row r="1492">
          <cell r="A1492" t="str">
            <v>MOFG</v>
          </cell>
          <cell r="B1492" t="str">
            <v>MidWestOne Financial Group Inc</v>
          </cell>
          <cell r="C1492" t="str">
            <v>U.S.</v>
          </cell>
          <cell r="D1492" t="str">
            <v>Satellite</v>
          </cell>
          <cell r="E1492" t="str">
            <v>Small-cap</v>
          </cell>
          <cell r="F1492" t="str">
            <v>Blend</v>
          </cell>
          <cell r="G1492" t="str">
            <v>Financials</v>
          </cell>
          <cell r="H1492" t="str">
            <v>Common Stock</v>
          </cell>
          <cell r="I1492" t="str">
            <v>Equity</v>
          </cell>
          <cell r="J1492" t="str">
            <v>Non-Fixed Income</v>
          </cell>
          <cell r="K1492" t="str">
            <v>Non-Fixed Income</v>
          </cell>
          <cell r="L1492" t="str">
            <v>U.S. Small-cap Blend Common Stock</v>
          </cell>
          <cell r="M1492">
            <v>0</v>
          </cell>
          <cell r="N1492">
            <v>0.03</v>
          </cell>
        </row>
        <row r="1493">
          <cell r="A1493" t="str">
            <v>MOG/A</v>
          </cell>
          <cell r="B1493" t="str">
            <v>Moog Inc</v>
          </cell>
          <cell r="C1493" t="str">
            <v>U.S.</v>
          </cell>
          <cell r="D1493" t="str">
            <v>Satellite</v>
          </cell>
          <cell r="E1493" t="str">
            <v>Small-cap</v>
          </cell>
          <cell r="F1493" t="str">
            <v>Value</v>
          </cell>
          <cell r="G1493" t="str">
            <v>Industrials</v>
          </cell>
          <cell r="H1493" t="str">
            <v>Common Stock</v>
          </cell>
          <cell r="I1493" t="str">
            <v>Equity</v>
          </cell>
          <cell r="J1493" t="str">
            <v>Non-Fixed Income</v>
          </cell>
          <cell r="K1493" t="str">
            <v>Non-Fixed Income</v>
          </cell>
          <cell r="L1493" t="str">
            <v>U.S. Small-cap Value Common Stock</v>
          </cell>
          <cell r="M1493">
            <v>0</v>
          </cell>
          <cell r="N1493">
            <v>0.03</v>
          </cell>
        </row>
        <row r="1494">
          <cell r="A1494" t="str">
            <v>MOH</v>
          </cell>
          <cell r="B1494" t="str">
            <v>Molina Healthcare Inc</v>
          </cell>
          <cell r="C1494" t="str">
            <v>U.S.</v>
          </cell>
          <cell r="D1494" t="str">
            <v>Satellite</v>
          </cell>
          <cell r="E1494" t="str">
            <v>Mid-cap</v>
          </cell>
          <cell r="F1494" t="str">
            <v>Value</v>
          </cell>
          <cell r="G1494" t="str">
            <v>Health Care</v>
          </cell>
          <cell r="H1494" t="str">
            <v>Common Stock</v>
          </cell>
          <cell r="I1494" t="str">
            <v>Equity</v>
          </cell>
          <cell r="J1494" t="str">
            <v>Non-Fixed Income</v>
          </cell>
          <cell r="K1494" t="str">
            <v>Non-Fixed Income</v>
          </cell>
          <cell r="L1494" t="str">
            <v>U.S. Mid-cap Value Common Stock</v>
          </cell>
          <cell r="M1494">
            <v>0</v>
          </cell>
          <cell r="N1494">
            <v>0.05</v>
          </cell>
        </row>
        <row r="1495">
          <cell r="A1495" t="str">
            <v>MORF</v>
          </cell>
          <cell r="B1495" t="str">
            <v>Morphic Holding Inc</v>
          </cell>
          <cell r="C1495" t="str">
            <v>U.S.</v>
          </cell>
          <cell r="D1495" t="str">
            <v>Satellite</v>
          </cell>
          <cell r="E1495" t="str">
            <v>Small-cap</v>
          </cell>
          <cell r="F1495" t="str">
            <v>Growth</v>
          </cell>
          <cell r="G1495" t="str">
            <v>Health Care</v>
          </cell>
          <cell r="H1495" t="str">
            <v>Common Stock</v>
          </cell>
          <cell r="I1495" t="str">
            <v>Equity</v>
          </cell>
          <cell r="J1495" t="str">
            <v>Non-Fixed Income</v>
          </cell>
          <cell r="K1495" t="str">
            <v>Non-Fixed Income</v>
          </cell>
          <cell r="L1495" t="str">
            <v>U.S. Small-cap Growth Common Stock</v>
          </cell>
          <cell r="M1495">
            <v>0</v>
          </cell>
          <cell r="N1495">
            <v>0.03</v>
          </cell>
        </row>
        <row r="1496">
          <cell r="A1496" t="str">
            <v>MORN</v>
          </cell>
          <cell r="B1496" t="str">
            <v>Morningstar Inc</v>
          </cell>
          <cell r="C1496" t="str">
            <v>U.S.</v>
          </cell>
          <cell r="D1496" t="str">
            <v>Satellite</v>
          </cell>
          <cell r="E1496" t="str">
            <v>Mid-cap</v>
          </cell>
          <cell r="F1496" t="str">
            <v>Growth</v>
          </cell>
          <cell r="G1496" t="str">
            <v>Technology</v>
          </cell>
          <cell r="H1496" t="str">
            <v>Common Stock</v>
          </cell>
          <cell r="I1496" t="str">
            <v>Equity</v>
          </cell>
          <cell r="J1496" t="str">
            <v>Non-Fixed Income</v>
          </cell>
          <cell r="K1496" t="str">
            <v>Non-Fixed Income</v>
          </cell>
          <cell r="L1496" t="str">
            <v>U.S. Mid-cap Growth Common Stock</v>
          </cell>
          <cell r="M1496">
            <v>0</v>
          </cell>
          <cell r="N1496">
            <v>0.05</v>
          </cell>
        </row>
        <row r="1497">
          <cell r="A1497" t="str">
            <v>MOS</v>
          </cell>
          <cell r="B1497" t="str">
            <v>Mosaic Co/The</v>
          </cell>
          <cell r="C1497" t="str">
            <v>U.S.</v>
          </cell>
          <cell r="D1497" t="str">
            <v>Satellite</v>
          </cell>
          <cell r="E1497" t="str">
            <v>Mid-cap</v>
          </cell>
          <cell r="F1497" t="str">
            <v>Value</v>
          </cell>
          <cell r="G1497" t="str">
            <v>Materials</v>
          </cell>
          <cell r="H1497" t="str">
            <v>Common Stock</v>
          </cell>
          <cell r="I1497" t="str">
            <v>Equity</v>
          </cell>
          <cell r="J1497" t="str">
            <v>Non-Fixed Income</v>
          </cell>
          <cell r="K1497" t="str">
            <v>Non-Fixed Income</v>
          </cell>
          <cell r="L1497" t="str">
            <v>U.S. Mid-cap Value Common Stock</v>
          </cell>
          <cell r="M1497">
            <v>0</v>
          </cell>
          <cell r="N1497">
            <v>0.01</v>
          </cell>
        </row>
        <row r="1498">
          <cell r="A1498" t="str">
            <v>MOV</v>
          </cell>
          <cell r="B1498" t="str">
            <v>Movado Group Inc</v>
          </cell>
          <cell r="C1498" t="str">
            <v>U.S.</v>
          </cell>
          <cell r="D1498" t="str">
            <v>Satellite</v>
          </cell>
          <cell r="E1498" t="str">
            <v>Small-cap</v>
          </cell>
          <cell r="F1498" t="str">
            <v>Value</v>
          </cell>
          <cell r="G1498" t="str">
            <v>Consumer Discretionary</v>
          </cell>
          <cell r="H1498" t="str">
            <v>Common Stock</v>
          </cell>
          <cell r="I1498" t="str">
            <v>Equity</v>
          </cell>
          <cell r="J1498" t="str">
            <v>Non-Fixed Income</v>
          </cell>
          <cell r="K1498" t="str">
            <v>Non-Fixed Income</v>
          </cell>
          <cell r="L1498" t="str">
            <v>U.S. Small-cap Value Common Stock</v>
          </cell>
          <cell r="M1498">
            <v>0</v>
          </cell>
          <cell r="N1498">
            <v>0.01</v>
          </cell>
        </row>
        <row r="1499">
          <cell r="A1499" t="str">
            <v>MP</v>
          </cell>
          <cell r="B1499" t="str">
            <v>MP Materials Corp</v>
          </cell>
          <cell r="C1499" t="str">
            <v>U.S.</v>
          </cell>
          <cell r="D1499" t="str">
            <v>Satellite</v>
          </cell>
          <cell r="E1499" t="str">
            <v>Small-cap</v>
          </cell>
          <cell r="F1499" t="str">
            <v>Growth</v>
          </cell>
          <cell r="G1499" t="str">
            <v>Materials</v>
          </cell>
          <cell r="H1499" t="str">
            <v>Common Stock</v>
          </cell>
          <cell r="I1499" t="str">
            <v>Equity</v>
          </cell>
          <cell r="J1499" t="str">
            <v>Non-Fixed Income</v>
          </cell>
          <cell r="K1499" t="str">
            <v>Non-Fixed Income</v>
          </cell>
          <cell r="L1499" t="str">
            <v>U.S. Small-cap Growth Common Stock</v>
          </cell>
          <cell r="M1499">
            <v>0</v>
          </cell>
          <cell r="N1499">
            <v>0.04</v>
          </cell>
        </row>
        <row r="1500">
          <cell r="A1500" t="str">
            <v>MPAA</v>
          </cell>
          <cell r="B1500" t="str">
            <v>Motorcar Parts of America Inc</v>
          </cell>
          <cell r="C1500" t="str">
            <v>U.S.</v>
          </cell>
          <cell r="D1500" t="str">
            <v>Satellite</v>
          </cell>
          <cell r="E1500" t="str">
            <v>Small-cap</v>
          </cell>
          <cell r="F1500" t="str">
            <v>Value</v>
          </cell>
          <cell r="G1500" t="str">
            <v>Consumer Discretionary</v>
          </cell>
          <cell r="H1500" t="str">
            <v>Common Stock</v>
          </cell>
          <cell r="I1500" t="str">
            <v>Equity</v>
          </cell>
          <cell r="J1500" t="str">
            <v>Non-Fixed Income</v>
          </cell>
          <cell r="K1500" t="str">
            <v>Non-Fixed Income</v>
          </cell>
          <cell r="L1500" t="str">
            <v>U.S. Small-cap Value Common Stock</v>
          </cell>
          <cell r="M1500">
            <v>0</v>
          </cell>
          <cell r="N1500">
            <v>0.02</v>
          </cell>
        </row>
        <row r="1501">
          <cell r="A1501" t="str">
            <v>MPB</v>
          </cell>
          <cell r="B1501" t="str">
            <v>Mid Penn Bancorp Inc</v>
          </cell>
          <cell r="C1501" t="str">
            <v>U.S.</v>
          </cell>
          <cell r="D1501" t="str">
            <v>Satellite</v>
          </cell>
          <cell r="E1501" t="str">
            <v>Small-cap</v>
          </cell>
          <cell r="F1501" t="str">
            <v>Blend</v>
          </cell>
          <cell r="G1501" t="str">
            <v>Financials</v>
          </cell>
          <cell r="H1501" t="str">
            <v>Common Stock</v>
          </cell>
          <cell r="I1501" t="str">
            <v>Equity</v>
          </cell>
          <cell r="J1501" t="str">
            <v>Non-Fixed Income</v>
          </cell>
          <cell r="K1501" t="str">
            <v>Non-Fixed Income</v>
          </cell>
          <cell r="L1501" t="str">
            <v>U.S. Small-cap Blend Common Stock</v>
          </cell>
          <cell r="M1501">
            <v>0</v>
          </cell>
          <cell r="N1501">
            <v>0.03</v>
          </cell>
        </row>
        <row r="1502">
          <cell r="A1502" t="str">
            <v>MPC</v>
          </cell>
          <cell r="B1502" t="str">
            <v>Marathon Petroleum Corp</v>
          </cell>
          <cell r="C1502" t="str">
            <v>U.S.</v>
          </cell>
          <cell r="D1502" t="str">
            <v>Satellite</v>
          </cell>
          <cell r="E1502" t="str">
            <v>Large-cap</v>
          </cell>
          <cell r="F1502" t="str">
            <v>Value</v>
          </cell>
          <cell r="G1502" t="str">
            <v>Energy</v>
          </cell>
          <cell r="H1502" t="str">
            <v>Common Stock</v>
          </cell>
          <cell r="I1502" t="str">
            <v>Equity</v>
          </cell>
          <cell r="J1502" t="str">
            <v>Non-Fixed Income</v>
          </cell>
          <cell r="K1502" t="str">
            <v>Non-Fixed Income</v>
          </cell>
          <cell r="L1502" t="str">
            <v>U.S. Large-cap Value Common Stock</v>
          </cell>
          <cell r="M1502">
            <v>0</v>
          </cell>
          <cell r="N1502">
            <v>0.01</v>
          </cell>
        </row>
        <row r="1503">
          <cell r="A1503" t="str">
            <v>MPLN</v>
          </cell>
          <cell r="B1503" t="str">
            <v>Multiplan Corp</v>
          </cell>
          <cell r="C1503" t="str">
            <v>U.S.</v>
          </cell>
          <cell r="D1503" t="str">
            <v>Satellite</v>
          </cell>
          <cell r="E1503" t="str">
            <v>Small-cap</v>
          </cell>
          <cell r="F1503" t="str">
            <v>Blend</v>
          </cell>
          <cell r="G1503" t="str">
            <v>Technology</v>
          </cell>
          <cell r="H1503" t="str">
            <v>Common Stock</v>
          </cell>
          <cell r="I1503" t="str">
            <v>Equity</v>
          </cell>
          <cell r="J1503" t="str">
            <v>Non-Fixed Income</v>
          </cell>
          <cell r="K1503" t="str">
            <v>Non-Fixed Income</v>
          </cell>
          <cell r="L1503" t="str">
            <v>U.S. Small-cap Blend Common Stock</v>
          </cell>
          <cell r="M1503">
            <v>0</v>
          </cell>
          <cell r="N1503">
            <v>0.04</v>
          </cell>
        </row>
        <row r="1504">
          <cell r="A1504" t="str">
            <v>MPWR</v>
          </cell>
          <cell r="B1504" t="str">
            <v>Monolithic Power Systems Inc</v>
          </cell>
          <cell r="C1504" t="str">
            <v>U.S.</v>
          </cell>
          <cell r="D1504" t="str">
            <v>Satellite</v>
          </cell>
          <cell r="E1504" t="str">
            <v>Mid-cap</v>
          </cell>
          <cell r="F1504" t="str">
            <v>Growth</v>
          </cell>
          <cell r="G1504" t="str">
            <v>Technology</v>
          </cell>
          <cell r="H1504" t="str">
            <v>Common Stock</v>
          </cell>
          <cell r="I1504" t="str">
            <v>Equity</v>
          </cell>
          <cell r="J1504" t="str">
            <v>Non-Fixed Income</v>
          </cell>
          <cell r="K1504" t="str">
            <v>Non-Fixed Income</v>
          </cell>
          <cell r="L1504" t="str">
            <v>U.S. Mid-cap Growth Common Stock</v>
          </cell>
          <cell r="M1504">
            <v>0</v>
          </cell>
          <cell r="N1504">
            <v>0.05</v>
          </cell>
        </row>
        <row r="1505">
          <cell r="A1505" t="str">
            <v>MPX</v>
          </cell>
          <cell r="B1505" t="str">
            <v>Marine Products Corp</v>
          </cell>
          <cell r="C1505" t="str">
            <v>U.S.</v>
          </cell>
          <cell r="D1505" t="str">
            <v>Satellite</v>
          </cell>
          <cell r="E1505" t="str">
            <v>Small-cap</v>
          </cell>
          <cell r="F1505" t="str">
            <v>Blend</v>
          </cell>
          <cell r="G1505" t="str">
            <v>Consumer Discretionary</v>
          </cell>
          <cell r="H1505" t="str">
            <v>Common Stock</v>
          </cell>
          <cell r="I1505" t="str">
            <v>Equity</v>
          </cell>
          <cell r="J1505" t="str">
            <v>Non-Fixed Income</v>
          </cell>
          <cell r="K1505" t="str">
            <v>Non-Fixed Income</v>
          </cell>
          <cell r="L1505" t="str">
            <v>U.S. Small-cap Blend Common Stock</v>
          </cell>
          <cell r="M1505">
            <v>0</v>
          </cell>
          <cell r="N1505">
            <v>0.02</v>
          </cell>
        </row>
        <row r="1506">
          <cell r="A1506" t="str">
            <v>MRC</v>
          </cell>
          <cell r="B1506" t="str">
            <v>MRC Global Inc</v>
          </cell>
          <cell r="C1506" t="str">
            <v>U.S.</v>
          </cell>
          <cell r="D1506" t="str">
            <v>Satellite</v>
          </cell>
          <cell r="E1506" t="str">
            <v>Small-cap</v>
          </cell>
          <cell r="F1506" t="str">
            <v>Value</v>
          </cell>
          <cell r="G1506" t="str">
            <v>Energy</v>
          </cell>
          <cell r="H1506" t="str">
            <v>Common Stock</v>
          </cell>
          <cell r="I1506" t="str">
            <v>Equity</v>
          </cell>
          <cell r="J1506" t="str">
            <v>Non-Fixed Income</v>
          </cell>
          <cell r="K1506" t="str">
            <v>Non-Fixed Income</v>
          </cell>
          <cell r="L1506" t="str">
            <v>U.S. Small-cap Value Common Stock</v>
          </cell>
          <cell r="M1506">
            <v>0</v>
          </cell>
          <cell r="N1506">
            <v>0.01</v>
          </cell>
        </row>
        <row r="1507">
          <cell r="A1507" t="str">
            <v>MRCY</v>
          </cell>
          <cell r="B1507" t="str">
            <v>Mercury Systems Inc</v>
          </cell>
          <cell r="C1507" t="str">
            <v>U.S.</v>
          </cell>
          <cell r="D1507" t="str">
            <v>Satellite</v>
          </cell>
          <cell r="E1507" t="str">
            <v>Small-cap</v>
          </cell>
          <cell r="F1507" t="str">
            <v>Blend</v>
          </cell>
          <cell r="G1507" t="str">
            <v>Industrials</v>
          </cell>
          <cell r="H1507" t="str">
            <v>Common Stock</v>
          </cell>
          <cell r="I1507" t="str">
            <v>Equity</v>
          </cell>
          <cell r="J1507" t="str">
            <v>Non-Fixed Income</v>
          </cell>
          <cell r="K1507" t="str">
            <v>Non-Fixed Income</v>
          </cell>
          <cell r="L1507" t="str">
            <v>U.S. Small-cap Blend Common Stock</v>
          </cell>
          <cell r="M1507">
            <v>0</v>
          </cell>
          <cell r="N1507">
            <v>0.04</v>
          </cell>
        </row>
        <row r="1508">
          <cell r="A1508" t="str">
            <v>MRK</v>
          </cell>
          <cell r="B1508" t="str">
            <v>Merck &amp; Co Inc</v>
          </cell>
          <cell r="C1508" t="str">
            <v>U.S.</v>
          </cell>
          <cell r="D1508" t="str">
            <v>Satellite</v>
          </cell>
          <cell r="E1508" t="str">
            <v>Large-cap</v>
          </cell>
          <cell r="F1508" t="str">
            <v>Blend</v>
          </cell>
          <cell r="G1508" t="str">
            <v>Health Care</v>
          </cell>
          <cell r="H1508" t="str">
            <v>Common Stock</v>
          </cell>
          <cell r="I1508" t="str">
            <v>Equity</v>
          </cell>
          <cell r="J1508" t="str">
            <v>Non-Fixed Income</v>
          </cell>
          <cell r="K1508" t="str">
            <v>Non-Fixed Income</v>
          </cell>
          <cell r="L1508" t="str">
            <v>U.S. Large-cap Blend Common Stock</v>
          </cell>
          <cell r="M1508">
            <v>0</v>
          </cell>
          <cell r="N1508">
            <v>0.05</v>
          </cell>
        </row>
        <row r="1509">
          <cell r="A1509" t="str">
            <v>MRLN</v>
          </cell>
          <cell r="B1509" t="str">
            <v>Marlin Business Services Corp</v>
          </cell>
          <cell r="C1509" t="str">
            <v>U.S.</v>
          </cell>
          <cell r="D1509" t="str">
            <v>Satellite</v>
          </cell>
          <cell r="E1509" t="str">
            <v>Small-cap</v>
          </cell>
          <cell r="F1509" t="str">
            <v>Blend</v>
          </cell>
          <cell r="G1509" t="str">
            <v>Financials</v>
          </cell>
          <cell r="H1509" t="str">
            <v>Common Stock</v>
          </cell>
          <cell r="I1509" t="str">
            <v>Equity</v>
          </cell>
          <cell r="J1509" t="str">
            <v>Non-Fixed Income</v>
          </cell>
          <cell r="K1509" t="str">
            <v>Non-Fixed Income</v>
          </cell>
          <cell r="L1509" t="str">
            <v>U.S. Small-cap Blend Common Stock</v>
          </cell>
          <cell r="M1509">
            <v>0</v>
          </cell>
          <cell r="N1509">
            <v>0.01</v>
          </cell>
        </row>
        <row r="1510">
          <cell r="A1510" t="str">
            <v>MRNA</v>
          </cell>
          <cell r="B1510" t="str">
            <v>Moderna Inc</v>
          </cell>
          <cell r="C1510" t="str">
            <v>U.S.</v>
          </cell>
          <cell r="D1510" t="str">
            <v>Satellite</v>
          </cell>
          <cell r="E1510" t="str">
            <v>Large-cap</v>
          </cell>
          <cell r="F1510" t="str">
            <v>Growth</v>
          </cell>
          <cell r="G1510" t="str">
            <v>Health Care</v>
          </cell>
          <cell r="H1510" t="str">
            <v>Common Stock</v>
          </cell>
          <cell r="I1510" t="str">
            <v>Equity</v>
          </cell>
          <cell r="J1510" t="str">
            <v>Non-Fixed Income</v>
          </cell>
          <cell r="K1510" t="str">
            <v>Non-Fixed Income</v>
          </cell>
          <cell r="L1510" t="str">
            <v>U.S. Large-cap Growth Common Stock</v>
          </cell>
          <cell r="M1510">
            <v>0</v>
          </cell>
          <cell r="N1510">
            <v>0.03</v>
          </cell>
        </row>
        <row r="1511">
          <cell r="A1511" t="str">
            <v>MRNS</v>
          </cell>
          <cell r="B1511" t="str">
            <v>Marinus Pharmaceuticals Inc</v>
          </cell>
          <cell r="C1511" t="str">
            <v>U.S.</v>
          </cell>
          <cell r="D1511" t="str">
            <v>Satellite</v>
          </cell>
          <cell r="E1511" t="str">
            <v>Small-cap</v>
          </cell>
          <cell r="F1511" t="str">
            <v>Growth</v>
          </cell>
          <cell r="G1511" t="str">
            <v>Health Care</v>
          </cell>
          <cell r="H1511" t="str">
            <v>Common Stock</v>
          </cell>
          <cell r="I1511" t="str">
            <v>Equity</v>
          </cell>
          <cell r="J1511" t="str">
            <v>Non-Fixed Income</v>
          </cell>
          <cell r="K1511" t="str">
            <v>Non-Fixed Income</v>
          </cell>
          <cell r="L1511" t="str">
            <v>U.S. Small-cap Growth Common Stock</v>
          </cell>
          <cell r="M1511">
            <v>0</v>
          </cell>
          <cell r="N1511">
            <v>0.01</v>
          </cell>
        </row>
        <row r="1512">
          <cell r="A1512" t="str">
            <v>MRO</v>
          </cell>
          <cell r="B1512" t="str">
            <v>Marathon Oil Corp</v>
          </cell>
          <cell r="C1512" t="str">
            <v>U.S.</v>
          </cell>
          <cell r="D1512" t="str">
            <v>Satellite</v>
          </cell>
          <cell r="E1512" t="str">
            <v>Mid-cap</v>
          </cell>
          <cell r="F1512" t="str">
            <v>Blend</v>
          </cell>
          <cell r="G1512" t="str">
            <v>Energy</v>
          </cell>
          <cell r="H1512" t="str">
            <v>Common Stock</v>
          </cell>
          <cell r="I1512" t="str">
            <v>Equity</v>
          </cell>
          <cell r="J1512" t="str">
            <v>Non-Fixed Income</v>
          </cell>
          <cell r="K1512" t="str">
            <v>Non-Fixed Income</v>
          </cell>
          <cell r="L1512" t="str">
            <v>U.S. Mid-cap Blend Common Stock</v>
          </cell>
          <cell r="M1512">
            <v>0</v>
          </cell>
          <cell r="N1512">
            <v>0.01</v>
          </cell>
        </row>
        <row r="1513">
          <cell r="A1513" t="str">
            <v>MRSN</v>
          </cell>
          <cell r="B1513" t="str">
            <v>Mersana Therapeutics Inc</v>
          </cell>
          <cell r="C1513" t="str">
            <v>U.S.</v>
          </cell>
          <cell r="D1513" t="str">
            <v>Satellite</v>
          </cell>
          <cell r="E1513" t="str">
            <v>Small-cap</v>
          </cell>
          <cell r="F1513" t="str">
            <v>Growth</v>
          </cell>
          <cell r="G1513" t="str">
            <v>Health Care</v>
          </cell>
          <cell r="H1513" t="str">
            <v>Common Stock</v>
          </cell>
          <cell r="I1513" t="str">
            <v>Equity</v>
          </cell>
          <cell r="J1513" t="str">
            <v>Non-Fixed Income</v>
          </cell>
          <cell r="K1513" t="str">
            <v>Non-Fixed Income</v>
          </cell>
          <cell r="L1513" t="str">
            <v>U.S. Small-cap Growth Common Stock</v>
          </cell>
          <cell r="M1513">
            <v>0</v>
          </cell>
          <cell r="N1513">
            <v>0.01</v>
          </cell>
        </row>
        <row r="1514">
          <cell r="A1514" t="str">
            <v>MRTN</v>
          </cell>
          <cell r="B1514" t="str">
            <v>Marten Transport Ltd</v>
          </cell>
          <cell r="C1514" t="str">
            <v>U.S.</v>
          </cell>
          <cell r="D1514" t="str">
            <v>Satellite</v>
          </cell>
          <cell r="E1514" t="str">
            <v>Small-cap</v>
          </cell>
          <cell r="F1514" t="str">
            <v>Blend</v>
          </cell>
          <cell r="G1514" t="str">
            <v>Industrials</v>
          </cell>
          <cell r="H1514" t="str">
            <v>Common Stock</v>
          </cell>
          <cell r="I1514" t="str">
            <v>Equity</v>
          </cell>
          <cell r="J1514" t="str">
            <v>Non-Fixed Income</v>
          </cell>
          <cell r="K1514" t="str">
            <v>Non-Fixed Income</v>
          </cell>
          <cell r="L1514" t="str">
            <v>U.S. Small-cap Blend Common Stock</v>
          </cell>
          <cell r="M1514">
            <v>0</v>
          </cell>
          <cell r="N1514">
            <v>0.05</v>
          </cell>
        </row>
        <row r="1515">
          <cell r="A1515" t="str">
            <v>MRTX</v>
          </cell>
          <cell r="B1515" t="str">
            <v>Mirati Therapeutics Inc</v>
          </cell>
          <cell r="C1515" t="str">
            <v>U.S.</v>
          </cell>
          <cell r="D1515" t="str">
            <v>Satellite</v>
          </cell>
          <cell r="E1515" t="str">
            <v>Mid-cap</v>
          </cell>
          <cell r="F1515" t="str">
            <v>Growth</v>
          </cell>
          <cell r="G1515" t="str">
            <v>Health Care</v>
          </cell>
          <cell r="H1515" t="str">
            <v>Common Stock</v>
          </cell>
          <cell r="I1515" t="str">
            <v>Equity</v>
          </cell>
          <cell r="J1515" t="str">
            <v>Non-Fixed Income</v>
          </cell>
          <cell r="K1515" t="str">
            <v>Non-Fixed Income</v>
          </cell>
          <cell r="L1515" t="str">
            <v>U.S. Mid-cap Growth Common Stock</v>
          </cell>
          <cell r="M1515">
            <v>0</v>
          </cell>
          <cell r="N1515">
            <v>0.03</v>
          </cell>
        </row>
        <row r="1516">
          <cell r="A1516" t="str">
            <v>MRVL</v>
          </cell>
          <cell r="B1516" t="str">
            <v>Marvell Technology Inc</v>
          </cell>
          <cell r="C1516" t="str">
            <v>U.S.</v>
          </cell>
          <cell r="D1516" t="str">
            <v>Satellite</v>
          </cell>
          <cell r="E1516" t="str">
            <v>Large-cap</v>
          </cell>
          <cell r="F1516" t="str">
            <v>Growth</v>
          </cell>
          <cell r="G1516" t="str">
            <v>Technology</v>
          </cell>
          <cell r="H1516" t="str">
            <v>Common Stock</v>
          </cell>
          <cell r="I1516" t="str">
            <v>Equity</v>
          </cell>
          <cell r="J1516" t="str">
            <v>Non-Fixed Income</v>
          </cell>
          <cell r="K1516" t="str">
            <v>Non-Fixed Income</v>
          </cell>
          <cell r="L1516" t="str">
            <v>U.S. Large-cap Growth Common Stock</v>
          </cell>
          <cell r="M1516">
            <v>0</v>
          </cell>
          <cell r="N1516">
            <v>0.05</v>
          </cell>
        </row>
        <row r="1517">
          <cell r="A1517" t="str">
            <v>MS</v>
          </cell>
          <cell r="B1517" t="str">
            <v>Morgan Stanley</v>
          </cell>
          <cell r="C1517" t="str">
            <v>U.S.</v>
          </cell>
          <cell r="D1517" t="str">
            <v>Satellite</v>
          </cell>
          <cell r="E1517" t="str">
            <v>Large-cap</v>
          </cell>
          <cell r="F1517" t="str">
            <v>Blend</v>
          </cell>
          <cell r="G1517" t="str">
            <v>Financials</v>
          </cell>
          <cell r="H1517" t="str">
            <v>Common Stock</v>
          </cell>
          <cell r="I1517" t="str">
            <v>Equity</v>
          </cell>
          <cell r="J1517" t="str">
            <v>Non-Fixed Income</v>
          </cell>
          <cell r="K1517" t="str">
            <v>Non-Fixed Income</v>
          </cell>
          <cell r="L1517" t="str">
            <v>U.S. Large-cap Blend Common Stock</v>
          </cell>
          <cell r="M1517">
            <v>0</v>
          </cell>
          <cell r="N1517">
            <v>0.04</v>
          </cell>
        </row>
        <row r="1518">
          <cell r="A1518" t="str">
            <v>MSA</v>
          </cell>
          <cell r="B1518" t="str">
            <v>MSA Safety Inc</v>
          </cell>
          <cell r="C1518" t="str">
            <v>U.S.</v>
          </cell>
          <cell r="D1518" t="str">
            <v>Satellite</v>
          </cell>
          <cell r="E1518" t="str">
            <v>Small-cap</v>
          </cell>
          <cell r="F1518" t="str">
            <v>Blend</v>
          </cell>
          <cell r="G1518" t="str">
            <v>Industrials</v>
          </cell>
          <cell r="H1518" t="str">
            <v>Common Stock</v>
          </cell>
          <cell r="I1518" t="str">
            <v>Equity</v>
          </cell>
          <cell r="J1518" t="str">
            <v>Non-Fixed Income</v>
          </cell>
          <cell r="K1518" t="str">
            <v>Non-Fixed Income</v>
          </cell>
          <cell r="L1518" t="str">
            <v>U.S. Small-cap Blend Common Stock</v>
          </cell>
          <cell r="M1518">
            <v>0</v>
          </cell>
          <cell r="N1518">
            <v>0.05</v>
          </cell>
        </row>
        <row r="1519">
          <cell r="A1519" t="str">
            <v>MSBI</v>
          </cell>
          <cell r="B1519" t="str">
            <v>Midland States Bancorp Inc</v>
          </cell>
          <cell r="C1519" t="str">
            <v>U.S.</v>
          </cell>
          <cell r="D1519" t="str">
            <v>Satellite</v>
          </cell>
          <cell r="E1519" t="str">
            <v>Small-cap</v>
          </cell>
          <cell r="F1519" t="str">
            <v>Blend</v>
          </cell>
          <cell r="G1519" t="str">
            <v>Financials</v>
          </cell>
          <cell r="H1519" t="str">
            <v>Common Stock</v>
          </cell>
          <cell r="I1519" t="str">
            <v>Equity</v>
          </cell>
          <cell r="J1519" t="str">
            <v>Non-Fixed Income</v>
          </cell>
          <cell r="K1519" t="str">
            <v>Non-Fixed Income</v>
          </cell>
          <cell r="L1519" t="str">
            <v>U.S. Small-cap Blend Common Stock</v>
          </cell>
          <cell r="M1519">
            <v>0</v>
          </cell>
          <cell r="N1519">
            <v>0.03</v>
          </cell>
        </row>
        <row r="1520">
          <cell r="A1520" t="str">
            <v>MSCI</v>
          </cell>
          <cell r="B1520" t="str">
            <v>MSCI Inc</v>
          </cell>
          <cell r="C1520" t="str">
            <v>U.S.</v>
          </cell>
          <cell r="D1520" t="str">
            <v>Satellite</v>
          </cell>
          <cell r="E1520" t="str">
            <v>Large-cap</v>
          </cell>
          <cell r="F1520" t="str">
            <v>Growth</v>
          </cell>
          <cell r="G1520" t="str">
            <v>Technology</v>
          </cell>
          <cell r="H1520" t="str">
            <v>Common Stock</v>
          </cell>
          <cell r="I1520" t="str">
            <v>Equity</v>
          </cell>
          <cell r="J1520" t="str">
            <v>Non-Fixed Income</v>
          </cell>
          <cell r="K1520" t="str">
            <v>Non-Fixed Income</v>
          </cell>
          <cell r="L1520" t="str">
            <v>U.S. Large-cap Growth Common Stock</v>
          </cell>
          <cell r="M1520">
            <v>0</v>
          </cell>
          <cell r="N1520">
            <v>0.05</v>
          </cell>
        </row>
        <row r="1521">
          <cell r="A1521" t="str">
            <v>MSEX</v>
          </cell>
          <cell r="B1521" t="str">
            <v>Middlesex Water Co</v>
          </cell>
          <cell r="C1521" t="str">
            <v>U.S.</v>
          </cell>
          <cell r="D1521" t="str">
            <v>Satellite</v>
          </cell>
          <cell r="E1521" t="str">
            <v>Small-cap</v>
          </cell>
          <cell r="F1521" t="str">
            <v>Growth</v>
          </cell>
          <cell r="G1521" t="str">
            <v>Utilities</v>
          </cell>
          <cell r="H1521" t="str">
            <v>Common Stock</v>
          </cell>
          <cell r="I1521" t="str">
            <v>Equity</v>
          </cell>
          <cell r="J1521" t="str">
            <v>Non-Fixed Income</v>
          </cell>
          <cell r="K1521" t="str">
            <v>Non-Fixed Income</v>
          </cell>
          <cell r="L1521" t="str">
            <v>U.S. Small-cap Growth Common Stock</v>
          </cell>
          <cell r="M1521">
            <v>0</v>
          </cell>
          <cell r="N1521">
            <v>0.05</v>
          </cell>
        </row>
        <row r="1522">
          <cell r="A1522" t="str">
            <v>MSFT</v>
          </cell>
          <cell r="B1522" t="str">
            <v>Microsoft Corp</v>
          </cell>
          <cell r="C1522" t="str">
            <v>U.S.</v>
          </cell>
          <cell r="D1522" t="str">
            <v>Satellite</v>
          </cell>
          <cell r="E1522" t="str">
            <v>Large-cap</v>
          </cell>
          <cell r="F1522" t="str">
            <v>Growth</v>
          </cell>
          <cell r="G1522" t="str">
            <v>Technology</v>
          </cell>
          <cell r="H1522" t="str">
            <v>Common Stock</v>
          </cell>
          <cell r="I1522" t="str">
            <v>Equity</v>
          </cell>
          <cell r="J1522" t="str">
            <v>Non-Fixed Income</v>
          </cell>
          <cell r="K1522" t="str">
            <v>Non-Fixed Income</v>
          </cell>
          <cell r="L1522" t="str">
            <v>U.S. Large-cap Growth Common Stock</v>
          </cell>
          <cell r="M1522">
            <v>0</v>
          </cell>
          <cell r="N1522">
            <v>0.05</v>
          </cell>
        </row>
        <row r="1523">
          <cell r="A1523" t="str">
            <v>MSGE</v>
          </cell>
          <cell r="B1523" t="str">
            <v>Madison Square Garden Entertainment Corp</v>
          </cell>
          <cell r="C1523" t="str">
            <v>U.S.</v>
          </cell>
          <cell r="D1523" t="str">
            <v>Satellite</v>
          </cell>
          <cell r="E1523" t="str">
            <v>Small-cap</v>
          </cell>
          <cell r="F1523" t="str">
            <v>Growth</v>
          </cell>
          <cell r="G1523" t="str">
            <v>Consumer Discretionary</v>
          </cell>
          <cell r="H1523" t="str">
            <v>Common Stock</v>
          </cell>
          <cell r="I1523" t="str">
            <v>Equity</v>
          </cell>
          <cell r="J1523" t="str">
            <v>Non-Fixed Income</v>
          </cell>
          <cell r="K1523" t="str">
            <v>Non-Fixed Income</v>
          </cell>
          <cell r="L1523" t="str">
            <v>U.S. Small-cap Growth Common Stock</v>
          </cell>
          <cell r="M1523">
            <v>0</v>
          </cell>
          <cell r="N1523">
            <v>0.04</v>
          </cell>
        </row>
        <row r="1524">
          <cell r="A1524" t="str">
            <v>MSGS</v>
          </cell>
          <cell r="B1524" t="str">
            <v>Madison Square Garden Sports Corp</v>
          </cell>
          <cell r="C1524" t="str">
            <v>U.S.</v>
          </cell>
          <cell r="D1524" t="str">
            <v>Satellite</v>
          </cell>
          <cell r="E1524" t="str">
            <v>Small-cap</v>
          </cell>
          <cell r="F1524" t="str">
            <v>Growth</v>
          </cell>
          <cell r="G1524" t="str">
            <v>Consumer Discretionary</v>
          </cell>
          <cell r="H1524" t="str">
            <v>Common Stock</v>
          </cell>
          <cell r="I1524" t="str">
            <v>Equity</v>
          </cell>
          <cell r="J1524" t="str">
            <v>Non-Fixed Income</v>
          </cell>
          <cell r="K1524" t="str">
            <v>Non-Fixed Income</v>
          </cell>
          <cell r="L1524" t="str">
            <v>U.S. Small-cap Growth Common Stock</v>
          </cell>
          <cell r="M1524">
            <v>0</v>
          </cell>
          <cell r="N1524">
            <v>0.05</v>
          </cell>
        </row>
        <row r="1525">
          <cell r="A1525" t="str">
            <v>MSI</v>
          </cell>
          <cell r="B1525" t="str">
            <v>Motorola Solutions Inc</v>
          </cell>
          <cell r="C1525" t="str">
            <v>U.S.</v>
          </cell>
          <cell r="D1525" t="str">
            <v>Satellite</v>
          </cell>
          <cell r="E1525" t="str">
            <v>Large-cap</v>
          </cell>
          <cell r="F1525" t="str">
            <v>Growth</v>
          </cell>
          <cell r="G1525" t="str">
            <v>Technology</v>
          </cell>
          <cell r="H1525" t="str">
            <v>Common Stock</v>
          </cell>
          <cell r="I1525" t="str">
            <v>Equity</v>
          </cell>
          <cell r="J1525" t="str">
            <v>Non-Fixed Income</v>
          </cell>
          <cell r="K1525" t="str">
            <v>Non-Fixed Income</v>
          </cell>
          <cell r="L1525" t="str">
            <v>U.S. Large-cap Growth Common Stock</v>
          </cell>
          <cell r="M1525">
            <v>0</v>
          </cell>
          <cell r="N1525">
            <v>0.05</v>
          </cell>
        </row>
        <row r="1526">
          <cell r="A1526" t="str">
            <v>MSM</v>
          </cell>
          <cell r="B1526" t="str">
            <v>MSC Industrial Direct Co Inc</v>
          </cell>
          <cell r="C1526" t="str">
            <v>U.S.</v>
          </cell>
          <cell r="D1526" t="str">
            <v>Satellite</v>
          </cell>
          <cell r="E1526" t="str">
            <v>Small-cap</v>
          </cell>
          <cell r="F1526" t="str">
            <v>Value</v>
          </cell>
          <cell r="G1526" t="str">
            <v>Industrials</v>
          </cell>
          <cell r="H1526" t="str">
            <v>Common Stock</v>
          </cell>
          <cell r="I1526" t="str">
            <v>Equity</v>
          </cell>
          <cell r="J1526" t="str">
            <v>Non-Fixed Income</v>
          </cell>
          <cell r="K1526" t="str">
            <v>Non-Fixed Income</v>
          </cell>
          <cell r="L1526" t="str">
            <v>U.S. Small-cap Value Common Stock</v>
          </cell>
          <cell r="M1526">
            <v>0</v>
          </cell>
          <cell r="N1526">
            <v>0.04</v>
          </cell>
        </row>
        <row r="1527">
          <cell r="A1527" t="str">
            <v>MSON</v>
          </cell>
          <cell r="B1527" t="str">
            <v>Misonix Inc</v>
          </cell>
          <cell r="C1527" t="str">
            <v>U.S.</v>
          </cell>
          <cell r="D1527" t="str">
            <v>Satellite</v>
          </cell>
          <cell r="E1527" t="str">
            <v>Small-cap</v>
          </cell>
          <cell r="F1527" t="str">
            <v>Growth</v>
          </cell>
          <cell r="G1527" t="str">
            <v>Health Care</v>
          </cell>
          <cell r="H1527" t="str">
            <v>Common Stock</v>
          </cell>
          <cell r="I1527" t="str">
            <v>Equity</v>
          </cell>
          <cell r="J1527" t="str">
            <v>Non-Fixed Income</v>
          </cell>
          <cell r="K1527" t="str">
            <v>Non-Fixed Income</v>
          </cell>
          <cell r="L1527" t="str">
            <v>U.S. Small-cap Growth Common Stock</v>
          </cell>
          <cell r="M1527">
            <v>0</v>
          </cell>
          <cell r="N1527">
            <v>0.02</v>
          </cell>
        </row>
        <row r="1528">
          <cell r="A1528" t="str">
            <v>MSTR</v>
          </cell>
          <cell r="B1528" t="str">
            <v>MicroStrategy Inc</v>
          </cell>
          <cell r="C1528" t="str">
            <v>U.S.</v>
          </cell>
          <cell r="D1528" t="str">
            <v>Satellite</v>
          </cell>
          <cell r="E1528" t="str">
            <v>Mid-cap</v>
          </cell>
          <cell r="F1528" t="str">
            <v>Growth</v>
          </cell>
          <cell r="G1528" t="str">
            <v>Technology</v>
          </cell>
          <cell r="H1528" t="str">
            <v>Common Stock</v>
          </cell>
          <cell r="I1528" t="str">
            <v>Equity</v>
          </cell>
          <cell r="J1528" t="str">
            <v>Non-Fixed Income</v>
          </cell>
          <cell r="K1528" t="str">
            <v>Non-Fixed Income</v>
          </cell>
          <cell r="L1528" t="str">
            <v>U.S. Mid-cap Growth Common Stock</v>
          </cell>
          <cell r="M1528">
            <v>0</v>
          </cell>
          <cell r="N1528">
            <v>0.03</v>
          </cell>
        </row>
        <row r="1529">
          <cell r="A1529" t="str">
            <v>MTB</v>
          </cell>
          <cell r="B1529" t="str">
            <v>M&amp;T Bank Corp</v>
          </cell>
          <cell r="C1529" t="str">
            <v>U.S.</v>
          </cell>
          <cell r="D1529" t="str">
            <v>Satellite</v>
          </cell>
          <cell r="E1529" t="str">
            <v>Mid-cap</v>
          </cell>
          <cell r="F1529" t="str">
            <v>Blend</v>
          </cell>
          <cell r="G1529" t="str">
            <v>Financials</v>
          </cell>
          <cell r="H1529" t="str">
            <v>Common Stock</v>
          </cell>
          <cell r="I1529" t="str">
            <v>Equity</v>
          </cell>
          <cell r="J1529" t="str">
            <v>Non-Fixed Income</v>
          </cell>
          <cell r="K1529" t="str">
            <v>Non-Fixed Income</v>
          </cell>
          <cell r="L1529" t="str">
            <v>U.S. Mid-cap Blend Common Stock</v>
          </cell>
          <cell r="M1529">
            <v>0</v>
          </cell>
          <cell r="N1529">
            <v>0.04</v>
          </cell>
        </row>
        <row r="1530">
          <cell r="A1530" t="str">
            <v>MTCH</v>
          </cell>
          <cell r="B1530" t="str">
            <v>Match Group Inc</v>
          </cell>
          <cell r="C1530" t="str">
            <v>U.S.</v>
          </cell>
          <cell r="D1530" t="str">
            <v>Satellite</v>
          </cell>
          <cell r="E1530" t="str">
            <v>Large-cap</v>
          </cell>
          <cell r="F1530" t="str">
            <v>Growth</v>
          </cell>
          <cell r="G1530" t="str">
            <v>Communications</v>
          </cell>
          <cell r="H1530" t="str">
            <v>Common Stock</v>
          </cell>
          <cell r="I1530" t="str">
            <v>Equity</v>
          </cell>
          <cell r="J1530" t="str">
            <v>Non-Fixed Income</v>
          </cell>
          <cell r="K1530" t="str">
            <v>Non-Fixed Income</v>
          </cell>
          <cell r="L1530" t="str">
            <v>U.S. Large-cap Growth Common Stock</v>
          </cell>
          <cell r="M1530">
            <v>0</v>
          </cell>
          <cell r="N1530">
            <v>0.05</v>
          </cell>
        </row>
        <row r="1531">
          <cell r="A1531" t="str">
            <v>MTD</v>
          </cell>
          <cell r="B1531" t="str">
            <v>Mettler-Toledo International Inc</v>
          </cell>
          <cell r="C1531" t="str">
            <v>U.S.</v>
          </cell>
          <cell r="D1531" t="str">
            <v>Satellite</v>
          </cell>
          <cell r="E1531" t="str">
            <v>Mid-cap</v>
          </cell>
          <cell r="F1531" t="str">
            <v>Growth</v>
          </cell>
          <cell r="G1531" t="str">
            <v>Health Care</v>
          </cell>
          <cell r="H1531" t="str">
            <v>Common Stock</v>
          </cell>
          <cell r="I1531" t="str">
            <v>Equity</v>
          </cell>
          <cell r="J1531" t="str">
            <v>Non-Fixed Income</v>
          </cell>
          <cell r="K1531" t="str">
            <v>Non-Fixed Income</v>
          </cell>
          <cell r="L1531" t="str">
            <v>U.S. Mid-cap Growth Common Stock</v>
          </cell>
          <cell r="M1531">
            <v>0</v>
          </cell>
          <cell r="N1531">
            <v>0.05</v>
          </cell>
        </row>
        <row r="1532">
          <cell r="A1532" t="str">
            <v>MTDR</v>
          </cell>
          <cell r="B1532" t="str">
            <v>Matador Resources Co</v>
          </cell>
          <cell r="C1532" t="str">
            <v>U.S.</v>
          </cell>
          <cell r="D1532" t="str">
            <v>Satellite</v>
          </cell>
          <cell r="E1532" t="str">
            <v>Small-cap</v>
          </cell>
          <cell r="F1532" t="str">
            <v>Blend</v>
          </cell>
          <cell r="G1532" t="str">
            <v>Energy</v>
          </cell>
          <cell r="H1532" t="str">
            <v>Common Stock</v>
          </cell>
          <cell r="I1532" t="str">
            <v>Equity</v>
          </cell>
          <cell r="J1532" t="str">
            <v>Non-Fixed Income</v>
          </cell>
          <cell r="K1532" t="str">
            <v>Non-Fixed Income</v>
          </cell>
          <cell r="L1532" t="str">
            <v>U.S. Small-cap Blend Common Stock</v>
          </cell>
          <cell r="M1532">
            <v>0</v>
          </cell>
          <cell r="N1532">
            <v>0.01</v>
          </cell>
        </row>
        <row r="1533">
          <cell r="A1533" t="str">
            <v>MTEM</v>
          </cell>
          <cell r="B1533" t="str">
            <v>Molecular Templates Inc</v>
          </cell>
          <cell r="C1533" t="str">
            <v>U.S.</v>
          </cell>
          <cell r="D1533" t="str">
            <v>Satellite</v>
          </cell>
          <cell r="E1533" t="str">
            <v>Small-cap</v>
          </cell>
          <cell r="F1533" t="str">
            <v>Growth</v>
          </cell>
          <cell r="G1533" t="str">
            <v>Health Care</v>
          </cell>
          <cell r="H1533" t="str">
            <v>Common Stock</v>
          </cell>
          <cell r="I1533" t="str">
            <v>Equity</v>
          </cell>
          <cell r="J1533" t="str">
            <v>Non-Fixed Income</v>
          </cell>
          <cell r="K1533" t="str">
            <v>Non-Fixed Income</v>
          </cell>
          <cell r="L1533" t="str">
            <v>U.S. Small-cap Growth Common Stock</v>
          </cell>
          <cell r="M1533">
            <v>0</v>
          </cell>
          <cell r="N1533">
            <v>0.02</v>
          </cell>
        </row>
        <row r="1534">
          <cell r="A1534" t="str">
            <v>MTG</v>
          </cell>
          <cell r="B1534" t="str">
            <v>MGIC Investment Corp</v>
          </cell>
          <cell r="C1534" t="str">
            <v>U.S.</v>
          </cell>
          <cell r="D1534" t="str">
            <v>Satellite</v>
          </cell>
          <cell r="E1534" t="str">
            <v>Small-cap</v>
          </cell>
          <cell r="F1534" t="str">
            <v>Blend</v>
          </cell>
          <cell r="G1534" t="str">
            <v>Financials</v>
          </cell>
          <cell r="H1534" t="str">
            <v>Common Stock</v>
          </cell>
          <cell r="I1534" t="str">
            <v>Equity</v>
          </cell>
          <cell r="J1534" t="str">
            <v>Non-Fixed Income</v>
          </cell>
          <cell r="K1534" t="str">
            <v>Non-Fixed Income</v>
          </cell>
          <cell r="L1534" t="str">
            <v>U.S. Small-cap Blend Common Stock</v>
          </cell>
          <cell r="M1534">
            <v>0</v>
          </cell>
          <cell r="N1534">
            <v>0.02</v>
          </cell>
        </row>
        <row r="1535">
          <cell r="A1535" t="str">
            <v>MTH</v>
          </cell>
          <cell r="B1535" t="str">
            <v>Meritage Homes Corp</v>
          </cell>
          <cell r="C1535" t="str">
            <v>U.S.</v>
          </cell>
          <cell r="D1535" t="str">
            <v>Satellite</v>
          </cell>
          <cell r="E1535" t="str">
            <v>Small-cap</v>
          </cell>
          <cell r="F1535" t="str">
            <v>Value</v>
          </cell>
          <cell r="G1535" t="str">
            <v>Consumer Discretionary</v>
          </cell>
          <cell r="H1535" t="str">
            <v>Common Stock</v>
          </cell>
          <cell r="I1535" t="str">
            <v>Equity</v>
          </cell>
          <cell r="J1535" t="str">
            <v>Non-Fixed Income</v>
          </cell>
          <cell r="K1535" t="str">
            <v>Non-Fixed Income</v>
          </cell>
          <cell r="L1535" t="str">
            <v>U.S. Small-cap Value Common Stock</v>
          </cell>
          <cell r="M1535">
            <v>0</v>
          </cell>
          <cell r="N1535">
            <v>0.03</v>
          </cell>
        </row>
        <row r="1536">
          <cell r="A1536" t="str">
            <v>MTN</v>
          </cell>
          <cell r="B1536" t="str">
            <v>Vail Resorts Inc</v>
          </cell>
          <cell r="C1536" t="str">
            <v>U.S.</v>
          </cell>
          <cell r="D1536" t="str">
            <v>Satellite</v>
          </cell>
          <cell r="E1536" t="str">
            <v>Mid-cap</v>
          </cell>
          <cell r="F1536" t="str">
            <v>Growth</v>
          </cell>
          <cell r="G1536" t="str">
            <v>Consumer Discretionary</v>
          </cell>
          <cell r="H1536" t="str">
            <v>Common Stock</v>
          </cell>
          <cell r="I1536" t="str">
            <v>Equity</v>
          </cell>
          <cell r="J1536" t="str">
            <v>Non-Fixed Income</v>
          </cell>
          <cell r="K1536" t="str">
            <v>Non-Fixed Income</v>
          </cell>
          <cell r="L1536" t="str">
            <v>U.S. Mid-cap Growth Common Stock</v>
          </cell>
          <cell r="M1536">
            <v>0</v>
          </cell>
          <cell r="N1536">
            <v>0.04</v>
          </cell>
        </row>
        <row r="1537">
          <cell r="A1537" t="str">
            <v>MTOR</v>
          </cell>
          <cell r="B1537" t="str">
            <v>Meritor Inc</v>
          </cell>
          <cell r="C1537" t="str">
            <v>U.S.</v>
          </cell>
          <cell r="D1537" t="str">
            <v>Satellite</v>
          </cell>
          <cell r="E1537" t="str">
            <v>Small-cap</v>
          </cell>
          <cell r="F1537" t="str">
            <v>Value</v>
          </cell>
          <cell r="G1537" t="str">
            <v>Industrials</v>
          </cell>
          <cell r="H1537" t="str">
            <v>Common Stock</v>
          </cell>
          <cell r="I1537" t="str">
            <v>Equity</v>
          </cell>
          <cell r="J1537" t="str">
            <v>Non-Fixed Income</v>
          </cell>
          <cell r="K1537" t="str">
            <v>Non-Fixed Income</v>
          </cell>
          <cell r="L1537" t="str">
            <v>U.S. Small-cap Value Common Stock</v>
          </cell>
          <cell r="M1537">
            <v>0</v>
          </cell>
          <cell r="N1537">
            <v>0.03</v>
          </cell>
        </row>
        <row r="1538">
          <cell r="A1538" t="str">
            <v>MTRN</v>
          </cell>
          <cell r="B1538" t="str">
            <v>Materion Corp</v>
          </cell>
          <cell r="C1538" t="str">
            <v>U.S.</v>
          </cell>
          <cell r="D1538" t="str">
            <v>Satellite</v>
          </cell>
          <cell r="E1538" t="str">
            <v>Small-cap</v>
          </cell>
          <cell r="F1538" t="str">
            <v>Value</v>
          </cell>
          <cell r="G1538" t="str">
            <v>Materials</v>
          </cell>
          <cell r="H1538" t="str">
            <v>Common Stock</v>
          </cell>
          <cell r="I1538" t="str">
            <v>Equity</v>
          </cell>
          <cell r="J1538" t="str">
            <v>Non-Fixed Income</v>
          </cell>
          <cell r="K1538" t="str">
            <v>Non-Fixed Income</v>
          </cell>
          <cell r="L1538" t="str">
            <v>U.S. Small-cap Value Common Stock</v>
          </cell>
          <cell r="M1538">
            <v>0</v>
          </cell>
          <cell r="N1538">
            <v>0.03</v>
          </cell>
        </row>
        <row r="1539">
          <cell r="A1539" t="str">
            <v>MTRX</v>
          </cell>
          <cell r="B1539" t="str">
            <v>Matrix Service Co</v>
          </cell>
          <cell r="C1539" t="str">
            <v>U.S.</v>
          </cell>
          <cell r="D1539" t="str">
            <v>Satellite</v>
          </cell>
          <cell r="E1539" t="str">
            <v>Small-cap</v>
          </cell>
          <cell r="F1539" t="str">
            <v>Value</v>
          </cell>
          <cell r="G1539" t="str">
            <v>Energy</v>
          </cell>
          <cell r="H1539" t="str">
            <v>Common Stock</v>
          </cell>
          <cell r="I1539" t="str">
            <v>Equity</v>
          </cell>
          <cell r="J1539" t="str">
            <v>Non-Fixed Income</v>
          </cell>
          <cell r="K1539" t="str">
            <v>Non-Fixed Income</v>
          </cell>
          <cell r="L1539" t="str">
            <v>U.S. Small-cap Value Common Stock</v>
          </cell>
          <cell r="M1539">
            <v>0</v>
          </cell>
          <cell r="N1539">
            <v>0.02</v>
          </cell>
        </row>
        <row r="1540">
          <cell r="A1540" t="str">
            <v>MTSI</v>
          </cell>
          <cell r="B1540" t="str">
            <v>MACOM Technology Solutions Holdings Inc</v>
          </cell>
          <cell r="C1540" t="str">
            <v>U.S.</v>
          </cell>
          <cell r="D1540" t="str">
            <v>Satellite</v>
          </cell>
          <cell r="E1540" t="str">
            <v>Small-cap</v>
          </cell>
          <cell r="F1540" t="str">
            <v>Growth</v>
          </cell>
          <cell r="G1540" t="str">
            <v>Technology</v>
          </cell>
          <cell r="H1540" t="str">
            <v>Common Stock</v>
          </cell>
          <cell r="I1540" t="str">
            <v>Equity</v>
          </cell>
          <cell r="J1540" t="str">
            <v>Non-Fixed Income</v>
          </cell>
          <cell r="K1540" t="str">
            <v>Non-Fixed Income</v>
          </cell>
          <cell r="L1540" t="str">
            <v>U.S. Small-cap Growth Common Stock</v>
          </cell>
          <cell r="M1540">
            <v>0</v>
          </cell>
          <cell r="N1540">
            <v>0.01</v>
          </cell>
        </row>
        <row r="1541">
          <cell r="A1541" t="str">
            <v>MTW</v>
          </cell>
          <cell r="B1541" t="str">
            <v>Manitowoc Co Inc/The</v>
          </cell>
          <cell r="C1541" t="str">
            <v>U.S.</v>
          </cell>
          <cell r="D1541" t="str">
            <v>Satellite</v>
          </cell>
          <cell r="E1541" t="str">
            <v>Small-cap</v>
          </cell>
          <cell r="F1541" t="str">
            <v>Value</v>
          </cell>
          <cell r="G1541" t="str">
            <v>Industrials</v>
          </cell>
          <cell r="H1541" t="str">
            <v>Common Stock</v>
          </cell>
          <cell r="I1541" t="str">
            <v>Equity</v>
          </cell>
          <cell r="J1541" t="str">
            <v>Non-Fixed Income</v>
          </cell>
          <cell r="K1541" t="str">
            <v>Non-Fixed Income</v>
          </cell>
          <cell r="L1541" t="str">
            <v>U.S. Small-cap Value Common Stock</v>
          </cell>
          <cell r="M1541">
            <v>0</v>
          </cell>
          <cell r="N1541">
            <v>0.01</v>
          </cell>
        </row>
        <row r="1542">
          <cell r="A1542" t="str">
            <v>MTX</v>
          </cell>
          <cell r="B1542" t="str">
            <v>Minerals Technologies Inc</v>
          </cell>
          <cell r="C1542" t="str">
            <v>U.S.</v>
          </cell>
          <cell r="D1542" t="str">
            <v>Satellite</v>
          </cell>
          <cell r="E1542" t="str">
            <v>Small-cap</v>
          </cell>
          <cell r="F1542" t="str">
            <v>Value</v>
          </cell>
          <cell r="G1542" t="str">
            <v>Materials</v>
          </cell>
          <cell r="H1542" t="str">
            <v>Common Stock</v>
          </cell>
          <cell r="I1542" t="str">
            <v>Equity</v>
          </cell>
          <cell r="J1542" t="str">
            <v>Non-Fixed Income</v>
          </cell>
          <cell r="K1542" t="str">
            <v>Non-Fixed Income</v>
          </cell>
          <cell r="L1542" t="str">
            <v>U.S. Small-cap Value Common Stock</v>
          </cell>
          <cell r="M1542">
            <v>0</v>
          </cell>
          <cell r="N1542">
            <v>0.03</v>
          </cell>
        </row>
        <row r="1543">
          <cell r="A1543" t="str">
            <v>MTZ</v>
          </cell>
          <cell r="B1543" t="str">
            <v>MasTec Inc</v>
          </cell>
          <cell r="C1543" t="str">
            <v>U.S.</v>
          </cell>
          <cell r="D1543" t="str">
            <v>Satellite</v>
          </cell>
          <cell r="E1543" t="str">
            <v>Small-cap</v>
          </cell>
          <cell r="F1543" t="str">
            <v>Value</v>
          </cell>
          <cell r="G1543" t="str">
            <v>Industrials</v>
          </cell>
          <cell r="H1543" t="str">
            <v>Common Stock</v>
          </cell>
          <cell r="I1543" t="str">
            <v>Equity</v>
          </cell>
          <cell r="J1543" t="str">
            <v>Non-Fixed Income</v>
          </cell>
          <cell r="K1543" t="str">
            <v>Non-Fixed Income</v>
          </cell>
          <cell r="L1543" t="str">
            <v>U.S. Small-cap Value Common Stock</v>
          </cell>
          <cell r="M1543">
            <v>0</v>
          </cell>
          <cell r="N1543">
            <v>0.02</v>
          </cell>
        </row>
        <row r="1544">
          <cell r="A1544" t="str">
            <v>MU</v>
          </cell>
          <cell r="B1544" t="str">
            <v>Micron Technology Inc</v>
          </cell>
          <cell r="C1544" t="str">
            <v>U.S.</v>
          </cell>
          <cell r="D1544" t="str">
            <v>Satellite</v>
          </cell>
          <cell r="E1544" t="str">
            <v>Large-cap</v>
          </cell>
          <cell r="F1544" t="str">
            <v>Blend</v>
          </cell>
          <cell r="G1544" t="str">
            <v>Technology</v>
          </cell>
          <cell r="H1544" t="str">
            <v>Common Stock</v>
          </cell>
          <cell r="I1544" t="str">
            <v>Equity</v>
          </cell>
          <cell r="J1544" t="str">
            <v>Non-Fixed Income</v>
          </cell>
          <cell r="K1544" t="str">
            <v>Non-Fixed Income</v>
          </cell>
          <cell r="L1544" t="str">
            <v>U.S. Large-cap Blend Common Stock</v>
          </cell>
          <cell r="M1544">
            <v>0</v>
          </cell>
          <cell r="N1544">
            <v>0.04</v>
          </cell>
        </row>
        <row r="1545">
          <cell r="A1545" t="str">
            <v>MUR</v>
          </cell>
          <cell r="B1545" t="str">
            <v>Murphy Oil Corp</v>
          </cell>
          <cell r="C1545" t="str">
            <v>U.S.</v>
          </cell>
          <cell r="D1545" t="str">
            <v>Satellite</v>
          </cell>
          <cell r="E1545" t="str">
            <v>Small-cap</v>
          </cell>
          <cell r="F1545" t="str">
            <v>Blend</v>
          </cell>
          <cell r="G1545" t="str">
            <v>Energy</v>
          </cell>
          <cell r="H1545" t="str">
            <v>Common Stock</v>
          </cell>
          <cell r="I1545" t="str">
            <v>Equity</v>
          </cell>
          <cell r="J1545" t="str">
            <v>Non-Fixed Income</v>
          </cell>
          <cell r="K1545" t="str">
            <v>Non-Fixed Income</v>
          </cell>
          <cell r="L1545" t="str">
            <v>U.S. Small-cap Blend Common Stock</v>
          </cell>
          <cell r="M1545">
            <v>0</v>
          </cell>
          <cell r="N1545">
            <v>0.01</v>
          </cell>
        </row>
        <row r="1546">
          <cell r="A1546" t="str">
            <v>MUSA</v>
          </cell>
          <cell r="B1546" t="str">
            <v>Murphy USA Inc</v>
          </cell>
          <cell r="C1546" t="str">
            <v>U.S.</v>
          </cell>
          <cell r="D1546" t="str">
            <v>Satellite</v>
          </cell>
          <cell r="E1546" t="str">
            <v>Small-cap</v>
          </cell>
          <cell r="F1546" t="str">
            <v>Value</v>
          </cell>
          <cell r="G1546" t="str">
            <v>Energy</v>
          </cell>
          <cell r="H1546" t="str">
            <v>Common Stock</v>
          </cell>
          <cell r="I1546" t="str">
            <v>Equity</v>
          </cell>
          <cell r="J1546" t="str">
            <v>Non-Fixed Income</v>
          </cell>
          <cell r="K1546" t="str">
            <v>Non-Fixed Income</v>
          </cell>
          <cell r="L1546" t="str">
            <v>U.S. Small-cap Value Common Stock</v>
          </cell>
          <cell r="M1546">
            <v>0</v>
          </cell>
          <cell r="N1546">
            <v>0.05</v>
          </cell>
        </row>
        <row r="1547">
          <cell r="A1547" t="str">
            <v>MVIS</v>
          </cell>
          <cell r="B1547" t="str">
            <v>MicroVision Inc</v>
          </cell>
          <cell r="C1547" t="str">
            <v>U.S.</v>
          </cell>
          <cell r="D1547" t="str">
            <v>Satellite</v>
          </cell>
          <cell r="E1547" t="str">
            <v>Small-cap</v>
          </cell>
          <cell r="F1547" t="str">
            <v>Growth</v>
          </cell>
          <cell r="G1547" t="str">
            <v>Technology</v>
          </cell>
          <cell r="H1547" t="str">
            <v>Common Stock</v>
          </cell>
          <cell r="I1547" t="str">
            <v>Equity</v>
          </cell>
          <cell r="J1547" t="str">
            <v>Non-Fixed Income</v>
          </cell>
          <cell r="K1547" t="str">
            <v>Non-Fixed Income</v>
          </cell>
          <cell r="L1547" t="str">
            <v>U.S. Small-cap Growth Common Stock</v>
          </cell>
          <cell r="M1547">
            <v>0</v>
          </cell>
          <cell r="N1547">
            <v>0.01</v>
          </cell>
        </row>
        <row r="1548">
          <cell r="A1548" t="str">
            <v>MWA</v>
          </cell>
          <cell r="B1548" t="str">
            <v>Mueller Water Products Inc</v>
          </cell>
          <cell r="C1548" t="str">
            <v>U.S.</v>
          </cell>
          <cell r="D1548" t="str">
            <v>Satellite</v>
          </cell>
          <cell r="E1548" t="str">
            <v>Small-cap</v>
          </cell>
          <cell r="F1548" t="str">
            <v>Blend</v>
          </cell>
          <cell r="G1548" t="str">
            <v>Industrials</v>
          </cell>
          <cell r="H1548" t="str">
            <v>Common Stock</v>
          </cell>
          <cell r="I1548" t="str">
            <v>Equity</v>
          </cell>
          <cell r="J1548" t="str">
            <v>Non-Fixed Income</v>
          </cell>
          <cell r="K1548" t="str">
            <v>Non-Fixed Income</v>
          </cell>
          <cell r="L1548" t="str">
            <v>U.S. Small-cap Blend Common Stock</v>
          </cell>
          <cell r="M1548">
            <v>0</v>
          </cell>
          <cell r="N1548">
            <v>0.04</v>
          </cell>
        </row>
        <row r="1549">
          <cell r="A1549" t="str">
            <v>MXL</v>
          </cell>
          <cell r="B1549" t="str">
            <v>MaxLinear Inc</v>
          </cell>
          <cell r="C1549" t="str">
            <v>U.S.</v>
          </cell>
          <cell r="D1549" t="str">
            <v>Satellite</v>
          </cell>
          <cell r="E1549" t="str">
            <v>Small-cap</v>
          </cell>
          <cell r="F1549" t="str">
            <v>Growth</v>
          </cell>
          <cell r="G1549" t="str">
            <v>Technology</v>
          </cell>
          <cell r="H1549" t="str">
            <v>Common Stock</v>
          </cell>
          <cell r="I1549" t="str">
            <v>Equity</v>
          </cell>
          <cell r="J1549" t="str">
            <v>Non-Fixed Income</v>
          </cell>
          <cell r="K1549" t="str">
            <v>Non-Fixed Income</v>
          </cell>
          <cell r="L1549" t="str">
            <v>U.S. Small-cap Growth Common Stock</v>
          </cell>
          <cell r="M1549">
            <v>0</v>
          </cell>
          <cell r="N1549">
            <v>0.02</v>
          </cell>
        </row>
        <row r="1550">
          <cell r="A1550" t="str">
            <v>MYE</v>
          </cell>
          <cell r="B1550" t="str">
            <v>Myers Industries Inc</v>
          </cell>
          <cell r="C1550" t="str">
            <v>U.S.</v>
          </cell>
          <cell r="D1550" t="str">
            <v>Satellite</v>
          </cell>
          <cell r="E1550" t="str">
            <v>Small-cap</v>
          </cell>
          <cell r="F1550" t="str">
            <v>Value</v>
          </cell>
          <cell r="G1550" t="str">
            <v>Materials</v>
          </cell>
          <cell r="H1550" t="str">
            <v>Common Stock</v>
          </cell>
          <cell r="I1550" t="str">
            <v>Equity</v>
          </cell>
          <cell r="J1550" t="str">
            <v>Non-Fixed Income</v>
          </cell>
          <cell r="K1550" t="str">
            <v>Non-Fixed Income</v>
          </cell>
          <cell r="L1550" t="str">
            <v>U.S. Small-cap Value Common Stock</v>
          </cell>
          <cell r="M1550">
            <v>0</v>
          </cell>
          <cell r="N1550">
            <v>0.02</v>
          </cell>
        </row>
        <row r="1551">
          <cell r="A1551" t="str">
            <v>MYGN</v>
          </cell>
          <cell r="B1551" t="str">
            <v>Myriad Genetics Inc</v>
          </cell>
          <cell r="C1551" t="str">
            <v>U.S.</v>
          </cell>
          <cell r="D1551" t="str">
            <v>Satellite</v>
          </cell>
          <cell r="E1551" t="str">
            <v>Small-cap</v>
          </cell>
          <cell r="F1551" t="str">
            <v>Blend</v>
          </cell>
          <cell r="G1551" t="str">
            <v>Health Care</v>
          </cell>
          <cell r="H1551" t="str">
            <v>Common Stock</v>
          </cell>
          <cell r="I1551" t="str">
            <v>Equity</v>
          </cell>
          <cell r="J1551" t="str">
            <v>Non-Fixed Income</v>
          </cell>
          <cell r="K1551" t="str">
            <v>Non-Fixed Income</v>
          </cell>
          <cell r="L1551" t="str">
            <v>U.S. Small-cap Blend Common Stock</v>
          </cell>
          <cell r="M1551">
            <v>0</v>
          </cell>
          <cell r="N1551">
            <v>0.01</v>
          </cell>
        </row>
        <row r="1552">
          <cell r="A1552" t="str">
            <v>MYRG</v>
          </cell>
          <cell r="B1552" t="str">
            <v>MYR Group Inc</v>
          </cell>
          <cell r="C1552" t="str">
            <v>U.S.</v>
          </cell>
          <cell r="D1552" t="str">
            <v>Satellite</v>
          </cell>
          <cell r="E1552" t="str">
            <v>Small-cap</v>
          </cell>
          <cell r="F1552" t="str">
            <v>Value</v>
          </cell>
          <cell r="G1552" t="str">
            <v>Industrials</v>
          </cell>
          <cell r="H1552" t="str">
            <v>Common Stock</v>
          </cell>
          <cell r="I1552" t="str">
            <v>Equity</v>
          </cell>
          <cell r="J1552" t="str">
            <v>Non-Fixed Income</v>
          </cell>
          <cell r="K1552" t="str">
            <v>Non-Fixed Income</v>
          </cell>
          <cell r="L1552" t="str">
            <v>U.S. Small-cap Value Common Stock</v>
          </cell>
          <cell r="M1552">
            <v>0</v>
          </cell>
          <cell r="N1552">
            <v>0.03</v>
          </cell>
        </row>
        <row r="1553">
          <cell r="A1553" t="str">
            <v>NARI</v>
          </cell>
          <cell r="B1553" t="str">
            <v>Inari Medical Inc</v>
          </cell>
          <cell r="C1553" t="str">
            <v>U.S.</v>
          </cell>
          <cell r="D1553" t="str">
            <v>Satellite</v>
          </cell>
          <cell r="E1553" t="str">
            <v>Small-cap</v>
          </cell>
          <cell r="F1553" t="str">
            <v>Growth</v>
          </cell>
          <cell r="G1553" t="str">
            <v>Health Care</v>
          </cell>
          <cell r="H1553" t="str">
            <v>Common Stock</v>
          </cell>
          <cell r="I1553" t="str">
            <v>Equity</v>
          </cell>
          <cell r="J1553" t="str">
            <v>Non-Fixed Income</v>
          </cell>
          <cell r="K1553" t="str">
            <v>Non-Fixed Income</v>
          </cell>
          <cell r="L1553" t="str">
            <v>U.S. Small-cap Growth Common Stock</v>
          </cell>
          <cell r="M1553">
            <v>0</v>
          </cell>
          <cell r="N1553">
            <v>0.05</v>
          </cell>
        </row>
        <row r="1554">
          <cell r="A1554" t="str">
            <v>NAT</v>
          </cell>
          <cell r="B1554" t="str">
            <v>Nordic American Tankers Ltd</v>
          </cell>
          <cell r="C1554" t="str">
            <v>U.S.</v>
          </cell>
          <cell r="D1554" t="str">
            <v>Satellite</v>
          </cell>
          <cell r="E1554" t="str">
            <v>Small-cap</v>
          </cell>
          <cell r="F1554" t="str">
            <v>Blend</v>
          </cell>
          <cell r="G1554" t="str">
            <v>Industrials</v>
          </cell>
          <cell r="H1554" t="str">
            <v>Common Stock</v>
          </cell>
          <cell r="I1554" t="str">
            <v>Equity</v>
          </cell>
          <cell r="J1554" t="str">
            <v>Non-Fixed Income</v>
          </cell>
          <cell r="K1554" t="str">
            <v>Non-Fixed Income</v>
          </cell>
          <cell r="L1554" t="str">
            <v>U.S. Small-cap Blend Common Stock</v>
          </cell>
          <cell r="M1554">
            <v>0</v>
          </cell>
          <cell r="N1554">
            <v>0.01</v>
          </cell>
        </row>
        <row r="1555">
          <cell r="A1555" t="str">
            <v>NATH</v>
          </cell>
          <cell r="B1555" t="str">
            <v>Nathan's Famous Inc</v>
          </cell>
          <cell r="C1555" t="str">
            <v>U.S.</v>
          </cell>
          <cell r="D1555" t="str">
            <v>Satellite</v>
          </cell>
          <cell r="E1555" t="str">
            <v>Small-cap</v>
          </cell>
          <cell r="F1555" t="str">
            <v>Blend</v>
          </cell>
          <cell r="G1555" t="str">
            <v>Consumer Staples</v>
          </cell>
          <cell r="H1555" t="str">
            <v>Common Stock</v>
          </cell>
          <cell r="I1555" t="str">
            <v>Equity</v>
          </cell>
          <cell r="J1555" t="str">
            <v>Non-Fixed Income</v>
          </cell>
          <cell r="K1555" t="str">
            <v>Non-Fixed Income</v>
          </cell>
          <cell r="L1555" t="str">
            <v>U.S. Small-cap Blend Common Stock</v>
          </cell>
          <cell r="M1555">
            <v>0</v>
          </cell>
          <cell r="N1555">
            <v>0.04</v>
          </cell>
        </row>
        <row r="1556">
          <cell r="A1556" t="str">
            <v>NATI</v>
          </cell>
          <cell r="B1556" t="str">
            <v>National Instruments Corp</v>
          </cell>
          <cell r="C1556" t="str">
            <v>U.S.</v>
          </cell>
          <cell r="D1556" t="str">
            <v>Satellite</v>
          </cell>
          <cell r="E1556" t="str">
            <v>Small-cap</v>
          </cell>
          <cell r="F1556" t="str">
            <v>Blend</v>
          </cell>
          <cell r="G1556" t="str">
            <v>Industrials</v>
          </cell>
          <cell r="H1556" t="str">
            <v>Common Stock</v>
          </cell>
          <cell r="I1556" t="str">
            <v>Equity</v>
          </cell>
          <cell r="J1556" t="str">
            <v>Non-Fixed Income</v>
          </cell>
          <cell r="K1556" t="str">
            <v>Non-Fixed Income</v>
          </cell>
          <cell r="L1556" t="str">
            <v>U.S. Small-cap Blend Common Stock</v>
          </cell>
          <cell r="M1556">
            <v>0</v>
          </cell>
          <cell r="N1556">
            <v>0.03</v>
          </cell>
        </row>
        <row r="1557">
          <cell r="A1557" t="str">
            <v>NATR</v>
          </cell>
          <cell r="B1557" t="str">
            <v>Nature's Sunshine Products Inc</v>
          </cell>
          <cell r="C1557" t="str">
            <v>U.S.</v>
          </cell>
          <cell r="D1557" t="str">
            <v>Satellite</v>
          </cell>
          <cell r="E1557" t="str">
            <v>Small-cap</v>
          </cell>
          <cell r="F1557" t="str">
            <v>Value</v>
          </cell>
          <cell r="G1557" t="str">
            <v>Consumer Staples</v>
          </cell>
          <cell r="H1557" t="str">
            <v>Common Stock</v>
          </cell>
          <cell r="I1557" t="str">
            <v>Equity</v>
          </cell>
          <cell r="J1557" t="str">
            <v>Non-Fixed Income</v>
          </cell>
          <cell r="K1557" t="str">
            <v>Non-Fixed Income</v>
          </cell>
          <cell r="L1557" t="str">
            <v>U.S. Small-cap Value Common Stock</v>
          </cell>
          <cell r="M1557">
            <v>0</v>
          </cell>
          <cell r="N1557">
            <v>0.03</v>
          </cell>
        </row>
        <row r="1558">
          <cell r="A1558" t="str">
            <v>NAVI</v>
          </cell>
          <cell r="B1558" t="str">
            <v>Navient Corp</v>
          </cell>
          <cell r="C1558" t="str">
            <v>U.S.</v>
          </cell>
          <cell r="D1558" t="str">
            <v>Satellite</v>
          </cell>
          <cell r="E1558" t="str">
            <v>Small-cap</v>
          </cell>
          <cell r="F1558" t="str">
            <v>Value</v>
          </cell>
          <cell r="G1558" t="str">
            <v>Financials</v>
          </cell>
          <cell r="H1558" t="str">
            <v>Common Stock</v>
          </cell>
          <cell r="I1558" t="str">
            <v>Equity</v>
          </cell>
          <cell r="J1558" t="str">
            <v>Non-Fixed Income</v>
          </cell>
          <cell r="K1558" t="str">
            <v>Non-Fixed Income</v>
          </cell>
          <cell r="L1558" t="str">
            <v>U.S. Small-cap Value Common Stock</v>
          </cell>
          <cell r="M1558">
            <v>0</v>
          </cell>
          <cell r="N1558">
            <v>0.02</v>
          </cell>
        </row>
        <row r="1559">
          <cell r="A1559" t="str">
            <v>NBEV</v>
          </cell>
          <cell r="B1559" t="str">
            <v>NewAge Inc</v>
          </cell>
          <cell r="C1559" t="str">
            <v>U.S.</v>
          </cell>
          <cell r="D1559" t="str">
            <v>Satellite</v>
          </cell>
          <cell r="E1559" t="str">
            <v>Small-cap</v>
          </cell>
          <cell r="F1559" t="str">
            <v>Value</v>
          </cell>
          <cell r="G1559" t="str">
            <v>Consumer Staples</v>
          </cell>
          <cell r="H1559" t="str">
            <v>Common Stock</v>
          </cell>
          <cell r="I1559" t="str">
            <v>Equity</v>
          </cell>
          <cell r="J1559" t="str">
            <v>Non-Fixed Income</v>
          </cell>
          <cell r="K1559" t="str">
            <v>Non-Fixed Income</v>
          </cell>
          <cell r="L1559" t="str">
            <v>U.S. Small-cap Value Common Stock</v>
          </cell>
          <cell r="M1559">
            <v>0</v>
          </cell>
          <cell r="N1559">
            <v>0.01</v>
          </cell>
        </row>
        <row r="1560">
          <cell r="A1560" t="str">
            <v>NBHC</v>
          </cell>
          <cell r="B1560" t="str">
            <v>National Bank Holdings Corp</v>
          </cell>
          <cell r="C1560" t="str">
            <v>U.S.</v>
          </cell>
          <cell r="D1560" t="str">
            <v>Satellite</v>
          </cell>
          <cell r="E1560" t="str">
            <v>Small-cap</v>
          </cell>
          <cell r="F1560" t="str">
            <v>Blend</v>
          </cell>
          <cell r="G1560" t="str">
            <v>Financials</v>
          </cell>
          <cell r="H1560" t="str">
            <v>Common Stock</v>
          </cell>
          <cell r="I1560" t="str">
            <v>Equity</v>
          </cell>
          <cell r="J1560" t="str">
            <v>Non-Fixed Income</v>
          </cell>
          <cell r="K1560" t="str">
            <v>Non-Fixed Income</v>
          </cell>
          <cell r="L1560" t="str">
            <v>U.S. Small-cap Blend Common Stock</v>
          </cell>
          <cell r="M1560">
            <v>0</v>
          </cell>
          <cell r="N1560">
            <v>0.04</v>
          </cell>
        </row>
        <row r="1561">
          <cell r="A1561" t="str">
            <v>NBIX</v>
          </cell>
          <cell r="B1561" t="str">
            <v>Neurocrine Biosciences Inc</v>
          </cell>
          <cell r="C1561" t="str">
            <v>U.S.</v>
          </cell>
          <cell r="D1561" t="str">
            <v>Satellite</v>
          </cell>
          <cell r="E1561" t="str">
            <v>Mid-cap</v>
          </cell>
          <cell r="F1561" t="str">
            <v>Growth</v>
          </cell>
          <cell r="G1561" t="str">
            <v>Health Care</v>
          </cell>
          <cell r="H1561" t="str">
            <v>Common Stock</v>
          </cell>
          <cell r="I1561" t="str">
            <v>Equity</v>
          </cell>
          <cell r="J1561" t="str">
            <v>Non-Fixed Income</v>
          </cell>
          <cell r="K1561" t="str">
            <v>Non-Fixed Income</v>
          </cell>
          <cell r="L1561" t="str">
            <v>U.S. Mid-cap Growth Common Stock</v>
          </cell>
          <cell r="M1561">
            <v>0</v>
          </cell>
          <cell r="N1561">
            <v>0.04</v>
          </cell>
        </row>
        <row r="1562">
          <cell r="A1562" t="str">
            <v>NBR</v>
          </cell>
          <cell r="B1562" t="str">
            <v>Nabors Industries Ltd</v>
          </cell>
          <cell r="C1562" t="str">
            <v>U.S.</v>
          </cell>
          <cell r="D1562" t="str">
            <v>Satellite</v>
          </cell>
          <cell r="E1562" t="str">
            <v>Small-cap</v>
          </cell>
          <cell r="F1562" t="str">
            <v>Value</v>
          </cell>
          <cell r="G1562" t="str">
            <v>Energy</v>
          </cell>
          <cell r="H1562" t="str">
            <v>Common Stock</v>
          </cell>
          <cell r="I1562" t="str">
            <v>Equity</v>
          </cell>
          <cell r="J1562" t="str">
            <v>Non-Fixed Income</v>
          </cell>
          <cell r="K1562" t="str">
            <v>Non-Fixed Income</v>
          </cell>
          <cell r="L1562" t="str">
            <v>U.S. Small-cap Value Common Stock</v>
          </cell>
          <cell r="M1562">
            <v>0</v>
          </cell>
          <cell r="N1562">
            <v>0.01</v>
          </cell>
        </row>
        <row r="1563">
          <cell r="A1563" t="str">
            <v>NBTB</v>
          </cell>
          <cell r="B1563" t="str">
            <v>NBT Bancorp Inc</v>
          </cell>
          <cell r="C1563" t="str">
            <v>U.S.</v>
          </cell>
          <cell r="D1563" t="str">
            <v>Satellite</v>
          </cell>
          <cell r="E1563" t="str">
            <v>Small-cap</v>
          </cell>
          <cell r="F1563" t="str">
            <v>Blend</v>
          </cell>
          <cell r="G1563" t="str">
            <v>Financials</v>
          </cell>
          <cell r="H1563" t="str">
            <v>Common Stock</v>
          </cell>
          <cell r="I1563" t="str">
            <v>Equity</v>
          </cell>
          <cell r="J1563" t="str">
            <v>Non-Fixed Income</v>
          </cell>
          <cell r="K1563" t="str">
            <v>Non-Fixed Income</v>
          </cell>
          <cell r="L1563" t="str">
            <v>U.S. Small-cap Blend Common Stock</v>
          </cell>
          <cell r="M1563">
            <v>0</v>
          </cell>
          <cell r="N1563">
            <v>0.05</v>
          </cell>
        </row>
        <row r="1564">
          <cell r="A1564" t="str">
            <v>NCBS</v>
          </cell>
          <cell r="B1564" t="str">
            <v>Nicolet Bankshares Inc</v>
          </cell>
          <cell r="C1564" t="str">
            <v>U.S.</v>
          </cell>
          <cell r="D1564" t="str">
            <v>Satellite</v>
          </cell>
          <cell r="E1564" t="str">
            <v>Small-cap</v>
          </cell>
          <cell r="F1564" t="str">
            <v>Blend</v>
          </cell>
          <cell r="G1564" t="str">
            <v>Financials</v>
          </cell>
          <cell r="H1564" t="str">
            <v>Common Stock</v>
          </cell>
          <cell r="I1564" t="str">
            <v>Equity</v>
          </cell>
          <cell r="J1564" t="str">
            <v>Non-Fixed Income</v>
          </cell>
          <cell r="K1564" t="str">
            <v>Non-Fixed Income</v>
          </cell>
          <cell r="L1564" t="str">
            <v>U.S. Small-cap Blend Common Stock</v>
          </cell>
          <cell r="M1564">
            <v>0</v>
          </cell>
          <cell r="N1564">
            <v>0.05</v>
          </cell>
        </row>
        <row r="1565">
          <cell r="A1565" t="str">
            <v>NCLH</v>
          </cell>
          <cell r="B1565" t="str">
            <v>Norwegian Cruise Line Holdings Ltd</v>
          </cell>
          <cell r="C1565" t="str">
            <v>U.S.</v>
          </cell>
          <cell r="D1565" t="str">
            <v>Satellite</v>
          </cell>
          <cell r="E1565" t="str">
            <v>Mid-cap</v>
          </cell>
          <cell r="F1565" t="str">
            <v>Growth</v>
          </cell>
          <cell r="G1565" t="str">
            <v>Consumer Discretionary</v>
          </cell>
          <cell r="H1565" t="str">
            <v>Common Stock</v>
          </cell>
          <cell r="I1565" t="str">
            <v>Equity</v>
          </cell>
          <cell r="J1565" t="str">
            <v>Non-Fixed Income</v>
          </cell>
          <cell r="K1565" t="str">
            <v>Non-Fixed Income</v>
          </cell>
          <cell r="L1565" t="str">
            <v>U.S. Mid-cap Growth Common Stock</v>
          </cell>
          <cell r="M1565">
            <v>0</v>
          </cell>
          <cell r="N1565">
            <v>0.01</v>
          </cell>
        </row>
        <row r="1566">
          <cell r="A1566" t="str">
            <v>NCMI</v>
          </cell>
          <cell r="B1566" t="str">
            <v>National CineMedia Inc</v>
          </cell>
          <cell r="C1566" t="str">
            <v>U.S.</v>
          </cell>
          <cell r="D1566" t="str">
            <v>Satellite</v>
          </cell>
          <cell r="E1566" t="str">
            <v>Small-cap</v>
          </cell>
          <cell r="F1566" t="str">
            <v>Growth</v>
          </cell>
          <cell r="G1566" t="str">
            <v>Communications</v>
          </cell>
          <cell r="H1566" t="str">
            <v>Common Stock</v>
          </cell>
          <cell r="I1566" t="str">
            <v>Equity</v>
          </cell>
          <cell r="J1566" t="str">
            <v>Non-Fixed Income</v>
          </cell>
          <cell r="K1566" t="str">
            <v>Non-Fixed Income</v>
          </cell>
          <cell r="L1566" t="str">
            <v>U.S. Small-cap Growth Common Stock</v>
          </cell>
          <cell r="M1566">
            <v>0</v>
          </cell>
          <cell r="N1566">
            <v>0.01</v>
          </cell>
        </row>
        <row r="1567">
          <cell r="A1567" t="str">
            <v>NCNO</v>
          </cell>
          <cell r="B1567" t="str">
            <v>nCino Inc</v>
          </cell>
          <cell r="C1567" t="str">
            <v>U.S.</v>
          </cell>
          <cell r="D1567" t="str">
            <v>Satellite</v>
          </cell>
          <cell r="E1567" t="str">
            <v>Small-cap</v>
          </cell>
          <cell r="F1567" t="str">
            <v>Growth</v>
          </cell>
          <cell r="G1567" t="str">
            <v>Technology</v>
          </cell>
          <cell r="H1567" t="str">
            <v>Common Stock</v>
          </cell>
          <cell r="I1567" t="str">
            <v>Equity</v>
          </cell>
          <cell r="J1567" t="str">
            <v>Non-Fixed Income</v>
          </cell>
          <cell r="K1567" t="str">
            <v>Non-Fixed Income</v>
          </cell>
          <cell r="L1567" t="str">
            <v>U.S. Small-cap Growth Common Stock</v>
          </cell>
          <cell r="M1567">
            <v>0</v>
          </cell>
          <cell r="N1567">
            <v>0.04</v>
          </cell>
        </row>
        <row r="1568">
          <cell r="A1568" t="str">
            <v>NCR</v>
          </cell>
          <cell r="B1568" t="str">
            <v>NCR Corp</v>
          </cell>
          <cell r="C1568" t="str">
            <v>U.S.</v>
          </cell>
          <cell r="D1568" t="str">
            <v>Satellite</v>
          </cell>
          <cell r="E1568" t="str">
            <v>Small-cap</v>
          </cell>
          <cell r="F1568" t="str">
            <v>Value</v>
          </cell>
          <cell r="G1568" t="str">
            <v>Technology</v>
          </cell>
          <cell r="H1568" t="str">
            <v>Common Stock</v>
          </cell>
          <cell r="I1568" t="str">
            <v>Equity</v>
          </cell>
          <cell r="J1568" t="str">
            <v>Non-Fixed Income</v>
          </cell>
          <cell r="K1568" t="str">
            <v>Non-Fixed Income</v>
          </cell>
          <cell r="L1568" t="str">
            <v>U.S. Small-cap Value Common Stock</v>
          </cell>
          <cell r="M1568">
            <v>0</v>
          </cell>
          <cell r="N1568">
            <v>0.02</v>
          </cell>
        </row>
        <row r="1569">
          <cell r="A1569" t="str">
            <v>NDAQ</v>
          </cell>
          <cell r="B1569" t="str">
            <v>Nasdaq Inc</v>
          </cell>
          <cell r="C1569" t="str">
            <v>U.S.</v>
          </cell>
          <cell r="D1569" t="str">
            <v>Satellite</v>
          </cell>
          <cell r="E1569" t="str">
            <v>Large-cap</v>
          </cell>
          <cell r="F1569" t="str">
            <v>Growth</v>
          </cell>
          <cell r="G1569" t="str">
            <v>Financials</v>
          </cell>
          <cell r="H1569" t="str">
            <v>Common Stock</v>
          </cell>
          <cell r="I1569" t="str">
            <v>Equity</v>
          </cell>
          <cell r="J1569" t="str">
            <v>Non-Fixed Income</v>
          </cell>
          <cell r="K1569" t="str">
            <v>Non-Fixed Income</v>
          </cell>
          <cell r="L1569" t="str">
            <v>U.S. Large-cap Growth Common Stock</v>
          </cell>
          <cell r="M1569">
            <v>0</v>
          </cell>
          <cell r="N1569">
            <v>0.05</v>
          </cell>
        </row>
        <row r="1570">
          <cell r="A1570" t="str">
            <v>NDLS</v>
          </cell>
          <cell r="B1570" t="str">
            <v>Noodles &amp; Co</v>
          </cell>
          <cell r="C1570" t="str">
            <v>U.S.</v>
          </cell>
          <cell r="D1570" t="str">
            <v>Satellite</v>
          </cell>
          <cell r="E1570" t="str">
            <v>Small-cap</v>
          </cell>
          <cell r="F1570" t="str">
            <v>Value</v>
          </cell>
          <cell r="G1570" t="str">
            <v>Consumer Discretionary</v>
          </cell>
          <cell r="H1570" t="str">
            <v>Common Stock</v>
          </cell>
          <cell r="I1570" t="str">
            <v>Equity</v>
          </cell>
          <cell r="J1570" t="str">
            <v>Non-Fixed Income</v>
          </cell>
          <cell r="K1570" t="str">
            <v>Non-Fixed Income</v>
          </cell>
          <cell r="L1570" t="str">
            <v>U.S. Small-cap Value Common Stock</v>
          </cell>
          <cell r="M1570">
            <v>0</v>
          </cell>
          <cell r="N1570">
            <v>0.02</v>
          </cell>
        </row>
        <row r="1571">
          <cell r="A1571" t="str">
            <v>NDSN</v>
          </cell>
          <cell r="B1571" t="str">
            <v>Nordson Corp</v>
          </cell>
          <cell r="C1571" t="str">
            <v>U.S.</v>
          </cell>
          <cell r="D1571" t="str">
            <v>Satellite</v>
          </cell>
          <cell r="E1571" t="str">
            <v>Mid-cap</v>
          </cell>
          <cell r="F1571" t="str">
            <v>Growth</v>
          </cell>
          <cell r="G1571" t="str">
            <v>Industrials</v>
          </cell>
          <cell r="H1571" t="str">
            <v>Common Stock</v>
          </cell>
          <cell r="I1571" t="str">
            <v>Equity</v>
          </cell>
          <cell r="J1571" t="str">
            <v>Non-Fixed Income</v>
          </cell>
          <cell r="K1571" t="str">
            <v>Non-Fixed Income</v>
          </cell>
          <cell r="L1571" t="str">
            <v>U.S. Mid-cap Growth Common Stock</v>
          </cell>
          <cell r="M1571">
            <v>0</v>
          </cell>
          <cell r="N1571">
            <v>0.04</v>
          </cell>
        </row>
        <row r="1572">
          <cell r="A1572" t="str">
            <v>NEE</v>
          </cell>
          <cell r="B1572" t="str">
            <v>NextEra Energy Inc</v>
          </cell>
          <cell r="C1572" t="str">
            <v>U.S.</v>
          </cell>
          <cell r="D1572" t="str">
            <v>Satellite</v>
          </cell>
          <cell r="E1572" t="str">
            <v>Large-cap</v>
          </cell>
          <cell r="F1572" t="str">
            <v>Growth</v>
          </cell>
          <cell r="G1572" t="str">
            <v>Utilities</v>
          </cell>
          <cell r="H1572" t="str">
            <v>Common Stock</v>
          </cell>
          <cell r="I1572" t="str">
            <v>Equity</v>
          </cell>
          <cell r="J1572" t="str">
            <v>Non-Fixed Income</v>
          </cell>
          <cell r="K1572" t="str">
            <v>Non-Fixed Income</v>
          </cell>
          <cell r="L1572" t="str">
            <v>U.S. Large-cap Growth Common Stock</v>
          </cell>
          <cell r="M1572">
            <v>0</v>
          </cell>
          <cell r="N1572">
            <v>0.05</v>
          </cell>
        </row>
        <row r="1573">
          <cell r="A1573" t="str">
            <v>NEM</v>
          </cell>
          <cell r="B1573" t="str">
            <v>Newmont Corp</v>
          </cell>
          <cell r="C1573" t="str">
            <v>U.S.</v>
          </cell>
          <cell r="D1573" t="str">
            <v>Satellite</v>
          </cell>
          <cell r="E1573" t="str">
            <v>Large-cap</v>
          </cell>
          <cell r="F1573" t="str">
            <v>Blend</v>
          </cell>
          <cell r="G1573" t="str">
            <v>Materials</v>
          </cell>
          <cell r="H1573" t="str">
            <v>Common Stock</v>
          </cell>
          <cell r="I1573" t="str">
            <v>Equity</v>
          </cell>
          <cell r="J1573" t="str">
            <v>Non-Fixed Income</v>
          </cell>
          <cell r="K1573" t="str">
            <v>Non-Fixed Income</v>
          </cell>
          <cell r="L1573" t="str">
            <v>U.S. Large-cap Blend Common Stock</v>
          </cell>
          <cell r="M1573">
            <v>0</v>
          </cell>
          <cell r="N1573">
            <v>0.05</v>
          </cell>
        </row>
        <row r="1574">
          <cell r="A1574" t="str">
            <v>NEO</v>
          </cell>
          <cell r="B1574" t="str">
            <v>NeoGenomics Inc</v>
          </cell>
          <cell r="C1574" t="str">
            <v>U.S.</v>
          </cell>
          <cell r="D1574" t="str">
            <v>Satellite</v>
          </cell>
          <cell r="E1574" t="str">
            <v>Small-cap</v>
          </cell>
          <cell r="F1574" t="str">
            <v>Growth</v>
          </cell>
          <cell r="G1574" t="str">
            <v>Health Care</v>
          </cell>
          <cell r="H1574" t="str">
            <v>Common Stock</v>
          </cell>
          <cell r="I1574" t="str">
            <v>Equity</v>
          </cell>
          <cell r="J1574" t="str">
            <v>Non-Fixed Income</v>
          </cell>
          <cell r="K1574" t="str">
            <v>Non-Fixed Income</v>
          </cell>
          <cell r="L1574" t="str">
            <v>U.S. Small-cap Growth Common Stock</v>
          </cell>
          <cell r="M1574">
            <v>0</v>
          </cell>
          <cell r="N1574">
            <v>0.05</v>
          </cell>
        </row>
        <row r="1575">
          <cell r="A1575" t="str">
            <v>NEOG</v>
          </cell>
          <cell r="B1575" t="str">
            <v>Neogen Corp</v>
          </cell>
          <cell r="C1575" t="str">
            <v>U.S.</v>
          </cell>
          <cell r="D1575" t="str">
            <v>Satellite</v>
          </cell>
          <cell r="E1575" t="str">
            <v>Small-cap</v>
          </cell>
          <cell r="F1575" t="str">
            <v>Growth</v>
          </cell>
          <cell r="G1575" t="str">
            <v>Health Care</v>
          </cell>
          <cell r="H1575" t="str">
            <v>Common Stock</v>
          </cell>
          <cell r="I1575" t="str">
            <v>Equity</v>
          </cell>
          <cell r="J1575" t="str">
            <v>Non-Fixed Income</v>
          </cell>
          <cell r="K1575" t="str">
            <v>Non-Fixed Income</v>
          </cell>
          <cell r="L1575" t="str">
            <v>U.S. Small-cap Growth Common Stock</v>
          </cell>
          <cell r="M1575">
            <v>0</v>
          </cell>
          <cell r="N1575">
            <v>0.04</v>
          </cell>
        </row>
        <row r="1576">
          <cell r="A1576" t="str">
            <v>NESR</v>
          </cell>
          <cell r="B1576" t="str">
            <v>National Energy Services Reunited Corp</v>
          </cell>
          <cell r="C1576" t="str">
            <v>U.S.</v>
          </cell>
          <cell r="D1576" t="str">
            <v>Satellite</v>
          </cell>
          <cell r="E1576" t="str">
            <v>Small-cap</v>
          </cell>
          <cell r="F1576" t="str">
            <v>Value</v>
          </cell>
          <cell r="G1576" t="str">
            <v>Energy</v>
          </cell>
          <cell r="H1576" t="str">
            <v>Common Stock</v>
          </cell>
          <cell r="I1576" t="str">
            <v>Equity</v>
          </cell>
          <cell r="J1576" t="str">
            <v>Non-Fixed Income</v>
          </cell>
          <cell r="K1576" t="str">
            <v>Non-Fixed Income</v>
          </cell>
          <cell r="L1576" t="str">
            <v>U.S. Small-cap Value Common Stock</v>
          </cell>
          <cell r="M1576">
            <v>0</v>
          </cell>
          <cell r="N1576">
            <v>0.02</v>
          </cell>
        </row>
        <row r="1577">
          <cell r="A1577" t="str">
            <v>NET</v>
          </cell>
          <cell r="B1577" t="str">
            <v>Cloudflare Inc</v>
          </cell>
          <cell r="C1577" t="str">
            <v>U.S.</v>
          </cell>
          <cell r="D1577" t="str">
            <v>Satellite</v>
          </cell>
          <cell r="E1577" t="str">
            <v>Large-cap</v>
          </cell>
          <cell r="F1577" t="str">
            <v>Growth</v>
          </cell>
          <cell r="G1577" t="str">
            <v>Technology</v>
          </cell>
          <cell r="H1577" t="str">
            <v>Common Stock</v>
          </cell>
          <cell r="I1577" t="str">
            <v>Equity</v>
          </cell>
          <cell r="J1577" t="str">
            <v>Non-Fixed Income</v>
          </cell>
          <cell r="K1577" t="str">
            <v>Non-Fixed Income</v>
          </cell>
          <cell r="L1577" t="str">
            <v>U.S. Large-cap Growth Common Stock</v>
          </cell>
          <cell r="M1577">
            <v>0</v>
          </cell>
          <cell r="N1577">
            <v>0.05</v>
          </cell>
        </row>
        <row r="1578">
          <cell r="A1578" t="str">
            <v>NEU</v>
          </cell>
          <cell r="B1578" t="str">
            <v>NewMarket Corp</v>
          </cell>
          <cell r="C1578" t="str">
            <v>U.S.</v>
          </cell>
          <cell r="D1578" t="str">
            <v>Satellite</v>
          </cell>
          <cell r="E1578" t="str">
            <v>Small-cap</v>
          </cell>
          <cell r="F1578" t="str">
            <v>Blend</v>
          </cell>
          <cell r="G1578" t="str">
            <v>Materials</v>
          </cell>
          <cell r="H1578" t="str">
            <v>Common Stock</v>
          </cell>
          <cell r="I1578" t="str">
            <v>Equity</v>
          </cell>
          <cell r="J1578" t="str">
            <v>Non-Fixed Income</v>
          </cell>
          <cell r="K1578" t="str">
            <v>Non-Fixed Income</v>
          </cell>
          <cell r="L1578" t="str">
            <v>U.S. Small-cap Blend Common Stock</v>
          </cell>
          <cell r="M1578">
            <v>0</v>
          </cell>
          <cell r="N1578">
            <v>0.05</v>
          </cell>
        </row>
        <row r="1579">
          <cell r="A1579" t="str">
            <v>NEWR</v>
          </cell>
          <cell r="B1579" t="str">
            <v>New Relic Inc</v>
          </cell>
          <cell r="C1579" t="str">
            <v>U.S.</v>
          </cell>
          <cell r="D1579" t="str">
            <v>Satellite</v>
          </cell>
          <cell r="E1579" t="str">
            <v>Small-cap</v>
          </cell>
          <cell r="F1579" t="str">
            <v>Growth</v>
          </cell>
          <cell r="G1579" t="str">
            <v>Technology</v>
          </cell>
          <cell r="H1579" t="str">
            <v>Common Stock</v>
          </cell>
          <cell r="I1579" t="str">
            <v>Equity</v>
          </cell>
          <cell r="J1579" t="str">
            <v>Non-Fixed Income</v>
          </cell>
          <cell r="K1579" t="str">
            <v>Non-Fixed Income</v>
          </cell>
          <cell r="L1579" t="str">
            <v>U.S. Small-cap Growth Common Stock</v>
          </cell>
          <cell r="M1579">
            <v>0</v>
          </cell>
          <cell r="N1579">
            <v>0.02</v>
          </cell>
        </row>
        <row r="1580">
          <cell r="A1580" t="str">
            <v>NEX</v>
          </cell>
          <cell r="B1580" t="str">
            <v>NexTier Oilfield Solutions Inc</v>
          </cell>
          <cell r="C1580" t="str">
            <v>U.S.</v>
          </cell>
          <cell r="D1580" t="str">
            <v>Satellite</v>
          </cell>
          <cell r="E1580" t="str">
            <v>Small-cap</v>
          </cell>
          <cell r="F1580" t="str">
            <v>Value</v>
          </cell>
          <cell r="G1580" t="str">
            <v>Energy</v>
          </cell>
          <cell r="H1580" t="str">
            <v>Common Stock</v>
          </cell>
          <cell r="I1580" t="str">
            <v>Equity</v>
          </cell>
          <cell r="J1580" t="str">
            <v>Non-Fixed Income</v>
          </cell>
          <cell r="K1580" t="str">
            <v>Non-Fixed Income</v>
          </cell>
          <cell r="L1580" t="str">
            <v>U.S. Small-cap Value Common Stock</v>
          </cell>
          <cell r="M1580">
            <v>0</v>
          </cell>
          <cell r="N1580">
            <v>0.01</v>
          </cell>
        </row>
        <row r="1581">
          <cell r="A1581" t="str">
            <v>NFBK</v>
          </cell>
          <cell r="B1581" t="str">
            <v>Northfield Bancorp Inc</v>
          </cell>
          <cell r="C1581" t="str">
            <v>U.S.</v>
          </cell>
          <cell r="D1581" t="str">
            <v>Satellite</v>
          </cell>
          <cell r="E1581" t="str">
            <v>Small-cap</v>
          </cell>
          <cell r="F1581" t="str">
            <v>Blend</v>
          </cell>
          <cell r="G1581" t="str">
            <v>Financials</v>
          </cell>
          <cell r="H1581" t="str">
            <v>Common Stock</v>
          </cell>
          <cell r="I1581" t="str">
            <v>Equity</v>
          </cell>
          <cell r="J1581" t="str">
            <v>Non-Fixed Income</v>
          </cell>
          <cell r="K1581" t="str">
            <v>Non-Fixed Income</v>
          </cell>
          <cell r="L1581" t="str">
            <v>U.S. Small-cap Blend Common Stock</v>
          </cell>
          <cell r="M1581">
            <v>0</v>
          </cell>
          <cell r="N1581">
            <v>0.04</v>
          </cell>
        </row>
        <row r="1582">
          <cell r="A1582" t="str">
            <v>NFE</v>
          </cell>
          <cell r="B1582" t="str">
            <v>New Fortress Energy Inc</v>
          </cell>
          <cell r="C1582" t="str">
            <v>U.S.</v>
          </cell>
          <cell r="D1582" t="str">
            <v>Satellite</v>
          </cell>
          <cell r="E1582" t="str">
            <v>Small-cap</v>
          </cell>
          <cell r="F1582" t="str">
            <v>Growth</v>
          </cell>
          <cell r="G1582" t="str">
            <v>Energy</v>
          </cell>
          <cell r="H1582" t="str">
            <v>Common Stock</v>
          </cell>
          <cell r="I1582" t="str">
            <v>Equity</v>
          </cell>
          <cell r="J1582" t="str">
            <v>Non-Fixed Income</v>
          </cell>
          <cell r="K1582" t="str">
            <v>Non-Fixed Income</v>
          </cell>
          <cell r="L1582" t="str">
            <v>U.S. Small-cap Growth Common Stock</v>
          </cell>
          <cell r="M1582">
            <v>0</v>
          </cell>
          <cell r="N1582">
            <v>0.03</v>
          </cell>
        </row>
        <row r="1583">
          <cell r="A1583" t="str">
            <v>NFG</v>
          </cell>
          <cell r="B1583" t="str">
            <v>National Fuel Gas Co</v>
          </cell>
          <cell r="C1583" t="str">
            <v>U.S.</v>
          </cell>
          <cell r="D1583" t="str">
            <v>Satellite</v>
          </cell>
          <cell r="E1583" t="str">
            <v>Small-cap</v>
          </cell>
          <cell r="F1583" t="str">
            <v>Blend</v>
          </cell>
          <cell r="G1583" t="str">
            <v>Utilities</v>
          </cell>
          <cell r="H1583" t="str">
            <v>Common Stock</v>
          </cell>
          <cell r="I1583" t="str">
            <v>Equity</v>
          </cell>
          <cell r="J1583" t="str">
            <v>Non-Fixed Income</v>
          </cell>
          <cell r="K1583" t="str">
            <v>Non-Fixed Income</v>
          </cell>
          <cell r="L1583" t="str">
            <v>U.S. Small-cap Blend Common Stock</v>
          </cell>
          <cell r="M1583">
            <v>0</v>
          </cell>
          <cell r="N1583">
            <v>0.04</v>
          </cell>
        </row>
        <row r="1584">
          <cell r="A1584" t="str">
            <v>NFLX</v>
          </cell>
          <cell r="B1584" t="str">
            <v>Netflix Inc</v>
          </cell>
          <cell r="C1584" t="str">
            <v>U.S.</v>
          </cell>
          <cell r="D1584" t="str">
            <v>Satellite</v>
          </cell>
          <cell r="E1584" t="str">
            <v>Large-cap</v>
          </cell>
          <cell r="F1584" t="str">
            <v>Growth</v>
          </cell>
          <cell r="G1584" t="str">
            <v>Communications</v>
          </cell>
          <cell r="H1584" t="str">
            <v>Common Stock</v>
          </cell>
          <cell r="I1584" t="str">
            <v>Equity</v>
          </cell>
          <cell r="J1584" t="str">
            <v>Non-Fixed Income</v>
          </cell>
          <cell r="K1584" t="str">
            <v>Non-Fixed Income</v>
          </cell>
          <cell r="L1584" t="str">
            <v>U.S. Large-cap Growth Common Stock</v>
          </cell>
          <cell r="M1584">
            <v>0</v>
          </cell>
          <cell r="N1584">
            <v>0.04</v>
          </cell>
        </row>
        <row r="1585">
          <cell r="A1585" t="str">
            <v>NGM</v>
          </cell>
          <cell r="B1585" t="str">
            <v>NGM Biopharmaceuticals Inc</v>
          </cell>
          <cell r="C1585" t="str">
            <v>U.S.</v>
          </cell>
          <cell r="D1585" t="str">
            <v>Satellite</v>
          </cell>
          <cell r="E1585" t="str">
            <v>Small-cap</v>
          </cell>
          <cell r="F1585" t="str">
            <v>Growth</v>
          </cell>
          <cell r="G1585" t="str">
            <v>Health Care</v>
          </cell>
          <cell r="H1585" t="str">
            <v>Common Stock</v>
          </cell>
          <cell r="I1585" t="str">
            <v>Equity</v>
          </cell>
          <cell r="J1585" t="str">
            <v>Non-Fixed Income</v>
          </cell>
          <cell r="K1585" t="str">
            <v>Non-Fixed Income</v>
          </cell>
          <cell r="L1585" t="str">
            <v>U.S. Small-cap Growth Common Stock</v>
          </cell>
          <cell r="M1585">
            <v>0</v>
          </cell>
          <cell r="N1585">
            <v>0.04</v>
          </cell>
        </row>
        <row r="1586">
          <cell r="A1586" t="str">
            <v>NGVC</v>
          </cell>
          <cell r="B1586" t="str">
            <v>Natural Grocers by Vitamin Cottage Inc</v>
          </cell>
          <cell r="C1586" t="str">
            <v>U.S.</v>
          </cell>
          <cell r="D1586" t="str">
            <v>Satellite</v>
          </cell>
          <cell r="E1586" t="str">
            <v>Small-cap</v>
          </cell>
          <cell r="F1586" t="str">
            <v>Value</v>
          </cell>
          <cell r="G1586" t="str">
            <v>Consumer Staples</v>
          </cell>
          <cell r="H1586" t="str">
            <v>Common Stock</v>
          </cell>
          <cell r="I1586" t="str">
            <v>Equity</v>
          </cell>
          <cell r="J1586" t="str">
            <v>Non-Fixed Income</v>
          </cell>
          <cell r="K1586" t="str">
            <v>Non-Fixed Income</v>
          </cell>
          <cell r="L1586" t="str">
            <v>U.S. Small-cap Value Common Stock</v>
          </cell>
          <cell r="M1586">
            <v>0</v>
          </cell>
          <cell r="N1586">
            <v>0.02</v>
          </cell>
        </row>
        <row r="1587">
          <cell r="A1587" t="str">
            <v>NGVT</v>
          </cell>
          <cell r="B1587" t="str">
            <v>Ingevity Corp</v>
          </cell>
          <cell r="C1587" t="str">
            <v>U.S.</v>
          </cell>
          <cell r="D1587" t="str">
            <v>Satellite</v>
          </cell>
          <cell r="E1587" t="str">
            <v>Small-cap</v>
          </cell>
          <cell r="F1587" t="str">
            <v>Blend</v>
          </cell>
          <cell r="G1587" t="str">
            <v>Materials</v>
          </cell>
          <cell r="H1587" t="str">
            <v>Common Stock</v>
          </cell>
          <cell r="I1587" t="str">
            <v>Equity</v>
          </cell>
          <cell r="J1587" t="str">
            <v>Non-Fixed Income</v>
          </cell>
          <cell r="K1587" t="str">
            <v>Non-Fixed Income</v>
          </cell>
          <cell r="L1587" t="str">
            <v>U.S. Small-cap Blend Common Stock</v>
          </cell>
          <cell r="M1587">
            <v>0</v>
          </cell>
          <cell r="N1587">
            <v>0.02</v>
          </cell>
        </row>
        <row r="1588">
          <cell r="A1588" t="str">
            <v>NH</v>
          </cell>
          <cell r="B1588" t="str">
            <v>NantHealth Inc</v>
          </cell>
          <cell r="C1588" t="str">
            <v>U.S.</v>
          </cell>
          <cell r="D1588" t="str">
            <v>Satellite</v>
          </cell>
          <cell r="E1588" t="str">
            <v>Small-cap</v>
          </cell>
          <cell r="F1588" t="str">
            <v>Blend</v>
          </cell>
          <cell r="G1588" t="str">
            <v>Technology</v>
          </cell>
          <cell r="H1588" t="str">
            <v>Common Stock</v>
          </cell>
          <cell r="I1588" t="str">
            <v>Equity</v>
          </cell>
          <cell r="J1588" t="str">
            <v>Non-Fixed Income</v>
          </cell>
          <cell r="K1588" t="str">
            <v>Non-Fixed Income</v>
          </cell>
          <cell r="L1588" t="str">
            <v>U.S. Small-cap Blend Common Stock</v>
          </cell>
          <cell r="M1588">
            <v>0</v>
          </cell>
          <cell r="N1588">
            <v>0.01</v>
          </cell>
        </row>
        <row r="1589">
          <cell r="A1589" t="str">
            <v>NHC</v>
          </cell>
          <cell r="B1589" t="str">
            <v>National HealthCare Corp</v>
          </cell>
          <cell r="C1589" t="str">
            <v>U.S.</v>
          </cell>
          <cell r="D1589" t="str">
            <v>Satellite</v>
          </cell>
          <cell r="E1589" t="str">
            <v>Small-cap</v>
          </cell>
          <cell r="F1589" t="str">
            <v>Value</v>
          </cell>
          <cell r="G1589" t="str">
            <v>Health Care</v>
          </cell>
          <cell r="H1589" t="str">
            <v>Common Stock</v>
          </cell>
          <cell r="I1589" t="str">
            <v>Equity</v>
          </cell>
          <cell r="J1589" t="str">
            <v>Non-Fixed Income</v>
          </cell>
          <cell r="K1589" t="str">
            <v>Non-Fixed Income</v>
          </cell>
          <cell r="L1589" t="str">
            <v>U.S. Small-cap Value Common Stock</v>
          </cell>
          <cell r="M1589">
            <v>0</v>
          </cell>
          <cell r="N1589">
            <v>0.05</v>
          </cell>
        </row>
        <row r="1590">
          <cell r="A1590" t="str">
            <v>NI</v>
          </cell>
          <cell r="B1590" t="str">
            <v>NiSource Inc</v>
          </cell>
          <cell r="C1590" t="str">
            <v>U.S.</v>
          </cell>
          <cell r="D1590" t="str">
            <v>Satellite</v>
          </cell>
          <cell r="E1590" t="str">
            <v>Mid-cap</v>
          </cell>
          <cell r="F1590" t="str">
            <v>Blend</v>
          </cell>
          <cell r="G1590" t="str">
            <v>Utilities</v>
          </cell>
          <cell r="H1590" t="str">
            <v>Common Stock</v>
          </cell>
          <cell r="I1590" t="str">
            <v>Equity</v>
          </cell>
          <cell r="J1590" t="str">
            <v>Non-Fixed Income</v>
          </cell>
          <cell r="K1590" t="str">
            <v>Non-Fixed Income</v>
          </cell>
          <cell r="L1590" t="str">
            <v>U.S. Mid-cap Blend Common Stock</v>
          </cell>
          <cell r="M1590">
            <v>0</v>
          </cell>
          <cell r="N1590">
            <v>0.05</v>
          </cell>
        </row>
        <row r="1591">
          <cell r="A1591" t="str">
            <v>NJR</v>
          </cell>
          <cell r="B1591" t="str">
            <v>New Jersey Resources Corp</v>
          </cell>
          <cell r="C1591" t="str">
            <v>U.S.</v>
          </cell>
          <cell r="D1591" t="str">
            <v>Satellite</v>
          </cell>
          <cell r="E1591" t="str">
            <v>Small-cap</v>
          </cell>
          <cell r="F1591" t="str">
            <v>Blend</v>
          </cell>
          <cell r="G1591" t="str">
            <v>Utilities</v>
          </cell>
          <cell r="H1591" t="str">
            <v>Common Stock</v>
          </cell>
          <cell r="I1591" t="str">
            <v>Equity</v>
          </cell>
          <cell r="J1591" t="str">
            <v>Non-Fixed Income</v>
          </cell>
          <cell r="K1591" t="str">
            <v>Non-Fixed Income</v>
          </cell>
          <cell r="L1591" t="str">
            <v>U.S. Small-cap Blend Common Stock</v>
          </cell>
          <cell r="M1591">
            <v>0</v>
          </cell>
          <cell r="N1591">
            <v>0.04</v>
          </cell>
        </row>
        <row r="1592">
          <cell r="A1592" t="str">
            <v>NKE</v>
          </cell>
          <cell r="B1592" t="str">
            <v>NIKE Inc</v>
          </cell>
          <cell r="C1592" t="str">
            <v>U.S.</v>
          </cell>
          <cell r="D1592" t="str">
            <v>Satellite</v>
          </cell>
          <cell r="E1592" t="str">
            <v>Large-cap</v>
          </cell>
          <cell r="F1592" t="str">
            <v>Growth</v>
          </cell>
          <cell r="G1592" t="str">
            <v>Consumer Discretionary</v>
          </cell>
          <cell r="H1592" t="str">
            <v>Common Stock</v>
          </cell>
          <cell r="I1592" t="str">
            <v>Equity</v>
          </cell>
          <cell r="J1592" t="str">
            <v>Non-Fixed Income</v>
          </cell>
          <cell r="K1592" t="str">
            <v>Non-Fixed Income</v>
          </cell>
          <cell r="L1592" t="str">
            <v>U.S. Large-cap Growth Common Stock</v>
          </cell>
          <cell r="M1592">
            <v>0</v>
          </cell>
          <cell r="N1592">
            <v>0.05</v>
          </cell>
        </row>
        <row r="1593">
          <cell r="A1593" t="str">
            <v>NKTR</v>
          </cell>
          <cell r="B1593" t="str">
            <v>Nektar Therapeutics</v>
          </cell>
          <cell r="C1593" t="str">
            <v>U.S.</v>
          </cell>
          <cell r="D1593" t="str">
            <v>Satellite</v>
          </cell>
          <cell r="E1593" t="str">
            <v>Small-cap</v>
          </cell>
          <cell r="F1593" t="str">
            <v>Growth</v>
          </cell>
          <cell r="G1593" t="str">
            <v>Health Care</v>
          </cell>
          <cell r="H1593" t="str">
            <v>Common Stock</v>
          </cell>
          <cell r="I1593" t="str">
            <v>Equity</v>
          </cell>
          <cell r="J1593" t="str">
            <v>Non-Fixed Income</v>
          </cell>
          <cell r="K1593" t="str">
            <v>Non-Fixed Income</v>
          </cell>
          <cell r="L1593" t="str">
            <v>U.S. Small-cap Growth Common Stock</v>
          </cell>
          <cell r="M1593">
            <v>0</v>
          </cell>
          <cell r="N1593">
            <v>0.01</v>
          </cell>
        </row>
        <row r="1594">
          <cell r="A1594" t="str">
            <v>NL</v>
          </cell>
          <cell r="B1594" t="str">
            <v>NL Industries Inc</v>
          </cell>
          <cell r="C1594" t="str">
            <v>U.S.</v>
          </cell>
          <cell r="D1594" t="str">
            <v>Satellite</v>
          </cell>
          <cell r="E1594" t="str">
            <v>Small-cap</v>
          </cell>
          <cell r="F1594" t="str">
            <v>Blend</v>
          </cell>
          <cell r="G1594" t="str">
            <v>Industrials</v>
          </cell>
          <cell r="H1594" t="str">
            <v>Common Stock</v>
          </cell>
          <cell r="I1594" t="str">
            <v>Equity</v>
          </cell>
          <cell r="J1594" t="str">
            <v>Non-Fixed Income</v>
          </cell>
          <cell r="K1594" t="str">
            <v>Non-Fixed Income</v>
          </cell>
          <cell r="L1594" t="str">
            <v>U.S. Small-cap Blend Common Stock</v>
          </cell>
          <cell r="M1594">
            <v>0</v>
          </cell>
          <cell r="N1594">
            <v>0.01</v>
          </cell>
        </row>
        <row r="1595">
          <cell r="A1595" t="str">
            <v>NLOK</v>
          </cell>
          <cell r="B1595" t="str">
            <v>NortonLifeLock Inc</v>
          </cell>
          <cell r="C1595" t="str">
            <v>U.S.</v>
          </cell>
          <cell r="D1595" t="str">
            <v>Satellite</v>
          </cell>
          <cell r="E1595" t="str">
            <v>Mid-cap</v>
          </cell>
          <cell r="F1595" t="str">
            <v>Growth</v>
          </cell>
          <cell r="G1595" t="str">
            <v>Technology</v>
          </cell>
          <cell r="H1595" t="str">
            <v>Common Stock</v>
          </cell>
          <cell r="I1595" t="str">
            <v>Equity</v>
          </cell>
          <cell r="J1595" t="str">
            <v>Non-Fixed Income</v>
          </cell>
          <cell r="K1595" t="str">
            <v>Non-Fixed Income</v>
          </cell>
          <cell r="L1595" t="str">
            <v>U.S. Mid-cap Growth Common Stock</v>
          </cell>
          <cell r="M1595">
            <v>0</v>
          </cell>
          <cell r="N1595">
            <v>0.04</v>
          </cell>
        </row>
        <row r="1596">
          <cell r="A1596" t="str">
            <v>NLS</v>
          </cell>
          <cell r="B1596" t="str">
            <v>Nautilus Inc</v>
          </cell>
          <cell r="C1596" t="str">
            <v>U.S.</v>
          </cell>
          <cell r="D1596" t="str">
            <v>Satellite</v>
          </cell>
          <cell r="E1596" t="str">
            <v>Small-cap</v>
          </cell>
          <cell r="F1596" t="str">
            <v>Value</v>
          </cell>
          <cell r="G1596" t="str">
            <v>Consumer Discretionary</v>
          </cell>
          <cell r="H1596" t="str">
            <v>Common Stock</v>
          </cell>
          <cell r="I1596" t="str">
            <v>Equity</v>
          </cell>
          <cell r="J1596" t="str">
            <v>Non-Fixed Income</v>
          </cell>
          <cell r="K1596" t="str">
            <v>Non-Fixed Income</v>
          </cell>
          <cell r="L1596" t="str">
            <v>U.S. Small-cap Value Common Stock</v>
          </cell>
          <cell r="M1596">
            <v>0</v>
          </cell>
          <cell r="N1596">
            <v>0.01</v>
          </cell>
        </row>
        <row r="1597">
          <cell r="A1597" t="str">
            <v>NLSN</v>
          </cell>
          <cell r="B1597" t="str">
            <v>Nielsen Holdings PLC</v>
          </cell>
          <cell r="C1597" t="str">
            <v>U.S.</v>
          </cell>
          <cell r="D1597" t="str">
            <v>Satellite</v>
          </cell>
          <cell r="E1597" t="str">
            <v>Mid-cap</v>
          </cell>
          <cell r="F1597" t="str">
            <v>Blend</v>
          </cell>
          <cell r="G1597" t="str">
            <v>Technology</v>
          </cell>
          <cell r="H1597" t="str">
            <v>Common Stock</v>
          </cell>
          <cell r="I1597" t="str">
            <v>Equity</v>
          </cell>
          <cell r="J1597" t="str">
            <v>Non-Fixed Income</v>
          </cell>
          <cell r="K1597" t="str">
            <v>Non-Fixed Income</v>
          </cell>
          <cell r="L1597" t="str">
            <v>U.S. Mid-cap Blend Common Stock</v>
          </cell>
          <cell r="M1597">
            <v>0</v>
          </cell>
          <cell r="N1597">
            <v>0.02</v>
          </cell>
        </row>
        <row r="1598">
          <cell r="A1598" t="str">
            <v>NMIH</v>
          </cell>
          <cell r="B1598" t="str">
            <v>NMI Holdings Inc</v>
          </cell>
          <cell r="C1598" t="str">
            <v>U.S.</v>
          </cell>
          <cell r="D1598" t="str">
            <v>Satellite</v>
          </cell>
          <cell r="E1598" t="str">
            <v>Small-cap</v>
          </cell>
          <cell r="F1598" t="str">
            <v>Blend</v>
          </cell>
          <cell r="G1598" t="str">
            <v>Financials</v>
          </cell>
          <cell r="H1598" t="str">
            <v>Common Stock</v>
          </cell>
          <cell r="I1598" t="str">
            <v>Equity</v>
          </cell>
          <cell r="J1598" t="str">
            <v>Non-Fixed Income</v>
          </cell>
          <cell r="K1598" t="str">
            <v>Non-Fixed Income</v>
          </cell>
          <cell r="L1598" t="str">
            <v>U.S. Small-cap Blend Common Stock</v>
          </cell>
          <cell r="M1598">
            <v>0</v>
          </cell>
          <cell r="N1598">
            <v>0.02</v>
          </cell>
        </row>
        <row r="1599">
          <cell r="A1599" t="str">
            <v>NMRK</v>
          </cell>
          <cell r="B1599" t="str">
            <v>Newmark Group Inc</v>
          </cell>
          <cell r="C1599" t="str">
            <v>U.S.</v>
          </cell>
          <cell r="D1599" t="str">
            <v>Satellite</v>
          </cell>
          <cell r="E1599" t="str">
            <v>Small-cap</v>
          </cell>
          <cell r="F1599" t="str">
            <v>Value</v>
          </cell>
          <cell r="G1599" t="str">
            <v>Real Estate</v>
          </cell>
          <cell r="H1599" t="str">
            <v>Common Stock</v>
          </cell>
          <cell r="I1599" t="str">
            <v>Equity</v>
          </cell>
          <cell r="J1599" t="str">
            <v>Non-Fixed Income</v>
          </cell>
          <cell r="K1599" t="str">
            <v>Non-Fixed Income</v>
          </cell>
          <cell r="L1599" t="str">
            <v>U.S. Small-cap Value Common Stock</v>
          </cell>
          <cell r="M1599">
            <v>0</v>
          </cell>
          <cell r="N1599">
            <v>0.01</v>
          </cell>
        </row>
        <row r="1600">
          <cell r="A1600" t="str">
            <v>NNBR</v>
          </cell>
          <cell r="B1600" t="str">
            <v>NN Inc</v>
          </cell>
          <cell r="C1600" t="str">
            <v>U.S.</v>
          </cell>
          <cell r="D1600" t="str">
            <v>Satellite</v>
          </cell>
          <cell r="E1600" t="str">
            <v>Small-cap</v>
          </cell>
          <cell r="F1600" t="str">
            <v>Value</v>
          </cell>
          <cell r="G1600" t="str">
            <v>Industrials</v>
          </cell>
          <cell r="H1600" t="str">
            <v>Common Stock</v>
          </cell>
          <cell r="I1600" t="str">
            <v>Equity</v>
          </cell>
          <cell r="J1600" t="str">
            <v>Non-Fixed Income</v>
          </cell>
          <cell r="K1600" t="str">
            <v>Non-Fixed Income</v>
          </cell>
          <cell r="L1600" t="str">
            <v>U.S. Small-cap Value Common Stock</v>
          </cell>
          <cell r="M1600">
            <v>0</v>
          </cell>
          <cell r="N1600">
            <v>0.01</v>
          </cell>
        </row>
        <row r="1601">
          <cell r="A1601" t="str">
            <v>NNI</v>
          </cell>
          <cell r="B1601" t="str">
            <v>Nelnet Inc</v>
          </cell>
          <cell r="C1601" t="str">
            <v>U.S.</v>
          </cell>
          <cell r="D1601" t="str">
            <v>Satellite</v>
          </cell>
          <cell r="E1601" t="str">
            <v>Small-cap</v>
          </cell>
          <cell r="F1601" t="str">
            <v>Blend</v>
          </cell>
          <cell r="G1601" t="str">
            <v>Financials</v>
          </cell>
          <cell r="H1601" t="str">
            <v>Common Stock</v>
          </cell>
          <cell r="I1601" t="str">
            <v>Equity</v>
          </cell>
          <cell r="J1601" t="str">
            <v>Non-Fixed Income</v>
          </cell>
          <cell r="K1601" t="str">
            <v>Non-Fixed Income</v>
          </cell>
          <cell r="L1601" t="str">
            <v>U.S. Small-cap Blend Common Stock</v>
          </cell>
          <cell r="M1601">
            <v>0</v>
          </cell>
          <cell r="N1601">
            <v>0.04</v>
          </cell>
        </row>
        <row r="1602">
          <cell r="A1602" t="str">
            <v>NOC</v>
          </cell>
          <cell r="B1602" t="str">
            <v>Northrop Grumman Corp</v>
          </cell>
          <cell r="C1602" t="str">
            <v>U.S.</v>
          </cell>
          <cell r="D1602" t="str">
            <v>Satellite</v>
          </cell>
          <cell r="E1602" t="str">
            <v>Large-cap</v>
          </cell>
          <cell r="F1602" t="str">
            <v>Blend</v>
          </cell>
          <cell r="G1602" t="str">
            <v>Industrials</v>
          </cell>
          <cell r="H1602" t="str">
            <v>Common Stock</v>
          </cell>
          <cell r="I1602" t="str">
            <v>Equity</v>
          </cell>
          <cell r="J1602" t="str">
            <v>Non-Fixed Income</v>
          </cell>
          <cell r="K1602" t="str">
            <v>Non-Fixed Income</v>
          </cell>
          <cell r="L1602" t="str">
            <v>U.S. Large-cap Blend Common Stock</v>
          </cell>
          <cell r="M1602">
            <v>0</v>
          </cell>
          <cell r="N1602">
            <v>0.05</v>
          </cell>
        </row>
        <row r="1603">
          <cell r="A1603" t="str">
            <v>NODK</v>
          </cell>
          <cell r="B1603" t="str">
            <v>NI Holdings Inc</v>
          </cell>
          <cell r="C1603" t="str">
            <v>U.S.</v>
          </cell>
          <cell r="D1603" t="str">
            <v>Satellite</v>
          </cell>
          <cell r="E1603" t="str">
            <v>Small-cap</v>
          </cell>
          <cell r="F1603" t="str">
            <v>Value</v>
          </cell>
          <cell r="G1603" t="str">
            <v>Financials</v>
          </cell>
          <cell r="H1603" t="str">
            <v>Common Stock</v>
          </cell>
          <cell r="I1603" t="str">
            <v>Equity</v>
          </cell>
          <cell r="J1603" t="str">
            <v>Non-Fixed Income</v>
          </cell>
          <cell r="K1603" t="str">
            <v>Non-Fixed Income</v>
          </cell>
          <cell r="L1603" t="str">
            <v>U.S. Small-cap Value Common Stock</v>
          </cell>
          <cell r="M1603">
            <v>0</v>
          </cell>
          <cell r="N1603">
            <v>0.04</v>
          </cell>
        </row>
        <row r="1604">
          <cell r="A1604" t="str">
            <v>NOG</v>
          </cell>
          <cell r="B1604" t="str">
            <v>Northern Oil and Gas Inc</v>
          </cell>
          <cell r="C1604" t="str">
            <v>U.S.</v>
          </cell>
          <cell r="D1604" t="str">
            <v>Satellite</v>
          </cell>
          <cell r="E1604" t="str">
            <v>Small-cap</v>
          </cell>
          <cell r="F1604" t="str">
            <v>Growth</v>
          </cell>
          <cell r="G1604" t="str">
            <v>Energy</v>
          </cell>
          <cell r="H1604" t="str">
            <v>Common Stock</v>
          </cell>
          <cell r="I1604" t="str">
            <v>Equity</v>
          </cell>
          <cell r="J1604" t="str">
            <v>Non-Fixed Income</v>
          </cell>
          <cell r="K1604" t="str">
            <v>Non-Fixed Income</v>
          </cell>
          <cell r="L1604" t="str">
            <v>U.S. Small-cap Growth Common Stock</v>
          </cell>
          <cell r="M1604">
            <v>0</v>
          </cell>
          <cell r="N1604">
            <v>0.01</v>
          </cell>
        </row>
        <row r="1605">
          <cell r="A1605" t="str">
            <v>NOTV</v>
          </cell>
          <cell r="B1605" t="str">
            <v>Inotiv Inc</v>
          </cell>
          <cell r="C1605" t="str">
            <v>U.S.</v>
          </cell>
          <cell r="D1605" t="str">
            <v>Satellite</v>
          </cell>
          <cell r="E1605" t="str">
            <v>Small-cap</v>
          </cell>
          <cell r="F1605" t="str">
            <v>Growth</v>
          </cell>
          <cell r="G1605" t="str">
            <v>Health Care</v>
          </cell>
          <cell r="H1605" t="str">
            <v>Common Stock</v>
          </cell>
          <cell r="I1605" t="str">
            <v>Equity</v>
          </cell>
          <cell r="J1605" t="str">
            <v>Non-Fixed Income</v>
          </cell>
          <cell r="K1605" t="str">
            <v>Non-Fixed Income</v>
          </cell>
          <cell r="L1605" t="str">
            <v>U.S. Small-cap Growth Common Stock</v>
          </cell>
          <cell r="M1605">
            <v>0</v>
          </cell>
          <cell r="N1605">
            <v>0.03</v>
          </cell>
        </row>
        <row r="1606">
          <cell r="A1606" t="str">
            <v>NOV</v>
          </cell>
          <cell r="B1606" t="str">
            <v>NOV Inc</v>
          </cell>
          <cell r="C1606" t="str">
            <v>U.S.</v>
          </cell>
          <cell r="D1606" t="str">
            <v>Satellite</v>
          </cell>
          <cell r="E1606" t="str">
            <v>Small-cap</v>
          </cell>
          <cell r="F1606" t="str">
            <v>Value</v>
          </cell>
          <cell r="G1606" t="str">
            <v>Energy</v>
          </cell>
          <cell r="H1606" t="str">
            <v>Common Stock</v>
          </cell>
          <cell r="I1606" t="str">
            <v>Equity</v>
          </cell>
          <cell r="J1606" t="str">
            <v>Non-Fixed Income</v>
          </cell>
          <cell r="K1606" t="str">
            <v>Non-Fixed Income</v>
          </cell>
          <cell r="L1606" t="str">
            <v>U.S. Small-cap Value Common Stock</v>
          </cell>
          <cell r="M1606">
            <v>0</v>
          </cell>
          <cell r="N1606">
            <v>0.01</v>
          </cell>
        </row>
        <row r="1607">
          <cell r="A1607" t="str">
            <v>NOVA</v>
          </cell>
          <cell r="B1607" t="str">
            <v>Sunnova Energy International Inc</v>
          </cell>
          <cell r="C1607" t="str">
            <v>U.S.</v>
          </cell>
          <cell r="D1607" t="str">
            <v>Satellite</v>
          </cell>
          <cell r="E1607" t="str">
            <v>Small-cap</v>
          </cell>
          <cell r="F1607" t="str">
            <v>Growth</v>
          </cell>
          <cell r="G1607" t="str">
            <v>Energy</v>
          </cell>
          <cell r="H1607" t="str">
            <v>Common Stock</v>
          </cell>
          <cell r="I1607" t="str">
            <v>Equity</v>
          </cell>
          <cell r="J1607" t="str">
            <v>Non-Fixed Income</v>
          </cell>
          <cell r="K1607" t="str">
            <v>Non-Fixed Income</v>
          </cell>
          <cell r="L1607" t="str">
            <v>U.S. Small-cap Growth Common Stock</v>
          </cell>
          <cell r="M1607">
            <v>0</v>
          </cell>
          <cell r="N1607">
            <v>0.03</v>
          </cell>
        </row>
        <row r="1608">
          <cell r="A1608" t="str">
            <v>NOVT</v>
          </cell>
          <cell r="B1608" t="str">
            <v>Novanta Inc</v>
          </cell>
          <cell r="C1608" t="str">
            <v>U.S.</v>
          </cell>
          <cell r="D1608" t="str">
            <v>Satellite</v>
          </cell>
          <cell r="E1608" t="str">
            <v>Small-cap</v>
          </cell>
          <cell r="F1608" t="str">
            <v>Growth</v>
          </cell>
          <cell r="G1608" t="str">
            <v>Industrials</v>
          </cell>
          <cell r="H1608" t="str">
            <v>Common Stock</v>
          </cell>
          <cell r="I1608" t="str">
            <v>Equity</v>
          </cell>
          <cell r="J1608" t="str">
            <v>Non-Fixed Income</v>
          </cell>
          <cell r="K1608" t="str">
            <v>Non-Fixed Income</v>
          </cell>
          <cell r="L1608" t="str">
            <v>U.S. Small-cap Growth Common Stock</v>
          </cell>
          <cell r="M1608">
            <v>0</v>
          </cell>
          <cell r="N1608">
            <v>0.05</v>
          </cell>
        </row>
        <row r="1609">
          <cell r="A1609" t="str">
            <v>NOW</v>
          </cell>
          <cell r="B1609" t="str">
            <v>ServiceNow Inc</v>
          </cell>
          <cell r="C1609" t="str">
            <v>U.S.</v>
          </cell>
          <cell r="D1609" t="str">
            <v>Satellite</v>
          </cell>
          <cell r="E1609" t="str">
            <v>Large-cap</v>
          </cell>
          <cell r="F1609" t="str">
            <v>Growth</v>
          </cell>
          <cell r="G1609" t="str">
            <v>Technology</v>
          </cell>
          <cell r="H1609" t="str">
            <v>Common Stock</v>
          </cell>
          <cell r="I1609" t="str">
            <v>Equity</v>
          </cell>
          <cell r="J1609" t="str">
            <v>Non-Fixed Income</v>
          </cell>
          <cell r="K1609" t="str">
            <v>Non-Fixed Income</v>
          </cell>
          <cell r="L1609" t="str">
            <v>U.S. Large-cap Growth Common Stock</v>
          </cell>
          <cell r="M1609">
            <v>0</v>
          </cell>
          <cell r="N1609">
            <v>0.05</v>
          </cell>
        </row>
        <row r="1610">
          <cell r="A1610" t="str">
            <v>NP</v>
          </cell>
          <cell r="B1610" t="str">
            <v>Neenah Inc</v>
          </cell>
          <cell r="C1610" t="str">
            <v>U.S.</v>
          </cell>
          <cell r="D1610" t="str">
            <v>Satellite</v>
          </cell>
          <cell r="E1610" t="str">
            <v>Small-cap</v>
          </cell>
          <cell r="F1610" t="str">
            <v>Value</v>
          </cell>
          <cell r="G1610" t="str">
            <v>Materials</v>
          </cell>
          <cell r="H1610" t="str">
            <v>Common Stock</v>
          </cell>
          <cell r="I1610" t="str">
            <v>Equity</v>
          </cell>
          <cell r="J1610" t="str">
            <v>Non-Fixed Income</v>
          </cell>
          <cell r="K1610" t="str">
            <v>Non-Fixed Income</v>
          </cell>
          <cell r="L1610" t="str">
            <v>U.S. Small-cap Value Common Stock</v>
          </cell>
          <cell r="M1610">
            <v>0</v>
          </cell>
          <cell r="N1610">
            <v>0.03</v>
          </cell>
        </row>
        <row r="1611">
          <cell r="A1611" t="str">
            <v>NPCE</v>
          </cell>
          <cell r="B1611" t="str">
            <v>NeuroPace Inc</v>
          </cell>
          <cell r="C1611" t="str">
            <v>U.S.</v>
          </cell>
          <cell r="D1611" t="str">
            <v>Satellite</v>
          </cell>
          <cell r="E1611" t="str">
            <v>Small-cap</v>
          </cell>
          <cell r="F1611" t="str">
            <v>Growth</v>
          </cell>
          <cell r="G1611" t="str">
            <v>Health Care</v>
          </cell>
          <cell r="H1611" t="str">
            <v>Common Stock</v>
          </cell>
          <cell r="I1611" t="str">
            <v>Equity</v>
          </cell>
          <cell r="J1611" t="str">
            <v>Non-Fixed Income</v>
          </cell>
          <cell r="K1611" t="str">
            <v>Non-Fixed Income</v>
          </cell>
          <cell r="L1611" t="str">
            <v>U.S. Small-cap Growth Common Stock</v>
          </cell>
          <cell r="M1611">
            <v>0</v>
          </cell>
          <cell r="N1611">
            <v>0.05</v>
          </cell>
        </row>
        <row r="1612">
          <cell r="A1612" t="str">
            <v>NPK</v>
          </cell>
          <cell r="B1612" t="str">
            <v>National Presto Industries Inc</v>
          </cell>
          <cell r="C1612" t="str">
            <v>U.S.</v>
          </cell>
          <cell r="D1612" t="str">
            <v>Satellite</v>
          </cell>
          <cell r="E1612" t="str">
            <v>Small-cap</v>
          </cell>
          <cell r="F1612" t="str">
            <v>Blend</v>
          </cell>
          <cell r="G1612" t="str">
            <v>Industrials</v>
          </cell>
          <cell r="H1612" t="str">
            <v>Common Stock</v>
          </cell>
          <cell r="I1612" t="str">
            <v>Equity</v>
          </cell>
          <cell r="J1612" t="str">
            <v>Non-Fixed Income</v>
          </cell>
          <cell r="K1612" t="str">
            <v>Non-Fixed Income</v>
          </cell>
          <cell r="L1612" t="str">
            <v>U.S. Small-cap Blend Common Stock</v>
          </cell>
          <cell r="M1612">
            <v>0</v>
          </cell>
          <cell r="N1612">
            <v>0.04</v>
          </cell>
        </row>
        <row r="1613">
          <cell r="A1613" t="str">
            <v>NPO</v>
          </cell>
          <cell r="B1613" t="str">
            <v>EnPro Industries Inc</v>
          </cell>
          <cell r="C1613" t="str">
            <v>U.S.</v>
          </cell>
          <cell r="D1613" t="str">
            <v>Satellite</v>
          </cell>
          <cell r="E1613" t="str">
            <v>Small-cap</v>
          </cell>
          <cell r="F1613" t="str">
            <v>Blend</v>
          </cell>
          <cell r="G1613" t="str">
            <v>Industrials</v>
          </cell>
          <cell r="H1613" t="str">
            <v>Common Stock</v>
          </cell>
          <cell r="I1613" t="str">
            <v>Equity</v>
          </cell>
          <cell r="J1613" t="str">
            <v>Non-Fixed Income</v>
          </cell>
          <cell r="K1613" t="str">
            <v>Non-Fixed Income</v>
          </cell>
          <cell r="L1613" t="str">
            <v>U.S. Small-cap Blend Common Stock</v>
          </cell>
          <cell r="M1613">
            <v>0</v>
          </cell>
          <cell r="N1613">
            <v>0.02</v>
          </cell>
        </row>
        <row r="1614">
          <cell r="A1614" t="str">
            <v>NPTN</v>
          </cell>
          <cell r="B1614" t="str">
            <v>NeoPhotonics Corp</v>
          </cell>
          <cell r="C1614" t="str">
            <v>U.S.</v>
          </cell>
          <cell r="D1614" t="str">
            <v>Satellite</v>
          </cell>
          <cell r="E1614" t="str">
            <v>Small-cap</v>
          </cell>
          <cell r="F1614" t="str">
            <v>Blend</v>
          </cell>
          <cell r="G1614" t="str">
            <v>Technology</v>
          </cell>
          <cell r="H1614" t="str">
            <v>Common Stock</v>
          </cell>
          <cell r="I1614" t="str">
            <v>Equity</v>
          </cell>
          <cell r="J1614" t="str">
            <v>Non-Fixed Income</v>
          </cell>
          <cell r="K1614" t="str">
            <v>Non-Fixed Income</v>
          </cell>
          <cell r="L1614" t="str">
            <v>U.S. Small-cap Blend Common Stock</v>
          </cell>
          <cell r="M1614">
            <v>0</v>
          </cell>
          <cell r="N1614">
            <v>0.01</v>
          </cell>
        </row>
        <row r="1615">
          <cell r="A1615" t="str">
            <v>NR</v>
          </cell>
          <cell r="B1615" t="str">
            <v>Newpark Resources Inc</v>
          </cell>
          <cell r="C1615" t="str">
            <v>U.S.</v>
          </cell>
          <cell r="D1615" t="str">
            <v>Satellite</v>
          </cell>
          <cell r="E1615" t="str">
            <v>Small-cap</v>
          </cell>
          <cell r="F1615" t="str">
            <v>Value</v>
          </cell>
          <cell r="G1615" t="str">
            <v>Energy</v>
          </cell>
          <cell r="H1615" t="str">
            <v>Common Stock</v>
          </cell>
          <cell r="I1615" t="str">
            <v>Equity</v>
          </cell>
          <cell r="J1615" t="str">
            <v>Non-Fixed Income</v>
          </cell>
          <cell r="K1615" t="str">
            <v>Non-Fixed Income</v>
          </cell>
          <cell r="L1615" t="str">
            <v>U.S. Small-cap Value Common Stock</v>
          </cell>
          <cell r="M1615">
            <v>0</v>
          </cell>
          <cell r="N1615">
            <v>0.01</v>
          </cell>
        </row>
        <row r="1616">
          <cell r="A1616" t="str">
            <v>NRC</v>
          </cell>
          <cell r="B1616" t="str">
            <v>National Research Corp</v>
          </cell>
          <cell r="C1616" t="str">
            <v>U.S.</v>
          </cell>
          <cell r="D1616" t="str">
            <v>Satellite</v>
          </cell>
          <cell r="E1616" t="str">
            <v>Small-cap</v>
          </cell>
          <cell r="F1616" t="str">
            <v>Growth</v>
          </cell>
          <cell r="G1616" t="str">
            <v>Industrials</v>
          </cell>
          <cell r="H1616" t="str">
            <v>Common Stock</v>
          </cell>
          <cell r="I1616" t="str">
            <v>Equity</v>
          </cell>
          <cell r="J1616" t="str">
            <v>Non-Fixed Income</v>
          </cell>
          <cell r="K1616" t="str">
            <v>Non-Fixed Income</v>
          </cell>
          <cell r="L1616" t="str">
            <v>U.S. Small-cap Growth Common Stock</v>
          </cell>
          <cell r="M1616">
            <v>0</v>
          </cell>
          <cell r="N1616">
            <v>0.04</v>
          </cell>
        </row>
        <row r="1617">
          <cell r="A1617" t="str">
            <v>NRG</v>
          </cell>
          <cell r="B1617" t="str">
            <v>NRG Energy Inc</v>
          </cell>
          <cell r="C1617" t="str">
            <v>U.S.</v>
          </cell>
          <cell r="D1617" t="str">
            <v>Satellite</v>
          </cell>
          <cell r="E1617" t="str">
            <v>Mid-cap</v>
          </cell>
          <cell r="F1617" t="str">
            <v>Value</v>
          </cell>
          <cell r="G1617" t="str">
            <v>Utilities</v>
          </cell>
          <cell r="H1617" t="str">
            <v>Common Stock</v>
          </cell>
          <cell r="I1617" t="str">
            <v>Equity</v>
          </cell>
          <cell r="J1617" t="str">
            <v>Non-Fixed Income</v>
          </cell>
          <cell r="K1617" t="str">
            <v>Non-Fixed Income</v>
          </cell>
          <cell r="L1617" t="str">
            <v>U.S. Mid-cap Value Common Stock</v>
          </cell>
          <cell r="M1617">
            <v>0</v>
          </cell>
          <cell r="N1617">
            <v>0.04</v>
          </cell>
        </row>
        <row r="1618">
          <cell r="A1618" t="str">
            <v>NRIM</v>
          </cell>
          <cell r="B1618" t="str">
            <v>Northrim BanCorp Inc</v>
          </cell>
          <cell r="C1618" t="str">
            <v>U.S.</v>
          </cell>
          <cell r="D1618" t="str">
            <v>Satellite</v>
          </cell>
          <cell r="E1618" t="str">
            <v>Small-cap</v>
          </cell>
          <cell r="F1618" t="str">
            <v>Blend</v>
          </cell>
          <cell r="G1618" t="str">
            <v>Financials</v>
          </cell>
          <cell r="H1618" t="str">
            <v>Common Stock</v>
          </cell>
          <cell r="I1618" t="str">
            <v>Equity</v>
          </cell>
          <cell r="J1618" t="str">
            <v>Non-Fixed Income</v>
          </cell>
          <cell r="K1618" t="str">
            <v>Non-Fixed Income</v>
          </cell>
          <cell r="L1618" t="str">
            <v>U.S. Small-cap Blend Common Stock</v>
          </cell>
          <cell r="M1618">
            <v>0</v>
          </cell>
          <cell r="N1618">
            <v>0.04</v>
          </cell>
        </row>
        <row r="1619">
          <cell r="A1619" t="str">
            <v>NRIX</v>
          </cell>
          <cell r="B1619" t="str">
            <v>Nurix Therapeutics Inc</v>
          </cell>
          <cell r="C1619" t="str">
            <v>U.S.</v>
          </cell>
          <cell r="D1619" t="str">
            <v>Satellite</v>
          </cell>
          <cell r="E1619" t="str">
            <v>Small-cap</v>
          </cell>
          <cell r="F1619" t="str">
            <v>Growth</v>
          </cell>
          <cell r="G1619" t="str">
            <v>Health Care</v>
          </cell>
          <cell r="H1619" t="str">
            <v>Common Stock</v>
          </cell>
          <cell r="I1619" t="str">
            <v>Equity</v>
          </cell>
          <cell r="J1619" t="str">
            <v>Non-Fixed Income</v>
          </cell>
          <cell r="K1619" t="str">
            <v>Non-Fixed Income</v>
          </cell>
          <cell r="L1619" t="str">
            <v>U.S. Small-cap Growth Common Stock</v>
          </cell>
          <cell r="M1619">
            <v>0</v>
          </cell>
          <cell r="N1619">
            <v>0.03</v>
          </cell>
        </row>
        <row r="1620">
          <cell r="A1620" t="str">
            <v>NSC</v>
          </cell>
          <cell r="B1620" t="str">
            <v>Norfolk Southern Corp</v>
          </cell>
          <cell r="C1620" t="str">
            <v>U.S.</v>
          </cell>
          <cell r="D1620" t="str">
            <v>Satellite</v>
          </cell>
          <cell r="E1620" t="str">
            <v>Large-cap</v>
          </cell>
          <cell r="F1620" t="str">
            <v>Growth</v>
          </cell>
          <cell r="G1620" t="str">
            <v>Industrials</v>
          </cell>
          <cell r="H1620" t="str">
            <v>Common Stock</v>
          </cell>
          <cell r="I1620" t="str">
            <v>Equity</v>
          </cell>
          <cell r="J1620" t="str">
            <v>Non-Fixed Income</v>
          </cell>
          <cell r="K1620" t="str">
            <v>Non-Fixed Income</v>
          </cell>
          <cell r="L1620" t="str">
            <v>U.S. Large-cap Growth Common Stock</v>
          </cell>
          <cell r="M1620">
            <v>0</v>
          </cell>
          <cell r="N1620">
            <v>0.04</v>
          </cell>
        </row>
        <row r="1621">
          <cell r="A1621" t="str">
            <v>NSIT</v>
          </cell>
          <cell r="B1621" t="str">
            <v>Insight Enterprises Inc</v>
          </cell>
          <cell r="C1621" t="str">
            <v>U.S.</v>
          </cell>
          <cell r="D1621" t="str">
            <v>Satellite</v>
          </cell>
          <cell r="E1621" t="str">
            <v>Small-cap</v>
          </cell>
          <cell r="F1621" t="str">
            <v>Value</v>
          </cell>
          <cell r="G1621" t="str">
            <v>Technology</v>
          </cell>
          <cell r="H1621" t="str">
            <v>Common Stock</v>
          </cell>
          <cell r="I1621" t="str">
            <v>Equity</v>
          </cell>
          <cell r="J1621" t="str">
            <v>Non-Fixed Income</v>
          </cell>
          <cell r="K1621" t="str">
            <v>Non-Fixed Income</v>
          </cell>
          <cell r="L1621" t="str">
            <v>U.S. Small-cap Value Common Stock</v>
          </cell>
          <cell r="M1621">
            <v>0</v>
          </cell>
          <cell r="N1621">
            <v>0.03</v>
          </cell>
        </row>
        <row r="1622">
          <cell r="A1622" t="str">
            <v>NSP</v>
          </cell>
          <cell r="B1622" t="str">
            <v>Insperity Inc</v>
          </cell>
          <cell r="C1622" t="str">
            <v>U.S.</v>
          </cell>
          <cell r="D1622" t="str">
            <v>Satellite</v>
          </cell>
          <cell r="E1622" t="str">
            <v>Small-cap</v>
          </cell>
          <cell r="F1622" t="str">
            <v>Value</v>
          </cell>
          <cell r="G1622" t="str">
            <v>Industrials</v>
          </cell>
          <cell r="H1622" t="str">
            <v>Common Stock</v>
          </cell>
          <cell r="I1622" t="str">
            <v>Equity</v>
          </cell>
          <cell r="J1622" t="str">
            <v>Non-Fixed Income</v>
          </cell>
          <cell r="K1622" t="str">
            <v>Non-Fixed Income</v>
          </cell>
          <cell r="L1622" t="str">
            <v>U.S. Small-cap Value Common Stock</v>
          </cell>
          <cell r="M1622">
            <v>0</v>
          </cell>
          <cell r="N1622">
            <v>0.01</v>
          </cell>
        </row>
        <row r="1623">
          <cell r="A1623" t="str">
            <v>NSSC</v>
          </cell>
          <cell r="B1623" t="str">
            <v>Napco Security Technologies Inc</v>
          </cell>
          <cell r="C1623" t="str">
            <v>U.S.</v>
          </cell>
          <cell r="D1623" t="str">
            <v>Satellite</v>
          </cell>
          <cell r="E1623" t="str">
            <v>Small-cap</v>
          </cell>
          <cell r="F1623" t="str">
            <v>Growth</v>
          </cell>
          <cell r="G1623" t="str">
            <v>Industrials</v>
          </cell>
          <cell r="H1623" t="str">
            <v>Common Stock</v>
          </cell>
          <cell r="I1623" t="str">
            <v>Equity</v>
          </cell>
          <cell r="J1623" t="str">
            <v>Non-Fixed Income</v>
          </cell>
          <cell r="K1623" t="str">
            <v>Non-Fixed Income</v>
          </cell>
          <cell r="L1623" t="str">
            <v>U.S. Small-cap Growth Common Stock</v>
          </cell>
          <cell r="M1623">
            <v>0</v>
          </cell>
          <cell r="N1623">
            <v>0.03</v>
          </cell>
        </row>
        <row r="1624">
          <cell r="A1624" t="str">
            <v>NSTG</v>
          </cell>
          <cell r="B1624" t="str">
            <v>NanoString Technologies Inc</v>
          </cell>
          <cell r="C1624" t="str">
            <v>U.S.</v>
          </cell>
          <cell r="D1624" t="str">
            <v>Satellite</v>
          </cell>
          <cell r="E1624" t="str">
            <v>Small-cap</v>
          </cell>
          <cell r="F1624" t="str">
            <v>Growth</v>
          </cell>
          <cell r="G1624" t="str">
            <v>Health Care</v>
          </cell>
          <cell r="H1624" t="str">
            <v>Common Stock</v>
          </cell>
          <cell r="I1624" t="str">
            <v>Equity</v>
          </cell>
          <cell r="J1624" t="str">
            <v>Non-Fixed Income</v>
          </cell>
          <cell r="K1624" t="str">
            <v>Non-Fixed Income</v>
          </cell>
          <cell r="L1624" t="str">
            <v>U.S. Small-cap Growth Common Stock</v>
          </cell>
          <cell r="M1624">
            <v>0</v>
          </cell>
          <cell r="N1624">
            <v>0.02</v>
          </cell>
        </row>
        <row r="1625">
          <cell r="A1625" t="str">
            <v>NTAP</v>
          </cell>
          <cell r="B1625" t="str">
            <v>NetApp Inc</v>
          </cell>
          <cell r="C1625" t="str">
            <v>U.S.</v>
          </cell>
          <cell r="D1625" t="str">
            <v>Satellite</v>
          </cell>
          <cell r="E1625" t="str">
            <v>Mid-cap</v>
          </cell>
          <cell r="F1625" t="str">
            <v>Blend</v>
          </cell>
          <cell r="G1625" t="str">
            <v>Technology</v>
          </cell>
          <cell r="H1625" t="str">
            <v>Common Stock</v>
          </cell>
          <cell r="I1625" t="str">
            <v>Equity</v>
          </cell>
          <cell r="J1625" t="str">
            <v>Non-Fixed Income</v>
          </cell>
          <cell r="K1625" t="str">
            <v>Non-Fixed Income</v>
          </cell>
          <cell r="L1625" t="str">
            <v>U.S. Mid-cap Blend Common Stock</v>
          </cell>
          <cell r="M1625">
            <v>0</v>
          </cell>
          <cell r="N1625">
            <v>0.03</v>
          </cell>
        </row>
        <row r="1626">
          <cell r="A1626" t="str">
            <v>NTB</v>
          </cell>
          <cell r="B1626" t="str">
            <v>Bank of NT Butterfield &amp; Son Ltd/The</v>
          </cell>
          <cell r="C1626" t="str">
            <v>U.S.</v>
          </cell>
          <cell r="D1626" t="str">
            <v>Satellite</v>
          </cell>
          <cell r="E1626" t="str">
            <v>Small-cap</v>
          </cell>
          <cell r="F1626" t="str">
            <v>Blend</v>
          </cell>
          <cell r="G1626" t="str">
            <v>Financials</v>
          </cell>
          <cell r="H1626" t="str">
            <v>Common Stock</v>
          </cell>
          <cell r="I1626" t="str">
            <v>Equity</v>
          </cell>
          <cell r="J1626" t="str">
            <v>Non-Fixed Income</v>
          </cell>
          <cell r="K1626" t="str">
            <v>Non-Fixed Income</v>
          </cell>
          <cell r="L1626" t="str">
            <v>U.S. Small-cap Blend Common Stock</v>
          </cell>
          <cell r="M1626">
            <v>0</v>
          </cell>
          <cell r="N1626">
            <v>0.02</v>
          </cell>
        </row>
        <row r="1627">
          <cell r="A1627" t="str">
            <v>NTCT</v>
          </cell>
          <cell r="B1627" t="str">
            <v>NetScout Systems Inc</v>
          </cell>
          <cell r="C1627" t="str">
            <v>U.S.</v>
          </cell>
          <cell r="D1627" t="str">
            <v>Satellite</v>
          </cell>
          <cell r="E1627" t="str">
            <v>Small-cap</v>
          </cell>
          <cell r="F1627" t="str">
            <v>Blend</v>
          </cell>
          <cell r="G1627" t="str">
            <v>Technology</v>
          </cell>
          <cell r="H1627" t="str">
            <v>Common Stock</v>
          </cell>
          <cell r="I1627" t="str">
            <v>Equity</v>
          </cell>
          <cell r="J1627" t="str">
            <v>Non-Fixed Income</v>
          </cell>
          <cell r="K1627" t="str">
            <v>Non-Fixed Income</v>
          </cell>
          <cell r="L1627" t="str">
            <v>U.S. Small-cap Blend Common Stock</v>
          </cell>
          <cell r="M1627">
            <v>0</v>
          </cell>
          <cell r="N1627">
            <v>0.04</v>
          </cell>
        </row>
        <row r="1628">
          <cell r="A1628" t="str">
            <v>NTGR</v>
          </cell>
          <cell r="B1628" t="str">
            <v>NETGEAR Inc</v>
          </cell>
          <cell r="C1628" t="str">
            <v>U.S.</v>
          </cell>
          <cell r="D1628" t="str">
            <v>Satellite</v>
          </cell>
          <cell r="E1628" t="str">
            <v>Small-cap</v>
          </cell>
          <cell r="F1628" t="str">
            <v>Value</v>
          </cell>
          <cell r="G1628" t="str">
            <v>Technology</v>
          </cell>
          <cell r="H1628" t="str">
            <v>Common Stock</v>
          </cell>
          <cell r="I1628" t="str">
            <v>Equity</v>
          </cell>
          <cell r="J1628" t="str">
            <v>Non-Fixed Income</v>
          </cell>
          <cell r="K1628" t="str">
            <v>Non-Fixed Income</v>
          </cell>
          <cell r="L1628" t="str">
            <v>U.S. Small-cap Value Common Stock</v>
          </cell>
          <cell r="M1628">
            <v>0</v>
          </cell>
          <cell r="N1628">
            <v>0.02</v>
          </cell>
        </row>
        <row r="1629">
          <cell r="A1629" t="str">
            <v>NTLA</v>
          </cell>
          <cell r="B1629" t="str">
            <v>Intellia Therapeutics Inc</v>
          </cell>
          <cell r="C1629" t="str">
            <v>U.S.</v>
          </cell>
          <cell r="D1629" t="str">
            <v>Satellite</v>
          </cell>
          <cell r="E1629" t="str">
            <v>Mid-cap</v>
          </cell>
          <cell r="F1629" t="str">
            <v>Growth</v>
          </cell>
          <cell r="G1629" t="str">
            <v>Health Care</v>
          </cell>
          <cell r="H1629" t="str">
            <v>Common Stock</v>
          </cell>
          <cell r="I1629" t="str">
            <v>Equity</v>
          </cell>
          <cell r="J1629" t="str">
            <v>Non-Fixed Income</v>
          </cell>
          <cell r="K1629" t="str">
            <v>Non-Fixed Income</v>
          </cell>
          <cell r="L1629" t="str">
            <v>U.S. Mid-cap Growth Common Stock</v>
          </cell>
          <cell r="M1629">
            <v>0</v>
          </cell>
          <cell r="N1629">
            <v>0.02</v>
          </cell>
        </row>
        <row r="1630">
          <cell r="A1630" t="str">
            <v>NTNX</v>
          </cell>
          <cell r="B1630" t="str">
            <v>Nutanix Inc</v>
          </cell>
          <cell r="C1630" t="str">
            <v>U.S.</v>
          </cell>
          <cell r="D1630" t="str">
            <v>Satellite</v>
          </cell>
          <cell r="E1630" t="str">
            <v>Mid-cap</v>
          </cell>
          <cell r="F1630" t="str">
            <v>Growth</v>
          </cell>
          <cell r="G1630" t="str">
            <v>Technology</v>
          </cell>
          <cell r="H1630" t="str">
            <v>Common Stock</v>
          </cell>
          <cell r="I1630" t="str">
            <v>Equity</v>
          </cell>
          <cell r="J1630" t="str">
            <v>Non-Fixed Income</v>
          </cell>
          <cell r="K1630" t="str">
            <v>Non-Fixed Income</v>
          </cell>
          <cell r="L1630" t="str">
            <v>U.S. Mid-cap Growth Common Stock</v>
          </cell>
          <cell r="M1630">
            <v>0</v>
          </cell>
          <cell r="N1630">
            <v>0.01</v>
          </cell>
        </row>
        <row r="1631">
          <cell r="A1631" t="str">
            <v>NTRA</v>
          </cell>
          <cell r="B1631" t="str">
            <v>Natera Inc</v>
          </cell>
          <cell r="C1631" t="str">
            <v>U.S.</v>
          </cell>
          <cell r="D1631" t="str">
            <v>Satellite</v>
          </cell>
          <cell r="E1631" t="str">
            <v>Mid-cap</v>
          </cell>
          <cell r="F1631" t="str">
            <v>Growth</v>
          </cell>
          <cell r="G1631" t="str">
            <v>Health Care</v>
          </cell>
          <cell r="H1631" t="str">
            <v>Common Stock</v>
          </cell>
          <cell r="I1631" t="str">
            <v>Equity</v>
          </cell>
          <cell r="J1631" t="str">
            <v>Non-Fixed Income</v>
          </cell>
          <cell r="K1631" t="str">
            <v>Non-Fixed Income</v>
          </cell>
          <cell r="L1631" t="str">
            <v>U.S. Mid-cap Growth Common Stock</v>
          </cell>
          <cell r="M1631">
            <v>0</v>
          </cell>
          <cell r="N1631">
            <v>0.03</v>
          </cell>
        </row>
        <row r="1632">
          <cell r="A1632" t="str">
            <v>NTRS</v>
          </cell>
          <cell r="B1632" t="str">
            <v>Northern Trust Corp</v>
          </cell>
          <cell r="C1632" t="str">
            <v>U.S.</v>
          </cell>
          <cell r="D1632" t="str">
            <v>Satellite</v>
          </cell>
          <cell r="E1632" t="str">
            <v>Mid-cap</v>
          </cell>
          <cell r="F1632" t="str">
            <v>Blend</v>
          </cell>
          <cell r="G1632" t="str">
            <v>Financials</v>
          </cell>
          <cell r="H1632" t="str">
            <v>Common Stock</v>
          </cell>
          <cell r="I1632" t="str">
            <v>Equity</v>
          </cell>
          <cell r="J1632" t="str">
            <v>Non-Fixed Income</v>
          </cell>
          <cell r="K1632" t="str">
            <v>Non-Fixed Income</v>
          </cell>
          <cell r="L1632" t="str">
            <v>U.S. Mid-cap Blend Common Stock</v>
          </cell>
          <cell r="M1632">
            <v>0</v>
          </cell>
          <cell r="N1632">
            <v>0.05</v>
          </cell>
        </row>
        <row r="1633">
          <cell r="A1633" t="str">
            <v>NTUS</v>
          </cell>
          <cell r="B1633" t="str">
            <v>Natus Medical Inc</v>
          </cell>
          <cell r="C1633" t="str">
            <v>U.S.</v>
          </cell>
          <cell r="D1633" t="str">
            <v>Satellite</v>
          </cell>
          <cell r="E1633" t="str">
            <v>Small-cap</v>
          </cell>
          <cell r="F1633" t="str">
            <v>Blend</v>
          </cell>
          <cell r="G1633" t="str">
            <v>Health Care</v>
          </cell>
          <cell r="H1633" t="str">
            <v>Common Stock</v>
          </cell>
          <cell r="I1633" t="str">
            <v>Equity</v>
          </cell>
          <cell r="J1633" t="str">
            <v>Non-Fixed Income</v>
          </cell>
          <cell r="K1633" t="str">
            <v>Non-Fixed Income</v>
          </cell>
          <cell r="L1633" t="str">
            <v>U.S. Small-cap Blend Common Stock</v>
          </cell>
          <cell r="M1633">
            <v>0</v>
          </cell>
          <cell r="N1633">
            <v>0.03</v>
          </cell>
        </row>
        <row r="1634">
          <cell r="A1634" t="str">
            <v>NUAN</v>
          </cell>
          <cell r="B1634" t="str">
            <v>Nuance Communications Inc</v>
          </cell>
          <cell r="C1634" t="str">
            <v>U.S.</v>
          </cell>
          <cell r="D1634" t="str">
            <v>Satellite</v>
          </cell>
          <cell r="E1634" t="str">
            <v>Mid-cap</v>
          </cell>
          <cell r="F1634" t="str">
            <v>Growth</v>
          </cell>
          <cell r="G1634" t="str">
            <v>Technology</v>
          </cell>
          <cell r="H1634" t="str">
            <v>Common Stock</v>
          </cell>
          <cell r="I1634" t="str">
            <v>Equity</v>
          </cell>
          <cell r="J1634" t="str">
            <v>Non-Fixed Income</v>
          </cell>
          <cell r="K1634" t="str">
            <v>Non-Fixed Income</v>
          </cell>
          <cell r="L1634" t="str">
            <v>U.S. Mid-cap Growth Common Stock</v>
          </cell>
          <cell r="M1634">
            <v>0</v>
          </cell>
          <cell r="N1634">
            <v>0.05</v>
          </cell>
        </row>
        <row r="1635">
          <cell r="A1635" t="str">
            <v>NUE</v>
          </cell>
          <cell r="B1635" t="str">
            <v>Nucor Corp</v>
          </cell>
          <cell r="C1635" t="str">
            <v>U.S.</v>
          </cell>
          <cell r="D1635" t="str">
            <v>Satellite</v>
          </cell>
          <cell r="E1635" t="str">
            <v>Mid-cap</v>
          </cell>
          <cell r="F1635" t="str">
            <v>Value</v>
          </cell>
          <cell r="G1635" t="str">
            <v>Materials</v>
          </cell>
          <cell r="H1635" t="str">
            <v>Common Stock</v>
          </cell>
          <cell r="I1635" t="str">
            <v>Equity</v>
          </cell>
          <cell r="J1635" t="str">
            <v>Non-Fixed Income</v>
          </cell>
          <cell r="K1635" t="str">
            <v>Non-Fixed Income</v>
          </cell>
          <cell r="L1635" t="str">
            <v>U.S. Mid-cap Value Common Stock</v>
          </cell>
          <cell r="M1635">
            <v>0</v>
          </cell>
          <cell r="N1635">
            <v>0.03</v>
          </cell>
        </row>
        <row r="1636">
          <cell r="A1636" t="str">
            <v>NUS</v>
          </cell>
          <cell r="B1636" t="str">
            <v>Nu Skin Enterprises Inc</v>
          </cell>
          <cell r="C1636" t="str">
            <v>U.S.</v>
          </cell>
          <cell r="D1636" t="str">
            <v>Satellite</v>
          </cell>
          <cell r="E1636" t="str">
            <v>Small-cap</v>
          </cell>
          <cell r="F1636" t="str">
            <v>Value</v>
          </cell>
          <cell r="G1636" t="str">
            <v>Consumer Staples</v>
          </cell>
          <cell r="H1636" t="str">
            <v>Common Stock</v>
          </cell>
          <cell r="I1636" t="str">
            <v>Equity</v>
          </cell>
          <cell r="J1636" t="str">
            <v>Non-Fixed Income</v>
          </cell>
          <cell r="K1636" t="str">
            <v>Non-Fixed Income</v>
          </cell>
          <cell r="L1636" t="str">
            <v>U.S. Small-cap Value Common Stock</v>
          </cell>
          <cell r="M1636">
            <v>0</v>
          </cell>
          <cell r="N1636">
            <v>0.01</v>
          </cell>
        </row>
        <row r="1637">
          <cell r="A1637" t="str">
            <v>NUVA</v>
          </cell>
          <cell r="B1637" t="str">
            <v>NuVasive Inc</v>
          </cell>
          <cell r="C1637" t="str">
            <v>U.S.</v>
          </cell>
          <cell r="D1637" t="str">
            <v>Satellite</v>
          </cell>
          <cell r="E1637" t="str">
            <v>Small-cap</v>
          </cell>
          <cell r="F1637" t="str">
            <v>Blend</v>
          </cell>
          <cell r="G1637" t="str">
            <v>Health Care</v>
          </cell>
          <cell r="H1637" t="str">
            <v>Common Stock</v>
          </cell>
          <cell r="I1637" t="str">
            <v>Equity</v>
          </cell>
          <cell r="J1637" t="str">
            <v>Non-Fixed Income</v>
          </cell>
          <cell r="K1637" t="str">
            <v>Non-Fixed Income</v>
          </cell>
          <cell r="L1637" t="str">
            <v>U.S. Small-cap Blend Common Stock</v>
          </cell>
          <cell r="M1637">
            <v>0</v>
          </cell>
          <cell r="N1637">
            <v>0.03</v>
          </cell>
        </row>
        <row r="1638">
          <cell r="A1638" t="str">
            <v>NVAX</v>
          </cell>
          <cell r="B1638" t="str">
            <v>Novavax Inc</v>
          </cell>
          <cell r="C1638" t="str">
            <v>U.S.</v>
          </cell>
          <cell r="D1638" t="str">
            <v>Satellite</v>
          </cell>
          <cell r="E1638" t="str">
            <v>Mid-cap</v>
          </cell>
          <cell r="F1638" t="str">
            <v>Growth</v>
          </cell>
          <cell r="G1638" t="str">
            <v>Health Care</v>
          </cell>
          <cell r="H1638" t="str">
            <v>Common Stock</v>
          </cell>
          <cell r="I1638" t="str">
            <v>Equity</v>
          </cell>
          <cell r="J1638" t="str">
            <v>Non-Fixed Income</v>
          </cell>
          <cell r="K1638" t="str">
            <v>Non-Fixed Income</v>
          </cell>
          <cell r="L1638" t="str">
            <v>U.S. Mid-cap Growth Common Stock</v>
          </cell>
          <cell r="M1638">
            <v>0</v>
          </cell>
          <cell r="N1638">
            <v>0.01</v>
          </cell>
        </row>
        <row r="1639">
          <cell r="A1639" t="str">
            <v>NVCR</v>
          </cell>
          <cell r="B1639" t="str">
            <v>Novocure Ltd</v>
          </cell>
          <cell r="C1639" t="str">
            <v>U.S.</v>
          </cell>
          <cell r="D1639" t="str">
            <v>Satellite</v>
          </cell>
          <cell r="E1639" t="str">
            <v>Mid-cap</v>
          </cell>
          <cell r="F1639" t="str">
            <v>Growth</v>
          </cell>
          <cell r="G1639" t="str">
            <v>Health Care</v>
          </cell>
          <cell r="H1639" t="str">
            <v>Common Stock</v>
          </cell>
          <cell r="I1639" t="str">
            <v>Equity</v>
          </cell>
          <cell r="J1639" t="str">
            <v>Non-Fixed Income</v>
          </cell>
          <cell r="K1639" t="str">
            <v>Non-Fixed Income</v>
          </cell>
          <cell r="L1639" t="str">
            <v>U.S. Mid-cap Growth Common Stock</v>
          </cell>
          <cell r="M1639">
            <v>0</v>
          </cell>
          <cell r="N1639">
            <v>0.04</v>
          </cell>
        </row>
        <row r="1640">
          <cell r="A1640" t="str">
            <v>NVDA</v>
          </cell>
          <cell r="B1640" t="str">
            <v>NVIDIA Corp</v>
          </cell>
          <cell r="C1640" t="str">
            <v>U.S.</v>
          </cell>
          <cell r="D1640" t="str">
            <v>Satellite</v>
          </cell>
          <cell r="E1640" t="str">
            <v>Large-cap</v>
          </cell>
          <cell r="F1640" t="str">
            <v>Growth</v>
          </cell>
          <cell r="G1640" t="str">
            <v>Technology</v>
          </cell>
          <cell r="H1640" t="str">
            <v>Common Stock</v>
          </cell>
          <cell r="I1640" t="str">
            <v>Equity</v>
          </cell>
          <cell r="J1640" t="str">
            <v>Non-Fixed Income</v>
          </cell>
          <cell r="K1640" t="str">
            <v>Non-Fixed Income</v>
          </cell>
          <cell r="L1640" t="str">
            <v>U.S. Large-cap Growth Common Stock</v>
          </cell>
          <cell r="M1640">
            <v>0</v>
          </cell>
          <cell r="N1640">
            <v>0.03</v>
          </cell>
        </row>
        <row r="1641">
          <cell r="A1641" t="str">
            <v>NVEC</v>
          </cell>
          <cell r="B1641" t="str">
            <v>NVE Corp</v>
          </cell>
          <cell r="C1641" t="str">
            <v>U.S.</v>
          </cell>
          <cell r="D1641" t="str">
            <v>Satellite</v>
          </cell>
          <cell r="E1641" t="str">
            <v>Small-cap</v>
          </cell>
          <cell r="F1641" t="str">
            <v>Growth</v>
          </cell>
          <cell r="G1641" t="str">
            <v>Technology</v>
          </cell>
          <cell r="H1641" t="str">
            <v>Common Stock</v>
          </cell>
          <cell r="I1641" t="str">
            <v>Equity</v>
          </cell>
          <cell r="J1641" t="str">
            <v>Non-Fixed Income</v>
          </cell>
          <cell r="K1641" t="str">
            <v>Non-Fixed Income</v>
          </cell>
          <cell r="L1641" t="str">
            <v>U.S. Small-cap Growth Common Stock</v>
          </cell>
          <cell r="M1641">
            <v>0</v>
          </cell>
          <cell r="N1641">
            <v>0.03</v>
          </cell>
        </row>
        <row r="1642">
          <cell r="A1642" t="str">
            <v>NVEE</v>
          </cell>
          <cell r="B1642" t="str">
            <v>NV5 Global Inc</v>
          </cell>
          <cell r="C1642" t="str">
            <v>U.S.</v>
          </cell>
          <cell r="D1642" t="str">
            <v>Satellite</v>
          </cell>
          <cell r="E1642" t="str">
            <v>Small-cap</v>
          </cell>
          <cell r="F1642" t="str">
            <v>Blend</v>
          </cell>
          <cell r="G1642" t="str">
            <v>Industrials</v>
          </cell>
          <cell r="H1642" t="str">
            <v>Common Stock</v>
          </cell>
          <cell r="I1642" t="str">
            <v>Equity</v>
          </cell>
          <cell r="J1642" t="str">
            <v>Non-Fixed Income</v>
          </cell>
          <cell r="K1642" t="str">
            <v>Non-Fixed Income</v>
          </cell>
          <cell r="L1642" t="str">
            <v>U.S. Small-cap Blend Common Stock</v>
          </cell>
          <cell r="M1642">
            <v>0</v>
          </cell>
          <cell r="N1642">
            <v>0.02</v>
          </cell>
        </row>
        <row r="1643">
          <cell r="A1643" t="str">
            <v>NVR</v>
          </cell>
          <cell r="B1643" t="str">
            <v>NVR Inc</v>
          </cell>
          <cell r="C1643" t="str">
            <v>U.S.</v>
          </cell>
          <cell r="D1643" t="str">
            <v>Satellite</v>
          </cell>
          <cell r="E1643" t="str">
            <v>Mid-cap</v>
          </cell>
          <cell r="F1643" t="str">
            <v>Blend</v>
          </cell>
          <cell r="G1643" t="str">
            <v>Consumer Discretionary</v>
          </cell>
          <cell r="H1643" t="str">
            <v>Common Stock</v>
          </cell>
          <cell r="I1643" t="str">
            <v>Equity</v>
          </cell>
          <cell r="J1643" t="str">
            <v>Non-Fixed Income</v>
          </cell>
          <cell r="K1643" t="str">
            <v>Non-Fixed Income</v>
          </cell>
          <cell r="L1643" t="str">
            <v>U.S. Mid-cap Blend Common Stock</v>
          </cell>
          <cell r="M1643">
            <v>0</v>
          </cell>
          <cell r="N1643">
            <v>0.04</v>
          </cell>
        </row>
        <row r="1644">
          <cell r="A1644" t="str">
            <v>NVRO</v>
          </cell>
          <cell r="B1644" t="str">
            <v>Nevro Corp</v>
          </cell>
          <cell r="C1644" t="str">
            <v>U.S.</v>
          </cell>
          <cell r="D1644" t="str">
            <v>Satellite</v>
          </cell>
          <cell r="E1644" t="str">
            <v>Small-cap</v>
          </cell>
          <cell r="F1644" t="str">
            <v>Growth</v>
          </cell>
          <cell r="G1644" t="str">
            <v>Health Care</v>
          </cell>
          <cell r="H1644" t="str">
            <v>Common Stock</v>
          </cell>
          <cell r="I1644" t="str">
            <v>Equity</v>
          </cell>
          <cell r="J1644" t="str">
            <v>Non-Fixed Income</v>
          </cell>
          <cell r="K1644" t="str">
            <v>Non-Fixed Income</v>
          </cell>
          <cell r="L1644" t="str">
            <v>U.S. Small-cap Growth Common Stock</v>
          </cell>
          <cell r="M1644">
            <v>0</v>
          </cell>
          <cell r="N1644">
            <v>0.02</v>
          </cell>
        </row>
        <row r="1645">
          <cell r="A1645" t="str">
            <v>NVST</v>
          </cell>
          <cell r="B1645" t="str">
            <v>Envista Holdings Corp</v>
          </cell>
          <cell r="C1645" t="str">
            <v>U.S.</v>
          </cell>
          <cell r="D1645" t="str">
            <v>Satellite</v>
          </cell>
          <cell r="E1645" t="str">
            <v>Small-cap</v>
          </cell>
          <cell r="F1645" t="str">
            <v>Blend</v>
          </cell>
          <cell r="G1645" t="str">
            <v>Health Care</v>
          </cell>
          <cell r="H1645" t="str">
            <v>Common Stock</v>
          </cell>
          <cell r="I1645" t="str">
            <v>Equity</v>
          </cell>
          <cell r="J1645" t="str">
            <v>Non-Fixed Income</v>
          </cell>
          <cell r="K1645" t="str">
            <v>Non-Fixed Income</v>
          </cell>
          <cell r="L1645" t="str">
            <v>U.S. Small-cap Blend Common Stock</v>
          </cell>
          <cell r="M1645">
            <v>0</v>
          </cell>
          <cell r="N1645">
            <v>0.03</v>
          </cell>
        </row>
        <row r="1646">
          <cell r="A1646" t="str">
            <v>NVT</v>
          </cell>
          <cell r="B1646" t="str">
            <v>nVent Electric PLC</v>
          </cell>
          <cell r="C1646" t="str">
            <v>U.S.</v>
          </cell>
          <cell r="D1646" t="str">
            <v>Satellite</v>
          </cell>
          <cell r="E1646" t="str">
            <v>Small-cap</v>
          </cell>
          <cell r="F1646" t="str">
            <v>Blend</v>
          </cell>
          <cell r="G1646" t="str">
            <v>Industrials</v>
          </cell>
          <cell r="H1646" t="str">
            <v>Common Stock</v>
          </cell>
          <cell r="I1646" t="str">
            <v>Equity</v>
          </cell>
          <cell r="J1646" t="str">
            <v>Non-Fixed Income</v>
          </cell>
          <cell r="K1646" t="str">
            <v>Non-Fixed Income</v>
          </cell>
          <cell r="L1646" t="str">
            <v>U.S. Small-cap Blend Common Stock</v>
          </cell>
          <cell r="M1646">
            <v>0</v>
          </cell>
          <cell r="N1646">
            <v>0.03</v>
          </cell>
        </row>
        <row r="1647">
          <cell r="A1647" t="str">
            <v>NVTA</v>
          </cell>
          <cell r="B1647" t="str">
            <v>Invitae Corp</v>
          </cell>
          <cell r="C1647" t="str">
            <v>U.S.</v>
          </cell>
          <cell r="D1647" t="str">
            <v>Satellite</v>
          </cell>
          <cell r="E1647" t="str">
            <v>Small-cap</v>
          </cell>
          <cell r="F1647" t="str">
            <v>Growth</v>
          </cell>
          <cell r="G1647" t="str">
            <v>Health Care</v>
          </cell>
          <cell r="H1647" t="str">
            <v>Common Stock</v>
          </cell>
          <cell r="I1647" t="str">
            <v>Equity</v>
          </cell>
          <cell r="J1647" t="str">
            <v>Non-Fixed Income</v>
          </cell>
          <cell r="K1647" t="str">
            <v>Non-Fixed Income</v>
          </cell>
          <cell r="L1647" t="str">
            <v>U.S. Small-cap Growth Common Stock</v>
          </cell>
          <cell r="M1647">
            <v>0</v>
          </cell>
          <cell r="N1647">
            <v>0.02</v>
          </cell>
        </row>
        <row r="1648">
          <cell r="A1648" t="str">
            <v>NWBI</v>
          </cell>
          <cell r="B1648" t="str">
            <v>Northwest Bancshares Inc</v>
          </cell>
          <cell r="C1648" t="str">
            <v>U.S.</v>
          </cell>
          <cell r="D1648" t="str">
            <v>Satellite</v>
          </cell>
          <cell r="E1648" t="str">
            <v>Small-cap</v>
          </cell>
          <cell r="F1648" t="str">
            <v>Blend</v>
          </cell>
          <cell r="G1648" t="str">
            <v>Financials</v>
          </cell>
          <cell r="H1648" t="str">
            <v>Common Stock</v>
          </cell>
          <cell r="I1648" t="str">
            <v>Equity</v>
          </cell>
          <cell r="J1648" t="str">
            <v>Non-Fixed Income</v>
          </cell>
          <cell r="K1648" t="str">
            <v>Non-Fixed Income</v>
          </cell>
          <cell r="L1648" t="str">
            <v>U.S. Small-cap Blend Common Stock</v>
          </cell>
          <cell r="M1648">
            <v>0</v>
          </cell>
          <cell r="N1648">
            <v>0.04</v>
          </cell>
        </row>
        <row r="1649">
          <cell r="A1649" t="str">
            <v>NWE</v>
          </cell>
          <cell r="B1649" t="str">
            <v>NorthWestern Corp</v>
          </cell>
          <cell r="C1649" t="str">
            <v>U.S.</v>
          </cell>
          <cell r="D1649" t="str">
            <v>Satellite</v>
          </cell>
          <cell r="E1649" t="str">
            <v>Small-cap</v>
          </cell>
          <cell r="F1649" t="str">
            <v>Blend</v>
          </cell>
          <cell r="G1649" t="str">
            <v>Utilities</v>
          </cell>
          <cell r="H1649" t="str">
            <v>Common Stock</v>
          </cell>
          <cell r="I1649" t="str">
            <v>Equity</v>
          </cell>
          <cell r="J1649" t="str">
            <v>Non-Fixed Income</v>
          </cell>
          <cell r="K1649" t="str">
            <v>Non-Fixed Income</v>
          </cell>
          <cell r="L1649" t="str">
            <v>U.S. Small-cap Blend Common Stock</v>
          </cell>
          <cell r="M1649">
            <v>0</v>
          </cell>
          <cell r="N1649">
            <v>0.05</v>
          </cell>
        </row>
        <row r="1650">
          <cell r="A1650" t="str">
            <v>NWL</v>
          </cell>
          <cell r="B1650" t="str">
            <v>Newell Brands Inc</v>
          </cell>
          <cell r="C1650" t="str">
            <v>U.S.</v>
          </cell>
          <cell r="D1650" t="str">
            <v>Satellite</v>
          </cell>
          <cell r="E1650" t="str">
            <v>Mid-cap</v>
          </cell>
          <cell r="F1650" t="str">
            <v>Value</v>
          </cell>
          <cell r="G1650" t="str">
            <v>Consumer Discretionary</v>
          </cell>
          <cell r="H1650" t="str">
            <v>Common Stock</v>
          </cell>
          <cell r="I1650" t="str">
            <v>Equity</v>
          </cell>
          <cell r="J1650" t="str">
            <v>Non-Fixed Income</v>
          </cell>
          <cell r="K1650" t="str">
            <v>Non-Fixed Income</v>
          </cell>
          <cell r="L1650" t="str">
            <v>U.S. Mid-cap Value Common Stock</v>
          </cell>
          <cell r="M1650">
            <v>0</v>
          </cell>
          <cell r="N1650">
            <v>0.02</v>
          </cell>
        </row>
        <row r="1651">
          <cell r="A1651" t="str">
            <v>NWLI</v>
          </cell>
          <cell r="B1651" t="str">
            <v>National Western Life Group Inc</v>
          </cell>
          <cell r="C1651" t="str">
            <v>U.S.</v>
          </cell>
          <cell r="D1651" t="str">
            <v>Satellite</v>
          </cell>
          <cell r="E1651" t="str">
            <v>Small-cap</v>
          </cell>
          <cell r="F1651" t="str">
            <v>Value</v>
          </cell>
          <cell r="G1651" t="str">
            <v>Financials</v>
          </cell>
          <cell r="H1651" t="str">
            <v>Common Stock</v>
          </cell>
          <cell r="I1651" t="str">
            <v>Equity</v>
          </cell>
          <cell r="J1651" t="str">
            <v>Non-Fixed Income</v>
          </cell>
          <cell r="K1651" t="str">
            <v>Non-Fixed Income</v>
          </cell>
          <cell r="L1651" t="str">
            <v>U.S. Small-cap Value Common Stock</v>
          </cell>
          <cell r="M1651">
            <v>0</v>
          </cell>
          <cell r="N1651">
            <v>0.02</v>
          </cell>
        </row>
        <row r="1652">
          <cell r="A1652" t="str">
            <v>NWN</v>
          </cell>
          <cell r="B1652" t="str">
            <v>Northwest Natural Holding Co</v>
          </cell>
          <cell r="C1652" t="str">
            <v>U.S.</v>
          </cell>
          <cell r="D1652" t="str">
            <v>Satellite</v>
          </cell>
          <cell r="E1652" t="str">
            <v>Small-cap</v>
          </cell>
          <cell r="F1652" t="str">
            <v>Blend</v>
          </cell>
          <cell r="G1652" t="str">
            <v>Utilities</v>
          </cell>
          <cell r="H1652" t="str">
            <v>Common Stock</v>
          </cell>
          <cell r="I1652" t="str">
            <v>Equity</v>
          </cell>
          <cell r="J1652" t="str">
            <v>Non-Fixed Income</v>
          </cell>
          <cell r="K1652" t="str">
            <v>Non-Fixed Income</v>
          </cell>
          <cell r="L1652" t="str">
            <v>U.S. Small-cap Blend Common Stock</v>
          </cell>
          <cell r="M1652">
            <v>0</v>
          </cell>
          <cell r="N1652">
            <v>0.05</v>
          </cell>
        </row>
        <row r="1653">
          <cell r="A1653" t="str">
            <v>NWPX</v>
          </cell>
          <cell r="B1653" t="str">
            <v>Northwest Pipe Co</v>
          </cell>
          <cell r="C1653" t="str">
            <v>U.S.</v>
          </cell>
          <cell r="D1653" t="str">
            <v>Satellite</v>
          </cell>
          <cell r="E1653" t="str">
            <v>Small-cap</v>
          </cell>
          <cell r="F1653" t="str">
            <v>Value</v>
          </cell>
          <cell r="G1653" t="str">
            <v>Materials</v>
          </cell>
          <cell r="H1653" t="str">
            <v>Common Stock</v>
          </cell>
          <cell r="I1653" t="str">
            <v>Equity</v>
          </cell>
          <cell r="J1653" t="str">
            <v>Non-Fixed Income</v>
          </cell>
          <cell r="K1653" t="str">
            <v>Non-Fixed Income</v>
          </cell>
          <cell r="L1653" t="str">
            <v>U.S. Small-cap Value Common Stock</v>
          </cell>
          <cell r="M1653">
            <v>0</v>
          </cell>
          <cell r="N1653">
            <v>0.04</v>
          </cell>
        </row>
        <row r="1654">
          <cell r="A1654" t="str">
            <v>NWS</v>
          </cell>
          <cell r="B1654" t="str">
            <v>News Corp</v>
          </cell>
          <cell r="C1654" t="str">
            <v>U.S.</v>
          </cell>
          <cell r="D1654" t="str">
            <v>Satellite</v>
          </cell>
          <cell r="E1654" t="str">
            <v>Mid-cap</v>
          </cell>
          <cell r="F1654" t="str">
            <v>Blend</v>
          </cell>
          <cell r="G1654" t="str">
            <v>Communications</v>
          </cell>
          <cell r="H1654" t="str">
            <v>Common Stock</v>
          </cell>
          <cell r="I1654" t="str">
            <v>Equity</v>
          </cell>
          <cell r="J1654" t="str">
            <v>Non-Fixed Income</v>
          </cell>
          <cell r="K1654" t="str">
            <v>Non-Fixed Income</v>
          </cell>
          <cell r="L1654" t="str">
            <v>U.S. Mid-cap Blend Common Stock</v>
          </cell>
          <cell r="M1654">
            <v>0</v>
          </cell>
          <cell r="N1654">
            <v>0.04</v>
          </cell>
        </row>
        <row r="1655">
          <cell r="A1655" t="str">
            <v>NWSA</v>
          </cell>
          <cell r="B1655" t="str">
            <v>News Corp</v>
          </cell>
          <cell r="C1655" t="str">
            <v>U.S.</v>
          </cell>
          <cell r="D1655" t="str">
            <v>Satellite</v>
          </cell>
          <cell r="E1655" t="str">
            <v>Mid-cap</v>
          </cell>
          <cell r="F1655" t="str">
            <v>Blend</v>
          </cell>
          <cell r="G1655" t="str">
            <v>Communications</v>
          </cell>
          <cell r="H1655" t="str">
            <v>Common Stock</v>
          </cell>
          <cell r="I1655" t="str">
            <v>Equity</v>
          </cell>
          <cell r="J1655" t="str">
            <v>Non-Fixed Income</v>
          </cell>
          <cell r="K1655" t="str">
            <v>Non-Fixed Income</v>
          </cell>
          <cell r="L1655" t="str">
            <v>U.S. Mid-cap Blend Common Stock</v>
          </cell>
          <cell r="M1655">
            <v>0</v>
          </cell>
          <cell r="N1655">
            <v>0.04</v>
          </cell>
        </row>
        <row r="1656">
          <cell r="A1656" t="str">
            <v>NX</v>
          </cell>
          <cell r="B1656" t="str">
            <v>Quanex Building Products Corp</v>
          </cell>
          <cell r="C1656" t="str">
            <v>U.S.</v>
          </cell>
          <cell r="D1656" t="str">
            <v>Satellite</v>
          </cell>
          <cell r="E1656" t="str">
            <v>Small-cap</v>
          </cell>
          <cell r="F1656" t="str">
            <v>Value</v>
          </cell>
          <cell r="G1656" t="str">
            <v>Consumer Staples</v>
          </cell>
          <cell r="H1656" t="str">
            <v>Common Stock</v>
          </cell>
          <cell r="I1656" t="str">
            <v>Equity</v>
          </cell>
          <cell r="J1656" t="str">
            <v>Non-Fixed Income</v>
          </cell>
          <cell r="K1656" t="str">
            <v>Non-Fixed Income</v>
          </cell>
          <cell r="L1656" t="str">
            <v>U.S. Small-cap Value Common Stock</v>
          </cell>
          <cell r="M1656">
            <v>0</v>
          </cell>
          <cell r="N1656">
            <v>0.03</v>
          </cell>
        </row>
        <row r="1657">
          <cell r="A1657" t="str">
            <v>NXGN</v>
          </cell>
          <cell r="B1657" t="str">
            <v>NextGen Healthcare Inc</v>
          </cell>
          <cell r="C1657" t="str">
            <v>U.S.</v>
          </cell>
          <cell r="D1657" t="str">
            <v>Satellite</v>
          </cell>
          <cell r="E1657" t="str">
            <v>Small-cap</v>
          </cell>
          <cell r="F1657" t="str">
            <v>Blend</v>
          </cell>
          <cell r="G1657" t="str">
            <v>Technology</v>
          </cell>
          <cell r="H1657" t="str">
            <v>Common Stock</v>
          </cell>
          <cell r="I1657" t="str">
            <v>Equity</v>
          </cell>
          <cell r="J1657" t="str">
            <v>Non-Fixed Income</v>
          </cell>
          <cell r="K1657" t="str">
            <v>Non-Fixed Income</v>
          </cell>
          <cell r="L1657" t="str">
            <v>U.S. Small-cap Blend Common Stock</v>
          </cell>
          <cell r="M1657">
            <v>0</v>
          </cell>
          <cell r="N1657">
            <v>0.02</v>
          </cell>
        </row>
        <row r="1658">
          <cell r="A1658" t="str">
            <v>NXPI</v>
          </cell>
          <cell r="B1658" t="str">
            <v>NXP Semiconductors NV</v>
          </cell>
          <cell r="C1658" t="str">
            <v>U.S.</v>
          </cell>
          <cell r="D1658" t="str">
            <v>Satellite</v>
          </cell>
          <cell r="E1658" t="str">
            <v>Large-cap</v>
          </cell>
          <cell r="F1658" t="str">
            <v>Growth</v>
          </cell>
          <cell r="G1658" t="str">
            <v>Technology</v>
          </cell>
          <cell r="H1658" t="str">
            <v>Common Stock</v>
          </cell>
          <cell r="I1658" t="str">
            <v>Equity</v>
          </cell>
          <cell r="J1658" t="str">
            <v>Non-Fixed Income</v>
          </cell>
          <cell r="K1658" t="str">
            <v>Non-Fixed Income</v>
          </cell>
          <cell r="L1658" t="str">
            <v>U.S. Large-cap Growth Common Stock</v>
          </cell>
          <cell r="M1658">
            <v>0</v>
          </cell>
          <cell r="N1658">
            <v>0.04</v>
          </cell>
        </row>
        <row r="1659">
          <cell r="A1659" t="str">
            <v>NXST</v>
          </cell>
          <cell r="B1659" t="str">
            <v>Nexstar Media Group Inc</v>
          </cell>
          <cell r="C1659" t="str">
            <v>U.S.</v>
          </cell>
          <cell r="D1659" t="str">
            <v>Satellite</v>
          </cell>
          <cell r="E1659" t="str">
            <v>Small-cap</v>
          </cell>
          <cell r="F1659" t="str">
            <v>Blend</v>
          </cell>
          <cell r="G1659" t="str">
            <v>Communications</v>
          </cell>
          <cell r="H1659" t="str">
            <v>Common Stock</v>
          </cell>
          <cell r="I1659" t="str">
            <v>Equity</v>
          </cell>
          <cell r="J1659" t="str">
            <v>Non-Fixed Income</v>
          </cell>
          <cell r="K1659" t="str">
            <v>Non-Fixed Income</v>
          </cell>
          <cell r="L1659" t="str">
            <v>U.S. Small-cap Blend Common Stock</v>
          </cell>
          <cell r="M1659">
            <v>0</v>
          </cell>
          <cell r="N1659">
            <v>0.03</v>
          </cell>
        </row>
        <row r="1660">
          <cell r="A1660" t="str">
            <v>NYCB</v>
          </cell>
          <cell r="B1660" t="str">
            <v>New York Community Bancorp Inc</v>
          </cell>
          <cell r="C1660" t="str">
            <v>U.S.</v>
          </cell>
          <cell r="D1660" t="str">
            <v>Satellite</v>
          </cell>
          <cell r="E1660" t="str">
            <v>Small-cap</v>
          </cell>
          <cell r="F1660" t="str">
            <v>Blend</v>
          </cell>
          <cell r="G1660" t="str">
            <v>Financials</v>
          </cell>
          <cell r="H1660" t="str">
            <v>Common Stock</v>
          </cell>
          <cell r="I1660" t="str">
            <v>Equity</v>
          </cell>
          <cell r="J1660" t="str">
            <v>Non-Fixed Income</v>
          </cell>
          <cell r="K1660" t="str">
            <v>Non-Fixed Income</v>
          </cell>
          <cell r="L1660" t="str">
            <v>U.S. Small-cap Blend Common Stock</v>
          </cell>
          <cell r="M1660">
            <v>0</v>
          </cell>
          <cell r="N1660">
            <v>0.05</v>
          </cell>
        </row>
        <row r="1661">
          <cell r="A1661" t="str">
            <v>NYT</v>
          </cell>
          <cell r="B1661" t="str">
            <v>New York Times Co/The</v>
          </cell>
          <cell r="C1661" t="str">
            <v>U.S.</v>
          </cell>
          <cell r="D1661" t="str">
            <v>Satellite</v>
          </cell>
          <cell r="E1661" t="str">
            <v>Mid-cap</v>
          </cell>
          <cell r="F1661" t="str">
            <v>Blend</v>
          </cell>
          <cell r="G1661" t="str">
            <v>Communications</v>
          </cell>
          <cell r="H1661" t="str">
            <v>Common Stock</v>
          </cell>
          <cell r="I1661" t="str">
            <v>Equity</v>
          </cell>
          <cell r="J1661" t="str">
            <v>Non-Fixed Income</v>
          </cell>
          <cell r="K1661" t="str">
            <v>Non-Fixed Income</v>
          </cell>
          <cell r="L1661" t="str">
            <v>U.S. Mid-cap Blend Common Stock</v>
          </cell>
          <cell r="M1661">
            <v>0</v>
          </cell>
          <cell r="N1661">
            <v>0.05</v>
          </cell>
        </row>
        <row r="1662">
          <cell r="A1662" t="str">
            <v>OAS</v>
          </cell>
          <cell r="B1662" t="str">
            <v>Oasis Petroleum Inc</v>
          </cell>
          <cell r="C1662" t="str">
            <v>U.S.</v>
          </cell>
          <cell r="D1662" t="str">
            <v>Satellite</v>
          </cell>
          <cell r="E1662" t="str">
            <v>Small-cap</v>
          </cell>
          <cell r="F1662" t="str">
            <v>Blend</v>
          </cell>
          <cell r="G1662" t="str">
            <v>Energy</v>
          </cell>
          <cell r="H1662" t="str">
            <v>Common Stock</v>
          </cell>
          <cell r="I1662" t="str">
            <v>Equity</v>
          </cell>
          <cell r="J1662" t="str">
            <v>Non-Fixed Income</v>
          </cell>
          <cell r="K1662" t="str">
            <v>Non-Fixed Income</v>
          </cell>
          <cell r="L1662" t="str">
            <v>U.S. Small-cap Blend Common Stock</v>
          </cell>
          <cell r="M1662">
            <v>0</v>
          </cell>
          <cell r="N1662">
            <v>0.05</v>
          </cell>
        </row>
        <row r="1663">
          <cell r="A1663" t="str">
            <v>OBNK</v>
          </cell>
          <cell r="B1663" t="str">
            <v>Origin Bancorp Inc</v>
          </cell>
          <cell r="C1663" t="str">
            <v>U.S.</v>
          </cell>
          <cell r="D1663" t="str">
            <v>Satellite</v>
          </cell>
          <cell r="E1663" t="str">
            <v>Small-cap</v>
          </cell>
          <cell r="F1663" t="str">
            <v>Blend</v>
          </cell>
          <cell r="G1663" t="str">
            <v>Financials</v>
          </cell>
          <cell r="H1663" t="str">
            <v>Common Stock</v>
          </cell>
          <cell r="I1663" t="str">
            <v>Equity</v>
          </cell>
          <cell r="J1663" t="str">
            <v>Non-Fixed Income</v>
          </cell>
          <cell r="K1663" t="str">
            <v>Non-Fixed Income</v>
          </cell>
          <cell r="L1663" t="str">
            <v>U.S. Small-cap Blend Common Stock</v>
          </cell>
          <cell r="M1663">
            <v>0</v>
          </cell>
          <cell r="N1663">
            <v>0.03</v>
          </cell>
        </row>
        <row r="1664">
          <cell r="A1664" t="str">
            <v>OC</v>
          </cell>
          <cell r="B1664" t="str">
            <v>Owens Corning</v>
          </cell>
          <cell r="C1664" t="str">
            <v>U.S.</v>
          </cell>
          <cell r="D1664" t="str">
            <v>Satellite</v>
          </cell>
          <cell r="E1664" t="str">
            <v>Mid-cap</v>
          </cell>
          <cell r="F1664" t="str">
            <v>Value</v>
          </cell>
          <cell r="G1664" t="str">
            <v>Materials</v>
          </cell>
          <cell r="H1664" t="str">
            <v>Common Stock</v>
          </cell>
          <cell r="I1664" t="str">
            <v>Equity</v>
          </cell>
          <cell r="J1664" t="str">
            <v>Non-Fixed Income</v>
          </cell>
          <cell r="K1664" t="str">
            <v>Non-Fixed Income</v>
          </cell>
          <cell r="L1664" t="str">
            <v>U.S. Mid-cap Value Common Stock</v>
          </cell>
          <cell r="M1664">
            <v>0</v>
          </cell>
          <cell r="N1664">
            <v>0.02</v>
          </cell>
        </row>
        <row r="1665">
          <cell r="A1665" t="str">
            <v>OCDX</v>
          </cell>
          <cell r="B1665" t="str">
            <v>Ortho Clinical Diagnostics Holdings PLC</v>
          </cell>
          <cell r="C1665" t="str">
            <v>U.S.</v>
          </cell>
          <cell r="D1665" t="str">
            <v>Satellite</v>
          </cell>
          <cell r="E1665" t="str">
            <v>Small-cap</v>
          </cell>
          <cell r="F1665" t="str">
            <v>Blend</v>
          </cell>
          <cell r="G1665" t="str">
            <v>Health Care</v>
          </cell>
          <cell r="H1665" t="str">
            <v>Common Stock</v>
          </cell>
          <cell r="I1665" t="str">
            <v>Equity</v>
          </cell>
          <cell r="J1665" t="str">
            <v>Non-Fixed Income</v>
          </cell>
          <cell r="K1665" t="str">
            <v>Non-Fixed Income</v>
          </cell>
          <cell r="L1665" t="str">
            <v>U.S. Small-cap Blend Common Stock</v>
          </cell>
          <cell r="M1665">
            <v>0</v>
          </cell>
          <cell r="N1665">
            <v>0.05</v>
          </cell>
        </row>
        <row r="1666">
          <cell r="A1666" t="str">
            <v>OCFC</v>
          </cell>
          <cell r="B1666" t="str">
            <v>OceanFirst Financial Corp</v>
          </cell>
          <cell r="C1666" t="str">
            <v>U.S.</v>
          </cell>
          <cell r="D1666" t="str">
            <v>Satellite</v>
          </cell>
          <cell r="E1666" t="str">
            <v>Small-cap</v>
          </cell>
          <cell r="F1666" t="str">
            <v>Blend</v>
          </cell>
          <cell r="G1666" t="str">
            <v>Financials</v>
          </cell>
          <cell r="H1666" t="str">
            <v>Common Stock</v>
          </cell>
          <cell r="I1666" t="str">
            <v>Equity</v>
          </cell>
          <cell r="J1666" t="str">
            <v>Non-Fixed Income</v>
          </cell>
          <cell r="K1666" t="str">
            <v>Non-Fixed Income</v>
          </cell>
          <cell r="L1666" t="str">
            <v>U.S. Small-cap Blend Common Stock</v>
          </cell>
          <cell r="M1666">
            <v>0</v>
          </cell>
          <cell r="N1666">
            <v>0.03</v>
          </cell>
        </row>
        <row r="1667">
          <cell r="A1667" t="str">
            <v>OCN</v>
          </cell>
          <cell r="B1667" t="str">
            <v>Ocwen Financial Corp</v>
          </cell>
          <cell r="C1667" t="str">
            <v>U.S.</v>
          </cell>
          <cell r="D1667" t="str">
            <v>Satellite</v>
          </cell>
          <cell r="E1667" t="str">
            <v>Small-cap</v>
          </cell>
          <cell r="F1667" t="str">
            <v>Value</v>
          </cell>
          <cell r="G1667" t="str">
            <v>Financials</v>
          </cell>
          <cell r="H1667" t="str">
            <v>Common Stock</v>
          </cell>
          <cell r="I1667" t="str">
            <v>Equity</v>
          </cell>
          <cell r="J1667" t="str">
            <v>Non-Fixed Income</v>
          </cell>
          <cell r="K1667" t="str">
            <v>Non-Fixed Income</v>
          </cell>
          <cell r="L1667" t="str">
            <v>U.S. Small-cap Value Common Stock</v>
          </cell>
          <cell r="M1667">
            <v>0</v>
          </cell>
          <cell r="N1667">
            <v>0.01</v>
          </cell>
        </row>
        <row r="1668">
          <cell r="A1668" t="str">
            <v>OCUL</v>
          </cell>
          <cell r="B1668" t="str">
            <v>Ocular Therapeutix Inc</v>
          </cell>
          <cell r="C1668" t="str">
            <v>U.S.</v>
          </cell>
          <cell r="D1668" t="str">
            <v>Satellite</v>
          </cell>
          <cell r="E1668" t="str">
            <v>Small-cap</v>
          </cell>
          <cell r="F1668" t="str">
            <v>Growth</v>
          </cell>
          <cell r="G1668" t="str">
            <v>Health Care</v>
          </cell>
          <cell r="H1668" t="str">
            <v>Common Stock</v>
          </cell>
          <cell r="I1668" t="str">
            <v>Equity</v>
          </cell>
          <cell r="J1668" t="str">
            <v>Non-Fixed Income</v>
          </cell>
          <cell r="K1668" t="str">
            <v>Non-Fixed Income</v>
          </cell>
          <cell r="L1668" t="str">
            <v>U.S. Small-cap Growth Common Stock</v>
          </cell>
          <cell r="M1668">
            <v>0</v>
          </cell>
          <cell r="N1668">
            <v>0.02</v>
          </cell>
        </row>
        <row r="1669">
          <cell r="A1669" t="str">
            <v>OCX</v>
          </cell>
          <cell r="B1669" t="str">
            <v>Oncocyte Corp</v>
          </cell>
          <cell r="C1669" t="str">
            <v>U.S.</v>
          </cell>
          <cell r="D1669" t="str">
            <v>Satellite</v>
          </cell>
          <cell r="E1669" t="str">
            <v>Small-cap</v>
          </cell>
          <cell r="F1669" t="str">
            <v>Growth</v>
          </cell>
          <cell r="G1669" t="str">
            <v>Health Care</v>
          </cell>
          <cell r="H1669" t="str">
            <v>Common Stock</v>
          </cell>
          <cell r="I1669" t="str">
            <v>Equity</v>
          </cell>
          <cell r="J1669" t="str">
            <v>Non-Fixed Income</v>
          </cell>
          <cell r="K1669" t="str">
            <v>Non-Fixed Income</v>
          </cell>
          <cell r="L1669" t="str">
            <v>U.S. Small-cap Growth Common Stock</v>
          </cell>
          <cell r="M1669">
            <v>0</v>
          </cell>
          <cell r="N1669">
            <v>0.01</v>
          </cell>
        </row>
        <row r="1670">
          <cell r="A1670" t="str">
            <v>ODC</v>
          </cell>
          <cell r="B1670" t="str">
            <v>Oil-Dri Corp of America</v>
          </cell>
          <cell r="C1670" t="str">
            <v>U.S.</v>
          </cell>
          <cell r="D1670" t="str">
            <v>Satellite</v>
          </cell>
          <cell r="E1670" t="str">
            <v>Small-cap</v>
          </cell>
          <cell r="F1670" t="str">
            <v>Value</v>
          </cell>
          <cell r="G1670" t="str">
            <v>Materials</v>
          </cell>
          <cell r="H1670" t="str">
            <v>Common Stock</v>
          </cell>
          <cell r="I1670" t="str">
            <v>Equity</v>
          </cell>
          <cell r="J1670" t="str">
            <v>Non-Fixed Income</v>
          </cell>
          <cell r="K1670" t="str">
            <v>Non-Fixed Income</v>
          </cell>
          <cell r="L1670" t="str">
            <v>U.S. Small-cap Value Common Stock</v>
          </cell>
          <cell r="M1670">
            <v>0</v>
          </cell>
          <cell r="N1670">
            <v>0.04</v>
          </cell>
        </row>
        <row r="1671">
          <cell r="A1671" t="str">
            <v>ODFL</v>
          </cell>
          <cell r="B1671" t="str">
            <v>Old Dominion Freight Line Inc</v>
          </cell>
          <cell r="C1671" t="str">
            <v>U.S.</v>
          </cell>
          <cell r="D1671" t="str">
            <v>Satellite</v>
          </cell>
          <cell r="E1671" t="str">
            <v>Large-cap</v>
          </cell>
          <cell r="F1671" t="str">
            <v>Growth</v>
          </cell>
          <cell r="G1671" t="str">
            <v>Industrials</v>
          </cell>
          <cell r="H1671" t="str">
            <v>Common Stock</v>
          </cell>
          <cell r="I1671" t="str">
            <v>Equity</v>
          </cell>
          <cell r="J1671" t="str">
            <v>Non-Fixed Income</v>
          </cell>
          <cell r="K1671" t="str">
            <v>Non-Fixed Income</v>
          </cell>
          <cell r="L1671" t="str">
            <v>U.S. Large-cap Growth Common Stock</v>
          </cell>
          <cell r="M1671">
            <v>0</v>
          </cell>
          <cell r="N1671">
            <v>0.05</v>
          </cell>
        </row>
        <row r="1672">
          <cell r="A1672" t="str">
            <v>ODP</v>
          </cell>
          <cell r="B1672" t="str">
            <v>ODP Corp/The</v>
          </cell>
          <cell r="C1672" t="str">
            <v>U.S.</v>
          </cell>
          <cell r="D1672" t="str">
            <v>Satellite</v>
          </cell>
          <cell r="E1672" t="str">
            <v>Small-cap</v>
          </cell>
          <cell r="F1672" t="str">
            <v>Value</v>
          </cell>
          <cell r="G1672" t="str">
            <v>Consumer Discretionary</v>
          </cell>
          <cell r="H1672" t="str">
            <v>Common Stock</v>
          </cell>
          <cell r="I1672" t="str">
            <v>Equity</v>
          </cell>
          <cell r="J1672" t="str">
            <v>Non-Fixed Income</v>
          </cell>
          <cell r="K1672" t="str">
            <v>Non-Fixed Income</v>
          </cell>
          <cell r="L1672" t="str">
            <v>U.S. Small-cap Value Common Stock</v>
          </cell>
          <cell r="M1672">
            <v>0</v>
          </cell>
          <cell r="N1672">
            <v>0.02</v>
          </cell>
        </row>
        <row r="1673">
          <cell r="A1673" t="str">
            <v>OEC</v>
          </cell>
          <cell r="B1673" t="str">
            <v>Orion Engineered Carbons SA</v>
          </cell>
          <cell r="C1673" t="str">
            <v>U.S.</v>
          </cell>
          <cell r="D1673" t="str">
            <v>Satellite</v>
          </cell>
          <cell r="E1673" t="str">
            <v>Small-cap</v>
          </cell>
          <cell r="F1673" t="str">
            <v>Value</v>
          </cell>
          <cell r="G1673" t="str">
            <v>Materials</v>
          </cell>
          <cell r="H1673" t="str">
            <v>Common Stock</v>
          </cell>
          <cell r="I1673" t="str">
            <v>Equity</v>
          </cell>
          <cell r="J1673" t="str">
            <v>Non-Fixed Income</v>
          </cell>
          <cell r="K1673" t="str">
            <v>Non-Fixed Income</v>
          </cell>
          <cell r="L1673" t="str">
            <v>U.S. Small-cap Value Common Stock</v>
          </cell>
          <cell r="M1673">
            <v>0</v>
          </cell>
          <cell r="N1673">
            <v>0.01</v>
          </cell>
        </row>
        <row r="1674">
          <cell r="A1674" t="str">
            <v>OFG</v>
          </cell>
          <cell r="B1674" t="str">
            <v>OFG Bancorp</v>
          </cell>
          <cell r="C1674" t="str">
            <v>U.S.</v>
          </cell>
          <cell r="D1674" t="str">
            <v>Satellite</v>
          </cell>
          <cell r="E1674" t="str">
            <v>Small-cap</v>
          </cell>
          <cell r="F1674" t="str">
            <v>Blend</v>
          </cell>
          <cell r="G1674" t="str">
            <v>Financials</v>
          </cell>
          <cell r="H1674" t="str">
            <v>Common Stock</v>
          </cell>
          <cell r="I1674" t="str">
            <v>Equity</v>
          </cell>
          <cell r="J1674" t="str">
            <v>Non-Fixed Income</v>
          </cell>
          <cell r="K1674" t="str">
            <v>Non-Fixed Income</v>
          </cell>
          <cell r="L1674" t="str">
            <v>U.S. Small-cap Blend Common Stock</v>
          </cell>
          <cell r="M1674">
            <v>0</v>
          </cell>
          <cell r="N1674">
            <v>0.03</v>
          </cell>
        </row>
        <row r="1675">
          <cell r="A1675" t="str">
            <v>OFIX</v>
          </cell>
          <cell r="B1675" t="str">
            <v>Orthofix Medical Inc</v>
          </cell>
          <cell r="C1675" t="str">
            <v>U.S.</v>
          </cell>
          <cell r="D1675" t="str">
            <v>Satellite</v>
          </cell>
          <cell r="E1675" t="str">
            <v>Small-cap</v>
          </cell>
          <cell r="F1675" t="str">
            <v>Blend</v>
          </cell>
          <cell r="G1675" t="str">
            <v>Health Care</v>
          </cell>
          <cell r="H1675" t="str">
            <v>Common Stock</v>
          </cell>
          <cell r="I1675" t="str">
            <v>Equity</v>
          </cell>
          <cell r="J1675" t="str">
            <v>Non-Fixed Income</v>
          </cell>
          <cell r="K1675" t="str">
            <v>Non-Fixed Income</v>
          </cell>
          <cell r="L1675" t="str">
            <v>U.S. Small-cap Blend Common Stock</v>
          </cell>
          <cell r="M1675">
            <v>0</v>
          </cell>
          <cell r="N1675">
            <v>0.02</v>
          </cell>
        </row>
        <row r="1676">
          <cell r="A1676" t="str">
            <v>OFLX</v>
          </cell>
          <cell r="B1676" t="str">
            <v>Omega Flex Inc</v>
          </cell>
          <cell r="C1676" t="str">
            <v>U.S.</v>
          </cell>
          <cell r="D1676" t="str">
            <v>Satellite</v>
          </cell>
          <cell r="E1676" t="str">
            <v>Small-cap</v>
          </cell>
          <cell r="F1676" t="str">
            <v>Growth</v>
          </cell>
          <cell r="G1676" t="str">
            <v>Industrials</v>
          </cell>
          <cell r="H1676" t="str">
            <v>Common Stock</v>
          </cell>
          <cell r="I1676" t="str">
            <v>Equity</v>
          </cell>
          <cell r="J1676" t="str">
            <v>Non-Fixed Income</v>
          </cell>
          <cell r="K1676" t="str">
            <v>Non-Fixed Income</v>
          </cell>
          <cell r="L1676" t="str">
            <v>U.S. Small-cap Growth Common Stock</v>
          </cell>
          <cell r="M1676">
            <v>0</v>
          </cell>
          <cell r="N1676">
            <v>0.04</v>
          </cell>
        </row>
        <row r="1677">
          <cell r="A1677" t="str">
            <v>OGE</v>
          </cell>
          <cell r="B1677" t="str">
            <v>OGE Energy Corp</v>
          </cell>
          <cell r="C1677" t="str">
            <v>U.S.</v>
          </cell>
          <cell r="D1677" t="str">
            <v>Satellite</v>
          </cell>
          <cell r="E1677" t="str">
            <v>Small-cap</v>
          </cell>
          <cell r="F1677" t="str">
            <v>Blend</v>
          </cell>
          <cell r="G1677" t="str">
            <v>Utilities</v>
          </cell>
          <cell r="H1677" t="str">
            <v>Common Stock</v>
          </cell>
          <cell r="I1677" t="str">
            <v>Equity</v>
          </cell>
          <cell r="J1677" t="str">
            <v>Non-Fixed Income</v>
          </cell>
          <cell r="K1677" t="str">
            <v>Non-Fixed Income</v>
          </cell>
          <cell r="L1677" t="str">
            <v>U.S. Small-cap Blend Common Stock</v>
          </cell>
          <cell r="M1677">
            <v>0</v>
          </cell>
          <cell r="N1677">
            <v>0.04</v>
          </cell>
        </row>
        <row r="1678">
          <cell r="A1678" t="str">
            <v>OGS</v>
          </cell>
          <cell r="B1678" t="str">
            <v>ONE Gas Inc</v>
          </cell>
          <cell r="C1678" t="str">
            <v>U.S.</v>
          </cell>
          <cell r="D1678" t="str">
            <v>Satellite</v>
          </cell>
          <cell r="E1678" t="str">
            <v>Small-cap</v>
          </cell>
          <cell r="F1678" t="str">
            <v>Blend</v>
          </cell>
          <cell r="G1678" t="str">
            <v>Utilities</v>
          </cell>
          <cell r="H1678" t="str">
            <v>Common Stock</v>
          </cell>
          <cell r="I1678" t="str">
            <v>Equity</v>
          </cell>
          <cell r="J1678" t="str">
            <v>Non-Fixed Income</v>
          </cell>
          <cell r="K1678" t="str">
            <v>Non-Fixed Income</v>
          </cell>
          <cell r="L1678" t="str">
            <v>U.S. Small-cap Blend Common Stock</v>
          </cell>
          <cell r="M1678">
            <v>0</v>
          </cell>
          <cell r="N1678">
            <v>0.05</v>
          </cell>
        </row>
        <row r="1679">
          <cell r="A1679" t="str">
            <v>OI</v>
          </cell>
          <cell r="B1679" t="str">
            <v>O-I Glass Inc</v>
          </cell>
          <cell r="C1679" t="str">
            <v>U.S.</v>
          </cell>
          <cell r="D1679" t="str">
            <v>Satellite</v>
          </cell>
          <cell r="E1679" t="str">
            <v>Small-cap</v>
          </cell>
          <cell r="F1679" t="str">
            <v>Value</v>
          </cell>
          <cell r="G1679" t="str">
            <v>Materials</v>
          </cell>
          <cell r="H1679" t="str">
            <v>Common Stock</v>
          </cell>
          <cell r="I1679" t="str">
            <v>Equity</v>
          </cell>
          <cell r="J1679" t="str">
            <v>Non-Fixed Income</v>
          </cell>
          <cell r="K1679" t="str">
            <v>Non-Fixed Income</v>
          </cell>
          <cell r="L1679" t="str">
            <v>U.S. Small-cap Value Common Stock</v>
          </cell>
          <cell r="M1679">
            <v>0</v>
          </cell>
          <cell r="N1679">
            <v>0.01</v>
          </cell>
        </row>
        <row r="1680">
          <cell r="A1680" t="str">
            <v>OII</v>
          </cell>
          <cell r="B1680" t="str">
            <v>Oceaneering International Inc</v>
          </cell>
          <cell r="C1680" t="str">
            <v>U.S.</v>
          </cell>
          <cell r="D1680" t="str">
            <v>Satellite</v>
          </cell>
          <cell r="E1680" t="str">
            <v>Small-cap</v>
          </cell>
          <cell r="F1680" t="str">
            <v>Value</v>
          </cell>
          <cell r="G1680" t="str">
            <v>Energy</v>
          </cell>
          <cell r="H1680" t="str">
            <v>Common Stock</v>
          </cell>
          <cell r="I1680" t="str">
            <v>Equity</v>
          </cell>
          <cell r="J1680" t="str">
            <v>Non-Fixed Income</v>
          </cell>
          <cell r="K1680" t="str">
            <v>Non-Fixed Income</v>
          </cell>
          <cell r="L1680" t="str">
            <v>U.S. Small-cap Value Common Stock</v>
          </cell>
          <cell r="M1680">
            <v>0</v>
          </cell>
          <cell r="N1680">
            <v>0.01</v>
          </cell>
        </row>
        <row r="1681">
          <cell r="A1681" t="str">
            <v>OIS</v>
          </cell>
          <cell r="B1681" t="str">
            <v>Oil States International Inc</v>
          </cell>
          <cell r="C1681" t="str">
            <v>U.S.</v>
          </cell>
          <cell r="D1681" t="str">
            <v>Satellite</v>
          </cell>
          <cell r="E1681" t="str">
            <v>Small-cap</v>
          </cell>
          <cell r="F1681" t="str">
            <v>Value</v>
          </cell>
          <cell r="G1681" t="str">
            <v>Energy</v>
          </cell>
          <cell r="H1681" t="str">
            <v>Common Stock</v>
          </cell>
          <cell r="I1681" t="str">
            <v>Equity</v>
          </cell>
          <cell r="J1681" t="str">
            <v>Non-Fixed Income</v>
          </cell>
          <cell r="K1681" t="str">
            <v>Non-Fixed Income</v>
          </cell>
          <cell r="L1681" t="str">
            <v>U.S. Small-cap Value Common Stock</v>
          </cell>
          <cell r="M1681">
            <v>0</v>
          </cell>
          <cell r="N1681">
            <v>0.01</v>
          </cell>
        </row>
        <row r="1682">
          <cell r="A1682" t="str">
            <v>OKE</v>
          </cell>
          <cell r="B1682" t="str">
            <v>ONEOK Inc</v>
          </cell>
          <cell r="C1682" t="str">
            <v>U.S.</v>
          </cell>
          <cell r="D1682" t="str">
            <v>Satellite</v>
          </cell>
          <cell r="E1682" t="str">
            <v>Mid-cap</v>
          </cell>
          <cell r="F1682" t="str">
            <v>Blend</v>
          </cell>
          <cell r="G1682" t="str">
            <v>Energy</v>
          </cell>
          <cell r="H1682" t="str">
            <v>Common Stock</v>
          </cell>
          <cell r="I1682" t="str">
            <v>Equity</v>
          </cell>
          <cell r="J1682" t="str">
            <v>Non-Fixed Income</v>
          </cell>
          <cell r="K1682" t="str">
            <v>Non-Fixed Income</v>
          </cell>
          <cell r="L1682" t="str">
            <v>U.S. Mid-cap Blend Common Stock</v>
          </cell>
          <cell r="M1682">
            <v>0</v>
          </cell>
          <cell r="N1682">
            <v>0.01</v>
          </cell>
        </row>
        <row r="1683">
          <cell r="A1683" t="str">
            <v>OKTA</v>
          </cell>
          <cell r="B1683" t="str">
            <v>Okta Inc</v>
          </cell>
          <cell r="C1683" t="str">
            <v>U.S.</v>
          </cell>
          <cell r="D1683" t="str">
            <v>Satellite</v>
          </cell>
          <cell r="E1683" t="str">
            <v>Large-cap</v>
          </cell>
          <cell r="F1683" t="str">
            <v>Growth</v>
          </cell>
          <cell r="G1683" t="str">
            <v>Technology</v>
          </cell>
          <cell r="H1683" t="str">
            <v>Common Stock</v>
          </cell>
          <cell r="I1683" t="str">
            <v>Equity</v>
          </cell>
          <cell r="J1683" t="str">
            <v>Non-Fixed Income</v>
          </cell>
          <cell r="K1683" t="str">
            <v>Non-Fixed Income</v>
          </cell>
          <cell r="L1683" t="str">
            <v>U.S. Large-cap Growth Common Stock</v>
          </cell>
          <cell r="M1683">
            <v>0</v>
          </cell>
          <cell r="N1683">
            <v>0.05</v>
          </cell>
        </row>
        <row r="1684">
          <cell r="A1684" t="str">
            <v>OLED</v>
          </cell>
          <cell r="B1684" t="str">
            <v>Universal Display Corp</v>
          </cell>
          <cell r="C1684" t="str">
            <v>U.S.</v>
          </cell>
          <cell r="D1684" t="str">
            <v>Satellite</v>
          </cell>
          <cell r="E1684" t="str">
            <v>Mid-cap</v>
          </cell>
          <cell r="F1684" t="str">
            <v>Growth</v>
          </cell>
          <cell r="G1684" t="str">
            <v>Technology</v>
          </cell>
          <cell r="H1684" t="str">
            <v>Common Stock</v>
          </cell>
          <cell r="I1684" t="str">
            <v>Equity</v>
          </cell>
          <cell r="J1684" t="str">
            <v>Non-Fixed Income</v>
          </cell>
          <cell r="K1684" t="str">
            <v>Non-Fixed Income</v>
          </cell>
          <cell r="L1684" t="str">
            <v>U.S. Mid-cap Growth Common Stock</v>
          </cell>
          <cell r="M1684">
            <v>0</v>
          </cell>
          <cell r="N1684">
            <v>0.03</v>
          </cell>
        </row>
        <row r="1685">
          <cell r="A1685" t="str">
            <v>OLLI</v>
          </cell>
          <cell r="B1685" t="str">
            <v>Ollie's Bargain Outlet Holdings Inc</v>
          </cell>
          <cell r="C1685" t="str">
            <v>U.S.</v>
          </cell>
          <cell r="D1685" t="str">
            <v>Satellite</v>
          </cell>
          <cell r="E1685" t="str">
            <v>Small-cap</v>
          </cell>
          <cell r="F1685" t="str">
            <v>Blend</v>
          </cell>
          <cell r="G1685" t="str">
            <v>Consumer Staples</v>
          </cell>
          <cell r="H1685" t="str">
            <v>Common Stock</v>
          </cell>
          <cell r="I1685" t="str">
            <v>Equity</v>
          </cell>
          <cell r="J1685" t="str">
            <v>Non-Fixed Income</v>
          </cell>
          <cell r="K1685" t="str">
            <v>Non-Fixed Income</v>
          </cell>
          <cell r="L1685" t="str">
            <v>U.S. Small-cap Blend Common Stock</v>
          </cell>
          <cell r="M1685">
            <v>0</v>
          </cell>
          <cell r="N1685">
            <v>0.02</v>
          </cell>
        </row>
        <row r="1686">
          <cell r="A1686" t="str">
            <v>OLN</v>
          </cell>
          <cell r="B1686" t="str">
            <v>Olin Corp</v>
          </cell>
          <cell r="C1686" t="str">
            <v>U.S.</v>
          </cell>
          <cell r="D1686" t="str">
            <v>Satellite</v>
          </cell>
          <cell r="E1686" t="str">
            <v>Mid-cap</v>
          </cell>
          <cell r="F1686" t="str">
            <v>Value</v>
          </cell>
          <cell r="G1686" t="str">
            <v>Materials</v>
          </cell>
          <cell r="H1686" t="str">
            <v>Common Stock</v>
          </cell>
          <cell r="I1686" t="str">
            <v>Equity</v>
          </cell>
          <cell r="J1686" t="str">
            <v>Non-Fixed Income</v>
          </cell>
          <cell r="K1686" t="str">
            <v>Non-Fixed Income</v>
          </cell>
          <cell r="L1686" t="str">
            <v>U.S. Mid-cap Value Common Stock</v>
          </cell>
          <cell r="M1686">
            <v>0</v>
          </cell>
          <cell r="N1686">
            <v>0.02</v>
          </cell>
        </row>
        <row r="1687">
          <cell r="A1687" t="str">
            <v>OM</v>
          </cell>
          <cell r="B1687" t="str">
            <v>Outset Medical Inc</v>
          </cell>
          <cell r="C1687" t="str">
            <v>U.S.</v>
          </cell>
          <cell r="D1687" t="str">
            <v>Satellite</v>
          </cell>
          <cell r="E1687" t="str">
            <v>Small-cap</v>
          </cell>
          <cell r="F1687" t="str">
            <v>Growth</v>
          </cell>
          <cell r="G1687" t="str">
            <v>Technology</v>
          </cell>
          <cell r="H1687" t="str">
            <v>Common Stock</v>
          </cell>
          <cell r="I1687" t="str">
            <v>Equity</v>
          </cell>
          <cell r="J1687" t="str">
            <v>Non-Fixed Income</v>
          </cell>
          <cell r="K1687" t="str">
            <v>Non-Fixed Income</v>
          </cell>
          <cell r="L1687" t="str">
            <v>U.S. Small-cap Growth Common Stock</v>
          </cell>
          <cell r="M1687">
            <v>0</v>
          </cell>
          <cell r="N1687">
            <v>0.05</v>
          </cell>
        </row>
        <row r="1688">
          <cell r="A1688" t="str">
            <v>OMC</v>
          </cell>
          <cell r="B1688" t="str">
            <v>Omnicom Group Inc</v>
          </cell>
          <cell r="C1688" t="str">
            <v>U.S.</v>
          </cell>
          <cell r="D1688" t="str">
            <v>Satellite</v>
          </cell>
          <cell r="E1688" t="str">
            <v>Mid-cap</v>
          </cell>
          <cell r="F1688" t="str">
            <v>Value</v>
          </cell>
          <cell r="G1688" t="str">
            <v>Communications</v>
          </cell>
          <cell r="H1688" t="str">
            <v>Common Stock</v>
          </cell>
          <cell r="I1688" t="str">
            <v>Equity</v>
          </cell>
          <cell r="J1688" t="str">
            <v>Non-Fixed Income</v>
          </cell>
          <cell r="K1688" t="str">
            <v>Non-Fixed Income</v>
          </cell>
          <cell r="L1688" t="str">
            <v>U.S. Mid-cap Value Common Stock</v>
          </cell>
          <cell r="M1688">
            <v>0</v>
          </cell>
          <cell r="N1688">
            <v>0.05</v>
          </cell>
        </row>
        <row r="1689">
          <cell r="A1689" t="str">
            <v>OMCL</v>
          </cell>
          <cell r="B1689" t="str">
            <v>Omnicell Inc</v>
          </cell>
          <cell r="C1689" t="str">
            <v>U.S.</v>
          </cell>
          <cell r="D1689" t="str">
            <v>Satellite</v>
          </cell>
          <cell r="E1689" t="str">
            <v>Mid-cap</v>
          </cell>
          <cell r="F1689" t="str">
            <v>Growth</v>
          </cell>
          <cell r="G1689" t="str">
            <v>Health Care</v>
          </cell>
          <cell r="H1689" t="str">
            <v>Common Stock</v>
          </cell>
          <cell r="I1689" t="str">
            <v>Equity</v>
          </cell>
          <cell r="J1689" t="str">
            <v>Non-Fixed Income</v>
          </cell>
          <cell r="K1689" t="str">
            <v>Non-Fixed Income</v>
          </cell>
          <cell r="L1689" t="str">
            <v>U.S. Mid-cap Growth Common Stock</v>
          </cell>
          <cell r="M1689">
            <v>0</v>
          </cell>
          <cell r="N1689">
            <v>0.05</v>
          </cell>
        </row>
        <row r="1690">
          <cell r="A1690" t="str">
            <v>OMER</v>
          </cell>
          <cell r="B1690" t="str">
            <v>Omeros Corp</v>
          </cell>
          <cell r="C1690" t="str">
            <v>U.S.</v>
          </cell>
          <cell r="D1690" t="str">
            <v>Satellite</v>
          </cell>
          <cell r="E1690" t="str">
            <v>Small-cap</v>
          </cell>
          <cell r="F1690" t="str">
            <v>Growth</v>
          </cell>
          <cell r="G1690" t="str">
            <v>Health Care</v>
          </cell>
          <cell r="H1690" t="str">
            <v>Common Stock</v>
          </cell>
          <cell r="I1690" t="str">
            <v>Equity</v>
          </cell>
          <cell r="J1690" t="str">
            <v>Non-Fixed Income</v>
          </cell>
          <cell r="K1690" t="str">
            <v>Non-Fixed Income</v>
          </cell>
          <cell r="L1690" t="str">
            <v>U.S. Small-cap Growth Common Stock</v>
          </cell>
          <cell r="M1690">
            <v>0</v>
          </cell>
          <cell r="N1690">
            <v>0.02</v>
          </cell>
        </row>
        <row r="1691">
          <cell r="A1691" t="str">
            <v>OMF</v>
          </cell>
          <cell r="B1691" t="str">
            <v>OneMain Holdings Inc</v>
          </cell>
          <cell r="C1691" t="str">
            <v>U.S.</v>
          </cell>
          <cell r="D1691" t="str">
            <v>Satellite</v>
          </cell>
          <cell r="E1691" t="str">
            <v>Small-cap</v>
          </cell>
          <cell r="F1691" t="str">
            <v>Value</v>
          </cell>
          <cell r="G1691" t="str">
            <v>Financials</v>
          </cell>
          <cell r="H1691" t="str">
            <v>Common Stock</v>
          </cell>
          <cell r="I1691" t="str">
            <v>Equity</v>
          </cell>
          <cell r="J1691" t="str">
            <v>Non-Fixed Income</v>
          </cell>
          <cell r="K1691" t="str">
            <v>Non-Fixed Income</v>
          </cell>
          <cell r="L1691" t="str">
            <v>U.S. Small-cap Value Common Stock</v>
          </cell>
          <cell r="M1691">
            <v>0</v>
          </cell>
          <cell r="N1691">
            <v>0.02</v>
          </cell>
        </row>
        <row r="1692">
          <cell r="A1692" t="str">
            <v>OMI</v>
          </cell>
          <cell r="B1692" t="str">
            <v>Owens &amp; Minor Inc</v>
          </cell>
          <cell r="C1692" t="str">
            <v>U.S.</v>
          </cell>
          <cell r="D1692" t="str">
            <v>Satellite</v>
          </cell>
          <cell r="E1692" t="str">
            <v>Small-cap</v>
          </cell>
          <cell r="F1692" t="str">
            <v>Value</v>
          </cell>
          <cell r="G1692" t="str">
            <v>Health Care</v>
          </cell>
          <cell r="H1692" t="str">
            <v>Common Stock</v>
          </cell>
          <cell r="I1692" t="str">
            <v>Equity</v>
          </cell>
          <cell r="J1692" t="str">
            <v>Non-Fixed Income</v>
          </cell>
          <cell r="K1692" t="str">
            <v>Non-Fixed Income</v>
          </cell>
          <cell r="L1692" t="str">
            <v>U.S. Small-cap Value Common Stock</v>
          </cell>
          <cell r="M1692">
            <v>0</v>
          </cell>
          <cell r="N1692">
            <v>0.01</v>
          </cell>
        </row>
        <row r="1693">
          <cell r="A1693" t="str">
            <v>ON</v>
          </cell>
          <cell r="B1693" t="str">
            <v>ON Semiconductor Corp</v>
          </cell>
          <cell r="C1693" t="str">
            <v>U.S.</v>
          </cell>
          <cell r="D1693" t="str">
            <v>Satellite</v>
          </cell>
          <cell r="E1693" t="str">
            <v>Mid-cap</v>
          </cell>
          <cell r="F1693" t="str">
            <v>Blend</v>
          </cell>
          <cell r="G1693" t="str">
            <v>Technology</v>
          </cell>
          <cell r="H1693" t="str">
            <v>Common Stock</v>
          </cell>
          <cell r="I1693" t="str">
            <v>Equity</v>
          </cell>
          <cell r="J1693" t="str">
            <v>Non-Fixed Income</v>
          </cell>
          <cell r="K1693" t="str">
            <v>Non-Fixed Income</v>
          </cell>
          <cell r="L1693" t="str">
            <v>U.S. Mid-cap Blend Common Stock</v>
          </cell>
          <cell r="M1693">
            <v>0</v>
          </cell>
          <cell r="N1693">
            <v>0.02</v>
          </cell>
        </row>
        <row r="1694">
          <cell r="A1694" t="str">
            <v>ONB</v>
          </cell>
          <cell r="B1694" t="str">
            <v>Old National Bancorp/IN</v>
          </cell>
          <cell r="C1694" t="str">
            <v>U.S.</v>
          </cell>
          <cell r="D1694" t="str">
            <v>Satellite</v>
          </cell>
          <cell r="E1694" t="str">
            <v>Small-cap</v>
          </cell>
          <cell r="F1694" t="str">
            <v>Blend</v>
          </cell>
          <cell r="G1694" t="str">
            <v>Financials</v>
          </cell>
          <cell r="H1694" t="str">
            <v>Common Stock</v>
          </cell>
          <cell r="I1694" t="str">
            <v>Equity</v>
          </cell>
          <cell r="J1694" t="str">
            <v>Non-Fixed Income</v>
          </cell>
          <cell r="K1694" t="str">
            <v>Non-Fixed Income</v>
          </cell>
          <cell r="L1694" t="str">
            <v>U.S. Small-cap Blend Common Stock</v>
          </cell>
          <cell r="M1694">
            <v>0</v>
          </cell>
          <cell r="N1694">
            <v>0.05</v>
          </cell>
        </row>
        <row r="1695">
          <cell r="A1695" t="str">
            <v>ONCT</v>
          </cell>
          <cell r="B1695" t="str">
            <v>Oncternal Therapeutics Inc</v>
          </cell>
          <cell r="C1695" t="str">
            <v>U.S.</v>
          </cell>
          <cell r="D1695" t="str">
            <v>Satellite</v>
          </cell>
          <cell r="E1695" t="str">
            <v>Small-cap</v>
          </cell>
          <cell r="F1695" t="str">
            <v>Growth</v>
          </cell>
          <cell r="G1695" t="str">
            <v>Health Care</v>
          </cell>
          <cell r="H1695" t="str">
            <v>Common Stock</v>
          </cell>
          <cell r="I1695" t="str">
            <v>Equity</v>
          </cell>
          <cell r="J1695" t="str">
            <v>Non-Fixed Income</v>
          </cell>
          <cell r="K1695" t="str">
            <v>Non-Fixed Income</v>
          </cell>
          <cell r="L1695" t="str">
            <v>U.S. Small-cap Growth Common Stock</v>
          </cell>
          <cell r="M1695">
            <v>0</v>
          </cell>
          <cell r="N1695">
            <v>0.01</v>
          </cell>
        </row>
        <row r="1696">
          <cell r="A1696" t="str">
            <v>ONEM</v>
          </cell>
          <cell r="B1696" t="str">
            <v>1Life Healthcare Inc</v>
          </cell>
          <cell r="C1696" t="str">
            <v>U.S.</v>
          </cell>
          <cell r="D1696" t="str">
            <v>Satellite</v>
          </cell>
          <cell r="E1696" t="str">
            <v>Small-cap</v>
          </cell>
          <cell r="F1696" t="str">
            <v>Growth</v>
          </cell>
          <cell r="G1696" t="str">
            <v>Technology</v>
          </cell>
          <cell r="H1696" t="str">
            <v>Common Stock</v>
          </cell>
          <cell r="I1696" t="str">
            <v>Equity</v>
          </cell>
          <cell r="J1696" t="str">
            <v>Non-Fixed Income</v>
          </cell>
          <cell r="K1696" t="str">
            <v>Non-Fixed Income</v>
          </cell>
          <cell r="L1696" t="str">
            <v>U.S. Small-cap Growth Common Stock</v>
          </cell>
          <cell r="M1696">
            <v>0</v>
          </cell>
          <cell r="N1696">
            <v>0.03</v>
          </cell>
        </row>
        <row r="1697">
          <cell r="A1697" t="str">
            <v>ONEW</v>
          </cell>
          <cell r="B1697" t="str">
            <v>OneWater Marine Inc</v>
          </cell>
          <cell r="C1697" t="str">
            <v>U.S.</v>
          </cell>
          <cell r="D1697" t="str">
            <v>Satellite</v>
          </cell>
          <cell r="E1697" t="str">
            <v>Small-cap</v>
          </cell>
          <cell r="F1697" t="str">
            <v>Value</v>
          </cell>
          <cell r="G1697" t="str">
            <v>Consumer Discretionary</v>
          </cell>
          <cell r="H1697" t="str">
            <v>Common Stock</v>
          </cell>
          <cell r="I1697" t="str">
            <v>Equity</v>
          </cell>
          <cell r="J1697" t="str">
            <v>Non-Fixed Income</v>
          </cell>
          <cell r="K1697" t="str">
            <v>Non-Fixed Income</v>
          </cell>
          <cell r="L1697" t="str">
            <v>U.S. Small-cap Value Common Stock</v>
          </cell>
          <cell r="M1697">
            <v>0</v>
          </cell>
          <cell r="N1697">
            <v>0.02</v>
          </cell>
        </row>
        <row r="1698">
          <cell r="A1698" t="str">
            <v>ONTF</v>
          </cell>
          <cell r="B1698" t="str">
            <v>ON24 Inc</v>
          </cell>
          <cell r="C1698" t="str">
            <v>U.S.</v>
          </cell>
          <cell r="D1698" t="str">
            <v>Satellite</v>
          </cell>
          <cell r="E1698" t="str">
            <v>Small-cap</v>
          </cell>
          <cell r="F1698" t="str">
            <v>Value</v>
          </cell>
          <cell r="G1698" t="str">
            <v>Technology</v>
          </cell>
          <cell r="H1698" t="str">
            <v>Common Stock</v>
          </cell>
          <cell r="I1698" t="str">
            <v>Equity</v>
          </cell>
          <cell r="J1698" t="str">
            <v>Non-Fixed Income</v>
          </cell>
          <cell r="K1698" t="str">
            <v>Non-Fixed Income</v>
          </cell>
          <cell r="L1698" t="str">
            <v>U.S. Small-cap Value Common Stock</v>
          </cell>
          <cell r="M1698">
            <v>0</v>
          </cell>
          <cell r="N1698">
            <v>0.02</v>
          </cell>
        </row>
        <row r="1699">
          <cell r="A1699" t="str">
            <v>ONTO</v>
          </cell>
          <cell r="B1699" t="str">
            <v>Onto Innovation Inc</v>
          </cell>
          <cell r="C1699" t="str">
            <v>U.S.</v>
          </cell>
          <cell r="D1699" t="str">
            <v>Satellite</v>
          </cell>
          <cell r="E1699" t="str">
            <v>Small-cap</v>
          </cell>
          <cell r="F1699" t="str">
            <v>Growth</v>
          </cell>
          <cell r="G1699" t="str">
            <v>Technology</v>
          </cell>
          <cell r="H1699" t="str">
            <v>Common Stock</v>
          </cell>
          <cell r="I1699" t="str">
            <v>Equity</v>
          </cell>
          <cell r="J1699" t="str">
            <v>Non-Fixed Income</v>
          </cell>
          <cell r="K1699" t="str">
            <v>Non-Fixed Income</v>
          </cell>
          <cell r="L1699" t="str">
            <v>U.S. Small-cap Growth Common Stock</v>
          </cell>
          <cell r="M1699">
            <v>0</v>
          </cell>
          <cell r="N1699">
            <v>0.03</v>
          </cell>
        </row>
        <row r="1700">
          <cell r="A1700" t="str">
            <v>OOMA</v>
          </cell>
          <cell r="B1700" t="str">
            <v>Ooma Inc</v>
          </cell>
          <cell r="C1700" t="str">
            <v>U.S.</v>
          </cell>
          <cell r="D1700" t="str">
            <v>Satellite</v>
          </cell>
          <cell r="E1700" t="str">
            <v>Small-cap</v>
          </cell>
          <cell r="F1700" t="str">
            <v>Blend</v>
          </cell>
          <cell r="G1700" t="str">
            <v>Communications</v>
          </cell>
          <cell r="H1700" t="str">
            <v>Common Stock</v>
          </cell>
          <cell r="I1700" t="str">
            <v>Equity</v>
          </cell>
          <cell r="J1700" t="str">
            <v>Non-Fixed Income</v>
          </cell>
          <cell r="K1700" t="str">
            <v>Non-Fixed Income</v>
          </cell>
          <cell r="L1700" t="str">
            <v>U.S. Small-cap Blend Common Stock</v>
          </cell>
          <cell r="M1700">
            <v>0</v>
          </cell>
          <cell r="N1700">
            <v>0.04</v>
          </cell>
        </row>
        <row r="1701">
          <cell r="A1701" t="str">
            <v>OPCH</v>
          </cell>
          <cell r="B1701" t="str">
            <v>Option Care Health Inc</v>
          </cell>
          <cell r="C1701" t="str">
            <v>U.S.</v>
          </cell>
          <cell r="D1701" t="str">
            <v>Satellite</v>
          </cell>
          <cell r="E1701" t="str">
            <v>Small-cap</v>
          </cell>
          <cell r="F1701" t="str">
            <v>Blend</v>
          </cell>
          <cell r="G1701" t="str">
            <v>Health Care</v>
          </cell>
          <cell r="H1701" t="str">
            <v>Common Stock</v>
          </cell>
          <cell r="I1701" t="str">
            <v>Equity</v>
          </cell>
          <cell r="J1701" t="str">
            <v>Non-Fixed Income</v>
          </cell>
          <cell r="K1701" t="str">
            <v>Non-Fixed Income</v>
          </cell>
          <cell r="L1701" t="str">
            <v>U.S. Small-cap Blend Common Stock</v>
          </cell>
          <cell r="M1701">
            <v>0</v>
          </cell>
          <cell r="N1701">
            <v>0.02</v>
          </cell>
        </row>
        <row r="1702">
          <cell r="A1702" t="str">
            <v>OPEN</v>
          </cell>
          <cell r="B1702" t="str">
            <v>Opendoor Technologies Inc</v>
          </cell>
          <cell r="C1702" t="str">
            <v>U.S.</v>
          </cell>
          <cell r="D1702" t="str">
            <v>Satellite</v>
          </cell>
          <cell r="E1702" t="str">
            <v>Mid-cap</v>
          </cell>
          <cell r="F1702" t="str">
            <v>Value</v>
          </cell>
          <cell r="G1702" t="str">
            <v>Communications</v>
          </cell>
          <cell r="H1702" t="str">
            <v>Common Stock</v>
          </cell>
          <cell r="I1702" t="str">
            <v>Equity</v>
          </cell>
          <cell r="J1702" t="str">
            <v>Non-Fixed Income</v>
          </cell>
          <cell r="K1702" t="str">
            <v>Non-Fixed Income</v>
          </cell>
          <cell r="L1702" t="str">
            <v>U.S. Mid-cap Value Common Stock</v>
          </cell>
          <cell r="M1702">
            <v>0</v>
          </cell>
          <cell r="N1702">
            <v>0.03</v>
          </cell>
        </row>
        <row r="1703">
          <cell r="A1703" t="str">
            <v>OPK</v>
          </cell>
          <cell r="B1703" t="str">
            <v>OPKO Health Inc</v>
          </cell>
          <cell r="C1703" t="str">
            <v>U.S.</v>
          </cell>
          <cell r="D1703" t="str">
            <v>Satellite</v>
          </cell>
          <cell r="E1703" t="str">
            <v>Small-cap</v>
          </cell>
          <cell r="F1703" t="str">
            <v>Value</v>
          </cell>
          <cell r="G1703" t="str">
            <v>Health Care</v>
          </cell>
          <cell r="H1703" t="str">
            <v>Common Stock</v>
          </cell>
          <cell r="I1703" t="str">
            <v>Equity</v>
          </cell>
          <cell r="J1703" t="str">
            <v>Non-Fixed Income</v>
          </cell>
          <cell r="K1703" t="str">
            <v>Non-Fixed Income</v>
          </cell>
          <cell r="L1703" t="str">
            <v>U.S. Small-cap Value Common Stock</v>
          </cell>
          <cell r="M1703">
            <v>0</v>
          </cell>
          <cell r="N1703">
            <v>0.01</v>
          </cell>
        </row>
        <row r="1704">
          <cell r="A1704" t="str">
            <v>OPRT</v>
          </cell>
          <cell r="B1704" t="str">
            <v>Oportun Financial Corp</v>
          </cell>
          <cell r="C1704" t="str">
            <v>U.S.</v>
          </cell>
          <cell r="D1704" t="str">
            <v>Satellite</v>
          </cell>
          <cell r="E1704" t="str">
            <v>Small-cap</v>
          </cell>
          <cell r="F1704" t="str">
            <v>Value</v>
          </cell>
          <cell r="G1704" t="str">
            <v>Financials</v>
          </cell>
          <cell r="H1704" t="str">
            <v>Common Stock</v>
          </cell>
          <cell r="I1704" t="str">
            <v>Equity</v>
          </cell>
          <cell r="J1704" t="str">
            <v>Non-Fixed Income</v>
          </cell>
          <cell r="K1704" t="str">
            <v>Non-Fixed Income</v>
          </cell>
          <cell r="L1704" t="str">
            <v>U.S. Small-cap Value Common Stock</v>
          </cell>
          <cell r="M1704">
            <v>0</v>
          </cell>
          <cell r="N1704">
            <v>0.02</v>
          </cell>
        </row>
        <row r="1705">
          <cell r="A1705" t="str">
            <v>OPRX</v>
          </cell>
          <cell r="B1705" t="str">
            <v>OptimizeRx Corp</v>
          </cell>
          <cell r="C1705" t="str">
            <v>U.S.</v>
          </cell>
          <cell r="D1705" t="str">
            <v>Satellite</v>
          </cell>
          <cell r="E1705" t="str">
            <v>Small-cap</v>
          </cell>
          <cell r="F1705" t="str">
            <v>Growth</v>
          </cell>
          <cell r="G1705" t="str">
            <v>Consumer Staples</v>
          </cell>
          <cell r="H1705" t="str">
            <v>Common Stock</v>
          </cell>
          <cell r="I1705" t="str">
            <v>Equity</v>
          </cell>
          <cell r="J1705" t="str">
            <v>Non-Fixed Income</v>
          </cell>
          <cell r="K1705" t="str">
            <v>Non-Fixed Income</v>
          </cell>
          <cell r="L1705" t="str">
            <v>U.S. Small-cap Growth Common Stock</v>
          </cell>
          <cell r="M1705">
            <v>0</v>
          </cell>
          <cell r="N1705">
            <v>0.03</v>
          </cell>
        </row>
        <row r="1706">
          <cell r="A1706" t="str">
            <v>OPY</v>
          </cell>
          <cell r="B1706" t="str">
            <v>Oppenheimer Holdings Inc</v>
          </cell>
          <cell r="C1706" t="str">
            <v>U.S.</v>
          </cell>
          <cell r="D1706" t="str">
            <v>Satellite</v>
          </cell>
          <cell r="E1706" t="str">
            <v>Small-cap</v>
          </cell>
          <cell r="F1706" t="str">
            <v>Value</v>
          </cell>
          <cell r="G1706" t="str">
            <v>Financials</v>
          </cell>
          <cell r="H1706" t="str">
            <v>Common Stock</v>
          </cell>
          <cell r="I1706" t="str">
            <v>Equity</v>
          </cell>
          <cell r="J1706" t="str">
            <v>Non-Fixed Income</v>
          </cell>
          <cell r="K1706" t="str">
            <v>Non-Fixed Income</v>
          </cell>
          <cell r="L1706" t="str">
            <v>U.S. Small-cap Value Common Stock</v>
          </cell>
          <cell r="M1706">
            <v>0</v>
          </cell>
          <cell r="N1706">
            <v>0.03</v>
          </cell>
        </row>
        <row r="1707">
          <cell r="A1707" t="str">
            <v>ORA</v>
          </cell>
          <cell r="B1707" t="str">
            <v>Ormat Technologies Inc</v>
          </cell>
          <cell r="C1707" t="str">
            <v>U.S.</v>
          </cell>
          <cell r="D1707" t="str">
            <v>Satellite</v>
          </cell>
          <cell r="E1707" t="str">
            <v>Small-cap</v>
          </cell>
          <cell r="F1707" t="str">
            <v>Growth</v>
          </cell>
          <cell r="G1707" t="str">
            <v>Utilities</v>
          </cell>
          <cell r="H1707" t="str">
            <v>Common Stock</v>
          </cell>
          <cell r="I1707" t="str">
            <v>Equity</v>
          </cell>
          <cell r="J1707" t="str">
            <v>Non-Fixed Income</v>
          </cell>
          <cell r="K1707" t="str">
            <v>Non-Fixed Income</v>
          </cell>
          <cell r="L1707" t="str">
            <v>U.S. Small-cap Growth Common Stock</v>
          </cell>
          <cell r="M1707">
            <v>0</v>
          </cell>
          <cell r="N1707">
            <v>0.04</v>
          </cell>
        </row>
        <row r="1708">
          <cell r="A1708" t="str">
            <v>ORCL</v>
          </cell>
          <cell r="B1708" t="str">
            <v>Oracle Corp</v>
          </cell>
          <cell r="C1708" t="str">
            <v>U.S.</v>
          </cell>
          <cell r="D1708" t="str">
            <v>Satellite</v>
          </cell>
          <cell r="E1708" t="str">
            <v>Large-cap</v>
          </cell>
          <cell r="F1708" t="str">
            <v>Growth</v>
          </cell>
          <cell r="G1708" t="str">
            <v>Technology</v>
          </cell>
          <cell r="H1708" t="str">
            <v>Common Stock</v>
          </cell>
          <cell r="I1708" t="str">
            <v>Equity</v>
          </cell>
          <cell r="J1708" t="str">
            <v>Non-Fixed Income</v>
          </cell>
          <cell r="K1708" t="str">
            <v>Non-Fixed Income</v>
          </cell>
          <cell r="L1708" t="str">
            <v>U.S. Large-cap Growth Common Stock</v>
          </cell>
          <cell r="M1708">
            <v>0</v>
          </cell>
          <cell r="N1708">
            <v>0.05</v>
          </cell>
        </row>
        <row r="1709">
          <cell r="A1709" t="str">
            <v>ORGO</v>
          </cell>
          <cell r="B1709" t="str">
            <v>Organogenesis Holdings Inc</v>
          </cell>
          <cell r="C1709" t="str">
            <v>U.S.</v>
          </cell>
          <cell r="D1709" t="str">
            <v>Satellite</v>
          </cell>
          <cell r="E1709" t="str">
            <v>Small-cap</v>
          </cell>
          <cell r="F1709" t="str">
            <v>Blend</v>
          </cell>
          <cell r="G1709" t="str">
            <v>Health Care</v>
          </cell>
          <cell r="H1709" t="str">
            <v>Common Stock</v>
          </cell>
          <cell r="I1709" t="str">
            <v>Equity</v>
          </cell>
          <cell r="J1709" t="str">
            <v>Non-Fixed Income</v>
          </cell>
          <cell r="K1709" t="str">
            <v>Non-Fixed Income</v>
          </cell>
          <cell r="L1709" t="str">
            <v>U.S. Small-cap Blend Common Stock</v>
          </cell>
          <cell r="M1709">
            <v>0</v>
          </cell>
          <cell r="N1709">
            <v>0.01</v>
          </cell>
        </row>
        <row r="1710">
          <cell r="A1710" t="str">
            <v>ORI</v>
          </cell>
          <cell r="B1710" t="str">
            <v>Old Republic International Corp</v>
          </cell>
          <cell r="C1710" t="str">
            <v>U.S.</v>
          </cell>
          <cell r="D1710" t="str">
            <v>Satellite</v>
          </cell>
          <cell r="E1710" t="str">
            <v>Mid-cap</v>
          </cell>
          <cell r="F1710" t="str">
            <v>Value</v>
          </cell>
          <cell r="G1710" t="str">
            <v>Financials</v>
          </cell>
          <cell r="H1710" t="str">
            <v>Common Stock</v>
          </cell>
          <cell r="I1710" t="str">
            <v>Equity</v>
          </cell>
          <cell r="J1710" t="str">
            <v>Non-Fixed Income</v>
          </cell>
          <cell r="K1710" t="str">
            <v>Non-Fixed Income</v>
          </cell>
          <cell r="L1710" t="str">
            <v>U.S. Mid-cap Value Common Stock</v>
          </cell>
          <cell r="M1710">
            <v>0</v>
          </cell>
          <cell r="N1710">
            <v>0.04</v>
          </cell>
        </row>
        <row r="1711">
          <cell r="A1711" t="str">
            <v>ORLY</v>
          </cell>
          <cell r="B1711" t="str">
            <v>O'Reilly Automotive Inc</v>
          </cell>
          <cell r="C1711" t="str">
            <v>U.S.</v>
          </cell>
          <cell r="D1711" t="str">
            <v>Satellite</v>
          </cell>
          <cell r="E1711" t="str">
            <v>Large-cap</v>
          </cell>
          <cell r="F1711" t="str">
            <v>Blend</v>
          </cell>
          <cell r="G1711" t="str">
            <v>Consumer Discretionary</v>
          </cell>
          <cell r="H1711" t="str">
            <v>Common Stock</v>
          </cell>
          <cell r="I1711" t="str">
            <v>Equity</v>
          </cell>
          <cell r="J1711" t="str">
            <v>Non-Fixed Income</v>
          </cell>
          <cell r="K1711" t="str">
            <v>Non-Fixed Income</v>
          </cell>
          <cell r="L1711" t="str">
            <v>U.S. Large-cap Blend Common Stock</v>
          </cell>
          <cell r="M1711">
            <v>0</v>
          </cell>
          <cell r="N1711">
            <v>0.05</v>
          </cell>
        </row>
        <row r="1712">
          <cell r="A1712" t="str">
            <v>ORMP</v>
          </cell>
          <cell r="B1712" t="str">
            <v>Oramed Pharmaceuticals Inc</v>
          </cell>
          <cell r="C1712" t="str">
            <v>U.S.</v>
          </cell>
          <cell r="D1712" t="str">
            <v>Satellite</v>
          </cell>
          <cell r="E1712" t="str">
            <v>Small-cap</v>
          </cell>
          <cell r="F1712" t="str">
            <v>Growth</v>
          </cell>
          <cell r="G1712" t="str">
            <v>Health Care</v>
          </cell>
          <cell r="H1712" t="str">
            <v>Common Stock</v>
          </cell>
          <cell r="I1712" t="str">
            <v>Equity</v>
          </cell>
          <cell r="J1712" t="str">
            <v>Non-Fixed Income</v>
          </cell>
          <cell r="K1712" t="str">
            <v>Non-Fixed Income</v>
          </cell>
          <cell r="L1712" t="str">
            <v>U.S. Small-cap Growth Common Stock</v>
          </cell>
          <cell r="M1712">
            <v>0</v>
          </cell>
          <cell r="N1712">
            <v>0.02</v>
          </cell>
        </row>
        <row r="1713">
          <cell r="A1713" t="str">
            <v>ORRF</v>
          </cell>
          <cell r="B1713" t="str">
            <v>Orrstown Financial Services Inc</v>
          </cell>
          <cell r="C1713" t="str">
            <v>U.S.</v>
          </cell>
          <cell r="D1713" t="str">
            <v>Satellite</v>
          </cell>
          <cell r="E1713" t="str">
            <v>Small-cap</v>
          </cell>
          <cell r="F1713" t="str">
            <v>Blend</v>
          </cell>
          <cell r="G1713" t="str">
            <v>Financials</v>
          </cell>
          <cell r="H1713" t="str">
            <v>Common Stock</v>
          </cell>
          <cell r="I1713" t="str">
            <v>Equity</v>
          </cell>
          <cell r="J1713" t="str">
            <v>Non-Fixed Income</v>
          </cell>
          <cell r="K1713" t="str">
            <v>Non-Fixed Income</v>
          </cell>
          <cell r="L1713" t="str">
            <v>U.S. Small-cap Blend Common Stock</v>
          </cell>
          <cell r="M1713">
            <v>0</v>
          </cell>
          <cell r="N1713">
            <v>0.04</v>
          </cell>
        </row>
        <row r="1714">
          <cell r="A1714" t="str">
            <v>OSBC</v>
          </cell>
          <cell r="B1714" t="str">
            <v>Old Second Bancorp Inc</v>
          </cell>
          <cell r="C1714" t="str">
            <v>U.S.</v>
          </cell>
          <cell r="D1714" t="str">
            <v>Satellite</v>
          </cell>
          <cell r="E1714" t="str">
            <v>Small-cap</v>
          </cell>
          <cell r="F1714" t="str">
            <v>Blend</v>
          </cell>
          <cell r="G1714" t="str">
            <v>Financials</v>
          </cell>
          <cell r="H1714" t="str">
            <v>Common Stock</v>
          </cell>
          <cell r="I1714" t="str">
            <v>Equity</v>
          </cell>
          <cell r="J1714" t="str">
            <v>Non-Fixed Income</v>
          </cell>
          <cell r="K1714" t="str">
            <v>Non-Fixed Income</v>
          </cell>
          <cell r="L1714" t="str">
            <v>U.S. Small-cap Blend Common Stock</v>
          </cell>
          <cell r="M1714">
            <v>0</v>
          </cell>
          <cell r="N1714">
            <v>0.03</v>
          </cell>
        </row>
        <row r="1715">
          <cell r="A1715" t="str">
            <v>OSH</v>
          </cell>
          <cell r="B1715" t="str">
            <v>Oak Street Health Inc</v>
          </cell>
          <cell r="C1715" t="str">
            <v>U.S.</v>
          </cell>
          <cell r="D1715" t="str">
            <v>Satellite</v>
          </cell>
          <cell r="E1715" t="str">
            <v>Mid-cap</v>
          </cell>
          <cell r="F1715" t="str">
            <v>Growth</v>
          </cell>
          <cell r="G1715" t="str">
            <v>Health Care</v>
          </cell>
          <cell r="H1715" t="str">
            <v>Common Stock</v>
          </cell>
          <cell r="I1715" t="str">
            <v>Equity</v>
          </cell>
          <cell r="J1715" t="str">
            <v>Non-Fixed Income</v>
          </cell>
          <cell r="K1715" t="str">
            <v>Non-Fixed Income</v>
          </cell>
          <cell r="L1715" t="str">
            <v>U.S. Mid-cap Growth Common Stock</v>
          </cell>
          <cell r="M1715">
            <v>0</v>
          </cell>
          <cell r="N1715">
            <v>0.05</v>
          </cell>
        </row>
        <row r="1716">
          <cell r="A1716" t="str">
            <v>OSIS</v>
          </cell>
          <cell r="B1716" t="str">
            <v>OSI Systems Inc</v>
          </cell>
          <cell r="C1716" t="str">
            <v>U.S.</v>
          </cell>
          <cell r="D1716" t="str">
            <v>Satellite</v>
          </cell>
          <cell r="E1716" t="str">
            <v>Small-cap</v>
          </cell>
          <cell r="F1716" t="str">
            <v>Blend</v>
          </cell>
          <cell r="G1716" t="str">
            <v>Industrials</v>
          </cell>
          <cell r="H1716" t="str">
            <v>Common Stock</v>
          </cell>
          <cell r="I1716" t="str">
            <v>Equity</v>
          </cell>
          <cell r="J1716" t="str">
            <v>Non-Fixed Income</v>
          </cell>
          <cell r="K1716" t="str">
            <v>Non-Fixed Income</v>
          </cell>
          <cell r="L1716" t="str">
            <v>U.S. Small-cap Blend Common Stock</v>
          </cell>
          <cell r="M1716">
            <v>0</v>
          </cell>
          <cell r="N1716">
            <v>0.04</v>
          </cell>
        </row>
        <row r="1717">
          <cell r="A1717" t="str">
            <v>OSK</v>
          </cell>
          <cell r="B1717" t="str">
            <v>Oshkosh Corp</v>
          </cell>
          <cell r="C1717" t="str">
            <v>U.S.</v>
          </cell>
          <cell r="D1717" t="str">
            <v>Satellite</v>
          </cell>
          <cell r="E1717" t="str">
            <v>Mid-cap</v>
          </cell>
          <cell r="F1717" t="str">
            <v>Value</v>
          </cell>
          <cell r="G1717" t="str">
            <v>Industrials</v>
          </cell>
          <cell r="H1717" t="str">
            <v>Common Stock</v>
          </cell>
          <cell r="I1717" t="str">
            <v>Equity</v>
          </cell>
          <cell r="J1717" t="str">
            <v>Non-Fixed Income</v>
          </cell>
          <cell r="K1717" t="str">
            <v>Non-Fixed Income</v>
          </cell>
          <cell r="L1717" t="str">
            <v>U.S. Mid-cap Value Common Stock</v>
          </cell>
          <cell r="M1717">
            <v>0</v>
          </cell>
          <cell r="N1717">
            <v>0.04</v>
          </cell>
        </row>
        <row r="1718">
          <cell r="A1718" t="str">
            <v>OSPN</v>
          </cell>
          <cell r="B1718" t="str">
            <v>OneSpan Inc</v>
          </cell>
          <cell r="C1718" t="str">
            <v>U.S.</v>
          </cell>
          <cell r="D1718" t="str">
            <v>Satellite</v>
          </cell>
          <cell r="E1718" t="str">
            <v>Small-cap</v>
          </cell>
          <cell r="F1718" t="str">
            <v>Blend</v>
          </cell>
          <cell r="G1718" t="str">
            <v>Technology</v>
          </cell>
          <cell r="H1718" t="str">
            <v>Common Stock</v>
          </cell>
          <cell r="I1718" t="str">
            <v>Equity</v>
          </cell>
          <cell r="J1718" t="str">
            <v>Non-Fixed Income</v>
          </cell>
          <cell r="K1718" t="str">
            <v>Non-Fixed Income</v>
          </cell>
          <cell r="L1718" t="str">
            <v>U.S. Small-cap Blend Common Stock</v>
          </cell>
          <cell r="M1718">
            <v>0</v>
          </cell>
          <cell r="N1718">
            <v>0.04</v>
          </cell>
        </row>
        <row r="1719">
          <cell r="A1719" t="str">
            <v>OSTK</v>
          </cell>
          <cell r="B1719" t="str">
            <v>Overstock.com Inc</v>
          </cell>
          <cell r="C1719" t="str">
            <v>U.S.</v>
          </cell>
          <cell r="D1719" t="str">
            <v>Satellite</v>
          </cell>
          <cell r="E1719" t="str">
            <v>Small-cap</v>
          </cell>
          <cell r="F1719" t="str">
            <v>Blend</v>
          </cell>
          <cell r="G1719" t="str">
            <v>Consumer Discretionary</v>
          </cell>
          <cell r="H1719" t="str">
            <v>Common Stock</v>
          </cell>
          <cell r="I1719" t="str">
            <v>Equity</v>
          </cell>
          <cell r="J1719" t="str">
            <v>Non-Fixed Income</v>
          </cell>
          <cell r="K1719" t="str">
            <v>Non-Fixed Income</v>
          </cell>
          <cell r="L1719" t="str">
            <v>U.S. Small-cap Blend Common Stock</v>
          </cell>
          <cell r="M1719">
            <v>0</v>
          </cell>
          <cell r="N1719">
            <v>0.01</v>
          </cell>
        </row>
        <row r="1720">
          <cell r="A1720" t="str">
            <v>OSUR</v>
          </cell>
          <cell r="B1720" t="str">
            <v>OraSure Technologies Inc</v>
          </cell>
          <cell r="C1720" t="str">
            <v>U.S.</v>
          </cell>
          <cell r="D1720" t="str">
            <v>Satellite</v>
          </cell>
          <cell r="E1720" t="str">
            <v>Small-cap</v>
          </cell>
          <cell r="F1720" t="str">
            <v>Blend</v>
          </cell>
          <cell r="G1720" t="str">
            <v>Health Care</v>
          </cell>
          <cell r="H1720" t="str">
            <v>Common Stock</v>
          </cell>
          <cell r="I1720" t="str">
            <v>Equity</v>
          </cell>
          <cell r="J1720" t="str">
            <v>Non-Fixed Income</v>
          </cell>
          <cell r="K1720" t="str">
            <v>Non-Fixed Income</v>
          </cell>
          <cell r="L1720" t="str">
            <v>U.S. Small-cap Blend Common Stock</v>
          </cell>
          <cell r="M1720">
            <v>0</v>
          </cell>
          <cell r="N1720">
            <v>0.02</v>
          </cell>
        </row>
        <row r="1721">
          <cell r="A1721" t="str">
            <v>OSW</v>
          </cell>
          <cell r="B1721" t="str">
            <v>OneSpaWorld Holdings Ltd</v>
          </cell>
          <cell r="C1721" t="str">
            <v>U.S.</v>
          </cell>
          <cell r="D1721" t="str">
            <v>Satellite</v>
          </cell>
          <cell r="E1721" t="str">
            <v>Small-cap</v>
          </cell>
          <cell r="F1721" t="str">
            <v>Growth</v>
          </cell>
          <cell r="G1721" t="str">
            <v>Consumer Discretionary</v>
          </cell>
          <cell r="H1721" t="str">
            <v>Common Stock</v>
          </cell>
          <cell r="I1721" t="str">
            <v>Equity</v>
          </cell>
          <cell r="J1721" t="str">
            <v>Non-Fixed Income</v>
          </cell>
          <cell r="K1721" t="str">
            <v>Non-Fixed Income</v>
          </cell>
          <cell r="L1721" t="str">
            <v>U.S. Small-cap Growth Common Stock</v>
          </cell>
          <cell r="M1721">
            <v>0</v>
          </cell>
          <cell r="N1721">
            <v>0.01</v>
          </cell>
        </row>
        <row r="1722">
          <cell r="A1722" t="str">
            <v>OTIS</v>
          </cell>
          <cell r="B1722" t="str">
            <v>Otis Worldwide Corp</v>
          </cell>
          <cell r="C1722" t="str">
            <v>U.S.</v>
          </cell>
          <cell r="D1722" t="str">
            <v>Satellite</v>
          </cell>
          <cell r="E1722" t="str">
            <v>Mid-cap</v>
          </cell>
          <cell r="F1722" t="str">
            <v>Blend</v>
          </cell>
          <cell r="G1722" t="str">
            <v>Industrials</v>
          </cell>
          <cell r="H1722" t="str">
            <v>Common Stock</v>
          </cell>
          <cell r="I1722" t="str">
            <v>Equity</v>
          </cell>
          <cell r="J1722" t="str">
            <v>Non-Fixed Income</v>
          </cell>
          <cell r="K1722" t="str">
            <v>Non-Fixed Income</v>
          </cell>
          <cell r="L1722" t="str">
            <v>U.S. Mid-cap Blend Common Stock</v>
          </cell>
          <cell r="M1722">
            <v>0</v>
          </cell>
          <cell r="N1722">
            <v>0.05</v>
          </cell>
        </row>
        <row r="1723">
          <cell r="A1723" t="str">
            <v>OTRK</v>
          </cell>
          <cell r="B1723" t="str">
            <v>Ontrak Inc</v>
          </cell>
          <cell r="C1723" t="str">
            <v>U.S.</v>
          </cell>
          <cell r="D1723" t="str">
            <v>Satellite</v>
          </cell>
          <cell r="E1723" t="str">
            <v>Small-cap</v>
          </cell>
          <cell r="F1723" t="str">
            <v>Blend</v>
          </cell>
          <cell r="G1723" t="str">
            <v>Health Care</v>
          </cell>
          <cell r="H1723" t="str">
            <v>Common Stock</v>
          </cell>
          <cell r="I1723" t="str">
            <v>Equity</v>
          </cell>
          <cell r="J1723" t="str">
            <v>Non-Fixed Income</v>
          </cell>
          <cell r="K1723" t="str">
            <v>Non-Fixed Income</v>
          </cell>
          <cell r="L1723" t="str">
            <v>U.S. Small-cap Blend Common Stock</v>
          </cell>
          <cell r="M1723">
            <v>0</v>
          </cell>
          <cell r="N1723">
            <v>0.01</v>
          </cell>
        </row>
        <row r="1724">
          <cell r="A1724" t="str">
            <v>OTTR</v>
          </cell>
          <cell r="B1724" t="str">
            <v>Otter Tail Corp</v>
          </cell>
          <cell r="C1724" t="str">
            <v>U.S.</v>
          </cell>
          <cell r="D1724" t="str">
            <v>Satellite</v>
          </cell>
          <cell r="E1724" t="str">
            <v>Small-cap</v>
          </cell>
          <cell r="F1724" t="str">
            <v>Blend</v>
          </cell>
          <cell r="G1724" t="str">
            <v>Utilities</v>
          </cell>
          <cell r="H1724" t="str">
            <v>Common Stock</v>
          </cell>
          <cell r="I1724" t="str">
            <v>Equity</v>
          </cell>
          <cell r="J1724" t="str">
            <v>Non-Fixed Income</v>
          </cell>
          <cell r="K1724" t="str">
            <v>Non-Fixed Income</v>
          </cell>
          <cell r="L1724" t="str">
            <v>U.S. Small-cap Blend Common Stock</v>
          </cell>
          <cell r="M1724">
            <v>0</v>
          </cell>
          <cell r="N1724">
            <v>0.05</v>
          </cell>
        </row>
        <row r="1725">
          <cell r="A1725" t="str">
            <v>OVV</v>
          </cell>
          <cell r="B1725" t="str">
            <v>Ovintiv Inc</v>
          </cell>
          <cell r="C1725" t="str">
            <v>U.S.</v>
          </cell>
          <cell r="D1725" t="str">
            <v>Satellite</v>
          </cell>
          <cell r="E1725" t="str">
            <v>Mid-cap</v>
          </cell>
          <cell r="F1725" t="str">
            <v>Value</v>
          </cell>
          <cell r="G1725" t="str">
            <v>Energy</v>
          </cell>
          <cell r="H1725" t="str">
            <v>Common Stock</v>
          </cell>
          <cell r="I1725" t="str">
            <v>Equity</v>
          </cell>
          <cell r="J1725" t="str">
            <v>Non-Fixed Income</v>
          </cell>
          <cell r="K1725" t="str">
            <v>Non-Fixed Income</v>
          </cell>
          <cell r="L1725" t="str">
            <v>U.S. Mid-cap Value Common Stock</v>
          </cell>
          <cell r="M1725">
            <v>0</v>
          </cell>
          <cell r="N1725">
            <v>0.01</v>
          </cell>
        </row>
        <row r="1726">
          <cell r="A1726" t="str">
            <v>OXM</v>
          </cell>
          <cell r="B1726" t="str">
            <v>Oxford Industries Inc</v>
          </cell>
          <cell r="C1726" t="str">
            <v>U.S.</v>
          </cell>
          <cell r="D1726" t="str">
            <v>Satellite</v>
          </cell>
          <cell r="E1726" t="str">
            <v>Small-cap</v>
          </cell>
          <cell r="F1726" t="str">
            <v>Blend</v>
          </cell>
          <cell r="G1726" t="str">
            <v>Consumer Discretionary</v>
          </cell>
          <cell r="H1726" t="str">
            <v>Common Stock</v>
          </cell>
          <cell r="I1726" t="str">
            <v>Equity</v>
          </cell>
          <cell r="J1726" t="str">
            <v>Non-Fixed Income</v>
          </cell>
          <cell r="K1726" t="str">
            <v>Non-Fixed Income</v>
          </cell>
          <cell r="L1726" t="str">
            <v>U.S. Small-cap Blend Common Stock</v>
          </cell>
          <cell r="M1726">
            <v>0</v>
          </cell>
          <cell r="N1726">
            <v>0.02</v>
          </cell>
        </row>
        <row r="1727">
          <cell r="A1727" t="str">
            <v>OXY</v>
          </cell>
          <cell r="B1727" t="str">
            <v>Occidental Petroleum Corp</v>
          </cell>
          <cell r="C1727" t="str">
            <v>U.S.</v>
          </cell>
          <cell r="D1727" t="str">
            <v>Satellite</v>
          </cell>
          <cell r="E1727" t="str">
            <v>Mid-cap</v>
          </cell>
          <cell r="F1727" t="str">
            <v>Value</v>
          </cell>
          <cell r="G1727" t="str">
            <v>Energy</v>
          </cell>
          <cell r="H1727" t="str">
            <v>Common Stock</v>
          </cell>
          <cell r="I1727" t="str">
            <v>Equity</v>
          </cell>
          <cell r="J1727" t="str">
            <v>Non-Fixed Income</v>
          </cell>
          <cell r="K1727" t="str">
            <v>Non-Fixed Income</v>
          </cell>
          <cell r="L1727" t="str">
            <v>U.S. Mid-cap Value Common Stock</v>
          </cell>
          <cell r="M1727">
            <v>0</v>
          </cell>
          <cell r="N1727">
            <v>0.01</v>
          </cell>
        </row>
        <row r="1728">
          <cell r="A1728" t="str">
            <v>OZK</v>
          </cell>
          <cell r="B1728" t="str">
            <v>Bank OZK</v>
          </cell>
          <cell r="C1728" t="str">
            <v>U.S.</v>
          </cell>
          <cell r="D1728" t="str">
            <v>Satellite</v>
          </cell>
          <cell r="E1728" t="str">
            <v>Small-cap</v>
          </cell>
          <cell r="F1728" t="str">
            <v>Growth</v>
          </cell>
          <cell r="G1728" t="str">
            <v>Financials</v>
          </cell>
          <cell r="H1728" t="str">
            <v>Common Stock</v>
          </cell>
          <cell r="I1728" t="str">
            <v>Equity</v>
          </cell>
          <cell r="J1728" t="str">
            <v>Non-Fixed Income</v>
          </cell>
          <cell r="K1728" t="str">
            <v>Non-Fixed Income</v>
          </cell>
          <cell r="L1728" t="str">
            <v>U.S. Small-cap Growth Common Stock</v>
          </cell>
          <cell r="M1728">
            <v>0</v>
          </cell>
          <cell r="N1728">
            <v>0.02</v>
          </cell>
        </row>
        <row r="1729">
          <cell r="A1729" t="str">
            <v>PACB</v>
          </cell>
          <cell r="B1729" t="str">
            <v>Pacific Biosciences of California Inc</v>
          </cell>
          <cell r="C1729" t="str">
            <v>U.S.</v>
          </cell>
          <cell r="D1729" t="str">
            <v>Satellite</v>
          </cell>
          <cell r="E1729" t="str">
            <v>Small-cap</v>
          </cell>
          <cell r="F1729" t="str">
            <v>Growth</v>
          </cell>
          <cell r="G1729" t="str">
            <v>Health Care</v>
          </cell>
          <cell r="H1729" t="str">
            <v>Common Stock</v>
          </cell>
          <cell r="I1729" t="str">
            <v>Equity</v>
          </cell>
          <cell r="J1729" t="str">
            <v>Non-Fixed Income</v>
          </cell>
          <cell r="K1729" t="str">
            <v>Non-Fixed Income</v>
          </cell>
          <cell r="L1729" t="str">
            <v>U.S. Small-cap Growth Common Stock</v>
          </cell>
          <cell r="M1729">
            <v>0</v>
          </cell>
          <cell r="N1729">
            <v>0.02</v>
          </cell>
        </row>
        <row r="1730">
          <cell r="A1730" t="str">
            <v>PACK</v>
          </cell>
          <cell r="B1730" t="str">
            <v>Ranpak Holdings Corp</v>
          </cell>
          <cell r="C1730" t="str">
            <v>U.S.</v>
          </cell>
          <cell r="D1730" t="str">
            <v>Satellite</v>
          </cell>
          <cell r="E1730" t="str">
            <v>Small-cap</v>
          </cell>
          <cell r="F1730" t="str">
            <v>Growth</v>
          </cell>
          <cell r="G1730" t="str">
            <v>Industrials</v>
          </cell>
          <cell r="H1730" t="str">
            <v>Common Stock</v>
          </cell>
          <cell r="I1730" t="str">
            <v>Equity</v>
          </cell>
          <cell r="J1730" t="str">
            <v>Non-Fixed Income</v>
          </cell>
          <cell r="K1730" t="str">
            <v>Non-Fixed Income</v>
          </cell>
          <cell r="L1730" t="str">
            <v>U.S. Small-cap Growth Common Stock</v>
          </cell>
          <cell r="M1730">
            <v>0</v>
          </cell>
          <cell r="N1730">
            <v>0.03</v>
          </cell>
        </row>
        <row r="1731">
          <cell r="A1731" t="str">
            <v>PACW</v>
          </cell>
          <cell r="B1731" t="str">
            <v>PacWest Bancorp</v>
          </cell>
          <cell r="C1731" t="str">
            <v>U.S.</v>
          </cell>
          <cell r="D1731" t="str">
            <v>Satellite</v>
          </cell>
          <cell r="E1731" t="str">
            <v>Small-cap</v>
          </cell>
          <cell r="F1731" t="str">
            <v>Blend</v>
          </cell>
          <cell r="G1731" t="str">
            <v>Financials</v>
          </cell>
          <cell r="H1731" t="str">
            <v>Common Stock</v>
          </cell>
          <cell r="I1731" t="str">
            <v>Equity</v>
          </cell>
          <cell r="J1731" t="str">
            <v>Non-Fixed Income</v>
          </cell>
          <cell r="K1731" t="str">
            <v>Non-Fixed Income</v>
          </cell>
          <cell r="L1731" t="str">
            <v>U.S. Small-cap Blend Common Stock</v>
          </cell>
          <cell r="M1731">
            <v>0</v>
          </cell>
          <cell r="N1731">
            <v>0.02</v>
          </cell>
        </row>
        <row r="1732">
          <cell r="A1732" t="str">
            <v>PAE</v>
          </cell>
          <cell r="B1732" t="str">
            <v>PAE Inc</v>
          </cell>
          <cell r="C1732" t="str">
            <v>U.S.</v>
          </cell>
          <cell r="D1732" t="str">
            <v>Satellite</v>
          </cell>
          <cell r="E1732" t="str">
            <v>Small-cap</v>
          </cell>
          <cell r="F1732" t="str">
            <v>Value</v>
          </cell>
          <cell r="G1732" t="str">
            <v>Technology</v>
          </cell>
          <cell r="H1732" t="str">
            <v>Common Stock</v>
          </cell>
          <cell r="I1732" t="str">
            <v>Equity</v>
          </cell>
          <cell r="J1732" t="str">
            <v>Non-Fixed Income</v>
          </cell>
          <cell r="K1732" t="str">
            <v>Non-Fixed Income</v>
          </cell>
          <cell r="L1732" t="str">
            <v>U.S. Small-cap Value Common Stock</v>
          </cell>
          <cell r="M1732">
            <v>0</v>
          </cell>
          <cell r="N1732">
            <v>0.02</v>
          </cell>
        </row>
        <row r="1733">
          <cell r="A1733" t="str">
            <v>PAG</v>
          </cell>
          <cell r="B1733" t="str">
            <v>Penske Automotive Group Inc</v>
          </cell>
          <cell r="C1733" t="str">
            <v>U.S.</v>
          </cell>
          <cell r="D1733" t="str">
            <v>Satellite</v>
          </cell>
          <cell r="E1733" t="str">
            <v>Mid-cap</v>
          </cell>
          <cell r="F1733" t="str">
            <v>Value</v>
          </cell>
          <cell r="G1733" t="str">
            <v>Consumer Discretionary</v>
          </cell>
          <cell r="H1733" t="str">
            <v>Common Stock</v>
          </cell>
          <cell r="I1733" t="str">
            <v>Equity</v>
          </cell>
          <cell r="J1733" t="str">
            <v>Non-Fixed Income</v>
          </cell>
          <cell r="K1733" t="str">
            <v>Non-Fixed Income</v>
          </cell>
          <cell r="L1733" t="str">
            <v>U.S. Mid-cap Value Common Stock</v>
          </cell>
          <cell r="M1733">
            <v>0</v>
          </cell>
          <cell r="N1733">
            <v>0.03</v>
          </cell>
        </row>
        <row r="1734">
          <cell r="A1734" t="str">
            <v>PAHC</v>
          </cell>
          <cell r="B1734" t="str">
            <v>Phibro Animal Health Corp</v>
          </cell>
          <cell r="C1734" t="str">
            <v>U.S.</v>
          </cell>
          <cell r="D1734" t="str">
            <v>Satellite</v>
          </cell>
          <cell r="E1734" t="str">
            <v>Small-cap</v>
          </cell>
          <cell r="F1734" t="str">
            <v>Value</v>
          </cell>
          <cell r="G1734" t="str">
            <v>Health Care</v>
          </cell>
          <cell r="H1734" t="str">
            <v>Common Stock</v>
          </cell>
          <cell r="I1734" t="str">
            <v>Equity</v>
          </cell>
          <cell r="J1734" t="str">
            <v>Non-Fixed Income</v>
          </cell>
          <cell r="K1734" t="str">
            <v>Non-Fixed Income</v>
          </cell>
          <cell r="L1734" t="str">
            <v>U.S. Small-cap Value Common Stock</v>
          </cell>
          <cell r="M1734">
            <v>0</v>
          </cell>
          <cell r="N1734">
            <v>0.02</v>
          </cell>
        </row>
        <row r="1735">
          <cell r="A1735" t="str">
            <v>PANW</v>
          </cell>
          <cell r="B1735" t="str">
            <v>Palo Alto Networks Inc</v>
          </cell>
          <cell r="C1735" t="str">
            <v>U.S.</v>
          </cell>
          <cell r="D1735" t="str">
            <v>Satellite</v>
          </cell>
          <cell r="E1735" t="str">
            <v>Large-cap</v>
          </cell>
          <cell r="F1735" t="str">
            <v>Growth</v>
          </cell>
          <cell r="G1735" t="str">
            <v>Technology</v>
          </cell>
          <cell r="H1735" t="str">
            <v>Common Stock</v>
          </cell>
          <cell r="I1735" t="str">
            <v>Equity</v>
          </cell>
          <cell r="J1735" t="str">
            <v>Non-Fixed Income</v>
          </cell>
          <cell r="K1735" t="str">
            <v>Non-Fixed Income</v>
          </cell>
          <cell r="L1735" t="str">
            <v>U.S. Large-cap Growth Common Stock</v>
          </cell>
          <cell r="M1735">
            <v>0</v>
          </cell>
          <cell r="N1735">
            <v>0.04</v>
          </cell>
        </row>
        <row r="1736">
          <cell r="A1736" t="str">
            <v>PAR</v>
          </cell>
          <cell r="B1736" t="str">
            <v>PAR Technology Corp</v>
          </cell>
          <cell r="C1736" t="str">
            <v>U.S.</v>
          </cell>
          <cell r="D1736" t="str">
            <v>Satellite</v>
          </cell>
          <cell r="E1736" t="str">
            <v>Small-cap</v>
          </cell>
          <cell r="F1736" t="str">
            <v>Growth</v>
          </cell>
          <cell r="G1736" t="str">
            <v>Technology</v>
          </cell>
          <cell r="H1736" t="str">
            <v>Common Stock</v>
          </cell>
          <cell r="I1736" t="str">
            <v>Equity</v>
          </cell>
          <cell r="J1736" t="str">
            <v>Non-Fixed Income</v>
          </cell>
          <cell r="K1736" t="str">
            <v>Non-Fixed Income</v>
          </cell>
          <cell r="L1736" t="str">
            <v>U.S. Small-cap Growth Common Stock</v>
          </cell>
          <cell r="M1736">
            <v>0</v>
          </cell>
          <cell r="N1736">
            <v>0.02</v>
          </cell>
        </row>
        <row r="1737">
          <cell r="A1737" t="str">
            <v>PARR</v>
          </cell>
          <cell r="B1737" t="str">
            <v>Par Pacific Holdings Inc</v>
          </cell>
          <cell r="C1737" t="str">
            <v>U.S.</v>
          </cell>
          <cell r="D1737" t="str">
            <v>Satellite</v>
          </cell>
          <cell r="E1737" t="str">
            <v>Small-cap</v>
          </cell>
          <cell r="F1737" t="str">
            <v>Value</v>
          </cell>
          <cell r="G1737" t="str">
            <v>Energy</v>
          </cell>
          <cell r="H1737" t="str">
            <v>Common Stock</v>
          </cell>
          <cell r="I1737" t="str">
            <v>Equity</v>
          </cell>
          <cell r="J1737" t="str">
            <v>Non-Fixed Income</v>
          </cell>
          <cell r="K1737" t="str">
            <v>Non-Fixed Income</v>
          </cell>
          <cell r="L1737" t="str">
            <v>U.S. Small-cap Value Common Stock</v>
          </cell>
          <cell r="M1737">
            <v>0</v>
          </cell>
          <cell r="N1737">
            <v>0.02</v>
          </cell>
        </row>
        <row r="1738">
          <cell r="A1738" t="str">
            <v>PATK</v>
          </cell>
          <cell r="B1738" t="str">
            <v>Patrick Industries Inc</v>
          </cell>
          <cell r="C1738" t="str">
            <v>U.S.</v>
          </cell>
          <cell r="D1738" t="str">
            <v>Satellite</v>
          </cell>
          <cell r="E1738" t="str">
            <v>Small-cap</v>
          </cell>
          <cell r="F1738" t="str">
            <v>Value</v>
          </cell>
          <cell r="G1738" t="str">
            <v>Consumer Discretionary</v>
          </cell>
          <cell r="H1738" t="str">
            <v>Common Stock</v>
          </cell>
          <cell r="I1738" t="str">
            <v>Equity</v>
          </cell>
          <cell r="J1738" t="str">
            <v>Non-Fixed Income</v>
          </cell>
          <cell r="K1738" t="str">
            <v>Non-Fixed Income</v>
          </cell>
          <cell r="L1738" t="str">
            <v>U.S. Small-cap Value Common Stock</v>
          </cell>
          <cell r="M1738">
            <v>0</v>
          </cell>
          <cell r="N1738">
            <v>0.02</v>
          </cell>
        </row>
        <row r="1739">
          <cell r="A1739" t="str">
            <v>PAYC</v>
          </cell>
          <cell r="B1739" t="str">
            <v>Paycom Software Inc</v>
          </cell>
          <cell r="C1739" t="str">
            <v>U.S.</v>
          </cell>
          <cell r="D1739" t="str">
            <v>Satellite</v>
          </cell>
          <cell r="E1739" t="str">
            <v>Mid-cap</v>
          </cell>
          <cell r="F1739" t="str">
            <v>Growth</v>
          </cell>
          <cell r="G1739" t="str">
            <v>Technology</v>
          </cell>
          <cell r="H1739" t="str">
            <v>Common Stock</v>
          </cell>
          <cell r="I1739" t="str">
            <v>Equity</v>
          </cell>
          <cell r="J1739" t="str">
            <v>Non-Fixed Income</v>
          </cell>
          <cell r="K1739" t="str">
            <v>Non-Fixed Income</v>
          </cell>
          <cell r="L1739" t="str">
            <v>U.S. Mid-cap Growth Common Stock</v>
          </cell>
          <cell r="M1739">
            <v>0</v>
          </cell>
          <cell r="N1739">
            <v>0.04</v>
          </cell>
        </row>
        <row r="1740">
          <cell r="A1740" t="str">
            <v>PAYX</v>
          </cell>
          <cell r="B1740" t="str">
            <v>Paychex Inc</v>
          </cell>
          <cell r="C1740" t="str">
            <v>U.S.</v>
          </cell>
          <cell r="D1740" t="str">
            <v>Satellite</v>
          </cell>
          <cell r="E1740" t="str">
            <v>Large-cap</v>
          </cell>
          <cell r="F1740" t="str">
            <v>Growth</v>
          </cell>
          <cell r="G1740" t="str">
            <v>Technology</v>
          </cell>
          <cell r="H1740" t="str">
            <v>Common Stock</v>
          </cell>
          <cell r="I1740" t="str">
            <v>Equity</v>
          </cell>
          <cell r="J1740" t="str">
            <v>Non-Fixed Income</v>
          </cell>
          <cell r="K1740" t="str">
            <v>Non-Fixed Income</v>
          </cell>
          <cell r="L1740" t="str">
            <v>U.S. Large-cap Growth Common Stock</v>
          </cell>
          <cell r="M1740">
            <v>0</v>
          </cell>
          <cell r="N1740">
            <v>0.04</v>
          </cell>
        </row>
        <row r="1741">
          <cell r="A1741" t="str">
            <v>PB</v>
          </cell>
          <cell r="B1741" t="str">
            <v>Prosperity Bancshares Inc</v>
          </cell>
          <cell r="C1741" t="str">
            <v>U.S.</v>
          </cell>
          <cell r="D1741" t="str">
            <v>Satellite</v>
          </cell>
          <cell r="E1741" t="str">
            <v>Small-cap</v>
          </cell>
          <cell r="F1741" t="str">
            <v>Growth</v>
          </cell>
          <cell r="G1741" t="str">
            <v>Financials</v>
          </cell>
          <cell r="H1741" t="str">
            <v>Common Stock</v>
          </cell>
          <cell r="I1741" t="str">
            <v>Equity</v>
          </cell>
          <cell r="J1741" t="str">
            <v>Non-Fixed Income</v>
          </cell>
          <cell r="K1741" t="str">
            <v>Non-Fixed Income</v>
          </cell>
          <cell r="L1741" t="str">
            <v>U.S. Small-cap Growth Common Stock</v>
          </cell>
          <cell r="M1741">
            <v>0</v>
          </cell>
          <cell r="N1741">
            <v>0.05</v>
          </cell>
        </row>
        <row r="1742">
          <cell r="A1742" t="str">
            <v>PBCT</v>
          </cell>
          <cell r="B1742" t="str">
            <v>People's United Financial Inc</v>
          </cell>
          <cell r="C1742" t="str">
            <v>U.S.</v>
          </cell>
          <cell r="D1742" t="str">
            <v>Satellite</v>
          </cell>
          <cell r="E1742" t="str">
            <v>Mid-cap</v>
          </cell>
          <cell r="F1742" t="str">
            <v>Blend</v>
          </cell>
          <cell r="G1742" t="str">
            <v>Financials</v>
          </cell>
          <cell r="H1742" t="str">
            <v>Common Stock</v>
          </cell>
          <cell r="I1742" t="str">
            <v>Equity</v>
          </cell>
          <cell r="J1742" t="str">
            <v>Non-Fixed Income</v>
          </cell>
          <cell r="K1742" t="str">
            <v>Non-Fixed Income</v>
          </cell>
          <cell r="L1742" t="str">
            <v>U.S. Mid-cap Blend Common Stock</v>
          </cell>
          <cell r="M1742">
            <v>0</v>
          </cell>
          <cell r="N1742">
            <v>0.04</v>
          </cell>
        </row>
        <row r="1743">
          <cell r="A1743" t="str">
            <v>PBF</v>
          </cell>
          <cell r="B1743" t="str">
            <v>PBF Energy Inc</v>
          </cell>
          <cell r="C1743" t="str">
            <v>U.S.</v>
          </cell>
          <cell r="D1743" t="str">
            <v>Satellite</v>
          </cell>
          <cell r="E1743" t="str">
            <v>Small-cap</v>
          </cell>
          <cell r="F1743" t="str">
            <v>Value</v>
          </cell>
          <cell r="G1743" t="str">
            <v>Energy</v>
          </cell>
          <cell r="H1743" t="str">
            <v>Common Stock</v>
          </cell>
          <cell r="I1743" t="str">
            <v>Equity</v>
          </cell>
          <cell r="J1743" t="str">
            <v>Non-Fixed Income</v>
          </cell>
          <cell r="K1743" t="str">
            <v>Non-Fixed Income</v>
          </cell>
          <cell r="L1743" t="str">
            <v>U.S. Small-cap Value Common Stock</v>
          </cell>
          <cell r="M1743">
            <v>0</v>
          </cell>
          <cell r="N1743">
            <v>0.01</v>
          </cell>
        </row>
        <row r="1744">
          <cell r="A1744" t="str">
            <v>PBFS</v>
          </cell>
          <cell r="B1744" t="str">
            <v>Pioneer Bancorp Inc/NY</v>
          </cell>
          <cell r="C1744" t="str">
            <v>U.S.</v>
          </cell>
          <cell r="D1744" t="str">
            <v>Satellite</v>
          </cell>
          <cell r="E1744" t="str">
            <v>Small-cap</v>
          </cell>
          <cell r="F1744" t="str">
            <v>Growth</v>
          </cell>
          <cell r="G1744" t="str">
            <v>Financials</v>
          </cell>
          <cell r="H1744" t="str">
            <v>Common Stock</v>
          </cell>
          <cell r="I1744" t="str">
            <v>Equity</v>
          </cell>
          <cell r="J1744" t="str">
            <v>Non-Fixed Income</v>
          </cell>
          <cell r="K1744" t="str">
            <v>Non-Fixed Income</v>
          </cell>
          <cell r="L1744" t="str">
            <v>U.S. Small-cap Growth Common Stock</v>
          </cell>
          <cell r="M1744">
            <v>0</v>
          </cell>
          <cell r="N1744">
            <v>0.04</v>
          </cell>
        </row>
        <row r="1745">
          <cell r="A1745" t="str">
            <v>PBH</v>
          </cell>
          <cell r="B1745" t="str">
            <v>Prestige Consumer Healthcare Inc</v>
          </cell>
          <cell r="C1745" t="str">
            <v>U.S.</v>
          </cell>
          <cell r="D1745" t="str">
            <v>Satellite</v>
          </cell>
          <cell r="E1745" t="str">
            <v>Small-cap</v>
          </cell>
          <cell r="F1745" t="str">
            <v>Blend</v>
          </cell>
          <cell r="G1745" t="str">
            <v>Health Care</v>
          </cell>
          <cell r="H1745" t="str">
            <v>Common Stock</v>
          </cell>
          <cell r="I1745" t="str">
            <v>Equity</v>
          </cell>
          <cell r="J1745" t="str">
            <v>Non-Fixed Income</v>
          </cell>
          <cell r="K1745" t="str">
            <v>Non-Fixed Income</v>
          </cell>
          <cell r="L1745" t="str">
            <v>U.S. Small-cap Blend Common Stock</v>
          </cell>
          <cell r="M1745">
            <v>0</v>
          </cell>
          <cell r="N1745">
            <v>0.04</v>
          </cell>
        </row>
        <row r="1746">
          <cell r="A1746" t="str">
            <v>PBI</v>
          </cell>
          <cell r="B1746" t="str">
            <v>Pitney Bowes Inc</v>
          </cell>
          <cell r="C1746" t="str">
            <v>U.S.</v>
          </cell>
          <cell r="D1746" t="str">
            <v>Satellite</v>
          </cell>
          <cell r="E1746" t="str">
            <v>Small-cap</v>
          </cell>
          <cell r="F1746" t="str">
            <v>Value</v>
          </cell>
          <cell r="G1746" t="str">
            <v>Technology</v>
          </cell>
          <cell r="H1746" t="str">
            <v>Common Stock</v>
          </cell>
          <cell r="I1746" t="str">
            <v>Equity</v>
          </cell>
          <cell r="J1746" t="str">
            <v>Non-Fixed Income</v>
          </cell>
          <cell r="K1746" t="str">
            <v>Non-Fixed Income</v>
          </cell>
          <cell r="L1746" t="str">
            <v>U.S. Small-cap Value Common Stock</v>
          </cell>
          <cell r="M1746">
            <v>0</v>
          </cell>
          <cell r="N1746">
            <v>0.01</v>
          </cell>
        </row>
        <row r="1747">
          <cell r="A1747" t="str">
            <v>PBYI</v>
          </cell>
          <cell r="B1747" t="str">
            <v>Puma Biotechnology Inc</v>
          </cell>
          <cell r="C1747" t="str">
            <v>U.S.</v>
          </cell>
          <cell r="D1747" t="str">
            <v>Satellite</v>
          </cell>
          <cell r="E1747" t="str">
            <v>Small-cap</v>
          </cell>
          <cell r="F1747" t="str">
            <v>Value</v>
          </cell>
          <cell r="G1747" t="str">
            <v>Health Care</v>
          </cell>
          <cell r="H1747" t="str">
            <v>Common Stock</v>
          </cell>
          <cell r="I1747" t="str">
            <v>Equity</v>
          </cell>
          <cell r="J1747" t="str">
            <v>Non-Fixed Income</v>
          </cell>
          <cell r="K1747" t="str">
            <v>Non-Fixed Income</v>
          </cell>
          <cell r="L1747" t="str">
            <v>U.S. Small-cap Value Common Stock</v>
          </cell>
          <cell r="M1747">
            <v>0</v>
          </cell>
          <cell r="N1747">
            <v>0.01</v>
          </cell>
        </row>
        <row r="1748">
          <cell r="A1748" t="str">
            <v>PCAR</v>
          </cell>
          <cell r="B1748" t="str">
            <v>PACCAR Inc</v>
          </cell>
          <cell r="C1748" t="str">
            <v>U.S.</v>
          </cell>
          <cell r="D1748" t="str">
            <v>Satellite</v>
          </cell>
          <cell r="E1748" t="str">
            <v>Mid-cap</v>
          </cell>
          <cell r="F1748" t="str">
            <v>Value</v>
          </cell>
          <cell r="G1748" t="str">
            <v>Industrials</v>
          </cell>
          <cell r="H1748" t="str">
            <v>Common Stock</v>
          </cell>
          <cell r="I1748" t="str">
            <v>Equity</v>
          </cell>
          <cell r="J1748" t="str">
            <v>Non-Fixed Income</v>
          </cell>
          <cell r="K1748" t="str">
            <v>Non-Fixed Income</v>
          </cell>
          <cell r="L1748" t="str">
            <v>U.S. Mid-cap Value Common Stock</v>
          </cell>
          <cell r="M1748">
            <v>0</v>
          </cell>
          <cell r="N1748">
            <v>0.05</v>
          </cell>
        </row>
        <row r="1749">
          <cell r="A1749" t="str">
            <v>PCG</v>
          </cell>
          <cell r="B1749" t="str">
            <v>PG&amp;E Corp</v>
          </cell>
          <cell r="C1749" t="str">
            <v>U.S.</v>
          </cell>
          <cell r="D1749" t="str">
            <v>Satellite</v>
          </cell>
          <cell r="E1749" t="str">
            <v>Mid-cap</v>
          </cell>
          <cell r="F1749" t="str">
            <v>Value</v>
          </cell>
          <cell r="G1749" t="str">
            <v>Utilities</v>
          </cell>
          <cell r="H1749" t="str">
            <v>Common Stock</v>
          </cell>
          <cell r="I1749" t="str">
            <v>Equity</v>
          </cell>
          <cell r="J1749" t="str">
            <v>Non-Fixed Income</v>
          </cell>
          <cell r="K1749" t="str">
            <v>Non-Fixed Income</v>
          </cell>
          <cell r="L1749" t="str">
            <v>U.S. Mid-cap Value Common Stock</v>
          </cell>
          <cell r="M1749">
            <v>0</v>
          </cell>
          <cell r="N1749">
            <v>0.01</v>
          </cell>
        </row>
        <row r="1750">
          <cell r="A1750" t="str">
            <v>PCRX</v>
          </cell>
          <cell r="B1750" t="str">
            <v>Pacira BioSciences Inc</v>
          </cell>
          <cell r="C1750" t="str">
            <v>U.S.</v>
          </cell>
          <cell r="D1750" t="str">
            <v>Satellite</v>
          </cell>
          <cell r="E1750" t="str">
            <v>Small-cap</v>
          </cell>
          <cell r="F1750" t="str">
            <v>Blend</v>
          </cell>
          <cell r="G1750" t="str">
            <v>Health Care</v>
          </cell>
          <cell r="H1750" t="str">
            <v>Common Stock</v>
          </cell>
          <cell r="I1750" t="str">
            <v>Equity</v>
          </cell>
          <cell r="J1750" t="str">
            <v>Non-Fixed Income</v>
          </cell>
          <cell r="K1750" t="str">
            <v>Non-Fixed Income</v>
          </cell>
          <cell r="L1750" t="str">
            <v>U.S. Small-cap Blend Common Stock</v>
          </cell>
          <cell r="M1750">
            <v>0</v>
          </cell>
          <cell r="N1750">
            <v>0.04</v>
          </cell>
        </row>
        <row r="1751">
          <cell r="A1751" t="str">
            <v>PCSB</v>
          </cell>
          <cell r="B1751" t="str">
            <v>PCSB Financial Corp</v>
          </cell>
          <cell r="C1751" t="str">
            <v>U.S.</v>
          </cell>
          <cell r="D1751" t="str">
            <v>Satellite</v>
          </cell>
          <cell r="E1751" t="str">
            <v>Small-cap</v>
          </cell>
          <cell r="F1751" t="str">
            <v>Blend</v>
          </cell>
          <cell r="G1751" t="str">
            <v>Financials</v>
          </cell>
          <cell r="H1751" t="str">
            <v>Common Stock</v>
          </cell>
          <cell r="I1751" t="str">
            <v>Equity</v>
          </cell>
          <cell r="J1751" t="str">
            <v>Non-Fixed Income</v>
          </cell>
          <cell r="K1751" t="str">
            <v>Non-Fixed Income</v>
          </cell>
          <cell r="L1751" t="str">
            <v>U.S. Small-cap Blend Common Stock</v>
          </cell>
          <cell r="M1751">
            <v>0</v>
          </cell>
          <cell r="N1751">
            <v>0.04</v>
          </cell>
        </row>
        <row r="1752">
          <cell r="A1752" t="str">
            <v>PCTY</v>
          </cell>
          <cell r="B1752" t="str">
            <v>Paylocity Holding Corp</v>
          </cell>
          <cell r="C1752" t="str">
            <v>U.S.</v>
          </cell>
          <cell r="D1752" t="str">
            <v>Satellite</v>
          </cell>
          <cell r="E1752" t="str">
            <v>Mid-cap</v>
          </cell>
          <cell r="F1752" t="str">
            <v>Growth</v>
          </cell>
          <cell r="G1752" t="str">
            <v>Technology</v>
          </cell>
          <cell r="H1752" t="str">
            <v>Common Stock</v>
          </cell>
          <cell r="I1752" t="str">
            <v>Equity</v>
          </cell>
          <cell r="J1752" t="str">
            <v>Non-Fixed Income</v>
          </cell>
          <cell r="K1752" t="str">
            <v>Non-Fixed Income</v>
          </cell>
          <cell r="L1752" t="str">
            <v>U.S. Mid-cap Growth Common Stock</v>
          </cell>
          <cell r="M1752">
            <v>0</v>
          </cell>
          <cell r="N1752">
            <v>0.04</v>
          </cell>
        </row>
        <row r="1753">
          <cell r="A1753" t="str">
            <v>PCYO</v>
          </cell>
          <cell r="B1753" t="str">
            <v>Pure Cycle Corp</v>
          </cell>
          <cell r="C1753" t="str">
            <v>U.S.</v>
          </cell>
          <cell r="D1753" t="str">
            <v>Satellite</v>
          </cell>
          <cell r="E1753" t="str">
            <v>Small-cap</v>
          </cell>
          <cell r="F1753" t="str">
            <v>Growth</v>
          </cell>
          <cell r="G1753" t="str">
            <v>Utilities</v>
          </cell>
          <cell r="H1753" t="str">
            <v>Common Stock</v>
          </cell>
          <cell r="I1753" t="str">
            <v>Equity</v>
          </cell>
          <cell r="J1753" t="str">
            <v>Non-Fixed Income</v>
          </cell>
          <cell r="K1753" t="str">
            <v>Non-Fixed Income</v>
          </cell>
          <cell r="L1753" t="str">
            <v>U.S. Small-cap Growth Common Stock</v>
          </cell>
          <cell r="M1753">
            <v>0</v>
          </cell>
          <cell r="N1753">
            <v>0.05</v>
          </cell>
        </row>
        <row r="1754">
          <cell r="A1754" t="str">
            <v>PD</v>
          </cell>
          <cell r="B1754" t="str">
            <v>PagerDuty Inc</v>
          </cell>
          <cell r="C1754" t="str">
            <v>U.S.</v>
          </cell>
          <cell r="D1754" t="str">
            <v>Satellite</v>
          </cell>
          <cell r="E1754" t="str">
            <v>Small-cap</v>
          </cell>
          <cell r="F1754" t="str">
            <v>Growth</v>
          </cell>
          <cell r="G1754" t="str">
            <v>Technology</v>
          </cell>
          <cell r="H1754" t="str">
            <v>Common Stock</v>
          </cell>
          <cell r="I1754" t="str">
            <v>Equity</v>
          </cell>
          <cell r="J1754" t="str">
            <v>Non-Fixed Income</v>
          </cell>
          <cell r="K1754" t="str">
            <v>Non-Fixed Income</v>
          </cell>
          <cell r="L1754" t="str">
            <v>U.S. Small-cap Growth Common Stock</v>
          </cell>
          <cell r="M1754">
            <v>0</v>
          </cell>
          <cell r="N1754">
            <v>0.02</v>
          </cell>
        </row>
        <row r="1755">
          <cell r="A1755" t="str">
            <v>PDCE</v>
          </cell>
          <cell r="B1755" t="str">
            <v>PDC Energy Inc</v>
          </cell>
          <cell r="C1755" t="str">
            <v>U.S.</v>
          </cell>
          <cell r="D1755" t="str">
            <v>Satellite</v>
          </cell>
          <cell r="E1755" t="str">
            <v>Small-cap</v>
          </cell>
          <cell r="F1755" t="str">
            <v>Blend</v>
          </cell>
          <cell r="G1755" t="str">
            <v>Energy</v>
          </cell>
          <cell r="H1755" t="str">
            <v>Common Stock</v>
          </cell>
          <cell r="I1755" t="str">
            <v>Equity</v>
          </cell>
          <cell r="J1755" t="str">
            <v>Non-Fixed Income</v>
          </cell>
          <cell r="K1755" t="str">
            <v>Non-Fixed Income</v>
          </cell>
          <cell r="L1755" t="str">
            <v>U.S. Small-cap Blend Common Stock</v>
          </cell>
          <cell r="M1755">
            <v>0</v>
          </cell>
          <cell r="N1755">
            <v>0.01</v>
          </cell>
        </row>
        <row r="1756">
          <cell r="A1756" t="str">
            <v>PDCO</v>
          </cell>
          <cell r="B1756" t="str">
            <v>Patterson Cos Inc</v>
          </cell>
          <cell r="C1756" t="str">
            <v>U.S.</v>
          </cell>
          <cell r="D1756" t="str">
            <v>Satellite</v>
          </cell>
          <cell r="E1756" t="str">
            <v>Small-cap</v>
          </cell>
          <cell r="F1756" t="str">
            <v>Value</v>
          </cell>
          <cell r="G1756" t="str">
            <v>Health Care</v>
          </cell>
          <cell r="H1756" t="str">
            <v>Common Stock</v>
          </cell>
          <cell r="I1756" t="str">
            <v>Equity</v>
          </cell>
          <cell r="J1756" t="str">
            <v>Non-Fixed Income</v>
          </cell>
          <cell r="K1756" t="str">
            <v>Non-Fixed Income</v>
          </cell>
          <cell r="L1756" t="str">
            <v>U.S. Small-cap Value Common Stock</v>
          </cell>
          <cell r="M1756">
            <v>0</v>
          </cell>
          <cell r="N1756">
            <v>0.02</v>
          </cell>
        </row>
        <row r="1757">
          <cell r="A1757" t="str">
            <v>PDFS</v>
          </cell>
          <cell r="B1757" t="str">
            <v>PDF Solutions Inc</v>
          </cell>
          <cell r="C1757" t="str">
            <v>U.S.</v>
          </cell>
          <cell r="D1757" t="str">
            <v>Satellite</v>
          </cell>
          <cell r="E1757" t="str">
            <v>Small-cap</v>
          </cell>
          <cell r="F1757" t="str">
            <v>Growth</v>
          </cell>
          <cell r="G1757" t="str">
            <v>Technology</v>
          </cell>
          <cell r="H1757" t="str">
            <v>Common Stock</v>
          </cell>
          <cell r="I1757" t="str">
            <v>Equity</v>
          </cell>
          <cell r="J1757" t="str">
            <v>Non-Fixed Income</v>
          </cell>
          <cell r="K1757" t="str">
            <v>Non-Fixed Income</v>
          </cell>
          <cell r="L1757" t="str">
            <v>U.S. Small-cap Growth Common Stock</v>
          </cell>
          <cell r="M1757">
            <v>0</v>
          </cell>
          <cell r="N1757">
            <v>0.02</v>
          </cell>
        </row>
        <row r="1758">
          <cell r="A1758" t="str">
            <v>PEBO</v>
          </cell>
          <cell r="B1758" t="str">
            <v>Peoples Bancorp Inc/OH</v>
          </cell>
          <cell r="C1758" t="str">
            <v>U.S.</v>
          </cell>
          <cell r="D1758" t="str">
            <v>Satellite</v>
          </cell>
          <cell r="E1758" t="str">
            <v>Small-cap</v>
          </cell>
          <cell r="F1758" t="str">
            <v>Blend</v>
          </cell>
          <cell r="G1758" t="str">
            <v>Financials</v>
          </cell>
          <cell r="H1758" t="str">
            <v>Common Stock</v>
          </cell>
          <cell r="I1758" t="str">
            <v>Equity</v>
          </cell>
          <cell r="J1758" t="str">
            <v>Non-Fixed Income</v>
          </cell>
          <cell r="K1758" t="str">
            <v>Non-Fixed Income</v>
          </cell>
          <cell r="L1758" t="str">
            <v>U.S. Small-cap Blend Common Stock</v>
          </cell>
          <cell r="M1758">
            <v>0</v>
          </cell>
          <cell r="N1758">
            <v>0.04</v>
          </cell>
        </row>
        <row r="1759">
          <cell r="A1759" t="str">
            <v>PEG</v>
          </cell>
          <cell r="B1759" t="str">
            <v>Public Service Enterprise Group Inc</v>
          </cell>
          <cell r="C1759" t="str">
            <v>U.S.</v>
          </cell>
          <cell r="D1759" t="str">
            <v>Satellite</v>
          </cell>
          <cell r="E1759" t="str">
            <v>Mid-cap</v>
          </cell>
          <cell r="F1759" t="str">
            <v>Blend</v>
          </cell>
          <cell r="G1759" t="str">
            <v>Utilities</v>
          </cell>
          <cell r="H1759" t="str">
            <v>Common Stock</v>
          </cell>
          <cell r="I1759" t="str">
            <v>Equity</v>
          </cell>
          <cell r="J1759" t="str">
            <v>Non-Fixed Income</v>
          </cell>
          <cell r="K1759" t="str">
            <v>Non-Fixed Income</v>
          </cell>
          <cell r="L1759" t="str">
            <v>U.S. Mid-cap Blend Common Stock</v>
          </cell>
          <cell r="M1759">
            <v>0</v>
          </cell>
          <cell r="N1759">
            <v>0.05</v>
          </cell>
        </row>
        <row r="1760">
          <cell r="A1760" t="str">
            <v>PEGA</v>
          </cell>
          <cell r="B1760" t="str">
            <v>Pegasystems Inc</v>
          </cell>
          <cell r="C1760" t="str">
            <v>U.S.</v>
          </cell>
          <cell r="D1760" t="str">
            <v>Satellite</v>
          </cell>
          <cell r="E1760" t="str">
            <v>Mid-cap</v>
          </cell>
          <cell r="F1760" t="str">
            <v>Growth</v>
          </cell>
          <cell r="G1760" t="str">
            <v>Technology</v>
          </cell>
          <cell r="H1760" t="str">
            <v>Common Stock</v>
          </cell>
          <cell r="I1760" t="str">
            <v>Equity</v>
          </cell>
          <cell r="J1760" t="str">
            <v>Non-Fixed Income</v>
          </cell>
          <cell r="K1760" t="str">
            <v>Non-Fixed Income</v>
          </cell>
          <cell r="L1760" t="str">
            <v>U.S. Mid-cap Growth Common Stock</v>
          </cell>
          <cell r="M1760">
            <v>0</v>
          </cell>
          <cell r="N1760">
            <v>0.05</v>
          </cell>
        </row>
        <row r="1761">
          <cell r="A1761" t="str">
            <v>PEN</v>
          </cell>
          <cell r="B1761" t="str">
            <v>Penumbra Inc</v>
          </cell>
          <cell r="C1761" t="str">
            <v>U.S.</v>
          </cell>
          <cell r="D1761" t="str">
            <v>Satellite</v>
          </cell>
          <cell r="E1761" t="str">
            <v>Mid-cap</v>
          </cell>
          <cell r="F1761" t="str">
            <v>Growth</v>
          </cell>
          <cell r="G1761" t="str">
            <v>Health Care</v>
          </cell>
          <cell r="H1761" t="str">
            <v>Common Stock</v>
          </cell>
          <cell r="I1761" t="str">
            <v>Equity</v>
          </cell>
          <cell r="J1761" t="str">
            <v>Non-Fixed Income</v>
          </cell>
          <cell r="K1761" t="str">
            <v>Non-Fixed Income</v>
          </cell>
          <cell r="L1761" t="str">
            <v>U.S. Mid-cap Growth Common Stock</v>
          </cell>
          <cell r="M1761">
            <v>0</v>
          </cell>
          <cell r="N1761">
            <v>0.05</v>
          </cell>
        </row>
        <row r="1762">
          <cell r="A1762" t="str">
            <v>PENN</v>
          </cell>
          <cell r="B1762" t="str">
            <v>Penn National Gaming Inc</v>
          </cell>
          <cell r="C1762" t="str">
            <v>U.S.</v>
          </cell>
          <cell r="D1762" t="str">
            <v>Satellite</v>
          </cell>
          <cell r="E1762" t="str">
            <v>Mid-cap</v>
          </cell>
          <cell r="F1762" t="str">
            <v>Blend</v>
          </cell>
          <cell r="G1762" t="str">
            <v>Consumer Discretionary</v>
          </cell>
          <cell r="H1762" t="str">
            <v>Common Stock</v>
          </cell>
          <cell r="I1762" t="str">
            <v>Equity</v>
          </cell>
          <cell r="J1762" t="str">
            <v>Non-Fixed Income</v>
          </cell>
          <cell r="K1762" t="str">
            <v>Non-Fixed Income</v>
          </cell>
          <cell r="L1762" t="str">
            <v>U.S. Mid-cap Blend Common Stock</v>
          </cell>
          <cell r="M1762">
            <v>0</v>
          </cell>
          <cell r="N1762">
            <v>0.01</v>
          </cell>
        </row>
        <row r="1763">
          <cell r="A1763" t="str">
            <v>PEP</v>
          </cell>
          <cell r="B1763" t="str">
            <v>PepsiCo Inc</v>
          </cell>
          <cell r="C1763" t="str">
            <v>U.S.</v>
          </cell>
          <cell r="D1763" t="str">
            <v>Satellite</v>
          </cell>
          <cell r="E1763" t="str">
            <v>Large-cap</v>
          </cell>
          <cell r="F1763" t="str">
            <v>Blend</v>
          </cell>
          <cell r="G1763" t="str">
            <v>Consumer Staples</v>
          </cell>
          <cell r="H1763" t="str">
            <v>Common Stock</v>
          </cell>
          <cell r="I1763" t="str">
            <v>Equity</v>
          </cell>
          <cell r="J1763" t="str">
            <v>Non-Fixed Income</v>
          </cell>
          <cell r="K1763" t="str">
            <v>Non-Fixed Income</v>
          </cell>
          <cell r="L1763" t="str">
            <v>U.S. Large-cap Blend Common Stock</v>
          </cell>
          <cell r="M1763">
            <v>0</v>
          </cell>
          <cell r="N1763">
            <v>0.05</v>
          </cell>
        </row>
        <row r="1764">
          <cell r="A1764" t="str">
            <v>PETQ</v>
          </cell>
          <cell r="B1764" t="str">
            <v>PetIQ Inc</v>
          </cell>
          <cell r="C1764" t="str">
            <v>U.S.</v>
          </cell>
          <cell r="D1764" t="str">
            <v>Satellite</v>
          </cell>
          <cell r="E1764" t="str">
            <v>Small-cap</v>
          </cell>
          <cell r="F1764" t="str">
            <v>Value</v>
          </cell>
          <cell r="G1764" t="str">
            <v>Health Care</v>
          </cell>
          <cell r="H1764" t="str">
            <v>Common Stock</v>
          </cell>
          <cell r="I1764" t="str">
            <v>Equity</v>
          </cell>
          <cell r="J1764" t="str">
            <v>Non-Fixed Income</v>
          </cell>
          <cell r="K1764" t="str">
            <v>Non-Fixed Income</v>
          </cell>
          <cell r="L1764" t="str">
            <v>U.S. Small-cap Value Common Stock</v>
          </cell>
          <cell r="M1764">
            <v>0</v>
          </cell>
          <cell r="N1764">
            <v>0.03</v>
          </cell>
        </row>
        <row r="1765">
          <cell r="A1765" t="str">
            <v>PETS</v>
          </cell>
          <cell r="B1765" t="str">
            <v>PetMed Express Inc</v>
          </cell>
          <cell r="C1765" t="str">
            <v>U.S.</v>
          </cell>
          <cell r="D1765" t="str">
            <v>Satellite</v>
          </cell>
          <cell r="E1765" t="str">
            <v>Small-cap</v>
          </cell>
          <cell r="F1765" t="str">
            <v>Blend</v>
          </cell>
          <cell r="G1765" t="str">
            <v>Consumer Discretionary</v>
          </cell>
          <cell r="H1765" t="str">
            <v>Common Stock</v>
          </cell>
          <cell r="I1765" t="str">
            <v>Equity</v>
          </cell>
          <cell r="J1765" t="str">
            <v>Non-Fixed Income</v>
          </cell>
          <cell r="K1765" t="str">
            <v>Non-Fixed Income</v>
          </cell>
          <cell r="L1765" t="str">
            <v>U.S. Small-cap Blend Common Stock</v>
          </cell>
          <cell r="M1765">
            <v>0</v>
          </cell>
          <cell r="N1765">
            <v>0.02</v>
          </cell>
        </row>
        <row r="1766">
          <cell r="A1766" t="str">
            <v>PFBC</v>
          </cell>
          <cell r="B1766" t="str">
            <v>Preferred Bank/Los Angeles CA</v>
          </cell>
          <cell r="C1766" t="str">
            <v>U.S.</v>
          </cell>
          <cell r="D1766" t="str">
            <v>Satellite</v>
          </cell>
          <cell r="E1766" t="str">
            <v>Small-cap</v>
          </cell>
          <cell r="F1766" t="str">
            <v>Blend</v>
          </cell>
          <cell r="G1766" t="str">
            <v>Financials</v>
          </cell>
          <cell r="H1766" t="str">
            <v>Common Stock</v>
          </cell>
          <cell r="I1766" t="str">
            <v>Equity</v>
          </cell>
          <cell r="J1766" t="str">
            <v>Non-Fixed Income</v>
          </cell>
          <cell r="K1766" t="str">
            <v>Non-Fixed Income</v>
          </cell>
          <cell r="L1766" t="str">
            <v>U.S. Small-cap Blend Common Stock</v>
          </cell>
          <cell r="M1766">
            <v>0</v>
          </cell>
          <cell r="N1766">
            <v>0.03</v>
          </cell>
        </row>
        <row r="1767">
          <cell r="A1767" t="str">
            <v>PFC</v>
          </cell>
          <cell r="B1767" t="str">
            <v>Premier Financial Corp</v>
          </cell>
          <cell r="C1767" t="str">
            <v>U.S.</v>
          </cell>
          <cell r="D1767" t="str">
            <v>Satellite</v>
          </cell>
          <cell r="E1767" t="str">
            <v>Small-cap</v>
          </cell>
          <cell r="F1767" t="str">
            <v>Blend</v>
          </cell>
          <cell r="G1767" t="str">
            <v>Financials</v>
          </cell>
          <cell r="H1767" t="str">
            <v>Common Stock</v>
          </cell>
          <cell r="I1767" t="str">
            <v>Equity</v>
          </cell>
          <cell r="J1767" t="str">
            <v>Non-Fixed Income</v>
          </cell>
          <cell r="K1767" t="str">
            <v>Non-Fixed Income</v>
          </cell>
          <cell r="L1767" t="str">
            <v>U.S. Small-cap Blend Common Stock</v>
          </cell>
          <cell r="M1767">
            <v>0</v>
          </cell>
          <cell r="N1767">
            <v>0.03</v>
          </cell>
        </row>
        <row r="1768">
          <cell r="A1768" t="str">
            <v>PFE</v>
          </cell>
          <cell r="B1768" t="str">
            <v>Pfizer Inc</v>
          </cell>
          <cell r="C1768" t="str">
            <v>U.S.</v>
          </cell>
          <cell r="D1768" t="str">
            <v>Satellite</v>
          </cell>
          <cell r="E1768" t="str">
            <v>Large-cap</v>
          </cell>
          <cell r="F1768" t="str">
            <v>Blend</v>
          </cell>
          <cell r="G1768" t="str">
            <v>Health Care</v>
          </cell>
          <cell r="H1768" t="str">
            <v>Common Stock</v>
          </cell>
          <cell r="I1768" t="str">
            <v>Equity</v>
          </cell>
          <cell r="J1768" t="str">
            <v>Non-Fixed Income</v>
          </cell>
          <cell r="K1768" t="str">
            <v>Non-Fixed Income</v>
          </cell>
          <cell r="L1768" t="str">
            <v>U.S. Large-cap Blend Common Stock</v>
          </cell>
          <cell r="M1768">
            <v>0</v>
          </cell>
          <cell r="N1768">
            <v>0.05</v>
          </cell>
        </row>
        <row r="1769">
          <cell r="A1769" t="str">
            <v>PFG</v>
          </cell>
          <cell r="B1769" t="str">
            <v>Principal Financial Group Inc</v>
          </cell>
          <cell r="C1769" t="str">
            <v>U.S.</v>
          </cell>
          <cell r="D1769" t="str">
            <v>Satellite</v>
          </cell>
          <cell r="E1769" t="str">
            <v>Mid-cap</v>
          </cell>
          <cell r="F1769" t="str">
            <v>Value</v>
          </cell>
          <cell r="G1769" t="str">
            <v>Financials</v>
          </cell>
          <cell r="H1769" t="str">
            <v>Common Stock</v>
          </cell>
          <cell r="I1769" t="str">
            <v>Equity</v>
          </cell>
          <cell r="J1769" t="str">
            <v>Non-Fixed Income</v>
          </cell>
          <cell r="K1769" t="str">
            <v>Non-Fixed Income</v>
          </cell>
          <cell r="L1769" t="str">
            <v>U.S. Mid-cap Value Common Stock</v>
          </cell>
          <cell r="M1769">
            <v>0</v>
          </cell>
          <cell r="N1769">
            <v>0.03</v>
          </cell>
        </row>
        <row r="1770">
          <cell r="A1770" t="str">
            <v>PFGC</v>
          </cell>
          <cell r="B1770" t="str">
            <v>Performance Food Group Co</v>
          </cell>
          <cell r="C1770" t="str">
            <v>U.S.</v>
          </cell>
          <cell r="D1770" t="str">
            <v>Satellite</v>
          </cell>
          <cell r="E1770" t="str">
            <v>Mid-cap</v>
          </cell>
          <cell r="F1770" t="str">
            <v>Value</v>
          </cell>
          <cell r="G1770" t="str">
            <v>Consumer Staples</v>
          </cell>
          <cell r="H1770" t="str">
            <v>Common Stock</v>
          </cell>
          <cell r="I1770" t="str">
            <v>Equity</v>
          </cell>
          <cell r="J1770" t="str">
            <v>Non-Fixed Income</v>
          </cell>
          <cell r="K1770" t="str">
            <v>Non-Fixed Income</v>
          </cell>
          <cell r="L1770" t="str">
            <v>U.S. Mid-cap Value Common Stock</v>
          </cell>
          <cell r="M1770">
            <v>0</v>
          </cell>
          <cell r="N1770">
            <v>0.02</v>
          </cell>
        </row>
        <row r="1771">
          <cell r="A1771" t="str">
            <v>PFIS</v>
          </cell>
          <cell r="B1771" t="str">
            <v>Peoples Financial Services Corp</v>
          </cell>
          <cell r="C1771" t="str">
            <v>U.S.</v>
          </cell>
          <cell r="D1771" t="str">
            <v>Satellite</v>
          </cell>
          <cell r="E1771" t="str">
            <v>Small-cap</v>
          </cell>
          <cell r="F1771" t="str">
            <v>Blend</v>
          </cell>
          <cell r="G1771" t="str">
            <v>Financials</v>
          </cell>
          <cell r="H1771" t="str">
            <v>Common Stock</v>
          </cell>
          <cell r="I1771" t="str">
            <v>Equity</v>
          </cell>
          <cell r="J1771" t="str">
            <v>Non-Fixed Income</v>
          </cell>
          <cell r="K1771" t="str">
            <v>Non-Fixed Income</v>
          </cell>
          <cell r="L1771" t="str">
            <v>U.S. Small-cap Blend Common Stock</v>
          </cell>
          <cell r="M1771">
            <v>0</v>
          </cell>
          <cell r="N1771">
            <v>0.05</v>
          </cell>
        </row>
        <row r="1772">
          <cell r="A1772" t="str">
            <v>PFS</v>
          </cell>
          <cell r="B1772" t="str">
            <v>Provident Financial Services Inc</v>
          </cell>
          <cell r="C1772" t="str">
            <v>U.S.</v>
          </cell>
          <cell r="D1772" t="str">
            <v>Satellite</v>
          </cell>
          <cell r="E1772" t="str">
            <v>Small-cap</v>
          </cell>
          <cell r="F1772" t="str">
            <v>Blend</v>
          </cell>
          <cell r="G1772" t="str">
            <v>Financials</v>
          </cell>
          <cell r="H1772" t="str">
            <v>Common Stock</v>
          </cell>
          <cell r="I1772" t="str">
            <v>Equity</v>
          </cell>
          <cell r="J1772" t="str">
            <v>Non-Fixed Income</v>
          </cell>
          <cell r="K1772" t="str">
            <v>Non-Fixed Income</v>
          </cell>
          <cell r="L1772" t="str">
            <v>U.S. Small-cap Blend Common Stock</v>
          </cell>
          <cell r="M1772">
            <v>0</v>
          </cell>
          <cell r="N1772">
            <v>0.03</v>
          </cell>
        </row>
        <row r="1773">
          <cell r="A1773" t="str">
            <v>PFSI</v>
          </cell>
          <cell r="B1773" t="str">
            <v>PennyMac Financial Services Inc</v>
          </cell>
          <cell r="C1773" t="str">
            <v>U.S.</v>
          </cell>
          <cell r="D1773" t="str">
            <v>Satellite</v>
          </cell>
          <cell r="E1773" t="str">
            <v>Small-cap</v>
          </cell>
          <cell r="F1773" t="str">
            <v>Value</v>
          </cell>
          <cell r="G1773" t="str">
            <v>Financials</v>
          </cell>
          <cell r="H1773" t="str">
            <v>Common Stock</v>
          </cell>
          <cell r="I1773" t="str">
            <v>Equity</v>
          </cell>
          <cell r="J1773" t="str">
            <v>Non-Fixed Income</v>
          </cell>
          <cell r="K1773" t="str">
            <v>Non-Fixed Income</v>
          </cell>
          <cell r="L1773" t="str">
            <v>U.S. Small-cap Value Common Stock</v>
          </cell>
          <cell r="M1773">
            <v>0</v>
          </cell>
          <cell r="N1773">
            <v>0.03</v>
          </cell>
        </row>
        <row r="1774">
          <cell r="A1774" t="str">
            <v>PG</v>
          </cell>
          <cell r="B1774" t="str">
            <v>Procter &amp; Gamble Co/The</v>
          </cell>
          <cell r="C1774" t="str">
            <v>U.S.</v>
          </cell>
          <cell r="D1774" t="str">
            <v>Satellite</v>
          </cell>
          <cell r="E1774" t="str">
            <v>Large-cap</v>
          </cell>
          <cell r="F1774" t="str">
            <v>Blend</v>
          </cell>
          <cell r="G1774" t="str">
            <v>Consumer Staples</v>
          </cell>
          <cell r="H1774" t="str">
            <v>Common Stock</v>
          </cell>
          <cell r="I1774" t="str">
            <v>Equity</v>
          </cell>
          <cell r="J1774" t="str">
            <v>Non-Fixed Income</v>
          </cell>
          <cell r="K1774" t="str">
            <v>Non-Fixed Income</v>
          </cell>
          <cell r="L1774" t="str">
            <v>U.S. Large-cap Blend Common Stock</v>
          </cell>
          <cell r="M1774">
            <v>0</v>
          </cell>
          <cell r="N1774">
            <v>0.05</v>
          </cell>
        </row>
        <row r="1775">
          <cell r="A1775" t="str">
            <v>PGC</v>
          </cell>
          <cell r="B1775" t="str">
            <v>Peapack-Gladstone Financial Corp</v>
          </cell>
          <cell r="C1775" t="str">
            <v>U.S.</v>
          </cell>
          <cell r="D1775" t="str">
            <v>Satellite</v>
          </cell>
          <cell r="E1775" t="str">
            <v>Small-cap</v>
          </cell>
          <cell r="F1775" t="str">
            <v>Blend</v>
          </cell>
          <cell r="G1775" t="str">
            <v>Financials</v>
          </cell>
          <cell r="H1775" t="str">
            <v>Common Stock</v>
          </cell>
          <cell r="I1775" t="str">
            <v>Equity</v>
          </cell>
          <cell r="J1775" t="str">
            <v>Non-Fixed Income</v>
          </cell>
          <cell r="K1775" t="str">
            <v>Non-Fixed Income</v>
          </cell>
          <cell r="L1775" t="str">
            <v>U.S. Small-cap Blend Common Stock</v>
          </cell>
          <cell r="M1775">
            <v>0</v>
          </cell>
          <cell r="N1775">
            <v>0.03</v>
          </cell>
        </row>
        <row r="1776">
          <cell r="A1776" t="str">
            <v>PGEN</v>
          </cell>
          <cell r="B1776" t="str">
            <v>Precigen Inc</v>
          </cell>
          <cell r="C1776" t="str">
            <v>U.S.</v>
          </cell>
          <cell r="D1776" t="str">
            <v>Satellite</v>
          </cell>
          <cell r="E1776" t="str">
            <v>Small-cap</v>
          </cell>
          <cell r="F1776" t="str">
            <v>Growth</v>
          </cell>
          <cell r="G1776" t="str">
            <v>Health Care</v>
          </cell>
          <cell r="H1776" t="str">
            <v>Common Stock</v>
          </cell>
          <cell r="I1776" t="str">
            <v>Equity</v>
          </cell>
          <cell r="J1776" t="str">
            <v>Non-Fixed Income</v>
          </cell>
          <cell r="K1776" t="str">
            <v>Non-Fixed Income</v>
          </cell>
          <cell r="L1776" t="str">
            <v>U.S. Small-cap Growth Common Stock</v>
          </cell>
          <cell r="M1776">
            <v>0</v>
          </cell>
          <cell r="N1776">
            <v>0.01</v>
          </cell>
        </row>
        <row r="1777">
          <cell r="A1777" t="str">
            <v>PGNY</v>
          </cell>
          <cell r="B1777" t="str">
            <v>Progyny Inc</v>
          </cell>
          <cell r="C1777" t="str">
            <v>U.S.</v>
          </cell>
          <cell r="D1777" t="str">
            <v>Satellite</v>
          </cell>
          <cell r="E1777" t="str">
            <v>Small-cap</v>
          </cell>
          <cell r="F1777" t="str">
            <v>Growth</v>
          </cell>
          <cell r="G1777" t="str">
            <v>Health Care</v>
          </cell>
          <cell r="H1777" t="str">
            <v>Common Stock</v>
          </cell>
          <cell r="I1777" t="str">
            <v>Equity</v>
          </cell>
          <cell r="J1777" t="str">
            <v>Non-Fixed Income</v>
          </cell>
          <cell r="K1777" t="str">
            <v>Non-Fixed Income</v>
          </cell>
          <cell r="L1777" t="str">
            <v>U.S. Small-cap Growth Common Stock</v>
          </cell>
          <cell r="M1777">
            <v>0</v>
          </cell>
          <cell r="N1777">
            <v>0.04</v>
          </cell>
        </row>
        <row r="1778">
          <cell r="A1778" t="str">
            <v>PGR</v>
          </cell>
          <cell r="B1778" t="str">
            <v>Progressive Corp/The</v>
          </cell>
          <cell r="C1778" t="str">
            <v>U.S.</v>
          </cell>
          <cell r="D1778" t="str">
            <v>Satellite</v>
          </cell>
          <cell r="E1778" t="str">
            <v>Large-cap</v>
          </cell>
          <cell r="F1778" t="str">
            <v>Value</v>
          </cell>
          <cell r="G1778" t="str">
            <v>Financials</v>
          </cell>
          <cell r="H1778" t="str">
            <v>Common Stock</v>
          </cell>
          <cell r="I1778" t="str">
            <v>Equity</v>
          </cell>
          <cell r="J1778" t="str">
            <v>Non-Fixed Income</v>
          </cell>
          <cell r="K1778" t="str">
            <v>Non-Fixed Income</v>
          </cell>
          <cell r="L1778" t="str">
            <v>U.S. Large-cap Value Common Stock</v>
          </cell>
          <cell r="M1778">
            <v>0</v>
          </cell>
          <cell r="N1778">
            <v>0.05</v>
          </cell>
        </row>
        <row r="1779">
          <cell r="A1779" t="str">
            <v>PGTI</v>
          </cell>
          <cell r="B1779" t="str">
            <v>PGT Innovations Inc</v>
          </cell>
          <cell r="C1779" t="str">
            <v>U.S.</v>
          </cell>
          <cell r="D1779" t="str">
            <v>Satellite</v>
          </cell>
          <cell r="E1779" t="str">
            <v>Small-cap</v>
          </cell>
          <cell r="F1779" t="str">
            <v>Value</v>
          </cell>
          <cell r="G1779" t="str">
            <v>Consumer Discretionary</v>
          </cell>
          <cell r="H1779" t="str">
            <v>Common Stock</v>
          </cell>
          <cell r="I1779" t="str">
            <v>Equity</v>
          </cell>
          <cell r="J1779" t="str">
            <v>Non-Fixed Income</v>
          </cell>
          <cell r="K1779" t="str">
            <v>Non-Fixed Income</v>
          </cell>
          <cell r="L1779" t="str">
            <v>U.S. Small-cap Value Common Stock</v>
          </cell>
          <cell r="M1779">
            <v>0</v>
          </cell>
          <cell r="N1779">
            <v>0.02</v>
          </cell>
        </row>
        <row r="1780">
          <cell r="A1780" t="str">
            <v>PH</v>
          </cell>
          <cell r="B1780" t="str">
            <v>Parker-Hannifin Corp</v>
          </cell>
          <cell r="C1780" t="str">
            <v>U.S.</v>
          </cell>
          <cell r="D1780" t="str">
            <v>Satellite</v>
          </cell>
          <cell r="E1780" t="str">
            <v>Large-cap</v>
          </cell>
          <cell r="F1780" t="str">
            <v>Blend</v>
          </cell>
          <cell r="G1780" t="str">
            <v>Industrials</v>
          </cell>
          <cell r="H1780" t="str">
            <v>Common Stock</v>
          </cell>
          <cell r="I1780" t="str">
            <v>Equity</v>
          </cell>
          <cell r="J1780" t="str">
            <v>Non-Fixed Income</v>
          </cell>
          <cell r="K1780" t="str">
            <v>Non-Fixed Income</v>
          </cell>
          <cell r="L1780" t="str">
            <v>U.S. Large-cap Blend Common Stock</v>
          </cell>
          <cell r="M1780">
            <v>0</v>
          </cell>
          <cell r="N1780">
            <v>0.04</v>
          </cell>
        </row>
        <row r="1781">
          <cell r="A1781" t="str">
            <v>PHM</v>
          </cell>
          <cell r="B1781" t="str">
            <v>PulteGroup Inc</v>
          </cell>
          <cell r="C1781" t="str">
            <v>U.S.</v>
          </cell>
          <cell r="D1781" t="str">
            <v>Satellite</v>
          </cell>
          <cell r="E1781" t="str">
            <v>Mid-cap</v>
          </cell>
          <cell r="F1781" t="str">
            <v>Value</v>
          </cell>
          <cell r="G1781" t="str">
            <v>Consumer Discretionary</v>
          </cell>
          <cell r="H1781" t="str">
            <v>Common Stock</v>
          </cell>
          <cell r="I1781" t="str">
            <v>Equity</v>
          </cell>
          <cell r="J1781" t="str">
            <v>Non-Fixed Income</v>
          </cell>
          <cell r="K1781" t="str">
            <v>Non-Fixed Income</v>
          </cell>
          <cell r="L1781" t="str">
            <v>U.S. Mid-cap Value Common Stock</v>
          </cell>
          <cell r="M1781">
            <v>0</v>
          </cell>
          <cell r="N1781">
            <v>0.03</v>
          </cell>
        </row>
        <row r="1782">
          <cell r="A1782" t="str">
            <v>PHR</v>
          </cell>
          <cell r="B1782" t="str">
            <v>Phreesia Inc</v>
          </cell>
          <cell r="C1782" t="str">
            <v>U.S.</v>
          </cell>
          <cell r="D1782" t="str">
            <v>Satellite</v>
          </cell>
          <cell r="E1782" t="str">
            <v>Small-cap</v>
          </cell>
          <cell r="F1782" t="str">
            <v>Growth</v>
          </cell>
          <cell r="G1782" t="str">
            <v>Technology</v>
          </cell>
          <cell r="H1782" t="str">
            <v>Common Stock</v>
          </cell>
          <cell r="I1782" t="str">
            <v>Equity</v>
          </cell>
          <cell r="J1782" t="str">
            <v>Non-Fixed Income</v>
          </cell>
          <cell r="K1782" t="str">
            <v>Non-Fixed Income</v>
          </cell>
          <cell r="L1782" t="str">
            <v>U.S. Small-cap Growth Common Stock</v>
          </cell>
          <cell r="M1782">
            <v>0</v>
          </cell>
          <cell r="N1782">
            <v>0.04</v>
          </cell>
        </row>
        <row r="1783">
          <cell r="A1783" t="str">
            <v>PI</v>
          </cell>
          <cell r="B1783" t="str">
            <v>Impinj Inc</v>
          </cell>
          <cell r="C1783" t="str">
            <v>U.S.</v>
          </cell>
          <cell r="D1783" t="str">
            <v>Satellite</v>
          </cell>
          <cell r="E1783" t="str">
            <v>Small-cap</v>
          </cell>
          <cell r="F1783" t="str">
            <v>Growth</v>
          </cell>
          <cell r="G1783" t="str">
            <v>Technology</v>
          </cell>
          <cell r="H1783" t="str">
            <v>Common Stock</v>
          </cell>
          <cell r="I1783" t="str">
            <v>Equity</v>
          </cell>
          <cell r="J1783" t="str">
            <v>Non-Fixed Income</v>
          </cell>
          <cell r="K1783" t="str">
            <v>Non-Fixed Income</v>
          </cell>
          <cell r="L1783" t="str">
            <v>U.S. Small-cap Growth Common Stock</v>
          </cell>
          <cell r="M1783">
            <v>0</v>
          </cell>
          <cell r="N1783">
            <v>0.01</v>
          </cell>
        </row>
        <row r="1784">
          <cell r="A1784" t="str">
            <v>PII</v>
          </cell>
          <cell r="B1784" t="str">
            <v>Polaris Inc</v>
          </cell>
          <cell r="C1784" t="str">
            <v>U.S.</v>
          </cell>
          <cell r="D1784" t="str">
            <v>Satellite</v>
          </cell>
          <cell r="E1784" t="str">
            <v>Mid-cap</v>
          </cell>
          <cell r="F1784" t="str">
            <v>Value</v>
          </cell>
          <cell r="G1784" t="str">
            <v>Consumer Discretionary</v>
          </cell>
          <cell r="H1784" t="str">
            <v>Common Stock</v>
          </cell>
          <cell r="I1784" t="str">
            <v>Equity</v>
          </cell>
          <cell r="J1784" t="str">
            <v>Non-Fixed Income</v>
          </cell>
          <cell r="K1784" t="str">
            <v>Non-Fixed Income</v>
          </cell>
          <cell r="L1784" t="str">
            <v>U.S. Mid-cap Value Common Stock</v>
          </cell>
          <cell r="M1784">
            <v>0</v>
          </cell>
          <cell r="N1784">
            <v>0.02</v>
          </cell>
        </row>
        <row r="1785">
          <cell r="A1785" t="str">
            <v>PINC</v>
          </cell>
          <cell r="B1785" t="str">
            <v>Premier Inc</v>
          </cell>
          <cell r="C1785" t="str">
            <v>U.S.</v>
          </cell>
          <cell r="D1785" t="str">
            <v>Satellite</v>
          </cell>
          <cell r="E1785" t="str">
            <v>Small-cap</v>
          </cell>
          <cell r="F1785" t="str">
            <v>Blend</v>
          </cell>
          <cell r="G1785" t="str">
            <v>Health Care</v>
          </cell>
          <cell r="H1785" t="str">
            <v>Common Stock</v>
          </cell>
          <cell r="I1785" t="str">
            <v>Equity</v>
          </cell>
          <cell r="J1785" t="str">
            <v>Non-Fixed Income</v>
          </cell>
          <cell r="K1785" t="str">
            <v>Non-Fixed Income</v>
          </cell>
          <cell r="L1785" t="str">
            <v>U.S. Small-cap Blend Common Stock</v>
          </cell>
          <cell r="M1785">
            <v>0</v>
          </cell>
          <cell r="N1785">
            <v>0.05</v>
          </cell>
        </row>
        <row r="1786">
          <cell r="A1786" t="str">
            <v>PING</v>
          </cell>
          <cell r="B1786" t="str">
            <v>Ping Identity Holding Corp</v>
          </cell>
          <cell r="C1786" t="str">
            <v>U.S.</v>
          </cell>
          <cell r="D1786" t="str">
            <v>Satellite</v>
          </cell>
          <cell r="E1786" t="str">
            <v>Small-cap</v>
          </cell>
          <cell r="F1786" t="str">
            <v>Growth</v>
          </cell>
          <cell r="G1786" t="str">
            <v>Technology</v>
          </cell>
          <cell r="H1786" t="str">
            <v>Common Stock</v>
          </cell>
          <cell r="I1786" t="str">
            <v>Equity</v>
          </cell>
          <cell r="J1786" t="str">
            <v>Non-Fixed Income</v>
          </cell>
          <cell r="K1786" t="str">
            <v>Non-Fixed Income</v>
          </cell>
          <cell r="L1786" t="str">
            <v>U.S. Small-cap Growth Common Stock</v>
          </cell>
          <cell r="M1786">
            <v>0</v>
          </cell>
          <cell r="N1786">
            <v>0.04</v>
          </cell>
        </row>
        <row r="1787">
          <cell r="A1787" t="str">
            <v>PINS</v>
          </cell>
          <cell r="B1787" t="str">
            <v>Pinterest Inc</v>
          </cell>
          <cell r="C1787" t="str">
            <v>U.S.</v>
          </cell>
          <cell r="D1787" t="str">
            <v>Satellite</v>
          </cell>
          <cell r="E1787" t="str">
            <v>Mid-cap</v>
          </cell>
          <cell r="F1787" t="str">
            <v>Growth</v>
          </cell>
          <cell r="G1787" t="str">
            <v>Communications</v>
          </cell>
          <cell r="H1787" t="str">
            <v>Common Stock</v>
          </cell>
          <cell r="I1787" t="str">
            <v>Equity</v>
          </cell>
          <cell r="J1787" t="str">
            <v>Non-Fixed Income</v>
          </cell>
          <cell r="K1787" t="str">
            <v>Non-Fixed Income</v>
          </cell>
          <cell r="L1787" t="str">
            <v>U.S. Mid-cap Growth Common Stock</v>
          </cell>
          <cell r="M1787">
            <v>0</v>
          </cell>
          <cell r="N1787">
            <v>0.02</v>
          </cell>
        </row>
        <row r="1788">
          <cell r="A1788" t="str">
            <v>PIPR</v>
          </cell>
          <cell r="B1788" t="str">
            <v>Piper Sandler Cos</v>
          </cell>
          <cell r="C1788" t="str">
            <v>U.S.</v>
          </cell>
          <cell r="D1788" t="str">
            <v>Satellite</v>
          </cell>
          <cell r="E1788" t="str">
            <v>Small-cap</v>
          </cell>
          <cell r="F1788" t="str">
            <v>Value</v>
          </cell>
          <cell r="G1788" t="str">
            <v>Financials</v>
          </cell>
          <cell r="H1788" t="str">
            <v>Common Stock</v>
          </cell>
          <cell r="I1788" t="str">
            <v>Equity</v>
          </cell>
          <cell r="J1788" t="str">
            <v>Non-Fixed Income</v>
          </cell>
          <cell r="K1788" t="str">
            <v>Non-Fixed Income</v>
          </cell>
          <cell r="L1788" t="str">
            <v>U.S. Small-cap Value Common Stock</v>
          </cell>
          <cell r="M1788">
            <v>0</v>
          </cell>
          <cell r="N1788">
            <v>0.03</v>
          </cell>
        </row>
        <row r="1789">
          <cell r="A1789" t="str">
            <v>PJT</v>
          </cell>
          <cell r="B1789" t="str">
            <v>PJT Partners Inc</v>
          </cell>
          <cell r="C1789" t="str">
            <v>U.S.</v>
          </cell>
          <cell r="D1789" t="str">
            <v>Satellite</v>
          </cell>
          <cell r="E1789" t="str">
            <v>Small-cap</v>
          </cell>
          <cell r="F1789" t="str">
            <v>Blend</v>
          </cell>
          <cell r="G1789" t="str">
            <v>Financials</v>
          </cell>
          <cell r="H1789" t="str">
            <v>Common Stock</v>
          </cell>
          <cell r="I1789" t="str">
            <v>Equity</v>
          </cell>
          <cell r="J1789" t="str">
            <v>Non-Fixed Income</v>
          </cell>
          <cell r="K1789" t="str">
            <v>Non-Fixed Income</v>
          </cell>
          <cell r="L1789" t="str">
            <v>U.S. Small-cap Blend Common Stock</v>
          </cell>
          <cell r="M1789">
            <v>0</v>
          </cell>
          <cell r="N1789">
            <v>0.03</v>
          </cell>
        </row>
        <row r="1790">
          <cell r="A1790" t="str">
            <v>PKE</v>
          </cell>
          <cell r="B1790" t="str">
            <v>Park Aerospace Corp</v>
          </cell>
          <cell r="C1790" t="str">
            <v>U.S.</v>
          </cell>
          <cell r="D1790" t="str">
            <v>Satellite</v>
          </cell>
          <cell r="E1790" t="str">
            <v>Small-cap</v>
          </cell>
          <cell r="F1790" t="str">
            <v>Growth</v>
          </cell>
          <cell r="G1790" t="str">
            <v>Industrials</v>
          </cell>
          <cell r="H1790" t="str">
            <v>Common Stock</v>
          </cell>
          <cell r="I1790" t="str">
            <v>Equity</v>
          </cell>
          <cell r="J1790" t="str">
            <v>Non-Fixed Income</v>
          </cell>
          <cell r="K1790" t="str">
            <v>Non-Fixed Income</v>
          </cell>
          <cell r="L1790" t="str">
            <v>U.S. Small-cap Growth Common Stock</v>
          </cell>
          <cell r="M1790">
            <v>0</v>
          </cell>
          <cell r="N1790">
            <v>0.04</v>
          </cell>
        </row>
        <row r="1791">
          <cell r="A1791" t="str">
            <v>PKG</v>
          </cell>
          <cell r="B1791" t="str">
            <v>Packaging Corp of America</v>
          </cell>
          <cell r="C1791" t="str">
            <v>U.S.</v>
          </cell>
          <cell r="D1791" t="str">
            <v>Satellite</v>
          </cell>
          <cell r="E1791" t="str">
            <v>Mid-cap</v>
          </cell>
          <cell r="F1791" t="str">
            <v>Blend</v>
          </cell>
          <cell r="G1791" t="str">
            <v>Materials</v>
          </cell>
          <cell r="H1791" t="str">
            <v>Common Stock</v>
          </cell>
          <cell r="I1791" t="str">
            <v>Equity</v>
          </cell>
          <cell r="J1791" t="str">
            <v>Non-Fixed Income</v>
          </cell>
          <cell r="K1791" t="str">
            <v>Non-Fixed Income</v>
          </cell>
          <cell r="L1791" t="str">
            <v>U.S. Mid-cap Blend Common Stock</v>
          </cell>
          <cell r="M1791">
            <v>0</v>
          </cell>
          <cell r="N1791">
            <v>0.05</v>
          </cell>
        </row>
        <row r="1792">
          <cell r="A1792" t="str">
            <v>PKI</v>
          </cell>
          <cell r="B1792" t="str">
            <v>PerkinElmer Inc</v>
          </cell>
          <cell r="C1792" t="str">
            <v>U.S.</v>
          </cell>
          <cell r="D1792" t="str">
            <v>Satellite</v>
          </cell>
          <cell r="E1792" t="str">
            <v>Mid-cap</v>
          </cell>
          <cell r="F1792" t="str">
            <v>Blend</v>
          </cell>
          <cell r="G1792" t="str">
            <v>Health Care</v>
          </cell>
          <cell r="H1792" t="str">
            <v>Common Stock</v>
          </cell>
          <cell r="I1792" t="str">
            <v>Equity</v>
          </cell>
          <cell r="J1792" t="str">
            <v>Non-Fixed Income</v>
          </cell>
          <cell r="K1792" t="str">
            <v>Non-Fixed Income</v>
          </cell>
          <cell r="L1792" t="str">
            <v>U.S. Mid-cap Blend Common Stock</v>
          </cell>
          <cell r="M1792">
            <v>0</v>
          </cell>
          <cell r="N1792">
            <v>0.05</v>
          </cell>
        </row>
        <row r="1793">
          <cell r="A1793" t="str">
            <v>PKOH</v>
          </cell>
          <cell r="B1793" t="str">
            <v>Park-Ohio Holdings Corp</v>
          </cell>
          <cell r="C1793" t="str">
            <v>U.S.</v>
          </cell>
          <cell r="D1793" t="str">
            <v>Satellite</v>
          </cell>
          <cell r="E1793" t="str">
            <v>Small-cap</v>
          </cell>
          <cell r="F1793" t="str">
            <v>Value</v>
          </cell>
          <cell r="G1793" t="str">
            <v>Industrials</v>
          </cell>
          <cell r="H1793" t="str">
            <v>Common Stock</v>
          </cell>
          <cell r="I1793" t="str">
            <v>Equity</v>
          </cell>
          <cell r="J1793" t="str">
            <v>Non-Fixed Income</v>
          </cell>
          <cell r="K1793" t="str">
            <v>Non-Fixed Income</v>
          </cell>
          <cell r="L1793" t="str">
            <v>U.S. Small-cap Value Common Stock</v>
          </cell>
          <cell r="M1793">
            <v>0</v>
          </cell>
          <cell r="N1793">
            <v>0.02</v>
          </cell>
        </row>
        <row r="1794">
          <cell r="A1794" t="str">
            <v>PLAB</v>
          </cell>
          <cell r="B1794" t="str">
            <v>Photronics Inc</v>
          </cell>
          <cell r="C1794" t="str">
            <v>U.S.</v>
          </cell>
          <cell r="D1794" t="str">
            <v>Satellite</v>
          </cell>
          <cell r="E1794" t="str">
            <v>Small-cap</v>
          </cell>
          <cell r="F1794" t="str">
            <v>Value</v>
          </cell>
          <cell r="G1794" t="str">
            <v>Technology</v>
          </cell>
          <cell r="H1794" t="str">
            <v>Common Stock</v>
          </cell>
          <cell r="I1794" t="str">
            <v>Equity</v>
          </cell>
          <cell r="J1794" t="str">
            <v>Non-Fixed Income</v>
          </cell>
          <cell r="K1794" t="str">
            <v>Non-Fixed Income</v>
          </cell>
          <cell r="L1794" t="str">
            <v>U.S. Small-cap Value Common Stock</v>
          </cell>
          <cell r="M1794">
            <v>0</v>
          </cell>
          <cell r="N1794">
            <v>0.04</v>
          </cell>
        </row>
        <row r="1795">
          <cell r="A1795" t="str">
            <v>PLAN</v>
          </cell>
          <cell r="B1795" t="str">
            <v>Anaplan Inc</v>
          </cell>
          <cell r="C1795" t="str">
            <v>U.S.</v>
          </cell>
          <cell r="D1795" t="str">
            <v>Satellite</v>
          </cell>
          <cell r="E1795" t="str">
            <v>Mid-cap</v>
          </cell>
          <cell r="F1795" t="str">
            <v>Growth</v>
          </cell>
          <cell r="G1795" t="str">
            <v>Technology</v>
          </cell>
          <cell r="H1795" t="str">
            <v>Common Stock</v>
          </cell>
          <cell r="I1795" t="str">
            <v>Equity</v>
          </cell>
          <cell r="J1795" t="str">
            <v>Non-Fixed Income</v>
          </cell>
          <cell r="K1795" t="str">
            <v>Non-Fixed Income</v>
          </cell>
          <cell r="L1795" t="str">
            <v>U.S. Mid-cap Growth Common Stock</v>
          </cell>
          <cell r="M1795">
            <v>0</v>
          </cell>
          <cell r="N1795">
            <v>0.03</v>
          </cell>
        </row>
        <row r="1796">
          <cell r="A1796" t="str">
            <v>PLAY</v>
          </cell>
          <cell r="B1796" t="str">
            <v>Dave &amp; Buster's Entertainment Inc</v>
          </cell>
          <cell r="C1796" t="str">
            <v>U.S.</v>
          </cell>
          <cell r="D1796" t="str">
            <v>Satellite</v>
          </cell>
          <cell r="E1796" t="str">
            <v>Small-cap</v>
          </cell>
          <cell r="F1796" t="str">
            <v>Blend</v>
          </cell>
          <cell r="G1796" t="str">
            <v>Consumer Discretionary</v>
          </cell>
          <cell r="H1796" t="str">
            <v>Common Stock</v>
          </cell>
          <cell r="I1796" t="str">
            <v>Equity</v>
          </cell>
          <cell r="J1796" t="str">
            <v>Non-Fixed Income</v>
          </cell>
          <cell r="K1796" t="str">
            <v>Non-Fixed Income</v>
          </cell>
          <cell r="L1796" t="str">
            <v>U.S. Small-cap Blend Common Stock</v>
          </cell>
          <cell r="M1796">
            <v>0</v>
          </cell>
          <cell r="N1796">
            <v>0.01</v>
          </cell>
        </row>
        <row r="1797">
          <cell r="A1797" t="str">
            <v>PLBY</v>
          </cell>
          <cell r="B1797" t="str">
            <v>PLBY Group Inc</v>
          </cell>
          <cell r="C1797" t="str">
            <v>U.S.</v>
          </cell>
          <cell r="D1797" t="str">
            <v>Satellite</v>
          </cell>
          <cell r="E1797" t="str">
            <v>Small-cap</v>
          </cell>
          <cell r="F1797" t="str">
            <v>Growth</v>
          </cell>
          <cell r="G1797" t="str">
            <v>Consumer Discretionary</v>
          </cell>
          <cell r="H1797" t="str">
            <v>Common Stock</v>
          </cell>
          <cell r="I1797" t="str">
            <v>Equity</v>
          </cell>
          <cell r="J1797" t="str">
            <v>Non-Fixed Income</v>
          </cell>
          <cell r="K1797" t="str">
            <v>Non-Fixed Income</v>
          </cell>
          <cell r="L1797" t="str">
            <v>U.S. Small-cap Growth Common Stock</v>
          </cell>
          <cell r="M1797">
            <v>0</v>
          </cell>
          <cell r="N1797">
            <v>0.03</v>
          </cell>
        </row>
        <row r="1798">
          <cell r="A1798" t="str">
            <v>PLCE</v>
          </cell>
          <cell r="B1798" t="str">
            <v>Children's Place Inc/The</v>
          </cell>
          <cell r="C1798" t="str">
            <v>U.S.</v>
          </cell>
          <cell r="D1798" t="str">
            <v>Satellite</v>
          </cell>
          <cell r="E1798" t="str">
            <v>Small-cap</v>
          </cell>
          <cell r="F1798" t="str">
            <v>Value</v>
          </cell>
          <cell r="G1798" t="str">
            <v>Consumer Discretionary</v>
          </cell>
          <cell r="H1798" t="str">
            <v>Common Stock</v>
          </cell>
          <cell r="I1798" t="str">
            <v>Equity</v>
          </cell>
          <cell r="J1798" t="str">
            <v>Non-Fixed Income</v>
          </cell>
          <cell r="K1798" t="str">
            <v>Non-Fixed Income</v>
          </cell>
          <cell r="L1798" t="str">
            <v>U.S. Small-cap Value Common Stock</v>
          </cell>
          <cell r="M1798">
            <v>0</v>
          </cell>
          <cell r="N1798">
            <v>0.01</v>
          </cell>
        </row>
        <row r="1799">
          <cell r="A1799" t="str">
            <v>PLMR</v>
          </cell>
          <cell r="B1799" t="str">
            <v>Palomar Holdings Inc</v>
          </cell>
          <cell r="C1799" t="str">
            <v>U.S.</v>
          </cell>
          <cell r="D1799" t="str">
            <v>Satellite</v>
          </cell>
          <cell r="E1799" t="str">
            <v>Small-cap</v>
          </cell>
          <cell r="F1799" t="str">
            <v>Growth</v>
          </cell>
          <cell r="G1799" t="str">
            <v>Financials</v>
          </cell>
          <cell r="H1799" t="str">
            <v>Common Stock</v>
          </cell>
          <cell r="I1799" t="str">
            <v>Equity</v>
          </cell>
          <cell r="J1799" t="str">
            <v>Non-Fixed Income</v>
          </cell>
          <cell r="K1799" t="str">
            <v>Non-Fixed Income</v>
          </cell>
          <cell r="L1799" t="str">
            <v>U.S. Small-cap Growth Common Stock</v>
          </cell>
          <cell r="M1799">
            <v>0</v>
          </cell>
          <cell r="N1799">
            <v>0.04</v>
          </cell>
        </row>
        <row r="1800">
          <cell r="A1800" t="str">
            <v>PLNT</v>
          </cell>
          <cell r="B1800" t="str">
            <v>Planet Fitness Inc</v>
          </cell>
          <cell r="C1800" t="str">
            <v>U.S.</v>
          </cell>
          <cell r="D1800" t="str">
            <v>Satellite</v>
          </cell>
          <cell r="E1800" t="str">
            <v>Mid-cap</v>
          </cell>
          <cell r="F1800" t="str">
            <v>Growth</v>
          </cell>
          <cell r="G1800" t="str">
            <v>Consumer Discretionary</v>
          </cell>
          <cell r="H1800" t="str">
            <v>Common Stock</v>
          </cell>
          <cell r="I1800" t="str">
            <v>Equity</v>
          </cell>
          <cell r="J1800" t="str">
            <v>Non-Fixed Income</v>
          </cell>
          <cell r="K1800" t="str">
            <v>Non-Fixed Income</v>
          </cell>
          <cell r="L1800" t="str">
            <v>U.S. Mid-cap Growth Common Stock</v>
          </cell>
          <cell r="M1800">
            <v>0</v>
          </cell>
          <cell r="N1800">
            <v>0.02</v>
          </cell>
        </row>
        <row r="1801">
          <cell r="A1801" t="str">
            <v>PLOW</v>
          </cell>
          <cell r="B1801" t="str">
            <v>Douglas Dynamics Inc</v>
          </cell>
          <cell r="C1801" t="str">
            <v>U.S.</v>
          </cell>
          <cell r="D1801" t="str">
            <v>Satellite</v>
          </cell>
          <cell r="E1801" t="str">
            <v>Small-cap</v>
          </cell>
          <cell r="F1801" t="str">
            <v>Blend</v>
          </cell>
          <cell r="G1801" t="str">
            <v>Industrials</v>
          </cell>
          <cell r="H1801" t="str">
            <v>Common Stock</v>
          </cell>
          <cell r="I1801" t="str">
            <v>Equity</v>
          </cell>
          <cell r="J1801" t="str">
            <v>Non-Fixed Income</v>
          </cell>
          <cell r="K1801" t="str">
            <v>Non-Fixed Income</v>
          </cell>
          <cell r="L1801" t="str">
            <v>U.S. Small-cap Blend Common Stock</v>
          </cell>
          <cell r="M1801">
            <v>0</v>
          </cell>
          <cell r="N1801">
            <v>0.04</v>
          </cell>
        </row>
        <row r="1802">
          <cell r="A1802" t="str">
            <v>PLPC</v>
          </cell>
          <cell r="B1802" t="str">
            <v>Preformed Line Products Co</v>
          </cell>
          <cell r="C1802" t="str">
            <v>U.S.</v>
          </cell>
          <cell r="D1802" t="str">
            <v>Satellite</v>
          </cell>
          <cell r="E1802" t="str">
            <v>Small-cap</v>
          </cell>
          <cell r="F1802" t="str">
            <v>Value</v>
          </cell>
          <cell r="G1802" t="str">
            <v>Industrials</v>
          </cell>
          <cell r="H1802" t="str">
            <v>Common Stock</v>
          </cell>
          <cell r="I1802" t="str">
            <v>Equity</v>
          </cell>
          <cell r="J1802" t="str">
            <v>Non-Fixed Income</v>
          </cell>
          <cell r="K1802" t="str">
            <v>Non-Fixed Income</v>
          </cell>
          <cell r="L1802" t="str">
            <v>U.S. Small-cap Value Common Stock</v>
          </cell>
          <cell r="M1802">
            <v>0</v>
          </cell>
          <cell r="N1802">
            <v>0.03</v>
          </cell>
        </row>
        <row r="1803">
          <cell r="A1803" t="str">
            <v>PLRX</v>
          </cell>
          <cell r="B1803" t="str">
            <v>Pliant Therapeutics Inc</v>
          </cell>
          <cell r="C1803" t="str">
            <v>U.S.</v>
          </cell>
          <cell r="D1803" t="str">
            <v>Satellite</v>
          </cell>
          <cell r="E1803" t="str">
            <v>Small-cap</v>
          </cell>
          <cell r="F1803" t="str">
            <v>Growth</v>
          </cell>
          <cell r="G1803" t="str">
            <v>Health Care</v>
          </cell>
          <cell r="H1803" t="str">
            <v>Common Stock</v>
          </cell>
          <cell r="I1803" t="str">
            <v>Equity</v>
          </cell>
          <cell r="J1803" t="str">
            <v>Non-Fixed Income</v>
          </cell>
          <cell r="K1803" t="str">
            <v>Non-Fixed Income</v>
          </cell>
          <cell r="L1803" t="str">
            <v>U.S. Small-cap Growth Common Stock</v>
          </cell>
          <cell r="M1803">
            <v>0</v>
          </cell>
          <cell r="N1803">
            <v>0.03</v>
          </cell>
        </row>
        <row r="1804">
          <cell r="A1804" t="str">
            <v>PLUG</v>
          </cell>
          <cell r="B1804" t="str">
            <v>Plug Power Inc</v>
          </cell>
          <cell r="C1804" t="str">
            <v>U.S.</v>
          </cell>
          <cell r="D1804" t="str">
            <v>Satellite</v>
          </cell>
          <cell r="E1804" t="str">
            <v>Mid-cap</v>
          </cell>
          <cell r="F1804" t="str">
            <v>Growth</v>
          </cell>
          <cell r="G1804" t="str">
            <v>Energy</v>
          </cell>
          <cell r="H1804" t="str">
            <v>Common Stock</v>
          </cell>
          <cell r="I1804" t="str">
            <v>Equity</v>
          </cell>
          <cell r="J1804" t="str">
            <v>Non-Fixed Income</v>
          </cell>
          <cell r="K1804" t="str">
            <v>Non-Fixed Income</v>
          </cell>
          <cell r="L1804" t="str">
            <v>U.S. Mid-cap Growth Common Stock</v>
          </cell>
          <cell r="M1804">
            <v>0</v>
          </cell>
          <cell r="N1804">
            <v>0.02</v>
          </cell>
        </row>
        <row r="1805">
          <cell r="A1805" t="str">
            <v>PLUS</v>
          </cell>
          <cell r="B1805" t="str">
            <v>ePlus Inc</v>
          </cell>
          <cell r="C1805" t="str">
            <v>U.S.</v>
          </cell>
          <cell r="D1805" t="str">
            <v>Satellite</v>
          </cell>
          <cell r="E1805" t="str">
            <v>Small-cap</v>
          </cell>
          <cell r="F1805" t="str">
            <v>Value</v>
          </cell>
          <cell r="G1805" t="str">
            <v>Consumer Discretionary</v>
          </cell>
          <cell r="H1805" t="str">
            <v>Common Stock</v>
          </cell>
          <cell r="I1805" t="str">
            <v>Equity</v>
          </cell>
          <cell r="J1805" t="str">
            <v>Non-Fixed Income</v>
          </cell>
          <cell r="K1805" t="str">
            <v>Non-Fixed Income</v>
          </cell>
          <cell r="L1805" t="str">
            <v>U.S. Small-cap Value Common Stock</v>
          </cell>
          <cell r="M1805">
            <v>0</v>
          </cell>
          <cell r="N1805">
            <v>0.03</v>
          </cell>
        </row>
        <row r="1806">
          <cell r="A1806" t="str">
            <v>PLXS</v>
          </cell>
          <cell r="B1806" t="str">
            <v>Plexus Corp</v>
          </cell>
          <cell r="C1806" t="str">
            <v>U.S.</v>
          </cell>
          <cell r="D1806" t="str">
            <v>Satellite</v>
          </cell>
          <cell r="E1806" t="str">
            <v>Small-cap</v>
          </cell>
          <cell r="F1806" t="str">
            <v>Value</v>
          </cell>
          <cell r="G1806" t="str">
            <v>Technology</v>
          </cell>
          <cell r="H1806" t="str">
            <v>Common Stock</v>
          </cell>
          <cell r="I1806" t="str">
            <v>Equity</v>
          </cell>
          <cell r="J1806" t="str">
            <v>Non-Fixed Income</v>
          </cell>
          <cell r="K1806" t="str">
            <v>Non-Fixed Income</v>
          </cell>
          <cell r="L1806" t="str">
            <v>U.S. Small-cap Value Common Stock</v>
          </cell>
          <cell r="M1806">
            <v>0</v>
          </cell>
          <cell r="N1806">
            <v>0.04</v>
          </cell>
        </row>
        <row r="1807">
          <cell r="A1807" t="str">
            <v>PM</v>
          </cell>
          <cell r="B1807" t="str">
            <v>Philip Morris International Inc</v>
          </cell>
          <cell r="C1807" t="str">
            <v>U.S.</v>
          </cell>
          <cell r="D1807" t="str">
            <v>Satellite</v>
          </cell>
          <cell r="E1807" t="str">
            <v>Large-cap</v>
          </cell>
          <cell r="F1807" t="str">
            <v>Blend</v>
          </cell>
          <cell r="G1807" t="str">
            <v>Consumer Staples</v>
          </cell>
          <cell r="H1807" t="str">
            <v>Common Stock</v>
          </cell>
          <cell r="I1807" t="str">
            <v>Equity</v>
          </cell>
          <cell r="J1807" t="str">
            <v>Non-Fixed Income</v>
          </cell>
          <cell r="K1807" t="str">
            <v>Non-Fixed Income</v>
          </cell>
          <cell r="L1807" t="str">
            <v>U.S. Large-cap Blend Common Stock</v>
          </cell>
          <cell r="M1807">
            <v>0</v>
          </cell>
          <cell r="N1807">
            <v>0.05</v>
          </cell>
        </row>
        <row r="1808">
          <cell r="A1808" t="str">
            <v>PNC</v>
          </cell>
          <cell r="B1808" t="str">
            <v>PNC Financial Services Group Inc/The</v>
          </cell>
          <cell r="C1808" t="str">
            <v>U.S.</v>
          </cell>
          <cell r="D1808" t="str">
            <v>Satellite</v>
          </cell>
          <cell r="E1808" t="str">
            <v>Large-cap</v>
          </cell>
          <cell r="F1808" t="str">
            <v>Blend</v>
          </cell>
          <cell r="G1808" t="str">
            <v>Financials</v>
          </cell>
          <cell r="H1808" t="str">
            <v>Common Stock</v>
          </cell>
          <cell r="I1808" t="str">
            <v>Equity</v>
          </cell>
          <cell r="J1808" t="str">
            <v>Non-Fixed Income</v>
          </cell>
          <cell r="K1808" t="str">
            <v>Non-Fixed Income</v>
          </cell>
          <cell r="L1808" t="str">
            <v>U.S. Large-cap Blend Common Stock</v>
          </cell>
          <cell r="M1808">
            <v>0</v>
          </cell>
          <cell r="N1808">
            <v>0.04</v>
          </cell>
        </row>
        <row r="1809">
          <cell r="A1809" t="str">
            <v>PNFP</v>
          </cell>
          <cell r="B1809" t="str">
            <v>Pinnacle Financial Partners Inc</v>
          </cell>
          <cell r="C1809" t="str">
            <v>U.S.</v>
          </cell>
          <cell r="D1809" t="str">
            <v>Satellite</v>
          </cell>
          <cell r="E1809" t="str">
            <v>Mid-cap</v>
          </cell>
          <cell r="F1809" t="str">
            <v>Growth</v>
          </cell>
          <cell r="G1809" t="str">
            <v>Financials</v>
          </cell>
          <cell r="H1809" t="str">
            <v>Common Stock</v>
          </cell>
          <cell r="I1809" t="str">
            <v>Equity</v>
          </cell>
          <cell r="J1809" t="str">
            <v>Non-Fixed Income</v>
          </cell>
          <cell r="K1809" t="str">
            <v>Non-Fixed Income</v>
          </cell>
          <cell r="L1809" t="str">
            <v>U.S. Mid-cap Growth Common Stock</v>
          </cell>
          <cell r="M1809">
            <v>0</v>
          </cell>
          <cell r="N1809">
            <v>0.04</v>
          </cell>
        </row>
        <row r="1810">
          <cell r="A1810" t="str">
            <v>PNM</v>
          </cell>
          <cell r="B1810" t="str">
            <v>PNM Resources Inc</v>
          </cell>
          <cell r="C1810" t="str">
            <v>U.S.</v>
          </cell>
          <cell r="D1810" t="str">
            <v>Satellite</v>
          </cell>
          <cell r="E1810" t="str">
            <v>Small-cap</v>
          </cell>
          <cell r="F1810" t="str">
            <v>Blend</v>
          </cell>
          <cell r="G1810" t="str">
            <v>Utilities</v>
          </cell>
          <cell r="H1810" t="str">
            <v>Common Stock</v>
          </cell>
          <cell r="I1810" t="str">
            <v>Equity</v>
          </cell>
          <cell r="J1810" t="str">
            <v>Non-Fixed Income</v>
          </cell>
          <cell r="K1810" t="str">
            <v>Non-Fixed Income</v>
          </cell>
          <cell r="L1810" t="str">
            <v>U.S. Small-cap Blend Common Stock</v>
          </cell>
          <cell r="M1810">
            <v>0</v>
          </cell>
          <cell r="N1810">
            <v>0.04</v>
          </cell>
        </row>
        <row r="1811">
          <cell r="A1811" t="str">
            <v>PNR</v>
          </cell>
          <cell r="B1811" t="str">
            <v>Pentair PLC</v>
          </cell>
          <cell r="C1811" t="str">
            <v>U.S.</v>
          </cell>
          <cell r="D1811" t="str">
            <v>Satellite</v>
          </cell>
          <cell r="E1811" t="str">
            <v>Mid-cap</v>
          </cell>
          <cell r="F1811" t="str">
            <v>Blend</v>
          </cell>
          <cell r="G1811" t="str">
            <v>Industrials</v>
          </cell>
          <cell r="H1811" t="str">
            <v>Common Stock</v>
          </cell>
          <cell r="I1811" t="str">
            <v>Equity</v>
          </cell>
          <cell r="J1811" t="str">
            <v>Non-Fixed Income</v>
          </cell>
          <cell r="K1811" t="str">
            <v>Non-Fixed Income</v>
          </cell>
          <cell r="L1811" t="str">
            <v>U.S. Mid-cap Blend Common Stock</v>
          </cell>
          <cell r="M1811">
            <v>0</v>
          </cell>
          <cell r="N1811">
            <v>0.04</v>
          </cell>
        </row>
        <row r="1812">
          <cell r="A1812" t="str">
            <v>PNTG</v>
          </cell>
          <cell r="B1812" t="str">
            <v>Pennant Group Inc/The</v>
          </cell>
          <cell r="C1812" t="str">
            <v>U.S.</v>
          </cell>
          <cell r="D1812" t="str">
            <v>Satellite</v>
          </cell>
          <cell r="E1812" t="str">
            <v>Small-cap</v>
          </cell>
          <cell r="F1812" t="str">
            <v>Blend</v>
          </cell>
          <cell r="G1812" t="str">
            <v>Health Care</v>
          </cell>
          <cell r="H1812" t="str">
            <v>Common Stock</v>
          </cell>
          <cell r="I1812" t="str">
            <v>Equity</v>
          </cell>
          <cell r="J1812" t="str">
            <v>Non-Fixed Income</v>
          </cell>
          <cell r="K1812" t="str">
            <v>Non-Fixed Income</v>
          </cell>
          <cell r="L1812" t="str">
            <v>U.S. Small-cap Blend Common Stock</v>
          </cell>
          <cell r="M1812">
            <v>0</v>
          </cell>
          <cell r="N1812">
            <v>0.02</v>
          </cell>
        </row>
        <row r="1813">
          <cell r="A1813" t="str">
            <v>PNW</v>
          </cell>
          <cell r="B1813" t="str">
            <v>Pinnacle West Capital Corp</v>
          </cell>
          <cell r="C1813" t="str">
            <v>U.S.</v>
          </cell>
          <cell r="D1813" t="str">
            <v>Satellite</v>
          </cell>
          <cell r="E1813" t="str">
            <v>Small-cap</v>
          </cell>
          <cell r="F1813" t="str">
            <v>Blend</v>
          </cell>
          <cell r="G1813" t="str">
            <v>Utilities</v>
          </cell>
          <cell r="H1813" t="str">
            <v>Common Stock</v>
          </cell>
          <cell r="I1813" t="str">
            <v>Equity</v>
          </cell>
          <cell r="J1813" t="str">
            <v>Non-Fixed Income</v>
          </cell>
          <cell r="K1813" t="str">
            <v>Non-Fixed Income</v>
          </cell>
          <cell r="L1813" t="str">
            <v>U.S. Small-cap Blend Common Stock</v>
          </cell>
          <cell r="M1813">
            <v>0</v>
          </cell>
          <cell r="N1813">
            <v>0.05</v>
          </cell>
        </row>
        <row r="1814">
          <cell r="A1814" t="str">
            <v>PODD</v>
          </cell>
          <cell r="B1814" t="str">
            <v>Insulet Corp</v>
          </cell>
          <cell r="C1814" t="str">
            <v>U.S.</v>
          </cell>
          <cell r="D1814" t="str">
            <v>Satellite</v>
          </cell>
          <cell r="E1814" t="str">
            <v>Mid-cap</v>
          </cell>
          <cell r="F1814" t="str">
            <v>Growth</v>
          </cell>
          <cell r="G1814" t="str">
            <v>Health Care</v>
          </cell>
          <cell r="H1814" t="str">
            <v>Common Stock</v>
          </cell>
          <cell r="I1814" t="str">
            <v>Equity</v>
          </cell>
          <cell r="J1814" t="str">
            <v>Non-Fixed Income</v>
          </cell>
          <cell r="K1814" t="str">
            <v>Non-Fixed Income</v>
          </cell>
          <cell r="L1814" t="str">
            <v>U.S. Mid-cap Growth Common Stock</v>
          </cell>
          <cell r="M1814">
            <v>0</v>
          </cell>
          <cell r="N1814">
            <v>0.05</v>
          </cell>
        </row>
        <row r="1815">
          <cell r="A1815" t="str">
            <v>POLY</v>
          </cell>
          <cell r="B1815" t="str">
            <v>Plantronics Inc</v>
          </cell>
          <cell r="C1815" t="str">
            <v>U.S.</v>
          </cell>
          <cell r="D1815" t="str">
            <v>Satellite</v>
          </cell>
          <cell r="E1815" t="str">
            <v>Small-cap</v>
          </cell>
          <cell r="F1815" t="str">
            <v>Value</v>
          </cell>
          <cell r="G1815" t="str">
            <v>Technology</v>
          </cell>
          <cell r="H1815" t="str">
            <v>Common Stock</v>
          </cell>
          <cell r="I1815" t="str">
            <v>Equity</v>
          </cell>
          <cell r="J1815" t="str">
            <v>Non-Fixed Income</v>
          </cell>
          <cell r="K1815" t="str">
            <v>Non-Fixed Income</v>
          </cell>
          <cell r="L1815" t="str">
            <v>U.S. Small-cap Value Common Stock</v>
          </cell>
          <cell r="M1815">
            <v>0</v>
          </cell>
          <cell r="N1815">
            <v>0.01</v>
          </cell>
        </row>
        <row r="1816">
          <cell r="A1816" t="str">
            <v>POOL</v>
          </cell>
          <cell r="B1816" t="str">
            <v>Pool Corp</v>
          </cell>
          <cell r="C1816" t="str">
            <v>U.S.</v>
          </cell>
          <cell r="D1816" t="str">
            <v>Satellite</v>
          </cell>
          <cell r="E1816" t="str">
            <v>Mid-cap</v>
          </cell>
          <cell r="F1816" t="str">
            <v>Blend</v>
          </cell>
          <cell r="G1816" t="str">
            <v>Consumer Discretionary</v>
          </cell>
          <cell r="H1816" t="str">
            <v>Common Stock</v>
          </cell>
          <cell r="I1816" t="str">
            <v>Equity</v>
          </cell>
          <cell r="J1816" t="str">
            <v>Non-Fixed Income</v>
          </cell>
          <cell r="K1816" t="str">
            <v>Non-Fixed Income</v>
          </cell>
          <cell r="L1816" t="str">
            <v>U.S. Mid-cap Blend Common Stock</v>
          </cell>
          <cell r="M1816">
            <v>0</v>
          </cell>
          <cell r="N1816">
            <v>0.05</v>
          </cell>
        </row>
        <row r="1817">
          <cell r="A1817" t="str">
            <v>POR</v>
          </cell>
          <cell r="B1817" t="str">
            <v>Portland General Electric Co</v>
          </cell>
          <cell r="C1817" t="str">
            <v>U.S.</v>
          </cell>
          <cell r="D1817" t="str">
            <v>Satellite</v>
          </cell>
          <cell r="E1817" t="str">
            <v>Small-cap</v>
          </cell>
          <cell r="F1817" t="str">
            <v>Blend</v>
          </cell>
          <cell r="G1817" t="str">
            <v>Utilities</v>
          </cell>
          <cell r="H1817" t="str">
            <v>Common Stock</v>
          </cell>
          <cell r="I1817" t="str">
            <v>Equity</v>
          </cell>
          <cell r="J1817" t="str">
            <v>Non-Fixed Income</v>
          </cell>
          <cell r="K1817" t="str">
            <v>Non-Fixed Income</v>
          </cell>
          <cell r="L1817" t="str">
            <v>U.S. Small-cap Blend Common Stock</v>
          </cell>
          <cell r="M1817">
            <v>0</v>
          </cell>
          <cell r="N1817">
            <v>0.04</v>
          </cell>
        </row>
        <row r="1818">
          <cell r="A1818" t="str">
            <v>POST</v>
          </cell>
          <cell r="B1818" t="str">
            <v>Post Holdings Inc</v>
          </cell>
          <cell r="C1818" t="str">
            <v>U.S.</v>
          </cell>
          <cell r="D1818" t="str">
            <v>Satellite</v>
          </cell>
          <cell r="E1818" t="str">
            <v>Small-cap</v>
          </cell>
          <cell r="F1818" t="str">
            <v>Value</v>
          </cell>
          <cell r="G1818" t="str">
            <v>Consumer Staples</v>
          </cell>
          <cell r="H1818" t="str">
            <v>Common Stock</v>
          </cell>
          <cell r="I1818" t="str">
            <v>Equity</v>
          </cell>
          <cell r="J1818" t="str">
            <v>Non-Fixed Income</v>
          </cell>
          <cell r="K1818" t="str">
            <v>Non-Fixed Income</v>
          </cell>
          <cell r="L1818" t="str">
            <v>U.S. Small-cap Value Common Stock</v>
          </cell>
          <cell r="M1818">
            <v>0</v>
          </cell>
          <cell r="N1818">
            <v>0.05</v>
          </cell>
        </row>
        <row r="1819">
          <cell r="A1819" t="str">
            <v>POWI</v>
          </cell>
          <cell r="B1819" t="str">
            <v>Power Integrations Inc</v>
          </cell>
          <cell r="C1819" t="str">
            <v>U.S.</v>
          </cell>
          <cell r="D1819" t="str">
            <v>Satellite</v>
          </cell>
          <cell r="E1819" t="str">
            <v>Small-cap</v>
          </cell>
          <cell r="F1819" t="str">
            <v>Growth</v>
          </cell>
          <cell r="G1819" t="str">
            <v>Technology</v>
          </cell>
          <cell r="H1819" t="str">
            <v>Common Stock</v>
          </cell>
          <cell r="I1819" t="str">
            <v>Equity</v>
          </cell>
          <cell r="J1819" t="str">
            <v>Non-Fixed Income</v>
          </cell>
          <cell r="K1819" t="str">
            <v>Non-Fixed Income</v>
          </cell>
          <cell r="L1819" t="str">
            <v>U.S. Small-cap Growth Common Stock</v>
          </cell>
          <cell r="M1819">
            <v>0</v>
          </cell>
          <cell r="N1819">
            <v>0.05</v>
          </cell>
        </row>
        <row r="1820">
          <cell r="A1820" t="str">
            <v>POWL</v>
          </cell>
          <cell r="B1820" t="str">
            <v>Powell Industries Inc</v>
          </cell>
          <cell r="C1820" t="str">
            <v>U.S.</v>
          </cell>
          <cell r="D1820" t="str">
            <v>Satellite</v>
          </cell>
          <cell r="E1820" t="str">
            <v>Small-cap</v>
          </cell>
          <cell r="F1820" t="str">
            <v>Value</v>
          </cell>
          <cell r="G1820" t="str">
            <v>Industrials</v>
          </cell>
          <cell r="H1820" t="str">
            <v>Common Stock</v>
          </cell>
          <cell r="I1820" t="str">
            <v>Equity</v>
          </cell>
          <cell r="J1820" t="str">
            <v>Non-Fixed Income</v>
          </cell>
          <cell r="K1820" t="str">
            <v>Non-Fixed Income</v>
          </cell>
          <cell r="L1820" t="str">
            <v>U.S. Small-cap Value Common Stock</v>
          </cell>
          <cell r="M1820">
            <v>0</v>
          </cell>
          <cell r="N1820">
            <v>0.02</v>
          </cell>
        </row>
        <row r="1821">
          <cell r="A1821" t="str">
            <v>POWW</v>
          </cell>
          <cell r="B1821" t="str">
            <v>AMMO Inc</v>
          </cell>
          <cell r="C1821" t="str">
            <v>U.S.</v>
          </cell>
          <cell r="D1821" t="str">
            <v>Satellite</v>
          </cell>
          <cell r="E1821" t="str">
            <v>Small-cap</v>
          </cell>
          <cell r="F1821" t="str">
            <v>Growth</v>
          </cell>
          <cell r="G1821" t="str">
            <v>Industrials</v>
          </cell>
          <cell r="H1821" t="str">
            <v>Common Stock</v>
          </cell>
          <cell r="I1821" t="str">
            <v>Equity</v>
          </cell>
          <cell r="J1821" t="str">
            <v>Non-Fixed Income</v>
          </cell>
          <cell r="K1821" t="str">
            <v>Non-Fixed Income</v>
          </cell>
          <cell r="L1821" t="str">
            <v>U.S. Small-cap Growth Common Stock</v>
          </cell>
          <cell r="M1821">
            <v>0</v>
          </cell>
          <cell r="N1821">
            <v>0.01</v>
          </cell>
        </row>
        <row r="1822">
          <cell r="A1822" t="str">
            <v>PPBI</v>
          </cell>
          <cell r="B1822" t="str">
            <v>Pacific Premier Bancorp Inc</v>
          </cell>
          <cell r="C1822" t="str">
            <v>U.S.</v>
          </cell>
          <cell r="D1822" t="str">
            <v>Satellite</v>
          </cell>
          <cell r="E1822" t="str">
            <v>Small-cap</v>
          </cell>
          <cell r="F1822" t="str">
            <v>Growth</v>
          </cell>
          <cell r="G1822" t="str">
            <v>Financials</v>
          </cell>
          <cell r="H1822" t="str">
            <v>Common Stock</v>
          </cell>
          <cell r="I1822" t="str">
            <v>Equity</v>
          </cell>
          <cell r="J1822" t="str">
            <v>Non-Fixed Income</v>
          </cell>
          <cell r="K1822" t="str">
            <v>Non-Fixed Income</v>
          </cell>
          <cell r="L1822" t="str">
            <v>U.S. Small-cap Growth Common Stock</v>
          </cell>
          <cell r="M1822">
            <v>0</v>
          </cell>
          <cell r="N1822">
            <v>0.02</v>
          </cell>
        </row>
        <row r="1823">
          <cell r="A1823" t="str">
            <v>PPC</v>
          </cell>
          <cell r="B1823" t="str">
            <v>Pilgrim's Pride Corp</v>
          </cell>
          <cell r="C1823" t="str">
            <v>U.S.</v>
          </cell>
          <cell r="D1823" t="str">
            <v>Satellite</v>
          </cell>
          <cell r="E1823" t="str">
            <v>Small-cap</v>
          </cell>
          <cell r="F1823" t="str">
            <v>Value</v>
          </cell>
          <cell r="G1823" t="str">
            <v>Consumer Staples</v>
          </cell>
          <cell r="H1823" t="str">
            <v>Common Stock</v>
          </cell>
          <cell r="I1823" t="str">
            <v>Equity</v>
          </cell>
          <cell r="J1823" t="str">
            <v>Non-Fixed Income</v>
          </cell>
          <cell r="K1823" t="str">
            <v>Non-Fixed Income</v>
          </cell>
          <cell r="L1823" t="str">
            <v>U.S. Small-cap Value Common Stock</v>
          </cell>
          <cell r="M1823">
            <v>0</v>
          </cell>
          <cell r="N1823">
            <v>0.03</v>
          </cell>
        </row>
        <row r="1824">
          <cell r="A1824" t="str">
            <v>PPD</v>
          </cell>
          <cell r="B1824" t="str">
            <v>PPD Inc</v>
          </cell>
          <cell r="C1824" t="str">
            <v>U.S.</v>
          </cell>
          <cell r="D1824" t="str">
            <v>Satellite</v>
          </cell>
          <cell r="E1824" t="str">
            <v>Mid-cap</v>
          </cell>
          <cell r="F1824" t="str">
            <v>Blend</v>
          </cell>
          <cell r="G1824" t="str">
            <v>Health Care</v>
          </cell>
          <cell r="H1824" t="str">
            <v>Common Stock</v>
          </cell>
          <cell r="I1824" t="str">
            <v>Equity</v>
          </cell>
          <cell r="J1824" t="str">
            <v>Non-Fixed Income</v>
          </cell>
          <cell r="K1824" t="str">
            <v>Non-Fixed Income</v>
          </cell>
          <cell r="L1824" t="str">
            <v>U.S. Mid-cap Blend Common Stock</v>
          </cell>
          <cell r="M1824">
            <v>0</v>
          </cell>
          <cell r="N1824">
            <v>0.03</v>
          </cell>
        </row>
        <row r="1825">
          <cell r="A1825" t="str">
            <v>PPG</v>
          </cell>
          <cell r="B1825" t="str">
            <v>PPG Industries Inc</v>
          </cell>
          <cell r="C1825" t="str">
            <v>U.S.</v>
          </cell>
          <cell r="D1825" t="str">
            <v>Satellite</v>
          </cell>
          <cell r="E1825" t="str">
            <v>Large-cap</v>
          </cell>
          <cell r="F1825" t="str">
            <v>Blend</v>
          </cell>
          <cell r="G1825" t="str">
            <v>Materials</v>
          </cell>
          <cell r="H1825" t="str">
            <v>Common Stock</v>
          </cell>
          <cell r="I1825" t="str">
            <v>Equity</v>
          </cell>
          <cell r="J1825" t="str">
            <v>Non-Fixed Income</v>
          </cell>
          <cell r="K1825" t="str">
            <v>Non-Fixed Income</v>
          </cell>
          <cell r="L1825" t="str">
            <v>U.S. Large-cap Blend Common Stock</v>
          </cell>
          <cell r="M1825">
            <v>0</v>
          </cell>
          <cell r="N1825">
            <v>0.04</v>
          </cell>
        </row>
        <row r="1826">
          <cell r="A1826" t="str">
            <v>PPL</v>
          </cell>
          <cell r="B1826" t="str">
            <v>PPL Corp</v>
          </cell>
          <cell r="C1826" t="str">
            <v>U.S.</v>
          </cell>
          <cell r="D1826" t="str">
            <v>Satellite</v>
          </cell>
          <cell r="E1826" t="str">
            <v>Mid-cap</v>
          </cell>
          <cell r="F1826" t="str">
            <v>Blend</v>
          </cell>
          <cell r="G1826" t="str">
            <v>Utilities</v>
          </cell>
          <cell r="H1826" t="str">
            <v>Common Stock</v>
          </cell>
          <cell r="I1826" t="str">
            <v>Equity</v>
          </cell>
          <cell r="J1826" t="str">
            <v>Non-Fixed Income</v>
          </cell>
          <cell r="K1826" t="str">
            <v>Non-Fixed Income</v>
          </cell>
          <cell r="L1826" t="str">
            <v>U.S. Mid-cap Blend Common Stock</v>
          </cell>
          <cell r="M1826">
            <v>0</v>
          </cell>
          <cell r="N1826">
            <v>0.04</v>
          </cell>
        </row>
        <row r="1827">
          <cell r="A1827" t="str">
            <v>PRA</v>
          </cell>
          <cell r="B1827" t="str">
            <v>ProAssurance Corp</v>
          </cell>
          <cell r="C1827" t="str">
            <v>U.S.</v>
          </cell>
          <cell r="D1827" t="str">
            <v>Satellite</v>
          </cell>
          <cell r="E1827" t="str">
            <v>Small-cap</v>
          </cell>
          <cell r="F1827" t="str">
            <v>Value</v>
          </cell>
          <cell r="G1827" t="str">
            <v>Financials</v>
          </cell>
          <cell r="H1827" t="str">
            <v>Common Stock</v>
          </cell>
          <cell r="I1827" t="str">
            <v>Equity</v>
          </cell>
          <cell r="J1827" t="str">
            <v>Non-Fixed Income</v>
          </cell>
          <cell r="K1827" t="str">
            <v>Non-Fixed Income</v>
          </cell>
          <cell r="L1827" t="str">
            <v>U.S. Small-cap Value Common Stock</v>
          </cell>
          <cell r="M1827">
            <v>0</v>
          </cell>
          <cell r="N1827">
            <v>0.02</v>
          </cell>
        </row>
        <row r="1828">
          <cell r="A1828" t="str">
            <v>PRAA</v>
          </cell>
          <cell r="B1828" t="str">
            <v>PRA Group Inc</v>
          </cell>
          <cell r="C1828" t="str">
            <v>U.S.</v>
          </cell>
          <cell r="D1828" t="str">
            <v>Satellite</v>
          </cell>
          <cell r="E1828" t="str">
            <v>Small-cap</v>
          </cell>
          <cell r="F1828" t="str">
            <v>Blend</v>
          </cell>
          <cell r="G1828" t="str">
            <v>Financials</v>
          </cell>
          <cell r="H1828" t="str">
            <v>Common Stock</v>
          </cell>
          <cell r="I1828" t="str">
            <v>Equity</v>
          </cell>
          <cell r="J1828" t="str">
            <v>Non-Fixed Income</v>
          </cell>
          <cell r="K1828" t="str">
            <v>Non-Fixed Income</v>
          </cell>
          <cell r="L1828" t="str">
            <v>U.S. Small-cap Blend Common Stock</v>
          </cell>
          <cell r="M1828">
            <v>0</v>
          </cell>
          <cell r="N1828">
            <v>0.04</v>
          </cell>
        </row>
        <row r="1829">
          <cell r="A1829" t="str">
            <v>PRCH</v>
          </cell>
          <cell r="B1829" t="str">
            <v>Porch Group Inc</v>
          </cell>
          <cell r="C1829" t="str">
            <v>U.S.</v>
          </cell>
          <cell r="D1829" t="str">
            <v>Satellite</v>
          </cell>
          <cell r="E1829" t="str">
            <v>Small-cap</v>
          </cell>
          <cell r="F1829" t="str">
            <v>Growth</v>
          </cell>
          <cell r="G1829" t="str">
            <v>Technology</v>
          </cell>
          <cell r="H1829" t="str">
            <v>Common Stock</v>
          </cell>
          <cell r="I1829" t="str">
            <v>Equity</v>
          </cell>
          <cell r="J1829" t="str">
            <v>Non-Fixed Income</v>
          </cell>
          <cell r="K1829" t="str">
            <v>Non-Fixed Income</v>
          </cell>
          <cell r="L1829" t="str">
            <v>U.S. Small-cap Growth Common Stock</v>
          </cell>
          <cell r="M1829">
            <v>0</v>
          </cell>
          <cell r="N1829">
            <v>0.04</v>
          </cell>
        </row>
        <row r="1830">
          <cell r="A1830" t="str">
            <v>PRDO</v>
          </cell>
          <cell r="B1830" t="str">
            <v>Perdoceo Education Corp</v>
          </cell>
          <cell r="C1830" t="str">
            <v>U.S.</v>
          </cell>
          <cell r="D1830" t="str">
            <v>Satellite</v>
          </cell>
          <cell r="E1830" t="str">
            <v>Small-cap</v>
          </cell>
          <cell r="F1830" t="str">
            <v>Value</v>
          </cell>
          <cell r="G1830" t="str">
            <v>Consumer Discretionary</v>
          </cell>
          <cell r="H1830" t="str">
            <v>Common Stock</v>
          </cell>
          <cell r="I1830" t="str">
            <v>Equity</v>
          </cell>
          <cell r="J1830" t="str">
            <v>Non-Fixed Income</v>
          </cell>
          <cell r="K1830" t="str">
            <v>Non-Fixed Income</v>
          </cell>
          <cell r="L1830" t="str">
            <v>U.S. Small-cap Value Common Stock</v>
          </cell>
          <cell r="M1830">
            <v>0</v>
          </cell>
          <cell r="N1830">
            <v>0.03</v>
          </cell>
        </row>
        <row r="1831">
          <cell r="A1831" t="str">
            <v>PRFT</v>
          </cell>
          <cell r="B1831" t="str">
            <v>Perficient Inc</v>
          </cell>
          <cell r="C1831" t="str">
            <v>U.S.</v>
          </cell>
          <cell r="D1831" t="str">
            <v>Satellite</v>
          </cell>
          <cell r="E1831" t="str">
            <v>Small-cap</v>
          </cell>
          <cell r="F1831" t="str">
            <v>Growth</v>
          </cell>
          <cell r="G1831" t="str">
            <v>Technology</v>
          </cell>
          <cell r="H1831" t="str">
            <v>Common Stock</v>
          </cell>
          <cell r="I1831" t="str">
            <v>Equity</v>
          </cell>
          <cell r="J1831" t="str">
            <v>Non-Fixed Income</v>
          </cell>
          <cell r="K1831" t="str">
            <v>Non-Fixed Income</v>
          </cell>
          <cell r="L1831" t="str">
            <v>U.S. Small-cap Growth Common Stock</v>
          </cell>
          <cell r="M1831">
            <v>0</v>
          </cell>
          <cell r="N1831">
            <v>0.03</v>
          </cell>
        </row>
        <row r="1832">
          <cell r="A1832" t="str">
            <v>PRG</v>
          </cell>
          <cell r="B1832" t="str">
            <v>PROG Holdings Inc</v>
          </cell>
          <cell r="C1832" t="str">
            <v>U.S.</v>
          </cell>
          <cell r="D1832" t="str">
            <v>Satellite</v>
          </cell>
          <cell r="E1832" t="str">
            <v>Small-cap</v>
          </cell>
          <cell r="F1832" t="str">
            <v>Value</v>
          </cell>
          <cell r="G1832" t="str">
            <v>Consumer Discretionary</v>
          </cell>
          <cell r="H1832" t="str">
            <v>Common Stock</v>
          </cell>
          <cell r="I1832" t="str">
            <v>Equity</v>
          </cell>
          <cell r="J1832" t="str">
            <v>Non-Fixed Income</v>
          </cell>
          <cell r="K1832" t="str">
            <v>Non-Fixed Income</v>
          </cell>
          <cell r="L1832" t="str">
            <v>U.S. Small-cap Value Common Stock</v>
          </cell>
          <cell r="M1832">
            <v>0</v>
          </cell>
          <cell r="N1832">
            <v>0.01</v>
          </cell>
        </row>
        <row r="1833">
          <cell r="A1833" t="str">
            <v>PRGO</v>
          </cell>
          <cell r="B1833" t="str">
            <v>Perrigo Co PLC</v>
          </cell>
          <cell r="C1833" t="str">
            <v>U.S.</v>
          </cell>
          <cell r="D1833" t="str">
            <v>Satellite</v>
          </cell>
          <cell r="E1833" t="str">
            <v>Small-cap</v>
          </cell>
          <cell r="F1833" t="str">
            <v>Value</v>
          </cell>
          <cell r="G1833" t="str">
            <v>Health Care</v>
          </cell>
          <cell r="H1833" t="str">
            <v>Common Stock</v>
          </cell>
          <cell r="I1833" t="str">
            <v>Equity</v>
          </cell>
          <cell r="J1833" t="str">
            <v>Non-Fixed Income</v>
          </cell>
          <cell r="K1833" t="str">
            <v>Non-Fixed Income</v>
          </cell>
          <cell r="L1833" t="str">
            <v>U.S. Small-cap Value Common Stock</v>
          </cell>
          <cell r="M1833">
            <v>0</v>
          </cell>
          <cell r="N1833">
            <v>0.03</v>
          </cell>
        </row>
        <row r="1834">
          <cell r="A1834" t="str">
            <v>PRGS</v>
          </cell>
          <cell r="B1834" t="str">
            <v>Progress Software Corp</v>
          </cell>
          <cell r="C1834" t="str">
            <v>U.S.</v>
          </cell>
          <cell r="D1834" t="str">
            <v>Satellite</v>
          </cell>
          <cell r="E1834" t="str">
            <v>Small-cap</v>
          </cell>
          <cell r="F1834" t="str">
            <v>Blend</v>
          </cell>
          <cell r="G1834" t="str">
            <v>Technology</v>
          </cell>
          <cell r="H1834" t="str">
            <v>Common Stock</v>
          </cell>
          <cell r="I1834" t="str">
            <v>Equity</v>
          </cell>
          <cell r="J1834" t="str">
            <v>Non-Fixed Income</v>
          </cell>
          <cell r="K1834" t="str">
            <v>Non-Fixed Income</v>
          </cell>
          <cell r="L1834" t="str">
            <v>U.S. Small-cap Blend Common Stock</v>
          </cell>
          <cell r="M1834">
            <v>0</v>
          </cell>
          <cell r="N1834">
            <v>0.05</v>
          </cell>
        </row>
        <row r="1835">
          <cell r="A1835" t="str">
            <v>PRI</v>
          </cell>
          <cell r="B1835" t="str">
            <v>Primerica Inc</v>
          </cell>
          <cell r="C1835" t="str">
            <v>U.S.</v>
          </cell>
          <cell r="D1835" t="str">
            <v>Satellite</v>
          </cell>
          <cell r="E1835" t="str">
            <v>Small-cap</v>
          </cell>
          <cell r="F1835" t="str">
            <v>Blend</v>
          </cell>
          <cell r="G1835" t="str">
            <v>Financials</v>
          </cell>
          <cell r="H1835" t="str">
            <v>Common Stock</v>
          </cell>
          <cell r="I1835" t="str">
            <v>Equity</v>
          </cell>
          <cell r="J1835" t="str">
            <v>Non-Fixed Income</v>
          </cell>
          <cell r="K1835" t="str">
            <v>Non-Fixed Income</v>
          </cell>
          <cell r="L1835" t="str">
            <v>U.S. Small-cap Blend Common Stock</v>
          </cell>
          <cell r="M1835">
            <v>0</v>
          </cell>
          <cell r="N1835">
            <v>0.04</v>
          </cell>
        </row>
        <row r="1836">
          <cell r="A1836" t="str">
            <v>PRIM</v>
          </cell>
          <cell r="B1836" t="str">
            <v>Primoris Services Corp</v>
          </cell>
          <cell r="C1836" t="str">
            <v>U.S.</v>
          </cell>
          <cell r="D1836" t="str">
            <v>Satellite</v>
          </cell>
          <cell r="E1836" t="str">
            <v>Small-cap</v>
          </cell>
          <cell r="F1836" t="str">
            <v>Value</v>
          </cell>
          <cell r="G1836" t="str">
            <v>Industrials</v>
          </cell>
          <cell r="H1836" t="str">
            <v>Common Stock</v>
          </cell>
          <cell r="I1836" t="str">
            <v>Equity</v>
          </cell>
          <cell r="J1836" t="str">
            <v>Non-Fixed Income</v>
          </cell>
          <cell r="K1836" t="str">
            <v>Non-Fixed Income</v>
          </cell>
          <cell r="L1836" t="str">
            <v>U.S. Small-cap Value Common Stock</v>
          </cell>
          <cell r="M1836">
            <v>0</v>
          </cell>
          <cell r="N1836">
            <v>0.02</v>
          </cell>
        </row>
        <row r="1837">
          <cell r="A1837" t="str">
            <v>PRK</v>
          </cell>
          <cell r="B1837" t="str">
            <v>Park National Corp</v>
          </cell>
          <cell r="C1837" t="str">
            <v>U.S.</v>
          </cell>
          <cell r="D1837" t="str">
            <v>Satellite</v>
          </cell>
          <cell r="E1837" t="str">
            <v>Small-cap</v>
          </cell>
          <cell r="F1837" t="str">
            <v>Blend</v>
          </cell>
          <cell r="G1837" t="str">
            <v>Financials</v>
          </cell>
          <cell r="H1837" t="str">
            <v>Common Stock</v>
          </cell>
          <cell r="I1837" t="str">
            <v>Equity</v>
          </cell>
          <cell r="J1837" t="str">
            <v>Non-Fixed Income</v>
          </cell>
          <cell r="K1837" t="str">
            <v>Non-Fixed Income</v>
          </cell>
          <cell r="L1837" t="str">
            <v>U.S. Small-cap Blend Common Stock</v>
          </cell>
          <cell r="M1837">
            <v>0</v>
          </cell>
          <cell r="N1837">
            <v>0.05</v>
          </cell>
        </row>
        <row r="1838">
          <cell r="A1838" t="str">
            <v>PRLB</v>
          </cell>
          <cell r="B1838" t="str">
            <v>Proto Labs Inc</v>
          </cell>
          <cell r="C1838" t="str">
            <v>U.S.</v>
          </cell>
          <cell r="D1838" t="str">
            <v>Satellite</v>
          </cell>
          <cell r="E1838" t="str">
            <v>Small-cap</v>
          </cell>
          <cell r="F1838" t="str">
            <v>Blend</v>
          </cell>
          <cell r="G1838" t="str">
            <v>Industrials</v>
          </cell>
          <cell r="H1838" t="str">
            <v>Common Stock</v>
          </cell>
          <cell r="I1838" t="str">
            <v>Equity</v>
          </cell>
          <cell r="J1838" t="str">
            <v>Non-Fixed Income</v>
          </cell>
          <cell r="K1838" t="str">
            <v>Non-Fixed Income</v>
          </cell>
          <cell r="L1838" t="str">
            <v>U.S. Small-cap Blend Common Stock</v>
          </cell>
          <cell r="M1838">
            <v>0</v>
          </cell>
          <cell r="N1838">
            <v>0.02</v>
          </cell>
        </row>
        <row r="1839">
          <cell r="A1839" t="str">
            <v>PRMW</v>
          </cell>
          <cell r="B1839" t="str">
            <v>Primo Water Corp</v>
          </cell>
          <cell r="C1839" t="str">
            <v>U.S.</v>
          </cell>
          <cell r="D1839" t="str">
            <v>Satellite</v>
          </cell>
          <cell r="E1839" t="str">
            <v>Small-cap</v>
          </cell>
          <cell r="F1839" t="str">
            <v>Blend</v>
          </cell>
          <cell r="G1839" t="str">
            <v>Consumer Staples</v>
          </cell>
          <cell r="H1839" t="str">
            <v>Common Stock</v>
          </cell>
          <cell r="I1839" t="str">
            <v>Equity</v>
          </cell>
          <cell r="J1839" t="str">
            <v>Non-Fixed Income</v>
          </cell>
          <cell r="K1839" t="str">
            <v>Non-Fixed Income</v>
          </cell>
          <cell r="L1839" t="str">
            <v>U.S. Small-cap Blend Common Stock</v>
          </cell>
          <cell r="M1839">
            <v>0</v>
          </cell>
          <cell r="N1839">
            <v>0.03</v>
          </cell>
        </row>
        <row r="1840">
          <cell r="A1840" t="str">
            <v>PRO</v>
          </cell>
          <cell r="B1840" t="str">
            <v>PROS Holdings Inc</v>
          </cell>
          <cell r="C1840" t="str">
            <v>U.S.</v>
          </cell>
          <cell r="D1840" t="str">
            <v>Satellite</v>
          </cell>
          <cell r="E1840" t="str">
            <v>Small-cap</v>
          </cell>
          <cell r="F1840" t="str">
            <v>Growth</v>
          </cell>
          <cell r="G1840" t="str">
            <v>Technology</v>
          </cell>
          <cell r="H1840" t="str">
            <v>Common Stock</v>
          </cell>
          <cell r="I1840" t="str">
            <v>Equity</v>
          </cell>
          <cell r="J1840" t="str">
            <v>Non-Fixed Income</v>
          </cell>
          <cell r="K1840" t="str">
            <v>Non-Fixed Income</v>
          </cell>
          <cell r="L1840" t="str">
            <v>U.S. Small-cap Growth Common Stock</v>
          </cell>
          <cell r="M1840">
            <v>0</v>
          </cell>
          <cell r="N1840">
            <v>0.02</v>
          </cell>
        </row>
        <row r="1841">
          <cell r="A1841" t="str">
            <v>PRPL</v>
          </cell>
          <cell r="B1841" t="str">
            <v>Purple Innovation Inc</v>
          </cell>
          <cell r="C1841" t="str">
            <v>U.S.</v>
          </cell>
          <cell r="D1841" t="str">
            <v>Satellite</v>
          </cell>
          <cell r="E1841" t="str">
            <v>Small-cap</v>
          </cell>
          <cell r="F1841" t="str">
            <v>Blend</v>
          </cell>
          <cell r="G1841" t="str">
            <v>Consumer Discretionary</v>
          </cell>
          <cell r="H1841" t="str">
            <v>Common Stock</v>
          </cell>
          <cell r="I1841" t="str">
            <v>Equity</v>
          </cell>
          <cell r="J1841" t="str">
            <v>Non-Fixed Income</v>
          </cell>
          <cell r="K1841" t="str">
            <v>Non-Fixed Income</v>
          </cell>
          <cell r="L1841" t="str">
            <v>U.S. Small-cap Blend Common Stock</v>
          </cell>
          <cell r="M1841">
            <v>0</v>
          </cell>
          <cell r="N1841">
            <v>0.02</v>
          </cell>
        </row>
        <row r="1842">
          <cell r="A1842" t="str">
            <v>PRTA</v>
          </cell>
          <cell r="B1842" t="str">
            <v>Prothena Corp PLC</v>
          </cell>
          <cell r="C1842" t="str">
            <v>U.S.</v>
          </cell>
          <cell r="D1842" t="str">
            <v>Satellite</v>
          </cell>
          <cell r="E1842" t="str">
            <v>Small-cap</v>
          </cell>
          <cell r="F1842" t="str">
            <v>Growth</v>
          </cell>
          <cell r="G1842" t="str">
            <v>Health Care</v>
          </cell>
          <cell r="H1842" t="str">
            <v>Common Stock</v>
          </cell>
          <cell r="I1842" t="str">
            <v>Equity</v>
          </cell>
          <cell r="J1842" t="str">
            <v>Non-Fixed Income</v>
          </cell>
          <cell r="K1842" t="str">
            <v>Non-Fixed Income</v>
          </cell>
          <cell r="L1842" t="str">
            <v>U.S. Small-cap Growth Common Stock</v>
          </cell>
          <cell r="M1842">
            <v>0</v>
          </cell>
          <cell r="N1842">
            <v>0.01</v>
          </cell>
        </row>
        <row r="1843">
          <cell r="A1843" t="str">
            <v>PRTH</v>
          </cell>
          <cell r="B1843" t="str">
            <v>Priority Technology Holdings Inc</v>
          </cell>
          <cell r="C1843" t="str">
            <v>U.S.</v>
          </cell>
          <cell r="D1843" t="str">
            <v>Satellite</v>
          </cell>
          <cell r="E1843" t="str">
            <v>Small-cap</v>
          </cell>
          <cell r="F1843" t="str">
            <v>Value</v>
          </cell>
          <cell r="G1843" t="str">
            <v>Technology</v>
          </cell>
          <cell r="H1843" t="str">
            <v>Common Stock</v>
          </cell>
          <cell r="I1843" t="str">
            <v>Equity</v>
          </cell>
          <cell r="J1843" t="str">
            <v>Non-Fixed Income</v>
          </cell>
          <cell r="K1843" t="str">
            <v>Non-Fixed Income</v>
          </cell>
          <cell r="L1843" t="str">
            <v>U.S. Small-cap Value Common Stock</v>
          </cell>
          <cell r="M1843">
            <v>0</v>
          </cell>
          <cell r="N1843">
            <v>0.01</v>
          </cell>
        </row>
        <row r="1844">
          <cell r="A1844" t="str">
            <v>PRTK</v>
          </cell>
          <cell r="B1844" t="str">
            <v>Paratek Pharmaceuticals Inc</v>
          </cell>
          <cell r="C1844" t="str">
            <v>U.S.</v>
          </cell>
          <cell r="D1844" t="str">
            <v>Satellite</v>
          </cell>
          <cell r="E1844" t="str">
            <v>Small-cap</v>
          </cell>
          <cell r="F1844" t="str">
            <v>Blend</v>
          </cell>
          <cell r="G1844" t="str">
            <v>Health Care</v>
          </cell>
          <cell r="H1844" t="str">
            <v>Common Stock</v>
          </cell>
          <cell r="I1844" t="str">
            <v>Equity</v>
          </cell>
          <cell r="J1844" t="str">
            <v>Non-Fixed Income</v>
          </cell>
          <cell r="K1844" t="str">
            <v>Non-Fixed Income</v>
          </cell>
          <cell r="L1844" t="str">
            <v>U.S. Small-cap Blend Common Stock</v>
          </cell>
          <cell r="M1844">
            <v>0</v>
          </cell>
          <cell r="N1844">
            <v>0.01</v>
          </cell>
        </row>
        <row r="1845">
          <cell r="A1845" t="str">
            <v>PRTS</v>
          </cell>
          <cell r="B1845" t="str">
            <v>CarParts.com Inc</v>
          </cell>
          <cell r="C1845" t="str">
            <v>U.S.</v>
          </cell>
          <cell r="D1845" t="str">
            <v>Satellite</v>
          </cell>
          <cell r="E1845" t="str">
            <v>Small-cap</v>
          </cell>
          <cell r="F1845" t="str">
            <v>Value</v>
          </cell>
          <cell r="G1845" t="str">
            <v>Consumer Discretionary</v>
          </cell>
          <cell r="H1845" t="str">
            <v>Common Stock</v>
          </cell>
          <cell r="I1845" t="str">
            <v>Equity</v>
          </cell>
          <cell r="J1845" t="str">
            <v>Non-Fixed Income</v>
          </cell>
          <cell r="K1845" t="str">
            <v>Non-Fixed Income</v>
          </cell>
          <cell r="L1845" t="str">
            <v>U.S. Small-cap Value Common Stock</v>
          </cell>
          <cell r="M1845">
            <v>0</v>
          </cell>
          <cell r="N1845">
            <v>0.02</v>
          </cell>
        </row>
        <row r="1846">
          <cell r="A1846" t="str">
            <v>PRTY</v>
          </cell>
          <cell r="B1846" t="str">
            <v>Party City Holdco Inc</v>
          </cell>
          <cell r="C1846" t="str">
            <v>U.S.</v>
          </cell>
          <cell r="D1846" t="str">
            <v>Satellite</v>
          </cell>
          <cell r="E1846" t="str">
            <v>Small-cap</v>
          </cell>
          <cell r="F1846" t="str">
            <v>Value</v>
          </cell>
          <cell r="G1846" t="str">
            <v>Consumer Discretionary</v>
          </cell>
          <cell r="H1846" t="str">
            <v>Common Stock</v>
          </cell>
          <cell r="I1846" t="str">
            <v>Equity</v>
          </cell>
          <cell r="J1846" t="str">
            <v>Non-Fixed Income</v>
          </cell>
          <cell r="K1846" t="str">
            <v>Non-Fixed Income</v>
          </cell>
          <cell r="L1846" t="str">
            <v>U.S. Small-cap Value Common Stock</v>
          </cell>
          <cell r="M1846">
            <v>0</v>
          </cell>
          <cell r="N1846">
            <v>0.01</v>
          </cell>
        </row>
        <row r="1847">
          <cell r="A1847" t="str">
            <v>PRU</v>
          </cell>
          <cell r="B1847" t="str">
            <v>Prudential Financial Inc</v>
          </cell>
          <cell r="C1847" t="str">
            <v>U.S.</v>
          </cell>
          <cell r="D1847" t="str">
            <v>Satellite</v>
          </cell>
          <cell r="E1847" t="str">
            <v>Large-cap</v>
          </cell>
          <cell r="F1847" t="str">
            <v>Value</v>
          </cell>
          <cell r="G1847" t="str">
            <v>Financials</v>
          </cell>
          <cell r="H1847" t="str">
            <v>Common Stock</v>
          </cell>
          <cell r="I1847" t="str">
            <v>Equity</v>
          </cell>
          <cell r="J1847" t="str">
            <v>Non-Fixed Income</v>
          </cell>
          <cell r="K1847" t="str">
            <v>Non-Fixed Income</v>
          </cell>
          <cell r="L1847" t="str">
            <v>U.S. Large-cap Value Common Stock</v>
          </cell>
          <cell r="M1847">
            <v>0</v>
          </cell>
          <cell r="N1847">
            <v>0.02</v>
          </cell>
        </row>
        <row r="1848">
          <cell r="A1848" t="str">
            <v>PRVA</v>
          </cell>
          <cell r="B1848" t="str">
            <v>Privia Health Group Inc</v>
          </cell>
          <cell r="C1848" t="str">
            <v>U.S.</v>
          </cell>
          <cell r="D1848" t="str">
            <v>Satellite</v>
          </cell>
          <cell r="E1848" t="str">
            <v>Small-cap</v>
          </cell>
          <cell r="F1848" t="str">
            <v>Blend</v>
          </cell>
          <cell r="G1848" t="str">
            <v>Technology</v>
          </cell>
          <cell r="H1848" t="str">
            <v>Common Stock</v>
          </cell>
          <cell r="I1848" t="str">
            <v>Equity</v>
          </cell>
          <cell r="J1848" t="str">
            <v>Non-Fixed Income</v>
          </cell>
          <cell r="K1848" t="str">
            <v>Non-Fixed Income</v>
          </cell>
          <cell r="L1848" t="str">
            <v>U.S. Small-cap Blend Common Stock</v>
          </cell>
          <cell r="M1848">
            <v>0</v>
          </cell>
          <cell r="N1848">
            <v>0.05</v>
          </cell>
        </row>
        <row r="1849">
          <cell r="A1849" t="str">
            <v>PSMT</v>
          </cell>
          <cell r="B1849" t="str">
            <v>PriceSmart Inc</v>
          </cell>
          <cell r="C1849" t="str">
            <v>U.S.</v>
          </cell>
          <cell r="D1849" t="str">
            <v>Satellite</v>
          </cell>
          <cell r="E1849" t="str">
            <v>Small-cap</v>
          </cell>
          <cell r="F1849" t="str">
            <v>Value</v>
          </cell>
          <cell r="G1849" t="str">
            <v>Consumer Staples</v>
          </cell>
          <cell r="H1849" t="str">
            <v>Common Stock</v>
          </cell>
          <cell r="I1849" t="str">
            <v>Equity</v>
          </cell>
          <cell r="J1849" t="str">
            <v>Non-Fixed Income</v>
          </cell>
          <cell r="K1849" t="str">
            <v>Non-Fixed Income</v>
          </cell>
          <cell r="L1849" t="str">
            <v>U.S. Small-cap Value Common Stock</v>
          </cell>
          <cell r="M1849">
            <v>0</v>
          </cell>
          <cell r="N1849">
            <v>0.04</v>
          </cell>
        </row>
        <row r="1850">
          <cell r="A1850" t="str">
            <v>PSN</v>
          </cell>
          <cell r="B1850" t="str">
            <v>Parsons Corp</v>
          </cell>
          <cell r="C1850" t="str">
            <v>U.S.</v>
          </cell>
          <cell r="D1850" t="str">
            <v>Satellite</v>
          </cell>
          <cell r="E1850" t="str">
            <v>Small-cap</v>
          </cell>
          <cell r="F1850" t="str">
            <v>Value</v>
          </cell>
          <cell r="G1850" t="str">
            <v>Technology</v>
          </cell>
          <cell r="H1850" t="str">
            <v>Common Stock</v>
          </cell>
          <cell r="I1850" t="str">
            <v>Equity</v>
          </cell>
          <cell r="J1850" t="str">
            <v>Non-Fixed Income</v>
          </cell>
          <cell r="K1850" t="str">
            <v>Non-Fixed Income</v>
          </cell>
          <cell r="L1850" t="str">
            <v>U.S. Small-cap Value Common Stock</v>
          </cell>
          <cell r="M1850">
            <v>0</v>
          </cell>
          <cell r="N1850">
            <v>0.04</v>
          </cell>
        </row>
        <row r="1851">
          <cell r="A1851" t="str">
            <v>PSNL</v>
          </cell>
          <cell r="B1851" t="str">
            <v>Personalis Inc</v>
          </cell>
          <cell r="C1851" t="str">
            <v>U.S.</v>
          </cell>
          <cell r="D1851" t="str">
            <v>Satellite</v>
          </cell>
          <cell r="E1851" t="str">
            <v>Small-cap</v>
          </cell>
          <cell r="F1851" t="str">
            <v>Growth</v>
          </cell>
          <cell r="G1851" t="str">
            <v>Health Care</v>
          </cell>
          <cell r="H1851" t="str">
            <v>Common Stock</v>
          </cell>
          <cell r="I1851" t="str">
            <v>Equity</v>
          </cell>
          <cell r="J1851" t="str">
            <v>Non-Fixed Income</v>
          </cell>
          <cell r="K1851" t="str">
            <v>Non-Fixed Income</v>
          </cell>
          <cell r="L1851" t="str">
            <v>U.S. Small-cap Growth Common Stock</v>
          </cell>
          <cell r="M1851">
            <v>0</v>
          </cell>
          <cell r="N1851">
            <v>0.01</v>
          </cell>
        </row>
        <row r="1852">
          <cell r="A1852" t="str">
            <v>PSTG</v>
          </cell>
          <cell r="B1852" t="str">
            <v>Pure Storage Inc</v>
          </cell>
          <cell r="C1852" t="str">
            <v>U.S.</v>
          </cell>
          <cell r="D1852" t="str">
            <v>Satellite</v>
          </cell>
          <cell r="E1852" t="str">
            <v>Mid-cap</v>
          </cell>
          <cell r="F1852" t="str">
            <v>Blend</v>
          </cell>
          <cell r="G1852" t="str">
            <v>Technology</v>
          </cell>
          <cell r="H1852" t="str">
            <v>Common Stock</v>
          </cell>
          <cell r="I1852" t="str">
            <v>Equity</v>
          </cell>
          <cell r="J1852" t="str">
            <v>Non-Fixed Income</v>
          </cell>
          <cell r="K1852" t="str">
            <v>Non-Fixed Income</v>
          </cell>
          <cell r="L1852" t="str">
            <v>U.S. Mid-cap Blend Common Stock</v>
          </cell>
          <cell r="M1852">
            <v>0</v>
          </cell>
          <cell r="N1852">
            <v>0.02</v>
          </cell>
        </row>
        <row r="1853">
          <cell r="A1853" t="str">
            <v>PSX</v>
          </cell>
          <cell r="B1853" t="str">
            <v>Phillips 66</v>
          </cell>
          <cell r="C1853" t="str">
            <v>U.S.</v>
          </cell>
          <cell r="D1853" t="str">
            <v>Satellite</v>
          </cell>
          <cell r="E1853" t="str">
            <v>Mid-cap</v>
          </cell>
          <cell r="F1853" t="str">
            <v>Value</v>
          </cell>
          <cell r="G1853" t="str">
            <v>Energy</v>
          </cell>
          <cell r="H1853" t="str">
            <v>Common Stock</v>
          </cell>
          <cell r="I1853" t="str">
            <v>Equity</v>
          </cell>
          <cell r="J1853" t="str">
            <v>Non-Fixed Income</v>
          </cell>
          <cell r="K1853" t="str">
            <v>Non-Fixed Income</v>
          </cell>
          <cell r="L1853" t="str">
            <v>U.S. Mid-cap Value Common Stock</v>
          </cell>
          <cell r="M1853">
            <v>0</v>
          </cell>
          <cell r="N1853">
            <v>0.03</v>
          </cell>
        </row>
        <row r="1854">
          <cell r="A1854" t="str">
            <v>PTC</v>
          </cell>
          <cell r="B1854" t="str">
            <v>PTC Inc</v>
          </cell>
          <cell r="C1854" t="str">
            <v>U.S.</v>
          </cell>
          <cell r="D1854" t="str">
            <v>Satellite</v>
          </cell>
          <cell r="E1854" t="str">
            <v>Mid-cap</v>
          </cell>
          <cell r="F1854" t="str">
            <v>Growth</v>
          </cell>
          <cell r="G1854" t="str">
            <v>Technology</v>
          </cell>
          <cell r="H1854" t="str">
            <v>Common Stock</v>
          </cell>
          <cell r="I1854" t="str">
            <v>Equity</v>
          </cell>
          <cell r="J1854" t="str">
            <v>Non-Fixed Income</v>
          </cell>
          <cell r="K1854" t="str">
            <v>Non-Fixed Income</v>
          </cell>
          <cell r="L1854" t="str">
            <v>U.S. Mid-cap Growth Common Stock</v>
          </cell>
          <cell r="M1854">
            <v>0</v>
          </cell>
          <cell r="N1854">
            <v>0.04</v>
          </cell>
        </row>
        <row r="1855">
          <cell r="A1855" t="str">
            <v>PTCT</v>
          </cell>
          <cell r="B1855" t="str">
            <v>PTC Therapeutics Inc</v>
          </cell>
          <cell r="C1855" t="str">
            <v>U.S.</v>
          </cell>
          <cell r="D1855" t="str">
            <v>Satellite</v>
          </cell>
          <cell r="E1855" t="str">
            <v>Small-cap</v>
          </cell>
          <cell r="F1855" t="str">
            <v>Growth</v>
          </cell>
          <cell r="G1855" t="str">
            <v>Health Care</v>
          </cell>
          <cell r="H1855" t="str">
            <v>Common Stock</v>
          </cell>
          <cell r="I1855" t="str">
            <v>Equity</v>
          </cell>
          <cell r="J1855" t="str">
            <v>Non-Fixed Income</v>
          </cell>
          <cell r="K1855" t="str">
            <v>Non-Fixed Income</v>
          </cell>
          <cell r="L1855" t="str">
            <v>U.S. Small-cap Growth Common Stock</v>
          </cell>
          <cell r="M1855">
            <v>0</v>
          </cell>
          <cell r="N1855">
            <v>0.02</v>
          </cell>
        </row>
        <row r="1856">
          <cell r="A1856" t="str">
            <v>PTEN</v>
          </cell>
          <cell r="B1856" t="str">
            <v>Patterson-UTI Energy Inc</v>
          </cell>
          <cell r="C1856" t="str">
            <v>U.S.</v>
          </cell>
          <cell r="D1856" t="str">
            <v>Satellite</v>
          </cell>
          <cell r="E1856" t="str">
            <v>Small-cap</v>
          </cell>
          <cell r="F1856" t="str">
            <v>Blend</v>
          </cell>
          <cell r="G1856" t="str">
            <v>Energy</v>
          </cell>
          <cell r="H1856" t="str">
            <v>Common Stock</v>
          </cell>
          <cell r="I1856" t="str">
            <v>Equity</v>
          </cell>
          <cell r="J1856" t="str">
            <v>Non-Fixed Income</v>
          </cell>
          <cell r="K1856" t="str">
            <v>Non-Fixed Income</v>
          </cell>
          <cell r="L1856" t="str">
            <v>U.S. Small-cap Blend Common Stock</v>
          </cell>
          <cell r="M1856">
            <v>0</v>
          </cell>
          <cell r="N1856">
            <v>0.01</v>
          </cell>
        </row>
        <row r="1857">
          <cell r="A1857" t="str">
            <v>PTGX</v>
          </cell>
          <cell r="B1857" t="str">
            <v>Protagonist Therapeutics Inc</v>
          </cell>
          <cell r="C1857" t="str">
            <v>U.S.</v>
          </cell>
          <cell r="D1857" t="str">
            <v>Satellite</v>
          </cell>
          <cell r="E1857" t="str">
            <v>Small-cap</v>
          </cell>
          <cell r="F1857" t="str">
            <v>Growth</v>
          </cell>
          <cell r="G1857" t="str">
            <v>Health Care</v>
          </cell>
          <cell r="H1857" t="str">
            <v>Common Stock</v>
          </cell>
          <cell r="I1857" t="str">
            <v>Equity</v>
          </cell>
          <cell r="J1857" t="str">
            <v>Non-Fixed Income</v>
          </cell>
          <cell r="K1857" t="str">
            <v>Non-Fixed Income</v>
          </cell>
          <cell r="L1857" t="str">
            <v>U.S. Small-cap Growth Common Stock</v>
          </cell>
          <cell r="M1857">
            <v>0</v>
          </cell>
          <cell r="N1857">
            <v>0.01</v>
          </cell>
        </row>
        <row r="1858">
          <cell r="A1858" t="str">
            <v>PTON</v>
          </cell>
          <cell r="B1858" t="str">
            <v>Peloton Interactive Inc</v>
          </cell>
          <cell r="C1858" t="str">
            <v>U.S.</v>
          </cell>
          <cell r="D1858" t="str">
            <v>Satellite</v>
          </cell>
          <cell r="E1858" t="str">
            <v>Mid-cap</v>
          </cell>
          <cell r="F1858" t="str">
            <v>Blend</v>
          </cell>
          <cell r="G1858" t="str">
            <v>Consumer Discretionary</v>
          </cell>
          <cell r="H1858" t="str">
            <v>Common Stock</v>
          </cell>
          <cell r="I1858" t="str">
            <v>Equity</v>
          </cell>
          <cell r="J1858" t="str">
            <v>Non-Fixed Income</v>
          </cell>
          <cell r="K1858" t="str">
            <v>Non-Fixed Income</v>
          </cell>
          <cell r="L1858" t="str">
            <v>U.S. Mid-cap Blend Common Stock</v>
          </cell>
          <cell r="M1858">
            <v>0</v>
          </cell>
          <cell r="N1858">
            <v>0.04</v>
          </cell>
        </row>
        <row r="1859">
          <cell r="A1859" t="str">
            <v>PTSI</v>
          </cell>
          <cell r="B1859" t="str">
            <v>PAM Transportation Services Inc</v>
          </cell>
          <cell r="C1859" t="str">
            <v>U.S.</v>
          </cell>
          <cell r="D1859" t="str">
            <v>Satellite</v>
          </cell>
          <cell r="E1859" t="str">
            <v>Small-cap</v>
          </cell>
          <cell r="F1859" t="str">
            <v>Value</v>
          </cell>
          <cell r="G1859" t="str">
            <v>Industrials</v>
          </cell>
          <cell r="H1859" t="str">
            <v>Common Stock</v>
          </cell>
          <cell r="I1859" t="str">
            <v>Equity</v>
          </cell>
          <cell r="J1859" t="str">
            <v>Non-Fixed Income</v>
          </cell>
          <cell r="K1859" t="str">
            <v>Non-Fixed Income</v>
          </cell>
          <cell r="L1859" t="str">
            <v>U.S. Small-cap Value Common Stock</v>
          </cell>
          <cell r="M1859">
            <v>0</v>
          </cell>
          <cell r="N1859">
            <v>0.02</v>
          </cell>
        </row>
        <row r="1860">
          <cell r="A1860" t="str">
            <v>PTVE</v>
          </cell>
          <cell r="B1860" t="str">
            <v>Pactiv Evergreen Inc</v>
          </cell>
          <cell r="C1860" t="str">
            <v>U.S.</v>
          </cell>
          <cell r="D1860" t="str">
            <v>Satellite</v>
          </cell>
          <cell r="E1860" t="str">
            <v>Small-cap</v>
          </cell>
          <cell r="F1860" t="str">
            <v>Value</v>
          </cell>
          <cell r="G1860" t="str">
            <v>Materials</v>
          </cell>
          <cell r="H1860" t="str">
            <v>Common Stock</v>
          </cell>
          <cell r="I1860" t="str">
            <v>Equity</v>
          </cell>
          <cell r="J1860" t="str">
            <v>Non-Fixed Income</v>
          </cell>
          <cell r="K1860" t="str">
            <v>Non-Fixed Income</v>
          </cell>
          <cell r="L1860" t="str">
            <v>U.S. Small-cap Value Common Stock</v>
          </cell>
          <cell r="M1860">
            <v>0</v>
          </cell>
          <cell r="N1860">
            <v>0.05</v>
          </cell>
        </row>
        <row r="1861">
          <cell r="A1861" t="str">
            <v>PUMP</v>
          </cell>
          <cell r="B1861" t="str">
            <v>ProPetro Holding Corp</v>
          </cell>
          <cell r="C1861" t="str">
            <v>U.S.</v>
          </cell>
          <cell r="D1861" t="str">
            <v>Satellite</v>
          </cell>
          <cell r="E1861" t="str">
            <v>Small-cap</v>
          </cell>
          <cell r="F1861" t="str">
            <v>Value</v>
          </cell>
          <cell r="G1861" t="str">
            <v>Energy</v>
          </cell>
          <cell r="H1861" t="str">
            <v>Common Stock</v>
          </cell>
          <cell r="I1861" t="str">
            <v>Equity</v>
          </cell>
          <cell r="J1861" t="str">
            <v>Non-Fixed Income</v>
          </cell>
          <cell r="K1861" t="str">
            <v>Non-Fixed Income</v>
          </cell>
          <cell r="L1861" t="str">
            <v>U.S. Small-cap Value Common Stock</v>
          </cell>
          <cell r="M1861">
            <v>0</v>
          </cell>
          <cell r="N1861">
            <v>0.01</v>
          </cell>
        </row>
        <row r="1862">
          <cell r="A1862" t="str">
            <v>PVBC</v>
          </cell>
          <cell r="B1862" t="str">
            <v>Provident Bancorp Inc</v>
          </cell>
          <cell r="C1862" t="str">
            <v>U.S.</v>
          </cell>
          <cell r="D1862" t="str">
            <v>Satellite</v>
          </cell>
          <cell r="E1862" t="str">
            <v>Small-cap</v>
          </cell>
          <cell r="F1862" t="str">
            <v>Growth</v>
          </cell>
          <cell r="G1862" t="str">
            <v>Financials</v>
          </cell>
          <cell r="H1862" t="str">
            <v>Common Stock</v>
          </cell>
          <cell r="I1862" t="str">
            <v>Equity</v>
          </cell>
          <cell r="J1862" t="str">
            <v>Non-Fixed Income</v>
          </cell>
          <cell r="K1862" t="str">
            <v>Non-Fixed Income</v>
          </cell>
          <cell r="L1862" t="str">
            <v>U.S. Small-cap Growth Common Stock</v>
          </cell>
          <cell r="M1862">
            <v>0</v>
          </cell>
          <cell r="N1862">
            <v>0.04</v>
          </cell>
        </row>
        <row r="1863">
          <cell r="A1863" t="str">
            <v>PVH</v>
          </cell>
          <cell r="B1863" t="str">
            <v>PVH Corp</v>
          </cell>
          <cell r="C1863" t="str">
            <v>U.S.</v>
          </cell>
          <cell r="D1863" t="str">
            <v>Satellite</v>
          </cell>
          <cell r="E1863" t="str">
            <v>Mid-cap</v>
          </cell>
          <cell r="F1863" t="str">
            <v>Value</v>
          </cell>
          <cell r="G1863" t="str">
            <v>Consumer Discretionary</v>
          </cell>
          <cell r="H1863" t="str">
            <v>Common Stock</v>
          </cell>
          <cell r="I1863" t="str">
            <v>Equity</v>
          </cell>
          <cell r="J1863" t="str">
            <v>Non-Fixed Income</v>
          </cell>
          <cell r="K1863" t="str">
            <v>Non-Fixed Income</v>
          </cell>
          <cell r="L1863" t="str">
            <v>U.S. Mid-cap Value Common Stock</v>
          </cell>
          <cell r="M1863">
            <v>0</v>
          </cell>
          <cell r="N1863">
            <v>0.01</v>
          </cell>
        </row>
        <row r="1864">
          <cell r="A1864" t="str">
            <v>PWR</v>
          </cell>
          <cell r="B1864" t="str">
            <v>Quanta Services Inc</v>
          </cell>
          <cell r="C1864" t="str">
            <v>U.S.</v>
          </cell>
          <cell r="D1864" t="str">
            <v>Satellite</v>
          </cell>
          <cell r="E1864" t="str">
            <v>Mid-cap</v>
          </cell>
          <cell r="F1864" t="str">
            <v>Value</v>
          </cell>
          <cell r="G1864" t="str">
            <v>Industrials</v>
          </cell>
          <cell r="H1864" t="str">
            <v>Common Stock</v>
          </cell>
          <cell r="I1864" t="str">
            <v>Equity</v>
          </cell>
          <cell r="J1864" t="str">
            <v>Non-Fixed Income</v>
          </cell>
          <cell r="K1864" t="str">
            <v>Non-Fixed Income</v>
          </cell>
          <cell r="L1864" t="str">
            <v>U.S. Mid-cap Value Common Stock</v>
          </cell>
          <cell r="M1864">
            <v>0</v>
          </cell>
          <cell r="N1864">
            <v>0.04</v>
          </cell>
        </row>
        <row r="1865">
          <cell r="A1865" t="str">
            <v>PXD</v>
          </cell>
          <cell r="B1865" t="str">
            <v>Pioneer Natural Resources Co</v>
          </cell>
          <cell r="C1865" t="str">
            <v>U.S.</v>
          </cell>
          <cell r="D1865" t="str">
            <v>Satellite</v>
          </cell>
          <cell r="E1865" t="str">
            <v>Large-cap</v>
          </cell>
          <cell r="F1865" t="str">
            <v>Blend</v>
          </cell>
          <cell r="G1865" t="str">
            <v>Energy</v>
          </cell>
          <cell r="H1865" t="str">
            <v>Common Stock</v>
          </cell>
          <cell r="I1865" t="str">
            <v>Equity</v>
          </cell>
          <cell r="J1865" t="str">
            <v>Non-Fixed Income</v>
          </cell>
          <cell r="K1865" t="str">
            <v>Non-Fixed Income</v>
          </cell>
          <cell r="L1865" t="str">
            <v>U.S. Large-cap Blend Common Stock</v>
          </cell>
          <cell r="M1865">
            <v>0</v>
          </cell>
          <cell r="N1865">
            <v>0.02</v>
          </cell>
        </row>
        <row r="1866">
          <cell r="A1866" t="str">
            <v>PYPL</v>
          </cell>
          <cell r="B1866" t="str">
            <v>PayPal Holdings Inc</v>
          </cell>
          <cell r="C1866" t="str">
            <v>U.S.</v>
          </cell>
          <cell r="D1866" t="str">
            <v>Satellite</v>
          </cell>
          <cell r="E1866" t="str">
            <v>Large-cap</v>
          </cell>
          <cell r="F1866" t="str">
            <v>Growth</v>
          </cell>
          <cell r="G1866" t="str">
            <v>Technology</v>
          </cell>
          <cell r="H1866" t="str">
            <v>Common Stock</v>
          </cell>
          <cell r="I1866" t="str">
            <v>Equity</v>
          </cell>
          <cell r="J1866" t="str">
            <v>Non-Fixed Income</v>
          </cell>
          <cell r="K1866" t="str">
            <v>Non-Fixed Income</v>
          </cell>
          <cell r="L1866" t="str">
            <v>U.S. Large-cap Growth Common Stock</v>
          </cell>
          <cell r="M1866">
            <v>0</v>
          </cell>
          <cell r="N1866">
            <v>0.05</v>
          </cell>
        </row>
        <row r="1867">
          <cell r="A1867" t="str">
            <v>PZN</v>
          </cell>
          <cell r="B1867" t="str">
            <v>Pzena Investment Management Inc</v>
          </cell>
          <cell r="C1867" t="str">
            <v>U.S.</v>
          </cell>
          <cell r="D1867" t="str">
            <v>Satellite</v>
          </cell>
          <cell r="E1867" t="str">
            <v>Small-cap</v>
          </cell>
          <cell r="F1867" t="str">
            <v>Value</v>
          </cell>
          <cell r="G1867" t="str">
            <v>Financials</v>
          </cell>
          <cell r="H1867" t="str">
            <v>Common Stock</v>
          </cell>
          <cell r="I1867" t="str">
            <v>Equity</v>
          </cell>
          <cell r="J1867" t="str">
            <v>Non-Fixed Income</v>
          </cell>
          <cell r="K1867" t="str">
            <v>Non-Fixed Income</v>
          </cell>
          <cell r="L1867" t="str">
            <v>U.S. Small-cap Value Common Stock</v>
          </cell>
          <cell r="M1867">
            <v>0</v>
          </cell>
          <cell r="N1867">
            <v>0.02</v>
          </cell>
        </row>
        <row r="1868">
          <cell r="A1868" t="str">
            <v>PZZA</v>
          </cell>
          <cell r="B1868" t="str">
            <v>Papa John's International Inc</v>
          </cell>
          <cell r="C1868" t="str">
            <v>U.S.</v>
          </cell>
          <cell r="D1868" t="str">
            <v>Satellite</v>
          </cell>
          <cell r="E1868" t="str">
            <v>Small-cap</v>
          </cell>
          <cell r="F1868" t="str">
            <v>Blend</v>
          </cell>
          <cell r="G1868" t="str">
            <v>Consumer Discretionary</v>
          </cell>
          <cell r="H1868" t="str">
            <v>Common Stock</v>
          </cell>
          <cell r="I1868" t="str">
            <v>Equity</v>
          </cell>
          <cell r="J1868" t="str">
            <v>Non-Fixed Income</v>
          </cell>
          <cell r="K1868" t="str">
            <v>Non-Fixed Income</v>
          </cell>
          <cell r="L1868" t="str">
            <v>U.S. Small-cap Blend Common Stock</v>
          </cell>
          <cell r="M1868">
            <v>0</v>
          </cell>
          <cell r="N1868">
            <v>0.03</v>
          </cell>
        </row>
        <row r="1869">
          <cell r="A1869" t="str">
            <v>QADA</v>
          </cell>
          <cell r="B1869" t="str">
            <v>QAD Inc</v>
          </cell>
          <cell r="C1869" t="str">
            <v>U.S.</v>
          </cell>
          <cell r="D1869" t="str">
            <v>Satellite</v>
          </cell>
          <cell r="E1869" t="str">
            <v>Small-cap</v>
          </cell>
          <cell r="F1869" t="str">
            <v>Growth</v>
          </cell>
          <cell r="G1869" t="str">
            <v>Technology</v>
          </cell>
          <cell r="H1869" t="str">
            <v>Common Stock</v>
          </cell>
          <cell r="I1869" t="str">
            <v>Equity</v>
          </cell>
          <cell r="J1869" t="str">
            <v>Non-Fixed Income</v>
          </cell>
          <cell r="K1869" t="str">
            <v>Non-Fixed Income</v>
          </cell>
          <cell r="L1869" t="str">
            <v>U.S. Small-cap Growth Common Stock</v>
          </cell>
          <cell r="M1869">
            <v>0</v>
          </cell>
          <cell r="N1869">
            <v>0.04</v>
          </cell>
        </row>
        <row r="1870">
          <cell r="A1870" t="str">
            <v>QCOM</v>
          </cell>
          <cell r="B1870" t="str">
            <v>QUALCOMM Inc</v>
          </cell>
          <cell r="C1870" t="str">
            <v>U.S.</v>
          </cell>
          <cell r="D1870" t="str">
            <v>Satellite</v>
          </cell>
          <cell r="E1870" t="str">
            <v>Large-cap</v>
          </cell>
          <cell r="F1870" t="str">
            <v>Growth</v>
          </cell>
          <cell r="G1870" t="str">
            <v>Technology</v>
          </cell>
          <cell r="H1870" t="str">
            <v>Common Stock</v>
          </cell>
          <cell r="I1870" t="str">
            <v>Equity</v>
          </cell>
          <cell r="J1870" t="str">
            <v>Non-Fixed Income</v>
          </cell>
          <cell r="K1870" t="str">
            <v>Non-Fixed Income</v>
          </cell>
          <cell r="L1870" t="str">
            <v>U.S. Large-cap Growth Common Stock</v>
          </cell>
          <cell r="M1870">
            <v>0</v>
          </cell>
          <cell r="N1870">
            <v>0.05</v>
          </cell>
        </row>
        <row r="1871">
          <cell r="A1871" t="str">
            <v>QCRH</v>
          </cell>
          <cell r="B1871" t="str">
            <v>QCR Holdings Inc</v>
          </cell>
          <cell r="C1871" t="str">
            <v>U.S.</v>
          </cell>
          <cell r="D1871" t="str">
            <v>Satellite</v>
          </cell>
          <cell r="E1871" t="str">
            <v>Small-cap</v>
          </cell>
          <cell r="F1871" t="str">
            <v>Blend</v>
          </cell>
          <cell r="G1871" t="str">
            <v>Financials</v>
          </cell>
          <cell r="H1871" t="str">
            <v>Common Stock</v>
          </cell>
          <cell r="I1871" t="str">
            <v>Equity</v>
          </cell>
          <cell r="J1871" t="str">
            <v>Non-Fixed Income</v>
          </cell>
          <cell r="K1871" t="str">
            <v>Non-Fixed Income</v>
          </cell>
          <cell r="L1871" t="str">
            <v>U.S. Small-cap Blend Common Stock</v>
          </cell>
          <cell r="M1871">
            <v>0</v>
          </cell>
          <cell r="N1871">
            <v>0.04</v>
          </cell>
        </row>
        <row r="1872">
          <cell r="A1872" t="str">
            <v>QDEL</v>
          </cell>
          <cell r="B1872" t="str">
            <v>Quidel Corp</v>
          </cell>
          <cell r="C1872" t="str">
            <v>U.S.</v>
          </cell>
          <cell r="D1872" t="str">
            <v>Satellite</v>
          </cell>
          <cell r="E1872" t="str">
            <v>Small-cap</v>
          </cell>
          <cell r="F1872" t="str">
            <v>Blend</v>
          </cell>
          <cell r="G1872" t="str">
            <v>Health Care</v>
          </cell>
          <cell r="H1872" t="str">
            <v>Common Stock</v>
          </cell>
          <cell r="I1872" t="str">
            <v>Equity</v>
          </cell>
          <cell r="J1872" t="str">
            <v>Non-Fixed Income</v>
          </cell>
          <cell r="K1872" t="str">
            <v>Non-Fixed Income</v>
          </cell>
          <cell r="L1872" t="str">
            <v>U.S. Small-cap Blend Common Stock</v>
          </cell>
          <cell r="M1872">
            <v>0</v>
          </cell>
          <cell r="N1872">
            <v>0.03</v>
          </cell>
        </row>
        <row r="1873">
          <cell r="A1873" t="str">
            <v>QGEN</v>
          </cell>
          <cell r="B1873" t="str">
            <v>QIAGEN NV</v>
          </cell>
          <cell r="C1873" t="str">
            <v>U.S.</v>
          </cell>
          <cell r="D1873" t="str">
            <v>Satellite</v>
          </cell>
          <cell r="E1873" t="str">
            <v>Mid-cap</v>
          </cell>
          <cell r="F1873" t="str">
            <v>Growth</v>
          </cell>
          <cell r="G1873" t="str">
            <v>Health Care</v>
          </cell>
          <cell r="H1873" t="str">
            <v>Common Stock</v>
          </cell>
          <cell r="I1873" t="str">
            <v>Equity</v>
          </cell>
          <cell r="J1873" t="str">
            <v>Non-Fixed Income</v>
          </cell>
          <cell r="K1873" t="str">
            <v>Non-Fixed Income</v>
          </cell>
          <cell r="L1873" t="str">
            <v>U.S. Mid-cap Growth Common Stock</v>
          </cell>
          <cell r="M1873">
            <v>0</v>
          </cell>
          <cell r="N1873">
            <v>0.05</v>
          </cell>
        </row>
        <row r="1874">
          <cell r="A1874" t="str">
            <v>QLYS</v>
          </cell>
          <cell r="B1874" t="str">
            <v>Qualys Inc</v>
          </cell>
          <cell r="C1874" t="str">
            <v>U.S.</v>
          </cell>
          <cell r="D1874" t="str">
            <v>Satellite</v>
          </cell>
          <cell r="E1874" t="str">
            <v>Small-cap</v>
          </cell>
          <cell r="F1874" t="str">
            <v>Growth</v>
          </cell>
          <cell r="G1874" t="str">
            <v>Technology</v>
          </cell>
          <cell r="H1874" t="str">
            <v>Common Stock</v>
          </cell>
          <cell r="I1874" t="str">
            <v>Equity</v>
          </cell>
          <cell r="J1874" t="str">
            <v>Non-Fixed Income</v>
          </cell>
          <cell r="K1874" t="str">
            <v>Non-Fixed Income</v>
          </cell>
          <cell r="L1874" t="str">
            <v>U.S. Small-cap Growth Common Stock</v>
          </cell>
          <cell r="M1874">
            <v>0</v>
          </cell>
          <cell r="N1874">
            <v>0.05</v>
          </cell>
        </row>
        <row r="1875">
          <cell r="A1875" t="str">
            <v>QMCO</v>
          </cell>
          <cell r="B1875" t="str">
            <v>Quantum Corp</v>
          </cell>
          <cell r="C1875" t="str">
            <v>U.S.</v>
          </cell>
          <cell r="D1875" t="str">
            <v>Satellite</v>
          </cell>
          <cell r="E1875" t="str">
            <v>Small-cap</v>
          </cell>
          <cell r="F1875" t="str">
            <v>Value</v>
          </cell>
          <cell r="G1875" t="str">
            <v>Technology</v>
          </cell>
          <cell r="H1875" t="str">
            <v>Common Stock</v>
          </cell>
          <cell r="I1875" t="str">
            <v>Equity</v>
          </cell>
          <cell r="J1875" t="str">
            <v>Non-Fixed Income</v>
          </cell>
          <cell r="K1875" t="str">
            <v>Non-Fixed Income</v>
          </cell>
          <cell r="L1875" t="str">
            <v>U.S. Small-cap Value Common Stock</v>
          </cell>
          <cell r="M1875">
            <v>0</v>
          </cell>
          <cell r="N1875">
            <v>0.01</v>
          </cell>
        </row>
        <row r="1876">
          <cell r="A1876" t="str">
            <v>QNST</v>
          </cell>
          <cell r="B1876" t="str">
            <v>QuinStreet Inc</v>
          </cell>
          <cell r="C1876" t="str">
            <v>U.S.</v>
          </cell>
          <cell r="D1876" t="str">
            <v>Satellite</v>
          </cell>
          <cell r="E1876" t="str">
            <v>Small-cap</v>
          </cell>
          <cell r="F1876" t="str">
            <v>Value</v>
          </cell>
          <cell r="G1876" t="str">
            <v>Communications</v>
          </cell>
          <cell r="H1876" t="str">
            <v>Common Stock</v>
          </cell>
          <cell r="I1876" t="str">
            <v>Equity</v>
          </cell>
          <cell r="J1876" t="str">
            <v>Non-Fixed Income</v>
          </cell>
          <cell r="K1876" t="str">
            <v>Non-Fixed Income</v>
          </cell>
          <cell r="L1876" t="str">
            <v>U.S. Small-cap Value Common Stock</v>
          </cell>
          <cell r="M1876">
            <v>0</v>
          </cell>
          <cell r="N1876">
            <v>0.02</v>
          </cell>
        </row>
        <row r="1877">
          <cell r="A1877" t="str">
            <v>QRTEA</v>
          </cell>
          <cell r="B1877" t="str">
            <v>Qurate Retail Inc</v>
          </cell>
          <cell r="C1877" t="str">
            <v>U.S.</v>
          </cell>
          <cell r="D1877" t="str">
            <v>Satellite</v>
          </cell>
          <cell r="E1877" t="str">
            <v>Small-cap</v>
          </cell>
          <cell r="F1877" t="str">
            <v>Value</v>
          </cell>
          <cell r="G1877" t="str">
            <v>Consumer Discretionary</v>
          </cell>
          <cell r="H1877" t="str">
            <v>Common Stock</v>
          </cell>
          <cell r="I1877" t="str">
            <v>Equity</v>
          </cell>
          <cell r="J1877" t="str">
            <v>Non-Fixed Income</v>
          </cell>
          <cell r="K1877" t="str">
            <v>Non-Fixed Income</v>
          </cell>
          <cell r="L1877" t="str">
            <v>U.S. Small-cap Value Common Stock</v>
          </cell>
          <cell r="M1877">
            <v>0</v>
          </cell>
          <cell r="N1877">
            <v>0.01</v>
          </cell>
        </row>
        <row r="1878">
          <cell r="A1878" t="str">
            <v>QRVO</v>
          </cell>
          <cell r="B1878" t="str">
            <v>Qorvo Inc</v>
          </cell>
          <cell r="C1878" t="str">
            <v>U.S.</v>
          </cell>
          <cell r="D1878" t="str">
            <v>Satellite</v>
          </cell>
          <cell r="E1878" t="str">
            <v>Mid-cap</v>
          </cell>
          <cell r="F1878" t="str">
            <v>Blend</v>
          </cell>
          <cell r="G1878" t="str">
            <v>Technology</v>
          </cell>
          <cell r="H1878" t="str">
            <v>Common Stock</v>
          </cell>
          <cell r="I1878" t="str">
            <v>Equity</v>
          </cell>
          <cell r="J1878" t="str">
            <v>Non-Fixed Income</v>
          </cell>
          <cell r="K1878" t="str">
            <v>Non-Fixed Income</v>
          </cell>
          <cell r="L1878" t="str">
            <v>U.S. Mid-cap Blend Common Stock</v>
          </cell>
          <cell r="M1878">
            <v>0</v>
          </cell>
          <cell r="N1878">
            <v>0.05</v>
          </cell>
        </row>
        <row r="1879">
          <cell r="A1879" t="str">
            <v>QTNT</v>
          </cell>
          <cell r="B1879" t="str">
            <v>Quotient Ltd</v>
          </cell>
          <cell r="C1879" t="str">
            <v>U.S.</v>
          </cell>
          <cell r="D1879" t="str">
            <v>Satellite</v>
          </cell>
          <cell r="E1879" t="str">
            <v>Small-cap</v>
          </cell>
          <cell r="F1879" t="str">
            <v>Blend</v>
          </cell>
          <cell r="G1879" t="str">
            <v>Health Care</v>
          </cell>
          <cell r="H1879" t="str">
            <v>Common Stock</v>
          </cell>
          <cell r="I1879" t="str">
            <v>Equity</v>
          </cell>
          <cell r="J1879" t="str">
            <v>Non-Fixed Income</v>
          </cell>
          <cell r="K1879" t="str">
            <v>Non-Fixed Income</v>
          </cell>
          <cell r="L1879" t="str">
            <v>U.S. Small-cap Blend Common Stock</v>
          </cell>
          <cell r="M1879">
            <v>0</v>
          </cell>
          <cell r="N1879">
            <v>0.02</v>
          </cell>
        </row>
        <row r="1880">
          <cell r="A1880" t="str">
            <v>QTRX</v>
          </cell>
          <cell r="B1880" t="str">
            <v>Quanterix Corp</v>
          </cell>
          <cell r="C1880" t="str">
            <v>U.S.</v>
          </cell>
          <cell r="D1880" t="str">
            <v>Satellite</v>
          </cell>
          <cell r="E1880" t="str">
            <v>Small-cap</v>
          </cell>
          <cell r="F1880" t="str">
            <v>Growth</v>
          </cell>
          <cell r="G1880" t="str">
            <v>Health Care</v>
          </cell>
          <cell r="H1880" t="str">
            <v>Common Stock</v>
          </cell>
          <cell r="I1880" t="str">
            <v>Equity</v>
          </cell>
          <cell r="J1880" t="str">
            <v>Non-Fixed Income</v>
          </cell>
          <cell r="K1880" t="str">
            <v>Non-Fixed Income</v>
          </cell>
          <cell r="L1880" t="str">
            <v>U.S. Small-cap Growth Common Stock</v>
          </cell>
          <cell r="M1880">
            <v>0</v>
          </cell>
          <cell r="N1880">
            <v>0.02</v>
          </cell>
        </row>
        <row r="1881">
          <cell r="A1881" t="str">
            <v>QTWO</v>
          </cell>
          <cell r="B1881" t="str">
            <v>Q2 Holdings Inc</v>
          </cell>
          <cell r="C1881" t="str">
            <v>U.S.</v>
          </cell>
          <cell r="D1881" t="str">
            <v>Satellite</v>
          </cell>
          <cell r="E1881" t="str">
            <v>Small-cap</v>
          </cell>
          <cell r="F1881" t="str">
            <v>Growth</v>
          </cell>
          <cell r="G1881" t="str">
            <v>Technology</v>
          </cell>
          <cell r="H1881" t="str">
            <v>Common Stock</v>
          </cell>
          <cell r="I1881" t="str">
            <v>Equity</v>
          </cell>
          <cell r="J1881" t="str">
            <v>Non-Fixed Income</v>
          </cell>
          <cell r="K1881" t="str">
            <v>Non-Fixed Income</v>
          </cell>
          <cell r="L1881" t="str">
            <v>U.S. Small-cap Growth Common Stock</v>
          </cell>
          <cell r="M1881">
            <v>0</v>
          </cell>
          <cell r="N1881">
            <v>0.04</v>
          </cell>
        </row>
        <row r="1882">
          <cell r="A1882" t="str">
            <v>QUOT</v>
          </cell>
          <cell r="B1882" t="str">
            <v>Quotient Technology Inc</v>
          </cell>
          <cell r="C1882" t="str">
            <v>U.S.</v>
          </cell>
          <cell r="D1882" t="str">
            <v>Satellite</v>
          </cell>
          <cell r="E1882" t="str">
            <v>Small-cap</v>
          </cell>
          <cell r="F1882" t="str">
            <v>Value</v>
          </cell>
          <cell r="G1882" t="str">
            <v>Communications</v>
          </cell>
          <cell r="H1882" t="str">
            <v>Common Stock</v>
          </cell>
          <cell r="I1882" t="str">
            <v>Equity</v>
          </cell>
          <cell r="J1882" t="str">
            <v>Non-Fixed Income</v>
          </cell>
          <cell r="K1882" t="str">
            <v>Non-Fixed Income</v>
          </cell>
          <cell r="L1882" t="str">
            <v>U.S. Small-cap Value Common Stock</v>
          </cell>
          <cell r="M1882">
            <v>0</v>
          </cell>
          <cell r="N1882">
            <v>0.02</v>
          </cell>
        </row>
        <row r="1883">
          <cell r="A1883" t="str">
            <v>R</v>
          </cell>
          <cell r="B1883" t="str">
            <v>Ryder System Inc</v>
          </cell>
          <cell r="C1883" t="str">
            <v>U.S.</v>
          </cell>
          <cell r="D1883" t="str">
            <v>Satellite</v>
          </cell>
          <cell r="E1883" t="str">
            <v>Small-cap</v>
          </cell>
          <cell r="F1883" t="str">
            <v>Value</v>
          </cell>
          <cell r="G1883" t="str">
            <v>Industrials</v>
          </cell>
          <cell r="H1883" t="str">
            <v>Common Stock</v>
          </cell>
          <cell r="I1883" t="str">
            <v>Equity</v>
          </cell>
          <cell r="J1883" t="str">
            <v>Non-Fixed Income</v>
          </cell>
          <cell r="K1883" t="str">
            <v>Non-Fixed Income</v>
          </cell>
          <cell r="L1883" t="str">
            <v>U.S. Small-cap Value Common Stock</v>
          </cell>
          <cell r="M1883">
            <v>0</v>
          </cell>
          <cell r="N1883">
            <v>0.02</v>
          </cell>
        </row>
        <row r="1884">
          <cell r="A1884" t="str">
            <v>RAD</v>
          </cell>
          <cell r="B1884" t="str">
            <v>Rite Aid Corp</v>
          </cell>
          <cell r="C1884" t="str">
            <v>U.S.</v>
          </cell>
          <cell r="D1884" t="str">
            <v>Satellite</v>
          </cell>
          <cell r="E1884" t="str">
            <v>Small-cap</v>
          </cell>
          <cell r="F1884" t="str">
            <v>Value</v>
          </cell>
          <cell r="G1884" t="str">
            <v>Consumer Staples</v>
          </cell>
          <cell r="H1884" t="str">
            <v>Common Stock</v>
          </cell>
          <cell r="I1884" t="str">
            <v>Equity</v>
          </cell>
          <cell r="J1884" t="str">
            <v>Non-Fixed Income</v>
          </cell>
          <cell r="K1884" t="str">
            <v>Non-Fixed Income</v>
          </cell>
          <cell r="L1884" t="str">
            <v>U.S. Small-cap Value Common Stock</v>
          </cell>
          <cell r="M1884">
            <v>0</v>
          </cell>
          <cell r="N1884">
            <v>0.01</v>
          </cell>
        </row>
        <row r="1885">
          <cell r="A1885" t="str">
            <v>RAMP</v>
          </cell>
          <cell r="B1885" t="str">
            <v>LiveRamp Holdings Inc</v>
          </cell>
          <cell r="C1885" t="str">
            <v>U.S.</v>
          </cell>
          <cell r="D1885" t="str">
            <v>Satellite</v>
          </cell>
          <cell r="E1885" t="str">
            <v>Small-cap</v>
          </cell>
          <cell r="F1885" t="str">
            <v>Growth</v>
          </cell>
          <cell r="G1885" t="str">
            <v>Technology</v>
          </cell>
          <cell r="H1885" t="str">
            <v>Common Stock</v>
          </cell>
          <cell r="I1885" t="str">
            <v>Equity</v>
          </cell>
          <cell r="J1885" t="str">
            <v>Non-Fixed Income</v>
          </cell>
          <cell r="K1885" t="str">
            <v>Non-Fixed Income</v>
          </cell>
          <cell r="L1885" t="str">
            <v>U.S. Small-cap Growth Common Stock</v>
          </cell>
          <cell r="M1885">
            <v>0</v>
          </cell>
          <cell r="N1885">
            <v>0.03</v>
          </cell>
        </row>
        <row r="1886">
          <cell r="A1886" t="str">
            <v>RAPT</v>
          </cell>
          <cell r="B1886" t="str">
            <v>RAPT Therapeutics Inc</v>
          </cell>
          <cell r="C1886" t="str">
            <v>U.S.</v>
          </cell>
          <cell r="D1886" t="str">
            <v>Satellite</v>
          </cell>
          <cell r="E1886" t="str">
            <v>Small-cap</v>
          </cell>
          <cell r="F1886" t="str">
            <v>Growth</v>
          </cell>
          <cell r="G1886" t="str">
            <v>Health Care</v>
          </cell>
          <cell r="H1886" t="str">
            <v>Common Stock</v>
          </cell>
          <cell r="I1886" t="str">
            <v>Equity</v>
          </cell>
          <cell r="J1886" t="str">
            <v>Non-Fixed Income</v>
          </cell>
          <cell r="K1886" t="str">
            <v>Non-Fixed Income</v>
          </cell>
          <cell r="L1886" t="str">
            <v>U.S. Small-cap Growth Common Stock</v>
          </cell>
          <cell r="M1886">
            <v>0</v>
          </cell>
          <cell r="N1886">
            <v>0.02</v>
          </cell>
        </row>
        <row r="1887">
          <cell r="A1887" t="str">
            <v>RARE</v>
          </cell>
          <cell r="B1887" t="str">
            <v>Ultragenyx Pharmaceutical Inc</v>
          </cell>
          <cell r="C1887" t="str">
            <v>U.S.</v>
          </cell>
          <cell r="D1887" t="str">
            <v>Satellite</v>
          </cell>
          <cell r="E1887" t="str">
            <v>Small-cap</v>
          </cell>
          <cell r="F1887" t="str">
            <v>Growth</v>
          </cell>
          <cell r="G1887" t="str">
            <v>Health Care</v>
          </cell>
          <cell r="H1887" t="str">
            <v>Common Stock</v>
          </cell>
          <cell r="I1887" t="str">
            <v>Equity</v>
          </cell>
          <cell r="J1887" t="str">
            <v>Non-Fixed Income</v>
          </cell>
          <cell r="K1887" t="str">
            <v>Non-Fixed Income</v>
          </cell>
          <cell r="L1887" t="str">
            <v>U.S. Small-cap Growth Common Stock</v>
          </cell>
          <cell r="M1887">
            <v>0</v>
          </cell>
          <cell r="N1887">
            <v>0.03</v>
          </cell>
        </row>
        <row r="1888">
          <cell r="A1888" t="str">
            <v>RAVN</v>
          </cell>
          <cell r="B1888" t="str">
            <v>Raven Industries Inc</v>
          </cell>
          <cell r="C1888" t="str">
            <v>U.S.</v>
          </cell>
          <cell r="D1888" t="str">
            <v>Satellite</v>
          </cell>
          <cell r="E1888" t="str">
            <v>Small-cap</v>
          </cell>
          <cell r="F1888" t="str">
            <v>Growth</v>
          </cell>
          <cell r="G1888" t="str">
            <v>Industrials</v>
          </cell>
          <cell r="H1888" t="str">
            <v>Common Stock</v>
          </cell>
          <cell r="I1888" t="str">
            <v>Equity</v>
          </cell>
          <cell r="J1888" t="str">
            <v>Non-Fixed Income</v>
          </cell>
          <cell r="K1888" t="str">
            <v>Non-Fixed Income</v>
          </cell>
          <cell r="L1888" t="str">
            <v>U.S. Small-cap Growth Common Stock</v>
          </cell>
          <cell r="M1888">
            <v>0</v>
          </cell>
          <cell r="N1888">
            <v>0.03</v>
          </cell>
        </row>
        <row r="1889">
          <cell r="A1889" t="str">
            <v>RBB</v>
          </cell>
          <cell r="B1889" t="str">
            <v>RBB Bancorp</v>
          </cell>
          <cell r="C1889" t="str">
            <v>U.S.</v>
          </cell>
          <cell r="D1889" t="str">
            <v>Satellite</v>
          </cell>
          <cell r="E1889" t="str">
            <v>Small-cap</v>
          </cell>
          <cell r="F1889" t="str">
            <v>Blend</v>
          </cell>
          <cell r="G1889" t="str">
            <v>Financials</v>
          </cell>
          <cell r="H1889" t="str">
            <v>Common Stock</v>
          </cell>
          <cell r="I1889" t="str">
            <v>Equity</v>
          </cell>
          <cell r="J1889" t="str">
            <v>Non-Fixed Income</v>
          </cell>
          <cell r="K1889" t="str">
            <v>Non-Fixed Income</v>
          </cell>
          <cell r="L1889" t="str">
            <v>U.S. Small-cap Blend Common Stock</v>
          </cell>
          <cell r="M1889">
            <v>0</v>
          </cell>
          <cell r="N1889">
            <v>0.02</v>
          </cell>
        </row>
        <row r="1890">
          <cell r="A1890" t="str">
            <v>RBBN</v>
          </cell>
          <cell r="B1890" t="str">
            <v>Ribbon Communications Inc</v>
          </cell>
          <cell r="C1890" t="str">
            <v>U.S.</v>
          </cell>
          <cell r="D1890" t="str">
            <v>Satellite</v>
          </cell>
          <cell r="E1890" t="str">
            <v>Small-cap</v>
          </cell>
          <cell r="F1890" t="str">
            <v>Value</v>
          </cell>
          <cell r="G1890" t="str">
            <v>Technology</v>
          </cell>
          <cell r="H1890" t="str">
            <v>Common Stock</v>
          </cell>
          <cell r="I1890" t="str">
            <v>Equity</v>
          </cell>
          <cell r="J1890" t="str">
            <v>Non-Fixed Income</v>
          </cell>
          <cell r="K1890" t="str">
            <v>Non-Fixed Income</v>
          </cell>
          <cell r="L1890" t="str">
            <v>U.S. Small-cap Value Common Stock</v>
          </cell>
          <cell r="M1890">
            <v>0</v>
          </cell>
          <cell r="N1890">
            <v>0.02</v>
          </cell>
        </row>
        <row r="1891">
          <cell r="A1891" t="str">
            <v>RBCAA</v>
          </cell>
          <cell r="B1891" t="str">
            <v>Republic Bancorp Inc/KY</v>
          </cell>
          <cell r="C1891" t="str">
            <v>U.S.</v>
          </cell>
          <cell r="D1891" t="str">
            <v>Satellite</v>
          </cell>
          <cell r="E1891" t="str">
            <v>Small-cap</v>
          </cell>
          <cell r="F1891" t="str">
            <v>Blend</v>
          </cell>
          <cell r="G1891" t="str">
            <v>Financials</v>
          </cell>
          <cell r="H1891" t="str">
            <v>Common Stock</v>
          </cell>
          <cell r="I1891" t="str">
            <v>Equity</v>
          </cell>
          <cell r="J1891" t="str">
            <v>Non-Fixed Income</v>
          </cell>
          <cell r="K1891" t="str">
            <v>Non-Fixed Income</v>
          </cell>
          <cell r="L1891" t="str">
            <v>U.S. Small-cap Blend Common Stock</v>
          </cell>
          <cell r="M1891">
            <v>0</v>
          </cell>
          <cell r="N1891">
            <v>0.04</v>
          </cell>
        </row>
        <row r="1892">
          <cell r="A1892" t="str">
            <v>RBNC</v>
          </cell>
          <cell r="B1892" t="str">
            <v>Reliant Bancorp Inc</v>
          </cell>
          <cell r="C1892" t="str">
            <v>U.S.</v>
          </cell>
          <cell r="D1892" t="str">
            <v>Satellite</v>
          </cell>
          <cell r="E1892" t="str">
            <v>Small-cap</v>
          </cell>
          <cell r="F1892" t="str">
            <v>Blend</v>
          </cell>
          <cell r="G1892" t="str">
            <v>Financials</v>
          </cell>
          <cell r="H1892" t="str">
            <v>Common Stock</v>
          </cell>
          <cell r="I1892" t="str">
            <v>Equity</v>
          </cell>
          <cell r="J1892" t="str">
            <v>Non-Fixed Income</v>
          </cell>
          <cell r="K1892" t="str">
            <v>Non-Fixed Income</v>
          </cell>
          <cell r="L1892" t="str">
            <v>U.S. Small-cap Blend Common Stock</v>
          </cell>
          <cell r="M1892">
            <v>0</v>
          </cell>
          <cell r="N1892">
            <v>0.02</v>
          </cell>
        </row>
        <row r="1893">
          <cell r="A1893" t="str">
            <v>RCEL</v>
          </cell>
          <cell r="B1893" t="str">
            <v>Avita Medical Inc</v>
          </cell>
          <cell r="C1893" t="str">
            <v>U.S.</v>
          </cell>
          <cell r="D1893" t="str">
            <v>Satellite</v>
          </cell>
          <cell r="E1893" t="str">
            <v>Small-cap</v>
          </cell>
          <cell r="F1893" t="str">
            <v>Growth</v>
          </cell>
          <cell r="G1893" t="str">
            <v>Health Care</v>
          </cell>
          <cell r="H1893" t="str">
            <v>Common Stock</v>
          </cell>
          <cell r="I1893" t="str">
            <v>Equity</v>
          </cell>
          <cell r="J1893" t="str">
            <v>Non-Fixed Income</v>
          </cell>
          <cell r="K1893" t="str">
            <v>Non-Fixed Income</v>
          </cell>
          <cell r="L1893" t="str">
            <v>U.S. Small-cap Growth Common Stock</v>
          </cell>
          <cell r="M1893">
            <v>0</v>
          </cell>
          <cell r="N1893">
            <v>0.02</v>
          </cell>
        </row>
        <row r="1894">
          <cell r="A1894" t="str">
            <v>RCII</v>
          </cell>
          <cell r="B1894" t="str">
            <v>Rent-A-Center Inc/TX</v>
          </cell>
          <cell r="C1894" t="str">
            <v>U.S.</v>
          </cell>
          <cell r="D1894" t="str">
            <v>Satellite</v>
          </cell>
          <cell r="E1894" t="str">
            <v>Small-cap</v>
          </cell>
          <cell r="F1894" t="str">
            <v>Value</v>
          </cell>
          <cell r="G1894" t="str">
            <v>Consumer Discretionary</v>
          </cell>
          <cell r="H1894" t="str">
            <v>Common Stock</v>
          </cell>
          <cell r="I1894" t="str">
            <v>Equity</v>
          </cell>
          <cell r="J1894" t="str">
            <v>Non-Fixed Income</v>
          </cell>
          <cell r="K1894" t="str">
            <v>Non-Fixed Income</v>
          </cell>
          <cell r="L1894" t="str">
            <v>U.S. Small-cap Value Common Stock</v>
          </cell>
          <cell r="M1894">
            <v>0</v>
          </cell>
          <cell r="N1894">
            <v>0.03</v>
          </cell>
        </row>
        <row r="1895">
          <cell r="A1895" t="str">
            <v>RCKY</v>
          </cell>
          <cell r="B1895" t="str">
            <v>Rocky Brands Inc</v>
          </cell>
          <cell r="C1895" t="str">
            <v>U.S.</v>
          </cell>
          <cell r="D1895" t="str">
            <v>Satellite</v>
          </cell>
          <cell r="E1895" t="str">
            <v>Small-cap</v>
          </cell>
          <cell r="F1895" t="str">
            <v>Value</v>
          </cell>
          <cell r="G1895" t="str">
            <v>Consumer Discretionary</v>
          </cell>
          <cell r="H1895" t="str">
            <v>Common Stock</v>
          </cell>
          <cell r="I1895" t="str">
            <v>Equity</v>
          </cell>
          <cell r="J1895" t="str">
            <v>Non-Fixed Income</v>
          </cell>
          <cell r="K1895" t="str">
            <v>Non-Fixed Income</v>
          </cell>
          <cell r="L1895" t="str">
            <v>U.S. Small-cap Value Common Stock</v>
          </cell>
          <cell r="M1895">
            <v>0</v>
          </cell>
          <cell r="N1895">
            <v>0.04</v>
          </cell>
        </row>
        <row r="1896">
          <cell r="A1896" t="str">
            <v>RCL</v>
          </cell>
          <cell r="B1896" t="str">
            <v>Royal Caribbean Cruises Ltd</v>
          </cell>
          <cell r="C1896" t="str">
            <v>U.S.</v>
          </cell>
          <cell r="D1896" t="str">
            <v>Satellite</v>
          </cell>
          <cell r="E1896" t="str">
            <v>Mid-cap</v>
          </cell>
          <cell r="F1896" t="str">
            <v>Growth</v>
          </cell>
          <cell r="G1896" t="str">
            <v>Consumer Discretionary</v>
          </cell>
          <cell r="H1896" t="str">
            <v>Common Stock</v>
          </cell>
          <cell r="I1896" t="str">
            <v>Equity</v>
          </cell>
          <cell r="J1896" t="str">
            <v>Non-Fixed Income</v>
          </cell>
          <cell r="K1896" t="str">
            <v>Non-Fixed Income</v>
          </cell>
          <cell r="L1896" t="str">
            <v>U.S. Mid-cap Growth Common Stock</v>
          </cell>
          <cell r="M1896">
            <v>0</v>
          </cell>
          <cell r="N1896">
            <v>0.01</v>
          </cell>
        </row>
        <row r="1897">
          <cell r="A1897" t="str">
            <v>RCM</v>
          </cell>
          <cell r="B1897" t="str">
            <v>R1 RCM Inc</v>
          </cell>
          <cell r="C1897" t="str">
            <v>U.S.</v>
          </cell>
          <cell r="D1897" t="str">
            <v>Satellite</v>
          </cell>
          <cell r="E1897" t="str">
            <v>Small-cap</v>
          </cell>
          <cell r="F1897" t="str">
            <v>Blend</v>
          </cell>
          <cell r="G1897" t="str">
            <v>Industrials</v>
          </cell>
          <cell r="H1897" t="str">
            <v>Common Stock</v>
          </cell>
          <cell r="I1897" t="str">
            <v>Equity</v>
          </cell>
          <cell r="J1897" t="str">
            <v>Non-Fixed Income</v>
          </cell>
          <cell r="K1897" t="str">
            <v>Non-Fixed Income</v>
          </cell>
          <cell r="L1897" t="str">
            <v>U.S. Small-cap Blend Common Stock</v>
          </cell>
          <cell r="M1897">
            <v>0</v>
          </cell>
          <cell r="N1897">
            <v>0.04</v>
          </cell>
        </row>
        <row r="1898">
          <cell r="A1898" t="str">
            <v>RCUS</v>
          </cell>
          <cell r="B1898" t="str">
            <v>Arcus Biosciences Inc</v>
          </cell>
          <cell r="C1898" t="str">
            <v>U.S.</v>
          </cell>
          <cell r="D1898" t="str">
            <v>Satellite</v>
          </cell>
          <cell r="E1898" t="str">
            <v>Small-cap</v>
          </cell>
          <cell r="F1898" t="str">
            <v>Growth</v>
          </cell>
          <cell r="G1898" t="str">
            <v>Health Care</v>
          </cell>
          <cell r="H1898" t="str">
            <v>Common Stock</v>
          </cell>
          <cell r="I1898" t="str">
            <v>Equity</v>
          </cell>
          <cell r="J1898" t="str">
            <v>Non-Fixed Income</v>
          </cell>
          <cell r="K1898" t="str">
            <v>Non-Fixed Income</v>
          </cell>
          <cell r="L1898" t="str">
            <v>U.S. Small-cap Growth Common Stock</v>
          </cell>
          <cell r="M1898">
            <v>0</v>
          </cell>
          <cell r="N1898">
            <v>0.03</v>
          </cell>
        </row>
        <row r="1899">
          <cell r="A1899" t="str">
            <v>RDFN</v>
          </cell>
          <cell r="B1899" t="str">
            <v>Redfin Corp</v>
          </cell>
          <cell r="C1899" t="str">
            <v>U.S.</v>
          </cell>
          <cell r="D1899" t="str">
            <v>Satellite</v>
          </cell>
          <cell r="E1899" t="str">
            <v>Small-cap</v>
          </cell>
          <cell r="F1899" t="str">
            <v>Blend</v>
          </cell>
          <cell r="G1899" t="str">
            <v>Real Estate</v>
          </cell>
          <cell r="H1899" t="str">
            <v>Common Stock</v>
          </cell>
          <cell r="I1899" t="str">
            <v>Equity</v>
          </cell>
          <cell r="J1899" t="str">
            <v>Non-Fixed Income</v>
          </cell>
          <cell r="K1899" t="str">
            <v>Non-Fixed Income</v>
          </cell>
          <cell r="L1899" t="str">
            <v>U.S. Small-cap Blend Common Stock</v>
          </cell>
          <cell r="M1899">
            <v>0</v>
          </cell>
          <cell r="N1899">
            <v>0.02</v>
          </cell>
        </row>
        <row r="1900">
          <cell r="A1900" t="str">
            <v>RDN</v>
          </cell>
          <cell r="B1900" t="str">
            <v>Radian Group Inc</v>
          </cell>
          <cell r="C1900" t="str">
            <v>U.S.</v>
          </cell>
          <cell r="D1900" t="str">
            <v>Satellite</v>
          </cell>
          <cell r="E1900" t="str">
            <v>Small-cap</v>
          </cell>
          <cell r="F1900" t="str">
            <v>Blend</v>
          </cell>
          <cell r="G1900" t="str">
            <v>Financials</v>
          </cell>
          <cell r="H1900" t="str">
            <v>Common Stock</v>
          </cell>
          <cell r="I1900" t="str">
            <v>Equity</v>
          </cell>
          <cell r="J1900" t="str">
            <v>Non-Fixed Income</v>
          </cell>
          <cell r="K1900" t="str">
            <v>Non-Fixed Income</v>
          </cell>
          <cell r="L1900" t="str">
            <v>U.S. Small-cap Blend Common Stock</v>
          </cell>
          <cell r="M1900">
            <v>0</v>
          </cell>
          <cell r="N1900">
            <v>0.03</v>
          </cell>
        </row>
        <row r="1901">
          <cell r="A1901" t="str">
            <v>RDNT</v>
          </cell>
          <cell r="B1901" t="str">
            <v>RadNet Inc</v>
          </cell>
          <cell r="C1901" t="str">
            <v>U.S.</v>
          </cell>
          <cell r="D1901" t="str">
            <v>Satellite</v>
          </cell>
          <cell r="E1901" t="str">
            <v>Small-cap</v>
          </cell>
          <cell r="F1901" t="str">
            <v>Value</v>
          </cell>
          <cell r="G1901" t="str">
            <v>Health Care</v>
          </cell>
          <cell r="H1901" t="str">
            <v>Common Stock</v>
          </cell>
          <cell r="I1901" t="str">
            <v>Equity</v>
          </cell>
          <cell r="J1901" t="str">
            <v>Non-Fixed Income</v>
          </cell>
          <cell r="K1901" t="str">
            <v>Non-Fixed Income</v>
          </cell>
          <cell r="L1901" t="str">
            <v>U.S. Small-cap Value Common Stock</v>
          </cell>
          <cell r="M1901">
            <v>0</v>
          </cell>
          <cell r="N1901">
            <v>0.02</v>
          </cell>
        </row>
        <row r="1902">
          <cell r="A1902" t="str">
            <v>RDUS</v>
          </cell>
          <cell r="B1902" t="str">
            <v>Radius Health Inc</v>
          </cell>
          <cell r="C1902" t="str">
            <v>U.S.</v>
          </cell>
          <cell r="D1902" t="str">
            <v>Satellite</v>
          </cell>
          <cell r="E1902" t="str">
            <v>Small-cap</v>
          </cell>
          <cell r="F1902" t="str">
            <v>Blend</v>
          </cell>
          <cell r="G1902" t="str">
            <v>Health Care</v>
          </cell>
          <cell r="H1902" t="str">
            <v>Common Stock</v>
          </cell>
          <cell r="I1902" t="str">
            <v>Equity</v>
          </cell>
          <cell r="J1902" t="str">
            <v>Non-Fixed Income</v>
          </cell>
          <cell r="K1902" t="str">
            <v>Non-Fixed Income</v>
          </cell>
          <cell r="L1902" t="str">
            <v>U.S. Small-cap Blend Common Stock</v>
          </cell>
          <cell r="M1902">
            <v>0</v>
          </cell>
          <cell r="N1902">
            <v>0.01</v>
          </cell>
        </row>
        <row r="1903">
          <cell r="A1903" t="str">
            <v>RE</v>
          </cell>
          <cell r="B1903" t="str">
            <v>Everest Re Group Ltd</v>
          </cell>
          <cell r="C1903" t="str">
            <v>U.S.</v>
          </cell>
          <cell r="D1903" t="str">
            <v>Satellite</v>
          </cell>
          <cell r="E1903" t="str">
            <v>Mid-cap</v>
          </cell>
          <cell r="F1903" t="str">
            <v>Value</v>
          </cell>
          <cell r="G1903" t="str">
            <v>Financials</v>
          </cell>
          <cell r="H1903" t="str">
            <v>Common Stock</v>
          </cell>
          <cell r="I1903" t="str">
            <v>Equity</v>
          </cell>
          <cell r="J1903" t="str">
            <v>Non-Fixed Income</v>
          </cell>
          <cell r="K1903" t="str">
            <v>Non-Fixed Income</v>
          </cell>
          <cell r="L1903" t="str">
            <v>U.S. Mid-cap Value Common Stock</v>
          </cell>
          <cell r="M1903">
            <v>0</v>
          </cell>
          <cell r="N1903">
            <v>0.04</v>
          </cell>
        </row>
        <row r="1904">
          <cell r="A1904" t="str">
            <v>REAL</v>
          </cell>
          <cell r="B1904" t="str">
            <v>RealReal Inc/The</v>
          </cell>
          <cell r="C1904" t="str">
            <v>U.S.</v>
          </cell>
          <cell r="D1904" t="str">
            <v>Satellite</v>
          </cell>
          <cell r="E1904" t="str">
            <v>Small-cap</v>
          </cell>
          <cell r="F1904" t="str">
            <v>Blend</v>
          </cell>
          <cell r="G1904" t="str">
            <v>Consumer Discretionary</v>
          </cell>
          <cell r="H1904" t="str">
            <v>Common Stock</v>
          </cell>
          <cell r="I1904" t="str">
            <v>Equity</v>
          </cell>
          <cell r="J1904" t="str">
            <v>Non-Fixed Income</v>
          </cell>
          <cell r="K1904" t="str">
            <v>Non-Fixed Income</v>
          </cell>
          <cell r="L1904" t="str">
            <v>U.S. Small-cap Blend Common Stock</v>
          </cell>
          <cell r="M1904">
            <v>0</v>
          </cell>
          <cell r="N1904">
            <v>0.01</v>
          </cell>
        </row>
        <row r="1905">
          <cell r="A1905" t="str">
            <v>REGI</v>
          </cell>
          <cell r="B1905" t="str">
            <v>Renewable Energy Group Inc</v>
          </cell>
          <cell r="C1905" t="str">
            <v>U.S.</v>
          </cell>
          <cell r="D1905" t="str">
            <v>Satellite</v>
          </cell>
          <cell r="E1905" t="str">
            <v>Small-cap</v>
          </cell>
          <cell r="F1905" t="str">
            <v>Value</v>
          </cell>
          <cell r="G1905" t="str">
            <v>Energy</v>
          </cell>
          <cell r="H1905" t="str">
            <v>Common Stock</v>
          </cell>
          <cell r="I1905" t="str">
            <v>Equity</v>
          </cell>
          <cell r="J1905" t="str">
            <v>Non-Fixed Income</v>
          </cell>
          <cell r="K1905" t="str">
            <v>Non-Fixed Income</v>
          </cell>
          <cell r="L1905" t="str">
            <v>U.S. Small-cap Value Common Stock</v>
          </cell>
          <cell r="M1905">
            <v>0</v>
          </cell>
          <cell r="N1905">
            <v>0.02</v>
          </cell>
        </row>
        <row r="1906">
          <cell r="A1906" t="str">
            <v>REGN</v>
          </cell>
          <cell r="B1906" t="str">
            <v>Regeneron Pharmaceuticals Inc</v>
          </cell>
          <cell r="C1906" t="str">
            <v>U.S.</v>
          </cell>
          <cell r="D1906" t="str">
            <v>Satellite</v>
          </cell>
          <cell r="E1906" t="str">
            <v>Large-cap</v>
          </cell>
          <cell r="F1906" t="str">
            <v>Blend</v>
          </cell>
          <cell r="G1906" t="str">
            <v>Health Care</v>
          </cell>
          <cell r="H1906" t="str">
            <v>Common Stock</v>
          </cell>
          <cell r="I1906" t="str">
            <v>Equity</v>
          </cell>
          <cell r="J1906" t="str">
            <v>Non-Fixed Income</v>
          </cell>
          <cell r="K1906" t="str">
            <v>Non-Fixed Income</v>
          </cell>
          <cell r="L1906" t="str">
            <v>U.S. Large-cap Blend Common Stock</v>
          </cell>
          <cell r="M1906">
            <v>0</v>
          </cell>
          <cell r="N1906">
            <v>0.04</v>
          </cell>
        </row>
        <row r="1907">
          <cell r="A1907" t="str">
            <v>REKR</v>
          </cell>
          <cell r="B1907" t="str">
            <v>Rekor Systems Inc</v>
          </cell>
          <cell r="C1907" t="str">
            <v>U.S.</v>
          </cell>
          <cell r="D1907" t="str">
            <v>Satellite</v>
          </cell>
          <cell r="E1907" t="str">
            <v>Small-cap</v>
          </cell>
          <cell r="F1907" t="str">
            <v>Growth</v>
          </cell>
          <cell r="G1907" t="str">
            <v>Technology</v>
          </cell>
          <cell r="H1907" t="str">
            <v>Common Stock</v>
          </cell>
          <cell r="I1907" t="str">
            <v>Equity</v>
          </cell>
          <cell r="J1907" t="str">
            <v>Non-Fixed Income</v>
          </cell>
          <cell r="K1907" t="str">
            <v>Non-Fixed Income</v>
          </cell>
          <cell r="L1907" t="str">
            <v>U.S. Small-cap Growth Common Stock</v>
          </cell>
          <cell r="M1907">
            <v>0</v>
          </cell>
          <cell r="N1907">
            <v>0.01</v>
          </cell>
        </row>
        <row r="1908">
          <cell r="A1908" t="str">
            <v>RES</v>
          </cell>
          <cell r="B1908" t="str">
            <v>RPC Inc</v>
          </cell>
          <cell r="C1908" t="str">
            <v>U.S.</v>
          </cell>
          <cell r="D1908" t="str">
            <v>Satellite</v>
          </cell>
          <cell r="E1908" t="str">
            <v>Small-cap</v>
          </cell>
          <cell r="F1908" t="str">
            <v>Blend</v>
          </cell>
          <cell r="G1908" t="str">
            <v>Energy</v>
          </cell>
          <cell r="H1908" t="str">
            <v>Common Stock</v>
          </cell>
          <cell r="I1908" t="str">
            <v>Equity</v>
          </cell>
          <cell r="J1908" t="str">
            <v>Non-Fixed Income</v>
          </cell>
          <cell r="K1908" t="str">
            <v>Non-Fixed Income</v>
          </cell>
          <cell r="L1908" t="str">
            <v>U.S. Small-cap Blend Common Stock</v>
          </cell>
          <cell r="M1908">
            <v>0</v>
          </cell>
          <cell r="N1908">
            <v>0.01</v>
          </cell>
        </row>
        <row r="1909">
          <cell r="A1909" t="str">
            <v>RETA</v>
          </cell>
          <cell r="B1909" t="str">
            <v>Reata Pharmaceuticals Inc</v>
          </cell>
          <cell r="C1909" t="str">
            <v>U.S.</v>
          </cell>
          <cell r="D1909" t="str">
            <v>Satellite</v>
          </cell>
          <cell r="E1909" t="str">
            <v>Small-cap</v>
          </cell>
          <cell r="F1909" t="str">
            <v>Growth</v>
          </cell>
          <cell r="G1909" t="str">
            <v>Health Care</v>
          </cell>
          <cell r="H1909" t="str">
            <v>Common Stock</v>
          </cell>
          <cell r="I1909" t="str">
            <v>Equity</v>
          </cell>
          <cell r="J1909" t="str">
            <v>Non-Fixed Income</v>
          </cell>
          <cell r="K1909" t="str">
            <v>Non-Fixed Income</v>
          </cell>
          <cell r="L1909" t="str">
            <v>U.S. Small-cap Growth Common Stock</v>
          </cell>
          <cell r="M1909">
            <v>0</v>
          </cell>
          <cell r="N1909">
            <v>0.02</v>
          </cell>
        </row>
        <row r="1910">
          <cell r="A1910" t="str">
            <v>REV</v>
          </cell>
          <cell r="B1910" t="str">
            <v>Revlon Inc</v>
          </cell>
          <cell r="C1910" t="str">
            <v>U.S.</v>
          </cell>
          <cell r="D1910" t="str">
            <v>Satellite</v>
          </cell>
          <cell r="E1910" t="str">
            <v>Small-cap</v>
          </cell>
          <cell r="F1910" t="str">
            <v>Value</v>
          </cell>
          <cell r="G1910" t="str">
            <v>Consumer Staples</v>
          </cell>
          <cell r="H1910" t="str">
            <v>Common Stock</v>
          </cell>
          <cell r="I1910" t="str">
            <v>Equity</v>
          </cell>
          <cell r="J1910" t="str">
            <v>Non-Fixed Income</v>
          </cell>
          <cell r="K1910" t="str">
            <v>Non-Fixed Income</v>
          </cell>
          <cell r="L1910" t="str">
            <v>U.S. Small-cap Value Common Stock</v>
          </cell>
          <cell r="M1910">
            <v>0</v>
          </cell>
          <cell r="N1910">
            <v>0.01</v>
          </cell>
        </row>
        <row r="1911">
          <cell r="A1911" t="str">
            <v>REVG</v>
          </cell>
          <cell r="B1911" t="str">
            <v>REV Group Inc</v>
          </cell>
          <cell r="C1911" t="str">
            <v>U.S.</v>
          </cell>
          <cell r="D1911" t="str">
            <v>Satellite</v>
          </cell>
          <cell r="E1911" t="str">
            <v>Small-cap</v>
          </cell>
          <cell r="F1911" t="str">
            <v>Value</v>
          </cell>
          <cell r="G1911" t="str">
            <v>Industrials</v>
          </cell>
          <cell r="H1911" t="str">
            <v>Common Stock</v>
          </cell>
          <cell r="I1911" t="str">
            <v>Equity</v>
          </cell>
          <cell r="J1911" t="str">
            <v>Non-Fixed Income</v>
          </cell>
          <cell r="K1911" t="str">
            <v>Non-Fixed Income</v>
          </cell>
          <cell r="L1911" t="str">
            <v>U.S. Small-cap Value Common Stock</v>
          </cell>
          <cell r="M1911">
            <v>0</v>
          </cell>
          <cell r="N1911">
            <v>0.01</v>
          </cell>
        </row>
        <row r="1912">
          <cell r="A1912" t="str">
            <v>REX</v>
          </cell>
          <cell r="B1912" t="str">
            <v>REX American Resources Corp</v>
          </cell>
          <cell r="C1912" t="str">
            <v>U.S.</v>
          </cell>
          <cell r="D1912" t="str">
            <v>Satellite</v>
          </cell>
          <cell r="E1912" t="str">
            <v>Small-cap</v>
          </cell>
          <cell r="F1912" t="str">
            <v>Value</v>
          </cell>
          <cell r="G1912" t="str">
            <v>Energy</v>
          </cell>
          <cell r="H1912" t="str">
            <v>Common Stock</v>
          </cell>
          <cell r="I1912" t="str">
            <v>Equity</v>
          </cell>
          <cell r="J1912" t="str">
            <v>Non-Fixed Income</v>
          </cell>
          <cell r="K1912" t="str">
            <v>Non-Fixed Income</v>
          </cell>
          <cell r="L1912" t="str">
            <v>U.S. Small-cap Value Common Stock</v>
          </cell>
          <cell r="M1912">
            <v>0</v>
          </cell>
          <cell r="N1912">
            <v>0.03</v>
          </cell>
        </row>
        <row r="1913">
          <cell r="A1913" t="str">
            <v>REYN</v>
          </cell>
          <cell r="B1913" t="str">
            <v>Reynolds Consumer Products Inc</v>
          </cell>
          <cell r="C1913" t="str">
            <v>U.S.</v>
          </cell>
          <cell r="D1913" t="str">
            <v>Satellite</v>
          </cell>
          <cell r="E1913" t="str">
            <v>Small-cap</v>
          </cell>
          <cell r="F1913" t="str">
            <v>Blend</v>
          </cell>
          <cell r="G1913" t="str">
            <v>Consumer Staples</v>
          </cell>
          <cell r="H1913" t="str">
            <v>Common Stock</v>
          </cell>
          <cell r="I1913" t="str">
            <v>Equity</v>
          </cell>
          <cell r="J1913" t="str">
            <v>Non-Fixed Income</v>
          </cell>
          <cell r="K1913" t="str">
            <v>Non-Fixed Income</v>
          </cell>
          <cell r="L1913" t="str">
            <v>U.S. Small-cap Blend Common Stock</v>
          </cell>
          <cell r="M1913">
            <v>0</v>
          </cell>
          <cell r="N1913">
            <v>0.05</v>
          </cell>
        </row>
        <row r="1914">
          <cell r="A1914" t="str">
            <v>REZI</v>
          </cell>
          <cell r="B1914" t="str">
            <v>Resideo Technologies Inc</v>
          </cell>
          <cell r="C1914" t="str">
            <v>U.S.</v>
          </cell>
          <cell r="D1914" t="str">
            <v>Satellite</v>
          </cell>
          <cell r="E1914" t="str">
            <v>Small-cap</v>
          </cell>
          <cell r="F1914" t="str">
            <v>Value</v>
          </cell>
          <cell r="G1914" t="str">
            <v>Industrials</v>
          </cell>
          <cell r="H1914" t="str">
            <v>Common Stock</v>
          </cell>
          <cell r="I1914" t="str">
            <v>Equity</v>
          </cell>
          <cell r="J1914" t="str">
            <v>Non-Fixed Income</v>
          </cell>
          <cell r="K1914" t="str">
            <v>Non-Fixed Income</v>
          </cell>
          <cell r="L1914" t="str">
            <v>U.S. Small-cap Value Common Stock</v>
          </cell>
          <cell r="M1914">
            <v>0</v>
          </cell>
          <cell r="N1914">
            <v>0.01</v>
          </cell>
        </row>
        <row r="1915">
          <cell r="A1915" t="str">
            <v>RF</v>
          </cell>
          <cell r="B1915" t="str">
            <v>Regions Financial Corp</v>
          </cell>
          <cell r="C1915" t="str">
            <v>U.S.</v>
          </cell>
          <cell r="D1915" t="str">
            <v>Satellite</v>
          </cell>
          <cell r="E1915" t="str">
            <v>Mid-cap</v>
          </cell>
          <cell r="F1915" t="str">
            <v>Blend</v>
          </cell>
          <cell r="G1915" t="str">
            <v>Financials</v>
          </cell>
          <cell r="H1915" t="str">
            <v>Common Stock</v>
          </cell>
          <cell r="I1915" t="str">
            <v>Equity</v>
          </cell>
          <cell r="J1915" t="str">
            <v>Non-Fixed Income</v>
          </cell>
          <cell r="K1915" t="str">
            <v>Non-Fixed Income</v>
          </cell>
          <cell r="L1915" t="str">
            <v>U.S. Mid-cap Blend Common Stock</v>
          </cell>
          <cell r="M1915">
            <v>0</v>
          </cell>
          <cell r="N1915">
            <v>0.03</v>
          </cell>
        </row>
        <row r="1916">
          <cell r="A1916" t="str">
            <v>RFL</v>
          </cell>
          <cell r="B1916" t="str">
            <v>Rafael Holdings Inc</v>
          </cell>
          <cell r="C1916" t="str">
            <v>U.S.</v>
          </cell>
          <cell r="D1916" t="str">
            <v>Satellite</v>
          </cell>
          <cell r="E1916" t="str">
            <v>Small-cap</v>
          </cell>
          <cell r="F1916" t="str">
            <v>Growth</v>
          </cell>
          <cell r="G1916" t="str">
            <v>Real Estate</v>
          </cell>
          <cell r="H1916" t="str">
            <v>Common Stock</v>
          </cell>
          <cell r="I1916" t="str">
            <v>Equity</v>
          </cell>
          <cell r="J1916" t="str">
            <v>Non-Fixed Income</v>
          </cell>
          <cell r="K1916" t="str">
            <v>Non-Fixed Income</v>
          </cell>
          <cell r="L1916" t="str">
            <v>U.S. Small-cap Growth Common Stock</v>
          </cell>
          <cell r="M1916">
            <v>0</v>
          </cell>
          <cell r="N1916">
            <v>0.03</v>
          </cell>
        </row>
        <row r="1917">
          <cell r="A1917" t="str">
            <v>RGA</v>
          </cell>
          <cell r="B1917" t="str">
            <v>Reinsurance Group of America Inc</v>
          </cell>
          <cell r="C1917" t="str">
            <v>U.S.</v>
          </cell>
          <cell r="D1917" t="str">
            <v>Satellite</v>
          </cell>
          <cell r="E1917" t="str">
            <v>Small-cap</v>
          </cell>
          <cell r="F1917" t="str">
            <v>Value</v>
          </cell>
          <cell r="G1917" t="str">
            <v>Financials</v>
          </cell>
          <cell r="H1917" t="str">
            <v>Common Stock</v>
          </cell>
          <cell r="I1917" t="str">
            <v>Equity</v>
          </cell>
          <cell r="J1917" t="str">
            <v>Non-Fixed Income</v>
          </cell>
          <cell r="K1917" t="str">
            <v>Non-Fixed Income</v>
          </cell>
          <cell r="L1917" t="str">
            <v>U.S. Small-cap Value Common Stock</v>
          </cell>
          <cell r="M1917">
            <v>0</v>
          </cell>
          <cell r="N1917">
            <v>0.02</v>
          </cell>
        </row>
        <row r="1918">
          <cell r="A1918" t="str">
            <v>RGEN</v>
          </cell>
          <cell r="B1918" t="str">
            <v>Repligen Corp</v>
          </cell>
          <cell r="C1918" t="str">
            <v>U.S.</v>
          </cell>
          <cell r="D1918" t="str">
            <v>Satellite</v>
          </cell>
          <cell r="E1918" t="str">
            <v>Mid-cap</v>
          </cell>
          <cell r="F1918" t="str">
            <v>Growth</v>
          </cell>
          <cell r="G1918" t="str">
            <v>Health Care</v>
          </cell>
          <cell r="H1918" t="str">
            <v>Common Stock</v>
          </cell>
          <cell r="I1918" t="str">
            <v>Equity</v>
          </cell>
          <cell r="J1918" t="str">
            <v>Non-Fixed Income</v>
          </cell>
          <cell r="K1918" t="str">
            <v>Non-Fixed Income</v>
          </cell>
          <cell r="L1918" t="str">
            <v>U.S. Mid-cap Growth Common Stock</v>
          </cell>
          <cell r="M1918">
            <v>0</v>
          </cell>
          <cell r="N1918">
            <v>0.05</v>
          </cell>
        </row>
        <row r="1919">
          <cell r="A1919" t="str">
            <v>RGLD</v>
          </cell>
          <cell r="B1919" t="str">
            <v>Royal Gold Inc</v>
          </cell>
          <cell r="C1919" t="str">
            <v>U.S.</v>
          </cell>
          <cell r="D1919" t="str">
            <v>Satellite</v>
          </cell>
          <cell r="E1919" t="str">
            <v>Small-cap</v>
          </cell>
          <cell r="F1919" t="str">
            <v>Growth</v>
          </cell>
          <cell r="G1919" t="str">
            <v>Materials</v>
          </cell>
          <cell r="H1919" t="str">
            <v>Common Stock</v>
          </cell>
          <cell r="I1919" t="str">
            <v>Equity</v>
          </cell>
          <cell r="J1919" t="str">
            <v>Non-Fixed Income</v>
          </cell>
          <cell r="K1919" t="str">
            <v>Non-Fixed Income</v>
          </cell>
          <cell r="L1919" t="str">
            <v>U.S. Small-cap Growth Common Stock</v>
          </cell>
          <cell r="M1919">
            <v>0</v>
          </cell>
          <cell r="N1919">
            <v>0.04</v>
          </cell>
        </row>
        <row r="1920">
          <cell r="A1920" t="str">
            <v>RGNX</v>
          </cell>
          <cell r="B1920" t="str">
            <v>REGENXBIO Inc</v>
          </cell>
          <cell r="C1920" t="str">
            <v>U.S.</v>
          </cell>
          <cell r="D1920" t="str">
            <v>Satellite</v>
          </cell>
          <cell r="E1920" t="str">
            <v>Small-cap</v>
          </cell>
          <cell r="F1920" t="str">
            <v>Growth</v>
          </cell>
          <cell r="G1920" t="str">
            <v>Health Care</v>
          </cell>
          <cell r="H1920" t="str">
            <v>Common Stock</v>
          </cell>
          <cell r="I1920" t="str">
            <v>Equity</v>
          </cell>
          <cell r="J1920" t="str">
            <v>Non-Fixed Income</v>
          </cell>
          <cell r="K1920" t="str">
            <v>Non-Fixed Income</v>
          </cell>
          <cell r="L1920" t="str">
            <v>U.S. Small-cap Growth Common Stock</v>
          </cell>
          <cell r="M1920">
            <v>0</v>
          </cell>
          <cell r="N1920">
            <v>0.02</v>
          </cell>
        </row>
        <row r="1921">
          <cell r="A1921" t="str">
            <v>RGP</v>
          </cell>
          <cell r="B1921" t="str">
            <v>Resources Connection Inc</v>
          </cell>
          <cell r="C1921" t="str">
            <v>U.S.</v>
          </cell>
          <cell r="D1921" t="str">
            <v>Satellite</v>
          </cell>
          <cell r="E1921" t="str">
            <v>Small-cap</v>
          </cell>
          <cell r="F1921" t="str">
            <v>Value</v>
          </cell>
          <cell r="G1921" t="str">
            <v>Industrials</v>
          </cell>
          <cell r="H1921" t="str">
            <v>Common Stock</v>
          </cell>
          <cell r="I1921" t="str">
            <v>Equity</v>
          </cell>
          <cell r="J1921" t="str">
            <v>Non-Fixed Income</v>
          </cell>
          <cell r="K1921" t="str">
            <v>Non-Fixed Income</v>
          </cell>
          <cell r="L1921" t="str">
            <v>U.S. Small-cap Value Common Stock</v>
          </cell>
          <cell r="M1921">
            <v>0</v>
          </cell>
          <cell r="N1921">
            <v>0.04</v>
          </cell>
        </row>
        <row r="1922">
          <cell r="A1922" t="str">
            <v>RGR</v>
          </cell>
          <cell r="B1922" t="str">
            <v>Sturm Ruger &amp; Co Inc</v>
          </cell>
          <cell r="C1922" t="str">
            <v>U.S.</v>
          </cell>
          <cell r="D1922" t="str">
            <v>Satellite</v>
          </cell>
          <cell r="E1922" t="str">
            <v>Small-cap</v>
          </cell>
          <cell r="F1922" t="str">
            <v>Blend</v>
          </cell>
          <cell r="G1922" t="str">
            <v>Consumer Discretionary</v>
          </cell>
          <cell r="H1922" t="str">
            <v>Common Stock</v>
          </cell>
          <cell r="I1922" t="str">
            <v>Equity</v>
          </cell>
          <cell r="J1922" t="str">
            <v>Non-Fixed Income</v>
          </cell>
          <cell r="K1922" t="str">
            <v>Non-Fixed Income</v>
          </cell>
          <cell r="L1922" t="str">
            <v>U.S. Small-cap Blend Common Stock</v>
          </cell>
          <cell r="M1922">
            <v>0</v>
          </cell>
          <cell r="N1922">
            <v>0.05</v>
          </cell>
        </row>
        <row r="1923">
          <cell r="A1923" t="str">
            <v>RGS</v>
          </cell>
          <cell r="B1923" t="str">
            <v>Regis Corp</v>
          </cell>
          <cell r="C1923" t="str">
            <v>U.S.</v>
          </cell>
          <cell r="D1923" t="str">
            <v>Satellite</v>
          </cell>
          <cell r="E1923" t="str">
            <v>Small-cap</v>
          </cell>
          <cell r="F1923" t="str">
            <v>Value</v>
          </cell>
          <cell r="G1923" t="str">
            <v>Consumer Discretionary</v>
          </cell>
          <cell r="H1923" t="str">
            <v>Common Stock</v>
          </cell>
          <cell r="I1923" t="str">
            <v>Equity</v>
          </cell>
          <cell r="J1923" t="str">
            <v>Non-Fixed Income</v>
          </cell>
          <cell r="K1923" t="str">
            <v>Non-Fixed Income</v>
          </cell>
          <cell r="L1923" t="str">
            <v>U.S. Small-cap Value Common Stock</v>
          </cell>
          <cell r="M1923">
            <v>0</v>
          </cell>
          <cell r="N1923">
            <v>0.01</v>
          </cell>
        </row>
        <row r="1924">
          <cell r="A1924" t="str">
            <v>RH</v>
          </cell>
          <cell r="B1924" t="str">
            <v>RH</v>
          </cell>
          <cell r="C1924" t="str">
            <v>U.S.</v>
          </cell>
          <cell r="D1924" t="str">
            <v>Satellite</v>
          </cell>
          <cell r="E1924" t="str">
            <v>Mid-cap</v>
          </cell>
          <cell r="F1924" t="str">
            <v>Blend</v>
          </cell>
          <cell r="G1924" t="str">
            <v>Consumer Discretionary</v>
          </cell>
          <cell r="H1924" t="str">
            <v>Common Stock</v>
          </cell>
          <cell r="I1924" t="str">
            <v>Equity</v>
          </cell>
          <cell r="J1924" t="str">
            <v>Non-Fixed Income</v>
          </cell>
          <cell r="K1924" t="str">
            <v>Non-Fixed Income</v>
          </cell>
          <cell r="L1924" t="str">
            <v>U.S. Mid-cap Blend Common Stock</v>
          </cell>
          <cell r="M1924">
            <v>0</v>
          </cell>
          <cell r="N1924">
            <v>0.02</v>
          </cell>
        </row>
        <row r="1925">
          <cell r="A1925" t="str">
            <v>RHI</v>
          </cell>
          <cell r="B1925" t="str">
            <v>Robert Half International Inc</v>
          </cell>
          <cell r="C1925" t="str">
            <v>U.S.</v>
          </cell>
          <cell r="D1925" t="str">
            <v>Satellite</v>
          </cell>
          <cell r="E1925" t="str">
            <v>Mid-cap</v>
          </cell>
          <cell r="F1925" t="str">
            <v>Blend</v>
          </cell>
          <cell r="G1925" t="str">
            <v>Industrials</v>
          </cell>
          <cell r="H1925" t="str">
            <v>Common Stock</v>
          </cell>
          <cell r="I1925" t="str">
            <v>Equity</v>
          </cell>
          <cell r="J1925" t="str">
            <v>Non-Fixed Income</v>
          </cell>
          <cell r="K1925" t="str">
            <v>Non-Fixed Income</v>
          </cell>
          <cell r="L1925" t="str">
            <v>U.S. Mid-cap Blend Common Stock</v>
          </cell>
          <cell r="M1925">
            <v>0</v>
          </cell>
          <cell r="N1925">
            <v>0.03</v>
          </cell>
        </row>
        <row r="1926">
          <cell r="A1926" t="str">
            <v>RICK</v>
          </cell>
          <cell r="B1926" t="str">
            <v>RCI Hospitality Holdings Inc</v>
          </cell>
          <cell r="C1926" t="str">
            <v>U.S.</v>
          </cell>
          <cell r="D1926" t="str">
            <v>Satellite</v>
          </cell>
          <cell r="E1926" t="str">
            <v>Small-cap</v>
          </cell>
          <cell r="F1926" t="str">
            <v>Blend</v>
          </cell>
          <cell r="G1926" t="str">
            <v>Consumer Discretionary</v>
          </cell>
          <cell r="H1926" t="str">
            <v>Common Stock</v>
          </cell>
          <cell r="I1926" t="str">
            <v>Equity</v>
          </cell>
          <cell r="J1926" t="str">
            <v>Non-Fixed Income</v>
          </cell>
          <cell r="K1926" t="str">
            <v>Non-Fixed Income</v>
          </cell>
          <cell r="L1926" t="str">
            <v>U.S. Small-cap Blend Common Stock</v>
          </cell>
          <cell r="M1926">
            <v>0</v>
          </cell>
          <cell r="N1926">
            <v>0.02</v>
          </cell>
        </row>
        <row r="1927">
          <cell r="A1927" t="str">
            <v>RIGL</v>
          </cell>
          <cell r="B1927" t="str">
            <v>Rigel Pharmaceuticals Inc</v>
          </cell>
          <cell r="C1927" t="str">
            <v>U.S.</v>
          </cell>
          <cell r="D1927" t="str">
            <v>Satellite</v>
          </cell>
          <cell r="E1927" t="str">
            <v>Small-cap</v>
          </cell>
          <cell r="F1927" t="str">
            <v>Blend</v>
          </cell>
          <cell r="G1927" t="str">
            <v>Health Care</v>
          </cell>
          <cell r="H1927" t="str">
            <v>Common Stock</v>
          </cell>
          <cell r="I1927" t="str">
            <v>Equity</v>
          </cell>
          <cell r="J1927" t="str">
            <v>Non-Fixed Income</v>
          </cell>
          <cell r="K1927" t="str">
            <v>Non-Fixed Income</v>
          </cell>
          <cell r="L1927" t="str">
            <v>U.S. Small-cap Blend Common Stock</v>
          </cell>
          <cell r="M1927">
            <v>0</v>
          </cell>
          <cell r="N1927">
            <v>0.02</v>
          </cell>
        </row>
        <row r="1928">
          <cell r="A1928" t="str">
            <v>RILY</v>
          </cell>
          <cell r="B1928" t="str">
            <v>B Riley Financial Inc</v>
          </cell>
          <cell r="C1928" t="str">
            <v>U.S.</v>
          </cell>
          <cell r="D1928" t="str">
            <v>Satellite</v>
          </cell>
          <cell r="E1928" t="str">
            <v>Small-cap</v>
          </cell>
          <cell r="F1928" t="str">
            <v>Value</v>
          </cell>
          <cell r="G1928" t="str">
            <v>Financials</v>
          </cell>
          <cell r="H1928" t="str">
            <v>Common Stock</v>
          </cell>
          <cell r="I1928" t="str">
            <v>Equity</v>
          </cell>
          <cell r="J1928" t="str">
            <v>Non-Fixed Income</v>
          </cell>
          <cell r="K1928" t="str">
            <v>Non-Fixed Income</v>
          </cell>
          <cell r="L1928" t="str">
            <v>U.S. Small-cap Value Common Stock</v>
          </cell>
          <cell r="M1928">
            <v>0</v>
          </cell>
          <cell r="N1928">
            <v>0.04</v>
          </cell>
        </row>
        <row r="1929">
          <cell r="A1929" t="str">
            <v>RIOT</v>
          </cell>
          <cell r="B1929" t="str">
            <v>Riot Blockchain Inc</v>
          </cell>
          <cell r="C1929" t="str">
            <v>U.S.</v>
          </cell>
          <cell r="D1929" t="str">
            <v>Satellite</v>
          </cell>
          <cell r="E1929" t="str">
            <v>Small-cap</v>
          </cell>
          <cell r="F1929" t="str">
            <v>Growth</v>
          </cell>
          <cell r="G1929" t="str">
            <v>Technology</v>
          </cell>
          <cell r="H1929" t="str">
            <v>Common Stock</v>
          </cell>
          <cell r="I1929" t="str">
            <v>Equity</v>
          </cell>
          <cell r="J1929" t="str">
            <v>Non-Fixed Income</v>
          </cell>
          <cell r="K1929" t="str">
            <v>Non-Fixed Income</v>
          </cell>
          <cell r="L1929" t="str">
            <v>U.S. Small-cap Growth Common Stock</v>
          </cell>
          <cell r="M1929">
            <v>0</v>
          </cell>
          <cell r="N1929">
            <v>0.01</v>
          </cell>
        </row>
        <row r="1930">
          <cell r="A1930" t="str">
            <v>RJF</v>
          </cell>
          <cell r="B1930" t="str">
            <v>Raymond James Financial Inc</v>
          </cell>
          <cell r="C1930" t="str">
            <v>U.S.</v>
          </cell>
          <cell r="D1930" t="str">
            <v>Satellite</v>
          </cell>
          <cell r="E1930" t="str">
            <v>Mid-cap</v>
          </cell>
          <cell r="F1930" t="str">
            <v>Blend</v>
          </cell>
          <cell r="G1930" t="str">
            <v>Financials</v>
          </cell>
          <cell r="H1930" t="str">
            <v>Common Stock</v>
          </cell>
          <cell r="I1930" t="str">
            <v>Equity</v>
          </cell>
          <cell r="J1930" t="str">
            <v>Non-Fixed Income</v>
          </cell>
          <cell r="K1930" t="str">
            <v>Non-Fixed Income</v>
          </cell>
          <cell r="L1930" t="str">
            <v>U.S. Mid-cap Blend Common Stock</v>
          </cell>
          <cell r="M1930">
            <v>0</v>
          </cell>
          <cell r="N1930">
            <v>0.04</v>
          </cell>
        </row>
        <row r="1931">
          <cell r="A1931" t="str">
            <v>RL</v>
          </cell>
          <cell r="B1931" t="str">
            <v>Ralph Lauren Corp</v>
          </cell>
          <cell r="C1931" t="str">
            <v>U.S.</v>
          </cell>
          <cell r="D1931" t="str">
            <v>Satellite</v>
          </cell>
          <cell r="E1931" t="str">
            <v>Mid-cap</v>
          </cell>
          <cell r="F1931" t="str">
            <v>Blend</v>
          </cell>
          <cell r="G1931" t="str">
            <v>Consumer Discretionary</v>
          </cell>
          <cell r="H1931" t="str">
            <v>Common Stock</v>
          </cell>
          <cell r="I1931" t="str">
            <v>Equity</v>
          </cell>
          <cell r="J1931" t="str">
            <v>Non-Fixed Income</v>
          </cell>
          <cell r="K1931" t="str">
            <v>Non-Fixed Income</v>
          </cell>
          <cell r="L1931" t="str">
            <v>U.S. Mid-cap Blend Common Stock</v>
          </cell>
          <cell r="M1931">
            <v>0</v>
          </cell>
          <cell r="N1931">
            <v>0.03</v>
          </cell>
        </row>
        <row r="1932">
          <cell r="A1932" t="str">
            <v>RLGT</v>
          </cell>
          <cell r="B1932" t="str">
            <v>Radiant Logistics Inc</v>
          </cell>
          <cell r="C1932" t="str">
            <v>U.S.</v>
          </cell>
          <cell r="D1932" t="str">
            <v>Satellite</v>
          </cell>
          <cell r="E1932" t="str">
            <v>Small-cap</v>
          </cell>
          <cell r="F1932" t="str">
            <v>Value</v>
          </cell>
          <cell r="G1932" t="str">
            <v>Industrials</v>
          </cell>
          <cell r="H1932" t="str">
            <v>Common Stock</v>
          </cell>
          <cell r="I1932" t="str">
            <v>Equity</v>
          </cell>
          <cell r="J1932" t="str">
            <v>Non-Fixed Income</v>
          </cell>
          <cell r="K1932" t="str">
            <v>Non-Fixed Income</v>
          </cell>
          <cell r="L1932" t="str">
            <v>U.S. Small-cap Value Common Stock</v>
          </cell>
          <cell r="M1932">
            <v>0</v>
          </cell>
          <cell r="N1932">
            <v>0.03</v>
          </cell>
        </row>
        <row r="1933">
          <cell r="A1933" t="str">
            <v>RLGY</v>
          </cell>
          <cell r="B1933" t="str">
            <v>Realogy Holdings Corp</v>
          </cell>
          <cell r="C1933" t="str">
            <v>U.S.</v>
          </cell>
          <cell r="D1933" t="str">
            <v>Satellite</v>
          </cell>
          <cell r="E1933" t="str">
            <v>Small-cap</v>
          </cell>
          <cell r="F1933" t="str">
            <v>Value</v>
          </cell>
          <cell r="G1933" t="str">
            <v>Real Estate</v>
          </cell>
          <cell r="H1933" t="str">
            <v>Common Stock</v>
          </cell>
          <cell r="I1933" t="str">
            <v>Equity</v>
          </cell>
          <cell r="J1933" t="str">
            <v>Non-Fixed Income</v>
          </cell>
          <cell r="K1933" t="str">
            <v>Non-Fixed Income</v>
          </cell>
          <cell r="L1933" t="str">
            <v>U.S. Small-cap Value Common Stock</v>
          </cell>
          <cell r="M1933">
            <v>0</v>
          </cell>
          <cell r="N1933">
            <v>0.01</v>
          </cell>
        </row>
        <row r="1934">
          <cell r="A1934" t="str">
            <v>RLI</v>
          </cell>
          <cell r="B1934" t="str">
            <v>RLI Corp</v>
          </cell>
          <cell r="C1934" t="str">
            <v>U.S.</v>
          </cell>
          <cell r="D1934" t="str">
            <v>Satellite</v>
          </cell>
          <cell r="E1934" t="str">
            <v>Small-cap</v>
          </cell>
          <cell r="F1934" t="str">
            <v>Blend</v>
          </cell>
          <cell r="G1934" t="str">
            <v>Financials</v>
          </cell>
          <cell r="H1934" t="str">
            <v>Common Stock</v>
          </cell>
          <cell r="I1934" t="str">
            <v>Equity</v>
          </cell>
          <cell r="J1934" t="str">
            <v>Non-Fixed Income</v>
          </cell>
          <cell r="K1934" t="str">
            <v>Non-Fixed Income</v>
          </cell>
          <cell r="L1934" t="str">
            <v>U.S. Small-cap Blend Common Stock</v>
          </cell>
          <cell r="M1934">
            <v>0</v>
          </cell>
          <cell r="N1934">
            <v>0.05</v>
          </cell>
        </row>
        <row r="1935">
          <cell r="A1935" t="str">
            <v>RM</v>
          </cell>
          <cell r="B1935" t="str">
            <v>Regional Management Corp</v>
          </cell>
          <cell r="C1935" t="str">
            <v>U.S.</v>
          </cell>
          <cell r="D1935" t="str">
            <v>Satellite</v>
          </cell>
          <cell r="E1935" t="str">
            <v>Small-cap</v>
          </cell>
          <cell r="F1935" t="str">
            <v>Blend</v>
          </cell>
          <cell r="G1935" t="str">
            <v>Financials</v>
          </cell>
          <cell r="H1935" t="str">
            <v>Common Stock</v>
          </cell>
          <cell r="I1935" t="str">
            <v>Equity</v>
          </cell>
          <cell r="J1935" t="str">
            <v>Non-Fixed Income</v>
          </cell>
          <cell r="K1935" t="str">
            <v>Non-Fixed Income</v>
          </cell>
          <cell r="L1935" t="str">
            <v>U.S. Small-cap Blend Common Stock</v>
          </cell>
          <cell r="M1935">
            <v>0</v>
          </cell>
          <cell r="N1935">
            <v>0.02</v>
          </cell>
        </row>
        <row r="1936">
          <cell r="A1936" t="str">
            <v>RMAX</v>
          </cell>
          <cell r="B1936" t="str">
            <v>RE/MAX Holdings Inc</v>
          </cell>
          <cell r="C1936" t="str">
            <v>U.S.</v>
          </cell>
          <cell r="D1936" t="str">
            <v>Satellite</v>
          </cell>
          <cell r="E1936" t="str">
            <v>Small-cap</v>
          </cell>
          <cell r="F1936" t="str">
            <v>Blend</v>
          </cell>
          <cell r="G1936" t="str">
            <v>Real Estate</v>
          </cell>
          <cell r="H1936" t="str">
            <v>Common Stock</v>
          </cell>
          <cell r="I1936" t="str">
            <v>Equity</v>
          </cell>
          <cell r="J1936" t="str">
            <v>Non-Fixed Income</v>
          </cell>
          <cell r="K1936" t="str">
            <v>Non-Fixed Income</v>
          </cell>
          <cell r="L1936" t="str">
            <v>U.S. Small-cap Blend Common Stock</v>
          </cell>
          <cell r="M1936">
            <v>0</v>
          </cell>
          <cell r="N1936">
            <v>0.02</v>
          </cell>
        </row>
        <row r="1937">
          <cell r="A1937" t="str">
            <v>RMBS</v>
          </cell>
          <cell r="B1937" t="str">
            <v>Rambus Inc</v>
          </cell>
          <cell r="C1937" t="str">
            <v>U.S.</v>
          </cell>
          <cell r="D1937" t="str">
            <v>Satellite</v>
          </cell>
          <cell r="E1937" t="str">
            <v>Small-cap</v>
          </cell>
          <cell r="F1937" t="str">
            <v>Growth</v>
          </cell>
          <cell r="G1937" t="str">
            <v>Technology</v>
          </cell>
          <cell r="H1937" t="str">
            <v>Common Stock</v>
          </cell>
          <cell r="I1937" t="str">
            <v>Equity</v>
          </cell>
          <cell r="J1937" t="str">
            <v>Non-Fixed Income</v>
          </cell>
          <cell r="K1937" t="str">
            <v>Non-Fixed Income</v>
          </cell>
          <cell r="L1937" t="str">
            <v>U.S. Small-cap Growth Common Stock</v>
          </cell>
          <cell r="M1937">
            <v>0</v>
          </cell>
          <cell r="N1937">
            <v>0.04</v>
          </cell>
        </row>
        <row r="1938">
          <cell r="A1938" t="str">
            <v>RMD</v>
          </cell>
          <cell r="B1938" t="str">
            <v>ResMed Inc</v>
          </cell>
          <cell r="C1938" t="str">
            <v>U.S.</v>
          </cell>
          <cell r="D1938" t="str">
            <v>Satellite</v>
          </cell>
          <cell r="E1938" t="str">
            <v>Large-cap</v>
          </cell>
          <cell r="F1938" t="str">
            <v>Growth</v>
          </cell>
          <cell r="G1938" t="str">
            <v>Health Care</v>
          </cell>
          <cell r="H1938" t="str">
            <v>Common Stock</v>
          </cell>
          <cell r="I1938" t="str">
            <v>Equity</v>
          </cell>
          <cell r="J1938" t="str">
            <v>Non-Fixed Income</v>
          </cell>
          <cell r="K1938" t="str">
            <v>Non-Fixed Income</v>
          </cell>
          <cell r="L1938" t="str">
            <v>U.S. Large-cap Growth Common Stock</v>
          </cell>
          <cell r="M1938">
            <v>0</v>
          </cell>
          <cell r="N1938">
            <v>0.05</v>
          </cell>
        </row>
        <row r="1939">
          <cell r="A1939" t="str">
            <v>RMNI</v>
          </cell>
          <cell r="B1939" t="str">
            <v>Rimini Street Inc</v>
          </cell>
          <cell r="C1939" t="str">
            <v>U.S.</v>
          </cell>
          <cell r="D1939" t="str">
            <v>Satellite</v>
          </cell>
          <cell r="E1939" t="str">
            <v>Small-cap</v>
          </cell>
          <cell r="F1939" t="str">
            <v>Blend</v>
          </cell>
          <cell r="G1939" t="str">
            <v>Technology</v>
          </cell>
          <cell r="H1939" t="str">
            <v>Common Stock</v>
          </cell>
          <cell r="I1939" t="str">
            <v>Equity</v>
          </cell>
          <cell r="J1939" t="str">
            <v>Non-Fixed Income</v>
          </cell>
          <cell r="K1939" t="str">
            <v>Non-Fixed Income</v>
          </cell>
          <cell r="L1939" t="str">
            <v>U.S. Small-cap Blend Common Stock</v>
          </cell>
          <cell r="M1939">
            <v>0</v>
          </cell>
          <cell r="N1939">
            <v>0.02</v>
          </cell>
        </row>
        <row r="1940">
          <cell r="A1940" t="str">
            <v>RMO</v>
          </cell>
          <cell r="B1940" t="str">
            <v>Romeo Power Inc</v>
          </cell>
          <cell r="C1940" t="str">
            <v>U.S.</v>
          </cell>
          <cell r="D1940" t="str">
            <v>Satellite</v>
          </cell>
          <cell r="E1940" t="str">
            <v>Small-cap</v>
          </cell>
          <cell r="F1940" t="str">
            <v>Growth</v>
          </cell>
          <cell r="G1940" t="str">
            <v>Consumer Discretionary</v>
          </cell>
          <cell r="H1940" t="str">
            <v>Common Stock</v>
          </cell>
          <cell r="I1940" t="str">
            <v>Equity</v>
          </cell>
          <cell r="J1940" t="str">
            <v>Non-Fixed Income</v>
          </cell>
          <cell r="K1940" t="str">
            <v>Non-Fixed Income</v>
          </cell>
          <cell r="L1940" t="str">
            <v>U.S. Small-cap Growth Common Stock</v>
          </cell>
          <cell r="M1940">
            <v>0</v>
          </cell>
          <cell r="N1940">
            <v>0.01</v>
          </cell>
        </row>
        <row r="1941">
          <cell r="A1941" t="str">
            <v>RMR</v>
          </cell>
          <cell r="B1941" t="str">
            <v>RMR Group Inc/The</v>
          </cell>
          <cell r="C1941" t="str">
            <v>U.S.</v>
          </cell>
          <cell r="D1941" t="str">
            <v>Satellite</v>
          </cell>
          <cell r="E1941" t="str">
            <v>Small-cap</v>
          </cell>
          <cell r="F1941" t="str">
            <v>Value</v>
          </cell>
          <cell r="G1941" t="str">
            <v>Real Estate</v>
          </cell>
          <cell r="H1941" t="str">
            <v>Common Stock</v>
          </cell>
          <cell r="I1941" t="str">
            <v>Equity</v>
          </cell>
          <cell r="J1941" t="str">
            <v>Non-Fixed Income</v>
          </cell>
          <cell r="K1941" t="str">
            <v>Non-Fixed Income</v>
          </cell>
          <cell r="L1941" t="str">
            <v>U.S. Small-cap Value Common Stock</v>
          </cell>
          <cell r="M1941">
            <v>0</v>
          </cell>
          <cell r="N1941">
            <v>0.02</v>
          </cell>
        </row>
        <row r="1942">
          <cell r="A1942" t="str">
            <v>RNA</v>
          </cell>
          <cell r="B1942" t="str">
            <v>Avidity Biosciences Inc</v>
          </cell>
          <cell r="C1942" t="str">
            <v>U.S.</v>
          </cell>
          <cell r="D1942" t="str">
            <v>Satellite</v>
          </cell>
          <cell r="E1942" t="str">
            <v>Small-cap</v>
          </cell>
          <cell r="F1942" t="str">
            <v>Growth</v>
          </cell>
          <cell r="G1942" t="str">
            <v>Health Care</v>
          </cell>
          <cell r="H1942" t="str">
            <v>Common Stock</v>
          </cell>
          <cell r="I1942" t="str">
            <v>Equity</v>
          </cell>
          <cell r="J1942" t="str">
            <v>Non-Fixed Income</v>
          </cell>
          <cell r="K1942" t="str">
            <v>Non-Fixed Income</v>
          </cell>
          <cell r="L1942" t="str">
            <v>U.S. Small-cap Growth Common Stock</v>
          </cell>
          <cell r="M1942">
            <v>0</v>
          </cell>
          <cell r="N1942">
            <v>0.04</v>
          </cell>
        </row>
        <row r="1943">
          <cell r="A1943" t="str">
            <v>RNG</v>
          </cell>
          <cell r="B1943" t="str">
            <v>RingCentral Inc</v>
          </cell>
          <cell r="C1943" t="str">
            <v>U.S.</v>
          </cell>
          <cell r="D1943" t="str">
            <v>Satellite</v>
          </cell>
          <cell r="E1943" t="str">
            <v>Mid-cap</v>
          </cell>
          <cell r="F1943" t="str">
            <v>Growth</v>
          </cell>
          <cell r="G1943" t="str">
            <v>Technology</v>
          </cell>
          <cell r="H1943" t="str">
            <v>Common Stock</v>
          </cell>
          <cell r="I1943" t="str">
            <v>Equity</v>
          </cell>
          <cell r="J1943" t="str">
            <v>Non-Fixed Income</v>
          </cell>
          <cell r="K1943" t="str">
            <v>Non-Fixed Income</v>
          </cell>
          <cell r="L1943" t="str">
            <v>U.S. Mid-cap Growth Common Stock</v>
          </cell>
          <cell r="M1943">
            <v>0</v>
          </cell>
          <cell r="N1943">
            <v>0.04</v>
          </cell>
        </row>
        <row r="1944">
          <cell r="A1944" t="str">
            <v>RNR</v>
          </cell>
          <cell r="B1944" t="str">
            <v>RenaissanceRe Holdings Ltd</v>
          </cell>
          <cell r="C1944" t="str">
            <v>U.S.</v>
          </cell>
          <cell r="D1944" t="str">
            <v>Satellite</v>
          </cell>
          <cell r="E1944" t="str">
            <v>Small-cap</v>
          </cell>
          <cell r="F1944" t="str">
            <v>Value</v>
          </cell>
          <cell r="G1944" t="str">
            <v>Financials</v>
          </cell>
          <cell r="H1944" t="str">
            <v>Common Stock</v>
          </cell>
          <cell r="I1944" t="str">
            <v>Equity</v>
          </cell>
          <cell r="J1944" t="str">
            <v>Non-Fixed Income</v>
          </cell>
          <cell r="K1944" t="str">
            <v>Non-Fixed Income</v>
          </cell>
          <cell r="L1944" t="str">
            <v>U.S. Small-cap Value Common Stock</v>
          </cell>
          <cell r="M1944">
            <v>0</v>
          </cell>
          <cell r="N1944">
            <v>0.05</v>
          </cell>
        </row>
        <row r="1945">
          <cell r="A1945" t="str">
            <v>RNST</v>
          </cell>
          <cell r="B1945" t="str">
            <v>Renasant Corp</v>
          </cell>
          <cell r="C1945" t="str">
            <v>U.S.</v>
          </cell>
          <cell r="D1945" t="str">
            <v>Satellite</v>
          </cell>
          <cell r="E1945" t="str">
            <v>Small-cap</v>
          </cell>
          <cell r="F1945" t="str">
            <v>Blend</v>
          </cell>
          <cell r="G1945" t="str">
            <v>Financials</v>
          </cell>
          <cell r="H1945" t="str">
            <v>Common Stock</v>
          </cell>
          <cell r="I1945" t="str">
            <v>Equity</v>
          </cell>
          <cell r="J1945" t="str">
            <v>Non-Fixed Income</v>
          </cell>
          <cell r="K1945" t="str">
            <v>Non-Fixed Income</v>
          </cell>
          <cell r="L1945" t="str">
            <v>U.S. Small-cap Blend Common Stock</v>
          </cell>
          <cell r="M1945">
            <v>0</v>
          </cell>
          <cell r="N1945">
            <v>0.03</v>
          </cell>
        </row>
        <row r="1946">
          <cell r="A1946" t="str">
            <v>ROAD</v>
          </cell>
          <cell r="B1946" t="str">
            <v>Construction Partners Inc</v>
          </cell>
          <cell r="C1946" t="str">
            <v>U.S.</v>
          </cell>
          <cell r="D1946" t="str">
            <v>Satellite</v>
          </cell>
          <cell r="E1946" t="str">
            <v>Small-cap</v>
          </cell>
          <cell r="F1946" t="str">
            <v>Blend</v>
          </cell>
          <cell r="G1946" t="str">
            <v>Industrials</v>
          </cell>
          <cell r="H1946" t="str">
            <v>Common Stock</v>
          </cell>
          <cell r="I1946" t="str">
            <v>Equity</v>
          </cell>
          <cell r="J1946" t="str">
            <v>Non-Fixed Income</v>
          </cell>
          <cell r="K1946" t="str">
            <v>Non-Fixed Income</v>
          </cell>
          <cell r="L1946" t="str">
            <v>U.S. Small-cap Blend Common Stock</v>
          </cell>
          <cell r="M1946">
            <v>0</v>
          </cell>
          <cell r="N1946">
            <v>0.05</v>
          </cell>
        </row>
        <row r="1947">
          <cell r="A1947" t="str">
            <v>ROCK</v>
          </cell>
          <cell r="B1947" t="str">
            <v>Gibraltar Industries Inc</v>
          </cell>
          <cell r="C1947" t="str">
            <v>U.S.</v>
          </cell>
          <cell r="D1947" t="str">
            <v>Satellite</v>
          </cell>
          <cell r="E1947" t="str">
            <v>Small-cap</v>
          </cell>
          <cell r="F1947" t="str">
            <v>Blend</v>
          </cell>
          <cell r="G1947" t="str">
            <v>Industrials</v>
          </cell>
          <cell r="H1947" t="str">
            <v>Common Stock</v>
          </cell>
          <cell r="I1947" t="str">
            <v>Equity</v>
          </cell>
          <cell r="J1947" t="str">
            <v>Non-Fixed Income</v>
          </cell>
          <cell r="K1947" t="str">
            <v>Non-Fixed Income</v>
          </cell>
          <cell r="L1947" t="str">
            <v>U.S. Small-cap Blend Common Stock</v>
          </cell>
          <cell r="M1947">
            <v>0</v>
          </cell>
          <cell r="N1947">
            <v>0.04</v>
          </cell>
        </row>
        <row r="1948">
          <cell r="A1948" t="str">
            <v>ROG</v>
          </cell>
          <cell r="B1948" t="str">
            <v>Rogers Corp</v>
          </cell>
          <cell r="C1948" t="str">
            <v>U.S.</v>
          </cell>
          <cell r="D1948" t="str">
            <v>Satellite</v>
          </cell>
          <cell r="E1948" t="str">
            <v>Small-cap</v>
          </cell>
          <cell r="F1948" t="str">
            <v>Growth</v>
          </cell>
          <cell r="G1948" t="str">
            <v>Materials</v>
          </cell>
          <cell r="H1948" t="str">
            <v>Common Stock</v>
          </cell>
          <cell r="I1948" t="str">
            <v>Equity</v>
          </cell>
          <cell r="J1948" t="str">
            <v>Non-Fixed Income</v>
          </cell>
          <cell r="K1948" t="str">
            <v>Non-Fixed Income</v>
          </cell>
          <cell r="L1948" t="str">
            <v>U.S. Small-cap Growth Common Stock</v>
          </cell>
          <cell r="M1948">
            <v>0</v>
          </cell>
          <cell r="N1948">
            <v>0.03</v>
          </cell>
        </row>
        <row r="1949">
          <cell r="A1949" t="str">
            <v>ROK</v>
          </cell>
          <cell r="B1949" t="str">
            <v>Rockwell Automation Inc</v>
          </cell>
          <cell r="C1949" t="str">
            <v>U.S.</v>
          </cell>
          <cell r="D1949" t="str">
            <v>Satellite</v>
          </cell>
          <cell r="E1949" t="str">
            <v>Large-cap</v>
          </cell>
          <cell r="F1949" t="str">
            <v>Growth</v>
          </cell>
          <cell r="G1949" t="str">
            <v>Industrials</v>
          </cell>
          <cell r="H1949" t="str">
            <v>Common Stock</v>
          </cell>
          <cell r="I1949" t="str">
            <v>Equity</v>
          </cell>
          <cell r="J1949" t="str">
            <v>Non-Fixed Income</v>
          </cell>
          <cell r="K1949" t="str">
            <v>Non-Fixed Income</v>
          </cell>
          <cell r="L1949" t="str">
            <v>U.S. Large-cap Growth Common Stock</v>
          </cell>
          <cell r="M1949">
            <v>0</v>
          </cell>
          <cell r="N1949">
            <v>0.05</v>
          </cell>
        </row>
        <row r="1950">
          <cell r="A1950" t="str">
            <v>ROKU</v>
          </cell>
          <cell r="B1950" t="str">
            <v>Roku Inc</v>
          </cell>
          <cell r="C1950" t="str">
            <v>U.S.</v>
          </cell>
          <cell r="D1950" t="str">
            <v>Satellite</v>
          </cell>
          <cell r="E1950" t="str">
            <v>Large-cap</v>
          </cell>
          <cell r="F1950" t="str">
            <v>Growth</v>
          </cell>
          <cell r="G1950" t="str">
            <v>Communications</v>
          </cell>
          <cell r="H1950" t="str">
            <v>Common Stock</v>
          </cell>
          <cell r="I1950" t="str">
            <v>Equity</v>
          </cell>
          <cell r="J1950" t="str">
            <v>Non-Fixed Income</v>
          </cell>
          <cell r="K1950" t="str">
            <v>Non-Fixed Income</v>
          </cell>
          <cell r="L1950" t="str">
            <v>U.S. Large-cap Growth Common Stock</v>
          </cell>
          <cell r="M1950">
            <v>0</v>
          </cell>
          <cell r="N1950">
            <v>0.03</v>
          </cell>
        </row>
        <row r="1951">
          <cell r="A1951" t="str">
            <v>ROL</v>
          </cell>
          <cell r="B1951" t="str">
            <v>Rollins Inc</v>
          </cell>
          <cell r="C1951" t="str">
            <v>U.S.</v>
          </cell>
          <cell r="D1951" t="str">
            <v>Satellite</v>
          </cell>
          <cell r="E1951" t="str">
            <v>Mid-cap</v>
          </cell>
          <cell r="F1951" t="str">
            <v>Growth</v>
          </cell>
          <cell r="G1951" t="str">
            <v>Industrials</v>
          </cell>
          <cell r="H1951" t="str">
            <v>Common Stock</v>
          </cell>
          <cell r="I1951" t="str">
            <v>Equity</v>
          </cell>
          <cell r="J1951" t="str">
            <v>Non-Fixed Income</v>
          </cell>
          <cell r="K1951" t="str">
            <v>Non-Fixed Income</v>
          </cell>
          <cell r="L1951" t="str">
            <v>U.S. Mid-cap Growth Common Stock</v>
          </cell>
          <cell r="M1951">
            <v>0</v>
          </cell>
          <cell r="N1951">
            <v>0.05</v>
          </cell>
        </row>
        <row r="1952">
          <cell r="A1952" t="str">
            <v>ROLL</v>
          </cell>
          <cell r="B1952" t="str">
            <v>RBC Bearings Inc</v>
          </cell>
          <cell r="C1952" t="str">
            <v>U.S.</v>
          </cell>
          <cell r="D1952" t="str">
            <v>Satellite</v>
          </cell>
          <cell r="E1952" t="str">
            <v>Small-cap</v>
          </cell>
          <cell r="F1952" t="str">
            <v>Growth</v>
          </cell>
          <cell r="G1952" t="str">
            <v>Industrials</v>
          </cell>
          <cell r="H1952" t="str">
            <v>Common Stock</v>
          </cell>
          <cell r="I1952" t="str">
            <v>Equity</v>
          </cell>
          <cell r="J1952" t="str">
            <v>Non-Fixed Income</v>
          </cell>
          <cell r="K1952" t="str">
            <v>Non-Fixed Income</v>
          </cell>
          <cell r="L1952" t="str">
            <v>U.S. Small-cap Growth Common Stock</v>
          </cell>
          <cell r="M1952">
            <v>0</v>
          </cell>
          <cell r="N1952">
            <v>0.03</v>
          </cell>
        </row>
        <row r="1953">
          <cell r="A1953" t="str">
            <v>ROP</v>
          </cell>
          <cell r="B1953" t="str">
            <v>Roper Technologies Inc</v>
          </cell>
          <cell r="C1953" t="str">
            <v>U.S.</v>
          </cell>
          <cell r="D1953" t="str">
            <v>Satellite</v>
          </cell>
          <cell r="E1953" t="str">
            <v>Large-cap</v>
          </cell>
          <cell r="F1953" t="str">
            <v>Growth</v>
          </cell>
          <cell r="G1953" t="str">
            <v>Technology</v>
          </cell>
          <cell r="H1953" t="str">
            <v>Common Stock</v>
          </cell>
          <cell r="I1953" t="str">
            <v>Equity</v>
          </cell>
          <cell r="J1953" t="str">
            <v>Non-Fixed Income</v>
          </cell>
          <cell r="K1953" t="str">
            <v>Non-Fixed Income</v>
          </cell>
          <cell r="L1953" t="str">
            <v>U.S. Large-cap Growth Common Stock</v>
          </cell>
          <cell r="M1953">
            <v>0</v>
          </cell>
          <cell r="N1953">
            <v>0.05</v>
          </cell>
        </row>
        <row r="1954">
          <cell r="A1954" t="str">
            <v>ROST</v>
          </cell>
          <cell r="B1954" t="str">
            <v>Ross Stores Inc</v>
          </cell>
          <cell r="C1954" t="str">
            <v>U.S.</v>
          </cell>
          <cell r="D1954" t="str">
            <v>Satellite</v>
          </cell>
          <cell r="E1954" t="str">
            <v>Large-cap</v>
          </cell>
          <cell r="F1954" t="str">
            <v>Blend</v>
          </cell>
          <cell r="G1954" t="str">
            <v>Consumer Discretionary</v>
          </cell>
          <cell r="H1954" t="str">
            <v>Common Stock</v>
          </cell>
          <cell r="I1954" t="str">
            <v>Equity</v>
          </cell>
          <cell r="J1954" t="str">
            <v>Non-Fixed Income</v>
          </cell>
          <cell r="K1954" t="str">
            <v>Non-Fixed Income</v>
          </cell>
          <cell r="L1954" t="str">
            <v>U.S. Large-cap Blend Common Stock</v>
          </cell>
          <cell r="M1954">
            <v>0</v>
          </cell>
          <cell r="N1954">
            <v>0.04</v>
          </cell>
        </row>
        <row r="1955">
          <cell r="A1955" t="str">
            <v>RPAY</v>
          </cell>
          <cell r="B1955" t="str">
            <v>Repay Holdings Corp</v>
          </cell>
          <cell r="C1955" t="str">
            <v>U.S.</v>
          </cell>
          <cell r="D1955" t="str">
            <v>Satellite</v>
          </cell>
          <cell r="E1955" t="str">
            <v>Small-cap</v>
          </cell>
          <cell r="F1955" t="str">
            <v>Growth</v>
          </cell>
          <cell r="G1955" t="str">
            <v>Technology</v>
          </cell>
          <cell r="H1955" t="str">
            <v>Common Stock</v>
          </cell>
          <cell r="I1955" t="str">
            <v>Equity</v>
          </cell>
          <cell r="J1955" t="str">
            <v>Non-Fixed Income</v>
          </cell>
          <cell r="K1955" t="str">
            <v>Non-Fixed Income</v>
          </cell>
          <cell r="L1955" t="str">
            <v>U.S. Small-cap Growth Common Stock</v>
          </cell>
          <cell r="M1955">
            <v>0</v>
          </cell>
          <cell r="N1955">
            <v>0.05</v>
          </cell>
        </row>
        <row r="1956">
          <cell r="A1956" t="str">
            <v>RPD</v>
          </cell>
          <cell r="B1956" t="str">
            <v>Rapid7 Inc</v>
          </cell>
          <cell r="C1956" t="str">
            <v>U.S.</v>
          </cell>
          <cell r="D1956" t="str">
            <v>Satellite</v>
          </cell>
          <cell r="E1956" t="str">
            <v>Mid-cap</v>
          </cell>
          <cell r="F1956" t="str">
            <v>Growth</v>
          </cell>
          <cell r="G1956" t="str">
            <v>Technology</v>
          </cell>
          <cell r="H1956" t="str">
            <v>Common Stock</v>
          </cell>
          <cell r="I1956" t="str">
            <v>Equity</v>
          </cell>
          <cell r="J1956" t="str">
            <v>Non-Fixed Income</v>
          </cell>
          <cell r="K1956" t="str">
            <v>Non-Fixed Income</v>
          </cell>
          <cell r="L1956" t="str">
            <v>U.S. Mid-cap Growth Common Stock</v>
          </cell>
          <cell r="M1956">
            <v>0</v>
          </cell>
          <cell r="N1956">
            <v>0.04</v>
          </cell>
        </row>
        <row r="1957">
          <cell r="A1957" t="str">
            <v>RPM</v>
          </cell>
          <cell r="B1957" t="str">
            <v>RPM International Inc</v>
          </cell>
          <cell r="C1957" t="str">
            <v>U.S.</v>
          </cell>
          <cell r="D1957" t="str">
            <v>Satellite</v>
          </cell>
          <cell r="E1957" t="str">
            <v>Mid-cap</v>
          </cell>
          <cell r="F1957" t="str">
            <v>Blend</v>
          </cell>
          <cell r="G1957" t="str">
            <v>Materials</v>
          </cell>
          <cell r="H1957" t="str">
            <v>Common Stock</v>
          </cell>
          <cell r="I1957" t="str">
            <v>Equity</v>
          </cell>
          <cell r="J1957" t="str">
            <v>Non-Fixed Income</v>
          </cell>
          <cell r="K1957" t="str">
            <v>Non-Fixed Income</v>
          </cell>
          <cell r="L1957" t="str">
            <v>U.S. Mid-cap Blend Common Stock</v>
          </cell>
          <cell r="M1957">
            <v>0</v>
          </cell>
          <cell r="N1957">
            <v>0.05</v>
          </cell>
        </row>
        <row r="1958">
          <cell r="A1958" t="str">
            <v>RPRX</v>
          </cell>
          <cell r="B1958" t="str">
            <v>Royalty Pharma PLC</v>
          </cell>
          <cell r="C1958" t="str">
            <v>U.S.</v>
          </cell>
          <cell r="D1958" t="str">
            <v>Satellite</v>
          </cell>
          <cell r="E1958" t="str">
            <v>Mid-cap</v>
          </cell>
          <cell r="F1958" t="str">
            <v>Growth</v>
          </cell>
          <cell r="G1958" t="str">
            <v>Health Care</v>
          </cell>
          <cell r="H1958" t="str">
            <v>Common Stock</v>
          </cell>
          <cell r="I1958" t="str">
            <v>Equity</v>
          </cell>
          <cell r="J1958" t="str">
            <v>Non-Fixed Income</v>
          </cell>
          <cell r="K1958" t="str">
            <v>Non-Fixed Income</v>
          </cell>
          <cell r="L1958" t="str">
            <v>U.S. Mid-cap Growth Common Stock</v>
          </cell>
          <cell r="M1958">
            <v>0</v>
          </cell>
          <cell r="N1958">
            <v>0.05</v>
          </cell>
        </row>
        <row r="1959">
          <cell r="A1959" t="str">
            <v>RRBI</v>
          </cell>
          <cell r="B1959" t="str">
            <v>Red River Bancshares Inc</v>
          </cell>
          <cell r="C1959" t="str">
            <v>U.S.</v>
          </cell>
          <cell r="D1959" t="str">
            <v>Satellite</v>
          </cell>
          <cell r="E1959" t="str">
            <v>Small-cap</v>
          </cell>
          <cell r="F1959" t="str">
            <v>Blend</v>
          </cell>
          <cell r="G1959" t="str">
            <v>Financials</v>
          </cell>
          <cell r="H1959" t="str">
            <v>Common Stock</v>
          </cell>
          <cell r="I1959" t="str">
            <v>Equity</v>
          </cell>
          <cell r="J1959" t="str">
            <v>Non-Fixed Income</v>
          </cell>
          <cell r="K1959" t="str">
            <v>Non-Fixed Income</v>
          </cell>
          <cell r="L1959" t="str">
            <v>U.S. Small-cap Blend Common Stock</v>
          </cell>
          <cell r="M1959">
            <v>0</v>
          </cell>
          <cell r="N1959">
            <v>0.04</v>
          </cell>
        </row>
        <row r="1960">
          <cell r="A1960" t="str">
            <v>RRC</v>
          </cell>
          <cell r="B1960" t="str">
            <v>Range Resources Corp</v>
          </cell>
          <cell r="C1960" t="str">
            <v>U.S.</v>
          </cell>
          <cell r="D1960" t="str">
            <v>Satellite</v>
          </cell>
          <cell r="E1960" t="str">
            <v>Small-cap</v>
          </cell>
          <cell r="F1960" t="str">
            <v>Blend</v>
          </cell>
          <cell r="G1960" t="str">
            <v>Energy</v>
          </cell>
          <cell r="H1960" t="str">
            <v>Common Stock</v>
          </cell>
          <cell r="I1960" t="str">
            <v>Equity</v>
          </cell>
          <cell r="J1960" t="str">
            <v>Non-Fixed Income</v>
          </cell>
          <cell r="K1960" t="str">
            <v>Non-Fixed Income</v>
          </cell>
          <cell r="L1960" t="str">
            <v>U.S. Small-cap Blend Common Stock</v>
          </cell>
          <cell r="M1960">
            <v>0</v>
          </cell>
          <cell r="N1960">
            <v>0.01</v>
          </cell>
        </row>
        <row r="1961">
          <cell r="A1961" t="str">
            <v>RRD</v>
          </cell>
          <cell r="B1961" t="str">
            <v>RR Donnelley &amp; Sons Co</v>
          </cell>
          <cell r="C1961" t="str">
            <v>U.S.</v>
          </cell>
          <cell r="D1961" t="str">
            <v>Satellite</v>
          </cell>
          <cell r="E1961" t="str">
            <v>Small-cap</v>
          </cell>
          <cell r="F1961" t="str">
            <v>Value</v>
          </cell>
          <cell r="G1961" t="str">
            <v>Industrials</v>
          </cell>
          <cell r="H1961" t="str">
            <v>Common Stock</v>
          </cell>
          <cell r="I1961" t="str">
            <v>Equity</v>
          </cell>
          <cell r="J1961" t="str">
            <v>Non-Fixed Income</v>
          </cell>
          <cell r="K1961" t="str">
            <v>Non-Fixed Income</v>
          </cell>
          <cell r="L1961" t="str">
            <v>U.S. Small-cap Value Common Stock</v>
          </cell>
          <cell r="M1961">
            <v>0</v>
          </cell>
          <cell r="N1961">
            <v>0.01</v>
          </cell>
        </row>
        <row r="1962">
          <cell r="A1962" t="str">
            <v>RRGB</v>
          </cell>
          <cell r="B1962" t="str">
            <v>Red Robin Gourmet Burgers Inc</v>
          </cell>
          <cell r="C1962" t="str">
            <v>U.S.</v>
          </cell>
          <cell r="D1962" t="str">
            <v>Satellite</v>
          </cell>
          <cell r="E1962" t="str">
            <v>Small-cap</v>
          </cell>
          <cell r="F1962" t="str">
            <v>Value</v>
          </cell>
          <cell r="G1962" t="str">
            <v>Consumer Discretionary</v>
          </cell>
          <cell r="H1962" t="str">
            <v>Common Stock</v>
          </cell>
          <cell r="I1962" t="str">
            <v>Equity</v>
          </cell>
          <cell r="J1962" t="str">
            <v>Non-Fixed Income</v>
          </cell>
          <cell r="K1962" t="str">
            <v>Non-Fixed Income</v>
          </cell>
          <cell r="L1962" t="str">
            <v>U.S. Small-cap Value Common Stock</v>
          </cell>
          <cell r="M1962">
            <v>0</v>
          </cell>
          <cell r="N1962">
            <v>0.01</v>
          </cell>
        </row>
        <row r="1963">
          <cell r="A1963" t="str">
            <v>RRR</v>
          </cell>
          <cell r="B1963" t="str">
            <v>Red Rock Resorts Inc</v>
          </cell>
          <cell r="C1963" t="str">
            <v>U.S.</v>
          </cell>
          <cell r="D1963" t="str">
            <v>Satellite</v>
          </cell>
          <cell r="E1963" t="str">
            <v>Small-cap</v>
          </cell>
          <cell r="F1963" t="str">
            <v>Blend</v>
          </cell>
          <cell r="G1963" t="str">
            <v>Consumer Discretionary</v>
          </cell>
          <cell r="H1963" t="str">
            <v>Common Stock</v>
          </cell>
          <cell r="I1963" t="str">
            <v>Equity</v>
          </cell>
          <cell r="J1963" t="str">
            <v>Non-Fixed Income</v>
          </cell>
          <cell r="K1963" t="str">
            <v>Non-Fixed Income</v>
          </cell>
          <cell r="L1963" t="str">
            <v>U.S. Small-cap Blend Common Stock</v>
          </cell>
          <cell r="M1963">
            <v>0</v>
          </cell>
          <cell r="N1963">
            <v>0.01</v>
          </cell>
        </row>
        <row r="1964">
          <cell r="A1964" t="str">
            <v>RS</v>
          </cell>
          <cell r="B1964" t="str">
            <v>Reliance Steel &amp; Aluminum Co</v>
          </cell>
          <cell r="C1964" t="str">
            <v>U.S.</v>
          </cell>
          <cell r="D1964" t="str">
            <v>Satellite</v>
          </cell>
          <cell r="E1964" t="str">
            <v>Mid-cap</v>
          </cell>
          <cell r="F1964" t="str">
            <v>Value</v>
          </cell>
          <cell r="G1964" t="str">
            <v>Materials</v>
          </cell>
          <cell r="H1964" t="str">
            <v>Common Stock</v>
          </cell>
          <cell r="I1964" t="str">
            <v>Equity</v>
          </cell>
          <cell r="J1964" t="str">
            <v>Non-Fixed Income</v>
          </cell>
          <cell r="K1964" t="str">
            <v>Non-Fixed Income</v>
          </cell>
          <cell r="L1964" t="str">
            <v>U.S. Mid-cap Value Common Stock</v>
          </cell>
          <cell r="M1964">
            <v>0</v>
          </cell>
          <cell r="N1964">
            <v>0.05</v>
          </cell>
        </row>
        <row r="1965">
          <cell r="A1965" t="str">
            <v>RSG</v>
          </cell>
          <cell r="B1965" t="str">
            <v>Republic Services Inc</v>
          </cell>
          <cell r="C1965" t="str">
            <v>U.S.</v>
          </cell>
          <cell r="D1965" t="str">
            <v>Satellite</v>
          </cell>
          <cell r="E1965" t="str">
            <v>Large-cap</v>
          </cell>
          <cell r="F1965" t="str">
            <v>Blend</v>
          </cell>
          <cell r="G1965" t="str">
            <v>Industrials</v>
          </cell>
          <cell r="H1965" t="str">
            <v>Common Stock</v>
          </cell>
          <cell r="I1965" t="str">
            <v>Equity</v>
          </cell>
          <cell r="J1965" t="str">
            <v>Non-Fixed Income</v>
          </cell>
          <cell r="K1965" t="str">
            <v>Non-Fixed Income</v>
          </cell>
          <cell r="L1965" t="str">
            <v>U.S. Large-cap Blend Common Stock</v>
          </cell>
          <cell r="M1965">
            <v>0</v>
          </cell>
          <cell r="N1965">
            <v>0.05</v>
          </cell>
        </row>
        <row r="1966">
          <cell r="A1966" t="str">
            <v>RTX</v>
          </cell>
          <cell r="B1966" t="str">
            <v>Raytheon Technologies Corp</v>
          </cell>
          <cell r="C1966" t="str">
            <v>U.S.</v>
          </cell>
          <cell r="D1966" t="str">
            <v>Satellite</v>
          </cell>
          <cell r="E1966" t="str">
            <v>Large-cap</v>
          </cell>
          <cell r="F1966" t="str">
            <v>Blend</v>
          </cell>
          <cell r="G1966" t="str">
            <v>Industrials</v>
          </cell>
          <cell r="H1966" t="str">
            <v>Common Stock</v>
          </cell>
          <cell r="I1966" t="str">
            <v>Equity</v>
          </cell>
          <cell r="J1966" t="str">
            <v>Non-Fixed Income</v>
          </cell>
          <cell r="K1966" t="str">
            <v>Non-Fixed Income</v>
          </cell>
          <cell r="L1966" t="str">
            <v>U.S. Large-cap Blend Common Stock</v>
          </cell>
          <cell r="M1966">
            <v>0</v>
          </cell>
          <cell r="N1966">
            <v>0.04</v>
          </cell>
        </row>
        <row r="1967">
          <cell r="A1967" t="str">
            <v>RUN</v>
          </cell>
          <cell r="B1967" t="str">
            <v>Sunrun Inc</v>
          </cell>
          <cell r="C1967" t="str">
            <v>U.S.</v>
          </cell>
          <cell r="D1967" t="str">
            <v>Satellite</v>
          </cell>
          <cell r="E1967" t="str">
            <v>Mid-cap</v>
          </cell>
          <cell r="F1967" t="str">
            <v>Growth</v>
          </cell>
          <cell r="G1967" t="str">
            <v>Energy</v>
          </cell>
          <cell r="H1967" t="str">
            <v>Common Stock</v>
          </cell>
          <cell r="I1967" t="str">
            <v>Equity</v>
          </cell>
          <cell r="J1967" t="str">
            <v>Non-Fixed Income</v>
          </cell>
          <cell r="K1967" t="str">
            <v>Non-Fixed Income</v>
          </cell>
          <cell r="L1967" t="str">
            <v>U.S. Mid-cap Growth Common Stock</v>
          </cell>
          <cell r="M1967">
            <v>0</v>
          </cell>
          <cell r="N1967">
            <v>0.03</v>
          </cell>
        </row>
        <row r="1968">
          <cell r="A1968" t="str">
            <v>RUSHA</v>
          </cell>
          <cell r="B1968" t="str">
            <v>Rush Enterprises Inc</v>
          </cell>
          <cell r="C1968" t="str">
            <v>U.S.</v>
          </cell>
          <cell r="D1968" t="str">
            <v>Satellite</v>
          </cell>
          <cell r="E1968" t="str">
            <v>Small-cap</v>
          </cell>
          <cell r="F1968" t="str">
            <v>Value</v>
          </cell>
          <cell r="G1968" t="str">
            <v>Consumer Discretionary</v>
          </cell>
          <cell r="H1968" t="str">
            <v>Common Stock</v>
          </cell>
          <cell r="I1968" t="str">
            <v>Equity</v>
          </cell>
          <cell r="J1968" t="str">
            <v>Non-Fixed Income</v>
          </cell>
          <cell r="K1968" t="str">
            <v>Non-Fixed Income</v>
          </cell>
          <cell r="L1968" t="str">
            <v>U.S. Small-cap Value Common Stock</v>
          </cell>
          <cell r="M1968">
            <v>0</v>
          </cell>
          <cell r="N1968">
            <v>0.04</v>
          </cell>
        </row>
        <row r="1969">
          <cell r="A1969" t="str">
            <v>RUSHB</v>
          </cell>
          <cell r="B1969" t="str">
            <v>Rush Enterprises Inc</v>
          </cell>
          <cell r="C1969" t="str">
            <v>U.S.</v>
          </cell>
          <cell r="D1969" t="str">
            <v>Satellite</v>
          </cell>
          <cell r="E1969" t="str">
            <v>Small-cap</v>
          </cell>
          <cell r="F1969" t="str">
            <v>Value</v>
          </cell>
          <cell r="G1969" t="str">
            <v>Consumer Discretionary</v>
          </cell>
          <cell r="H1969" t="str">
            <v>Common Stock</v>
          </cell>
          <cell r="I1969" t="str">
            <v>Equity</v>
          </cell>
          <cell r="J1969" t="str">
            <v>Non-Fixed Income</v>
          </cell>
          <cell r="K1969" t="str">
            <v>Non-Fixed Income</v>
          </cell>
          <cell r="L1969" t="str">
            <v>U.S. Small-cap Value Common Stock</v>
          </cell>
          <cell r="M1969">
            <v>0</v>
          </cell>
          <cell r="N1969">
            <v>0.03</v>
          </cell>
        </row>
        <row r="1970">
          <cell r="A1970" t="str">
            <v>RUTH</v>
          </cell>
          <cell r="B1970" t="str">
            <v>Ruth's Hospitality Group Inc</v>
          </cell>
          <cell r="C1970" t="str">
            <v>U.S.</v>
          </cell>
          <cell r="D1970" t="str">
            <v>Satellite</v>
          </cell>
          <cell r="E1970" t="str">
            <v>Small-cap</v>
          </cell>
          <cell r="F1970" t="str">
            <v>Blend</v>
          </cell>
          <cell r="G1970" t="str">
            <v>Consumer Discretionary</v>
          </cell>
          <cell r="H1970" t="str">
            <v>Common Stock</v>
          </cell>
          <cell r="I1970" t="str">
            <v>Equity</v>
          </cell>
          <cell r="J1970" t="str">
            <v>Non-Fixed Income</v>
          </cell>
          <cell r="K1970" t="str">
            <v>Non-Fixed Income</v>
          </cell>
          <cell r="L1970" t="str">
            <v>U.S. Small-cap Blend Common Stock</v>
          </cell>
          <cell r="M1970">
            <v>0</v>
          </cell>
          <cell r="N1970">
            <v>0.01</v>
          </cell>
        </row>
        <row r="1971">
          <cell r="A1971" t="str">
            <v>RVLV</v>
          </cell>
          <cell r="B1971" t="str">
            <v>Revolve Group Inc</v>
          </cell>
          <cell r="C1971" t="str">
            <v>U.S.</v>
          </cell>
          <cell r="D1971" t="str">
            <v>Satellite</v>
          </cell>
          <cell r="E1971" t="str">
            <v>Small-cap</v>
          </cell>
          <cell r="F1971" t="str">
            <v>Growth</v>
          </cell>
          <cell r="G1971" t="str">
            <v>Consumer Discretionary</v>
          </cell>
          <cell r="H1971" t="str">
            <v>Common Stock</v>
          </cell>
          <cell r="I1971" t="str">
            <v>Equity</v>
          </cell>
          <cell r="J1971" t="str">
            <v>Non-Fixed Income</v>
          </cell>
          <cell r="K1971" t="str">
            <v>Non-Fixed Income</v>
          </cell>
          <cell r="L1971" t="str">
            <v>U.S. Small-cap Growth Common Stock</v>
          </cell>
          <cell r="M1971">
            <v>0</v>
          </cell>
          <cell r="N1971">
            <v>0.01</v>
          </cell>
        </row>
        <row r="1972">
          <cell r="A1972" t="str">
            <v>RVMD</v>
          </cell>
          <cell r="B1972" t="str">
            <v>REVOLUTION Medicines Inc</v>
          </cell>
          <cell r="C1972" t="str">
            <v>U.S.</v>
          </cell>
          <cell r="D1972" t="str">
            <v>Satellite</v>
          </cell>
          <cell r="E1972" t="str">
            <v>Small-cap</v>
          </cell>
          <cell r="F1972" t="str">
            <v>Growth</v>
          </cell>
          <cell r="G1972" t="str">
            <v>Health Care</v>
          </cell>
          <cell r="H1972" t="str">
            <v>Common Stock</v>
          </cell>
          <cell r="I1972" t="str">
            <v>Equity</v>
          </cell>
          <cell r="J1972" t="str">
            <v>Non-Fixed Income</v>
          </cell>
          <cell r="K1972" t="str">
            <v>Non-Fixed Income</v>
          </cell>
          <cell r="L1972" t="str">
            <v>U.S. Small-cap Growth Common Stock</v>
          </cell>
          <cell r="M1972">
            <v>0</v>
          </cell>
          <cell r="N1972">
            <v>0.03</v>
          </cell>
        </row>
        <row r="1973">
          <cell r="A1973" t="str">
            <v>RVNC</v>
          </cell>
          <cell r="B1973" t="str">
            <v>Revance Therapeutics Inc</v>
          </cell>
          <cell r="C1973" t="str">
            <v>U.S.</v>
          </cell>
          <cell r="D1973" t="str">
            <v>Satellite</v>
          </cell>
          <cell r="E1973" t="str">
            <v>Small-cap</v>
          </cell>
          <cell r="F1973" t="str">
            <v>Growth</v>
          </cell>
          <cell r="G1973" t="str">
            <v>Health Care</v>
          </cell>
          <cell r="H1973" t="str">
            <v>Common Stock</v>
          </cell>
          <cell r="I1973" t="str">
            <v>Equity</v>
          </cell>
          <cell r="J1973" t="str">
            <v>Non-Fixed Income</v>
          </cell>
          <cell r="K1973" t="str">
            <v>Non-Fixed Income</v>
          </cell>
          <cell r="L1973" t="str">
            <v>U.S. Small-cap Growth Common Stock</v>
          </cell>
          <cell r="M1973">
            <v>0</v>
          </cell>
          <cell r="N1973">
            <v>0.02</v>
          </cell>
        </row>
        <row r="1974">
          <cell r="A1974" t="str">
            <v>RVP</v>
          </cell>
          <cell r="B1974" t="str">
            <v>Retractable Technologies Inc</v>
          </cell>
          <cell r="C1974" t="str">
            <v>U.S.</v>
          </cell>
          <cell r="D1974" t="str">
            <v>Satellite</v>
          </cell>
          <cell r="E1974" t="str">
            <v>Small-cap</v>
          </cell>
          <cell r="F1974" t="str">
            <v>Blend</v>
          </cell>
          <cell r="G1974" t="str">
            <v>Health Care</v>
          </cell>
          <cell r="H1974" t="str">
            <v>Common Stock</v>
          </cell>
          <cell r="I1974" t="str">
            <v>Equity</v>
          </cell>
          <cell r="J1974" t="str">
            <v>Non-Fixed Income</v>
          </cell>
          <cell r="K1974" t="str">
            <v>Non-Fixed Income</v>
          </cell>
          <cell r="L1974" t="str">
            <v>U.S. Small-cap Blend Common Stock</v>
          </cell>
          <cell r="M1974">
            <v>0</v>
          </cell>
          <cell r="N1974">
            <v>0.01</v>
          </cell>
        </row>
        <row r="1975">
          <cell r="A1975" t="str">
            <v>RXRX</v>
          </cell>
          <cell r="B1975" t="str">
            <v>Recursion Pharmaceuticals Inc</v>
          </cell>
          <cell r="C1975" t="str">
            <v>U.S.</v>
          </cell>
          <cell r="D1975" t="str">
            <v>Satellite</v>
          </cell>
          <cell r="E1975" t="str">
            <v>Small-cap</v>
          </cell>
          <cell r="F1975" t="str">
            <v>Growth</v>
          </cell>
          <cell r="G1975" t="str">
            <v>Health Care</v>
          </cell>
          <cell r="H1975" t="str">
            <v>Common Stock</v>
          </cell>
          <cell r="I1975" t="str">
            <v>Equity</v>
          </cell>
          <cell r="J1975" t="str">
            <v>Non-Fixed Income</v>
          </cell>
          <cell r="K1975" t="str">
            <v>Non-Fixed Income</v>
          </cell>
          <cell r="L1975" t="str">
            <v>U.S. Small-cap Growth Common Stock</v>
          </cell>
          <cell r="M1975">
            <v>0</v>
          </cell>
          <cell r="N1975">
            <v>0.04</v>
          </cell>
        </row>
        <row r="1976">
          <cell r="A1976" t="str">
            <v>RXT</v>
          </cell>
          <cell r="B1976" t="str">
            <v>Rackspace Technology Inc</v>
          </cell>
          <cell r="C1976" t="str">
            <v>U.S.</v>
          </cell>
          <cell r="D1976" t="str">
            <v>Satellite</v>
          </cell>
          <cell r="E1976" t="str">
            <v>Small-cap</v>
          </cell>
          <cell r="F1976" t="str">
            <v>Value</v>
          </cell>
          <cell r="G1976" t="str">
            <v>Technology</v>
          </cell>
          <cell r="H1976" t="str">
            <v>Common Stock</v>
          </cell>
          <cell r="I1976" t="str">
            <v>Equity</v>
          </cell>
          <cell r="J1976" t="str">
            <v>Non-Fixed Income</v>
          </cell>
          <cell r="K1976" t="str">
            <v>Non-Fixed Income</v>
          </cell>
          <cell r="L1976" t="str">
            <v>U.S. Small-cap Value Common Stock</v>
          </cell>
          <cell r="M1976">
            <v>0</v>
          </cell>
          <cell r="N1976">
            <v>0.04</v>
          </cell>
        </row>
        <row r="1977">
          <cell r="A1977" t="str">
            <v>RYAM</v>
          </cell>
          <cell r="B1977" t="str">
            <v>Rayonier Advanced Materials Inc</v>
          </cell>
          <cell r="C1977" t="str">
            <v>U.S.</v>
          </cell>
          <cell r="D1977" t="str">
            <v>Satellite</v>
          </cell>
          <cell r="E1977" t="str">
            <v>Small-cap</v>
          </cell>
          <cell r="F1977" t="str">
            <v>Value</v>
          </cell>
          <cell r="G1977" t="str">
            <v>Materials</v>
          </cell>
          <cell r="H1977" t="str">
            <v>Common Stock</v>
          </cell>
          <cell r="I1977" t="str">
            <v>Equity</v>
          </cell>
          <cell r="J1977" t="str">
            <v>Non-Fixed Income</v>
          </cell>
          <cell r="K1977" t="str">
            <v>Non-Fixed Income</v>
          </cell>
          <cell r="L1977" t="str">
            <v>U.S. Small-cap Value Common Stock</v>
          </cell>
          <cell r="M1977">
            <v>0</v>
          </cell>
          <cell r="N1977">
            <v>0.01</v>
          </cell>
        </row>
        <row r="1978">
          <cell r="A1978" t="str">
            <v>RYI</v>
          </cell>
          <cell r="B1978" t="str">
            <v>Ryerson Holding Corp</v>
          </cell>
          <cell r="C1978" t="str">
            <v>U.S.</v>
          </cell>
          <cell r="D1978" t="str">
            <v>Satellite</v>
          </cell>
          <cell r="E1978" t="str">
            <v>Small-cap</v>
          </cell>
          <cell r="F1978" t="str">
            <v>Value</v>
          </cell>
          <cell r="G1978" t="str">
            <v>Materials</v>
          </cell>
          <cell r="H1978" t="str">
            <v>Common Stock</v>
          </cell>
          <cell r="I1978" t="str">
            <v>Equity</v>
          </cell>
          <cell r="J1978" t="str">
            <v>Non-Fixed Income</v>
          </cell>
          <cell r="K1978" t="str">
            <v>Non-Fixed Income</v>
          </cell>
          <cell r="L1978" t="str">
            <v>U.S. Small-cap Value Common Stock</v>
          </cell>
          <cell r="M1978">
            <v>0</v>
          </cell>
          <cell r="N1978">
            <v>0.02</v>
          </cell>
        </row>
        <row r="1979">
          <cell r="A1979" t="str">
            <v>RYTM</v>
          </cell>
          <cell r="B1979" t="str">
            <v>Rhythm Pharmaceuticals Inc</v>
          </cell>
          <cell r="C1979" t="str">
            <v>U.S.</v>
          </cell>
          <cell r="D1979" t="str">
            <v>Satellite</v>
          </cell>
          <cell r="E1979" t="str">
            <v>Small-cap</v>
          </cell>
          <cell r="F1979" t="str">
            <v>Growth</v>
          </cell>
          <cell r="G1979" t="str">
            <v>Health Care</v>
          </cell>
          <cell r="H1979" t="str">
            <v>Common Stock</v>
          </cell>
          <cell r="I1979" t="str">
            <v>Equity</v>
          </cell>
          <cell r="J1979" t="str">
            <v>Non-Fixed Income</v>
          </cell>
          <cell r="K1979" t="str">
            <v>Non-Fixed Income</v>
          </cell>
          <cell r="L1979" t="str">
            <v>U.S. Small-cap Growth Common Stock</v>
          </cell>
          <cell r="M1979">
            <v>0</v>
          </cell>
          <cell r="N1979">
            <v>0.02</v>
          </cell>
        </row>
        <row r="1980">
          <cell r="A1980" t="str">
            <v>SABR</v>
          </cell>
          <cell r="B1980" t="str">
            <v>Sabre Corp</v>
          </cell>
          <cell r="C1980" t="str">
            <v>U.S.</v>
          </cell>
          <cell r="D1980" t="str">
            <v>Satellite</v>
          </cell>
          <cell r="E1980" t="str">
            <v>Small-cap</v>
          </cell>
          <cell r="F1980" t="str">
            <v>Blend</v>
          </cell>
          <cell r="G1980" t="str">
            <v>Technology</v>
          </cell>
          <cell r="H1980" t="str">
            <v>Common Stock</v>
          </cell>
          <cell r="I1980" t="str">
            <v>Equity</v>
          </cell>
          <cell r="J1980" t="str">
            <v>Non-Fixed Income</v>
          </cell>
          <cell r="K1980" t="str">
            <v>Non-Fixed Income</v>
          </cell>
          <cell r="L1980" t="str">
            <v>U.S. Small-cap Blend Common Stock</v>
          </cell>
          <cell r="M1980">
            <v>0</v>
          </cell>
          <cell r="N1980">
            <v>0.01</v>
          </cell>
        </row>
        <row r="1981">
          <cell r="A1981" t="str">
            <v>SAFM</v>
          </cell>
          <cell r="B1981" t="str">
            <v>Sanderson Farms Inc</v>
          </cell>
          <cell r="C1981" t="str">
            <v>U.S.</v>
          </cell>
          <cell r="D1981" t="str">
            <v>Satellite</v>
          </cell>
          <cell r="E1981" t="str">
            <v>Small-cap</v>
          </cell>
          <cell r="F1981" t="str">
            <v>Value</v>
          </cell>
          <cell r="G1981" t="str">
            <v>Consumer Staples</v>
          </cell>
          <cell r="H1981" t="str">
            <v>Common Stock</v>
          </cell>
          <cell r="I1981" t="str">
            <v>Equity</v>
          </cell>
          <cell r="J1981" t="str">
            <v>Non-Fixed Income</v>
          </cell>
          <cell r="K1981" t="str">
            <v>Non-Fixed Income</v>
          </cell>
          <cell r="L1981" t="str">
            <v>U.S. Small-cap Value Common Stock</v>
          </cell>
          <cell r="M1981">
            <v>0</v>
          </cell>
          <cell r="N1981">
            <v>0.04</v>
          </cell>
        </row>
        <row r="1982">
          <cell r="A1982" t="str">
            <v>SAFT</v>
          </cell>
          <cell r="B1982" t="str">
            <v>Safety Insurance Group Inc</v>
          </cell>
          <cell r="C1982" t="str">
            <v>U.S.</v>
          </cell>
          <cell r="D1982" t="str">
            <v>Satellite</v>
          </cell>
          <cell r="E1982" t="str">
            <v>Small-cap</v>
          </cell>
          <cell r="F1982" t="str">
            <v>Value</v>
          </cell>
          <cell r="G1982" t="str">
            <v>Financials</v>
          </cell>
          <cell r="H1982" t="str">
            <v>Common Stock</v>
          </cell>
          <cell r="I1982" t="str">
            <v>Equity</v>
          </cell>
          <cell r="J1982" t="str">
            <v>Non-Fixed Income</v>
          </cell>
          <cell r="K1982" t="str">
            <v>Non-Fixed Income</v>
          </cell>
          <cell r="L1982" t="str">
            <v>U.S. Small-cap Value Common Stock</v>
          </cell>
          <cell r="M1982">
            <v>0</v>
          </cell>
          <cell r="N1982">
            <v>0.05</v>
          </cell>
        </row>
        <row r="1983">
          <cell r="A1983" t="str">
            <v>SAGE</v>
          </cell>
          <cell r="B1983" t="str">
            <v>Sage Therapeutics Inc</v>
          </cell>
          <cell r="C1983" t="str">
            <v>U.S.</v>
          </cell>
          <cell r="D1983" t="str">
            <v>Satellite</v>
          </cell>
          <cell r="E1983" t="str">
            <v>Small-cap</v>
          </cell>
          <cell r="F1983" t="str">
            <v>Blend</v>
          </cell>
          <cell r="G1983" t="str">
            <v>Health Care</v>
          </cell>
          <cell r="H1983" t="str">
            <v>Common Stock</v>
          </cell>
          <cell r="I1983" t="str">
            <v>Equity</v>
          </cell>
          <cell r="J1983" t="str">
            <v>Non-Fixed Income</v>
          </cell>
          <cell r="K1983" t="str">
            <v>Non-Fixed Income</v>
          </cell>
          <cell r="L1983" t="str">
            <v>U.S. Small-cap Blend Common Stock</v>
          </cell>
          <cell r="M1983">
            <v>0</v>
          </cell>
          <cell r="N1983">
            <v>0.01</v>
          </cell>
        </row>
        <row r="1984">
          <cell r="A1984" t="str">
            <v>SAH</v>
          </cell>
          <cell r="B1984" t="str">
            <v>Sonic Automotive Inc</v>
          </cell>
          <cell r="C1984" t="str">
            <v>U.S.</v>
          </cell>
          <cell r="D1984" t="str">
            <v>Satellite</v>
          </cell>
          <cell r="E1984" t="str">
            <v>Small-cap</v>
          </cell>
          <cell r="F1984" t="str">
            <v>Value</v>
          </cell>
          <cell r="G1984" t="str">
            <v>Consumer Discretionary</v>
          </cell>
          <cell r="H1984" t="str">
            <v>Common Stock</v>
          </cell>
          <cell r="I1984" t="str">
            <v>Equity</v>
          </cell>
          <cell r="J1984" t="str">
            <v>Non-Fixed Income</v>
          </cell>
          <cell r="K1984" t="str">
            <v>Non-Fixed Income</v>
          </cell>
          <cell r="L1984" t="str">
            <v>U.S. Small-cap Value Common Stock</v>
          </cell>
          <cell r="M1984">
            <v>0</v>
          </cell>
          <cell r="N1984">
            <v>0.02</v>
          </cell>
        </row>
        <row r="1985">
          <cell r="A1985" t="str">
            <v>SAIA</v>
          </cell>
          <cell r="B1985" t="str">
            <v>Saia Inc</v>
          </cell>
          <cell r="C1985" t="str">
            <v>U.S.</v>
          </cell>
          <cell r="D1985" t="str">
            <v>Satellite</v>
          </cell>
          <cell r="E1985" t="str">
            <v>Mid-cap</v>
          </cell>
          <cell r="F1985" t="str">
            <v>Blend</v>
          </cell>
          <cell r="G1985" t="str">
            <v>Industrials</v>
          </cell>
          <cell r="H1985" t="str">
            <v>Common Stock</v>
          </cell>
          <cell r="I1985" t="str">
            <v>Equity</v>
          </cell>
          <cell r="J1985" t="str">
            <v>Non-Fixed Income</v>
          </cell>
          <cell r="K1985" t="str">
            <v>Non-Fixed Income</v>
          </cell>
          <cell r="L1985" t="str">
            <v>U.S. Mid-cap Blend Common Stock</v>
          </cell>
          <cell r="M1985">
            <v>0</v>
          </cell>
          <cell r="N1985">
            <v>0.05</v>
          </cell>
        </row>
        <row r="1986">
          <cell r="A1986" t="str">
            <v>SAIC</v>
          </cell>
          <cell r="B1986" t="str">
            <v>Science Applications International Corp</v>
          </cell>
          <cell r="C1986" t="str">
            <v>U.S.</v>
          </cell>
          <cell r="D1986" t="str">
            <v>Satellite</v>
          </cell>
          <cell r="E1986" t="str">
            <v>Small-cap</v>
          </cell>
          <cell r="F1986" t="str">
            <v>Value</v>
          </cell>
          <cell r="G1986" t="str">
            <v>Technology</v>
          </cell>
          <cell r="H1986" t="str">
            <v>Common Stock</v>
          </cell>
          <cell r="I1986" t="str">
            <v>Equity</v>
          </cell>
          <cell r="J1986" t="str">
            <v>Non-Fixed Income</v>
          </cell>
          <cell r="K1986" t="str">
            <v>Non-Fixed Income</v>
          </cell>
          <cell r="L1986" t="str">
            <v>U.S. Small-cap Value Common Stock</v>
          </cell>
          <cell r="M1986">
            <v>0</v>
          </cell>
          <cell r="N1986">
            <v>0.04</v>
          </cell>
        </row>
        <row r="1987">
          <cell r="A1987" t="str">
            <v>SAIL</v>
          </cell>
          <cell r="B1987" t="str">
            <v>Sailpoint Technologies Holdings Inc</v>
          </cell>
          <cell r="C1987" t="str">
            <v>U.S.</v>
          </cell>
          <cell r="D1987" t="str">
            <v>Satellite</v>
          </cell>
          <cell r="E1987" t="str">
            <v>Small-cap</v>
          </cell>
          <cell r="F1987" t="str">
            <v>Growth</v>
          </cell>
          <cell r="G1987" t="str">
            <v>Technology</v>
          </cell>
          <cell r="H1987" t="str">
            <v>Common Stock</v>
          </cell>
          <cell r="I1987" t="str">
            <v>Equity</v>
          </cell>
          <cell r="J1987" t="str">
            <v>Non-Fixed Income</v>
          </cell>
          <cell r="K1987" t="str">
            <v>Non-Fixed Income</v>
          </cell>
          <cell r="L1987" t="str">
            <v>U.S. Small-cap Growth Common Stock</v>
          </cell>
          <cell r="M1987">
            <v>0</v>
          </cell>
          <cell r="N1987">
            <v>0.03</v>
          </cell>
        </row>
        <row r="1988">
          <cell r="A1988" t="str">
            <v>SAM</v>
          </cell>
          <cell r="B1988" t="str">
            <v>Boston Beer Co Inc/The</v>
          </cell>
          <cell r="C1988" t="str">
            <v>U.S.</v>
          </cell>
          <cell r="D1988" t="str">
            <v>Satellite</v>
          </cell>
          <cell r="E1988" t="str">
            <v>Small-cap</v>
          </cell>
          <cell r="F1988" t="str">
            <v>Blend</v>
          </cell>
          <cell r="G1988" t="str">
            <v>Consumer Staples</v>
          </cell>
          <cell r="H1988" t="str">
            <v>Common Stock</v>
          </cell>
          <cell r="I1988" t="str">
            <v>Equity</v>
          </cell>
          <cell r="J1988" t="str">
            <v>Non-Fixed Income</v>
          </cell>
          <cell r="K1988" t="str">
            <v>Non-Fixed Income</v>
          </cell>
          <cell r="L1988" t="str">
            <v>U.S. Small-cap Blend Common Stock</v>
          </cell>
          <cell r="M1988">
            <v>0</v>
          </cell>
          <cell r="N1988">
            <v>0.03</v>
          </cell>
        </row>
        <row r="1989">
          <cell r="A1989" t="str">
            <v>SANM</v>
          </cell>
          <cell r="B1989" t="str">
            <v>Sanmina Corp</v>
          </cell>
          <cell r="C1989" t="str">
            <v>U.S.</v>
          </cell>
          <cell r="D1989" t="str">
            <v>Satellite</v>
          </cell>
          <cell r="E1989" t="str">
            <v>Small-cap</v>
          </cell>
          <cell r="F1989" t="str">
            <v>Value</v>
          </cell>
          <cell r="G1989" t="str">
            <v>Technology</v>
          </cell>
          <cell r="H1989" t="str">
            <v>Common Stock</v>
          </cell>
          <cell r="I1989" t="str">
            <v>Equity</v>
          </cell>
          <cell r="J1989" t="str">
            <v>Non-Fixed Income</v>
          </cell>
          <cell r="K1989" t="str">
            <v>Non-Fixed Income</v>
          </cell>
          <cell r="L1989" t="str">
            <v>U.S. Small-cap Value Common Stock</v>
          </cell>
          <cell r="M1989">
            <v>0</v>
          </cell>
          <cell r="N1989">
            <v>0.03</v>
          </cell>
        </row>
        <row r="1990">
          <cell r="A1990" t="str">
            <v>SASR</v>
          </cell>
          <cell r="B1990" t="str">
            <v>Sandy Spring Bancorp Inc</v>
          </cell>
          <cell r="C1990" t="str">
            <v>U.S.</v>
          </cell>
          <cell r="D1990" t="str">
            <v>Satellite</v>
          </cell>
          <cell r="E1990" t="str">
            <v>Small-cap</v>
          </cell>
          <cell r="F1990" t="str">
            <v>Blend</v>
          </cell>
          <cell r="G1990" t="str">
            <v>Financials</v>
          </cell>
          <cell r="H1990" t="str">
            <v>Common Stock</v>
          </cell>
          <cell r="I1990" t="str">
            <v>Equity</v>
          </cell>
          <cell r="J1990" t="str">
            <v>Non-Fixed Income</v>
          </cell>
          <cell r="K1990" t="str">
            <v>Non-Fixed Income</v>
          </cell>
          <cell r="L1990" t="str">
            <v>U.S. Small-cap Blend Common Stock</v>
          </cell>
          <cell r="M1990">
            <v>0</v>
          </cell>
          <cell r="N1990">
            <v>0.03</v>
          </cell>
        </row>
        <row r="1991">
          <cell r="A1991" t="str">
            <v>SATS</v>
          </cell>
          <cell r="B1991" t="str">
            <v>EchoStar Corp</v>
          </cell>
          <cell r="C1991" t="str">
            <v>U.S.</v>
          </cell>
          <cell r="D1991" t="str">
            <v>Satellite</v>
          </cell>
          <cell r="E1991" t="str">
            <v>Small-cap</v>
          </cell>
          <cell r="F1991" t="str">
            <v>Value</v>
          </cell>
          <cell r="G1991" t="str">
            <v>Communications</v>
          </cell>
          <cell r="H1991" t="str">
            <v>Common Stock</v>
          </cell>
          <cell r="I1991" t="str">
            <v>Equity</v>
          </cell>
          <cell r="J1991" t="str">
            <v>Non-Fixed Income</v>
          </cell>
          <cell r="K1991" t="str">
            <v>Non-Fixed Income</v>
          </cell>
          <cell r="L1991" t="str">
            <v>U.S. Small-cap Value Common Stock</v>
          </cell>
          <cell r="M1991">
            <v>0</v>
          </cell>
          <cell r="N1991">
            <v>0.03</v>
          </cell>
        </row>
        <row r="1992">
          <cell r="A1992" t="str">
            <v>SAVE</v>
          </cell>
          <cell r="B1992" t="str">
            <v>Spirit Airlines Inc</v>
          </cell>
          <cell r="C1992" t="str">
            <v>U.S.</v>
          </cell>
          <cell r="D1992" t="str">
            <v>Satellite</v>
          </cell>
          <cell r="E1992" t="str">
            <v>Small-cap</v>
          </cell>
          <cell r="F1992" t="str">
            <v>Value</v>
          </cell>
          <cell r="G1992" t="str">
            <v>Industrials</v>
          </cell>
          <cell r="H1992" t="str">
            <v>Common Stock</v>
          </cell>
          <cell r="I1992" t="str">
            <v>Equity</v>
          </cell>
          <cell r="J1992" t="str">
            <v>Non-Fixed Income</v>
          </cell>
          <cell r="K1992" t="str">
            <v>Non-Fixed Income</v>
          </cell>
          <cell r="L1992" t="str">
            <v>U.S. Small-cap Value Common Stock</v>
          </cell>
          <cell r="M1992">
            <v>0</v>
          </cell>
          <cell r="N1992">
            <v>0.01</v>
          </cell>
        </row>
        <row r="1993">
          <cell r="A1993" t="str">
            <v>SB</v>
          </cell>
          <cell r="B1993" t="str">
            <v>Safe Bulkers Inc</v>
          </cell>
          <cell r="C1993" t="str">
            <v>U.S.</v>
          </cell>
          <cell r="D1993" t="str">
            <v>Satellite</v>
          </cell>
          <cell r="E1993" t="str">
            <v>Small-cap</v>
          </cell>
          <cell r="F1993" t="str">
            <v>Value</v>
          </cell>
          <cell r="G1993" t="str">
            <v>Industrials</v>
          </cell>
          <cell r="H1993" t="str">
            <v>Common Stock</v>
          </cell>
          <cell r="I1993" t="str">
            <v>Equity</v>
          </cell>
          <cell r="J1993" t="str">
            <v>Non-Fixed Income</v>
          </cell>
          <cell r="K1993" t="str">
            <v>Non-Fixed Income</v>
          </cell>
          <cell r="L1993" t="str">
            <v>U.S. Small-cap Value Common Stock</v>
          </cell>
          <cell r="M1993">
            <v>0</v>
          </cell>
          <cell r="N1993">
            <v>0.02</v>
          </cell>
        </row>
        <row r="1994">
          <cell r="A1994" t="str">
            <v>SBCF</v>
          </cell>
          <cell r="B1994" t="str">
            <v>Seacoast Banking Corp of Florida</v>
          </cell>
          <cell r="C1994" t="str">
            <v>U.S.</v>
          </cell>
          <cell r="D1994" t="str">
            <v>Satellite</v>
          </cell>
          <cell r="E1994" t="str">
            <v>Small-cap</v>
          </cell>
          <cell r="F1994" t="str">
            <v>Growth</v>
          </cell>
          <cell r="G1994" t="str">
            <v>Financials</v>
          </cell>
          <cell r="H1994" t="str">
            <v>Common Stock</v>
          </cell>
          <cell r="I1994" t="str">
            <v>Equity</v>
          </cell>
          <cell r="J1994" t="str">
            <v>Non-Fixed Income</v>
          </cell>
          <cell r="K1994" t="str">
            <v>Non-Fixed Income</v>
          </cell>
          <cell r="L1994" t="str">
            <v>U.S. Small-cap Growth Common Stock</v>
          </cell>
          <cell r="M1994">
            <v>0</v>
          </cell>
          <cell r="N1994">
            <v>0.03</v>
          </cell>
        </row>
        <row r="1995">
          <cell r="A1995" t="str">
            <v>SBGI</v>
          </cell>
          <cell r="B1995" t="str">
            <v>Sinclair Broadcast Group Inc</v>
          </cell>
          <cell r="C1995" t="str">
            <v>U.S.</v>
          </cell>
          <cell r="D1995" t="str">
            <v>Satellite</v>
          </cell>
          <cell r="E1995" t="str">
            <v>Small-cap</v>
          </cell>
          <cell r="F1995" t="str">
            <v>Value</v>
          </cell>
          <cell r="G1995" t="str">
            <v>Communications</v>
          </cell>
          <cell r="H1995" t="str">
            <v>Common Stock</v>
          </cell>
          <cell r="I1995" t="str">
            <v>Equity</v>
          </cell>
          <cell r="J1995" t="str">
            <v>Non-Fixed Income</v>
          </cell>
          <cell r="K1995" t="str">
            <v>Non-Fixed Income</v>
          </cell>
          <cell r="L1995" t="str">
            <v>U.S. Small-cap Value Common Stock</v>
          </cell>
          <cell r="M1995">
            <v>0</v>
          </cell>
          <cell r="N1995">
            <v>0.01</v>
          </cell>
        </row>
        <row r="1996">
          <cell r="A1996" t="str">
            <v>SBH</v>
          </cell>
          <cell r="B1996" t="str">
            <v>Sally Beauty Holdings Inc</v>
          </cell>
          <cell r="C1996" t="str">
            <v>U.S.</v>
          </cell>
          <cell r="D1996" t="str">
            <v>Satellite</v>
          </cell>
          <cell r="E1996" t="str">
            <v>Small-cap</v>
          </cell>
          <cell r="F1996" t="str">
            <v>Value</v>
          </cell>
          <cell r="G1996" t="str">
            <v>Consumer Discretionary</v>
          </cell>
          <cell r="H1996" t="str">
            <v>Common Stock</v>
          </cell>
          <cell r="I1996" t="str">
            <v>Equity</v>
          </cell>
          <cell r="J1996" t="str">
            <v>Non-Fixed Income</v>
          </cell>
          <cell r="K1996" t="str">
            <v>Non-Fixed Income</v>
          </cell>
          <cell r="L1996" t="str">
            <v>U.S. Small-cap Value Common Stock</v>
          </cell>
          <cell r="M1996">
            <v>0</v>
          </cell>
          <cell r="N1996">
            <v>0.02</v>
          </cell>
        </row>
        <row r="1997">
          <cell r="A1997" t="str">
            <v>SBNY</v>
          </cell>
          <cell r="B1997" t="str">
            <v>Signature Bank/New York NY</v>
          </cell>
          <cell r="C1997" t="str">
            <v>U.S.</v>
          </cell>
          <cell r="D1997" t="str">
            <v>Satellite</v>
          </cell>
          <cell r="E1997" t="str">
            <v>Mid-cap</v>
          </cell>
          <cell r="F1997" t="str">
            <v>Growth</v>
          </cell>
          <cell r="G1997" t="str">
            <v>Financials</v>
          </cell>
          <cell r="H1997" t="str">
            <v>Common Stock</v>
          </cell>
          <cell r="I1997" t="str">
            <v>Equity</v>
          </cell>
          <cell r="J1997" t="str">
            <v>Non-Fixed Income</v>
          </cell>
          <cell r="K1997" t="str">
            <v>Non-Fixed Income</v>
          </cell>
          <cell r="L1997" t="str">
            <v>U.S. Mid-cap Growth Common Stock</v>
          </cell>
          <cell r="M1997">
            <v>0</v>
          </cell>
          <cell r="N1997">
            <v>0.04</v>
          </cell>
        </row>
        <row r="1998">
          <cell r="A1998" t="str">
            <v>SBSI</v>
          </cell>
          <cell r="B1998" t="str">
            <v>Southside Bancshares Inc</v>
          </cell>
          <cell r="C1998" t="str">
            <v>U.S.</v>
          </cell>
          <cell r="D1998" t="str">
            <v>Satellite</v>
          </cell>
          <cell r="E1998" t="str">
            <v>Small-cap</v>
          </cell>
          <cell r="F1998" t="str">
            <v>Growth</v>
          </cell>
          <cell r="G1998" t="str">
            <v>Financials</v>
          </cell>
          <cell r="H1998" t="str">
            <v>Common Stock</v>
          </cell>
          <cell r="I1998" t="str">
            <v>Equity</v>
          </cell>
          <cell r="J1998" t="str">
            <v>Non-Fixed Income</v>
          </cell>
          <cell r="K1998" t="str">
            <v>Non-Fixed Income</v>
          </cell>
          <cell r="L1998" t="str">
            <v>U.S. Small-cap Growth Common Stock</v>
          </cell>
          <cell r="M1998">
            <v>0</v>
          </cell>
          <cell r="N1998">
            <v>0.05</v>
          </cell>
        </row>
        <row r="1999">
          <cell r="A1999" t="str">
            <v>SBUX</v>
          </cell>
          <cell r="B1999" t="str">
            <v>Starbucks Corp</v>
          </cell>
          <cell r="C1999" t="str">
            <v>U.S.</v>
          </cell>
          <cell r="D1999" t="str">
            <v>Satellite</v>
          </cell>
          <cell r="E1999" t="str">
            <v>Large-cap</v>
          </cell>
          <cell r="F1999" t="str">
            <v>Blend</v>
          </cell>
          <cell r="G1999" t="str">
            <v>Consumer Discretionary</v>
          </cell>
          <cell r="H1999" t="str">
            <v>Common Stock</v>
          </cell>
          <cell r="I1999" t="str">
            <v>Equity</v>
          </cell>
          <cell r="J1999" t="str">
            <v>Non-Fixed Income</v>
          </cell>
          <cell r="K1999" t="str">
            <v>Non-Fixed Income</v>
          </cell>
          <cell r="L1999" t="str">
            <v>U.S. Large-cap Blend Common Stock</v>
          </cell>
          <cell r="M1999">
            <v>0</v>
          </cell>
          <cell r="N1999">
            <v>0.05</v>
          </cell>
        </row>
        <row r="2000">
          <cell r="A2000" t="str">
            <v>SC</v>
          </cell>
          <cell r="B2000" t="str">
            <v>Santander Consumer USA Holdings Inc</v>
          </cell>
          <cell r="C2000" t="str">
            <v>U.S.</v>
          </cell>
          <cell r="D2000" t="str">
            <v>Satellite</v>
          </cell>
          <cell r="E2000" t="str">
            <v>Mid-cap</v>
          </cell>
          <cell r="F2000" t="str">
            <v>Blend</v>
          </cell>
          <cell r="G2000" t="str">
            <v>Financials</v>
          </cell>
          <cell r="H2000" t="str">
            <v>Common Stock</v>
          </cell>
          <cell r="I2000" t="str">
            <v>Equity</v>
          </cell>
          <cell r="J2000" t="str">
            <v>Non-Fixed Income</v>
          </cell>
          <cell r="K2000" t="str">
            <v>Non-Fixed Income</v>
          </cell>
          <cell r="L2000" t="str">
            <v>U.S. Mid-cap Blend Common Stock</v>
          </cell>
          <cell r="M2000">
            <v>0</v>
          </cell>
          <cell r="N2000">
            <v>0.03</v>
          </cell>
        </row>
        <row r="2001">
          <cell r="A2001" t="str">
            <v>SCCO</v>
          </cell>
          <cell r="B2001" t="str">
            <v>Southern Copper Corp</v>
          </cell>
          <cell r="C2001" t="str">
            <v>U.S.</v>
          </cell>
          <cell r="D2001" t="str">
            <v>Satellite</v>
          </cell>
          <cell r="E2001" t="str">
            <v>Large-cap</v>
          </cell>
          <cell r="F2001" t="str">
            <v>Blend</v>
          </cell>
          <cell r="G2001" t="str">
            <v>Materials</v>
          </cell>
          <cell r="H2001" t="str">
            <v>Common Stock</v>
          </cell>
          <cell r="I2001" t="str">
            <v>Equity</v>
          </cell>
          <cell r="J2001" t="str">
            <v>Non-Fixed Income</v>
          </cell>
          <cell r="K2001" t="str">
            <v>Non-Fixed Income</v>
          </cell>
          <cell r="L2001" t="str">
            <v>U.S. Large-cap Blend Common Stock</v>
          </cell>
          <cell r="M2001">
            <v>0</v>
          </cell>
          <cell r="N2001">
            <v>0.03</v>
          </cell>
        </row>
        <row r="2002">
          <cell r="A2002" t="str">
            <v>SCHL</v>
          </cell>
          <cell r="B2002" t="str">
            <v>Scholastic Corp</v>
          </cell>
          <cell r="C2002" t="str">
            <v>U.S.</v>
          </cell>
          <cell r="D2002" t="str">
            <v>Satellite</v>
          </cell>
          <cell r="E2002" t="str">
            <v>Small-cap</v>
          </cell>
          <cell r="F2002" t="str">
            <v>Value</v>
          </cell>
          <cell r="G2002" t="str">
            <v>Communications</v>
          </cell>
          <cell r="H2002" t="str">
            <v>Common Stock</v>
          </cell>
          <cell r="I2002" t="str">
            <v>Equity</v>
          </cell>
          <cell r="J2002" t="str">
            <v>Non-Fixed Income</v>
          </cell>
          <cell r="K2002" t="str">
            <v>Non-Fixed Income</v>
          </cell>
          <cell r="L2002" t="str">
            <v>U.S. Small-cap Value Common Stock</v>
          </cell>
          <cell r="M2002">
            <v>0</v>
          </cell>
          <cell r="N2002">
            <v>0.03</v>
          </cell>
        </row>
        <row r="2003">
          <cell r="A2003" t="str">
            <v>SCHN</v>
          </cell>
          <cell r="B2003" t="str">
            <v>Schnitzer Steel Industries Inc</v>
          </cell>
          <cell r="C2003" t="str">
            <v>U.S.</v>
          </cell>
          <cell r="D2003" t="str">
            <v>Satellite</v>
          </cell>
          <cell r="E2003" t="str">
            <v>Small-cap</v>
          </cell>
          <cell r="F2003" t="str">
            <v>Value</v>
          </cell>
          <cell r="G2003" t="str">
            <v>Industrials</v>
          </cell>
          <cell r="H2003" t="str">
            <v>Common Stock</v>
          </cell>
          <cell r="I2003" t="str">
            <v>Equity</v>
          </cell>
          <cell r="J2003" t="str">
            <v>Non-Fixed Income</v>
          </cell>
          <cell r="K2003" t="str">
            <v>Non-Fixed Income</v>
          </cell>
          <cell r="L2003" t="str">
            <v>U.S. Small-cap Value Common Stock</v>
          </cell>
          <cell r="M2003">
            <v>0</v>
          </cell>
          <cell r="N2003">
            <v>0.02</v>
          </cell>
        </row>
        <row r="2004">
          <cell r="A2004" t="str">
            <v>SCHW</v>
          </cell>
          <cell r="B2004" t="str">
            <v>Charles Schwab Corp/The</v>
          </cell>
          <cell r="C2004" t="str">
            <v>U.S.</v>
          </cell>
          <cell r="D2004" t="str">
            <v>Satellite</v>
          </cell>
          <cell r="E2004" t="str">
            <v>Large-cap</v>
          </cell>
          <cell r="F2004" t="str">
            <v>Growth</v>
          </cell>
          <cell r="G2004" t="str">
            <v>Financials</v>
          </cell>
          <cell r="H2004" t="str">
            <v>Common Stock</v>
          </cell>
          <cell r="I2004" t="str">
            <v>Equity</v>
          </cell>
          <cell r="J2004" t="str">
            <v>Non-Fixed Income</v>
          </cell>
          <cell r="K2004" t="str">
            <v>Non-Fixed Income</v>
          </cell>
          <cell r="L2004" t="str">
            <v>U.S. Large-cap Growth Common Stock</v>
          </cell>
          <cell r="M2004">
            <v>0</v>
          </cell>
          <cell r="N2004">
            <v>0.04</v>
          </cell>
        </row>
        <row r="2005">
          <cell r="A2005" t="str">
            <v>SCI</v>
          </cell>
          <cell r="B2005" t="str">
            <v>Service Corp International/US</v>
          </cell>
          <cell r="C2005" t="str">
            <v>U.S.</v>
          </cell>
          <cell r="D2005" t="str">
            <v>Satellite</v>
          </cell>
          <cell r="E2005" t="str">
            <v>Mid-cap</v>
          </cell>
          <cell r="F2005" t="str">
            <v>Blend</v>
          </cell>
          <cell r="G2005" t="str">
            <v>Consumer Discretionary</v>
          </cell>
          <cell r="H2005" t="str">
            <v>Common Stock</v>
          </cell>
          <cell r="I2005" t="str">
            <v>Equity</v>
          </cell>
          <cell r="J2005" t="str">
            <v>Non-Fixed Income</v>
          </cell>
          <cell r="K2005" t="str">
            <v>Non-Fixed Income</v>
          </cell>
          <cell r="L2005" t="str">
            <v>U.S. Mid-cap Blend Common Stock</v>
          </cell>
          <cell r="M2005">
            <v>0</v>
          </cell>
          <cell r="N2005">
            <v>0.05</v>
          </cell>
        </row>
        <row r="2006">
          <cell r="A2006" t="str">
            <v>SCL</v>
          </cell>
          <cell r="B2006" t="str">
            <v>Stepan Co</v>
          </cell>
          <cell r="C2006" t="str">
            <v>U.S.</v>
          </cell>
          <cell r="D2006" t="str">
            <v>Satellite</v>
          </cell>
          <cell r="E2006" t="str">
            <v>Small-cap</v>
          </cell>
          <cell r="F2006" t="str">
            <v>Value</v>
          </cell>
          <cell r="G2006" t="str">
            <v>Materials</v>
          </cell>
          <cell r="H2006" t="str">
            <v>Common Stock</v>
          </cell>
          <cell r="I2006" t="str">
            <v>Equity</v>
          </cell>
          <cell r="J2006" t="str">
            <v>Non-Fixed Income</v>
          </cell>
          <cell r="K2006" t="str">
            <v>Non-Fixed Income</v>
          </cell>
          <cell r="L2006" t="str">
            <v>U.S. Small-cap Value Common Stock</v>
          </cell>
          <cell r="M2006">
            <v>0</v>
          </cell>
          <cell r="N2006">
            <v>0.05</v>
          </cell>
        </row>
        <row r="2007">
          <cell r="A2007" t="str">
            <v>SCOR</v>
          </cell>
          <cell r="B2007" t="str">
            <v>comScore Inc</v>
          </cell>
          <cell r="C2007" t="str">
            <v>U.S.</v>
          </cell>
          <cell r="D2007" t="str">
            <v>Satellite</v>
          </cell>
          <cell r="E2007" t="str">
            <v>Small-cap</v>
          </cell>
          <cell r="F2007" t="str">
            <v>Value</v>
          </cell>
          <cell r="G2007" t="str">
            <v>Technology</v>
          </cell>
          <cell r="H2007" t="str">
            <v>Common Stock</v>
          </cell>
          <cell r="I2007" t="str">
            <v>Equity</v>
          </cell>
          <cell r="J2007" t="str">
            <v>Non-Fixed Income</v>
          </cell>
          <cell r="K2007" t="str">
            <v>Non-Fixed Income</v>
          </cell>
          <cell r="L2007" t="str">
            <v>U.S. Small-cap Value Common Stock</v>
          </cell>
          <cell r="M2007">
            <v>0</v>
          </cell>
          <cell r="N2007">
            <v>0.01</v>
          </cell>
        </row>
        <row r="2008">
          <cell r="A2008" t="str">
            <v>SCS</v>
          </cell>
          <cell r="B2008" t="str">
            <v>Steelcase Inc</v>
          </cell>
          <cell r="C2008" t="str">
            <v>U.S.</v>
          </cell>
          <cell r="D2008" t="str">
            <v>Satellite</v>
          </cell>
          <cell r="E2008" t="str">
            <v>Small-cap</v>
          </cell>
          <cell r="F2008" t="str">
            <v>Value</v>
          </cell>
          <cell r="G2008" t="str">
            <v>Consumer Discretionary</v>
          </cell>
          <cell r="H2008" t="str">
            <v>Common Stock</v>
          </cell>
          <cell r="I2008" t="str">
            <v>Equity</v>
          </cell>
          <cell r="J2008" t="str">
            <v>Non-Fixed Income</v>
          </cell>
          <cell r="K2008" t="str">
            <v>Non-Fixed Income</v>
          </cell>
          <cell r="L2008" t="str">
            <v>U.S. Small-cap Value Common Stock</v>
          </cell>
          <cell r="M2008">
            <v>0</v>
          </cell>
          <cell r="N2008">
            <v>0.02</v>
          </cell>
        </row>
        <row r="2009">
          <cell r="A2009" t="str">
            <v>SCSC</v>
          </cell>
          <cell r="B2009" t="str">
            <v>ScanSource Inc</v>
          </cell>
          <cell r="C2009" t="str">
            <v>U.S.</v>
          </cell>
          <cell r="D2009" t="str">
            <v>Satellite</v>
          </cell>
          <cell r="E2009" t="str">
            <v>Small-cap</v>
          </cell>
          <cell r="F2009" t="str">
            <v>Value</v>
          </cell>
          <cell r="G2009" t="str">
            <v>Consumer Discretionary</v>
          </cell>
          <cell r="H2009" t="str">
            <v>Common Stock</v>
          </cell>
          <cell r="I2009" t="str">
            <v>Equity</v>
          </cell>
          <cell r="J2009" t="str">
            <v>Non-Fixed Income</v>
          </cell>
          <cell r="K2009" t="str">
            <v>Non-Fixed Income</v>
          </cell>
          <cell r="L2009" t="str">
            <v>U.S. Small-cap Value Common Stock</v>
          </cell>
          <cell r="M2009">
            <v>0</v>
          </cell>
          <cell r="N2009">
            <v>0.02</v>
          </cell>
        </row>
        <row r="2010">
          <cell r="A2010" t="str">
            <v>SCU</v>
          </cell>
          <cell r="B2010" t="str">
            <v>Sculptor Capital Management Inc</v>
          </cell>
          <cell r="C2010" t="str">
            <v>U.S.</v>
          </cell>
          <cell r="D2010" t="str">
            <v>Satellite</v>
          </cell>
          <cell r="E2010" t="str">
            <v>Small-cap</v>
          </cell>
          <cell r="F2010" t="str">
            <v>Value</v>
          </cell>
          <cell r="G2010" t="str">
            <v>Financials</v>
          </cell>
          <cell r="H2010" t="str">
            <v>Common Stock</v>
          </cell>
          <cell r="I2010" t="str">
            <v>Equity</v>
          </cell>
          <cell r="J2010" t="str">
            <v>Non-Fixed Income</v>
          </cell>
          <cell r="K2010" t="str">
            <v>Non-Fixed Income</v>
          </cell>
          <cell r="L2010" t="str">
            <v>U.S. Small-cap Value Common Stock</v>
          </cell>
          <cell r="M2010">
            <v>0</v>
          </cell>
          <cell r="N2010">
            <v>0.02</v>
          </cell>
        </row>
        <row r="2011">
          <cell r="A2011" t="str">
            <v>SCVL</v>
          </cell>
          <cell r="B2011" t="str">
            <v>Shoe Carnival Inc</v>
          </cell>
          <cell r="C2011" t="str">
            <v>U.S.</v>
          </cell>
          <cell r="D2011" t="str">
            <v>Satellite</v>
          </cell>
          <cell r="E2011" t="str">
            <v>Small-cap</v>
          </cell>
          <cell r="F2011" t="str">
            <v>Value</v>
          </cell>
          <cell r="G2011" t="str">
            <v>Consumer Discretionary</v>
          </cell>
          <cell r="H2011" t="str">
            <v>Common Stock</v>
          </cell>
          <cell r="I2011" t="str">
            <v>Equity</v>
          </cell>
          <cell r="J2011" t="str">
            <v>Non-Fixed Income</v>
          </cell>
          <cell r="K2011" t="str">
            <v>Non-Fixed Income</v>
          </cell>
          <cell r="L2011" t="str">
            <v>U.S. Small-cap Value Common Stock</v>
          </cell>
          <cell r="M2011">
            <v>0</v>
          </cell>
          <cell r="N2011">
            <v>0.02</v>
          </cell>
        </row>
        <row r="2012">
          <cell r="A2012" t="str">
            <v>SCWX</v>
          </cell>
          <cell r="B2012" t="str">
            <v>SecureWorks Corp</v>
          </cell>
          <cell r="C2012" t="str">
            <v>U.S.</v>
          </cell>
          <cell r="D2012" t="str">
            <v>Satellite</v>
          </cell>
          <cell r="E2012" t="str">
            <v>Small-cap</v>
          </cell>
          <cell r="F2012" t="str">
            <v>Blend</v>
          </cell>
          <cell r="G2012" t="str">
            <v>Technology</v>
          </cell>
          <cell r="H2012" t="str">
            <v>Common Stock</v>
          </cell>
          <cell r="I2012" t="str">
            <v>Equity</v>
          </cell>
          <cell r="J2012" t="str">
            <v>Non-Fixed Income</v>
          </cell>
          <cell r="K2012" t="str">
            <v>Non-Fixed Income</v>
          </cell>
          <cell r="L2012" t="str">
            <v>U.S. Small-cap Blend Common Stock</v>
          </cell>
          <cell r="M2012">
            <v>0</v>
          </cell>
          <cell r="N2012">
            <v>0.03</v>
          </cell>
        </row>
        <row r="2013">
          <cell r="A2013" t="str">
            <v>SDGR</v>
          </cell>
          <cell r="B2013" t="str">
            <v>Schrodinger Inc/United States</v>
          </cell>
          <cell r="C2013" t="str">
            <v>U.S.</v>
          </cell>
          <cell r="D2013" t="str">
            <v>Satellite</v>
          </cell>
          <cell r="E2013" t="str">
            <v>Small-cap</v>
          </cell>
          <cell r="F2013" t="str">
            <v>Growth</v>
          </cell>
          <cell r="G2013" t="str">
            <v>Technology</v>
          </cell>
          <cell r="H2013" t="str">
            <v>Common Stock</v>
          </cell>
          <cell r="I2013" t="str">
            <v>Equity</v>
          </cell>
          <cell r="J2013" t="str">
            <v>Non-Fixed Income</v>
          </cell>
          <cell r="K2013" t="str">
            <v>Non-Fixed Income</v>
          </cell>
          <cell r="L2013" t="str">
            <v>U.S. Small-cap Growth Common Stock</v>
          </cell>
          <cell r="M2013">
            <v>0</v>
          </cell>
          <cell r="N2013">
            <v>0.04</v>
          </cell>
        </row>
        <row r="2014">
          <cell r="A2014" t="str">
            <v>SEAS</v>
          </cell>
          <cell r="B2014" t="str">
            <v>SeaWorld Entertainment Inc</v>
          </cell>
          <cell r="C2014" t="str">
            <v>U.S.</v>
          </cell>
          <cell r="D2014" t="str">
            <v>Satellite</v>
          </cell>
          <cell r="E2014" t="str">
            <v>Small-cap</v>
          </cell>
          <cell r="F2014" t="str">
            <v>Growth</v>
          </cell>
          <cell r="G2014" t="str">
            <v>Consumer Discretionary</v>
          </cell>
          <cell r="H2014" t="str">
            <v>Common Stock</v>
          </cell>
          <cell r="I2014" t="str">
            <v>Equity</v>
          </cell>
          <cell r="J2014" t="str">
            <v>Non-Fixed Income</v>
          </cell>
          <cell r="K2014" t="str">
            <v>Non-Fixed Income</v>
          </cell>
          <cell r="L2014" t="str">
            <v>U.S. Small-cap Growth Common Stock</v>
          </cell>
          <cell r="M2014">
            <v>0</v>
          </cell>
          <cell r="N2014">
            <v>0.01</v>
          </cell>
        </row>
        <row r="2015">
          <cell r="A2015" t="str">
            <v>SEB</v>
          </cell>
          <cell r="B2015" t="str">
            <v>Seaboard Corp</v>
          </cell>
          <cell r="C2015" t="str">
            <v>U.S.</v>
          </cell>
          <cell r="D2015" t="str">
            <v>Satellite</v>
          </cell>
          <cell r="E2015" t="str">
            <v>Small-cap</v>
          </cell>
          <cell r="F2015" t="str">
            <v>Value</v>
          </cell>
          <cell r="G2015" t="str">
            <v>Consumer Staples</v>
          </cell>
          <cell r="H2015" t="str">
            <v>Common Stock</v>
          </cell>
          <cell r="I2015" t="str">
            <v>Equity</v>
          </cell>
          <cell r="J2015" t="str">
            <v>Non-Fixed Income</v>
          </cell>
          <cell r="K2015" t="str">
            <v>Non-Fixed Income</v>
          </cell>
          <cell r="L2015" t="str">
            <v>U.S. Small-cap Value Common Stock</v>
          </cell>
          <cell r="M2015">
            <v>0</v>
          </cell>
          <cell r="N2015">
            <v>0.05</v>
          </cell>
        </row>
        <row r="2016">
          <cell r="A2016" t="str">
            <v>SEE</v>
          </cell>
          <cell r="B2016" t="str">
            <v>Sealed Air Corp</v>
          </cell>
          <cell r="C2016" t="str">
            <v>U.S.</v>
          </cell>
          <cell r="D2016" t="str">
            <v>Satellite</v>
          </cell>
          <cell r="E2016" t="str">
            <v>Mid-cap</v>
          </cell>
          <cell r="F2016" t="str">
            <v>Blend</v>
          </cell>
          <cell r="G2016" t="str">
            <v>Materials</v>
          </cell>
          <cell r="H2016" t="str">
            <v>Common Stock</v>
          </cell>
          <cell r="I2016" t="str">
            <v>Equity</v>
          </cell>
          <cell r="J2016" t="str">
            <v>Non-Fixed Income</v>
          </cell>
          <cell r="K2016" t="str">
            <v>Non-Fixed Income</v>
          </cell>
          <cell r="L2016" t="str">
            <v>U.S. Mid-cap Blend Common Stock</v>
          </cell>
          <cell r="M2016">
            <v>0</v>
          </cell>
          <cell r="N2016">
            <v>0.03</v>
          </cell>
        </row>
        <row r="2017">
          <cell r="A2017" t="str">
            <v>SEIC</v>
          </cell>
          <cell r="B2017" t="str">
            <v>SEI Investments Co</v>
          </cell>
          <cell r="C2017" t="str">
            <v>U.S.</v>
          </cell>
          <cell r="D2017" t="str">
            <v>Satellite</v>
          </cell>
          <cell r="E2017" t="str">
            <v>Mid-cap</v>
          </cell>
          <cell r="F2017" t="str">
            <v>Blend</v>
          </cell>
          <cell r="G2017" t="str">
            <v>Financials</v>
          </cell>
          <cell r="H2017" t="str">
            <v>Common Stock</v>
          </cell>
          <cell r="I2017" t="str">
            <v>Equity</v>
          </cell>
          <cell r="J2017" t="str">
            <v>Non-Fixed Income</v>
          </cell>
          <cell r="K2017" t="str">
            <v>Non-Fixed Income</v>
          </cell>
          <cell r="L2017" t="str">
            <v>U.S. Mid-cap Blend Common Stock</v>
          </cell>
          <cell r="M2017">
            <v>0</v>
          </cell>
          <cell r="N2017">
            <v>0.04</v>
          </cell>
        </row>
        <row r="2018">
          <cell r="A2018" t="str">
            <v>SELB</v>
          </cell>
          <cell r="B2018" t="str">
            <v>Selecta Biosciences Inc</v>
          </cell>
          <cell r="C2018" t="str">
            <v>U.S.</v>
          </cell>
          <cell r="D2018" t="str">
            <v>Satellite</v>
          </cell>
          <cell r="E2018" t="str">
            <v>Small-cap</v>
          </cell>
          <cell r="F2018" t="str">
            <v>Growth</v>
          </cell>
          <cell r="G2018" t="str">
            <v>Health Care</v>
          </cell>
          <cell r="H2018" t="str">
            <v>Common Stock</v>
          </cell>
          <cell r="I2018" t="str">
            <v>Equity</v>
          </cell>
          <cell r="J2018" t="str">
            <v>Non-Fixed Income</v>
          </cell>
          <cell r="K2018" t="str">
            <v>Non-Fixed Income</v>
          </cell>
          <cell r="L2018" t="str">
            <v>U.S. Small-cap Growth Common Stock</v>
          </cell>
          <cell r="M2018">
            <v>0</v>
          </cell>
          <cell r="N2018">
            <v>0.01</v>
          </cell>
        </row>
        <row r="2019">
          <cell r="A2019" t="str">
            <v>SEM</v>
          </cell>
          <cell r="B2019" t="str">
            <v>Select Medical Holdings Corp</v>
          </cell>
          <cell r="C2019" t="str">
            <v>U.S.</v>
          </cell>
          <cell r="D2019" t="str">
            <v>Satellite</v>
          </cell>
          <cell r="E2019" t="str">
            <v>Small-cap</v>
          </cell>
          <cell r="F2019" t="str">
            <v>Value</v>
          </cell>
          <cell r="G2019" t="str">
            <v>Health Care</v>
          </cell>
          <cell r="H2019" t="str">
            <v>Common Stock</v>
          </cell>
          <cell r="I2019" t="str">
            <v>Equity</v>
          </cell>
          <cell r="J2019" t="str">
            <v>Non-Fixed Income</v>
          </cell>
          <cell r="K2019" t="str">
            <v>Non-Fixed Income</v>
          </cell>
          <cell r="L2019" t="str">
            <v>U.S. Small-cap Value Common Stock</v>
          </cell>
          <cell r="M2019">
            <v>0</v>
          </cell>
          <cell r="N2019">
            <v>0.03</v>
          </cell>
        </row>
        <row r="2020">
          <cell r="A2020" t="str">
            <v>SENEA</v>
          </cell>
          <cell r="B2020" t="str">
            <v>Seneca Foods Corp</v>
          </cell>
          <cell r="C2020" t="str">
            <v>U.S.</v>
          </cell>
          <cell r="D2020" t="str">
            <v>Satellite</v>
          </cell>
          <cell r="E2020" t="str">
            <v>Small-cap</v>
          </cell>
          <cell r="F2020" t="str">
            <v>Value</v>
          </cell>
          <cell r="G2020" t="str">
            <v>Consumer Staples</v>
          </cell>
          <cell r="H2020" t="str">
            <v>Common Stock</v>
          </cell>
          <cell r="I2020" t="str">
            <v>Equity</v>
          </cell>
          <cell r="J2020" t="str">
            <v>Non-Fixed Income</v>
          </cell>
          <cell r="K2020" t="str">
            <v>Non-Fixed Income</v>
          </cell>
          <cell r="L2020" t="str">
            <v>U.S. Small-cap Value Common Stock</v>
          </cell>
          <cell r="M2020">
            <v>0</v>
          </cell>
          <cell r="N2020">
            <v>0.04</v>
          </cell>
        </row>
        <row r="2021">
          <cell r="A2021" t="str">
            <v>SENS</v>
          </cell>
          <cell r="B2021" t="str">
            <v>Senseonics Holdings Inc</v>
          </cell>
          <cell r="C2021" t="str">
            <v>U.S.</v>
          </cell>
          <cell r="D2021" t="str">
            <v>Satellite</v>
          </cell>
          <cell r="E2021" t="str">
            <v>Small-cap</v>
          </cell>
          <cell r="F2021" t="str">
            <v>Growth</v>
          </cell>
          <cell r="G2021" t="str">
            <v>Health Care</v>
          </cell>
          <cell r="H2021" t="str">
            <v>Common Stock</v>
          </cell>
          <cell r="I2021" t="str">
            <v>Equity</v>
          </cell>
          <cell r="J2021" t="str">
            <v>Non-Fixed Income</v>
          </cell>
          <cell r="K2021" t="str">
            <v>Non-Fixed Income</v>
          </cell>
          <cell r="L2021" t="str">
            <v>U.S. Small-cap Growth Common Stock</v>
          </cell>
          <cell r="M2021">
            <v>0</v>
          </cell>
          <cell r="N2021">
            <v>0.01</v>
          </cell>
        </row>
        <row r="2022">
          <cell r="A2022" t="str">
            <v>SESN</v>
          </cell>
          <cell r="B2022" t="str">
            <v>Sesen Bio Inc</v>
          </cell>
          <cell r="C2022" t="str">
            <v>U.S.</v>
          </cell>
          <cell r="D2022" t="str">
            <v>Satellite</v>
          </cell>
          <cell r="E2022" t="str">
            <v>Small-cap</v>
          </cell>
          <cell r="F2022" t="str">
            <v>Growth</v>
          </cell>
          <cell r="G2022" t="str">
            <v>Health Care</v>
          </cell>
          <cell r="H2022" t="str">
            <v>Common Stock</v>
          </cell>
          <cell r="I2022" t="str">
            <v>Equity</v>
          </cell>
          <cell r="J2022" t="str">
            <v>Non-Fixed Income</v>
          </cell>
          <cell r="K2022" t="str">
            <v>Non-Fixed Income</v>
          </cell>
          <cell r="L2022" t="str">
            <v>U.S. Small-cap Growth Common Stock</v>
          </cell>
          <cell r="M2022">
            <v>0</v>
          </cell>
          <cell r="N2022">
            <v>0.01</v>
          </cell>
        </row>
        <row r="2023">
          <cell r="A2023" t="str">
            <v>SF</v>
          </cell>
          <cell r="B2023" t="str">
            <v>Stifel Financial Corp</v>
          </cell>
          <cell r="C2023" t="str">
            <v>U.S.</v>
          </cell>
          <cell r="D2023" t="str">
            <v>Satellite</v>
          </cell>
          <cell r="E2023" t="str">
            <v>Mid-cap</v>
          </cell>
          <cell r="F2023" t="str">
            <v>Blend</v>
          </cell>
          <cell r="G2023" t="str">
            <v>Financials</v>
          </cell>
          <cell r="H2023" t="str">
            <v>Common Stock</v>
          </cell>
          <cell r="I2023" t="str">
            <v>Equity</v>
          </cell>
          <cell r="J2023" t="str">
            <v>Non-Fixed Income</v>
          </cell>
          <cell r="K2023" t="str">
            <v>Non-Fixed Income</v>
          </cell>
          <cell r="L2023" t="str">
            <v>U.S. Mid-cap Blend Common Stock</v>
          </cell>
          <cell r="M2023">
            <v>0</v>
          </cell>
          <cell r="N2023">
            <v>0.04</v>
          </cell>
        </row>
        <row r="2024">
          <cell r="A2024" t="str">
            <v>SFBS</v>
          </cell>
          <cell r="B2024" t="str">
            <v>ServisFirst Bancshares Inc</v>
          </cell>
          <cell r="C2024" t="str">
            <v>U.S.</v>
          </cell>
          <cell r="D2024" t="str">
            <v>Satellite</v>
          </cell>
          <cell r="E2024" t="str">
            <v>Small-cap</v>
          </cell>
          <cell r="F2024" t="str">
            <v>Growth</v>
          </cell>
          <cell r="G2024" t="str">
            <v>Financials</v>
          </cell>
          <cell r="H2024" t="str">
            <v>Common Stock</v>
          </cell>
          <cell r="I2024" t="str">
            <v>Equity</v>
          </cell>
          <cell r="J2024" t="str">
            <v>Non-Fixed Income</v>
          </cell>
          <cell r="K2024" t="str">
            <v>Non-Fixed Income</v>
          </cell>
          <cell r="L2024" t="str">
            <v>U.S. Small-cap Growth Common Stock</v>
          </cell>
          <cell r="M2024">
            <v>0</v>
          </cell>
          <cell r="N2024">
            <v>0.05</v>
          </cell>
        </row>
        <row r="2025">
          <cell r="A2025" t="str">
            <v>SFIX</v>
          </cell>
          <cell r="B2025" t="str">
            <v>Stitch Fix Inc</v>
          </cell>
          <cell r="C2025" t="str">
            <v>U.S.</v>
          </cell>
          <cell r="D2025" t="str">
            <v>Satellite</v>
          </cell>
          <cell r="E2025" t="str">
            <v>Small-cap</v>
          </cell>
          <cell r="F2025" t="str">
            <v>Blend</v>
          </cell>
          <cell r="G2025" t="str">
            <v>Consumer Discretionary</v>
          </cell>
          <cell r="H2025" t="str">
            <v>Common Stock</v>
          </cell>
          <cell r="I2025" t="str">
            <v>Equity</v>
          </cell>
          <cell r="J2025" t="str">
            <v>Non-Fixed Income</v>
          </cell>
          <cell r="K2025" t="str">
            <v>Non-Fixed Income</v>
          </cell>
          <cell r="L2025" t="str">
            <v>U.S. Small-cap Blend Common Stock</v>
          </cell>
          <cell r="M2025">
            <v>0</v>
          </cell>
          <cell r="N2025">
            <v>0.02</v>
          </cell>
        </row>
        <row r="2026">
          <cell r="A2026" t="str">
            <v>SFL</v>
          </cell>
          <cell r="B2026" t="str">
            <v>SFL Corp Ltd</v>
          </cell>
          <cell r="C2026" t="str">
            <v>U.S.</v>
          </cell>
          <cell r="D2026" t="str">
            <v>Satellite</v>
          </cell>
          <cell r="E2026" t="str">
            <v>Small-cap</v>
          </cell>
          <cell r="F2026" t="str">
            <v>Blend</v>
          </cell>
          <cell r="G2026" t="str">
            <v>Industrials</v>
          </cell>
          <cell r="H2026" t="str">
            <v>Common Stock</v>
          </cell>
          <cell r="I2026" t="str">
            <v>Equity</v>
          </cell>
          <cell r="J2026" t="str">
            <v>Non-Fixed Income</v>
          </cell>
          <cell r="K2026" t="str">
            <v>Non-Fixed Income</v>
          </cell>
          <cell r="L2026" t="str">
            <v>U.S. Small-cap Blend Common Stock</v>
          </cell>
          <cell r="M2026">
            <v>0</v>
          </cell>
          <cell r="N2026">
            <v>0.03</v>
          </cell>
        </row>
        <row r="2027">
          <cell r="A2027" t="str">
            <v>SFM</v>
          </cell>
          <cell r="B2027" t="str">
            <v>Sprouts Farmers Market Inc</v>
          </cell>
          <cell r="C2027" t="str">
            <v>U.S.</v>
          </cell>
          <cell r="D2027" t="str">
            <v>Satellite</v>
          </cell>
          <cell r="E2027" t="str">
            <v>Small-cap</v>
          </cell>
          <cell r="F2027" t="str">
            <v>Value</v>
          </cell>
          <cell r="G2027" t="str">
            <v>Consumer Staples</v>
          </cell>
          <cell r="H2027" t="str">
            <v>Common Stock</v>
          </cell>
          <cell r="I2027" t="str">
            <v>Equity</v>
          </cell>
          <cell r="J2027" t="str">
            <v>Non-Fixed Income</v>
          </cell>
          <cell r="K2027" t="str">
            <v>Non-Fixed Income</v>
          </cell>
          <cell r="L2027" t="str">
            <v>U.S. Small-cap Value Common Stock</v>
          </cell>
          <cell r="M2027">
            <v>0</v>
          </cell>
          <cell r="N2027">
            <v>0.04</v>
          </cell>
        </row>
        <row r="2028">
          <cell r="A2028" t="str">
            <v>SFNC</v>
          </cell>
          <cell r="B2028" t="str">
            <v>Simmons First National Corp</v>
          </cell>
          <cell r="C2028" t="str">
            <v>U.S.</v>
          </cell>
          <cell r="D2028" t="str">
            <v>Satellite</v>
          </cell>
          <cell r="E2028" t="str">
            <v>Small-cap</v>
          </cell>
          <cell r="F2028" t="str">
            <v>Blend</v>
          </cell>
          <cell r="G2028" t="str">
            <v>Financials</v>
          </cell>
          <cell r="H2028" t="str">
            <v>Common Stock</v>
          </cell>
          <cell r="I2028" t="str">
            <v>Equity</v>
          </cell>
          <cell r="J2028" t="str">
            <v>Non-Fixed Income</v>
          </cell>
          <cell r="K2028" t="str">
            <v>Non-Fixed Income</v>
          </cell>
          <cell r="L2028" t="str">
            <v>U.S. Small-cap Blend Common Stock</v>
          </cell>
          <cell r="M2028">
            <v>0</v>
          </cell>
          <cell r="N2028">
            <v>0.04</v>
          </cell>
        </row>
        <row r="2029">
          <cell r="A2029" t="str">
            <v>SFST</v>
          </cell>
          <cell r="B2029" t="str">
            <v>Southern First Bancshares Inc</v>
          </cell>
          <cell r="C2029" t="str">
            <v>U.S.</v>
          </cell>
          <cell r="D2029" t="str">
            <v>Satellite</v>
          </cell>
          <cell r="E2029" t="str">
            <v>Small-cap</v>
          </cell>
          <cell r="F2029" t="str">
            <v>Blend</v>
          </cell>
          <cell r="G2029" t="str">
            <v>Financials</v>
          </cell>
          <cell r="H2029" t="str">
            <v>Common Stock</v>
          </cell>
          <cell r="I2029" t="str">
            <v>Equity</v>
          </cell>
          <cell r="J2029" t="str">
            <v>Non-Fixed Income</v>
          </cell>
          <cell r="K2029" t="str">
            <v>Non-Fixed Income</v>
          </cell>
          <cell r="L2029" t="str">
            <v>U.S. Small-cap Blend Common Stock</v>
          </cell>
          <cell r="M2029">
            <v>0</v>
          </cell>
          <cell r="N2029">
            <v>0.03</v>
          </cell>
        </row>
        <row r="2030">
          <cell r="A2030" t="str">
            <v>SFT</v>
          </cell>
          <cell r="B2030" t="str">
            <v>Shift Technologies Inc</v>
          </cell>
          <cell r="C2030" t="str">
            <v>U.S.</v>
          </cell>
          <cell r="D2030" t="str">
            <v>Satellite</v>
          </cell>
          <cell r="E2030" t="str">
            <v>Small-cap</v>
          </cell>
          <cell r="F2030" t="str">
            <v>Blend</v>
          </cell>
          <cell r="G2030" t="str">
            <v>Consumer Discretionary</v>
          </cell>
          <cell r="H2030" t="str">
            <v>Common Stock</v>
          </cell>
          <cell r="I2030" t="str">
            <v>Equity</v>
          </cell>
          <cell r="J2030" t="str">
            <v>Non-Fixed Income</v>
          </cell>
          <cell r="K2030" t="str">
            <v>Non-Fixed Income</v>
          </cell>
          <cell r="L2030" t="str">
            <v>U.S. Small-cap Blend Common Stock</v>
          </cell>
          <cell r="M2030">
            <v>0</v>
          </cell>
          <cell r="N2030">
            <v>0.04</v>
          </cell>
        </row>
        <row r="2031">
          <cell r="A2031" t="str">
            <v>SGC</v>
          </cell>
          <cell r="B2031" t="str">
            <v>Superior Group of Cos Inc</v>
          </cell>
          <cell r="C2031" t="str">
            <v>U.S.</v>
          </cell>
          <cell r="D2031" t="str">
            <v>Satellite</v>
          </cell>
          <cell r="E2031" t="str">
            <v>Small-cap</v>
          </cell>
          <cell r="F2031" t="str">
            <v>Value</v>
          </cell>
          <cell r="G2031" t="str">
            <v>Consumer Discretionary</v>
          </cell>
          <cell r="H2031" t="str">
            <v>Common Stock</v>
          </cell>
          <cell r="I2031" t="str">
            <v>Equity</v>
          </cell>
          <cell r="J2031" t="str">
            <v>Non-Fixed Income</v>
          </cell>
          <cell r="K2031" t="str">
            <v>Non-Fixed Income</v>
          </cell>
          <cell r="L2031" t="str">
            <v>U.S. Small-cap Value Common Stock</v>
          </cell>
          <cell r="M2031">
            <v>0</v>
          </cell>
          <cell r="N2031">
            <v>0.02</v>
          </cell>
        </row>
        <row r="2032">
          <cell r="A2032" t="str">
            <v>SGEN</v>
          </cell>
          <cell r="B2032" t="str">
            <v>Seagen Inc</v>
          </cell>
          <cell r="C2032" t="str">
            <v>U.S.</v>
          </cell>
          <cell r="D2032" t="str">
            <v>Satellite</v>
          </cell>
          <cell r="E2032" t="str">
            <v>Large-cap</v>
          </cell>
          <cell r="F2032" t="str">
            <v>Growth</v>
          </cell>
          <cell r="G2032" t="str">
            <v>Health Care</v>
          </cell>
          <cell r="H2032" t="str">
            <v>Common Stock</v>
          </cell>
          <cell r="I2032" t="str">
            <v>Equity</v>
          </cell>
          <cell r="J2032" t="str">
            <v>Non-Fixed Income</v>
          </cell>
          <cell r="K2032" t="str">
            <v>Non-Fixed Income</v>
          </cell>
          <cell r="L2032" t="str">
            <v>U.S. Large-cap Growth Common Stock</v>
          </cell>
          <cell r="M2032">
            <v>0</v>
          </cell>
          <cell r="N2032">
            <v>0.05</v>
          </cell>
        </row>
        <row r="2033">
          <cell r="A2033" t="str">
            <v>SGH</v>
          </cell>
          <cell r="B2033" t="str">
            <v>SMART Global Holdings Inc</v>
          </cell>
          <cell r="C2033" t="str">
            <v>U.S.</v>
          </cell>
          <cell r="D2033" t="str">
            <v>Satellite</v>
          </cell>
          <cell r="E2033" t="str">
            <v>Small-cap</v>
          </cell>
          <cell r="F2033" t="str">
            <v>Value</v>
          </cell>
          <cell r="G2033" t="str">
            <v>Technology</v>
          </cell>
          <cell r="H2033" t="str">
            <v>Common Stock</v>
          </cell>
          <cell r="I2033" t="str">
            <v>Equity</v>
          </cell>
          <cell r="J2033" t="str">
            <v>Non-Fixed Income</v>
          </cell>
          <cell r="K2033" t="str">
            <v>Non-Fixed Income</v>
          </cell>
          <cell r="L2033" t="str">
            <v>U.S. Small-cap Value Common Stock</v>
          </cell>
          <cell r="M2033">
            <v>0</v>
          </cell>
          <cell r="N2033">
            <v>0.02</v>
          </cell>
        </row>
        <row r="2034">
          <cell r="A2034" t="str">
            <v>SGMO</v>
          </cell>
          <cell r="B2034" t="str">
            <v>Sangamo Therapeutics Inc</v>
          </cell>
          <cell r="C2034" t="str">
            <v>U.S.</v>
          </cell>
          <cell r="D2034" t="str">
            <v>Satellite</v>
          </cell>
          <cell r="E2034" t="str">
            <v>Small-cap</v>
          </cell>
          <cell r="F2034" t="str">
            <v>Growth</v>
          </cell>
          <cell r="G2034" t="str">
            <v>Health Care</v>
          </cell>
          <cell r="H2034" t="str">
            <v>Common Stock</v>
          </cell>
          <cell r="I2034" t="str">
            <v>Equity</v>
          </cell>
          <cell r="J2034" t="str">
            <v>Non-Fixed Income</v>
          </cell>
          <cell r="K2034" t="str">
            <v>Non-Fixed Income</v>
          </cell>
          <cell r="L2034" t="str">
            <v>U.S. Small-cap Growth Common Stock</v>
          </cell>
          <cell r="M2034">
            <v>0</v>
          </cell>
          <cell r="N2034">
            <v>0.01</v>
          </cell>
        </row>
        <row r="2035">
          <cell r="A2035" t="str">
            <v>SGMS</v>
          </cell>
          <cell r="B2035" t="str">
            <v>Scientific Games Corp</v>
          </cell>
          <cell r="C2035" t="str">
            <v>U.S.</v>
          </cell>
          <cell r="D2035" t="str">
            <v>Satellite</v>
          </cell>
          <cell r="E2035" t="str">
            <v>Mid-cap</v>
          </cell>
          <cell r="F2035" t="str">
            <v>Blend</v>
          </cell>
          <cell r="G2035" t="str">
            <v>Consumer Discretionary</v>
          </cell>
          <cell r="H2035" t="str">
            <v>Common Stock</v>
          </cell>
          <cell r="I2035" t="str">
            <v>Equity</v>
          </cell>
          <cell r="J2035" t="str">
            <v>Non-Fixed Income</v>
          </cell>
          <cell r="K2035" t="str">
            <v>Non-Fixed Income</v>
          </cell>
          <cell r="L2035" t="str">
            <v>U.S. Mid-cap Blend Common Stock</v>
          </cell>
          <cell r="M2035">
            <v>0</v>
          </cell>
          <cell r="N2035">
            <v>0.01</v>
          </cell>
        </row>
        <row r="2036">
          <cell r="A2036" t="str">
            <v>SGRY</v>
          </cell>
          <cell r="B2036" t="str">
            <v>Surgery Partners Inc</v>
          </cell>
          <cell r="C2036" t="str">
            <v>U.S.</v>
          </cell>
          <cell r="D2036" t="str">
            <v>Satellite</v>
          </cell>
          <cell r="E2036" t="str">
            <v>Small-cap</v>
          </cell>
          <cell r="F2036" t="str">
            <v>Value</v>
          </cell>
          <cell r="G2036" t="str">
            <v>Health Care</v>
          </cell>
          <cell r="H2036" t="str">
            <v>Common Stock</v>
          </cell>
          <cell r="I2036" t="str">
            <v>Equity</v>
          </cell>
          <cell r="J2036" t="str">
            <v>Non-Fixed Income</v>
          </cell>
          <cell r="K2036" t="str">
            <v>Non-Fixed Income</v>
          </cell>
          <cell r="L2036" t="str">
            <v>U.S. Small-cap Value Common Stock</v>
          </cell>
          <cell r="M2036">
            <v>0</v>
          </cell>
          <cell r="N2036">
            <v>0.01</v>
          </cell>
        </row>
        <row r="2037">
          <cell r="A2037" t="str">
            <v>SGTX</v>
          </cell>
          <cell r="B2037" t="str">
            <v>Sigilon Therapeutics Inc</v>
          </cell>
          <cell r="C2037" t="str">
            <v>U.S.</v>
          </cell>
          <cell r="D2037" t="str">
            <v>Satellite</v>
          </cell>
          <cell r="E2037" t="str">
            <v>Small-cap</v>
          </cell>
          <cell r="F2037" t="str">
            <v>Growth</v>
          </cell>
          <cell r="G2037" t="str">
            <v>Health Care</v>
          </cell>
          <cell r="H2037" t="str">
            <v>Common Stock</v>
          </cell>
          <cell r="I2037" t="str">
            <v>Equity</v>
          </cell>
          <cell r="J2037" t="str">
            <v>Non-Fixed Income</v>
          </cell>
          <cell r="K2037" t="str">
            <v>Non-Fixed Income</v>
          </cell>
          <cell r="L2037" t="str">
            <v>U.S. Small-cap Growth Common Stock</v>
          </cell>
          <cell r="M2037">
            <v>0</v>
          </cell>
          <cell r="N2037">
            <v>0.01</v>
          </cell>
        </row>
        <row r="2038">
          <cell r="A2038" t="str">
            <v>SHAK</v>
          </cell>
          <cell r="B2038" t="str">
            <v>Shake Shack Inc</v>
          </cell>
          <cell r="C2038" t="str">
            <v>U.S.</v>
          </cell>
          <cell r="D2038" t="str">
            <v>Satellite</v>
          </cell>
          <cell r="E2038" t="str">
            <v>Small-cap</v>
          </cell>
          <cell r="F2038" t="str">
            <v>Growth</v>
          </cell>
          <cell r="G2038" t="str">
            <v>Consumer Discretionary</v>
          </cell>
          <cell r="H2038" t="str">
            <v>Common Stock</v>
          </cell>
          <cell r="I2038" t="str">
            <v>Equity</v>
          </cell>
          <cell r="J2038" t="str">
            <v>Non-Fixed Income</v>
          </cell>
          <cell r="K2038" t="str">
            <v>Non-Fixed Income</v>
          </cell>
          <cell r="L2038" t="str">
            <v>U.S. Small-cap Growth Common Stock</v>
          </cell>
          <cell r="M2038">
            <v>0</v>
          </cell>
          <cell r="N2038">
            <v>0.02</v>
          </cell>
        </row>
        <row r="2039">
          <cell r="A2039" t="str">
            <v>SHEN</v>
          </cell>
          <cell r="B2039" t="str">
            <v>Shenandoah Telecommunications Co</v>
          </cell>
          <cell r="C2039" t="str">
            <v>U.S.</v>
          </cell>
          <cell r="D2039" t="str">
            <v>Satellite</v>
          </cell>
          <cell r="E2039" t="str">
            <v>Small-cap</v>
          </cell>
          <cell r="F2039" t="str">
            <v>Growth</v>
          </cell>
          <cell r="G2039" t="str">
            <v>Communications</v>
          </cell>
          <cell r="H2039" t="str">
            <v>Common Stock</v>
          </cell>
          <cell r="I2039" t="str">
            <v>Equity</v>
          </cell>
          <cell r="J2039" t="str">
            <v>Non-Fixed Income</v>
          </cell>
          <cell r="K2039" t="str">
            <v>Non-Fixed Income</v>
          </cell>
          <cell r="L2039" t="str">
            <v>U.S. Small-cap Growth Common Stock</v>
          </cell>
          <cell r="M2039">
            <v>0</v>
          </cell>
          <cell r="N2039">
            <v>0.05</v>
          </cell>
        </row>
        <row r="2040">
          <cell r="A2040" t="str">
            <v>SHOO</v>
          </cell>
          <cell r="B2040" t="str">
            <v>Steven Madden Ltd</v>
          </cell>
          <cell r="C2040" t="str">
            <v>U.S.</v>
          </cell>
          <cell r="D2040" t="str">
            <v>Satellite</v>
          </cell>
          <cell r="E2040" t="str">
            <v>Small-cap</v>
          </cell>
          <cell r="F2040" t="str">
            <v>Blend</v>
          </cell>
          <cell r="G2040" t="str">
            <v>Consumer Discretionary</v>
          </cell>
          <cell r="H2040" t="str">
            <v>Common Stock</v>
          </cell>
          <cell r="I2040" t="str">
            <v>Equity</v>
          </cell>
          <cell r="J2040" t="str">
            <v>Non-Fixed Income</v>
          </cell>
          <cell r="K2040" t="str">
            <v>Non-Fixed Income</v>
          </cell>
          <cell r="L2040" t="str">
            <v>U.S. Small-cap Blend Common Stock</v>
          </cell>
          <cell r="M2040">
            <v>0</v>
          </cell>
          <cell r="N2040">
            <v>0.03</v>
          </cell>
        </row>
        <row r="2041">
          <cell r="A2041" t="str">
            <v>SHW</v>
          </cell>
          <cell r="B2041" t="str">
            <v>Sherwin-Williams Co/The</v>
          </cell>
          <cell r="C2041" t="str">
            <v>U.S.</v>
          </cell>
          <cell r="D2041" t="str">
            <v>Satellite</v>
          </cell>
          <cell r="E2041" t="str">
            <v>Large-cap</v>
          </cell>
          <cell r="F2041" t="str">
            <v>Blend</v>
          </cell>
          <cell r="G2041" t="str">
            <v>Materials</v>
          </cell>
          <cell r="H2041" t="str">
            <v>Common Stock</v>
          </cell>
          <cell r="I2041" t="str">
            <v>Equity</v>
          </cell>
          <cell r="J2041" t="str">
            <v>Non-Fixed Income</v>
          </cell>
          <cell r="K2041" t="str">
            <v>Non-Fixed Income</v>
          </cell>
          <cell r="L2041" t="str">
            <v>U.S. Large-cap Blend Common Stock</v>
          </cell>
          <cell r="M2041">
            <v>0</v>
          </cell>
          <cell r="N2041">
            <v>0.05</v>
          </cell>
        </row>
        <row r="2042">
          <cell r="A2042" t="str">
            <v>SHYF</v>
          </cell>
          <cell r="B2042" t="str">
            <v>Shyft Group Inc/The</v>
          </cell>
          <cell r="C2042" t="str">
            <v>U.S.</v>
          </cell>
          <cell r="D2042" t="str">
            <v>Satellite</v>
          </cell>
          <cell r="E2042" t="str">
            <v>Small-cap</v>
          </cell>
          <cell r="F2042" t="str">
            <v>Blend</v>
          </cell>
          <cell r="G2042" t="str">
            <v>Industrials</v>
          </cell>
          <cell r="H2042" t="str">
            <v>Common Stock</v>
          </cell>
          <cell r="I2042" t="str">
            <v>Equity</v>
          </cell>
          <cell r="J2042" t="str">
            <v>Non-Fixed Income</v>
          </cell>
          <cell r="K2042" t="str">
            <v>Non-Fixed Income</v>
          </cell>
          <cell r="L2042" t="str">
            <v>U.S. Small-cap Blend Common Stock</v>
          </cell>
          <cell r="M2042">
            <v>0</v>
          </cell>
          <cell r="N2042">
            <v>0.03</v>
          </cell>
        </row>
        <row r="2043">
          <cell r="A2043" t="str">
            <v>SI</v>
          </cell>
          <cell r="B2043" t="str">
            <v>Silvergate Capital Corp</v>
          </cell>
          <cell r="C2043" t="str">
            <v>U.S.</v>
          </cell>
          <cell r="D2043" t="str">
            <v>Satellite</v>
          </cell>
          <cell r="E2043" t="str">
            <v>Small-cap</v>
          </cell>
          <cell r="F2043" t="str">
            <v>Growth</v>
          </cell>
          <cell r="G2043" t="str">
            <v>Financials</v>
          </cell>
          <cell r="H2043" t="str">
            <v>Common Stock</v>
          </cell>
          <cell r="I2043" t="str">
            <v>Equity</v>
          </cell>
          <cell r="J2043" t="str">
            <v>Non-Fixed Income</v>
          </cell>
          <cell r="K2043" t="str">
            <v>Non-Fixed Income</v>
          </cell>
          <cell r="L2043" t="str">
            <v>U.S. Small-cap Growth Common Stock</v>
          </cell>
          <cell r="M2043">
            <v>0</v>
          </cell>
          <cell r="N2043">
            <v>0.04</v>
          </cell>
        </row>
        <row r="2044">
          <cell r="A2044" t="str">
            <v>SIBN</v>
          </cell>
          <cell r="B2044" t="str">
            <v>SI-BONE Inc</v>
          </cell>
          <cell r="C2044" t="str">
            <v>U.S.</v>
          </cell>
          <cell r="D2044" t="str">
            <v>Satellite</v>
          </cell>
          <cell r="E2044" t="str">
            <v>Small-cap</v>
          </cell>
          <cell r="F2044" t="str">
            <v>Growth</v>
          </cell>
          <cell r="G2044" t="str">
            <v>Health Care</v>
          </cell>
          <cell r="H2044" t="str">
            <v>Common Stock</v>
          </cell>
          <cell r="I2044" t="str">
            <v>Equity</v>
          </cell>
          <cell r="J2044" t="str">
            <v>Non-Fixed Income</v>
          </cell>
          <cell r="K2044" t="str">
            <v>Non-Fixed Income</v>
          </cell>
          <cell r="L2044" t="str">
            <v>U.S. Small-cap Growth Common Stock</v>
          </cell>
          <cell r="M2044">
            <v>0</v>
          </cell>
          <cell r="N2044">
            <v>0.03</v>
          </cell>
        </row>
        <row r="2045">
          <cell r="A2045" t="str">
            <v>SIEN</v>
          </cell>
          <cell r="B2045" t="str">
            <v>Sientra Inc</v>
          </cell>
          <cell r="C2045" t="str">
            <v>U.S.</v>
          </cell>
          <cell r="D2045" t="str">
            <v>Satellite</v>
          </cell>
          <cell r="E2045" t="str">
            <v>Small-cap</v>
          </cell>
          <cell r="F2045" t="str">
            <v>Blend</v>
          </cell>
          <cell r="G2045" t="str">
            <v>Health Care</v>
          </cell>
          <cell r="H2045" t="str">
            <v>Common Stock</v>
          </cell>
          <cell r="I2045" t="str">
            <v>Equity</v>
          </cell>
          <cell r="J2045" t="str">
            <v>Non-Fixed Income</v>
          </cell>
          <cell r="K2045" t="str">
            <v>Non-Fixed Income</v>
          </cell>
          <cell r="L2045" t="str">
            <v>U.S. Small-cap Blend Common Stock</v>
          </cell>
          <cell r="M2045">
            <v>0</v>
          </cell>
          <cell r="N2045">
            <v>0.01</v>
          </cell>
        </row>
        <row r="2046">
          <cell r="A2046" t="str">
            <v>SIG</v>
          </cell>
          <cell r="B2046" t="str">
            <v>Signet Jewelers Ltd</v>
          </cell>
          <cell r="C2046" t="str">
            <v>U.S.</v>
          </cell>
          <cell r="D2046" t="str">
            <v>Satellite</v>
          </cell>
          <cell r="E2046" t="str">
            <v>Small-cap</v>
          </cell>
          <cell r="F2046" t="str">
            <v>Value</v>
          </cell>
          <cell r="G2046" t="str">
            <v>Consumer Discretionary</v>
          </cell>
          <cell r="H2046" t="str">
            <v>Common Stock</v>
          </cell>
          <cell r="I2046" t="str">
            <v>Equity</v>
          </cell>
          <cell r="J2046" t="str">
            <v>Non-Fixed Income</v>
          </cell>
          <cell r="K2046" t="str">
            <v>Non-Fixed Income</v>
          </cell>
          <cell r="L2046" t="str">
            <v>U.S. Small-cap Value Common Stock</v>
          </cell>
          <cell r="M2046">
            <v>0</v>
          </cell>
          <cell r="N2046">
            <v>0.01</v>
          </cell>
        </row>
        <row r="2047">
          <cell r="A2047" t="str">
            <v>SIGA</v>
          </cell>
          <cell r="B2047" t="str">
            <v>SIGA Technologies Inc</v>
          </cell>
          <cell r="C2047" t="str">
            <v>U.S.</v>
          </cell>
          <cell r="D2047" t="str">
            <v>Satellite</v>
          </cell>
          <cell r="E2047" t="str">
            <v>Small-cap</v>
          </cell>
          <cell r="F2047" t="str">
            <v>Growth</v>
          </cell>
          <cell r="G2047" t="str">
            <v>Health Care</v>
          </cell>
          <cell r="H2047" t="str">
            <v>Common Stock</v>
          </cell>
          <cell r="I2047" t="str">
            <v>Equity</v>
          </cell>
          <cell r="J2047" t="str">
            <v>Non-Fixed Income</v>
          </cell>
          <cell r="K2047" t="str">
            <v>Non-Fixed Income</v>
          </cell>
          <cell r="L2047" t="str">
            <v>U.S. Small-cap Growth Common Stock</v>
          </cell>
          <cell r="M2047">
            <v>0</v>
          </cell>
          <cell r="N2047">
            <v>0.04</v>
          </cell>
        </row>
        <row r="2048">
          <cell r="A2048" t="str">
            <v>SIGI</v>
          </cell>
          <cell r="B2048" t="str">
            <v>Selective Insurance Group Inc</v>
          </cell>
          <cell r="C2048" t="str">
            <v>U.S.</v>
          </cell>
          <cell r="D2048" t="str">
            <v>Satellite</v>
          </cell>
          <cell r="E2048" t="str">
            <v>Small-cap</v>
          </cell>
          <cell r="F2048" t="str">
            <v>Blend</v>
          </cell>
          <cell r="G2048" t="str">
            <v>Financials</v>
          </cell>
          <cell r="H2048" t="str">
            <v>Common Stock</v>
          </cell>
          <cell r="I2048" t="str">
            <v>Equity</v>
          </cell>
          <cell r="J2048" t="str">
            <v>Non-Fixed Income</v>
          </cell>
          <cell r="K2048" t="str">
            <v>Non-Fixed Income</v>
          </cell>
          <cell r="L2048" t="str">
            <v>U.S. Small-cap Blend Common Stock</v>
          </cell>
          <cell r="M2048">
            <v>0</v>
          </cell>
          <cell r="N2048">
            <v>0.04</v>
          </cell>
        </row>
        <row r="2049">
          <cell r="A2049" t="str">
            <v>SILK</v>
          </cell>
          <cell r="B2049" t="str">
            <v>Silk Road Medical Inc</v>
          </cell>
          <cell r="C2049" t="str">
            <v>U.S.</v>
          </cell>
          <cell r="D2049" t="str">
            <v>Satellite</v>
          </cell>
          <cell r="E2049" t="str">
            <v>Small-cap</v>
          </cell>
          <cell r="F2049" t="str">
            <v>Growth</v>
          </cell>
          <cell r="G2049" t="str">
            <v>Health Care</v>
          </cell>
          <cell r="H2049" t="str">
            <v>Common Stock</v>
          </cell>
          <cell r="I2049" t="str">
            <v>Equity</v>
          </cell>
          <cell r="J2049" t="str">
            <v>Non-Fixed Income</v>
          </cell>
          <cell r="K2049" t="str">
            <v>Non-Fixed Income</v>
          </cell>
          <cell r="L2049" t="str">
            <v>U.S. Small-cap Growth Common Stock</v>
          </cell>
          <cell r="M2049">
            <v>0</v>
          </cell>
          <cell r="N2049">
            <v>0.04</v>
          </cell>
        </row>
        <row r="2050">
          <cell r="A2050" t="str">
            <v>SIRI</v>
          </cell>
          <cell r="B2050" t="str">
            <v>Sirius XM Holdings Inc</v>
          </cell>
          <cell r="C2050" t="str">
            <v>U.S.</v>
          </cell>
          <cell r="D2050" t="str">
            <v>Satellite</v>
          </cell>
          <cell r="E2050" t="str">
            <v>Mid-cap</v>
          </cell>
          <cell r="F2050" t="str">
            <v>Blend</v>
          </cell>
          <cell r="G2050" t="str">
            <v>Communications</v>
          </cell>
          <cell r="H2050" t="str">
            <v>Common Stock</v>
          </cell>
          <cell r="I2050" t="str">
            <v>Equity</v>
          </cell>
          <cell r="J2050" t="str">
            <v>Non-Fixed Income</v>
          </cell>
          <cell r="K2050" t="str">
            <v>Non-Fixed Income</v>
          </cell>
          <cell r="L2050" t="str">
            <v>U.S. Mid-cap Blend Common Stock</v>
          </cell>
          <cell r="M2050">
            <v>0</v>
          </cell>
          <cell r="N2050">
            <v>0.05</v>
          </cell>
        </row>
        <row r="2051">
          <cell r="A2051" t="str">
            <v>SITE</v>
          </cell>
          <cell r="B2051" t="str">
            <v>SiteOne Landscape Supply Inc</v>
          </cell>
          <cell r="C2051" t="str">
            <v>U.S.</v>
          </cell>
          <cell r="D2051" t="str">
            <v>Satellite</v>
          </cell>
          <cell r="E2051" t="str">
            <v>Mid-cap</v>
          </cell>
          <cell r="F2051" t="str">
            <v>Blend</v>
          </cell>
          <cell r="G2051" t="str">
            <v>Industrials</v>
          </cell>
          <cell r="H2051" t="str">
            <v>Common Stock</v>
          </cell>
          <cell r="I2051" t="str">
            <v>Equity</v>
          </cell>
          <cell r="J2051" t="str">
            <v>Non-Fixed Income</v>
          </cell>
          <cell r="K2051" t="str">
            <v>Non-Fixed Income</v>
          </cell>
          <cell r="L2051" t="str">
            <v>U.S. Mid-cap Blend Common Stock</v>
          </cell>
          <cell r="M2051">
            <v>0</v>
          </cell>
          <cell r="N2051">
            <v>0.04</v>
          </cell>
        </row>
        <row r="2052">
          <cell r="A2052" t="str">
            <v>SITM</v>
          </cell>
          <cell r="B2052" t="str">
            <v>SiTime Corp</v>
          </cell>
          <cell r="C2052" t="str">
            <v>U.S.</v>
          </cell>
          <cell r="D2052" t="str">
            <v>Satellite</v>
          </cell>
          <cell r="E2052" t="str">
            <v>Small-cap</v>
          </cell>
          <cell r="F2052" t="str">
            <v>Growth</v>
          </cell>
          <cell r="G2052" t="str">
            <v>Technology</v>
          </cell>
          <cell r="H2052" t="str">
            <v>Common Stock</v>
          </cell>
          <cell r="I2052" t="str">
            <v>Equity</v>
          </cell>
          <cell r="J2052" t="str">
            <v>Non-Fixed Income</v>
          </cell>
          <cell r="K2052" t="str">
            <v>Non-Fixed Income</v>
          </cell>
          <cell r="L2052" t="str">
            <v>U.S. Small-cap Growth Common Stock</v>
          </cell>
          <cell r="M2052">
            <v>0</v>
          </cell>
          <cell r="N2052">
            <v>0.04</v>
          </cell>
        </row>
        <row r="2053">
          <cell r="A2053" t="str">
            <v>SIVB</v>
          </cell>
          <cell r="B2053" t="str">
            <v>SVB Financial Group</v>
          </cell>
          <cell r="C2053" t="str">
            <v>U.S.</v>
          </cell>
          <cell r="D2053" t="str">
            <v>Satellite</v>
          </cell>
          <cell r="E2053" t="str">
            <v>Large-cap</v>
          </cell>
          <cell r="F2053" t="str">
            <v>Growth</v>
          </cell>
          <cell r="G2053" t="str">
            <v>Financials</v>
          </cell>
          <cell r="H2053" t="str">
            <v>Common Stock</v>
          </cell>
          <cell r="I2053" t="str">
            <v>Equity</v>
          </cell>
          <cell r="J2053" t="str">
            <v>Non-Fixed Income</v>
          </cell>
          <cell r="K2053" t="str">
            <v>Non-Fixed Income</v>
          </cell>
          <cell r="L2053" t="str">
            <v>U.S. Large-cap Growth Common Stock</v>
          </cell>
          <cell r="M2053">
            <v>0</v>
          </cell>
          <cell r="N2053">
            <v>0.03</v>
          </cell>
        </row>
        <row r="2054">
          <cell r="A2054" t="str">
            <v>SIX</v>
          </cell>
          <cell r="B2054" t="str">
            <v>Six Flags Entertainment Corp</v>
          </cell>
          <cell r="C2054" t="str">
            <v>U.S.</v>
          </cell>
          <cell r="D2054" t="str">
            <v>Satellite</v>
          </cell>
          <cell r="E2054" t="str">
            <v>Small-cap</v>
          </cell>
          <cell r="F2054" t="str">
            <v>Blend</v>
          </cell>
          <cell r="G2054" t="str">
            <v>Consumer Discretionary</v>
          </cell>
          <cell r="H2054" t="str">
            <v>Common Stock</v>
          </cell>
          <cell r="I2054" t="str">
            <v>Equity</v>
          </cell>
          <cell r="J2054" t="str">
            <v>Non-Fixed Income</v>
          </cell>
          <cell r="K2054" t="str">
            <v>Non-Fixed Income</v>
          </cell>
          <cell r="L2054" t="str">
            <v>U.S. Small-cap Blend Common Stock</v>
          </cell>
          <cell r="M2054">
            <v>0</v>
          </cell>
          <cell r="N2054">
            <v>0.01</v>
          </cell>
        </row>
        <row r="2055">
          <cell r="A2055" t="str">
            <v>SJI</v>
          </cell>
          <cell r="B2055" t="str">
            <v>South Jersey Industries Inc</v>
          </cell>
          <cell r="C2055" t="str">
            <v>U.S.</v>
          </cell>
          <cell r="D2055" t="str">
            <v>Satellite</v>
          </cell>
          <cell r="E2055" t="str">
            <v>Small-cap</v>
          </cell>
          <cell r="F2055" t="str">
            <v>Value</v>
          </cell>
          <cell r="G2055" t="str">
            <v>Utilities</v>
          </cell>
          <cell r="H2055" t="str">
            <v>Common Stock</v>
          </cell>
          <cell r="I2055" t="str">
            <v>Equity</v>
          </cell>
          <cell r="J2055" t="str">
            <v>Non-Fixed Income</v>
          </cell>
          <cell r="K2055" t="str">
            <v>Non-Fixed Income</v>
          </cell>
          <cell r="L2055" t="str">
            <v>U.S. Small-cap Value Common Stock</v>
          </cell>
          <cell r="M2055">
            <v>0</v>
          </cell>
          <cell r="N2055">
            <v>0.04</v>
          </cell>
        </row>
        <row r="2056">
          <cell r="A2056" t="str">
            <v>SJM</v>
          </cell>
          <cell r="B2056" t="str">
            <v>J M Smucker Co/The</v>
          </cell>
          <cell r="C2056" t="str">
            <v>U.S.</v>
          </cell>
          <cell r="D2056" t="str">
            <v>Satellite</v>
          </cell>
          <cell r="E2056" t="str">
            <v>Mid-cap</v>
          </cell>
          <cell r="F2056" t="str">
            <v>Blend</v>
          </cell>
          <cell r="G2056" t="str">
            <v>Consumer Staples</v>
          </cell>
          <cell r="H2056" t="str">
            <v>Common Stock</v>
          </cell>
          <cell r="I2056" t="str">
            <v>Equity</v>
          </cell>
          <cell r="J2056" t="str">
            <v>Non-Fixed Income</v>
          </cell>
          <cell r="K2056" t="str">
            <v>Non-Fixed Income</v>
          </cell>
          <cell r="L2056" t="str">
            <v>U.S. Mid-cap Blend Common Stock</v>
          </cell>
          <cell r="M2056">
            <v>0</v>
          </cell>
          <cell r="N2056">
            <v>0.05</v>
          </cell>
        </row>
        <row r="2057">
          <cell r="A2057" t="str">
            <v>SJW</v>
          </cell>
          <cell r="B2057" t="str">
            <v>SJW Group</v>
          </cell>
          <cell r="C2057" t="str">
            <v>U.S.</v>
          </cell>
          <cell r="D2057" t="str">
            <v>Satellite</v>
          </cell>
          <cell r="E2057" t="str">
            <v>Small-cap</v>
          </cell>
          <cell r="F2057" t="str">
            <v>Blend</v>
          </cell>
          <cell r="G2057" t="str">
            <v>Utilities</v>
          </cell>
          <cell r="H2057" t="str">
            <v>Common Stock</v>
          </cell>
          <cell r="I2057" t="str">
            <v>Equity</v>
          </cell>
          <cell r="J2057" t="str">
            <v>Non-Fixed Income</v>
          </cell>
          <cell r="K2057" t="str">
            <v>Non-Fixed Income</v>
          </cell>
          <cell r="L2057" t="str">
            <v>U.S. Small-cap Blend Common Stock</v>
          </cell>
          <cell r="M2057">
            <v>0</v>
          </cell>
          <cell r="N2057">
            <v>0.05</v>
          </cell>
        </row>
        <row r="2058">
          <cell r="A2058" t="str">
            <v>SKLZ</v>
          </cell>
          <cell r="B2058" t="str">
            <v>Skillz Inc</v>
          </cell>
          <cell r="C2058" t="str">
            <v>U.S.</v>
          </cell>
          <cell r="D2058" t="str">
            <v>Satellite</v>
          </cell>
          <cell r="E2058" t="str">
            <v>Small-cap</v>
          </cell>
          <cell r="F2058" t="str">
            <v>Growth</v>
          </cell>
          <cell r="G2058" t="str">
            <v>Communications</v>
          </cell>
          <cell r="H2058" t="str">
            <v>Common Stock</v>
          </cell>
          <cell r="I2058" t="str">
            <v>Equity</v>
          </cell>
          <cell r="J2058" t="str">
            <v>Non-Fixed Income</v>
          </cell>
          <cell r="K2058" t="str">
            <v>Non-Fixed Income</v>
          </cell>
          <cell r="L2058" t="str">
            <v>U.S. Small-cap Growth Common Stock</v>
          </cell>
          <cell r="M2058">
            <v>0</v>
          </cell>
          <cell r="N2058">
            <v>0.02</v>
          </cell>
        </row>
        <row r="2059">
          <cell r="A2059" t="str">
            <v>SKX</v>
          </cell>
          <cell r="B2059" t="str">
            <v>Skechers USA Inc</v>
          </cell>
          <cell r="C2059" t="str">
            <v>U.S.</v>
          </cell>
          <cell r="D2059" t="str">
            <v>Satellite</v>
          </cell>
          <cell r="E2059" t="str">
            <v>Mid-cap</v>
          </cell>
          <cell r="F2059" t="str">
            <v>Value</v>
          </cell>
          <cell r="G2059" t="str">
            <v>Consumer Discretionary</v>
          </cell>
          <cell r="H2059" t="str">
            <v>Common Stock</v>
          </cell>
          <cell r="I2059" t="str">
            <v>Equity</v>
          </cell>
          <cell r="J2059" t="str">
            <v>Non-Fixed Income</v>
          </cell>
          <cell r="K2059" t="str">
            <v>Non-Fixed Income</v>
          </cell>
          <cell r="L2059" t="str">
            <v>U.S. Mid-cap Value Common Stock</v>
          </cell>
          <cell r="M2059">
            <v>0</v>
          </cell>
          <cell r="N2059">
            <v>0.04</v>
          </cell>
        </row>
        <row r="2060">
          <cell r="A2060" t="str">
            <v>SKY</v>
          </cell>
          <cell r="B2060" t="str">
            <v>Skyline Champion Corp</v>
          </cell>
          <cell r="C2060" t="str">
            <v>U.S.</v>
          </cell>
          <cell r="D2060" t="str">
            <v>Satellite</v>
          </cell>
          <cell r="E2060" t="str">
            <v>Small-cap</v>
          </cell>
          <cell r="F2060" t="str">
            <v>Blend</v>
          </cell>
          <cell r="G2060" t="str">
            <v>Consumer Discretionary</v>
          </cell>
          <cell r="H2060" t="str">
            <v>Common Stock</v>
          </cell>
          <cell r="I2060" t="str">
            <v>Equity</v>
          </cell>
          <cell r="J2060" t="str">
            <v>Non-Fixed Income</v>
          </cell>
          <cell r="K2060" t="str">
            <v>Non-Fixed Income</v>
          </cell>
          <cell r="L2060" t="str">
            <v>U.S. Small-cap Blend Common Stock</v>
          </cell>
          <cell r="M2060">
            <v>0</v>
          </cell>
          <cell r="N2060">
            <v>0.02</v>
          </cell>
        </row>
        <row r="2061">
          <cell r="A2061" t="str">
            <v>SKYT</v>
          </cell>
          <cell r="B2061" t="str">
            <v>SkyWater Technology Inc</v>
          </cell>
          <cell r="C2061" t="str">
            <v>U.S.</v>
          </cell>
          <cell r="D2061" t="str">
            <v>Satellite</v>
          </cell>
          <cell r="E2061" t="str">
            <v>Small-cap</v>
          </cell>
          <cell r="F2061" t="str">
            <v>Blend</v>
          </cell>
          <cell r="G2061" t="str">
            <v>Technology</v>
          </cell>
          <cell r="H2061" t="str">
            <v>Common Stock</v>
          </cell>
          <cell r="I2061" t="str">
            <v>Equity</v>
          </cell>
          <cell r="J2061" t="str">
            <v>Non-Fixed Income</v>
          </cell>
          <cell r="K2061" t="str">
            <v>Non-Fixed Income</v>
          </cell>
          <cell r="L2061" t="str">
            <v>U.S. Small-cap Blend Common Stock</v>
          </cell>
          <cell r="M2061">
            <v>0</v>
          </cell>
          <cell r="N2061">
            <v>0.04</v>
          </cell>
        </row>
        <row r="2062">
          <cell r="A2062" t="str">
            <v>SKYW</v>
          </cell>
          <cell r="B2062" t="str">
            <v>SkyWest Inc</v>
          </cell>
          <cell r="C2062" t="str">
            <v>U.S.</v>
          </cell>
          <cell r="D2062" t="str">
            <v>Satellite</v>
          </cell>
          <cell r="E2062" t="str">
            <v>Small-cap</v>
          </cell>
          <cell r="F2062" t="str">
            <v>Value</v>
          </cell>
          <cell r="G2062" t="str">
            <v>Industrials</v>
          </cell>
          <cell r="H2062" t="str">
            <v>Common Stock</v>
          </cell>
          <cell r="I2062" t="str">
            <v>Equity</v>
          </cell>
          <cell r="J2062" t="str">
            <v>Non-Fixed Income</v>
          </cell>
          <cell r="K2062" t="str">
            <v>Non-Fixed Income</v>
          </cell>
          <cell r="L2062" t="str">
            <v>U.S. Small-cap Value Common Stock</v>
          </cell>
          <cell r="M2062">
            <v>0</v>
          </cell>
          <cell r="N2062">
            <v>0.01</v>
          </cell>
        </row>
        <row r="2063">
          <cell r="A2063" t="str">
            <v>SLAB</v>
          </cell>
          <cell r="B2063" t="str">
            <v>Silicon Laboratories Inc</v>
          </cell>
          <cell r="C2063" t="str">
            <v>U.S.</v>
          </cell>
          <cell r="D2063" t="str">
            <v>Satellite</v>
          </cell>
          <cell r="E2063" t="str">
            <v>Mid-cap</v>
          </cell>
          <cell r="F2063" t="str">
            <v>Growth</v>
          </cell>
          <cell r="G2063" t="str">
            <v>Technology</v>
          </cell>
          <cell r="H2063" t="str">
            <v>Common Stock</v>
          </cell>
          <cell r="I2063" t="str">
            <v>Equity</v>
          </cell>
          <cell r="J2063" t="str">
            <v>Non-Fixed Income</v>
          </cell>
          <cell r="K2063" t="str">
            <v>Non-Fixed Income</v>
          </cell>
          <cell r="L2063" t="str">
            <v>U.S. Mid-cap Growth Common Stock</v>
          </cell>
          <cell r="M2063">
            <v>0</v>
          </cell>
          <cell r="N2063">
            <v>0.04</v>
          </cell>
        </row>
        <row r="2064">
          <cell r="A2064" t="str">
            <v>SLB</v>
          </cell>
          <cell r="B2064" t="str">
            <v>Schlumberger NV</v>
          </cell>
          <cell r="C2064" t="str">
            <v>U.S.</v>
          </cell>
          <cell r="D2064" t="str">
            <v>Satellite</v>
          </cell>
          <cell r="E2064" t="str">
            <v>Large-cap</v>
          </cell>
          <cell r="F2064" t="str">
            <v>Blend</v>
          </cell>
          <cell r="G2064" t="str">
            <v>Energy</v>
          </cell>
          <cell r="H2064" t="str">
            <v>Common Stock</v>
          </cell>
          <cell r="I2064" t="str">
            <v>Equity</v>
          </cell>
          <cell r="J2064" t="str">
            <v>Non-Fixed Income</v>
          </cell>
          <cell r="K2064" t="str">
            <v>Non-Fixed Income</v>
          </cell>
          <cell r="L2064" t="str">
            <v>U.S. Large-cap Blend Common Stock</v>
          </cell>
          <cell r="M2064">
            <v>0</v>
          </cell>
          <cell r="N2064">
            <v>0.01</v>
          </cell>
        </row>
        <row r="2065">
          <cell r="A2065" t="str">
            <v>SLCA</v>
          </cell>
          <cell r="B2065" t="str">
            <v>US Silica Holdings Inc</v>
          </cell>
          <cell r="C2065" t="str">
            <v>U.S.</v>
          </cell>
          <cell r="D2065" t="str">
            <v>Satellite</v>
          </cell>
          <cell r="E2065" t="str">
            <v>Small-cap</v>
          </cell>
          <cell r="F2065" t="str">
            <v>Value</v>
          </cell>
          <cell r="G2065" t="str">
            <v>Energy</v>
          </cell>
          <cell r="H2065" t="str">
            <v>Common Stock</v>
          </cell>
          <cell r="I2065" t="str">
            <v>Equity</v>
          </cell>
          <cell r="J2065" t="str">
            <v>Non-Fixed Income</v>
          </cell>
          <cell r="K2065" t="str">
            <v>Non-Fixed Income</v>
          </cell>
          <cell r="L2065" t="str">
            <v>U.S. Small-cap Value Common Stock</v>
          </cell>
          <cell r="M2065">
            <v>0</v>
          </cell>
          <cell r="N2065">
            <v>0.01</v>
          </cell>
        </row>
        <row r="2066">
          <cell r="A2066" t="str">
            <v>SLDB</v>
          </cell>
          <cell r="B2066" t="str">
            <v>Solid Biosciences Inc</v>
          </cell>
          <cell r="C2066" t="str">
            <v>U.S.</v>
          </cell>
          <cell r="D2066" t="str">
            <v>Satellite</v>
          </cell>
          <cell r="E2066" t="str">
            <v>Small-cap</v>
          </cell>
          <cell r="F2066" t="str">
            <v>Growth</v>
          </cell>
          <cell r="G2066" t="str">
            <v>Health Care</v>
          </cell>
          <cell r="H2066" t="str">
            <v>Common Stock</v>
          </cell>
          <cell r="I2066" t="str">
            <v>Equity</v>
          </cell>
          <cell r="J2066" t="str">
            <v>Non-Fixed Income</v>
          </cell>
          <cell r="K2066" t="str">
            <v>Non-Fixed Income</v>
          </cell>
          <cell r="L2066" t="str">
            <v>U.S. Small-cap Growth Common Stock</v>
          </cell>
          <cell r="M2066">
            <v>0</v>
          </cell>
          <cell r="N2066">
            <v>0.01</v>
          </cell>
        </row>
        <row r="2067">
          <cell r="A2067" t="str">
            <v>SLGN</v>
          </cell>
          <cell r="B2067" t="str">
            <v>Silgan Holdings Inc</v>
          </cell>
          <cell r="C2067" t="str">
            <v>U.S.</v>
          </cell>
          <cell r="D2067" t="str">
            <v>Satellite</v>
          </cell>
          <cell r="E2067" t="str">
            <v>Small-cap</v>
          </cell>
          <cell r="F2067" t="str">
            <v>Value</v>
          </cell>
          <cell r="G2067" t="str">
            <v>Materials</v>
          </cell>
          <cell r="H2067" t="str">
            <v>Common Stock</v>
          </cell>
          <cell r="I2067" t="str">
            <v>Equity</v>
          </cell>
          <cell r="J2067" t="str">
            <v>Non-Fixed Income</v>
          </cell>
          <cell r="K2067" t="str">
            <v>Non-Fixed Income</v>
          </cell>
          <cell r="L2067" t="str">
            <v>U.S. Small-cap Value Common Stock</v>
          </cell>
          <cell r="M2067">
            <v>0</v>
          </cell>
          <cell r="N2067">
            <v>0.05</v>
          </cell>
        </row>
        <row r="2068">
          <cell r="A2068" t="str">
            <v>SLM</v>
          </cell>
          <cell r="B2068" t="str">
            <v>SLM Corp</v>
          </cell>
          <cell r="C2068" t="str">
            <v>U.S.</v>
          </cell>
          <cell r="D2068" t="str">
            <v>Satellite</v>
          </cell>
          <cell r="E2068" t="str">
            <v>Small-cap</v>
          </cell>
          <cell r="F2068" t="str">
            <v>Blend</v>
          </cell>
          <cell r="G2068" t="str">
            <v>Financials</v>
          </cell>
          <cell r="H2068" t="str">
            <v>Common Stock</v>
          </cell>
          <cell r="I2068" t="str">
            <v>Equity</v>
          </cell>
          <cell r="J2068" t="str">
            <v>Non-Fixed Income</v>
          </cell>
          <cell r="K2068" t="str">
            <v>Non-Fixed Income</v>
          </cell>
          <cell r="L2068" t="str">
            <v>U.S. Small-cap Blend Common Stock</v>
          </cell>
          <cell r="M2068">
            <v>0</v>
          </cell>
          <cell r="N2068">
            <v>0.04</v>
          </cell>
        </row>
        <row r="2069">
          <cell r="A2069" t="str">
            <v>SLP</v>
          </cell>
          <cell r="B2069" t="str">
            <v>Simulations Plus Inc</v>
          </cell>
          <cell r="C2069" t="str">
            <v>U.S.</v>
          </cell>
          <cell r="D2069" t="str">
            <v>Satellite</v>
          </cell>
          <cell r="E2069" t="str">
            <v>Small-cap</v>
          </cell>
          <cell r="F2069" t="str">
            <v>Growth</v>
          </cell>
          <cell r="G2069" t="str">
            <v>Technology</v>
          </cell>
          <cell r="H2069" t="str">
            <v>Common Stock</v>
          </cell>
          <cell r="I2069" t="str">
            <v>Equity</v>
          </cell>
          <cell r="J2069" t="str">
            <v>Non-Fixed Income</v>
          </cell>
          <cell r="K2069" t="str">
            <v>Non-Fixed Income</v>
          </cell>
          <cell r="L2069" t="str">
            <v>U.S. Small-cap Growth Common Stock</v>
          </cell>
          <cell r="M2069">
            <v>0</v>
          </cell>
          <cell r="N2069">
            <v>0.04</v>
          </cell>
        </row>
        <row r="2070">
          <cell r="A2070" t="str">
            <v>SLQT</v>
          </cell>
          <cell r="B2070" t="str">
            <v>Selectquote Inc</v>
          </cell>
          <cell r="C2070" t="str">
            <v>U.S.</v>
          </cell>
          <cell r="D2070" t="str">
            <v>Satellite</v>
          </cell>
          <cell r="E2070" t="str">
            <v>Small-cap</v>
          </cell>
          <cell r="F2070" t="str">
            <v>Blend</v>
          </cell>
          <cell r="G2070" t="str">
            <v>Financials</v>
          </cell>
          <cell r="H2070" t="str">
            <v>Common Stock</v>
          </cell>
          <cell r="I2070" t="str">
            <v>Equity</v>
          </cell>
          <cell r="J2070" t="str">
            <v>Non-Fixed Income</v>
          </cell>
          <cell r="K2070" t="str">
            <v>Non-Fixed Income</v>
          </cell>
          <cell r="L2070" t="str">
            <v>U.S. Small-cap Blend Common Stock</v>
          </cell>
          <cell r="M2070">
            <v>0</v>
          </cell>
          <cell r="N2070">
            <v>0.02</v>
          </cell>
        </row>
        <row r="2071">
          <cell r="A2071" t="str">
            <v>SM</v>
          </cell>
          <cell r="B2071" t="str">
            <v>SM Energy Co</v>
          </cell>
          <cell r="C2071" t="str">
            <v>U.S.</v>
          </cell>
          <cell r="D2071" t="str">
            <v>Satellite</v>
          </cell>
          <cell r="E2071" t="str">
            <v>Small-cap</v>
          </cell>
          <cell r="F2071" t="str">
            <v>Blend</v>
          </cell>
          <cell r="G2071" t="str">
            <v>Energy</v>
          </cell>
          <cell r="H2071" t="str">
            <v>Common Stock</v>
          </cell>
          <cell r="I2071" t="str">
            <v>Equity</v>
          </cell>
          <cell r="J2071" t="str">
            <v>Non-Fixed Income</v>
          </cell>
          <cell r="K2071" t="str">
            <v>Non-Fixed Income</v>
          </cell>
          <cell r="L2071" t="str">
            <v>U.S. Small-cap Blend Common Stock</v>
          </cell>
          <cell r="M2071">
            <v>0</v>
          </cell>
          <cell r="N2071">
            <v>0.01</v>
          </cell>
        </row>
        <row r="2072">
          <cell r="A2072" t="str">
            <v>SMAR</v>
          </cell>
          <cell r="B2072" t="str">
            <v>Smartsheet Inc</v>
          </cell>
          <cell r="C2072" t="str">
            <v>U.S.</v>
          </cell>
          <cell r="D2072" t="str">
            <v>Satellite</v>
          </cell>
          <cell r="E2072" t="str">
            <v>Mid-cap</v>
          </cell>
          <cell r="F2072" t="str">
            <v>Growth</v>
          </cell>
          <cell r="G2072" t="str">
            <v>Technology</v>
          </cell>
          <cell r="H2072" t="str">
            <v>Common Stock</v>
          </cell>
          <cell r="I2072" t="str">
            <v>Equity</v>
          </cell>
          <cell r="J2072" t="str">
            <v>Non-Fixed Income</v>
          </cell>
          <cell r="K2072" t="str">
            <v>Non-Fixed Income</v>
          </cell>
          <cell r="L2072" t="str">
            <v>U.S. Mid-cap Growth Common Stock</v>
          </cell>
          <cell r="M2072">
            <v>0</v>
          </cell>
          <cell r="N2072">
            <v>0.05</v>
          </cell>
        </row>
        <row r="2073">
          <cell r="A2073" t="str">
            <v>SMBC</v>
          </cell>
          <cell r="B2073" t="str">
            <v>Southern Missouri Bancorp Inc</v>
          </cell>
          <cell r="C2073" t="str">
            <v>U.S.</v>
          </cell>
          <cell r="D2073" t="str">
            <v>Satellite</v>
          </cell>
          <cell r="E2073" t="str">
            <v>Small-cap</v>
          </cell>
          <cell r="F2073" t="str">
            <v>Blend</v>
          </cell>
          <cell r="G2073" t="str">
            <v>Financials</v>
          </cell>
          <cell r="H2073" t="str">
            <v>Common Stock</v>
          </cell>
          <cell r="I2073" t="str">
            <v>Equity</v>
          </cell>
          <cell r="J2073" t="str">
            <v>Non-Fixed Income</v>
          </cell>
          <cell r="K2073" t="str">
            <v>Non-Fixed Income</v>
          </cell>
          <cell r="L2073" t="str">
            <v>U.S. Small-cap Blend Common Stock</v>
          </cell>
          <cell r="M2073">
            <v>0</v>
          </cell>
          <cell r="N2073">
            <v>0.04</v>
          </cell>
        </row>
        <row r="2074">
          <cell r="A2074" t="str">
            <v>SMBK</v>
          </cell>
          <cell r="B2074" t="str">
            <v>SmartFinancial Inc</v>
          </cell>
          <cell r="C2074" t="str">
            <v>U.S.</v>
          </cell>
          <cell r="D2074" t="str">
            <v>Satellite</v>
          </cell>
          <cell r="E2074" t="str">
            <v>Small-cap</v>
          </cell>
          <cell r="F2074" t="str">
            <v>Blend</v>
          </cell>
          <cell r="G2074" t="str">
            <v>Financials</v>
          </cell>
          <cell r="H2074" t="str">
            <v>Common Stock</v>
          </cell>
          <cell r="I2074" t="str">
            <v>Equity</v>
          </cell>
          <cell r="J2074" t="str">
            <v>Non-Fixed Income</v>
          </cell>
          <cell r="K2074" t="str">
            <v>Non-Fixed Income</v>
          </cell>
          <cell r="L2074" t="str">
            <v>U.S. Small-cap Blend Common Stock</v>
          </cell>
          <cell r="M2074">
            <v>0</v>
          </cell>
          <cell r="N2074">
            <v>0.03</v>
          </cell>
        </row>
        <row r="2075">
          <cell r="A2075" t="str">
            <v>SMCI</v>
          </cell>
          <cell r="B2075" t="str">
            <v>Super Micro Computer Inc</v>
          </cell>
          <cell r="C2075" t="str">
            <v>U.S.</v>
          </cell>
          <cell r="D2075" t="str">
            <v>Satellite</v>
          </cell>
          <cell r="E2075" t="str">
            <v>Small-cap</v>
          </cell>
          <cell r="F2075" t="str">
            <v>Value</v>
          </cell>
          <cell r="G2075" t="str">
            <v>Technology</v>
          </cell>
          <cell r="H2075" t="str">
            <v>Common Stock</v>
          </cell>
          <cell r="I2075" t="str">
            <v>Equity</v>
          </cell>
          <cell r="J2075" t="str">
            <v>Non-Fixed Income</v>
          </cell>
          <cell r="K2075" t="str">
            <v>Non-Fixed Income</v>
          </cell>
          <cell r="L2075" t="str">
            <v>U.S. Small-cap Value Common Stock</v>
          </cell>
          <cell r="M2075">
            <v>0</v>
          </cell>
          <cell r="N2075">
            <v>0.03</v>
          </cell>
        </row>
        <row r="2076">
          <cell r="A2076" t="str">
            <v>SMED</v>
          </cell>
          <cell r="B2076" t="str">
            <v>Sharps Compliance Corp</v>
          </cell>
          <cell r="C2076" t="str">
            <v>U.S.</v>
          </cell>
          <cell r="D2076" t="str">
            <v>Satellite</v>
          </cell>
          <cell r="E2076" t="str">
            <v>Small-cap</v>
          </cell>
          <cell r="F2076" t="str">
            <v>Blend</v>
          </cell>
          <cell r="G2076" t="str">
            <v>Industrials</v>
          </cell>
          <cell r="H2076" t="str">
            <v>Common Stock</v>
          </cell>
          <cell r="I2076" t="str">
            <v>Equity</v>
          </cell>
          <cell r="J2076" t="str">
            <v>Non-Fixed Income</v>
          </cell>
          <cell r="K2076" t="str">
            <v>Non-Fixed Income</v>
          </cell>
          <cell r="L2076" t="str">
            <v>U.S. Small-cap Blend Common Stock</v>
          </cell>
          <cell r="M2076">
            <v>0</v>
          </cell>
          <cell r="N2076">
            <v>0.04</v>
          </cell>
        </row>
        <row r="2077">
          <cell r="A2077" t="str">
            <v>SMG</v>
          </cell>
          <cell r="B2077" t="str">
            <v>Scotts Miracle-Gro Co/The</v>
          </cell>
          <cell r="C2077" t="str">
            <v>U.S.</v>
          </cell>
          <cell r="D2077" t="str">
            <v>Satellite</v>
          </cell>
          <cell r="E2077" t="str">
            <v>Mid-cap</v>
          </cell>
          <cell r="F2077" t="str">
            <v>Blend</v>
          </cell>
          <cell r="G2077" t="str">
            <v>Consumer Discretionary</v>
          </cell>
          <cell r="H2077" t="str">
            <v>Common Stock</v>
          </cell>
          <cell r="I2077" t="str">
            <v>Equity</v>
          </cell>
          <cell r="J2077" t="str">
            <v>Non-Fixed Income</v>
          </cell>
          <cell r="K2077" t="str">
            <v>Non-Fixed Income</v>
          </cell>
          <cell r="L2077" t="str">
            <v>U.S. Mid-cap Blend Common Stock</v>
          </cell>
          <cell r="M2077">
            <v>0</v>
          </cell>
          <cell r="N2077">
            <v>0.04</v>
          </cell>
        </row>
        <row r="2078">
          <cell r="A2078" t="str">
            <v>SMMF</v>
          </cell>
          <cell r="B2078" t="str">
            <v>Summit Financial Group Inc</v>
          </cell>
          <cell r="C2078" t="str">
            <v>U.S.</v>
          </cell>
          <cell r="D2078" t="str">
            <v>Satellite</v>
          </cell>
          <cell r="E2078" t="str">
            <v>Small-cap</v>
          </cell>
          <cell r="F2078" t="str">
            <v>Blend</v>
          </cell>
          <cell r="G2078" t="str">
            <v>Financials</v>
          </cell>
          <cell r="H2078" t="str">
            <v>Common Stock</v>
          </cell>
          <cell r="I2078" t="str">
            <v>Equity</v>
          </cell>
          <cell r="J2078" t="str">
            <v>Non-Fixed Income</v>
          </cell>
          <cell r="K2078" t="str">
            <v>Non-Fixed Income</v>
          </cell>
          <cell r="L2078" t="str">
            <v>U.S. Small-cap Blend Common Stock</v>
          </cell>
          <cell r="M2078">
            <v>0</v>
          </cell>
          <cell r="N2078">
            <v>0.04</v>
          </cell>
        </row>
        <row r="2079">
          <cell r="A2079" t="str">
            <v>SMMT</v>
          </cell>
          <cell r="B2079" t="str">
            <v>Summit Therapeutics Inc</v>
          </cell>
          <cell r="C2079" t="str">
            <v>U.S.</v>
          </cell>
          <cell r="D2079" t="str">
            <v>Satellite</v>
          </cell>
          <cell r="E2079" t="str">
            <v>Small-cap</v>
          </cell>
          <cell r="F2079" t="str">
            <v>Growth</v>
          </cell>
          <cell r="G2079" t="str">
            <v>Health Care</v>
          </cell>
          <cell r="H2079" t="str">
            <v>Common Stock</v>
          </cell>
          <cell r="I2079" t="str">
            <v>Equity</v>
          </cell>
          <cell r="J2079" t="str">
            <v>Non-Fixed Income</v>
          </cell>
          <cell r="K2079" t="str">
            <v>Non-Fixed Income</v>
          </cell>
          <cell r="L2079" t="str">
            <v>U.S. Small-cap Growth Common Stock</v>
          </cell>
          <cell r="M2079">
            <v>0</v>
          </cell>
          <cell r="N2079">
            <v>0.01</v>
          </cell>
        </row>
        <row r="2080">
          <cell r="A2080" t="str">
            <v>SMP</v>
          </cell>
          <cell r="B2080" t="str">
            <v>Standard Motor Products Inc</v>
          </cell>
          <cell r="C2080" t="str">
            <v>U.S.</v>
          </cell>
          <cell r="D2080" t="str">
            <v>Satellite</v>
          </cell>
          <cell r="E2080" t="str">
            <v>Small-cap</v>
          </cell>
          <cell r="F2080" t="str">
            <v>Value</v>
          </cell>
          <cell r="G2080" t="str">
            <v>Consumer Discretionary</v>
          </cell>
          <cell r="H2080" t="str">
            <v>Common Stock</v>
          </cell>
          <cell r="I2080" t="str">
            <v>Equity</v>
          </cell>
          <cell r="J2080" t="str">
            <v>Non-Fixed Income</v>
          </cell>
          <cell r="K2080" t="str">
            <v>Non-Fixed Income</v>
          </cell>
          <cell r="L2080" t="str">
            <v>U.S. Small-cap Value Common Stock</v>
          </cell>
          <cell r="M2080">
            <v>0</v>
          </cell>
          <cell r="N2080">
            <v>0.05</v>
          </cell>
        </row>
        <row r="2081">
          <cell r="A2081" t="str">
            <v>SMPL</v>
          </cell>
          <cell r="B2081" t="str">
            <v>Simply Good Foods Co/The</v>
          </cell>
          <cell r="C2081" t="str">
            <v>U.S.</v>
          </cell>
          <cell r="D2081" t="str">
            <v>Satellite</v>
          </cell>
          <cell r="E2081" t="str">
            <v>Small-cap</v>
          </cell>
          <cell r="F2081" t="str">
            <v>Blend</v>
          </cell>
          <cell r="G2081" t="str">
            <v>Consumer Staples</v>
          </cell>
          <cell r="H2081" t="str">
            <v>Common Stock</v>
          </cell>
          <cell r="I2081" t="str">
            <v>Equity</v>
          </cell>
          <cell r="J2081" t="str">
            <v>Non-Fixed Income</v>
          </cell>
          <cell r="K2081" t="str">
            <v>Non-Fixed Income</v>
          </cell>
          <cell r="L2081" t="str">
            <v>U.S. Small-cap Blend Common Stock</v>
          </cell>
          <cell r="M2081">
            <v>0</v>
          </cell>
          <cell r="N2081">
            <v>0.04</v>
          </cell>
        </row>
        <row r="2082">
          <cell r="A2082" t="str">
            <v>SMSI</v>
          </cell>
          <cell r="B2082" t="str">
            <v>Smith Micro Software Inc</v>
          </cell>
          <cell r="C2082" t="str">
            <v>U.S.</v>
          </cell>
          <cell r="D2082" t="str">
            <v>Satellite</v>
          </cell>
          <cell r="E2082" t="str">
            <v>Small-cap</v>
          </cell>
          <cell r="F2082" t="str">
            <v>Growth</v>
          </cell>
          <cell r="G2082" t="str">
            <v>Technology</v>
          </cell>
          <cell r="H2082" t="str">
            <v>Common Stock</v>
          </cell>
          <cell r="I2082" t="str">
            <v>Equity</v>
          </cell>
          <cell r="J2082" t="str">
            <v>Non-Fixed Income</v>
          </cell>
          <cell r="K2082" t="str">
            <v>Non-Fixed Income</v>
          </cell>
          <cell r="L2082" t="str">
            <v>U.S. Small-cap Growth Common Stock</v>
          </cell>
          <cell r="M2082">
            <v>0</v>
          </cell>
          <cell r="N2082">
            <v>0.02</v>
          </cell>
        </row>
        <row r="2083">
          <cell r="A2083" t="str">
            <v>SMTC</v>
          </cell>
          <cell r="B2083" t="str">
            <v>Semtech Corp</v>
          </cell>
          <cell r="C2083" t="str">
            <v>U.S.</v>
          </cell>
          <cell r="D2083" t="str">
            <v>Satellite</v>
          </cell>
          <cell r="E2083" t="str">
            <v>Small-cap</v>
          </cell>
          <cell r="F2083" t="str">
            <v>Growth</v>
          </cell>
          <cell r="G2083" t="str">
            <v>Technology</v>
          </cell>
          <cell r="H2083" t="str">
            <v>Common Stock</v>
          </cell>
          <cell r="I2083" t="str">
            <v>Equity</v>
          </cell>
          <cell r="J2083" t="str">
            <v>Non-Fixed Income</v>
          </cell>
          <cell r="K2083" t="str">
            <v>Non-Fixed Income</v>
          </cell>
          <cell r="L2083" t="str">
            <v>U.S. Small-cap Growth Common Stock</v>
          </cell>
          <cell r="M2083">
            <v>0</v>
          </cell>
          <cell r="N2083">
            <v>0.03</v>
          </cell>
        </row>
        <row r="2084">
          <cell r="A2084" t="str">
            <v>SNA</v>
          </cell>
          <cell r="B2084" t="str">
            <v>Snap-on Inc</v>
          </cell>
          <cell r="C2084" t="str">
            <v>U.S.</v>
          </cell>
          <cell r="D2084" t="str">
            <v>Satellite</v>
          </cell>
          <cell r="E2084" t="str">
            <v>Mid-cap</v>
          </cell>
          <cell r="F2084" t="str">
            <v>Blend</v>
          </cell>
          <cell r="G2084" t="str">
            <v>Industrials</v>
          </cell>
          <cell r="H2084" t="str">
            <v>Common Stock</v>
          </cell>
          <cell r="I2084" t="str">
            <v>Equity</v>
          </cell>
          <cell r="J2084" t="str">
            <v>Non-Fixed Income</v>
          </cell>
          <cell r="K2084" t="str">
            <v>Non-Fixed Income</v>
          </cell>
          <cell r="L2084" t="str">
            <v>U.S. Mid-cap Blend Common Stock</v>
          </cell>
          <cell r="M2084">
            <v>0</v>
          </cell>
          <cell r="N2084">
            <v>0.04</v>
          </cell>
        </row>
        <row r="2085">
          <cell r="A2085" t="str">
            <v>SNBR</v>
          </cell>
          <cell r="B2085" t="str">
            <v>Sleep Number Corp</v>
          </cell>
          <cell r="C2085" t="str">
            <v>U.S.</v>
          </cell>
          <cell r="D2085" t="str">
            <v>Satellite</v>
          </cell>
          <cell r="E2085" t="str">
            <v>Small-cap</v>
          </cell>
          <cell r="F2085" t="str">
            <v>Value</v>
          </cell>
          <cell r="G2085" t="str">
            <v>Consumer Discretionary</v>
          </cell>
          <cell r="H2085" t="str">
            <v>Common Stock</v>
          </cell>
          <cell r="I2085" t="str">
            <v>Equity</v>
          </cell>
          <cell r="J2085" t="str">
            <v>Non-Fixed Income</v>
          </cell>
          <cell r="K2085" t="str">
            <v>Non-Fixed Income</v>
          </cell>
          <cell r="L2085" t="str">
            <v>U.S. Small-cap Value Common Stock</v>
          </cell>
          <cell r="M2085">
            <v>0</v>
          </cell>
          <cell r="N2085">
            <v>0.02</v>
          </cell>
        </row>
        <row r="2086">
          <cell r="A2086" t="str">
            <v>SNDR</v>
          </cell>
          <cell r="B2086" t="str">
            <v>Schneider National Inc</v>
          </cell>
          <cell r="C2086" t="str">
            <v>U.S.</v>
          </cell>
          <cell r="D2086" t="str">
            <v>Satellite</v>
          </cell>
          <cell r="E2086" t="str">
            <v>Small-cap</v>
          </cell>
          <cell r="F2086" t="str">
            <v>Value</v>
          </cell>
          <cell r="G2086" t="str">
            <v>Industrials</v>
          </cell>
          <cell r="H2086" t="str">
            <v>Common Stock</v>
          </cell>
          <cell r="I2086" t="str">
            <v>Equity</v>
          </cell>
          <cell r="J2086" t="str">
            <v>Non-Fixed Income</v>
          </cell>
          <cell r="K2086" t="str">
            <v>Non-Fixed Income</v>
          </cell>
          <cell r="L2086" t="str">
            <v>U.S. Small-cap Value Common Stock</v>
          </cell>
          <cell r="M2086">
            <v>0</v>
          </cell>
          <cell r="N2086">
            <v>0.04</v>
          </cell>
        </row>
        <row r="2087">
          <cell r="A2087" t="str">
            <v>SNDX</v>
          </cell>
          <cell r="B2087" t="str">
            <v>Syndax Pharmaceuticals Inc</v>
          </cell>
          <cell r="C2087" t="str">
            <v>U.S.</v>
          </cell>
          <cell r="D2087" t="str">
            <v>Satellite</v>
          </cell>
          <cell r="E2087" t="str">
            <v>Small-cap</v>
          </cell>
          <cell r="F2087" t="str">
            <v>Growth</v>
          </cell>
          <cell r="G2087" t="str">
            <v>Health Care</v>
          </cell>
          <cell r="H2087" t="str">
            <v>Common Stock</v>
          </cell>
          <cell r="I2087" t="str">
            <v>Equity</v>
          </cell>
          <cell r="J2087" t="str">
            <v>Non-Fixed Income</v>
          </cell>
          <cell r="K2087" t="str">
            <v>Non-Fixed Income</v>
          </cell>
          <cell r="L2087" t="str">
            <v>U.S. Small-cap Growth Common Stock</v>
          </cell>
          <cell r="M2087">
            <v>0</v>
          </cell>
          <cell r="N2087">
            <v>0.02</v>
          </cell>
        </row>
        <row r="2088">
          <cell r="A2088" t="str">
            <v>SNEX</v>
          </cell>
          <cell r="B2088" t="str">
            <v>StoneX Group Inc</v>
          </cell>
          <cell r="C2088" t="str">
            <v>U.S.</v>
          </cell>
          <cell r="D2088" t="str">
            <v>Satellite</v>
          </cell>
          <cell r="E2088" t="str">
            <v>Small-cap</v>
          </cell>
          <cell r="F2088" t="str">
            <v>Value</v>
          </cell>
          <cell r="G2088" t="str">
            <v>Financials</v>
          </cell>
          <cell r="H2088" t="str">
            <v>Common Stock</v>
          </cell>
          <cell r="I2088" t="str">
            <v>Equity</v>
          </cell>
          <cell r="J2088" t="str">
            <v>Non-Fixed Income</v>
          </cell>
          <cell r="K2088" t="str">
            <v>Non-Fixed Income</v>
          </cell>
          <cell r="L2088" t="str">
            <v>U.S. Small-cap Value Common Stock</v>
          </cell>
          <cell r="M2088">
            <v>0</v>
          </cell>
          <cell r="N2088">
            <v>0.04</v>
          </cell>
        </row>
        <row r="2089">
          <cell r="A2089" t="str">
            <v>SNPS</v>
          </cell>
          <cell r="B2089" t="str">
            <v>Synopsys Inc</v>
          </cell>
          <cell r="C2089" t="str">
            <v>U.S.</v>
          </cell>
          <cell r="D2089" t="str">
            <v>Satellite</v>
          </cell>
          <cell r="E2089" t="str">
            <v>Large-cap</v>
          </cell>
          <cell r="F2089" t="str">
            <v>Growth</v>
          </cell>
          <cell r="G2089" t="str">
            <v>Technology</v>
          </cell>
          <cell r="H2089" t="str">
            <v>Common Stock</v>
          </cell>
          <cell r="I2089" t="str">
            <v>Equity</v>
          </cell>
          <cell r="J2089" t="str">
            <v>Non-Fixed Income</v>
          </cell>
          <cell r="K2089" t="str">
            <v>Non-Fixed Income</v>
          </cell>
          <cell r="L2089" t="str">
            <v>U.S. Large-cap Growth Common Stock</v>
          </cell>
          <cell r="M2089">
            <v>0</v>
          </cell>
          <cell r="N2089">
            <v>0.05</v>
          </cell>
        </row>
        <row r="2090">
          <cell r="A2090" t="str">
            <v>SNV</v>
          </cell>
          <cell r="B2090" t="str">
            <v>Synovus Financial Corp</v>
          </cell>
          <cell r="C2090" t="str">
            <v>U.S.</v>
          </cell>
          <cell r="D2090" t="str">
            <v>Satellite</v>
          </cell>
          <cell r="E2090" t="str">
            <v>Small-cap</v>
          </cell>
          <cell r="F2090" t="str">
            <v>Blend</v>
          </cell>
          <cell r="G2090" t="str">
            <v>Financials</v>
          </cell>
          <cell r="H2090" t="str">
            <v>Common Stock</v>
          </cell>
          <cell r="I2090" t="str">
            <v>Equity</v>
          </cell>
          <cell r="J2090" t="str">
            <v>Non-Fixed Income</v>
          </cell>
          <cell r="K2090" t="str">
            <v>Non-Fixed Income</v>
          </cell>
          <cell r="L2090" t="str">
            <v>U.S. Small-cap Blend Common Stock</v>
          </cell>
          <cell r="M2090">
            <v>0</v>
          </cell>
          <cell r="N2090">
            <v>0.02</v>
          </cell>
        </row>
        <row r="2091">
          <cell r="A2091" t="str">
            <v>SNX</v>
          </cell>
          <cell r="B2091" t="str">
            <v>TD SYNNEX Corp</v>
          </cell>
          <cell r="C2091" t="str">
            <v>U.S.</v>
          </cell>
          <cell r="D2091" t="str">
            <v>Satellite</v>
          </cell>
          <cell r="E2091" t="str">
            <v>Mid-cap</v>
          </cell>
          <cell r="F2091" t="str">
            <v>Value</v>
          </cell>
          <cell r="G2091" t="str">
            <v>Technology</v>
          </cell>
          <cell r="H2091" t="str">
            <v>Common Stock</v>
          </cell>
          <cell r="I2091" t="str">
            <v>Equity</v>
          </cell>
          <cell r="J2091" t="str">
            <v>Non-Fixed Income</v>
          </cell>
          <cell r="K2091" t="str">
            <v>Non-Fixed Income</v>
          </cell>
          <cell r="L2091" t="str">
            <v>U.S. Mid-cap Value Common Stock</v>
          </cell>
          <cell r="M2091">
            <v>0</v>
          </cell>
          <cell r="N2091">
            <v>0.03</v>
          </cell>
        </row>
        <row r="2092">
          <cell r="A2092" t="str">
            <v>SO</v>
          </cell>
          <cell r="B2092" t="str">
            <v>Southern Co/The</v>
          </cell>
          <cell r="C2092" t="str">
            <v>U.S.</v>
          </cell>
          <cell r="D2092" t="str">
            <v>Satellite</v>
          </cell>
          <cell r="E2092" t="str">
            <v>Large-cap</v>
          </cell>
          <cell r="F2092" t="str">
            <v>Blend</v>
          </cell>
          <cell r="G2092" t="str">
            <v>Utilities</v>
          </cell>
          <cell r="H2092" t="str">
            <v>Common Stock</v>
          </cell>
          <cell r="I2092" t="str">
            <v>Equity</v>
          </cell>
          <cell r="J2092" t="str">
            <v>Non-Fixed Income</v>
          </cell>
          <cell r="K2092" t="str">
            <v>Non-Fixed Income</v>
          </cell>
          <cell r="L2092" t="str">
            <v>U.S. Large-cap Blend Common Stock</v>
          </cell>
          <cell r="M2092">
            <v>0</v>
          </cell>
          <cell r="N2092">
            <v>0.05</v>
          </cell>
        </row>
        <row r="2093">
          <cell r="A2093" t="str">
            <v>SOI</v>
          </cell>
          <cell r="B2093" t="str">
            <v>Solaris Oilfield Infrastructure Inc</v>
          </cell>
          <cell r="C2093" t="str">
            <v>U.S.</v>
          </cell>
          <cell r="D2093" t="str">
            <v>Satellite</v>
          </cell>
          <cell r="E2093" t="str">
            <v>Small-cap</v>
          </cell>
          <cell r="F2093" t="str">
            <v>Blend</v>
          </cell>
          <cell r="G2093" t="str">
            <v>Energy</v>
          </cell>
          <cell r="H2093" t="str">
            <v>Common Stock</v>
          </cell>
          <cell r="I2093" t="str">
            <v>Equity</v>
          </cell>
          <cell r="J2093" t="str">
            <v>Non-Fixed Income</v>
          </cell>
          <cell r="K2093" t="str">
            <v>Non-Fixed Income</v>
          </cell>
          <cell r="L2093" t="str">
            <v>U.S. Small-cap Blend Common Stock</v>
          </cell>
          <cell r="M2093">
            <v>0</v>
          </cell>
          <cell r="N2093">
            <v>0.01</v>
          </cell>
        </row>
        <row r="2094">
          <cell r="A2094" t="str">
            <v>SON</v>
          </cell>
          <cell r="B2094" t="str">
            <v>Sonoco Products Co</v>
          </cell>
          <cell r="C2094" t="str">
            <v>U.S.</v>
          </cell>
          <cell r="D2094" t="str">
            <v>Satellite</v>
          </cell>
          <cell r="E2094" t="str">
            <v>Small-cap</v>
          </cell>
          <cell r="F2094" t="str">
            <v>Value</v>
          </cell>
          <cell r="G2094" t="str">
            <v>Materials</v>
          </cell>
          <cell r="H2094" t="str">
            <v>Common Stock</v>
          </cell>
          <cell r="I2094" t="str">
            <v>Equity</v>
          </cell>
          <cell r="J2094" t="str">
            <v>Non-Fixed Income</v>
          </cell>
          <cell r="K2094" t="str">
            <v>Non-Fixed Income</v>
          </cell>
          <cell r="L2094" t="str">
            <v>U.S. Small-cap Value Common Stock</v>
          </cell>
          <cell r="M2094">
            <v>0</v>
          </cell>
          <cell r="N2094">
            <v>0.05</v>
          </cell>
        </row>
        <row r="2095">
          <cell r="A2095" t="str">
            <v>SONO</v>
          </cell>
          <cell r="B2095" t="str">
            <v>Sonos Inc</v>
          </cell>
          <cell r="C2095" t="str">
            <v>U.S.</v>
          </cell>
          <cell r="D2095" t="str">
            <v>Satellite</v>
          </cell>
          <cell r="E2095" t="str">
            <v>Small-cap</v>
          </cell>
          <cell r="F2095" t="str">
            <v>Blend</v>
          </cell>
          <cell r="G2095" t="str">
            <v>Technology</v>
          </cell>
          <cell r="H2095" t="str">
            <v>Common Stock</v>
          </cell>
          <cell r="I2095" t="str">
            <v>Equity</v>
          </cell>
          <cell r="J2095" t="str">
            <v>Non-Fixed Income</v>
          </cell>
          <cell r="K2095" t="str">
            <v>Non-Fixed Income</v>
          </cell>
          <cell r="L2095" t="str">
            <v>U.S. Small-cap Blend Common Stock</v>
          </cell>
          <cell r="M2095">
            <v>0</v>
          </cell>
          <cell r="N2095">
            <v>0.02</v>
          </cell>
        </row>
        <row r="2096">
          <cell r="A2096" t="str">
            <v>SP</v>
          </cell>
          <cell r="B2096" t="str">
            <v>SP Plus Corp</v>
          </cell>
          <cell r="C2096" t="str">
            <v>U.S.</v>
          </cell>
          <cell r="D2096" t="str">
            <v>Satellite</v>
          </cell>
          <cell r="E2096" t="str">
            <v>Small-cap</v>
          </cell>
          <cell r="F2096" t="str">
            <v>Value</v>
          </cell>
          <cell r="G2096" t="str">
            <v>Industrials</v>
          </cell>
          <cell r="H2096" t="str">
            <v>Common Stock</v>
          </cell>
          <cell r="I2096" t="str">
            <v>Equity</v>
          </cell>
          <cell r="J2096" t="str">
            <v>Non-Fixed Income</v>
          </cell>
          <cell r="K2096" t="str">
            <v>Non-Fixed Income</v>
          </cell>
          <cell r="L2096" t="str">
            <v>U.S. Small-cap Value Common Stock</v>
          </cell>
          <cell r="M2096">
            <v>0</v>
          </cell>
          <cell r="N2096">
            <v>0.02</v>
          </cell>
        </row>
        <row r="2097">
          <cell r="A2097" t="str">
            <v>SPB</v>
          </cell>
          <cell r="B2097" t="str">
            <v>Spectrum Brands Holdings Inc</v>
          </cell>
          <cell r="C2097" t="str">
            <v>U.S.</v>
          </cell>
          <cell r="D2097" t="str">
            <v>Satellite</v>
          </cell>
          <cell r="E2097" t="str">
            <v>Small-cap</v>
          </cell>
          <cell r="F2097" t="str">
            <v>Value</v>
          </cell>
          <cell r="G2097" t="str">
            <v>Consumer Staples</v>
          </cell>
          <cell r="H2097" t="str">
            <v>Common Stock</v>
          </cell>
          <cell r="I2097" t="str">
            <v>Equity</v>
          </cell>
          <cell r="J2097" t="str">
            <v>Non-Fixed Income</v>
          </cell>
          <cell r="K2097" t="str">
            <v>Non-Fixed Income</v>
          </cell>
          <cell r="L2097" t="str">
            <v>U.S. Small-cap Value Common Stock</v>
          </cell>
          <cell r="M2097">
            <v>0</v>
          </cell>
          <cell r="N2097">
            <v>0.01</v>
          </cell>
        </row>
        <row r="2098">
          <cell r="A2098" t="str">
            <v>SPCE</v>
          </cell>
          <cell r="B2098" t="str">
            <v>Virgin Galactic Holdings Inc</v>
          </cell>
          <cell r="C2098" t="str">
            <v>U.S.</v>
          </cell>
          <cell r="D2098" t="str">
            <v>Satellite</v>
          </cell>
          <cell r="E2098" t="str">
            <v>Small-cap</v>
          </cell>
          <cell r="F2098" t="str">
            <v>Growth</v>
          </cell>
          <cell r="G2098" t="str">
            <v>Consumer Discretionary</v>
          </cell>
          <cell r="H2098" t="str">
            <v>Common Stock</v>
          </cell>
          <cell r="I2098" t="str">
            <v>Equity</v>
          </cell>
          <cell r="J2098" t="str">
            <v>Non-Fixed Income</v>
          </cell>
          <cell r="K2098" t="str">
            <v>Non-Fixed Income</v>
          </cell>
          <cell r="L2098" t="str">
            <v>U.S. Small-cap Growth Common Stock</v>
          </cell>
          <cell r="M2098">
            <v>0</v>
          </cell>
          <cell r="N2098">
            <v>0.02</v>
          </cell>
        </row>
        <row r="2099">
          <cell r="A2099" t="str">
            <v>SPFI</v>
          </cell>
          <cell r="B2099" t="str">
            <v>South Plains Financial Inc</v>
          </cell>
          <cell r="C2099" t="str">
            <v>U.S.</v>
          </cell>
          <cell r="D2099" t="str">
            <v>Satellite</v>
          </cell>
          <cell r="E2099" t="str">
            <v>Small-cap</v>
          </cell>
          <cell r="F2099" t="str">
            <v>Blend</v>
          </cell>
          <cell r="G2099" t="str">
            <v>Financials</v>
          </cell>
          <cell r="H2099" t="str">
            <v>Common Stock</v>
          </cell>
          <cell r="I2099" t="str">
            <v>Equity</v>
          </cell>
          <cell r="J2099" t="str">
            <v>Non-Fixed Income</v>
          </cell>
          <cell r="K2099" t="str">
            <v>Non-Fixed Income</v>
          </cell>
          <cell r="L2099" t="str">
            <v>U.S. Small-cap Blend Common Stock</v>
          </cell>
          <cell r="M2099">
            <v>0</v>
          </cell>
          <cell r="N2099">
            <v>0.04</v>
          </cell>
        </row>
        <row r="2100">
          <cell r="A2100" t="str">
            <v>SPGI</v>
          </cell>
          <cell r="B2100" t="str">
            <v>S&amp;P Global Inc</v>
          </cell>
          <cell r="C2100" t="str">
            <v>U.S.</v>
          </cell>
          <cell r="D2100" t="str">
            <v>Satellite</v>
          </cell>
          <cell r="E2100" t="str">
            <v>Large-cap</v>
          </cell>
          <cell r="F2100" t="str">
            <v>Growth</v>
          </cell>
          <cell r="G2100" t="str">
            <v>Technology</v>
          </cell>
          <cell r="H2100" t="str">
            <v>Common Stock</v>
          </cell>
          <cell r="I2100" t="str">
            <v>Equity</v>
          </cell>
          <cell r="J2100" t="str">
            <v>Non-Fixed Income</v>
          </cell>
          <cell r="K2100" t="str">
            <v>Non-Fixed Income</v>
          </cell>
          <cell r="L2100" t="str">
            <v>U.S. Large-cap Growth Common Stock</v>
          </cell>
          <cell r="M2100">
            <v>0</v>
          </cell>
          <cell r="N2100">
            <v>0.05</v>
          </cell>
        </row>
        <row r="2101">
          <cell r="A2101" t="str">
            <v>SPLK</v>
          </cell>
          <cell r="B2101" t="str">
            <v>Splunk Inc</v>
          </cell>
          <cell r="C2101" t="str">
            <v>U.S.</v>
          </cell>
          <cell r="D2101" t="str">
            <v>Satellite</v>
          </cell>
          <cell r="E2101" t="str">
            <v>Mid-cap</v>
          </cell>
          <cell r="F2101" t="str">
            <v>Growth</v>
          </cell>
          <cell r="G2101" t="str">
            <v>Technology</v>
          </cell>
          <cell r="H2101" t="str">
            <v>Common Stock</v>
          </cell>
          <cell r="I2101" t="str">
            <v>Equity</v>
          </cell>
          <cell r="J2101" t="str">
            <v>Non-Fixed Income</v>
          </cell>
          <cell r="K2101" t="str">
            <v>Non-Fixed Income</v>
          </cell>
          <cell r="L2101" t="str">
            <v>U.S. Mid-cap Growth Common Stock</v>
          </cell>
          <cell r="M2101">
            <v>0</v>
          </cell>
          <cell r="N2101">
            <v>0.04</v>
          </cell>
        </row>
        <row r="2102">
          <cell r="A2102" t="str">
            <v>SPNE</v>
          </cell>
          <cell r="B2102" t="str">
            <v>SeaSpine Holdings Corp</v>
          </cell>
          <cell r="C2102" t="str">
            <v>U.S.</v>
          </cell>
          <cell r="D2102" t="str">
            <v>Satellite</v>
          </cell>
          <cell r="E2102" t="str">
            <v>Small-cap</v>
          </cell>
          <cell r="F2102" t="str">
            <v>Blend</v>
          </cell>
          <cell r="G2102" t="str">
            <v>Health Care</v>
          </cell>
          <cell r="H2102" t="str">
            <v>Common Stock</v>
          </cell>
          <cell r="I2102" t="str">
            <v>Equity</v>
          </cell>
          <cell r="J2102" t="str">
            <v>Non-Fixed Income</v>
          </cell>
          <cell r="K2102" t="str">
            <v>Non-Fixed Income</v>
          </cell>
          <cell r="L2102" t="str">
            <v>U.S. Small-cap Blend Common Stock</v>
          </cell>
          <cell r="M2102">
            <v>0</v>
          </cell>
          <cell r="N2102">
            <v>0.02</v>
          </cell>
        </row>
        <row r="2103">
          <cell r="A2103" t="str">
            <v>SPNS</v>
          </cell>
          <cell r="B2103" t="str">
            <v>Sapiens International Corp NV</v>
          </cell>
          <cell r="C2103" t="str">
            <v>U.S.</v>
          </cell>
          <cell r="D2103" t="str">
            <v>Satellite</v>
          </cell>
          <cell r="E2103" t="str">
            <v>Small-cap</v>
          </cell>
          <cell r="F2103" t="str">
            <v>Blend</v>
          </cell>
          <cell r="G2103" t="str">
            <v>Technology</v>
          </cell>
          <cell r="H2103" t="str">
            <v>Common Stock</v>
          </cell>
          <cell r="I2103" t="str">
            <v>Equity</v>
          </cell>
          <cell r="J2103" t="str">
            <v>Non-Fixed Income</v>
          </cell>
          <cell r="K2103" t="str">
            <v>Non-Fixed Income</v>
          </cell>
          <cell r="L2103" t="str">
            <v>U.S. Small-cap Blend Common Stock</v>
          </cell>
          <cell r="M2103">
            <v>0</v>
          </cell>
          <cell r="N2103">
            <v>0.04</v>
          </cell>
        </row>
        <row r="2104">
          <cell r="A2104" t="str">
            <v>SPNT</v>
          </cell>
          <cell r="B2104" t="str">
            <v>SiriusPoint Ltd</v>
          </cell>
          <cell r="C2104" t="str">
            <v>U.S.</v>
          </cell>
          <cell r="D2104" t="str">
            <v>Satellite</v>
          </cell>
          <cell r="E2104" t="str">
            <v>Small-cap</v>
          </cell>
          <cell r="F2104" t="str">
            <v>Value</v>
          </cell>
          <cell r="G2104" t="str">
            <v>Financials</v>
          </cell>
          <cell r="H2104" t="str">
            <v>Common Stock</v>
          </cell>
          <cell r="I2104" t="str">
            <v>Equity</v>
          </cell>
          <cell r="J2104" t="str">
            <v>Non-Fixed Income</v>
          </cell>
          <cell r="K2104" t="str">
            <v>Non-Fixed Income</v>
          </cell>
          <cell r="L2104" t="str">
            <v>U.S. Small-cap Value Common Stock</v>
          </cell>
          <cell r="M2104">
            <v>0</v>
          </cell>
          <cell r="N2104">
            <v>0.03</v>
          </cell>
        </row>
        <row r="2105">
          <cell r="A2105" t="str">
            <v>SPOT</v>
          </cell>
          <cell r="B2105" t="str">
            <v>Spotify Technology SA</v>
          </cell>
          <cell r="C2105" t="str">
            <v>U.S.</v>
          </cell>
          <cell r="D2105" t="str">
            <v>Satellite</v>
          </cell>
          <cell r="E2105" t="str">
            <v>Large-cap</v>
          </cell>
          <cell r="F2105" t="str">
            <v>Growth</v>
          </cell>
          <cell r="G2105" t="str">
            <v>Communications</v>
          </cell>
          <cell r="H2105" t="str">
            <v>Common Stock</v>
          </cell>
          <cell r="I2105" t="str">
            <v>Equity</v>
          </cell>
          <cell r="J2105" t="str">
            <v>Non-Fixed Income</v>
          </cell>
          <cell r="K2105" t="str">
            <v>Non-Fixed Income</v>
          </cell>
          <cell r="L2105" t="str">
            <v>U.S. Large-cap Growth Common Stock</v>
          </cell>
          <cell r="M2105">
            <v>0</v>
          </cell>
          <cell r="N2105">
            <v>0.04</v>
          </cell>
        </row>
        <row r="2106">
          <cell r="A2106" t="str">
            <v>SPR</v>
          </cell>
          <cell r="B2106" t="str">
            <v>Spirit AeroSystems Holdings Inc</v>
          </cell>
          <cell r="C2106" t="str">
            <v>U.S.</v>
          </cell>
          <cell r="D2106" t="str">
            <v>Satellite</v>
          </cell>
          <cell r="E2106" t="str">
            <v>Small-cap</v>
          </cell>
          <cell r="F2106" t="str">
            <v>Value</v>
          </cell>
          <cell r="G2106" t="str">
            <v>Industrials</v>
          </cell>
          <cell r="H2106" t="str">
            <v>Common Stock</v>
          </cell>
          <cell r="I2106" t="str">
            <v>Equity</v>
          </cell>
          <cell r="J2106" t="str">
            <v>Non-Fixed Income</v>
          </cell>
          <cell r="K2106" t="str">
            <v>Non-Fixed Income</v>
          </cell>
          <cell r="L2106" t="str">
            <v>U.S. Small-cap Value Common Stock</v>
          </cell>
          <cell r="M2106">
            <v>0</v>
          </cell>
          <cell r="N2106">
            <v>0.01</v>
          </cell>
        </row>
        <row r="2107">
          <cell r="A2107" t="str">
            <v>SPRO</v>
          </cell>
          <cell r="B2107" t="str">
            <v>Spero Therapeutics Inc</v>
          </cell>
          <cell r="C2107" t="str">
            <v>U.S.</v>
          </cell>
          <cell r="D2107" t="str">
            <v>Satellite</v>
          </cell>
          <cell r="E2107" t="str">
            <v>Small-cap</v>
          </cell>
          <cell r="F2107" t="str">
            <v>Growth</v>
          </cell>
          <cell r="G2107" t="str">
            <v>Health Care</v>
          </cell>
          <cell r="H2107" t="str">
            <v>Common Stock</v>
          </cell>
          <cell r="I2107" t="str">
            <v>Equity</v>
          </cell>
          <cell r="J2107" t="str">
            <v>Non-Fixed Income</v>
          </cell>
          <cell r="K2107" t="str">
            <v>Non-Fixed Income</v>
          </cell>
          <cell r="L2107" t="str">
            <v>U.S. Small-cap Growth Common Stock</v>
          </cell>
          <cell r="M2107">
            <v>0</v>
          </cell>
          <cell r="N2107">
            <v>0.02</v>
          </cell>
        </row>
        <row r="2108">
          <cell r="A2108" t="str">
            <v>SPSC</v>
          </cell>
          <cell r="B2108" t="str">
            <v>SPS Commerce Inc</v>
          </cell>
          <cell r="C2108" t="str">
            <v>U.S.</v>
          </cell>
          <cell r="D2108" t="str">
            <v>Satellite</v>
          </cell>
          <cell r="E2108" t="str">
            <v>Small-cap</v>
          </cell>
          <cell r="F2108" t="str">
            <v>Growth</v>
          </cell>
          <cell r="G2108" t="str">
            <v>Technology</v>
          </cell>
          <cell r="H2108" t="str">
            <v>Common Stock</v>
          </cell>
          <cell r="I2108" t="str">
            <v>Equity</v>
          </cell>
          <cell r="J2108" t="str">
            <v>Non-Fixed Income</v>
          </cell>
          <cell r="K2108" t="str">
            <v>Non-Fixed Income</v>
          </cell>
          <cell r="L2108" t="str">
            <v>U.S. Small-cap Growth Common Stock</v>
          </cell>
          <cell r="M2108">
            <v>0</v>
          </cell>
          <cell r="N2108">
            <v>0.04</v>
          </cell>
        </row>
        <row r="2109">
          <cell r="A2109" t="str">
            <v>SPT</v>
          </cell>
          <cell r="B2109" t="str">
            <v>Sprout Social Inc</v>
          </cell>
          <cell r="C2109" t="str">
            <v>U.S.</v>
          </cell>
          <cell r="D2109" t="str">
            <v>Satellite</v>
          </cell>
          <cell r="E2109" t="str">
            <v>Small-cap</v>
          </cell>
          <cell r="F2109" t="str">
            <v>Growth</v>
          </cell>
          <cell r="G2109" t="str">
            <v>Technology</v>
          </cell>
          <cell r="H2109" t="str">
            <v>Common Stock</v>
          </cell>
          <cell r="I2109" t="str">
            <v>Equity</v>
          </cell>
          <cell r="J2109" t="str">
            <v>Non-Fixed Income</v>
          </cell>
          <cell r="K2109" t="str">
            <v>Non-Fixed Income</v>
          </cell>
          <cell r="L2109" t="str">
            <v>U.S. Small-cap Growth Common Stock</v>
          </cell>
          <cell r="M2109">
            <v>0</v>
          </cell>
          <cell r="N2109">
            <v>0.04</v>
          </cell>
        </row>
        <row r="2110">
          <cell r="A2110" t="str">
            <v>SPTN</v>
          </cell>
          <cell r="B2110" t="str">
            <v>SpartanNash Co</v>
          </cell>
          <cell r="C2110" t="str">
            <v>U.S.</v>
          </cell>
          <cell r="D2110" t="str">
            <v>Satellite</v>
          </cell>
          <cell r="E2110" t="str">
            <v>Small-cap</v>
          </cell>
          <cell r="F2110" t="str">
            <v>Value</v>
          </cell>
          <cell r="G2110" t="str">
            <v>Consumer Staples</v>
          </cell>
          <cell r="H2110" t="str">
            <v>Common Stock</v>
          </cell>
          <cell r="I2110" t="str">
            <v>Equity</v>
          </cell>
          <cell r="J2110" t="str">
            <v>Non-Fixed Income</v>
          </cell>
          <cell r="K2110" t="str">
            <v>Non-Fixed Income</v>
          </cell>
          <cell r="L2110" t="str">
            <v>U.S. Small-cap Value Common Stock</v>
          </cell>
          <cell r="M2110">
            <v>0</v>
          </cell>
          <cell r="N2110">
            <v>0.02</v>
          </cell>
        </row>
        <row r="2111">
          <cell r="A2111" t="str">
            <v>SPWH</v>
          </cell>
          <cell r="B2111" t="str">
            <v>Sportsman's Warehouse Holdings Inc</v>
          </cell>
          <cell r="C2111" t="str">
            <v>U.S.</v>
          </cell>
          <cell r="D2111" t="str">
            <v>Satellite</v>
          </cell>
          <cell r="E2111" t="str">
            <v>Small-cap</v>
          </cell>
          <cell r="F2111" t="str">
            <v>Value</v>
          </cell>
          <cell r="G2111" t="str">
            <v>Consumer Discretionary</v>
          </cell>
          <cell r="H2111" t="str">
            <v>Common Stock</v>
          </cell>
          <cell r="I2111" t="str">
            <v>Equity</v>
          </cell>
          <cell r="J2111" t="str">
            <v>Non-Fixed Income</v>
          </cell>
          <cell r="K2111" t="str">
            <v>Non-Fixed Income</v>
          </cell>
          <cell r="L2111" t="str">
            <v>U.S. Small-cap Value Common Stock</v>
          </cell>
          <cell r="M2111">
            <v>0</v>
          </cell>
          <cell r="N2111">
            <v>0.02</v>
          </cell>
        </row>
        <row r="2112">
          <cell r="A2112" t="str">
            <v>SPWR</v>
          </cell>
          <cell r="B2112" t="str">
            <v>SunPower Corp</v>
          </cell>
          <cell r="C2112" t="str">
            <v>U.S.</v>
          </cell>
          <cell r="D2112" t="str">
            <v>Satellite</v>
          </cell>
          <cell r="E2112" t="str">
            <v>Small-cap</v>
          </cell>
          <cell r="F2112" t="str">
            <v>Blend</v>
          </cell>
          <cell r="G2112" t="str">
            <v>Energy</v>
          </cell>
          <cell r="H2112" t="str">
            <v>Common Stock</v>
          </cell>
          <cell r="I2112" t="str">
            <v>Equity</v>
          </cell>
          <cell r="J2112" t="str">
            <v>Non-Fixed Income</v>
          </cell>
          <cell r="K2112" t="str">
            <v>Non-Fixed Income</v>
          </cell>
          <cell r="L2112" t="str">
            <v>U.S. Small-cap Blend Common Stock</v>
          </cell>
          <cell r="M2112">
            <v>0</v>
          </cell>
          <cell r="N2112">
            <v>0.02</v>
          </cell>
        </row>
        <row r="2113">
          <cell r="A2113" t="str">
            <v>SPXC</v>
          </cell>
          <cell r="B2113" t="str">
            <v>SPX Corp</v>
          </cell>
          <cell r="C2113" t="str">
            <v>U.S.</v>
          </cell>
          <cell r="D2113" t="str">
            <v>Satellite</v>
          </cell>
          <cell r="E2113" t="str">
            <v>Small-cap</v>
          </cell>
          <cell r="F2113" t="str">
            <v>Blend</v>
          </cell>
          <cell r="G2113" t="str">
            <v>Industrials</v>
          </cell>
          <cell r="H2113" t="str">
            <v>Common Stock</v>
          </cell>
          <cell r="I2113" t="str">
            <v>Equity</v>
          </cell>
          <cell r="J2113" t="str">
            <v>Non-Fixed Income</v>
          </cell>
          <cell r="K2113" t="str">
            <v>Non-Fixed Income</v>
          </cell>
          <cell r="L2113" t="str">
            <v>U.S. Small-cap Blend Common Stock</v>
          </cell>
          <cell r="M2113">
            <v>0</v>
          </cell>
          <cell r="N2113">
            <v>0.04</v>
          </cell>
        </row>
        <row r="2114">
          <cell r="A2114" t="str">
            <v>SQ</v>
          </cell>
          <cell r="B2114" t="str">
            <v>Square Inc</v>
          </cell>
          <cell r="C2114" t="str">
            <v>U.S.</v>
          </cell>
          <cell r="D2114" t="str">
            <v>Satellite</v>
          </cell>
          <cell r="E2114" t="str">
            <v>Large-cap</v>
          </cell>
          <cell r="F2114" t="str">
            <v>Growth</v>
          </cell>
          <cell r="G2114" t="str">
            <v>Technology</v>
          </cell>
          <cell r="H2114" t="str">
            <v>Common Stock</v>
          </cell>
          <cell r="I2114" t="str">
            <v>Equity</v>
          </cell>
          <cell r="J2114" t="str">
            <v>Non-Fixed Income</v>
          </cell>
          <cell r="K2114" t="str">
            <v>Non-Fixed Income</v>
          </cell>
          <cell r="L2114" t="str">
            <v>U.S. Large-cap Growth Common Stock</v>
          </cell>
          <cell r="M2114">
            <v>0</v>
          </cell>
          <cell r="N2114">
            <v>0.03</v>
          </cell>
        </row>
        <row r="2115">
          <cell r="A2115" t="str">
            <v>SR</v>
          </cell>
          <cell r="B2115" t="str">
            <v>Spire Inc</v>
          </cell>
          <cell r="C2115" t="str">
            <v>U.S.</v>
          </cell>
          <cell r="D2115" t="str">
            <v>Satellite</v>
          </cell>
          <cell r="E2115" t="str">
            <v>Small-cap</v>
          </cell>
          <cell r="F2115" t="str">
            <v>Blend</v>
          </cell>
          <cell r="G2115" t="str">
            <v>Utilities</v>
          </cell>
          <cell r="H2115" t="str">
            <v>Common Stock</v>
          </cell>
          <cell r="I2115" t="str">
            <v>Equity</v>
          </cell>
          <cell r="J2115" t="str">
            <v>Non-Fixed Income</v>
          </cell>
          <cell r="K2115" t="str">
            <v>Non-Fixed Income</v>
          </cell>
          <cell r="L2115" t="str">
            <v>U.S. Small-cap Blend Common Stock</v>
          </cell>
          <cell r="M2115">
            <v>0</v>
          </cell>
          <cell r="N2115">
            <v>0.05</v>
          </cell>
        </row>
        <row r="2116">
          <cell r="A2116" t="str">
            <v>SRCE</v>
          </cell>
          <cell r="B2116" t="str">
            <v>1st Source Corp</v>
          </cell>
          <cell r="C2116" t="str">
            <v>U.S.</v>
          </cell>
          <cell r="D2116" t="str">
            <v>Satellite</v>
          </cell>
          <cell r="E2116" t="str">
            <v>Small-cap</v>
          </cell>
          <cell r="F2116" t="str">
            <v>Blend</v>
          </cell>
          <cell r="G2116" t="str">
            <v>Financials</v>
          </cell>
          <cell r="H2116" t="str">
            <v>Common Stock</v>
          </cell>
          <cell r="I2116" t="str">
            <v>Equity</v>
          </cell>
          <cell r="J2116" t="str">
            <v>Non-Fixed Income</v>
          </cell>
          <cell r="K2116" t="str">
            <v>Non-Fixed Income</v>
          </cell>
          <cell r="L2116" t="str">
            <v>U.S. Small-cap Blend Common Stock</v>
          </cell>
          <cell r="M2116">
            <v>0</v>
          </cell>
          <cell r="N2116">
            <v>0.04</v>
          </cell>
        </row>
        <row r="2117">
          <cell r="A2117" t="str">
            <v>SRCL</v>
          </cell>
          <cell r="B2117" t="str">
            <v>Stericycle Inc</v>
          </cell>
          <cell r="C2117" t="str">
            <v>U.S.</v>
          </cell>
          <cell r="D2117" t="str">
            <v>Satellite</v>
          </cell>
          <cell r="E2117" t="str">
            <v>Small-cap</v>
          </cell>
          <cell r="F2117" t="str">
            <v>Blend</v>
          </cell>
          <cell r="G2117" t="str">
            <v>Industrials</v>
          </cell>
          <cell r="H2117" t="str">
            <v>Common Stock</v>
          </cell>
          <cell r="I2117" t="str">
            <v>Equity</v>
          </cell>
          <cell r="J2117" t="str">
            <v>Non-Fixed Income</v>
          </cell>
          <cell r="K2117" t="str">
            <v>Non-Fixed Income</v>
          </cell>
          <cell r="L2117" t="str">
            <v>U.S. Small-cap Blend Common Stock</v>
          </cell>
          <cell r="M2117">
            <v>0</v>
          </cell>
          <cell r="N2117">
            <v>0.03</v>
          </cell>
        </row>
        <row r="2118">
          <cell r="A2118" t="str">
            <v>SRDX</v>
          </cell>
          <cell r="B2118" t="str">
            <v>Surmodics Inc</v>
          </cell>
          <cell r="C2118" t="str">
            <v>U.S.</v>
          </cell>
          <cell r="D2118" t="str">
            <v>Satellite</v>
          </cell>
          <cell r="E2118" t="str">
            <v>Small-cap</v>
          </cell>
          <cell r="F2118" t="str">
            <v>Growth</v>
          </cell>
          <cell r="G2118" t="str">
            <v>Health Care</v>
          </cell>
          <cell r="H2118" t="str">
            <v>Common Stock</v>
          </cell>
          <cell r="I2118" t="str">
            <v>Equity</v>
          </cell>
          <cell r="J2118" t="str">
            <v>Non-Fixed Income</v>
          </cell>
          <cell r="K2118" t="str">
            <v>Non-Fixed Income</v>
          </cell>
          <cell r="L2118" t="str">
            <v>U.S. Small-cap Growth Common Stock</v>
          </cell>
          <cell r="M2118">
            <v>0</v>
          </cell>
          <cell r="N2118">
            <v>0.02</v>
          </cell>
        </row>
        <row r="2119">
          <cell r="A2119" t="str">
            <v>SRE</v>
          </cell>
          <cell r="B2119" t="str">
            <v>Sempra Energy</v>
          </cell>
          <cell r="C2119" t="str">
            <v>U.S.</v>
          </cell>
          <cell r="D2119" t="str">
            <v>Satellite</v>
          </cell>
          <cell r="E2119" t="str">
            <v>Large-cap</v>
          </cell>
          <cell r="F2119" t="str">
            <v>Blend</v>
          </cell>
          <cell r="G2119" t="str">
            <v>Utilities</v>
          </cell>
          <cell r="H2119" t="str">
            <v>Common Stock</v>
          </cell>
          <cell r="I2119" t="str">
            <v>Equity</v>
          </cell>
          <cell r="J2119" t="str">
            <v>Non-Fixed Income</v>
          </cell>
          <cell r="K2119" t="str">
            <v>Non-Fixed Income</v>
          </cell>
          <cell r="L2119" t="str">
            <v>U.S. Large-cap Blend Common Stock</v>
          </cell>
          <cell r="M2119">
            <v>0</v>
          </cell>
          <cell r="N2119">
            <v>0.04</v>
          </cell>
        </row>
        <row r="2120">
          <cell r="A2120" t="str">
            <v>SRI</v>
          </cell>
          <cell r="B2120" t="str">
            <v>Stoneridge Inc</v>
          </cell>
          <cell r="C2120" t="str">
            <v>U.S.</v>
          </cell>
          <cell r="D2120" t="str">
            <v>Satellite</v>
          </cell>
          <cell r="E2120" t="str">
            <v>Small-cap</v>
          </cell>
          <cell r="F2120" t="str">
            <v>Value</v>
          </cell>
          <cell r="G2120" t="str">
            <v>Industrials</v>
          </cell>
          <cell r="H2120" t="str">
            <v>Common Stock</v>
          </cell>
          <cell r="I2120" t="str">
            <v>Equity</v>
          </cell>
          <cell r="J2120" t="str">
            <v>Non-Fixed Income</v>
          </cell>
          <cell r="K2120" t="str">
            <v>Non-Fixed Income</v>
          </cell>
          <cell r="L2120" t="str">
            <v>U.S. Small-cap Value Common Stock</v>
          </cell>
          <cell r="M2120">
            <v>0</v>
          </cell>
          <cell r="N2120">
            <v>0.03</v>
          </cell>
        </row>
        <row r="2121">
          <cell r="A2121" t="str">
            <v>SRNE</v>
          </cell>
          <cell r="B2121" t="str">
            <v>Sorrento Therapeutics Inc</v>
          </cell>
          <cell r="C2121" t="str">
            <v>U.S.</v>
          </cell>
          <cell r="D2121" t="str">
            <v>Satellite</v>
          </cell>
          <cell r="E2121" t="str">
            <v>Small-cap</v>
          </cell>
          <cell r="F2121" t="str">
            <v>Growth</v>
          </cell>
          <cell r="G2121" t="str">
            <v>Health Care</v>
          </cell>
          <cell r="H2121" t="str">
            <v>Common Stock</v>
          </cell>
          <cell r="I2121" t="str">
            <v>Equity</v>
          </cell>
          <cell r="J2121" t="str">
            <v>Non-Fixed Income</v>
          </cell>
          <cell r="K2121" t="str">
            <v>Non-Fixed Income</v>
          </cell>
          <cell r="L2121" t="str">
            <v>U.S. Small-cap Growth Common Stock</v>
          </cell>
          <cell r="M2121">
            <v>0</v>
          </cell>
          <cell r="N2121">
            <v>0.01</v>
          </cell>
        </row>
        <row r="2122">
          <cell r="A2122" t="str">
            <v>SRPT</v>
          </cell>
          <cell r="B2122" t="str">
            <v>Sarepta Therapeutics Inc</v>
          </cell>
          <cell r="C2122" t="str">
            <v>U.S.</v>
          </cell>
          <cell r="D2122" t="str">
            <v>Satellite</v>
          </cell>
          <cell r="E2122" t="str">
            <v>Mid-cap</v>
          </cell>
          <cell r="F2122" t="str">
            <v>Growth</v>
          </cell>
          <cell r="G2122" t="str">
            <v>Health Care</v>
          </cell>
          <cell r="H2122" t="str">
            <v>Common Stock</v>
          </cell>
          <cell r="I2122" t="str">
            <v>Equity</v>
          </cell>
          <cell r="J2122" t="str">
            <v>Non-Fixed Income</v>
          </cell>
          <cell r="K2122" t="str">
            <v>Non-Fixed Income</v>
          </cell>
          <cell r="L2122" t="str">
            <v>U.S. Mid-cap Growth Common Stock</v>
          </cell>
          <cell r="M2122">
            <v>0</v>
          </cell>
          <cell r="N2122">
            <v>0.03</v>
          </cell>
        </row>
        <row r="2123">
          <cell r="A2123" t="str">
            <v>SRRK</v>
          </cell>
          <cell r="B2123" t="str">
            <v>Scholar Rock Holding Corp</v>
          </cell>
          <cell r="C2123" t="str">
            <v>U.S.</v>
          </cell>
          <cell r="D2123" t="str">
            <v>Satellite</v>
          </cell>
          <cell r="E2123" t="str">
            <v>Small-cap</v>
          </cell>
          <cell r="F2123" t="str">
            <v>Growth</v>
          </cell>
          <cell r="G2123" t="str">
            <v>Health Care</v>
          </cell>
          <cell r="H2123" t="str">
            <v>Common Stock</v>
          </cell>
          <cell r="I2123" t="str">
            <v>Equity</v>
          </cell>
          <cell r="J2123" t="str">
            <v>Non-Fixed Income</v>
          </cell>
          <cell r="K2123" t="str">
            <v>Non-Fixed Income</v>
          </cell>
          <cell r="L2123" t="str">
            <v>U.S. Small-cap Growth Common Stock</v>
          </cell>
          <cell r="M2123">
            <v>0</v>
          </cell>
          <cell r="N2123">
            <v>0.02</v>
          </cell>
        </row>
        <row r="2124">
          <cell r="A2124" t="str">
            <v>SRT</v>
          </cell>
          <cell r="B2124" t="str">
            <v>StarTek Inc</v>
          </cell>
          <cell r="C2124" t="str">
            <v>U.S.</v>
          </cell>
          <cell r="D2124" t="str">
            <v>Satellite</v>
          </cell>
          <cell r="E2124" t="str">
            <v>Small-cap</v>
          </cell>
          <cell r="F2124" t="str">
            <v>Value</v>
          </cell>
          <cell r="G2124" t="str">
            <v>Technology</v>
          </cell>
          <cell r="H2124" t="str">
            <v>Common Stock</v>
          </cell>
          <cell r="I2124" t="str">
            <v>Equity</v>
          </cell>
          <cell r="J2124" t="str">
            <v>Non-Fixed Income</v>
          </cell>
          <cell r="K2124" t="str">
            <v>Non-Fixed Income</v>
          </cell>
          <cell r="L2124" t="str">
            <v>U.S. Small-cap Value Common Stock</v>
          </cell>
          <cell r="M2124">
            <v>0</v>
          </cell>
          <cell r="N2124">
            <v>0.01</v>
          </cell>
        </row>
        <row r="2125">
          <cell r="A2125" t="str">
            <v>SSB</v>
          </cell>
          <cell r="B2125" t="str">
            <v>SouthState Corp</v>
          </cell>
          <cell r="C2125" t="str">
            <v>U.S.</v>
          </cell>
          <cell r="D2125" t="str">
            <v>Satellite</v>
          </cell>
          <cell r="E2125" t="str">
            <v>Small-cap</v>
          </cell>
          <cell r="F2125" t="str">
            <v>Blend</v>
          </cell>
          <cell r="G2125" t="str">
            <v>Financials</v>
          </cell>
          <cell r="H2125" t="str">
            <v>Common Stock</v>
          </cell>
          <cell r="I2125" t="str">
            <v>Equity</v>
          </cell>
          <cell r="J2125" t="str">
            <v>Non-Fixed Income</v>
          </cell>
          <cell r="K2125" t="str">
            <v>Non-Fixed Income</v>
          </cell>
          <cell r="L2125" t="str">
            <v>U.S. Small-cap Blend Common Stock</v>
          </cell>
          <cell r="M2125">
            <v>0</v>
          </cell>
          <cell r="N2125">
            <v>0.04</v>
          </cell>
        </row>
        <row r="2126">
          <cell r="A2126" t="str">
            <v>SSD</v>
          </cell>
          <cell r="B2126" t="str">
            <v>Simpson Manufacturing Co Inc</v>
          </cell>
          <cell r="C2126" t="str">
            <v>U.S.</v>
          </cell>
          <cell r="D2126" t="str">
            <v>Satellite</v>
          </cell>
          <cell r="E2126" t="str">
            <v>Small-cap</v>
          </cell>
          <cell r="F2126" t="str">
            <v>Blend</v>
          </cell>
          <cell r="G2126" t="str">
            <v>Materials</v>
          </cell>
          <cell r="H2126" t="str">
            <v>Common Stock</v>
          </cell>
          <cell r="I2126" t="str">
            <v>Equity</v>
          </cell>
          <cell r="J2126" t="str">
            <v>Non-Fixed Income</v>
          </cell>
          <cell r="K2126" t="str">
            <v>Non-Fixed Income</v>
          </cell>
          <cell r="L2126" t="str">
            <v>U.S. Small-cap Blend Common Stock</v>
          </cell>
          <cell r="M2126">
            <v>0</v>
          </cell>
          <cell r="N2126">
            <v>0.04</v>
          </cell>
        </row>
        <row r="2127">
          <cell r="A2127" t="str">
            <v>SSNC</v>
          </cell>
          <cell r="B2127" t="str">
            <v>SS&amp;C Technologies Holdings Inc</v>
          </cell>
          <cell r="C2127" t="str">
            <v>U.S.</v>
          </cell>
          <cell r="D2127" t="str">
            <v>Satellite</v>
          </cell>
          <cell r="E2127" t="str">
            <v>Mid-cap</v>
          </cell>
          <cell r="F2127" t="str">
            <v>Blend</v>
          </cell>
          <cell r="G2127" t="str">
            <v>Technology</v>
          </cell>
          <cell r="H2127" t="str">
            <v>Common Stock</v>
          </cell>
          <cell r="I2127" t="str">
            <v>Equity</v>
          </cell>
          <cell r="J2127" t="str">
            <v>Non-Fixed Income</v>
          </cell>
          <cell r="K2127" t="str">
            <v>Non-Fixed Income</v>
          </cell>
          <cell r="L2127" t="str">
            <v>U.S. Mid-cap Blend Common Stock</v>
          </cell>
          <cell r="M2127">
            <v>0</v>
          </cell>
          <cell r="N2127">
            <v>0.04</v>
          </cell>
        </row>
        <row r="2128">
          <cell r="A2128" t="str">
            <v>SSP</v>
          </cell>
          <cell r="B2128" t="str">
            <v>EW Scripps Co/The</v>
          </cell>
          <cell r="C2128" t="str">
            <v>U.S.</v>
          </cell>
          <cell r="D2128" t="str">
            <v>Satellite</v>
          </cell>
          <cell r="E2128" t="str">
            <v>Small-cap</v>
          </cell>
          <cell r="F2128" t="str">
            <v>Value</v>
          </cell>
          <cell r="G2128" t="str">
            <v>Communications</v>
          </cell>
          <cell r="H2128" t="str">
            <v>Common Stock</v>
          </cell>
          <cell r="I2128" t="str">
            <v>Equity</v>
          </cell>
          <cell r="J2128" t="str">
            <v>Non-Fixed Income</v>
          </cell>
          <cell r="K2128" t="str">
            <v>Non-Fixed Income</v>
          </cell>
          <cell r="L2128" t="str">
            <v>U.S. Small-cap Value Common Stock</v>
          </cell>
          <cell r="M2128">
            <v>0</v>
          </cell>
          <cell r="N2128">
            <v>0.02</v>
          </cell>
        </row>
        <row r="2129">
          <cell r="A2129" t="str">
            <v>SSTI</v>
          </cell>
          <cell r="B2129" t="str">
            <v>ShotSpotter Inc</v>
          </cell>
          <cell r="C2129" t="str">
            <v>U.S.</v>
          </cell>
          <cell r="D2129" t="str">
            <v>Satellite</v>
          </cell>
          <cell r="E2129" t="str">
            <v>Small-cap</v>
          </cell>
          <cell r="F2129" t="str">
            <v>Growth</v>
          </cell>
          <cell r="G2129" t="str">
            <v>Industrials</v>
          </cell>
          <cell r="H2129" t="str">
            <v>Common Stock</v>
          </cell>
          <cell r="I2129" t="str">
            <v>Equity</v>
          </cell>
          <cell r="J2129" t="str">
            <v>Non-Fixed Income</v>
          </cell>
          <cell r="K2129" t="str">
            <v>Non-Fixed Income</v>
          </cell>
          <cell r="L2129" t="str">
            <v>U.S. Small-cap Growth Common Stock</v>
          </cell>
          <cell r="M2129">
            <v>0</v>
          </cell>
          <cell r="N2129">
            <v>0.02</v>
          </cell>
        </row>
        <row r="2130">
          <cell r="A2130" t="str">
            <v>SSTK</v>
          </cell>
          <cell r="B2130" t="str">
            <v>Shutterstock Inc</v>
          </cell>
          <cell r="C2130" t="str">
            <v>U.S.</v>
          </cell>
          <cell r="D2130" t="str">
            <v>Satellite</v>
          </cell>
          <cell r="E2130" t="str">
            <v>Small-cap</v>
          </cell>
          <cell r="F2130" t="str">
            <v>Growth</v>
          </cell>
          <cell r="G2130" t="str">
            <v>Communications</v>
          </cell>
          <cell r="H2130" t="str">
            <v>Common Stock</v>
          </cell>
          <cell r="I2130" t="str">
            <v>Equity</v>
          </cell>
          <cell r="J2130" t="str">
            <v>Non-Fixed Income</v>
          </cell>
          <cell r="K2130" t="str">
            <v>Non-Fixed Income</v>
          </cell>
          <cell r="L2130" t="str">
            <v>U.S. Small-cap Growth Common Stock</v>
          </cell>
          <cell r="M2130">
            <v>0</v>
          </cell>
          <cell r="N2130">
            <v>0.04</v>
          </cell>
        </row>
        <row r="2131">
          <cell r="A2131" t="str">
            <v>ST</v>
          </cell>
          <cell r="B2131" t="str">
            <v>Sensata Technologies Holding PLC</v>
          </cell>
          <cell r="C2131" t="str">
            <v>U.S.</v>
          </cell>
          <cell r="D2131" t="str">
            <v>Satellite</v>
          </cell>
          <cell r="E2131" t="str">
            <v>Mid-cap</v>
          </cell>
          <cell r="F2131" t="str">
            <v>Blend</v>
          </cell>
          <cell r="G2131" t="str">
            <v>Industrials</v>
          </cell>
          <cell r="H2131" t="str">
            <v>Common Stock</v>
          </cell>
          <cell r="I2131" t="str">
            <v>Equity</v>
          </cell>
          <cell r="J2131" t="str">
            <v>Non-Fixed Income</v>
          </cell>
          <cell r="K2131" t="str">
            <v>Non-Fixed Income</v>
          </cell>
          <cell r="L2131" t="str">
            <v>U.S. Mid-cap Blend Common Stock</v>
          </cell>
          <cell r="M2131">
            <v>0</v>
          </cell>
          <cell r="N2131">
            <v>0.03</v>
          </cell>
        </row>
        <row r="2132">
          <cell r="A2132" t="str">
            <v>STAA</v>
          </cell>
          <cell r="B2132" t="str">
            <v>STAAR Surgical Co</v>
          </cell>
          <cell r="C2132" t="str">
            <v>U.S.</v>
          </cell>
          <cell r="D2132" t="str">
            <v>Satellite</v>
          </cell>
          <cell r="E2132" t="str">
            <v>Small-cap</v>
          </cell>
          <cell r="F2132" t="str">
            <v>Growth</v>
          </cell>
          <cell r="G2132" t="str">
            <v>Health Care</v>
          </cell>
          <cell r="H2132" t="str">
            <v>Common Stock</v>
          </cell>
          <cell r="I2132" t="str">
            <v>Equity</v>
          </cell>
          <cell r="J2132" t="str">
            <v>Non-Fixed Income</v>
          </cell>
          <cell r="K2132" t="str">
            <v>Non-Fixed Income</v>
          </cell>
          <cell r="L2132" t="str">
            <v>U.S. Small-cap Growth Common Stock</v>
          </cell>
          <cell r="M2132">
            <v>0</v>
          </cell>
          <cell r="N2132">
            <v>0.04</v>
          </cell>
        </row>
        <row r="2133">
          <cell r="A2133" t="str">
            <v>STBA</v>
          </cell>
          <cell r="B2133" t="str">
            <v>S&amp;T Bancorp Inc</v>
          </cell>
          <cell r="C2133" t="str">
            <v>U.S.</v>
          </cell>
          <cell r="D2133" t="str">
            <v>Satellite</v>
          </cell>
          <cell r="E2133" t="str">
            <v>Small-cap</v>
          </cell>
          <cell r="F2133" t="str">
            <v>Blend</v>
          </cell>
          <cell r="G2133" t="str">
            <v>Financials</v>
          </cell>
          <cell r="H2133" t="str">
            <v>Common Stock</v>
          </cell>
          <cell r="I2133" t="str">
            <v>Equity</v>
          </cell>
          <cell r="J2133" t="str">
            <v>Non-Fixed Income</v>
          </cell>
          <cell r="K2133" t="str">
            <v>Non-Fixed Income</v>
          </cell>
          <cell r="L2133" t="str">
            <v>U.S. Small-cap Blend Common Stock</v>
          </cell>
          <cell r="M2133">
            <v>0</v>
          </cell>
          <cell r="N2133">
            <v>0.03</v>
          </cell>
        </row>
        <row r="2134">
          <cell r="A2134" t="str">
            <v>STC</v>
          </cell>
          <cell r="B2134" t="str">
            <v>Stewart Information Services Corp</v>
          </cell>
          <cell r="C2134" t="str">
            <v>U.S.</v>
          </cell>
          <cell r="D2134" t="str">
            <v>Satellite</v>
          </cell>
          <cell r="E2134" t="str">
            <v>Small-cap</v>
          </cell>
          <cell r="F2134" t="str">
            <v>Value</v>
          </cell>
          <cell r="G2134" t="str">
            <v>Financials</v>
          </cell>
          <cell r="H2134" t="str">
            <v>Common Stock</v>
          </cell>
          <cell r="I2134" t="str">
            <v>Equity</v>
          </cell>
          <cell r="J2134" t="str">
            <v>Non-Fixed Income</v>
          </cell>
          <cell r="K2134" t="str">
            <v>Non-Fixed Income</v>
          </cell>
          <cell r="L2134" t="str">
            <v>U.S. Small-cap Value Common Stock</v>
          </cell>
          <cell r="M2134">
            <v>0</v>
          </cell>
          <cell r="N2134">
            <v>0.04</v>
          </cell>
        </row>
        <row r="2135">
          <cell r="A2135" t="str">
            <v>STE</v>
          </cell>
          <cell r="B2135" t="str">
            <v>STERIS PLC</v>
          </cell>
          <cell r="C2135" t="str">
            <v>U.S.</v>
          </cell>
          <cell r="D2135" t="str">
            <v>Satellite</v>
          </cell>
          <cell r="E2135" t="str">
            <v>Mid-cap</v>
          </cell>
          <cell r="F2135" t="str">
            <v>Growth</v>
          </cell>
          <cell r="G2135" t="str">
            <v>Health Care</v>
          </cell>
          <cell r="H2135" t="str">
            <v>Common Stock</v>
          </cell>
          <cell r="I2135" t="str">
            <v>Equity</v>
          </cell>
          <cell r="J2135" t="str">
            <v>Non-Fixed Income</v>
          </cell>
          <cell r="K2135" t="str">
            <v>Non-Fixed Income</v>
          </cell>
          <cell r="L2135" t="str">
            <v>U.S. Mid-cap Growth Common Stock</v>
          </cell>
          <cell r="M2135">
            <v>0</v>
          </cell>
          <cell r="N2135">
            <v>0.05</v>
          </cell>
        </row>
        <row r="2136">
          <cell r="A2136" t="str">
            <v>STEP</v>
          </cell>
          <cell r="B2136" t="str">
            <v>StepStone Group Inc</v>
          </cell>
          <cell r="C2136" t="str">
            <v>U.S.</v>
          </cell>
          <cell r="D2136" t="str">
            <v>Satellite</v>
          </cell>
          <cell r="E2136" t="str">
            <v>Small-cap</v>
          </cell>
          <cell r="F2136" t="str">
            <v>Blend</v>
          </cell>
          <cell r="G2136" t="str">
            <v>Financials</v>
          </cell>
          <cell r="H2136" t="str">
            <v>Common Stock</v>
          </cell>
          <cell r="I2136" t="str">
            <v>Equity</v>
          </cell>
          <cell r="J2136" t="str">
            <v>Non-Fixed Income</v>
          </cell>
          <cell r="K2136" t="str">
            <v>Non-Fixed Income</v>
          </cell>
          <cell r="L2136" t="str">
            <v>U.S. Small-cap Blend Common Stock</v>
          </cell>
          <cell r="M2136">
            <v>0</v>
          </cell>
          <cell r="N2136">
            <v>0.05</v>
          </cell>
        </row>
        <row r="2137">
          <cell r="A2137" t="str">
            <v>STFC</v>
          </cell>
          <cell r="B2137" t="str">
            <v>State Auto Financial Corp</v>
          </cell>
          <cell r="C2137" t="str">
            <v>U.S.</v>
          </cell>
          <cell r="D2137" t="str">
            <v>Satellite</v>
          </cell>
          <cell r="E2137" t="str">
            <v>Small-cap</v>
          </cell>
          <cell r="F2137" t="str">
            <v>Value</v>
          </cell>
          <cell r="G2137" t="str">
            <v>Financials</v>
          </cell>
          <cell r="H2137" t="str">
            <v>Common Stock</v>
          </cell>
          <cell r="I2137" t="str">
            <v>Equity</v>
          </cell>
          <cell r="J2137" t="str">
            <v>Non-Fixed Income</v>
          </cell>
          <cell r="K2137" t="str">
            <v>Non-Fixed Income</v>
          </cell>
          <cell r="L2137" t="str">
            <v>U.S. Small-cap Value Common Stock</v>
          </cell>
          <cell r="M2137">
            <v>0</v>
          </cell>
          <cell r="N2137">
            <v>0.02</v>
          </cell>
        </row>
        <row r="2138">
          <cell r="A2138" t="str">
            <v>STIM</v>
          </cell>
          <cell r="B2138" t="str">
            <v>Neuronetics Inc</v>
          </cell>
          <cell r="C2138" t="str">
            <v>U.S.</v>
          </cell>
          <cell r="D2138" t="str">
            <v>Satellite</v>
          </cell>
          <cell r="E2138" t="str">
            <v>Small-cap</v>
          </cell>
          <cell r="F2138" t="str">
            <v>Blend</v>
          </cell>
          <cell r="G2138" t="str">
            <v>Health Care</v>
          </cell>
          <cell r="H2138" t="str">
            <v>Common Stock</v>
          </cell>
          <cell r="I2138" t="str">
            <v>Equity</v>
          </cell>
          <cell r="J2138" t="str">
            <v>Non-Fixed Income</v>
          </cell>
          <cell r="K2138" t="str">
            <v>Non-Fixed Income</v>
          </cell>
          <cell r="L2138" t="str">
            <v>U.S. Small-cap Blend Common Stock</v>
          </cell>
          <cell r="M2138">
            <v>0</v>
          </cell>
          <cell r="N2138">
            <v>0.01</v>
          </cell>
        </row>
        <row r="2139">
          <cell r="A2139" t="str">
            <v>STKS</v>
          </cell>
          <cell r="B2139" t="str">
            <v>ONE Group Hospitality Inc/The</v>
          </cell>
          <cell r="C2139" t="str">
            <v>U.S.</v>
          </cell>
          <cell r="D2139" t="str">
            <v>Satellite</v>
          </cell>
          <cell r="E2139" t="str">
            <v>Small-cap</v>
          </cell>
          <cell r="F2139" t="str">
            <v>Blend</v>
          </cell>
          <cell r="G2139" t="str">
            <v>Consumer Discretionary</v>
          </cell>
          <cell r="H2139" t="str">
            <v>Common Stock</v>
          </cell>
          <cell r="I2139" t="str">
            <v>Equity</v>
          </cell>
          <cell r="J2139" t="str">
            <v>Non-Fixed Income</v>
          </cell>
          <cell r="K2139" t="str">
            <v>Non-Fixed Income</v>
          </cell>
          <cell r="L2139" t="str">
            <v>U.S. Small-cap Blend Common Stock</v>
          </cell>
          <cell r="M2139">
            <v>0</v>
          </cell>
          <cell r="N2139">
            <v>0.01</v>
          </cell>
        </row>
        <row r="2140">
          <cell r="A2140" t="str">
            <v>STL</v>
          </cell>
          <cell r="B2140" t="str">
            <v>Sterling Bancorp/DE</v>
          </cell>
          <cell r="C2140" t="str">
            <v>U.S.</v>
          </cell>
          <cell r="D2140" t="str">
            <v>Satellite</v>
          </cell>
          <cell r="E2140" t="str">
            <v>Small-cap</v>
          </cell>
          <cell r="F2140" t="str">
            <v>Blend</v>
          </cell>
          <cell r="G2140" t="str">
            <v>Financials</v>
          </cell>
          <cell r="H2140" t="str">
            <v>Common Stock</v>
          </cell>
          <cell r="I2140" t="str">
            <v>Equity</v>
          </cell>
          <cell r="J2140" t="str">
            <v>Non-Fixed Income</v>
          </cell>
          <cell r="K2140" t="str">
            <v>Non-Fixed Income</v>
          </cell>
          <cell r="L2140" t="str">
            <v>U.S. Small-cap Blend Common Stock</v>
          </cell>
          <cell r="M2140">
            <v>0</v>
          </cell>
          <cell r="N2140">
            <v>0.02</v>
          </cell>
        </row>
        <row r="2141">
          <cell r="A2141" t="str">
            <v>STLD</v>
          </cell>
          <cell r="B2141" t="str">
            <v>Steel Dynamics Inc</v>
          </cell>
          <cell r="C2141" t="str">
            <v>U.S.</v>
          </cell>
          <cell r="D2141" t="str">
            <v>Satellite</v>
          </cell>
          <cell r="E2141" t="str">
            <v>Mid-cap</v>
          </cell>
          <cell r="F2141" t="str">
            <v>Value</v>
          </cell>
          <cell r="G2141" t="str">
            <v>Materials</v>
          </cell>
          <cell r="H2141" t="str">
            <v>Common Stock</v>
          </cell>
          <cell r="I2141" t="str">
            <v>Equity</v>
          </cell>
          <cell r="J2141" t="str">
            <v>Non-Fixed Income</v>
          </cell>
          <cell r="K2141" t="str">
            <v>Non-Fixed Income</v>
          </cell>
          <cell r="L2141" t="str">
            <v>U.S. Mid-cap Value Common Stock</v>
          </cell>
          <cell r="M2141">
            <v>0</v>
          </cell>
          <cell r="N2141">
            <v>0.02</v>
          </cell>
        </row>
        <row r="2142">
          <cell r="A2142" t="str">
            <v>STMP</v>
          </cell>
          <cell r="B2142" t="str">
            <v>Stamps.com Inc</v>
          </cell>
          <cell r="C2142" t="str">
            <v>U.S.</v>
          </cell>
          <cell r="D2142" t="str">
            <v>Satellite</v>
          </cell>
          <cell r="E2142" t="str">
            <v>Small-cap</v>
          </cell>
          <cell r="F2142" t="str">
            <v>Growth</v>
          </cell>
          <cell r="G2142" t="str">
            <v>Communications</v>
          </cell>
          <cell r="H2142" t="str">
            <v>Common Stock</v>
          </cell>
          <cell r="I2142" t="str">
            <v>Equity</v>
          </cell>
          <cell r="J2142" t="str">
            <v>Non-Fixed Income</v>
          </cell>
          <cell r="K2142" t="str">
            <v>Non-Fixed Income</v>
          </cell>
          <cell r="L2142" t="str">
            <v>U.S. Small-cap Growth Common Stock</v>
          </cell>
          <cell r="M2142">
            <v>0</v>
          </cell>
          <cell r="N2142">
            <v>0.01</v>
          </cell>
        </row>
        <row r="2143">
          <cell r="A2143" t="str">
            <v>STNE</v>
          </cell>
          <cell r="B2143" t="str">
            <v>StoneCo Ltd</v>
          </cell>
          <cell r="C2143" t="str">
            <v>U.S.</v>
          </cell>
          <cell r="D2143" t="str">
            <v>Satellite</v>
          </cell>
          <cell r="E2143" t="str">
            <v>Mid-cap</v>
          </cell>
          <cell r="F2143" t="str">
            <v>Growth</v>
          </cell>
          <cell r="G2143" t="str">
            <v>Technology</v>
          </cell>
          <cell r="H2143" t="str">
            <v>Common Stock</v>
          </cell>
          <cell r="I2143" t="str">
            <v>Equity</v>
          </cell>
          <cell r="J2143" t="str">
            <v>Non-Fixed Income</v>
          </cell>
          <cell r="K2143" t="str">
            <v>Non-Fixed Income</v>
          </cell>
          <cell r="L2143" t="str">
            <v>U.S. Mid-cap Growth Common Stock</v>
          </cell>
          <cell r="M2143">
            <v>0</v>
          </cell>
          <cell r="N2143">
            <v>0.03</v>
          </cell>
        </row>
        <row r="2144">
          <cell r="A2144" t="str">
            <v>STNG</v>
          </cell>
          <cell r="B2144" t="str">
            <v>Scorpio Tankers Inc</v>
          </cell>
          <cell r="C2144" t="str">
            <v>U.S.</v>
          </cell>
          <cell r="D2144" t="str">
            <v>Satellite</v>
          </cell>
          <cell r="E2144" t="str">
            <v>Small-cap</v>
          </cell>
          <cell r="F2144" t="str">
            <v>Blend</v>
          </cell>
          <cell r="G2144" t="str">
            <v>Industrials</v>
          </cell>
          <cell r="H2144" t="str">
            <v>Common Stock</v>
          </cell>
          <cell r="I2144" t="str">
            <v>Equity</v>
          </cell>
          <cell r="J2144" t="str">
            <v>Non-Fixed Income</v>
          </cell>
          <cell r="K2144" t="str">
            <v>Non-Fixed Income</v>
          </cell>
          <cell r="L2144" t="str">
            <v>U.S. Small-cap Blend Common Stock</v>
          </cell>
          <cell r="M2144">
            <v>0</v>
          </cell>
          <cell r="N2144">
            <v>0.01</v>
          </cell>
        </row>
        <row r="2145">
          <cell r="A2145" t="str">
            <v>STON</v>
          </cell>
          <cell r="B2145" t="str">
            <v>StoneMor Inc</v>
          </cell>
          <cell r="C2145" t="str">
            <v>U.S.</v>
          </cell>
          <cell r="D2145" t="str">
            <v>Satellite</v>
          </cell>
          <cell r="E2145" t="str">
            <v>Small-cap</v>
          </cell>
          <cell r="F2145" t="str">
            <v>Value</v>
          </cell>
          <cell r="G2145" t="str">
            <v>Consumer Discretionary</v>
          </cell>
          <cell r="H2145" t="str">
            <v>Common Stock</v>
          </cell>
          <cell r="I2145" t="str">
            <v>Equity</v>
          </cell>
          <cell r="J2145" t="str">
            <v>Non-Fixed Income</v>
          </cell>
          <cell r="K2145" t="str">
            <v>Non-Fixed Income</v>
          </cell>
          <cell r="L2145" t="str">
            <v>U.S. Small-cap Value Common Stock</v>
          </cell>
          <cell r="M2145">
            <v>0</v>
          </cell>
          <cell r="N2145">
            <v>0.01</v>
          </cell>
        </row>
        <row r="2146">
          <cell r="A2146" t="str">
            <v>STRA</v>
          </cell>
          <cell r="B2146" t="str">
            <v>Strategic Education Inc</v>
          </cell>
          <cell r="C2146" t="str">
            <v>U.S.</v>
          </cell>
          <cell r="D2146" t="str">
            <v>Satellite</v>
          </cell>
          <cell r="E2146" t="str">
            <v>Small-cap</v>
          </cell>
          <cell r="F2146" t="str">
            <v>Value</v>
          </cell>
          <cell r="G2146" t="str">
            <v>Consumer Discretionary</v>
          </cell>
          <cell r="H2146" t="str">
            <v>Common Stock</v>
          </cell>
          <cell r="I2146" t="str">
            <v>Equity</v>
          </cell>
          <cell r="J2146" t="str">
            <v>Non-Fixed Income</v>
          </cell>
          <cell r="K2146" t="str">
            <v>Non-Fixed Income</v>
          </cell>
          <cell r="L2146" t="str">
            <v>U.S. Small-cap Value Common Stock</v>
          </cell>
          <cell r="M2146">
            <v>0</v>
          </cell>
          <cell r="N2146">
            <v>0.03</v>
          </cell>
        </row>
        <row r="2147">
          <cell r="A2147" t="str">
            <v>STRL</v>
          </cell>
          <cell r="B2147" t="str">
            <v>Sterling Construction Co Inc</v>
          </cell>
          <cell r="C2147" t="str">
            <v>U.S.</v>
          </cell>
          <cell r="D2147" t="str">
            <v>Satellite</v>
          </cell>
          <cell r="E2147" t="str">
            <v>Small-cap</v>
          </cell>
          <cell r="F2147" t="str">
            <v>Value</v>
          </cell>
          <cell r="G2147" t="str">
            <v>Industrials</v>
          </cell>
          <cell r="H2147" t="str">
            <v>Common Stock</v>
          </cell>
          <cell r="I2147" t="str">
            <v>Equity</v>
          </cell>
          <cell r="J2147" t="str">
            <v>Non-Fixed Income</v>
          </cell>
          <cell r="K2147" t="str">
            <v>Non-Fixed Income</v>
          </cell>
          <cell r="L2147" t="str">
            <v>U.S. Small-cap Value Common Stock</v>
          </cell>
          <cell r="M2147">
            <v>0</v>
          </cell>
          <cell r="N2147">
            <v>0.03</v>
          </cell>
        </row>
        <row r="2148">
          <cell r="A2148" t="str">
            <v>STRO</v>
          </cell>
          <cell r="B2148" t="str">
            <v>Sutro Biopharma Inc</v>
          </cell>
          <cell r="C2148" t="str">
            <v>U.S.</v>
          </cell>
          <cell r="D2148" t="str">
            <v>Satellite</v>
          </cell>
          <cell r="E2148" t="str">
            <v>Small-cap</v>
          </cell>
          <cell r="F2148" t="str">
            <v>Growth</v>
          </cell>
          <cell r="G2148" t="str">
            <v>Health Care</v>
          </cell>
          <cell r="H2148" t="str">
            <v>Common Stock</v>
          </cell>
          <cell r="I2148" t="str">
            <v>Equity</v>
          </cell>
          <cell r="J2148" t="str">
            <v>Non-Fixed Income</v>
          </cell>
          <cell r="K2148" t="str">
            <v>Non-Fixed Income</v>
          </cell>
          <cell r="L2148" t="str">
            <v>U.S. Small-cap Growth Common Stock</v>
          </cell>
          <cell r="M2148">
            <v>0</v>
          </cell>
          <cell r="N2148">
            <v>0.03</v>
          </cell>
        </row>
        <row r="2149">
          <cell r="A2149" t="str">
            <v>STT</v>
          </cell>
          <cell r="B2149" t="str">
            <v>State Street Corp</v>
          </cell>
          <cell r="C2149" t="str">
            <v>U.S.</v>
          </cell>
          <cell r="D2149" t="str">
            <v>Satellite</v>
          </cell>
          <cell r="E2149" t="str">
            <v>Large-cap</v>
          </cell>
          <cell r="F2149" t="str">
            <v>Blend</v>
          </cell>
          <cell r="G2149" t="str">
            <v>Financials</v>
          </cell>
          <cell r="H2149" t="str">
            <v>Common Stock</v>
          </cell>
          <cell r="I2149" t="str">
            <v>Equity</v>
          </cell>
          <cell r="J2149" t="str">
            <v>Non-Fixed Income</v>
          </cell>
          <cell r="K2149" t="str">
            <v>Non-Fixed Income</v>
          </cell>
          <cell r="L2149" t="str">
            <v>U.S. Large-cap Blend Common Stock</v>
          </cell>
          <cell r="M2149">
            <v>0</v>
          </cell>
          <cell r="N2149">
            <v>0.03</v>
          </cell>
        </row>
        <row r="2150">
          <cell r="A2150" t="str">
            <v>STXB</v>
          </cell>
          <cell r="B2150" t="str">
            <v>Spirit of Texas Bancshares Inc</v>
          </cell>
          <cell r="C2150" t="str">
            <v>U.S.</v>
          </cell>
          <cell r="D2150" t="str">
            <v>Satellite</v>
          </cell>
          <cell r="E2150" t="str">
            <v>Small-cap</v>
          </cell>
          <cell r="F2150" t="str">
            <v>Blend</v>
          </cell>
          <cell r="G2150" t="str">
            <v>Financials</v>
          </cell>
          <cell r="H2150" t="str">
            <v>Common Stock</v>
          </cell>
          <cell r="I2150" t="str">
            <v>Equity</v>
          </cell>
          <cell r="J2150" t="str">
            <v>Non-Fixed Income</v>
          </cell>
          <cell r="K2150" t="str">
            <v>Non-Fixed Income</v>
          </cell>
          <cell r="L2150" t="str">
            <v>U.S. Small-cap Blend Common Stock</v>
          </cell>
          <cell r="M2150">
            <v>0</v>
          </cell>
          <cell r="N2150">
            <v>0.03</v>
          </cell>
        </row>
        <row r="2151">
          <cell r="A2151" t="str">
            <v>STXS</v>
          </cell>
          <cell r="B2151" t="str">
            <v>Stereotaxis Inc</v>
          </cell>
          <cell r="C2151" t="str">
            <v>U.S.</v>
          </cell>
          <cell r="D2151" t="str">
            <v>Satellite</v>
          </cell>
          <cell r="E2151" t="str">
            <v>Small-cap</v>
          </cell>
          <cell r="F2151" t="str">
            <v>Growth</v>
          </cell>
          <cell r="G2151" t="str">
            <v>Health Care</v>
          </cell>
          <cell r="H2151" t="str">
            <v>Common Stock</v>
          </cell>
          <cell r="I2151" t="str">
            <v>Equity</v>
          </cell>
          <cell r="J2151" t="str">
            <v>Non-Fixed Income</v>
          </cell>
          <cell r="K2151" t="str">
            <v>Non-Fixed Income</v>
          </cell>
          <cell r="L2151" t="str">
            <v>U.S. Small-cap Growth Common Stock</v>
          </cell>
          <cell r="M2151">
            <v>0</v>
          </cell>
          <cell r="N2151">
            <v>0.02</v>
          </cell>
        </row>
        <row r="2152">
          <cell r="A2152" t="str">
            <v>STZ</v>
          </cell>
          <cell r="B2152" t="str">
            <v>Constellation Brands Inc</v>
          </cell>
          <cell r="C2152" t="str">
            <v>U.S.</v>
          </cell>
          <cell r="D2152" t="str">
            <v>Satellite</v>
          </cell>
          <cell r="E2152" t="str">
            <v>Large-cap</v>
          </cell>
          <cell r="F2152" t="str">
            <v>Blend</v>
          </cell>
          <cell r="G2152" t="str">
            <v>Consumer Staples</v>
          </cell>
          <cell r="H2152" t="str">
            <v>Common Stock</v>
          </cell>
          <cell r="I2152" t="str">
            <v>Equity</v>
          </cell>
          <cell r="J2152" t="str">
            <v>Non-Fixed Income</v>
          </cell>
          <cell r="K2152" t="str">
            <v>Non-Fixed Income</v>
          </cell>
          <cell r="L2152" t="str">
            <v>U.S. Large-cap Blend Common Stock</v>
          </cell>
          <cell r="M2152">
            <v>0</v>
          </cell>
          <cell r="N2152">
            <v>0.04</v>
          </cell>
        </row>
        <row r="2153">
          <cell r="A2153" t="str">
            <v>SUM</v>
          </cell>
          <cell r="B2153" t="str">
            <v>Summit Materials Inc</v>
          </cell>
          <cell r="C2153" t="str">
            <v>U.S.</v>
          </cell>
          <cell r="D2153" t="str">
            <v>Satellite</v>
          </cell>
          <cell r="E2153" t="str">
            <v>Small-cap</v>
          </cell>
          <cell r="F2153" t="str">
            <v>Blend</v>
          </cell>
          <cell r="G2153" t="str">
            <v>Materials</v>
          </cell>
          <cell r="H2153" t="str">
            <v>Common Stock</v>
          </cell>
          <cell r="I2153" t="str">
            <v>Equity</v>
          </cell>
          <cell r="J2153" t="str">
            <v>Non-Fixed Income</v>
          </cell>
          <cell r="K2153" t="str">
            <v>Non-Fixed Income</v>
          </cell>
          <cell r="L2153" t="str">
            <v>U.S. Small-cap Blend Common Stock</v>
          </cell>
          <cell r="M2153">
            <v>0</v>
          </cell>
          <cell r="N2153">
            <v>0.02</v>
          </cell>
        </row>
        <row r="2154">
          <cell r="A2154" t="str">
            <v>SUMO</v>
          </cell>
          <cell r="B2154" t="str">
            <v>Sumo Logic Inc</v>
          </cell>
          <cell r="C2154" t="str">
            <v>U.S.</v>
          </cell>
          <cell r="D2154" t="str">
            <v>Satellite</v>
          </cell>
          <cell r="E2154" t="str">
            <v>Small-cap</v>
          </cell>
          <cell r="F2154" t="str">
            <v>Blend</v>
          </cell>
          <cell r="G2154" t="str">
            <v>Technology</v>
          </cell>
          <cell r="H2154" t="str">
            <v>Common Stock</v>
          </cell>
          <cell r="I2154" t="str">
            <v>Equity</v>
          </cell>
          <cell r="J2154" t="str">
            <v>Non-Fixed Income</v>
          </cell>
          <cell r="K2154" t="str">
            <v>Non-Fixed Income</v>
          </cell>
          <cell r="L2154" t="str">
            <v>U.S. Small-cap Blend Common Stock</v>
          </cell>
          <cell r="M2154">
            <v>0</v>
          </cell>
          <cell r="N2154">
            <v>0.03</v>
          </cell>
        </row>
        <row r="2155">
          <cell r="A2155" t="str">
            <v>SUPN</v>
          </cell>
          <cell r="B2155" t="str">
            <v>Supernus Pharmaceuticals Inc</v>
          </cell>
          <cell r="C2155" t="str">
            <v>U.S.</v>
          </cell>
          <cell r="D2155" t="str">
            <v>Satellite</v>
          </cell>
          <cell r="E2155" t="str">
            <v>Small-cap</v>
          </cell>
          <cell r="F2155" t="str">
            <v>Blend</v>
          </cell>
          <cell r="G2155" t="str">
            <v>Health Care</v>
          </cell>
          <cell r="H2155" t="str">
            <v>Common Stock</v>
          </cell>
          <cell r="I2155" t="str">
            <v>Equity</v>
          </cell>
          <cell r="J2155" t="str">
            <v>Non-Fixed Income</v>
          </cell>
          <cell r="K2155" t="str">
            <v>Non-Fixed Income</v>
          </cell>
          <cell r="L2155" t="str">
            <v>U.S. Small-cap Blend Common Stock</v>
          </cell>
          <cell r="M2155">
            <v>0</v>
          </cell>
          <cell r="N2155">
            <v>0.02</v>
          </cell>
        </row>
        <row r="2156">
          <cell r="A2156" t="str">
            <v>SURF</v>
          </cell>
          <cell r="B2156" t="str">
            <v>Surface Oncology Inc</v>
          </cell>
          <cell r="C2156" t="str">
            <v>U.S.</v>
          </cell>
          <cell r="D2156" t="str">
            <v>Satellite</v>
          </cell>
          <cell r="E2156" t="str">
            <v>Small-cap</v>
          </cell>
          <cell r="F2156" t="str">
            <v>Blend</v>
          </cell>
          <cell r="G2156" t="str">
            <v>Health Care</v>
          </cell>
          <cell r="H2156" t="str">
            <v>Common Stock</v>
          </cell>
          <cell r="I2156" t="str">
            <v>Equity</v>
          </cell>
          <cell r="J2156" t="str">
            <v>Non-Fixed Income</v>
          </cell>
          <cell r="K2156" t="str">
            <v>Non-Fixed Income</v>
          </cell>
          <cell r="L2156" t="str">
            <v>U.S. Small-cap Blend Common Stock</v>
          </cell>
          <cell r="M2156">
            <v>0</v>
          </cell>
          <cell r="N2156">
            <v>0.01</v>
          </cell>
        </row>
        <row r="2157">
          <cell r="A2157" t="str">
            <v>SWAV</v>
          </cell>
          <cell r="B2157" t="str">
            <v>Shockwave Medical Inc</v>
          </cell>
          <cell r="C2157" t="str">
            <v>U.S.</v>
          </cell>
          <cell r="D2157" t="str">
            <v>Satellite</v>
          </cell>
          <cell r="E2157" t="str">
            <v>Mid-cap</v>
          </cell>
          <cell r="F2157" t="str">
            <v>Growth</v>
          </cell>
          <cell r="G2157" t="str">
            <v>Health Care</v>
          </cell>
          <cell r="H2157" t="str">
            <v>Common Stock</v>
          </cell>
          <cell r="I2157" t="str">
            <v>Equity</v>
          </cell>
          <cell r="J2157" t="str">
            <v>Non-Fixed Income</v>
          </cell>
          <cell r="K2157" t="str">
            <v>Non-Fixed Income</v>
          </cell>
          <cell r="L2157" t="str">
            <v>U.S. Mid-cap Growth Common Stock</v>
          </cell>
          <cell r="M2157">
            <v>0</v>
          </cell>
          <cell r="N2157">
            <v>0.03</v>
          </cell>
        </row>
        <row r="2158">
          <cell r="A2158" t="str">
            <v>SWBI</v>
          </cell>
          <cell r="B2158" t="str">
            <v>Smith &amp; Wesson Brands Inc</v>
          </cell>
          <cell r="C2158" t="str">
            <v>U.S.</v>
          </cell>
          <cell r="D2158" t="str">
            <v>Satellite</v>
          </cell>
          <cell r="E2158" t="str">
            <v>Small-cap</v>
          </cell>
          <cell r="F2158" t="str">
            <v>Value</v>
          </cell>
          <cell r="G2158" t="str">
            <v>Consumer Discretionary</v>
          </cell>
          <cell r="H2158" t="str">
            <v>Common Stock</v>
          </cell>
          <cell r="I2158" t="str">
            <v>Equity</v>
          </cell>
          <cell r="J2158" t="str">
            <v>Non-Fixed Income</v>
          </cell>
          <cell r="K2158" t="str">
            <v>Non-Fixed Income</v>
          </cell>
          <cell r="L2158" t="str">
            <v>U.S. Small-cap Value Common Stock</v>
          </cell>
          <cell r="M2158">
            <v>0</v>
          </cell>
          <cell r="N2158">
            <v>0.01</v>
          </cell>
        </row>
        <row r="2159">
          <cell r="A2159" t="str">
            <v>SWCH</v>
          </cell>
          <cell r="B2159" t="str">
            <v>Switch Inc</v>
          </cell>
          <cell r="C2159" t="str">
            <v>U.S.</v>
          </cell>
          <cell r="D2159" t="str">
            <v>Satellite</v>
          </cell>
          <cell r="E2159" t="str">
            <v>Small-cap</v>
          </cell>
          <cell r="F2159" t="str">
            <v>Growth</v>
          </cell>
          <cell r="G2159" t="str">
            <v>Communications</v>
          </cell>
          <cell r="H2159" t="str">
            <v>Common Stock</v>
          </cell>
          <cell r="I2159" t="str">
            <v>Equity</v>
          </cell>
          <cell r="J2159" t="str">
            <v>Non-Fixed Income</v>
          </cell>
          <cell r="K2159" t="str">
            <v>Non-Fixed Income</v>
          </cell>
          <cell r="L2159" t="str">
            <v>U.S. Small-cap Growth Common Stock</v>
          </cell>
          <cell r="M2159">
            <v>0</v>
          </cell>
          <cell r="N2159">
            <v>0.02</v>
          </cell>
        </row>
        <row r="2160">
          <cell r="A2160" t="str">
            <v>SWI</v>
          </cell>
          <cell r="B2160" t="str">
            <v>SolarWinds Corp</v>
          </cell>
          <cell r="C2160" t="str">
            <v>U.S.</v>
          </cell>
          <cell r="D2160" t="str">
            <v>Satellite</v>
          </cell>
          <cell r="E2160" t="str">
            <v>Small-cap</v>
          </cell>
          <cell r="F2160" t="str">
            <v>Blend</v>
          </cell>
          <cell r="G2160" t="str">
            <v>Technology</v>
          </cell>
          <cell r="H2160" t="str">
            <v>Common Stock</v>
          </cell>
          <cell r="I2160" t="str">
            <v>Equity</v>
          </cell>
          <cell r="J2160" t="str">
            <v>Non-Fixed Income</v>
          </cell>
          <cell r="K2160" t="str">
            <v>Non-Fixed Income</v>
          </cell>
          <cell r="L2160" t="str">
            <v>U.S. Small-cap Blend Common Stock</v>
          </cell>
          <cell r="M2160">
            <v>0</v>
          </cell>
          <cell r="N2160">
            <v>0.05</v>
          </cell>
        </row>
        <row r="2161">
          <cell r="A2161" t="str">
            <v>SWK</v>
          </cell>
          <cell r="B2161" t="str">
            <v>Stanley Black &amp; Decker Inc</v>
          </cell>
          <cell r="C2161" t="str">
            <v>U.S.</v>
          </cell>
          <cell r="D2161" t="str">
            <v>Satellite</v>
          </cell>
          <cell r="E2161" t="str">
            <v>Mid-cap</v>
          </cell>
          <cell r="F2161" t="str">
            <v>Blend</v>
          </cell>
          <cell r="G2161" t="str">
            <v>Industrials</v>
          </cell>
          <cell r="H2161" t="str">
            <v>Common Stock</v>
          </cell>
          <cell r="I2161" t="str">
            <v>Equity</v>
          </cell>
          <cell r="J2161" t="str">
            <v>Non-Fixed Income</v>
          </cell>
          <cell r="K2161" t="str">
            <v>Non-Fixed Income</v>
          </cell>
          <cell r="L2161" t="str">
            <v>U.S. Mid-cap Blend Common Stock</v>
          </cell>
          <cell r="M2161">
            <v>0</v>
          </cell>
          <cell r="N2161">
            <v>0.03</v>
          </cell>
        </row>
        <row r="2162">
          <cell r="A2162" t="str">
            <v>SWKS</v>
          </cell>
          <cell r="B2162" t="str">
            <v>Skyworks Solutions Inc</v>
          </cell>
          <cell r="C2162" t="str">
            <v>U.S.</v>
          </cell>
          <cell r="D2162" t="str">
            <v>Satellite</v>
          </cell>
          <cell r="E2162" t="str">
            <v>Mid-cap</v>
          </cell>
          <cell r="F2162" t="str">
            <v>Growth</v>
          </cell>
          <cell r="G2162" t="str">
            <v>Technology</v>
          </cell>
          <cell r="H2162" t="str">
            <v>Common Stock</v>
          </cell>
          <cell r="I2162" t="str">
            <v>Equity</v>
          </cell>
          <cell r="J2162" t="str">
            <v>Non-Fixed Income</v>
          </cell>
          <cell r="K2162" t="str">
            <v>Non-Fixed Income</v>
          </cell>
          <cell r="L2162" t="str">
            <v>U.S. Mid-cap Growth Common Stock</v>
          </cell>
          <cell r="M2162">
            <v>0</v>
          </cell>
          <cell r="N2162">
            <v>0.04</v>
          </cell>
        </row>
        <row r="2163">
          <cell r="A2163" t="str">
            <v>SWM</v>
          </cell>
          <cell r="B2163" t="str">
            <v>Schweitzer-Mauduit International Inc</v>
          </cell>
          <cell r="C2163" t="str">
            <v>U.S.</v>
          </cell>
          <cell r="D2163" t="str">
            <v>Satellite</v>
          </cell>
          <cell r="E2163" t="str">
            <v>Small-cap</v>
          </cell>
          <cell r="F2163" t="str">
            <v>Value</v>
          </cell>
          <cell r="G2163" t="str">
            <v>Materials</v>
          </cell>
          <cell r="H2163" t="str">
            <v>Common Stock</v>
          </cell>
          <cell r="I2163" t="str">
            <v>Equity</v>
          </cell>
          <cell r="J2163" t="str">
            <v>Non-Fixed Income</v>
          </cell>
          <cell r="K2163" t="str">
            <v>Non-Fixed Income</v>
          </cell>
          <cell r="L2163" t="str">
            <v>U.S. Small-cap Value Common Stock</v>
          </cell>
          <cell r="M2163">
            <v>0</v>
          </cell>
          <cell r="N2163">
            <v>0.04</v>
          </cell>
        </row>
        <row r="2164">
          <cell r="A2164" t="str">
            <v>SWN</v>
          </cell>
          <cell r="B2164" t="str">
            <v>Southwestern Energy Co</v>
          </cell>
          <cell r="C2164" t="str">
            <v>U.S.</v>
          </cell>
          <cell r="D2164" t="str">
            <v>Satellite</v>
          </cell>
          <cell r="E2164" t="str">
            <v>Small-cap</v>
          </cell>
          <cell r="F2164" t="str">
            <v>Value</v>
          </cell>
          <cell r="G2164" t="str">
            <v>Energy</v>
          </cell>
          <cell r="H2164" t="str">
            <v>Common Stock</v>
          </cell>
          <cell r="I2164" t="str">
            <v>Equity</v>
          </cell>
          <cell r="J2164" t="str">
            <v>Non-Fixed Income</v>
          </cell>
          <cell r="K2164" t="str">
            <v>Non-Fixed Income</v>
          </cell>
          <cell r="L2164" t="str">
            <v>U.S. Small-cap Value Common Stock</v>
          </cell>
          <cell r="M2164">
            <v>0</v>
          </cell>
          <cell r="N2164">
            <v>0.01</v>
          </cell>
        </row>
        <row r="2165">
          <cell r="A2165" t="str">
            <v>SWTX</v>
          </cell>
          <cell r="B2165" t="str">
            <v>SpringWorks Therapeutics Inc</v>
          </cell>
          <cell r="C2165" t="str">
            <v>U.S.</v>
          </cell>
          <cell r="D2165" t="str">
            <v>Satellite</v>
          </cell>
          <cell r="E2165" t="str">
            <v>Small-cap</v>
          </cell>
          <cell r="F2165" t="str">
            <v>Growth</v>
          </cell>
          <cell r="G2165" t="str">
            <v>Health Care</v>
          </cell>
          <cell r="H2165" t="str">
            <v>Common Stock</v>
          </cell>
          <cell r="I2165" t="str">
            <v>Equity</v>
          </cell>
          <cell r="J2165" t="str">
            <v>Non-Fixed Income</v>
          </cell>
          <cell r="K2165" t="str">
            <v>Non-Fixed Income</v>
          </cell>
          <cell r="L2165" t="str">
            <v>U.S. Small-cap Growth Common Stock</v>
          </cell>
          <cell r="M2165">
            <v>0</v>
          </cell>
          <cell r="N2165">
            <v>0.04</v>
          </cell>
        </row>
        <row r="2166">
          <cell r="A2166" t="str">
            <v>SWX</v>
          </cell>
          <cell r="B2166" t="str">
            <v>Southwest Gas Holdings Inc</v>
          </cell>
          <cell r="C2166" t="str">
            <v>U.S.</v>
          </cell>
          <cell r="D2166" t="str">
            <v>Satellite</v>
          </cell>
          <cell r="E2166" t="str">
            <v>Small-cap</v>
          </cell>
          <cell r="F2166" t="str">
            <v>Value</v>
          </cell>
          <cell r="G2166" t="str">
            <v>Industrials</v>
          </cell>
          <cell r="H2166" t="str">
            <v>Common Stock</v>
          </cell>
          <cell r="I2166" t="str">
            <v>Equity</v>
          </cell>
          <cell r="J2166" t="str">
            <v>Non-Fixed Income</v>
          </cell>
          <cell r="K2166" t="str">
            <v>Non-Fixed Income</v>
          </cell>
          <cell r="L2166" t="str">
            <v>U.S. Small-cap Value Common Stock</v>
          </cell>
          <cell r="M2166">
            <v>0</v>
          </cell>
          <cell r="N2166">
            <v>0.05</v>
          </cell>
        </row>
        <row r="2167">
          <cell r="A2167" t="str">
            <v>SXC</v>
          </cell>
          <cell r="B2167" t="str">
            <v>SunCoke Energy Inc</v>
          </cell>
          <cell r="C2167" t="str">
            <v>U.S.</v>
          </cell>
          <cell r="D2167" t="str">
            <v>Satellite</v>
          </cell>
          <cell r="E2167" t="str">
            <v>Small-cap</v>
          </cell>
          <cell r="F2167" t="str">
            <v>Value</v>
          </cell>
          <cell r="G2167" t="str">
            <v>Materials</v>
          </cell>
          <cell r="H2167" t="str">
            <v>Common Stock</v>
          </cell>
          <cell r="I2167" t="str">
            <v>Equity</v>
          </cell>
          <cell r="J2167" t="str">
            <v>Non-Fixed Income</v>
          </cell>
          <cell r="K2167" t="str">
            <v>Non-Fixed Income</v>
          </cell>
          <cell r="L2167" t="str">
            <v>U.S. Small-cap Value Common Stock</v>
          </cell>
          <cell r="M2167">
            <v>0</v>
          </cell>
          <cell r="N2167">
            <v>0.01</v>
          </cell>
        </row>
        <row r="2168">
          <cell r="A2168" t="str">
            <v>SXI</v>
          </cell>
          <cell r="B2168" t="str">
            <v>Standex International Corp</v>
          </cell>
          <cell r="C2168" t="str">
            <v>U.S.</v>
          </cell>
          <cell r="D2168" t="str">
            <v>Satellite</v>
          </cell>
          <cell r="E2168" t="str">
            <v>Small-cap</v>
          </cell>
          <cell r="F2168" t="str">
            <v>Blend</v>
          </cell>
          <cell r="G2168" t="str">
            <v>Industrials</v>
          </cell>
          <cell r="H2168" t="str">
            <v>Common Stock</v>
          </cell>
          <cell r="I2168" t="str">
            <v>Equity</v>
          </cell>
          <cell r="J2168" t="str">
            <v>Non-Fixed Income</v>
          </cell>
          <cell r="K2168" t="str">
            <v>Non-Fixed Income</v>
          </cell>
          <cell r="L2168" t="str">
            <v>U.S. Small-cap Blend Common Stock</v>
          </cell>
          <cell r="M2168">
            <v>0</v>
          </cell>
          <cell r="N2168">
            <v>0.02</v>
          </cell>
        </row>
        <row r="2169">
          <cell r="A2169" t="str">
            <v>SXT</v>
          </cell>
          <cell r="B2169" t="str">
            <v>Sensient Technologies Corp</v>
          </cell>
          <cell r="C2169" t="str">
            <v>U.S.</v>
          </cell>
          <cell r="D2169" t="str">
            <v>Satellite</v>
          </cell>
          <cell r="E2169" t="str">
            <v>Small-cap</v>
          </cell>
          <cell r="F2169" t="str">
            <v>Blend</v>
          </cell>
          <cell r="G2169" t="str">
            <v>Materials</v>
          </cell>
          <cell r="H2169" t="str">
            <v>Common Stock</v>
          </cell>
          <cell r="I2169" t="str">
            <v>Equity</v>
          </cell>
          <cell r="J2169" t="str">
            <v>Non-Fixed Income</v>
          </cell>
          <cell r="K2169" t="str">
            <v>Non-Fixed Income</v>
          </cell>
          <cell r="L2169" t="str">
            <v>U.S. Small-cap Blend Common Stock</v>
          </cell>
          <cell r="M2169">
            <v>0</v>
          </cell>
          <cell r="N2169">
            <v>0.04</v>
          </cell>
        </row>
        <row r="2170">
          <cell r="A2170" t="str">
            <v>SYBT</v>
          </cell>
          <cell r="B2170" t="str">
            <v>Stock Yards Bancorp Inc</v>
          </cell>
          <cell r="C2170" t="str">
            <v>U.S.</v>
          </cell>
          <cell r="D2170" t="str">
            <v>Satellite</v>
          </cell>
          <cell r="E2170" t="str">
            <v>Small-cap</v>
          </cell>
          <cell r="F2170" t="str">
            <v>Growth</v>
          </cell>
          <cell r="G2170" t="str">
            <v>Financials</v>
          </cell>
          <cell r="H2170" t="str">
            <v>Common Stock</v>
          </cell>
          <cell r="I2170" t="str">
            <v>Equity</v>
          </cell>
          <cell r="J2170" t="str">
            <v>Non-Fixed Income</v>
          </cell>
          <cell r="K2170" t="str">
            <v>Non-Fixed Income</v>
          </cell>
          <cell r="L2170" t="str">
            <v>U.S. Small-cap Growth Common Stock</v>
          </cell>
          <cell r="M2170">
            <v>0</v>
          </cell>
          <cell r="N2170">
            <v>0.05</v>
          </cell>
        </row>
        <row r="2171">
          <cell r="A2171" t="str">
            <v>SYF</v>
          </cell>
          <cell r="B2171" t="str">
            <v>Synchrony Financial</v>
          </cell>
          <cell r="C2171" t="str">
            <v>U.S.</v>
          </cell>
          <cell r="D2171" t="str">
            <v>Satellite</v>
          </cell>
          <cell r="E2171" t="str">
            <v>Mid-cap</v>
          </cell>
          <cell r="F2171" t="str">
            <v>Blend</v>
          </cell>
          <cell r="G2171" t="str">
            <v>Financials</v>
          </cell>
          <cell r="H2171" t="str">
            <v>Common Stock</v>
          </cell>
          <cell r="I2171" t="str">
            <v>Equity</v>
          </cell>
          <cell r="J2171" t="str">
            <v>Non-Fixed Income</v>
          </cell>
          <cell r="K2171" t="str">
            <v>Non-Fixed Income</v>
          </cell>
          <cell r="L2171" t="str">
            <v>U.S. Mid-cap Blend Common Stock</v>
          </cell>
          <cell r="M2171">
            <v>0</v>
          </cell>
          <cell r="N2171">
            <v>0.02</v>
          </cell>
        </row>
        <row r="2172">
          <cell r="A2172" t="str">
            <v>SYK</v>
          </cell>
          <cell r="B2172" t="str">
            <v>Stryker Corp</v>
          </cell>
          <cell r="C2172" t="str">
            <v>U.S.</v>
          </cell>
          <cell r="D2172" t="str">
            <v>Satellite</v>
          </cell>
          <cell r="E2172" t="str">
            <v>Large-cap</v>
          </cell>
          <cell r="F2172" t="str">
            <v>Growth</v>
          </cell>
          <cell r="G2172" t="str">
            <v>Health Care</v>
          </cell>
          <cell r="H2172" t="str">
            <v>Common Stock</v>
          </cell>
          <cell r="I2172" t="str">
            <v>Equity</v>
          </cell>
          <cell r="J2172" t="str">
            <v>Non-Fixed Income</v>
          </cell>
          <cell r="K2172" t="str">
            <v>Non-Fixed Income</v>
          </cell>
          <cell r="L2172" t="str">
            <v>U.S. Large-cap Growth Common Stock</v>
          </cell>
          <cell r="M2172">
            <v>0</v>
          </cell>
          <cell r="N2172">
            <v>0.04</v>
          </cell>
        </row>
        <row r="2173">
          <cell r="A2173" t="str">
            <v>SYNA</v>
          </cell>
          <cell r="B2173" t="str">
            <v>Synaptics Inc</v>
          </cell>
          <cell r="C2173" t="str">
            <v>U.S.</v>
          </cell>
          <cell r="D2173" t="str">
            <v>Satellite</v>
          </cell>
          <cell r="E2173" t="str">
            <v>Mid-cap</v>
          </cell>
          <cell r="F2173" t="str">
            <v>Growth</v>
          </cell>
          <cell r="G2173" t="str">
            <v>Technology</v>
          </cell>
          <cell r="H2173" t="str">
            <v>Common Stock</v>
          </cell>
          <cell r="I2173" t="str">
            <v>Equity</v>
          </cell>
          <cell r="J2173" t="str">
            <v>Non-Fixed Income</v>
          </cell>
          <cell r="K2173" t="str">
            <v>Non-Fixed Income</v>
          </cell>
          <cell r="L2173" t="str">
            <v>U.S. Mid-cap Growth Common Stock</v>
          </cell>
          <cell r="M2173">
            <v>0</v>
          </cell>
          <cell r="N2173">
            <v>0.03</v>
          </cell>
        </row>
        <row r="2174">
          <cell r="A2174" t="str">
            <v>SYNH</v>
          </cell>
          <cell r="B2174" t="str">
            <v>Syneos Health Inc</v>
          </cell>
          <cell r="C2174" t="str">
            <v>U.S.</v>
          </cell>
          <cell r="D2174" t="str">
            <v>Satellite</v>
          </cell>
          <cell r="E2174" t="str">
            <v>Mid-cap</v>
          </cell>
          <cell r="F2174" t="str">
            <v>Blend</v>
          </cell>
          <cell r="G2174" t="str">
            <v>Health Care</v>
          </cell>
          <cell r="H2174" t="str">
            <v>Common Stock</v>
          </cell>
          <cell r="I2174" t="str">
            <v>Equity</v>
          </cell>
          <cell r="J2174" t="str">
            <v>Non-Fixed Income</v>
          </cell>
          <cell r="K2174" t="str">
            <v>Non-Fixed Income</v>
          </cell>
          <cell r="L2174" t="str">
            <v>U.S. Mid-cap Blend Common Stock</v>
          </cell>
          <cell r="M2174">
            <v>0</v>
          </cell>
          <cell r="N2174">
            <v>0.03</v>
          </cell>
        </row>
        <row r="2175">
          <cell r="A2175" t="str">
            <v>SYRS</v>
          </cell>
          <cell r="B2175" t="str">
            <v>Syros Pharmaceuticals Inc</v>
          </cell>
          <cell r="C2175" t="str">
            <v>U.S.</v>
          </cell>
          <cell r="D2175" t="str">
            <v>Satellite</v>
          </cell>
          <cell r="E2175" t="str">
            <v>Small-cap</v>
          </cell>
          <cell r="F2175" t="str">
            <v>Growth</v>
          </cell>
          <cell r="G2175" t="str">
            <v>Health Care</v>
          </cell>
          <cell r="H2175" t="str">
            <v>Common Stock</v>
          </cell>
          <cell r="I2175" t="str">
            <v>Equity</v>
          </cell>
          <cell r="J2175" t="str">
            <v>Non-Fixed Income</v>
          </cell>
          <cell r="K2175" t="str">
            <v>Non-Fixed Income</v>
          </cell>
          <cell r="L2175" t="str">
            <v>U.S. Small-cap Growth Common Stock</v>
          </cell>
          <cell r="M2175">
            <v>0</v>
          </cell>
          <cell r="N2175">
            <v>0.01</v>
          </cell>
        </row>
        <row r="2176">
          <cell r="A2176" t="str">
            <v>SYY</v>
          </cell>
          <cell r="B2176" t="str">
            <v>Sysco Corp</v>
          </cell>
          <cell r="C2176" t="str">
            <v>U.S.</v>
          </cell>
          <cell r="D2176" t="str">
            <v>Satellite</v>
          </cell>
          <cell r="E2176" t="str">
            <v>Large-cap</v>
          </cell>
          <cell r="F2176" t="str">
            <v>Value</v>
          </cell>
          <cell r="G2176" t="str">
            <v>Consumer Staples</v>
          </cell>
          <cell r="H2176" t="str">
            <v>Common Stock</v>
          </cell>
          <cell r="I2176" t="str">
            <v>Equity</v>
          </cell>
          <cell r="J2176" t="str">
            <v>Non-Fixed Income</v>
          </cell>
          <cell r="K2176" t="str">
            <v>Non-Fixed Income</v>
          </cell>
          <cell r="L2176" t="str">
            <v>U.S. Large-cap Value Common Stock</v>
          </cell>
          <cell r="M2176">
            <v>0</v>
          </cell>
          <cell r="N2176">
            <v>0.03</v>
          </cell>
        </row>
        <row r="2177">
          <cell r="A2177" t="str">
            <v>T</v>
          </cell>
          <cell r="B2177" t="str">
            <v>AT&amp;T Inc</v>
          </cell>
          <cell r="C2177" t="str">
            <v>U.S.</v>
          </cell>
          <cell r="D2177" t="str">
            <v>Satellite</v>
          </cell>
          <cell r="E2177" t="str">
            <v>Large-cap</v>
          </cell>
          <cell r="F2177" t="str">
            <v>Value</v>
          </cell>
          <cell r="G2177" t="str">
            <v>Communications</v>
          </cell>
          <cell r="H2177" t="str">
            <v>Common Stock</v>
          </cell>
          <cell r="I2177" t="str">
            <v>Equity</v>
          </cell>
          <cell r="J2177" t="str">
            <v>Non-Fixed Income</v>
          </cell>
          <cell r="K2177" t="str">
            <v>Non-Fixed Income</v>
          </cell>
          <cell r="L2177" t="str">
            <v>U.S. Large-cap Value Common Stock</v>
          </cell>
          <cell r="M2177">
            <v>0</v>
          </cell>
          <cell r="N2177">
            <v>0.05</v>
          </cell>
        </row>
        <row r="2178">
          <cell r="A2178" t="str">
            <v>TA</v>
          </cell>
          <cell r="B2178" t="str">
            <v>TravelCenters of America Inc</v>
          </cell>
          <cell r="C2178" t="str">
            <v>U.S.</v>
          </cell>
          <cell r="D2178" t="str">
            <v>Satellite</v>
          </cell>
          <cell r="E2178" t="str">
            <v>Small-cap</v>
          </cell>
          <cell r="F2178" t="str">
            <v>Value</v>
          </cell>
          <cell r="G2178" t="str">
            <v>Energy</v>
          </cell>
          <cell r="H2178" t="str">
            <v>Common Stock</v>
          </cell>
          <cell r="I2178" t="str">
            <v>Equity</v>
          </cell>
          <cell r="J2178" t="str">
            <v>Non-Fixed Income</v>
          </cell>
          <cell r="K2178" t="str">
            <v>Non-Fixed Income</v>
          </cell>
          <cell r="L2178" t="str">
            <v>U.S. Small-cap Value Common Stock</v>
          </cell>
          <cell r="M2178">
            <v>0</v>
          </cell>
          <cell r="N2178">
            <v>0.01</v>
          </cell>
        </row>
        <row r="2179">
          <cell r="A2179" t="str">
            <v>TACO</v>
          </cell>
          <cell r="B2179" t="str">
            <v>Del Taco Restaurants Inc</v>
          </cell>
          <cell r="C2179" t="str">
            <v>U.S.</v>
          </cell>
          <cell r="D2179" t="str">
            <v>Satellite</v>
          </cell>
          <cell r="E2179" t="str">
            <v>Small-cap</v>
          </cell>
          <cell r="F2179" t="str">
            <v>Value</v>
          </cell>
          <cell r="G2179" t="str">
            <v>Consumer Discretionary</v>
          </cell>
          <cell r="H2179" t="str">
            <v>Common Stock</v>
          </cell>
          <cell r="I2179" t="str">
            <v>Equity</v>
          </cell>
          <cell r="J2179" t="str">
            <v>Non-Fixed Income</v>
          </cell>
          <cell r="K2179" t="str">
            <v>Non-Fixed Income</v>
          </cell>
          <cell r="L2179" t="str">
            <v>U.S. Small-cap Value Common Stock</v>
          </cell>
          <cell r="M2179">
            <v>0</v>
          </cell>
          <cell r="N2179">
            <v>0.01</v>
          </cell>
        </row>
        <row r="2180">
          <cell r="A2180" t="str">
            <v>TALO</v>
          </cell>
          <cell r="B2180" t="str">
            <v>Talos Energy Inc</v>
          </cell>
          <cell r="C2180" t="str">
            <v>U.S.</v>
          </cell>
          <cell r="D2180" t="str">
            <v>Satellite</v>
          </cell>
          <cell r="E2180" t="str">
            <v>Small-cap</v>
          </cell>
          <cell r="F2180" t="str">
            <v>Value</v>
          </cell>
          <cell r="G2180" t="str">
            <v>Energy</v>
          </cell>
          <cell r="H2180" t="str">
            <v>Common Stock</v>
          </cell>
          <cell r="I2180" t="str">
            <v>Equity</v>
          </cell>
          <cell r="J2180" t="str">
            <v>Non-Fixed Income</v>
          </cell>
          <cell r="K2180" t="str">
            <v>Non-Fixed Income</v>
          </cell>
          <cell r="L2180" t="str">
            <v>U.S. Small-cap Value Common Stock</v>
          </cell>
          <cell r="M2180">
            <v>0</v>
          </cell>
          <cell r="N2180">
            <v>0.01</v>
          </cell>
        </row>
        <row r="2181">
          <cell r="A2181" t="str">
            <v>TAP</v>
          </cell>
          <cell r="B2181" t="str">
            <v>Molson Coors Beverage Co</v>
          </cell>
          <cell r="C2181" t="str">
            <v>U.S.</v>
          </cell>
          <cell r="D2181" t="str">
            <v>Satellite</v>
          </cell>
          <cell r="E2181" t="str">
            <v>Mid-cap</v>
          </cell>
          <cell r="F2181" t="str">
            <v>Value</v>
          </cell>
          <cell r="G2181" t="str">
            <v>Consumer Staples</v>
          </cell>
          <cell r="H2181" t="str">
            <v>Common Stock</v>
          </cell>
          <cell r="I2181" t="str">
            <v>Equity</v>
          </cell>
          <cell r="J2181" t="str">
            <v>Non-Fixed Income</v>
          </cell>
          <cell r="K2181" t="str">
            <v>Non-Fixed Income</v>
          </cell>
          <cell r="L2181" t="str">
            <v>U.S. Mid-cap Value Common Stock</v>
          </cell>
          <cell r="M2181">
            <v>0</v>
          </cell>
          <cell r="N2181">
            <v>0.02</v>
          </cell>
        </row>
        <row r="2182">
          <cell r="A2182" t="str">
            <v>TARS</v>
          </cell>
          <cell r="B2182" t="str">
            <v>Tarsus Pharmaceuticals Inc</v>
          </cell>
          <cell r="C2182" t="str">
            <v>U.S.</v>
          </cell>
          <cell r="D2182" t="str">
            <v>Satellite</v>
          </cell>
          <cell r="E2182" t="str">
            <v>Small-cap</v>
          </cell>
          <cell r="F2182" t="str">
            <v>Growth</v>
          </cell>
          <cell r="G2182" t="str">
            <v>Health Care</v>
          </cell>
          <cell r="H2182" t="str">
            <v>Common Stock</v>
          </cell>
          <cell r="I2182" t="str">
            <v>Equity</v>
          </cell>
          <cell r="J2182" t="str">
            <v>Non-Fixed Income</v>
          </cell>
          <cell r="K2182" t="str">
            <v>Non-Fixed Income</v>
          </cell>
          <cell r="L2182" t="str">
            <v>U.S. Small-cap Growth Common Stock</v>
          </cell>
          <cell r="M2182">
            <v>0</v>
          </cell>
          <cell r="N2182">
            <v>0.04</v>
          </cell>
        </row>
        <row r="2183">
          <cell r="A2183" t="str">
            <v>TAST</v>
          </cell>
          <cell r="B2183" t="str">
            <v>Carrols Restaurant Group Inc</v>
          </cell>
          <cell r="C2183" t="str">
            <v>U.S.</v>
          </cell>
          <cell r="D2183" t="str">
            <v>Satellite</v>
          </cell>
          <cell r="E2183" t="str">
            <v>Small-cap</v>
          </cell>
          <cell r="F2183" t="str">
            <v>Value</v>
          </cell>
          <cell r="G2183" t="str">
            <v>Consumer Discretionary</v>
          </cell>
          <cell r="H2183" t="str">
            <v>Common Stock</v>
          </cell>
          <cell r="I2183" t="str">
            <v>Equity</v>
          </cell>
          <cell r="J2183" t="str">
            <v>Non-Fixed Income</v>
          </cell>
          <cell r="K2183" t="str">
            <v>Non-Fixed Income</v>
          </cell>
          <cell r="L2183" t="str">
            <v>U.S. Small-cap Value Common Stock</v>
          </cell>
          <cell r="M2183">
            <v>0</v>
          </cell>
          <cell r="N2183">
            <v>0.01</v>
          </cell>
        </row>
        <row r="2184">
          <cell r="A2184" t="str">
            <v>TBBK</v>
          </cell>
          <cell r="B2184" t="str">
            <v>Bancorp Inc/The</v>
          </cell>
          <cell r="C2184" t="str">
            <v>U.S.</v>
          </cell>
          <cell r="D2184" t="str">
            <v>Satellite</v>
          </cell>
          <cell r="E2184" t="str">
            <v>Small-cap</v>
          </cell>
          <cell r="F2184" t="str">
            <v>Growth</v>
          </cell>
          <cell r="G2184" t="str">
            <v>Financials</v>
          </cell>
          <cell r="H2184" t="str">
            <v>Common Stock</v>
          </cell>
          <cell r="I2184" t="str">
            <v>Equity</v>
          </cell>
          <cell r="J2184" t="str">
            <v>Non-Fixed Income</v>
          </cell>
          <cell r="K2184" t="str">
            <v>Non-Fixed Income</v>
          </cell>
          <cell r="L2184" t="str">
            <v>U.S. Small-cap Growth Common Stock</v>
          </cell>
          <cell r="M2184">
            <v>0</v>
          </cell>
          <cell r="N2184">
            <v>0.02</v>
          </cell>
        </row>
        <row r="2185">
          <cell r="A2185" t="str">
            <v>TBI</v>
          </cell>
          <cell r="B2185" t="str">
            <v>TrueBlue Inc</v>
          </cell>
          <cell r="C2185" t="str">
            <v>U.S.</v>
          </cell>
          <cell r="D2185" t="str">
            <v>Satellite</v>
          </cell>
          <cell r="E2185" t="str">
            <v>Small-cap</v>
          </cell>
          <cell r="F2185" t="str">
            <v>Value</v>
          </cell>
          <cell r="G2185" t="str">
            <v>Industrials</v>
          </cell>
          <cell r="H2185" t="str">
            <v>Common Stock</v>
          </cell>
          <cell r="I2185" t="str">
            <v>Equity</v>
          </cell>
          <cell r="J2185" t="str">
            <v>Non-Fixed Income</v>
          </cell>
          <cell r="K2185" t="str">
            <v>Non-Fixed Income</v>
          </cell>
          <cell r="L2185" t="str">
            <v>U.S. Small-cap Value Common Stock</v>
          </cell>
          <cell r="M2185">
            <v>0</v>
          </cell>
          <cell r="N2185">
            <v>0.03</v>
          </cell>
        </row>
        <row r="2186">
          <cell r="A2186" t="str">
            <v>TBK</v>
          </cell>
          <cell r="B2186" t="str">
            <v>Triumph Bancorp Inc</v>
          </cell>
          <cell r="C2186" t="str">
            <v>U.S.</v>
          </cell>
          <cell r="D2186" t="str">
            <v>Satellite</v>
          </cell>
          <cell r="E2186" t="str">
            <v>Small-cap</v>
          </cell>
          <cell r="F2186" t="str">
            <v>Growth</v>
          </cell>
          <cell r="G2186" t="str">
            <v>Financials</v>
          </cell>
          <cell r="H2186" t="str">
            <v>Common Stock</v>
          </cell>
          <cell r="I2186" t="str">
            <v>Equity</v>
          </cell>
          <cell r="J2186" t="str">
            <v>Non-Fixed Income</v>
          </cell>
          <cell r="K2186" t="str">
            <v>Non-Fixed Income</v>
          </cell>
          <cell r="L2186" t="str">
            <v>U.S. Small-cap Growth Common Stock</v>
          </cell>
          <cell r="M2186">
            <v>0</v>
          </cell>
          <cell r="N2186">
            <v>0.03</v>
          </cell>
        </row>
        <row r="2187">
          <cell r="A2187" t="str">
            <v>TBPH</v>
          </cell>
          <cell r="B2187" t="str">
            <v>Theravance Biopharma Inc</v>
          </cell>
          <cell r="C2187" t="str">
            <v>U.S.</v>
          </cell>
          <cell r="D2187" t="str">
            <v>Satellite</v>
          </cell>
          <cell r="E2187" t="str">
            <v>Small-cap</v>
          </cell>
          <cell r="F2187" t="str">
            <v>Growth</v>
          </cell>
          <cell r="G2187" t="str">
            <v>Health Care</v>
          </cell>
          <cell r="H2187" t="str">
            <v>Common Stock</v>
          </cell>
          <cell r="I2187" t="str">
            <v>Equity</v>
          </cell>
          <cell r="J2187" t="str">
            <v>Non-Fixed Income</v>
          </cell>
          <cell r="K2187" t="str">
            <v>Non-Fixed Income</v>
          </cell>
          <cell r="L2187" t="str">
            <v>U.S. Small-cap Growth Common Stock</v>
          </cell>
          <cell r="M2187">
            <v>0</v>
          </cell>
          <cell r="N2187">
            <v>0.01</v>
          </cell>
        </row>
        <row r="2188">
          <cell r="A2188" t="str">
            <v>TCBI</v>
          </cell>
          <cell r="B2188" t="str">
            <v>Texas Capital Bancshares Inc</v>
          </cell>
          <cell r="C2188" t="str">
            <v>U.S.</v>
          </cell>
          <cell r="D2188" t="str">
            <v>Satellite</v>
          </cell>
          <cell r="E2188" t="str">
            <v>Small-cap</v>
          </cell>
          <cell r="F2188" t="str">
            <v>Blend</v>
          </cell>
          <cell r="G2188" t="str">
            <v>Financials</v>
          </cell>
          <cell r="H2188" t="str">
            <v>Common Stock</v>
          </cell>
          <cell r="I2188" t="str">
            <v>Equity</v>
          </cell>
          <cell r="J2188" t="str">
            <v>Non-Fixed Income</v>
          </cell>
          <cell r="K2188" t="str">
            <v>Non-Fixed Income</v>
          </cell>
          <cell r="L2188" t="str">
            <v>U.S. Small-cap Blend Common Stock</v>
          </cell>
          <cell r="M2188">
            <v>0</v>
          </cell>
          <cell r="N2188">
            <v>0.01</v>
          </cell>
        </row>
        <row r="2189">
          <cell r="A2189" t="str">
            <v>TCBK</v>
          </cell>
          <cell r="B2189" t="str">
            <v>TriCo Bancshares</v>
          </cell>
          <cell r="C2189" t="str">
            <v>U.S.</v>
          </cell>
          <cell r="D2189" t="str">
            <v>Satellite</v>
          </cell>
          <cell r="E2189" t="str">
            <v>Small-cap</v>
          </cell>
          <cell r="F2189" t="str">
            <v>Blend</v>
          </cell>
          <cell r="G2189" t="str">
            <v>Financials</v>
          </cell>
          <cell r="H2189" t="str">
            <v>Common Stock</v>
          </cell>
          <cell r="I2189" t="str">
            <v>Equity</v>
          </cell>
          <cell r="J2189" t="str">
            <v>Non-Fixed Income</v>
          </cell>
          <cell r="K2189" t="str">
            <v>Non-Fixed Income</v>
          </cell>
          <cell r="L2189" t="str">
            <v>U.S. Small-cap Blend Common Stock</v>
          </cell>
          <cell r="M2189">
            <v>0</v>
          </cell>
          <cell r="N2189">
            <v>0.05</v>
          </cell>
        </row>
        <row r="2190">
          <cell r="A2190" t="str">
            <v>TCMD</v>
          </cell>
          <cell r="B2190" t="str">
            <v>Tactile Systems Technology Inc</v>
          </cell>
          <cell r="C2190" t="str">
            <v>U.S.</v>
          </cell>
          <cell r="D2190" t="str">
            <v>Satellite</v>
          </cell>
          <cell r="E2190" t="str">
            <v>Small-cap</v>
          </cell>
          <cell r="F2190" t="str">
            <v>Blend</v>
          </cell>
          <cell r="G2190" t="str">
            <v>Health Care</v>
          </cell>
          <cell r="H2190" t="str">
            <v>Common Stock</v>
          </cell>
          <cell r="I2190" t="str">
            <v>Equity</v>
          </cell>
          <cell r="J2190" t="str">
            <v>Non-Fixed Income</v>
          </cell>
          <cell r="K2190" t="str">
            <v>Non-Fixed Income</v>
          </cell>
          <cell r="L2190" t="str">
            <v>U.S. Small-cap Blend Common Stock</v>
          </cell>
          <cell r="M2190">
            <v>0</v>
          </cell>
          <cell r="N2190">
            <v>0.03</v>
          </cell>
        </row>
        <row r="2191">
          <cell r="A2191" t="str">
            <v>TCS</v>
          </cell>
          <cell r="B2191" t="str">
            <v>Container Store Group Inc/The</v>
          </cell>
          <cell r="C2191" t="str">
            <v>U.S.</v>
          </cell>
          <cell r="D2191" t="str">
            <v>Satellite</v>
          </cell>
          <cell r="E2191" t="str">
            <v>Small-cap</v>
          </cell>
          <cell r="F2191" t="str">
            <v>Value</v>
          </cell>
          <cell r="G2191" t="str">
            <v>Consumer Discretionary</v>
          </cell>
          <cell r="H2191" t="str">
            <v>Common Stock</v>
          </cell>
          <cell r="I2191" t="str">
            <v>Equity</v>
          </cell>
          <cell r="J2191" t="str">
            <v>Non-Fixed Income</v>
          </cell>
          <cell r="K2191" t="str">
            <v>Non-Fixed Income</v>
          </cell>
          <cell r="L2191" t="str">
            <v>U.S. Small-cap Value Common Stock</v>
          </cell>
          <cell r="M2191">
            <v>0</v>
          </cell>
          <cell r="N2191">
            <v>0.01</v>
          </cell>
        </row>
        <row r="2192">
          <cell r="A2192" t="str">
            <v>TCX</v>
          </cell>
          <cell r="B2192" t="str">
            <v>Tucows Inc</v>
          </cell>
          <cell r="C2192" t="str">
            <v>U.S.</v>
          </cell>
          <cell r="D2192" t="str">
            <v>Satellite</v>
          </cell>
          <cell r="E2192" t="str">
            <v>Small-cap</v>
          </cell>
          <cell r="F2192" t="str">
            <v>Blend</v>
          </cell>
          <cell r="G2192" t="str">
            <v>Communications</v>
          </cell>
          <cell r="H2192" t="str">
            <v>Common Stock</v>
          </cell>
          <cell r="I2192" t="str">
            <v>Equity</v>
          </cell>
          <cell r="J2192" t="str">
            <v>Non-Fixed Income</v>
          </cell>
          <cell r="K2192" t="str">
            <v>Non-Fixed Income</v>
          </cell>
          <cell r="L2192" t="str">
            <v>U.S. Small-cap Blend Common Stock</v>
          </cell>
          <cell r="M2192">
            <v>0</v>
          </cell>
          <cell r="N2192">
            <v>0.04</v>
          </cell>
        </row>
        <row r="2193">
          <cell r="A2193" t="str">
            <v>TDC</v>
          </cell>
          <cell r="B2193" t="str">
            <v>Teradata Corp</v>
          </cell>
          <cell r="C2193" t="str">
            <v>U.S.</v>
          </cell>
          <cell r="D2193" t="str">
            <v>Satellite</v>
          </cell>
          <cell r="E2193" t="str">
            <v>Small-cap</v>
          </cell>
          <cell r="F2193" t="str">
            <v>Blend</v>
          </cell>
          <cell r="G2193" t="str">
            <v>Technology</v>
          </cell>
          <cell r="H2193" t="str">
            <v>Common Stock</v>
          </cell>
          <cell r="I2193" t="str">
            <v>Equity</v>
          </cell>
          <cell r="J2193" t="str">
            <v>Non-Fixed Income</v>
          </cell>
          <cell r="K2193" t="str">
            <v>Non-Fixed Income</v>
          </cell>
          <cell r="L2193" t="str">
            <v>U.S. Small-cap Blend Common Stock</v>
          </cell>
          <cell r="M2193">
            <v>0</v>
          </cell>
          <cell r="N2193">
            <v>0.03</v>
          </cell>
        </row>
        <row r="2194">
          <cell r="A2194" t="str">
            <v>TDG</v>
          </cell>
          <cell r="B2194" t="str">
            <v>TransDigm Group Inc</v>
          </cell>
          <cell r="C2194" t="str">
            <v>U.S.</v>
          </cell>
          <cell r="D2194" t="str">
            <v>Satellite</v>
          </cell>
          <cell r="E2194" t="str">
            <v>Large-cap</v>
          </cell>
          <cell r="F2194" t="str">
            <v>Growth</v>
          </cell>
          <cell r="G2194" t="str">
            <v>Industrials</v>
          </cell>
          <cell r="H2194" t="str">
            <v>Common Stock</v>
          </cell>
          <cell r="I2194" t="str">
            <v>Equity</v>
          </cell>
          <cell r="J2194" t="str">
            <v>Non-Fixed Income</v>
          </cell>
          <cell r="K2194" t="str">
            <v>Non-Fixed Income</v>
          </cell>
          <cell r="L2194" t="str">
            <v>U.S. Large-cap Growth Common Stock</v>
          </cell>
          <cell r="M2194">
            <v>0</v>
          </cell>
          <cell r="N2194">
            <v>0.03</v>
          </cell>
        </row>
        <row r="2195">
          <cell r="A2195" t="str">
            <v>TDOC</v>
          </cell>
          <cell r="B2195" t="str">
            <v>Teladoc Health Inc</v>
          </cell>
          <cell r="C2195" t="str">
            <v>U.S.</v>
          </cell>
          <cell r="D2195" t="str">
            <v>Satellite</v>
          </cell>
          <cell r="E2195" t="str">
            <v>Mid-cap</v>
          </cell>
          <cell r="F2195" t="str">
            <v>Growth</v>
          </cell>
          <cell r="G2195" t="str">
            <v>Health Care</v>
          </cell>
          <cell r="H2195" t="str">
            <v>Common Stock</v>
          </cell>
          <cell r="I2195" t="str">
            <v>Equity</v>
          </cell>
          <cell r="J2195" t="str">
            <v>Non-Fixed Income</v>
          </cell>
          <cell r="K2195" t="str">
            <v>Non-Fixed Income</v>
          </cell>
          <cell r="L2195" t="str">
            <v>U.S. Mid-cap Growth Common Stock</v>
          </cell>
          <cell r="M2195">
            <v>0</v>
          </cell>
          <cell r="N2195">
            <v>0.03</v>
          </cell>
        </row>
        <row r="2196">
          <cell r="A2196" t="str">
            <v>TDS</v>
          </cell>
          <cell r="B2196" t="str">
            <v>Telephone and Data Systems Inc</v>
          </cell>
          <cell r="C2196" t="str">
            <v>U.S.</v>
          </cell>
          <cell r="D2196" t="str">
            <v>Satellite</v>
          </cell>
          <cell r="E2196" t="str">
            <v>Small-cap</v>
          </cell>
          <cell r="F2196" t="str">
            <v>Value</v>
          </cell>
          <cell r="G2196" t="str">
            <v>Communications</v>
          </cell>
          <cell r="H2196" t="str">
            <v>Common Stock</v>
          </cell>
          <cell r="I2196" t="str">
            <v>Equity</v>
          </cell>
          <cell r="J2196" t="str">
            <v>Non-Fixed Income</v>
          </cell>
          <cell r="K2196" t="str">
            <v>Non-Fixed Income</v>
          </cell>
          <cell r="L2196" t="str">
            <v>U.S. Small-cap Value Common Stock</v>
          </cell>
          <cell r="M2196">
            <v>0</v>
          </cell>
          <cell r="N2196">
            <v>0.03</v>
          </cell>
        </row>
        <row r="2197">
          <cell r="A2197" t="str">
            <v>TDW</v>
          </cell>
          <cell r="B2197" t="str">
            <v>Tidewater Inc</v>
          </cell>
          <cell r="C2197" t="str">
            <v>U.S.</v>
          </cell>
          <cell r="D2197" t="str">
            <v>Satellite</v>
          </cell>
          <cell r="E2197" t="str">
            <v>Small-cap</v>
          </cell>
          <cell r="F2197" t="str">
            <v>Value</v>
          </cell>
          <cell r="G2197" t="str">
            <v>Energy</v>
          </cell>
          <cell r="H2197" t="str">
            <v>Common Stock</v>
          </cell>
          <cell r="I2197" t="str">
            <v>Equity</v>
          </cell>
          <cell r="J2197" t="str">
            <v>Non-Fixed Income</v>
          </cell>
          <cell r="K2197" t="str">
            <v>Non-Fixed Income</v>
          </cell>
          <cell r="L2197" t="str">
            <v>U.S. Small-cap Value Common Stock</v>
          </cell>
          <cell r="M2197">
            <v>0</v>
          </cell>
          <cell r="N2197">
            <v>0.01</v>
          </cell>
        </row>
        <row r="2198">
          <cell r="A2198" t="str">
            <v>TDY</v>
          </cell>
          <cell r="B2198" t="str">
            <v>Teledyne Technologies Inc</v>
          </cell>
          <cell r="C2198" t="str">
            <v>U.S.</v>
          </cell>
          <cell r="D2198" t="str">
            <v>Satellite</v>
          </cell>
          <cell r="E2198" t="str">
            <v>Mid-cap</v>
          </cell>
          <cell r="F2198" t="str">
            <v>Blend</v>
          </cell>
          <cell r="G2198" t="str">
            <v>Industrials</v>
          </cell>
          <cell r="H2198" t="str">
            <v>Common Stock</v>
          </cell>
          <cell r="I2198" t="str">
            <v>Equity</v>
          </cell>
          <cell r="J2198" t="str">
            <v>Non-Fixed Income</v>
          </cell>
          <cell r="K2198" t="str">
            <v>Non-Fixed Income</v>
          </cell>
          <cell r="L2198" t="str">
            <v>U.S. Mid-cap Blend Common Stock</v>
          </cell>
          <cell r="M2198">
            <v>0</v>
          </cell>
          <cell r="N2198">
            <v>0.04</v>
          </cell>
        </row>
        <row r="2199">
          <cell r="A2199" t="str">
            <v>TEAM</v>
          </cell>
          <cell r="B2199" t="str">
            <v>Atlassian Corp PLC</v>
          </cell>
          <cell r="C2199" t="str">
            <v>U.S.</v>
          </cell>
          <cell r="D2199" t="str">
            <v>Satellite</v>
          </cell>
          <cell r="E2199" t="str">
            <v>Large-cap</v>
          </cell>
          <cell r="F2199" t="str">
            <v>Growth</v>
          </cell>
          <cell r="G2199" t="str">
            <v>Technology</v>
          </cell>
          <cell r="H2199" t="str">
            <v>Common Stock</v>
          </cell>
          <cell r="I2199" t="str">
            <v>Equity</v>
          </cell>
          <cell r="J2199" t="str">
            <v>Non-Fixed Income</v>
          </cell>
          <cell r="K2199" t="str">
            <v>Non-Fixed Income</v>
          </cell>
          <cell r="L2199" t="str">
            <v>U.S. Large-cap Growth Common Stock</v>
          </cell>
          <cell r="M2199">
            <v>0</v>
          </cell>
          <cell r="N2199">
            <v>0.05</v>
          </cell>
        </row>
        <row r="2200">
          <cell r="A2200" t="str">
            <v>TECH</v>
          </cell>
          <cell r="B2200" t="str">
            <v>Bio-Techne Corp</v>
          </cell>
          <cell r="C2200" t="str">
            <v>U.S.</v>
          </cell>
          <cell r="D2200" t="str">
            <v>Satellite</v>
          </cell>
          <cell r="E2200" t="str">
            <v>Mid-cap</v>
          </cell>
          <cell r="F2200" t="str">
            <v>Growth</v>
          </cell>
          <cell r="G2200" t="str">
            <v>Health Care</v>
          </cell>
          <cell r="H2200" t="str">
            <v>Common Stock</v>
          </cell>
          <cell r="I2200" t="str">
            <v>Equity</v>
          </cell>
          <cell r="J2200" t="str">
            <v>Non-Fixed Income</v>
          </cell>
          <cell r="K2200" t="str">
            <v>Non-Fixed Income</v>
          </cell>
          <cell r="L2200" t="str">
            <v>U.S. Mid-cap Growth Common Stock</v>
          </cell>
          <cell r="M2200">
            <v>0</v>
          </cell>
          <cell r="N2200">
            <v>0.05</v>
          </cell>
        </row>
        <row r="2201">
          <cell r="A2201" t="str">
            <v>TELL</v>
          </cell>
          <cell r="B2201" t="str">
            <v>Tellurian Inc</v>
          </cell>
          <cell r="C2201" t="str">
            <v>U.S.</v>
          </cell>
          <cell r="D2201" t="str">
            <v>Satellite</v>
          </cell>
          <cell r="E2201" t="str">
            <v>Small-cap</v>
          </cell>
          <cell r="F2201" t="str">
            <v>Growth</v>
          </cell>
          <cell r="G2201" t="str">
            <v>Energy</v>
          </cell>
          <cell r="H2201" t="str">
            <v>Common Stock</v>
          </cell>
          <cell r="I2201" t="str">
            <v>Equity</v>
          </cell>
          <cell r="J2201" t="str">
            <v>Non-Fixed Income</v>
          </cell>
          <cell r="K2201" t="str">
            <v>Non-Fixed Income</v>
          </cell>
          <cell r="L2201" t="str">
            <v>U.S. Small-cap Growth Common Stock</v>
          </cell>
          <cell r="M2201">
            <v>0</v>
          </cell>
          <cell r="N2201">
            <v>0.01</v>
          </cell>
        </row>
        <row r="2202">
          <cell r="A2202" t="str">
            <v>TEN</v>
          </cell>
          <cell r="B2202" t="str">
            <v>Tenneco Inc</v>
          </cell>
          <cell r="C2202" t="str">
            <v>U.S.</v>
          </cell>
          <cell r="D2202" t="str">
            <v>Satellite</v>
          </cell>
          <cell r="E2202" t="str">
            <v>Small-cap</v>
          </cell>
          <cell r="F2202" t="str">
            <v>Value</v>
          </cell>
          <cell r="G2202" t="str">
            <v>Consumer Discretionary</v>
          </cell>
          <cell r="H2202" t="str">
            <v>Common Stock</v>
          </cell>
          <cell r="I2202" t="str">
            <v>Equity</v>
          </cell>
          <cell r="J2202" t="str">
            <v>Non-Fixed Income</v>
          </cell>
          <cell r="K2202" t="str">
            <v>Non-Fixed Income</v>
          </cell>
          <cell r="L2202" t="str">
            <v>U.S. Small-cap Value Common Stock</v>
          </cell>
          <cell r="M2202">
            <v>0</v>
          </cell>
          <cell r="N2202">
            <v>0.01</v>
          </cell>
        </row>
        <row r="2203">
          <cell r="A2203" t="str">
            <v>TENB</v>
          </cell>
          <cell r="B2203" t="str">
            <v>Tenable Holdings Inc</v>
          </cell>
          <cell r="C2203" t="str">
            <v>U.S.</v>
          </cell>
          <cell r="D2203" t="str">
            <v>Satellite</v>
          </cell>
          <cell r="E2203" t="str">
            <v>Small-cap</v>
          </cell>
          <cell r="F2203" t="str">
            <v>Growth</v>
          </cell>
          <cell r="G2203" t="str">
            <v>Technology</v>
          </cell>
          <cell r="H2203" t="str">
            <v>Common Stock</v>
          </cell>
          <cell r="I2203" t="str">
            <v>Equity</v>
          </cell>
          <cell r="J2203" t="str">
            <v>Non-Fixed Income</v>
          </cell>
          <cell r="K2203" t="str">
            <v>Non-Fixed Income</v>
          </cell>
          <cell r="L2203" t="str">
            <v>U.S. Small-cap Growth Common Stock</v>
          </cell>
          <cell r="M2203">
            <v>0</v>
          </cell>
          <cell r="N2203">
            <v>0.03</v>
          </cell>
        </row>
        <row r="2204">
          <cell r="A2204" t="str">
            <v>TER</v>
          </cell>
          <cell r="B2204" t="str">
            <v>Teradyne Inc</v>
          </cell>
          <cell r="C2204" t="str">
            <v>U.S.</v>
          </cell>
          <cell r="D2204" t="str">
            <v>Satellite</v>
          </cell>
          <cell r="E2204" t="str">
            <v>Mid-cap</v>
          </cell>
          <cell r="F2204" t="str">
            <v>Growth</v>
          </cell>
          <cell r="G2204" t="str">
            <v>Technology</v>
          </cell>
          <cell r="H2204" t="str">
            <v>Common Stock</v>
          </cell>
          <cell r="I2204" t="str">
            <v>Equity</v>
          </cell>
          <cell r="J2204" t="str">
            <v>Non-Fixed Income</v>
          </cell>
          <cell r="K2204" t="str">
            <v>Non-Fixed Income</v>
          </cell>
          <cell r="L2204" t="str">
            <v>U.S. Mid-cap Growth Common Stock</v>
          </cell>
          <cell r="M2204">
            <v>0</v>
          </cell>
          <cell r="N2204">
            <v>0.05</v>
          </cell>
        </row>
        <row r="2205">
          <cell r="A2205" t="str">
            <v>TEX</v>
          </cell>
          <cell r="B2205" t="str">
            <v>Terex Corp</v>
          </cell>
          <cell r="C2205" t="str">
            <v>U.S.</v>
          </cell>
          <cell r="D2205" t="str">
            <v>Satellite</v>
          </cell>
          <cell r="E2205" t="str">
            <v>Small-cap</v>
          </cell>
          <cell r="F2205" t="str">
            <v>Value</v>
          </cell>
          <cell r="G2205" t="str">
            <v>Industrials</v>
          </cell>
          <cell r="H2205" t="str">
            <v>Common Stock</v>
          </cell>
          <cell r="I2205" t="str">
            <v>Equity</v>
          </cell>
          <cell r="J2205" t="str">
            <v>Non-Fixed Income</v>
          </cell>
          <cell r="K2205" t="str">
            <v>Non-Fixed Income</v>
          </cell>
          <cell r="L2205" t="str">
            <v>U.S. Small-cap Value Common Stock</v>
          </cell>
          <cell r="M2205">
            <v>0</v>
          </cell>
          <cell r="N2205">
            <v>0.02</v>
          </cell>
        </row>
        <row r="2206">
          <cell r="A2206" t="str">
            <v>TFC</v>
          </cell>
          <cell r="B2206" t="str">
            <v>Truist Financial Corp</v>
          </cell>
          <cell r="C2206" t="str">
            <v>U.S.</v>
          </cell>
          <cell r="D2206" t="str">
            <v>Satellite</v>
          </cell>
          <cell r="E2206" t="str">
            <v>Large-cap</v>
          </cell>
          <cell r="F2206" t="str">
            <v>Blend</v>
          </cell>
          <cell r="G2206" t="str">
            <v>Financials</v>
          </cell>
          <cell r="H2206" t="str">
            <v>Common Stock</v>
          </cell>
          <cell r="I2206" t="str">
            <v>Equity</v>
          </cell>
          <cell r="J2206" t="str">
            <v>Non-Fixed Income</v>
          </cell>
          <cell r="K2206" t="str">
            <v>Non-Fixed Income</v>
          </cell>
          <cell r="L2206" t="str">
            <v>U.S. Large-cap Blend Common Stock</v>
          </cell>
          <cell r="M2206">
            <v>0</v>
          </cell>
          <cell r="N2206">
            <v>0.04</v>
          </cell>
        </row>
        <row r="2207">
          <cell r="A2207" t="str">
            <v>TFSL</v>
          </cell>
          <cell r="B2207" t="str">
            <v>TFS Financial Corp</v>
          </cell>
          <cell r="C2207" t="str">
            <v>U.S.</v>
          </cell>
          <cell r="D2207" t="str">
            <v>Satellite</v>
          </cell>
          <cell r="E2207" t="str">
            <v>Small-cap</v>
          </cell>
          <cell r="F2207" t="str">
            <v>Growth</v>
          </cell>
          <cell r="G2207" t="str">
            <v>Financials</v>
          </cell>
          <cell r="H2207" t="str">
            <v>Common Stock</v>
          </cell>
          <cell r="I2207" t="str">
            <v>Equity</v>
          </cell>
          <cell r="J2207" t="str">
            <v>Non-Fixed Income</v>
          </cell>
          <cell r="K2207" t="str">
            <v>Non-Fixed Income</v>
          </cell>
          <cell r="L2207" t="str">
            <v>U.S. Small-cap Growth Common Stock</v>
          </cell>
          <cell r="M2207">
            <v>0</v>
          </cell>
          <cell r="N2207">
            <v>0.05</v>
          </cell>
        </row>
        <row r="2208">
          <cell r="A2208" t="str">
            <v>TFX</v>
          </cell>
          <cell r="B2208" t="str">
            <v>Teleflex Inc</v>
          </cell>
          <cell r="C2208" t="str">
            <v>U.S.</v>
          </cell>
          <cell r="D2208" t="str">
            <v>Satellite</v>
          </cell>
          <cell r="E2208" t="str">
            <v>Mid-cap</v>
          </cell>
          <cell r="F2208" t="str">
            <v>Growth</v>
          </cell>
          <cell r="G2208" t="str">
            <v>Health Care</v>
          </cell>
          <cell r="H2208" t="str">
            <v>Common Stock</v>
          </cell>
          <cell r="I2208" t="str">
            <v>Equity</v>
          </cell>
          <cell r="J2208" t="str">
            <v>Non-Fixed Income</v>
          </cell>
          <cell r="K2208" t="str">
            <v>Non-Fixed Income</v>
          </cell>
          <cell r="L2208" t="str">
            <v>U.S. Mid-cap Growth Common Stock</v>
          </cell>
          <cell r="M2208">
            <v>0</v>
          </cell>
          <cell r="N2208">
            <v>0.05</v>
          </cell>
        </row>
        <row r="2209">
          <cell r="A2209" t="str">
            <v>TG</v>
          </cell>
          <cell r="B2209" t="str">
            <v>Tredegar Corp</v>
          </cell>
          <cell r="C2209" t="str">
            <v>U.S.</v>
          </cell>
          <cell r="D2209" t="str">
            <v>Satellite</v>
          </cell>
          <cell r="E2209" t="str">
            <v>Small-cap</v>
          </cell>
          <cell r="F2209" t="str">
            <v>Value</v>
          </cell>
          <cell r="G2209" t="str">
            <v>Industrials</v>
          </cell>
          <cell r="H2209" t="str">
            <v>Common Stock</v>
          </cell>
          <cell r="I2209" t="str">
            <v>Equity</v>
          </cell>
          <cell r="J2209" t="str">
            <v>Non-Fixed Income</v>
          </cell>
          <cell r="K2209" t="str">
            <v>Non-Fixed Income</v>
          </cell>
          <cell r="L2209" t="str">
            <v>U.S. Small-cap Value Common Stock</v>
          </cell>
          <cell r="M2209">
            <v>0</v>
          </cell>
          <cell r="N2209">
            <v>0.03</v>
          </cell>
        </row>
        <row r="2210">
          <cell r="A2210" t="str">
            <v>TGH</v>
          </cell>
          <cell r="B2210" t="str">
            <v>Textainer Group Holdings Ltd</v>
          </cell>
          <cell r="C2210" t="str">
            <v>U.S.</v>
          </cell>
          <cell r="D2210" t="str">
            <v>Satellite</v>
          </cell>
          <cell r="E2210" t="str">
            <v>Small-cap</v>
          </cell>
          <cell r="F2210" t="str">
            <v>Blend</v>
          </cell>
          <cell r="G2210" t="str">
            <v>Industrials</v>
          </cell>
          <cell r="H2210" t="str">
            <v>Common Stock</v>
          </cell>
          <cell r="I2210" t="str">
            <v>Equity</v>
          </cell>
          <cell r="J2210" t="str">
            <v>Non-Fixed Income</v>
          </cell>
          <cell r="K2210" t="str">
            <v>Non-Fixed Income</v>
          </cell>
          <cell r="L2210" t="str">
            <v>U.S. Small-cap Blend Common Stock</v>
          </cell>
          <cell r="M2210">
            <v>0</v>
          </cell>
          <cell r="N2210">
            <v>0.02</v>
          </cell>
        </row>
        <row r="2211">
          <cell r="A2211" t="str">
            <v>TGI</v>
          </cell>
          <cell r="B2211" t="str">
            <v>Triumph Group Inc</v>
          </cell>
          <cell r="C2211" t="str">
            <v>U.S.</v>
          </cell>
          <cell r="D2211" t="str">
            <v>Satellite</v>
          </cell>
          <cell r="E2211" t="str">
            <v>Small-cap</v>
          </cell>
          <cell r="F2211" t="str">
            <v>Value</v>
          </cell>
          <cell r="G2211" t="str">
            <v>Industrials</v>
          </cell>
          <cell r="H2211" t="str">
            <v>Common Stock</v>
          </cell>
          <cell r="I2211" t="str">
            <v>Equity</v>
          </cell>
          <cell r="J2211" t="str">
            <v>Non-Fixed Income</v>
          </cell>
          <cell r="K2211" t="str">
            <v>Non-Fixed Income</v>
          </cell>
          <cell r="L2211" t="str">
            <v>U.S. Small-cap Value Common Stock</v>
          </cell>
          <cell r="M2211">
            <v>0</v>
          </cell>
          <cell r="N2211">
            <v>0.01</v>
          </cell>
        </row>
        <row r="2212">
          <cell r="A2212" t="str">
            <v>TGNA</v>
          </cell>
          <cell r="B2212" t="str">
            <v>TEGNA Inc</v>
          </cell>
          <cell r="C2212" t="str">
            <v>U.S.</v>
          </cell>
          <cell r="D2212" t="str">
            <v>Satellite</v>
          </cell>
          <cell r="E2212" t="str">
            <v>Small-cap</v>
          </cell>
          <cell r="F2212" t="str">
            <v>Blend</v>
          </cell>
          <cell r="G2212" t="str">
            <v>Communications</v>
          </cell>
          <cell r="H2212" t="str">
            <v>Common Stock</v>
          </cell>
          <cell r="I2212" t="str">
            <v>Equity</v>
          </cell>
          <cell r="J2212" t="str">
            <v>Non-Fixed Income</v>
          </cell>
          <cell r="K2212" t="str">
            <v>Non-Fixed Income</v>
          </cell>
          <cell r="L2212" t="str">
            <v>U.S. Small-cap Blend Common Stock</v>
          </cell>
          <cell r="M2212">
            <v>0</v>
          </cell>
          <cell r="N2212">
            <v>0.04</v>
          </cell>
        </row>
        <row r="2213">
          <cell r="A2213" t="str">
            <v>TGT</v>
          </cell>
          <cell r="B2213" t="str">
            <v>Target Corp</v>
          </cell>
          <cell r="C2213" t="str">
            <v>U.S.</v>
          </cell>
          <cell r="D2213" t="str">
            <v>Satellite</v>
          </cell>
          <cell r="E2213" t="str">
            <v>Large-cap</v>
          </cell>
          <cell r="F2213" t="str">
            <v>Value</v>
          </cell>
          <cell r="G2213" t="str">
            <v>Consumer Staples</v>
          </cell>
          <cell r="H2213" t="str">
            <v>Common Stock</v>
          </cell>
          <cell r="I2213" t="str">
            <v>Equity</v>
          </cell>
          <cell r="J2213" t="str">
            <v>Non-Fixed Income</v>
          </cell>
          <cell r="K2213" t="str">
            <v>Non-Fixed Income</v>
          </cell>
          <cell r="L2213" t="str">
            <v>U.S. Large-cap Value Common Stock</v>
          </cell>
          <cell r="M2213">
            <v>0</v>
          </cell>
          <cell r="N2213">
            <v>0.05</v>
          </cell>
        </row>
        <row r="2214">
          <cell r="A2214" t="str">
            <v>TGTX</v>
          </cell>
          <cell r="B2214" t="str">
            <v>TG Therapeutics Inc</v>
          </cell>
          <cell r="C2214" t="str">
            <v>U.S.</v>
          </cell>
          <cell r="D2214" t="str">
            <v>Satellite</v>
          </cell>
          <cell r="E2214" t="str">
            <v>Small-cap</v>
          </cell>
          <cell r="F2214" t="str">
            <v>Growth</v>
          </cell>
          <cell r="G2214" t="str">
            <v>Health Care</v>
          </cell>
          <cell r="H2214" t="str">
            <v>Common Stock</v>
          </cell>
          <cell r="I2214" t="str">
            <v>Equity</v>
          </cell>
          <cell r="J2214" t="str">
            <v>Non-Fixed Income</v>
          </cell>
          <cell r="K2214" t="str">
            <v>Non-Fixed Income</v>
          </cell>
          <cell r="L2214" t="str">
            <v>U.S. Small-cap Growth Common Stock</v>
          </cell>
          <cell r="M2214">
            <v>0</v>
          </cell>
          <cell r="N2214">
            <v>0.01</v>
          </cell>
        </row>
        <row r="2215">
          <cell r="A2215" t="str">
            <v>TH</v>
          </cell>
          <cell r="B2215" t="str">
            <v>Target Hospitality Corp</v>
          </cell>
          <cell r="C2215" t="str">
            <v>U.S.</v>
          </cell>
          <cell r="D2215" t="str">
            <v>Satellite</v>
          </cell>
          <cell r="E2215" t="str">
            <v>Small-cap</v>
          </cell>
          <cell r="F2215" t="str">
            <v>Blend</v>
          </cell>
          <cell r="G2215" t="str">
            <v>Consumer Discretionary</v>
          </cell>
          <cell r="H2215" t="str">
            <v>Common Stock</v>
          </cell>
          <cell r="I2215" t="str">
            <v>Equity</v>
          </cell>
          <cell r="J2215" t="str">
            <v>Non-Fixed Income</v>
          </cell>
          <cell r="K2215" t="str">
            <v>Non-Fixed Income</v>
          </cell>
          <cell r="L2215" t="str">
            <v>U.S. Small-cap Blend Common Stock</v>
          </cell>
          <cell r="M2215">
            <v>0</v>
          </cell>
          <cell r="N2215">
            <v>0.01</v>
          </cell>
        </row>
        <row r="2216">
          <cell r="A2216" t="str">
            <v>THC</v>
          </cell>
          <cell r="B2216" t="str">
            <v>Tenet Healthcare Corp</v>
          </cell>
          <cell r="C2216" t="str">
            <v>U.S.</v>
          </cell>
          <cell r="D2216" t="str">
            <v>Satellite</v>
          </cell>
          <cell r="E2216" t="str">
            <v>Mid-cap</v>
          </cell>
          <cell r="F2216" t="str">
            <v>Value</v>
          </cell>
          <cell r="G2216" t="str">
            <v>Health Care</v>
          </cell>
          <cell r="H2216" t="str">
            <v>Common Stock</v>
          </cell>
          <cell r="I2216" t="str">
            <v>Equity</v>
          </cell>
          <cell r="J2216" t="str">
            <v>Non-Fixed Income</v>
          </cell>
          <cell r="K2216" t="str">
            <v>Non-Fixed Income</v>
          </cell>
          <cell r="L2216" t="str">
            <v>U.S. Mid-cap Value Common Stock</v>
          </cell>
          <cell r="M2216">
            <v>0</v>
          </cell>
          <cell r="N2216">
            <v>0.02</v>
          </cell>
        </row>
        <row r="2217">
          <cell r="A2217" t="str">
            <v>THFF</v>
          </cell>
          <cell r="B2217" t="str">
            <v>First Financial Corp/IN</v>
          </cell>
          <cell r="C2217" t="str">
            <v>U.S.</v>
          </cell>
          <cell r="D2217" t="str">
            <v>Satellite</v>
          </cell>
          <cell r="E2217" t="str">
            <v>Small-cap</v>
          </cell>
          <cell r="F2217" t="str">
            <v>Blend</v>
          </cell>
          <cell r="G2217" t="str">
            <v>Financials</v>
          </cell>
          <cell r="H2217" t="str">
            <v>Common Stock</v>
          </cell>
          <cell r="I2217" t="str">
            <v>Equity</v>
          </cell>
          <cell r="J2217" t="str">
            <v>Non-Fixed Income</v>
          </cell>
          <cell r="K2217" t="str">
            <v>Non-Fixed Income</v>
          </cell>
          <cell r="L2217" t="str">
            <v>U.S. Small-cap Blend Common Stock</v>
          </cell>
          <cell r="M2217">
            <v>0</v>
          </cell>
          <cell r="N2217">
            <v>0.05</v>
          </cell>
        </row>
        <row r="2218">
          <cell r="A2218" t="str">
            <v>THG</v>
          </cell>
          <cell r="B2218" t="str">
            <v>Hanover Insurance Group Inc/The</v>
          </cell>
          <cell r="C2218" t="str">
            <v>U.S.</v>
          </cell>
          <cell r="D2218" t="str">
            <v>Satellite</v>
          </cell>
          <cell r="E2218" t="str">
            <v>Small-cap</v>
          </cell>
          <cell r="F2218" t="str">
            <v>Value</v>
          </cell>
          <cell r="G2218" t="str">
            <v>Financials</v>
          </cell>
          <cell r="H2218" t="str">
            <v>Common Stock</v>
          </cell>
          <cell r="I2218" t="str">
            <v>Equity</v>
          </cell>
          <cell r="J2218" t="str">
            <v>Non-Fixed Income</v>
          </cell>
          <cell r="K2218" t="str">
            <v>Non-Fixed Income</v>
          </cell>
          <cell r="L2218" t="str">
            <v>U.S. Small-cap Value Common Stock</v>
          </cell>
          <cell r="M2218">
            <v>0</v>
          </cell>
          <cell r="N2218">
            <v>0.05</v>
          </cell>
        </row>
        <row r="2219">
          <cell r="A2219" t="str">
            <v>THO</v>
          </cell>
          <cell r="B2219" t="str">
            <v>Thor Industries Inc</v>
          </cell>
          <cell r="C2219" t="str">
            <v>U.S.</v>
          </cell>
          <cell r="D2219" t="str">
            <v>Satellite</v>
          </cell>
          <cell r="E2219" t="str">
            <v>Small-cap</v>
          </cell>
          <cell r="F2219" t="str">
            <v>Value</v>
          </cell>
          <cell r="G2219" t="str">
            <v>Consumer Discretionary</v>
          </cell>
          <cell r="H2219" t="str">
            <v>Common Stock</v>
          </cell>
          <cell r="I2219" t="str">
            <v>Equity</v>
          </cell>
          <cell r="J2219" t="str">
            <v>Non-Fixed Income</v>
          </cell>
          <cell r="K2219" t="str">
            <v>Non-Fixed Income</v>
          </cell>
          <cell r="L2219" t="str">
            <v>U.S. Small-cap Value Common Stock</v>
          </cell>
          <cell r="M2219">
            <v>0</v>
          </cell>
          <cell r="N2219">
            <v>0.02</v>
          </cell>
        </row>
        <row r="2220">
          <cell r="A2220" t="str">
            <v>THR</v>
          </cell>
          <cell r="B2220" t="str">
            <v>Thermon Group Holdings Inc</v>
          </cell>
          <cell r="C2220" t="str">
            <v>U.S.</v>
          </cell>
          <cell r="D2220" t="str">
            <v>Satellite</v>
          </cell>
          <cell r="E2220" t="str">
            <v>Small-cap</v>
          </cell>
          <cell r="F2220" t="str">
            <v>Blend</v>
          </cell>
          <cell r="G2220" t="str">
            <v>Industrials</v>
          </cell>
          <cell r="H2220" t="str">
            <v>Common Stock</v>
          </cell>
          <cell r="I2220" t="str">
            <v>Equity</v>
          </cell>
          <cell r="J2220" t="str">
            <v>Non-Fixed Income</v>
          </cell>
          <cell r="K2220" t="str">
            <v>Non-Fixed Income</v>
          </cell>
          <cell r="L2220" t="str">
            <v>U.S. Small-cap Blend Common Stock</v>
          </cell>
          <cell r="M2220">
            <v>0</v>
          </cell>
          <cell r="N2220">
            <v>0.03</v>
          </cell>
        </row>
        <row r="2221">
          <cell r="A2221" t="str">
            <v>THRM</v>
          </cell>
          <cell r="B2221" t="str">
            <v>Gentherm Inc</v>
          </cell>
          <cell r="C2221" t="str">
            <v>U.S.</v>
          </cell>
          <cell r="D2221" t="str">
            <v>Satellite</v>
          </cell>
          <cell r="E2221" t="str">
            <v>Small-cap</v>
          </cell>
          <cell r="F2221" t="str">
            <v>Blend</v>
          </cell>
          <cell r="G2221" t="str">
            <v>Consumer Discretionary</v>
          </cell>
          <cell r="H2221" t="str">
            <v>Common Stock</v>
          </cell>
          <cell r="I2221" t="str">
            <v>Equity</v>
          </cell>
          <cell r="J2221" t="str">
            <v>Non-Fixed Income</v>
          </cell>
          <cell r="K2221" t="str">
            <v>Non-Fixed Income</v>
          </cell>
          <cell r="L2221" t="str">
            <v>U.S. Small-cap Blend Common Stock</v>
          </cell>
          <cell r="M2221">
            <v>0</v>
          </cell>
          <cell r="N2221">
            <v>0.05</v>
          </cell>
        </row>
        <row r="2222">
          <cell r="A2222" t="str">
            <v>THS</v>
          </cell>
          <cell r="B2222" t="str">
            <v>TreeHouse Foods Inc</v>
          </cell>
          <cell r="C2222" t="str">
            <v>U.S.</v>
          </cell>
          <cell r="D2222" t="str">
            <v>Satellite</v>
          </cell>
          <cell r="E2222" t="str">
            <v>Small-cap</v>
          </cell>
          <cell r="F2222" t="str">
            <v>Value</v>
          </cell>
          <cell r="G2222" t="str">
            <v>Consumer Staples</v>
          </cell>
          <cell r="H2222" t="str">
            <v>Common Stock</v>
          </cell>
          <cell r="I2222" t="str">
            <v>Equity</v>
          </cell>
          <cell r="J2222" t="str">
            <v>Non-Fixed Income</v>
          </cell>
          <cell r="K2222" t="str">
            <v>Non-Fixed Income</v>
          </cell>
          <cell r="L2222" t="str">
            <v>U.S. Small-cap Value Common Stock</v>
          </cell>
          <cell r="M2222">
            <v>0</v>
          </cell>
          <cell r="N2222">
            <v>0.03</v>
          </cell>
        </row>
        <row r="2223">
          <cell r="A2223" t="str">
            <v>TIG</v>
          </cell>
          <cell r="B2223" t="str">
            <v>Trean Insurance Group Inc</v>
          </cell>
          <cell r="C2223" t="str">
            <v>U.S.</v>
          </cell>
          <cell r="D2223" t="str">
            <v>Satellite</v>
          </cell>
          <cell r="E2223" t="str">
            <v>Small-cap</v>
          </cell>
          <cell r="F2223" t="str">
            <v>Blend</v>
          </cell>
          <cell r="G2223" t="str">
            <v>Financials</v>
          </cell>
          <cell r="H2223" t="str">
            <v>Common Stock</v>
          </cell>
          <cell r="I2223" t="str">
            <v>Equity</v>
          </cell>
          <cell r="J2223" t="str">
            <v>Non-Fixed Income</v>
          </cell>
          <cell r="K2223" t="str">
            <v>Non-Fixed Income</v>
          </cell>
          <cell r="L2223" t="str">
            <v>U.S. Small-cap Blend Common Stock</v>
          </cell>
          <cell r="M2223">
            <v>0</v>
          </cell>
          <cell r="N2223">
            <v>0.04</v>
          </cell>
        </row>
        <row r="2224">
          <cell r="A2224" t="str">
            <v>TILE</v>
          </cell>
          <cell r="B2224" t="str">
            <v>Interface Inc</v>
          </cell>
          <cell r="C2224" t="str">
            <v>U.S.</v>
          </cell>
          <cell r="D2224" t="str">
            <v>Satellite</v>
          </cell>
          <cell r="E2224" t="str">
            <v>Small-cap</v>
          </cell>
          <cell r="F2224" t="str">
            <v>Value</v>
          </cell>
          <cell r="G2224" t="str">
            <v>Consumer Discretionary</v>
          </cell>
          <cell r="H2224" t="str">
            <v>Common Stock</v>
          </cell>
          <cell r="I2224" t="str">
            <v>Equity</v>
          </cell>
          <cell r="J2224" t="str">
            <v>Non-Fixed Income</v>
          </cell>
          <cell r="K2224" t="str">
            <v>Non-Fixed Income</v>
          </cell>
          <cell r="L2224" t="str">
            <v>U.S. Small-cap Value Common Stock</v>
          </cell>
          <cell r="M2224">
            <v>0</v>
          </cell>
          <cell r="N2224">
            <v>0.02</v>
          </cell>
        </row>
        <row r="2225">
          <cell r="A2225" t="str">
            <v>TIPT</v>
          </cell>
          <cell r="B2225" t="str">
            <v>Tiptree Inc</v>
          </cell>
          <cell r="C2225" t="str">
            <v>U.S.</v>
          </cell>
          <cell r="D2225" t="str">
            <v>Satellite</v>
          </cell>
          <cell r="E2225" t="str">
            <v>Small-cap</v>
          </cell>
          <cell r="F2225" t="str">
            <v>Value</v>
          </cell>
          <cell r="G2225" t="str">
            <v>Financials</v>
          </cell>
          <cell r="H2225" t="str">
            <v>Common Stock</v>
          </cell>
          <cell r="I2225" t="str">
            <v>Equity</v>
          </cell>
          <cell r="J2225" t="str">
            <v>Non-Fixed Income</v>
          </cell>
          <cell r="K2225" t="str">
            <v>Non-Fixed Income</v>
          </cell>
          <cell r="L2225" t="str">
            <v>U.S. Small-cap Value Common Stock</v>
          </cell>
          <cell r="M2225">
            <v>0</v>
          </cell>
          <cell r="N2225">
            <v>0.04</v>
          </cell>
        </row>
        <row r="2226">
          <cell r="A2226" t="str">
            <v>TISI</v>
          </cell>
          <cell r="B2226" t="str">
            <v>Team Inc</v>
          </cell>
          <cell r="C2226" t="str">
            <v>U.S.</v>
          </cell>
          <cell r="D2226" t="str">
            <v>Satellite</v>
          </cell>
          <cell r="E2226" t="str">
            <v>Small-cap</v>
          </cell>
          <cell r="F2226" t="str">
            <v>Value</v>
          </cell>
          <cell r="G2226" t="str">
            <v>Industrials</v>
          </cell>
          <cell r="H2226" t="str">
            <v>Common Stock</v>
          </cell>
          <cell r="I2226" t="str">
            <v>Equity</v>
          </cell>
          <cell r="J2226" t="str">
            <v>Non-Fixed Income</v>
          </cell>
          <cell r="K2226" t="str">
            <v>Non-Fixed Income</v>
          </cell>
          <cell r="L2226" t="str">
            <v>U.S. Small-cap Value Common Stock</v>
          </cell>
          <cell r="M2226">
            <v>0</v>
          </cell>
          <cell r="N2226">
            <v>0.01</v>
          </cell>
        </row>
        <row r="2227">
          <cell r="A2227" t="str">
            <v>TITN</v>
          </cell>
          <cell r="B2227" t="str">
            <v>Titan Machinery Inc</v>
          </cell>
          <cell r="C2227" t="str">
            <v>U.S.</v>
          </cell>
          <cell r="D2227" t="str">
            <v>Satellite</v>
          </cell>
          <cell r="E2227" t="str">
            <v>Small-cap</v>
          </cell>
          <cell r="F2227" t="str">
            <v>Value</v>
          </cell>
          <cell r="G2227" t="str">
            <v>Industrials</v>
          </cell>
          <cell r="H2227" t="str">
            <v>Common Stock</v>
          </cell>
          <cell r="I2227" t="str">
            <v>Equity</v>
          </cell>
          <cell r="J2227" t="str">
            <v>Non-Fixed Income</v>
          </cell>
          <cell r="K2227" t="str">
            <v>Non-Fixed Income</v>
          </cell>
          <cell r="L2227" t="str">
            <v>U.S. Small-cap Value Common Stock</v>
          </cell>
          <cell r="M2227">
            <v>0</v>
          </cell>
          <cell r="N2227">
            <v>0.02</v>
          </cell>
        </row>
        <row r="2228">
          <cell r="A2228" t="str">
            <v>TJX</v>
          </cell>
          <cell r="B2228" t="str">
            <v>TJX Cos Inc/The</v>
          </cell>
          <cell r="C2228" t="str">
            <v>U.S.</v>
          </cell>
          <cell r="D2228" t="str">
            <v>Satellite</v>
          </cell>
          <cell r="E2228" t="str">
            <v>Large-cap</v>
          </cell>
          <cell r="F2228" t="str">
            <v>Blend</v>
          </cell>
          <cell r="G2228" t="str">
            <v>Consumer Discretionary</v>
          </cell>
          <cell r="H2228" t="str">
            <v>Common Stock</v>
          </cell>
          <cell r="I2228" t="str">
            <v>Equity</v>
          </cell>
          <cell r="J2228" t="str">
            <v>Non-Fixed Income</v>
          </cell>
          <cell r="K2228" t="str">
            <v>Non-Fixed Income</v>
          </cell>
          <cell r="L2228" t="str">
            <v>U.S. Large-cap Blend Common Stock</v>
          </cell>
          <cell r="M2228">
            <v>0</v>
          </cell>
          <cell r="N2228">
            <v>0.05</v>
          </cell>
        </row>
        <row r="2229">
          <cell r="A2229" t="str">
            <v>TK</v>
          </cell>
          <cell r="B2229" t="str">
            <v>Teekay Corp</v>
          </cell>
          <cell r="C2229" t="str">
            <v>U.S.</v>
          </cell>
          <cell r="D2229" t="str">
            <v>Satellite</v>
          </cell>
          <cell r="E2229" t="str">
            <v>Small-cap</v>
          </cell>
          <cell r="F2229" t="str">
            <v>Value</v>
          </cell>
          <cell r="G2229" t="str">
            <v>Industrials</v>
          </cell>
          <cell r="H2229" t="str">
            <v>Common Stock</v>
          </cell>
          <cell r="I2229" t="str">
            <v>Equity</v>
          </cell>
          <cell r="J2229" t="str">
            <v>Non-Fixed Income</v>
          </cell>
          <cell r="K2229" t="str">
            <v>Non-Fixed Income</v>
          </cell>
          <cell r="L2229" t="str">
            <v>U.S. Small-cap Value Common Stock</v>
          </cell>
          <cell r="M2229">
            <v>0</v>
          </cell>
          <cell r="N2229">
            <v>0.01</v>
          </cell>
        </row>
        <row r="2230">
          <cell r="A2230" t="str">
            <v>TKR</v>
          </cell>
          <cell r="B2230" t="str">
            <v>Timken Co/The</v>
          </cell>
          <cell r="C2230" t="str">
            <v>U.S.</v>
          </cell>
          <cell r="D2230" t="str">
            <v>Satellite</v>
          </cell>
          <cell r="E2230" t="str">
            <v>Small-cap</v>
          </cell>
          <cell r="F2230" t="str">
            <v>Value</v>
          </cell>
          <cell r="G2230" t="str">
            <v>Industrials</v>
          </cell>
          <cell r="H2230" t="str">
            <v>Common Stock</v>
          </cell>
          <cell r="I2230" t="str">
            <v>Equity</v>
          </cell>
          <cell r="J2230" t="str">
            <v>Non-Fixed Income</v>
          </cell>
          <cell r="K2230" t="str">
            <v>Non-Fixed Income</v>
          </cell>
          <cell r="L2230" t="str">
            <v>U.S. Small-cap Value Common Stock</v>
          </cell>
          <cell r="M2230">
            <v>0</v>
          </cell>
          <cell r="N2230">
            <v>0.03</v>
          </cell>
        </row>
        <row r="2231">
          <cell r="A2231" t="str">
            <v>TLMD</v>
          </cell>
          <cell r="B2231" t="str">
            <v>SOC Telemed Inc</v>
          </cell>
          <cell r="C2231" t="str">
            <v>U.S.</v>
          </cell>
          <cell r="D2231" t="str">
            <v>Satellite</v>
          </cell>
          <cell r="E2231" t="str">
            <v>Small-cap</v>
          </cell>
          <cell r="F2231" t="str">
            <v>Blend</v>
          </cell>
          <cell r="G2231" t="str">
            <v>Health Care</v>
          </cell>
          <cell r="H2231" t="str">
            <v>Common Stock</v>
          </cell>
          <cell r="I2231" t="str">
            <v>Equity</v>
          </cell>
          <cell r="J2231" t="str">
            <v>Non-Fixed Income</v>
          </cell>
          <cell r="K2231" t="str">
            <v>Non-Fixed Income</v>
          </cell>
          <cell r="L2231" t="str">
            <v>U.S. Small-cap Blend Common Stock</v>
          </cell>
          <cell r="M2231">
            <v>0</v>
          </cell>
          <cell r="N2231">
            <v>0.01</v>
          </cell>
        </row>
        <row r="2232">
          <cell r="A2232" t="str">
            <v>TLS</v>
          </cell>
          <cell r="B2232" t="str">
            <v>Telos Corp</v>
          </cell>
          <cell r="C2232" t="str">
            <v>U.S.</v>
          </cell>
          <cell r="D2232" t="str">
            <v>Satellite</v>
          </cell>
          <cell r="E2232" t="str">
            <v>Small-cap</v>
          </cell>
          <cell r="F2232" t="str">
            <v>Growth</v>
          </cell>
          <cell r="G2232" t="str">
            <v>Technology</v>
          </cell>
          <cell r="H2232" t="str">
            <v>Common Stock</v>
          </cell>
          <cell r="I2232" t="str">
            <v>Equity</v>
          </cell>
          <cell r="J2232" t="str">
            <v>Non-Fixed Income</v>
          </cell>
          <cell r="K2232" t="str">
            <v>Non-Fixed Income</v>
          </cell>
          <cell r="L2232" t="str">
            <v>U.S. Small-cap Growth Common Stock</v>
          </cell>
          <cell r="M2232">
            <v>0</v>
          </cell>
          <cell r="N2232">
            <v>0.05</v>
          </cell>
        </row>
        <row r="2233">
          <cell r="A2233" t="str">
            <v>TLYS</v>
          </cell>
          <cell r="B2233" t="str">
            <v>Tilly's Inc</v>
          </cell>
          <cell r="C2233" t="str">
            <v>U.S.</v>
          </cell>
          <cell r="D2233" t="str">
            <v>Satellite</v>
          </cell>
          <cell r="E2233" t="str">
            <v>Small-cap</v>
          </cell>
          <cell r="F2233" t="str">
            <v>Value</v>
          </cell>
          <cell r="G2233" t="str">
            <v>Consumer Discretionary</v>
          </cell>
          <cell r="H2233" t="str">
            <v>Common Stock</v>
          </cell>
          <cell r="I2233" t="str">
            <v>Equity</v>
          </cell>
          <cell r="J2233" t="str">
            <v>Non-Fixed Income</v>
          </cell>
          <cell r="K2233" t="str">
            <v>Non-Fixed Income</v>
          </cell>
          <cell r="L2233" t="str">
            <v>U.S. Small-cap Value Common Stock</v>
          </cell>
          <cell r="M2233">
            <v>0</v>
          </cell>
          <cell r="N2233">
            <v>0.01</v>
          </cell>
        </row>
        <row r="2234">
          <cell r="A2234" t="str">
            <v>TMDX</v>
          </cell>
          <cell r="B2234" t="str">
            <v>TransMedics Group Inc</v>
          </cell>
          <cell r="C2234" t="str">
            <v>U.S.</v>
          </cell>
          <cell r="D2234" t="str">
            <v>Satellite</v>
          </cell>
          <cell r="E2234" t="str">
            <v>Small-cap</v>
          </cell>
          <cell r="F2234" t="str">
            <v>Growth</v>
          </cell>
          <cell r="G2234" t="str">
            <v>Health Care</v>
          </cell>
          <cell r="H2234" t="str">
            <v>Common Stock</v>
          </cell>
          <cell r="I2234" t="str">
            <v>Equity</v>
          </cell>
          <cell r="J2234" t="str">
            <v>Non-Fixed Income</v>
          </cell>
          <cell r="K2234" t="str">
            <v>Non-Fixed Income</v>
          </cell>
          <cell r="L2234" t="str">
            <v>U.S. Small-cap Growth Common Stock</v>
          </cell>
          <cell r="M2234">
            <v>0</v>
          </cell>
          <cell r="N2234">
            <v>0.03</v>
          </cell>
        </row>
        <row r="2235">
          <cell r="A2235" t="str">
            <v>TMHC</v>
          </cell>
          <cell r="B2235" t="str">
            <v>Taylor Morrison Home Corp</v>
          </cell>
          <cell r="C2235" t="str">
            <v>U.S.</v>
          </cell>
          <cell r="D2235" t="str">
            <v>Satellite</v>
          </cell>
          <cell r="E2235" t="str">
            <v>Small-cap</v>
          </cell>
          <cell r="F2235" t="str">
            <v>Value</v>
          </cell>
          <cell r="G2235" t="str">
            <v>Consumer Discretionary</v>
          </cell>
          <cell r="H2235" t="str">
            <v>Common Stock</v>
          </cell>
          <cell r="I2235" t="str">
            <v>Equity</v>
          </cell>
          <cell r="J2235" t="str">
            <v>Non-Fixed Income</v>
          </cell>
          <cell r="K2235" t="str">
            <v>Non-Fixed Income</v>
          </cell>
          <cell r="L2235" t="str">
            <v>U.S. Small-cap Value Common Stock</v>
          </cell>
          <cell r="M2235">
            <v>0</v>
          </cell>
          <cell r="N2235">
            <v>0.02</v>
          </cell>
        </row>
        <row r="2236">
          <cell r="A2236" t="str">
            <v>TMO</v>
          </cell>
          <cell r="B2236" t="str">
            <v>Thermo Fisher Scientific Inc</v>
          </cell>
          <cell r="C2236" t="str">
            <v>U.S.</v>
          </cell>
          <cell r="D2236" t="str">
            <v>Satellite</v>
          </cell>
          <cell r="E2236" t="str">
            <v>Large-cap</v>
          </cell>
          <cell r="F2236" t="str">
            <v>Growth</v>
          </cell>
          <cell r="G2236" t="str">
            <v>Health Care</v>
          </cell>
          <cell r="H2236" t="str">
            <v>Common Stock</v>
          </cell>
          <cell r="I2236" t="str">
            <v>Equity</v>
          </cell>
          <cell r="J2236" t="str">
            <v>Non-Fixed Income</v>
          </cell>
          <cell r="K2236" t="str">
            <v>Non-Fixed Income</v>
          </cell>
          <cell r="L2236" t="str">
            <v>U.S. Large-cap Growth Common Stock</v>
          </cell>
          <cell r="M2236">
            <v>0</v>
          </cell>
          <cell r="N2236">
            <v>0.05</v>
          </cell>
        </row>
        <row r="2237">
          <cell r="A2237" t="str">
            <v>TMP</v>
          </cell>
          <cell r="B2237" t="str">
            <v>Tompkins Financial Corp</v>
          </cell>
          <cell r="C2237" t="str">
            <v>U.S.</v>
          </cell>
          <cell r="D2237" t="str">
            <v>Satellite</v>
          </cell>
          <cell r="E2237" t="str">
            <v>Small-cap</v>
          </cell>
          <cell r="F2237" t="str">
            <v>Blend</v>
          </cell>
          <cell r="G2237" t="str">
            <v>Financials</v>
          </cell>
          <cell r="H2237" t="str">
            <v>Common Stock</v>
          </cell>
          <cell r="I2237" t="str">
            <v>Equity</v>
          </cell>
          <cell r="J2237" t="str">
            <v>Non-Fixed Income</v>
          </cell>
          <cell r="K2237" t="str">
            <v>Non-Fixed Income</v>
          </cell>
          <cell r="L2237" t="str">
            <v>U.S. Small-cap Blend Common Stock</v>
          </cell>
          <cell r="M2237">
            <v>0</v>
          </cell>
          <cell r="N2237">
            <v>0.05</v>
          </cell>
        </row>
        <row r="2238">
          <cell r="A2238" t="str">
            <v>TMST</v>
          </cell>
          <cell r="B2238" t="str">
            <v>TimkenSteel Corp</v>
          </cell>
          <cell r="C2238" t="str">
            <v>U.S.</v>
          </cell>
          <cell r="D2238" t="str">
            <v>Satellite</v>
          </cell>
          <cell r="E2238" t="str">
            <v>Small-cap</v>
          </cell>
          <cell r="F2238" t="str">
            <v>Value</v>
          </cell>
          <cell r="G2238" t="str">
            <v>Materials</v>
          </cell>
          <cell r="H2238" t="str">
            <v>Common Stock</v>
          </cell>
          <cell r="I2238" t="str">
            <v>Equity</v>
          </cell>
          <cell r="J2238" t="str">
            <v>Non-Fixed Income</v>
          </cell>
          <cell r="K2238" t="str">
            <v>Non-Fixed Income</v>
          </cell>
          <cell r="L2238" t="str">
            <v>U.S. Small-cap Value Common Stock</v>
          </cell>
          <cell r="M2238">
            <v>0</v>
          </cell>
          <cell r="N2238">
            <v>0.01</v>
          </cell>
        </row>
        <row r="2239">
          <cell r="A2239" t="str">
            <v>TMUS</v>
          </cell>
          <cell r="B2239" t="str">
            <v>T-Mobile US Inc</v>
          </cell>
          <cell r="C2239" t="str">
            <v>U.S.</v>
          </cell>
          <cell r="D2239" t="str">
            <v>Satellite</v>
          </cell>
          <cell r="E2239" t="str">
            <v>Large-cap</v>
          </cell>
          <cell r="F2239" t="str">
            <v>Blend</v>
          </cell>
          <cell r="G2239" t="str">
            <v>Communications</v>
          </cell>
          <cell r="H2239" t="str">
            <v>Common Stock</v>
          </cell>
          <cell r="I2239" t="str">
            <v>Equity</v>
          </cell>
          <cell r="J2239" t="str">
            <v>Non-Fixed Income</v>
          </cell>
          <cell r="K2239" t="str">
            <v>Non-Fixed Income</v>
          </cell>
          <cell r="L2239" t="str">
            <v>U.S. Large-cap Blend Common Stock</v>
          </cell>
          <cell r="M2239">
            <v>0</v>
          </cell>
          <cell r="N2239">
            <v>0.05</v>
          </cell>
        </row>
        <row r="2240">
          <cell r="A2240" t="str">
            <v>TMX</v>
          </cell>
          <cell r="B2240" t="str">
            <v>Terminix Global Holdings Inc</v>
          </cell>
          <cell r="C2240" t="str">
            <v>U.S.</v>
          </cell>
          <cell r="D2240" t="str">
            <v>Satellite</v>
          </cell>
          <cell r="E2240" t="str">
            <v>Small-cap</v>
          </cell>
          <cell r="F2240" t="str">
            <v>Blend</v>
          </cell>
          <cell r="G2240" t="str">
            <v>Industrials</v>
          </cell>
          <cell r="H2240" t="str">
            <v>Common Stock</v>
          </cell>
          <cell r="I2240" t="str">
            <v>Equity</v>
          </cell>
          <cell r="J2240" t="str">
            <v>Non-Fixed Income</v>
          </cell>
          <cell r="K2240" t="str">
            <v>Non-Fixed Income</v>
          </cell>
          <cell r="L2240" t="str">
            <v>U.S. Small-cap Blend Common Stock</v>
          </cell>
          <cell r="M2240">
            <v>0</v>
          </cell>
          <cell r="N2240">
            <v>0.03</v>
          </cell>
        </row>
        <row r="2241">
          <cell r="A2241" t="str">
            <v>TNC</v>
          </cell>
          <cell r="B2241" t="str">
            <v>Tennant Co</v>
          </cell>
          <cell r="C2241" t="str">
            <v>U.S.</v>
          </cell>
          <cell r="D2241" t="str">
            <v>Satellite</v>
          </cell>
          <cell r="E2241" t="str">
            <v>Small-cap</v>
          </cell>
          <cell r="F2241" t="str">
            <v>Value</v>
          </cell>
          <cell r="G2241" t="str">
            <v>Industrials</v>
          </cell>
          <cell r="H2241" t="str">
            <v>Common Stock</v>
          </cell>
          <cell r="I2241" t="str">
            <v>Equity</v>
          </cell>
          <cell r="J2241" t="str">
            <v>Non-Fixed Income</v>
          </cell>
          <cell r="K2241" t="str">
            <v>Non-Fixed Income</v>
          </cell>
          <cell r="L2241" t="str">
            <v>U.S. Small-cap Value Common Stock</v>
          </cell>
          <cell r="M2241">
            <v>0</v>
          </cell>
          <cell r="N2241">
            <v>0.05</v>
          </cell>
        </row>
        <row r="2242">
          <cell r="A2242" t="str">
            <v>TNDM</v>
          </cell>
          <cell r="B2242" t="str">
            <v>Tandem Diabetes Care Inc</v>
          </cell>
          <cell r="C2242" t="str">
            <v>U.S.</v>
          </cell>
          <cell r="D2242" t="str">
            <v>Satellite</v>
          </cell>
          <cell r="E2242" t="str">
            <v>Mid-cap</v>
          </cell>
          <cell r="F2242" t="str">
            <v>Growth</v>
          </cell>
          <cell r="G2242" t="str">
            <v>Health Care</v>
          </cell>
          <cell r="H2242" t="str">
            <v>Common Stock</v>
          </cell>
          <cell r="I2242" t="str">
            <v>Equity</v>
          </cell>
          <cell r="J2242" t="str">
            <v>Non-Fixed Income</v>
          </cell>
          <cell r="K2242" t="str">
            <v>Non-Fixed Income</v>
          </cell>
          <cell r="L2242" t="str">
            <v>U.S. Mid-cap Growth Common Stock</v>
          </cell>
          <cell r="M2242">
            <v>0</v>
          </cell>
          <cell r="N2242">
            <v>0.01</v>
          </cell>
        </row>
        <row r="2243">
          <cell r="A2243" t="str">
            <v>TNET</v>
          </cell>
          <cell r="B2243" t="str">
            <v>TriNet Group Inc</v>
          </cell>
          <cell r="C2243" t="str">
            <v>U.S.</v>
          </cell>
          <cell r="D2243" t="str">
            <v>Satellite</v>
          </cell>
          <cell r="E2243" t="str">
            <v>Small-cap</v>
          </cell>
          <cell r="F2243" t="str">
            <v>Blend</v>
          </cell>
          <cell r="G2243" t="str">
            <v>Industrials</v>
          </cell>
          <cell r="H2243" t="str">
            <v>Common Stock</v>
          </cell>
          <cell r="I2243" t="str">
            <v>Equity</v>
          </cell>
          <cell r="J2243" t="str">
            <v>Non-Fixed Income</v>
          </cell>
          <cell r="K2243" t="str">
            <v>Non-Fixed Income</v>
          </cell>
          <cell r="L2243" t="str">
            <v>U.S. Small-cap Blend Common Stock</v>
          </cell>
          <cell r="M2243">
            <v>0</v>
          </cell>
          <cell r="N2243">
            <v>0.03</v>
          </cell>
        </row>
        <row r="2244">
          <cell r="A2244" t="str">
            <v>TNK</v>
          </cell>
          <cell r="B2244" t="str">
            <v>Teekay Tankers Ltd</v>
          </cell>
          <cell r="C2244" t="str">
            <v>U.S.</v>
          </cell>
          <cell r="D2244" t="str">
            <v>Satellite</v>
          </cell>
          <cell r="E2244" t="str">
            <v>Small-cap</v>
          </cell>
          <cell r="F2244" t="str">
            <v>Value</v>
          </cell>
          <cell r="G2244" t="str">
            <v>Industrials</v>
          </cell>
          <cell r="H2244" t="str">
            <v>Common Stock</v>
          </cell>
          <cell r="I2244" t="str">
            <v>Equity</v>
          </cell>
          <cell r="J2244" t="str">
            <v>Non-Fixed Income</v>
          </cell>
          <cell r="K2244" t="str">
            <v>Non-Fixed Income</v>
          </cell>
          <cell r="L2244" t="str">
            <v>U.S. Small-cap Value Common Stock</v>
          </cell>
          <cell r="M2244">
            <v>0</v>
          </cell>
          <cell r="N2244">
            <v>0.03</v>
          </cell>
        </row>
        <row r="2245">
          <cell r="A2245" t="str">
            <v>TNL</v>
          </cell>
          <cell r="B2245" t="str">
            <v>Travel + Leisure Co</v>
          </cell>
          <cell r="C2245" t="str">
            <v>U.S.</v>
          </cell>
          <cell r="D2245" t="str">
            <v>Satellite</v>
          </cell>
          <cell r="E2245" t="str">
            <v>Small-cap</v>
          </cell>
          <cell r="F2245" t="str">
            <v>Blend</v>
          </cell>
          <cell r="G2245" t="str">
            <v>Consumer Discretionary</v>
          </cell>
          <cell r="H2245" t="str">
            <v>Common Stock</v>
          </cell>
          <cell r="I2245" t="str">
            <v>Equity</v>
          </cell>
          <cell r="J2245" t="str">
            <v>Non-Fixed Income</v>
          </cell>
          <cell r="K2245" t="str">
            <v>Non-Fixed Income</v>
          </cell>
          <cell r="L2245" t="str">
            <v>U.S. Small-cap Blend Common Stock</v>
          </cell>
          <cell r="M2245">
            <v>0</v>
          </cell>
          <cell r="N2245">
            <v>0.02</v>
          </cell>
        </row>
        <row r="2246">
          <cell r="A2246" t="str">
            <v>TOL</v>
          </cell>
          <cell r="B2246" t="str">
            <v>Toll Brothers Inc</v>
          </cell>
          <cell r="C2246" t="str">
            <v>U.S.</v>
          </cell>
          <cell r="D2246" t="str">
            <v>Satellite</v>
          </cell>
          <cell r="E2246" t="str">
            <v>Mid-cap</v>
          </cell>
          <cell r="F2246" t="str">
            <v>Value</v>
          </cell>
          <cell r="G2246" t="str">
            <v>Consumer Discretionary</v>
          </cell>
          <cell r="H2246" t="str">
            <v>Common Stock</v>
          </cell>
          <cell r="I2246" t="str">
            <v>Equity</v>
          </cell>
          <cell r="J2246" t="str">
            <v>Non-Fixed Income</v>
          </cell>
          <cell r="K2246" t="str">
            <v>Non-Fixed Income</v>
          </cell>
          <cell r="L2246" t="str">
            <v>U.S. Mid-cap Value Common Stock</v>
          </cell>
          <cell r="M2246">
            <v>0</v>
          </cell>
          <cell r="N2246">
            <v>0.02</v>
          </cell>
        </row>
        <row r="2247">
          <cell r="A2247" t="str">
            <v>TOWN</v>
          </cell>
          <cell r="B2247" t="str">
            <v>Towne Bank/Portsmouth VA</v>
          </cell>
          <cell r="C2247" t="str">
            <v>U.S.</v>
          </cell>
          <cell r="D2247" t="str">
            <v>Satellite</v>
          </cell>
          <cell r="E2247" t="str">
            <v>Small-cap</v>
          </cell>
          <cell r="F2247" t="str">
            <v>Blend</v>
          </cell>
          <cell r="G2247" t="str">
            <v>Financials</v>
          </cell>
          <cell r="H2247" t="str">
            <v>Common Stock</v>
          </cell>
          <cell r="I2247" t="str">
            <v>Equity</v>
          </cell>
          <cell r="J2247" t="str">
            <v>Non-Fixed Income</v>
          </cell>
          <cell r="K2247" t="str">
            <v>Non-Fixed Income</v>
          </cell>
          <cell r="L2247" t="str">
            <v>U.S. Small-cap Blend Common Stock</v>
          </cell>
          <cell r="M2247">
            <v>0</v>
          </cell>
          <cell r="N2247">
            <v>0.04</v>
          </cell>
        </row>
        <row r="2248">
          <cell r="A2248" t="str">
            <v>TPB</v>
          </cell>
          <cell r="B2248" t="str">
            <v>Turning Point Brands Inc</v>
          </cell>
          <cell r="C2248" t="str">
            <v>U.S.</v>
          </cell>
          <cell r="D2248" t="str">
            <v>Satellite</v>
          </cell>
          <cell r="E2248" t="str">
            <v>Small-cap</v>
          </cell>
          <cell r="F2248" t="str">
            <v>Blend</v>
          </cell>
          <cell r="G2248" t="str">
            <v>Consumer Staples</v>
          </cell>
          <cell r="H2248" t="str">
            <v>Common Stock</v>
          </cell>
          <cell r="I2248" t="str">
            <v>Equity</v>
          </cell>
          <cell r="J2248" t="str">
            <v>Non-Fixed Income</v>
          </cell>
          <cell r="K2248" t="str">
            <v>Non-Fixed Income</v>
          </cell>
          <cell r="L2248" t="str">
            <v>U.S. Small-cap Blend Common Stock</v>
          </cell>
          <cell r="M2248">
            <v>0</v>
          </cell>
          <cell r="N2248">
            <v>0.02</v>
          </cell>
        </row>
        <row r="2249">
          <cell r="A2249" t="str">
            <v>TPC</v>
          </cell>
          <cell r="B2249" t="str">
            <v>Tutor Perini Corp</v>
          </cell>
          <cell r="C2249" t="str">
            <v>U.S.</v>
          </cell>
          <cell r="D2249" t="str">
            <v>Satellite</v>
          </cell>
          <cell r="E2249" t="str">
            <v>Small-cap</v>
          </cell>
          <cell r="F2249" t="str">
            <v>Value</v>
          </cell>
          <cell r="G2249" t="str">
            <v>Industrials</v>
          </cell>
          <cell r="H2249" t="str">
            <v>Common Stock</v>
          </cell>
          <cell r="I2249" t="str">
            <v>Equity</v>
          </cell>
          <cell r="J2249" t="str">
            <v>Non-Fixed Income</v>
          </cell>
          <cell r="K2249" t="str">
            <v>Non-Fixed Income</v>
          </cell>
          <cell r="L2249" t="str">
            <v>U.S. Small-cap Value Common Stock</v>
          </cell>
          <cell r="M2249">
            <v>0</v>
          </cell>
          <cell r="N2249">
            <v>0.01</v>
          </cell>
        </row>
        <row r="2250">
          <cell r="A2250" t="str">
            <v>TPH</v>
          </cell>
          <cell r="B2250" t="str">
            <v>Tri Pointe Homes Inc</v>
          </cell>
          <cell r="C2250" t="str">
            <v>U.S.</v>
          </cell>
          <cell r="D2250" t="str">
            <v>Satellite</v>
          </cell>
          <cell r="E2250" t="str">
            <v>Small-cap</v>
          </cell>
          <cell r="F2250" t="str">
            <v>Value</v>
          </cell>
          <cell r="G2250" t="str">
            <v>Consumer Discretionary</v>
          </cell>
          <cell r="H2250" t="str">
            <v>Common Stock</v>
          </cell>
          <cell r="I2250" t="str">
            <v>Equity</v>
          </cell>
          <cell r="J2250" t="str">
            <v>Non-Fixed Income</v>
          </cell>
          <cell r="K2250" t="str">
            <v>Non-Fixed Income</v>
          </cell>
          <cell r="L2250" t="str">
            <v>U.S. Small-cap Value Common Stock</v>
          </cell>
          <cell r="M2250">
            <v>0</v>
          </cell>
          <cell r="N2250">
            <v>0.02</v>
          </cell>
        </row>
        <row r="2251">
          <cell r="A2251" t="str">
            <v>TPIC</v>
          </cell>
          <cell r="B2251" t="str">
            <v>TPI Composites Inc</v>
          </cell>
          <cell r="C2251" t="str">
            <v>U.S.</v>
          </cell>
          <cell r="D2251" t="str">
            <v>Satellite</v>
          </cell>
          <cell r="E2251" t="str">
            <v>Small-cap</v>
          </cell>
          <cell r="F2251" t="str">
            <v>Value</v>
          </cell>
          <cell r="G2251" t="str">
            <v>Energy</v>
          </cell>
          <cell r="H2251" t="str">
            <v>Common Stock</v>
          </cell>
          <cell r="I2251" t="str">
            <v>Equity</v>
          </cell>
          <cell r="J2251" t="str">
            <v>Non-Fixed Income</v>
          </cell>
          <cell r="K2251" t="str">
            <v>Non-Fixed Income</v>
          </cell>
          <cell r="L2251" t="str">
            <v>U.S. Small-cap Value Common Stock</v>
          </cell>
          <cell r="M2251">
            <v>0</v>
          </cell>
          <cell r="N2251">
            <v>0.02</v>
          </cell>
        </row>
        <row r="2252">
          <cell r="A2252" t="str">
            <v>TPL</v>
          </cell>
          <cell r="B2252" t="str">
            <v>Texas Pacific Land Corp</v>
          </cell>
          <cell r="C2252" t="str">
            <v>U.S.</v>
          </cell>
          <cell r="D2252" t="str">
            <v>Satellite</v>
          </cell>
          <cell r="E2252" t="str">
            <v>Mid-cap</v>
          </cell>
          <cell r="F2252" t="str">
            <v>Growth</v>
          </cell>
          <cell r="G2252" t="str">
            <v>Energy</v>
          </cell>
          <cell r="H2252" t="str">
            <v>Common Stock</v>
          </cell>
          <cell r="I2252" t="str">
            <v>Equity</v>
          </cell>
          <cell r="J2252" t="str">
            <v>Non-Fixed Income</v>
          </cell>
          <cell r="K2252" t="str">
            <v>Non-Fixed Income</v>
          </cell>
          <cell r="L2252" t="str">
            <v>U.S. Mid-cap Growth Common Stock</v>
          </cell>
          <cell r="M2252">
            <v>0</v>
          </cell>
          <cell r="N2252">
            <v>0.03</v>
          </cell>
        </row>
        <row r="2253">
          <cell r="A2253" t="str">
            <v>TPR</v>
          </cell>
          <cell r="B2253" t="str">
            <v>Tapestry Inc</v>
          </cell>
          <cell r="C2253" t="str">
            <v>U.S.</v>
          </cell>
          <cell r="D2253" t="str">
            <v>Satellite</v>
          </cell>
          <cell r="E2253" t="str">
            <v>Mid-cap</v>
          </cell>
          <cell r="F2253" t="str">
            <v>Blend</v>
          </cell>
          <cell r="G2253" t="str">
            <v>Consumer Discretionary</v>
          </cell>
          <cell r="H2253" t="str">
            <v>Common Stock</v>
          </cell>
          <cell r="I2253" t="str">
            <v>Equity</v>
          </cell>
          <cell r="J2253" t="str">
            <v>Non-Fixed Income</v>
          </cell>
          <cell r="K2253" t="str">
            <v>Non-Fixed Income</v>
          </cell>
          <cell r="L2253" t="str">
            <v>U.S. Mid-cap Blend Common Stock</v>
          </cell>
          <cell r="M2253">
            <v>0</v>
          </cell>
          <cell r="N2253">
            <v>0.02</v>
          </cell>
        </row>
        <row r="2254">
          <cell r="A2254" t="str">
            <v>TPTX</v>
          </cell>
          <cell r="B2254" t="str">
            <v>Turning Point Therapeutics Inc</v>
          </cell>
          <cell r="C2254" t="str">
            <v>U.S.</v>
          </cell>
          <cell r="D2254" t="str">
            <v>Satellite</v>
          </cell>
          <cell r="E2254" t="str">
            <v>Small-cap</v>
          </cell>
          <cell r="F2254" t="str">
            <v>Growth</v>
          </cell>
          <cell r="G2254" t="str">
            <v>Health Care</v>
          </cell>
          <cell r="H2254" t="str">
            <v>Common Stock</v>
          </cell>
          <cell r="I2254" t="str">
            <v>Equity</v>
          </cell>
          <cell r="J2254" t="str">
            <v>Non-Fixed Income</v>
          </cell>
          <cell r="K2254" t="str">
            <v>Non-Fixed Income</v>
          </cell>
          <cell r="L2254" t="str">
            <v>U.S. Small-cap Growth Common Stock</v>
          </cell>
          <cell r="M2254">
            <v>0</v>
          </cell>
          <cell r="N2254">
            <v>0.03</v>
          </cell>
        </row>
        <row r="2255">
          <cell r="A2255" t="str">
            <v>TPX</v>
          </cell>
          <cell r="B2255" t="str">
            <v>Tempur Sealy International Inc</v>
          </cell>
          <cell r="C2255" t="str">
            <v>U.S.</v>
          </cell>
          <cell r="D2255" t="str">
            <v>Satellite</v>
          </cell>
          <cell r="E2255" t="str">
            <v>Mid-cap</v>
          </cell>
          <cell r="F2255" t="str">
            <v>Blend</v>
          </cell>
          <cell r="G2255" t="str">
            <v>Consumer Discretionary</v>
          </cell>
          <cell r="H2255" t="str">
            <v>Common Stock</v>
          </cell>
          <cell r="I2255" t="str">
            <v>Equity</v>
          </cell>
          <cell r="J2255" t="str">
            <v>Non-Fixed Income</v>
          </cell>
          <cell r="K2255" t="str">
            <v>Non-Fixed Income</v>
          </cell>
          <cell r="L2255" t="str">
            <v>U.S. Mid-cap Blend Common Stock</v>
          </cell>
          <cell r="M2255">
            <v>0</v>
          </cell>
          <cell r="N2255">
            <v>0.02</v>
          </cell>
        </row>
        <row r="2256">
          <cell r="A2256" t="str">
            <v>TR</v>
          </cell>
          <cell r="B2256" t="str">
            <v>Tootsie Roll Industries Inc</v>
          </cell>
          <cell r="C2256" t="str">
            <v>U.S.</v>
          </cell>
          <cell r="D2256" t="str">
            <v>Satellite</v>
          </cell>
          <cell r="E2256" t="str">
            <v>Small-cap</v>
          </cell>
          <cell r="F2256" t="str">
            <v>Blend</v>
          </cell>
          <cell r="G2256" t="str">
            <v>Consumer Staples</v>
          </cell>
          <cell r="H2256" t="str">
            <v>Common Stock</v>
          </cell>
          <cell r="I2256" t="str">
            <v>Equity</v>
          </cell>
          <cell r="J2256" t="str">
            <v>Non-Fixed Income</v>
          </cell>
          <cell r="K2256" t="str">
            <v>Non-Fixed Income</v>
          </cell>
          <cell r="L2256" t="str">
            <v>U.S. Small-cap Blend Common Stock</v>
          </cell>
          <cell r="M2256">
            <v>0</v>
          </cell>
          <cell r="N2256">
            <v>0.05</v>
          </cell>
        </row>
        <row r="2257">
          <cell r="A2257" t="str">
            <v>TRC</v>
          </cell>
          <cell r="B2257" t="str">
            <v>Tejon Ranch Co</v>
          </cell>
          <cell r="C2257" t="str">
            <v>U.S.</v>
          </cell>
          <cell r="D2257" t="str">
            <v>Satellite</v>
          </cell>
          <cell r="E2257" t="str">
            <v>Small-cap</v>
          </cell>
          <cell r="F2257" t="str">
            <v>Growth</v>
          </cell>
          <cell r="G2257" t="str">
            <v>Consumer Staples</v>
          </cell>
          <cell r="H2257" t="str">
            <v>Common Stock</v>
          </cell>
          <cell r="I2257" t="str">
            <v>Equity</v>
          </cell>
          <cell r="J2257" t="str">
            <v>Non-Fixed Income</v>
          </cell>
          <cell r="K2257" t="str">
            <v>Non-Fixed Income</v>
          </cell>
          <cell r="L2257" t="str">
            <v>U.S. Small-cap Growth Common Stock</v>
          </cell>
          <cell r="M2257">
            <v>0</v>
          </cell>
          <cell r="N2257">
            <v>0.04</v>
          </cell>
        </row>
        <row r="2258">
          <cell r="A2258" t="str">
            <v>TREE</v>
          </cell>
          <cell r="B2258" t="str">
            <v>LendingTree Inc</v>
          </cell>
          <cell r="C2258" t="str">
            <v>U.S.</v>
          </cell>
          <cell r="D2258" t="str">
            <v>Satellite</v>
          </cell>
          <cell r="E2258" t="str">
            <v>Small-cap</v>
          </cell>
          <cell r="F2258" t="str">
            <v>Blend</v>
          </cell>
          <cell r="G2258" t="str">
            <v>Financials</v>
          </cell>
          <cell r="H2258" t="str">
            <v>Common Stock</v>
          </cell>
          <cell r="I2258" t="str">
            <v>Equity</v>
          </cell>
          <cell r="J2258" t="str">
            <v>Non-Fixed Income</v>
          </cell>
          <cell r="K2258" t="str">
            <v>Non-Fixed Income</v>
          </cell>
          <cell r="L2258" t="str">
            <v>U.S. Small-cap Blend Common Stock</v>
          </cell>
          <cell r="M2258">
            <v>0</v>
          </cell>
          <cell r="N2258">
            <v>0.02</v>
          </cell>
        </row>
        <row r="2259">
          <cell r="A2259" t="str">
            <v>TREX</v>
          </cell>
          <cell r="B2259" t="str">
            <v>Trex Co Inc</v>
          </cell>
          <cell r="C2259" t="str">
            <v>U.S.</v>
          </cell>
          <cell r="D2259" t="str">
            <v>Satellite</v>
          </cell>
          <cell r="E2259" t="str">
            <v>Mid-cap</v>
          </cell>
          <cell r="F2259" t="str">
            <v>Growth</v>
          </cell>
          <cell r="G2259" t="str">
            <v>Materials</v>
          </cell>
          <cell r="H2259" t="str">
            <v>Common Stock</v>
          </cell>
          <cell r="I2259" t="str">
            <v>Equity</v>
          </cell>
          <cell r="J2259" t="str">
            <v>Non-Fixed Income</v>
          </cell>
          <cell r="K2259" t="str">
            <v>Non-Fixed Income</v>
          </cell>
          <cell r="L2259" t="str">
            <v>U.S. Mid-cap Growth Common Stock</v>
          </cell>
          <cell r="M2259">
            <v>0</v>
          </cell>
          <cell r="N2259">
            <v>0.05</v>
          </cell>
        </row>
        <row r="2260">
          <cell r="A2260" t="str">
            <v>TRGP</v>
          </cell>
          <cell r="B2260" t="str">
            <v>Targa Resources Corp</v>
          </cell>
          <cell r="C2260" t="str">
            <v>U.S.</v>
          </cell>
          <cell r="D2260" t="str">
            <v>Satellite</v>
          </cell>
          <cell r="E2260" t="str">
            <v>Mid-cap</v>
          </cell>
          <cell r="F2260" t="str">
            <v>Value</v>
          </cell>
          <cell r="G2260" t="str">
            <v>Energy</v>
          </cell>
          <cell r="H2260" t="str">
            <v>Common Stock</v>
          </cell>
          <cell r="I2260" t="str">
            <v>Equity</v>
          </cell>
          <cell r="J2260" t="str">
            <v>Non-Fixed Income</v>
          </cell>
          <cell r="K2260" t="str">
            <v>Non-Fixed Income</v>
          </cell>
          <cell r="L2260" t="str">
            <v>U.S. Mid-cap Value Common Stock</v>
          </cell>
          <cell r="M2260">
            <v>0</v>
          </cell>
          <cell r="N2260">
            <v>0.01</v>
          </cell>
        </row>
        <row r="2261">
          <cell r="A2261" t="str">
            <v>TRHC</v>
          </cell>
          <cell r="B2261" t="str">
            <v>Tabula Rasa HealthCare Inc</v>
          </cell>
          <cell r="C2261" t="str">
            <v>U.S.</v>
          </cell>
          <cell r="D2261" t="str">
            <v>Satellite</v>
          </cell>
          <cell r="E2261" t="str">
            <v>Small-cap</v>
          </cell>
          <cell r="F2261" t="str">
            <v>Value</v>
          </cell>
          <cell r="G2261" t="str">
            <v>Technology</v>
          </cell>
          <cell r="H2261" t="str">
            <v>Common Stock</v>
          </cell>
          <cell r="I2261" t="str">
            <v>Equity</v>
          </cell>
          <cell r="J2261" t="str">
            <v>Non-Fixed Income</v>
          </cell>
          <cell r="K2261" t="str">
            <v>Non-Fixed Income</v>
          </cell>
          <cell r="L2261" t="str">
            <v>U.S. Small-cap Value Common Stock</v>
          </cell>
          <cell r="M2261">
            <v>0</v>
          </cell>
          <cell r="N2261">
            <v>0.02</v>
          </cell>
        </row>
        <row r="2262">
          <cell r="A2262" t="str">
            <v>TRIP</v>
          </cell>
          <cell r="B2262" t="str">
            <v>TripAdvisor Inc</v>
          </cell>
          <cell r="C2262" t="str">
            <v>U.S.</v>
          </cell>
          <cell r="D2262" t="str">
            <v>Satellite</v>
          </cell>
          <cell r="E2262" t="str">
            <v>Small-cap</v>
          </cell>
          <cell r="F2262" t="str">
            <v>Growth</v>
          </cell>
          <cell r="G2262" t="str">
            <v>Communications</v>
          </cell>
          <cell r="H2262" t="str">
            <v>Common Stock</v>
          </cell>
          <cell r="I2262" t="str">
            <v>Equity</v>
          </cell>
          <cell r="J2262" t="str">
            <v>Non-Fixed Income</v>
          </cell>
          <cell r="K2262" t="str">
            <v>Non-Fixed Income</v>
          </cell>
          <cell r="L2262" t="str">
            <v>U.S. Small-cap Growth Common Stock</v>
          </cell>
          <cell r="M2262">
            <v>0</v>
          </cell>
          <cell r="N2262">
            <v>0.02</v>
          </cell>
        </row>
        <row r="2263">
          <cell r="A2263" t="str">
            <v>TRMB</v>
          </cell>
          <cell r="B2263" t="str">
            <v>Trimble Inc</v>
          </cell>
          <cell r="C2263" t="str">
            <v>U.S.</v>
          </cell>
          <cell r="D2263" t="str">
            <v>Satellite</v>
          </cell>
          <cell r="E2263" t="str">
            <v>Mid-cap</v>
          </cell>
          <cell r="F2263" t="str">
            <v>Growth</v>
          </cell>
          <cell r="G2263" t="str">
            <v>Industrials</v>
          </cell>
          <cell r="H2263" t="str">
            <v>Common Stock</v>
          </cell>
          <cell r="I2263" t="str">
            <v>Equity</v>
          </cell>
          <cell r="J2263" t="str">
            <v>Non-Fixed Income</v>
          </cell>
          <cell r="K2263" t="str">
            <v>Non-Fixed Income</v>
          </cell>
          <cell r="L2263" t="str">
            <v>U.S. Mid-cap Growth Common Stock</v>
          </cell>
          <cell r="M2263">
            <v>0</v>
          </cell>
          <cell r="N2263">
            <v>0.04</v>
          </cell>
        </row>
        <row r="2264">
          <cell r="A2264" t="str">
            <v>TRMK</v>
          </cell>
          <cell r="B2264" t="str">
            <v>Trustmark Corp</v>
          </cell>
          <cell r="C2264" t="str">
            <v>U.S.</v>
          </cell>
          <cell r="D2264" t="str">
            <v>Satellite</v>
          </cell>
          <cell r="E2264" t="str">
            <v>Small-cap</v>
          </cell>
          <cell r="F2264" t="str">
            <v>Blend</v>
          </cell>
          <cell r="G2264" t="str">
            <v>Financials</v>
          </cell>
          <cell r="H2264" t="str">
            <v>Common Stock</v>
          </cell>
          <cell r="I2264" t="str">
            <v>Equity</v>
          </cell>
          <cell r="J2264" t="str">
            <v>Non-Fixed Income</v>
          </cell>
          <cell r="K2264" t="str">
            <v>Non-Fixed Income</v>
          </cell>
          <cell r="L2264" t="str">
            <v>U.S. Small-cap Blend Common Stock</v>
          </cell>
          <cell r="M2264">
            <v>0</v>
          </cell>
          <cell r="N2264">
            <v>0.05</v>
          </cell>
        </row>
        <row r="2265">
          <cell r="A2265" t="str">
            <v>TRN</v>
          </cell>
          <cell r="B2265" t="str">
            <v>Trinity Industries Inc</v>
          </cell>
          <cell r="C2265" t="str">
            <v>U.S.</v>
          </cell>
          <cell r="D2265" t="str">
            <v>Satellite</v>
          </cell>
          <cell r="E2265" t="str">
            <v>Small-cap</v>
          </cell>
          <cell r="F2265" t="str">
            <v>Blend</v>
          </cell>
          <cell r="G2265" t="str">
            <v>Industrials</v>
          </cell>
          <cell r="H2265" t="str">
            <v>Common Stock</v>
          </cell>
          <cell r="I2265" t="str">
            <v>Equity</v>
          </cell>
          <cell r="J2265" t="str">
            <v>Non-Fixed Income</v>
          </cell>
          <cell r="K2265" t="str">
            <v>Non-Fixed Income</v>
          </cell>
          <cell r="L2265" t="str">
            <v>U.S. Small-cap Blend Common Stock</v>
          </cell>
          <cell r="M2265">
            <v>0</v>
          </cell>
          <cell r="N2265">
            <v>0.04</v>
          </cell>
        </row>
        <row r="2266">
          <cell r="A2266" t="str">
            <v>TRNS</v>
          </cell>
          <cell r="B2266" t="str">
            <v>Transcat Inc</v>
          </cell>
          <cell r="C2266" t="str">
            <v>U.S.</v>
          </cell>
          <cell r="D2266" t="str">
            <v>Satellite</v>
          </cell>
          <cell r="E2266" t="str">
            <v>Small-cap</v>
          </cell>
          <cell r="F2266" t="str">
            <v>Blend</v>
          </cell>
          <cell r="G2266" t="str">
            <v>Industrials</v>
          </cell>
          <cell r="H2266" t="str">
            <v>Common Stock</v>
          </cell>
          <cell r="I2266" t="str">
            <v>Equity</v>
          </cell>
          <cell r="J2266" t="str">
            <v>Non-Fixed Income</v>
          </cell>
          <cell r="K2266" t="str">
            <v>Non-Fixed Income</v>
          </cell>
          <cell r="L2266" t="str">
            <v>U.S. Small-cap Blend Common Stock</v>
          </cell>
          <cell r="M2266">
            <v>0</v>
          </cell>
          <cell r="N2266">
            <v>0.05</v>
          </cell>
        </row>
        <row r="2267">
          <cell r="A2267" t="str">
            <v>TROW</v>
          </cell>
          <cell r="B2267" t="str">
            <v>T Rowe Price Group Inc</v>
          </cell>
          <cell r="C2267" t="str">
            <v>U.S.</v>
          </cell>
          <cell r="D2267" t="str">
            <v>Satellite</v>
          </cell>
          <cell r="E2267" t="str">
            <v>Large-cap</v>
          </cell>
          <cell r="F2267" t="str">
            <v>Growth</v>
          </cell>
          <cell r="G2267" t="str">
            <v>Financials</v>
          </cell>
          <cell r="H2267" t="str">
            <v>Common Stock</v>
          </cell>
          <cell r="I2267" t="str">
            <v>Equity</v>
          </cell>
          <cell r="J2267" t="str">
            <v>Non-Fixed Income</v>
          </cell>
          <cell r="K2267" t="str">
            <v>Non-Fixed Income</v>
          </cell>
          <cell r="L2267" t="str">
            <v>U.S. Large-cap Growth Common Stock</v>
          </cell>
          <cell r="M2267">
            <v>0</v>
          </cell>
          <cell r="N2267">
            <v>0.05</v>
          </cell>
        </row>
        <row r="2268">
          <cell r="A2268" t="str">
            <v>TROX</v>
          </cell>
          <cell r="B2268" t="str">
            <v>Tronox Holdings PLC</v>
          </cell>
          <cell r="C2268" t="str">
            <v>U.S.</v>
          </cell>
          <cell r="D2268" t="str">
            <v>Satellite</v>
          </cell>
          <cell r="E2268" t="str">
            <v>Small-cap</v>
          </cell>
          <cell r="F2268" t="str">
            <v>Value</v>
          </cell>
          <cell r="G2268" t="str">
            <v>Materials</v>
          </cell>
          <cell r="H2268" t="str">
            <v>Common Stock</v>
          </cell>
          <cell r="I2268" t="str">
            <v>Equity</v>
          </cell>
          <cell r="J2268" t="str">
            <v>Non-Fixed Income</v>
          </cell>
          <cell r="K2268" t="str">
            <v>Non-Fixed Income</v>
          </cell>
          <cell r="L2268" t="str">
            <v>U.S. Small-cap Value Common Stock</v>
          </cell>
          <cell r="M2268">
            <v>0</v>
          </cell>
          <cell r="N2268">
            <v>0.01</v>
          </cell>
        </row>
        <row r="2269">
          <cell r="A2269" t="str">
            <v>TRS</v>
          </cell>
          <cell r="B2269" t="str">
            <v>TriMas Corp</v>
          </cell>
          <cell r="C2269" t="str">
            <v>U.S.</v>
          </cell>
          <cell r="D2269" t="str">
            <v>Satellite</v>
          </cell>
          <cell r="E2269" t="str">
            <v>Small-cap</v>
          </cell>
          <cell r="F2269" t="str">
            <v>Blend</v>
          </cell>
          <cell r="G2269" t="str">
            <v>Materials</v>
          </cell>
          <cell r="H2269" t="str">
            <v>Common Stock</v>
          </cell>
          <cell r="I2269" t="str">
            <v>Equity</v>
          </cell>
          <cell r="J2269" t="str">
            <v>Non-Fixed Income</v>
          </cell>
          <cell r="K2269" t="str">
            <v>Non-Fixed Income</v>
          </cell>
          <cell r="L2269" t="str">
            <v>U.S. Small-cap Blend Common Stock</v>
          </cell>
          <cell r="M2269">
            <v>0</v>
          </cell>
          <cell r="N2269">
            <v>0.05</v>
          </cell>
        </row>
        <row r="2270">
          <cell r="A2270" t="str">
            <v>TRST</v>
          </cell>
          <cell r="B2270" t="str">
            <v>TrustCo Bank Corp NY</v>
          </cell>
          <cell r="C2270" t="str">
            <v>U.S.</v>
          </cell>
          <cell r="D2270" t="str">
            <v>Satellite</v>
          </cell>
          <cell r="E2270" t="str">
            <v>Small-cap</v>
          </cell>
          <cell r="F2270" t="str">
            <v>Blend</v>
          </cell>
          <cell r="G2270" t="str">
            <v>Financials</v>
          </cell>
          <cell r="H2270" t="str">
            <v>Common Stock</v>
          </cell>
          <cell r="I2270" t="str">
            <v>Equity</v>
          </cell>
          <cell r="J2270" t="str">
            <v>Non-Fixed Income</v>
          </cell>
          <cell r="K2270" t="str">
            <v>Non-Fixed Income</v>
          </cell>
          <cell r="L2270" t="str">
            <v>U.S. Small-cap Blend Common Stock</v>
          </cell>
          <cell r="M2270">
            <v>0</v>
          </cell>
          <cell r="N2270">
            <v>0.04</v>
          </cell>
        </row>
        <row r="2271">
          <cell r="A2271" t="str">
            <v>TRTN</v>
          </cell>
          <cell r="B2271" t="str">
            <v>Triton International Ltd</v>
          </cell>
          <cell r="C2271" t="str">
            <v>U.S.</v>
          </cell>
          <cell r="D2271" t="str">
            <v>Satellite</v>
          </cell>
          <cell r="E2271" t="str">
            <v>Small-cap</v>
          </cell>
          <cell r="F2271" t="str">
            <v>Blend</v>
          </cell>
          <cell r="G2271" t="str">
            <v>Industrials</v>
          </cell>
          <cell r="H2271" t="str">
            <v>Common Stock</v>
          </cell>
          <cell r="I2271" t="str">
            <v>Equity</v>
          </cell>
          <cell r="J2271" t="str">
            <v>Non-Fixed Income</v>
          </cell>
          <cell r="K2271" t="str">
            <v>Non-Fixed Income</v>
          </cell>
          <cell r="L2271" t="str">
            <v>U.S. Small-cap Blend Common Stock</v>
          </cell>
          <cell r="M2271">
            <v>0</v>
          </cell>
          <cell r="N2271">
            <v>0.04</v>
          </cell>
        </row>
        <row r="2272">
          <cell r="A2272" t="str">
            <v>TRU</v>
          </cell>
          <cell r="B2272" t="str">
            <v>TransUnion</v>
          </cell>
          <cell r="C2272" t="str">
            <v>U.S.</v>
          </cell>
          <cell r="D2272" t="str">
            <v>Satellite</v>
          </cell>
          <cell r="E2272" t="str">
            <v>Mid-cap</v>
          </cell>
          <cell r="F2272" t="str">
            <v>Growth</v>
          </cell>
          <cell r="G2272" t="str">
            <v>Technology</v>
          </cell>
          <cell r="H2272" t="str">
            <v>Common Stock</v>
          </cell>
          <cell r="I2272" t="str">
            <v>Equity</v>
          </cell>
          <cell r="J2272" t="str">
            <v>Non-Fixed Income</v>
          </cell>
          <cell r="K2272" t="str">
            <v>Non-Fixed Income</v>
          </cell>
          <cell r="L2272" t="str">
            <v>U.S. Mid-cap Growth Common Stock</v>
          </cell>
          <cell r="M2272">
            <v>0</v>
          </cell>
          <cell r="N2272">
            <v>0.04</v>
          </cell>
        </row>
        <row r="2273">
          <cell r="A2273" t="str">
            <v>TRUP</v>
          </cell>
          <cell r="B2273" t="str">
            <v>Trupanion Inc</v>
          </cell>
          <cell r="C2273" t="str">
            <v>U.S.</v>
          </cell>
          <cell r="D2273" t="str">
            <v>Satellite</v>
          </cell>
          <cell r="E2273" t="str">
            <v>Small-cap</v>
          </cell>
          <cell r="F2273" t="str">
            <v>Growth</v>
          </cell>
          <cell r="G2273" t="str">
            <v>Financials</v>
          </cell>
          <cell r="H2273" t="str">
            <v>Common Stock</v>
          </cell>
          <cell r="I2273" t="str">
            <v>Equity</v>
          </cell>
          <cell r="J2273" t="str">
            <v>Non-Fixed Income</v>
          </cell>
          <cell r="K2273" t="str">
            <v>Non-Fixed Income</v>
          </cell>
          <cell r="L2273" t="str">
            <v>U.S. Small-cap Growth Common Stock</v>
          </cell>
          <cell r="M2273">
            <v>0</v>
          </cell>
          <cell r="N2273">
            <v>0.04</v>
          </cell>
        </row>
        <row r="2274">
          <cell r="A2274" t="str">
            <v>TRV</v>
          </cell>
          <cell r="B2274" t="str">
            <v>Travelers Cos Inc/The</v>
          </cell>
          <cell r="C2274" t="str">
            <v>U.S.</v>
          </cell>
          <cell r="D2274" t="str">
            <v>Satellite</v>
          </cell>
          <cell r="E2274" t="str">
            <v>Large-cap</v>
          </cell>
          <cell r="F2274" t="str">
            <v>Value</v>
          </cell>
          <cell r="G2274" t="str">
            <v>Financials</v>
          </cell>
          <cell r="H2274" t="str">
            <v>Common Stock</v>
          </cell>
          <cell r="I2274" t="str">
            <v>Equity</v>
          </cell>
          <cell r="J2274" t="str">
            <v>Non-Fixed Income</v>
          </cell>
          <cell r="K2274" t="str">
            <v>Non-Fixed Income</v>
          </cell>
          <cell r="L2274" t="str">
            <v>U.S. Large-cap Value Common Stock</v>
          </cell>
          <cell r="M2274">
            <v>0</v>
          </cell>
          <cell r="N2274">
            <v>0.04</v>
          </cell>
        </row>
        <row r="2275">
          <cell r="A2275" t="str">
            <v>TRVN</v>
          </cell>
          <cell r="B2275" t="str">
            <v>Trevena Inc</v>
          </cell>
          <cell r="C2275" t="str">
            <v>U.S.</v>
          </cell>
          <cell r="D2275" t="str">
            <v>Satellite</v>
          </cell>
          <cell r="E2275" t="str">
            <v>Small-cap</v>
          </cell>
          <cell r="F2275" t="str">
            <v>Growth</v>
          </cell>
          <cell r="G2275" t="str">
            <v>Health Care</v>
          </cell>
          <cell r="H2275" t="str">
            <v>Common Stock</v>
          </cell>
          <cell r="I2275" t="str">
            <v>Equity</v>
          </cell>
          <cell r="J2275" t="str">
            <v>Non-Fixed Income</v>
          </cell>
          <cell r="K2275" t="str">
            <v>Non-Fixed Income</v>
          </cell>
          <cell r="L2275" t="str">
            <v>U.S. Small-cap Growth Common Stock</v>
          </cell>
          <cell r="M2275">
            <v>0</v>
          </cell>
          <cell r="N2275">
            <v>0.01</v>
          </cell>
        </row>
        <row r="2276">
          <cell r="A2276" t="str">
            <v>TSC</v>
          </cell>
          <cell r="B2276" t="str">
            <v>TriState Capital Holdings Inc</v>
          </cell>
          <cell r="C2276" t="str">
            <v>U.S.</v>
          </cell>
          <cell r="D2276" t="str">
            <v>Satellite</v>
          </cell>
          <cell r="E2276" t="str">
            <v>Small-cap</v>
          </cell>
          <cell r="F2276" t="str">
            <v>Blend</v>
          </cell>
          <cell r="G2276" t="str">
            <v>Financials</v>
          </cell>
          <cell r="H2276" t="str">
            <v>Common Stock</v>
          </cell>
          <cell r="I2276" t="str">
            <v>Equity</v>
          </cell>
          <cell r="J2276" t="str">
            <v>Non-Fixed Income</v>
          </cell>
          <cell r="K2276" t="str">
            <v>Non-Fixed Income</v>
          </cell>
          <cell r="L2276" t="str">
            <v>U.S. Small-cap Blend Common Stock</v>
          </cell>
          <cell r="M2276">
            <v>0</v>
          </cell>
          <cell r="N2276">
            <v>0.02</v>
          </cell>
        </row>
        <row r="2277">
          <cell r="A2277" t="str">
            <v>TSCO</v>
          </cell>
          <cell r="B2277" t="str">
            <v>Tractor Supply Co</v>
          </cell>
          <cell r="C2277" t="str">
            <v>U.S.</v>
          </cell>
          <cell r="D2277" t="str">
            <v>Satellite</v>
          </cell>
          <cell r="E2277" t="str">
            <v>Mid-cap</v>
          </cell>
          <cell r="F2277" t="str">
            <v>Blend</v>
          </cell>
          <cell r="G2277" t="str">
            <v>Consumer Discretionary</v>
          </cell>
          <cell r="H2277" t="str">
            <v>Common Stock</v>
          </cell>
          <cell r="I2277" t="str">
            <v>Equity</v>
          </cell>
          <cell r="J2277" t="str">
            <v>Non-Fixed Income</v>
          </cell>
          <cell r="K2277" t="str">
            <v>Non-Fixed Income</v>
          </cell>
          <cell r="L2277" t="str">
            <v>U.S. Mid-cap Blend Common Stock</v>
          </cell>
          <cell r="M2277">
            <v>0</v>
          </cell>
          <cell r="N2277">
            <v>0.05</v>
          </cell>
        </row>
        <row r="2278">
          <cell r="A2278" t="str">
            <v>TSE</v>
          </cell>
          <cell r="B2278" t="str">
            <v>Trinseo PLC</v>
          </cell>
          <cell r="C2278" t="str">
            <v>U.S.</v>
          </cell>
          <cell r="D2278" t="str">
            <v>Satellite</v>
          </cell>
          <cell r="E2278" t="str">
            <v>Small-cap</v>
          </cell>
          <cell r="F2278" t="str">
            <v>Value</v>
          </cell>
          <cell r="G2278" t="str">
            <v>Materials</v>
          </cell>
          <cell r="H2278" t="str">
            <v>Common Stock</v>
          </cell>
          <cell r="I2278" t="str">
            <v>Equity</v>
          </cell>
          <cell r="J2278" t="str">
            <v>Non-Fixed Income</v>
          </cell>
          <cell r="K2278" t="str">
            <v>Non-Fixed Income</v>
          </cell>
          <cell r="L2278" t="str">
            <v>U.S. Small-cap Value Common Stock</v>
          </cell>
          <cell r="M2278">
            <v>0</v>
          </cell>
          <cell r="N2278">
            <v>0.01</v>
          </cell>
        </row>
        <row r="2279">
          <cell r="A2279" t="str">
            <v>TSLA</v>
          </cell>
          <cell r="B2279" t="str">
            <v>Tesla Inc</v>
          </cell>
          <cell r="C2279" t="str">
            <v>U.S.</v>
          </cell>
          <cell r="D2279" t="str">
            <v>Satellite</v>
          </cell>
          <cell r="E2279" t="str">
            <v>Large-cap</v>
          </cell>
          <cell r="F2279" t="str">
            <v>Growth</v>
          </cell>
          <cell r="G2279" t="str">
            <v>Consumer Discretionary</v>
          </cell>
          <cell r="H2279" t="str">
            <v>Common Stock</v>
          </cell>
          <cell r="I2279" t="str">
            <v>Equity</v>
          </cell>
          <cell r="J2279" t="str">
            <v>Non-Fixed Income</v>
          </cell>
          <cell r="K2279" t="str">
            <v>Non-Fixed Income</v>
          </cell>
          <cell r="L2279" t="str">
            <v>U.S. Large-cap Growth Common Stock</v>
          </cell>
          <cell r="M2279">
            <v>0</v>
          </cell>
          <cell r="N2279">
            <v>0.03</v>
          </cell>
        </row>
        <row r="2280">
          <cell r="A2280" t="str">
            <v>TSN</v>
          </cell>
          <cell r="B2280" t="str">
            <v>Tyson Foods Inc</v>
          </cell>
          <cell r="C2280" t="str">
            <v>U.S.</v>
          </cell>
          <cell r="D2280" t="str">
            <v>Satellite</v>
          </cell>
          <cell r="E2280" t="str">
            <v>Mid-cap</v>
          </cell>
          <cell r="F2280" t="str">
            <v>Value</v>
          </cell>
          <cell r="G2280" t="str">
            <v>Consumer Staples</v>
          </cell>
          <cell r="H2280" t="str">
            <v>Common Stock</v>
          </cell>
          <cell r="I2280" t="str">
            <v>Equity</v>
          </cell>
          <cell r="J2280" t="str">
            <v>Non-Fixed Income</v>
          </cell>
          <cell r="K2280" t="str">
            <v>Non-Fixed Income</v>
          </cell>
          <cell r="L2280" t="str">
            <v>U.S. Mid-cap Value Common Stock</v>
          </cell>
          <cell r="M2280">
            <v>0</v>
          </cell>
          <cell r="N2280">
            <v>0.04</v>
          </cell>
        </row>
        <row r="2281">
          <cell r="A2281" t="str">
            <v>TT</v>
          </cell>
          <cell r="B2281" t="str">
            <v>Trane Technologies PLC</v>
          </cell>
          <cell r="C2281" t="str">
            <v>U.S.</v>
          </cell>
          <cell r="D2281" t="str">
            <v>Satellite</v>
          </cell>
          <cell r="E2281" t="str">
            <v>Large-cap</v>
          </cell>
          <cell r="F2281" t="str">
            <v>Blend</v>
          </cell>
          <cell r="G2281" t="str">
            <v>Industrials</v>
          </cell>
          <cell r="H2281" t="str">
            <v>Common Stock</v>
          </cell>
          <cell r="I2281" t="str">
            <v>Equity</v>
          </cell>
          <cell r="J2281" t="str">
            <v>Non-Fixed Income</v>
          </cell>
          <cell r="K2281" t="str">
            <v>Non-Fixed Income</v>
          </cell>
          <cell r="L2281" t="str">
            <v>U.S. Large-cap Blend Common Stock</v>
          </cell>
          <cell r="M2281">
            <v>0</v>
          </cell>
          <cell r="N2281">
            <v>0.05</v>
          </cell>
        </row>
        <row r="2282">
          <cell r="A2282" t="str">
            <v>TTC</v>
          </cell>
          <cell r="B2282" t="str">
            <v>Toro Co/The</v>
          </cell>
          <cell r="C2282" t="str">
            <v>U.S.</v>
          </cell>
          <cell r="D2282" t="str">
            <v>Satellite</v>
          </cell>
          <cell r="E2282" t="str">
            <v>Mid-cap</v>
          </cell>
          <cell r="F2282" t="str">
            <v>Blend</v>
          </cell>
          <cell r="G2282" t="str">
            <v>Industrials</v>
          </cell>
          <cell r="H2282" t="str">
            <v>Common Stock</v>
          </cell>
          <cell r="I2282" t="str">
            <v>Equity</v>
          </cell>
          <cell r="J2282" t="str">
            <v>Non-Fixed Income</v>
          </cell>
          <cell r="K2282" t="str">
            <v>Non-Fixed Income</v>
          </cell>
          <cell r="L2282" t="str">
            <v>U.S. Mid-cap Blend Common Stock</v>
          </cell>
          <cell r="M2282">
            <v>0</v>
          </cell>
          <cell r="N2282">
            <v>0.05</v>
          </cell>
        </row>
        <row r="2283">
          <cell r="A2283" t="str">
            <v>TTCF</v>
          </cell>
          <cell r="B2283" t="str">
            <v>Tattooed Chef Inc</v>
          </cell>
          <cell r="C2283" t="str">
            <v>U.S.</v>
          </cell>
          <cell r="D2283" t="str">
            <v>Satellite</v>
          </cell>
          <cell r="E2283" t="str">
            <v>Small-cap</v>
          </cell>
          <cell r="F2283" t="str">
            <v>Blend</v>
          </cell>
          <cell r="G2283" t="str">
            <v>Consumer Staples</v>
          </cell>
          <cell r="H2283" t="str">
            <v>Common Stock</v>
          </cell>
          <cell r="I2283" t="str">
            <v>Equity</v>
          </cell>
          <cell r="J2283" t="str">
            <v>Non-Fixed Income</v>
          </cell>
          <cell r="K2283" t="str">
            <v>Non-Fixed Income</v>
          </cell>
          <cell r="L2283" t="str">
            <v>U.S. Small-cap Blend Common Stock</v>
          </cell>
          <cell r="M2283">
            <v>0</v>
          </cell>
          <cell r="N2283">
            <v>0.04</v>
          </cell>
        </row>
        <row r="2284">
          <cell r="A2284" t="str">
            <v>TTD</v>
          </cell>
          <cell r="B2284" t="str">
            <v>Trade Desk Inc/The</v>
          </cell>
          <cell r="C2284" t="str">
            <v>U.S.</v>
          </cell>
          <cell r="D2284" t="str">
            <v>Satellite</v>
          </cell>
          <cell r="E2284" t="str">
            <v>Mid-cap</v>
          </cell>
          <cell r="F2284" t="str">
            <v>Growth</v>
          </cell>
          <cell r="G2284" t="str">
            <v>Communications</v>
          </cell>
          <cell r="H2284" t="str">
            <v>Common Stock</v>
          </cell>
          <cell r="I2284" t="str">
            <v>Equity</v>
          </cell>
          <cell r="J2284" t="str">
            <v>Non-Fixed Income</v>
          </cell>
          <cell r="K2284" t="str">
            <v>Non-Fixed Income</v>
          </cell>
          <cell r="L2284" t="str">
            <v>U.S. Mid-cap Growth Common Stock</v>
          </cell>
          <cell r="M2284">
            <v>0</v>
          </cell>
          <cell r="N2284">
            <v>0.04</v>
          </cell>
        </row>
        <row r="2285">
          <cell r="A2285" t="str">
            <v>TTEC</v>
          </cell>
          <cell r="B2285" t="str">
            <v>TTEC Holdings Inc</v>
          </cell>
          <cell r="C2285" t="str">
            <v>U.S.</v>
          </cell>
          <cell r="D2285" t="str">
            <v>Satellite</v>
          </cell>
          <cell r="E2285" t="str">
            <v>Small-cap</v>
          </cell>
          <cell r="F2285" t="str">
            <v>Blend</v>
          </cell>
          <cell r="G2285" t="str">
            <v>Technology</v>
          </cell>
          <cell r="H2285" t="str">
            <v>Common Stock</v>
          </cell>
          <cell r="I2285" t="str">
            <v>Equity</v>
          </cell>
          <cell r="J2285" t="str">
            <v>Non-Fixed Income</v>
          </cell>
          <cell r="K2285" t="str">
            <v>Non-Fixed Income</v>
          </cell>
          <cell r="L2285" t="str">
            <v>U.S. Small-cap Blend Common Stock</v>
          </cell>
          <cell r="M2285">
            <v>0</v>
          </cell>
          <cell r="N2285">
            <v>0.04</v>
          </cell>
        </row>
        <row r="2286">
          <cell r="A2286" t="str">
            <v>TTEK</v>
          </cell>
          <cell r="B2286" t="str">
            <v>Tetra Tech Inc</v>
          </cell>
          <cell r="C2286" t="str">
            <v>U.S.</v>
          </cell>
          <cell r="D2286" t="str">
            <v>Satellite</v>
          </cell>
          <cell r="E2286" t="str">
            <v>Mid-cap</v>
          </cell>
          <cell r="F2286" t="str">
            <v>Blend</v>
          </cell>
          <cell r="G2286" t="str">
            <v>Industrials</v>
          </cell>
          <cell r="H2286" t="str">
            <v>Common Stock</v>
          </cell>
          <cell r="I2286" t="str">
            <v>Equity</v>
          </cell>
          <cell r="J2286" t="str">
            <v>Non-Fixed Income</v>
          </cell>
          <cell r="K2286" t="str">
            <v>Non-Fixed Income</v>
          </cell>
          <cell r="L2286" t="str">
            <v>U.S. Mid-cap Blend Common Stock</v>
          </cell>
          <cell r="M2286">
            <v>0</v>
          </cell>
          <cell r="N2286">
            <v>0.05</v>
          </cell>
        </row>
        <row r="2287">
          <cell r="A2287" t="str">
            <v>TTGT</v>
          </cell>
          <cell r="B2287" t="str">
            <v>TechTarget Inc</v>
          </cell>
          <cell r="C2287" t="str">
            <v>U.S.</v>
          </cell>
          <cell r="D2287" t="str">
            <v>Satellite</v>
          </cell>
          <cell r="E2287" t="str">
            <v>Small-cap</v>
          </cell>
          <cell r="F2287" t="str">
            <v>Growth</v>
          </cell>
          <cell r="G2287" t="str">
            <v>Communications</v>
          </cell>
          <cell r="H2287" t="str">
            <v>Common Stock</v>
          </cell>
          <cell r="I2287" t="str">
            <v>Equity</v>
          </cell>
          <cell r="J2287" t="str">
            <v>Non-Fixed Income</v>
          </cell>
          <cell r="K2287" t="str">
            <v>Non-Fixed Income</v>
          </cell>
          <cell r="L2287" t="str">
            <v>U.S. Small-cap Growth Common Stock</v>
          </cell>
          <cell r="M2287">
            <v>0</v>
          </cell>
          <cell r="N2287">
            <v>0.02</v>
          </cell>
        </row>
        <row r="2288">
          <cell r="A2288" t="str">
            <v>TTI</v>
          </cell>
          <cell r="B2288" t="str">
            <v>TETRA Technologies Inc</v>
          </cell>
          <cell r="C2288" t="str">
            <v>U.S.</v>
          </cell>
          <cell r="D2288" t="str">
            <v>Satellite</v>
          </cell>
          <cell r="E2288" t="str">
            <v>Small-cap</v>
          </cell>
          <cell r="F2288" t="str">
            <v>Value</v>
          </cell>
          <cell r="G2288" t="str">
            <v>Energy</v>
          </cell>
          <cell r="H2288" t="str">
            <v>Common Stock</v>
          </cell>
          <cell r="I2288" t="str">
            <v>Equity</v>
          </cell>
          <cell r="J2288" t="str">
            <v>Non-Fixed Income</v>
          </cell>
          <cell r="K2288" t="str">
            <v>Non-Fixed Income</v>
          </cell>
          <cell r="L2288" t="str">
            <v>U.S. Small-cap Value Common Stock</v>
          </cell>
          <cell r="M2288">
            <v>0</v>
          </cell>
          <cell r="N2288">
            <v>0.01</v>
          </cell>
        </row>
        <row r="2289">
          <cell r="A2289" t="str">
            <v>TTMI</v>
          </cell>
          <cell r="B2289" t="str">
            <v>TTM Technologies Inc</v>
          </cell>
          <cell r="C2289" t="str">
            <v>U.S.</v>
          </cell>
          <cell r="D2289" t="str">
            <v>Satellite</v>
          </cell>
          <cell r="E2289" t="str">
            <v>Small-cap</v>
          </cell>
          <cell r="F2289" t="str">
            <v>Value</v>
          </cell>
          <cell r="G2289" t="str">
            <v>Technology</v>
          </cell>
          <cell r="H2289" t="str">
            <v>Common Stock</v>
          </cell>
          <cell r="I2289" t="str">
            <v>Equity</v>
          </cell>
          <cell r="J2289" t="str">
            <v>Non-Fixed Income</v>
          </cell>
          <cell r="K2289" t="str">
            <v>Non-Fixed Income</v>
          </cell>
          <cell r="L2289" t="str">
            <v>U.S. Small-cap Value Common Stock</v>
          </cell>
          <cell r="M2289">
            <v>0</v>
          </cell>
          <cell r="N2289">
            <v>0.03</v>
          </cell>
        </row>
        <row r="2290">
          <cell r="A2290" t="str">
            <v>TTWO</v>
          </cell>
          <cell r="B2290" t="str">
            <v>Take-Two Interactive Software Inc</v>
          </cell>
          <cell r="C2290" t="str">
            <v>U.S.</v>
          </cell>
          <cell r="D2290" t="str">
            <v>Satellite</v>
          </cell>
          <cell r="E2290" t="str">
            <v>Mid-cap</v>
          </cell>
          <cell r="F2290" t="str">
            <v>Growth</v>
          </cell>
          <cell r="G2290" t="str">
            <v>Communications</v>
          </cell>
          <cell r="H2290" t="str">
            <v>Common Stock</v>
          </cell>
          <cell r="I2290" t="str">
            <v>Equity</v>
          </cell>
          <cell r="J2290" t="str">
            <v>Non-Fixed Income</v>
          </cell>
          <cell r="K2290" t="str">
            <v>Non-Fixed Income</v>
          </cell>
          <cell r="L2290" t="str">
            <v>U.S. Mid-cap Growth Common Stock</v>
          </cell>
          <cell r="M2290">
            <v>0</v>
          </cell>
          <cell r="N2290">
            <v>0.05</v>
          </cell>
        </row>
        <row r="2291">
          <cell r="A2291" t="str">
            <v>TUP</v>
          </cell>
          <cell r="B2291" t="str">
            <v>Tupperware Brands Corp</v>
          </cell>
          <cell r="C2291" t="str">
            <v>U.S.</v>
          </cell>
          <cell r="D2291" t="str">
            <v>Satellite</v>
          </cell>
          <cell r="E2291" t="str">
            <v>Small-cap</v>
          </cell>
          <cell r="F2291" t="str">
            <v>Value</v>
          </cell>
          <cell r="G2291" t="str">
            <v>Consumer Discretionary</v>
          </cell>
          <cell r="H2291" t="str">
            <v>Common Stock</v>
          </cell>
          <cell r="I2291" t="str">
            <v>Equity</v>
          </cell>
          <cell r="J2291" t="str">
            <v>Non-Fixed Income</v>
          </cell>
          <cell r="K2291" t="str">
            <v>Non-Fixed Income</v>
          </cell>
          <cell r="L2291" t="str">
            <v>U.S. Small-cap Value Common Stock</v>
          </cell>
          <cell r="M2291">
            <v>0</v>
          </cell>
          <cell r="N2291">
            <v>0.01</v>
          </cell>
        </row>
        <row r="2292">
          <cell r="A2292" t="str">
            <v>TVTX</v>
          </cell>
          <cell r="B2292" t="str">
            <v>Travere Therapeutics Inc</v>
          </cell>
          <cell r="C2292" t="str">
            <v>U.S.</v>
          </cell>
          <cell r="D2292" t="str">
            <v>Satellite</v>
          </cell>
          <cell r="E2292" t="str">
            <v>Small-cap</v>
          </cell>
          <cell r="F2292" t="str">
            <v>Growth</v>
          </cell>
          <cell r="G2292" t="str">
            <v>Health Care</v>
          </cell>
          <cell r="H2292" t="str">
            <v>Common Stock</v>
          </cell>
          <cell r="I2292" t="str">
            <v>Equity</v>
          </cell>
          <cell r="J2292" t="str">
            <v>Non-Fixed Income</v>
          </cell>
          <cell r="K2292" t="str">
            <v>Non-Fixed Income</v>
          </cell>
          <cell r="L2292" t="str">
            <v>U.S. Small-cap Growth Common Stock</v>
          </cell>
          <cell r="M2292">
            <v>0</v>
          </cell>
          <cell r="N2292">
            <v>0.02</v>
          </cell>
        </row>
        <row r="2293">
          <cell r="A2293" t="str">
            <v>TVTY</v>
          </cell>
          <cell r="B2293" t="str">
            <v>Tivity Health Inc</v>
          </cell>
          <cell r="C2293" t="str">
            <v>U.S.</v>
          </cell>
          <cell r="D2293" t="str">
            <v>Satellite</v>
          </cell>
          <cell r="E2293" t="str">
            <v>Small-cap</v>
          </cell>
          <cell r="F2293" t="str">
            <v>Blend</v>
          </cell>
          <cell r="G2293" t="str">
            <v>Health Care</v>
          </cell>
          <cell r="H2293" t="str">
            <v>Common Stock</v>
          </cell>
          <cell r="I2293" t="str">
            <v>Equity</v>
          </cell>
          <cell r="J2293" t="str">
            <v>Non-Fixed Income</v>
          </cell>
          <cell r="K2293" t="str">
            <v>Non-Fixed Income</v>
          </cell>
          <cell r="L2293" t="str">
            <v>U.S. Small-cap Blend Common Stock</v>
          </cell>
          <cell r="M2293">
            <v>0</v>
          </cell>
          <cell r="N2293">
            <v>0.01</v>
          </cell>
        </row>
        <row r="2294">
          <cell r="A2294" t="str">
            <v>TW</v>
          </cell>
          <cell r="B2294" t="str">
            <v>Tradeweb Markets Inc</v>
          </cell>
          <cell r="C2294" t="str">
            <v>U.S.</v>
          </cell>
          <cell r="D2294" t="str">
            <v>Satellite</v>
          </cell>
          <cell r="E2294" t="str">
            <v>Mid-cap</v>
          </cell>
          <cell r="F2294" t="str">
            <v>Growth</v>
          </cell>
          <cell r="G2294" t="str">
            <v>Financials</v>
          </cell>
          <cell r="H2294" t="str">
            <v>Common Stock</v>
          </cell>
          <cell r="I2294" t="str">
            <v>Equity</v>
          </cell>
          <cell r="J2294" t="str">
            <v>Non-Fixed Income</v>
          </cell>
          <cell r="K2294" t="str">
            <v>Non-Fixed Income</v>
          </cell>
          <cell r="L2294" t="str">
            <v>U.S. Mid-cap Growth Common Stock</v>
          </cell>
          <cell r="M2294">
            <v>0</v>
          </cell>
          <cell r="N2294">
            <v>0.05</v>
          </cell>
        </row>
        <row r="2295">
          <cell r="A2295" t="str">
            <v>TWI</v>
          </cell>
          <cell r="B2295" t="str">
            <v>Titan International Inc</v>
          </cell>
          <cell r="C2295" t="str">
            <v>U.S.</v>
          </cell>
          <cell r="D2295" t="str">
            <v>Satellite</v>
          </cell>
          <cell r="E2295" t="str">
            <v>Small-cap</v>
          </cell>
          <cell r="F2295" t="str">
            <v>Value</v>
          </cell>
          <cell r="G2295" t="str">
            <v>Industrials</v>
          </cell>
          <cell r="H2295" t="str">
            <v>Common Stock</v>
          </cell>
          <cell r="I2295" t="str">
            <v>Equity</v>
          </cell>
          <cell r="J2295" t="str">
            <v>Non-Fixed Income</v>
          </cell>
          <cell r="K2295" t="str">
            <v>Non-Fixed Income</v>
          </cell>
          <cell r="L2295" t="str">
            <v>U.S. Small-cap Value Common Stock</v>
          </cell>
          <cell r="M2295">
            <v>0</v>
          </cell>
          <cell r="N2295">
            <v>0.01</v>
          </cell>
        </row>
        <row r="2296">
          <cell r="A2296" t="str">
            <v>TWLO</v>
          </cell>
          <cell r="B2296" t="str">
            <v>Twilio Inc</v>
          </cell>
          <cell r="C2296" t="str">
            <v>U.S.</v>
          </cell>
          <cell r="D2296" t="str">
            <v>Satellite</v>
          </cell>
          <cell r="E2296" t="str">
            <v>Large-cap</v>
          </cell>
          <cell r="F2296" t="str">
            <v>Growth</v>
          </cell>
          <cell r="G2296" t="str">
            <v>Technology</v>
          </cell>
          <cell r="H2296" t="str">
            <v>Common Stock</v>
          </cell>
          <cell r="I2296" t="str">
            <v>Equity</v>
          </cell>
          <cell r="J2296" t="str">
            <v>Non-Fixed Income</v>
          </cell>
          <cell r="K2296" t="str">
            <v>Non-Fixed Income</v>
          </cell>
          <cell r="L2296" t="str">
            <v>U.S. Large-cap Growth Common Stock</v>
          </cell>
          <cell r="M2296">
            <v>0</v>
          </cell>
          <cell r="N2296">
            <v>0.02</v>
          </cell>
        </row>
        <row r="2297">
          <cell r="A2297" t="str">
            <v>TWNK</v>
          </cell>
          <cell r="B2297" t="str">
            <v>Hostess Brands Inc</v>
          </cell>
          <cell r="C2297" t="str">
            <v>U.S.</v>
          </cell>
          <cell r="D2297" t="str">
            <v>Satellite</v>
          </cell>
          <cell r="E2297" t="str">
            <v>Small-cap</v>
          </cell>
          <cell r="F2297" t="str">
            <v>Blend</v>
          </cell>
          <cell r="G2297" t="str">
            <v>Consumer Staples</v>
          </cell>
          <cell r="H2297" t="str">
            <v>Common Stock</v>
          </cell>
          <cell r="I2297" t="str">
            <v>Equity</v>
          </cell>
          <cell r="J2297" t="str">
            <v>Non-Fixed Income</v>
          </cell>
          <cell r="K2297" t="str">
            <v>Non-Fixed Income</v>
          </cell>
          <cell r="L2297" t="str">
            <v>U.S. Small-cap Blend Common Stock</v>
          </cell>
          <cell r="M2297">
            <v>0</v>
          </cell>
          <cell r="N2297">
            <v>0.04</v>
          </cell>
        </row>
        <row r="2298">
          <cell r="A2298" t="str">
            <v>TWOU</v>
          </cell>
          <cell r="B2298" t="str">
            <v>2U Inc</v>
          </cell>
          <cell r="C2298" t="str">
            <v>U.S.</v>
          </cell>
          <cell r="D2298" t="str">
            <v>Satellite</v>
          </cell>
          <cell r="E2298" t="str">
            <v>Small-cap</v>
          </cell>
          <cell r="F2298" t="str">
            <v>Blend</v>
          </cell>
          <cell r="G2298" t="str">
            <v>Consumer Discretionary</v>
          </cell>
          <cell r="H2298" t="str">
            <v>Common Stock</v>
          </cell>
          <cell r="I2298" t="str">
            <v>Equity</v>
          </cell>
          <cell r="J2298" t="str">
            <v>Non-Fixed Income</v>
          </cell>
          <cell r="K2298" t="str">
            <v>Non-Fixed Income</v>
          </cell>
          <cell r="L2298" t="str">
            <v>U.S. Small-cap Blend Common Stock</v>
          </cell>
          <cell r="M2298">
            <v>0</v>
          </cell>
          <cell r="N2298">
            <v>0.01</v>
          </cell>
        </row>
        <row r="2299">
          <cell r="A2299" t="str">
            <v>TWST</v>
          </cell>
          <cell r="B2299" t="str">
            <v>Twist Bioscience Corp</v>
          </cell>
          <cell r="C2299" t="str">
            <v>U.S.</v>
          </cell>
          <cell r="D2299" t="str">
            <v>Satellite</v>
          </cell>
          <cell r="E2299" t="str">
            <v>Small-cap</v>
          </cell>
          <cell r="F2299" t="str">
            <v>Growth</v>
          </cell>
          <cell r="G2299" t="str">
            <v>Health Care</v>
          </cell>
          <cell r="H2299" t="str">
            <v>Common Stock</v>
          </cell>
          <cell r="I2299" t="str">
            <v>Equity</v>
          </cell>
          <cell r="J2299" t="str">
            <v>Non-Fixed Income</v>
          </cell>
          <cell r="K2299" t="str">
            <v>Non-Fixed Income</v>
          </cell>
          <cell r="L2299" t="str">
            <v>U.S. Small-cap Growth Common Stock</v>
          </cell>
          <cell r="M2299">
            <v>0</v>
          </cell>
          <cell r="N2299">
            <v>0.03</v>
          </cell>
        </row>
        <row r="2300">
          <cell r="A2300" t="str">
            <v>TWTR</v>
          </cell>
          <cell r="B2300" t="str">
            <v>Twitter Inc</v>
          </cell>
          <cell r="C2300" t="str">
            <v>U.S.</v>
          </cell>
          <cell r="D2300" t="str">
            <v>Satellite</v>
          </cell>
          <cell r="E2300" t="str">
            <v>Large-cap</v>
          </cell>
          <cell r="F2300" t="str">
            <v>Growth</v>
          </cell>
          <cell r="G2300" t="str">
            <v>Communications</v>
          </cell>
          <cell r="H2300" t="str">
            <v>Common Stock</v>
          </cell>
          <cell r="I2300" t="str">
            <v>Equity</v>
          </cell>
          <cell r="J2300" t="str">
            <v>Non-Fixed Income</v>
          </cell>
          <cell r="K2300" t="str">
            <v>Non-Fixed Income</v>
          </cell>
          <cell r="L2300" t="str">
            <v>U.S. Large-cap Growth Common Stock</v>
          </cell>
          <cell r="M2300">
            <v>0</v>
          </cell>
          <cell r="N2300">
            <v>0.04</v>
          </cell>
        </row>
        <row r="2301">
          <cell r="A2301" t="str">
            <v>TXG</v>
          </cell>
          <cell r="B2301" t="str">
            <v>10X Genomics Inc</v>
          </cell>
          <cell r="C2301" t="str">
            <v>U.S.</v>
          </cell>
          <cell r="D2301" t="str">
            <v>Satellite</v>
          </cell>
          <cell r="E2301" t="str">
            <v>Mid-cap</v>
          </cell>
          <cell r="F2301" t="str">
            <v>Growth</v>
          </cell>
          <cell r="G2301" t="str">
            <v>Health Care</v>
          </cell>
          <cell r="H2301" t="str">
            <v>Common Stock</v>
          </cell>
          <cell r="I2301" t="str">
            <v>Equity</v>
          </cell>
          <cell r="J2301" t="str">
            <v>Non-Fixed Income</v>
          </cell>
          <cell r="K2301" t="str">
            <v>Non-Fixed Income</v>
          </cell>
          <cell r="L2301" t="str">
            <v>U.S. Mid-cap Growth Common Stock</v>
          </cell>
          <cell r="M2301">
            <v>0</v>
          </cell>
          <cell r="N2301">
            <v>0.04</v>
          </cell>
        </row>
        <row r="2302">
          <cell r="A2302" t="str">
            <v>TXMD</v>
          </cell>
          <cell r="B2302" t="str">
            <v>TherapeuticsMD Inc</v>
          </cell>
          <cell r="C2302" t="str">
            <v>U.S.</v>
          </cell>
          <cell r="D2302" t="str">
            <v>Satellite</v>
          </cell>
          <cell r="E2302" t="str">
            <v>Small-cap</v>
          </cell>
          <cell r="F2302" t="str">
            <v>Blend</v>
          </cell>
          <cell r="G2302" t="str">
            <v>Health Care</v>
          </cell>
          <cell r="H2302" t="str">
            <v>Common Stock</v>
          </cell>
          <cell r="I2302" t="str">
            <v>Equity</v>
          </cell>
          <cell r="J2302" t="str">
            <v>Non-Fixed Income</v>
          </cell>
          <cell r="K2302" t="str">
            <v>Non-Fixed Income</v>
          </cell>
          <cell r="L2302" t="str">
            <v>U.S. Small-cap Blend Common Stock</v>
          </cell>
          <cell r="M2302">
            <v>0</v>
          </cell>
          <cell r="N2302">
            <v>0.01</v>
          </cell>
        </row>
        <row r="2303">
          <cell r="A2303" t="str">
            <v>TXN</v>
          </cell>
          <cell r="B2303" t="str">
            <v>Texas Instruments Inc</v>
          </cell>
          <cell r="C2303" t="str">
            <v>U.S.</v>
          </cell>
          <cell r="D2303" t="str">
            <v>Satellite</v>
          </cell>
          <cell r="E2303" t="str">
            <v>Large-cap</v>
          </cell>
          <cell r="F2303" t="str">
            <v>Growth</v>
          </cell>
          <cell r="G2303" t="str">
            <v>Technology</v>
          </cell>
          <cell r="H2303" t="str">
            <v>Common Stock</v>
          </cell>
          <cell r="I2303" t="str">
            <v>Equity</v>
          </cell>
          <cell r="J2303" t="str">
            <v>Non-Fixed Income</v>
          </cell>
          <cell r="K2303" t="str">
            <v>Non-Fixed Income</v>
          </cell>
          <cell r="L2303" t="str">
            <v>U.S. Large-cap Growth Common Stock</v>
          </cell>
          <cell r="M2303">
            <v>0</v>
          </cell>
          <cell r="N2303">
            <v>0.05</v>
          </cell>
        </row>
        <row r="2304">
          <cell r="A2304" t="str">
            <v>TXRH</v>
          </cell>
          <cell r="B2304" t="str">
            <v>Texas Roadhouse Inc</v>
          </cell>
          <cell r="C2304" t="str">
            <v>U.S.</v>
          </cell>
          <cell r="D2304" t="str">
            <v>Satellite</v>
          </cell>
          <cell r="E2304" t="str">
            <v>Small-cap</v>
          </cell>
          <cell r="F2304" t="str">
            <v>Blend</v>
          </cell>
          <cell r="G2304" t="str">
            <v>Consumer Discretionary</v>
          </cell>
          <cell r="H2304" t="str">
            <v>Common Stock</v>
          </cell>
          <cell r="I2304" t="str">
            <v>Equity</v>
          </cell>
          <cell r="J2304" t="str">
            <v>Non-Fixed Income</v>
          </cell>
          <cell r="K2304" t="str">
            <v>Non-Fixed Income</v>
          </cell>
          <cell r="L2304" t="str">
            <v>U.S. Small-cap Blend Common Stock</v>
          </cell>
          <cell r="M2304">
            <v>0</v>
          </cell>
          <cell r="N2304">
            <v>0.03</v>
          </cell>
        </row>
        <row r="2305">
          <cell r="A2305" t="str">
            <v>TXT</v>
          </cell>
          <cell r="B2305" t="str">
            <v>Textron Inc</v>
          </cell>
          <cell r="C2305" t="str">
            <v>U.S.</v>
          </cell>
          <cell r="D2305" t="str">
            <v>Satellite</v>
          </cell>
          <cell r="E2305" t="str">
            <v>Mid-cap</v>
          </cell>
          <cell r="F2305" t="str">
            <v>Value</v>
          </cell>
          <cell r="G2305" t="str">
            <v>Industrials</v>
          </cell>
          <cell r="H2305" t="str">
            <v>Common Stock</v>
          </cell>
          <cell r="I2305" t="str">
            <v>Equity</v>
          </cell>
          <cell r="J2305" t="str">
            <v>Non-Fixed Income</v>
          </cell>
          <cell r="K2305" t="str">
            <v>Non-Fixed Income</v>
          </cell>
          <cell r="L2305" t="str">
            <v>U.S. Mid-cap Value Common Stock</v>
          </cell>
          <cell r="M2305">
            <v>0</v>
          </cell>
          <cell r="N2305">
            <v>0.02</v>
          </cell>
        </row>
        <row r="2306">
          <cell r="A2306" t="str">
            <v>TYL</v>
          </cell>
          <cell r="B2306" t="str">
            <v>Tyler Technologies Inc</v>
          </cell>
          <cell r="C2306" t="str">
            <v>U.S.</v>
          </cell>
          <cell r="D2306" t="str">
            <v>Satellite</v>
          </cell>
          <cell r="E2306" t="str">
            <v>Mid-cap</v>
          </cell>
          <cell r="F2306" t="str">
            <v>Growth</v>
          </cell>
          <cell r="G2306" t="str">
            <v>Technology</v>
          </cell>
          <cell r="H2306" t="str">
            <v>Common Stock</v>
          </cell>
          <cell r="I2306" t="str">
            <v>Equity</v>
          </cell>
          <cell r="J2306" t="str">
            <v>Non-Fixed Income</v>
          </cell>
          <cell r="K2306" t="str">
            <v>Non-Fixed Income</v>
          </cell>
          <cell r="L2306" t="str">
            <v>U.S. Mid-cap Growth Common Stock</v>
          </cell>
          <cell r="M2306">
            <v>0</v>
          </cell>
          <cell r="N2306">
            <v>0.05</v>
          </cell>
        </row>
        <row r="2307">
          <cell r="A2307" t="str">
            <v>U</v>
          </cell>
          <cell r="B2307" t="str">
            <v>Unity Software Inc</v>
          </cell>
          <cell r="C2307" t="str">
            <v>U.S.</v>
          </cell>
          <cell r="D2307" t="str">
            <v>Satellite</v>
          </cell>
          <cell r="E2307" t="str">
            <v>Large-cap</v>
          </cell>
          <cell r="F2307" t="str">
            <v>Growth</v>
          </cell>
          <cell r="G2307" t="str">
            <v>Technology</v>
          </cell>
          <cell r="H2307" t="str">
            <v>Common Stock</v>
          </cell>
          <cell r="I2307" t="str">
            <v>Equity</v>
          </cell>
          <cell r="J2307" t="str">
            <v>Non-Fixed Income</v>
          </cell>
          <cell r="K2307" t="str">
            <v>Non-Fixed Income</v>
          </cell>
          <cell r="L2307" t="str">
            <v>U.S. Large-cap Growth Common Stock</v>
          </cell>
          <cell r="M2307">
            <v>0</v>
          </cell>
          <cell r="N2307">
            <v>0.04</v>
          </cell>
        </row>
        <row r="2308">
          <cell r="A2308" t="str">
            <v>UA</v>
          </cell>
          <cell r="B2308" t="str">
            <v>Under Armour Inc</v>
          </cell>
          <cell r="C2308" t="str">
            <v>U.S.</v>
          </cell>
          <cell r="D2308" t="str">
            <v>Satellite</v>
          </cell>
          <cell r="E2308" t="str">
            <v>Mid-cap</v>
          </cell>
          <cell r="F2308" t="str">
            <v>Blend</v>
          </cell>
          <cell r="G2308" t="str">
            <v>Consumer Discretionary</v>
          </cell>
          <cell r="H2308" t="str">
            <v>Common Stock</v>
          </cell>
          <cell r="I2308" t="str">
            <v>Equity</v>
          </cell>
          <cell r="J2308" t="str">
            <v>Non-Fixed Income</v>
          </cell>
          <cell r="K2308" t="str">
            <v>Non-Fixed Income</v>
          </cell>
          <cell r="L2308" t="str">
            <v>U.S. Mid-cap Blend Common Stock</v>
          </cell>
          <cell r="M2308">
            <v>0</v>
          </cell>
          <cell r="N2308">
            <v>0.01</v>
          </cell>
        </row>
        <row r="2309">
          <cell r="A2309" t="str">
            <v>UAA</v>
          </cell>
          <cell r="B2309" t="str">
            <v>Under Armour Inc</v>
          </cell>
          <cell r="C2309" t="str">
            <v>U.S.</v>
          </cell>
          <cell r="D2309" t="str">
            <v>Satellite</v>
          </cell>
          <cell r="E2309" t="str">
            <v>Mid-cap</v>
          </cell>
          <cell r="F2309" t="str">
            <v>Blend</v>
          </cell>
          <cell r="G2309" t="str">
            <v>Consumer Discretionary</v>
          </cell>
          <cell r="H2309" t="str">
            <v>Common Stock</v>
          </cell>
          <cell r="I2309" t="str">
            <v>Equity</v>
          </cell>
          <cell r="J2309" t="str">
            <v>Non-Fixed Income</v>
          </cell>
          <cell r="K2309" t="str">
            <v>Non-Fixed Income</v>
          </cell>
          <cell r="L2309" t="str">
            <v>U.S. Mid-cap Blend Common Stock</v>
          </cell>
          <cell r="M2309">
            <v>0</v>
          </cell>
          <cell r="N2309">
            <v>0.01</v>
          </cell>
        </row>
        <row r="2310">
          <cell r="A2310" t="str">
            <v>UAL</v>
          </cell>
          <cell r="B2310" t="str">
            <v>United Airlines Holdings Inc</v>
          </cell>
          <cell r="C2310" t="str">
            <v>U.S.</v>
          </cell>
          <cell r="D2310" t="str">
            <v>Satellite</v>
          </cell>
          <cell r="E2310" t="str">
            <v>Mid-cap</v>
          </cell>
          <cell r="F2310" t="str">
            <v>Value</v>
          </cell>
          <cell r="G2310" t="str">
            <v>Industrials</v>
          </cell>
          <cell r="H2310" t="str">
            <v>Common Stock</v>
          </cell>
          <cell r="I2310" t="str">
            <v>Equity</v>
          </cell>
          <cell r="J2310" t="str">
            <v>Non-Fixed Income</v>
          </cell>
          <cell r="K2310" t="str">
            <v>Non-Fixed Income</v>
          </cell>
          <cell r="L2310" t="str">
            <v>U.S. Mid-cap Value Common Stock</v>
          </cell>
          <cell r="M2310">
            <v>0</v>
          </cell>
          <cell r="N2310">
            <v>0.01</v>
          </cell>
        </row>
        <row r="2311">
          <cell r="A2311" t="str">
            <v>UAVS</v>
          </cell>
          <cell r="B2311" t="str">
            <v>AgEagle Aerial Systems Inc</v>
          </cell>
          <cell r="C2311" t="str">
            <v>U.S.</v>
          </cell>
          <cell r="D2311" t="str">
            <v>Satellite</v>
          </cell>
          <cell r="E2311" t="str">
            <v>Small-cap</v>
          </cell>
          <cell r="F2311" t="str">
            <v>Growth</v>
          </cell>
          <cell r="G2311" t="str">
            <v>Industrials</v>
          </cell>
          <cell r="H2311" t="str">
            <v>Common Stock</v>
          </cell>
          <cell r="I2311" t="str">
            <v>Equity</v>
          </cell>
          <cell r="J2311" t="str">
            <v>Non-Fixed Income</v>
          </cell>
          <cell r="K2311" t="str">
            <v>Non-Fixed Income</v>
          </cell>
          <cell r="L2311" t="str">
            <v>U.S. Small-cap Growth Common Stock</v>
          </cell>
          <cell r="M2311">
            <v>0</v>
          </cell>
          <cell r="N2311">
            <v>0.01</v>
          </cell>
        </row>
        <row r="2312">
          <cell r="A2312" t="str">
            <v>UBER</v>
          </cell>
          <cell r="B2312" t="str">
            <v>Uber Technologies Inc</v>
          </cell>
          <cell r="C2312" t="str">
            <v>U.S.</v>
          </cell>
          <cell r="D2312" t="str">
            <v>Satellite</v>
          </cell>
          <cell r="E2312" t="str">
            <v>Large-cap</v>
          </cell>
          <cell r="F2312" t="str">
            <v>Growth</v>
          </cell>
          <cell r="G2312" t="str">
            <v>Communications</v>
          </cell>
          <cell r="H2312" t="str">
            <v>Common Stock</v>
          </cell>
          <cell r="I2312" t="str">
            <v>Equity</v>
          </cell>
          <cell r="J2312" t="str">
            <v>Non-Fixed Income</v>
          </cell>
          <cell r="K2312" t="str">
            <v>Non-Fixed Income</v>
          </cell>
          <cell r="L2312" t="str">
            <v>U.S. Large-cap Growth Common Stock</v>
          </cell>
          <cell r="M2312">
            <v>0</v>
          </cell>
          <cell r="N2312">
            <v>0.02</v>
          </cell>
        </row>
        <row r="2313">
          <cell r="A2313" t="str">
            <v>UBSI</v>
          </cell>
          <cell r="B2313" t="str">
            <v>United Bankshares Inc/WV</v>
          </cell>
          <cell r="C2313" t="str">
            <v>U.S.</v>
          </cell>
          <cell r="D2313" t="str">
            <v>Satellite</v>
          </cell>
          <cell r="E2313" t="str">
            <v>Small-cap</v>
          </cell>
          <cell r="F2313" t="str">
            <v>Blend</v>
          </cell>
          <cell r="G2313" t="str">
            <v>Financials</v>
          </cell>
          <cell r="H2313" t="str">
            <v>Common Stock</v>
          </cell>
          <cell r="I2313" t="str">
            <v>Equity</v>
          </cell>
          <cell r="J2313" t="str">
            <v>Non-Fixed Income</v>
          </cell>
          <cell r="K2313" t="str">
            <v>Non-Fixed Income</v>
          </cell>
          <cell r="L2313" t="str">
            <v>U.S. Small-cap Blend Common Stock</v>
          </cell>
          <cell r="M2313">
            <v>0</v>
          </cell>
          <cell r="N2313">
            <v>0.04</v>
          </cell>
        </row>
        <row r="2314">
          <cell r="A2314" t="str">
            <v>UCBI</v>
          </cell>
          <cell r="B2314" t="str">
            <v>United Community Banks Inc/GA</v>
          </cell>
          <cell r="C2314" t="str">
            <v>U.S.</v>
          </cell>
          <cell r="D2314" t="str">
            <v>Satellite</v>
          </cell>
          <cell r="E2314" t="str">
            <v>Small-cap</v>
          </cell>
          <cell r="F2314" t="str">
            <v>Blend</v>
          </cell>
          <cell r="G2314" t="str">
            <v>Financials</v>
          </cell>
          <cell r="H2314" t="str">
            <v>Common Stock</v>
          </cell>
          <cell r="I2314" t="str">
            <v>Equity</v>
          </cell>
          <cell r="J2314" t="str">
            <v>Non-Fixed Income</v>
          </cell>
          <cell r="K2314" t="str">
            <v>Non-Fixed Income</v>
          </cell>
          <cell r="L2314" t="str">
            <v>U.S. Small-cap Blend Common Stock</v>
          </cell>
          <cell r="M2314">
            <v>0</v>
          </cell>
          <cell r="N2314">
            <v>0.04</v>
          </cell>
        </row>
        <row r="2315">
          <cell r="A2315" t="str">
            <v>UCTT</v>
          </cell>
          <cell r="B2315" t="str">
            <v>Ultra Clean Holdings Inc</v>
          </cell>
          <cell r="C2315" t="str">
            <v>U.S.</v>
          </cell>
          <cell r="D2315" t="str">
            <v>Satellite</v>
          </cell>
          <cell r="E2315" t="str">
            <v>Small-cap</v>
          </cell>
          <cell r="F2315" t="str">
            <v>Value</v>
          </cell>
          <cell r="G2315" t="str">
            <v>Technology</v>
          </cell>
          <cell r="H2315" t="str">
            <v>Common Stock</v>
          </cell>
          <cell r="I2315" t="str">
            <v>Equity</v>
          </cell>
          <cell r="J2315" t="str">
            <v>Non-Fixed Income</v>
          </cell>
          <cell r="K2315" t="str">
            <v>Non-Fixed Income</v>
          </cell>
          <cell r="L2315" t="str">
            <v>U.S. Small-cap Value Common Stock</v>
          </cell>
          <cell r="M2315">
            <v>0</v>
          </cell>
          <cell r="N2315">
            <v>0.01</v>
          </cell>
        </row>
        <row r="2316">
          <cell r="A2316" t="str">
            <v>UEIC</v>
          </cell>
          <cell r="B2316" t="str">
            <v>Universal Electronics Inc</v>
          </cell>
          <cell r="C2316" t="str">
            <v>U.S.</v>
          </cell>
          <cell r="D2316" t="str">
            <v>Satellite</v>
          </cell>
          <cell r="E2316" t="str">
            <v>Small-cap</v>
          </cell>
          <cell r="F2316" t="str">
            <v>Value</v>
          </cell>
          <cell r="G2316" t="str">
            <v>Technology</v>
          </cell>
          <cell r="H2316" t="str">
            <v>Common Stock</v>
          </cell>
          <cell r="I2316" t="str">
            <v>Equity</v>
          </cell>
          <cell r="J2316" t="str">
            <v>Non-Fixed Income</v>
          </cell>
          <cell r="K2316" t="str">
            <v>Non-Fixed Income</v>
          </cell>
          <cell r="L2316" t="str">
            <v>U.S. Small-cap Value Common Stock</v>
          </cell>
          <cell r="M2316">
            <v>0</v>
          </cell>
          <cell r="N2316">
            <v>0.02</v>
          </cell>
        </row>
        <row r="2317">
          <cell r="A2317" t="str">
            <v>UFCS</v>
          </cell>
          <cell r="B2317" t="str">
            <v>United Fire Group Inc</v>
          </cell>
          <cell r="C2317" t="str">
            <v>U.S.</v>
          </cell>
          <cell r="D2317" t="str">
            <v>Satellite</v>
          </cell>
          <cell r="E2317" t="str">
            <v>Small-cap</v>
          </cell>
          <cell r="F2317" t="str">
            <v>Value</v>
          </cell>
          <cell r="G2317" t="str">
            <v>Financials</v>
          </cell>
          <cell r="H2317" t="str">
            <v>Common Stock</v>
          </cell>
          <cell r="I2317" t="str">
            <v>Equity</v>
          </cell>
          <cell r="J2317" t="str">
            <v>Non-Fixed Income</v>
          </cell>
          <cell r="K2317" t="str">
            <v>Non-Fixed Income</v>
          </cell>
          <cell r="L2317" t="str">
            <v>U.S. Small-cap Value Common Stock</v>
          </cell>
          <cell r="M2317">
            <v>0</v>
          </cell>
          <cell r="N2317">
            <v>0.03</v>
          </cell>
        </row>
        <row r="2318">
          <cell r="A2318" t="str">
            <v>UFI</v>
          </cell>
          <cell r="B2318" t="str">
            <v>Unifi Inc</v>
          </cell>
          <cell r="C2318" t="str">
            <v>U.S.</v>
          </cell>
          <cell r="D2318" t="str">
            <v>Satellite</v>
          </cell>
          <cell r="E2318" t="str">
            <v>Small-cap</v>
          </cell>
          <cell r="F2318" t="str">
            <v>Value</v>
          </cell>
          <cell r="G2318" t="str">
            <v>Materials</v>
          </cell>
          <cell r="H2318" t="str">
            <v>Common Stock</v>
          </cell>
          <cell r="I2318" t="str">
            <v>Equity</v>
          </cell>
          <cell r="J2318" t="str">
            <v>Non-Fixed Income</v>
          </cell>
          <cell r="K2318" t="str">
            <v>Non-Fixed Income</v>
          </cell>
          <cell r="L2318" t="str">
            <v>U.S. Small-cap Value Common Stock</v>
          </cell>
          <cell r="M2318">
            <v>0</v>
          </cell>
          <cell r="N2318">
            <v>0.01</v>
          </cell>
        </row>
        <row r="2319">
          <cell r="A2319" t="str">
            <v>UFPI</v>
          </cell>
          <cell r="B2319" t="str">
            <v>UFP Industries Inc</v>
          </cell>
          <cell r="C2319" t="str">
            <v>U.S.</v>
          </cell>
          <cell r="D2319" t="str">
            <v>Satellite</v>
          </cell>
          <cell r="E2319" t="str">
            <v>Small-cap</v>
          </cell>
          <cell r="F2319" t="str">
            <v>Value</v>
          </cell>
          <cell r="G2319" t="str">
            <v>Materials</v>
          </cell>
          <cell r="H2319" t="str">
            <v>Common Stock</v>
          </cell>
          <cell r="I2319" t="str">
            <v>Equity</v>
          </cell>
          <cell r="J2319" t="str">
            <v>Non-Fixed Income</v>
          </cell>
          <cell r="K2319" t="str">
            <v>Non-Fixed Income</v>
          </cell>
          <cell r="L2319" t="str">
            <v>U.S. Small-cap Value Common Stock</v>
          </cell>
          <cell r="M2319">
            <v>0</v>
          </cell>
          <cell r="N2319">
            <v>0.04</v>
          </cell>
        </row>
        <row r="2320">
          <cell r="A2320" t="str">
            <v>UFPT</v>
          </cell>
          <cell r="B2320" t="str">
            <v>UFP Technologies Inc</v>
          </cell>
          <cell r="C2320" t="str">
            <v>U.S.</v>
          </cell>
          <cell r="D2320" t="str">
            <v>Satellite</v>
          </cell>
          <cell r="E2320" t="str">
            <v>Small-cap</v>
          </cell>
          <cell r="F2320" t="str">
            <v>Blend</v>
          </cell>
          <cell r="G2320" t="str">
            <v>Materials</v>
          </cell>
          <cell r="H2320" t="str">
            <v>Common Stock</v>
          </cell>
          <cell r="I2320" t="str">
            <v>Equity</v>
          </cell>
          <cell r="J2320" t="str">
            <v>Non-Fixed Income</v>
          </cell>
          <cell r="K2320" t="str">
            <v>Non-Fixed Income</v>
          </cell>
          <cell r="L2320" t="str">
            <v>U.S. Small-cap Blend Common Stock</v>
          </cell>
          <cell r="M2320">
            <v>0</v>
          </cell>
          <cell r="N2320">
            <v>0.05</v>
          </cell>
        </row>
        <row r="2321">
          <cell r="A2321" t="str">
            <v>UFS</v>
          </cell>
          <cell r="B2321" t="str">
            <v>Domtar Corp</v>
          </cell>
          <cell r="C2321" t="str">
            <v>U.S.</v>
          </cell>
          <cell r="D2321" t="str">
            <v>Satellite</v>
          </cell>
          <cell r="E2321" t="str">
            <v>Small-cap</v>
          </cell>
          <cell r="F2321" t="str">
            <v>Value</v>
          </cell>
          <cell r="G2321" t="str">
            <v>Materials</v>
          </cell>
          <cell r="H2321" t="str">
            <v>Common Stock</v>
          </cell>
          <cell r="I2321" t="str">
            <v>Equity</v>
          </cell>
          <cell r="J2321" t="str">
            <v>Non-Fixed Income</v>
          </cell>
          <cell r="K2321" t="str">
            <v>Non-Fixed Income</v>
          </cell>
          <cell r="L2321" t="str">
            <v>U.S. Small-cap Value Common Stock</v>
          </cell>
          <cell r="M2321">
            <v>0</v>
          </cell>
          <cell r="N2321">
            <v>0.03</v>
          </cell>
        </row>
        <row r="2322">
          <cell r="A2322" t="str">
            <v>UGI</v>
          </cell>
          <cell r="B2322" t="str">
            <v>UGI Corp</v>
          </cell>
          <cell r="C2322" t="str">
            <v>U.S.</v>
          </cell>
          <cell r="D2322" t="str">
            <v>Satellite</v>
          </cell>
          <cell r="E2322" t="str">
            <v>Mid-cap</v>
          </cell>
          <cell r="F2322" t="str">
            <v>Value</v>
          </cell>
          <cell r="G2322" t="str">
            <v>Utilities</v>
          </cell>
          <cell r="H2322" t="str">
            <v>Common Stock</v>
          </cell>
          <cell r="I2322" t="str">
            <v>Equity</v>
          </cell>
          <cell r="J2322" t="str">
            <v>Non-Fixed Income</v>
          </cell>
          <cell r="K2322" t="str">
            <v>Non-Fixed Income</v>
          </cell>
          <cell r="L2322" t="str">
            <v>U.S. Mid-cap Value Common Stock</v>
          </cell>
          <cell r="M2322">
            <v>0</v>
          </cell>
          <cell r="N2322">
            <v>0.03</v>
          </cell>
        </row>
        <row r="2323">
          <cell r="A2323" t="str">
            <v>UHAL</v>
          </cell>
          <cell r="B2323" t="str">
            <v>AMERCO</v>
          </cell>
          <cell r="C2323" t="str">
            <v>U.S.</v>
          </cell>
          <cell r="D2323" t="str">
            <v>Satellite</v>
          </cell>
          <cell r="E2323" t="str">
            <v>Mid-cap</v>
          </cell>
          <cell r="F2323" t="str">
            <v>Blend</v>
          </cell>
          <cell r="G2323" t="str">
            <v>Industrials</v>
          </cell>
          <cell r="H2323" t="str">
            <v>Common Stock</v>
          </cell>
          <cell r="I2323" t="str">
            <v>Equity</v>
          </cell>
          <cell r="J2323" t="str">
            <v>Non-Fixed Income</v>
          </cell>
          <cell r="K2323" t="str">
            <v>Non-Fixed Income</v>
          </cell>
          <cell r="L2323" t="str">
            <v>U.S. Mid-cap Blend Common Stock</v>
          </cell>
          <cell r="M2323">
            <v>0</v>
          </cell>
          <cell r="N2323">
            <v>0.05</v>
          </cell>
        </row>
        <row r="2324">
          <cell r="A2324" t="str">
            <v>UHS</v>
          </cell>
          <cell r="B2324" t="str">
            <v>Universal Health Services Inc</v>
          </cell>
          <cell r="C2324" t="str">
            <v>U.S.</v>
          </cell>
          <cell r="D2324" t="str">
            <v>Satellite</v>
          </cell>
          <cell r="E2324" t="str">
            <v>Mid-cap</v>
          </cell>
          <cell r="F2324" t="str">
            <v>Value</v>
          </cell>
          <cell r="G2324" t="str">
            <v>Health Care</v>
          </cell>
          <cell r="H2324" t="str">
            <v>Common Stock</v>
          </cell>
          <cell r="I2324" t="str">
            <v>Equity</v>
          </cell>
          <cell r="J2324" t="str">
            <v>Non-Fixed Income</v>
          </cell>
          <cell r="K2324" t="str">
            <v>Non-Fixed Income</v>
          </cell>
          <cell r="L2324" t="str">
            <v>U.S. Mid-cap Value Common Stock</v>
          </cell>
          <cell r="M2324">
            <v>0</v>
          </cell>
          <cell r="N2324">
            <v>0.03</v>
          </cell>
        </row>
        <row r="2325">
          <cell r="A2325" t="str">
            <v>UI</v>
          </cell>
          <cell r="B2325" t="str">
            <v>Ubiquiti Inc</v>
          </cell>
          <cell r="C2325" t="str">
            <v>U.S.</v>
          </cell>
          <cell r="D2325" t="str">
            <v>Satellite</v>
          </cell>
          <cell r="E2325" t="str">
            <v>Mid-cap</v>
          </cell>
          <cell r="F2325" t="str">
            <v>Growth</v>
          </cell>
          <cell r="G2325" t="str">
            <v>Technology</v>
          </cell>
          <cell r="H2325" t="str">
            <v>Common Stock</v>
          </cell>
          <cell r="I2325" t="str">
            <v>Equity</v>
          </cell>
          <cell r="J2325" t="str">
            <v>Non-Fixed Income</v>
          </cell>
          <cell r="K2325" t="str">
            <v>Non-Fixed Income</v>
          </cell>
          <cell r="L2325" t="str">
            <v>U.S. Mid-cap Growth Common Stock</v>
          </cell>
          <cell r="M2325">
            <v>0</v>
          </cell>
          <cell r="N2325">
            <v>0.05</v>
          </cell>
        </row>
        <row r="2326">
          <cell r="A2326" t="str">
            <v>UIHC</v>
          </cell>
          <cell r="B2326" t="str">
            <v>United Insurance Holdings Corp</v>
          </cell>
          <cell r="C2326" t="str">
            <v>U.S.</v>
          </cell>
          <cell r="D2326" t="str">
            <v>Satellite</v>
          </cell>
          <cell r="E2326" t="str">
            <v>Small-cap</v>
          </cell>
          <cell r="F2326" t="str">
            <v>Value</v>
          </cell>
          <cell r="G2326" t="str">
            <v>Financials</v>
          </cell>
          <cell r="H2326" t="str">
            <v>Common Stock</v>
          </cell>
          <cell r="I2326" t="str">
            <v>Equity</v>
          </cell>
          <cell r="J2326" t="str">
            <v>Non-Fixed Income</v>
          </cell>
          <cell r="K2326" t="str">
            <v>Non-Fixed Income</v>
          </cell>
          <cell r="L2326" t="str">
            <v>U.S. Small-cap Value Common Stock</v>
          </cell>
          <cell r="M2326">
            <v>0</v>
          </cell>
          <cell r="N2326">
            <v>0.01</v>
          </cell>
        </row>
        <row r="2327">
          <cell r="A2327" t="str">
            <v>UIS</v>
          </cell>
          <cell r="B2327" t="str">
            <v>Unisys Corp</v>
          </cell>
          <cell r="C2327" t="str">
            <v>U.S.</v>
          </cell>
          <cell r="D2327" t="str">
            <v>Satellite</v>
          </cell>
          <cell r="E2327" t="str">
            <v>Small-cap</v>
          </cell>
          <cell r="F2327" t="str">
            <v>Value</v>
          </cell>
          <cell r="G2327" t="str">
            <v>Technology</v>
          </cell>
          <cell r="H2327" t="str">
            <v>Common Stock</v>
          </cell>
          <cell r="I2327" t="str">
            <v>Equity</v>
          </cell>
          <cell r="J2327" t="str">
            <v>Non-Fixed Income</v>
          </cell>
          <cell r="K2327" t="str">
            <v>Non-Fixed Income</v>
          </cell>
          <cell r="L2327" t="str">
            <v>U.S. Small-cap Value Common Stock</v>
          </cell>
          <cell r="M2327">
            <v>0</v>
          </cell>
          <cell r="N2327">
            <v>0.02</v>
          </cell>
        </row>
        <row r="2328">
          <cell r="A2328" t="str">
            <v>ULH</v>
          </cell>
          <cell r="B2328" t="str">
            <v>Universal Logistics Holdings Inc</v>
          </cell>
          <cell r="C2328" t="str">
            <v>U.S.</v>
          </cell>
          <cell r="D2328" t="str">
            <v>Satellite</v>
          </cell>
          <cell r="E2328" t="str">
            <v>Small-cap</v>
          </cell>
          <cell r="F2328" t="str">
            <v>Value</v>
          </cell>
          <cell r="G2328" t="str">
            <v>Industrials</v>
          </cell>
          <cell r="H2328" t="str">
            <v>Common Stock</v>
          </cell>
          <cell r="I2328" t="str">
            <v>Equity</v>
          </cell>
          <cell r="J2328" t="str">
            <v>Non-Fixed Income</v>
          </cell>
          <cell r="K2328" t="str">
            <v>Non-Fixed Income</v>
          </cell>
          <cell r="L2328" t="str">
            <v>U.S. Small-cap Value Common Stock</v>
          </cell>
          <cell r="M2328">
            <v>0</v>
          </cell>
          <cell r="N2328">
            <v>0.02</v>
          </cell>
        </row>
        <row r="2329">
          <cell r="A2329" t="str">
            <v>ULTA</v>
          </cell>
          <cell r="B2329" t="str">
            <v>Ulta Beauty Inc</v>
          </cell>
          <cell r="C2329" t="str">
            <v>U.S.</v>
          </cell>
          <cell r="D2329" t="str">
            <v>Satellite</v>
          </cell>
          <cell r="E2329" t="str">
            <v>Mid-cap</v>
          </cell>
          <cell r="F2329" t="str">
            <v>Blend</v>
          </cell>
          <cell r="G2329" t="str">
            <v>Consumer Discretionary</v>
          </cell>
          <cell r="H2329" t="str">
            <v>Common Stock</v>
          </cell>
          <cell r="I2329" t="str">
            <v>Equity</v>
          </cell>
          <cell r="J2329" t="str">
            <v>Non-Fixed Income</v>
          </cell>
          <cell r="K2329" t="str">
            <v>Non-Fixed Income</v>
          </cell>
          <cell r="L2329" t="str">
            <v>U.S. Mid-cap Blend Common Stock</v>
          </cell>
          <cell r="M2329">
            <v>0</v>
          </cell>
          <cell r="N2329">
            <v>0.03</v>
          </cell>
        </row>
        <row r="2330">
          <cell r="A2330" t="str">
            <v>UMBF</v>
          </cell>
          <cell r="B2330" t="str">
            <v>UMB Financial Corp</v>
          </cell>
          <cell r="C2330" t="str">
            <v>U.S.</v>
          </cell>
          <cell r="D2330" t="str">
            <v>Satellite</v>
          </cell>
          <cell r="E2330" t="str">
            <v>Small-cap</v>
          </cell>
          <cell r="F2330" t="str">
            <v>Blend</v>
          </cell>
          <cell r="G2330" t="str">
            <v>Financials</v>
          </cell>
          <cell r="H2330" t="str">
            <v>Common Stock</v>
          </cell>
          <cell r="I2330" t="str">
            <v>Equity</v>
          </cell>
          <cell r="J2330" t="str">
            <v>Non-Fixed Income</v>
          </cell>
          <cell r="K2330" t="str">
            <v>Non-Fixed Income</v>
          </cell>
          <cell r="L2330" t="str">
            <v>U.S. Small-cap Blend Common Stock</v>
          </cell>
          <cell r="M2330">
            <v>0</v>
          </cell>
          <cell r="N2330">
            <v>0.04</v>
          </cell>
        </row>
        <row r="2331">
          <cell r="A2331" t="str">
            <v>UMPQ</v>
          </cell>
          <cell r="B2331" t="str">
            <v>Umpqua Holdings Corp</v>
          </cell>
          <cell r="C2331" t="str">
            <v>U.S.</v>
          </cell>
          <cell r="D2331" t="str">
            <v>Satellite</v>
          </cell>
          <cell r="E2331" t="str">
            <v>Small-cap</v>
          </cell>
          <cell r="F2331" t="str">
            <v>Blend</v>
          </cell>
          <cell r="G2331" t="str">
            <v>Financials</v>
          </cell>
          <cell r="H2331" t="str">
            <v>Common Stock</v>
          </cell>
          <cell r="I2331" t="str">
            <v>Equity</v>
          </cell>
          <cell r="J2331" t="str">
            <v>Non-Fixed Income</v>
          </cell>
          <cell r="K2331" t="str">
            <v>Non-Fixed Income</v>
          </cell>
          <cell r="L2331" t="str">
            <v>U.S. Small-cap Blend Common Stock</v>
          </cell>
          <cell r="M2331">
            <v>0</v>
          </cell>
          <cell r="N2331">
            <v>0.03</v>
          </cell>
        </row>
        <row r="2332">
          <cell r="A2332" t="str">
            <v>UNF</v>
          </cell>
          <cell r="B2332" t="str">
            <v>UniFirst Corp/MA</v>
          </cell>
          <cell r="C2332" t="str">
            <v>U.S.</v>
          </cell>
          <cell r="D2332" t="str">
            <v>Satellite</v>
          </cell>
          <cell r="E2332" t="str">
            <v>Small-cap</v>
          </cell>
          <cell r="F2332" t="str">
            <v>Blend</v>
          </cell>
          <cell r="G2332" t="str">
            <v>Industrials</v>
          </cell>
          <cell r="H2332" t="str">
            <v>Common Stock</v>
          </cell>
          <cell r="I2332" t="str">
            <v>Equity</v>
          </cell>
          <cell r="J2332" t="str">
            <v>Non-Fixed Income</v>
          </cell>
          <cell r="K2332" t="str">
            <v>Non-Fixed Income</v>
          </cell>
          <cell r="L2332" t="str">
            <v>U.S. Small-cap Blend Common Stock</v>
          </cell>
          <cell r="M2332">
            <v>0</v>
          </cell>
          <cell r="N2332">
            <v>0.05</v>
          </cell>
        </row>
        <row r="2333">
          <cell r="A2333" t="str">
            <v>UNFI</v>
          </cell>
          <cell r="B2333" t="str">
            <v>United Natural Foods Inc</v>
          </cell>
          <cell r="C2333" t="str">
            <v>U.S.</v>
          </cell>
          <cell r="D2333" t="str">
            <v>Satellite</v>
          </cell>
          <cell r="E2333" t="str">
            <v>Small-cap</v>
          </cell>
          <cell r="F2333" t="str">
            <v>Value</v>
          </cell>
          <cell r="G2333" t="str">
            <v>Consumer Staples</v>
          </cell>
          <cell r="H2333" t="str">
            <v>Common Stock</v>
          </cell>
          <cell r="I2333" t="str">
            <v>Equity</v>
          </cell>
          <cell r="J2333" t="str">
            <v>Non-Fixed Income</v>
          </cell>
          <cell r="K2333" t="str">
            <v>Non-Fixed Income</v>
          </cell>
          <cell r="L2333" t="str">
            <v>U.S. Small-cap Value Common Stock</v>
          </cell>
          <cell r="M2333">
            <v>0</v>
          </cell>
          <cell r="N2333">
            <v>0.01</v>
          </cell>
        </row>
        <row r="2334">
          <cell r="A2334" t="str">
            <v>UNH</v>
          </cell>
          <cell r="B2334" t="str">
            <v>UnitedHealth Group Inc</v>
          </cell>
          <cell r="C2334" t="str">
            <v>U.S.</v>
          </cell>
          <cell r="D2334" t="str">
            <v>Satellite</v>
          </cell>
          <cell r="E2334" t="str">
            <v>Large-cap</v>
          </cell>
          <cell r="F2334" t="str">
            <v>Blend</v>
          </cell>
          <cell r="G2334" t="str">
            <v>Health Care</v>
          </cell>
          <cell r="H2334" t="str">
            <v>Common Stock</v>
          </cell>
          <cell r="I2334" t="str">
            <v>Equity</v>
          </cell>
          <cell r="J2334" t="str">
            <v>Non-Fixed Income</v>
          </cell>
          <cell r="K2334" t="str">
            <v>Non-Fixed Income</v>
          </cell>
          <cell r="L2334" t="str">
            <v>U.S. Large-cap Blend Common Stock</v>
          </cell>
          <cell r="M2334">
            <v>0</v>
          </cell>
          <cell r="N2334">
            <v>0.05</v>
          </cell>
        </row>
        <row r="2335">
          <cell r="A2335" t="str">
            <v>UNM</v>
          </cell>
          <cell r="B2335" t="str">
            <v>Unum Group</v>
          </cell>
          <cell r="C2335" t="str">
            <v>U.S.</v>
          </cell>
          <cell r="D2335" t="str">
            <v>Satellite</v>
          </cell>
          <cell r="E2335" t="str">
            <v>Small-cap</v>
          </cell>
          <cell r="F2335" t="str">
            <v>Value</v>
          </cell>
          <cell r="G2335" t="str">
            <v>Financials</v>
          </cell>
          <cell r="H2335" t="str">
            <v>Common Stock</v>
          </cell>
          <cell r="I2335" t="str">
            <v>Equity</v>
          </cell>
          <cell r="J2335" t="str">
            <v>Non-Fixed Income</v>
          </cell>
          <cell r="K2335" t="str">
            <v>Non-Fixed Income</v>
          </cell>
          <cell r="L2335" t="str">
            <v>U.S. Small-cap Value Common Stock</v>
          </cell>
          <cell r="M2335">
            <v>0</v>
          </cell>
          <cell r="N2335">
            <v>0.01</v>
          </cell>
        </row>
        <row r="2336">
          <cell r="A2336" t="str">
            <v>UNP</v>
          </cell>
          <cell r="B2336" t="str">
            <v>Union Pacific Corp</v>
          </cell>
          <cell r="C2336" t="str">
            <v>U.S.</v>
          </cell>
          <cell r="D2336" t="str">
            <v>Satellite</v>
          </cell>
          <cell r="E2336" t="str">
            <v>Large-cap</v>
          </cell>
          <cell r="F2336" t="str">
            <v>Growth</v>
          </cell>
          <cell r="G2336" t="str">
            <v>Industrials</v>
          </cell>
          <cell r="H2336" t="str">
            <v>Common Stock</v>
          </cell>
          <cell r="I2336" t="str">
            <v>Equity</v>
          </cell>
          <cell r="J2336" t="str">
            <v>Non-Fixed Income</v>
          </cell>
          <cell r="K2336" t="str">
            <v>Non-Fixed Income</v>
          </cell>
          <cell r="L2336" t="str">
            <v>U.S. Large-cap Growth Common Stock</v>
          </cell>
          <cell r="M2336">
            <v>0</v>
          </cell>
          <cell r="N2336">
            <v>0.05</v>
          </cell>
        </row>
        <row r="2337">
          <cell r="A2337" t="str">
            <v>UNVR</v>
          </cell>
          <cell r="B2337" t="str">
            <v>Univar Solutions Inc</v>
          </cell>
          <cell r="C2337" t="str">
            <v>U.S.</v>
          </cell>
          <cell r="D2337" t="str">
            <v>Satellite</v>
          </cell>
          <cell r="E2337" t="str">
            <v>Small-cap</v>
          </cell>
          <cell r="F2337" t="str">
            <v>Value</v>
          </cell>
          <cell r="G2337" t="str">
            <v>Materials</v>
          </cell>
          <cell r="H2337" t="str">
            <v>Common Stock</v>
          </cell>
          <cell r="I2337" t="str">
            <v>Equity</v>
          </cell>
          <cell r="J2337" t="str">
            <v>Non-Fixed Income</v>
          </cell>
          <cell r="K2337" t="str">
            <v>Non-Fixed Income</v>
          </cell>
          <cell r="L2337" t="str">
            <v>U.S. Small-cap Value Common Stock</v>
          </cell>
          <cell r="M2337">
            <v>0</v>
          </cell>
          <cell r="N2337">
            <v>0.02</v>
          </cell>
        </row>
        <row r="2338">
          <cell r="A2338" t="str">
            <v>UPLD</v>
          </cell>
          <cell r="B2338" t="str">
            <v>Upland Software Inc</v>
          </cell>
          <cell r="C2338" t="str">
            <v>U.S.</v>
          </cell>
          <cell r="D2338" t="str">
            <v>Satellite</v>
          </cell>
          <cell r="E2338" t="str">
            <v>Small-cap</v>
          </cell>
          <cell r="F2338" t="str">
            <v>Blend</v>
          </cell>
          <cell r="G2338" t="str">
            <v>Technology</v>
          </cell>
          <cell r="H2338" t="str">
            <v>Common Stock</v>
          </cell>
          <cell r="I2338" t="str">
            <v>Equity</v>
          </cell>
          <cell r="J2338" t="str">
            <v>Non-Fixed Income</v>
          </cell>
          <cell r="K2338" t="str">
            <v>Non-Fixed Income</v>
          </cell>
          <cell r="L2338" t="str">
            <v>U.S. Small-cap Blend Common Stock</v>
          </cell>
          <cell r="M2338">
            <v>0</v>
          </cell>
          <cell r="N2338">
            <v>0.03</v>
          </cell>
        </row>
        <row r="2339">
          <cell r="A2339" t="str">
            <v>UPS</v>
          </cell>
          <cell r="B2339" t="str">
            <v>United Parcel Service Inc</v>
          </cell>
          <cell r="C2339" t="str">
            <v>U.S.</v>
          </cell>
          <cell r="D2339" t="str">
            <v>Satellite</v>
          </cell>
          <cell r="E2339" t="str">
            <v>Large-cap</v>
          </cell>
          <cell r="F2339" t="str">
            <v>Blend</v>
          </cell>
          <cell r="G2339" t="str">
            <v>Industrials</v>
          </cell>
          <cell r="H2339" t="str">
            <v>Common Stock</v>
          </cell>
          <cell r="I2339" t="str">
            <v>Equity</v>
          </cell>
          <cell r="J2339" t="str">
            <v>Non-Fixed Income</v>
          </cell>
          <cell r="K2339" t="str">
            <v>Non-Fixed Income</v>
          </cell>
          <cell r="L2339" t="str">
            <v>U.S. Large-cap Blend Common Stock</v>
          </cell>
          <cell r="M2339">
            <v>0</v>
          </cell>
          <cell r="N2339">
            <v>0.05</v>
          </cell>
        </row>
        <row r="2340">
          <cell r="A2340" t="str">
            <v>UPWK</v>
          </cell>
          <cell r="B2340" t="str">
            <v>Upwork Inc</v>
          </cell>
          <cell r="C2340" t="str">
            <v>U.S.</v>
          </cell>
          <cell r="D2340" t="str">
            <v>Satellite</v>
          </cell>
          <cell r="E2340" t="str">
            <v>Small-cap</v>
          </cell>
          <cell r="F2340" t="str">
            <v>Growth</v>
          </cell>
          <cell r="G2340" t="str">
            <v>Communications</v>
          </cell>
          <cell r="H2340" t="str">
            <v>Common Stock</v>
          </cell>
          <cell r="I2340" t="str">
            <v>Equity</v>
          </cell>
          <cell r="J2340" t="str">
            <v>Non-Fixed Income</v>
          </cell>
          <cell r="K2340" t="str">
            <v>Non-Fixed Income</v>
          </cell>
          <cell r="L2340" t="str">
            <v>U.S. Small-cap Growth Common Stock</v>
          </cell>
          <cell r="M2340">
            <v>0</v>
          </cell>
          <cell r="N2340">
            <v>0.02</v>
          </cell>
        </row>
        <row r="2341">
          <cell r="A2341" t="str">
            <v>URBN</v>
          </cell>
          <cell r="B2341" t="str">
            <v>Urban Outfitters Inc</v>
          </cell>
          <cell r="C2341" t="str">
            <v>U.S.</v>
          </cell>
          <cell r="D2341" t="str">
            <v>Satellite</v>
          </cell>
          <cell r="E2341" t="str">
            <v>Small-cap</v>
          </cell>
          <cell r="F2341" t="str">
            <v>Value</v>
          </cell>
          <cell r="G2341" t="str">
            <v>Consumer Discretionary</v>
          </cell>
          <cell r="H2341" t="str">
            <v>Common Stock</v>
          </cell>
          <cell r="I2341" t="str">
            <v>Equity</v>
          </cell>
          <cell r="J2341" t="str">
            <v>Non-Fixed Income</v>
          </cell>
          <cell r="K2341" t="str">
            <v>Non-Fixed Income</v>
          </cell>
          <cell r="L2341" t="str">
            <v>U.S. Small-cap Value Common Stock</v>
          </cell>
          <cell r="M2341">
            <v>0</v>
          </cell>
          <cell r="N2341">
            <v>0.02</v>
          </cell>
        </row>
        <row r="2342">
          <cell r="A2342" t="str">
            <v>URG</v>
          </cell>
          <cell r="B2342" t="str">
            <v>Ur-Energy Inc</v>
          </cell>
          <cell r="C2342" t="str">
            <v>U.S.</v>
          </cell>
          <cell r="D2342" t="str">
            <v>Satellite</v>
          </cell>
          <cell r="E2342" t="str">
            <v>Small-cap</v>
          </cell>
          <cell r="F2342" t="str">
            <v>Growth</v>
          </cell>
          <cell r="G2342" t="str">
            <v>Materials</v>
          </cell>
          <cell r="H2342" t="str">
            <v>Common Stock</v>
          </cell>
          <cell r="I2342" t="str">
            <v>Equity</v>
          </cell>
          <cell r="J2342" t="str">
            <v>Non-Fixed Income</v>
          </cell>
          <cell r="K2342" t="str">
            <v>Non-Fixed Income</v>
          </cell>
          <cell r="L2342" t="str">
            <v>U.S. Small-cap Growth Common Stock</v>
          </cell>
          <cell r="M2342">
            <v>0</v>
          </cell>
          <cell r="N2342">
            <v>0.02</v>
          </cell>
        </row>
        <row r="2343">
          <cell r="A2343" t="str">
            <v>URGN</v>
          </cell>
          <cell r="B2343" t="str">
            <v>UroGen Pharma Ltd</v>
          </cell>
          <cell r="C2343" t="str">
            <v>U.S.</v>
          </cell>
          <cell r="D2343" t="str">
            <v>Satellite</v>
          </cell>
          <cell r="E2343" t="str">
            <v>Small-cap</v>
          </cell>
          <cell r="F2343" t="str">
            <v>Growth</v>
          </cell>
          <cell r="G2343" t="str">
            <v>Health Care</v>
          </cell>
          <cell r="H2343" t="str">
            <v>Common Stock</v>
          </cell>
          <cell r="I2343" t="str">
            <v>Equity</v>
          </cell>
          <cell r="J2343" t="str">
            <v>Non-Fixed Income</v>
          </cell>
          <cell r="K2343" t="str">
            <v>Non-Fixed Income</v>
          </cell>
          <cell r="L2343" t="str">
            <v>U.S. Small-cap Growth Common Stock</v>
          </cell>
          <cell r="M2343">
            <v>0</v>
          </cell>
          <cell r="N2343">
            <v>0.02</v>
          </cell>
        </row>
        <row r="2344">
          <cell r="A2344" t="str">
            <v>URI</v>
          </cell>
          <cell r="B2344" t="str">
            <v>United Rentals Inc</v>
          </cell>
          <cell r="C2344" t="str">
            <v>U.S.</v>
          </cell>
          <cell r="D2344" t="str">
            <v>Satellite</v>
          </cell>
          <cell r="E2344" t="str">
            <v>Mid-cap</v>
          </cell>
          <cell r="F2344" t="str">
            <v>Blend</v>
          </cell>
          <cell r="G2344" t="str">
            <v>Industrials</v>
          </cell>
          <cell r="H2344" t="str">
            <v>Common Stock</v>
          </cell>
          <cell r="I2344" t="str">
            <v>Equity</v>
          </cell>
          <cell r="J2344" t="str">
            <v>Non-Fixed Income</v>
          </cell>
          <cell r="K2344" t="str">
            <v>Non-Fixed Income</v>
          </cell>
          <cell r="L2344" t="str">
            <v>U.S. Mid-cap Blend Common Stock</v>
          </cell>
          <cell r="M2344">
            <v>0</v>
          </cell>
          <cell r="N2344">
            <v>0.03</v>
          </cell>
        </row>
        <row r="2345">
          <cell r="A2345" t="str">
            <v>USB</v>
          </cell>
          <cell r="B2345" t="str">
            <v>US Bancorp</v>
          </cell>
          <cell r="C2345" t="str">
            <v>U.S.</v>
          </cell>
          <cell r="D2345" t="str">
            <v>Satellite</v>
          </cell>
          <cell r="E2345" t="str">
            <v>Large-cap</v>
          </cell>
          <cell r="F2345" t="str">
            <v>Blend</v>
          </cell>
          <cell r="G2345" t="str">
            <v>Financials</v>
          </cell>
          <cell r="H2345" t="str">
            <v>Common Stock</v>
          </cell>
          <cell r="I2345" t="str">
            <v>Equity</v>
          </cell>
          <cell r="J2345" t="str">
            <v>Non-Fixed Income</v>
          </cell>
          <cell r="K2345" t="str">
            <v>Non-Fixed Income</v>
          </cell>
          <cell r="L2345" t="str">
            <v>U.S. Large-cap Blend Common Stock</v>
          </cell>
          <cell r="M2345">
            <v>0</v>
          </cell>
          <cell r="N2345">
            <v>0.04</v>
          </cell>
        </row>
        <row r="2346">
          <cell r="A2346" t="str">
            <v>USFD</v>
          </cell>
          <cell r="B2346" t="str">
            <v>US Foods Holding Corp</v>
          </cell>
          <cell r="C2346" t="str">
            <v>U.S.</v>
          </cell>
          <cell r="D2346" t="str">
            <v>Satellite</v>
          </cell>
          <cell r="E2346" t="str">
            <v>Mid-cap</v>
          </cell>
          <cell r="F2346" t="str">
            <v>Value</v>
          </cell>
          <cell r="G2346" t="str">
            <v>Consumer Staples</v>
          </cell>
          <cell r="H2346" t="str">
            <v>Common Stock</v>
          </cell>
          <cell r="I2346" t="str">
            <v>Equity</v>
          </cell>
          <cell r="J2346" t="str">
            <v>Non-Fixed Income</v>
          </cell>
          <cell r="K2346" t="str">
            <v>Non-Fixed Income</v>
          </cell>
          <cell r="L2346" t="str">
            <v>U.S. Mid-cap Value Common Stock</v>
          </cell>
          <cell r="M2346">
            <v>0</v>
          </cell>
          <cell r="N2346">
            <v>0.02</v>
          </cell>
        </row>
        <row r="2347">
          <cell r="A2347" t="str">
            <v>USLM</v>
          </cell>
          <cell r="B2347" t="str">
            <v>United States Lime &amp; Minerals Inc</v>
          </cell>
          <cell r="C2347" t="str">
            <v>U.S.</v>
          </cell>
          <cell r="D2347" t="str">
            <v>Satellite</v>
          </cell>
          <cell r="E2347" t="str">
            <v>Small-cap</v>
          </cell>
          <cell r="F2347" t="str">
            <v>Blend</v>
          </cell>
          <cell r="G2347" t="str">
            <v>Materials</v>
          </cell>
          <cell r="H2347" t="str">
            <v>Common Stock</v>
          </cell>
          <cell r="I2347" t="str">
            <v>Equity</v>
          </cell>
          <cell r="J2347" t="str">
            <v>Non-Fixed Income</v>
          </cell>
          <cell r="K2347" t="str">
            <v>Non-Fixed Income</v>
          </cell>
          <cell r="L2347" t="str">
            <v>U.S. Small-cap Blend Common Stock</v>
          </cell>
          <cell r="M2347">
            <v>0</v>
          </cell>
          <cell r="N2347">
            <v>0.05</v>
          </cell>
        </row>
        <row r="2348">
          <cell r="A2348" t="str">
            <v>USM</v>
          </cell>
          <cell r="B2348" t="str">
            <v>United States Cellular Corp</v>
          </cell>
          <cell r="C2348" t="str">
            <v>U.S.</v>
          </cell>
          <cell r="D2348" t="str">
            <v>Satellite</v>
          </cell>
          <cell r="E2348" t="str">
            <v>Small-cap</v>
          </cell>
          <cell r="F2348" t="str">
            <v>Value</v>
          </cell>
          <cell r="G2348" t="str">
            <v>Communications</v>
          </cell>
          <cell r="H2348" t="str">
            <v>Common Stock</v>
          </cell>
          <cell r="I2348" t="str">
            <v>Equity</v>
          </cell>
          <cell r="J2348" t="str">
            <v>Non-Fixed Income</v>
          </cell>
          <cell r="K2348" t="str">
            <v>Non-Fixed Income</v>
          </cell>
          <cell r="L2348" t="str">
            <v>U.S. Small-cap Value Common Stock</v>
          </cell>
          <cell r="M2348">
            <v>0</v>
          </cell>
          <cell r="N2348">
            <v>0.03</v>
          </cell>
        </row>
        <row r="2349">
          <cell r="A2349" t="str">
            <v>USNA</v>
          </cell>
          <cell r="B2349" t="str">
            <v>USANA Health Sciences Inc</v>
          </cell>
          <cell r="C2349" t="str">
            <v>U.S.</v>
          </cell>
          <cell r="D2349" t="str">
            <v>Satellite</v>
          </cell>
          <cell r="E2349" t="str">
            <v>Small-cap</v>
          </cell>
          <cell r="F2349" t="str">
            <v>Blend</v>
          </cell>
          <cell r="G2349" t="str">
            <v>Consumer Staples</v>
          </cell>
          <cell r="H2349" t="str">
            <v>Common Stock</v>
          </cell>
          <cell r="I2349" t="str">
            <v>Equity</v>
          </cell>
          <cell r="J2349" t="str">
            <v>Non-Fixed Income</v>
          </cell>
          <cell r="K2349" t="str">
            <v>Non-Fixed Income</v>
          </cell>
          <cell r="L2349" t="str">
            <v>U.S. Small-cap Blend Common Stock</v>
          </cell>
          <cell r="M2349">
            <v>0</v>
          </cell>
          <cell r="N2349">
            <v>0.02</v>
          </cell>
        </row>
        <row r="2350">
          <cell r="A2350" t="str">
            <v>USPH</v>
          </cell>
          <cell r="B2350" t="str">
            <v>US Physical Therapy Inc</v>
          </cell>
          <cell r="C2350" t="str">
            <v>U.S.</v>
          </cell>
          <cell r="D2350" t="str">
            <v>Satellite</v>
          </cell>
          <cell r="E2350" t="str">
            <v>Small-cap</v>
          </cell>
          <cell r="F2350" t="str">
            <v>Blend</v>
          </cell>
          <cell r="G2350" t="str">
            <v>Health Care</v>
          </cell>
          <cell r="H2350" t="str">
            <v>Common Stock</v>
          </cell>
          <cell r="I2350" t="str">
            <v>Equity</v>
          </cell>
          <cell r="J2350" t="str">
            <v>Non-Fixed Income</v>
          </cell>
          <cell r="K2350" t="str">
            <v>Non-Fixed Income</v>
          </cell>
          <cell r="L2350" t="str">
            <v>U.S. Small-cap Blend Common Stock</v>
          </cell>
          <cell r="M2350">
            <v>0</v>
          </cell>
          <cell r="N2350">
            <v>0.02</v>
          </cell>
        </row>
        <row r="2351">
          <cell r="A2351" t="str">
            <v>USX</v>
          </cell>
          <cell r="B2351" t="str">
            <v>US Xpress Enterprises Inc</v>
          </cell>
          <cell r="C2351" t="str">
            <v>U.S.</v>
          </cell>
          <cell r="D2351" t="str">
            <v>Satellite</v>
          </cell>
          <cell r="E2351" t="str">
            <v>Small-cap</v>
          </cell>
          <cell r="F2351" t="str">
            <v>Value</v>
          </cell>
          <cell r="G2351" t="str">
            <v>Industrials</v>
          </cell>
          <cell r="H2351" t="str">
            <v>Common Stock</v>
          </cell>
          <cell r="I2351" t="str">
            <v>Equity</v>
          </cell>
          <cell r="J2351" t="str">
            <v>Non-Fixed Income</v>
          </cell>
          <cell r="K2351" t="str">
            <v>Non-Fixed Income</v>
          </cell>
          <cell r="L2351" t="str">
            <v>U.S. Small-cap Value Common Stock</v>
          </cell>
          <cell r="M2351">
            <v>0</v>
          </cell>
          <cell r="N2351">
            <v>0.01</v>
          </cell>
        </row>
        <row r="2352">
          <cell r="A2352" t="str">
            <v>UTHR</v>
          </cell>
          <cell r="B2352" t="str">
            <v>United Therapeutics Corp</v>
          </cell>
          <cell r="C2352" t="str">
            <v>U.S.</v>
          </cell>
          <cell r="D2352" t="str">
            <v>Satellite</v>
          </cell>
          <cell r="E2352" t="str">
            <v>Mid-cap</v>
          </cell>
          <cell r="F2352" t="str">
            <v>Growth</v>
          </cell>
          <cell r="G2352" t="str">
            <v>Health Care</v>
          </cell>
          <cell r="H2352" t="str">
            <v>Common Stock</v>
          </cell>
          <cell r="I2352" t="str">
            <v>Equity</v>
          </cell>
          <cell r="J2352" t="str">
            <v>Non-Fixed Income</v>
          </cell>
          <cell r="K2352" t="str">
            <v>Non-Fixed Income</v>
          </cell>
          <cell r="L2352" t="str">
            <v>U.S. Mid-cap Growth Common Stock</v>
          </cell>
          <cell r="M2352">
            <v>0</v>
          </cell>
          <cell r="N2352">
            <v>0.03</v>
          </cell>
        </row>
        <row r="2353">
          <cell r="A2353" t="str">
            <v>UTL</v>
          </cell>
          <cell r="B2353" t="str">
            <v>Unitil Corp</v>
          </cell>
          <cell r="C2353" t="str">
            <v>U.S.</v>
          </cell>
          <cell r="D2353" t="str">
            <v>Satellite</v>
          </cell>
          <cell r="E2353" t="str">
            <v>Small-cap</v>
          </cell>
          <cell r="F2353" t="str">
            <v>Value</v>
          </cell>
          <cell r="G2353" t="str">
            <v>Utilities</v>
          </cell>
          <cell r="H2353" t="str">
            <v>Common Stock</v>
          </cell>
          <cell r="I2353" t="str">
            <v>Equity</v>
          </cell>
          <cell r="J2353" t="str">
            <v>Non-Fixed Income</v>
          </cell>
          <cell r="K2353" t="str">
            <v>Non-Fixed Income</v>
          </cell>
          <cell r="L2353" t="str">
            <v>U.S. Small-cap Value Common Stock</v>
          </cell>
          <cell r="M2353">
            <v>0</v>
          </cell>
          <cell r="N2353">
            <v>0.04</v>
          </cell>
        </row>
        <row r="2354">
          <cell r="A2354" t="str">
            <v>UTMD</v>
          </cell>
          <cell r="B2354" t="str">
            <v>Utah Medical Products Inc</v>
          </cell>
          <cell r="C2354" t="str">
            <v>U.S.</v>
          </cell>
          <cell r="D2354" t="str">
            <v>Satellite</v>
          </cell>
          <cell r="E2354" t="str">
            <v>Small-cap</v>
          </cell>
          <cell r="F2354" t="str">
            <v>Growth</v>
          </cell>
          <cell r="G2354" t="str">
            <v>Health Care</v>
          </cell>
          <cell r="H2354" t="str">
            <v>Common Stock</v>
          </cell>
          <cell r="I2354" t="str">
            <v>Equity</v>
          </cell>
          <cell r="J2354" t="str">
            <v>Non-Fixed Income</v>
          </cell>
          <cell r="K2354" t="str">
            <v>Non-Fixed Income</v>
          </cell>
          <cell r="L2354" t="str">
            <v>U.S. Small-cap Growth Common Stock</v>
          </cell>
          <cell r="M2354">
            <v>0</v>
          </cell>
          <cell r="N2354">
            <v>0.05</v>
          </cell>
        </row>
        <row r="2355">
          <cell r="A2355" t="str">
            <v>UTZ</v>
          </cell>
          <cell r="B2355" t="str">
            <v>Utz Brands Inc</v>
          </cell>
          <cell r="C2355" t="str">
            <v>U.S.</v>
          </cell>
          <cell r="D2355" t="str">
            <v>Satellite</v>
          </cell>
          <cell r="E2355" t="str">
            <v>Small-cap</v>
          </cell>
          <cell r="F2355" t="str">
            <v>Value</v>
          </cell>
          <cell r="G2355" t="str">
            <v>Consumer Staples</v>
          </cell>
          <cell r="H2355" t="str">
            <v>Common Stock</v>
          </cell>
          <cell r="I2355" t="str">
            <v>Equity</v>
          </cell>
          <cell r="J2355" t="str">
            <v>Non-Fixed Income</v>
          </cell>
          <cell r="K2355" t="str">
            <v>Non-Fixed Income</v>
          </cell>
          <cell r="L2355" t="str">
            <v>U.S. Small-cap Value Common Stock</v>
          </cell>
          <cell r="M2355">
            <v>0</v>
          </cell>
          <cell r="N2355">
            <v>0.05</v>
          </cell>
        </row>
        <row r="2356">
          <cell r="A2356" t="str">
            <v>UUUU</v>
          </cell>
          <cell r="B2356" t="str">
            <v>Energy Fuels Inc/Canada</v>
          </cell>
          <cell r="C2356" t="str">
            <v>U.S.</v>
          </cell>
          <cell r="D2356" t="str">
            <v>Satellite</v>
          </cell>
          <cell r="E2356" t="str">
            <v>Small-cap</v>
          </cell>
          <cell r="F2356" t="str">
            <v>Growth</v>
          </cell>
          <cell r="G2356" t="str">
            <v>Materials</v>
          </cell>
          <cell r="H2356" t="str">
            <v>Common Stock</v>
          </cell>
          <cell r="I2356" t="str">
            <v>Equity</v>
          </cell>
          <cell r="J2356" t="str">
            <v>Non-Fixed Income</v>
          </cell>
          <cell r="K2356" t="str">
            <v>Non-Fixed Income</v>
          </cell>
          <cell r="L2356" t="str">
            <v>U.S. Small-cap Growth Common Stock</v>
          </cell>
          <cell r="M2356">
            <v>0</v>
          </cell>
          <cell r="N2356">
            <v>0.01</v>
          </cell>
        </row>
        <row r="2357">
          <cell r="A2357" t="str">
            <v>UVE</v>
          </cell>
          <cell r="B2357" t="str">
            <v>Universal Insurance Holdings Inc</v>
          </cell>
          <cell r="C2357" t="str">
            <v>U.S.</v>
          </cell>
          <cell r="D2357" t="str">
            <v>Satellite</v>
          </cell>
          <cell r="E2357" t="str">
            <v>Small-cap</v>
          </cell>
          <cell r="F2357" t="str">
            <v>Value</v>
          </cell>
          <cell r="G2357" t="str">
            <v>Financials</v>
          </cell>
          <cell r="H2357" t="str">
            <v>Common Stock</v>
          </cell>
          <cell r="I2357" t="str">
            <v>Equity</v>
          </cell>
          <cell r="J2357" t="str">
            <v>Non-Fixed Income</v>
          </cell>
          <cell r="K2357" t="str">
            <v>Non-Fixed Income</v>
          </cell>
          <cell r="L2357" t="str">
            <v>U.S. Small-cap Value Common Stock</v>
          </cell>
          <cell r="M2357">
            <v>0</v>
          </cell>
          <cell r="N2357">
            <v>0.02</v>
          </cell>
        </row>
        <row r="2358">
          <cell r="A2358" t="str">
            <v>UVSP</v>
          </cell>
          <cell r="B2358" t="str">
            <v>Univest Financial Corp</v>
          </cell>
          <cell r="C2358" t="str">
            <v>U.S.</v>
          </cell>
          <cell r="D2358" t="str">
            <v>Satellite</v>
          </cell>
          <cell r="E2358" t="str">
            <v>Small-cap</v>
          </cell>
          <cell r="F2358" t="str">
            <v>Blend</v>
          </cell>
          <cell r="G2358" t="str">
            <v>Financials</v>
          </cell>
          <cell r="H2358" t="str">
            <v>Common Stock</v>
          </cell>
          <cell r="I2358" t="str">
            <v>Equity</v>
          </cell>
          <cell r="J2358" t="str">
            <v>Non-Fixed Income</v>
          </cell>
          <cell r="K2358" t="str">
            <v>Non-Fixed Income</v>
          </cell>
          <cell r="L2358" t="str">
            <v>U.S. Small-cap Blend Common Stock</v>
          </cell>
          <cell r="M2358">
            <v>0</v>
          </cell>
          <cell r="N2358">
            <v>0.04</v>
          </cell>
        </row>
        <row r="2359">
          <cell r="A2359" t="str">
            <v>UVV</v>
          </cell>
          <cell r="B2359" t="str">
            <v>Universal Corp/VA</v>
          </cell>
          <cell r="C2359" t="str">
            <v>U.S.</v>
          </cell>
          <cell r="D2359" t="str">
            <v>Satellite</v>
          </cell>
          <cell r="E2359" t="str">
            <v>Small-cap</v>
          </cell>
          <cell r="F2359" t="str">
            <v>Value</v>
          </cell>
          <cell r="G2359" t="str">
            <v>Consumer Staples</v>
          </cell>
          <cell r="H2359" t="str">
            <v>Common Stock</v>
          </cell>
          <cell r="I2359" t="str">
            <v>Equity</v>
          </cell>
          <cell r="J2359" t="str">
            <v>Non-Fixed Income</v>
          </cell>
          <cell r="K2359" t="str">
            <v>Non-Fixed Income</v>
          </cell>
          <cell r="L2359" t="str">
            <v>U.S. Small-cap Value Common Stock</v>
          </cell>
          <cell r="M2359">
            <v>0</v>
          </cell>
          <cell r="N2359">
            <v>0.04</v>
          </cell>
        </row>
        <row r="2360">
          <cell r="A2360" t="str">
            <v>V</v>
          </cell>
          <cell r="B2360" t="str">
            <v>Visa Inc</v>
          </cell>
          <cell r="C2360" t="str">
            <v>U.S.</v>
          </cell>
          <cell r="D2360" t="str">
            <v>Satellite</v>
          </cell>
          <cell r="E2360" t="str">
            <v>Large-cap</v>
          </cell>
          <cell r="F2360" t="str">
            <v>Growth</v>
          </cell>
          <cell r="G2360" t="str">
            <v>Technology</v>
          </cell>
          <cell r="H2360" t="str">
            <v>Common Stock</v>
          </cell>
          <cell r="I2360" t="str">
            <v>Equity</v>
          </cell>
          <cell r="J2360" t="str">
            <v>Non-Fixed Income</v>
          </cell>
          <cell r="K2360" t="str">
            <v>Non-Fixed Income</v>
          </cell>
          <cell r="L2360" t="str">
            <v>U.S. Large-cap Growth Common Stock</v>
          </cell>
          <cell r="M2360">
            <v>0</v>
          </cell>
          <cell r="N2360">
            <v>0.05</v>
          </cell>
        </row>
        <row r="2361">
          <cell r="A2361" t="str">
            <v>VAC</v>
          </cell>
          <cell r="B2361" t="str">
            <v>Marriott Vacations Worldwide Corp</v>
          </cell>
          <cell r="C2361" t="str">
            <v>U.S.</v>
          </cell>
          <cell r="D2361" t="str">
            <v>Satellite</v>
          </cell>
          <cell r="E2361" t="str">
            <v>Small-cap</v>
          </cell>
          <cell r="F2361" t="str">
            <v>Blend</v>
          </cell>
          <cell r="G2361" t="str">
            <v>Consumer Discretionary</v>
          </cell>
          <cell r="H2361" t="str">
            <v>Common Stock</v>
          </cell>
          <cell r="I2361" t="str">
            <v>Equity</v>
          </cell>
          <cell r="J2361" t="str">
            <v>Non-Fixed Income</v>
          </cell>
          <cell r="K2361" t="str">
            <v>Non-Fixed Income</v>
          </cell>
          <cell r="L2361" t="str">
            <v>U.S. Small-cap Blend Common Stock</v>
          </cell>
          <cell r="M2361">
            <v>0</v>
          </cell>
          <cell r="N2361">
            <v>0.02</v>
          </cell>
        </row>
        <row r="2362">
          <cell r="A2362" t="str">
            <v>VALU</v>
          </cell>
          <cell r="B2362" t="str">
            <v>Value Line Inc</v>
          </cell>
          <cell r="C2362" t="str">
            <v>U.S.</v>
          </cell>
          <cell r="D2362" t="str">
            <v>Satellite</v>
          </cell>
          <cell r="E2362" t="str">
            <v>Small-cap</v>
          </cell>
          <cell r="F2362" t="str">
            <v>Growth</v>
          </cell>
          <cell r="G2362" t="str">
            <v>Technology</v>
          </cell>
          <cell r="H2362" t="str">
            <v>Common Stock</v>
          </cell>
          <cell r="I2362" t="str">
            <v>Equity</v>
          </cell>
          <cell r="J2362" t="str">
            <v>Non-Fixed Income</v>
          </cell>
          <cell r="K2362" t="str">
            <v>Non-Fixed Income</v>
          </cell>
          <cell r="L2362" t="str">
            <v>U.S. Small-cap Growth Common Stock</v>
          </cell>
          <cell r="M2362">
            <v>0</v>
          </cell>
          <cell r="N2362">
            <v>0.05</v>
          </cell>
        </row>
        <row r="2363">
          <cell r="A2363" t="str">
            <v>VAPO</v>
          </cell>
          <cell r="B2363" t="str">
            <v>Vapotherm Inc</v>
          </cell>
          <cell r="C2363" t="str">
            <v>U.S.</v>
          </cell>
          <cell r="D2363" t="str">
            <v>Satellite</v>
          </cell>
          <cell r="E2363" t="str">
            <v>Small-cap</v>
          </cell>
          <cell r="F2363" t="str">
            <v>Blend</v>
          </cell>
          <cell r="G2363" t="str">
            <v>Health Care</v>
          </cell>
          <cell r="H2363" t="str">
            <v>Common Stock</v>
          </cell>
          <cell r="I2363" t="str">
            <v>Equity</v>
          </cell>
          <cell r="J2363" t="str">
            <v>Non-Fixed Income</v>
          </cell>
          <cell r="K2363" t="str">
            <v>Non-Fixed Income</v>
          </cell>
          <cell r="L2363" t="str">
            <v>U.S. Small-cap Blend Common Stock</v>
          </cell>
          <cell r="M2363">
            <v>0</v>
          </cell>
          <cell r="N2363">
            <v>0.02</v>
          </cell>
        </row>
        <row r="2364">
          <cell r="A2364" t="str">
            <v>VBTX</v>
          </cell>
          <cell r="B2364" t="str">
            <v>Veritex Holdings Inc</v>
          </cell>
          <cell r="C2364" t="str">
            <v>U.S.</v>
          </cell>
          <cell r="D2364" t="str">
            <v>Satellite</v>
          </cell>
          <cell r="E2364" t="str">
            <v>Small-cap</v>
          </cell>
          <cell r="F2364" t="str">
            <v>Growth</v>
          </cell>
          <cell r="G2364" t="str">
            <v>Financials</v>
          </cell>
          <cell r="H2364" t="str">
            <v>Common Stock</v>
          </cell>
          <cell r="I2364" t="str">
            <v>Equity</v>
          </cell>
          <cell r="J2364" t="str">
            <v>Non-Fixed Income</v>
          </cell>
          <cell r="K2364" t="str">
            <v>Non-Fixed Income</v>
          </cell>
          <cell r="L2364" t="str">
            <v>U.S. Small-cap Growth Common Stock</v>
          </cell>
          <cell r="M2364">
            <v>0</v>
          </cell>
          <cell r="N2364">
            <v>0.02</v>
          </cell>
        </row>
        <row r="2365">
          <cell r="A2365" t="str">
            <v>VC</v>
          </cell>
          <cell r="B2365" t="str">
            <v>Visteon Corp</v>
          </cell>
          <cell r="C2365" t="str">
            <v>U.S.</v>
          </cell>
          <cell r="D2365" t="str">
            <v>Satellite</v>
          </cell>
          <cell r="E2365" t="str">
            <v>Small-cap</v>
          </cell>
          <cell r="F2365" t="str">
            <v>Value</v>
          </cell>
          <cell r="G2365" t="str">
            <v>Consumer Discretionary</v>
          </cell>
          <cell r="H2365" t="str">
            <v>Common Stock</v>
          </cell>
          <cell r="I2365" t="str">
            <v>Equity</v>
          </cell>
          <cell r="J2365" t="str">
            <v>Non-Fixed Income</v>
          </cell>
          <cell r="K2365" t="str">
            <v>Non-Fixed Income</v>
          </cell>
          <cell r="L2365" t="str">
            <v>U.S. Small-cap Value Common Stock</v>
          </cell>
          <cell r="M2365">
            <v>0</v>
          </cell>
          <cell r="N2365">
            <v>0.02</v>
          </cell>
        </row>
        <row r="2366">
          <cell r="A2366" t="str">
            <v>VCEL</v>
          </cell>
          <cell r="B2366" t="str">
            <v>Vericel Corp</v>
          </cell>
          <cell r="C2366" t="str">
            <v>U.S.</v>
          </cell>
          <cell r="D2366" t="str">
            <v>Satellite</v>
          </cell>
          <cell r="E2366" t="str">
            <v>Small-cap</v>
          </cell>
          <cell r="F2366" t="str">
            <v>Growth</v>
          </cell>
          <cell r="G2366" t="str">
            <v>Health Care</v>
          </cell>
          <cell r="H2366" t="str">
            <v>Common Stock</v>
          </cell>
          <cell r="I2366" t="str">
            <v>Equity</v>
          </cell>
          <cell r="J2366" t="str">
            <v>Non-Fixed Income</v>
          </cell>
          <cell r="K2366" t="str">
            <v>Non-Fixed Income</v>
          </cell>
          <cell r="L2366" t="str">
            <v>U.S. Small-cap Growth Common Stock</v>
          </cell>
          <cell r="M2366">
            <v>0</v>
          </cell>
          <cell r="N2366">
            <v>0.03</v>
          </cell>
        </row>
        <row r="2367">
          <cell r="A2367" t="str">
            <v>VCRA</v>
          </cell>
          <cell r="B2367" t="str">
            <v>Vocera Communications Inc</v>
          </cell>
          <cell r="C2367" t="str">
            <v>U.S.</v>
          </cell>
          <cell r="D2367" t="str">
            <v>Satellite</v>
          </cell>
          <cell r="E2367" t="str">
            <v>Small-cap</v>
          </cell>
          <cell r="F2367" t="str">
            <v>Growth</v>
          </cell>
          <cell r="G2367" t="str">
            <v>Technology</v>
          </cell>
          <cell r="H2367" t="str">
            <v>Common Stock</v>
          </cell>
          <cell r="I2367" t="str">
            <v>Equity</v>
          </cell>
          <cell r="J2367" t="str">
            <v>Non-Fixed Income</v>
          </cell>
          <cell r="K2367" t="str">
            <v>Non-Fixed Income</v>
          </cell>
          <cell r="L2367" t="str">
            <v>U.S. Small-cap Growth Common Stock</v>
          </cell>
          <cell r="M2367">
            <v>0</v>
          </cell>
          <cell r="N2367">
            <v>0.03</v>
          </cell>
        </row>
        <row r="2368">
          <cell r="A2368" t="str">
            <v>VCYT</v>
          </cell>
          <cell r="B2368" t="str">
            <v>Veracyte Inc</v>
          </cell>
          <cell r="C2368" t="str">
            <v>U.S.</v>
          </cell>
          <cell r="D2368" t="str">
            <v>Satellite</v>
          </cell>
          <cell r="E2368" t="str">
            <v>Small-cap</v>
          </cell>
          <cell r="F2368" t="str">
            <v>Growth</v>
          </cell>
          <cell r="G2368" t="str">
            <v>Health Care</v>
          </cell>
          <cell r="H2368" t="str">
            <v>Common Stock</v>
          </cell>
          <cell r="I2368" t="str">
            <v>Equity</v>
          </cell>
          <cell r="J2368" t="str">
            <v>Non-Fixed Income</v>
          </cell>
          <cell r="K2368" t="str">
            <v>Non-Fixed Income</v>
          </cell>
          <cell r="L2368" t="str">
            <v>U.S. Small-cap Growth Common Stock</v>
          </cell>
          <cell r="M2368">
            <v>0</v>
          </cell>
          <cell r="N2368">
            <v>0.03</v>
          </cell>
        </row>
        <row r="2369">
          <cell r="A2369" t="str">
            <v>VEC</v>
          </cell>
          <cell r="B2369" t="str">
            <v>Vectrus Inc</v>
          </cell>
          <cell r="C2369" t="str">
            <v>U.S.</v>
          </cell>
          <cell r="D2369" t="str">
            <v>Satellite</v>
          </cell>
          <cell r="E2369" t="str">
            <v>Small-cap</v>
          </cell>
          <cell r="F2369" t="str">
            <v>Value</v>
          </cell>
          <cell r="G2369" t="str">
            <v>Industrials</v>
          </cell>
          <cell r="H2369" t="str">
            <v>Common Stock</v>
          </cell>
          <cell r="I2369" t="str">
            <v>Equity</v>
          </cell>
          <cell r="J2369" t="str">
            <v>Non-Fixed Income</v>
          </cell>
          <cell r="K2369" t="str">
            <v>Non-Fixed Income</v>
          </cell>
          <cell r="L2369" t="str">
            <v>U.S. Small-cap Value Common Stock</v>
          </cell>
          <cell r="M2369">
            <v>0</v>
          </cell>
          <cell r="N2369">
            <v>0.04</v>
          </cell>
        </row>
        <row r="2370">
          <cell r="A2370" t="str">
            <v>VECO</v>
          </cell>
          <cell r="B2370" t="str">
            <v>Veeco Instruments Inc</v>
          </cell>
          <cell r="C2370" t="str">
            <v>U.S.</v>
          </cell>
          <cell r="D2370" t="str">
            <v>Satellite</v>
          </cell>
          <cell r="E2370" t="str">
            <v>Small-cap</v>
          </cell>
          <cell r="F2370" t="str">
            <v>Blend</v>
          </cell>
          <cell r="G2370" t="str">
            <v>Technology</v>
          </cell>
          <cell r="H2370" t="str">
            <v>Common Stock</v>
          </cell>
          <cell r="I2370" t="str">
            <v>Equity</v>
          </cell>
          <cell r="J2370" t="str">
            <v>Non-Fixed Income</v>
          </cell>
          <cell r="K2370" t="str">
            <v>Non-Fixed Income</v>
          </cell>
          <cell r="L2370" t="str">
            <v>U.S. Small-cap Blend Common Stock</v>
          </cell>
          <cell r="M2370">
            <v>0</v>
          </cell>
          <cell r="N2370">
            <v>0.01</v>
          </cell>
        </row>
        <row r="2371">
          <cell r="A2371" t="str">
            <v>VEEV</v>
          </cell>
          <cell r="B2371" t="str">
            <v>Veeva Systems Inc</v>
          </cell>
          <cell r="C2371" t="str">
            <v>U.S.</v>
          </cell>
          <cell r="D2371" t="str">
            <v>Satellite</v>
          </cell>
          <cell r="E2371" t="str">
            <v>Large-cap</v>
          </cell>
          <cell r="F2371" t="str">
            <v>Growth</v>
          </cell>
          <cell r="G2371" t="str">
            <v>Technology</v>
          </cell>
          <cell r="H2371" t="str">
            <v>Common Stock</v>
          </cell>
          <cell r="I2371" t="str">
            <v>Equity</v>
          </cell>
          <cell r="J2371" t="str">
            <v>Non-Fixed Income</v>
          </cell>
          <cell r="K2371" t="str">
            <v>Non-Fixed Income</v>
          </cell>
          <cell r="L2371" t="str">
            <v>U.S. Large-cap Growth Common Stock</v>
          </cell>
          <cell r="M2371">
            <v>0</v>
          </cell>
          <cell r="N2371">
            <v>0.05</v>
          </cell>
        </row>
        <row r="2372">
          <cell r="A2372" t="str">
            <v>VEI</v>
          </cell>
          <cell r="B2372" t="str">
            <v>Vine Energy Inc</v>
          </cell>
          <cell r="C2372" t="str">
            <v>U.S.</v>
          </cell>
          <cell r="D2372" t="str">
            <v>Satellite</v>
          </cell>
          <cell r="E2372" t="str">
            <v>Small-cap</v>
          </cell>
          <cell r="F2372" t="str">
            <v>Value</v>
          </cell>
          <cell r="G2372" t="str">
            <v>Energy</v>
          </cell>
          <cell r="H2372" t="str">
            <v>Common Stock</v>
          </cell>
          <cell r="I2372" t="str">
            <v>Equity</v>
          </cell>
          <cell r="J2372" t="str">
            <v>Non-Fixed Income</v>
          </cell>
          <cell r="K2372" t="str">
            <v>Non-Fixed Income</v>
          </cell>
          <cell r="L2372" t="str">
            <v>U.S. Small-cap Value Common Stock</v>
          </cell>
          <cell r="M2372">
            <v>0</v>
          </cell>
          <cell r="N2372">
            <v>0.05</v>
          </cell>
        </row>
        <row r="2373">
          <cell r="A2373" t="str">
            <v>VEL</v>
          </cell>
          <cell r="B2373" t="str">
            <v>Velocity Financial Inc</v>
          </cell>
          <cell r="C2373" t="str">
            <v>U.S.</v>
          </cell>
          <cell r="D2373" t="str">
            <v>Satellite</v>
          </cell>
          <cell r="E2373" t="str">
            <v>Small-cap</v>
          </cell>
          <cell r="F2373" t="str">
            <v>Blend</v>
          </cell>
          <cell r="G2373" t="str">
            <v>Financials</v>
          </cell>
          <cell r="H2373" t="str">
            <v>Common Stock</v>
          </cell>
          <cell r="I2373" t="str">
            <v>Equity</v>
          </cell>
          <cell r="J2373" t="str">
            <v>Non-Fixed Income</v>
          </cell>
          <cell r="K2373" t="str">
            <v>Non-Fixed Income</v>
          </cell>
          <cell r="L2373" t="str">
            <v>U.S. Small-cap Blend Common Stock</v>
          </cell>
          <cell r="M2373">
            <v>0</v>
          </cell>
          <cell r="N2373">
            <v>0.01</v>
          </cell>
        </row>
        <row r="2374">
          <cell r="A2374" t="str">
            <v>VERI</v>
          </cell>
          <cell r="B2374" t="str">
            <v>Veritone Inc</v>
          </cell>
          <cell r="C2374" t="str">
            <v>U.S.</v>
          </cell>
          <cell r="D2374" t="str">
            <v>Satellite</v>
          </cell>
          <cell r="E2374" t="str">
            <v>Small-cap</v>
          </cell>
          <cell r="F2374" t="str">
            <v>Growth</v>
          </cell>
          <cell r="G2374" t="str">
            <v>Technology</v>
          </cell>
          <cell r="H2374" t="str">
            <v>Common Stock</v>
          </cell>
          <cell r="I2374" t="str">
            <v>Equity</v>
          </cell>
          <cell r="J2374" t="str">
            <v>Non-Fixed Income</v>
          </cell>
          <cell r="K2374" t="str">
            <v>Non-Fixed Income</v>
          </cell>
          <cell r="L2374" t="str">
            <v>U.S. Small-cap Growth Common Stock</v>
          </cell>
          <cell r="M2374">
            <v>0</v>
          </cell>
          <cell r="N2374">
            <v>0.01</v>
          </cell>
        </row>
        <row r="2375">
          <cell r="A2375" t="str">
            <v>VERU</v>
          </cell>
          <cell r="B2375" t="str">
            <v>Veru Inc</v>
          </cell>
          <cell r="C2375" t="str">
            <v>U.S.</v>
          </cell>
          <cell r="D2375" t="str">
            <v>Satellite</v>
          </cell>
          <cell r="E2375" t="str">
            <v>Small-cap</v>
          </cell>
          <cell r="F2375" t="str">
            <v>Growth</v>
          </cell>
          <cell r="G2375" t="str">
            <v>Health Care</v>
          </cell>
          <cell r="H2375" t="str">
            <v>Common Stock</v>
          </cell>
          <cell r="I2375" t="str">
            <v>Equity</v>
          </cell>
          <cell r="J2375" t="str">
            <v>Non-Fixed Income</v>
          </cell>
          <cell r="K2375" t="str">
            <v>Non-Fixed Income</v>
          </cell>
          <cell r="L2375" t="str">
            <v>U.S. Small-cap Growth Common Stock</v>
          </cell>
          <cell r="M2375">
            <v>0</v>
          </cell>
          <cell r="N2375">
            <v>0.02</v>
          </cell>
        </row>
        <row r="2376">
          <cell r="A2376" t="str">
            <v>VFC</v>
          </cell>
          <cell r="B2376" t="str">
            <v>VF Corp</v>
          </cell>
          <cell r="C2376" t="str">
            <v>U.S.</v>
          </cell>
          <cell r="D2376" t="str">
            <v>Satellite</v>
          </cell>
          <cell r="E2376" t="str">
            <v>Mid-cap</v>
          </cell>
          <cell r="F2376" t="str">
            <v>Blend</v>
          </cell>
          <cell r="G2376" t="str">
            <v>Consumer Discretionary</v>
          </cell>
          <cell r="H2376" t="str">
            <v>Common Stock</v>
          </cell>
          <cell r="I2376" t="str">
            <v>Equity</v>
          </cell>
          <cell r="J2376" t="str">
            <v>Non-Fixed Income</v>
          </cell>
          <cell r="K2376" t="str">
            <v>Non-Fixed Income</v>
          </cell>
          <cell r="L2376" t="str">
            <v>U.S. Mid-cap Blend Common Stock</v>
          </cell>
          <cell r="M2376">
            <v>0</v>
          </cell>
          <cell r="N2376">
            <v>0.04</v>
          </cell>
        </row>
        <row r="2377">
          <cell r="A2377" t="str">
            <v>VG</v>
          </cell>
          <cell r="B2377" t="str">
            <v>Vonage Holdings Corp</v>
          </cell>
          <cell r="C2377" t="str">
            <v>U.S.</v>
          </cell>
          <cell r="D2377" t="str">
            <v>Satellite</v>
          </cell>
          <cell r="E2377" t="str">
            <v>Small-cap</v>
          </cell>
          <cell r="F2377" t="str">
            <v>Blend</v>
          </cell>
          <cell r="G2377" t="str">
            <v>Communications</v>
          </cell>
          <cell r="H2377" t="str">
            <v>Common Stock</v>
          </cell>
          <cell r="I2377" t="str">
            <v>Equity</v>
          </cell>
          <cell r="J2377" t="str">
            <v>Non-Fixed Income</v>
          </cell>
          <cell r="K2377" t="str">
            <v>Non-Fixed Income</v>
          </cell>
          <cell r="L2377" t="str">
            <v>U.S. Small-cap Blend Common Stock</v>
          </cell>
          <cell r="M2377">
            <v>0</v>
          </cell>
          <cell r="N2377">
            <v>0.02</v>
          </cell>
        </row>
        <row r="2378">
          <cell r="A2378" t="str">
            <v>VGR</v>
          </cell>
          <cell r="B2378" t="str">
            <v>Vector Group Ltd</v>
          </cell>
          <cell r="C2378" t="str">
            <v>U.S.</v>
          </cell>
          <cell r="D2378" t="str">
            <v>Satellite</v>
          </cell>
          <cell r="E2378" t="str">
            <v>Small-cap</v>
          </cell>
          <cell r="F2378" t="str">
            <v>Value</v>
          </cell>
          <cell r="G2378" t="str">
            <v>Consumer Staples</v>
          </cell>
          <cell r="H2378" t="str">
            <v>Common Stock</v>
          </cell>
          <cell r="I2378" t="str">
            <v>Equity</v>
          </cell>
          <cell r="J2378" t="str">
            <v>Non-Fixed Income</v>
          </cell>
          <cell r="K2378" t="str">
            <v>Non-Fixed Income</v>
          </cell>
          <cell r="L2378" t="str">
            <v>U.S. Small-cap Value Common Stock</v>
          </cell>
          <cell r="M2378">
            <v>0</v>
          </cell>
          <cell r="N2378">
            <v>0.04</v>
          </cell>
        </row>
        <row r="2379">
          <cell r="A2379" t="str">
            <v>VHC</v>
          </cell>
          <cell r="B2379" t="str">
            <v>VirnetX Holding Corp</v>
          </cell>
          <cell r="C2379" t="str">
            <v>U.S.</v>
          </cell>
          <cell r="D2379" t="str">
            <v>Satellite</v>
          </cell>
          <cell r="E2379" t="str">
            <v>Small-cap</v>
          </cell>
          <cell r="F2379" t="str">
            <v>Growth</v>
          </cell>
          <cell r="G2379" t="str">
            <v>Technology</v>
          </cell>
          <cell r="H2379" t="str">
            <v>Common Stock</v>
          </cell>
          <cell r="I2379" t="str">
            <v>Equity</v>
          </cell>
          <cell r="J2379" t="str">
            <v>Non-Fixed Income</v>
          </cell>
          <cell r="K2379" t="str">
            <v>Non-Fixed Income</v>
          </cell>
          <cell r="L2379" t="str">
            <v>U.S. Small-cap Growth Common Stock</v>
          </cell>
          <cell r="M2379">
            <v>0</v>
          </cell>
          <cell r="N2379">
            <v>0.02</v>
          </cell>
        </row>
        <row r="2380">
          <cell r="A2380" t="str">
            <v>VHI</v>
          </cell>
          <cell r="B2380" t="str">
            <v>Valhi Inc</v>
          </cell>
          <cell r="C2380" t="str">
            <v>U.S.</v>
          </cell>
          <cell r="D2380" t="str">
            <v>Satellite</v>
          </cell>
          <cell r="E2380" t="str">
            <v>Small-cap</v>
          </cell>
          <cell r="F2380" t="str">
            <v>Value</v>
          </cell>
          <cell r="G2380" t="str">
            <v>Materials</v>
          </cell>
          <cell r="H2380" t="str">
            <v>Common Stock</v>
          </cell>
          <cell r="I2380" t="str">
            <v>Equity</v>
          </cell>
          <cell r="J2380" t="str">
            <v>Non-Fixed Income</v>
          </cell>
          <cell r="K2380" t="str">
            <v>Non-Fixed Income</v>
          </cell>
          <cell r="L2380" t="str">
            <v>U.S. Small-cap Value Common Stock</v>
          </cell>
          <cell r="M2380">
            <v>0</v>
          </cell>
          <cell r="N2380">
            <v>0.01</v>
          </cell>
        </row>
        <row r="2381">
          <cell r="A2381" t="str">
            <v>VIAC</v>
          </cell>
          <cell r="B2381" t="str">
            <v>ViacomCBS Inc</v>
          </cell>
          <cell r="C2381" t="str">
            <v>U.S.</v>
          </cell>
          <cell r="D2381" t="str">
            <v>Satellite</v>
          </cell>
          <cell r="E2381" t="str">
            <v>Mid-cap</v>
          </cell>
          <cell r="F2381" t="str">
            <v>Value</v>
          </cell>
          <cell r="G2381" t="str">
            <v>Communications</v>
          </cell>
          <cell r="H2381" t="str">
            <v>Common Stock</v>
          </cell>
          <cell r="I2381" t="str">
            <v>Equity</v>
          </cell>
          <cell r="J2381" t="str">
            <v>Non-Fixed Income</v>
          </cell>
          <cell r="K2381" t="str">
            <v>Non-Fixed Income</v>
          </cell>
          <cell r="L2381" t="str">
            <v>U.S. Mid-cap Value Common Stock</v>
          </cell>
          <cell r="M2381">
            <v>0</v>
          </cell>
          <cell r="N2381">
            <v>0.01</v>
          </cell>
        </row>
        <row r="2382">
          <cell r="A2382" t="str">
            <v>VIACA</v>
          </cell>
          <cell r="B2382" t="str">
            <v>ViacomCBS Inc</v>
          </cell>
          <cell r="C2382" t="str">
            <v>U.S.</v>
          </cell>
          <cell r="D2382" t="str">
            <v>Satellite</v>
          </cell>
          <cell r="E2382" t="str">
            <v>Mid-cap</v>
          </cell>
          <cell r="F2382" t="str">
            <v>Value</v>
          </cell>
          <cell r="G2382" t="str">
            <v>Communications</v>
          </cell>
          <cell r="H2382" t="str">
            <v>Common Stock</v>
          </cell>
          <cell r="I2382" t="str">
            <v>Equity</v>
          </cell>
          <cell r="J2382" t="str">
            <v>Non-Fixed Income</v>
          </cell>
          <cell r="K2382" t="str">
            <v>Non-Fixed Income</v>
          </cell>
          <cell r="L2382" t="str">
            <v>U.S. Mid-cap Value Common Stock</v>
          </cell>
          <cell r="M2382">
            <v>0</v>
          </cell>
          <cell r="N2382">
            <v>0.02</v>
          </cell>
        </row>
        <row r="2383">
          <cell r="A2383" t="str">
            <v>VIAV</v>
          </cell>
          <cell r="B2383" t="str">
            <v>Viavi Solutions Inc</v>
          </cell>
          <cell r="C2383" t="str">
            <v>U.S.</v>
          </cell>
          <cell r="D2383" t="str">
            <v>Satellite</v>
          </cell>
          <cell r="E2383" t="str">
            <v>Small-cap</v>
          </cell>
          <cell r="F2383" t="str">
            <v>Blend</v>
          </cell>
          <cell r="G2383" t="str">
            <v>Technology</v>
          </cell>
          <cell r="H2383" t="str">
            <v>Common Stock</v>
          </cell>
          <cell r="I2383" t="str">
            <v>Equity</v>
          </cell>
          <cell r="J2383" t="str">
            <v>Non-Fixed Income</v>
          </cell>
          <cell r="K2383" t="str">
            <v>Non-Fixed Income</v>
          </cell>
          <cell r="L2383" t="str">
            <v>U.S. Small-cap Blend Common Stock</v>
          </cell>
          <cell r="M2383">
            <v>0</v>
          </cell>
          <cell r="N2383">
            <v>0.04</v>
          </cell>
        </row>
        <row r="2384">
          <cell r="A2384" t="str">
            <v>VICR</v>
          </cell>
          <cell r="B2384" t="str">
            <v>Vicor Corp</v>
          </cell>
          <cell r="C2384" t="str">
            <v>U.S.</v>
          </cell>
          <cell r="D2384" t="str">
            <v>Satellite</v>
          </cell>
          <cell r="E2384" t="str">
            <v>Small-cap</v>
          </cell>
          <cell r="F2384" t="str">
            <v>Growth</v>
          </cell>
          <cell r="G2384" t="str">
            <v>Industrials</v>
          </cell>
          <cell r="H2384" t="str">
            <v>Common Stock</v>
          </cell>
          <cell r="I2384" t="str">
            <v>Equity</v>
          </cell>
          <cell r="J2384" t="str">
            <v>Non-Fixed Income</v>
          </cell>
          <cell r="K2384" t="str">
            <v>Non-Fixed Income</v>
          </cell>
          <cell r="L2384" t="str">
            <v>U.S. Small-cap Growth Common Stock</v>
          </cell>
          <cell r="M2384">
            <v>0</v>
          </cell>
          <cell r="N2384">
            <v>0.03</v>
          </cell>
        </row>
        <row r="2385">
          <cell r="A2385" t="str">
            <v>VIR</v>
          </cell>
          <cell r="B2385" t="str">
            <v>Vir Biotechnology Inc</v>
          </cell>
          <cell r="C2385" t="str">
            <v>U.S.</v>
          </cell>
          <cell r="D2385" t="str">
            <v>Satellite</v>
          </cell>
          <cell r="E2385" t="str">
            <v>Small-cap</v>
          </cell>
          <cell r="F2385" t="str">
            <v>Growth</v>
          </cell>
          <cell r="G2385" t="str">
            <v>Health Care</v>
          </cell>
          <cell r="H2385" t="str">
            <v>Common Stock</v>
          </cell>
          <cell r="I2385" t="str">
            <v>Equity</v>
          </cell>
          <cell r="J2385" t="str">
            <v>Non-Fixed Income</v>
          </cell>
          <cell r="K2385" t="str">
            <v>Non-Fixed Income</v>
          </cell>
          <cell r="L2385" t="str">
            <v>U.S. Small-cap Growth Common Stock</v>
          </cell>
          <cell r="M2385">
            <v>0</v>
          </cell>
          <cell r="N2385">
            <v>0.03</v>
          </cell>
        </row>
        <row r="2386">
          <cell r="A2386" t="str">
            <v>VIRT</v>
          </cell>
          <cell r="B2386" t="str">
            <v>Virtu Financial Inc</v>
          </cell>
          <cell r="C2386" t="str">
            <v>U.S.</v>
          </cell>
          <cell r="D2386" t="str">
            <v>Satellite</v>
          </cell>
          <cell r="E2386" t="str">
            <v>Small-cap</v>
          </cell>
          <cell r="F2386" t="str">
            <v>Value</v>
          </cell>
          <cell r="G2386" t="str">
            <v>Financials</v>
          </cell>
          <cell r="H2386" t="str">
            <v>Common Stock</v>
          </cell>
          <cell r="I2386" t="str">
            <v>Equity</v>
          </cell>
          <cell r="J2386" t="str">
            <v>Non-Fixed Income</v>
          </cell>
          <cell r="K2386" t="str">
            <v>Non-Fixed Income</v>
          </cell>
          <cell r="L2386" t="str">
            <v>U.S. Small-cap Value Common Stock</v>
          </cell>
          <cell r="M2386">
            <v>0</v>
          </cell>
          <cell r="N2386">
            <v>0.03</v>
          </cell>
        </row>
        <row r="2387">
          <cell r="A2387" t="str">
            <v>VITL</v>
          </cell>
          <cell r="B2387" t="str">
            <v>Vital Farms Inc</v>
          </cell>
          <cell r="C2387" t="str">
            <v>U.S.</v>
          </cell>
          <cell r="D2387" t="str">
            <v>Satellite</v>
          </cell>
          <cell r="E2387" t="str">
            <v>Small-cap</v>
          </cell>
          <cell r="F2387" t="str">
            <v>Blend</v>
          </cell>
          <cell r="G2387" t="str">
            <v>Consumer Staples</v>
          </cell>
          <cell r="H2387" t="str">
            <v>Common Stock</v>
          </cell>
          <cell r="I2387" t="str">
            <v>Equity</v>
          </cell>
          <cell r="J2387" t="str">
            <v>Non-Fixed Income</v>
          </cell>
          <cell r="K2387" t="str">
            <v>Non-Fixed Income</v>
          </cell>
          <cell r="L2387" t="str">
            <v>U.S. Small-cap Blend Common Stock</v>
          </cell>
          <cell r="M2387">
            <v>0</v>
          </cell>
          <cell r="N2387">
            <v>0.03</v>
          </cell>
        </row>
        <row r="2388">
          <cell r="A2388" t="str">
            <v>VIVO</v>
          </cell>
          <cell r="B2388" t="str">
            <v>Meridian Bioscience Inc</v>
          </cell>
          <cell r="C2388" t="str">
            <v>U.S.</v>
          </cell>
          <cell r="D2388" t="str">
            <v>Satellite</v>
          </cell>
          <cell r="E2388" t="str">
            <v>Small-cap</v>
          </cell>
          <cell r="F2388" t="str">
            <v>Blend</v>
          </cell>
          <cell r="G2388" t="str">
            <v>Health Care</v>
          </cell>
          <cell r="H2388" t="str">
            <v>Common Stock</v>
          </cell>
          <cell r="I2388" t="str">
            <v>Equity</v>
          </cell>
          <cell r="J2388" t="str">
            <v>Non-Fixed Income</v>
          </cell>
          <cell r="K2388" t="str">
            <v>Non-Fixed Income</v>
          </cell>
          <cell r="L2388" t="str">
            <v>U.S. Small-cap Blend Common Stock</v>
          </cell>
          <cell r="M2388">
            <v>0</v>
          </cell>
          <cell r="N2388">
            <v>0.02</v>
          </cell>
        </row>
        <row r="2389">
          <cell r="A2389" t="str">
            <v>VLDR</v>
          </cell>
          <cell r="B2389" t="str">
            <v>Velodyne Lidar Inc</v>
          </cell>
          <cell r="C2389" t="str">
            <v>U.S.</v>
          </cell>
          <cell r="D2389" t="str">
            <v>Satellite</v>
          </cell>
          <cell r="E2389" t="str">
            <v>Small-cap</v>
          </cell>
          <cell r="F2389" t="str">
            <v>Growth</v>
          </cell>
          <cell r="G2389" t="str">
            <v>Consumer Discretionary</v>
          </cell>
          <cell r="H2389" t="str">
            <v>Common Stock</v>
          </cell>
          <cell r="I2389" t="str">
            <v>Equity</v>
          </cell>
          <cell r="J2389" t="str">
            <v>Non-Fixed Income</v>
          </cell>
          <cell r="K2389" t="str">
            <v>Non-Fixed Income</v>
          </cell>
          <cell r="L2389" t="str">
            <v>U.S. Small-cap Growth Common Stock</v>
          </cell>
          <cell r="M2389">
            <v>0</v>
          </cell>
          <cell r="N2389">
            <v>0.01</v>
          </cell>
        </row>
        <row r="2390">
          <cell r="A2390" t="str">
            <v>VLGEA</v>
          </cell>
          <cell r="B2390" t="str">
            <v>Village Super Market Inc</v>
          </cell>
          <cell r="C2390" t="str">
            <v>U.S.</v>
          </cell>
          <cell r="D2390" t="str">
            <v>Satellite</v>
          </cell>
          <cell r="E2390" t="str">
            <v>Small-cap</v>
          </cell>
          <cell r="F2390" t="str">
            <v>Value</v>
          </cell>
          <cell r="G2390" t="str">
            <v>Consumer Staples</v>
          </cell>
          <cell r="H2390" t="str">
            <v>Common Stock</v>
          </cell>
          <cell r="I2390" t="str">
            <v>Equity</v>
          </cell>
          <cell r="J2390" t="str">
            <v>Non-Fixed Income</v>
          </cell>
          <cell r="K2390" t="str">
            <v>Non-Fixed Income</v>
          </cell>
          <cell r="L2390" t="str">
            <v>U.S. Small-cap Value Common Stock</v>
          </cell>
          <cell r="M2390">
            <v>0</v>
          </cell>
          <cell r="N2390">
            <v>0.04</v>
          </cell>
        </row>
        <row r="2391">
          <cell r="A2391" t="str">
            <v>VLO</v>
          </cell>
          <cell r="B2391" t="str">
            <v>Valero Energy Corp</v>
          </cell>
          <cell r="C2391" t="str">
            <v>U.S.</v>
          </cell>
          <cell r="D2391" t="str">
            <v>Satellite</v>
          </cell>
          <cell r="E2391" t="str">
            <v>Mid-cap</v>
          </cell>
          <cell r="F2391" t="str">
            <v>Value</v>
          </cell>
          <cell r="G2391" t="str">
            <v>Energy</v>
          </cell>
          <cell r="H2391" t="str">
            <v>Common Stock</v>
          </cell>
          <cell r="I2391" t="str">
            <v>Equity</v>
          </cell>
          <cell r="J2391" t="str">
            <v>Non-Fixed Income</v>
          </cell>
          <cell r="K2391" t="str">
            <v>Non-Fixed Income</v>
          </cell>
          <cell r="L2391" t="str">
            <v>U.S. Mid-cap Value Common Stock</v>
          </cell>
          <cell r="M2391">
            <v>0</v>
          </cell>
          <cell r="N2391">
            <v>0.02</v>
          </cell>
        </row>
        <row r="2392">
          <cell r="A2392" t="str">
            <v>VLY</v>
          </cell>
          <cell r="B2392" t="str">
            <v>Valley National Bancorp</v>
          </cell>
          <cell r="C2392" t="str">
            <v>U.S.</v>
          </cell>
          <cell r="D2392" t="str">
            <v>Satellite</v>
          </cell>
          <cell r="E2392" t="str">
            <v>Small-cap</v>
          </cell>
          <cell r="F2392" t="str">
            <v>Blend</v>
          </cell>
          <cell r="G2392" t="str">
            <v>Financials</v>
          </cell>
          <cell r="H2392" t="str">
            <v>Common Stock</v>
          </cell>
          <cell r="I2392" t="str">
            <v>Equity</v>
          </cell>
          <cell r="J2392" t="str">
            <v>Non-Fixed Income</v>
          </cell>
          <cell r="K2392" t="str">
            <v>Non-Fixed Income</v>
          </cell>
          <cell r="L2392" t="str">
            <v>U.S. Small-cap Blend Common Stock</v>
          </cell>
          <cell r="M2392">
            <v>0</v>
          </cell>
          <cell r="N2392">
            <v>0.04</v>
          </cell>
        </row>
        <row r="2393">
          <cell r="A2393" t="str">
            <v>VMC</v>
          </cell>
          <cell r="B2393" t="str">
            <v>Vulcan Materials Co</v>
          </cell>
          <cell r="C2393" t="str">
            <v>U.S.</v>
          </cell>
          <cell r="D2393" t="str">
            <v>Satellite</v>
          </cell>
          <cell r="E2393" t="str">
            <v>Mid-cap</v>
          </cell>
          <cell r="F2393" t="str">
            <v>Growth</v>
          </cell>
          <cell r="G2393" t="str">
            <v>Materials</v>
          </cell>
          <cell r="H2393" t="str">
            <v>Common Stock</v>
          </cell>
          <cell r="I2393" t="str">
            <v>Equity</v>
          </cell>
          <cell r="J2393" t="str">
            <v>Non-Fixed Income</v>
          </cell>
          <cell r="K2393" t="str">
            <v>Non-Fixed Income</v>
          </cell>
          <cell r="L2393" t="str">
            <v>U.S. Mid-cap Growth Common Stock</v>
          </cell>
          <cell r="M2393">
            <v>0</v>
          </cell>
          <cell r="N2393">
            <v>0.04</v>
          </cell>
        </row>
        <row r="2394">
          <cell r="A2394" t="str">
            <v>VMD</v>
          </cell>
          <cell r="B2394" t="str">
            <v>Viemed Healthcare Inc</v>
          </cell>
          <cell r="C2394" t="str">
            <v>U.S.</v>
          </cell>
          <cell r="D2394" t="str">
            <v>Satellite</v>
          </cell>
          <cell r="E2394" t="str">
            <v>Small-cap</v>
          </cell>
          <cell r="F2394" t="str">
            <v>Blend</v>
          </cell>
          <cell r="G2394" t="str">
            <v>Health Care</v>
          </cell>
          <cell r="H2394" t="str">
            <v>Common Stock</v>
          </cell>
          <cell r="I2394" t="str">
            <v>Equity</v>
          </cell>
          <cell r="J2394" t="str">
            <v>Non-Fixed Income</v>
          </cell>
          <cell r="K2394" t="str">
            <v>Non-Fixed Income</v>
          </cell>
          <cell r="L2394" t="str">
            <v>U.S. Small-cap Blend Common Stock</v>
          </cell>
          <cell r="M2394">
            <v>0</v>
          </cell>
          <cell r="N2394">
            <v>0.02</v>
          </cell>
        </row>
        <row r="2395">
          <cell r="A2395" t="str">
            <v>VMI</v>
          </cell>
          <cell r="B2395" t="str">
            <v>Valmont Industries Inc</v>
          </cell>
          <cell r="C2395" t="str">
            <v>U.S.</v>
          </cell>
          <cell r="D2395" t="str">
            <v>Satellite</v>
          </cell>
          <cell r="E2395" t="str">
            <v>Small-cap</v>
          </cell>
          <cell r="F2395" t="str">
            <v>Blend</v>
          </cell>
          <cell r="G2395" t="str">
            <v>Industrials</v>
          </cell>
          <cell r="H2395" t="str">
            <v>Common Stock</v>
          </cell>
          <cell r="I2395" t="str">
            <v>Equity</v>
          </cell>
          <cell r="J2395" t="str">
            <v>Non-Fixed Income</v>
          </cell>
          <cell r="K2395" t="str">
            <v>Non-Fixed Income</v>
          </cell>
          <cell r="L2395" t="str">
            <v>U.S. Small-cap Blend Common Stock</v>
          </cell>
          <cell r="M2395">
            <v>0</v>
          </cell>
          <cell r="N2395">
            <v>0.04</v>
          </cell>
        </row>
        <row r="2396">
          <cell r="A2396" t="str">
            <v>VMW</v>
          </cell>
          <cell r="B2396" t="str">
            <v>VMware Inc</v>
          </cell>
          <cell r="C2396" t="str">
            <v>U.S.</v>
          </cell>
          <cell r="D2396" t="str">
            <v>Satellite</v>
          </cell>
          <cell r="E2396" t="str">
            <v>Large-cap</v>
          </cell>
          <cell r="F2396" t="str">
            <v>Blend</v>
          </cell>
          <cell r="G2396" t="str">
            <v>Technology</v>
          </cell>
          <cell r="H2396" t="str">
            <v>Common Stock</v>
          </cell>
          <cell r="I2396" t="str">
            <v>Equity</v>
          </cell>
          <cell r="J2396" t="str">
            <v>Non-Fixed Income</v>
          </cell>
          <cell r="K2396" t="str">
            <v>Non-Fixed Income</v>
          </cell>
          <cell r="L2396" t="str">
            <v>U.S. Large-cap Blend Common Stock</v>
          </cell>
          <cell r="M2396">
            <v>0</v>
          </cell>
          <cell r="N2396">
            <v>0.03</v>
          </cell>
        </row>
        <row r="2397">
          <cell r="A2397" t="str">
            <v>VNDA</v>
          </cell>
          <cell r="B2397" t="str">
            <v>Vanda Pharmaceuticals Inc</v>
          </cell>
          <cell r="C2397" t="str">
            <v>U.S.</v>
          </cell>
          <cell r="D2397" t="str">
            <v>Satellite</v>
          </cell>
          <cell r="E2397" t="str">
            <v>Small-cap</v>
          </cell>
          <cell r="F2397" t="str">
            <v>Blend</v>
          </cell>
          <cell r="G2397" t="str">
            <v>Health Care</v>
          </cell>
          <cell r="H2397" t="str">
            <v>Common Stock</v>
          </cell>
          <cell r="I2397" t="str">
            <v>Equity</v>
          </cell>
          <cell r="J2397" t="str">
            <v>Non-Fixed Income</v>
          </cell>
          <cell r="K2397" t="str">
            <v>Non-Fixed Income</v>
          </cell>
          <cell r="L2397" t="str">
            <v>U.S. Small-cap Blend Common Stock</v>
          </cell>
          <cell r="M2397">
            <v>0</v>
          </cell>
          <cell r="N2397">
            <v>0.02</v>
          </cell>
        </row>
        <row r="2398">
          <cell r="A2398" t="str">
            <v>VNT</v>
          </cell>
          <cell r="B2398" t="str">
            <v>Vontier Corp</v>
          </cell>
          <cell r="C2398" t="str">
            <v>U.S.</v>
          </cell>
          <cell r="D2398" t="str">
            <v>Satellite</v>
          </cell>
          <cell r="E2398" t="str">
            <v>Small-cap</v>
          </cell>
          <cell r="F2398" t="str">
            <v>Blend</v>
          </cell>
          <cell r="G2398" t="str">
            <v>Industrials</v>
          </cell>
          <cell r="H2398" t="str">
            <v>Common Stock</v>
          </cell>
          <cell r="I2398" t="str">
            <v>Equity</v>
          </cell>
          <cell r="J2398" t="str">
            <v>Non-Fixed Income</v>
          </cell>
          <cell r="K2398" t="str">
            <v>Non-Fixed Income</v>
          </cell>
          <cell r="L2398" t="str">
            <v>U.S. Small-cap Blend Common Stock</v>
          </cell>
          <cell r="M2398">
            <v>0</v>
          </cell>
          <cell r="N2398">
            <v>0.05</v>
          </cell>
        </row>
        <row r="2399">
          <cell r="A2399" t="str">
            <v>VOXX</v>
          </cell>
          <cell r="B2399" t="str">
            <v>VOXX International Corp</v>
          </cell>
          <cell r="C2399" t="str">
            <v>U.S.</v>
          </cell>
          <cell r="D2399" t="str">
            <v>Satellite</v>
          </cell>
          <cell r="E2399" t="str">
            <v>Small-cap</v>
          </cell>
          <cell r="F2399" t="str">
            <v>Value</v>
          </cell>
          <cell r="G2399" t="str">
            <v>Technology</v>
          </cell>
          <cell r="H2399" t="str">
            <v>Common Stock</v>
          </cell>
          <cell r="I2399" t="str">
            <v>Equity</v>
          </cell>
          <cell r="J2399" t="str">
            <v>Non-Fixed Income</v>
          </cell>
          <cell r="K2399" t="str">
            <v>Non-Fixed Income</v>
          </cell>
          <cell r="L2399" t="str">
            <v>U.S. Small-cap Value Common Stock</v>
          </cell>
          <cell r="M2399">
            <v>0</v>
          </cell>
          <cell r="N2399">
            <v>0.01</v>
          </cell>
        </row>
        <row r="2400">
          <cell r="A2400" t="str">
            <v>VOYA</v>
          </cell>
          <cell r="B2400" t="str">
            <v>Voya Financial Inc</v>
          </cell>
          <cell r="C2400" t="str">
            <v>U.S.</v>
          </cell>
          <cell r="D2400" t="str">
            <v>Satellite</v>
          </cell>
          <cell r="E2400" t="str">
            <v>Mid-cap</v>
          </cell>
          <cell r="F2400" t="str">
            <v>Blend</v>
          </cell>
          <cell r="G2400" t="str">
            <v>Financials</v>
          </cell>
          <cell r="H2400" t="str">
            <v>Common Stock</v>
          </cell>
          <cell r="I2400" t="str">
            <v>Equity</v>
          </cell>
          <cell r="J2400" t="str">
            <v>Non-Fixed Income</v>
          </cell>
          <cell r="K2400" t="str">
            <v>Non-Fixed Income</v>
          </cell>
          <cell r="L2400" t="str">
            <v>U.S. Mid-cap Blend Common Stock</v>
          </cell>
          <cell r="M2400">
            <v>0</v>
          </cell>
          <cell r="N2400">
            <v>0.04</v>
          </cell>
        </row>
        <row r="2401">
          <cell r="A2401" t="str">
            <v>VPG</v>
          </cell>
          <cell r="B2401" t="str">
            <v>Vishay Precision Group Inc</v>
          </cell>
          <cell r="C2401" t="str">
            <v>U.S.</v>
          </cell>
          <cell r="D2401" t="str">
            <v>Satellite</v>
          </cell>
          <cell r="E2401" t="str">
            <v>Small-cap</v>
          </cell>
          <cell r="F2401" t="str">
            <v>Blend</v>
          </cell>
          <cell r="G2401" t="str">
            <v>Technology</v>
          </cell>
          <cell r="H2401" t="str">
            <v>Common Stock</v>
          </cell>
          <cell r="I2401" t="str">
            <v>Equity</v>
          </cell>
          <cell r="J2401" t="str">
            <v>Non-Fixed Income</v>
          </cell>
          <cell r="K2401" t="str">
            <v>Non-Fixed Income</v>
          </cell>
          <cell r="L2401" t="str">
            <v>U.S. Small-cap Blend Common Stock</v>
          </cell>
          <cell r="M2401">
            <v>0</v>
          </cell>
          <cell r="N2401">
            <v>0.03</v>
          </cell>
        </row>
        <row r="2402">
          <cell r="A2402" t="str">
            <v>VRA</v>
          </cell>
          <cell r="B2402" t="str">
            <v>Vera Bradley Inc</v>
          </cell>
          <cell r="C2402" t="str">
            <v>U.S.</v>
          </cell>
          <cell r="D2402" t="str">
            <v>Satellite</v>
          </cell>
          <cell r="E2402" t="str">
            <v>Small-cap</v>
          </cell>
          <cell r="F2402" t="str">
            <v>Value</v>
          </cell>
          <cell r="G2402" t="str">
            <v>Consumer Discretionary</v>
          </cell>
          <cell r="H2402" t="str">
            <v>Common Stock</v>
          </cell>
          <cell r="I2402" t="str">
            <v>Equity</v>
          </cell>
          <cell r="J2402" t="str">
            <v>Non-Fixed Income</v>
          </cell>
          <cell r="K2402" t="str">
            <v>Non-Fixed Income</v>
          </cell>
          <cell r="L2402" t="str">
            <v>U.S. Small-cap Value Common Stock</v>
          </cell>
          <cell r="M2402">
            <v>0</v>
          </cell>
          <cell r="N2402">
            <v>0.01</v>
          </cell>
        </row>
        <row r="2403">
          <cell r="A2403" t="str">
            <v>VRAY</v>
          </cell>
          <cell r="B2403" t="str">
            <v>ViewRay Inc</v>
          </cell>
          <cell r="C2403" t="str">
            <v>U.S.</v>
          </cell>
          <cell r="D2403" t="str">
            <v>Satellite</v>
          </cell>
          <cell r="E2403" t="str">
            <v>Small-cap</v>
          </cell>
          <cell r="F2403" t="str">
            <v>Growth</v>
          </cell>
          <cell r="G2403" t="str">
            <v>Health Care</v>
          </cell>
          <cell r="H2403" t="str">
            <v>Common Stock</v>
          </cell>
          <cell r="I2403" t="str">
            <v>Equity</v>
          </cell>
          <cell r="J2403" t="str">
            <v>Non-Fixed Income</v>
          </cell>
          <cell r="K2403" t="str">
            <v>Non-Fixed Income</v>
          </cell>
          <cell r="L2403" t="str">
            <v>U.S. Small-cap Growth Common Stock</v>
          </cell>
          <cell r="M2403">
            <v>0</v>
          </cell>
          <cell r="N2403">
            <v>0.01</v>
          </cell>
        </row>
        <row r="2404">
          <cell r="A2404" t="str">
            <v>VRCA</v>
          </cell>
          <cell r="B2404" t="str">
            <v>Verrica Pharmaceuticals Inc</v>
          </cell>
          <cell r="C2404" t="str">
            <v>U.S.</v>
          </cell>
          <cell r="D2404" t="str">
            <v>Satellite</v>
          </cell>
          <cell r="E2404" t="str">
            <v>Small-cap</v>
          </cell>
          <cell r="F2404" t="str">
            <v>Growth</v>
          </cell>
          <cell r="G2404" t="str">
            <v>Health Care</v>
          </cell>
          <cell r="H2404" t="str">
            <v>Common Stock</v>
          </cell>
          <cell r="I2404" t="str">
            <v>Equity</v>
          </cell>
          <cell r="J2404" t="str">
            <v>Non-Fixed Income</v>
          </cell>
          <cell r="K2404" t="str">
            <v>Non-Fixed Income</v>
          </cell>
          <cell r="L2404" t="str">
            <v>U.S. Small-cap Growth Common Stock</v>
          </cell>
          <cell r="M2404">
            <v>0</v>
          </cell>
          <cell r="N2404">
            <v>0.02</v>
          </cell>
        </row>
        <row r="2405">
          <cell r="A2405" t="str">
            <v>VREX</v>
          </cell>
          <cell r="B2405" t="str">
            <v>Varex Imaging Corp</v>
          </cell>
          <cell r="C2405" t="str">
            <v>U.S.</v>
          </cell>
          <cell r="D2405" t="str">
            <v>Satellite</v>
          </cell>
          <cell r="E2405" t="str">
            <v>Small-cap</v>
          </cell>
          <cell r="F2405" t="str">
            <v>Value</v>
          </cell>
          <cell r="G2405" t="str">
            <v>Health Care</v>
          </cell>
          <cell r="H2405" t="str">
            <v>Common Stock</v>
          </cell>
          <cell r="I2405" t="str">
            <v>Equity</v>
          </cell>
          <cell r="J2405" t="str">
            <v>Non-Fixed Income</v>
          </cell>
          <cell r="K2405" t="str">
            <v>Non-Fixed Income</v>
          </cell>
          <cell r="L2405" t="str">
            <v>U.S. Small-cap Value Common Stock</v>
          </cell>
          <cell r="M2405">
            <v>0</v>
          </cell>
          <cell r="N2405">
            <v>0.02</v>
          </cell>
        </row>
        <row r="2406">
          <cell r="A2406" t="str">
            <v>VRM</v>
          </cell>
          <cell r="B2406" t="str">
            <v>Vroom Inc</v>
          </cell>
          <cell r="C2406" t="str">
            <v>U.S.</v>
          </cell>
          <cell r="D2406" t="str">
            <v>Satellite</v>
          </cell>
          <cell r="E2406" t="str">
            <v>Small-cap</v>
          </cell>
          <cell r="F2406" t="str">
            <v>Value</v>
          </cell>
          <cell r="G2406" t="str">
            <v>Consumer Discretionary</v>
          </cell>
          <cell r="H2406" t="str">
            <v>Common Stock</v>
          </cell>
          <cell r="I2406" t="str">
            <v>Equity</v>
          </cell>
          <cell r="J2406" t="str">
            <v>Non-Fixed Income</v>
          </cell>
          <cell r="K2406" t="str">
            <v>Non-Fixed Income</v>
          </cell>
          <cell r="L2406" t="str">
            <v>U.S. Small-cap Value Common Stock</v>
          </cell>
          <cell r="M2406">
            <v>0</v>
          </cell>
          <cell r="N2406">
            <v>0.02</v>
          </cell>
        </row>
        <row r="2407">
          <cell r="A2407" t="str">
            <v>VRNS</v>
          </cell>
          <cell r="B2407" t="str">
            <v>Varonis Systems Inc</v>
          </cell>
          <cell r="C2407" t="str">
            <v>U.S.</v>
          </cell>
          <cell r="D2407" t="str">
            <v>Satellite</v>
          </cell>
          <cell r="E2407" t="str">
            <v>Small-cap</v>
          </cell>
          <cell r="F2407" t="str">
            <v>Growth</v>
          </cell>
          <cell r="G2407" t="str">
            <v>Technology</v>
          </cell>
          <cell r="H2407" t="str">
            <v>Common Stock</v>
          </cell>
          <cell r="I2407" t="str">
            <v>Equity</v>
          </cell>
          <cell r="J2407" t="str">
            <v>Non-Fixed Income</v>
          </cell>
          <cell r="K2407" t="str">
            <v>Non-Fixed Income</v>
          </cell>
          <cell r="L2407" t="str">
            <v>U.S. Small-cap Growth Common Stock</v>
          </cell>
          <cell r="M2407">
            <v>0</v>
          </cell>
          <cell r="N2407">
            <v>0.04</v>
          </cell>
        </row>
        <row r="2408">
          <cell r="A2408" t="str">
            <v>VRNT</v>
          </cell>
          <cell r="B2408" t="str">
            <v>Verint Systems Inc</v>
          </cell>
          <cell r="C2408" t="str">
            <v>U.S.</v>
          </cell>
          <cell r="D2408" t="str">
            <v>Satellite</v>
          </cell>
          <cell r="E2408" t="str">
            <v>Small-cap</v>
          </cell>
          <cell r="F2408" t="str">
            <v>Blend</v>
          </cell>
          <cell r="G2408" t="str">
            <v>Technology</v>
          </cell>
          <cell r="H2408" t="str">
            <v>Common Stock</v>
          </cell>
          <cell r="I2408" t="str">
            <v>Equity</v>
          </cell>
          <cell r="J2408" t="str">
            <v>Non-Fixed Income</v>
          </cell>
          <cell r="K2408" t="str">
            <v>Non-Fixed Income</v>
          </cell>
          <cell r="L2408" t="str">
            <v>U.S. Small-cap Blend Common Stock</v>
          </cell>
          <cell r="M2408">
            <v>0</v>
          </cell>
          <cell r="N2408">
            <v>0.04</v>
          </cell>
        </row>
        <row r="2409">
          <cell r="A2409" t="str">
            <v>VRRM</v>
          </cell>
          <cell r="B2409" t="str">
            <v>Verra Mobility Corp</v>
          </cell>
          <cell r="C2409" t="str">
            <v>U.S.</v>
          </cell>
          <cell r="D2409" t="str">
            <v>Satellite</v>
          </cell>
          <cell r="E2409" t="str">
            <v>Small-cap</v>
          </cell>
          <cell r="F2409" t="str">
            <v>Growth</v>
          </cell>
          <cell r="G2409" t="str">
            <v>Technology</v>
          </cell>
          <cell r="H2409" t="str">
            <v>Common Stock</v>
          </cell>
          <cell r="I2409" t="str">
            <v>Equity</v>
          </cell>
          <cell r="J2409" t="str">
            <v>Non-Fixed Income</v>
          </cell>
          <cell r="K2409" t="str">
            <v>Non-Fixed Income</v>
          </cell>
          <cell r="L2409" t="str">
            <v>U.S. Small-cap Growth Common Stock</v>
          </cell>
          <cell r="M2409">
            <v>0</v>
          </cell>
          <cell r="N2409">
            <v>0.02</v>
          </cell>
        </row>
        <row r="2410">
          <cell r="A2410" t="str">
            <v>VRS</v>
          </cell>
          <cell r="B2410" t="str">
            <v>Verso Corp</v>
          </cell>
          <cell r="C2410" t="str">
            <v>U.S.</v>
          </cell>
          <cell r="D2410" t="str">
            <v>Satellite</v>
          </cell>
          <cell r="E2410" t="str">
            <v>Small-cap</v>
          </cell>
          <cell r="F2410" t="str">
            <v>Value</v>
          </cell>
          <cell r="G2410" t="str">
            <v>Materials</v>
          </cell>
          <cell r="H2410" t="str">
            <v>Common Stock</v>
          </cell>
          <cell r="I2410" t="str">
            <v>Equity</v>
          </cell>
          <cell r="J2410" t="str">
            <v>Non-Fixed Income</v>
          </cell>
          <cell r="K2410" t="str">
            <v>Non-Fixed Income</v>
          </cell>
          <cell r="L2410" t="str">
            <v>U.S. Small-cap Value Common Stock</v>
          </cell>
          <cell r="M2410">
            <v>0</v>
          </cell>
          <cell r="N2410">
            <v>0.02</v>
          </cell>
        </row>
        <row r="2411">
          <cell r="A2411" t="str">
            <v>VRSK</v>
          </cell>
          <cell r="B2411" t="str">
            <v>Verisk Analytics Inc</v>
          </cell>
          <cell r="C2411" t="str">
            <v>U.S.</v>
          </cell>
          <cell r="D2411" t="str">
            <v>Satellite</v>
          </cell>
          <cell r="E2411" t="str">
            <v>Mid-cap</v>
          </cell>
          <cell r="F2411" t="str">
            <v>Growth</v>
          </cell>
          <cell r="G2411" t="str">
            <v>Technology</v>
          </cell>
          <cell r="H2411" t="str">
            <v>Common Stock</v>
          </cell>
          <cell r="I2411" t="str">
            <v>Equity</v>
          </cell>
          <cell r="J2411" t="str">
            <v>Non-Fixed Income</v>
          </cell>
          <cell r="K2411" t="str">
            <v>Non-Fixed Income</v>
          </cell>
          <cell r="L2411" t="str">
            <v>U.S. Mid-cap Growth Common Stock</v>
          </cell>
          <cell r="M2411">
            <v>0</v>
          </cell>
          <cell r="N2411">
            <v>0.05</v>
          </cell>
        </row>
        <row r="2412">
          <cell r="A2412" t="str">
            <v>VRSN</v>
          </cell>
          <cell r="B2412" t="str">
            <v>VeriSign Inc</v>
          </cell>
          <cell r="C2412" t="str">
            <v>U.S.</v>
          </cell>
          <cell r="D2412" t="str">
            <v>Satellite</v>
          </cell>
          <cell r="E2412" t="str">
            <v>Mid-cap</v>
          </cell>
          <cell r="F2412" t="str">
            <v>Growth</v>
          </cell>
          <cell r="G2412" t="str">
            <v>Communications</v>
          </cell>
          <cell r="H2412" t="str">
            <v>Common Stock</v>
          </cell>
          <cell r="I2412" t="str">
            <v>Equity</v>
          </cell>
          <cell r="J2412" t="str">
            <v>Non-Fixed Income</v>
          </cell>
          <cell r="K2412" t="str">
            <v>Non-Fixed Income</v>
          </cell>
          <cell r="L2412" t="str">
            <v>U.S. Mid-cap Growth Common Stock</v>
          </cell>
          <cell r="M2412">
            <v>0</v>
          </cell>
          <cell r="N2412">
            <v>0.05</v>
          </cell>
        </row>
        <row r="2413">
          <cell r="A2413" t="str">
            <v>VRT</v>
          </cell>
          <cell r="B2413" t="str">
            <v>Vertiv Holdings Co</v>
          </cell>
          <cell r="C2413" t="str">
            <v>U.S.</v>
          </cell>
          <cell r="D2413" t="str">
            <v>Satellite</v>
          </cell>
          <cell r="E2413" t="str">
            <v>Mid-cap</v>
          </cell>
          <cell r="F2413" t="str">
            <v>Blend</v>
          </cell>
          <cell r="G2413" t="str">
            <v>Industrials</v>
          </cell>
          <cell r="H2413" t="str">
            <v>Common Stock</v>
          </cell>
          <cell r="I2413" t="str">
            <v>Equity</v>
          </cell>
          <cell r="J2413" t="str">
            <v>Non-Fixed Income</v>
          </cell>
          <cell r="K2413" t="str">
            <v>Non-Fixed Income</v>
          </cell>
          <cell r="L2413" t="str">
            <v>U.S. Mid-cap Blend Common Stock</v>
          </cell>
          <cell r="M2413">
            <v>0</v>
          </cell>
          <cell r="N2413">
            <v>0.03</v>
          </cell>
        </row>
        <row r="2414">
          <cell r="A2414" t="str">
            <v>VRTS</v>
          </cell>
          <cell r="B2414" t="str">
            <v>Virtus Investment Partners Inc</v>
          </cell>
          <cell r="C2414" t="str">
            <v>U.S.</v>
          </cell>
          <cell r="D2414" t="str">
            <v>Satellite</v>
          </cell>
          <cell r="E2414" t="str">
            <v>Small-cap</v>
          </cell>
          <cell r="F2414" t="str">
            <v>Blend</v>
          </cell>
          <cell r="G2414" t="str">
            <v>Financials</v>
          </cell>
          <cell r="H2414" t="str">
            <v>Common Stock</v>
          </cell>
          <cell r="I2414" t="str">
            <v>Equity</v>
          </cell>
          <cell r="J2414" t="str">
            <v>Non-Fixed Income</v>
          </cell>
          <cell r="K2414" t="str">
            <v>Non-Fixed Income</v>
          </cell>
          <cell r="L2414" t="str">
            <v>U.S. Small-cap Blend Common Stock</v>
          </cell>
          <cell r="M2414">
            <v>0</v>
          </cell>
          <cell r="N2414">
            <v>0.03</v>
          </cell>
        </row>
        <row r="2415">
          <cell r="A2415" t="str">
            <v>VRTV</v>
          </cell>
          <cell r="B2415" t="str">
            <v>Veritiv Corp</v>
          </cell>
          <cell r="C2415" t="str">
            <v>U.S.</v>
          </cell>
          <cell r="D2415" t="str">
            <v>Satellite</v>
          </cell>
          <cell r="E2415" t="str">
            <v>Small-cap</v>
          </cell>
          <cell r="F2415" t="str">
            <v>Value</v>
          </cell>
          <cell r="G2415" t="str">
            <v>Consumer Discretionary</v>
          </cell>
          <cell r="H2415" t="str">
            <v>Common Stock</v>
          </cell>
          <cell r="I2415" t="str">
            <v>Equity</v>
          </cell>
          <cell r="J2415" t="str">
            <v>Non-Fixed Income</v>
          </cell>
          <cell r="K2415" t="str">
            <v>Non-Fixed Income</v>
          </cell>
          <cell r="L2415" t="str">
            <v>U.S. Small-cap Value Common Stock</v>
          </cell>
          <cell r="M2415">
            <v>0</v>
          </cell>
          <cell r="N2415">
            <v>0.01</v>
          </cell>
        </row>
        <row r="2416">
          <cell r="A2416" t="str">
            <v>VRTX</v>
          </cell>
          <cell r="B2416" t="str">
            <v>Vertex Pharmaceuticals Inc</v>
          </cell>
          <cell r="C2416" t="str">
            <v>U.S.</v>
          </cell>
          <cell r="D2416" t="str">
            <v>Satellite</v>
          </cell>
          <cell r="E2416" t="str">
            <v>Large-cap</v>
          </cell>
          <cell r="F2416" t="str">
            <v>Growth</v>
          </cell>
          <cell r="G2416" t="str">
            <v>Health Care</v>
          </cell>
          <cell r="H2416" t="str">
            <v>Common Stock</v>
          </cell>
          <cell r="I2416" t="str">
            <v>Equity</v>
          </cell>
          <cell r="J2416" t="str">
            <v>Non-Fixed Income</v>
          </cell>
          <cell r="K2416" t="str">
            <v>Non-Fixed Income</v>
          </cell>
          <cell r="L2416" t="str">
            <v>U.S. Large-cap Growth Common Stock</v>
          </cell>
          <cell r="M2416">
            <v>0</v>
          </cell>
          <cell r="N2416">
            <v>0.05</v>
          </cell>
        </row>
        <row r="2417">
          <cell r="A2417" t="str">
            <v>VSAT</v>
          </cell>
          <cell r="B2417" t="str">
            <v>Viasat Inc</v>
          </cell>
          <cell r="C2417" t="str">
            <v>U.S.</v>
          </cell>
          <cell r="D2417" t="str">
            <v>Satellite</v>
          </cell>
          <cell r="E2417" t="str">
            <v>Small-cap</v>
          </cell>
          <cell r="F2417" t="str">
            <v>Blend</v>
          </cell>
          <cell r="G2417" t="str">
            <v>Technology</v>
          </cell>
          <cell r="H2417" t="str">
            <v>Common Stock</v>
          </cell>
          <cell r="I2417" t="str">
            <v>Equity</v>
          </cell>
          <cell r="J2417" t="str">
            <v>Non-Fixed Income</v>
          </cell>
          <cell r="K2417" t="str">
            <v>Non-Fixed Income</v>
          </cell>
          <cell r="L2417" t="str">
            <v>U.S. Small-cap Blend Common Stock</v>
          </cell>
          <cell r="M2417">
            <v>0</v>
          </cell>
          <cell r="N2417">
            <v>0.02</v>
          </cell>
        </row>
        <row r="2418">
          <cell r="A2418" t="str">
            <v>VSEC</v>
          </cell>
          <cell r="B2418" t="str">
            <v>VSE Corp</v>
          </cell>
          <cell r="C2418" t="str">
            <v>U.S.</v>
          </cell>
          <cell r="D2418" t="str">
            <v>Satellite</v>
          </cell>
          <cell r="E2418" t="str">
            <v>Small-cap</v>
          </cell>
          <cell r="F2418" t="str">
            <v>Value</v>
          </cell>
          <cell r="G2418" t="str">
            <v>Industrials</v>
          </cell>
          <cell r="H2418" t="str">
            <v>Common Stock</v>
          </cell>
          <cell r="I2418" t="str">
            <v>Equity</v>
          </cell>
          <cell r="J2418" t="str">
            <v>Non-Fixed Income</v>
          </cell>
          <cell r="K2418" t="str">
            <v>Non-Fixed Income</v>
          </cell>
          <cell r="L2418" t="str">
            <v>U.S. Small-cap Value Common Stock</v>
          </cell>
          <cell r="M2418">
            <v>0</v>
          </cell>
          <cell r="N2418">
            <v>0.02</v>
          </cell>
        </row>
        <row r="2419">
          <cell r="A2419" t="str">
            <v>VSH</v>
          </cell>
          <cell r="B2419" t="str">
            <v>Vishay Intertechnology Inc</v>
          </cell>
          <cell r="C2419" t="str">
            <v>U.S.</v>
          </cell>
          <cell r="D2419" t="str">
            <v>Satellite</v>
          </cell>
          <cell r="E2419" t="str">
            <v>Small-cap</v>
          </cell>
          <cell r="F2419" t="str">
            <v>Value</v>
          </cell>
          <cell r="G2419" t="str">
            <v>Technology</v>
          </cell>
          <cell r="H2419" t="str">
            <v>Common Stock</v>
          </cell>
          <cell r="I2419" t="str">
            <v>Equity</v>
          </cell>
          <cell r="J2419" t="str">
            <v>Non-Fixed Income</v>
          </cell>
          <cell r="K2419" t="str">
            <v>Non-Fixed Income</v>
          </cell>
          <cell r="L2419" t="str">
            <v>U.S. Small-cap Value Common Stock</v>
          </cell>
          <cell r="M2419">
            <v>0</v>
          </cell>
          <cell r="N2419">
            <v>0.04</v>
          </cell>
        </row>
        <row r="2420">
          <cell r="A2420" t="str">
            <v>VST</v>
          </cell>
          <cell r="B2420" t="str">
            <v>Vistra Corp</v>
          </cell>
          <cell r="C2420" t="str">
            <v>U.S.</v>
          </cell>
          <cell r="D2420" t="str">
            <v>Satellite</v>
          </cell>
          <cell r="E2420" t="str">
            <v>Mid-cap</v>
          </cell>
          <cell r="F2420" t="str">
            <v>Value</v>
          </cell>
          <cell r="G2420" t="str">
            <v>Utilities</v>
          </cell>
          <cell r="H2420" t="str">
            <v>Common Stock</v>
          </cell>
          <cell r="I2420" t="str">
            <v>Equity</v>
          </cell>
          <cell r="J2420" t="str">
            <v>Non-Fixed Income</v>
          </cell>
          <cell r="K2420" t="str">
            <v>Non-Fixed Income</v>
          </cell>
          <cell r="L2420" t="str">
            <v>U.S. Mid-cap Value Common Stock</v>
          </cell>
          <cell r="M2420">
            <v>0</v>
          </cell>
          <cell r="N2420">
            <v>0.04</v>
          </cell>
        </row>
        <row r="2421">
          <cell r="A2421" t="str">
            <v>VSTM</v>
          </cell>
          <cell r="B2421" t="str">
            <v>Verastem Inc</v>
          </cell>
          <cell r="C2421" t="str">
            <v>U.S.</v>
          </cell>
          <cell r="D2421" t="str">
            <v>Satellite</v>
          </cell>
          <cell r="E2421" t="str">
            <v>Small-cap</v>
          </cell>
          <cell r="F2421" t="str">
            <v>Growth</v>
          </cell>
          <cell r="G2421" t="str">
            <v>Health Care</v>
          </cell>
          <cell r="H2421" t="str">
            <v>Common Stock</v>
          </cell>
          <cell r="I2421" t="str">
            <v>Equity</v>
          </cell>
          <cell r="J2421" t="str">
            <v>Non-Fixed Income</v>
          </cell>
          <cell r="K2421" t="str">
            <v>Non-Fixed Income</v>
          </cell>
          <cell r="L2421" t="str">
            <v>U.S. Small-cap Growth Common Stock</v>
          </cell>
          <cell r="M2421">
            <v>0</v>
          </cell>
          <cell r="N2421">
            <v>0.01</v>
          </cell>
        </row>
        <row r="2422">
          <cell r="A2422" t="str">
            <v>VSTO</v>
          </cell>
          <cell r="B2422" t="str">
            <v>Vista Outdoor Inc</v>
          </cell>
          <cell r="C2422" t="str">
            <v>U.S.</v>
          </cell>
          <cell r="D2422" t="str">
            <v>Satellite</v>
          </cell>
          <cell r="E2422" t="str">
            <v>Small-cap</v>
          </cell>
          <cell r="F2422" t="str">
            <v>Value</v>
          </cell>
          <cell r="G2422" t="str">
            <v>Consumer Discretionary</v>
          </cell>
          <cell r="H2422" t="str">
            <v>Common Stock</v>
          </cell>
          <cell r="I2422" t="str">
            <v>Equity</v>
          </cell>
          <cell r="J2422" t="str">
            <v>Non-Fixed Income</v>
          </cell>
          <cell r="K2422" t="str">
            <v>Non-Fixed Income</v>
          </cell>
          <cell r="L2422" t="str">
            <v>U.S. Small-cap Value Common Stock</v>
          </cell>
          <cell r="M2422">
            <v>0</v>
          </cell>
          <cell r="N2422">
            <v>0.01</v>
          </cell>
        </row>
        <row r="2423">
          <cell r="A2423" t="str">
            <v>VTGN</v>
          </cell>
          <cell r="B2423" t="str">
            <v>VistaGen Therapeutics Inc</v>
          </cell>
          <cell r="C2423" t="str">
            <v>U.S.</v>
          </cell>
          <cell r="D2423" t="str">
            <v>Satellite</v>
          </cell>
          <cell r="E2423" t="str">
            <v>Small-cap</v>
          </cell>
          <cell r="F2423" t="str">
            <v>Growth</v>
          </cell>
          <cell r="G2423" t="str">
            <v>Health Care</v>
          </cell>
          <cell r="H2423" t="str">
            <v>Common Stock</v>
          </cell>
          <cell r="I2423" t="str">
            <v>Equity</v>
          </cell>
          <cell r="J2423" t="str">
            <v>Non-Fixed Income</v>
          </cell>
          <cell r="K2423" t="str">
            <v>Non-Fixed Income</v>
          </cell>
          <cell r="L2423" t="str">
            <v>U.S. Small-cap Growth Common Stock</v>
          </cell>
          <cell r="M2423">
            <v>0</v>
          </cell>
          <cell r="N2423">
            <v>0.01</v>
          </cell>
        </row>
        <row r="2424">
          <cell r="A2424" t="str">
            <v>VTOL</v>
          </cell>
          <cell r="B2424" t="str">
            <v>Bristow Group Inc</v>
          </cell>
          <cell r="C2424" t="str">
            <v>U.S.</v>
          </cell>
          <cell r="D2424" t="str">
            <v>Satellite</v>
          </cell>
          <cell r="E2424" t="str">
            <v>Small-cap</v>
          </cell>
          <cell r="F2424" t="str">
            <v>Value</v>
          </cell>
          <cell r="G2424" t="str">
            <v>Energy</v>
          </cell>
          <cell r="H2424" t="str">
            <v>Common Stock</v>
          </cell>
          <cell r="I2424" t="str">
            <v>Equity</v>
          </cell>
          <cell r="J2424" t="str">
            <v>Non-Fixed Income</v>
          </cell>
          <cell r="K2424" t="str">
            <v>Non-Fixed Income</v>
          </cell>
          <cell r="L2424" t="str">
            <v>U.S. Small-cap Value Common Stock</v>
          </cell>
          <cell r="M2424">
            <v>0</v>
          </cell>
          <cell r="N2424">
            <v>0.02</v>
          </cell>
        </row>
        <row r="2425">
          <cell r="A2425" t="str">
            <v>VTRS</v>
          </cell>
          <cell r="B2425" t="str">
            <v>Viatris Inc</v>
          </cell>
          <cell r="C2425" t="str">
            <v>U.S.</v>
          </cell>
          <cell r="D2425" t="str">
            <v>Satellite</v>
          </cell>
          <cell r="E2425" t="str">
            <v>Mid-cap</v>
          </cell>
          <cell r="F2425" t="str">
            <v>Value</v>
          </cell>
          <cell r="G2425" t="str">
            <v>Health Care</v>
          </cell>
          <cell r="H2425" t="str">
            <v>Common Stock</v>
          </cell>
          <cell r="I2425" t="str">
            <v>Equity</v>
          </cell>
          <cell r="J2425" t="str">
            <v>Non-Fixed Income</v>
          </cell>
          <cell r="K2425" t="str">
            <v>Non-Fixed Income</v>
          </cell>
          <cell r="L2425" t="str">
            <v>U.S. Mid-cap Value Common Stock</v>
          </cell>
          <cell r="M2425">
            <v>0</v>
          </cell>
          <cell r="N2425">
            <v>0.02</v>
          </cell>
        </row>
        <row r="2426">
          <cell r="A2426" t="str">
            <v>VUZI</v>
          </cell>
          <cell r="B2426" t="str">
            <v>Vuzix Corp</v>
          </cell>
          <cell r="C2426" t="str">
            <v>U.S.</v>
          </cell>
          <cell r="D2426" t="str">
            <v>Satellite</v>
          </cell>
          <cell r="E2426" t="str">
            <v>Small-cap</v>
          </cell>
          <cell r="F2426" t="str">
            <v>Growth</v>
          </cell>
          <cell r="G2426" t="str">
            <v>Technology</v>
          </cell>
          <cell r="H2426" t="str">
            <v>Common Stock</v>
          </cell>
          <cell r="I2426" t="str">
            <v>Equity</v>
          </cell>
          <cell r="J2426" t="str">
            <v>Non-Fixed Income</v>
          </cell>
          <cell r="K2426" t="str">
            <v>Non-Fixed Income</v>
          </cell>
          <cell r="L2426" t="str">
            <v>U.S. Small-cap Growth Common Stock</v>
          </cell>
          <cell r="M2426">
            <v>0</v>
          </cell>
          <cell r="N2426">
            <v>0.01</v>
          </cell>
        </row>
        <row r="2427">
          <cell r="A2427" t="str">
            <v>VVI</v>
          </cell>
          <cell r="B2427" t="str">
            <v>Viad Corp</v>
          </cell>
          <cell r="C2427" t="str">
            <v>U.S.</v>
          </cell>
          <cell r="D2427" t="str">
            <v>Satellite</v>
          </cell>
          <cell r="E2427" t="str">
            <v>Small-cap</v>
          </cell>
          <cell r="F2427" t="str">
            <v>Blend</v>
          </cell>
          <cell r="G2427" t="str">
            <v>Industrials</v>
          </cell>
          <cell r="H2427" t="str">
            <v>Common Stock</v>
          </cell>
          <cell r="I2427" t="str">
            <v>Equity</v>
          </cell>
          <cell r="J2427" t="str">
            <v>Non-Fixed Income</v>
          </cell>
          <cell r="K2427" t="str">
            <v>Non-Fixed Income</v>
          </cell>
          <cell r="L2427" t="str">
            <v>U.S. Small-cap Blend Common Stock</v>
          </cell>
          <cell r="M2427">
            <v>0</v>
          </cell>
          <cell r="N2427">
            <v>0.01</v>
          </cell>
        </row>
        <row r="2428">
          <cell r="A2428" t="str">
            <v>VVNT</v>
          </cell>
          <cell r="B2428" t="str">
            <v>Vivint Smart Home Inc</v>
          </cell>
          <cell r="C2428" t="str">
            <v>U.S.</v>
          </cell>
          <cell r="D2428" t="str">
            <v>Satellite</v>
          </cell>
          <cell r="E2428" t="str">
            <v>Small-cap</v>
          </cell>
          <cell r="F2428" t="str">
            <v>Blend</v>
          </cell>
          <cell r="G2428" t="str">
            <v>Industrials</v>
          </cell>
          <cell r="H2428" t="str">
            <v>Common Stock</v>
          </cell>
          <cell r="I2428" t="str">
            <v>Equity</v>
          </cell>
          <cell r="J2428" t="str">
            <v>Non-Fixed Income</v>
          </cell>
          <cell r="K2428" t="str">
            <v>Non-Fixed Income</v>
          </cell>
          <cell r="L2428" t="str">
            <v>U.S. Small-cap Blend Common Stock</v>
          </cell>
          <cell r="M2428">
            <v>0</v>
          </cell>
          <cell r="N2428">
            <v>0.02</v>
          </cell>
        </row>
        <row r="2429">
          <cell r="A2429" t="str">
            <v>VVV</v>
          </cell>
          <cell r="B2429" t="str">
            <v>Valvoline Inc</v>
          </cell>
          <cell r="C2429" t="str">
            <v>U.S.</v>
          </cell>
          <cell r="D2429" t="str">
            <v>Satellite</v>
          </cell>
          <cell r="E2429" t="str">
            <v>Small-cap</v>
          </cell>
          <cell r="F2429" t="str">
            <v>Blend</v>
          </cell>
          <cell r="G2429" t="str">
            <v>Materials</v>
          </cell>
          <cell r="H2429" t="str">
            <v>Common Stock</v>
          </cell>
          <cell r="I2429" t="str">
            <v>Equity</v>
          </cell>
          <cell r="J2429" t="str">
            <v>Non-Fixed Income</v>
          </cell>
          <cell r="K2429" t="str">
            <v>Non-Fixed Income</v>
          </cell>
          <cell r="L2429" t="str">
            <v>U.S. Small-cap Blend Common Stock</v>
          </cell>
          <cell r="M2429">
            <v>0</v>
          </cell>
          <cell r="N2429">
            <v>0.03</v>
          </cell>
        </row>
        <row r="2430">
          <cell r="A2430" t="str">
            <v>VXRT</v>
          </cell>
          <cell r="B2430" t="str">
            <v>Vaxart Inc</v>
          </cell>
          <cell r="C2430" t="str">
            <v>U.S.</v>
          </cell>
          <cell r="D2430" t="str">
            <v>Satellite</v>
          </cell>
          <cell r="E2430" t="str">
            <v>Small-cap</v>
          </cell>
          <cell r="F2430" t="str">
            <v>Growth</v>
          </cell>
          <cell r="G2430" t="str">
            <v>Health Care</v>
          </cell>
          <cell r="H2430" t="str">
            <v>Common Stock</v>
          </cell>
          <cell r="I2430" t="str">
            <v>Equity</v>
          </cell>
          <cell r="J2430" t="str">
            <v>Non-Fixed Income</v>
          </cell>
          <cell r="K2430" t="str">
            <v>Non-Fixed Income</v>
          </cell>
          <cell r="L2430" t="str">
            <v>U.S. Small-cap Growth Common Stock</v>
          </cell>
          <cell r="M2430">
            <v>0</v>
          </cell>
          <cell r="N2430">
            <v>0.01</v>
          </cell>
        </row>
        <row r="2431">
          <cell r="A2431" t="str">
            <v>VZ</v>
          </cell>
          <cell r="B2431" t="str">
            <v>Verizon Communications Inc</v>
          </cell>
          <cell r="C2431" t="str">
            <v>U.S.</v>
          </cell>
          <cell r="D2431" t="str">
            <v>Satellite</v>
          </cell>
          <cell r="E2431" t="str">
            <v>Large-cap</v>
          </cell>
          <cell r="F2431" t="str">
            <v>Blend</v>
          </cell>
          <cell r="G2431" t="str">
            <v>Communications</v>
          </cell>
          <cell r="H2431" t="str">
            <v>Common Stock</v>
          </cell>
          <cell r="I2431" t="str">
            <v>Equity</v>
          </cell>
          <cell r="J2431" t="str">
            <v>Non-Fixed Income</v>
          </cell>
          <cell r="K2431" t="str">
            <v>Non-Fixed Income</v>
          </cell>
          <cell r="L2431" t="str">
            <v>U.S. Large-cap Blend Common Stock</v>
          </cell>
          <cell r="M2431">
            <v>0</v>
          </cell>
          <cell r="N2431">
            <v>0.05</v>
          </cell>
        </row>
        <row r="2432">
          <cell r="A2432" t="str">
            <v>W</v>
          </cell>
          <cell r="B2432" t="str">
            <v>Wayfair Inc</v>
          </cell>
          <cell r="C2432" t="str">
            <v>U.S.</v>
          </cell>
          <cell r="D2432" t="str">
            <v>Satellite</v>
          </cell>
          <cell r="E2432" t="str">
            <v>Mid-cap</v>
          </cell>
          <cell r="F2432" t="str">
            <v>Blend</v>
          </cell>
          <cell r="G2432" t="str">
            <v>Consumer Discretionary</v>
          </cell>
          <cell r="H2432" t="str">
            <v>Common Stock</v>
          </cell>
          <cell r="I2432" t="str">
            <v>Equity</v>
          </cell>
          <cell r="J2432" t="str">
            <v>Non-Fixed Income</v>
          </cell>
          <cell r="K2432" t="str">
            <v>Non-Fixed Income</v>
          </cell>
          <cell r="L2432" t="str">
            <v>U.S. Mid-cap Blend Common Stock</v>
          </cell>
          <cell r="M2432">
            <v>0</v>
          </cell>
          <cell r="N2432">
            <v>0.01</v>
          </cell>
        </row>
        <row r="2433">
          <cell r="A2433" t="str">
            <v>WAB</v>
          </cell>
          <cell r="B2433" t="str">
            <v>Westinghouse Air Brake Technologies Corp</v>
          </cell>
          <cell r="C2433" t="str">
            <v>U.S.</v>
          </cell>
          <cell r="D2433" t="str">
            <v>Satellite</v>
          </cell>
          <cell r="E2433" t="str">
            <v>Mid-cap</v>
          </cell>
          <cell r="F2433" t="str">
            <v>Blend</v>
          </cell>
          <cell r="G2433" t="str">
            <v>Industrials</v>
          </cell>
          <cell r="H2433" t="str">
            <v>Common Stock</v>
          </cell>
          <cell r="I2433" t="str">
            <v>Equity</v>
          </cell>
          <cell r="J2433" t="str">
            <v>Non-Fixed Income</v>
          </cell>
          <cell r="K2433" t="str">
            <v>Non-Fixed Income</v>
          </cell>
          <cell r="L2433" t="str">
            <v>U.S. Mid-cap Blend Common Stock</v>
          </cell>
          <cell r="M2433">
            <v>0</v>
          </cell>
          <cell r="N2433">
            <v>0.03</v>
          </cell>
        </row>
        <row r="2434">
          <cell r="A2434" t="str">
            <v>WABC</v>
          </cell>
          <cell r="B2434" t="str">
            <v>Westamerica BanCorp</v>
          </cell>
          <cell r="C2434" t="str">
            <v>U.S.</v>
          </cell>
          <cell r="D2434" t="str">
            <v>Satellite</v>
          </cell>
          <cell r="E2434" t="str">
            <v>Small-cap</v>
          </cell>
          <cell r="F2434" t="str">
            <v>Growth</v>
          </cell>
          <cell r="G2434" t="str">
            <v>Financials</v>
          </cell>
          <cell r="H2434" t="str">
            <v>Common Stock</v>
          </cell>
          <cell r="I2434" t="str">
            <v>Equity</v>
          </cell>
          <cell r="J2434" t="str">
            <v>Non-Fixed Income</v>
          </cell>
          <cell r="K2434" t="str">
            <v>Non-Fixed Income</v>
          </cell>
          <cell r="L2434" t="str">
            <v>U.S. Small-cap Growth Common Stock</v>
          </cell>
          <cell r="M2434">
            <v>0</v>
          </cell>
          <cell r="N2434">
            <v>0.05</v>
          </cell>
        </row>
        <row r="2435">
          <cell r="A2435" t="str">
            <v>WAFD</v>
          </cell>
          <cell r="B2435" t="str">
            <v>Washington Federal Inc</v>
          </cell>
          <cell r="C2435" t="str">
            <v>U.S.</v>
          </cell>
          <cell r="D2435" t="str">
            <v>Satellite</v>
          </cell>
          <cell r="E2435" t="str">
            <v>Small-cap</v>
          </cell>
          <cell r="F2435" t="str">
            <v>Blend</v>
          </cell>
          <cell r="G2435" t="str">
            <v>Financials</v>
          </cell>
          <cell r="H2435" t="str">
            <v>Common Stock</v>
          </cell>
          <cell r="I2435" t="str">
            <v>Equity</v>
          </cell>
          <cell r="J2435" t="str">
            <v>Non-Fixed Income</v>
          </cell>
          <cell r="K2435" t="str">
            <v>Non-Fixed Income</v>
          </cell>
          <cell r="L2435" t="str">
            <v>U.S. Small-cap Blend Common Stock</v>
          </cell>
          <cell r="M2435">
            <v>0</v>
          </cell>
          <cell r="N2435">
            <v>0.04</v>
          </cell>
        </row>
        <row r="2436">
          <cell r="A2436" t="str">
            <v>WAL</v>
          </cell>
          <cell r="B2436" t="str">
            <v>Western Alliance Bancorp</v>
          </cell>
          <cell r="C2436" t="str">
            <v>U.S.</v>
          </cell>
          <cell r="D2436" t="str">
            <v>Satellite</v>
          </cell>
          <cell r="E2436" t="str">
            <v>Mid-cap</v>
          </cell>
          <cell r="F2436" t="str">
            <v>Growth</v>
          </cell>
          <cell r="G2436" t="str">
            <v>Financials</v>
          </cell>
          <cell r="H2436" t="str">
            <v>Common Stock</v>
          </cell>
          <cell r="I2436" t="str">
            <v>Equity</v>
          </cell>
          <cell r="J2436" t="str">
            <v>Non-Fixed Income</v>
          </cell>
          <cell r="K2436" t="str">
            <v>Non-Fixed Income</v>
          </cell>
          <cell r="L2436" t="str">
            <v>U.S. Mid-cap Growth Common Stock</v>
          </cell>
          <cell r="M2436">
            <v>0</v>
          </cell>
          <cell r="N2436">
            <v>0.03</v>
          </cell>
        </row>
        <row r="2437">
          <cell r="A2437" t="str">
            <v>WASH</v>
          </cell>
          <cell r="B2437" t="str">
            <v>Washington Trust Bancorp Inc</v>
          </cell>
          <cell r="C2437" t="str">
            <v>U.S.</v>
          </cell>
          <cell r="D2437" t="str">
            <v>Satellite</v>
          </cell>
          <cell r="E2437" t="str">
            <v>Small-cap</v>
          </cell>
          <cell r="F2437" t="str">
            <v>Blend</v>
          </cell>
          <cell r="G2437" t="str">
            <v>Financials</v>
          </cell>
          <cell r="H2437" t="str">
            <v>Common Stock</v>
          </cell>
          <cell r="I2437" t="str">
            <v>Equity</v>
          </cell>
          <cell r="J2437" t="str">
            <v>Non-Fixed Income</v>
          </cell>
          <cell r="K2437" t="str">
            <v>Non-Fixed Income</v>
          </cell>
          <cell r="L2437" t="str">
            <v>U.S. Small-cap Blend Common Stock</v>
          </cell>
          <cell r="M2437">
            <v>0</v>
          </cell>
          <cell r="N2437">
            <v>0.04</v>
          </cell>
        </row>
        <row r="2438">
          <cell r="A2438" t="str">
            <v>WAT</v>
          </cell>
          <cell r="B2438" t="str">
            <v>Waters Corp</v>
          </cell>
          <cell r="C2438" t="str">
            <v>U.S.</v>
          </cell>
          <cell r="D2438" t="str">
            <v>Satellite</v>
          </cell>
          <cell r="E2438" t="str">
            <v>Mid-cap</v>
          </cell>
          <cell r="F2438" t="str">
            <v>Growth</v>
          </cell>
          <cell r="G2438" t="str">
            <v>Health Care</v>
          </cell>
          <cell r="H2438" t="str">
            <v>Common Stock</v>
          </cell>
          <cell r="I2438" t="str">
            <v>Equity</v>
          </cell>
          <cell r="J2438" t="str">
            <v>Non-Fixed Income</v>
          </cell>
          <cell r="K2438" t="str">
            <v>Non-Fixed Income</v>
          </cell>
          <cell r="L2438" t="str">
            <v>U.S. Mid-cap Growth Common Stock</v>
          </cell>
          <cell r="M2438">
            <v>0</v>
          </cell>
          <cell r="N2438">
            <v>0.05</v>
          </cell>
        </row>
        <row r="2439">
          <cell r="A2439" t="str">
            <v>WBA</v>
          </cell>
          <cell r="B2439" t="str">
            <v>Walgreens Boots Alliance Inc</v>
          </cell>
          <cell r="C2439" t="str">
            <v>U.S.</v>
          </cell>
          <cell r="D2439" t="str">
            <v>Satellite</v>
          </cell>
          <cell r="E2439" t="str">
            <v>Large-cap</v>
          </cell>
          <cell r="F2439" t="str">
            <v>Value</v>
          </cell>
          <cell r="G2439" t="str">
            <v>Consumer Staples</v>
          </cell>
          <cell r="H2439" t="str">
            <v>Common Stock</v>
          </cell>
          <cell r="I2439" t="str">
            <v>Equity</v>
          </cell>
          <cell r="J2439" t="str">
            <v>Non-Fixed Income</v>
          </cell>
          <cell r="K2439" t="str">
            <v>Non-Fixed Income</v>
          </cell>
          <cell r="L2439" t="str">
            <v>U.S. Large-cap Value Common Stock</v>
          </cell>
          <cell r="M2439">
            <v>0</v>
          </cell>
          <cell r="N2439">
            <v>0.03</v>
          </cell>
        </row>
        <row r="2440">
          <cell r="A2440" t="str">
            <v>WBS</v>
          </cell>
          <cell r="B2440" t="str">
            <v>Webster Financial Corp</v>
          </cell>
          <cell r="C2440" t="str">
            <v>U.S.</v>
          </cell>
          <cell r="D2440" t="str">
            <v>Satellite</v>
          </cell>
          <cell r="E2440" t="str">
            <v>Small-cap</v>
          </cell>
          <cell r="F2440" t="str">
            <v>Blend</v>
          </cell>
          <cell r="G2440" t="str">
            <v>Financials</v>
          </cell>
          <cell r="H2440" t="str">
            <v>Common Stock</v>
          </cell>
          <cell r="I2440" t="str">
            <v>Equity</v>
          </cell>
          <cell r="J2440" t="str">
            <v>Non-Fixed Income</v>
          </cell>
          <cell r="K2440" t="str">
            <v>Non-Fixed Income</v>
          </cell>
          <cell r="L2440" t="str">
            <v>U.S. Small-cap Blend Common Stock</v>
          </cell>
          <cell r="M2440">
            <v>0</v>
          </cell>
          <cell r="N2440">
            <v>0.02</v>
          </cell>
        </row>
        <row r="2441">
          <cell r="A2441" t="str">
            <v>WBT</v>
          </cell>
          <cell r="B2441" t="str">
            <v>Welbilt Inc</v>
          </cell>
          <cell r="C2441" t="str">
            <v>U.S.</v>
          </cell>
          <cell r="D2441" t="str">
            <v>Satellite</v>
          </cell>
          <cell r="E2441" t="str">
            <v>Small-cap</v>
          </cell>
          <cell r="F2441" t="str">
            <v>Blend</v>
          </cell>
          <cell r="G2441" t="str">
            <v>Industrials</v>
          </cell>
          <cell r="H2441" t="str">
            <v>Common Stock</v>
          </cell>
          <cell r="I2441" t="str">
            <v>Equity</v>
          </cell>
          <cell r="J2441" t="str">
            <v>Non-Fixed Income</v>
          </cell>
          <cell r="K2441" t="str">
            <v>Non-Fixed Income</v>
          </cell>
          <cell r="L2441" t="str">
            <v>U.S. Small-cap Blend Common Stock</v>
          </cell>
          <cell r="M2441">
            <v>0</v>
          </cell>
          <cell r="N2441">
            <v>0.01</v>
          </cell>
        </row>
        <row r="2442">
          <cell r="A2442" t="str">
            <v>WCC</v>
          </cell>
          <cell r="B2442" t="str">
            <v>WESCO International Inc</v>
          </cell>
          <cell r="C2442" t="str">
            <v>U.S.</v>
          </cell>
          <cell r="D2442" t="str">
            <v>Satellite</v>
          </cell>
          <cell r="E2442" t="str">
            <v>Small-cap</v>
          </cell>
          <cell r="F2442" t="str">
            <v>Value</v>
          </cell>
          <cell r="G2442" t="str">
            <v>Industrials</v>
          </cell>
          <cell r="H2442" t="str">
            <v>Common Stock</v>
          </cell>
          <cell r="I2442" t="str">
            <v>Equity</v>
          </cell>
          <cell r="J2442" t="str">
            <v>Non-Fixed Income</v>
          </cell>
          <cell r="K2442" t="str">
            <v>Non-Fixed Income</v>
          </cell>
          <cell r="L2442" t="str">
            <v>U.S. Small-cap Value Common Stock</v>
          </cell>
          <cell r="M2442">
            <v>0</v>
          </cell>
          <cell r="N2442">
            <v>0.02</v>
          </cell>
        </row>
        <row r="2443">
          <cell r="A2443" t="str">
            <v>WD</v>
          </cell>
          <cell r="B2443" t="str">
            <v>Walker &amp; Dunlop Inc</v>
          </cell>
          <cell r="C2443" t="str">
            <v>U.S.</v>
          </cell>
          <cell r="D2443" t="str">
            <v>Satellite</v>
          </cell>
          <cell r="E2443" t="str">
            <v>Small-cap</v>
          </cell>
          <cell r="F2443" t="str">
            <v>Blend</v>
          </cell>
          <cell r="G2443" t="str">
            <v>Financials</v>
          </cell>
          <cell r="H2443" t="str">
            <v>Common Stock</v>
          </cell>
          <cell r="I2443" t="str">
            <v>Equity</v>
          </cell>
          <cell r="J2443" t="str">
            <v>Non-Fixed Income</v>
          </cell>
          <cell r="K2443" t="str">
            <v>Non-Fixed Income</v>
          </cell>
          <cell r="L2443" t="str">
            <v>U.S. Small-cap Blend Common Stock</v>
          </cell>
          <cell r="M2443">
            <v>0</v>
          </cell>
          <cell r="N2443">
            <v>0.02</v>
          </cell>
        </row>
        <row r="2444">
          <cell r="A2444" t="str">
            <v>WDAY</v>
          </cell>
          <cell r="B2444" t="str">
            <v>Workday Inc</v>
          </cell>
          <cell r="C2444" t="str">
            <v>U.S.</v>
          </cell>
          <cell r="D2444" t="str">
            <v>Satellite</v>
          </cell>
          <cell r="E2444" t="str">
            <v>Large-cap</v>
          </cell>
          <cell r="F2444" t="str">
            <v>Growth</v>
          </cell>
          <cell r="G2444" t="str">
            <v>Technology</v>
          </cell>
          <cell r="H2444" t="str">
            <v>Common Stock</v>
          </cell>
          <cell r="I2444" t="str">
            <v>Equity</v>
          </cell>
          <cell r="J2444" t="str">
            <v>Non-Fixed Income</v>
          </cell>
          <cell r="K2444" t="str">
            <v>Non-Fixed Income</v>
          </cell>
          <cell r="L2444" t="str">
            <v>U.S. Large-cap Growth Common Stock</v>
          </cell>
          <cell r="M2444">
            <v>0</v>
          </cell>
          <cell r="N2444">
            <v>0.04</v>
          </cell>
        </row>
        <row r="2445">
          <cell r="A2445" t="str">
            <v>WDC</v>
          </cell>
          <cell r="B2445" t="str">
            <v>Western Digital Corp</v>
          </cell>
          <cell r="C2445" t="str">
            <v>U.S.</v>
          </cell>
          <cell r="D2445" t="str">
            <v>Satellite</v>
          </cell>
          <cell r="E2445" t="str">
            <v>Mid-cap</v>
          </cell>
          <cell r="F2445" t="str">
            <v>Value</v>
          </cell>
          <cell r="G2445" t="str">
            <v>Technology</v>
          </cell>
          <cell r="H2445" t="str">
            <v>Common Stock</v>
          </cell>
          <cell r="I2445" t="str">
            <v>Equity</v>
          </cell>
          <cell r="J2445" t="str">
            <v>Non-Fixed Income</v>
          </cell>
          <cell r="K2445" t="str">
            <v>Non-Fixed Income</v>
          </cell>
          <cell r="L2445" t="str">
            <v>U.S. Mid-cap Value Common Stock</v>
          </cell>
          <cell r="M2445">
            <v>0</v>
          </cell>
          <cell r="N2445">
            <v>0.02</v>
          </cell>
        </row>
        <row r="2446">
          <cell r="A2446" t="str">
            <v>WDFC</v>
          </cell>
          <cell r="B2446" t="str">
            <v>WD-40 Co</v>
          </cell>
          <cell r="C2446" t="str">
            <v>U.S.</v>
          </cell>
          <cell r="D2446" t="str">
            <v>Satellite</v>
          </cell>
          <cell r="E2446" t="str">
            <v>Small-cap</v>
          </cell>
          <cell r="F2446" t="str">
            <v>Growth</v>
          </cell>
          <cell r="G2446" t="str">
            <v>Materials</v>
          </cell>
          <cell r="H2446" t="str">
            <v>Common Stock</v>
          </cell>
          <cell r="I2446" t="str">
            <v>Equity</v>
          </cell>
          <cell r="J2446" t="str">
            <v>Non-Fixed Income</v>
          </cell>
          <cell r="K2446" t="str">
            <v>Non-Fixed Income</v>
          </cell>
          <cell r="L2446" t="str">
            <v>U.S. Small-cap Growth Common Stock</v>
          </cell>
          <cell r="M2446">
            <v>0</v>
          </cell>
          <cell r="N2446">
            <v>0.05</v>
          </cell>
        </row>
        <row r="2447">
          <cell r="A2447" t="str">
            <v>WEC</v>
          </cell>
          <cell r="B2447" t="str">
            <v>WEC Energy Group Inc</v>
          </cell>
          <cell r="C2447" t="str">
            <v>U.S.</v>
          </cell>
          <cell r="D2447" t="str">
            <v>Satellite</v>
          </cell>
          <cell r="E2447" t="str">
            <v>Mid-cap</v>
          </cell>
          <cell r="F2447" t="str">
            <v>Blend</v>
          </cell>
          <cell r="G2447" t="str">
            <v>Utilities</v>
          </cell>
          <cell r="H2447" t="str">
            <v>Common Stock</v>
          </cell>
          <cell r="I2447" t="str">
            <v>Equity</v>
          </cell>
          <cell r="J2447" t="str">
            <v>Non-Fixed Income</v>
          </cell>
          <cell r="K2447" t="str">
            <v>Non-Fixed Income</v>
          </cell>
          <cell r="L2447" t="str">
            <v>U.S. Mid-cap Blend Common Stock</v>
          </cell>
          <cell r="M2447">
            <v>0</v>
          </cell>
          <cell r="N2447">
            <v>0.05</v>
          </cell>
        </row>
        <row r="2448">
          <cell r="A2448" t="str">
            <v>WEN</v>
          </cell>
          <cell r="B2448" t="str">
            <v>Wendy's Co/The</v>
          </cell>
          <cell r="C2448" t="str">
            <v>U.S.</v>
          </cell>
          <cell r="D2448" t="str">
            <v>Satellite</v>
          </cell>
          <cell r="E2448" t="str">
            <v>Small-cap</v>
          </cell>
          <cell r="F2448" t="str">
            <v>Blend</v>
          </cell>
          <cell r="G2448" t="str">
            <v>Consumer Discretionary</v>
          </cell>
          <cell r="H2448" t="str">
            <v>Common Stock</v>
          </cell>
          <cell r="I2448" t="str">
            <v>Equity</v>
          </cell>
          <cell r="J2448" t="str">
            <v>Non-Fixed Income</v>
          </cell>
          <cell r="K2448" t="str">
            <v>Non-Fixed Income</v>
          </cell>
          <cell r="L2448" t="str">
            <v>U.S. Small-cap Blend Common Stock</v>
          </cell>
          <cell r="M2448">
            <v>0</v>
          </cell>
          <cell r="N2448">
            <v>0.02</v>
          </cell>
        </row>
        <row r="2449">
          <cell r="A2449" t="str">
            <v>WERN</v>
          </cell>
          <cell r="B2449" t="str">
            <v>Werner Enterprises Inc</v>
          </cell>
          <cell r="C2449" t="str">
            <v>U.S.</v>
          </cell>
          <cell r="D2449" t="str">
            <v>Satellite</v>
          </cell>
          <cell r="E2449" t="str">
            <v>Small-cap</v>
          </cell>
          <cell r="F2449" t="str">
            <v>Value</v>
          </cell>
          <cell r="G2449" t="str">
            <v>Industrials</v>
          </cell>
          <cell r="H2449" t="str">
            <v>Common Stock</v>
          </cell>
          <cell r="I2449" t="str">
            <v>Equity</v>
          </cell>
          <cell r="J2449" t="str">
            <v>Non-Fixed Income</v>
          </cell>
          <cell r="K2449" t="str">
            <v>Non-Fixed Income</v>
          </cell>
          <cell r="L2449" t="str">
            <v>U.S. Small-cap Value Common Stock</v>
          </cell>
          <cell r="M2449">
            <v>0</v>
          </cell>
          <cell r="N2449">
            <v>0.05</v>
          </cell>
        </row>
        <row r="2450">
          <cell r="A2450" t="str">
            <v>WETF</v>
          </cell>
          <cell r="B2450" t="str">
            <v>WisdomTree Investments Inc</v>
          </cell>
          <cell r="C2450" t="str">
            <v>U.S.</v>
          </cell>
          <cell r="D2450" t="str">
            <v>Satellite</v>
          </cell>
          <cell r="E2450" t="str">
            <v>Small-cap</v>
          </cell>
          <cell r="F2450" t="str">
            <v>Blend</v>
          </cell>
          <cell r="G2450" t="str">
            <v>Financials</v>
          </cell>
          <cell r="H2450" t="str">
            <v>Common Stock</v>
          </cell>
          <cell r="I2450" t="str">
            <v>Equity</v>
          </cell>
          <cell r="J2450" t="str">
            <v>Non-Fixed Income</v>
          </cell>
          <cell r="K2450" t="str">
            <v>Non-Fixed Income</v>
          </cell>
          <cell r="L2450" t="str">
            <v>U.S. Small-cap Blend Common Stock</v>
          </cell>
          <cell r="M2450">
            <v>0</v>
          </cell>
          <cell r="N2450">
            <v>0.01</v>
          </cell>
        </row>
        <row r="2451">
          <cell r="A2451" t="str">
            <v>WEX</v>
          </cell>
          <cell r="B2451" t="str">
            <v>WEX Inc</v>
          </cell>
          <cell r="C2451" t="str">
            <v>U.S.</v>
          </cell>
          <cell r="D2451" t="str">
            <v>Satellite</v>
          </cell>
          <cell r="E2451" t="str">
            <v>Small-cap</v>
          </cell>
          <cell r="F2451" t="str">
            <v>Blend</v>
          </cell>
          <cell r="G2451" t="str">
            <v>Technology</v>
          </cell>
          <cell r="H2451" t="str">
            <v>Common Stock</v>
          </cell>
          <cell r="I2451" t="str">
            <v>Equity</v>
          </cell>
          <cell r="J2451" t="str">
            <v>Non-Fixed Income</v>
          </cell>
          <cell r="K2451" t="str">
            <v>Non-Fixed Income</v>
          </cell>
          <cell r="L2451" t="str">
            <v>U.S. Small-cap Blend Common Stock</v>
          </cell>
          <cell r="M2451">
            <v>0</v>
          </cell>
          <cell r="N2451">
            <v>0.03</v>
          </cell>
        </row>
        <row r="2452">
          <cell r="A2452" t="str">
            <v>WFC</v>
          </cell>
          <cell r="B2452" t="str">
            <v>Wells Fargo &amp; Co</v>
          </cell>
          <cell r="C2452" t="str">
            <v>U.S.</v>
          </cell>
          <cell r="D2452" t="str">
            <v>Satellite</v>
          </cell>
          <cell r="E2452" t="str">
            <v>Large-cap</v>
          </cell>
          <cell r="F2452" t="str">
            <v>Blend</v>
          </cell>
          <cell r="G2452" t="str">
            <v>Financials</v>
          </cell>
          <cell r="H2452" t="str">
            <v>Common Stock</v>
          </cell>
          <cell r="I2452" t="str">
            <v>Equity</v>
          </cell>
          <cell r="J2452" t="str">
            <v>Non-Fixed Income</v>
          </cell>
          <cell r="K2452" t="str">
            <v>Non-Fixed Income</v>
          </cell>
          <cell r="L2452" t="str">
            <v>U.S. Large-cap Blend Common Stock</v>
          </cell>
          <cell r="M2452">
            <v>0</v>
          </cell>
          <cell r="N2452">
            <v>0.03</v>
          </cell>
        </row>
        <row r="2453">
          <cell r="A2453" t="str">
            <v>WGO</v>
          </cell>
          <cell r="B2453" t="str">
            <v>Winnebago Industries Inc</v>
          </cell>
          <cell r="C2453" t="str">
            <v>U.S.</v>
          </cell>
          <cell r="D2453" t="str">
            <v>Satellite</v>
          </cell>
          <cell r="E2453" t="str">
            <v>Small-cap</v>
          </cell>
          <cell r="F2453" t="str">
            <v>Value</v>
          </cell>
          <cell r="G2453" t="str">
            <v>Consumer Discretionary</v>
          </cell>
          <cell r="H2453" t="str">
            <v>Common Stock</v>
          </cell>
          <cell r="I2453" t="str">
            <v>Equity</v>
          </cell>
          <cell r="J2453" t="str">
            <v>Non-Fixed Income</v>
          </cell>
          <cell r="K2453" t="str">
            <v>Non-Fixed Income</v>
          </cell>
          <cell r="L2453" t="str">
            <v>U.S. Small-cap Value Common Stock</v>
          </cell>
          <cell r="M2453">
            <v>0</v>
          </cell>
          <cell r="N2453">
            <v>0.02</v>
          </cell>
        </row>
        <row r="2454">
          <cell r="A2454" t="str">
            <v>WH</v>
          </cell>
          <cell r="B2454" t="str">
            <v>Wyndham Hotels &amp; Resorts Inc</v>
          </cell>
          <cell r="C2454" t="str">
            <v>U.S.</v>
          </cell>
          <cell r="D2454" t="str">
            <v>Satellite</v>
          </cell>
          <cell r="E2454" t="str">
            <v>Mid-cap</v>
          </cell>
          <cell r="F2454" t="str">
            <v>Growth</v>
          </cell>
          <cell r="G2454" t="str">
            <v>Consumer Discretionary</v>
          </cell>
          <cell r="H2454" t="str">
            <v>Common Stock</v>
          </cell>
          <cell r="I2454" t="str">
            <v>Equity</v>
          </cell>
          <cell r="J2454" t="str">
            <v>Non-Fixed Income</v>
          </cell>
          <cell r="K2454" t="str">
            <v>Non-Fixed Income</v>
          </cell>
          <cell r="L2454" t="str">
            <v>U.S. Mid-cap Growth Common Stock</v>
          </cell>
          <cell r="M2454">
            <v>0</v>
          </cell>
          <cell r="N2454">
            <v>0.02</v>
          </cell>
        </row>
        <row r="2455">
          <cell r="A2455" t="str">
            <v>WHD</v>
          </cell>
          <cell r="B2455" t="str">
            <v>Cactus Inc</v>
          </cell>
          <cell r="C2455" t="str">
            <v>U.S.</v>
          </cell>
          <cell r="D2455" t="str">
            <v>Satellite</v>
          </cell>
          <cell r="E2455" t="str">
            <v>Small-cap</v>
          </cell>
          <cell r="F2455" t="str">
            <v>Growth</v>
          </cell>
          <cell r="G2455" t="str">
            <v>Industrials</v>
          </cell>
          <cell r="H2455" t="str">
            <v>Common Stock</v>
          </cell>
          <cell r="I2455" t="str">
            <v>Equity</v>
          </cell>
          <cell r="J2455" t="str">
            <v>Non-Fixed Income</v>
          </cell>
          <cell r="K2455" t="str">
            <v>Non-Fixed Income</v>
          </cell>
          <cell r="L2455" t="str">
            <v>U.S. Small-cap Growth Common Stock</v>
          </cell>
          <cell r="M2455">
            <v>0</v>
          </cell>
          <cell r="N2455">
            <v>0.02</v>
          </cell>
        </row>
        <row r="2456">
          <cell r="A2456" t="str">
            <v>WHR</v>
          </cell>
          <cell r="B2456" t="str">
            <v>Whirlpool Corp</v>
          </cell>
          <cell r="C2456" t="str">
            <v>U.S.</v>
          </cell>
          <cell r="D2456" t="str">
            <v>Satellite</v>
          </cell>
          <cell r="E2456" t="str">
            <v>Mid-cap</v>
          </cell>
          <cell r="F2456" t="str">
            <v>Value</v>
          </cell>
          <cell r="G2456" t="str">
            <v>Consumer Discretionary</v>
          </cell>
          <cell r="H2456" t="str">
            <v>Common Stock</v>
          </cell>
          <cell r="I2456" t="str">
            <v>Equity</v>
          </cell>
          <cell r="J2456" t="str">
            <v>Non-Fixed Income</v>
          </cell>
          <cell r="K2456" t="str">
            <v>Non-Fixed Income</v>
          </cell>
          <cell r="L2456" t="str">
            <v>U.S. Mid-cap Value Common Stock</v>
          </cell>
          <cell r="M2456">
            <v>0</v>
          </cell>
          <cell r="N2456">
            <v>0.03</v>
          </cell>
        </row>
        <row r="2457">
          <cell r="A2457" t="str">
            <v>WINA</v>
          </cell>
          <cell r="B2457" t="str">
            <v>Winmark Corp</v>
          </cell>
          <cell r="C2457" t="str">
            <v>U.S.</v>
          </cell>
          <cell r="D2457" t="str">
            <v>Satellite</v>
          </cell>
          <cell r="E2457" t="str">
            <v>Small-cap</v>
          </cell>
          <cell r="F2457" t="str">
            <v>Growth</v>
          </cell>
          <cell r="G2457" t="str">
            <v>Consumer Discretionary</v>
          </cell>
          <cell r="H2457" t="str">
            <v>Common Stock</v>
          </cell>
          <cell r="I2457" t="str">
            <v>Equity</v>
          </cell>
          <cell r="J2457" t="str">
            <v>Non-Fixed Income</v>
          </cell>
          <cell r="K2457" t="str">
            <v>Non-Fixed Income</v>
          </cell>
          <cell r="L2457" t="str">
            <v>U.S. Small-cap Growth Common Stock</v>
          </cell>
          <cell r="M2457">
            <v>0</v>
          </cell>
          <cell r="N2457">
            <v>0.04</v>
          </cell>
        </row>
        <row r="2458">
          <cell r="A2458" t="str">
            <v>WING</v>
          </cell>
          <cell r="B2458" t="str">
            <v>Wingstop Inc</v>
          </cell>
          <cell r="C2458" t="str">
            <v>U.S.</v>
          </cell>
          <cell r="D2458" t="str">
            <v>Satellite</v>
          </cell>
          <cell r="E2458" t="str">
            <v>Small-cap</v>
          </cell>
          <cell r="F2458" t="str">
            <v>Growth</v>
          </cell>
          <cell r="G2458" t="str">
            <v>Consumer Discretionary</v>
          </cell>
          <cell r="H2458" t="str">
            <v>Common Stock</v>
          </cell>
          <cell r="I2458" t="str">
            <v>Equity</v>
          </cell>
          <cell r="J2458" t="str">
            <v>Non-Fixed Income</v>
          </cell>
          <cell r="K2458" t="str">
            <v>Non-Fixed Income</v>
          </cell>
          <cell r="L2458" t="str">
            <v>U.S. Small-cap Growth Common Stock</v>
          </cell>
          <cell r="M2458">
            <v>0</v>
          </cell>
          <cell r="N2458">
            <v>0.04</v>
          </cell>
        </row>
        <row r="2459">
          <cell r="A2459" t="str">
            <v>WIRE</v>
          </cell>
          <cell r="B2459" t="str">
            <v>Encore Wire Corp</v>
          </cell>
          <cell r="C2459" t="str">
            <v>U.S.</v>
          </cell>
          <cell r="D2459" t="str">
            <v>Satellite</v>
          </cell>
          <cell r="E2459" t="str">
            <v>Small-cap</v>
          </cell>
          <cell r="F2459" t="str">
            <v>Value</v>
          </cell>
          <cell r="G2459" t="str">
            <v>Materials</v>
          </cell>
          <cell r="H2459" t="str">
            <v>Common Stock</v>
          </cell>
          <cell r="I2459" t="str">
            <v>Equity</v>
          </cell>
          <cell r="J2459" t="str">
            <v>Non-Fixed Income</v>
          </cell>
          <cell r="K2459" t="str">
            <v>Non-Fixed Income</v>
          </cell>
          <cell r="L2459" t="str">
            <v>U.S. Small-cap Value Common Stock</v>
          </cell>
          <cell r="M2459">
            <v>0</v>
          </cell>
          <cell r="N2459">
            <v>0.05</v>
          </cell>
        </row>
        <row r="2460">
          <cell r="A2460" t="str">
            <v>WIX</v>
          </cell>
          <cell r="B2460" t="str">
            <v>Wix.com Ltd</v>
          </cell>
          <cell r="C2460" t="str">
            <v>U.S.</v>
          </cell>
          <cell r="D2460" t="str">
            <v>Satellite</v>
          </cell>
          <cell r="E2460" t="str">
            <v>Mid-cap</v>
          </cell>
          <cell r="F2460" t="str">
            <v>Growth</v>
          </cell>
          <cell r="G2460" t="str">
            <v>Technology</v>
          </cell>
          <cell r="H2460" t="str">
            <v>Common Stock</v>
          </cell>
          <cell r="I2460" t="str">
            <v>Equity</v>
          </cell>
          <cell r="J2460" t="str">
            <v>Non-Fixed Income</v>
          </cell>
          <cell r="K2460" t="str">
            <v>Non-Fixed Income</v>
          </cell>
          <cell r="L2460" t="str">
            <v>U.S. Mid-cap Growth Common Stock</v>
          </cell>
          <cell r="M2460">
            <v>0</v>
          </cell>
          <cell r="N2460">
            <v>0.04</v>
          </cell>
        </row>
        <row r="2461">
          <cell r="A2461" t="str">
            <v>WK</v>
          </cell>
          <cell r="B2461" t="str">
            <v>Workiva Inc</v>
          </cell>
          <cell r="C2461" t="str">
            <v>U.S.</v>
          </cell>
          <cell r="D2461" t="str">
            <v>Satellite</v>
          </cell>
          <cell r="E2461" t="str">
            <v>Mid-cap</v>
          </cell>
          <cell r="F2461" t="str">
            <v>Growth</v>
          </cell>
          <cell r="G2461" t="str">
            <v>Technology</v>
          </cell>
          <cell r="H2461" t="str">
            <v>Common Stock</v>
          </cell>
          <cell r="I2461" t="str">
            <v>Equity</v>
          </cell>
          <cell r="J2461" t="str">
            <v>Non-Fixed Income</v>
          </cell>
          <cell r="K2461" t="str">
            <v>Non-Fixed Income</v>
          </cell>
          <cell r="L2461" t="str">
            <v>U.S. Mid-cap Growth Common Stock</v>
          </cell>
          <cell r="M2461">
            <v>0</v>
          </cell>
          <cell r="N2461">
            <v>0.03</v>
          </cell>
        </row>
        <row r="2462">
          <cell r="A2462" t="str">
            <v>WKHS</v>
          </cell>
          <cell r="B2462" t="str">
            <v>Workhorse Group Inc</v>
          </cell>
          <cell r="C2462" t="str">
            <v>U.S.</v>
          </cell>
          <cell r="D2462" t="str">
            <v>Satellite</v>
          </cell>
          <cell r="E2462" t="str">
            <v>Small-cap</v>
          </cell>
          <cell r="F2462" t="str">
            <v>Growth</v>
          </cell>
          <cell r="G2462" t="str">
            <v>Industrials</v>
          </cell>
          <cell r="H2462" t="str">
            <v>Common Stock</v>
          </cell>
          <cell r="I2462" t="str">
            <v>Equity</v>
          </cell>
          <cell r="J2462" t="str">
            <v>Non-Fixed Income</v>
          </cell>
          <cell r="K2462" t="str">
            <v>Non-Fixed Income</v>
          </cell>
          <cell r="L2462" t="str">
            <v>U.S. Small-cap Growth Common Stock</v>
          </cell>
          <cell r="M2462">
            <v>0</v>
          </cell>
          <cell r="N2462">
            <v>0.01</v>
          </cell>
        </row>
        <row r="2463">
          <cell r="A2463" t="str">
            <v>WLDN</v>
          </cell>
          <cell r="B2463" t="str">
            <v>Willdan Group Inc</v>
          </cell>
          <cell r="C2463" t="str">
            <v>U.S.</v>
          </cell>
          <cell r="D2463" t="str">
            <v>Satellite</v>
          </cell>
          <cell r="E2463" t="str">
            <v>Small-cap</v>
          </cell>
          <cell r="F2463" t="str">
            <v>Value</v>
          </cell>
          <cell r="G2463" t="str">
            <v>Industrials</v>
          </cell>
          <cell r="H2463" t="str">
            <v>Common Stock</v>
          </cell>
          <cell r="I2463" t="str">
            <v>Equity</v>
          </cell>
          <cell r="J2463" t="str">
            <v>Non-Fixed Income</v>
          </cell>
          <cell r="K2463" t="str">
            <v>Non-Fixed Income</v>
          </cell>
          <cell r="L2463" t="str">
            <v>U.S. Small-cap Value Common Stock</v>
          </cell>
          <cell r="M2463">
            <v>0</v>
          </cell>
          <cell r="N2463">
            <v>0.04</v>
          </cell>
        </row>
        <row r="2464">
          <cell r="A2464" t="str">
            <v>WLFC</v>
          </cell>
          <cell r="B2464" t="str">
            <v>Willis Lease Finance Corp</v>
          </cell>
          <cell r="C2464" t="str">
            <v>U.S.</v>
          </cell>
          <cell r="D2464" t="str">
            <v>Satellite</v>
          </cell>
          <cell r="E2464" t="str">
            <v>Small-cap</v>
          </cell>
          <cell r="F2464" t="str">
            <v>Value</v>
          </cell>
          <cell r="G2464" t="str">
            <v>Financials</v>
          </cell>
          <cell r="H2464" t="str">
            <v>Common Stock</v>
          </cell>
          <cell r="I2464" t="str">
            <v>Equity</v>
          </cell>
          <cell r="J2464" t="str">
            <v>Non-Fixed Income</v>
          </cell>
          <cell r="K2464" t="str">
            <v>Non-Fixed Income</v>
          </cell>
          <cell r="L2464" t="str">
            <v>U.S. Small-cap Value Common Stock</v>
          </cell>
          <cell r="M2464">
            <v>0</v>
          </cell>
          <cell r="N2464">
            <v>0.01</v>
          </cell>
        </row>
        <row r="2465">
          <cell r="A2465" t="str">
            <v>WLK</v>
          </cell>
          <cell r="B2465" t="str">
            <v>Westlake Chemical Corp</v>
          </cell>
          <cell r="C2465" t="str">
            <v>U.S.</v>
          </cell>
          <cell r="D2465" t="str">
            <v>Satellite</v>
          </cell>
          <cell r="E2465" t="str">
            <v>Mid-cap</v>
          </cell>
          <cell r="F2465" t="str">
            <v>Value</v>
          </cell>
          <cell r="G2465" t="str">
            <v>Materials</v>
          </cell>
          <cell r="H2465" t="str">
            <v>Common Stock</v>
          </cell>
          <cell r="I2465" t="str">
            <v>Equity</v>
          </cell>
          <cell r="J2465" t="str">
            <v>Non-Fixed Income</v>
          </cell>
          <cell r="K2465" t="str">
            <v>Non-Fixed Income</v>
          </cell>
          <cell r="L2465" t="str">
            <v>U.S. Mid-cap Value Common Stock</v>
          </cell>
          <cell r="M2465">
            <v>0</v>
          </cell>
          <cell r="N2465">
            <v>0.02</v>
          </cell>
        </row>
        <row r="2466">
          <cell r="A2466" t="str">
            <v>WLL</v>
          </cell>
          <cell r="B2466" t="str">
            <v>Whiting Petroleum Corp</v>
          </cell>
          <cell r="C2466" t="str">
            <v>U.S.</v>
          </cell>
          <cell r="D2466" t="str">
            <v>Satellite</v>
          </cell>
          <cell r="E2466" t="str">
            <v>Small-cap</v>
          </cell>
          <cell r="F2466" t="str">
            <v>Blend</v>
          </cell>
          <cell r="G2466" t="str">
            <v>Energy</v>
          </cell>
          <cell r="H2466" t="str">
            <v>Common Stock</v>
          </cell>
          <cell r="I2466" t="str">
            <v>Equity</v>
          </cell>
          <cell r="J2466" t="str">
            <v>Non-Fixed Income</v>
          </cell>
          <cell r="K2466" t="str">
            <v>Non-Fixed Income</v>
          </cell>
          <cell r="L2466" t="str">
            <v>U.S. Small-cap Blend Common Stock</v>
          </cell>
          <cell r="M2466">
            <v>0</v>
          </cell>
          <cell r="N2466">
            <v>0.05</v>
          </cell>
        </row>
        <row r="2467">
          <cell r="A2467" t="str">
            <v>WLTW</v>
          </cell>
          <cell r="B2467" t="str">
            <v>Willis Towers Watson PLC</v>
          </cell>
          <cell r="C2467" t="str">
            <v>U.S.</v>
          </cell>
          <cell r="D2467" t="str">
            <v>Satellite</v>
          </cell>
          <cell r="E2467" t="str">
            <v>Mid-cap</v>
          </cell>
          <cell r="F2467" t="str">
            <v>Blend</v>
          </cell>
          <cell r="G2467" t="str">
            <v>Financials</v>
          </cell>
          <cell r="H2467" t="str">
            <v>Common Stock</v>
          </cell>
          <cell r="I2467" t="str">
            <v>Equity</v>
          </cell>
          <cell r="J2467" t="str">
            <v>Non-Fixed Income</v>
          </cell>
          <cell r="K2467" t="str">
            <v>Non-Fixed Income</v>
          </cell>
          <cell r="L2467" t="str">
            <v>U.S. Mid-cap Blend Common Stock</v>
          </cell>
          <cell r="M2467">
            <v>0</v>
          </cell>
          <cell r="N2467">
            <v>0.05</v>
          </cell>
        </row>
        <row r="2468">
          <cell r="A2468" t="str">
            <v>WM</v>
          </cell>
          <cell r="B2468" t="str">
            <v>Waste Management Inc</v>
          </cell>
          <cell r="C2468" t="str">
            <v>U.S.</v>
          </cell>
          <cell r="D2468" t="str">
            <v>Satellite</v>
          </cell>
          <cell r="E2468" t="str">
            <v>Large-cap</v>
          </cell>
          <cell r="F2468" t="str">
            <v>Blend</v>
          </cell>
          <cell r="G2468" t="str">
            <v>Industrials</v>
          </cell>
          <cell r="H2468" t="str">
            <v>Common Stock</v>
          </cell>
          <cell r="I2468" t="str">
            <v>Equity</v>
          </cell>
          <cell r="J2468" t="str">
            <v>Non-Fixed Income</v>
          </cell>
          <cell r="K2468" t="str">
            <v>Non-Fixed Income</v>
          </cell>
          <cell r="L2468" t="str">
            <v>U.S. Large-cap Blend Common Stock</v>
          </cell>
          <cell r="M2468">
            <v>0</v>
          </cell>
          <cell r="N2468">
            <v>0.05</v>
          </cell>
        </row>
        <row r="2469">
          <cell r="A2469" t="str">
            <v>WMB</v>
          </cell>
          <cell r="B2469" t="str">
            <v>Williams Cos Inc/The</v>
          </cell>
          <cell r="C2469" t="str">
            <v>U.S.</v>
          </cell>
          <cell r="D2469" t="str">
            <v>Satellite</v>
          </cell>
          <cell r="E2469" t="str">
            <v>Mid-cap</v>
          </cell>
          <cell r="F2469" t="str">
            <v>Blend</v>
          </cell>
          <cell r="G2469" t="str">
            <v>Energy</v>
          </cell>
          <cell r="H2469" t="str">
            <v>Common Stock</v>
          </cell>
          <cell r="I2469" t="str">
            <v>Equity</v>
          </cell>
          <cell r="J2469" t="str">
            <v>Non-Fixed Income</v>
          </cell>
          <cell r="K2469" t="str">
            <v>Non-Fixed Income</v>
          </cell>
          <cell r="L2469" t="str">
            <v>U.S. Mid-cap Blend Common Stock</v>
          </cell>
          <cell r="M2469">
            <v>0</v>
          </cell>
          <cell r="N2469">
            <v>0.02</v>
          </cell>
        </row>
        <row r="2470">
          <cell r="A2470" t="str">
            <v>WMK</v>
          </cell>
          <cell r="B2470" t="str">
            <v>Weis Markets Inc</v>
          </cell>
          <cell r="C2470" t="str">
            <v>U.S.</v>
          </cell>
          <cell r="D2470" t="str">
            <v>Satellite</v>
          </cell>
          <cell r="E2470" t="str">
            <v>Small-cap</v>
          </cell>
          <cell r="F2470" t="str">
            <v>Value</v>
          </cell>
          <cell r="G2470" t="str">
            <v>Consumer Staples</v>
          </cell>
          <cell r="H2470" t="str">
            <v>Common Stock</v>
          </cell>
          <cell r="I2470" t="str">
            <v>Equity</v>
          </cell>
          <cell r="J2470" t="str">
            <v>Non-Fixed Income</v>
          </cell>
          <cell r="K2470" t="str">
            <v>Non-Fixed Income</v>
          </cell>
          <cell r="L2470" t="str">
            <v>U.S. Small-cap Value Common Stock</v>
          </cell>
          <cell r="M2470">
            <v>0</v>
          </cell>
          <cell r="N2470">
            <v>0.04</v>
          </cell>
        </row>
        <row r="2471">
          <cell r="A2471" t="str">
            <v>WMS</v>
          </cell>
          <cell r="B2471" t="str">
            <v>Advanced Drainage Systems Inc</v>
          </cell>
          <cell r="C2471" t="str">
            <v>U.S.</v>
          </cell>
          <cell r="D2471" t="str">
            <v>Satellite</v>
          </cell>
          <cell r="E2471" t="str">
            <v>Mid-cap</v>
          </cell>
          <cell r="F2471" t="str">
            <v>Blend</v>
          </cell>
          <cell r="G2471" t="str">
            <v>Materials</v>
          </cell>
          <cell r="H2471" t="str">
            <v>Common Stock</v>
          </cell>
          <cell r="I2471" t="str">
            <v>Equity</v>
          </cell>
          <cell r="J2471" t="str">
            <v>Non-Fixed Income</v>
          </cell>
          <cell r="K2471" t="str">
            <v>Non-Fixed Income</v>
          </cell>
          <cell r="L2471" t="str">
            <v>U.S. Mid-cap Blend Common Stock</v>
          </cell>
          <cell r="M2471">
            <v>0</v>
          </cell>
          <cell r="N2471">
            <v>0.04</v>
          </cell>
        </row>
        <row r="2472">
          <cell r="A2472" t="str">
            <v>WMT</v>
          </cell>
          <cell r="B2472" t="str">
            <v>Walmart Inc</v>
          </cell>
          <cell r="C2472" t="str">
            <v>U.S.</v>
          </cell>
          <cell r="D2472" t="str">
            <v>Satellite</v>
          </cell>
          <cell r="E2472" t="str">
            <v>Large-cap</v>
          </cell>
          <cell r="F2472" t="str">
            <v>Value</v>
          </cell>
          <cell r="G2472" t="str">
            <v>Consumer Staples</v>
          </cell>
          <cell r="H2472" t="str">
            <v>Common Stock</v>
          </cell>
          <cell r="I2472" t="str">
            <v>Equity</v>
          </cell>
          <cell r="J2472" t="str">
            <v>Non-Fixed Income</v>
          </cell>
          <cell r="K2472" t="str">
            <v>Non-Fixed Income</v>
          </cell>
          <cell r="L2472" t="str">
            <v>U.S. Large-cap Value Common Stock</v>
          </cell>
          <cell r="M2472">
            <v>0</v>
          </cell>
          <cell r="N2472">
            <v>0.05</v>
          </cell>
        </row>
        <row r="2473">
          <cell r="A2473" t="str">
            <v>WNC</v>
          </cell>
          <cell r="B2473" t="str">
            <v>Wabash National Corp</v>
          </cell>
          <cell r="C2473" t="str">
            <v>U.S.</v>
          </cell>
          <cell r="D2473" t="str">
            <v>Satellite</v>
          </cell>
          <cell r="E2473" t="str">
            <v>Small-cap</v>
          </cell>
          <cell r="F2473" t="str">
            <v>Value</v>
          </cell>
          <cell r="G2473" t="str">
            <v>Industrials</v>
          </cell>
          <cell r="H2473" t="str">
            <v>Common Stock</v>
          </cell>
          <cell r="I2473" t="str">
            <v>Equity</v>
          </cell>
          <cell r="J2473" t="str">
            <v>Non-Fixed Income</v>
          </cell>
          <cell r="K2473" t="str">
            <v>Non-Fixed Income</v>
          </cell>
          <cell r="L2473" t="str">
            <v>U.S. Small-cap Value Common Stock</v>
          </cell>
          <cell r="M2473">
            <v>0</v>
          </cell>
          <cell r="N2473">
            <v>0.02</v>
          </cell>
        </row>
        <row r="2474">
          <cell r="A2474" t="str">
            <v>WOR</v>
          </cell>
          <cell r="B2474" t="str">
            <v>Worthington Industries Inc</v>
          </cell>
          <cell r="C2474" t="str">
            <v>U.S.</v>
          </cell>
          <cell r="D2474" t="str">
            <v>Satellite</v>
          </cell>
          <cell r="E2474" t="str">
            <v>Small-cap</v>
          </cell>
          <cell r="F2474" t="str">
            <v>Value</v>
          </cell>
          <cell r="G2474" t="str">
            <v>Materials</v>
          </cell>
          <cell r="H2474" t="str">
            <v>Common Stock</v>
          </cell>
          <cell r="I2474" t="str">
            <v>Equity</v>
          </cell>
          <cell r="J2474" t="str">
            <v>Non-Fixed Income</v>
          </cell>
          <cell r="K2474" t="str">
            <v>Non-Fixed Income</v>
          </cell>
          <cell r="L2474" t="str">
            <v>U.S. Small-cap Value Common Stock</v>
          </cell>
          <cell r="M2474">
            <v>0</v>
          </cell>
          <cell r="N2474">
            <v>0.03</v>
          </cell>
        </row>
        <row r="2475">
          <cell r="A2475" t="str">
            <v>WOW</v>
          </cell>
          <cell r="B2475" t="str">
            <v>WideOpenWest Inc</v>
          </cell>
          <cell r="C2475" t="str">
            <v>U.S.</v>
          </cell>
          <cell r="D2475" t="str">
            <v>Satellite</v>
          </cell>
          <cell r="E2475" t="str">
            <v>Small-cap</v>
          </cell>
          <cell r="F2475" t="str">
            <v>Blend</v>
          </cell>
          <cell r="G2475" t="str">
            <v>Communications</v>
          </cell>
          <cell r="H2475" t="str">
            <v>Common Stock</v>
          </cell>
          <cell r="I2475" t="str">
            <v>Equity</v>
          </cell>
          <cell r="J2475" t="str">
            <v>Non-Fixed Income</v>
          </cell>
          <cell r="K2475" t="str">
            <v>Non-Fixed Income</v>
          </cell>
          <cell r="L2475" t="str">
            <v>U.S. Small-cap Blend Common Stock</v>
          </cell>
          <cell r="M2475">
            <v>0</v>
          </cell>
          <cell r="N2475">
            <v>0.01</v>
          </cell>
        </row>
        <row r="2476">
          <cell r="A2476" t="str">
            <v>WRB</v>
          </cell>
          <cell r="B2476" t="str">
            <v>W R Berkley Corp</v>
          </cell>
          <cell r="C2476" t="str">
            <v>U.S.</v>
          </cell>
          <cell r="D2476" t="str">
            <v>Satellite</v>
          </cell>
          <cell r="E2476" t="str">
            <v>Mid-cap</v>
          </cell>
          <cell r="F2476" t="str">
            <v>Blend</v>
          </cell>
          <cell r="G2476" t="str">
            <v>Financials</v>
          </cell>
          <cell r="H2476" t="str">
            <v>Common Stock</v>
          </cell>
          <cell r="I2476" t="str">
            <v>Equity</v>
          </cell>
          <cell r="J2476" t="str">
            <v>Non-Fixed Income</v>
          </cell>
          <cell r="K2476" t="str">
            <v>Non-Fixed Income</v>
          </cell>
          <cell r="L2476" t="str">
            <v>U.S. Mid-cap Blend Common Stock</v>
          </cell>
          <cell r="M2476">
            <v>0</v>
          </cell>
          <cell r="N2476">
            <v>0.04</v>
          </cell>
        </row>
        <row r="2477">
          <cell r="A2477" t="str">
            <v>WRK</v>
          </cell>
          <cell r="B2477" t="str">
            <v>Westrock Co</v>
          </cell>
          <cell r="C2477" t="str">
            <v>U.S.</v>
          </cell>
          <cell r="D2477" t="str">
            <v>Satellite</v>
          </cell>
          <cell r="E2477" t="str">
            <v>Mid-cap</v>
          </cell>
          <cell r="F2477" t="str">
            <v>Value</v>
          </cell>
          <cell r="G2477" t="str">
            <v>Materials</v>
          </cell>
          <cell r="H2477" t="str">
            <v>Common Stock</v>
          </cell>
          <cell r="I2477" t="str">
            <v>Equity</v>
          </cell>
          <cell r="J2477" t="str">
            <v>Non-Fixed Income</v>
          </cell>
          <cell r="K2477" t="str">
            <v>Non-Fixed Income</v>
          </cell>
          <cell r="L2477" t="str">
            <v>U.S. Mid-cap Value Common Stock</v>
          </cell>
          <cell r="M2477">
            <v>0</v>
          </cell>
          <cell r="N2477">
            <v>0.03</v>
          </cell>
        </row>
        <row r="2478">
          <cell r="A2478" t="str">
            <v>WRLD</v>
          </cell>
          <cell r="B2478" t="str">
            <v>World Acceptance Corp</v>
          </cell>
          <cell r="C2478" t="str">
            <v>U.S.</v>
          </cell>
          <cell r="D2478" t="str">
            <v>Satellite</v>
          </cell>
          <cell r="E2478" t="str">
            <v>Small-cap</v>
          </cell>
          <cell r="F2478" t="str">
            <v>Blend</v>
          </cell>
          <cell r="G2478" t="str">
            <v>Financials</v>
          </cell>
          <cell r="H2478" t="str">
            <v>Common Stock</v>
          </cell>
          <cell r="I2478" t="str">
            <v>Equity</v>
          </cell>
          <cell r="J2478" t="str">
            <v>Non-Fixed Income</v>
          </cell>
          <cell r="K2478" t="str">
            <v>Non-Fixed Income</v>
          </cell>
          <cell r="L2478" t="str">
            <v>U.S. Small-cap Blend Common Stock</v>
          </cell>
          <cell r="M2478">
            <v>0</v>
          </cell>
          <cell r="N2478">
            <v>0.02</v>
          </cell>
        </row>
        <row r="2479">
          <cell r="A2479" t="str">
            <v>WSBC</v>
          </cell>
          <cell r="B2479" t="str">
            <v>WesBanco Inc</v>
          </cell>
          <cell r="C2479" t="str">
            <v>U.S.</v>
          </cell>
          <cell r="D2479" t="str">
            <v>Satellite</v>
          </cell>
          <cell r="E2479" t="str">
            <v>Small-cap</v>
          </cell>
          <cell r="F2479" t="str">
            <v>Blend</v>
          </cell>
          <cell r="G2479" t="str">
            <v>Financials</v>
          </cell>
          <cell r="H2479" t="str">
            <v>Common Stock</v>
          </cell>
          <cell r="I2479" t="str">
            <v>Equity</v>
          </cell>
          <cell r="J2479" t="str">
            <v>Non-Fixed Income</v>
          </cell>
          <cell r="K2479" t="str">
            <v>Non-Fixed Income</v>
          </cell>
          <cell r="L2479" t="str">
            <v>U.S. Small-cap Blend Common Stock</v>
          </cell>
          <cell r="M2479">
            <v>0</v>
          </cell>
          <cell r="N2479">
            <v>0.03</v>
          </cell>
        </row>
        <row r="2480">
          <cell r="A2480" t="str">
            <v>WSBF</v>
          </cell>
          <cell r="B2480" t="str">
            <v>Waterstone Financial Inc</v>
          </cell>
          <cell r="C2480" t="str">
            <v>U.S.</v>
          </cell>
          <cell r="D2480" t="str">
            <v>Satellite</v>
          </cell>
          <cell r="E2480" t="str">
            <v>Small-cap</v>
          </cell>
          <cell r="F2480" t="str">
            <v>Blend</v>
          </cell>
          <cell r="G2480" t="str">
            <v>Financials</v>
          </cell>
          <cell r="H2480" t="str">
            <v>Common Stock</v>
          </cell>
          <cell r="I2480" t="str">
            <v>Equity</v>
          </cell>
          <cell r="J2480" t="str">
            <v>Non-Fixed Income</v>
          </cell>
          <cell r="K2480" t="str">
            <v>Non-Fixed Income</v>
          </cell>
          <cell r="L2480" t="str">
            <v>U.S. Small-cap Blend Common Stock</v>
          </cell>
          <cell r="M2480">
            <v>0</v>
          </cell>
          <cell r="N2480">
            <v>0.05</v>
          </cell>
        </row>
        <row r="2481">
          <cell r="A2481" t="str">
            <v>WSC</v>
          </cell>
          <cell r="B2481" t="str">
            <v>WillScot Mobile Mini Holdings Corp</v>
          </cell>
          <cell r="C2481" t="str">
            <v>U.S.</v>
          </cell>
          <cell r="D2481" t="str">
            <v>Satellite</v>
          </cell>
          <cell r="E2481" t="str">
            <v>Mid-cap</v>
          </cell>
          <cell r="F2481" t="str">
            <v>Blend</v>
          </cell>
          <cell r="G2481" t="str">
            <v>Industrials</v>
          </cell>
          <cell r="H2481" t="str">
            <v>Common Stock</v>
          </cell>
          <cell r="I2481" t="str">
            <v>Equity</v>
          </cell>
          <cell r="J2481" t="str">
            <v>Non-Fixed Income</v>
          </cell>
          <cell r="K2481" t="str">
            <v>Non-Fixed Income</v>
          </cell>
          <cell r="L2481" t="str">
            <v>U.S. Mid-cap Blend Common Stock</v>
          </cell>
          <cell r="M2481">
            <v>0</v>
          </cell>
          <cell r="N2481">
            <v>0.03</v>
          </cell>
        </row>
        <row r="2482">
          <cell r="A2482" t="str">
            <v>WSFS</v>
          </cell>
          <cell r="B2482" t="str">
            <v>WSFS Financial Corp</v>
          </cell>
          <cell r="C2482" t="str">
            <v>U.S.</v>
          </cell>
          <cell r="D2482" t="str">
            <v>Satellite</v>
          </cell>
          <cell r="E2482" t="str">
            <v>Small-cap</v>
          </cell>
          <cell r="F2482" t="str">
            <v>Blend</v>
          </cell>
          <cell r="G2482" t="str">
            <v>Financials</v>
          </cell>
          <cell r="H2482" t="str">
            <v>Common Stock</v>
          </cell>
          <cell r="I2482" t="str">
            <v>Equity</v>
          </cell>
          <cell r="J2482" t="str">
            <v>Non-Fixed Income</v>
          </cell>
          <cell r="K2482" t="str">
            <v>Non-Fixed Income</v>
          </cell>
          <cell r="L2482" t="str">
            <v>U.S. Small-cap Blend Common Stock</v>
          </cell>
          <cell r="M2482">
            <v>0</v>
          </cell>
          <cell r="N2482">
            <v>0.03</v>
          </cell>
        </row>
        <row r="2483">
          <cell r="A2483" t="str">
            <v>WSM</v>
          </cell>
          <cell r="B2483" t="str">
            <v>Williams-Sonoma Inc</v>
          </cell>
          <cell r="C2483" t="str">
            <v>U.S.</v>
          </cell>
          <cell r="D2483" t="str">
            <v>Satellite</v>
          </cell>
          <cell r="E2483" t="str">
            <v>Mid-cap</v>
          </cell>
          <cell r="F2483" t="str">
            <v>Blend</v>
          </cell>
          <cell r="G2483" t="str">
            <v>Consumer Discretionary</v>
          </cell>
          <cell r="H2483" t="str">
            <v>Common Stock</v>
          </cell>
          <cell r="I2483" t="str">
            <v>Equity</v>
          </cell>
          <cell r="J2483" t="str">
            <v>Non-Fixed Income</v>
          </cell>
          <cell r="K2483" t="str">
            <v>Non-Fixed Income</v>
          </cell>
          <cell r="L2483" t="str">
            <v>U.S. Mid-cap Blend Common Stock</v>
          </cell>
          <cell r="M2483">
            <v>0</v>
          </cell>
          <cell r="N2483">
            <v>0.03</v>
          </cell>
        </row>
        <row r="2484">
          <cell r="A2484" t="str">
            <v>WSO</v>
          </cell>
          <cell r="B2484" t="str">
            <v>Watsco Inc</v>
          </cell>
          <cell r="C2484" t="str">
            <v>U.S.</v>
          </cell>
          <cell r="D2484" t="str">
            <v>Satellite</v>
          </cell>
          <cell r="E2484" t="str">
            <v>Mid-cap</v>
          </cell>
          <cell r="F2484" t="str">
            <v>Blend</v>
          </cell>
          <cell r="G2484" t="str">
            <v>Industrials</v>
          </cell>
          <cell r="H2484" t="str">
            <v>Common Stock</v>
          </cell>
          <cell r="I2484" t="str">
            <v>Equity</v>
          </cell>
          <cell r="J2484" t="str">
            <v>Non-Fixed Income</v>
          </cell>
          <cell r="K2484" t="str">
            <v>Non-Fixed Income</v>
          </cell>
          <cell r="L2484" t="str">
            <v>U.S. Mid-cap Blend Common Stock</v>
          </cell>
          <cell r="M2484">
            <v>0</v>
          </cell>
          <cell r="N2484">
            <v>0.05</v>
          </cell>
        </row>
        <row r="2485">
          <cell r="A2485" t="str">
            <v>WST</v>
          </cell>
          <cell r="B2485" t="str">
            <v>West Pharmaceutical Services Inc</v>
          </cell>
          <cell r="C2485" t="str">
            <v>U.S.</v>
          </cell>
          <cell r="D2485" t="str">
            <v>Satellite</v>
          </cell>
          <cell r="E2485" t="str">
            <v>Mid-cap</v>
          </cell>
          <cell r="F2485" t="str">
            <v>Growth</v>
          </cell>
          <cell r="G2485" t="str">
            <v>Health Care</v>
          </cell>
          <cell r="H2485" t="str">
            <v>Common Stock</v>
          </cell>
          <cell r="I2485" t="str">
            <v>Equity</v>
          </cell>
          <cell r="J2485" t="str">
            <v>Non-Fixed Income</v>
          </cell>
          <cell r="K2485" t="str">
            <v>Non-Fixed Income</v>
          </cell>
          <cell r="L2485" t="str">
            <v>U.S. Mid-cap Growth Common Stock</v>
          </cell>
          <cell r="M2485">
            <v>0</v>
          </cell>
          <cell r="N2485">
            <v>0.05</v>
          </cell>
        </row>
        <row r="2486">
          <cell r="A2486" t="str">
            <v>WTBA</v>
          </cell>
          <cell r="B2486" t="str">
            <v>West BanCorp Inc</v>
          </cell>
          <cell r="C2486" t="str">
            <v>U.S.</v>
          </cell>
          <cell r="D2486" t="str">
            <v>Satellite</v>
          </cell>
          <cell r="E2486" t="str">
            <v>Small-cap</v>
          </cell>
          <cell r="F2486" t="str">
            <v>Blend</v>
          </cell>
          <cell r="G2486" t="str">
            <v>Financials</v>
          </cell>
          <cell r="H2486" t="str">
            <v>Common Stock</v>
          </cell>
          <cell r="I2486" t="str">
            <v>Equity</v>
          </cell>
          <cell r="J2486" t="str">
            <v>Non-Fixed Income</v>
          </cell>
          <cell r="K2486" t="str">
            <v>Non-Fixed Income</v>
          </cell>
          <cell r="L2486" t="str">
            <v>U.S. Small-cap Blend Common Stock</v>
          </cell>
          <cell r="M2486">
            <v>0</v>
          </cell>
          <cell r="N2486">
            <v>0.05</v>
          </cell>
        </row>
        <row r="2487">
          <cell r="A2487" t="str">
            <v>WTFC</v>
          </cell>
          <cell r="B2487" t="str">
            <v>Wintrust Financial Corp</v>
          </cell>
          <cell r="C2487" t="str">
            <v>U.S.</v>
          </cell>
          <cell r="D2487" t="str">
            <v>Satellite</v>
          </cell>
          <cell r="E2487" t="str">
            <v>Small-cap</v>
          </cell>
          <cell r="F2487" t="str">
            <v>Blend</v>
          </cell>
          <cell r="G2487" t="str">
            <v>Financials</v>
          </cell>
          <cell r="H2487" t="str">
            <v>Common Stock</v>
          </cell>
          <cell r="I2487" t="str">
            <v>Equity</v>
          </cell>
          <cell r="J2487" t="str">
            <v>Non-Fixed Income</v>
          </cell>
          <cell r="K2487" t="str">
            <v>Non-Fixed Income</v>
          </cell>
          <cell r="L2487" t="str">
            <v>U.S. Small-cap Blend Common Stock</v>
          </cell>
          <cell r="M2487">
            <v>0</v>
          </cell>
          <cell r="N2487">
            <v>0.02</v>
          </cell>
        </row>
        <row r="2488">
          <cell r="A2488" t="str">
            <v>WTI</v>
          </cell>
          <cell r="B2488" t="str">
            <v>W&amp;T Offshore Inc</v>
          </cell>
          <cell r="C2488" t="str">
            <v>U.S.</v>
          </cell>
          <cell r="D2488" t="str">
            <v>Satellite</v>
          </cell>
          <cell r="E2488" t="str">
            <v>Small-cap</v>
          </cell>
          <cell r="F2488" t="str">
            <v>Value</v>
          </cell>
          <cell r="G2488" t="str">
            <v>Energy</v>
          </cell>
          <cell r="H2488" t="str">
            <v>Common Stock</v>
          </cell>
          <cell r="I2488" t="str">
            <v>Equity</v>
          </cell>
          <cell r="J2488" t="str">
            <v>Non-Fixed Income</v>
          </cell>
          <cell r="K2488" t="str">
            <v>Non-Fixed Income</v>
          </cell>
          <cell r="L2488" t="str">
            <v>U.S. Small-cap Value Common Stock</v>
          </cell>
          <cell r="M2488">
            <v>0</v>
          </cell>
          <cell r="N2488">
            <v>0.01</v>
          </cell>
        </row>
        <row r="2489">
          <cell r="A2489" t="str">
            <v>WTM</v>
          </cell>
          <cell r="B2489" t="str">
            <v>White Mountains Insurance Group Ltd</v>
          </cell>
          <cell r="C2489" t="str">
            <v>U.S.</v>
          </cell>
          <cell r="D2489" t="str">
            <v>Satellite</v>
          </cell>
          <cell r="E2489" t="str">
            <v>Small-cap</v>
          </cell>
          <cell r="F2489" t="str">
            <v>Blend</v>
          </cell>
          <cell r="G2489" t="str">
            <v>Financials</v>
          </cell>
          <cell r="H2489" t="str">
            <v>Common Stock</v>
          </cell>
          <cell r="I2489" t="str">
            <v>Equity</v>
          </cell>
          <cell r="J2489" t="str">
            <v>Non-Fixed Income</v>
          </cell>
          <cell r="K2489" t="str">
            <v>Non-Fixed Income</v>
          </cell>
          <cell r="L2489" t="str">
            <v>U.S. Small-cap Blend Common Stock</v>
          </cell>
          <cell r="M2489">
            <v>0</v>
          </cell>
          <cell r="N2489">
            <v>0.05</v>
          </cell>
        </row>
        <row r="2490">
          <cell r="A2490" t="str">
            <v>WTRG</v>
          </cell>
          <cell r="B2490" t="str">
            <v>Essential Utilities Inc</v>
          </cell>
          <cell r="C2490" t="str">
            <v>U.S.</v>
          </cell>
          <cell r="D2490" t="str">
            <v>Satellite</v>
          </cell>
          <cell r="E2490" t="str">
            <v>Mid-cap</v>
          </cell>
          <cell r="F2490" t="str">
            <v>Growth</v>
          </cell>
          <cell r="G2490" t="str">
            <v>Utilities</v>
          </cell>
          <cell r="H2490" t="str">
            <v>Common Stock</v>
          </cell>
          <cell r="I2490" t="str">
            <v>Equity</v>
          </cell>
          <cell r="J2490" t="str">
            <v>Non-Fixed Income</v>
          </cell>
          <cell r="K2490" t="str">
            <v>Non-Fixed Income</v>
          </cell>
          <cell r="L2490" t="str">
            <v>U.S. Mid-cap Growth Common Stock</v>
          </cell>
          <cell r="M2490">
            <v>0</v>
          </cell>
          <cell r="N2490">
            <v>0.05</v>
          </cell>
        </row>
        <row r="2491">
          <cell r="A2491" t="str">
            <v>WTS</v>
          </cell>
          <cell r="B2491" t="str">
            <v>Watts Water Technologies Inc</v>
          </cell>
          <cell r="C2491" t="str">
            <v>U.S.</v>
          </cell>
          <cell r="D2491" t="str">
            <v>Satellite</v>
          </cell>
          <cell r="E2491" t="str">
            <v>Small-cap</v>
          </cell>
          <cell r="F2491" t="str">
            <v>Blend</v>
          </cell>
          <cell r="G2491" t="str">
            <v>Industrials</v>
          </cell>
          <cell r="H2491" t="str">
            <v>Common Stock</v>
          </cell>
          <cell r="I2491" t="str">
            <v>Equity</v>
          </cell>
          <cell r="J2491" t="str">
            <v>Non-Fixed Income</v>
          </cell>
          <cell r="K2491" t="str">
            <v>Non-Fixed Income</v>
          </cell>
          <cell r="L2491" t="str">
            <v>U.S. Small-cap Blend Common Stock</v>
          </cell>
          <cell r="M2491">
            <v>0</v>
          </cell>
          <cell r="N2491">
            <v>0.05</v>
          </cell>
        </row>
        <row r="2492">
          <cell r="A2492" t="str">
            <v>WTTR</v>
          </cell>
          <cell r="B2492" t="str">
            <v>Select Energy Services Inc</v>
          </cell>
          <cell r="C2492" t="str">
            <v>U.S.</v>
          </cell>
          <cell r="D2492" t="str">
            <v>Satellite</v>
          </cell>
          <cell r="E2492" t="str">
            <v>Small-cap</v>
          </cell>
          <cell r="F2492" t="str">
            <v>Value</v>
          </cell>
          <cell r="G2492" t="str">
            <v>Energy</v>
          </cell>
          <cell r="H2492" t="str">
            <v>Common Stock</v>
          </cell>
          <cell r="I2492" t="str">
            <v>Equity</v>
          </cell>
          <cell r="J2492" t="str">
            <v>Non-Fixed Income</v>
          </cell>
          <cell r="K2492" t="str">
            <v>Non-Fixed Income</v>
          </cell>
          <cell r="L2492" t="str">
            <v>U.S. Small-cap Value Common Stock</v>
          </cell>
          <cell r="M2492">
            <v>0</v>
          </cell>
          <cell r="N2492">
            <v>0.01</v>
          </cell>
        </row>
        <row r="2493">
          <cell r="A2493" t="str">
            <v>WU</v>
          </cell>
          <cell r="B2493" t="str">
            <v>Western Union Co/The</v>
          </cell>
          <cell r="C2493" t="str">
            <v>U.S.</v>
          </cell>
          <cell r="D2493" t="str">
            <v>Satellite</v>
          </cell>
          <cell r="E2493" t="str">
            <v>Small-cap</v>
          </cell>
          <cell r="F2493" t="str">
            <v>Blend</v>
          </cell>
          <cell r="G2493" t="str">
            <v>Technology</v>
          </cell>
          <cell r="H2493" t="str">
            <v>Common Stock</v>
          </cell>
          <cell r="I2493" t="str">
            <v>Equity</v>
          </cell>
          <cell r="J2493" t="str">
            <v>Non-Fixed Income</v>
          </cell>
          <cell r="K2493" t="str">
            <v>Non-Fixed Income</v>
          </cell>
          <cell r="L2493" t="str">
            <v>U.S. Small-cap Blend Common Stock</v>
          </cell>
          <cell r="M2493">
            <v>0</v>
          </cell>
          <cell r="N2493">
            <v>0.05</v>
          </cell>
        </row>
        <row r="2494">
          <cell r="A2494" t="str">
            <v>WVE</v>
          </cell>
          <cell r="B2494" t="str">
            <v>WaVe Life Sciences Ltd</v>
          </cell>
          <cell r="C2494" t="str">
            <v>U.S.</v>
          </cell>
          <cell r="D2494" t="str">
            <v>Satellite</v>
          </cell>
          <cell r="E2494" t="str">
            <v>Small-cap</v>
          </cell>
          <cell r="F2494" t="str">
            <v>Growth</v>
          </cell>
          <cell r="G2494" t="str">
            <v>Health Care</v>
          </cell>
          <cell r="H2494" t="str">
            <v>Common Stock</v>
          </cell>
          <cell r="I2494" t="str">
            <v>Equity</v>
          </cell>
          <cell r="J2494" t="str">
            <v>Non-Fixed Income</v>
          </cell>
          <cell r="K2494" t="str">
            <v>Non-Fixed Income</v>
          </cell>
          <cell r="L2494" t="str">
            <v>U.S. Small-cap Growth Common Stock</v>
          </cell>
          <cell r="M2494">
            <v>0</v>
          </cell>
          <cell r="N2494">
            <v>0.01</v>
          </cell>
        </row>
        <row r="2495">
          <cell r="A2495" t="str">
            <v>WW</v>
          </cell>
          <cell r="B2495" t="str">
            <v>WW International Inc</v>
          </cell>
          <cell r="C2495" t="str">
            <v>U.S.</v>
          </cell>
          <cell r="D2495" t="str">
            <v>Satellite</v>
          </cell>
          <cell r="E2495" t="str">
            <v>Small-cap</v>
          </cell>
          <cell r="F2495" t="str">
            <v>Value</v>
          </cell>
          <cell r="G2495" t="str">
            <v>Consumer Discretionary</v>
          </cell>
          <cell r="H2495" t="str">
            <v>Common Stock</v>
          </cell>
          <cell r="I2495" t="str">
            <v>Equity</v>
          </cell>
          <cell r="J2495" t="str">
            <v>Non-Fixed Income</v>
          </cell>
          <cell r="K2495" t="str">
            <v>Non-Fixed Income</v>
          </cell>
          <cell r="L2495" t="str">
            <v>U.S. Small-cap Value Common Stock</v>
          </cell>
          <cell r="M2495">
            <v>0</v>
          </cell>
          <cell r="N2495">
            <v>0.01</v>
          </cell>
        </row>
        <row r="2496">
          <cell r="A2496" t="str">
            <v>WWD</v>
          </cell>
          <cell r="B2496" t="str">
            <v>Woodward Inc</v>
          </cell>
          <cell r="C2496" t="str">
            <v>U.S.</v>
          </cell>
          <cell r="D2496" t="str">
            <v>Satellite</v>
          </cell>
          <cell r="E2496" t="str">
            <v>Mid-cap</v>
          </cell>
          <cell r="F2496" t="str">
            <v>Blend</v>
          </cell>
          <cell r="G2496" t="str">
            <v>Industrials</v>
          </cell>
          <cell r="H2496" t="str">
            <v>Common Stock</v>
          </cell>
          <cell r="I2496" t="str">
            <v>Equity</v>
          </cell>
          <cell r="J2496" t="str">
            <v>Non-Fixed Income</v>
          </cell>
          <cell r="K2496" t="str">
            <v>Non-Fixed Income</v>
          </cell>
          <cell r="L2496" t="str">
            <v>U.S. Mid-cap Blend Common Stock</v>
          </cell>
          <cell r="M2496">
            <v>0</v>
          </cell>
          <cell r="N2496">
            <v>0.03</v>
          </cell>
        </row>
        <row r="2497">
          <cell r="A2497" t="str">
            <v>WWE</v>
          </cell>
          <cell r="B2497" t="str">
            <v>World Wrestling Entertainment Inc</v>
          </cell>
          <cell r="C2497" t="str">
            <v>U.S.</v>
          </cell>
          <cell r="D2497" t="str">
            <v>Satellite</v>
          </cell>
          <cell r="E2497" t="str">
            <v>Small-cap</v>
          </cell>
          <cell r="F2497" t="str">
            <v>Blend</v>
          </cell>
          <cell r="G2497" t="str">
            <v>Communications</v>
          </cell>
          <cell r="H2497" t="str">
            <v>Common Stock</v>
          </cell>
          <cell r="I2497" t="str">
            <v>Equity</v>
          </cell>
          <cell r="J2497" t="str">
            <v>Non-Fixed Income</v>
          </cell>
          <cell r="K2497" t="str">
            <v>Non-Fixed Income</v>
          </cell>
          <cell r="L2497" t="str">
            <v>U.S. Small-cap Blend Common Stock</v>
          </cell>
          <cell r="M2497">
            <v>0</v>
          </cell>
          <cell r="N2497">
            <v>0.02</v>
          </cell>
        </row>
        <row r="2498">
          <cell r="A2498" t="str">
            <v>WWW</v>
          </cell>
          <cell r="B2498" t="str">
            <v>Wolverine World Wide Inc</v>
          </cell>
          <cell r="C2498" t="str">
            <v>U.S.</v>
          </cell>
          <cell r="D2498" t="str">
            <v>Satellite</v>
          </cell>
          <cell r="E2498" t="str">
            <v>Small-cap</v>
          </cell>
          <cell r="F2498" t="str">
            <v>Value</v>
          </cell>
          <cell r="G2498" t="str">
            <v>Consumer Discretionary</v>
          </cell>
          <cell r="H2498" t="str">
            <v>Common Stock</v>
          </cell>
          <cell r="I2498" t="str">
            <v>Equity</v>
          </cell>
          <cell r="J2498" t="str">
            <v>Non-Fixed Income</v>
          </cell>
          <cell r="K2498" t="str">
            <v>Non-Fixed Income</v>
          </cell>
          <cell r="L2498" t="str">
            <v>U.S. Small-cap Value Common Stock</v>
          </cell>
          <cell r="M2498">
            <v>0</v>
          </cell>
          <cell r="N2498">
            <v>0.02</v>
          </cell>
        </row>
        <row r="2499">
          <cell r="A2499" t="str">
            <v>WYNN</v>
          </cell>
          <cell r="B2499" t="str">
            <v>Wynn Resorts Ltd</v>
          </cell>
          <cell r="C2499" t="str">
            <v>U.S.</v>
          </cell>
          <cell r="D2499" t="str">
            <v>Satellite</v>
          </cell>
          <cell r="E2499" t="str">
            <v>Mid-cap</v>
          </cell>
          <cell r="F2499" t="str">
            <v>Blend</v>
          </cell>
          <cell r="G2499" t="str">
            <v>Consumer Discretionary</v>
          </cell>
          <cell r="H2499" t="str">
            <v>Common Stock</v>
          </cell>
          <cell r="I2499" t="str">
            <v>Equity</v>
          </cell>
          <cell r="J2499" t="str">
            <v>Non-Fixed Income</v>
          </cell>
          <cell r="K2499" t="str">
            <v>Non-Fixed Income</v>
          </cell>
          <cell r="L2499" t="str">
            <v>U.S. Mid-cap Blend Common Stock</v>
          </cell>
          <cell r="M2499">
            <v>0</v>
          </cell>
          <cell r="N2499">
            <v>0.02</v>
          </cell>
        </row>
        <row r="2500">
          <cell r="A2500" t="str">
            <v>X</v>
          </cell>
          <cell r="B2500" t="str">
            <v>United States Steel Corp</v>
          </cell>
          <cell r="C2500" t="str">
            <v>U.S.</v>
          </cell>
          <cell r="D2500" t="str">
            <v>Satellite</v>
          </cell>
          <cell r="E2500" t="str">
            <v>Small-cap</v>
          </cell>
          <cell r="F2500" t="str">
            <v>Value</v>
          </cell>
          <cell r="G2500" t="str">
            <v>Materials</v>
          </cell>
          <cell r="H2500" t="str">
            <v>Common Stock</v>
          </cell>
          <cell r="I2500" t="str">
            <v>Equity</v>
          </cell>
          <cell r="J2500" t="str">
            <v>Non-Fixed Income</v>
          </cell>
          <cell r="K2500" t="str">
            <v>Non-Fixed Income</v>
          </cell>
          <cell r="L2500" t="str">
            <v>U.S. Small-cap Value Common Stock</v>
          </cell>
          <cell r="M2500">
            <v>0</v>
          </cell>
          <cell r="N2500">
            <v>0.01</v>
          </cell>
        </row>
        <row r="2501">
          <cell r="A2501" t="str">
            <v>XBIT</v>
          </cell>
          <cell r="B2501" t="str">
            <v>XBiotech Inc</v>
          </cell>
          <cell r="C2501" t="str">
            <v>U.S.</v>
          </cell>
          <cell r="D2501" t="str">
            <v>Satellite</v>
          </cell>
          <cell r="E2501" t="str">
            <v>Small-cap</v>
          </cell>
          <cell r="F2501" t="str">
            <v>Growth</v>
          </cell>
          <cell r="G2501" t="str">
            <v>Health Care</v>
          </cell>
          <cell r="H2501" t="str">
            <v>Common Stock</v>
          </cell>
          <cell r="I2501" t="str">
            <v>Equity</v>
          </cell>
          <cell r="J2501" t="str">
            <v>Non-Fixed Income</v>
          </cell>
          <cell r="K2501" t="str">
            <v>Non-Fixed Income</v>
          </cell>
          <cell r="L2501" t="str">
            <v>U.S. Small-cap Growth Common Stock</v>
          </cell>
          <cell r="M2501">
            <v>0</v>
          </cell>
          <cell r="N2501">
            <v>0.01</v>
          </cell>
        </row>
        <row r="2502">
          <cell r="A2502" t="str">
            <v>XEC</v>
          </cell>
          <cell r="B2502" t="str">
            <v>Cimarex Energy Co</v>
          </cell>
          <cell r="C2502" t="str">
            <v>U.S.</v>
          </cell>
          <cell r="D2502" t="str">
            <v>Satellite</v>
          </cell>
          <cell r="E2502" t="str">
            <v>Mid-cap</v>
          </cell>
          <cell r="F2502" t="str">
            <v>Blend</v>
          </cell>
          <cell r="G2502" t="str">
            <v>Energy</v>
          </cell>
          <cell r="H2502" t="str">
            <v>Common Stock</v>
          </cell>
          <cell r="I2502" t="str">
            <v>Equity</v>
          </cell>
          <cell r="J2502" t="str">
            <v>Non-Fixed Income</v>
          </cell>
          <cell r="K2502" t="str">
            <v>Non-Fixed Income</v>
          </cell>
          <cell r="L2502" t="str">
            <v>U.S. Mid-cap Blend Common Stock</v>
          </cell>
          <cell r="M2502">
            <v>0</v>
          </cell>
          <cell r="N2502">
            <v>0.01</v>
          </cell>
        </row>
        <row r="2503">
          <cell r="A2503" t="str">
            <v>XEL</v>
          </cell>
          <cell r="B2503" t="str">
            <v>Xcel Energy Inc</v>
          </cell>
          <cell r="C2503" t="str">
            <v>U.S.</v>
          </cell>
          <cell r="D2503" t="str">
            <v>Satellite</v>
          </cell>
          <cell r="E2503" t="str">
            <v>Mid-cap</v>
          </cell>
          <cell r="F2503" t="str">
            <v>Blend</v>
          </cell>
          <cell r="G2503" t="str">
            <v>Utilities</v>
          </cell>
          <cell r="H2503" t="str">
            <v>Common Stock</v>
          </cell>
          <cell r="I2503" t="str">
            <v>Equity</v>
          </cell>
          <cell r="J2503" t="str">
            <v>Non-Fixed Income</v>
          </cell>
          <cell r="K2503" t="str">
            <v>Non-Fixed Income</v>
          </cell>
          <cell r="L2503" t="str">
            <v>U.S. Mid-cap Blend Common Stock</v>
          </cell>
          <cell r="M2503">
            <v>0</v>
          </cell>
          <cell r="N2503">
            <v>0.05</v>
          </cell>
        </row>
        <row r="2504">
          <cell r="A2504" t="str">
            <v>XENT</v>
          </cell>
          <cell r="B2504" t="str">
            <v>Intersect ENT Inc</v>
          </cell>
          <cell r="C2504" t="str">
            <v>U.S.</v>
          </cell>
          <cell r="D2504" t="str">
            <v>Satellite</v>
          </cell>
          <cell r="E2504" t="str">
            <v>Small-cap</v>
          </cell>
          <cell r="F2504" t="str">
            <v>Growth</v>
          </cell>
          <cell r="G2504" t="str">
            <v>Health Care</v>
          </cell>
          <cell r="H2504" t="str">
            <v>Common Stock</v>
          </cell>
          <cell r="I2504" t="str">
            <v>Equity</v>
          </cell>
          <cell r="J2504" t="str">
            <v>Non-Fixed Income</v>
          </cell>
          <cell r="K2504" t="str">
            <v>Non-Fixed Income</v>
          </cell>
          <cell r="L2504" t="str">
            <v>U.S. Small-cap Growth Common Stock</v>
          </cell>
          <cell r="M2504">
            <v>0</v>
          </cell>
          <cell r="N2504">
            <v>0.02</v>
          </cell>
        </row>
        <row r="2505">
          <cell r="A2505" t="str">
            <v>XGN</v>
          </cell>
          <cell r="B2505" t="str">
            <v>Exagen Inc</v>
          </cell>
          <cell r="C2505" t="str">
            <v>U.S.</v>
          </cell>
          <cell r="D2505" t="str">
            <v>Satellite</v>
          </cell>
          <cell r="E2505" t="str">
            <v>Small-cap</v>
          </cell>
          <cell r="F2505" t="str">
            <v>Blend</v>
          </cell>
          <cell r="G2505" t="str">
            <v>Health Care</v>
          </cell>
          <cell r="H2505" t="str">
            <v>Common Stock</v>
          </cell>
          <cell r="I2505" t="str">
            <v>Equity</v>
          </cell>
          <cell r="J2505" t="str">
            <v>Non-Fixed Income</v>
          </cell>
          <cell r="K2505" t="str">
            <v>Non-Fixed Income</v>
          </cell>
          <cell r="L2505" t="str">
            <v>U.S. Small-cap Blend Common Stock</v>
          </cell>
          <cell r="M2505">
            <v>0</v>
          </cell>
          <cell r="N2505">
            <v>0.03</v>
          </cell>
        </row>
        <row r="2506">
          <cell r="A2506" t="str">
            <v>XL</v>
          </cell>
          <cell r="B2506" t="str">
            <v>XL Fleet Corp</v>
          </cell>
          <cell r="C2506" t="str">
            <v>U.S.</v>
          </cell>
          <cell r="D2506" t="str">
            <v>Satellite</v>
          </cell>
          <cell r="E2506" t="str">
            <v>Small-cap</v>
          </cell>
          <cell r="F2506" t="str">
            <v>Growth</v>
          </cell>
          <cell r="G2506" t="str">
            <v>Industrials</v>
          </cell>
          <cell r="H2506" t="str">
            <v>Common Stock</v>
          </cell>
          <cell r="I2506" t="str">
            <v>Equity</v>
          </cell>
          <cell r="J2506" t="str">
            <v>Non-Fixed Income</v>
          </cell>
          <cell r="K2506" t="str">
            <v>Non-Fixed Income</v>
          </cell>
          <cell r="L2506" t="str">
            <v>U.S. Small-cap Growth Common Stock</v>
          </cell>
          <cell r="M2506">
            <v>0</v>
          </cell>
          <cell r="N2506">
            <v>0.01</v>
          </cell>
        </row>
        <row r="2507">
          <cell r="A2507" t="str">
            <v>XLNX</v>
          </cell>
          <cell r="B2507" t="str">
            <v>Xilinx Inc</v>
          </cell>
          <cell r="C2507" t="str">
            <v>U.S.</v>
          </cell>
          <cell r="D2507" t="str">
            <v>Satellite</v>
          </cell>
          <cell r="E2507" t="str">
            <v>Large-cap</v>
          </cell>
          <cell r="F2507" t="str">
            <v>Growth</v>
          </cell>
          <cell r="G2507" t="str">
            <v>Technology</v>
          </cell>
          <cell r="H2507" t="str">
            <v>Common Stock</v>
          </cell>
          <cell r="I2507" t="str">
            <v>Equity</v>
          </cell>
          <cell r="J2507" t="str">
            <v>Non-Fixed Income</v>
          </cell>
          <cell r="K2507" t="str">
            <v>Non-Fixed Income</v>
          </cell>
          <cell r="L2507" t="str">
            <v>U.S. Large-cap Growth Common Stock</v>
          </cell>
          <cell r="M2507">
            <v>0</v>
          </cell>
          <cell r="N2507">
            <v>0.04</v>
          </cell>
        </row>
        <row r="2508">
          <cell r="A2508" t="str">
            <v>XLRN</v>
          </cell>
          <cell r="B2508" t="str">
            <v>Acceleron Pharma Inc</v>
          </cell>
          <cell r="C2508" t="str">
            <v>U.S.</v>
          </cell>
          <cell r="D2508" t="str">
            <v>Satellite</v>
          </cell>
          <cell r="E2508" t="str">
            <v>Mid-cap</v>
          </cell>
          <cell r="F2508" t="str">
            <v>Growth</v>
          </cell>
          <cell r="G2508" t="str">
            <v>Health Care</v>
          </cell>
          <cell r="H2508" t="str">
            <v>Common Stock</v>
          </cell>
          <cell r="I2508" t="str">
            <v>Equity</v>
          </cell>
          <cell r="J2508" t="str">
            <v>Non-Fixed Income</v>
          </cell>
          <cell r="K2508" t="str">
            <v>Non-Fixed Income</v>
          </cell>
          <cell r="L2508" t="str">
            <v>U.S. Mid-cap Growth Common Stock</v>
          </cell>
          <cell r="M2508">
            <v>0</v>
          </cell>
          <cell r="N2508">
            <v>0.05</v>
          </cell>
        </row>
        <row r="2509">
          <cell r="A2509" t="str">
            <v>XNCR</v>
          </cell>
          <cell r="B2509" t="str">
            <v>Xencor Inc</v>
          </cell>
          <cell r="C2509" t="str">
            <v>U.S.</v>
          </cell>
          <cell r="D2509" t="str">
            <v>Satellite</v>
          </cell>
          <cell r="E2509" t="str">
            <v>Small-cap</v>
          </cell>
          <cell r="F2509" t="str">
            <v>Growth</v>
          </cell>
          <cell r="G2509" t="str">
            <v>Health Care</v>
          </cell>
          <cell r="H2509" t="str">
            <v>Common Stock</v>
          </cell>
          <cell r="I2509" t="str">
            <v>Equity</v>
          </cell>
          <cell r="J2509" t="str">
            <v>Non-Fixed Income</v>
          </cell>
          <cell r="K2509" t="str">
            <v>Non-Fixed Income</v>
          </cell>
          <cell r="L2509" t="str">
            <v>U.S. Small-cap Growth Common Stock</v>
          </cell>
          <cell r="M2509">
            <v>0</v>
          </cell>
          <cell r="N2509">
            <v>0.03</v>
          </cell>
        </row>
        <row r="2510">
          <cell r="A2510" t="str">
            <v>XOG</v>
          </cell>
          <cell r="B2510" t="str">
            <v>Extraction Oil &amp; Gas Inc</v>
          </cell>
          <cell r="C2510" t="str">
            <v>U.S.</v>
          </cell>
          <cell r="D2510" t="str">
            <v>Satellite</v>
          </cell>
          <cell r="E2510" t="str">
            <v>Small-cap</v>
          </cell>
          <cell r="F2510" t="str">
            <v>Growth</v>
          </cell>
          <cell r="G2510" t="str">
            <v>Energy</v>
          </cell>
          <cell r="H2510" t="str">
            <v>Common Stock</v>
          </cell>
          <cell r="I2510" t="str">
            <v>Equity</v>
          </cell>
          <cell r="J2510" t="str">
            <v>Non-Fixed Income</v>
          </cell>
          <cell r="K2510" t="str">
            <v>Non-Fixed Income</v>
          </cell>
          <cell r="L2510" t="str">
            <v>U.S. Small-cap Growth Common Stock</v>
          </cell>
          <cell r="M2510">
            <v>0</v>
          </cell>
          <cell r="N2510">
            <v>0.05</v>
          </cell>
        </row>
        <row r="2511">
          <cell r="A2511" t="str">
            <v>XOM</v>
          </cell>
          <cell r="B2511" t="str">
            <v>Exxon Mobil Corp</v>
          </cell>
          <cell r="C2511" t="str">
            <v>U.S.</v>
          </cell>
          <cell r="D2511" t="str">
            <v>Satellite</v>
          </cell>
          <cell r="E2511" t="str">
            <v>Large-cap</v>
          </cell>
          <cell r="F2511" t="str">
            <v>Value</v>
          </cell>
          <cell r="G2511" t="str">
            <v>Energy</v>
          </cell>
          <cell r="H2511" t="str">
            <v>Common Stock</v>
          </cell>
          <cell r="I2511" t="str">
            <v>Equity</v>
          </cell>
          <cell r="J2511" t="str">
            <v>Non-Fixed Income</v>
          </cell>
          <cell r="K2511" t="str">
            <v>Non-Fixed Income</v>
          </cell>
          <cell r="L2511" t="str">
            <v>U.S. Large-cap Value Common Stock</v>
          </cell>
          <cell r="M2511">
            <v>0</v>
          </cell>
          <cell r="N2511">
            <v>0.03</v>
          </cell>
        </row>
        <row r="2512">
          <cell r="A2512" t="str">
            <v>XOMA</v>
          </cell>
          <cell r="B2512" t="str">
            <v>XOMA Corp</v>
          </cell>
          <cell r="C2512" t="str">
            <v>U.S.</v>
          </cell>
          <cell r="D2512" t="str">
            <v>Satellite</v>
          </cell>
          <cell r="E2512" t="str">
            <v>Small-cap</v>
          </cell>
          <cell r="F2512" t="str">
            <v>Growth</v>
          </cell>
          <cell r="G2512" t="str">
            <v>Health Care</v>
          </cell>
          <cell r="H2512" t="str">
            <v>Common Stock</v>
          </cell>
          <cell r="I2512" t="str">
            <v>Equity</v>
          </cell>
          <cell r="J2512" t="str">
            <v>Non-Fixed Income</v>
          </cell>
          <cell r="K2512" t="str">
            <v>Non-Fixed Income</v>
          </cell>
          <cell r="L2512" t="str">
            <v>U.S. Small-cap Growth Common Stock</v>
          </cell>
          <cell r="M2512">
            <v>0</v>
          </cell>
          <cell r="N2512">
            <v>0.02</v>
          </cell>
        </row>
        <row r="2513">
          <cell r="A2513" t="str">
            <v>XONE</v>
          </cell>
          <cell r="B2513" t="str">
            <v>ExOne Co/The</v>
          </cell>
          <cell r="C2513" t="str">
            <v>U.S.</v>
          </cell>
          <cell r="D2513" t="str">
            <v>Satellite</v>
          </cell>
          <cell r="E2513" t="str">
            <v>Small-cap</v>
          </cell>
          <cell r="F2513" t="str">
            <v>Growth</v>
          </cell>
          <cell r="G2513" t="str">
            <v>Technology</v>
          </cell>
          <cell r="H2513" t="str">
            <v>Common Stock</v>
          </cell>
          <cell r="I2513" t="str">
            <v>Equity</v>
          </cell>
          <cell r="J2513" t="str">
            <v>Non-Fixed Income</v>
          </cell>
          <cell r="K2513" t="str">
            <v>Non-Fixed Income</v>
          </cell>
          <cell r="L2513" t="str">
            <v>U.S. Small-cap Growth Common Stock</v>
          </cell>
          <cell r="M2513">
            <v>0</v>
          </cell>
          <cell r="N2513">
            <v>0.02</v>
          </cell>
        </row>
        <row r="2514">
          <cell r="A2514" t="str">
            <v>XPEL</v>
          </cell>
          <cell r="B2514" t="str">
            <v>XPEL Inc</v>
          </cell>
          <cell r="C2514" t="str">
            <v>U.S.</v>
          </cell>
          <cell r="D2514" t="str">
            <v>Satellite</v>
          </cell>
          <cell r="E2514" t="str">
            <v>Small-cap</v>
          </cell>
          <cell r="F2514" t="str">
            <v>Growth</v>
          </cell>
          <cell r="G2514" t="str">
            <v>Consumer Discretionary</v>
          </cell>
          <cell r="H2514" t="str">
            <v>Common Stock</v>
          </cell>
          <cell r="I2514" t="str">
            <v>Equity</v>
          </cell>
          <cell r="J2514" t="str">
            <v>Non-Fixed Income</v>
          </cell>
          <cell r="K2514" t="str">
            <v>Non-Fixed Income</v>
          </cell>
          <cell r="L2514" t="str">
            <v>U.S. Small-cap Growth Common Stock</v>
          </cell>
          <cell r="M2514">
            <v>0</v>
          </cell>
          <cell r="N2514">
            <v>0.04</v>
          </cell>
        </row>
        <row r="2515">
          <cell r="A2515" t="str">
            <v>XPER</v>
          </cell>
          <cell r="B2515" t="str">
            <v>Xperi Holding Corp</v>
          </cell>
          <cell r="C2515" t="str">
            <v>U.S.</v>
          </cell>
          <cell r="D2515" t="str">
            <v>Satellite</v>
          </cell>
          <cell r="E2515" t="str">
            <v>Small-cap</v>
          </cell>
          <cell r="F2515" t="str">
            <v>Blend</v>
          </cell>
          <cell r="G2515" t="str">
            <v>Technology</v>
          </cell>
          <cell r="H2515" t="str">
            <v>Common Stock</v>
          </cell>
          <cell r="I2515" t="str">
            <v>Equity</v>
          </cell>
          <cell r="J2515" t="str">
            <v>Non-Fixed Income</v>
          </cell>
          <cell r="K2515" t="str">
            <v>Non-Fixed Income</v>
          </cell>
          <cell r="L2515" t="str">
            <v>U.S. Small-cap Blend Common Stock</v>
          </cell>
          <cell r="M2515">
            <v>0</v>
          </cell>
          <cell r="N2515">
            <v>0.02</v>
          </cell>
        </row>
        <row r="2516">
          <cell r="A2516" t="str">
            <v>XPO</v>
          </cell>
          <cell r="B2516" t="str">
            <v>XPO Logistics Inc</v>
          </cell>
          <cell r="C2516" t="str">
            <v>U.S.</v>
          </cell>
          <cell r="D2516" t="str">
            <v>Satellite</v>
          </cell>
          <cell r="E2516" t="str">
            <v>Mid-cap</v>
          </cell>
          <cell r="F2516" t="str">
            <v>Value</v>
          </cell>
          <cell r="G2516" t="str">
            <v>Industrials</v>
          </cell>
          <cell r="H2516" t="str">
            <v>Common Stock</v>
          </cell>
          <cell r="I2516" t="str">
            <v>Equity</v>
          </cell>
          <cell r="J2516" t="str">
            <v>Non-Fixed Income</v>
          </cell>
          <cell r="K2516" t="str">
            <v>Non-Fixed Income</v>
          </cell>
          <cell r="L2516" t="str">
            <v>U.S. Mid-cap Value Common Stock</v>
          </cell>
          <cell r="M2516">
            <v>0</v>
          </cell>
          <cell r="N2516">
            <v>0.03</v>
          </cell>
        </row>
        <row r="2517">
          <cell r="A2517" t="str">
            <v>XRAY</v>
          </cell>
          <cell r="B2517" t="str">
            <v>DENTSPLY SIRONA Inc</v>
          </cell>
          <cell r="C2517" t="str">
            <v>U.S.</v>
          </cell>
          <cell r="D2517" t="str">
            <v>Satellite</v>
          </cell>
          <cell r="E2517" t="str">
            <v>Mid-cap</v>
          </cell>
          <cell r="F2517" t="str">
            <v>Blend</v>
          </cell>
          <cell r="G2517" t="str">
            <v>Health Care</v>
          </cell>
          <cell r="H2517" t="str">
            <v>Common Stock</v>
          </cell>
          <cell r="I2517" t="str">
            <v>Equity</v>
          </cell>
          <cell r="J2517" t="str">
            <v>Non-Fixed Income</v>
          </cell>
          <cell r="K2517" t="str">
            <v>Non-Fixed Income</v>
          </cell>
          <cell r="L2517" t="str">
            <v>U.S. Mid-cap Blend Common Stock</v>
          </cell>
          <cell r="M2517">
            <v>0</v>
          </cell>
          <cell r="N2517">
            <v>0.04</v>
          </cell>
        </row>
        <row r="2518">
          <cell r="A2518" t="str">
            <v>XRX</v>
          </cell>
          <cell r="B2518" t="str">
            <v>Xerox Holdings Corp</v>
          </cell>
          <cell r="C2518" t="str">
            <v>U.S.</v>
          </cell>
          <cell r="D2518" t="str">
            <v>Satellite</v>
          </cell>
          <cell r="E2518" t="str">
            <v>Small-cap</v>
          </cell>
          <cell r="F2518" t="str">
            <v>Value</v>
          </cell>
          <cell r="G2518" t="str">
            <v>Technology</v>
          </cell>
          <cell r="H2518" t="str">
            <v>Common Stock</v>
          </cell>
          <cell r="I2518" t="str">
            <v>Equity</v>
          </cell>
          <cell r="J2518" t="str">
            <v>Non-Fixed Income</v>
          </cell>
          <cell r="K2518" t="str">
            <v>Non-Fixed Income</v>
          </cell>
          <cell r="L2518" t="str">
            <v>U.S. Small-cap Value Common Stock</v>
          </cell>
          <cell r="M2518">
            <v>0</v>
          </cell>
          <cell r="N2518">
            <v>0.03</v>
          </cell>
        </row>
        <row r="2519">
          <cell r="A2519" t="str">
            <v>XXII</v>
          </cell>
          <cell r="B2519" t="str">
            <v>22nd Century Group Inc</v>
          </cell>
          <cell r="C2519" t="str">
            <v>U.S.</v>
          </cell>
          <cell r="D2519" t="str">
            <v>Satellite</v>
          </cell>
          <cell r="E2519" t="str">
            <v>Small-cap</v>
          </cell>
          <cell r="F2519" t="str">
            <v>Growth</v>
          </cell>
          <cell r="G2519" t="str">
            <v>Consumer Staples</v>
          </cell>
          <cell r="H2519" t="str">
            <v>Common Stock</v>
          </cell>
          <cell r="I2519" t="str">
            <v>Equity</v>
          </cell>
          <cell r="J2519" t="str">
            <v>Non-Fixed Income</v>
          </cell>
          <cell r="K2519" t="str">
            <v>Non-Fixed Income</v>
          </cell>
          <cell r="L2519" t="str">
            <v>U.S. Small-cap Growth Common Stock</v>
          </cell>
          <cell r="M2519">
            <v>0</v>
          </cell>
          <cell r="N2519">
            <v>0.01</v>
          </cell>
        </row>
        <row r="2520">
          <cell r="A2520" t="str">
            <v>XYL</v>
          </cell>
          <cell r="B2520" t="str">
            <v>Xylem Inc/NY</v>
          </cell>
          <cell r="C2520" t="str">
            <v>U.S.</v>
          </cell>
          <cell r="D2520" t="str">
            <v>Satellite</v>
          </cell>
          <cell r="E2520" t="str">
            <v>Mid-cap</v>
          </cell>
          <cell r="F2520" t="str">
            <v>Blend</v>
          </cell>
          <cell r="G2520" t="str">
            <v>Industrials</v>
          </cell>
          <cell r="H2520" t="str">
            <v>Common Stock</v>
          </cell>
          <cell r="I2520" t="str">
            <v>Equity</v>
          </cell>
          <cell r="J2520" t="str">
            <v>Non-Fixed Income</v>
          </cell>
          <cell r="K2520" t="str">
            <v>Non-Fixed Income</v>
          </cell>
          <cell r="L2520" t="str">
            <v>U.S. Mid-cap Blend Common Stock</v>
          </cell>
          <cell r="M2520">
            <v>0</v>
          </cell>
          <cell r="N2520">
            <v>0.05</v>
          </cell>
        </row>
        <row r="2521">
          <cell r="A2521" t="str">
            <v>Y</v>
          </cell>
          <cell r="B2521" t="str">
            <v>Alleghany Corp</v>
          </cell>
          <cell r="C2521" t="str">
            <v>U.S.</v>
          </cell>
          <cell r="D2521" t="str">
            <v>Satellite</v>
          </cell>
          <cell r="E2521" t="str">
            <v>Mid-cap</v>
          </cell>
          <cell r="F2521" t="str">
            <v>Value</v>
          </cell>
          <cell r="G2521" t="str">
            <v>Financials</v>
          </cell>
          <cell r="H2521" t="str">
            <v>Common Stock</v>
          </cell>
          <cell r="I2521" t="str">
            <v>Equity</v>
          </cell>
          <cell r="J2521" t="str">
            <v>Non-Fixed Income</v>
          </cell>
          <cell r="K2521" t="str">
            <v>Non-Fixed Income</v>
          </cell>
          <cell r="L2521" t="str">
            <v>U.S. Mid-cap Value Common Stock</v>
          </cell>
          <cell r="M2521">
            <v>0</v>
          </cell>
          <cell r="N2521">
            <v>0.04</v>
          </cell>
        </row>
        <row r="2522">
          <cell r="A2522" t="str">
            <v>YELL</v>
          </cell>
          <cell r="B2522" t="str">
            <v>Yellow Corp</v>
          </cell>
          <cell r="C2522" t="str">
            <v>U.S.</v>
          </cell>
          <cell r="D2522" t="str">
            <v>Satellite</v>
          </cell>
          <cell r="E2522" t="str">
            <v>Small-cap</v>
          </cell>
          <cell r="F2522" t="str">
            <v>Value</v>
          </cell>
          <cell r="G2522" t="str">
            <v>Industrials</v>
          </cell>
          <cell r="H2522" t="str">
            <v>Common Stock</v>
          </cell>
          <cell r="I2522" t="str">
            <v>Equity</v>
          </cell>
          <cell r="J2522" t="str">
            <v>Non-Fixed Income</v>
          </cell>
          <cell r="K2522" t="str">
            <v>Non-Fixed Income</v>
          </cell>
          <cell r="L2522" t="str">
            <v>U.S. Small-cap Value Common Stock</v>
          </cell>
          <cell r="M2522">
            <v>0</v>
          </cell>
          <cell r="N2522">
            <v>0.01</v>
          </cell>
        </row>
        <row r="2523">
          <cell r="A2523" t="str">
            <v>YELP</v>
          </cell>
          <cell r="B2523" t="str">
            <v>Yelp Inc</v>
          </cell>
          <cell r="C2523" t="str">
            <v>U.S.</v>
          </cell>
          <cell r="D2523" t="str">
            <v>Satellite</v>
          </cell>
          <cell r="E2523" t="str">
            <v>Small-cap</v>
          </cell>
          <cell r="F2523" t="str">
            <v>Blend</v>
          </cell>
          <cell r="G2523" t="str">
            <v>Communications</v>
          </cell>
          <cell r="H2523" t="str">
            <v>Common Stock</v>
          </cell>
          <cell r="I2523" t="str">
            <v>Equity</v>
          </cell>
          <cell r="J2523" t="str">
            <v>Non-Fixed Income</v>
          </cell>
          <cell r="K2523" t="str">
            <v>Non-Fixed Income</v>
          </cell>
          <cell r="L2523" t="str">
            <v>U.S. Small-cap Blend Common Stock</v>
          </cell>
          <cell r="M2523">
            <v>0</v>
          </cell>
          <cell r="N2523">
            <v>0.02</v>
          </cell>
        </row>
        <row r="2524">
          <cell r="A2524" t="str">
            <v>YETI</v>
          </cell>
          <cell r="B2524" t="str">
            <v>YETI Holdings Inc</v>
          </cell>
          <cell r="C2524" t="str">
            <v>U.S.</v>
          </cell>
          <cell r="D2524" t="str">
            <v>Satellite</v>
          </cell>
          <cell r="E2524" t="str">
            <v>Mid-cap</v>
          </cell>
          <cell r="F2524" t="str">
            <v>Growth</v>
          </cell>
          <cell r="G2524" t="str">
            <v>Consumer Discretionary</v>
          </cell>
          <cell r="H2524" t="str">
            <v>Common Stock</v>
          </cell>
          <cell r="I2524" t="str">
            <v>Equity</v>
          </cell>
          <cell r="J2524" t="str">
            <v>Non-Fixed Income</v>
          </cell>
          <cell r="K2524" t="str">
            <v>Non-Fixed Income</v>
          </cell>
          <cell r="L2524" t="str">
            <v>U.S. Mid-cap Growth Common Stock</v>
          </cell>
          <cell r="M2524">
            <v>0</v>
          </cell>
          <cell r="N2524">
            <v>0.03</v>
          </cell>
        </row>
        <row r="2525">
          <cell r="A2525" t="str">
            <v>YEXT</v>
          </cell>
          <cell r="B2525" t="str">
            <v>Yext Inc</v>
          </cell>
          <cell r="C2525" t="str">
            <v>U.S.</v>
          </cell>
          <cell r="D2525" t="str">
            <v>Satellite</v>
          </cell>
          <cell r="E2525" t="str">
            <v>Small-cap</v>
          </cell>
          <cell r="F2525" t="str">
            <v>Blend</v>
          </cell>
          <cell r="G2525" t="str">
            <v>Technology</v>
          </cell>
          <cell r="H2525" t="str">
            <v>Common Stock</v>
          </cell>
          <cell r="I2525" t="str">
            <v>Equity</v>
          </cell>
          <cell r="J2525" t="str">
            <v>Non-Fixed Income</v>
          </cell>
          <cell r="K2525" t="str">
            <v>Non-Fixed Income</v>
          </cell>
          <cell r="L2525" t="str">
            <v>U.S. Small-cap Blend Common Stock</v>
          </cell>
          <cell r="M2525">
            <v>0</v>
          </cell>
          <cell r="N2525">
            <v>0.02</v>
          </cell>
        </row>
        <row r="2526">
          <cell r="A2526" t="str">
            <v>YMAB</v>
          </cell>
          <cell r="B2526" t="str">
            <v>Y-mAbs Therapeutics Inc</v>
          </cell>
          <cell r="C2526" t="str">
            <v>U.S.</v>
          </cell>
          <cell r="D2526" t="str">
            <v>Satellite</v>
          </cell>
          <cell r="E2526" t="str">
            <v>Small-cap</v>
          </cell>
          <cell r="F2526" t="str">
            <v>Growth</v>
          </cell>
          <cell r="G2526" t="str">
            <v>Health Care</v>
          </cell>
          <cell r="H2526" t="str">
            <v>Common Stock</v>
          </cell>
          <cell r="I2526" t="str">
            <v>Equity</v>
          </cell>
          <cell r="J2526" t="str">
            <v>Non-Fixed Income</v>
          </cell>
          <cell r="K2526" t="str">
            <v>Non-Fixed Income</v>
          </cell>
          <cell r="L2526" t="str">
            <v>U.S. Small-cap Growth Common Stock</v>
          </cell>
          <cell r="M2526">
            <v>0</v>
          </cell>
          <cell r="N2526">
            <v>0.03</v>
          </cell>
        </row>
        <row r="2527">
          <cell r="A2527" t="str">
            <v>YORW</v>
          </cell>
          <cell r="B2527" t="str">
            <v>York Water Co/The</v>
          </cell>
          <cell r="C2527" t="str">
            <v>U.S.</v>
          </cell>
          <cell r="D2527" t="str">
            <v>Satellite</v>
          </cell>
          <cell r="E2527" t="str">
            <v>Small-cap</v>
          </cell>
          <cell r="F2527" t="str">
            <v>Growth</v>
          </cell>
          <cell r="G2527" t="str">
            <v>Utilities</v>
          </cell>
          <cell r="H2527" t="str">
            <v>Common Stock</v>
          </cell>
          <cell r="I2527" t="str">
            <v>Equity</v>
          </cell>
          <cell r="J2527" t="str">
            <v>Non-Fixed Income</v>
          </cell>
          <cell r="K2527" t="str">
            <v>Non-Fixed Income</v>
          </cell>
          <cell r="L2527" t="str">
            <v>U.S. Small-cap Growth Common Stock</v>
          </cell>
          <cell r="M2527">
            <v>0</v>
          </cell>
          <cell r="N2527">
            <v>0.05</v>
          </cell>
        </row>
        <row r="2528">
          <cell r="A2528" t="str">
            <v>YUM</v>
          </cell>
          <cell r="B2528" t="str">
            <v>Yum! Brands Inc</v>
          </cell>
          <cell r="C2528" t="str">
            <v>U.S.</v>
          </cell>
          <cell r="D2528" t="str">
            <v>Satellite</v>
          </cell>
          <cell r="E2528" t="str">
            <v>Large-cap</v>
          </cell>
          <cell r="F2528" t="str">
            <v>Growth</v>
          </cell>
          <cell r="G2528" t="str">
            <v>Consumer Discretionary</v>
          </cell>
          <cell r="H2528" t="str">
            <v>Common Stock</v>
          </cell>
          <cell r="I2528" t="str">
            <v>Equity</v>
          </cell>
          <cell r="J2528" t="str">
            <v>Non-Fixed Income</v>
          </cell>
          <cell r="K2528" t="str">
            <v>Non-Fixed Income</v>
          </cell>
          <cell r="L2528" t="str">
            <v>U.S. Large-cap Growth Common Stock</v>
          </cell>
          <cell r="M2528">
            <v>0</v>
          </cell>
          <cell r="N2528">
            <v>0.04</v>
          </cell>
        </row>
        <row r="2529">
          <cell r="A2529" t="str">
            <v>YUMC</v>
          </cell>
          <cell r="B2529" t="str">
            <v>Yum China Holdings Inc</v>
          </cell>
          <cell r="C2529" t="str">
            <v>U.S.</v>
          </cell>
          <cell r="D2529" t="str">
            <v>Satellite</v>
          </cell>
          <cell r="E2529" t="str">
            <v>Mid-cap</v>
          </cell>
          <cell r="F2529" t="str">
            <v>Blend</v>
          </cell>
          <cell r="G2529" t="str">
            <v>Consumer Discretionary</v>
          </cell>
          <cell r="H2529" t="str">
            <v>Common Stock</v>
          </cell>
          <cell r="I2529" t="str">
            <v>Equity</v>
          </cell>
          <cell r="J2529" t="str">
            <v>Non-Fixed Income</v>
          </cell>
          <cell r="K2529" t="str">
            <v>Non-Fixed Income</v>
          </cell>
          <cell r="L2529" t="str">
            <v>U.S. Mid-cap Blend Common Stock</v>
          </cell>
          <cell r="M2529">
            <v>0</v>
          </cell>
          <cell r="N2529">
            <v>0.05</v>
          </cell>
        </row>
        <row r="2530">
          <cell r="A2530" t="str">
            <v>Z</v>
          </cell>
          <cell r="B2530" t="str">
            <v>Zillow Group Inc</v>
          </cell>
          <cell r="C2530" t="str">
            <v>U.S.</v>
          </cell>
          <cell r="D2530" t="str">
            <v>Satellite</v>
          </cell>
          <cell r="E2530" t="str">
            <v>Mid-cap</v>
          </cell>
          <cell r="F2530" t="str">
            <v>Blend</v>
          </cell>
          <cell r="G2530" t="str">
            <v>Communications</v>
          </cell>
          <cell r="H2530" t="str">
            <v>Common Stock</v>
          </cell>
          <cell r="I2530" t="str">
            <v>Equity</v>
          </cell>
          <cell r="J2530" t="str">
            <v>Non-Fixed Income</v>
          </cell>
          <cell r="K2530" t="str">
            <v>Non-Fixed Income</v>
          </cell>
          <cell r="L2530" t="str">
            <v>U.S. Mid-cap Blend Common Stock</v>
          </cell>
          <cell r="M2530">
            <v>0</v>
          </cell>
          <cell r="N2530">
            <v>0.03</v>
          </cell>
        </row>
        <row r="2531">
          <cell r="A2531" t="str">
            <v>ZBH</v>
          </cell>
          <cell r="B2531" t="str">
            <v>Zimmer Biomet Holdings Inc</v>
          </cell>
          <cell r="C2531" t="str">
            <v>U.S.</v>
          </cell>
          <cell r="D2531" t="str">
            <v>Satellite</v>
          </cell>
          <cell r="E2531" t="str">
            <v>Mid-cap</v>
          </cell>
          <cell r="F2531" t="str">
            <v>Blend</v>
          </cell>
          <cell r="G2531" t="str">
            <v>Health Care</v>
          </cell>
          <cell r="H2531" t="str">
            <v>Common Stock</v>
          </cell>
          <cell r="I2531" t="str">
            <v>Equity</v>
          </cell>
          <cell r="J2531" t="str">
            <v>Non-Fixed Income</v>
          </cell>
          <cell r="K2531" t="str">
            <v>Non-Fixed Income</v>
          </cell>
          <cell r="L2531" t="str">
            <v>U.S. Mid-cap Blend Common Stock</v>
          </cell>
          <cell r="M2531">
            <v>0</v>
          </cell>
          <cell r="N2531">
            <v>0.04</v>
          </cell>
        </row>
        <row r="2532">
          <cell r="A2532" t="str">
            <v>ZBRA</v>
          </cell>
          <cell r="B2532" t="str">
            <v>Zebra Technologies Corp</v>
          </cell>
          <cell r="C2532" t="str">
            <v>U.S.</v>
          </cell>
          <cell r="D2532" t="str">
            <v>Satellite</v>
          </cell>
          <cell r="E2532" t="str">
            <v>Mid-cap</v>
          </cell>
          <cell r="F2532" t="str">
            <v>Growth</v>
          </cell>
          <cell r="G2532" t="str">
            <v>Technology</v>
          </cell>
          <cell r="H2532" t="str">
            <v>Common Stock</v>
          </cell>
          <cell r="I2532" t="str">
            <v>Equity</v>
          </cell>
          <cell r="J2532" t="str">
            <v>Non-Fixed Income</v>
          </cell>
          <cell r="K2532" t="str">
            <v>Non-Fixed Income</v>
          </cell>
          <cell r="L2532" t="str">
            <v>U.S. Mid-cap Growth Common Stock</v>
          </cell>
          <cell r="M2532">
            <v>0</v>
          </cell>
          <cell r="N2532">
            <v>0.05</v>
          </cell>
        </row>
        <row r="2533">
          <cell r="A2533" t="str">
            <v>ZEN</v>
          </cell>
          <cell r="B2533" t="str">
            <v>Zendesk Inc</v>
          </cell>
          <cell r="C2533" t="str">
            <v>U.S.</v>
          </cell>
          <cell r="D2533" t="str">
            <v>Satellite</v>
          </cell>
          <cell r="E2533" t="str">
            <v>Mid-cap</v>
          </cell>
          <cell r="F2533" t="str">
            <v>Growth</v>
          </cell>
          <cell r="G2533" t="str">
            <v>Technology</v>
          </cell>
          <cell r="H2533" t="str">
            <v>Common Stock</v>
          </cell>
          <cell r="I2533" t="str">
            <v>Equity</v>
          </cell>
          <cell r="J2533" t="str">
            <v>Non-Fixed Income</v>
          </cell>
          <cell r="K2533" t="str">
            <v>Non-Fixed Income</v>
          </cell>
          <cell r="L2533" t="str">
            <v>U.S. Mid-cap Growth Common Stock</v>
          </cell>
          <cell r="M2533">
            <v>0</v>
          </cell>
          <cell r="N2533">
            <v>0.05</v>
          </cell>
        </row>
        <row r="2534">
          <cell r="A2534" t="str">
            <v>ZEUS</v>
          </cell>
          <cell r="B2534" t="str">
            <v>Olympic Steel Inc</v>
          </cell>
          <cell r="C2534" t="str">
            <v>U.S.</v>
          </cell>
          <cell r="D2534" t="str">
            <v>Satellite</v>
          </cell>
          <cell r="E2534" t="str">
            <v>Small-cap</v>
          </cell>
          <cell r="F2534" t="str">
            <v>Value</v>
          </cell>
          <cell r="G2534" t="str">
            <v>Materials</v>
          </cell>
          <cell r="H2534" t="str">
            <v>Common Stock</v>
          </cell>
          <cell r="I2534" t="str">
            <v>Equity</v>
          </cell>
          <cell r="J2534" t="str">
            <v>Non-Fixed Income</v>
          </cell>
          <cell r="K2534" t="str">
            <v>Non-Fixed Income</v>
          </cell>
          <cell r="L2534" t="str">
            <v>U.S. Small-cap Value Common Stock</v>
          </cell>
          <cell r="M2534">
            <v>0</v>
          </cell>
          <cell r="N2534">
            <v>0.02</v>
          </cell>
        </row>
        <row r="2535">
          <cell r="A2535" t="str">
            <v>ZG</v>
          </cell>
          <cell r="B2535" t="str">
            <v>Zillow Group Inc</v>
          </cell>
          <cell r="C2535" t="str">
            <v>U.S.</v>
          </cell>
          <cell r="D2535" t="str">
            <v>Satellite</v>
          </cell>
          <cell r="E2535" t="str">
            <v>Mid-cap</v>
          </cell>
          <cell r="F2535" t="str">
            <v>Blend</v>
          </cell>
          <cell r="G2535" t="str">
            <v>Communications</v>
          </cell>
          <cell r="H2535" t="str">
            <v>Common Stock</v>
          </cell>
          <cell r="I2535" t="str">
            <v>Equity</v>
          </cell>
          <cell r="J2535" t="str">
            <v>Non-Fixed Income</v>
          </cell>
          <cell r="K2535" t="str">
            <v>Non-Fixed Income</v>
          </cell>
          <cell r="L2535" t="str">
            <v>U.S. Mid-cap Blend Common Stock</v>
          </cell>
          <cell r="M2535">
            <v>0</v>
          </cell>
          <cell r="N2535">
            <v>0</v>
          </cell>
        </row>
        <row r="2536">
          <cell r="A2536" t="str">
            <v>ZGNX</v>
          </cell>
          <cell r="B2536" t="str">
            <v>Zogenix Inc</v>
          </cell>
          <cell r="C2536" t="str">
            <v>U.S.</v>
          </cell>
          <cell r="D2536" t="str">
            <v>Satellite</v>
          </cell>
          <cell r="E2536" t="str">
            <v>Small-cap</v>
          </cell>
          <cell r="F2536" t="str">
            <v>Growth</v>
          </cell>
          <cell r="G2536" t="str">
            <v>Health Care</v>
          </cell>
          <cell r="H2536" t="str">
            <v>Common Stock</v>
          </cell>
          <cell r="I2536" t="str">
            <v>Equity</v>
          </cell>
          <cell r="J2536" t="str">
            <v>Non-Fixed Income</v>
          </cell>
          <cell r="K2536" t="str">
            <v>Non-Fixed Income</v>
          </cell>
          <cell r="L2536" t="str">
            <v>U.S. Small-cap Growth Common Stock</v>
          </cell>
          <cell r="M2536">
            <v>0</v>
          </cell>
          <cell r="N2536">
            <v>0</v>
          </cell>
        </row>
        <row r="2537">
          <cell r="A2537" t="str">
            <v>ZION</v>
          </cell>
          <cell r="B2537" t="str">
            <v>Zions Bancorp NA</v>
          </cell>
          <cell r="C2537" t="str">
            <v>U.S.</v>
          </cell>
          <cell r="D2537" t="str">
            <v>Satellite</v>
          </cell>
          <cell r="E2537" t="str">
            <v>Mid-cap</v>
          </cell>
          <cell r="F2537" t="str">
            <v>Blend</v>
          </cell>
          <cell r="G2537" t="str">
            <v>Financials</v>
          </cell>
          <cell r="H2537" t="str">
            <v>Common Stock</v>
          </cell>
          <cell r="I2537" t="str">
            <v>Equity</v>
          </cell>
          <cell r="J2537" t="str">
            <v>Non-Fixed Income</v>
          </cell>
          <cell r="K2537" t="str">
            <v>Non-Fixed Income</v>
          </cell>
          <cell r="L2537" t="str">
            <v>U.S. Mid-cap Blend Common Stock</v>
          </cell>
          <cell r="M2537">
            <v>0</v>
          </cell>
          <cell r="N2537">
            <v>0</v>
          </cell>
        </row>
        <row r="2538">
          <cell r="A2538" t="str">
            <v>ZIXI</v>
          </cell>
          <cell r="B2538" t="str">
            <v>Zix Corp</v>
          </cell>
          <cell r="C2538" t="str">
            <v>U.S.</v>
          </cell>
          <cell r="D2538" t="str">
            <v>Satellite</v>
          </cell>
          <cell r="E2538" t="str">
            <v>Small-cap</v>
          </cell>
          <cell r="F2538" t="str">
            <v>Blend</v>
          </cell>
          <cell r="G2538" t="str">
            <v>Communications</v>
          </cell>
          <cell r="H2538" t="str">
            <v>Common Stock</v>
          </cell>
          <cell r="I2538" t="str">
            <v>Equity</v>
          </cell>
          <cell r="J2538" t="str">
            <v>Non-Fixed Income</v>
          </cell>
          <cell r="K2538" t="str">
            <v>Non-Fixed Income</v>
          </cell>
          <cell r="L2538" t="str">
            <v>U.S. Small-cap Blend Common Stock</v>
          </cell>
          <cell r="M2538">
            <v>0</v>
          </cell>
          <cell r="N2538">
            <v>0</v>
          </cell>
        </row>
        <row r="2539">
          <cell r="A2539" t="str">
            <v>ZM</v>
          </cell>
          <cell r="B2539" t="str">
            <v>Zoom Video Communications Inc</v>
          </cell>
          <cell r="C2539" t="str">
            <v>U.S.</v>
          </cell>
          <cell r="D2539" t="str">
            <v>Satellite</v>
          </cell>
          <cell r="E2539" t="str">
            <v>Large-cap</v>
          </cell>
          <cell r="F2539" t="str">
            <v>Growth</v>
          </cell>
          <cell r="G2539" t="str">
            <v>Technology</v>
          </cell>
          <cell r="H2539" t="str">
            <v>Common Stock</v>
          </cell>
          <cell r="I2539" t="str">
            <v>Equity</v>
          </cell>
          <cell r="J2539" t="str">
            <v>Non-Fixed Income</v>
          </cell>
          <cell r="K2539" t="str">
            <v>Non-Fixed Income</v>
          </cell>
          <cell r="L2539" t="str">
            <v>U.S. Large-cap Growth Common Stock</v>
          </cell>
          <cell r="M2539">
            <v>0</v>
          </cell>
          <cell r="N2539">
            <v>0</v>
          </cell>
        </row>
        <row r="2540">
          <cell r="A2540" t="str">
            <v>ZNGA</v>
          </cell>
          <cell r="B2540" t="str">
            <v>Zynga Inc</v>
          </cell>
          <cell r="C2540" t="str">
            <v>U.S.</v>
          </cell>
          <cell r="D2540" t="str">
            <v>Satellite</v>
          </cell>
          <cell r="E2540" t="str">
            <v>Mid-cap</v>
          </cell>
          <cell r="F2540" t="str">
            <v>Blend</v>
          </cell>
          <cell r="G2540" t="str">
            <v>Communications</v>
          </cell>
          <cell r="H2540" t="str">
            <v>Common Stock</v>
          </cell>
          <cell r="I2540" t="str">
            <v>Equity</v>
          </cell>
          <cell r="J2540" t="str">
            <v>Non-Fixed Income</v>
          </cell>
          <cell r="K2540" t="str">
            <v>Non-Fixed Income</v>
          </cell>
          <cell r="L2540" t="str">
            <v>U.S. Mid-cap Blend Common Stock</v>
          </cell>
          <cell r="M2540">
            <v>0</v>
          </cell>
          <cell r="N2540">
            <v>0</v>
          </cell>
        </row>
        <row r="2541">
          <cell r="A2541" t="str">
            <v>ZS</v>
          </cell>
          <cell r="B2541" t="str">
            <v>Zscaler Inc</v>
          </cell>
          <cell r="C2541" t="str">
            <v>U.S.</v>
          </cell>
          <cell r="D2541" t="str">
            <v>Satellite</v>
          </cell>
          <cell r="E2541" t="str">
            <v>Large-cap</v>
          </cell>
          <cell r="F2541" t="str">
            <v>Growth</v>
          </cell>
          <cell r="G2541" t="str">
            <v>Technology</v>
          </cell>
          <cell r="H2541" t="str">
            <v>Common Stock</v>
          </cell>
          <cell r="I2541" t="str">
            <v>Equity</v>
          </cell>
          <cell r="J2541" t="str">
            <v>Non-Fixed Income</v>
          </cell>
          <cell r="K2541" t="str">
            <v>Non-Fixed Income</v>
          </cell>
          <cell r="L2541" t="str">
            <v>U.S. Large-cap Growth Common Stock</v>
          </cell>
          <cell r="M2541">
            <v>0</v>
          </cell>
          <cell r="N2541">
            <v>0</v>
          </cell>
        </row>
        <row r="2542">
          <cell r="A2542" t="str">
            <v>ZTS</v>
          </cell>
          <cell r="B2542" t="str">
            <v>Zoetis Inc</v>
          </cell>
          <cell r="C2542" t="str">
            <v>U.S.</v>
          </cell>
          <cell r="D2542" t="str">
            <v>Satellite</v>
          </cell>
          <cell r="E2542" t="str">
            <v>Large-cap</v>
          </cell>
          <cell r="F2542" t="str">
            <v>Growth</v>
          </cell>
          <cell r="G2542" t="str">
            <v>Health Care</v>
          </cell>
          <cell r="H2542" t="str">
            <v>Common Stock</v>
          </cell>
          <cell r="I2542" t="str">
            <v>Equity</v>
          </cell>
          <cell r="J2542" t="str">
            <v>Non-Fixed Income</v>
          </cell>
          <cell r="K2542" t="str">
            <v>Non-Fixed Income</v>
          </cell>
          <cell r="L2542" t="str">
            <v>U.S. Large-cap Growth Common Stock</v>
          </cell>
          <cell r="M2542">
            <v>0</v>
          </cell>
          <cell r="N2542">
            <v>0</v>
          </cell>
        </row>
        <row r="2543">
          <cell r="A2543" t="str">
            <v>ZUMZ</v>
          </cell>
          <cell r="B2543" t="str">
            <v>Zumiez Inc</v>
          </cell>
          <cell r="C2543" t="str">
            <v>U.S.</v>
          </cell>
          <cell r="D2543" t="str">
            <v>Satellite</v>
          </cell>
          <cell r="E2543" t="str">
            <v>Small-cap</v>
          </cell>
          <cell r="F2543" t="str">
            <v>Value</v>
          </cell>
          <cell r="G2543" t="str">
            <v>Consumer Discretionary</v>
          </cell>
          <cell r="H2543" t="str">
            <v>Common Stock</v>
          </cell>
          <cell r="I2543" t="str">
            <v>Equity</v>
          </cell>
          <cell r="J2543" t="str">
            <v>Non-Fixed Income</v>
          </cell>
          <cell r="K2543" t="str">
            <v>Non-Fixed Income</v>
          </cell>
          <cell r="L2543" t="str">
            <v>U.S. Small-cap Value Common Stock</v>
          </cell>
          <cell r="M2543">
            <v>0</v>
          </cell>
          <cell r="N2543">
            <v>0</v>
          </cell>
        </row>
        <row r="2544">
          <cell r="A2544" t="str">
            <v>ZUO</v>
          </cell>
          <cell r="B2544" t="str">
            <v>Zuora Inc</v>
          </cell>
          <cell r="C2544" t="str">
            <v>U.S.</v>
          </cell>
          <cell r="D2544" t="str">
            <v>Satellite</v>
          </cell>
          <cell r="E2544" t="str">
            <v>Small-cap</v>
          </cell>
          <cell r="F2544" t="str">
            <v>Growth</v>
          </cell>
          <cell r="G2544" t="str">
            <v>Technology</v>
          </cell>
          <cell r="H2544" t="str">
            <v>Common Stock</v>
          </cell>
          <cell r="I2544" t="str">
            <v>Equity</v>
          </cell>
          <cell r="J2544" t="str">
            <v>Non-Fixed Income</v>
          </cell>
          <cell r="K2544" t="str">
            <v>Non-Fixed Income</v>
          </cell>
          <cell r="L2544" t="str">
            <v>U.S. Small-cap Growth Common Stock</v>
          </cell>
          <cell r="M2544">
            <v>0</v>
          </cell>
          <cell r="N2544">
            <v>0</v>
          </cell>
        </row>
        <row r="2545">
          <cell r="A2545" t="str">
            <v>ZY</v>
          </cell>
          <cell r="B2545" t="str">
            <v>Zymergen Inc</v>
          </cell>
          <cell r="C2545" t="str">
            <v>U.S.</v>
          </cell>
          <cell r="D2545" t="str">
            <v>Satellite</v>
          </cell>
          <cell r="E2545" t="str">
            <v>Small-cap</v>
          </cell>
          <cell r="F2545" t="str">
            <v>Blend</v>
          </cell>
          <cell r="G2545" t="str">
            <v>Materials</v>
          </cell>
          <cell r="H2545" t="str">
            <v>Common Stock</v>
          </cell>
          <cell r="I2545" t="str">
            <v>Equity</v>
          </cell>
          <cell r="J2545" t="str">
            <v>Non-Fixed Income</v>
          </cell>
          <cell r="K2545" t="str">
            <v>Non-Fixed Income</v>
          </cell>
          <cell r="L2545" t="str">
            <v>U.S. Small-cap Blend Common Stock</v>
          </cell>
          <cell r="M2545">
            <v>0</v>
          </cell>
          <cell r="N2545">
            <v>0</v>
          </cell>
        </row>
        <row r="2546">
          <cell r="A2546" t="str">
            <v>ZYXI</v>
          </cell>
          <cell r="B2546" t="str">
            <v>Zynex Inc</v>
          </cell>
          <cell r="C2546" t="str">
            <v>U.S.</v>
          </cell>
          <cell r="D2546" t="str">
            <v>Satellite</v>
          </cell>
          <cell r="E2546" t="str">
            <v>Small-cap</v>
          </cell>
          <cell r="F2546" t="str">
            <v>Blend</v>
          </cell>
          <cell r="G2546" t="str">
            <v>Health Care</v>
          </cell>
          <cell r="H2546" t="str">
            <v>Common Stock</v>
          </cell>
          <cell r="I2546" t="str">
            <v>Equity</v>
          </cell>
          <cell r="J2546" t="str">
            <v>Non-Fixed Income</v>
          </cell>
          <cell r="K2546" t="str">
            <v>Non-Fixed Income</v>
          </cell>
          <cell r="L2546" t="str">
            <v>U.S. Small-cap Blend Common Stock</v>
          </cell>
          <cell r="M2546">
            <v>0</v>
          </cell>
          <cell r="N2546">
            <v>0</v>
          </cell>
        </row>
        <row r="2547">
          <cell r="A2547" t="str">
            <v>DMAY</v>
          </cell>
          <cell r="B2547" t="str">
            <v>FT Cboe Vest US Equity Deep Buffer ETF - May</v>
          </cell>
          <cell r="C2547" t="str">
            <v>U.S.</v>
          </cell>
          <cell r="D2547" t="str">
            <v>Satellite</v>
          </cell>
          <cell r="E2547" t="str">
            <v>Broad Market</v>
          </cell>
          <cell r="F2547" t="str">
            <v>Growth</v>
          </cell>
          <cell r="G2547" t="str">
            <v>Multi-Sector</v>
          </cell>
          <cell r="H2547" t="str">
            <v>ETP</v>
          </cell>
          <cell r="I2547" t="str">
            <v>Equity</v>
          </cell>
          <cell r="J2547" t="str">
            <v>Non-Fixed Income</v>
          </cell>
          <cell r="K2547" t="str">
            <v>Non-Fixed Income</v>
          </cell>
          <cell r="L2547" t="str">
            <v>U.S. Broad Market Growth ETP</v>
          </cell>
          <cell r="M2547">
            <v>0</v>
          </cell>
          <cell r="N2547">
            <v>0.5</v>
          </cell>
        </row>
        <row r="2548">
          <cell r="A2548" t="str">
            <v>DOCT</v>
          </cell>
          <cell r="B2548" t="str">
            <v>FT Cboe Vest U.S. Equity Deep Buffer ETF - OCT</v>
          </cell>
          <cell r="C2548" t="str">
            <v>U.S.</v>
          </cell>
          <cell r="D2548" t="str">
            <v>Satellite</v>
          </cell>
          <cell r="E2548" t="str">
            <v>Broad Market</v>
          </cell>
          <cell r="F2548" t="str">
            <v>Blend</v>
          </cell>
          <cell r="G2548" t="str">
            <v>Multi-Sector</v>
          </cell>
          <cell r="H2548" t="str">
            <v>ETP</v>
          </cell>
          <cell r="I2548" t="str">
            <v>Equity</v>
          </cell>
          <cell r="J2548" t="str">
            <v>Non-Fixed Income</v>
          </cell>
          <cell r="K2548" t="str">
            <v>Non-Fixed Income</v>
          </cell>
          <cell r="L2548" t="str">
            <v>U.S. Broad Market Blend ETP</v>
          </cell>
          <cell r="M2548">
            <v>0</v>
          </cell>
          <cell r="N2548">
            <v>0.5</v>
          </cell>
        </row>
        <row r="2549">
          <cell r="A2549" t="str">
            <v>DOL</v>
          </cell>
          <cell r="B2549" t="str">
            <v>WisdomTree International LargeCap Dividend Fund</v>
          </cell>
          <cell r="C2549" t="str">
            <v>Developed Markets</v>
          </cell>
          <cell r="D2549" t="str">
            <v>Satellite</v>
          </cell>
          <cell r="E2549" t="str">
            <v>Large-cap</v>
          </cell>
          <cell r="F2549" t="str">
            <v>Blend</v>
          </cell>
          <cell r="G2549" t="str">
            <v>Multi-Sector</v>
          </cell>
          <cell r="H2549" t="str">
            <v>ETP</v>
          </cell>
          <cell r="I2549" t="str">
            <v>Equity</v>
          </cell>
          <cell r="J2549" t="str">
            <v>Non-Fixed Income</v>
          </cell>
          <cell r="K2549" t="str">
            <v>Non-Fixed Income</v>
          </cell>
          <cell r="L2549" t="str">
            <v>Developed Markets Large-cap Blend ETP</v>
          </cell>
          <cell r="M2549">
            <v>0</v>
          </cell>
          <cell r="N2549">
            <v>0.125</v>
          </cell>
        </row>
        <row r="2550">
          <cell r="A2550" t="str">
            <v>DON</v>
          </cell>
          <cell r="B2550" t="str">
            <v>WisdomTree US MidCap Dividend Fund</v>
          </cell>
          <cell r="C2550" t="str">
            <v>U.S.</v>
          </cell>
          <cell r="D2550" t="str">
            <v>Satellite</v>
          </cell>
          <cell r="E2550" t="str">
            <v>Mid-cap</v>
          </cell>
          <cell r="F2550" t="str">
            <v>Value</v>
          </cell>
          <cell r="G2550" t="str">
            <v>Multi-Sector</v>
          </cell>
          <cell r="H2550" t="str">
            <v>ETP</v>
          </cell>
          <cell r="I2550" t="str">
            <v>Equity</v>
          </cell>
          <cell r="J2550" t="str">
            <v>Non-Fixed Income</v>
          </cell>
          <cell r="K2550" t="str">
            <v>Non-Fixed Income</v>
          </cell>
          <cell r="L2550" t="str">
            <v>U.S. Mid-cap Value ETP</v>
          </cell>
          <cell r="M2550">
            <v>0</v>
          </cell>
          <cell r="N2550">
            <v>3.125E-2</v>
          </cell>
        </row>
        <row r="2551">
          <cell r="A2551" t="str">
            <v>ARKF</v>
          </cell>
          <cell r="B2551" t="str">
            <v>ARK Fintech Innovation ETF</v>
          </cell>
          <cell r="C2551" t="str">
            <v>Global</v>
          </cell>
          <cell r="D2551" t="str">
            <v>Satellite</v>
          </cell>
          <cell r="E2551" t="str">
            <v>Broad Market</v>
          </cell>
          <cell r="F2551" t="str">
            <v>Growth</v>
          </cell>
          <cell r="G2551" t="str">
            <v>Technology</v>
          </cell>
          <cell r="H2551" t="str">
            <v>ETP</v>
          </cell>
          <cell r="I2551" t="str">
            <v>Equity</v>
          </cell>
          <cell r="J2551" t="str">
            <v>Non-Fixed Income</v>
          </cell>
          <cell r="K2551" t="str">
            <v>Non-Fixed Income</v>
          </cell>
          <cell r="L2551" t="str">
            <v>Global Broad Market Growth ETP</v>
          </cell>
          <cell r="M2551">
            <v>0</v>
          </cell>
          <cell r="N2551">
            <v>0.125</v>
          </cell>
        </row>
        <row r="2552">
          <cell r="A2552" t="str">
            <v>ARKG</v>
          </cell>
          <cell r="B2552" t="str">
            <v>ARK Genomic Revolution ETF</v>
          </cell>
          <cell r="C2552" t="str">
            <v>Global</v>
          </cell>
          <cell r="D2552" t="str">
            <v>Satellite</v>
          </cell>
          <cell r="E2552" t="str">
            <v>Broad Market</v>
          </cell>
          <cell r="F2552" t="str">
            <v>Growth</v>
          </cell>
          <cell r="G2552" t="str">
            <v>Health Care</v>
          </cell>
          <cell r="H2552" t="str">
            <v>ETP</v>
          </cell>
          <cell r="I2552" t="str">
            <v>Equity</v>
          </cell>
          <cell r="J2552" t="str">
            <v>Non-Fixed Income</v>
          </cell>
          <cell r="K2552" t="str">
            <v>Non-Fixed Income</v>
          </cell>
          <cell r="L2552" t="str">
            <v>Global Broad Market Growth ETP</v>
          </cell>
          <cell r="M2552">
            <v>0</v>
          </cell>
          <cell r="N2552">
            <v>0.25</v>
          </cell>
        </row>
        <row r="2553">
          <cell r="A2553" t="str">
            <v>ARKK</v>
          </cell>
          <cell r="B2553" t="str">
            <v>ARK Innovation ETF</v>
          </cell>
          <cell r="C2553" t="str">
            <v>Global</v>
          </cell>
          <cell r="D2553" t="str">
            <v>Satellite</v>
          </cell>
          <cell r="E2553" t="str">
            <v>Broad Market</v>
          </cell>
          <cell r="F2553" t="str">
            <v>Growth</v>
          </cell>
          <cell r="G2553" t="str">
            <v>Technology</v>
          </cell>
          <cell r="H2553" t="str">
            <v>ETP</v>
          </cell>
          <cell r="I2553" t="str">
            <v>Equity</v>
          </cell>
          <cell r="J2553" t="str">
            <v>Non-Fixed Income</v>
          </cell>
          <cell r="K2553" t="str">
            <v>Non-Fixed Income</v>
          </cell>
          <cell r="L2553" t="str">
            <v>Global Broad Market Growth ETP</v>
          </cell>
          <cell r="M2553">
            <v>0</v>
          </cell>
          <cell r="N2553">
            <v>6.25E-2</v>
          </cell>
        </row>
        <row r="2554">
          <cell r="A2554" t="str">
            <v>ADRE</v>
          </cell>
          <cell r="B2554" t="str">
            <v>Invesco BLDRS Emerging Markets 50 ADR Index Fund</v>
          </cell>
          <cell r="C2554" t="str">
            <v>Emerging Markets</v>
          </cell>
          <cell r="D2554" t="str">
            <v>Satellite</v>
          </cell>
          <cell r="E2554" t="str">
            <v>Large-cap</v>
          </cell>
          <cell r="F2554" t="str">
            <v>Growth</v>
          </cell>
          <cell r="G2554" t="str">
            <v>Multi-Sector</v>
          </cell>
          <cell r="H2554" t="str">
            <v>ETP</v>
          </cell>
          <cell r="I2554" t="str">
            <v>Equity</v>
          </cell>
          <cell r="J2554" t="str">
            <v>Non-Fixed Income</v>
          </cell>
          <cell r="K2554" t="str">
            <v>Non-Fixed Income</v>
          </cell>
          <cell r="L2554" t="str">
            <v>Emerging Markets Large-cap Growth ETP</v>
          </cell>
          <cell r="M2554">
            <v>0</v>
          </cell>
          <cell r="N2554">
            <v>0.125</v>
          </cell>
        </row>
        <row r="2555">
          <cell r="A2555" t="str">
            <v>ACIO</v>
          </cell>
          <cell r="B2555" t="str">
            <v>Aptus Collared Income Opportunity ETF</v>
          </cell>
          <cell r="C2555" t="str">
            <v>U.S.</v>
          </cell>
          <cell r="D2555" t="str">
            <v>Satellite</v>
          </cell>
          <cell r="E2555" t="str">
            <v>Large-cap</v>
          </cell>
          <cell r="F2555" t="str">
            <v>Growth</v>
          </cell>
          <cell r="G2555" t="str">
            <v>Multi-Sector</v>
          </cell>
          <cell r="H2555" t="str">
            <v>ETP</v>
          </cell>
          <cell r="I2555" t="str">
            <v>Equity</v>
          </cell>
          <cell r="J2555" t="str">
            <v>Non-Fixed Income</v>
          </cell>
          <cell r="K2555" t="str">
            <v>Non-Fixed Income</v>
          </cell>
          <cell r="L2555" t="str">
            <v>U.S. Large-cap Growth ETP</v>
          </cell>
          <cell r="M2555">
            <v>0</v>
          </cell>
          <cell r="N2555">
            <v>0.5</v>
          </cell>
        </row>
        <row r="2556">
          <cell r="A2556" t="str">
            <v>AIA</v>
          </cell>
          <cell r="B2556" t="str">
            <v>iShares Asia 50 ETF</v>
          </cell>
          <cell r="C2556" t="str">
            <v>Developed Markets</v>
          </cell>
          <cell r="D2556" t="str">
            <v>Satellite</v>
          </cell>
          <cell r="E2556" t="str">
            <v>Large-cap</v>
          </cell>
          <cell r="F2556" t="str">
            <v>Growth</v>
          </cell>
          <cell r="G2556" t="str">
            <v>Multi-Sector</v>
          </cell>
          <cell r="H2556" t="str">
            <v>ETP</v>
          </cell>
          <cell r="I2556" t="str">
            <v>Equity</v>
          </cell>
          <cell r="J2556" t="str">
            <v>Non-Fixed Income</v>
          </cell>
          <cell r="K2556" t="str">
            <v>Non-Fixed Income</v>
          </cell>
          <cell r="L2556" t="str">
            <v>Developed Markets Large-cap Growth ETP</v>
          </cell>
          <cell r="M2556">
            <v>0</v>
          </cell>
          <cell r="N2556">
            <v>0.5</v>
          </cell>
        </row>
        <row r="2557">
          <cell r="A2557" t="str">
            <v>AVEM</v>
          </cell>
          <cell r="B2557" t="str">
            <v>Avantis Emerging Markets Equity ETF</v>
          </cell>
          <cell r="C2557" t="str">
            <v>Emerging Markets</v>
          </cell>
          <cell r="D2557" t="str">
            <v>Satellite</v>
          </cell>
          <cell r="E2557" t="str">
            <v>Broad Market</v>
          </cell>
          <cell r="F2557" t="str">
            <v>Blend</v>
          </cell>
          <cell r="G2557" t="str">
            <v>Multi-Sector</v>
          </cell>
          <cell r="H2557" t="str">
            <v>ETP</v>
          </cell>
          <cell r="I2557" t="str">
            <v>Equity</v>
          </cell>
          <cell r="J2557" t="str">
            <v>Non-Fixed Income</v>
          </cell>
          <cell r="K2557" t="str">
            <v>Non-Fixed Income</v>
          </cell>
          <cell r="L2557" t="str">
            <v>Emerging Markets Broad Market Blend ETP</v>
          </cell>
          <cell r="M2557">
            <v>0</v>
          </cell>
          <cell r="N2557">
            <v>0.125</v>
          </cell>
        </row>
        <row r="2558">
          <cell r="A2558" t="str">
            <v>AVUS</v>
          </cell>
          <cell r="B2558" t="str">
            <v>Avantis US Equity ETF</v>
          </cell>
          <cell r="C2558" t="str">
            <v>U.S.</v>
          </cell>
          <cell r="D2558" t="str">
            <v>Satellite</v>
          </cell>
          <cell r="E2558" t="str">
            <v>Broad Market</v>
          </cell>
          <cell r="F2558" t="str">
            <v>Blend</v>
          </cell>
          <cell r="G2558" t="str">
            <v>Multi-Sector</v>
          </cell>
          <cell r="H2558" t="str">
            <v>ETP</v>
          </cell>
          <cell r="I2558" t="str">
            <v>Equity</v>
          </cell>
          <cell r="J2558" t="str">
            <v>Non-Fixed Income</v>
          </cell>
          <cell r="K2558" t="str">
            <v>Non-Fixed Income</v>
          </cell>
          <cell r="L2558" t="str">
            <v>U.S. Broad Market Blend ETP</v>
          </cell>
          <cell r="M2558">
            <v>0</v>
          </cell>
          <cell r="N2558">
            <v>0.125</v>
          </cell>
        </row>
        <row r="2559">
          <cell r="A2559" t="str">
            <v>AVUV</v>
          </cell>
          <cell r="B2559" t="str">
            <v>Avantis U.S. Small Cap Value ETF</v>
          </cell>
          <cell r="C2559" t="str">
            <v>U.S.</v>
          </cell>
          <cell r="D2559" t="str">
            <v>Satellite</v>
          </cell>
          <cell r="E2559" t="str">
            <v>Small-cap</v>
          </cell>
          <cell r="F2559" t="str">
            <v>Value</v>
          </cell>
          <cell r="G2559" t="str">
            <v>Multi-Sector</v>
          </cell>
          <cell r="H2559" t="str">
            <v>ETP</v>
          </cell>
          <cell r="I2559" t="str">
            <v>Equity</v>
          </cell>
          <cell r="J2559" t="str">
            <v>Non-Fixed Income</v>
          </cell>
          <cell r="K2559" t="str">
            <v>Non-Fixed Income</v>
          </cell>
          <cell r="L2559" t="str">
            <v>U.S. Small-cap Value ETP</v>
          </cell>
          <cell r="M2559">
            <v>0</v>
          </cell>
          <cell r="N2559">
            <v>3.125E-2</v>
          </cell>
        </row>
        <row r="2560">
          <cell r="A2560" t="str">
            <v>AWAY</v>
          </cell>
          <cell r="B2560" t="str">
            <v>ETFMG Travel Tech ETF</v>
          </cell>
          <cell r="C2560" t="str">
            <v>Global</v>
          </cell>
          <cell r="D2560" t="str">
            <v>Satellite</v>
          </cell>
          <cell r="E2560" t="str">
            <v>Broad Market</v>
          </cell>
          <cell r="F2560" t="str">
            <v>Value</v>
          </cell>
          <cell r="G2560" t="str">
            <v>Consumer Discretionary</v>
          </cell>
          <cell r="H2560" t="str">
            <v>ETP</v>
          </cell>
          <cell r="I2560" t="str">
            <v>Equity</v>
          </cell>
          <cell r="J2560" t="str">
            <v>Non-Fixed Income</v>
          </cell>
          <cell r="K2560" t="str">
            <v>Non-Fixed Income</v>
          </cell>
          <cell r="L2560" t="str">
            <v>Global Broad Market Value ETP</v>
          </cell>
          <cell r="M2560">
            <v>0</v>
          </cell>
          <cell r="N2560">
            <v>3.125E-2</v>
          </cell>
        </row>
        <row r="2561">
          <cell r="A2561" t="str">
            <v>DSTL</v>
          </cell>
          <cell r="B2561" t="str">
            <v>Distillate US Fundamental Stability &amp; Value ETF</v>
          </cell>
          <cell r="C2561" t="str">
            <v>U.S.</v>
          </cell>
          <cell r="D2561" t="str">
            <v>Satellite</v>
          </cell>
          <cell r="E2561" t="str">
            <v>Large-cap</v>
          </cell>
          <cell r="F2561" t="str">
            <v>Blend</v>
          </cell>
          <cell r="G2561" t="str">
            <v>Multi-Sector</v>
          </cell>
          <cell r="H2561" t="str">
            <v>ETP</v>
          </cell>
          <cell r="I2561" t="str">
            <v>Equity</v>
          </cell>
          <cell r="J2561" t="str">
            <v>Non-Fixed Income</v>
          </cell>
          <cell r="K2561" t="str">
            <v>Non-Fixed Income</v>
          </cell>
          <cell r="L2561" t="str">
            <v>U.S. Large-cap Blend ETP</v>
          </cell>
          <cell r="M2561">
            <v>0</v>
          </cell>
          <cell r="N2561">
            <v>0.25</v>
          </cell>
        </row>
        <row r="2562">
          <cell r="A2562" t="str">
            <v>DTD</v>
          </cell>
          <cell r="B2562" t="str">
            <v>WisdomTree US Total Dividend Fund</v>
          </cell>
          <cell r="C2562" t="str">
            <v>U.S.</v>
          </cell>
          <cell r="D2562" t="str">
            <v>Satellite</v>
          </cell>
          <cell r="E2562" t="str">
            <v>Large-cap</v>
          </cell>
          <cell r="F2562" t="str">
            <v>Value</v>
          </cell>
          <cell r="G2562" t="str">
            <v>Multi-Sector</v>
          </cell>
          <cell r="H2562" t="str">
            <v>ETP</v>
          </cell>
          <cell r="I2562" t="str">
            <v>Equity</v>
          </cell>
          <cell r="J2562" t="str">
            <v>Non-Fixed Income</v>
          </cell>
          <cell r="K2562" t="str">
            <v>Non-Fixed Income</v>
          </cell>
          <cell r="L2562" t="str">
            <v>U.S. Large-cap Value ETP</v>
          </cell>
          <cell r="M2562">
            <v>0</v>
          </cell>
          <cell r="N2562">
            <v>0.125</v>
          </cell>
        </row>
        <row r="2563">
          <cell r="A2563" t="str">
            <v>CQQQ</v>
          </cell>
          <cell r="B2563" t="str">
            <v>Invesco China Technology ETF</v>
          </cell>
          <cell r="C2563" t="str">
            <v>Emerging Markets</v>
          </cell>
          <cell r="D2563" t="str">
            <v>Satellite</v>
          </cell>
          <cell r="E2563" t="str">
            <v>Broad Market</v>
          </cell>
          <cell r="F2563" t="str">
            <v>Growth</v>
          </cell>
          <cell r="G2563" t="str">
            <v>Technology</v>
          </cell>
          <cell r="H2563" t="str">
            <v>ETP</v>
          </cell>
          <cell r="I2563" t="str">
            <v>Equity</v>
          </cell>
          <cell r="J2563" t="str">
            <v>Non-Fixed Income</v>
          </cell>
          <cell r="K2563" t="str">
            <v>Non-Fixed Income</v>
          </cell>
          <cell r="L2563" t="str">
            <v>Emerging Markets Broad Market Growth ETP</v>
          </cell>
          <cell r="M2563">
            <v>0</v>
          </cell>
          <cell r="N2563">
            <v>6.25E-2</v>
          </cell>
        </row>
        <row r="2564">
          <cell r="A2564" t="str">
            <v>CFO</v>
          </cell>
          <cell r="B2564" t="str">
            <v>VictoryShares US 500 Enhanced Volatility Wtd ETF</v>
          </cell>
          <cell r="C2564" t="str">
            <v>U.S.</v>
          </cell>
          <cell r="D2564" t="str">
            <v>Satellite</v>
          </cell>
          <cell r="E2564" t="str">
            <v>Large-cap</v>
          </cell>
          <cell r="F2564" t="str">
            <v>Blend</v>
          </cell>
          <cell r="G2564" t="str">
            <v>Multi-Sector</v>
          </cell>
          <cell r="H2564" t="str">
            <v>ETP</v>
          </cell>
          <cell r="I2564" t="str">
            <v>Equity</v>
          </cell>
          <cell r="J2564" t="str">
            <v>Non-Fixed Income</v>
          </cell>
          <cell r="K2564" t="str">
            <v>Non-Fixed Income</v>
          </cell>
          <cell r="L2564" t="str">
            <v>U.S. Large-cap Blend ETP</v>
          </cell>
          <cell r="M2564">
            <v>0</v>
          </cell>
          <cell r="N2564">
            <v>0.5</v>
          </cell>
        </row>
        <row r="2565">
          <cell r="A2565" t="str">
            <v>BJUL</v>
          </cell>
          <cell r="B2565" t="str">
            <v>Innovator U.S. Equity Buffer ETF - July</v>
          </cell>
          <cell r="C2565" t="str">
            <v>U.S.</v>
          </cell>
          <cell r="D2565" t="str">
            <v>Satellite</v>
          </cell>
          <cell r="E2565" t="str">
            <v>Large-cap</v>
          </cell>
          <cell r="F2565" t="str">
            <v>Blend</v>
          </cell>
          <cell r="G2565" t="str">
            <v>Multi-Sector</v>
          </cell>
          <cell r="H2565" t="str">
            <v>ETP</v>
          </cell>
          <cell r="I2565" t="str">
            <v>Equity</v>
          </cell>
          <cell r="J2565" t="str">
            <v>Non-Fixed Income</v>
          </cell>
          <cell r="K2565" t="str">
            <v>Non-Fixed Income</v>
          </cell>
          <cell r="L2565" t="str">
            <v>U.S. Large-cap Blend ETP</v>
          </cell>
          <cell r="M2565">
            <v>0</v>
          </cell>
          <cell r="N2565">
            <v>0.5</v>
          </cell>
        </row>
        <row r="2566">
          <cell r="A2566" t="str">
            <v>BJUN</v>
          </cell>
          <cell r="B2566" t="str">
            <v>Innovator U.S. Equity Buffer ETF - June</v>
          </cell>
          <cell r="C2566" t="str">
            <v>U.S.</v>
          </cell>
          <cell r="D2566" t="str">
            <v>Satellite</v>
          </cell>
          <cell r="E2566" t="str">
            <v>Large-cap</v>
          </cell>
          <cell r="F2566" t="str">
            <v>Blend</v>
          </cell>
          <cell r="G2566" t="str">
            <v>Multi-Sector</v>
          </cell>
          <cell r="H2566" t="str">
            <v>ETP</v>
          </cell>
          <cell r="I2566" t="str">
            <v>Equity</v>
          </cell>
          <cell r="J2566" t="str">
            <v>Non-Fixed Income</v>
          </cell>
          <cell r="K2566" t="str">
            <v>Non-Fixed Income</v>
          </cell>
          <cell r="L2566" t="str">
            <v>U.S. Large-cap Blend ETP</v>
          </cell>
          <cell r="M2566">
            <v>0</v>
          </cell>
          <cell r="N2566">
            <v>0.5</v>
          </cell>
        </row>
        <row r="2567">
          <cell r="A2567" t="str">
            <v>EMQQ</v>
          </cell>
          <cell r="B2567" t="str">
            <v>Emerging Markets Internet and Ecommerce ETF</v>
          </cell>
          <cell r="C2567" t="str">
            <v>Emerging Markets</v>
          </cell>
          <cell r="D2567" t="str">
            <v>Satellite</v>
          </cell>
          <cell r="E2567" t="str">
            <v>Broad Market</v>
          </cell>
          <cell r="F2567" t="str">
            <v>Growth</v>
          </cell>
          <cell r="G2567" t="str">
            <v>Technology</v>
          </cell>
          <cell r="H2567" t="str">
            <v>ETP</v>
          </cell>
          <cell r="I2567" t="str">
            <v>Equity</v>
          </cell>
          <cell r="J2567" t="str">
            <v>Non-Fixed Income</v>
          </cell>
          <cell r="K2567" t="str">
            <v>Non-Fixed Income</v>
          </cell>
          <cell r="L2567" t="str">
            <v>Emerging Markets Broad Market Growth ETP</v>
          </cell>
          <cell r="M2567">
            <v>0</v>
          </cell>
          <cell r="N2567">
            <v>6.25E-2</v>
          </cell>
        </row>
        <row r="2568">
          <cell r="A2568" t="str">
            <v>ERTH</v>
          </cell>
          <cell r="B2568" t="str">
            <v>Invesco MSCI Sustainable Future ETF</v>
          </cell>
          <cell r="C2568" t="str">
            <v>Global</v>
          </cell>
          <cell r="D2568" t="str">
            <v>Satellite</v>
          </cell>
          <cell r="E2568" t="str">
            <v>Broad Market</v>
          </cell>
          <cell r="F2568" t="str">
            <v>Growth</v>
          </cell>
          <cell r="G2568" t="str">
            <v>ESG</v>
          </cell>
          <cell r="H2568" t="str">
            <v>ETP</v>
          </cell>
          <cell r="I2568" t="str">
            <v>Equity</v>
          </cell>
          <cell r="J2568" t="str">
            <v>Non-Fixed Income</v>
          </cell>
          <cell r="K2568" t="str">
            <v>Non-Fixed Income</v>
          </cell>
          <cell r="L2568" t="str">
            <v>Global Broad Market Growth ETP</v>
          </cell>
          <cell r="M2568">
            <v>0</v>
          </cell>
          <cell r="N2568">
            <v>0.125</v>
          </cell>
        </row>
        <row r="2569">
          <cell r="A2569" t="str">
            <v>ARMR</v>
          </cell>
          <cell r="B2569" t="str">
            <v>Armor US Equity Index ETF</v>
          </cell>
          <cell r="C2569" t="str">
            <v>U.S.</v>
          </cell>
          <cell r="D2569" t="str">
            <v>Satellite</v>
          </cell>
          <cell r="E2569" t="str">
            <v>Broad Market</v>
          </cell>
          <cell r="F2569" t="str">
            <v>Blend</v>
          </cell>
          <cell r="G2569" t="str">
            <v>Multi-Sector</v>
          </cell>
          <cell r="H2569" t="str">
            <v>ETP</v>
          </cell>
          <cell r="I2569" t="str">
            <v>Equity</v>
          </cell>
          <cell r="J2569" t="str">
            <v>Non-Fixed Income</v>
          </cell>
          <cell r="K2569" t="str">
            <v>Non-Fixed Income</v>
          </cell>
          <cell r="L2569" t="str">
            <v>U.S. Broad Market Blend ETP</v>
          </cell>
          <cell r="M2569">
            <v>0</v>
          </cell>
          <cell r="N2569">
            <v>0.5</v>
          </cell>
        </row>
        <row r="2570">
          <cell r="A2570" t="str">
            <v>AESR</v>
          </cell>
          <cell r="B2570" t="str">
            <v>Anfield US Equity Sector Rotation ETF</v>
          </cell>
          <cell r="C2570" t="str">
            <v>U.S.</v>
          </cell>
          <cell r="D2570" t="str">
            <v>Satellite</v>
          </cell>
          <cell r="E2570" t="str">
            <v>Broad Market</v>
          </cell>
          <cell r="F2570" t="str">
            <v>Blend</v>
          </cell>
          <cell r="G2570" t="str">
            <v>Multi-Sector</v>
          </cell>
          <cell r="H2570" t="str">
            <v>ETP</v>
          </cell>
          <cell r="I2570" t="str">
            <v>Equity</v>
          </cell>
          <cell r="J2570" t="str">
            <v>Non-Fixed Income</v>
          </cell>
          <cell r="K2570" t="str">
            <v>Non-Fixed Income</v>
          </cell>
          <cell r="L2570" t="str">
            <v>U.S. Broad Market Blend ETP</v>
          </cell>
          <cell r="M2570">
            <v>0</v>
          </cell>
          <cell r="N2570">
            <v>0.25</v>
          </cell>
        </row>
        <row r="2571">
          <cell r="A2571" t="str">
            <v>BUZZ</v>
          </cell>
          <cell r="B2571" t="str">
            <v>VanEck Social Sentiment ETF</v>
          </cell>
          <cell r="C2571" t="str">
            <v>U.S.</v>
          </cell>
          <cell r="D2571" t="str">
            <v>Satellite</v>
          </cell>
          <cell r="E2571" t="str">
            <v>Large-cap</v>
          </cell>
          <cell r="F2571" t="str">
            <v>Growth</v>
          </cell>
          <cell r="G2571" t="str">
            <v>Multi-Sector</v>
          </cell>
          <cell r="H2571" t="str">
            <v>ETP</v>
          </cell>
          <cell r="I2571" t="str">
            <v>Equity</v>
          </cell>
          <cell r="J2571" t="str">
            <v>Non-Fixed Income</v>
          </cell>
          <cell r="K2571" t="str">
            <v>Non-Fixed Income</v>
          </cell>
          <cell r="L2571" t="str">
            <v>U.S. Large-cap Growth ETP</v>
          </cell>
          <cell r="M2571">
            <v>0</v>
          </cell>
          <cell r="N2571">
            <v>0.5</v>
          </cell>
        </row>
        <row r="2572">
          <cell r="A2572" t="str">
            <v>BIZD</v>
          </cell>
          <cell r="B2572" t="str">
            <v>VanEck BDC Income ETF</v>
          </cell>
          <cell r="C2572" t="str">
            <v>U.S.</v>
          </cell>
          <cell r="D2572" t="str">
            <v>Satellite</v>
          </cell>
          <cell r="E2572" t="str">
            <v>Broad Market</v>
          </cell>
          <cell r="F2572" t="str">
            <v>Value</v>
          </cell>
          <cell r="G2572" t="str">
            <v>Financials</v>
          </cell>
          <cell r="H2572" t="str">
            <v>ETP</v>
          </cell>
          <cell r="I2572" t="str">
            <v>Equity</v>
          </cell>
          <cell r="J2572" t="str">
            <v>Non-Fixed Income</v>
          </cell>
          <cell r="K2572" t="str">
            <v>Non-Fixed Income</v>
          </cell>
          <cell r="L2572" t="str">
            <v>U.S. Broad Market Value ETP</v>
          </cell>
          <cell r="M2572">
            <v>0</v>
          </cell>
          <cell r="N2572">
            <v>3.125E-2</v>
          </cell>
        </row>
        <row r="2573">
          <cell r="A2573" t="str">
            <v>BJAN</v>
          </cell>
          <cell r="B2573" t="str">
            <v>Innovator U.S. Equity Buffer ETF - January</v>
          </cell>
          <cell r="C2573" t="str">
            <v>U.S.</v>
          </cell>
          <cell r="D2573" t="str">
            <v>Satellite</v>
          </cell>
          <cell r="E2573" t="str">
            <v>Broad Market</v>
          </cell>
          <cell r="F2573" t="str">
            <v>Blend</v>
          </cell>
          <cell r="G2573" t="str">
            <v>Multi-Sector</v>
          </cell>
          <cell r="H2573" t="str">
            <v>ETP</v>
          </cell>
          <cell r="I2573" t="str">
            <v>Equity</v>
          </cell>
          <cell r="J2573" t="str">
            <v>Non-Fixed Income</v>
          </cell>
          <cell r="K2573" t="str">
            <v>Non-Fixed Income</v>
          </cell>
          <cell r="L2573" t="str">
            <v>U.S. Broad Market Blend ETP</v>
          </cell>
          <cell r="M2573">
            <v>0</v>
          </cell>
          <cell r="N2573">
            <v>0.5</v>
          </cell>
        </row>
        <row r="2574">
          <cell r="A2574" t="str">
            <v>BJK</v>
          </cell>
          <cell r="B2574" t="str">
            <v>VanEck Gaming ETF</v>
          </cell>
          <cell r="C2574" t="str">
            <v>Global</v>
          </cell>
          <cell r="D2574" t="str">
            <v>Satellite</v>
          </cell>
          <cell r="E2574" t="str">
            <v>Broad Market</v>
          </cell>
          <cell r="F2574" t="str">
            <v>Blend</v>
          </cell>
          <cell r="G2574" t="str">
            <v>Consumer Discretionary</v>
          </cell>
          <cell r="H2574" t="str">
            <v>ETP</v>
          </cell>
          <cell r="I2574" t="str">
            <v>Equity</v>
          </cell>
          <cell r="J2574" t="str">
            <v>Non-Fixed Income</v>
          </cell>
          <cell r="K2574" t="str">
            <v>Non-Fixed Income</v>
          </cell>
          <cell r="L2574" t="str">
            <v>Global Broad Market Blend ETP</v>
          </cell>
          <cell r="M2574">
            <v>0</v>
          </cell>
          <cell r="N2574">
            <v>3.125E-2</v>
          </cell>
        </row>
        <row r="2575">
          <cell r="A2575" t="str">
            <v>EMGF</v>
          </cell>
          <cell r="B2575" t="str">
            <v>iShares MSCI Emerging Markets Multifactor ETF</v>
          </cell>
          <cell r="C2575" t="str">
            <v>Emerging Markets</v>
          </cell>
          <cell r="D2575" t="str">
            <v>Satellite</v>
          </cell>
          <cell r="E2575" t="str">
            <v>Broad Market</v>
          </cell>
          <cell r="F2575" t="str">
            <v>Growth</v>
          </cell>
          <cell r="G2575" t="str">
            <v>Multi-Sector</v>
          </cell>
          <cell r="H2575" t="str">
            <v>ETP</v>
          </cell>
          <cell r="I2575" t="str">
            <v>Equity</v>
          </cell>
          <cell r="J2575" t="str">
            <v>Non-Fixed Income</v>
          </cell>
          <cell r="K2575" t="str">
            <v>Non-Fixed Income</v>
          </cell>
          <cell r="L2575" t="str">
            <v>Emerging Markets Broad Market Growth ETP</v>
          </cell>
          <cell r="M2575">
            <v>0</v>
          </cell>
          <cell r="N2575">
            <v>6.25E-2</v>
          </cell>
        </row>
        <row r="2576">
          <cell r="A2576" t="str">
            <v>EMLP</v>
          </cell>
          <cell r="B2576" t="str">
            <v>First Trust North American Energy Infrastructure Fund</v>
          </cell>
          <cell r="C2576" t="str">
            <v>U.S.</v>
          </cell>
          <cell r="D2576" t="str">
            <v>Satellite</v>
          </cell>
          <cell r="E2576" t="str">
            <v>Broad Market</v>
          </cell>
          <cell r="F2576" t="str">
            <v>Value</v>
          </cell>
          <cell r="G2576" t="str">
            <v>Energy</v>
          </cell>
          <cell r="H2576" t="str">
            <v>ETP</v>
          </cell>
          <cell r="I2576" t="str">
            <v>Equity</v>
          </cell>
          <cell r="J2576" t="str">
            <v>Non-Fixed Income</v>
          </cell>
          <cell r="K2576" t="str">
            <v>Non-Fixed Income</v>
          </cell>
          <cell r="L2576" t="str">
            <v>U.S. Broad Market Value ETP</v>
          </cell>
          <cell r="M2576">
            <v>0</v>
          </cell>
          <cell r="N2576">
            <v>6.25E-2</v>
          </cell>
        </row>
        <row r="2577">
          <cell r="A2577" t="str">
            <v>FAB</v>
          </cell>
          <cell r="B2577" t="str">
            <v>First Trust Multi Cap Value AlphaDEX Fund</v>
          </cell>
          <cell r="C2577" t="str">
            <v>U.S.</v>
          </cell>
          <cell r="D2577" t="str">
            <v>Satellite</v>
          </cell>
          <cell r="E2577" t="str">
            <v>Broad Market</v>
          </cell>
          <cell r="F2577" t="str">
            <v>Value</v>
          </cell>
          <cell r="G2577" t="str">
            <v>Multi-Sector</v>
          </cell>
          <cell r="H2577" t="str">
            <v>ETP</v>
          </cell>
          <cell r="I2577" t="str">
            <v>Equity</v>
          </cell>
          <cell r="J2577" t="str">
            <v>Non-Fixed Income</v>
          </cell>
          <cell r="K2577" t="str">
            <v>Non-Fixed Income</v>
          </cell>
          <cell r="L2577" t="str">
            <v>U.S. Broad Market Value ETP</v>
          </cell>
          <cell r="M2577">
            <v>0</v>
          </cell>
          <cell r="N2577">
            <v>3.125E-2</v>
          </cell>
        </row>
        <row r="2578">
          <cell r="A2578" t="str">
            <v>FAN</v>
          </cell>
          <cell r="B2578" t="str">
            <v>First Trust Global Wind Energy ETF</v>
          </cell>
          <cell r="C2578" t="str">
            <v>Global</v>
          </cell>
          <cell r="D2578" t="str">
            <v>Satellite</v>
          </cell>
          <cell r="E2578" t="str">
            <v>Broad Market</v>
          </cell>
          <cell r="F2578" t="str">
            <v>Growth</v>
          </cell>
          <cell r="G2578" t="str">
            <v>Energy</v>
          </cell>
          <cell r="H2578" t="str">
            <v>ETP</v>
          </cell>
          <cell r="I2578" t="str">
            <v>Equity</v>
          </cell>
          <cell r="J2578" t="str">
            <v>Non-Fixed Income</v>
          </cell>
          <cell r="K2578" t="str">
            <v>Non-Fixed Income</v>
          </cell>
          <cell r="L2578" t="str">
            <v>Global Broad Market Growth ETP</v>
          </cell>
          <cell r="M2578">
            <v>0</v>
          </cell>
          <cell r="N2578">
            <v>0.25</v>
          </cell>
        </row>
        <row r="2579">
          <cell r="A2579" t="str">
            <v>FEM</v>
          </cell>
          <cell r="B2579" t="str">
            <v>First Trust Emerging Markets AlphaDEX Fund</v>
          </cell>
          <cell r="C2579" t="str">
            <v>Emerging Markets</v>
          </cell>
          <cell r="D2579" t="str">
            <v>Satellite</v>
          </cell>
          <cell r="E2579" t="str">
            <v>Broad Market</v>
          </cell>
          <cell r="F2579" t="str">
            <v>Blend</v>
          </cell>
          <cell r="G2579" t="str">
            <v>Multi-Sector</v>
          </cell>
          <cell r="H2579" t="str">
            <v>ETP</v>
          </cell>
          <cell r="I2579" t="str">
            <v>Equity</v>
          </cell>
          <cell r="J2579" t="str">
            <v>Non-Fixed Income</v>
          </cell>
          <cell r="K2579" t="str">
            <v>Non-Fixed Income</v>
          </cell>
          <cell r="L2579" t="str">
            <v>Emerging Markets Broad Market Blend ETP</v>
          </cell>
          <cell r="M2579">
            <v>0</v>
          </cell>
          <cell r="N2579">
            <v>3.125E-2</v>
          </cell>
        </row>
        <row r="2580">
          <cell r="A2580" t="str">
            <v>FEMS</v>
          </cell>
          <cell r="B2580" t="str">
            <v>First Trust Emerging Markets Small Cap AlphaDEX Fund</v>
          </cell>
          <cell r="C2580" t="str">
            <v>Emerging Markets</v>
          </cell>
          <cell r="D2580" t="str">
            <v>Satellite</v>
          </cell>
          <cell r="E2580" t="str">
            <v>Small-cap</v>
          </cell>
          <cell r="F2580" t="str">
            <v>Growth</v>
          </cell>
          <cell r="G2580" t="str">
            <v>Multi-Sector</v>
          </cell>
          <cell r="H2580" t="str">
            <v>ETP</v>
          </cell>
          <cell r="I2580" t="str">
            <v>Equity</v>
          </cell>
          <cell r="J2580" t="str">
            <v>Non-Fixed Income</v>
          </cell>
          <cell r="K2580" t="str">
            <v>Non-Fixed Income</v>
          </cell>
          <cell r="L2580" t="str">
            <v>Emerging Markets Small-cap Growth ETP</v>
          </cell>
          <cell r="M2580">
            <v>0</v>
          </cell>
          <cell r="N2580">
            <v>3.125E-2</v>
          </cell>
        </row>
        <row r="2581">
          <cell r="A2581" t="str">
            <v>DGRO</v>
          </cell>
          <cell r="B2581" t="str">
            <v>iShares Core Dividend Growth ETF</v>
          </cell>
          <cell r="C2581" t="str">
            <v>U.S.</v>
          </cell>
          <cell r="D2581" t="str">
            <v>Satellite</v>
          </cell>
          <cell r="E2581" t="str">
            <v>Broad Market</v>
          </cell>
          <cell r="F2581" t="str">
            <v>Value</v>
          </cell>
          <cell r="G2581" t="str">
            <v>Multi-Sector</v>
          </cell>
          <cell r="H2581" t="str">
            <v>ETP</v>
          </cell>
          <cell r="I2581" t="str">
            <v>Equity</v>
          </cell>
          <cell r="J2581" t="str">
            <v>Non-Fixed Income</v>
          </cell>
          <cell r="K2581" t="str">
            <v>Non-Fixed Income</v>
          </cell>
          <cell r="L2581" t="str">
            <v>U.S. Broad Market Value ETP</v>
          </cell>
          <cell r="M2581">
            <v>0</v>
          </cell>
          <cell r="N2581">
            <v>0.25</v>
          </cell>
        </row>
        <row r="2582">
          <cell r="A2582" t="str">
            <v>DGRS</v>
          </cell>
          <cell r="B2582" t="str">
            <v>WisdomTree U.S. SmallCap Quality Dividend Growth Fund</v>
          </cell>
          <cell r="C2582" t="str">
            <v>U.S.</v>
          </cell>
          <cell r="D2582" t="str">
            <v>Satellite</v>
          </cell>
          <cell r="E2582" t="str">
            <v>Small-cap</v>
          </cell>
          <cell r="F2582" t="str">
            <v>Value</v>
          </cell>
          <cell r="G2582" t="str">
            <v>Multi-Sector</v>
          </cell>
          <cell r="H2582" t="str">
            <v>ETP</v>
          </cell>
          <cell r="I2582" t="str">
            <v>Equity</v>
          </cell>
          <cell r="J2582" t="str">
            <v>Non-Fixed Income</v>
          </cell>
          <cell r="K2582" t="str">
            <v>Non-Fixed Income</v>
          </cell>
          <cell r="L2582" t="str">
            <v>U.S. Small-cap Value ETP</v>
          </cell>
          <cell r="M2582">
            <v>0</v>
          </cell>
          <cell r="N2582">
            <v>6.25E-2</v>
          </cell>
        </row>
        <row r="2583">
          <cell r="A2583" t="str">
            <v>EES</v>
          </cell>
          <cell r="B2583" t="str">
            <v>WisdomTree US SmallCap Fund</v>
          </cell>
          <cell r="C2583" t="str">
            <v>U.S.</v>
          </cell>
          <cell r="D2583" t="str">
            <v>Satellite</v>
          </cell>
          <cell r="E2583" t="str">
            <v>Small-cap</v>
          </cell>
          <cell r="F2583" t="str">
            <v>Value</v>
          </cell>
          <cell r="G2583" t="str">
            <v>Multi-Sector</v>
          </cell>
          <cell r="H2583" t="str">
            <v>ETP</v>
          </cell>
          <cell r="I2583" t="str">
            <v>Equity</v>
          </cell>
          <cell r="J2583" t="str">
            <v>Non-Fixed Income</v>
          </cell>
          <cell r="K2583" t="str">
            <v>Non-Fixed Income</v>
          </cell>
          <cell r="L2583" t="str">
            <v>U.S. Small-cap Value ETP</v>
          </cell>
          <cell r="M2583">
            <v>0</v>
          </cell>
          <cell r="N2583">
            <v>3.125E-2</v>
          </cell>
        </row>
        <row r="2584">
          <cell r="A2584" t="str">
            <v>CRBN</v>
          </cell>
          <cell r="B2584" t="str">
            <v>iShares MSCI ACWI Low Carbon Target ETF</v>
          </cell>
          <cell r="C2584" t="str">
            <v>Global</v>
          </cell>
          <cell r="D2584" t="str">
            <v>Satellite</v>
          </cell>
          <cell r="E2584" t="str">
            <v>Broad Market</v>
          </cell>
          <cell r="F2584" t="str">
            <v>Blend</v>
          </cell>
          <cell r="G2584" t="str">
            <v>Multi-Sector</v>
          </cell>
          <cell r="H2584" t="str">
            <v>ETP</v>
          </cell>
          <cell r="I2584" t="str">
            <v>Equity</v>
          </cell>
          <cell r="J2584" t="str">
            <v>Non-Fixed Income</v>
          </cell>
          <cell r="K2584" t="str">
            <v>Non-Fixed Income</v>
          </cell>
          <cell r="L2584" t="str">
            <v>Global Broad Market Blend ETP</v>
          </cell>
          <cell r="M2584">
            <v>0</v>
          </cell>
          <cell r="N2584">
            <v>0.25</v>
          </cell>
        </row>
        <row r="2585">
          <cell r="A2585" t="str">
            <v>EPS</v>
          </cell>
          <cell r="B2585" t="str">
            <v>WisdomTree US LargeCap Fund</v>
          </cell>
          <cell r="C2585" t="str">
            <v>U.S.</v>
          </cell>
          <cell r="D2585" t="str">
            <v>Satellite</v>
          </cell>
          <cell r="E2585" t="str">
            <v>Large-cap</v>
          </cell>
          <cell r="F2585" t="str">
            <v>Value</v>
          </cell>
          <cell r="G2585" t="str">
            <v>Multi-Sector</v>
          </cell>
          <cell r="H2585" t="str">
            <v>ETP</v>
          </cell>
          <cell r="I2585" t="str">
            <v>Equity</v>
          </cell>
          <cell r="J2585" t="str">
            <v>Non-Fixed Income</v>
          </cell>
          <cell r="K2585" t="str">
            <v>Non-Fixed Income</v>
          </cell>
          <cell r="L2585" t="str">
            <v>U.S. Large-cap Value ETP</v>
          </cell>
          <cell r="M2585">
            <v>0</v>
          </cell>
          <cell r="N2585">
            <v>0.125</v>
          </cell>
        </row>
        <row r="2586">
          <cell r="A2586" t="str">
            <v>EFG</v>
          </cell>
          <cell r="B2586" t="str">
            <v>iShares MSCI EAFE Growth ETF</v>
          </cell>
          <cell r="C2586" t="str">
            <v>Developed Markets</v>
          </cell>
          <cell r="D2586" t="str">
            <v>Satellite</v>
          </cell>
          <cell r="E2586" t="str">
            <v>Large-cap</v>
          </cell>
          <cell r="F2586" t="str">
            <v>Growth</v>
          </cell>
          <cell r="G2586" t="str">
            <v>Multi-Sector</v>
          </cell>
          <cell r="H2586" t="str">
            <v>ETP</v>
          </cell>
          <cell r="I2586" t="str">
            <v>Equity</v>
          </cell>
          <cell r="J2586" t="str">
            <v>Non-Fixed Income</v>
          </cell>
          <cell r="K2586" t="str">
            <v>Non-Fixed Income</v>
          </cell>
          <cell r="L2586" t="str">
            <v>Developed Markets Large-cap Growth ETP</v>
          </cell>
          <cell r="M2586">
            <v>0</v>
          </cell>
          <cell r="N2586">
            <v>0.5</v>
          </cell>
        </row>
        <row r="2587">
          <cell r="A2587" t="str">
            <v>BUFD</v>
          </cell>
          <cell r="B2587" t="str">
            <v>FT Cboe Vest Fund of Deep Buffer ETFs</v>
          </cell>
          <cell r="C2587" t="str">
            <v>U.S.</v>
          </cell>
          <cell r="D2587" t="str">
            <v>Satellite</v>
          </cell>
          <cell r="E2587" t="str">
            <v>Broad Market</v>
          </cell>
          <cell r="F2587" t="str">
            <v>Blend</v>
          </cell>
          <cell r="G2587" t="str">
            <v>Multi-Sector</v>
          </cell>
          <cell r="H2587" t="str">
            <v>ETP</v>
          </cell>
          <cell r="I2587" t="str">
            <v>Equity</v>
          </cell>
          <cell r="J2587" t="str">
            <v>Non-Fixed Income</v>
          </cell>
          <cell r="K2587" t="str">
            <v>Non-Fixed Income</v>
          </cell>
          <cell r="L2587" t="str">
            <v>U.S. Broad Market Blend ETP</v>
          </cell>
          <cell r="M2587">
            <v>0</v>
          </cell>
          <cell r="N2587">
            <v>0.5</v>
          </cell>
        </row>
        <row r="2588">
          <cell r="A2588" t="str">
            <v>BUFF</v>
          </cell>
          <cell r="B2588" t="str">
            <v>Innovator Laddered Fund of U.S. Equity Power Buffer ETFs</v>
          </cell>
          <cell r="C2588" t="str">
            <v>U.S.</v>
          </cell>
          <cell r="D2588" t="str">
            <v>Satellite</v>
          </cell>
          <cell r="E2588" t="str">
            <v>Large-cap</v>
          </cell>
          <cell r="F2588" t="str">
            <v>Value</v>
          </cell>
          <cell r="G2588" t="str">
            <v>Multi-Sector</v>
          </cell>
          <cell r="H2588" t="str">
            <v>ETP</v>
          </cell>
          <cell r="I2588" t="str">
            <v>Equity</v>
          </cell>
          <cell r="J2588" t="str">
            <v>Non-Fixed Income</v>
          </cell>
          <cell r="K2588" t="str">
            <v>Non-Fixed Income</v>
          </cell>
          <cell r="L2588" t="str">
            <v>U.S. Large-cap Value ETP</v>
          </cell>
          <cell r="M2588">
            <v>0</v>
          </cell>
          <cell r="N2588">
            <v>3.125E-2</v>
          </cell>
        </row>
        <row r="2589">
          <cell r="A2589" t="str">
            <v>DIVB</v>
          </cell>
          <cell r="B2589" t="str">
            <v>iShares US Dividend and Buyback ETF</v>
          </cell>
          <cell r="C2589" t="str">
            <v>U.S.</v>
          </cell>
          <cell r="D2589" t="str">
            <v>Satellite</v>
          </cell>
          <cell r="E2589" t="str">
            <v>Broad Market</v>
          </cell>
          <cell r="F2589" t="str">
            <v>Value</v>
          </cell>
          <cell r="G2589" t="str">
            <v>Multi-Sector</v>
          </cell>
          <cell r="H2589" t="str">
            <v>ETP</v>
          </cell>
          <cell r="I2589" t="str">
            <v>Equity</v>
          </cell>
          <cell r="J2589" t="str">
            <v>Non-Fixed Income</v>
          </cell>
          <cell r="K2589" t="str">
            <v>Non-Fixed Income</v>
          </cell>
          <cell r="L2589" t="str">
            <v>U.S. Broad Market Value ETP</v>
          </cell>
          <cell r="M2589">
            <v>0</v>
          </cell>
          <cell r="N2589">
            <v>0.125</v>
          </cell>
        </row>
        <row r="2590">
          <cell r="A2590" t="str">
            <v>DSI</v>
          </cell>
          <cell r="B2590" t="str">
            <v>iShares Trust - iShares MSCI KLD 400 Social ETF</v>
          </cell>
          <cell r="C2590" t="str">
            <v>U.S.</v>
          </cell>
          <cell r="D2590" t="str">
            <v>Satellite</v>
          </cell>
          <cell r="E2590" t="str">
            <v>Large-cap</v>
          </cell>
          <cell r="F2590" t="str">
            <v>Blend</v>
          </cell>
          <cell r="G2590" t="str">
            <v>ESG</v>
          </cell>
          <cell r="H2590" t="str">
            <v>ETP</v>
          </cell>
          <cell r="I2590" t="str">
            <v>Equity</v>
          </cell>
          <cell r="J2590" t="str">
            <v>Non-Fixed Income</v>
          </cell>
          <cell r="K2590" t="str">
            <v>Non-Fixed Income</v>
          </cell>
          <cell r="L2590" t="str">
            <v>U.S. Large-cap Blend ETP</v>
          </cell>
          <cell r="M2590">
            <v>0</v>
          </cell>
          <cell r="N2590">
            <v>0.25</v>
          </cell>
        </row>
        <row r="2591">
          <cell r="A2591" t="str">
            <v>DWM</v>
          </cell>
          <cell r="B2591" t="str">
            <v>WisdomTree International Equity Fund</v>
          </cell>
          <cell r="C2591" t="str">
            <v>Developed Markets</v>
          </cell>
          <cell r="D2591" t="str">
            <v>Satellite</v>
          </cell>
          <cell r="E2591" t="str">
            <v>Large-cap</v>
          </cell>
          <cell r="F2591" t="str">
            <v>Blend</v>
          </cell>
          <cell r="G2591" t="str">
            <v>Multi-Sector</v>
          </cell>
          <cell r="H2591" t="str">
            <v>ETP</v>
          </cell>
          <cell r="I2591" t="str">
            <v>Equity</v>
          </cell>
          <cell r="J2591" t="str">
            <v>Non-Fixed Income</v>
          </cell>
          <cell r="K2591" t="str">
            <v>Non-Fixed Income</v>
          </cell>
          <cell r="L2591" t="str">
            <v>Developed Markets Large-cap Blend ETP</v>
          </cell>
          <cell r="M2591">
            <v>0</v>
          </cell>
          <cell r="N2591">
            <v>0.125</v>
          </cell>
        </row>
        <row r="2592">
          <cell r="A2592" t="str">
            <v>DWX</v>
          </cell>
          <cell r="B2592" t="str">
            <v>SPDR S&amp;P International Dividend ETF</v>
          </cell>
          <cell r="C2592" t="str">
            <v>Developed Markets</v>
          </cell>
          <cell r="D2592" t="str">
            <v>Satellite</v>
          </cell>
          <cell r="E2592" t="str">
            <v>Broad Market</v>
          </cell>
          <cell r="F2592" t="str">
            <v>Blend</v>
          </cell>
          <cell r="G2592" t="str">
            <v>Multi-Sector</v>
          </cell>
          <cell r="H2592" t="str">
            <v>ETP</v>
          </cell>
          <cell r="I2592" t="str">
            <v>Equity</v>
          </cell>
          <cell r="J2592" t="str">
            <v>Non-Fixed Income</v>
          </cell>
          <cell r="K2592" t="str">
            <v>Non-Fixed Income</v>
          </cell>
          <cell r="L2592" t="str">
            <v>Developed Markets Broad Market Blend ETP</v>
          </cell>
          <cell r="M2592">
            <v>0</v>
          </cell>
          <cell r="N2592">
            <v>0.125</v>
          </cell>
        </row>
        <row r="2593">
          <cell r="A2593" t="str">
            <v>EDEN</v>
          </cell>
          <cell r="B2593" t="str">
            <v>iShares MSCI Denmark ETF</v>
          </cell>
          <cell r="C2593" t="str">
            <v>Developed Markets</v>
          </cell>
          <cell r="D2593" t="str">
            <v>Satellite</v>
          </cell>
          <cell r="E2593" t="str">
            <v>Large-cap</v>
          </cell>
          <cell r="F2593" t="str">
            <v>Growth</v>
          </cell>
          <cell r="G2593" t="str">
            <v>Multi-Sector</v>
          </cell>
          <cell r="H2593" t="str">
            <v>ETP</v>
          </cell>
          <cell r="I2593" t="str">
            <v>Equity</v>
          </cell>
          <cell r="J2593" t="str">
            <v>Non-Fixed Income</v>
          </cell>
          <cell r="K2593" t="str">
            <v>Non-Fixed Income</v>
          </cell>
          <cell r="L2593" t="str">
            <v>Developed Markets Large-cap Growth ETP</v>
          </cell>
          <cell r="M2593">
            <v>0</v>
          </cell>
          <cell r="N2593">
            <v>0.5</v>
          </cell>
        </row>
        <row r="2594">
          <cell r="A2594" t="str">
            <v>EFA</v>
          </cell>
          <cell r="B2594" t="str">
            <v>iShares MSCI EAFE ETF</v>
          </cell>
          <cell r="C2594" t="str">
            <v>Developed Markets</v>
          </cell>
          <cell r="D2594" t="str">
            <v>Core</v>
          </cell>
          <cell r="E2594" t="str">
            <v>Large-cap</v>
          </cell>
          <cell r="F2594" t="str">
            <v>Blend</v>
          </cell>
          <cell r="G2594" t="str">
            <v>Multi-Sector</v>
          </cell>
          <cell r="H2594" t="str">
            <v>ETP</v>
          </cell>
          <cell r="I2594" t="str">
            <v>Equity</v>
          </cell>
          <cell r="J2594" t="str">
            <v>Non-Fixed Income</v>
          </cell>
          <cell r="K2594" t="str">
            <v>Non-Fixed Income</v>
          </cell>
          <cell r="L2594" t="str">
            <v>Developed Markets Large-cap Blend ETP</v>
          </cell>
          <cell r="M2594">
            <v>0</v>
          </cell>
          <cell r="N2594">
            <v>0.25</v>
          </cell>
        </row>
        <row r="2595">
          <cell r="A2595" t="str">
            <v>DFAU</v>
          </cell>
          <cell r="B2595" t="str">
            <v>Dimensional US Core Equity Market ETF</v>
          </cell>
          <cell r="C2595" t="str">
            <v>U.S.</v>
          </cell>
          <cell r="D2595" t="str">
            <v>Satellite</v>
          </cell>
          <cell r="E2595" t="str">
            <v>Broad Market</v>
          </cell>
          <cell r="F2595" t="str">
            <v>Blend</v>
          </cell>
          <cell r="G2595" t="str">
            <v>Multi-Sector</v>
          </cell>
          <cell r="H2595" t="str">
            <v>ETP</v>
          </cell>
          <cell r="I2595" t="str">
            <v>Equity</v>
          </cell>
          <cell r="J2595" t="str">
            <v>Non-Fixed Income</v>
          </cell>
          <cell r="K2595" t="str">
            <v>Non-Fixed Income</v>
          </cell>
          <cell r="L2595" t="str">
            <v>U.S. Broad Market Blend ETP</v>
          </cell>
          <cell r="M2595">
            <v>0</v>
          </cell>
          <cell r="N2595">
            <v>0.5</v>
          </cell>
        </row>
        <row r="2596">
          <cell r="A2596" t="str">
            <v>DFE</v>
          </cell>
          <cell r="B2596" t="str">
            <v>WisdomTree Europe SmallCap Dividend Fund</v>
          </cell>
          <cell r="C2596" t="str">
            <v>Developed Markets</v>
          </cell>
          <cell r="D2596" t="str">
            <v>Satellite</v>
          </cell>
          <cell r="E2596" t="str">
            <v>Small-cap</v>
          </cell>
          <cell r="F2596" t="str">
            <v>Value</v>
          </cell>
          <cell r="G2596" t="str">
            <v>Multi-Sector</v>
          </cell>
          <cell r="H2596" t="str">
            <v>ETP</v>
          </cell>
          <cell r="I2596" t="str">
            <v>Equity</v>
          </cell>
          <cell r="J2596" t="str">
            <v>Non-Fixed Income</v>
          </cell>
          <cell r="K2596" t="str">
            <v>Non-Fixed Income</v>
          </cell>
          <cell r="L2596" t="str">
            <v>Developed Markets Small-cap Value ETP</v>
          </cell>
          <cell r="M2596">
            <v>0</v>
          </cell>
          <cell r="N2596">
            <v>3.125E-2</v>
          </cell>
        </row>
        <row r="2597">
          <cell r="A2597" t="str">
            <v>BBIN</v>
          </cell>
          <cell r="B2597" t="str">
            <v>JPMorgan BetaBuilders International Equity ETF</v>
          </cell>
          <cell r="C2597" t="str">
            <v>Developed Markets</v>
          </cell>
          <cell r="D2597" t="str">
            <v>Satellite</v>
          </cell>
          <cell r="E2597" t="str">
            <v>Large-cap</v>
          </cell>
          <cell r="F2597" t="str">
            <v>Blend</v>
          </cell>
          <cell r="G2597" t="str">
            <v>Multi-Sector</v>
          </cell>
          <cell r="H2597" t="str">
            <v>ETP</v>
          </cell>
          <cell r="I2597" t="str">
            <v>Equity</v>
          </cell>
          <cell r="J2597" t="str">
            <v>Non-Fixed Income</v>
          </cell>
          <cell r="K2597" t="str">
            <v>Non-Fixed Income</v>
          </cell>
          <cell r="L2597" t="str">
            <v>Developed Markets Large-cap Blend ETP</v>
          </cell>
          <cell r="M2597">
            <v>0</v>
          </cell>
          <cell r="N2597">
            <v>0.25</v>
          </cell>
        </row>
        <row r="2598">
          <cell r="A2598" t="str">
            <v>AVDE</v>
          </cell>
          <cell r="B2598" t="str">
            <v>Avantis International Equity ETF</v>
          </cell>
          <cell r="C2598" t="str">
            <v>Developed Markets</v>
          </cell>
          <cell r="D2598" t="str">
            <v>Satellite</v>
          </cell>
          <cell r="E2598" t="str">
            <v>Broad Market</v>
          </cell>
          <cell r="F2598" t="str">
            <v>Value</v>
          </cell>
          <cell r="G2598" t="str">
            <v>Multi-Sector</v>
          </cell>
          <cell r="H2598" t="str">
            <v>ETP</v>
          </cell>
          <cell r="I2598" t="str">
            <v>Equity</v>
          </cell>
          <cell r="J2598" t="str">
            <v>Non-Fixed Income</v>
          </cell>
          <cell r="K2598" t="str">
            <v>Non-Fixed Income</v>
          </cell>
          <cell r="L2598" t="str">
            <v>Developed Markets Broad Market Value ETP</v>
          </cell>
          <cell r="M2598">
            <v>0</v>
          </cell>
          <cell r="N2598">
            <v>0.125</v>
          </cell>
        </row>
        <row r="2599">
          <cell r="A2599" t="str">
            <v>AVDV</v>
          </cell>
          <cell r="B2599" t="str">
            <v>Avantis International Small Cap Value ETF</v>
          </cell>
          <cell r="C2599" t="str">
            <v>Developed Markets</v>
          </cell>
          <cell r="D2599" t="str">
            <v>Satellite</v>
          </cell>
          <cell r="E2599" t="str">
            <v>Small-cap</v>
          </cell>
          <cell r="F2599" t="str">
            <v>Value</v>
          </cell>
          <cell r="G2599" t="str">
            <v>Multi-Sector</v>
          </cell>
          <cell r="H2599" t="str">
            <v>ETP</v>
          </cell>
          <cell r="I2599" t="str">
            <v>Equity</v>
          </cell>
          <cell r="J2599" t="str">
            <v>Non-Fixed Income</v>
          </cell>
          <cell r="K2599" t="str">
            <v>Non-Fixed Income</v>
          </cell>
          <cell r="L2599" t="str">
            <v>Developed Markets Small-cap Value ETP</v>
          </cell>
          <cell r="M2599">
            <v>0</v>
          </cell>
          <cell r="N2599">
            <v>6.25E-2</v>
          </cell>
        </row>
        <row r="2600">
          <cell r="A2600" t="str">
            <v>DINT</v>
          </cell>
          <cell r="B2600" t="str">
            <v>Davis Select International ETF</v>
          </cell>
          <cell r="C2600" t="str">
            <v>Developed Markets</v>
          </cell>
          <cell r="D2600" t="str">
            <v>Satellite</v>
          </cell>
          <cell r="E2600" t="str">
            <v>Broad Market</v>
          </cell>
          <cell r="F2600" t="str">
            <v>Growth</v>
          </cell>
          <cell r="G2600" t="str">
            <v>Multi-Sector</v>
          </cell>
          <cell r="H2600" t="str">
            <v>ETP</v>
          </cell>
          <cell r="I2600" t="str">
            <v>Equity</v>
          </cell>
          <cell r="J2600" t="str">
            <v>Non-Fixed Income</v>
          </cell>
          <cell r="K2600" t="str">
            <v>Non-Fixed Income</v>
          </cell>
          <cell r="L2600" t="str">
            <v>Developed Markets Broad Market Growth ETP</v>
          </cell>
          <cell r="M2600">
            <v>0</v>
          </cell>
          <cell r="N2600">
            <v>0.25</v>
          </cell>
        </row>
        <row r="2601">
          <cell r="A2601" t="str">
            <v>DIV</v>
          </cell>
          <cell r="B2601" t="str">
            <v>Global SuperDividend US ETF</v>
          </cell>
          <cell r="C2601" t="str">
            <v>U.S.</v>
          </cell>
          <cell r="D2601" t="str">
            <v>Satellite</v>
          </cell>
          <cell r="E2601" t="str">
            <v>Broad Market</v>
          </cell>
          <cell r="F2601" t="str">
            <v>Value</v>
          </cell>
          <cell r="G2601" t="str">
            <v>Multi-Sector</v>
          </cell>
          <cell r="H2601" t="str">
            <v>ETP</v>
          </cell>
          <cell r="I2601" t="str">
            <v>Equity</v>
          </cell>
          <cell r="J2601" t="str">
            <v>Non-Fixed Income</v>
          </cell>
          <cell r="K2601" t="str">
            <v>Non-Fixed Income</v>
          </cell>
          <cell r="L2601" t="str">
            <v>U.S. Broad Market Value ETP</v>
          </cell>
          <cell r="M2601">
            <v>0</v>
          </cell>
          <cell r="N2601">
            <v>3.125E-2</v>
          </cell>
        </row>
        <row r="2602">
          <cell r="A2602" t="str">
            <v>BLOK</v>
          </cell>
          <cell r="B2602" t="str">
            <v>Amplify Transformational Data Sharing ETF</v>
          </cell>
          <cell r="C2602" t="str">
            <v>Global</v>
          </cell>
          <cell r="D2602" t="str">
            <v>Satellite</v>
          </cell>
          <cell r="E2602" t="str">
            <v>Broad Market</v>
          </cell>
          <cell r="F2602" t="str">
            <v>Growth</v>
          </cell>
          <cell r="G2602" t="str">
            <v>Technology</v>
          </cell>
          <cell r="H2602" t="str">
            <v>ETP</v>
          </cell>
          <cell r="I2602" t="str">
            <v>Equity</v>
          </cell>
          <cell r="J2602" t="str">
            <v>Non-Fixed Income</v>
          </cell>
          <cell r="K2602" t="str">
            <v>Non-Fixed Income</v>
          </cell>
          <cell r="L2602" t="str">
            <v>Global Broad Market Growth ETP</v>
          </cell>
          <cell r="M2602">
            <v>0</v>
          </cell>
          <cell r="N2602">
            <v>0.25</v>
          </cell>
        </row>
        <row r="2603">
          <cell r="A2603" t="str">
            <v>BMAY</v>
          </cell>
          <cell r="B2603" t="str">
            <v>Innovator U.S. Equity Buffer ETF - May</v>
          </cell>
          <cell r="C2603" t="str">
            <v>U.S.</v>
          </cell>
          <cell r="D2603" t="str">
            <v>Satellite</v>
          </cell>
          <cell r="E2603" t="str">
            <v>Large-cap</v>
          </cell>
          <cell r="F2603" t="str">
            <v>Blend</v>
          </cell>
          <cell r="G2603" t="str">
            <v>Multi-Sector</v>
          </cell>
          <cell r="H2603" t="str">
            <v>ETP</v>
          </cell>
          <cell r="I2603" t="str">
            <v>Equity</v>
          </cell>
          <cell r="J2603" t="str">
            <v>Non-Fixed Income</v>
          </cell>
          <cell r="K2603" t="str">
            <v>Non-Fixed Income</v>
          </cell>
          <cell r="L2603" t="str">
            <v>U.S. Large-cap Blend ETP</v>
          </cell>
          <cell r="M2603">
            <v>0</v>
          </cell>
          <cell r="N2603">
            <v>0.5</v>
          </cell>
        </row>
        <row r="2604">
          <cell r="A2604" t="str">
            <v>AZBJ</v>
          </cell>
          <cell r="B2604" t="str">
            <v>Allianzim US Large Cap Buffer20 Jan ETF</v>
          </cell>
          <cell r="C2604" t="str">
            <v>U.S.</v>
          </cell>
          <cell r="D2604" t="str">
            <v>Satellite</v>
          </cell>
          <cell r="E2604" t="str">
            <v>Large-cap</v>
          </cell>
          <cell r="F2604" t="str">
            <v>Blend</v>
          </cell>
          <cell r="G2604" t="str">
            <v>Multi-Sector</v>
          </cell>
          <cell r="H2604" t="str">
            <v>ETP</v>
          </cell>
          <cell r="I2604" t="str">
            <v>Equity</v>
          </cell>
          <cell r="J2604" t="str">
            <v>Non-Fixed Income</v>
          </cell>
          <cell r="K2604" t="str">
            <v>Non-Fixed Income</v>
          </cell>
          <cell r="L2604" t="str">
            <v>U.S. Large-cap Blend ETP</v>
          </cell>
          <cell r="M2604">
            <v>0</v>
          </cell>
          <cell r="N2604">
            <v>0.5</v>
          </cell>
        </row>
        <row r="2605">
          <cell r="A2605" t="str">
            <v>CCOR</v>
          </cell>
          <cell r="B2605" t="str">
            <v>Core Alternative ETF</v>
          </cell>
          <cell r="C2605" t="str">
            <v>U.S.</v>
          </cell>
          <cell r="D2605" t="str">
            <v>Satellite</v>
          </cell>
          <cell r="E2605" t="str">
            <v>Broad Market</v>
          </cell>
          <cell r="F2605" t="str">
            <v>Value</v>
          </cell>
          <cell r="G2605" t="str">
            <v>Multi-Sector</v>
          </cell>
          <cell r="H2605" t="str">
            <v>ETP</v>
          </cell>
          <cell r="I2605" t="str">
            <v>Equity</v>
          </cell>
          <cell r="J2605" t="str">
            <v>Non-Fixed Income</v>
          </cell>
          <cell r="K2605" t="str">
            <v>Non-Fixed Income</v>
          </cell>
          <cell r="L2605" t="str">
            <v>U.S. Broad Market Value ETP</v>
          </cell>
          <cell r="M2605">
            <v>0</v>
          </cell>
          <cell r="N2605">
            <v>0.5</v>
          </cell>
        </row>
        <row r="2606">
          <cell r="A2606" t="str">
            <v>EWI</v>
          </cell>
          <cell r="B2606" t="str">
            <v>iShares MSCI Italy ETF</v>
          </cell>
          <cell r="C2606" t="str">
            <v>Developed Markets</v>
          </cell>
          <cell r="D2606" t="str">
            <v>Satellite</v>
          </cell>
          <cell r="E2606" t="str">
            <v>Large-cap</v>
          </cell>
          <cell r="F2606" t="str">
            <v>Value</v>
          </cell>
          <cell r="G2606" t="str">
            <v>Multi-Sector</v>
          </cell>
          <cell r="H2606" t="str">
            <v>ETP</v>
          </cell>
          <cell r="I2606" t="str">
            <v>Equity</v>
          </cell>
          <cell r="J2606" t="str">
            <v>Non-Fixed Income</v>
          </cell>
          <cell r="K2606" t="str">
            <v>Non-Fixed Income</v>
          </cell>
          <cell r="L2606" t="str">
            <v>Developed Markets Large-cap Value ETP</v>
          </cell>
          <cell r="M2606">
            <v>0</v>
          </cell>
          <cell r="N2606">
            <v>6.25E-2</v>
          </cell>
        </row>
        <row r="2607">
          <cell r="A2607" t="str">
            <v>BRF</v>
          </cell>
          <cell r="B2607" t="str">
            <v>VanEck Brazil Small-Cap ETF</v>
          </cell>
          <cell r="C2607" t="str">
            <v>Emerging Markets</v>
          </cell>
          <cell r="D2607" t="str">
            <v>Satellite</v>
          </cell>
          <cell r="E2607" t="str">
            <v>Small-cap</v>
          </cell>
          <cell r="F2607" t="str">
            <v>Blend</v>
          </cell>
          <cell r="G2607" t="str">
            <v>Multi-Sector</v>
          </cell>
          <cell r="H2607" t="str">
            <v>ETP</v>
          </cell>
          <cell r="I2607" t="str">
            <v>Equity</v>
          </cell>
          <cell r="J2607" t="str">
            <v>Non-Fixed Income</v>
          </cell>
          <cell r="K2607" t="str">
            <v>Non-Fixed Income</v>
          </cell>
          <cell r="L2607" t="str">
            <v>Emerging Markets Small-cap Blend ETP</v>
          </cell>
          <cell r="M2607">
            <v>0</v>
          </cell>
          <cell r="N2607">
            <v>3.125E-2</v>
          </cell>
        </row>
        <row r="2608">
          <cell r="A2608" t="str">
            <v>BAUG</v>
          </cell>
          <cell r="B2608" t="str">
            <v>Innovator U.S. Equity Buffer ETF - August</v>
          </cell>
          <cell r="C2608" t="str">
            <v>U.S.</v>
          </cell>
          <cell r="D2608" t="str">
            <v>Satellite</v>
          </cell>
          <cell r="E2608" t="str">
            <v>Broad Market</v>
          </cell>
          <cell r="F2608" t="str">
            <v>Blend</v>
          </cell>
          <cell r="G2608" t="str">
            <v>Multi-Sector</v>
          </cell>
          <cell r="H2608" t="str">
            <v>ETP</v>
          </cell>
          <cell r="I2608" t="str">
            <v>Equity</v>
          </cell>
          <cell r="J2608" t="str">
            <v>Non-Fixed Income</v>
          </cell>
          <cell r="K2608" t="str">
            <v>Non-Fixed Income</v>
          </cell>
          <cell r="L2608" t="str">
            <v>U.S. Broad Market Blend ETP</v>
          </cell>
          <cell r="M2608">
            <v>0</v>
          </cell>
          <cell r="N2608">
            <v>0.5</v>
          </cell>
        </row>
        <row r="2609">
          <cell r="A2609" t="str">
            <v>BBAX</v>
          </cell>
          <cell r="B2609" t="str">
            <v>JPMorgan BetaBuilders Developed Asia EX-Japan ETF</v>
          </cell>
          <cell r="C2609" t="str">
            <v>Developed Markets</v>
          </cell>
          <cell r="D2609" t="str">
            <v>Satellite</v>
          </cell>
          <cell r="E2609" t="str">
            <v>Broad Market</v>
          </cell>
          <cell r="F2609" t="str">
            <v>Blend</v>
          </cell>
          <cell r="G2609" t="str">
            <v>Multi-Sector</v>
          </cell>
          <cell r="H2609" t="str">
            <v>ETP</v>
          </cell>
          <cell r="I2609" t="str">
            <v>Equity</v>
          </cell>
          <cell r="J2609" t="str">
            <v>Non-Fixed Income</v>
          </cell>
          <cell r="K2609" t="str">
            <v>Non-Fixed Income</v>
          </cell>
          <cell r="L2609" t="str">
            <v>Developed Markets Broad Market Blend ETP</v>
          </cell>
          <cell r="M2609">
            <v>0</v>
          </cell>
          <cell r="N2609">
            <v>6.25E-2</v>
          </cell>
        </row>
        <row r="2610">
          <cell r="A2610" t="str">
            <v>FGRO</v>
          </cell>
          <cell r="B2610" t="str">
            <v>Fidelity Growth Opportunities ETF</v>
          </cell>
          <cell r="C2610" t="str">
            <v>Global</v>
          </cell>
          <cell r="D2610" t="str">
            <v>Satellite</v>
          </cell>
          <cell r="E2610" t="str">
            <v>Broad Market</v>
          </cell>
          <cell r="F2610" t="str">
            <v>Growth</v>
          </cell>
          <cell r="G2610" t="str">
            <v>Multi-Sector</v>
          </cell>
          <cell r="H2610" t="str">
            <v>ETP</v>
          </cell>
          <cell r="I2610" t="str">
            <v>Equity</v>
          </cell>
          <cell r="J2610" t="str">
            <v>Non-Fixed Income</v>
          </cell>
          <cell r="K2610" t="str">
            <v>Non-Fixed Income</v>
          </cell>
          <cell r="L2610" t="str">
            <v>Global Broad Market Growth ETP</v>
          </cell>
          <cell r="M2610">
            <v>0</v>
          </cell>
          <cell r="N2610">
            <v>0.5</v>
          </cell>
        </row>
        <row r="2611">
          <cell r="A2611" t="str">
            <v>FIVA</v>
          </cell>
          <cell r="B2611" t="str">
            <v>Fidelity International Value Factor ETF</v>
          </cell>
          <cell r="C2611" t="str">
            <v>Developed Markets</v>
          </cell>
          <cell r="D2611" t="str">
            <v>Satellite</v>
          </cell>
          <cell r="E2611" t="str">
            <v>Broad Market</v>
          </cell>
          <cell r="F2611" t="str">
            <v>Value</v>
          </cell>
          <cell r="G2611" t="str">
            <v>Multi-Sector</v>
          </cell>
          <cell r="H2611" t="str">
            <v>ETP</v>
          </cell>
          <cell r="I2611" t="str">
            <v>Equity</v>
          </cell>
          <cell r="J2611" t="str">
            <v>Non-Fixed Income</v>
          </cell>
          <cell r="K2611" t="str">
            <v>Non-Fixed Income</v>
          </cell>
          <cell r="L2611" t="str">
            <v>Developed Markets Broad Market Value ETP</v>
          </cell>
          <cell r="M2611">
            <v>0</v>
          </cell>
          <cell r="N2611">
            <v>6.25E-2</v>
          </cell>
        </row>
        <row r="2612">
          <cell r="A2612" t="str">
            <v>FIVG</v>
          </cell>
          <cell r="B2612" t="str">
            <v>Defiance Next Gen Connectivity ETF</v>
          </cell>
          <cell r="C2612" t="str">
            <v>U.S.</v>
          </cell>
          <cell r="D2612" t="str">
            <v>Satellite</v>
          </cell>
          <cell r="E2612" t="str">
            <v>Broad Market</v>
          </cell>
          <cell r="F2612" t="str">
            <v>Growth</v>
          </cell>
          <cell r="G2612" t="str">
            <v>Communications</v>
          </cell>
          <cell r="H2612" t="str">
            <v>ETP</v>
          </cell>
          <cell r="I2612" t="str">
            <v>Equity</v>
          </cell>
          <cell r="J2612" t="str">
            <v>Non-Fixed Income</v>
          </cell>
          <cell r="K2612" t="str">
            <v>Non-Fixed Income</v>
          </cell>
          <cell r="L2612" t="str">
            <v>U.S. Broad Market Growth ETP</v>
          </cell>
          <cell r="M2612">
            <v>0</v>
          </cell>
          <cell r="N2612">
            <v>0.5</v>
          </cell>
        </row>
        <row r="2613">
          <cell r="A2613" t="str">
            <v>EPU</v>
          </cell>
          <cell r="B2613" t="str">
            <v>iShares MSCI Peru ETF</v>
          </cell>
          <cell r="C2613" t="str">
            <v>Emerging Markets</v>
          </cell>
          <cell r="D2613" t="str">
            <v>Satellite</v>
          </cell>
          <cell r="E2613" t="str">
            <v>Broad Market</v>
          </cell>
          <cell r="F2613" t="str">
            <v>Blend</v>
          </cell>
          <cell r="G2613" t="str">
            <v>Multi-Sector</v>
          </cell>
          <cell r="H2613" t="str">
            <v>ETP</v>
          </cell>
          <cell r="I2613" t="str">
            <v>Equity</v>
          </cell>
          <cell r="J2613" t="str">
            <v>Non-Fixed Income</v>
          </cell>
          <cell r="K2613" t="str">
            <v>Non-Fixed Income</v>
          </cell>
          <cell r="L2613" t="str">
            <v>Emerging Markets Broad Market Blend ETP</v>
          </cell>
          <cell r="M2613">
            <v>0</v>
          </cell>
          <cell r="N2613">
            <v>3.125E-2</v>
          </cell>
        </row>
        <row r="2614">
          <cell r="A2614" t="str">
            <v>ARKW</v>
          </cell>
          <cell r="B2614" t="str">
            <v>ARK Next Generation Internet ETF</v>
          </cell>
          <cell r="C2614" t="str">
            <v>Global</v>
          </cell>
          <cell r="D2614" t="str">
            <v>Satellite</v>
          </cell>
          <cell r="E2614" t="str">
            <v>Broad Market</v>
          </cell>
          <cell r="F2614" t="str">
            <v>Growth</v>
          </cell>
          <cell r="G2614" t="str">
            <v>Technology</v>
          </cell>
          <cell r="H2614" t="str">
            <v>ETP</v>
          </cell>
          <cell r="I2614" t="str">
            <v>Equity</v>
          </cell>
          <cell r="J2614" t="str">
            <v>Non-Fixed Income</v>
          </cell>
          <cell r="K2614" t="str">
            <v>Non-Fixed Income</v>
          </cell>
          <cell r="L2614" t="str">
            <v>Global Broad Market Growth ETP</v>
          </cell>
          <cell r="M2614">
            <v>0</v>
          </cell>
          <cell r="N2614">
            <v>6.25E-2</v>
          </cell>
        </row>
        <row r="2615">
          <cell r="A2615" t="str">
            <v>ASEA</v>
          </cell>
          <cell r="B2615" t="str">
            <v>Global X FTSE Southeast Asia ETF</v>
          </cell>
          <cell r="C2615" t="str">
            <v>Emerging Markets</v>
          </cell>
          <cell r="D2615" t="str">
            <v>Satellite</v>
          </cell>
          <cell r="E2615" t="str">
            <v>Large-cap</v>
          </cell>
          <cell r="F2615" t="str">
            <v>Value</v>
          </cell>
          <cell r="G2615" t="str">
            <v>Multi-Sector</v>
          </cell>
          <cell r="H2615" t="str">
            <v>ETP</v>
          </cell>
          <cell r="I2615" t="str">
            <v>Equity</v>
          </cell>
          <cell r="J2615" t="str">
            <v>Non-Fixed Income</v>
          </cell>
          <cell r="K2615" t="str">
            <v>Non-Fixed Income</v>
          </cell>
          <cell r="L2615" t="str">
            <v>Emerging Markets Large-cap Value ETP</v>
          </cell>
          <cell r="M2615">
            <v>0</v>
          </cell>
          <cell r="N2615">
            <v>6.25E-2</v>
          </cell>
        </row>
        <row r="2616">
          <cell r="A2616" t="str">
            <v>ASET</v>
          </cell>
          <cell r="B2616" t="str">
            <v>Flexshares Real Assets Allocation Index Fund</v>
          </cell>
          <cell r="C2616" t="str">
            <v>Global</v>
          </cell>
          <cell r="D2616" t="str">
            <v>Satellite</v>
          </cell>
          <cell r="E2616" t="str">
            <v>Large-cap</v>
          </cell>
          <cell r="F2616" t="str">
            <v>Value</v>
          </cell>
          <cell r="G2616" t="str">
            <v>Multi-Sector</v>
          </cell>
          <cell r="H2616" t="str">
            <v>ETP</v>
          </cell>
          <cell r="I2616" t="str">
            <v>Equity</v>
          </cell>
          <cell r="J2616" t="str">
            <v>Non-Fixed Income</v>
          </cell>
          <cell r="K2616" t="str">
            <v>Non-Fixed Income</v>
          </cell>
          <cell r="L2616" t="str">
            <v>Global Large-cap Value ETP</v>
          </cell>
          <cell r="M2616">
            <v>0</v>
          </cell>
          <cell r="N2616">
            <v>0.125</v>
          </cell>
        </row>
        <row r="2617">
          <cell r="A2617" t="str">
            <v>ARKX</v>
          </cell>
          <cell r="B2617" t="str">
            <v>ARK Space Exploration &amp; Innovation ETF</v>
          </cell>
          <cell r="C2617" t="str">
            <v>Global</v>
          </cell>
          <cell r="D2617" t="str">
            <v>Satellite</v>
          </cell>
          <cell r="E2617" t="str">
            <v>Broad Market</v>
          </cell>
          <cell r="F2617" t="str">
            <v>Blend</v>
          </cell>
          <cell r="G2617" t="str">
            <v>Industrials</v>
          </cell>
          <cell r="H2617" t="str">
            <v>ETP</v>
          </cell>
          <cell r="I2617" t="str">
            <v>Equity</v>
          </cell>
          <cell r="J2617" t="str">
            <v>Non-Fixed Income</v>
          </cell>
          <cell r="K2617" t="str">
            <v>Non-Fixed Income</v>
          </cell>
          <cell r="L2617" t="str">
            <v>Global Broad Market Blend ETP</v>
          </cell>
          <cell r="M2617">
            <v>0</v>
          </cell>
          <cell r="N2617">
            <v>0.5</v>
          </cell>
        </row>
        <row r="2618">
          <cell r="A2618" t="str">
            <v>AIRR</v>
          </cell>
          <cell r="B2618" t="str">
            <v>First Trust RBA American Industrial Renaissance ETF</v>
          </cell>
          <cell r="C2618" t="str">
            <v>U.S.</v>
          </cell>
          <cell r="D2618" t="str">
            <v>Satellite</v>
          </cell>
          <cell r="E2618" t="str">
            <v>Large-cap</v>
          </cell>
          <cell r="F2618" t="str">
            <v>Value</v>
          </cell>
          <cell r="G2618" t="str">
            <v>Industrials</v>
          </cell>
          <cell r="H2618" t="str">
            <v>ETP</v>
          </cell>
          <cell r="I2618" t="str">
            <v>Equity</v>
          </cell>
          <cell r="J2618" t="str">
            <v>Non-Fixed Income</v>
          </cell>
          <cell r="K2618" t="str">
            <v>Non-Fixed Income</v>
          </cell>
          <cell r="L2618" t="str">
            <v>U.S. Large-cap Value ETP</v>
          </cell>
          <cell r="M2618">
            <v>0</v>
          </cell>
          <cell r="N2618">
            <v>6.25E-2</v>
          </cell>
        </row>
        <row r="2619">
          <cell r="A2619" t="str">
            <v>AFK</v>
          </cell>
          <cell r="B2619" t="str">
            <v>VanEck Africa Index ETF</v>
          </cell>
          <cell r="C2619" t="str">
            <v>Emerging Markets</v>
          </cell>
          <cell r="D2619" t="str">
            <v>Satellite</v>
          </cell>
          <cell r="E2619" t="str">
            <v>Broad Market</v>
          </cell>
          <cell r="F2619" t="str">
            <v>Blend</v>
          </cell>
          <cell r="G2619" t="str">
            <v>Multi-Sector</v>
          </cell>
          <cell r="H2619" t="str">
            <v>ETP</v>
          </cell>
          <cell r="I2619" t="str">
            <v>Equity</v>
          </cell>
          <cell r="J2619" t="str">
            <v>Non-Fixed Income</v>
          </cell>
          <cell r="K2619" t="str">
            <v>Non-Fixed Income</v>
          </cell>
          <cell r="L2619" t="str">
            <v>Emerging Markets Broad Market Blend ETP</v>
          </cell>
          <cell r="M2619">
            <v>0</v>
          </cell>
          <cell r="N2619">
            <v>3.125E-2</v>
          </cell>
        </row>
        <row r="2620">
          <cell r="A2620" t="str">
            <v>AGNG</v>
          </cell>
          <cell r="B2620" t="str">
            <v>Global X Funds Global X Aging Population ETF</v>
          </cell>
          <cell r="C2620" t="str">
            <v>Global</v>
          </cell>
          <cell r="D2620" t="str">
            <v>Satellite</v>
          </cell>
          <cell r="E2620" t="str">
            <v>Broad Market</v>
          </cell>
          <cell r="F2620" t="str">
            <v>Growth</v>
          </cell>
          <cell r="G2620" t="str">
            <v>Health Care</v>
          </cell>
          <cell r="H2620" t="str">
            <v>ETP</v>
          </cell>
          <cell r="I2620" t="str">
            <v>Equity</v>
          </cell>
          <cell r="J2620" t="str">
            <v>Non-Fixed Income</v>
          </cell>
          <cell r="K2620" t="str">
            <v>Non-Fixed Income</v>
          </cell>
          <cell r="L2620" t="str">
            <v>Global Broad Market Growth ETP</v>
          </cell>
          <cell r="M2620">
            <v>0</v>
          </cell>
          <cell r="N2620">
            <v>0.5</v>
          </cell>
        </row>
        <row r="2621">
          <cell r="A2621" t="str">
            <v>ATFV</v>
          </cell>
          <cell r="B2621" t="str">
            <v>Alger 35 ETF</v>
          </cell>
          <cell r="C2621" t="str">
            <v>U.S.</v>
          </cell>
          <cell r="D2621" t="str">
            <v>Satellite</v>
          </cell>
          <cell r="E2621" t="str">
            <v>Broad Market</v>
          </cell>
          <cell r="F2621" t="str">
            <v>Blend</v>
          </cell>
          <cell r="G2621" t="str">
            <v>Multi-Sector</v>
          </cell>
          <cell r="H2621" t="str">
            <v>ETP</v>
          </cell>
          <cell r="I2621" t="str">
            <v>Equity</v>
          </cell>
          <cell r="J2621" t="str">
            <v>Non-Fixed Income</v>
          </cell>
          <cell r="K2621" t="str">
            <v>Non-Fixed Income</v>
          </cell>
          <cell r="L2621" t="str">
            <v>U.S. Broad Market Blend ETP</v>
          </cell>
          <cell r="M2621">
            <v>0</v>
          </cell>
          <cell r="N2621">
            <v>0.5</v>
          </cell>
        </row>
        <row r="2622">
          <cell r="A2622" t="str">
            <v>ACES</v>
          </cell>
          <cell r="B2622" t="str">
            <v>ALPS Clean Energy ETF</v>
          </cell>
          <cell r="C2622" t="str">
            <v>Developed Markets</v>
          </cell>
          <cell r="D2622" t="str">
            <v>Satellite</v>
          </cell>
          <cell r="E2622" t="str">
            <v>Broad Market</v>
          </cell>
          <cell r="F2622" t="str">
            <v>Growth</v>
          </cell>
          <cell r="G2622" t="str">
            <v>Technology</v>
          </cell>
          <cell r="H2622" t="str">
            <v>ETP</v>
          </cell>
          <cell r="I2622" t="str">
            <v>Equity</v>
          </cell>
          <cell r="J2622" t="str">
            <v>Non-Fixed Income</v>
          </cell>
          <cell r="K2622" t="str">
            <v>Non-Fixed Income</v>
          </cell>
          <cell r="L2622" t="str">
            <v>Developed Markets Broad Market Growth ETP</v>
          </cell>
          <cell r="M2622">
            <v>0</v>
          </cell>
          <cell r="N2622">
            <v>6.25E-2</v>
          </cell>
        </row>
        <row r="2623">
          <cell r="A2623" t="str">
            <v>AAXJ</v>
          </cell>
          <cell r="B2623" t="str">
            <v>iShares MSCI All Country Asia ex Japan ETF</v>
          </cell>
          <cell r="C2623" t="str">
            <v>Developed Markets</v>
          </cell>
          <cell r="D2623" t="str">
            <v>Satellite</v>
          </cell>
          <cell r="E2623" t="str">
            <v>Large-cap</v>
          </cell>
          <cell r="F2623" t="str">
            <v>Growth</v>
          </cell>
          <cell r="G2623" t="str">
            <v>Multi-Sector</v>
          </cell>
          <cell r="H2623" t="str">
            <v>ETP</v>
          </cell>
          <cell r="I2623" t="str">
            <v>Equity</v>
          </cell>
          <cell r="J2623" t="str">
            <v>Non-Fixed Income</v>
          </cell>
          <cell r="K2623" t="str">
            <v>Non-Fixed Income</v>
          </cell>
          <cell r="L2623" t="str">
            <v>Developed Markets Large-cap Growth ETP</v>
          </cell>
          <cell r="M2623">
            <v>0</v>
          </cell>
          <cell r="N2623">
            <v>0.25</v>
          </cell>
        </row>
        <row r="2624">
          <cell r="A2624" t="str">
            <v>CHIQ</v>
          </cell>
          <cell r="B2624" t="str">
            <v>Global X MSCI China Consumer Discretionary ETF</v>
          </cell>
          <cell r="C2624" t="str">
            <v>Emerging Markets</v>
          </cell>
          <cell r="D2624" t="str">
            <v>Satellite</v>
          </cell>
          <cell r="E2624" t="str">
            <v>Broad Market</v>
          </cell>
          <cell r="F2624" t="str">
            <v>Growth</v>
          </cell>
          <cell r="G2624" t="str">
            <v>Consumer Discretionary</v>
          </cell>
          <cell r="H2624" t="str">
            <v>ETP</v>
          </cell>
          <cell r="I2624" t="str">
            <v>Equity</v>
          </cell>
          <cell r="J2624" t="str">
            <v>Non-Fixed Income</v>
          </cell>
          <cell r="K2624" t="str">
            <v>Non-Fixed Income</v>
          </cell>
          <cell r="L2624" t="str">
            <v>Emerging Markets Broad Market Growth ETP</v>
          </cell>
          <cell r="M2624">
            <v>0</v>
          </cell>
          <cell r="N2624">
            <v>0.125</v>
          </cell>
        </row>
        <row r="2625">
          <cell r="A2625" t="str">
            <v>CHIX</v>
          </cell>
          <cell r="B2625" t="str">
            <v>Global X MSCI China Financials ETF</v>
          </cell>
          <cell r="C2625" t="str">
            <v>Emerging Markets</v>
          </cell>
          <cell r="D2625" t="str">
            <v>Satellite</v>
          </cell>
          <cell r="E2625" t="str">
            <v>Large-cap</v>
          </cell>
          <cell r="F2625" t="str">
            <v>Value</v>
          </cell>
          <cell r="G2625" t="str">
            <v>Financials</v>
          </cell>
          <cell r="H2625" t="str">
            <v>ETP</v>
          </cell>
          <cell r="I2625" t="str">
            <v>Equity</v>
          </cell>
          <cell r="J2625" t="str">
            <v>Non-Fixed Income</v>
          </cell>
          <cell r="K2625" t="str">
            <v>Non-Fixed Income</v>
          </cell>
          <cell r="L2625" t="str">
            <v>Emerging Markets Large-cap Value ETP</v>
          </cell>
          <cell r="M2625">
            <v>0</v>
          </cell>
          <cell r="N2625">
            <v>0.25</v>
          </cell>
        </row>
        <row r="2626">
          <cell r="A2626" t="str">
            <v>CSB</v>
          </cell>
          <cell r="B2626" t="str">
            <v>VictoryShares US Small Cap High Div Volatility Wtd ETF</v>
          </cell>
          <cell r="C2626" t="str">
            <v>U.S.</v>
          </cell>
          <cell r="D2626" t="str">
            <v>Satellite</v>
          </cell>
          <cell r="E2626" t="str">
            <v>Small-cap</v>
          </cell>
          <cell r="F2626" t="str">
            <v>Value</v>
          </cell>
          <cell r="G2626" t="str">
            <v>Multi-Sector</v>
          </cell>
          <cell r="H2626" t="str">
            <v>ETP</v>
          </cell>
          <cell r="I2626" t="str">
            <v>Equity</v>
          </cell>
          <cell r="J2626" t="str">
            <v>Non-Fixed Income</v>
          </cell>
          <cell r="K2626" t="str">
            <v>Non-Fixed Income</v>
          </cell>
          <cell r="L2626" t="str">
            <v>U.S. Small-cap Value ETP</v>
          </cell>
          <cell r="M2626">
            <v>0</v>
          </cell>
          <cell r="N2626">
            <v>6.25E-2</v>
          </cell>
        </row>
        <row r="2627">
          <cell r="A2627" t="str">
            <v>ASHR</v>
          </cell>
          <cell r="B2627" t="str">
            <v>Xtrackers Harvest CSI 300 China A-Shares ETF</v>
          </cell>
          <cell r="C2627" t="str">
            <v>Emerging Markets</v>
          </cell>
          <cell r="D2627" t="str">
            <v>Satellite</v>
          </cell>
          <cell r="E2627" t="str">
            <v>Broad Market</v>
          </cell>
          <cell r="F2627" t="str">
            <v>Blend</v>
          </cell>
          <cell r="G2627" t="str">
            <v>Multi-Sector</v>
          </cell>
          <cell r="H2627" t="str">
            <v>ETP</v>
          </cell>
          <cell r="I2627" t="str">
            <v>Equity</v>
          </cell>
          <cell r="J2627" t="str">
            <v>Non-Fixed Income</v>
          </cell>
          <cell r="K2627" t="str">
            <v>Non-Fixed Income</v>
          </cell>
          <cell r="L2627" t="str">
            <v>Emerging Markets Broad Market Blend ETP</v>
          </cell>
          <cell r="M2627">
            <v>0</v>
          </cell>
          <cell r="N2627">
            <v>0.125</v>
          </cell>
        </row>
        <row r="2628">
          <cell r="A2628" t="str">
            <v>BUFR</v>
          </cell>
          <cell r="B2628" t="str">
            <v>FT Cboe Vest Fund of Buffer ETFs</v>
          </cell>
          <cell r="C2628" t="str">
            <v>U.S.</v>
          </cell>
          <cell r="D2628" t="str">
            <v>Satellite</v>
          </cell>
          <cell r="E2628" t="str">
            <v>Large-cap</v>
          </cell>
          <cell r="F2628" t="str">
            <v>Blend</v>
          </cell>
          <cell r="G2628" t="str">
            <v>Multi-Sector</v>
          </cell>
          <cell r="H2628" t="str">
            <v>ETP</v>
          </cell>
          <cell r="I2628" t="str">
            <v>Equity</v>
          </cell>
          <cell r="J2628" t="str">
            <v>Non-Fixed Income</v>
          </cell>
          <cell r="K2628" t="str">
            <v>Non-Fixed Income</v>
          </cell>
          <cell r="L2628" t="str">
            <v>U.S. Large-cap Blend ETP</v>
          </cell>
          <cell r="M2628">
            <v>0</v>
          </cell>
          <cell r="N2628">
            <v>0.5</v>
          </cell>
        </row>
        <row r="2629">
          <cell r="A2629" t="str">
            <v>BUG</v>
          </cell>
          <cell r="B2629" t="str">
            <v>Global X Cybersecurity ETF</v>
          </cell>
          <cell r="C2629" t="str">
            <v>Global</v>
          </cell>
          <cell r="D2629" t="str">
            <v>Satellite</v>
          </cell>
          <cell r="E2629" t="str">
            <v>Broad Market</v>
          </cell>
          <cell r="F2629" t="str">
            <v>Growth</v>
          </cell>
          <cell r="G2629" t="str">
            <v>Technology</v>
          </cell>
          <cell r="H2629" t="str">
            <v>ETP</v>
          </cell>
          <cell r="I2629" t="str">
            <v>Equity</v>
          </cell>
          <cell r="J2629" t="str">
            <v>Non-Fixed Income</v>
          </cell>
          <cell r="K2629" t="str">
            <v>Non-Fixed Income</v>
          </cell>
          <cell r="L2629" t="str">
            <v>Global Broad Market Growth ETP</v>
          </cell>
          <cell r="M2629">
            <v>0</v>
          </cell>
          <cell r="N2629">
            <v>0.25</v>
          </cell>
        </row>
        <row r="2630">
          <cell r="A2630" t="str">
            <v>DBAW</v>
          </cell>
          <cell r="B2630" t="str">
            <v>Xtrackers MSCI All World ex US Hedged Equity ETF</v>
          </cell>
          <cell r="C2630" t="str">
            <v>Developed Markets</v>
          </cell>
          <cell r="D2630" t="str">
            <v>Satellite</v>
          </cell>
          <cell r="E2630" t="str">
            <v>Large-cap</v>
          </cell>
          <cell r="F2630" t="str">
            <v>Blend</v>
          </cell>
          <cell r="G2630" t="str">
            <v>Multi-Sector</v>
          </cell>
          <cell r="H2630" t="str">
            <v>ETP</v>
          </cell>
          <cell r="I2630" t="str">
            <v>Equity</v>
          </cell>
          <cell r="J2630" t="str">
            <v>Non-Fixed Income</v>
          </cell>
          <cell r="K2630" t="str">
            <v>Non-Fixed Income</v>
          </cell>
          <cell r="L2630" t="str">
            <v>Developed Markets Large-cap Blend ETP</v>
          </cell>
          <cell r="M2630">
            <v>0</v>
          </cell>
          <cell r="N2630">
            <v>0.25</v>
          </cell>
        </row>
        <row r="2631">
          <cell r="A2631" t="str">
            <v>DBEF</v>
          </cell>
          <cell r="B2631" t="str">
            <v>Xtrackers MSCI EAFE Hedged Equity ETF</v>
          </cell>
          <cell r="C2631" t="str">
            <v>Developed Markets</v>
          </cell>
          <cell r="D2631" t="str">
            <v>Satellite</v>
          </cell>
          <cell r="E2631" t="str">
            <v>Large-cap</v>
          </cell>
          <cell r="F2631" t="str">
            <v>Blend</v>
          </cell>
          <cell r="G2631" t="str">
            <v>Multi-Sector</v>
          </cell>
          <cell r="H2631" t="str">
            <v>ETP</v>
          </cell>
          <cell r="I2631" t="str">
            <v>Equity</v>
          </cell>
          <cell r="J2631" t="str">
            <v>Non-Fixed Income</v>
          </cell>
          <cell r="K2631" t="str">
            <v>Non-Fixed Income</v>
          </cell>
          <cell r="L2631" t="str">
            <v>Developed Markets Large-cap Blend ETP</v>
          </cell>
          <cell r="M2631">
            <v>0</v>
          </cell>
          <cell r="N2631">
            <v>0.25</v>
          </cell>
        </row>
        <row r="2632">
          <cell r="A2632" t="str">
            <v>DBEM</v>
          </cell>
          <cell r="B2632" t="str">
            <v>Xtrackers MSCI Emerging Markets Hedged Equity ETF</v>
          </cell>
          <cell r="C2632" t="str">
            <v>Emerging Markets</v>
          </cell>
          <cell r="D2632" t="str">
            <v>Satellite</v>
          </cell>
          <cell r="E2632" t="str">
            <v>Large-cap</v>
          </cell>
          <cell r="F2632" t="str">
            <v>Growth</v>
          </cell>
          <cell r="G2632" t="str">
            <v>Multi-Sector</v>
          </cell>
          <cell r="H2632" t="str">
            <v>ETP</v>
          </cell>
          <cell r="I2632" t="str">
            <v>Equity</v>
          </cell>
          <cell r="J2632" t="str">
            <v>Non-Fixed Income</v>
          </cell>
          <cell r="K2632" t="str">
            <v>Non-Fixed Income</v>
          </cell>
          <cell r="L2632" t="str">
            <v>Emerging Markets Large-cap Growth ETP</v>
          </cell>
          <cell r="M2632">
            <v>0</v>
          </cell>
          <cell r="N2632">
            <v>0.5</v>
          </cell>
        </row>
        <row r="2633">
          <cell r="A2633" t="str">
            <v>DGRE</v>
          </cell>
          <cell r="B2633" t="str">
            <v>WisdomTree Emerging Markets Quality Dividend Growth Fund</v>
          </cell>
          <cell r="C2633" t="str">
            <v>Emerging Markets</v>
          </cell>
          <cell r="D2633" t="str">
            <v>Satellite</v>
          </cell>
          <cell r="E2633" t="str">
            <v>Large-cap</v>
          </cell>
          <cell r="F2633" t="str">
            <v>Blend</v>
          </cell>
          <cell r="G2633" t="str">
            <v>Multi-Sector</v>
          </cell>
          <cell r="H2633" t="str">
            <v>ETP</v>
          </cell>
          <cell r="I2633" t="str">
            <v>Equity</v>
          </cell>
          <cell r="J2633" t="str">
            <v>Non-Fixed Income</v>
          </cell>
          <cell r="K2633" t="str">
            <v>Non-Fixed Income</v>
          </cell>
          <cell r="L2633" t="str">
            <v>Emerging Markets Large-cap Blend ETP</v>
          </cell>
          <cell r="M2633">
            <v>0</v>
          </cell>
          <cell r="N2633">
            <v>0.125</v>
          </cell>
        </row>
        <row r="2634">
          <cell r="A2634" t="str">
            <v>EEMS</v>
          </cell>
          <cell r="B2634" t="str">
            <v>iShares MSCI Emerging Markets Small-Cap ETF</v>
          </cell>
          <cell r="C2634" t="str">
            <v>Emerging Markets</v>
          </cell>
          <cell r="D2634" t="str">
            <v>Satellite</v>
          </cell>
          <cell r="E2634" t="str">
            <v>Small-cap</v>
          </cell>
          <cell r="F2634" t="str">
            <v>Blend</v>
          </cell>
          <cell r="G2634" t="str">
            <v>Multi-Sector</v>
          </cell>
          <cell r="H2634" t="str">
            <v>ETP</v>
          </cell>
          <cell r="I2634" t="str">
            <v>Equity</v>
          </cell>
          <cell r="J2634" t="str">
            <v>Non-Fixed Income</v>
          </cell>
          <cell r="K2634" t="str">
            <v>Non-Fixed Income</v>
          </cell>
          <cell r="L2634" t="str">
            <v>Emerging Markets Small-cap Blend ETP</v>
          </cell>
          <cell r="M2634">
            <v>0</v>
          </cell>
          <cell r="N2634">
            <v>3.125E-2</v>
          </cell>
        </row>
        <row r="2635">
          <cell r="A2635" t="str">
            <v>EEMV</v>
          </cell>
          <cell r="B2635" t="str">
            <v>iShares MSCI Emerging Markets Min Vol Factor ETF</v>
          </cell>
          <cell r="C2635" t="str">
            <v>Emerging Markets</v>
          </cell>
          <cell r="D2635" t="str">
            <v>Satellite</v>
          </cell>
          <cell r="E2635" t="str">
            <v>Broad Market</v>
          </cell>
          <cell r="F2635" t="str">
            <v>Blend</v>
          </cell>
          <cell r="G2635" t="str">
            <v>Multi-Sector</v>
          </cell>
          <cell r="H2635" t="str">
            <v>ETP</v>
          </cell>
          <cell r="I2635" t="str">
            <v>Equity</v>
          </cell>
          <cell r="J2635" t="str">
            <v>Non-Fixed Income</v>
          </cell>
          <cell r="K2635" t="str">
            <v>Non-Fixed Income</v>
          </cell>
          <cell r="L2635" t="str">
            <v>Emerging Markets Broad Market Blend ETP</v>
          </cell>
          <cell r="M2635">
            <v>0</v>
          </cell>
          <cell r="N2635">
            <v>0.25</v>
          </cell>
        </row>
        <row r="2636">
          <cell r="A2636" t="str">
            <v>BAPR</v>
          </cell>
          <cell r="B2636" t="str">
            <v>Innovator U.S. Equity Buffer ETF April</v>
          </cell>
          <cell r="C2636" t="str">
            <v>U.S.</v>
          </cell>
          <cell r="D2636" t="str">
            <v>Satellite</v>
          </cell>
          <cell r="E2636" t="str">
            <v>Large-cap</v>
          </cell>
          <cell r="F2636" t="str">
            <v>Blend</v>
          </cell>
          <cell r="G2636" t="str">
            <v>Multi-Sector</v>
          </cell>
          <cell r="H2636" t="str">
            <v>ETP</v>
          </cell>
          <cell r="I2636" t="str">
            <v>Equity</v>
          </cell>
          <cell r="J2636" t="str">
            <v>Non-Fixed Income</v>
          </cell>
          <cell r="K2636" t="str">
            <v>Non-Fixed Income</v>
          </cell>
          <cell r="L2636" t="str">
            <v>U.S. Large-cap Blend ETP</v>
          </cell>
          <cell r="M2636">
            <v>0</v>
          </cell>
          <cell r="N2636">
            <v>0.5</v>
          </cell>
        </row>
        <row r="2637">
          <cell r="A2637" t="str">
            <v>DWAS</v>
          </cell>
          <cell r="B2637" t="str">
            <v>Invesco DWA SmallCap Momentum ETF</v>
          </cell>
          <cell r="C2637" t="str">
            <v>U.S.</v>
          </cell>
          <cell r="D2637" t="str">
            <v>Satellite</v>
          </cell>
          <cell r="E2637" t="str">
            <v>Small-cap</v>
          </cell>
          <cell r="F2637" t="str">
            <v>Growth</v>
          </cell>
          <cell r="G2637" t="str">
            <v>Multi-Sector</v>
          </cell>
          <cell r="H2637" t="str">
            <v>ETP</v>
          </cell>
          <cell r="I2637" t="str">
            <v>Equity</v>
          </cell>
          <cell r="J2637" t="str">
            <v>Non-Fixed Income</v>
          </cell>
          <cell r="K2637" t="str">
            <v>Non-Fixed Income</v>
          </cell>
          <cell r="L2637" t="str">
            <v>U.S. Small-cap Growth ETP</v>
          </cell>
          <cell r="M2637">
            <v>0</v>
          </cell>
          <cell r="N2637">
            <v>3.125E-2</v>
          </cell>
        </row>
        <row r="2638">
          <cell r="A2638" t="str">
            <v>EWP</v>
          </cell>
          <cell r="B2638" t="str">
            <v>iShares MSCI Spain ETF</v>
          </cell>
          <cell r="C2638" t="str">
            <v>Developed Markets</v>
          </cell>
          <cell r="D2638" t="str">
            <v>Satellite</v>
          </cell>
          <cell r="E2638" t="str">
            <v>Large-cap</v>
          </cell>
          <cell r="F2638" t="str">
            <v>Value</v>
          </cell>
          <cell r="G2638" t="str">
            <v>Multi-Sector</v>
          </cell>
          <cell r="H2638" t="str">
            <v>ETP</v>
          </cell>
          <cell r="I2638" t="str">
            <v>Equity</v>
          </cell>
          <cell r="J2638" t="str">
            <v>Non-Fixed Income</v>
          </cell>
          <cell r="K2638" t="str">
            <v>Non-Fixed Income</v>
          </cell>
          <cell r="L2638" t="str">
            <v>Developed Markets Large-cap Value ETP</v>
          </cell>
          <cell r="M2638">
            <v>0</v>
          </cell>
          <cell r="N2638">
            <v>3.125E-2</v>
          </cell>
        </row>
        <row r="2639">
          <cell r="A2639" t="str">
            <v>EWQ</v>
          </cell>
          <cell r="B2639" t="str">
            <v>iShares MSCI France ETF</v>
          </cell>
          <cell r="C2639" t="str">
            <v>Developed Markets</v>
          </cell>
          <cell r="D2639" t="str">
            <v>Satellite</v>
          </cell>
          <cell r="E2639" t="str">
            <v>Large-cap</v>
          </cell>
          <cell r="F2639" t="str">
            <v>Value</v>
          </cell>
          <cell r="G2639" t="str">
            <v>Multi-Sector</v>
          </cell>
          <cell r="H2639" t="str">
            <v>ETP</v>
          </cell>
          <cell r="I2639" t="str">
            <v>Equity</v>
          </cell>
          <cell r="J2639" t="str">
            <v>Non-Fixed Income</v>
          </cell>
          <cell r="K2639" t="str">
            <v>Non-Fixed Income</v>
          </cell>
          <cell r="L2639" t="str">
            <v>Developed Markets Large-cap Value ETP</v>
          </cell>
          <cell r="M2639">
            <v>0</v>
          </cell>
          <cell r="N2639">
            <v>0.125</v>
          </cell>
        </row>
        <row r="2640">
          <cell r="A2640" t="str">
            <v>ALTL</v>
          </cell>
          <cell r="B2640" t="str">
            <v>Pacer Lunt Large Cap Alternator ETF</v>
          </cell>
          <cell r="C2640" t="str">
            <v>U.S.</v>
          </cell>
          <cell r="D2640" t="str">
            <v>Satellite</v>
          </cell>
          <cell r="E2640" t="str">
            <v>Large-cap</v>
          </cell>
          <cell r="F2640" t="str">
            <v>Value</v>
          </cell>
          <cell r="G2640" t="str">
            <v>Multi-Sector</v>
          </cell>
          <cell r="H2640" t="str">
            <v>ETP</v>
          </cell>
          <cell r="I2640" t="str">
            <v>Equity</v>
          </cell>
          <cell r="J2640" t="str">
            <v>Non-Fixed Income</v>
          </cell>
          <cell r="K2640" t="str">
            <v>Non-Fixed Income</v>
          </cell>
          <cell r="L2640" t="str">
            <v>U.S. Large-cap Value ETP</v>
          </cell>
          <cell r="M2640">
            <v>0</v>
          </cell>
          <cell r="N2640">
            <v>0.5</v>
          </cell>
        </row>
        <row r="2641">
          <cell r="A2641" t="str">
            <v>ALTY</v>
          </cell>
          <cell r="B2641" t="str">
            <v>Global X Alternative Income ETF</v>
          </cell>
          <cell r="C2641" t="str">
            <v>Global</v>
          </cell>
          <cell r="D2641" t="str">
            <v>Satellite</v>
          </cell>
          <cell r="E2641" t="str">
            <v>Broad Market</v>
          </cell>
          <cell r="F2641" t="str">
            <v>Value</v>
          </cell>
          <cell r="G2641" t="str">
            <v>Multi-Sector</v>
          </cell>
          <cell r="H2641" t="str">
            <v>ETP</v>
          </cell>
          <cell r="I2641" t="str">
            <v>Equity</v>
          </cell>
          <cell r="J2641" t="str">
            <v>Non-Fixed Income</v>
          </cell>
          <cell r="K2641" t="str">
            <v>Non-Fixed Income</v>
          </cell>
          <cell r="L2641" t="str">
            <v>Global Broad Market Value ETP</v>
          </cell>
          <cell r="M2641">
            <v>0</v>
          </cell>
          <cell r="N2641">
            <v>3.125E-2</v>
          </cell>
        </row>
        <row r="2642">
          <cell r="A2642" t="str">
            <v>AMZA</v>
          </cell>
          <cell r="B2642" t="str">
            <v>InfraCap MLP ETF</v>
          </cell>
          <cell r="C2642" t="str">
            <v>U.S.</v>
          </cell>
          <cell r="D2642" t="str">
            <v>Satellite</v>
          </cell>
          <cell r="E2642" t="str">
            <v>Broad Market</v>
          </cell>
          <cell r="F2642" t="str">
            <v>Value</v>
          </cell>
          <cell r="G2642" t="str">
            <v>Energy</v>
          </cell>
          <cell r="H2642" t="str">
            <v>ETP</v>
          </cell>
          <cell r="I2642" t="str">
            <v>Equity</v>
          </cell>
          <cell r="J2642" t="str">
            <v>Non-Fixed Income</v>
          </cell>
          <cell r="K2642" t="str">
            <v>Non-Fixed Income</v>
          </cell>
          <cell r="L2642" t="str">
            <v>U.S. Broad Market Value ETP</v>
          </cell>
          <cell r="M2642">
            <v>0</v>
          </cell>
          <cell r="N2642">
            <v>3.125E-2</v>
          </cell>
        </row>
        <row r="2643">
          <cell r="A2643" t="str">
            <v>ARKQ</v>
          </cell>
          <cell r="B2643" t="str">
            <v>ARK Autonomous Technology &amp; Robotics ETF</v>
          </cell>
          <cell r="C2643" t="str">
            <v>Global</v>
          </cell>
          <cell r="D2643" t="str">
            <v>Satellite</v>
          </cell>
          <cell r="E2643" t="str">
            <v>Broad Market</v>
          </cell>
          <cell r="F2643" t="str">
            <v>Growth</v>
          </cell>
          <cell r="G2643" t="str">
            <v>Technology</v>
          </cell>
          <cell r="H2643" t="str">
            <v>ETP</v>
          </cell>
          <cell r="I2643" t="str">
            <v>Equity</v>
          </cell>
          <cell r="J2643" t="str">
            <v>Non-Fixed Income</v>
          </cell>
          <cell r="K2643" t="str">
            <v>Non-Fixed Income</v>
          </cell>
          <cell r="L2643" t="str">
            <v>Global Broad Market Growth ETP</v>
          </cell>
          <cell r="M2643">
            <v>0</v>
          </cell>
          <cell r="N2643">
            <v>0.125</v>
          </cell>
        </row>
        <row r="2644">
          <cell r="A2644" t="str">
            <v>EWA</v>
          </cell>
          <cell r="B2644" t="str">
            <v>iShares MSCI Australia ETF</v>
          </cell>
          <cell r="C2644" t="str">
            <v>Developed Markets</v>
          </cell>
          <cell r="D2644" t="str">
            <v>Satellite</v>
          </cell>
          <cell r="E2644" t="str">
            <v>Large-cap</v>
          </cell>
          <cell r="F2644" t="str">
            <v>Value</v>
          </cell>
          <cell r="G2644" t="str">
            <v>Multi-Sector</v>
          </cell>
          <cell r="H2644" t="str">
            <v>ETP</v>
          </cell>
          <cell r="I2644" t="str">
            <v>Equity</v>
          </cell>
          <cell r="J2644" t="str">
            <v>Non-Fixed Income</v>
          </cell>
          <cell r="K2644" t="str">
            <v>Non-Fixed Income</v>
          </cell>
          <cell r="L2644" t="str">
            <v>Developed Markets Large-cap Value ETP</v>
          </cell>
          <cell r="M2644">
            <v>0</v>
          </cell>
          <cell r="N2644">
            <v>3.125E-2</v>
          </cell>
        </row>
        <row r="2645">
          <cell r="A2645" t="str">
            <v>EWC</v>
          </cell>
          <cell r="B2645" t="str">
            <v>iShares MSCI Canada ETF</v>
          </cell>
          <cell r="C2645" t="str">
            <v>Developed Markets</v>
          </cell>
          <cell r="D2645" t="str">
            <v>Satellite</v>
          </cell>
          <cell r="E2645" t="str">
            <v>Large-cap</v>
          </cell>
          <cell r="F2645" t="str">
            <v>Value</v>
          </cell>
          <cell r="G2645" t="str">
            <v>Multi-Sector</v>
          </cell>
          <cell r="H2645" t="str">
            <v>ETP</v>
          </cell>
          <cell r="I2645" t="str">
            <v>Equity</v>
          </cell>
          <cell r="J2645" t="str">
            <v>Non-Fixed Income</v>
          </cell>
          <cell r="K2645" t="str">
            <v>Non-Fixed Income</v>
          </cell>
          <cell r="L2645" t="str">
            <v>Developed Markets Large-cap Value ETP</v>
          </cell>
          <cell r="M2645">
            <v>0</v>
          </cell>
          <cell r="N2645">
            <v>6.25E-2</v>
          </cell>
        </row>
        <row r="2646">
          <cell r="A2646" t="str">
            <v>EWCO</v>
          </cell>
          <cell r="B2646" t="str">
            <v>Invesco S&amp;P 500 Equal Weight Communication Services ETF</v>
          </cell>
          <cell r="C2646" t="str">
            <v>U.S.</v>
          </cell>
          <cell r="D2646" t="str">
            <v>Satellite</v>
          </cell>
          <cell r="E2646" t="str">
            <v>Large-cap</v>
          </cell>
          <cell r="F2646" t="str">
            <v>Value</v>
          </cell>
          <cell r="G2646" t="str">
            <v>Communications</v>
          </cell>
          <cell r="H2646" t="str">
            <v>ETP</v>
          </cell>
          <cell r="I2646" t="str">
            <v>Equity</v>
          </cell>
          <cell r="J2646" t="str">
            <v>Non-Fixed Income</v>
          </cell>
          <cell r="K2646" t="str">
            <v>Non-Fixed Income</v>
          </cell>
          <cell r="L2646" t="str">
            <v>U.S. Large-cap Value ETP</v>
          </cell>
          <cell r="M2646">
            <v>0</v>
          </cell>
          <cell r="N2646">
            <v>0.25</v>
          </cell>
        </row>
        <row r="2647">
          <cell r="A2647" t="str">
            <v>EZA</v>
          </cell>
          <cell r="B2647" t="str">
            <v>iShares MSCI South Africa ETF</v>
          </cell>
          <cell r="C2647" t="str">
            <v>Emerging Markets</v>
          </cell>
          <cell r="D2647" t="str">
            <v>Satellite</v>
          </cell>
          <cell r="E2647" t="str">
            <v>Broad Market</v>
          </cell>
          <cell r="F2647" t="str">
            <v>Blend</v>
          </cell>
          <cell r="G2647" t="str">
            <v>Multi-Sector</v>
          </cell>
          <cell r="H2647" t="str">
            <v>ETP</v>
          </cell>
          <cell r="I2647" t="str">
            <v>Equity</v>
          </cell>
          <cell r="J2647" t="str">
            <v>Non-Fixed Income</v>
          </cell>
          <cell r="K2647" t="str">
            <v>Non-Fixed Income</v>
          </cell>
          <cell r="L2647" t="str">
            <v>Emerging Markets Broad Market Blend ETP</v>
          </cell>
          <cell r="M2647">
            <v>0</v>
          </cell>
          <cell r="N2647">
            <v>3.125E-2</v>
          </cell>
        </row>
        <row r="2648">
          <cell r="A2648" t="str">
            <v>EZM</v>
          </cell>
          <cell r="B2648" t="str">
            <v>WisdomTree US MidCap Fund</v>
          </cell>
          <cell r="C2648" t="str">
            <v>U.S.</v>
          </cell>
          <cell r="D2648" t="str">
            <v>Satellite</v>
          </cell>
          <cell r="E2648" t="str">
            <v>Mid-cap</v>
          </cell>
          <cell r="F2648" t="str">
            <v>Value</v>
          </cell>
          <cell r="G2648" t="str">
            <v>Multi-Sector</v>
          </cell>
          <cell r="H2648" t="str">
            <v>ETP</v>
          </cell>
          <cell r="I2648" t="str">
            <v>Equity</v>
          </cell>
          <cell r="J2648" t="str">
            <v>Non-Fixed Income</v>
          </cell>
          <cell r="K2648" t="str">
            <v>Non-Fixed Income</v>
          </cell>
          <cell r="L2648" t="str">
            <v>U.S. Mid-cap Value ETP</v>
          </cell>
          <cell r="M2648">
            <v>0</v>
          </cell>
          <cell r="N2648">
            <v>3.125E-2</v>
          </cell>
        </row>
        <row r="2649">
          <cell r="A2649" t="str">
            <v>EZU</v>
          </cell>
          <cell r="B2649" t="str">
            <v>iShares MSCI Eurozone ETF</v>
          </cell>
          <cell r="C2649" t="str">
            <v>Developed Markets</v>
          </cell>
          <cell r="D2649" t="str">
            <v>Satellite</v>
          </cell>
          <cell r="E2649" t="str">
            <v>Broad Market</v>
          </cell>
          <cell r="F2649" t="str">
            <v>Value</v>
          </cell>
          <cell r="G2649" t="str">
            <v>Multi-Sector</v>
          </cell>
          <cell r="H2649" t="str">
            <v>ETP</v>
          </cell>
          <cell r="I2649" t="str">
            <v>Equity</v>
          </cell>
          <cell r="J2649" t="str">
            <v>Non-Fixed Income</v>
          </cell>
          <cell r="K2649" t="str">
            <v>Non-Fixed Income</v>
          </cell>
          <cell r="L2649" t="str">
            <v>Developed Markets Broad Market Value ETP</v>
          </cell>
          <cell r="M2649">
            <v>0</v>
          </cell>
          <cell r="N2649">
            <v>6.25E-2</v>
          </cell>
        </row>
        <row r="2650">
          <cell r="A2650" t="str">
            <v>ESGE</v>
          </cell>
          <cell r="B2650" t="str">
            <v>iShares Inc iShares ESG Aware MSCI EM ETF</v>
          </cell>
          <cell r="C2650" t="str">
            <v>Emerging Markets</v>
          </cell>
          <cell r="D2650" t="str">
            <v>Satellite</v>
          </cell>
          <cell r="E2650" t="str">
            <v>Large-cap</v>
          </cell>
          <cell r="F2650" t="str">
            <v>Growth</v>
          </cell>
          <cell r="G2650" t="str">
            <v>Multi-Sector</v>
          </cell>
          <cell r="H2650" t="str">
            <v>ETP</v>
          </cell>
          <cell r="I2650" t="str">
            <v>Equity</v>
          </cell>
          <cell r="J2650" t="str">
            <v>Non-Fixed Income</v>
          </cell>
          <cell r="K2650" t="str">
            <v>Non-Fixed Income</v>
          </cell>
          <cell r="L2650" t="str">
            <v>Emerging Markets Large-cap Growth ETP</v>
          </cell>
          <cell r="M2650">
            <v>0</v>
          </cell>
          <cell r="N2650">
            <v>0.125</v>
          </cell>
        </row>
        <row r="2651">
          <cell r="A2651" t="str">
            <v>EELV</v>
          </cell>
          <cell r="B2651" t="str">
            <v>Invesco S&amp;P Emerging Markets Low Volatility ETF</v>
          </cell>
          <cell r="C2651" t="str">
            <v>Emerging Markets</v>
          </cell>
          <cell r="D2651" t="str">
            <v>Satellite</v>
          </cell>
          <cell r="E2651" t="str">
            <v>Large-cap</v>
          </cell>
          <cell r="F2651" t="str">
            <v>Blend</v>
          </cell>
          <cell r="G2651" t="str">
            <v>Multi-Sector</v>
          </cell>
          <cell r="H2651" t="str">
            <v>ETP</v>
          </cell>
          <cell r="I2651" t="str">
            <v>Equity</v>
          </cell>
          <cell r="J2651" t="str">
            <v>Non-Fixed Income</v>
          </cell>
          <cell r="K2651" t="str">
            <v>Non-Fixed Income</v>
          </cell>
          <cell r="L2651" t="str">
            <v>Emerging Markets Large-cap Blend ETP</v>
          </cell>
          <cell r="M2651">
            <v>0</v>
          </cell>
          <cell r="N2651">
            <v>0.125</v>
          </cell>
        </row>
        <row r="2652">
          <cell r="A2652" t="str">
            <v>EEM</v>
          </cell>
          <cell r="B2652" t="str">
            <v>iShares MSCI Emerging Markets ETF</v>
          </cell>
          <cell r="C2652" t="str">
            <v>Emerging Markets</v>
          </cell>
          <cell r="D2652" t="str">
            <v>Satellite</v>
          </cell>
          <cell r="E2652" t="str">
            <v>Large-cap</v>
          </cell>
          <cell r="F2652" t="str">
            <v>Growth</v>
          </cell>
          <cell r="G2652" t="str">
            <v>Multi-Sector</v>
          </cell>
          <cell r="H2652" t="str">
            <v>ETP</v>
          </cell>
          <cell r="I2652" t="str">
            <v>Equity</v>
          </cell>
          <cell r="J2652" t="str">
            <v>Non-Fixed Income</v>
          </cell>
          <cell r="K2652" t="str">
            <v>Non-Fixed Income</v>
          </cell>
          <cell r="L2652" t="str">
            <v>Emerging Markets Large-cap Growth ETP</v>
          </cell>
          <cell r="M2652">
            <v>0</v>
          </cell>
          <cell r="N2652">
            <v>0.125</v>
          </cell>
        </row>
        <row r="2653">
          <cell r="A2653" t="str">
            <v>ACWX</v>
          </cell>
          <cell r="B2653" t="str">
            <v>iShares MSCI ACWI ex US ETF</v>
          </cell>
          <cell r="C2653" t="str">
            <v>Developed Markets</v>
          </cell>
          <cell r="D2653" t="str">
            <v>Satellite</v>
          </cell>
          <cell r="E2653" t="str">
            <v>Large-cap</v>
          </cell>
          <cell r="F2653" t="str">
            <v>Blend</v>
          </cell>
          <cell r="G2653" t="str">
            <v>Multi-Sector</v>
          </cell>
          <cell r="H2653" t="str">
            <v>ETP</v>
          </cell>
          <cell r="I2653" t="str">
            <v>Equity</v>
          </cell>
          <cell r="J2653" t="str">
            <v>Non-Fixed Income</v>
          </cell>
          <cell r="K2653" t="str">
            <v>Non-Fixed Income</v>
          </cell>
          <cell r="L2653" t="str">
            <v>Developed Markets Large-cap Blend ETP</v>
          </cell>
          <cell r="M2653">
            <v>0</v>
          </cell>
          <cell r="N2653">
            <v>0.125</v>
          </cell>
        </row>
        <row r="2654">
          <cell r="A2654" t="str">
            <v>DEM</v>
          </cell>
          <cell r="B2654" t="str">
            <v>WisdomTree Emerging Markets High Dividend Fund</v>
          </cell>
          <cell r="C2654" t="str">
            <v>Emerging Markets</v>
          </cell>
          <cell r="D2654" t="str">
            <v>Satellite</v>
          </cell>
          <cell r="E2654" t="str">
            <v>Large-cap</v>
          </cell>
          <cell r="F2654" t="str">
            <v>Value</v>
          </cell>
          <cell r="G2654" t="str">
            <v>Multi-Sector</v>
          </cell>
          <cell r="H2654" t="str">
            <v>ETP</v>
          </cell>
          <cell r="I2654" t="str">
            <v>Equity</v>
          </cell>
          <cell r="J2654" t="str">
            <v>Non-Fixed Income</v>
          </cell>
          <cell r="K2654" t="str">
            <v>Non-Fixed Income</v>
          </cell>
          <cell r="L2654" t="str">
            <v>Emerging Markets Large-cap Value ETP</v>
          </cell>
          <cell r="M2654">
            <v>0</v>
          </cell>
          <cell r="N2654">
            <v>0.125</v>
          </cell>
        </row>
        <row r="2655">
          <cell r="A2655" t="str">
            <v>DES</v>
          </cell>
          <cell r="B2655" t="str">
            <v>WisdomTree US SmallCap Dividend Fund</v>
          </cell>
          <cell r="C2655" t="str">
            <v>U.S.</v>
          </cell>
          <cell r="D2655" t="str">
            <v>Satellite</v>
          </cell>
          <cell r="E2655" t="str">
            <v>Small-cap</v>
          </cell>
          <cell r="F2655" t="str">
            <v>Value</v>
          </cell>
          <cell r="G2655" t="str">
            <v>Multi-Sector</v>
          </cell>
          <cell r="H2655" t="str">
            <v>ETP</v>
          </cell>
          <cell r="I2655" t="str">
            <v>Equity</v>
          </cell>
          <cell r="J2655" t="str">
            <v>Non-Fixed Income</v>
          </cell>
          <cell r="K2655" t="str">
            <v>Non-Fixed Income</v>
          </cell>
          <cell r="L2655" t="str">
            <v>U.S. Small-cap Value ETP</v>
          </cell>
          <cell r="M2655">
            <v>0</v>
          </cell>
          <cell r="N2655">
            <v>3.125E-2</v>
          </cell>
        </row>
        <row r="2656">
          <cell r="A2656" t="str">
            <v>DVYE</v>
          </cell>
          <cell r="B2656" t="str">
            <v>iShares Emerging Markets Dividend ETF</v>
          </cell>
          <cell r="C2656" t="str">
            <v>Emerging Markets</v>
          </cell>
          <cell r="D2656" t="str">
            <v>Satellite</v>
          </cell>
          <cell r="E2656" t="str">
            <v>Broad Market</v>
          </cell>
          <cell r="F2656" t="str">
            <v>Value</v>
          </cell>
          <cell r="G2656" t="str">
            <v>Multi-Sector</v>
          </cell>
          <cell r="H2656" t="str">
            <v>ETP</v>
          </cell>
          <cell r="I2656" t="str">
            <v>Equity</v>
          </cell>
          <cell r="J2656" t="str">
            <v>Non-Fixed Income</v>
          </cell>
          <cell r="K2656" t="str">
            <v>Non-Fixed Income</v>
          </cell>
          <cell r="L2656" t="str">
            <v>Emerging Markets Broad Market Value ETP</v>
          </cell>
          <cell r="M2656">
            <v>0</v>
          </cell>
          <cell r="N2656">
            <v>0.125</v>
          </cell>
        </row>
        <row r="2657">
          <cell r="A2657" t="str">
            <v>BATT</v>
          </cell>
          <cell r="B2657" t="str">
            <v>Amplify Etf Trust - Amplify Lithium &amp; Battery Technology Etf</v>
          </cell>
          <cell r="C2657" t="str">
            <v>Global</v>
          </cell>
          <cell r="D2657" t="str">
            <v>Satellite</v>
          </cell>
          <cell r="E2657" t="str">
            <v>Broad Market</v>
          </cell>
          <cell r="F2657" t="str">
            <v>Growth</v>
          </cell>
          <cell r="G2657" t="str">
            <v>Materials</v>
          </cell>
          <cell r="H2657" t="str">
            <v>ETP</v>
          </cell>
          <cell r="I2657" t="str">
            <v>Equity</v>
          </cell>
          <cell r="J2657" t="str">
            <v>Non-Fixed Income</v>
          </cell>
          <cell r="K2657" t="str">
            <v>Non-Fixed Income</v>
          </cell>
          <cell r="L2657" t="str">
            <v>Global Broad Market Growth ETP</v>
          </cell>
          <cell r="M2657">
            <v>0</v>
          </cell>
          <cell r="N2657">
            <v>3.125E-2</v>
          </cell>
        </row>
        <row r="2658">
          <cell r="A2658" t="str">
            <v>CFA</v>
          </cell>
          <cell r="B2658" t="str">
            <v>VictoryShares US 500 Volatility Wtd ETF</v>
          </cell>
          <cell r="C2658" t="str">
            <v>U.S.</v>
          </cell>
          <cell r="D2658" t="str">
            <v>Satellite</v>
          </cell>
          <cell r="E2658" t="str">
            <v>Large-cap</v>
          </cell>
          <cell r="F2658" t="str">
            <v>Value</v>
          </cell>
          <cell r="G2658" t="str">
            <v>Multi-Sector</v>
          </cell>
          <cell r="H2658" t="str">
            <v>ETP</v>
          </cell>
          <cell r="I2658" t="str">
            <v>Equity</v>
          </cell>
          <cell r="J2658" t="str">
            <v>Non-Fixed Income</v>
          </cell>
          <cell r="K2658" t="str">
            <v>Non-Fixed Income</v>
          </cell>
          <cell r="L2658" t="str">
            <v>U.S. Large-cap Value ETP</v>
          </cell>
          <cell r="M2658">
            <v>0</v>
          </cell>
          <cell r="N2658">
            <v>0.125</v>
          </cell>
        </row>
        <row r="2659">
          <cell r="A2659" t="str">
            <v>CHGX</v>
          </cell>
          <cell r="B2659" t="str">
            <v>Change Finance US Large Cap Fossil Fuel Free ETF</v>
          </cell>
          <cell r="C2659" t="str">
            <v>U.S.</v>
          </cell>
          <cell r="D2659" t="str">
            <v>Satellite</v>
          </cell>
          <cell r="E2659" t="str">
            <v>Large-cap</v>
          </cell>
          <cell r="F2659" t="str">
            <v>Blend</v>
          </cell>
          <cell r="G2659" t="str">
            <v>ESG</v>
          </cell>
          <cell r="H2659" t="str">
            <v>ETP</v>
          </cell>
          <cell r="I2659" t="str">
            <v>Equity</v>
          </cell>
          <cell r="J2659" t="str">
            <v>Non-Fixed Income</v>
          </cell>
          <cell r="K2659" t="str">
            <v>Non-Fixed Income</v>
          </cell>
          <cell r="L2659" t="str">
            <v>U.S. Large-cap Blend ETP</v>
          </cell>
          <cell r="M2659">
            <v>0</v>
          </cell>
          <cell r="N2659">
            <v>0.125</v>
          </cell>
        </row>
        <row r="2660">
          <cell r="A2660" t="str">
            <v>FDIS</v>
          </cell>
          <cell r="B2660" t="str">
            <v>Fidelity MSCI Consumer Discretionary Index ETF</v>
          </cell>
          <cell r="C2660" t="str">
            <v>U.S.</v>
          </cell>
          <cell r="D2660" t="str">
            <v>Satellite</v>
          </cell>
          <cell r="E2660" t="str">
            <v>Large-cap</v>
          </cell>
          <cell r="F2660" t="str">
            <v>Growth</v>
          </cell>
          <cell r="G2660" t="str">
            <v>Consumer Discretionary</v>
          </cell>
          <cell r="H2660" t="str">
            <v>ETP</v>
          </cell>
          <cell r="I2660" t="str">
            <v>Equity</v>
          </cell>
          <cell r="J2660" t="str">
            <v>Non-Fixed Income</v>
          </cell>
          <cell r="K2660" t="str">
            <v>Non-Fixed Income</v>
          </cell>
          <cell r="L2660" t="str">
            <v>U.S. Large-cap Growth ETP</v>
          </cell>
          <cell r="M2660">
            <v>0</v>
          </cell>
          <cell r="N2660">
            <v>0.125</v>
          </cell>
        </row>
        <row r="2661">
          <cell r="A2661" t="str">
            <v>FDL</v>
          </cell>
          <cell r="B2661" t="str">
            <v>First Trust Exchange-Traded Fund-First Trust Morningstar Dividend Leaders Index</v>
          </cell>
          <cell r="C2661" t="str">
            <v>U.S.</v>
          </cell>
          <cell r="D2661" t="str">
            <v>Satellite</v>
          </cell>
          <cell r="E2661" t="str">
            <v>Large-cap</v>
          </cell>
          <cell r="F2661" t="str">
            <v>Value</v>
          </cell>
          <cell r="G2661" t="str">
            <v>Multi-Sector</v>
          </cell>
          <cell r="H2661" t="str">
            <v>ETP</v>
          </cell>
          <cell r="I2661" t="str">
            <v>Equity</v>
          </cell>
          <cell r="J2661" t="str">
            <v>Non-Fixed Income</v>
          </cell>
          <cell r="K2661" t="str">
            <v>Non-Fixed Income</v>
          </cell>
          <cell r="L2661" t="str">
            <v>U.S. Large-cap Value ETP</v>
          </cell>
          <cell r="M2661">
            <v>0</v>
          </cell>
          <cell r="N2661">
            <v>6.25E-2</v>
          </cell>
        </row>
        <row r="2662">
          <cell r="A2662" t="str">
            <v>FDLO</v>
          </cell>
          <cell r="B2662" t="str">
            <v>Fidelity Low Volatility Factor ETF</v>
          </cell>
          <cell r="C2662" t="str">
            <v>U.S.</v>
          </cell>
          <cell r="D2662" t="str">
            <v>Satellite</v>
          </cell>
          <cell r="E2662" t="str">
            <v>Broad Market</v>
          </cell>
          <cell r="F2662" t="str">
            <v>Blend</v>
          </cell>
          <cell r="G2662" t="str">
            <v>Multi-Sector</v>
          </cell>
          <cell r="H2662" t="str">
            <v>ETP</v>
          </cell>
          <cell r="I2662" t="str">
            <v>Equity</v>
          </cell>
          <cell r="J2662" t="str">
            <v>Non-Fixed Income</v>
          </cell>
          <cell r="K2662" t="str">
            <v>Non-Fixed Income</v>
          </cell>
          <cell r="L2662" t="str">
            <v>U.S. Broad Market Blend ETP</v>
          </cell>
          <cell r="M2662">
            <v>0</v>
          </cell>
          <cell r="N2662">
            <v>0.25</v>
          </cell>
        </row>
        <row r="2663">
          <cell r="A2663" t="str">
            <v>EWD</v>
          </cell>
          <cell r="B2663" t="str">
            <v>iShares MSCI Sweden ETF</v>
          </cell>
          <cell r="C2663" t="str">
            <v>Developed Markets</v>
          </cell>
          <cell r="D2663" t="str">
            <v>Satellite</v>
          </cell>
          <cell r="E2663" t="str">
            <v>Large-cap</v>
          </cell>
          <cell r="F2663" t="str">
            <v>Blend</v>
          </cell>
          <cell r="G2663" t="str">
            <v>Multi-Sector</v>
          </cell>
          <cell r="H2663" t="str">
            <v>ETP</v>
          </cell>
          <cell r="I2663" t="str">
            <v>Equity</v>
          </cell>
          <cell r="J2663" t="str">
            <v>Non-Fixed Income</v>
          </cell>
          <cell r="K2663" t="str">
            <v>Non-Fixed Income</v>
          </cell>
          <cell r="L2663" t="str">
            <v>Developed Markets Large-cap Blend ETP</v>
          </cell>
          <cell r="M2663">
            <v>0</v>
          </cell>
          <cell r="N2663">
            <v>0.125</v>
          </cell>
        </row>
        <row r="2664">
          <cell r="A2664" t="str">
            <v>BOTZ</v>
          </cell>
          <cell r="B2664" t="str">
            <v>Global X Robotics &amp; Artificial Intelligence ETF</v>
          </cell>
          <cell r="C2664" t="str">
            <v>Global</v>
          </cell>
          <cell r="D2664" t="str">
            <v>Satellite</v>
          </cell>
          <cell r="E2664" t="str">
            <v>Broad Market</v>
          </cell>
          <cell r="F2664" t="str">
            <v>Growth</v>
          </cell>
          <cell r="G2664" t="str">
            <v>Technology</v>
          </cell>
          <cell r="H2664" t="str">
            <v>ETP</v>
          </cell>
          <cell r="I2664" t="str">
            <v>Equity</v>
          </cell>
          <cell r="J2664" t="str">
            <v>Non-Fixed Income</v>
          </cell>
          <cell r="K2664" t="str">
            <v>Non-Fixed Income</v>
          </cell>
          <cell r="L2664" t="str">
            <v>Global Broad Market Growth ETP</v>
          </cell>
          <cell r="M2664">
            <v>0</v>
          </cell>
          <cell r="N2664">
            <v>6.25E-2</v>
          </cell>
        </row>
        <row r="2665">
          <cell r="A2665" t="str">
            <v>BTEC</v>
          </cell>
          <cell r="B2665" t="str">
            <v>Principal Healthcare Innovator</v>
          </cell>
          <cell r="C2665" t="str">
            <v>U.S.</v>
          </cell>
          <cell r="D2665" t="str">
            <v>Satellite</v>
          </cell>
          <cell r="E2665" t="str">
            <v>Broad Market</v>
          </cell>
          <cell r="F2665" t="str">
            <v>Growth</v>
          </cell>
          <cell r="G2665" t="str">
            <v>Health Care</v>
          </cell>
          <cell r="H2665" t="str">
            <v>ETP</v>
          </cell>
          <cell r="I2665" t="str">
            <v>Equity</v>
          </cell>
          <cell r="J2665" t="str">
            <v>Non-Fixed Income</v>
          </cell>
          <cell r="K2665" t="str">
            <v>Non-Fixed Income</v>
          </cell>
          <cell r="L2665" t="str">
            <v>U.S. Broad Market Growth ETP</v>
          </cell>
          <cell r="M2665">
            <v>0</v>
          </cell>
          <cell r="N2665">
            <v>0.125</v>
          </cell>
        </row>
        <row r="2666">
          <cell r="A2666" t="str">
            <v>AIEQ</v>
          </cell>
          <cell r="B2666" t="str">
            <v>AI Powered Equity ETF</v>
          </cell>
          <cell r="C2666" t="str">
            <v>U.S.</v>
          </cell>
          <cell r="D2666" t="str">
            <v>Satellite</v>
          </cell>
          <cell r="E2666" t="str">
            <v>Broad Market</v>
          </cell>
          <cell r="F2666" t="str">
            <v>Growth</v>
          </cell>
          <cell r="G2666" t="str">
            <v>Multi-Sector</v>
          </cell>
          <cell r="H2666" t="str">
            <v>ETP</v>
          </cell>
          <cell r="I2666" t="str">
            <v>Equity</v>
          </cell>
          <cell r="J2666" t="str">
            <v>Non-Fixed Income</v>
          </cell>
          <cell r="K2666" t="str">
            <v>Non-Fixed Income</v>
          </cell>
          <cell r="L2666" t="str">
            <v>U.S. Broad Market Growth ETP</v>
          </cell>
          <cell r="M2666">
            <v>0</v>
          </cell>
          <cell r="N2666">
            <v>0.25</v>
          </cell>
        </row>
        <row r="2667">
          <cell r="A2667" t="str">
            <v>FJUN</v>
          </cell>
          <cell r="B2667" t="str">
            <v>FT Cboe Vest US Equity Buffer ETF - JUN</v>
          </cell>
          <cell r="C2667" t="str">
            <v>U.S.</v>
          </cell>
          <cell r="D2667" t="str">
            <v>Satellite</v>
          </cell>
          <cell r="E2667" t="str">
            <v>Broad Market</v>
          </cell>
          <cell r="F2667" t="str">
            <v>Blend</v>
          </cell>
          <cell r="G2667" t="str">
            <v>Multi-Sector</v>
          </cell>
          <cell r="H2667" t="str">
            <v>ETP</v>
          </cell>
          <cell r="I2667" t="str">
            <v>Equity</v>
          </cell>
          <cell r="J2667" t="str">
            <v>Non-Fixed Income</v>
          </cell>
          <cell r="K2667" t="str">
            <v>Non-Fixed Income</v>
          </cell>
          <cell r="L2667" t="str">
            <v>U.S. Broad Market Blend ETP</v>
          </cell>
          <cell r="M2667">
            <v>0</v>
          </cell>
          <cell r="N2667">
            <v>0.5</v>
          </cell>
        </row>
        <row r="2668">
          <cell r="A2668" t="str">
            <v>FCTR</v>
          </cell>
          <cell r="B2668" t="str">
            <v>First Trust Lunt US Factor Rotation ETF</v>
          </cell>
          <cell r="C2668" t="str">
            <v>U.S.</v>
          </cell>
          <cell r="D2668" t="str">
            <v>Satellite</v>
          </cell>
          <cell r="E2668" t="str">
            <v>Large-cap</v>
          </cell>
          <cell r="F2668" t="str">
            <v>Blend</v>
          </cell>
          <cell r="G2668" t="str">
            <v>Multi-Sector</v>
          </cell>
          <cell r="H2668" t="str">
            <v>ETP</v>
          </cell>
          <cell r="I2668" t="str">
            <v>Equity</v>
          </cell>
          <cell r="J2668" t="str">
            <v>Non-Fixed Income</v>
          </cell>
          <cell r="K2668" t="str">
            <v>Non-Fixed Income</v>
          </cell>
          <cell r="L2668" t="str">
            <v>U.S. Large-cap Blend ETP</v>
          </cell>
          <cell r="M2668">
            <v>0</v>
          </cell>
          <cell r="N2668">
            <v>0.125</v>
          </cell>
        </row>
        <row r="2669">
          <cell r="A2669" t="str">
            <v>FDD</v>
          </cell>
          <cell r="B2669" t="str">
            <v>First Trust STOXX European Select Dividend Index Fund</v>
          </cell>
          <cell r="C2669" t="str">
            <v>Developed Markets</v>
          </cell>
          <cell r="D2669" t="str">
            <v>Satellite</v>
          </cell>
          <cell r="E2669" t="str">
            <v>Broad Market</v>
          </cell>
          <cell r="F2669" t="str">
            <v>Value</v>
          </cell>
          <cell r="G2669" t="str">
            <v>Multi-Sector</v>
          </cell>
          <cell r="H2669" t="str">
            <v>ETP</v>
          </cell>
          <cell r="I2669" t="str">
            <v>Equity</v>
          </cell>
          <cell r="J2669" t="str">
            <v>Non-Fixed Income</v>
          </cell>
          <cell r="K2669" t="str">
            <v>Non-Fixed Income</v>
          </cell>
          <cell r="L2669" t="str">
            <v>Developed Markets Broad Market Value ETP</v>
          </cell>
          <cell r="M2669">
            <v>0</v>
          </cell>
          <cell r="N2669">
            <v>6.25E-2</v>
          </cell>
        </row>
        <row r="2670">
          <cell r="A2670" t="str">
            <v>FTXO</v>
          </cell>
          <cell r="B2670" t="str">
            <v>First Trust Nasdaq Bank ETF</v>
          </cell>
          <cell r="C2670" t="str">
            <v>U.S.</v>
          </cell>
          <cell r="D2670" t="str">
            <v>Satellite</v>
          </cell>
          <cell r="E2670" t="str">
            <v>Broad Market</v>
          </cell>
          <cell r="F2670" t="str">
            <v>Value</v>
          </cell>
          <cell r="G2670" t="str">
            <v>Financials</v>
          </cell>
          <cell r="H2670" t="str">
            <v>ETP</v>
          </cell>
          <cell r="I2670" t="str">
            <v>Equity</v>
          </cell>
          <cell r="J2670" t="str">
            <v>Non-Fixed Income</v>
          </cell>
          <cell r="K2670" t="str">
            <v>Non-Fixed Income</v>
          </cell>
          <cell r="L2670" t="str">
            <v>U.S. Broad Market Value ETP</v>
          </cell>
          <cell r="M2670">
            <v>0</v>
          </cell>
          <cell r="N2670">
            <v>3.125E-2</v>
          </cell>
        </row>
        <row r="2671">
          <cell r="A2671" t="str">
            <v>FTXR</v>
          </cell>
          <cell r="B2671" t="str">
            <v>First Trust Nasdaq Transportation ETF</v>
          </cell>
          <cell r="C2671" t="str">
            <v>U.S.</v>
          </cell>
          <cell r="D2671" t="str">
            <v>Satellite</v>
          </cell>
          <cell r="E2671" t="str">
            <v>Broad Market</v>
          </cell>
          <cell r="F2671" t="str">
            <v>Value</v>
          </cell>
          <cell r="G2671" t="str">
            <v>Industrials</v>
          </cell>
          <cell r="H2671" t="str">
            <v>ETP</v>
          </cell>
          <cell r="I2671" t="str">
            <v>Equity</v>
          </cell>
          <cell r="J2671" t="str">
            <v>Non-Fixed Income</v>
          </cell>
          <cell r="K2671" t="str">
            <v>Non-Fixed Income</v>
          </cell>
          <cell r="L2671" t="str">
            <v>U.S. Broad Market Value ETP</v>
          </cell>
          <cell r="M2671">
            <v>0</v>
          </cell>
          <cell r="N2671">
            <v>3.125E-2</v>
          </cell>
        </row>
        <row r="2672">
          <cell r="A2672" t="str">
            <v>FUTY</v>
          </cell>
          <cell r="B2672" t="str">
            <v>Fidelity MSCI Utilities Index ETF</v>
          </cell>
          <cell r="C2672" t="str">
            <v>U.S.</v>
          </cell>
          <cell r="D2672" t="str">
            <v>Satellite</v>
          </cell>
          <cell r="E2672" t="str">
            <v>Large-cap</v>
          </cell>
          <cell r="F2672" t="str">
            <v>Growth</v>
          </cell>
          <cell r="G2672" t="str">
            <v>Utilities</v>
          </cell>
          <cell r="H2672" t="str">
            <v>ETP</v>
          </cell>
          <cell r="I2672" t="str">
            <v>Equity</v>
          </cell>
          <cell r="J2672" t="str">
            <v>Non-Fixed Income</v>
          </cell>
          <cell r="K2672" t="str">
            <v>Non-Fixed Income</v>
          </cell>
          <cell r="L2672" t="str">
            <v>U.S. Large-cap Growth ETP</v>
          </cell>
          <cell r="M2672">
            <v>0</v>
          </cell>
          <cell r="N2672">
            <v>0.125</v>
          </cell>
        </row>
        <row r="2673">
          <cell r="A2673" t="str">
            <v>EJUL</v>
          </cell>
          <cell r="B2673" t="str">
            <v>Innovator Emerging Markets Power Buffer ETF - July</v>
          </cell>
          <cell r="C2673" t="str">
            <v>Emerging Markets</v>
          </cell>
          <cell r="D2673" t="str">
            <v>Satellite</v>
          </cell>
          <cell r="E2673" t="str">
            <v>Broad Market</v>
          </cell>
          <cell r="F2673" t="str">
            <v>Growth</v>
          </cell>
          <cell r="G2673" t="str">
            <v>Multi-Sector</v>
          </cell>
          <cell r="H2673" t="str">
            <v>ETP</v>
          </cell>
          <cell r="I2673" t="str">
            <v>Equity</v>
          </cell>
          <cell r="J2673" t="str">
            <v>Non-Fixed Income</v>
          </cell>
          <cell r="K2673" t="str">
            <v>Non-Fixed Income</v>
          </cell>
          <cell r="L2673" t="str">
            <v>Emerging Markets Broad Market Growth ETP</v>
          </cell>
          <cell r="M2673">
            <v>0</v>
          </cell>
          <cell r="N2673">
            <v>0.5</v>
          </cell>
        </row>
        <row r="2674">
          <cell r="A2674" t="str">
            <v>FDMO</v>
          </cell>
          <cell r="B2674" t="str">
            <v>Fidelity Momentum Factor ETF</v>
          </cell>
          <cell r="C2674" t="str">
            <v>U.S.</v>
          </cell>
          <cell r="D2674" t="str">
            <v>Satellite</v>
          </cell>
          <cell r="E2674" t="str">
            <v>Broad Market</v>
          </cell>
          <cell r="F2674" t="str">
            <v>Growth</v>
          </cell>
          <cell r="G2674" t="str">
            <v>Multi-Sector</v>
          </cell>
          <cell r="H2674" t="str">
            <v>ETP</v>
          </cell>
          <cell r="I2674" t="str">
            <v>Equity</v>
          </cell>
          <cell r="J2674" t="str">
            <v>Non-Fixed Income</v>
          </cell>
          <cell r="K2674" t="str">
            <v>Non-Fixed Income</v>
          </cell>
          <cell r="L2674" t="str">
            <v>U.S. Broad Market Growth ETP</v>
          </cell>
          <cell r="M2674">
            <v>0</v>
          </cell>
          <cell r="N2674">
            <v>0.25</v>
          </cell>
        </row>
        <row r="2675">
          <cell r="A2675" t="str">
            <v>FDN</v>
          </cell>
          <cell r="B2675" t="str">
            <v>First Trust Dow Jones Internet Index Fund</v>
          </cell>
          <cell r="C2675" t="str">
            <v>U.S.</v>
          </cell>
          <cell r="D2675" t="str">
            <v>Satellite</v>
          </cell>
          <cell r="E2675" t="str">
            <v>Large-cap</v>
          </cell>
          <cell r="F2675" t="str">
            <v>Growth</v>
          </cell>
          <cell r="G2675" t="str">
            <v>Technology</v>
          </cell>
          <cell r="H2675" t="str">
            <v>ETP</v>
          </cell>
          <cell r="I2675" t="str">
            <v>Equity</v>
          </cell>
          <cell r="J2675" t="str">
            <v>Non-Fixed Income</v>
          </cell>
          <cell r="K2675" t="str">
            <v>Non-Fixed Income</v>
          </cell>
          <cell r="L2675" t="str">
            <v>U.S. Large-cap Growth ETP</v>
          </cell>
          <cell r="M2675">
            <v>0</v>
          </cell>
          <cell r="N2675">
            <v>0.5</v>
          </cell>
        </row>
        <row r="2676">
          <cell r="A2676" t="str">
            <v>FEZ</v>
          </cell>
          <cell r="B2676" t="str">
            <v>SPDR EURO STOXX 50 ETF</v>
          </cell>
          <cell r="C2676" t="str">
            <v>Developed Markets</v>
          </cell>
          <cell r="D2676" t="str">
            <v>Satellite</v>
          </cell>
          <cell r="E2676" t="str">
            <v>Large-cap</v>
          </cell>
          <cell r="F2676" t="str">
            <v>Value</v>
          </cell>
          <cell r="G2676" t="str">
            <v>Multi-Sector</v>
          </cell>
          <cell r="H2676" t="str">
            <v>ETP</v>
          </cell>
          <cell r="I2676" t="str">
            <v>Equity</v>
          </cell>
          <cell r="J2676" t="str">
            <v>Non-Fixed Income</v>
          </cell>
          <cell r="K2676" t="str">
            <v>Non-Fixed Income</v>
          </cell>
          <cell r="L2676" t="str">
            <v>Developed Markets Large-cap Value ETP</v>
          </cell>
          <cell r="M2676">
            <v>0</v>
          </cell>
          <cell r="N2676">
            <v>6.25E-2</v>
          </cell>
        </row>
        <row r="2677">
          <cell r="A2677" t="str">
            <v>AIQ</v>
          </cell>
          <cell r="B2677" t="str">
            <v>Global X Artificial Intelligence &amp; Technology ETF</v>
          </cell>
          <cell r="C2677" t="str">
            <v>Global</v>
          </cell>
          <cell r="D2677" t="str">
            <v>Satellite</v>
          </cell>
          <cell r="E2677" t="str">
            <v>Broad Market</v>
          </cell>
          <cell r="F2677" t="str">
            <v>Growth</v>
          </cell>
          <cell r="G2677" t="str">
            <v>Technology</v>
          </cell>
          <cell r="H2677" t="str">
            <v>ETP</v>
          </cell>
          <cell r="I2677" t="str">
            <v>Equity</v>
          </cell>
          <cell r="J2677" t="str">
            <v>Non-Fixed Income</v>
          </cell>
          <cell r="K2677" t="str">
            <v>Non-Fixed Income</v>
          </cell>
          <cell r="L2677" t="str">
            <v>Global Broad Market Growth ETP</v>
          </cell>
          <cell r="M2677">
            <v>0</v>
          </cell>
          <cell r="N2677">
            <v>0.25</v>
          </cell>
        </row>
        <row r="2678">
          <cell r="A2678" t="str">
            <v>AMLP</v>
          </cell>
          <cell r="B2678" t="str">
            <v>Alerian MLP ETF</v>
          </cell>
          <cell r="C2678" t="str">
            <v>U.S.</v>
          </cell>
          <cell r="D2678" t="str">
            <v>Satellite</v>
          </cell>
          <cell r="E2678" t="str">
            <v>Broad Market</v>
          </cell>
          <cell r="F2678" t="str">
            <v>Value</v>
          </cell>
          <cell r="G2678" t="str">
            <v>Energy</v>
          </cell>
          <cell r="H2678" t="str">
            <v>ETP</v>
          </cell>
          <cell r="I2678" t="str">
            <v>Equity</v>
          </cell>
          <cell r="J2678" t="str">
            <v>Non-Fixed Income</v>
          </cell>
          <cell r="K2678" t="str">
            <v>Non-Fixed Income</v>
          </cell>
          <cell r="L2678" t="str">
            <v>U.S. Broad Market Value ETP</v>
          </cell>
          <cell r="M2678">
            <v>0</v>
          </cell>
          <cell r="N2678">
            <v>3.125E-2</v>
          </cell>
        </row>
        <row r="2679">
          <cell r="A2679" t="str">
            <v>AMOM</v>
          </cell>
          <cell r="B2679" t="str">
            <v>Qraft AI-Enhanced US Large Cap Momentum ETF</v>
          </cell>
          <cell r="C2679" t="str">
            <v>U.S.</v>
          </cell>
          <cell r="D2679" t="str">
            <v>Satellite</v>
          </cell>
          <cell r="E2679" t="str">
            <v>Large-cap</v>
          </cell>
          <cell r="F2679" t="str">
            <v>Growth</v>
          </cell>
          <cell r="G2679" t="str">
            <v>Multi-Sector</v>
          </cell>
          <cell r="H2679" t="str">
            <v>ETP</v>
          </cell>
          <cell r="I2679" t="str">
            <v>Equity</v>
          </cell>
          <cell r="J2679" t="str">
            <v>Non-Fixed Income</v>
          </cell>
          <cell r="K2679" t="str">
            <v>Non-Fixed Income</v>
          </cell>
          <cell r="L2679" t="str">
            <v>U.S. Large-cap Growth ETP</v>
          </cell>
          <cell r="M2679">
            <v>0</v>
          </cell>
          <cell r="N2679">
            <v>0.5</v>
          </cell>
        </row>
        <row r="2680">
          <cell r="A2680" t="str">
            <v>BBCA</v>
          </cell>
          <cell r="B2680" t="str">
            <v>JPMorgan BetaBuilders Canada ETF</v>
          </cell>
          <cell r="C2680" t="str">
            <v>Developed Markets</v>
          </cell>
          <cell r="D2680" t="str">
            <v>Satellite</v>
          </cell>
          <cell r="E2680" t="str">
            <v>Broad Market</v>
          </cell>
          <cell r="F2680" t="str">
            <v>Value</v>
          </cell>
          <cell r="G2680" t="str">
            <v>Multi-Sector</v>
          </cell>
          <cell r="H2680" t="str">
            <v>ETP</v>
          </cell>
          <cell r="I2680" t="str">
            <v>Equity</v>
          </cell>
          <cell r="J2680" t="str">
            <v>Non-Fixed Income</v>
          </cell>
          <cell r="K2680" t="str">
            <v>Non-Fixed Income</v>
          </cell>
          <cell r="L2680" t="str">
            <v>Developed Markets Broad Market Value ETP</v>
          </cell>
          <cell r="M2680">
            <v>0</v>
          </cell>
          <cell r="N2680">
            <v>6.25E-2</v>
          </cell>
        </row>
        <row r="2681">
          <cell r="A2681" t="str">
            <v>BBEU</v>
          </cell>
          <cell r="B2681" t="str">
            <v>JPMorgan BetaBuilders Europe ETF</v>
          </cell>
          <cell r="C2681" t="str">
            <v>Developed Markets</v>
          </cell>
          <cell r="D2681" t="str">
            <v>Satellite</v>
          </cell>
          <cell r="E2681" t="str">
            <v>Broad Market</v>
          </cell>
          <cell r="F2681" t="str">
            <v>Value</v>
          </cell>
          <cell r="G2681" t="str">
            <v>Multi-Sector</v>
          </cell>
          <cell r="H2681" t="str">
            <v>ETP</v>
          </cell>
          <cell r="I2681" t="str">
            <v>Equity</v>
          </cell>
          <cell r="J2681" t="str">
            <v>Non-Fixed Income</v>
          </cell>
          <cell r="K2681" t="str">
            <v>Non-Fixed Income</v>
          </cell>
          <cell r="L2681" t="str">
            <v>Developed Markets Broad Market Value ETP</v>
          </cell>
          <cell r="M2681">
            <v>0</v>
          </cell>
          <cell r="N2681">
            <v>0.125</v>
          </cell>
        </row>
        <row r="2682">
          <cell r="A2682" t="str">
            <v>BBH</v>
          </cell>
          <cell r="B2682" t="str">
            <v>VanEck Biotech ETF</v>
          </cell>
          <cell r="C2682" t="str">
            <v>U.S.</v>
          </cell>
          <cell r="D2682" t="str">
            <v>Satellite</v>
          </cell>
          <cell r="E2682" t="str">
            <v>Large-cap</v>
          </cell>
          <cell r="F2682" t="str">
            <v>Growth</v>
          </cell>
          <cell r="G2682" t="str">
            <v>Health Care</v>
          </cell>
          <cell r="H2682" t="str">
            <v>ETP</v>
          </cell>
          <cell r="I2682" t="str">
            <v>Equity</v>
          </cell>
          <cell r="J2682" t="str">
            <v>Non-Fixed Income</v>
          </cell>
          <cell r="K2682" t="str">
            <v>Non-Fixed Income</v>
          </cell>
          <cell r="L2682" t="str">
            <v>U.S. Large-cap Growth ETP</v>
          </cell>
          <cell r="M2682">
            <v>0</v>
          </cell>
          <cell r="N2682">
            <v>0.5</v>
          </cell>
        </row>
        <row r="2683">
          <cell r="A2683" t="str">
            <v>FDM</v>
          </cell>
          <cell r="B2683" t="str">
            <v>First Trust Dow Jones Select Microcap Index Fund</v>
          </cell>
          <cell r="C2683" t="str">
            <v>U.S.</v>
          </cell>
          <cell r="D2683" t="str">
            <v>Satellite</v>
          </cell>
          <cell r="E2683" t="str">
            <v>Small-cap</v>
          </cell>
          <cell r="F2683" t="str">
            <v>Value</v>
          </cell>
          <cell r="G2683" t="str">
            <v>Multi-Sector</v>
          </cell>
          <cell r="H2683" t="str">
            <v>ETP</v>
          </cell>
          <cell r="I2683" t="str">
            <v>Equity</v>
          </cell>
          <cell r="J2683" t="str">
            <v>Non-Fixed Income</v>
          </cell>
          <cell r="K2683" t="str">
            <v>Non-Fixed Income</v>
          </cell>
          <cell r="L2683" t="str">
            <v>U.S. Small-cap Value ETP</v>
          </cell>
          <cell r="M2683">
            <v>0</v>
          </cell>
          <cell r="N2683">
            <v>3.125E-2</v>
          </cell>
        </row>
        <row r="2684">
          <cell r="A2684" t="str">
            <v>EDOC</v>
          </cell>
          <cell r="B2684" t="str">
            <v>Global X Telemedicine &amp; Digital Health ETF</v>
          </cell>
          <cell r="C2684" t="str">
            <v>Global</v>
          </cell>
          <cell r="D2684" t="str">
            <v>Satellite</v>
          </cell>
          <cell r="E2684" t="str">
            <v>Broad Market</v>
          </cell>
          <cell r="F2684" t="str">
            <v>Growth</v>
          </cell>
          <cell r="G2684" t="str">
            <v>Health Care</v>
          </cell>
          <cell r="H2684" t="str">
            <v>ETP</v>
          </cell>
          <cell r="I2684" t="str">
            <v>Equity</v>
          </cell>
          <cell r="J2684" t="str">
            <v>Non-Fixed Income</v>
          </cell>
          <cell r="K2684" t="str">
            <v>Non-Fixed Income</v>
          </cell>
          <cell r="L2684" t="str">
            <v>Global Growth ETP</v>
          </cell>
          <cell r="M2684">
            <v>0</v>
          </cell>
          <cell r="N2684">
            <v>0.5</v>
          </cell>
        </row>
        <row r="2685">
          <cell r="A2685" t="str">
            <v>EDOW</v>
          </cell>
          <cell r="B2685" t="str">
            <v>First Trust Dow 30 Equal Weight ETF</v>
          </cell>
          <cell r="C2685" t="str">
            <v>U.S.</v>
          </cell>
          <cell r="D2685" t="str">
            <v>Satellite</v>
          </cell>
          <cell r="E2685" t="str">
            <v>Large-cap</v>
          </cell>
          <cell r="F2685" t="str">
            <v>Value</v>
          </cell>
          <cell r="G2685" t="str">
            <v>Multi-Sector</v>
          </cell>
          <cell r="H2685" t="str">
            <v>ETP</v>
          </cell>
          <cell r="I2685" t="str">
            <v>Equity</v>
          </cell>
          <cell r="J2685" t="str">
            <v>Non-Fixed Income</v>
          </cell>
          <cell r="K2685" t="str">
            <v>Non-Fixed Income</v>
          </cell>
          <cell r="L2685" t="str">
            <v>U.S. Large-cap Value ETP</v>
          </cell>
          <cell r="M2685">
            <v>0</v>
          </cell>
          <cell r="N2685">
            <v>0.25</v>
          </cell>
        </row>
        <row r="2686">
          <cell r="A2686" t="str">
            <v>BIBL</v>
          </cell>
          <cell r="B2686" t="str">
            <v>Inspire 100 ETF</v>
          </cell>
          <cell r="C2686" t="str">
            <v>U.S.</v>
          </cell>
          <cell r="D2686" t="str">
            <v>Satellite</v>
          </cell>
          <cell r="E2686" t="str">
            <v>Broad Market</v>
          </cell>
          <cell r="F2686" t="str">
            <v>Blend</v>
          </cell>
          <cell r="G2686" t="str">
            <v>Multi-Sector</v>
          </cell>
          <cell r="H2686" t="str">
            <v>ETP</v>
          </cell>
          <cell r="I2686" t="str">
            <v>Equity</v>
          </cell>
          <cell r="J2686" t="str">
            <v>Non-Fixed Income</v>
          </cell>
          <cell r="K2686" t="str">
            <v>Non-Fixed Income</v>
          </cell>
          <cell r="L2686" t="str">
            <v>U.S. Broad Market Blend ETP</v>
          </cell>
          <cell r="M2686">
            <v>0</v>
          </cell>
          <cell r="N2686">
            <v>0.125</v>
          </cell>
        </row>
        <row r="2687">
          <cell r="A2687" t="str">
            <v>CNBS</v>
          </cell>
          <cell r="B2687" t="str">
            <v>Amplify Seymour Cannabis ETF</v>
          </cell>
          <cell r="C2687" t="str">
            <v>Global</v>
          </cell>
          <cell r="D2687" t="str">
            <v>Satellite</v>
          </cell>
          <cell r="E2687" t="str">
            <v>Broad Market</v>
          </cell>
          <cell r="F2687" t="str">
            <v>Growth</v>
          </cell>
          <cell r="G2687" t="str">
            <v>Consumer Staples</v>
          </cell>
          <cell r="H2687" t="str">
            <v>ETP</v>
          </cell>
          <cell r="I2687" t="str">
            <v>Equity</v>
          </cell>
          <cell r="J2687" t="str">
            <v>Non-Fixed Income</v>
          </cell>
          <cell r="K2687" t="str">
            <v>Non-Fixed Income</v>
          </cell>
          <cell r="L2687" t="str">
            <v>Global Broad Market Growth ETP</v>
          </cell>
          <cell r="M2687">
            <v>0</v>
          </cell>
          <cell r="N2687">
            <v>3.125E-2</v>
          </cell>
        </row>
        <row r="2688">
          <cell r="A2688" t="str">
            <v>ENZL</v>
          </cell>
          <cell r="B2688" t="str">
            <v>iShares MSCI New Zealand ETF</v>
          </cell>
          <cell r="C2688" t="str">
            <v>Developed Markets</v>
          </cell>
          <cell r="D2688" t="str">
            <v>Satellite</v>
          </cell>
          <cell r="E2688" t="str">
            <v>Broad Market</v>
          </cell>
          <cell r="F2688" t="str">
            <v>Blend</v>
          </cell>
          <cell r="G2688" t="str">
            <v>Multi-Sector</v>
          </cell>
          <cell r="H2688" t="str">
            <v>ETP</v>
          </cell>
          <cell r="I2688" t="str">
            <v>Equity</v>
          </cell>
          <cell r="J2688" t="str">
            <v>Non-Fixed Income</v>
          </cell>
          <cell r="K2688" t="str">
            <v>Non-Fixed Income</v>
          </cell>
          <cell r="L2688" t="str">
            <v>Developed Markets Broad Market Blend ETP</v>
          </cell>
          <cell r="M2688">
            <v>0</v>
          </cell>
          <cell r="N2688">
            <v>0.125</v>
          </cell>
        </row>
        <row r="2689">
          <cell r="A2689" t="str">
            <v>ECH</v>
          </cell>
          <cell r="B2689" t="str">
            <v>iShares MSCI Chile ETF</v>
          </cell>
          <cell r="C2689" t="str">
            <v>Emerging Markets</v>
          </cell>
          <cell r="D2689" t="str">
            <v>Satellite</v>
          </cell>
          <cell r="E2689" t="str">
            <v>Broad Market</v>
          </cell>
          <cell r="F2689" t="str">
            <v>Value</v>
          </cell>
          <cell r="G2689" t="str">
            <v>Multi-Sector</v>
          </cell>
          <cell r="H2689" t="str">
            <v>ETP</v>
          </cell>
          <cell r="I2689" t="str">
            <v>Equity</v>
          </cell>
          <cell r="J2689" t="str">
            <v>Non-Fixed Income</v>
          </cell>
          <cell r="K2689" t="str">
            <v>Non-Fixed Income</v>
          </cell>
          <cell r="L2689" t="str">
            <v>Emerging Markets Broad Market Value ETP</v>
          </cell>
          <cell r="M2689">
            <v>0</v>
          </cell>
          <cell r="N2689">
            <v>3.125E-2</v>
          </cell>
        </row>
        <row r="2690">
          <cell r="A2690" t="str">
            <v>DFEB</v>
          </cell>
          <cell r="B2690" t="str">
            <v>FT Cboe Vest US Equity Deep Buffer ETF - February</v>
          </cell>
          <cell r="C2690" t="str">
            <v>U.S.</v>
          </cell>
          <cell r="D2690" t="str">
            <v>Satellite</v>
          </cell>
          <cell r="E2690" t="str">
            <v>Broad Market</v>
          </cell>
          <cell r="F2690" t="str">
            <v>Blend</v>
          </cell>
          <cell r="G2690" t="str">
            <v>Multi-Sector</v>
          </cell>
          <cell r="H2690" t="str">
            <v>ETP</v>
          </cell>
          <cell r="I2690" t="str">
            <v>Equity</v>
          </cell>
          <cell r="J2690" t="str">
            <v>Non-Fixed Income</v>
          </cell>
          <cell r="K2690" t="str">
            <v>Non-Fixed Income</v>
          </cell>
          <cell r="L2690" t="str">
            <v>U.S. Broad Market Blend ETP</v>
          </cell>
          <cell r="M2690">
            <v>0</v>
          </cell>
          <cell r="N2690">
            <v>0.5</v>
          </cell>
        </row>
        <row r="2691">
          <cell r="A2691" t="str">
            <v>DFJ</v>
          </cell>
          <cell r="B2691" t="str">
            <v>WisdomTree Japan SmallCap Dividend Fund</v>
          </cell>
          <cell r="C2691" t="str">
            <v>Developed Markets</v>
          </cell>
          <cell r="D2691" t="str">
            <v>Satellite</v>
          </cell>
          <cell r="E2691" t="str">
            <v>Small-cap</v>
          </cell>
          <cell r="F2691" t="str">
            <v>Value</v>
          </cell>
          <cell r="G2691" t="str">
            <v>Multi-Sector</v>
          </cell>
          <cell r="H2691" t="str">
            <v>ETP</v>
          </cell>
          <cell r="I2691" t="str">
            <v>Equity</v>
          </cell>
          <cell r="J2691" t="str">
            <v>Non-Fixed Income</v>
          </cell>
          <cell r="K2691" t="str">
            <v>Non-Fixed Income</v>
          </cell>
          <cell r="L2691" t="str">
            <v>Developed Markets Small-cap Value ETP</v>
          </cell>
          <cell r="M2691">
            <v>0</v>
          </cell>
          <cell r="N2691">
            <v>6.25E-2</v>
          </cell>
        </row>
        <row r="2692">
          <cell r="A2692" t="str">
            <v>DFNL</v>
          </cell>
          <cell r="B2692" t="str">
            <v>Davis Select Financial ETF</v>
          </cell>
          <cell r="C2692" t="str">
            <v>Global</v>
          </cell>
          <cell r="D2692" t="str">
            <v>Satellite</v>
          </cell>
          <cell r="E2692" t="str">
            <v>Broad Market</v>
          </cell>
          <cell r="F2692" t="str">
            <v>Value</v>
          </cell>
          <cell r="G2692" t="str">
            <v>Financials</v>
          </cell>
          <cell r="H2692" t="str">
            <v>ETP</v>
          </cell>
          <cell r="I2692" t="str">
            <v>Equity</v>
          </cell>
          <cell r="J2692" t="str">
            <v>Non-Fixed Income</v>
          </cell>
          <cell r="K2692" t="str">
            <v>Non-Fixed Income</v>
          </cell>
          <cell r="L2692" t="str">
            <v>Global Broad Market Value ETP</v>
          </cell>
          <cell r="M2692">
            <v>0</v>
          </cell>
          <cell r="N2692">
            <v>6.25E-2</v>
          </cell>
        </row>
        <row r="2693">
          <cell r="A2693" t="str">
            <v>EWU</v>
          </cell>
          <cell r="B2693" t="str">
            <v>iShares MSCI United Kingdom ETF</v>
          </cell>
          <cell r="C2693" t="str">
            <v>Developed Markets</v>
          </cell>
          <cell r="D2693" t="str">
            <v>Satellite</v>
          </cell>
          <cell r="E2693" t="str">
            <v>Large-cap</v>
          </cell>
          <cell r="F2693" t="str">
            <v>Value</v>
          </cell>
          <cell r="G2693" t="str">
            <v>Multi-Sector</v>
          </cell>
          <cell r="H2693" t="str">
            <v>ETP</v>
          </cell>
          <cell r="I2693" t="str">
            <v>Equity</v>
          </cell>
          <cell r="J2693" t="str">
            <v>Non-Fixed Income</v>
          </cell>
          <cell r="K2693" t="str">
            <v>Non-Fixed Income</v>
          </cell>
          <cell r="L2693" t="str">
            <v>Developed Markets Large-cap Value ETP</v>
          </cell>
          <cell r="M2693">
            <v>0</v>
          </cell>
          <cell r="N2693">
            <v>6.25E-2</v>
          </cell>
        </row>
        <row r="2694">
          <cell r="A2694" t="str">
            <v>DJUN</v>
          </cell>
          <cell r="B2694" t="str">
            <v>FT Cboe Vest US Equity Deep Buffer ETF - JUN</v>
          </cell>
          <cell r="C2694" t="str">
            <v>U.S.</v>
          </cell>
          <cell r="D2694" t="str">
            <v>Satellite</v>
          </cell>
          <cell r="E2694" t="str">
            <v>Broad Market</v>
          </cell>
          <cell r="F2694" t="str">
            <v>Blend</v>
          </cell>
          <cell r="G2694" t="str">
            <v>Multi-Sector</v>
          </cell>
          <cell r="H2694" t="str">
            <v>ETP</v>
          </cell>
          <cell r="I2694" t="str">
            <v>Equity</v>
          </cell>
          <cell r="J2694" t="str">
            <v>Non-Fixed Income</v>
          </cell>
          <cell r="K2694" t="str">
            <v>Non-Fixed Income</v>
          </cell>
          <cell r="L2694" t="str">
            <v>U.S. Broad Market Blend ETP</v>
          </cell>
          <cell r="M2694">
            <v>0</v>
          </cell>
          <cell r="N2694">
            <v>0.5</v>
          </cell>
        </row>
        <row r="2695">
          <cell r="A2695" t="str">
            <v>DRIV</v>
          </cell>
          <cell r="B2695" t="str">
            <v>Global X Autonomous &amp; Electric Vehicles ETF</v>
          </cell>
          <cell r="C2695" t="str">
            <v>Global</v>
          </cell>
          <cell r="D2695" t="str">
            <v>Satellite</v>
          </cell>
          <cell r="E2695" t="str">
            <v>Broad Market</v>
          </cell>
          <cell r="F2695" t="str">
            <v>Growth</v>
          </cell>
          <cell r="G2695" t="str">
            <v>Technology</v>
          </cell>
          <cell r="H2695" t="str">
            <v>ETP</v>
          </cell>
          <cell r="I2695" t="str">
            <v>Equity</v>
          </cell>
          <cell r="J2695" t="str">
            <v>Non-Fixed Income</v>
          </cell>
          <cell r="K2695" t="str">
            <v>Non-Fixed Income</v>
          </cell>
          <cell r="L2695" t="str">
            <v>Global Broad Market Growth ETP</v>
          </cell>
          <cell r="M2695">
            <v>0</v>
          </cell>
          <cell r="N2695">
            <v>0.125</v>
          </cell>
        </row>
        <row r="2696">
          <cell r="A2696" t="str">
            <v>FDT</v>
          </cell>
          <cell r="B2696" t="str">
            <v>First Trust Developed Markets ex-US AlphaDEX Fund</v>
          </cell>
          <cell r="C2696" t="str">
            <v>Developed Markets</v>
          </cell>
          <cell r="D2696" t="str">
            <v>Satellite</v>
          </cell>
          <cell r="E2696" t="str">
            <v>Broad Market</v>
          </cell>
          <cell r="F2696" t="str">
            <v>Blend</v>
          </cell>
          <cell r="G2696" t="str">
            <v>Multi-Sector</v>
          </cell>
          <cell r="H2696" t="str">
            <v>ETP</v>
          </cell>
          <cell r="I2696" t="str">
            <v>Equity</v>
          </cell>
          <cell r="J2696" t="str">
            <v>Non-Fixed Income</v>
          </cell>
          <cell r="K2696" t="str">
            <v>Non-Fixed Income</v>
          </cell>
          <cell r="L2696" t="str">
            <v>Developed Markets Broad Market Blend ETP</v>
          </cell>
          <cell r="M2696">
            <v>0</v>
          </cell>
          <cell r="N2696">
            <v>3.125E-2</v>
          </cell>
        </row>
        <row r="2697">
          <cell r="A2697" t="str">
            <v>FFEB</v>
          </cell>
          <cell r="B2697" t="str">
            <v>FT Cboe Vest US Equity Buffer ETF - February</v>
          </cell>
          <cell r="C2697" t="str">
            <v>U.S.</v>
          </cell>
          <cell r="D2697" t="str">
            <v>Satellite</v>
          </cell>
          <cell r="E2697" t="str">
            <v>Broad Market</v>
          </cell>
          <cell r="F2697" t="str">
            <v>Blend</v>
          </cell>
          <cell r="G2697" t="str">
            <v>Multi-Sector</v>
          </cell>
          <cell r="H2697" t="str">
            <v>ETP</v>
          </cell>
          <cell r="I2697" t="str">
            <v>Equity</v>
          </cell>
          <cell r="J2697" t="str">
            <v>Non-Fixed Income</v>
          </cell>
          <cell r="K2697" t="str">
            <v>Non-Fixed Income</v>
          </cell>
          <cell r="L2697" t="str">
            <v>U.S. Broad Market Blend ETP</v>
          </cell>
          <cell r="M2697">
            <v>0</v>
          </cell>
          <cell r="N2697">
            <v>0.5</v>
          </cell>
        </row>
        <row r="2698">
          <cell r="A2698" t="str">
            <v>FAPR</v>
          </cell>
          <cell r="B2698" t="str">
            <v>FT Cboe Vest U.S. Equity Buffer ETF - APR</v>
          </cell>
          <cell r="C2698" t="str">
            <v>U.S.</v>
          </cell>
          <cell r="D2698" t="str">
            <v>Satellite</v>
          </cell>
          <cell r="E2698" t="str">
            <v>Large-cap</v>
          </cell>
          <cell r="F2698" t="str">
            <v>Blend</v>
          </cell>
          <cell r="G2698" t="str">
            <v>Multi-Sector</v>
          </cell>
          <cell r="H2698" t="str">
            <v>ETP</v>
          </cell>
          <cell r="I2698" t="str">
            <v>Equity</v>
          </cell>
          <cell r="J2698" t="str">
            <v>Non-Fixed Income</v>
          </cell>
          <cell r="K2698" t="str">
            <v>Non-Fixed Income</v>
          </cell>
          <cell r="L2698" t="str">
            <v>U.S. Large-cap Blend ETP</v>
          </cell>
          <cell r="M2698">
            <v>0</v>
          </cell>
          <cell r="N2698">
            <v>0.5</v>
          </cell>
        </row>
        <row r="2699">
          <cell r="A2699" t="str">
            <v>FBCG</v>
          </cell>
          <cell r="B2699" t="str">
            <v>Fidelity Blue Chip Growth ETF</v>
          </cell>
          <cell r="C2699" t="str">
            <v>Global</v>
          </cell>
          <cell r="D2699" t="str">
            <v>Satellite</v>
          </cell>
          <cell r="E2699" t="str">
            <v>Large-cap</v>
          </cell>
          <cell r="F2699" t="str">
            <v>Growth</v>
          </cell>
          <cell r="G2699" t="str">
            <v>Multi-Sector</v>
          </cell>
          <cell r="H2699" t="str">
            <v>ETP</v>
          </cell>
          <cell r="I2699" t="str">
            <v>Equity</v>
          </cell>
          <cell r="J2699" t="str">
            <v>Non-Fixed Income</v>
          </cell>
          <cell r="K2699" t="str">
            <v>Non-Fixed Income</v>
          </cell>
          <cell r="L2699" t="str">
            <v>Global Large-cap Growth ETP</v>
          </cell>
          <cell r="M2699">
            <v>0</v>
          </cell>
          <cell r="N2699">
            <v>0.5</v>
          </cell>
        </row>
        <row r="2700">
          <cell r="A2700" t="str">
            <v>ACWF</v>
          </cell>
          <cell r="B2700" t="str">
            <v>iShares MSCI Global Multifactor ETF</v>
          </cell>
          <cell r="C2700" t="str">
            <v>Global</v>
          </cell>
          <cell r="D2700" t="str">
            <v>Satellite</v>
          </cell>
          <cell r="E2700" t="str">
            <v>Broad Market</v>
          </cell>
          <cell r="F2700" t="str">
            <v>Blend</v>
          </cell>
          <cell r="G2700" t="str">
            <v>Multi-Sector</v>
          </cell>
          <cell r="H2700" t="str">
            <v>ETP</v>
          </cell>
          <cell r="I2700" t="str">
            <v>Equity</v>
          </cell>
          <cell r="J2700" t="str">
            <v>Non-Fixed Income</v>
          </cell>
          <cell r="K2700" t="str">
            <v>Non-Fixed Income</v>
          </cell>
          <cell r="L2700" t="str">
            <v>Global Broad Market Blend ETP</v>
          </cell>
          <cell r="M2700">
            <v>0</v>
          </cell>
          <cell r="N2700">
            <v>0.25</v>
          </cell>
        </row>
        <row r="2701">
          <cell r="A2701" t="str">
            <v>ACWI</v>
          </cell>
          <cell r="B2701" t="str">
            <v>iShares MSCI ACWI ETF</v>
          </cell>
          <cell r="C2701" t="str">
            <v>Global</v>
          </cell>
          <cell r="D2701" t="str">
            <v>Satellite</v>
          </cell>
          <cell r="E2701" t="str">
            <v>Large-cap</v>
          </cell>
          <cell r="F2701" t="str">
            <v>Blend</v>
          </cell>
          <cell r="G2701" t="str">
            <v>Multi-Sector</v>
          </cell>
          <cell r="H2701" t="str">
            <v>ETP</v>
          </cell>
          <cell r="I2701" t="str">
            <v>Equity</v>
          </cell>
          <cell r="J2701" t="str">
            <v>Non-Fixed Income</v>
          </cell>
          <cell r="K2701" t="str">
            <v>Non-Fixed Income</v>
          </cell>
          <cell r="L2701" t="str">
            <v>Global Large-cap Blend ETP</v>
          </cell>
          <cell r="M2701">
            <v>0</v>
          </cell>
          <cell r="N2701">
            <v>0.25</v>
          </cell>
        </row>
        <row r="2702">
          <cell r="A2702" t="str">
            <v>ACWV</v>
          </cell>
          <cell r="B2702" t="str">
            <v>iShares MSCI Global Min Vol Factor ETF</v>
          </cell>
          <cell r="C2702" t="str">
            <v>Global</v>
          </cell>
          <cell r="D2702" t="str">
            <v>Satellite</v>
          </cell>
          <cell r="E2702" t="str">
            <v>Large-cap</v>
          </cell>
          <cell r="F2702" t="str">
            <v>Blend</v>
          </cell>
          <cell r="G2702" t="str">
            <v>Multi-Sector</v>
          </cell>
          <cell r="H2702" t="str">
            <v>ETP</v>
          </cell>
          <cell r="I2702" t="str">
            <v>Equity</v>
          </cell>
          <cell r="J2702" t="str">
            <v>Non-Fixed Income</v>
          </cell>
          <cell r="K2702" t="str">
            <v>Non-Fixed Income</v>
          </cell>
          <cell r="L2702" t="str">
            <v>Global Large-cap Blend ETP</v>
          </cell>
          <cell r="M2702">
            <v>0</v>
          </cell>
          <cell r="N2702">
            <v>0.5</v>
          </cell>
        </row>
        <row r="2703">
          <cell r="A2703" t="str">
            <v>DJUL</v>
          </cell>
          <cell r="B2703" t="str">
            <v>FT Cboe Vest US Equity Deep Buffer ETF -Jul</v>
          </cell>
          <cell r="C2703" t="str">
            <v>U.S.</v>
          </cell>
          <cell r="D2703" t="str">
            <v>Satellite</v>
          </cell>
          <cell r="E2703" t="str">
            <v>Broad Market</v>
          </cell>
          <cell r="F2703" t="str">
            <v>Growth</v>
          </cell>
          <cell r="G2703" t="str">
            <v>Multi-Sector</v>
          </cell>
          <cell r="H2703" t="str">
            <v>ETP</v>
          </cell>
          <cell r="I2703" t="str">
            <v>Equity</v>
          </cell>
          <cell r="J2703" t="str">
            <v>Non-Fixed Income</v>
          </cell>
          <cell r="K2703" t="str">
            <v>Non-Fixed Income</v>
          </cell>
          <cell r="L2703" t="str">
            <v>U.S. Broad Market Growth ETP</v>
          </cell>
          <cell r="M2703">
            <v>0</v>
          </cell>
          <cell r="N2703">
            <v>0.5</v>
          </cell>
        </row>
        <row r="2704">
          <cell r="A2704" t="str">
            <v>FMAT</v>
          </cell>
          <cell r="B2704" t="str">
            <v>Fidelity MSCI Materials Index ETF</v>
          </cell>
          <cell r="C2704" t="str">
            <v>U.S.</v>
          </cell>
          <cell r="D2704" t="str">
            <v>Satellite</v>
          </cell>
          <cell r="E2704" t="str">
            <v>Large-cap</v>
          </cell>
          <cell r="F2704" t="str">
            <v>Value</v>
          </cell>
          <cell r="G2704" t="str">
            <v>Materials</v>
          </cell>
          <cell r="H2704" t="str">
            <v>ETP</v>
          </cell>
          <cell r="I2704" t="str">
            <v>Equity</v>
          </cell>
          <cell r="J2704" t="str">
            <v>Non-Fixed Income</v>
          </cell>
          <cell r="K2704" t="str">
            <v>Non-Fixed Income</v>
          </cell>
          <cell r="L2704" t="str">
            <v>U.S. Large-cap Value ETP</v>
          </cell>
          <cell r="M2704">
            <v>0</v>
          </cell>
          <cell r="N2704">
            <v>6.25E-2</v>
          </cell>
        </row>
        <row r="2705">
          <cell r="A2705" t="str">
            <v>FMAY</v>
          </cell>
          <cell r="B2705" t="str">
            <v>FT Cboe Vest US Equity Buffer ETF - May</v>
          </cell>
          <cell r="C2705" t="str">
            <v>U.S.</v>
          </cell>
          <cell r="D2705" t="str">
            <v>Satellite</v>
          </cell>
          <cell r="E2705" t="str">
            <v>Broad Market</v>
          </cell>
          <cell r="F2705" t="str">
            <v>Blend</v>
          </cell>
          <cell r="G2705" t="str">
            <v>Multi-Sector</v>
          </cell>
          <cell r="H2705" t="str">
            <v>ETP</v>
          </cell>
          <cell r="I2705" t="str">
            <v>Equity</v>
          </cell>
          <cell r="J2705" t="str">
            <v>Non-Fixed Income</v>
          </cell>
          <cell r="K2705" t="str">
            <v>Non-Fixed Income</v>
          </cell>
          <cell r="L2705" t="str">
            <v>U.S. Broad Market Blend ETP</v>
          </cell>
          <cell r="M2705">
            <v>0</v>
          </cell>
          <cell r="N2705">
            <v>0.5</v>
          </cell>
        </row>
        <row r="2706">
          <cell r="A2706" t="str">
            <v>FTCS</v>
          </cell>
          <cell r="B2706" t="str">
            <v>First Trust Capital Strength ETF</v>
          </cell>
          <cell r="C2706" t="str">
            <v>U.S.</v>
          </cell>
          <cell r="D2706" t="str">
            <v>Satellite</v>
          </cell>
          <cell r="E2706" t="str">
            <v>Large-cap</v>
          </cell>
          <cell r="F2706" t="str">
            <v>Blend</v>
          </cell>
          <cell r="G2706" t="str">
            <v>Multi-Sector</v>
          </cell>
          <cell r="H2706" t="str">
            <v>ETP</v>
          </cell>
          <cell r="I2706" t="str">
            <v>Equity</v>
          </cell>
          <cell r="J2706" t="str">
            <v>Non-Fixed Income</v>
          </cell>
          <cell r="K2706" t="str">
            <v>Non-Fixed Income</v>
          </cell>
          <cell r="L2706" t="str">
            <v>U.S. Large-cap Blend ETP</v>
          </cell>
          <cell r="M2706">
            <v>0</v>
          </cell>
          <cell r="N2706">
            <v>0.25</v>
          </cell>
        </row>
        <row r="2707">
          <cell r="A2707" t="str">
            <v>FTEC</v>
          </cell>
          <cell r="B2707" t="str">
            <v>Fidelity MSCI Information Technology Index ETF</v>
          </cell>
          <cell r="C2707" t="str">
            <v>U.S.</v>
          </cell>
          <cell r="D2707" t="str">
            <v>Satellite</v>
          </cell>
          <cell r="E2707" t="str">
            <v>Large-cap</v>
          </cell>
          <cell r="F2707" t="str">
            <v>Growth</v>
          </cell>
          <cell r="G2707" t="str">
            <v>Technology</v>
          </cell>
          <cell r="H2707" t="str">
            <v>ETP</v>
          </cell>
          <cell r="I2707" t="str">
            <v>Equity</v>
          </cell>
          <cell r="J2707" t="str">
            <v>Non-Fixed Income</v>
          </cell>
          <cell r="K2707" t="str">
            <v>Non-Fixed Income</v>
          </cell>
          <cell r="L2707" t="str">
            <v>U.S. Large-cap Growth ETP</v>
          </cell>
          <cell r="M2707">
            <v>0</v>
          </cell>
          <cell r="N2707">
            <v>0.25</v>
          </cell>
        </row>
        <row r="2708">
          <cell r="A2708" t="str">
            <v>FRI</v>
          </cell>
          <cell r="B2708" t="str">
            <v>First Trust S&amp;P REIT Index Fund</v>
          </cell>
          <cell r="C2708" t="str">
            <v>U.S.</v>
          </cell>
          <cell r="D2708" t="str">
            <v>Satellite</v>
          </cell>
          <cell r="E2708" t="str">
            <v>Broad Market</v>
          </cell>
          <cell r="F2708" t="str">
            <v>Value</v>
          </cell>
          <cell r="G2708" t="str">
            <v>Real Estate</v>
          </cell>
          <cell r="H2708" t="str">
            <v>ETP</v>
          </cell>
          <cell r="I2708" t="str">
            <v>Equity</v>
          </cell>
          <cell r="J2708" t="str">
            <v>Non-Fixed Income</v>
          </cell>
          <cell r="K2708" t="str">
            <v>Non-Fixed Income</v>
          </cell>
          <cell r="L2708" t="str">
            <v>U.S. Broad Market Value ETP</v>
          </cell>
          <cell r="M2708">
            <v>0</v>
          </cell>
          <cell r="N2708">
            <v>6.25E-2</v>
          </cell>
        </row>
        <row r="2709">
          <cell r="A2709" t="str">
            <v>FXG</v>
          </cell>
          <cell r="B2709" t="str">
            <v>First Trust Consumer Staples AlphaDEX Fund</v>
          </cell>
          <cell r="C2709" t="str">
            <v>U.S.</v>
          </cell>
          <cell r="D2709" t="str">
            <v>Satellite</v>
          </cell>
          <cell r="E2709" t="str">
            <v>Broad Market</v>
          </cell>
          <cell r="F2709" t="str">
            <v>Value</v>
          </cell>
          <cell r="G2709" t="str">
            <v>Consumer Staples</v>
          </cell>
          <cell r="H2709" t="str">
            <v>ETP</v>
          </cell>
          <cell r="I2709" t="str">
            <v>Equity</v>
          </cell>
          <cell r="J2709" t="str">
            <v>Non-Fixed Income</v>
          </cell>
          <cell r="K2709" t="str">
            <v>Non-Fixed Income</v>
          </cell>
          <cell r="L2709" t="str">
            <v>U.S. Broad Market Value ETP</v>
          </cell>
          <cell r="M2709">
            <v>0</v>
          </cell>
          <cell r="N2709">
            <v>0.5</v>
          </cell>
        </row>
        <row r="2710">
          <cell r="A2710" t="str">
            <v>DIVO</v>
          </cell>
          <cell r="B2710" t="str">
            <v>Amplify CWP Enhanced Dividend</v>
          </cell>
          <cell r="C2710" t="str">
            <v>U.S.</v>
          </cell>
          <cell r="D2710" t="str">
            <v>Satellite</v>
          </cell>
          <cell r="E2710" t="str">
            <v>Large-cap</v>
          </cell>
          <cell r="F2710" t="str">
            <v>Value</v>
          </cell>
          <cell r="G2710" t="str">
            <v>Multi-Sector</v>
          </cell>
          <cell r="H2710" t="str">
            <v>ETP</v>
          </cell>
          <cell r="I2710" t="str">
            <v>Equity</v>
          </cell>
          <cell r="J2710" t="str">
            <v>Non-Fixed Income</v>
          </cell>
          <cell r="K2710" t="str">
            <v>Non-Fixed Income</v>
          </cell>
          <cell r="L2710" t="str">
            <v>U.S. Large-cap Value ETP</v>
          </cell>
          <cell r="M2710">
            <v>0</v>
          </cell>
          <cell r="N2710">
            <v>0.5</v>
          </cell>
        </row>
        <row r="2711">
          <cell r="A2711" t="str">
            <v>DJAN</v>
          </cell>
          <cell r="B2711" t="str">
            <v>FT Cboe Vest U.S. Equity Deep Buffer ETF - JAN</v>
          </cell>
          <cell r="C2711" t="str">
            <v>U.S.</v>
          </cell>
          <cell r="D2711" t="str">
            <v>Satellite</v>
          </cell>
          <cell r="E2711" t="str">
            <v>Broad Market</v>
          </cell>
          <cell r="F2711" t="str">
            <v>Value</v>
          </cell>
          <cell r="G2711" t="str">
            <v>Multi-Sector</v>
          </cell>
          <cell r="H2711" t="str">
            <v>ETP</v>
          </cell>
          <cell r="I2711" t="str">
            <v>Equity</v>
          </cell>
          <cell r="J2711" t="str">
            <v>Non-Fixed Income</v>
          </cell>
          <cell r="K2711" t="str">
            <v>Non-Fixed Income</v>
          </cell>
          <cell r="L2711" t="str">
            <v>U.S. Broad Market Value ETP</v>
          </cell>
          <cell r="M2711">
            <v>0</v>
          </cell>
          <cell r="N2711">
            <v>0.5</v>
          </cell>
        </row>
        <row r="2712">
          <cell r="A2712" t="str">
            <v>DJD</v>
          </cell>
          <cell r="B2712" t="str">
            <v>Invesco Dow Jones Industrial Average Dividend ETF</v>
          </cell>
          <cell r="C2712" t="str">
            <v>U.S.</v>
          </cell>
          <cell r="D2712" t="str">
            <v>Satellite</v>
          </cell>
          <cell r="E2712" t="str">
            <v>Broad Market</v>
          </cell>
          <cell r="F2712" t="str">
            <v>Value</v>
          </cell>
          <cell r="G2712" t="str">
            <v>Multi-Sector</v>
          </cell>
          <cell r="H2712" t="str">
            <v>ETP</v>
          </cell>
          <cell r="I2712" t="str">
            <v>Equity</v>
          </cell>
          <cell r="J2712" t="str">
            <v>Non-Fixed Income</v>
          </cell>
          <cell r="K2712" t="str">
            <v>Non-Fixed Income</v>
          </cell>
          <cell r="L2712" t="str">
            <v>U.S. Broad Market Value ETP</v>
          </cell>
          <cell r="M2712">
            <v>0</v>
          </cell>
          <cell r="N2712">
            <v>0.25</v>
          </cell>
        </row>
        <row r="2713">
          <cell r="A2713" t="str">
            <v>FCG</v>
          </cell>
          <cell r="B2713" t="str">
            <v>First Trust Natural Gas ETF</v>
          </cell>
          <cell r="C2713" t="str">
            <v>U.S.</v>
          </cell>
          <cell r="D2713" t="str">
            <v>Satellite</v>
          </cell>
          <cell r="E2713" t="str">
            <v>Broad Market</v>
          </cell>
          <cell r="F2713" t="str">
            <v>Value</v>
          </cell>
          <cell r="G2713" t="str">
            <v>Energy</v>
          </cell>
          <cell r="H2713" t="str">
            <v>ETP</v>
          </cell>
          <cell r="I2713" t="str">
            <v>Equity</v>
          </cell>
          <cell r="J2713" t="str">
            <v>Non-Fixed Income</v>
          </cell>
          <cell r="K2713" t="str">
            <v>Non-Fixed Income</v>
          </cell>
          <cell r="L2713" t="str">
            <v>U.S. Broad Market Value ETP</v>
          </cell>
          <cell r="M2713">
            <v>0</v>
          </cell>
          <cell r="N2713">
            <v>3.125E-2</v>
          </cell>
        </row>
        <row r="2714">
          <cell r="A2714" t="str">
            <v>CALF</v>
          </cell>
          <cell r="B2714" t="str">
            <v>Pacer US Small Cap Cash Cows 100 ETF</v>
          </cell>
          <cell r="C2714" t="str">
            <v>U.S.</v>
          </cell>
          <cell r="D2714" t="str">
            <v>Satellite</v>
          </cell>
          <cell r="E2714" t="str">
            <v>Small-cap</v>
          </cell>
          <cell r="F2714" t="str">
            <v>Value</v>
          </cell>
          <cell r="G2714" t="str">
            <v>Multi-Sector</v>
          </cell>
          <cell r="H2714" t="str">
            <v>ETP</v>
          </cell>
          <cell r="I2714" t="str">
            <v>Equity</v>
          </cell>
          <cell r="J2714" t="str">
            <v>Non-Fixed Income</v>
          </cell>
          <cell r="K2714" t="str">
            <v>Non-Fixed Income</v>
          </cell>
          <cell r="L2714" t="str">
            <v>U.S. Small-cap Value ETP</v>
          </cell>
          <cell r="M2714">
            <v>0</v>
          </cell>
          <cell r="N2714">
            <v>3.125E-2</v>
          </cell>
        </row>
        <row r="2715">
          <cell r="A2715" t="str">
            <v>CARZ</v>
          </cell>
          <cell r="B2715" t="str">
            <v>First Trust NASDAQ Global Auto Index Fund</v>
          </cell>
          <cell r="C2715" t="str">
            <v>Global</v>
          </cell>
          <cell r="D2715" t="str">
            <v>Satellite</v>
          </cell>
          <cell r="E2715" t="str">
            <v>Large-cap</v>
          </cell>
          <cell r="F2715" t="str">
            <v>Blend</v>
          </cell>
          <cell r="G2715" t="str">
            <v>Consumer Discretionary</v>
          </cell>
          <cell r="H2715" t="str">
            <v>ETP</v>
          </cell>
          <cell r="I2715" t="str">
            <v>Equity</v>
          </cell>
          <cell r="J2715" t="str">
            <v>Non-Fixed Income</v>
          </cell>
          <cell r="K2715" t="str">
            <v>Non-Fixed Income</v>
          </cell>
          <cell r="L2715" t="str">
            <v>Global Large-cap Blend ETP</v>
          </cell>
          <cell r="M2715">
            <v>0</v>
          </cell>
          <cell r="N2715">
            <v>3.125E-2</v>
          </cell>
        </row>
        <row r="2716">
          <cell r="A2716" t="str">
            <v>FMIL</v>
          </cell>
          <cell r="B2716" t="str">
            <v>Fidelity New Millennium ETF</v>
          </cell>
          <cell r="C2716" t="str">
            <v>Global</v>
          </cell>
          <cell r="D2716" t="str">
            <v>Satellite</v>
          </cell>
          <cell r="E2716" t="str">
            <v>Mid-cap</v>
          </cell>
          <cell r="F2716" t="str">
            <v>Value</v>
          </cell>
          <cell r="G2716" t="str">
            <v>Multi-Sector</v>
          </cell>
          <cell r="H2716" t="str">
            <v>ETP</v>
          </cell>
          <cell r="I2716" t="str">
            <v>Equity</v>
          </cell>
          <cell r="J2716" t="str">
            <v>Non-Fixed Income</v>
          </cell>
          <cell r="K2716" t="str">
            <v>Non-Fixed Income</v>
          </cell>
          <cell r="L2716" t="str">
            <v>Global Mid-cap Value ETP</v>
          </cell>
          <cell r="M2716">
            <v>0</v>
          </cell>
          <cell r="N2716">
            <v>0.5</v>
          </cell>
        </row>
        <row r="2717">
          <cell r="A2717" t="str">
            <v>EWJ</v>
          </cell>
          <cell r="B2717" t="str">
            <v>iShares MSCI Japan ETF</v>
          </cell>
          <cell r="C2717" t="str">
            <v>Developed Markets</v>
          </cell>
          <cell r="D2717" t="str">
            <v>Satellite</v>
          </cell>
          <cell r="E2717" t="str">
            <v>Large-cap</v>
          </cell>
          <cell r="F2717" t="str">
            <v>Blend</v>
          </cell>
          <cell r="G2717" t="str">
            <v>Multi-Sector</v>
          </cell>
          <cell r="H2717" t="str">
            <v>ETP</v>
          </cell>
          <cell r="I2717" t="str">
            <v>Equity</v>
          </cell>
          <cell r="J2717" t="str">
            <v>Non-Fixed Income</v>
          </cell>
          <cell r="K2717" t="str">
            <v>Non-Fixed Income</v>
          </cell>
          <cell r="L2717" t="str">
            <v>Developed Markets Large-cap Blend ETP</v>
          </cell>
          <cell r="M2717">
            <v>0</v>
          </cell>
          <cell r="N2717">
            <v>0.5</v>
          </cell>
        </row>
        <row r="2718">
          <cell r="A2718" t="str">
            <v>FLBR</v>
          </cell>
          <cell r="B2718" t="str">
            <v>Franklin FTSE Brazil ETF</v>
          </cell>
          <cell r="C2718" t="str">
            <v>Emerging Markets</v>
          </cell>
          <cell r="D2718" t="str">
            <v>Satellite</v>
          </cell>
          <cell r="E2718" t="str">
            <v>Broad Market</v>
          </cell>
          <cell r="F2718" t="str">
            <v>Blend</v>
          </cell>
          <cell r="G2718" t="str">
            <v>Multi-Sector</v>
          </cell>
          <cell r="H2718" t="str">
            <v>ETP</v>
          </cell>
          <cell r="I2718" t="str">
            <v>Equity</v>
          </cell>
          <cell r="J2718" t="str">
            <v>Non-Fixed Income</v>
          </cell>
          <cell r="K2718" t="str">
            <v>Non-Fixed Income</v>
          </cell>
          <cell r="L2718" t="str">
            <v>Emerging Markets Broad Market Blend ETP</v>
          </cell>
          <cell r="M2718">
            <v>0</v>
          </cell>
          <cell r="N2718">
            <v>3.125E-2</v>
          </cell>
        </row>
        <row r="2719">
          <cell r="A2719" t="str">
            <v>FLCH</v>
          </cell>
          <cell r="B2719" t="str">
            <v>Franklin FTSE China ETF</v>
          </cell>
          <cell r="C2719" t="str">
            <v>Emerging Markets</v>
          </cell>
          <cell r="D2719" t="str">
            <v>Satellite</v>
          </cell>
          <cell r="E2719" t="str">
            <v>Broad Market</v>
          </cell>
          <cell r="F2719" t="str">
            <v>Growth</v>
          </cell>
          <cell r="G2719" t="str">
            <v>Multi-Sector</v>
          </cell>
          <cell r="H2719" t="str">
            <v>ETP</v>
          </cell>
          <cell r="I2719" t="str">
            <v>Equity</v>
          </cell>
          <cell r="J2719" t="str">
            <v>Non-Fixed Income</v>
          </cell>
          <cell r="K2719" t="str">
            <v>Non-Fixed Income</v>
          </cell>
          <cell r="L2719" t="str">
            <v>Emerging Markets Broad Market Growth ETP</v>
          </cell>
          <cell r="M2719">
            <v>0</v>
          </cell>
          <cell r="N2719">
            <v>0.25</v>
          </cell>
        </row>
        <row r="2720">
          <cell r="A2720" t="str">
            <v>FID</v>
          </cell>
          <cell r="B2720" t="str">
            <v>First Trust S&amp;P International Dividend Aristocrats ETF</v>
          </cell>
          <cell r="C2720" t="str">
            <v>Developed Markets</v>
          </cell>
          <cell r="D2720" t="str">
            <v>Satellite</v>
          </cell>
          <cell r="E2720" t="str">
            <v>Broad Market</v>
          </cell>
          <cell r="F2720" t="str">
            <v>Value</v>
          </cell>
          <cell r="G2720" t="str">
            <v>Multi-Sector</v>
          </cell>
          <cell r="H2720" t="str">
            <v>ETP</v>
          </cell>
          <cell r="I2720" t="str">
            <v>Equity</v>
          </cell>
          <cell r="J2720" t="str">
            <v>Non-Fixed Income</v>
          </cell>
          <cell r="K2720" t="str">
            <v>Non-Fixed Income</v>
          </cell>
          <cell r="L2720" t="str">
            <v>Developed Markets Broad Market Value ETP</v>
          </cell>
          <cell r="M2720">
            <v>0</v>
          </cell>
          <cell r="N2720">
            <v>6.25E-2</v>
          </cell>
        </row>
        <row r="2721">
          <cell r="A2721" t="str">
            <v>FIDI</v>
          </cell>
          <cell r="B2721" t="str">
            <v>Fidelity International High Dividend ETF</v>
          </cell>
          <cell r="C2721" t="str">
            <v>Developed Markets</v>
          </cell>
          <cell r="D2721" t="str">
            <v>Satellite</v>
          </cell>
          <cell r="E2721" t="str">
            <v>Broad Market</v>
          </cell>
          <cell r="F2721" t="str">
            <v>Value</v>
          </cell>
          <cell r="G2721" t="str">
            <v>Multi-Sector</v>
          </cell>
          <cell r="H2721" t="str">
            <v>ETP</v>
          </cell>
          <cell r="I2721" t="str">
            <v>Equity</v>
          </cell>
          <cell r="J2721" t="str">
            <v>Non-Fixed Income</v>
          </cell>
          <cell r="K2721" t="str">
            <v>Non-Fixed Income</v>
          </cell>
          <cell r="L2721" t="str">
            <v>Developed Markets Broad Market Value ETP</v>
          </cell>
          <cell r="M2721">
            <v>0</v>
          </cell>
          <cell r="N2721">
            <v>6.25E-2</v>
          </cell>
        </row>
        <row r="2722">
          <cell r="A2722" t="str">
            <v>FIDU</v>
          </cell>
          <cell r="B2722" t="str">
            <v>Fidelity MSCI Industrials Index ETF</v>
          </cell>
          <cell r="C2722" t="str">
            <v>U.S.</v>
          </cell>
          <cell r="D2722" t="str">
            <v>Satellite</v>
          </cell>
          <cell r="E2722" t="str">
            <v>Broad Market</v>
          </cell>
          <cell r="F2722" t="str">
            <v>Value</v>
          </cell>
          <cell r="G2722" t="str">
            <v>Industrials</v>
          </cell>
          <cell r="H2722" t="str">
            <v>ETP</v>
          </cell>
          <cell r="I2722" t="str">
            <v>Equity</v>
          </cell>
          <cell r="J2722" t="str">
            <v>Non-Fixed Income</v>
          </cell>
          <cell r="K2722" t="str">
            <v>Non-Fixed Income</v>
          </cell>
          <cell r="L2722" t="str">
            <v>U.S. Broad Market Value ETP</v>
          </cell>
          <cell r="M2722">
            <v>0</v>
          </cell>
          <cell r="N2722">
            <v>6.25E-2</v>
          </cell>
        </row>
        <row r="2723">
          <cell r="A2723" t="str">
            <v>FILL</v>
          </cell>
          <cell r="B2723" t="str">
            <v>iShares MSCI Global Energy Producers ETF</v>
          </cell>
          <cell r="C2723" t="str">
            <v>Global</v>
          </cell>
          <cell r="D2723" t="str">
            <v>Satellite</v>
          </cell>
          <cell r="E2723" t="str">
            <v>Large-cap</v>
          </cell>
          <cell r="F2723" t="str">
            <v>Value</v>
          </cell>
          <cell r="G2723" t="str">
            <v>Energy</v>
          </cell>
          <cell r="H2723" t="str">
            <v>ETP</v>
          </cell>
          <cell r="I2723" t="str">
            <v>Equity</v>
          </cell>
          <cell r="J2723" t="str">
            <v>Non-Fixed Income</v>
          </cell>
          <cell r="K2723" t="str">
            <v>Non-Fixed Income</v>
          </cell>
          <cell r="L2723" t="str">
            <v>Global Large-cap Value ETP</v>
          </cell>
          <cell r="M2723">
            <v>0</v>
          </cell>
          <cell r="N2723">
            <v>3.125E-2</v>
          </cell>
        </row>
        <row r="2724">
          <cell r="A2724" t="str">
            <v>FINX</v>
          </cell>
          <cell r="B2724" t="str">
            <v>Global X FinTech ETF</v>
          </cell>
          <cell r="C2724" t="str">
            <v>Global</v>
          </cell>
          <cell r="D2724" t="str">
            <v>Satellite</v>
          </cell>
          <cell r="E2724" t="str">
            <v>Broad Market</v>
          </cell>
          <cell r="F2724" t="str">
            <v>Growth</v>
          </cell>
          <cell r="G2724" t="str">
            <v>Technology</v>
          </cell>
          <cell r="H2724" t="str">
            <v>ETP</v>
          </cell>
          <cell r="I2724" t="str">
            <v>Equity</v>
          </cell>
          <cell r="J2724" t="str">
            <v>Non-Fixed Income</v>
          </cell>
          <cell r="K2724" t="str">
            <v>Non-Fixed Income</v>
          </cell>
          <cell r="L2724" t="str">
            <v>Global Broad Market Growth ETP</v>
          </cell>
          <cell r="M2724">
            <v>0</v>
          </cell>
          <cell r="N2724">
            <v>6.25E-2</v>
          </cell>
        </row>
        <row r="2725">
          <cell r="A2725" t="str">
            <v>FJAN</v>
          </cell>
          <cell r="B2725" t="str">
            <v>FT Cboe Vest U.S. Equity Buffer ETF - JAN</v>
          </cell>
          <cell r="C2725" t="str">
            <v>U.S.</v>
          </cell>
          <cell r="D2725" t="str">
            <v>Satellite</v>
          </cell>
          <cell r="E2725" t="str">
            <v>Broad Market</v>
          </cell>
          <cell r="F2725" t="str">
            <v>Blend</v>
          </cell>
          <cell r="G2725" t="str">
            <v>Multi-Sector</v>
          </cell>
          <cell r="H2725" t="str">
            <v>ETP</v>
          </cell>
          <cell r="I2725" t="str">
            <v>Equity</v>
          </cell>
          <cell r="J2725" t="str">
            <v>Non-Fixed Income</v>
          </cell>
          <cell r="K2725" t="str">
            <v>Non-Fixed Income</v>
          </cell>
          <cell r="L2725" t="str">
            <v>U.S. Broad Market Blend ETP</v>
          </cell>
          <cell r="M2725">
            <v>0</v>
          </cell>
          <cell r="N2725">
            <v>0.5</v>
          </cell>
        </row>
        <row r="2726">
          <cell r="A2726" t="str">
            <v>FJUL</v>
          </cell>
          <cell r="B2726" t="str">
            <v>FT Cboe Vest US Equity Buffer ETF-July</v>
          </cell>
          <cell r="C2726" t="str">
            <v>U.S.</v>
          </cell>
          <cell r="D2726" t="str">
            <v>Satellite</v>
          </cell>
          <cell r="E2726" t="str">
            <v>Broad Market</v>
          </cell>
          <cell r="F2726" t="str">
            <v>Blend</v>
          </cell>
          <cell r="G2726" t="str">
            <v>Multi-Sector</v>
          </cell>
          <cell r="H2726" t="str">
            <v>ETP</v>
          </cell>
          <cell r="I2726" t="str">
            <v>Equity</v>
          </cell>
          <cell r="J2726" t="str">
            <v>Non-Fixed Income</v>
          </cell>
          <cell r="K2726" t="str">
            <v>Non-Fixed Income</v>
          </cell>
          <cell r="L2726" t="str">
            <v>U.S. Broad Market Blend ETP</v>
          </cell>
          <cell r="M2726">
            <v>0</v>
          </cell>
          <cell r="N2726">
            <v>0.5</v>
          </cell>
        </row>
        <row r="2727">
          <cell r="A2727" t="str">
            <v>DAPR</v>
          </cell>
          <cell r="B2727" t="str">
            <v>FT Cboe Vest U.S. Equity Deep Buffer ETF - APR</v>
          </cell>
          <cell r="C2727" t="str">
            <v>U.S.</v>
          </cell>
          <cell r="D2727" t="str">
            <v>Satellite</v>
          </cell>
          <cell r="E2727" t="str">
            <v>Large-cap</v>
          </cell>
          <cell r="F2727" t="str">
            <v>Blend</v>
          </cell>
          <cell r="G2727" t="str">
            <v>Multi-Sector</v>
          </cell>
          <cell r="H2727" t="str">
            <v>ETP</v>
          </cell>
          <cell r="I2727" t="str">
            <v>Equity</v>
          </cell>
          <cell r="J2727" t="str">
            <v>Non-Fixed Income</v>
          </cell>
          <cell r="K2727" t="str">
            <v>Non-Fixed Income</v>
          </cell>
          <cell r="L2727" t="str">
            <v>U.S. Large-cap Blend ETP</v>
          </cell>
          <cell r="M2727">
            <v>0</v>
          </cell>
          <cell r="N2727">
            <v>0.5</v>
          </cell>
        </row>
        <row r="2728">
          <cell r="A2728" t="str">
            <v>EAPR</v>
          </cell>
          <cell r="B2728" t="str">
            <v>Innovator Emerging Markets Power Buffer ETF - April</v>
          </cell>
          <cell r="C2728" t="str">
            <v>Emerging Markets</v>
          </cell>
          <cell r="D2728" t="str">
            <v>Satellite</v>
          </cell>
          <cell r="E2728" t="str">
            <v>Broad Market</v>
          </cell>
          <cell r="F2728" t="str">
            <v>Growth</v>
          </cell>
          <cell r="G2728" t="str">
            <v>Multi-Sector</v>
          </cell>
          <cell r="H2728" t="str">
            <v>ETP</v>
          </cell>
          <cell r="I2728" t="str">
            <v>Equity</v>
          </cell>
          <cell r="J2728" t="str">
            <v>Non-Fixed Income</v>
          </cell>
          <cell r="K2728" t="str">
            <v>Non-Fixed Income</v>
          </cell>
          <cell r="L2728" t="str">
            <v>Emerging Markets Broad Market Growth ETP</v>
          </cell>
          <cell r="M2728">
            <v>0</v>
          </cell>
          <cell r="N2728">
            <v>0.5</v>
          </cell>
        </row>
        <row r="2729">
          <cell r="A2729" t="str">
            <v>EBIZ</v>
          </cell>
          <cell r="B2729" t="str">
            <v>Global X E-Commerce ETF</v>
          </cell>
          <cell r="C2729" t="str">
            <v>Global</v>
          </cell>
          <cell r="D2729" t="str">
            <v>Satellite</v>
          </cell>
          <cell r="E2729" t="str">
            <v>Broad Market</v>
          </cell>
          <cell r="F2729" t="str">
            <v>Growth</v>
          </cell>
          <cell r="G2729" t="str">
            <v>Consumer Discretionary</v>
          </cell>
          <cell r="H2729" t="str">
            <v>ETP</v>
          </cell>
          <cell r="I2729" t="str">
            <v>Equity</v>
          </cell>
          <cell r="J2729" t="str">
            <v>Non-Fixed Income</v>
          </cell>
          <cell r="K2729" t="str">
            <v>Non-Fixed Income</v>
          </cell>
          <cell r="L2729" t="str">
            <v>Global Broad Market Growth ETP</v>
          </cell>
          <cell r="M2729">
            <v>0</v>
          </cell>
          <cell r="N2729">
            <v>0.25</v>
          </cell>
        </row>
        <row r="2730">
          <cell r="A2730" t="str">
            <v>BETZ</v>
          </cell>
          <cell r="B2730" t="str">
            <v>Roundhill Sports Betting &amp; iGaming ETF</v>
          </cell>
          <cell r="C2730" t="str">
            <v>Global</v>
          </cell>
          <cell r="D2730" t="str">
            <v>Satellite</v>
          </cell>
          <cell r="E2730" t="str">
            <v>Broad Market</v>
          </cell>
          <cell r="F2730" t="str">
            <v>Growth</v>
          </cell>
          <cell r="G2730" t="str">
            <v>Consumer Discretionary</v>
          </cell>
          <cell r="H2730" t="str">
            <v>ETP</v>
          </cell>
          <cell r="I2730" t="str">
            <v>Equity</v>
          </cell>
          <cell r="J2730" t="str">
            <v>Non-Fixed Income</v>
          </cell>
          <cell r="K2730" t="str">
            <v>Non-Fixed Income</v>
          </cell>
          <cell r="L2730" t="str">
            <v>Global Broad Market Growth ETP</v>
          </cell>
          <cell r="M2730">
            <v>0</v>
          </cell>
          <cell r="N2730">
            <v>0.5</v>
          </cell>
        </row>
        <row r="2731">
          <cell r="A2731" t="str">
            <v>BFIT</v>
          </cell>
          <cell r="B2731" t="str">
            <v>Global X Funds Global X Health &amp; Wellness ETF</v>
          </cell>
          <cell r="C2731" t="str">
            <v>Global</v>
          </cell>
          <cell r="D2731" t="str">
            <v>Satellite</v>
          </cell>
          <cell r="E2731" t="str">
            <v>Broad Market</v>
          </cell>
          <cell r="F2731" t="str">
            <v>Blend</v>
          </cell>
          <cell r="G2731" t="str">
            <v>Consumer Discretionary</v>
          </cell>
          <cell r="H2731" t="str">
            <v>ETP</v>
          </cell>
          <cell r="I2731" t="str">
            <v>Equity</v>
          </cell>
          <cell r="J2731" t="str">
            <v>Non-Fixed Income</v>
          </cell>
          <cell r="K2731" t="str">
            <v>Non-Fixed Income</v>
          </cell>
          <cell r="L2731" t="str">
            <v>Global Broad Market Blend ETP</v>
          </cell>
          <cell r="M2731">
            <v>0</v>
          </cell>
          <cell r="N2731">
            <v>6.25E-2</v>
          </cell>
        </row>
        <row r="2732">
          <cell r="A2732" t="str">
            <v>BKF</v>
          </cell>
          <cell r="B2732" t="str">
            <v>iShares MSCI BRIC ETF</v>
          </cell>
          <cell r="C2732" t="str">
            <v>Emerging Markets</v>
          </cell>
          <cell r="D2732" t="str">
            <v>Satellite</v>
          </cell>
          <cell r="E2732" t="str">
            <v>Large-cap</v>
          </cell>
          <cell r="F2732" t="str">
            <v>Growth</v>
          </cell>
          <cell r="G2732" t="str">
            <v>Multi-Sector</v>
          </cell>
          <cell r="H2732" t="str">
            <v>ETP</v>
          </cell>
          <cell r="I2732" t="str">
            <v>Equity</v>
          </cell>
          <cell r="J2732" t="str">
            <v>Non-Fixed Income</v>
          </cell>
          <cell r="K2732" t="str">
            <v>Non-Fixed Income</v>
          </cell>
          <cell r="L2732" t="str">
            <v>Emerging Markets Large-cap Growth ETP</v>
          </cell>
          <cell r="M2732">
            <v>0</v>
          </cell>
          <cell r="N2732">
            <v>0.25</v>
          </cell>
        </row>
        <row r="2733">
          <cell r="A2733" t="str">
            <v>BKLC</v>
          </cell>
          <cell r="B2733" t="str">
            <v>BNY Mellon US Large Cap Core Equity ETF</v>
          </cell>
          <cell r="C2733" t="str">
            <v>U.S.</v>
          </cell>
          <cell r="D2733" t="str">
            <v>Satellite</v>
          </cell>
          <cell r="E2733" t="str">
            <v>Large-cap</v>
          </cell>
          <cell r="F2733" t="str">
            <v>Blend</v>
          </cell>
          <cell r="G2733" t="str">
            <v>Multi-Sector</v>
          </cell>
          <cell r="H2733" t="str">
            <v>ETP</v>
          </cell>
          <cell r="I2733" t="str">
            <v>Equity</v>
          </cell>
          <cell r="J2733" t="str">
            <v>Non-Fixed Income</v>
          </cell>
          <cell r="K2733" t="str">
            <v>Non-Fixed Income</v>
          </cell>
          <cell r="L2733" t="str">
            <v>U.S. Large-cap Blend ETP</v>
          </cell>
          <cell r="M2733">
            <v>0</v>
          </cell>
          <cell r="N2733">
            <v>0.5</v>
          </cell>
        </row>
        <row r="2734">
          <cell r="A2734" t="str">
            <v>IFGL</v>
          </cell>
          <cell r="B2734" t="str">
            <v>iShares International Developed Real Estate ETF</v>
          </cell>
          <cell r="C2734" t="str">
            <v>Developed Markets</v>
          </cell>
          <cell r="D2734" t="str">
            <v>Satellite</v>
          </cell>
          <cell r="E2734" t="str">
            <v>Broad Market</v>
          </cell>
          <cell r="F2734" t="str">
            <v>Value</v>
          </cell>
          <cell r="G2734" t="str">
            <v>Real Estate</v>
          </cell>
          <cell r="H2734" t="str">
            <v>ETP</v>
          </cell>
          <cell r="I2734" t="str">
            <v>Equity</v>
          </cell>
          <cell r="J2734" t="str">
            <v>Non-Fixed Income</v>
          </cell>
          <cell r="K2734" t="str">
            <v>Non-Fixed Income</v>
          </cell>
          <cell r="L2734" t="str">
            <v>Developed Markets Broad Market Value ETP</v>
          </cell>
          <cell r="M2734">
            <v>0</v>
          </cell>
          <cell r="N2734">
            <v>6.25E-2</v>
          </cell>
        </row>
        <row r="2735">
          <cell r="A2735" t="str">
            <v>IFRA</v>
          </cell>
          <cell r="B2735" t="str">
            <v>iShares US Infrastructure ETF</v>
          </cell>
          <cell r="C2735" t="str">
            <v>U.S.</v>
          </cell>
          <cell r="D2735" t="str">
            <v>Satellite</v>
          </cell>
          <cell r="E2735" t="str">
            <v>Broad Market</v>
          </cell>
          <cell r="F2735" t="str">
            <v>Value</v>
          </cell>
          <cell r="G2735" t="str">
            <v>Industrials</v>
          </cell>
          <cell r="H2735" t="str">
            <v>ETP</v>
          </cell>
          <cell r="I2735" t="str">
            <v>Equity</v>
          </cell>
          <cell r="J2735" t="str">
            <v>Non-Fixed Income</v>
          </cell>
          <cell r="K2735" t="str">
            <v>Non-Fixed Income</v>
          </cell>
          <cell r="L2735" t="str">
            <v>U.S. Broad Market Value ETP</v>
          </cell>
          <cell r="M2735">
            <v>0</v>
          </cell>
          <cell r="N2735">
            <v>6.25E-2</v>
          </cell>
        </row>
        <row r="2736">
          <cell r="A2736" t="str">
            <v>FQAL</v>
          </cell>
          <cell r="B2736" t="str">
            <v>Fidelity Quality Factor ETF</v>
          </cell>
          <cell r="C2736" t="str">
            <v>U.S.</v>
          </cell>
          <cell r="D2736" t="str">
            <v>Satellite</v>
          </cell>
          <cell r="E2736" t="str">
            <v>Broad Market</v>
          </cell>
          <cell r="F2736" t="str">
            <v>Blend</v>
          </cell>
          <cell r="G2736" t="str">
            <v>Multi-Sector</v>
          </cell>
          <cell r="H2736" t="str">
            <v>ETP</v>
          </cell>
          <cell r="I2736" t="str">
            <v>Equity</v>
          </cell>
          <cell r="J2736" t="str">
            <v>Non-Fixed Income</v>
          </cell>
          <cell r="K2736" t="str">
            <v>Non-Fixed Income</v>
          </cell>
          <cell r="L2736" t="str">
            <v>U.S. Broad Market Blend ETP</v>
          </cell>
          <cell r="M2736">
            <v>0</v>
          </cell>
          <cell r="N2736">
            <v>0.25</v>
          </cell>
        </row>
        <row r="2737">
          <cell r="A2737" t="str">
            <v>EWO</v>
          </cell>
          <cell r="B2737" t="str">
            <v>iShares MSCI Austria ETF</v>
          </cell>
          <cell r="C2737" t="str">
            <v>Developed Markets</v>
          </cell>
          <cell r="D2737" t="str">
            <v>Satellite</v>
          </cell>
          <cell r="E2737" t="str">
            <v>Broad Market</v>
          </cell>
          <cell r="F2737" t="str">
            <v>Value</v>
          </cell>
          <cell r="G2737" t="str">
            <v>Multi-Sector</v>
          </cell>
          <cell r="H2737" t="str">
            <v>ETP</v>
          </cell>
          <cell r="I2737" t="str">
            <v>Equity</v>
          </cell>
          <cell r="J2737" t="str">
            <v>Non-Fixed Income</v>
          </cell>
          <cell r="K2737" t="str">
            <v>Non-Fixed Income</v>
          </cell>
          <cell r="L2737" t="str">
            <v>Developed Markets Broad Market Value ETP</v>
          </cell>
          <cell r="M2737">
            <v>0</v>
          </cell>
          <cell r="N2737">
            <v>3.125E-2</v>
          </cell>
        </row>
        <row r="2738">
          <cell r="A2738" t="str">
            <v>DAUG</v>
          </cell>
          <cell r="B2738" t="str">
            <v>FT Cboe Vest U.S. Equity Deep Buffer ETF - August</v>
          </cell>
          <cell r="C2738" t="str">
            <v>U.S.</v>
          </cell>
          <cell r="D2738" t="str">
            <v>Satellite</v>
          </cell>
          <cell r="E2738" t="str">
            <v>Broad Market</v>
          </cell>
          <cell r="F2738" t="str">
            <v>Blend</v>
          </cell>
          <cell r="G2738" t="str">
            <v>Multi-Sector</v>
          </cell>
          <cell r="H2738" t="str">
            <v>ETP</v>
          </cell>
          <cell r="I2738" t="str">
            <v>Equity</v>
          </cell>
          <cell r="J2738" t="str">
            <v>Non-Fixed Income</v>
          </cell>
          <cell r="K2738" t="str">
            <v>Non-Fixed Income</v>
          </cell>
          <cell r="L2738" t="str">
            <v>U.S. Broad Market Blend ETP</v>
          </cell>
          <cell r="M2738">
            <v>0</v>
          </cell>
          <cell r="N2738">
            <v>0.5</v>
          </cell>
        </row>
        <row r="2739">
          <cell r="A2739" t="str">
            <v>DAX</v>
          </cell>
          <cell r="B2739" t="str">
            <v>Global X Dax Germany ETF</v>
          </cell>
          <cell r="C2739" t="str">
            <v>Developed Markets</v>
          </cell>
          <cell r="D2739" t="str">
            <v>Satellite</v>
          </cell>
          <cell r="E2739" t="str">
            <v>Large-cap</v>
          </cell>
          <cell r="F2739" t="str">
            <v>Value</v>
          </cell>
          <cell r="G2739" t="str">
            <v>Multi-Sector</v>
          </cell>
          <cell r="H2739" t="str">
            <v>ETP</v>
          </cell>
          <cell r="I2739" t="str">
            <v>Equity</v>
          </cell>
          <cell r="J2739" t="str">
            <v>Non-Fixed Income</v>
          </cell>
          <cell r="K2739" t="str">
            <v>Non-Fixed Income</v>
          </cell>
          <cell r="L2739" t="str">
            <v>Developed Markets Large-cap Value ETP</v>
          </cell>
          <cell r="M2739">
            <v>0</v>
          </cell>
          <cell r="N2739">
            <v>3.125E-2</v>
          </cell>
        </row>
        <row r="2740">
          <cell r="A2740" t="str">
            <v>EGPT</v>
          </cell>
          <cell r="B2740" t="str">
            <v>VanEck Egypt Index ETF</v>
          </cell>
          <cell r="C2740" t="str">
            <v>Emerging Markets</v>
          </cell>
          <cell r="D2740" t="str">
            <v>Satellite</v>
          </cell>
          <cell r="E2740" t="str">
            <v>Broad Market</v>
          </cell>
          <cell r="F2740" t="str">
            <v>Growth</v>
          </cell>
          <cell r="G2740" t="str">
            <v>Multi-Sector</v>
          </cell>
          <cell r="H2740" t="str">
            <v>ETP</v>
          </cell>
          <cell r="I2740" t="str">
            <v>Equity</v>
          </cell>
          <cell r="J2740" t="str">
            <v>Non-Fixed Income</v>
          </cell>
          <cell r="K2740" t="str">
            <v>Non-Fixed Income</v>
          </cell>
          <cell r="L2740" t="str">
            <v>Emerging Markets Broad Market Growth ETP</v>
          </cell>
          <cell r="M2740">
            <v>0</v>
          </cell>
          <cell r="N2740">
            <v>3.125E-2</v>
          </cell>
        </row>
        <row r="2741">
          <cell r="A2741" t="str">
            <v>EIDO</v>
          </cell>
          <cell r="B2741" t="str">
            <v>iShares MSCI Indonesia ETF</v>
          </cell>
          <cell r="C2741" t="str">
            <v>Emerging Markets</v>
          </cell>
          <cell r="D2741" t="str">
            <v>Satellite</v>
          </cell>
          <cell r="E2741" t="str">
            <v>Broad Market</v>
          </cell>
          <cell r="F2741" t="str">
            <v>Blend</v>
          </cell>
          <cell r="G2741" t="str">
            <v>Multi-Sector</v>
          </cell>
          <cell r="H2741" t="str">
            <v>ETP</v>
          </cell>
          <cell r="I2741" t="str">
            <v>Equity</v>
          </cell>
          <cell r="J2741" t="str">
            <v>Non-Fixed Income</v>
          </cell>
          <cell r="K2741" t="str">
            <v>Non-Fixed Income</v>
          </cell>
          <cell r="L2741" t="str">
            <v>Emerging Markets Broad Market Blend ETP</v>
          </cell>
          <cell r="M2741">
            <v>0</v>
          </cell>
          <cell r="N2741">
            <v>3.125E-2</v>
          </cell>
        </row>
        <row r="2742">
          <cell r="A2742" t="str">
            <v>EIS</v>
          </cell>
          <cell r="B2742" t="str">
            <v>iShares MSCI Israel ETF</v>
          </cell>
          <cell r="C2742" t="str">
            <v>Developed Markets</v>
          </cell>
          <cell r="D2742" t="str">
            <v>Satellite</v>
          </cell>
          <cell r="E2742" t="str">
            <v>Broad Market</v>
          </cell>
          <cell r="F2742" t="str">
            <v>Growth</v>
          </cell>
          <cell r="G2742" t="str">
            <v>Multi-Sector</v>
          </cell>
          <cell r="H2742" t="str">
            <v>ETP</v>
          </cell>
          <cell r="I2742" t="str">
            <v>Equity</v>
          </cell>
          <cell r="J2742" t="str">
            <v>Non-Fixed Income</v>
          </cell>
          <cell r="K2742" t="str">
            <v>Non-Fixed Income</v>
          </cell>
          <cell r="L2742" t="str">
            <v>Developed Markets Broad Market Growth ETP</v>
          </cell>
          <cell r="M2742">
            <v>0</v>
          </cell>
          <cell r="N2742">
            <v>0.125</v>
          </cell>
        </row>
        <row r="2743">
          <cell r="A2743" t="str">
            <v>FEP</v>
          </cell>
          <cell r="B2743" t="str">
            <v>First Trust Europe AlphaDEX Fund</v>
          </cell>
          <cell r="C2743" t="str">
            <v>Developed Markets</v>
          </cell>
          <cell r="D2743" t="str">
            <v>Satellite</v>
          </cell>
          <cell r="E2743" t="str">
            <v>Broad Market</v>
          </cell>
          <cell r="F2743" t="str">
            <v>Blend</v>
          </cell>
          <cell r="G2743" t="str">
            <v>Multi-Sector</v>
          </cell>
          <cell r="H2743" t="str">
            <v>ETP</v>
          </cell>
          <cell r="I2743" t="str">
            <v>Equity</v>
          </cell>
          <cell r="J2743" t="str">
            <v>Non-Fixed Income</v>
          </cell>
          <cell r="K2743" t="str">
            <v>Non-Fixed Income</v>
          </cell>
          <cell r="L2743" t="str">
            <v>Developed Markets Broad Market Blend ETP</v>
          </cell>
          <cell r="M2743">
            <v>0</v>
          </cell>
          <cell r="N2743">
            <v>3.125E-2</v>
          </cell>
        </row>
        <row r="2744">
          <cell r="A2744" t="str">
            <v>EQAL</v>
          </cell>
          <cell r="B2744" t="str">
            <v>Invesco Russell 1000 Equal Weight ETF</v>
          </cell>
          <cell r="C2744" t="str">
            <v>U.S.</v>
          </cell>
          <cell r="D2744" t="str">
            <v>Satellite</v>
          </cell>
          <cell r="E2744" t="str">
            <v>Broad Market</v>
          </cell>
          <cell r="F2744" t="str">
            <v>Value</v>
          </cell>
          <cell r="G2744" t="str">
            <v>Multi-Sector</v>
          </cell>
          <cell r="H2744" t="str">
            <v>ETP</v>
          </cell>
          <cell r="I2744" t="str">
            <v>Equity</v>
          </cell>
          <cell r="J2744" t="str">
            <v>Non-Fixed Income</v>
          </cell>
          <cell r="K2744" t="str">
            <v>Non-Fixed Income</v>
          </cell>
          <cell r="L2744" t="str">
            <v>U.S. Broad Market Value ETP</v>
          </cell>
          <cell r="M2744">
            <v>0</v>
          </cell>
          <cell r="N2744">
            <v>6.25E-2</v>
          </cell>
        </row>
        <row r="2745">
          <cell r="A2745" t="str">
            <v>ESGU</v>
          </cell>
          <cell r="B2745" t="str">
            <v>iShares ESG Aware MSCI USA ETF</v>
          </cell>
          <cell r="C2745" t="str">
            <v>U.S.</v>
          </cell>
          <cell r="D2745" t="str">
            <v>Satellite</v>
          </cell>
          <cell r="E2745" t="str">
            <v>Broad Market</v>
          </cell>
          <cell r="F2745" t="str">
            <v>Blend</v>
          </cell>
          <cell r="G2745" t="str">
            <v>Multi-Sector</v>
          </cell>
          <cell r="H2745" t="str">
            <v>ETP</v>
          </cell>
          <cell r="I2745" t="str">
            <v>Equity</v>
          </cell>
          <cell r="J2745" t="str">
            <v>Non-Fixed Income</v>
          </cell>
          <cell r="K2745" t="str">
            <v>Non-Fixed Income</v>
          </cell>
          <cell r="L2745" t="str">
            <v>U.S. Broad Market Blend ETP</v>
          </cell>
          <cell r="M2745">
            <v>0</v>
          </cell>
          <cell r="N2745">
            <v>0.25</v>
          </cell>
        </row>
        <row r="2746">
          <cell r="A2746" t="str">
            <v>ESGV</v>
          </cell>
          <cell r="B2746" t="str">
            <v>Vanguard ESG US Stock ETF</v>
          </cell>
          <cell r="C2746" t="str">
            <v>U.S.</v>
          </cell>
          <cell r="D2746" t="str">
            <v>Satellite</v>
          </cell>
          <cell r="E2746" t="str">
            <v>Broad Market</v>
          </cell>
          <cell r="F2746" t="str">
            <v>Blend</v>
          </cell>
          <cell r="G2746" t="str">
            <v>Multi-Sector</v>
          </cell>
          <cell r="H2746" t="str">
            <v>ETP</v>
          </cell>
          <cell r="I2746" t="str">
            <v>Equity</v>
          </cell>
          <cell r="J2746" t="str">
            <v>Non-Fixed Income</v>
          </cell>
          <cell r="K2746" t="str">
            <v>Non-Fixed Income</v>
          </cell>
          <cell r="L2746" t="str">
            <v>U.S. Broad Market Blend ETP</v>
          </cell>
          <cell r="M2746">
            <v>0</v>
          </cell>
          <cell r="N2746">
            <v>0.25</v>
          </cell>
        </row>
        <row r="2747">
          <cell r="A2747" t="str">
            <v>FNCL</v>
          </cell>
          <cell r="B2747" t="str">
            <v>Fidelity MSCI Financials Index ETF</v>
          </cell>
          <cell r="C2747" t="str">
            <v>U.S.</v>
          </cell>
          <cell r="D2747" t="str">
            <v>Satellite</v>
          </cell>
          <cell r="E2747" t="str">
            <v>Large-cap</v>
          </cell>
          <cell r="F2747" t="str">
            <v>Value</v>
          </cell>
          <cell r="G2747" t="str">
            <v>Financials</v>
          </cell>
          <cell r="H2747" t="str">
            <v>ETP</v>
          </cell>
          <cell r="I2747" t="str">
            <v>Equity</v>
          </cell>
          <cell r="J2747" t="str">
            <v>Non-Fixed Income</v>
          </cell>
          <cell r="K2747" t="str">
            <v>Non-Fixed Income</v>
          </cell>
          <cell r="L2747" t="str">
            <v>U.S. Large-cap Value ETP</v>
          </cell>
          <cell r="M2747">
            <v>0</v>
          </cell>
          <cell r="N2747">
            <v>6.25E-2</v>
          </cell>
        </row>
        <row r="2748">
          <cell r="A2748" t="str">
            <v>GDXJ</v>
          </cell>
          <cell r="B2748" t="str">
            <v>VanEck Junior Gold Miners ETF</v>
          </cell>
          <cell r="C2748" t="str">
            <v>Global</v>
          </cell>
          <cell r="D2748" t="str">
            <v>Satellite</v>
          </cell>
          <cell r="E2748" t="str">
            <v>Small-cap</v>
          </cell>
          <cell r="F2748" t="str">
            <v>Growth</v>
          </cell>
          <cell r="G2748" t="str">
            <v>Materials</v>
          </cell>
          <cell r="H2748" t="str">
            <v>ETP</v>
          </cell>
          <cell r="I2748" t="str">
            <v>Equity</v>
          </cell>
          <cell r="J2748" t="str">
            <v>Non-Fixed Income</v>
          </cell>
          <cell r="K2748" t="str">
            <v>Non-Fixed Income</v>
          </cell>
          <cell r="L2748" t="str">
            <v>Global Small-cap Growth ETP</v>
          </cell>
          <cell r="M2748">
            <v>0</v>
          </cell>
          <cell r="N2748">
            <v>3.125E-2</v>
          </cell>
        </row>
        <row r="2749">
          <cell r="A2749" t="str">
            <v>GEM</v>
          </cell>
          <cell r="B2749" t="str">
            <v>Goldman Sachs ActiveBeta Emerging Markets Equity ETF</v>
          </cell>
          <cell r="C2749" t="str">
            <v>Emerging Markets</v>
          </cell>
          <cell r="D2749" t="str">
            <v>Satellite</v>
          </cell>
          <cell r="E2749" t="str">
            <v>Broad Market</v>
          </cell>
          <cell r="F2749" t="str">
            <v>Growth</v>
          </cell>
          <cell r="G2749" t="str">
            <v>Multi-Sector</v>
          </cell>
          <cell r="H2749" t="str">
            <v>ETP</v>
          </cell>
          <cell r="I2749" t="str">
            <v>Equity</v>
          </cell>
          <cell r="J2749" t="str">
            <v>Non-Fixed Income</v>
          </cell>
          <cell r="K2749" t="str">
            <v>Non-Fixed Income</v>
          </cell>
          <cell r="L2749" t="str">
            <v>Emerging Markets Broad Market Growth ETP</v>
          </cell>
          <cell r="M2749">
            <v>0</v>
          </cell>
          <cell r="N2749">
            <v>0.125</v>
          </cell>
        </row>
        <row r="2750">
          <cell r="A2750" t="str">
            <v>ECNS</v>
          </cell>
          <cell r="B2750" t="str">
            <v>iShares MSCI China Small-Cap ETF</v>
          </cell>
          <cell r="C2750" t="str">
            <v>Emerging Markets</v>
          </cell>
          <cell r="D2750" t="str">
            <v>Satellite</v>
          </cell>
          <cell r="E2750" t="str">
            <v>Small-cap</v>
          </cell>
          <cell r="F2750" t="str">
            <v>Growth</v>
          </cell>
          <cell r="G2750" t="str">
            <v>Multi-Sector</v>
          </cell>
          <cell r="H2750" t="str">
            <v>ETP</v>
          </cell>
          <cell r="I2750" t="str">
            <v>Equity</v>
          </cell>
          <cell r="J2750" t="str">
            <v>Non-Fixed Income</v>
          </cell>
          <cell r="K2750" t="str">
            <v>Non-Fixed Income</v>
          </cell>
          <cell r="L2750" t="str">
            <v>Emerging Markets Small-cap Growth ETP</v>
          </cell>
          <cell r="M2750">
            <v>0</v>
          </cell>
          <cell r="N2750">
            <v>0.125</v>
          </cell>
        </row>
        <row r="2751">
          <cell r="A2751" t="str">
            <v>ECON</v>
          </cell>
          <cell r="B2751" t="str">
            <v>Columbia Emerging Markets Consumer ETF</v>
          </cell>
          <cell r="C2751" t="str">
            <v>Emerging Markets</v>
          </cell>
          <cell r="D2751" t="str">
            <v>Satellite</v>
          </cell>
          <cell r="E2751" t="str">
            <v>Large-cap</v>
          </cell>
          <cell r="F2751" t="str">
            <v>Growth</v>
          </cell>
          <cell r="G2751" t="str">
            <v>Technology</v>
          </cell>
          <cell r="H2751" t="str">
            <v>ETP</v>
          </cell>
          <cell r="I2751" t="str">
            <v>Equity</v>
          </cell>
          <cell r="J2751" t="str">
            <v>Non-Fixed Income</v>
          </cell>
          <cell r="K2751" t="str">
            <v>Non-Fixed Income</v>
          </cell>
          <cell r="L2751" t="str">
            <v>Emerging Markets Large-cap Growth ETP</v>
          </cell>
          <cell r="M2751">
            <v>0</v>
          </cell>
          <cell r="N2751">
            <v>0.125</v>
          </cell>
        </row>
        <row r="2752">
          <cell r="A2752" t="str">
            <v>EJAN</v>
          </cell>
          <cell r="B2752" t="str">
            <v>Innovator Emerging Markets Power Buffer ETF - January</v>
          </cell>
          <cell r="C2752" t="str">
            <v>Emerging Markets</v>
          </cell>
          <cell r="D2752" t="str">
            <v>Satellite</v>
          </cell>
          <cell r="E2752" t="str">
            <v>Broad Market</v>
          </cell>
          <cell r="F2752" t="str">
            <v>Blend</v>
          </cell>
          <cell r="G2752" t="str">
            <v>Multi-Sector</v>
          </cell>
          <cell r="H2752" t="str">
            <v>ETP</v>
          </cell>
          <cell r="I2752" t="str">
            <v>Equity</v>
          </cell>
          <cell r="J2752" t="str">
            <v>Non-Fixed Income</v>
          </cell>
          <cell r="K2752" t="str">
            <v>Non-Fixed Income</v>
          </cell>
          <cell r="L2752" t="str">
            <v>Emerging Markets Broad Market Blend ETP</v>
          </cell>
          <cell r="M2752">
            <v>0</v>
          </cell>
          <cell r="N2752">
            <v>0.5</v>
          </cell>
        </row>
        <row r="2753">
          <cell r="A2753" t="str">
            <v>DBEU</v>
          </cell>
          <cell r="B2753" t="str">
            <v>Xtrackers MSCI Europe Hedged Equity ETF</v>
          </cell>
          <cell r="C2753" t="str">
            <v>Developed Markets</v>
          </cell>
          <cell r="D2753" t="str">
            <v>Satellite</v>
          </cell>
          <cell r="E2753" t="str">
            <v>Large-cap</v>
          </cell>
          <cell r="F2753" t="str">
            <v>Blend</v>
          </cell>
          <cell r="G2753" t="str">
            <v>Multi-Sector</v>
          </cell>
          <cell r="H2753" t="str">
            <v>ETP</v>
          </cell>
          <cell r="I2753" t="str">
            <v>Equity</v>
          </cell>
          <cell r="J2753" t="str">
            <v>Non-Fixed Income</v>
          </cell>
          <cell r="K2753" t="str">
            <v>Non-Fixed Income</v>
          </cell>
          <cell r="L2753" t="str">
            <v>Developed Markets Large-cap Blend ETP</v>
          </cell>
          <cell r="M2753">
            <v>0</v>
          </cell>
          <cell r="N2753">
            <v>0.25</v>
          </cell>
        </row>
        <row r="2754">
          <cell r="A2754" t="str">
            <v>EWG</v>
          </cell>
          <cell r="B2754" t="str">
            <v>iShares MSCI Germany ETF</v>
          </cell>
          <cell r="C2754" t="str">
            <v>Developed Markets</v>
          </cell>
          <cell r="D2754" t="str">
            <v>Satellite</v>
          </cell>
          <cell r="E2754" t="str">
            <v>Large-cap</v>
          </cell>
          <cell r="F2754" t="str">
            <v>Blend</v>
          </cell>
          <cell r="G2754" t="str">
            <v>Multi-Sector</v>
          </cell>
          <cell r="H2754" t="str">
            <v>ETP</v>
          </cell>
          <cell r="I2754" t="str">
            <v>Equity</v>
          </cell>
          <cell r="J2754" t="str">
            <v>Non-Fixed Income</v>
          </cell>
          <cell r="K2754" t="str">
            <v>Non-Fixed Income</v>
          </cell>
          <cell r="L2754" t="str">
            <v>Developed Markets Large-cap Blend ETP</v>
          </cell>
          <cell r="M2754">
            <v>0</v>
          </cell>
          <cell r="N2754">
            <v>3.125E-2</v>
          </cell>
        </row>
        <row r="2755">
          <cell r="A2755" t="str">
            <v>EWH</v>
          </cell>
          <cell r="B2755" t="str">
            <v>iShares MSCI Hong Kong ETF</v>
          </cell>
          <cell r="C2755" t="str">
            <v>Emerging Markets</v>
          </cell>
          <cell r="D2755" t="str">
            <v>Satellite</v>
          </cell>
          <cell r="E2755" t="str">
            <v>Large-cap</v>
          </cell>
          <cell r="F2755" t="str">
            <v>Blend</v>
          </cell>
          <cell r="G2755" t="str">
            <v>Multi-Sector</v>
          </cell>
          <cell r="H2755" t="str">
            <v>ETP</v>
          </cell>
          <cell r="I2755" t="str">
            <v>Equity</v>
          </cell>
          <cell r="J2755" t="str">
            <v>Non-Fixed Income</v>
          </cell>
          <cell r="K2755" t="str">
            <v>Non-Fixed Income</v>
          </cell>
          <cell r="L2755" t="str">
            <v>Emerging Markets Large-cap Blend ETP</v>
          </cell>
          <cell r="M2755">
            <v>0</v>
          </cell>
          <cell r="N2755">
            <v>0.25</v>
          </cell>
        </row>
        <row r="2756">
          <cell r="A2756" t="str">
            <v>CLOU</v>
          </cell>
          <cell r="B2756" t="str">
            <v>Global X Cloud Computing ETF</v>
          </cell>
          <cell r="C2756" t="str">
            <v>Global</v>
          </cell>
          <cell r="D2756" t="str">
            <v>Satellite</v>
          </cell>
          <cell r="E2756" t="str">
            <v>Large-cap</v>
          </cell>
          <cell r="F2756" t="str">
            <v>Growth</v>
          </cell>
          <cell r="G2756" t="str">
            <v>Technology</v>
          </cell>
          <cell r="H2756" t="str">
            <v>ETP</v>
          </cell>
          <cell r="I2756" t="str">
            <v>Equity</v>
          </cell>
          <cell r="J2756" t="str">
            <v>Non-Fixed Income</v>
          </cell>
          <cell r="K2756" t="str">
            <v>Non-Fixed Income</v>
          </cell>
          <cell r="L2756" t="str">
            <v>Global Large-cap Growth ETP</v>
          </cell>
          <cell r="M2756">
            <v>0</v>
          </cell>
          <cell r="N2756">
            <v>0.5</v>
          </cell>
        </row>
        <row r="2757">
          <cell r="A2757" t="str">
            <v>DFAI</v>
          </cell>
          <cell r="B2757" t="str">
            <v>Dimensional International Core Equity Market ETF</v>
          </cell>
          <cell r="C2757" t="str">
            <v>Developed Markets</v>
          </cell>
          <cell r="D2757" t="str">
            <v>Satellite</v>
          </cell>
          <cell r="E2757" t="str">
            <v>Broad Market</v>
          </cell>
          <cell r="F2757" t="str">
            <v>Blend</v>
          </cell>
          <cell r="G2757" t="str">
            <v>Multi-Sector</v>
          </cell>
          <cell r="H2757" t="str">
            <v>ETP</v>
          </cell>
          <cell r="I2757" t="str">
            <v>Equity</v>
          </cell>
          <cell r="J2757" t="str">
            <v>Non-Fixed Income</v>
          </cell>
          <cell r="K2757" t="str">
            <v>Non-Fixed Income</v>
          </cell>
          <cell r="L2757" t="str">
            <v>Developed Markets Broad Market Blend ETP</v>
          </cell>
          <cell r="M2757">
            <v>0</v>
          </cell>
          <cell r="N2757">
            <v>0.5</v>
          </cell>
        </row>
        <row r="2758">
          <cell r="A2758" t="str">
            <v>EUFN</v>
          </cell>
          <cell r="B2758" t="str">
            <v>iShares MSCI Europe Financials ETF</v>
          </cell>
          <cell r="C2758" t="str">
            <v>Developed Markets</v>
          </cell>
          <cell r="D2758" t="str">
            <v>Satellite</v>
          </cell>
          <cell r="E2758" t="str">
            <v>Large-cap</v>
          </cell>
          <cell r="F2758" t="str">
            <v>Value</v>
          </cell>
          <cell r="G2758" t="str">
            <v>Financials</v>
          </cell>
          <cell r="H2758" t="str">
            <v>ETP</v>
          </cell>
          <cell r="I2758" t="str">
            <v>Equity</v>
          </cell>
          <cell r="J2758" t="str">
            <v>Non-Fixed Income</v>
          </cell>
          <cell r="K2758" t="str">
            <v>Non-Fixed Income</v>
          </cell>
          <cell r="L2758" t="str">
            <v>Developed Markets Large-cap Value ETP</v>
          </cell>
          <cell r="M2758">
            <v>0</v>
          </cell>
          <cell r="N2758">
            <v>3.125E-2</v>
          </cell>
        </row>
        <row r="2759">
          <cell r="A2759" t="str">
            <v>EUSA</v>
          </cell>
          <cell r="B2759" t="str">
            <v>iShares MSCI USA Equal Weighted ETF</v>
          </cell>
          <cell r="C2759" t="str">
            <v>U.S.</v>
          </cell>
          <cell r="D2759" t="str">
            <v>Satellite</v>
          </cell>
          <cell r="E2759" t="str">
            <v>Broad Market</v>
          </cell>
          <cell r="F2759" t="str">
            <v>Value</v>
          </cell>
          <cell r="G2759" t="str">
            <v>Multi-Sector</v>
          </cell>
          <cell r="H2759" t="str">
            <v>ETP</v>
          </cell>
          <cell r="I2759" t="str">
            <v>Equity</v>
          </cell>
          <cell r="J2759" t="str">
            <v>Non-Fixed Income</v>
          </cell>
          <cell r="K2759" t="str">
            <v>Non-Fixed Income</v>
          </cell>
          <cell r="L2759" t="str">
            <v>U.S. Broad Market Value ETP</v>
          </cell>
          <cell r="M2759">
            <v>0</v>
          </cell>
          <cell r="N2759">
            <v>0.125</v>
          </cell>
        </row>
        <row r="2760">
          <cell r="A2760" t="str">
            <v>FBCV</v>
          </cell>
          <cell r="B2760" t="str">
            <v>Fidelity Blue Chip Value ETF</v>
          </cell>
          <cell r="C2760" t="str">
            <v>Global</v>
          </cell>
          <cell r="D2760" t="str">
            <v>Satellite</v>
          </cell>
          <cell r="E2760" t="str">
            <v>Large-cap</v>
          </cell>
          <cell r="F2760" t="str">
            <v>Value</v>
          </cell>
          <cell r="G2760" t="str">
            <v>Multi-Sector</v>
          </cell>
          <cell r="H2760" t="str">
            <v>ETP</v>
          </cell>
          <cell r="I2760" t="str">
            <v>Equity</v>
          </cell>
          <cell r="J2760" t="str">
            <v>Non-Fixed Income</v>
          </cell>
          <cell r="K2760" t="str">
            <v>Non-Fixed Income</v>
          </cell>
          <cell r="L2760" t="str">
            <v>Global Large-cap Value ETP</v>
          </cell>
          <cell r="M2760">
            <v>0</v>
          </cell>
          <cell r="N2760">
            <v>0.5</v>
          </cell>
        </row>
        <row r="2761">
          <cell r="A2761" t="str">
            <v>FBT</v>
          </cell>
          <cell r="B2761" t="str">
            <v>First Trust NYSE Arca Biotechnology Index Fund</v>
          </cell>
          <cell r="C2761" t="str">
            <v>U.S.</v>
          </cell>
          <cell r="D2761" t="str">
            <v>Satellite</v>
          </cell>
          <cell r="E2761" t="str">
            <v>Broad Market</v>
          </cell>
          <cell r="F2761" t="str">
            <v>Growth</v>
          </cell>
          <cell r="G2761" t="str">
            <v>Health Care</v>
          </cell>
          <cell r="H2761" t="str">
            <v>ETP</v>
          </cell>
          <cell r="I2761" t="str">
            <v>Equity</v>
          </cell>
          <cell r="J2761" t="str">
            <v>Non-Fixed Income</v>
          </cell>
          <cell r="K2761" t="str">
            <v>Non-Fixed Income</v>
          </cell>
          <cell r="L2761" t="str">
            <v>U.S. Broad Market Growth ETP</v>
          </cell>
          <cell r="M2761">
            <v>0</v>
          </cell>
          <cell r="N2761">
            <v>0.5</v>
          </cell>
        </row>
        <row r="2762">
          <cell r="A2762" t="str">
            <v>FBZ</v>
          </cell>
          <cell r="B2762" t="str">
            <v>First Trust Brazil AlphaDEX Fund</v>
          </cell>
          <cell r="C2762" t="str">
            <v>Emerging Markets</v>
          </cell>
          <cell r="D2762" t="str">
            <v>Satellite</v>
          </cell>
          <cell r="E2762" t="str">
            <v>Broad Market</v>
          </cell>
          <cell r="F2762" t="str">
            <v>Growth</v>
          </cell>
          <cell r="G2762" t="str">
            <v>Multi-Sector</v>
          </cell>
          <cell r="H2762" t="str">
            <v>ETP</v>
          </cell>
          <cell r="I2762" t="str">
            <v>Equity</v>
          </cell>
          <cell r="J2762" t="str">
            <v>Non-Fixed Income</v>
          </cell>
          <cell r="K2762" t="str">
            <v>Non-Fixed Income</v>
          </cell>
          <cell r="L2762" t="str">
            <v>Emerging Markets Broad Market Growth ETP</v>
          </cell>
          <cell r="M2762">
            <v>0</v>
          </cell>
          <cell r="N2762">
            <v>3.125E-2</v>
          </cell>
        </row>
        <row r="2763">
          <cell r="A2763" t="str">
            <v>EWL</v>
          </cell>
          <cell r="B2763" t="str">
            <v>iShares MSCI Switzerland ETF</v>
          </cell>
          <cell r="C2763" t="str">
            <v>Developed Markets</v>
          </cell>
          <cell r="D2763" t="str">
            <v>Satellite</v>
          </cell>
          <cell r="E2763" t="str">
            <v>Large-cap</v>
          </cell>
          <cell r="F2763" t="str">
            <v>Growth</v>
          </cell>
          <cell r="G2763" t="str">
            <v>Multi-Sector</v>
          </cell>
          <cell r="H2763" t="str">
            <v>ETP</v>
          </cell>
          <cell r="I2763" t="str">
            <v>Equity</v>
          </cell>
          <cell r="J2763" t="str">
            <v>Non-Fixed Income</v>
          </cell>
          <cell r="K2763" t="str">
            <v>Non-Fixed Income</v>
          </cell>
          <cell r="L2763" t="str">
            <v>Developed Markets Large-cap Growth ETP</v>
          </cell>
          <cell r="M2763">
            <v>0</v>
          </cell>
          <cell r="N2763">
            <v>0.5</v>
          </cell>
        </row>
        <row r="2764">
          <cell r="A2764" t="str">
            <v>FTA</v>
          </cell>
          <cell r="B2764" t="str">
            <v>First Trust Large Cap Value AlphaDEX Fund</v>
          </cell>
          <cell r="C2764" t="str">
            <v>U.S.</v>
          </cell>
          <cell r="D2764" t="str">
            <v>Satellite</v>
          </cell>
          <cell r="E2764" t="str">
            <v>Large-cap</v>
          </cell>
          <cell r="F2764" t="str">
            <v>Value</v>
          </cell>
          <cell r="G2764" t="str">
            <v>Multi-Sector</v>
          </cell>
          <cell r="H2764" t="str">
            <v>ETP</v>
          </cell>
          <cell r="I2764" t="str">
            <v>Equity</v>
          </cell>
          <cell r="J2764" t="str">
            <v>Non-Fixed Income</v>
          </cell>
          <cell r="K2764" t="str">
            <v>Non-Fixed Income</v>
          </cell>
          <cell r="L2764" t="str">
            <v>U.S. Large-cap Value ETP</v>
          </cell>
          <cell r="M2764">
            <v>0</v>
          </cell>
          <cell r="N2764">
            <v>6.25E-2</v>
          </cell>
        </row>
        <row r="2765">
          <cell r="A2765" t="str">
            <v>FTC</v>
          </cell>
          <cell r="B2765" t="str">
            <v>First Trust Large Cap Growth AlphaDEX Fund</v>
          </cell>
          <cell r="C2765" t="str">
            <v>U.S.</v>
          </cell>
          <cell r="D2765" t="str">
            <v>Satellite</v>
          </cell>
          <cell r="E2765" t="str">
            <v>Large-cap</v>
          </cell>
          <cell r="F2765" t="str">
            <v>Growth</v>
          </cell>
          <cell r="G2765" t="str">
            <v>Multi-Sector</v>
          </cell>
          <cell r="H2765" t="str">
            <v>ETP</v>
          </cell>
          <cell r="I2765" t="str">
            <v>Equity</v>
          </cell>
          <cell r="J2765" t="str">
            <v>Non-Fixed Income</v>
          </cell>
          <cell r="K2765" t="str">
            <v>Non-Fixed Income</v>
          </cell>
          <cell r="L2765" t="str">
            <v>U.S. Large-cap Growth ETP</v>
          </cell>
          <cell r="M2765">
            <v>0</v>
          </cell>
          <cell r="N2765">
            <v>0.25</v>
          </cell>
        </row>
        <row r="2766">
          <cell r="A2766" t="str">
            <v>DXJ</v>
          </cell>
          <cell r="B2766" t="str">
            <v>WisdomTree Japan Hedged Equity Fund</v>
          </cell>
          <cell r="C2766" t="str">
            <v>Developed Markets</v>
          </cell>
          <cell r="D2766" t="str">
            <v>Satellite</v>
          </cell>
          <cell r="E2766" t="str">
            <v>Broad Market</v>
          </cell>
          <cell r="F2766" t="str">
            <v>Value</v>
          </cell>
          <cell r="G2766" t="str">
            <v>Multi-Sector</v>
          </cell>
          <cell r="H2766" t="str">
            <v>ETP</v>
          </cell>
          <cell r="I2766" t="str">
            <v>Equity</v>
          </cell>
          <cell r="J2766" t="str">
            <v>Non-Fixed Income</v>
          </cell>
          <cell r="K2766" t="str">
            <v>Non-Fixed Income</v>
          </cell>
          <cell r="L2766" t="str">
            <v>Developed Markets Broad Market Value ETP</v>
          </cell>
          <cell r="M2766">
            <v>0</v>
          </cell>
          <cell r="N2766">
            <v>0.125</v>
          </cell>
        </row>
        <row r="2767">
          <cell r="A2767" t="str">
            <v>FDVV</v>
          </cell>
          <cell r="B2767" t="str">
            <v>Fidelity High Dividend ETF</v>
          </cell>
          <cell r="C2767" t="str">
            <v>U.S.</v>
          </cell>
          <cell r="D2767" t="str">
            <v>Satellite</v>
          </cell>
          <cell r="E2767" t="str">
            <v>Broad Market</v>
          </cell>
          <cell r="F2767" t="str">
            <v>Value</v>
          </cell>
          <cell r="G2767" t="str">
            <v>Multi-Sector</v>
          </cell>
          <cell r="H2767" t="str">
            <v>ETP</v>
          </cell>
          <cell r="I2767" t="str">
            <v>Equity</v>
          </cell>
          <cell r="J2767" t="str">
            <v>Non-Fixed Income</v>
          </cell>
          <cell r="K2767" t="str">
            <v>Non-Fixed Income</v>
          </cell>
          <cell r="L2767" t="str">
            <v>U.S. Broad Market Value ETP</v>
          </cell>
          <cell r="M2767">
            <v>0</v>
          </cell>
          <cell r="N2767">
            <v>6.25E-2</v>
          </cell>
        </row>
        <row r="2768">
          <cell r="A2768" t="str">
            <v>BBSC</v>
          </cell>
          <cell r="B2768" t="str">
            <v>JPMorgan BetaBuilders U.S. Small Cap Equity ETF</v>
          </cell>
          <cell r="C2768" t="str">
            <v>U.S.</v>
          </cell>
          <cell r="D2768" t="str">
            <v>Satellite</v>
          </cell>
          <cell r="E2768" t="str">
            <v>Small-cap</v>
          </cell>
          <cell r="F2768" t="str">
            <v>Blend</v>
          </cell>
          <cell r="G2768" t="str">
            <v>Multi-Sector</v>
          </cell>
          <cell r="H2768" t="str">
            <v>ETP</v>
          </cell>
          <cell r="I2768" t="str">
            <v>Equity</v>
          </cell>
          <cell r="J2768" t="str">
            <v>Non-Fixed Income</v>
          </cell>
          <cell r="K2768" t="str">
            <v>Non-Fixed Income</v>
          </cell>
          <cell r="L2768" t="str">
            <v>U.S. Small-cap Blend ETP</v>
          </cell>
          <cell r="M2768">
            <v>0</v>
          </cell>
          <cell r="N2768">
            <v>0.5</v>
          </cell>
        </row>
        <row r="2769">
          <cell r="A2769" t="str">
            <v>BBUS</v>
          </cell>
          <cell r="B2769" t="str">
            <v>JPMorgan BetaBuilders US Equity ETF</v>
          </cell>
          <cell r="C2769" t="str">
            <v>U.S.</v>
          </cell>
          <cell r="D2769" t="str">
            <v>Satellite</v>
          </cell>
          <cell r="E2769" t="str">
            <v>Broad Market</v>
          </cell>
          <cell r="F2769" t="str">
            <v>Blend</v>
          </cell>
          <cell r="G2769" t="str">
            <v>Multi-Sector</v>
          </cell>
          <cell r="H2769" t="str">
            <v>ETP</v>
          </cell>
          <cell r="I2769" t="str">
            <v>Equity</v>
          </cell>
          <cell r="J2769" t="str">
            <v>Non-Fixed Income</v>
          </cell>
          <cell r="K2769" t="str">
            <v>Non-Fixed Income</v>
          </cell>
          <cell r="L2769" t="str">
            <v>U.S. Broad Market Blend ETP</v>
          </cell>
          <cell r="M2769">
            <v>0</v>
          </cell>
          <cell r="N2769">
            <v>0.125</v>
          </cell>
        </row>
        <row r="2770">
          <cell r="A2770" t="str">
            <v>GSIE</v>
          </cell>
          <cell r="B2770" t="str">
            <v>Goldman Sachs ActiveBeta International Equity ETF</v>
          </cell>
          <cell r="C2770" t="str">
            <v>Developed Markets</v>
          </cell>
          <cell r="D2770" t="str">
            <v>Satellite</v>
          </cell>
          <cell r="E2770" t="str">
            <v>Broad Market</v>
          </cell>
          <cell r="F2770" t="str">
            <v>Blend</v>
          </cell>
          <cell r="G2770" t="str">
            <v>Multi-Sector</v>
          </cell>
          <cell r="H2770" t="str">
            <v>ETP</v>
          </cell>
          <cell r="I2770" t="str">
            <v>Equity</v>
          </cell>
          <cell r="J2770" t="str">
            <v>Non-Fixed Income</v>
          </cell>
          <cell r="K2770" t="str">
            <v>Non-Fixed Income</v>
          </cell>
          <cell r="L2770" t="str">
            <v>Developed Markets Broad Market Blend ETP</v>
          </cell>
          <cell r="M2770">
            <v>0</v>
          </cell>
          <cell r="N2770">
            <v>0.25</v>
          </cell>
        </row>
        <row r="2771">
          <cell r="A2771" t="str">
            <v>GSLC</v>
          </cell>
          <cell r="B2771" t="str">
            <v>Goldman Sachs ActiveBeta U.S. Large Cap Equity ETF</v>
          </cell>
          <cell r="C2771" t="str">
            <v>U.S.</v>
          </cell>
          <cell r="D2771" t="str">
            <v>Satellite</v>
          </cell>
          <cell r="E2771" t="str">
            <v>Large-cap</v>
          </cell>
          <cell r="F2771" t="str">
            <v>Blend</v>
          </cell>
          <cell r="G2771" t="str">
            <v>Multi-Sector</v>
          </cell>
          <cell r="H2771" t="str">
            <v>ETP</v>
          </cell>
          <cell r="I2771" t="str">
            <v>Equity</v>
          </cell>
          <cell r="J2771" t="str">
            <v>Non-Fixed Income</v>
          </cell>
          <cell r="K2771" t="str">
            <v>Non-Fixed Income</v>
          </cell>
          <cell r="L2771" t="str">
            <v>U.S. Large-cap Blend ETP</v>
          </cell>
          <cell r="M2771">
            <v>0</v>
          </cell>
          <cell r="N2771">
            <v>0.25</v>
          </cell>
        </row>
        <row r="2772">
          <cell r="A2772" t="str">
            <v>GSPY</v>
          </cell>
          <cell r="B2772" t="str">
            <v>Gotham Enhanced 500 ETF</v>
          </cell>
          <cell r="C2772" t="str">
            <v>U.S.</v>
          </cell>
          <cell r="D2772" t="str">
            <v>Satellite</v>
          </cell>
          <cell r="E2772" t="str">
            <v>Large-cap</v>
          </cell>
          <cell r="F2772" t="str">
            <v>Blend</v>
          </cell>
          <cell r="G2772" t="str">
            <v>Multi-Sector</v>
          </cell>
          <cell r="H2772" t="str">
            <v>ETP</v>
          </cell>
          <cell r="I2772" t="str">
            <v>Equity</v>
          </cell>
          <cell r="J2772" t="str">
            <v>Non-Fixed Income</v>
          </cell>
          <cell r="K2772" t="str">
            <v>Non-Fixed Income</v>
          </cell>
          <cell r="L2772" t="str">
            <v>U.S. Large-cap Blend ETP</v>
          </cell>
          <cell r="M2772">
            <v>0</v>
          </cell>
          <cell r="N2772">
            <v>0.5</v>
          </cell>
        </row>
        <row r="2773">
          <cell r="A2773" t="str">
            <v>NUEM</v>
          </cell>
          <cell r="B2773" t="str">
            <v>Nuveen ESG Emerging Markets Eq</v>
          </cell>
          <cell r="C2773" t="str">
            <v>Emerging Markets</v>
          </cell>
          <cell r="D2773" t="str">
            <v>Satellite</v>
          </cell>
          <cell r="E2773" t="str">
            <v>Broad Market</v>
          </cell>
          <cell r="F2773" t="str">
            <v>Growth</v>
          </cell>
          <cell r="G2773" t="str">
            <v>Multi-Sector</v>
          </cell>
          <cell r="H2773" t="str">
            <v>ETP</v>
          </cell>
          <cell r="I2773" t="str">
            <v>Equity</v>
          </cell>
          <cell r="J2773" t="str">
            <v>Non-Fixed Income</v>
          </cell>
          <cell r="K2773" t="str">
            <v>Non-Fixed Income</v>
          </cell>
          <cell r="L2773" t="str">
            <v>Emerging Markets Broad Market Growth ETP</v>
          </cell>
          <cell r="M2773">
            <v>0</v>
          </cell>
          <cell r="N2773">
            <v>0.125</v>
          </cell>
        </row>
        <row r="2774">
          <cell r="A2774" t="str">
            <v>FXO</v>
          </cell>
          <cell r="B2774" t="str">
            <v>First Trust Financial AlphaDEX Fund</v>
          </cell>
          <cell r="C2774" t="str">
            <v>U.S.</v>
          </cell>
          <cell r="D2774" t="str">
            <v>Satellite</v>
          </cell>
          <cell r="E2774" t="str">
            <v>Broad Market</v>
          </cell>
          <cell r="F2774" t="str">
            <v>Value</v>
          </cell>
          <cell r="G2774" t="str">
            <v>Financials</v>
          </cell>
          <cell r="H2774" t="str">
            <v>ETP</v>
          </cell>
          <cell r="I2774" t="str">
            <v>Equity</v>
          </cell>
          <cell r="J2774" t="str">
            <v>Non-Fixed Income</v>
          </cell>
          <cell r="K2774" t="str">
            <v>Non-Fixed Income</v>
          </cell>
          <cell r="L2774" t="str">
            <v>U.S. Broad Market Value ETP</v>
          </cell>
          <cell r="M2774">
            <v>0</v>
          </cell>
          <cell r="N2774">
            <v>3.125E-2</v>
          </cell>
        </row>
        <row r="2775">
          <cell r="A2775" t="str">
            <v>FXR</v>
          </cell>
          <cell r="B2775" t="str">
            <v>First Trust Industrials/Producer Durables AlphaDEX Fund</v>
          </cell>
          <cell r="C2775" t="str">
            <v>U.S.</v>
          </cell>
          <cell r="D2775" t="str">
            <v>Satellite</v>
          </cell>
          <cell r="E2775" t="str">
            <v>Broad Market</v>
          </cell>
          <cell r="F2775" t="str">
            <v>Value</v>
          </cell>
          <cell r="G2775" t="str">
            <v>Industrials</v>
          </cell>
          <cell r="H2775" t="str">
            <v>ETP</v>
          </cell>
          <cell r="I2775" t="str">
            <v>Equity</v>
          </cell>
          <cell r="J2775" t="str">
            <v>Non-Fixed Income</v>
          </cell>
          <cell r="K2775" t="str">
            <v>Non-Fixed Income</v>
          </cell>
          <cell r="L2775" t="str">
            <v>U.S. Broad Market Value ETP</v>
          </cell>
          <cell r="M2775">
            <v>0</v>
          </cell>
          <cell r="N2775">
            <v>6.25E-2</v>
          </cell>
        </row>
        <row r="2776">
          <cell r="A2776" t="str">
            <v>IGRO</v>
          </cell>
          <cell r="B2776" t="str">
            <v>iShares International Dividend Growth ETF</v>
          </cell>
          <cell r="C2776" t="str">
            <v>Developed Markets</v>
          </cell>
          <cell r="D2776" t="str">
            <v>Satellite</v>
          </cell>
          <cell r="E2776" t="str">
            <v>Broad Market</v>
          </cell>
          <cell r="F2776" t="str">
            <v>Value</v>
          </cell>
          <cell r="G2776" t="str">
            <v>Multi-Sector</v>
          </cell>
          <cell r="H2776" t="str">
            <v>ETP</v>
          </cell>
          <cell r="I2776" t="str">
            <v>Equity</v>
          </cell>
          <cell r="J2776" t="str">
            <v>Non-Fixed Income</v>
          </cell>
          <cell r="K2776" t="str">
            <v>Non-Fixed Income</v>
          </cell>
          <cell r="L2776" t="str">
            <v>Developed Markets Broad Market Value ETP</v>
          </cell>
          <cell r="M2776">
            <v>0</v>
          </cell>
          <cell r="N2776">
            <v>0.125</v>
          </cell>
        </row>
        <row r="2777">
          <cell r="A2777" t="str">
            <v>DYNF</v>
          </cell>
          <cell r="B2777" t="str">
            <v>Blackrock US Equity Factor Rotation ETF</v>
          </cell>
          <cell r="C2777" t="str">
            <v>U.S.</v>
          </cell>
          <cell r="D2777" t="str">
            <v>Satellite</v>
          </cell>
          <cell r="E2777" t="str">
            <v>Broad Market</v>
          </cell>
          <cell r="F2777" t="str">
            <v>Blend</v>
          </cell>
          <cell r="G2777" t="str">
            <v>Multi-Sector</v>
          </cell>
          <cell r="H2777" t="str">
            <v>ETP</v>
          </cell>
          <cell r="I2777" t="str">
            <v>Equity</v>
          </cell>
          <cell r="J2777" t="str">
            <v>Non-Fixed Income</v>
          </cell>
          <cell r="K2777" t="str">
            <v>Non-Fixed Income</v>
          </cell>
          <cell r="L2777" t="str">
            <v>U.S. Broad Market Blend ETP</v>
          </cell>
          <cell r="M2777">
            <v>0</v>
          </cell>
          <cell r="N2777">
            <v>0.25</v>
          </cell>
        </row>
        <row r="2778">
          <cell r="A2778" t="str">
            <v>EFAV</v>
          </cell>
          <cell r="B2778" t="str">
            <v>iShares MSCI EAFE Min Vol Factor ETF</v>
          </cell>
          <cell r="C2778" t="str">
            <v>Developed Markets</v>
          </cell>
          <cell r="D2778" t="str">
            <v>Satellite</v>
          </cell>
          <cell r="E2778" t="str">
            <v>Large-cap</v>
          </cell>
          <cell r="F2778" t="str">
            <v>Growth</v>
          </cell>
          <cell r="G2778" t="str">
            <v>Multi-Sector</v>
          </cell>
          <cell r="H2778" t="str">
            <v>ETP</v>
          </cell>
          <cell r="I2778" t="str">
            <v>Equity</v>
          </cell>
          <cell r="J2778" t="str">
            <v>Non-Fixed Income</v>
          </cell>
          <cell r="K2778" t="str">
            <v>Non-Fixed Income</v>
          </cell>
          <cell r="L2778" t="str">
            <v>Developed Markets Large-cap Growth ETP</v>
          </cell>
          <cell r="M2778">
            <v>0</v>
          </cell>
          <cell r="N2778">
            <v>0.5</v>
          </cell>
        </row>
        <row r="2779">
          <cell r="A2779" t="str">
            <v>EFAX</v>
          </cell>
          <cell r="B2779" t="str">
            <v>SPDR MSCI EAFE Fossil Fuel Reserves Free ETF</v>
          </cell>
          <cell r="C2779" t="str">
            <v>Developed Markets</v>
          </cell>
          <cell r="D2779" t="str">
            <v>Satellite</v>
          </cell>
          <cell r="E2779" t="str">
            <v>Large-cap</v>
          </cell>
          <cell r="F2779" t="str">
            <v>Blend</v>
          </cell>
          <cell r="G2779" t="str">
            <v>Multi-Sector</v>
          </cell>
          <cell r="H2779" t="str">
            <v>ETP</v>
          </cell>
          <cell r="I2779" t="str">
            <v>Equity</v>
          </cell>
          <cell r="J2779" t="str">
            <v>Non-Fixed Income</v>
          </cell>
          <cell r="K2779" t="str">
            <v>Non-Fixed Income</v>
          </cell>
          <cell r="L2779" t="str">
            <v>Developed Markets Large-cap Blend ETP</v>
          </cell>
          <cell r="M2779">
            <v>0</v>
          </cell>
          <cell r="N2779">
            <v>0.25</v>
          </cell>
        </row>
        <row r="2780">
          <cell r="A2780" t="str">
            <v>DTH</v>
          </cell>
          <cell r="B2780" t="str">
            <v>WisdomTree Trust - WisdomTree International High Dividend Fund</v>
          </cell>
          <cell r="C2780" t="str">
            <v>Developed Markets</v>
          </cell>
          <cell r="D2780" t="str">
            <v>Satellite</v>
          </cell>
          <cell r="E2780" t="str">
            <v>Large-cap</v>
          </cell>
          <cell r="F2780" t="str">
            <v>Value</v>
          </cell>
          <cell r="G2780" t="str">
            <v>Multi-Sector</v>
          </cell>
          <cell r="H2780" t="str">
            <v>ETP</v>
          </cell>
          <cell r="I2780" t="str">
            <v>Equity</v>
          </cell>
          <cell r="J2780" t="str">
            <v>Non-Fixed Income</v>
          </cell>
          <cell r="K2780" t="str">
            <v>Non-Fixed Income</v>
          </cell>
          <cell r="L2780" t="str">
            <v>Developed Markets Large-cap Value ETP</v>
          </cell>
          <cell r="M2780">
            <v>0</v>
          </cell>
          <cell r="N2780">
            <v>6.25E-2</v>
          </cell>
        </row>
        <row r="2781">
          <cell r="A2781" t="str">
            <v>DUDE</v>
          </cell>
          <cell r="B2781" t="str">
            <v>Merlyn AI SectorSurfer Momentum ETF</v>
          </cell>
          <cell r="C2781" t="str">
            <v>Global</v>
          </cell>
          <cell r="D2781" t="str">
            <v>Satellite</v>
          </cell>
          <cell r="E2781" t="str">
            <v>Broad Market</v>
          </cell>
          <cell r="F2781" t="str">
            <v>Growth</v>
          </cell>
          <cell r="G2781" t="str">
            <v>Multi-Sector</v>
          </cell>
          <cell r="H2781" t="str">
            <v>ETP</v>
          </cell>
          <cell r="I2781" t="str">
            <v>Equity</v>
          </cell>
          <cell r="J2781" t="str">
            <v>Non-Fixed Income</v>
          </cell>
          <cell r="K2781" t="str">
            <v>Non-Fixed Income</v>
          </cell>
          <cell r="L2781" t="str">
            <v>Global Broad Market Growth ETP</v>
          </cell>
          <cell r="M2781">
            <v>0</v>
          </cell>
          <cell r="N2781">
            <v>0.5</v>
          </cell>
        </row>
        <row r="2782">
          <cell r="A2782" t="str">
            <v>DUSA</v>
          </cell>
          <cell r="B2782" t="str">
            <v>Davis Select US Equity ETF</v>
          </cell>
          <cell r="C2782" t="str">
            <v>U.S.</v>
          </cell>
          <cell r="D2782" t="str">
            <v>Satellite</v>
          </cell>
          <cell r="E2782" t="str">
            <v>Large-cap</v>
          </cell>
          <cell r="F2782" t="str">
            <v>Blend</v>
          </cell>
          <cell r="G2782" t="str">
            <v>Multi-Sector</v>
          </cell>
          <cell r="H2782" t="str">
            <v>ETP</v>
          </cell>
          <cell r="I2782" t="str">
            <v>Equity</v>
          </cell>
          <cell r="J2782" t="str">
            <v>Non-Fixed Income</v>
          </cell>
          <cell r="K2782" t="str">
            <v>Non-Fixed Income</v>
          </cell>
          <cell r="L2782" t="str">
            <v>U.S. Large-cap Blend ETP</v>
          </cell>
          <cell r="M2782">
            <v>0</v>
          </cell>
          <cell r="N2782">
            <v>0.125</v>
          </cell>
        </row>
        <row r="2783">
          <cell r="A2783" t="str">
            <v>GSSC</v>
          </cell>
          <cell r="B2783" t="str">
            <v>Goldman Sachs ActiveBeta US Small Cap Equity ETF</v>
          </cell>
          <cell r="C2783" t="str">
            <v>U.S.</v>
          </cell>
          <cell r="D2783" t="str">
            <v>Satellite</v>
          </cell>
          <cell r="E2783" t="str">
            <v>Small-cap</v>
          </cell>
          <cell r="F2783" t="str">
            <v>Blend</v>
          </cell>
          <cell r="G2783" t="str">
            <v>Multi-Sector</v>
          </cell>
          <cell r="H2783" t="str">
            <v>ETP</v>
          </cell>
          <cell r="I2783" t="str">
            <v>Equity</v>
          </cell>
          <cell r="J2783" t="str">
            <v>Non-Fixed Income</v>
          </cell>
          <cell r="K2783" t="str">
            <v>Non-Fixed Income</v>
          </cell>
          <cell r="L2783" t="str">
            <v>U.S. Small-cap Blend ETP</v>
          </cell>
          <cell r="M2783">
            <v>0</v>
          </cell>
          <cell r="N2783">
            <v>6.25E-2</v>
          </cell>
        </row>
        <row r="2784">
          <cell r="A2784" t="str">
            <v>HAIL</v>
          </cell>
          <cell r="B2784" t="str">
            <v>SPDR S&amp;P Kensho Smart Mobility ETF</v>
          </cell>
          <cell r="C2784" t="str">
            <v>U.S.</v>
          </cell>
          <cell r="D2784" t="str">
            <v>Satellite</v>
          </cell>
          <cell r="E2784" t="str">
            <v>Broad Market</v>
          </cell>
          <cell r="F2784" t="str">
            <v>Growth</v>
          </cell>
          <cell r="G2784" t="str">
            <v>Technology</v>
          </cell>
          <cell r="H2784" t="str">
            <v>ETP</v>
          </cell>
          <cell r="I2784" t="str">
            <v>Equity</v>
          </cell>
          <cell r="J2784" t="str">
            <v>Non-Fixed Income</v>
          </cell>
          <cell r="K2784" t="str">
            <v>Non-Fixed Income</v>
          </cell>
          <cell r="L2784" t="str">
            <v>U.S. Broad Market Growth ETP</v>
          </cell>
          <cell r="M2784">
            <v>0</v>
          </cell>
          <cell r="N2784">
            <v>3.125E-2</v>
          </cell>
        </row>
        <row r="2785">
          <cell r="A2785" t="str">
            <v>HAUZ</v>
          </cell>
          <cell r="B2785" t="str">
            <v>Xtrackers International Real Estate ETF</v>
          </cell>
          <cell r="C2785" t="str">
            <v>Developed Markets</v>
          </cell>
          <cell r="D2785" t="str">
            <v>Satellite</v>
          </cell>
          <cell r="E2785" t="str">
            <v>Large-cap</v>
          </cell>
          <cell r="F2785" t="str">
            <v>Value</v>
          </cell>
          <cell r="G2785" t="str">
            <v>Real Estate</v>
          </cell>
          <cell r="H2785" t="str">
            <v>ETP</v>
          </cell>
          <cell r="I2785" t="str">
            <v>Equity</v>
          </cell>
          <cell r="J2785" t="str">
            <v>Non-Fixed Income</v>
          </cell>
          <cell r="K2785" t="str">
            <v>Non-Fixed Income</v>
          </cell>
          <cell r="L2785" t="str">
            <v>Developed Markets Large-cap Value ETP</v>
          </cell>
          <cell r="M2785">
            <v>0</v>
          </cell>
          <cell r="N2785">
            <v>0.125</v>
          </cell>
        </row>
        <row r="2786">
          <cell r="A2786" t="str">
            <v>JPN</v>
          </cell>
          <cell r="B2786" t="str">
            <v>Xtrackers Japan JPX-Nikkei 400 Equity ETF</v>
          </cell>
          <cell r="C2786" t="str">
            <v>Developed Markets</v>
          </cell>
          <cell r="D2786" t="str">
            <v>Satellite</v>
          </cell>
          <cell r="E2786" t="str">
            <v>Broad Market</v>
          </cell>
          <cell r="F2786" t="str">
            <v>Blend</v>
          </cell>
          <cell r="G2786" t="str">
            <v>Multi-Sector</v>
          </cell>
          <cell r="H2786" t="str">
            <v>ETP</v>
          </cell>
          <cell r="I2786" t="str">
            <v>Equity</v>
          </cell>
          <cell r="J2786" t="str">
            <v>Non-Fixed Income</v>
          </cell>
          <cell r="K2786" t="str">
            <v>Non-Fixed Income</v>
          </cell>
          <cell r="L2786" t="str">
            <v>Developed Markets Broad Market Blend ETP</v>
          </cell>
          <cell r="M2786">
            <v>0</v>
          </cell>
          <cell r="N2786">
            <v>0.25</v>
          </cell>
        </row>
        <row r="2787">
          <cell r="A2787" t="str">
            <v>FRDM</v>
          </cell>
          <cell r="B2787" t="str">
            <v>Freedom 100 Emerging Markets ETF</v>
          </cell>
          <cell r="C2787" t="str">
            <v>Developed Markets</v>
          </cell>
          <cell r="D2787" t="str">
            <v>Satellite</v>
          </cell>
          <cell r="E2787" t="str">
            <v>Broad Market</v>
          </cell>
          <cell r="F2787" t="str">
            <v>Blend</v>
          </cell>
          <cell r="G2787" t="str">
            <v>Multi-Sector</v>
          </cell>
          <cell r="H2787" t="str">
            <v>ETP</v>
          </cell>
          <cell r="I2787" t="str">
            <v>Equity</v>
          </cell>
          <cell r="J2787" t="str">
            <v>Non-Fixed Income</v>
          </cell>
          <cell r="K2787" t="str">
            <v>Non-Fixed Income</v>
          </cell>
          <cell r="L2787" t="str">
            <v>Developed Markets Broad Market Blend ETP</v>
          </cell>
          <cell r="M2787">
            <v>0</v>
          </cell>
          <cell r="N2787">
            <v>6.25E-2</v>
          </cell>
        </row>
        <row r="2788">
          <cell r="A2788" t="str">
            <v>FFTY</v>
          </cell>
          <cell r="B2788" t="str">
            <v>Innovator ETFs Trust - Innovator IBD R 50 ETF</v>
          </cell>
          <cell r="C2788" t="str">
            <v>U.S.</v>
          </cell>
          <cell r="D2788" t="str">
            <v>Satellite</v>
          </cell>
          <cell r="E2788" t="str">
            <v>Broad Market</v>
          </cell>
          <cell r="F2788" t="str">
            <v>Growth</v>
          </cell>
          <cell r="G2788" t="str">
            <v>Multi-Sector</v>
          </cell>
          <cell r="H2788" t="str">
            <v>ETP</v>
          </cell>
          <cell r="I2788" t="str">
            <v>Equity</v>
          </cell>
          <cell r="J2788" t="str">
            <v>Non-Fixed Income</v>
          </cell>
          <cell r="K2788" t="str">
            <v>Non-Fixed Income</v>
          </cell>
          <cell r="L2788" t="str">
            <v>U.S. Broad Market Growth ETP</v>
          </cell>
          <cell r="M2788">
            <v>0</v>
          </cell>
          <cell r="N2788">
            <v>0.125</v>
          </cell>
        </row>
        <row r="2789">
          <cell r="A2789" t="str">
            <v>FGD</v>
          </cell>
          <cell r="B2789" t="str">
            <v>First Trust DJ Global Select Dividend Index Fund</v>
          </cell>
          <cell r="C2789" t="str">
            <v>Global</v>
          </cell>
          <cell r="D2789" t="str">
            <v>Satellite</v>
          </cell>
          <cell r="E2789" t="str">
            <v>Broad Market</v>
          </cell>
          <cell r="F2789" t="str">
            <v>Value</v>
          </cell>
          <cell r="G2789" t="str">
            <v>Multi-Sector</v>
          </cell>
          <cell r="H2789" t="str">
            <v>ETP</v>
          </cell>
          <cell r="I2789" t="str">
            <v>Equity</v>
          </cell>
          <cell r="J2789" t="str">
            <v>Non-Fixed Income</v>
          </cell>
          <cell r="K2789" t="str">
            <v>Non-Fixed Income</v>
          </cell>
          <cell r="L2789" t="str">
            <v>Global Broad Market Value ETP</v>
          </cell>
          <cell r="M2789">
            <v>0</v>
          </cell>
          <cell r="N2789">
            <v>6.25E-2</v>
          </cell>
        </row>
        <row r="2790">
          <cell r="A2790" t="str">
            <v>IEUR</v>
          </cell>
          <cell r="B2790" t="str">
            <v>iShares Core MSCI Europe ETF</v>
          </cell>
          <cell r="C2790" t="str">
            <v>Developed Markets</v>
          </cell>
          <cell r="D2790" t="str">
            <v>Satellite</v>
          </cell>
          <cell r="E2790" t="str">
            <v>Broad Market</v>
          </cell>
          <cell r="F2790" t="str">
            <v>Value</v>
          </cell>
          <cell r="G2790" t="str">
            <v>Multi-Sector</v>
          </cell>
          <cell r="H2790" t="str">
            <v>ETP</v>
          </cell>
          <cell r="I2790" t="str">
            <v>Equity</v>
          </cell>
          <cell r="J2790" t="str">
            <v>Non-Fixed Income</v>
          </cell>
          <cell r="K2790" t="str">
            <v>Non-Fixed Income</v>
          </cell>
          <cell r="L2790" t="str">
            <v>Developed Markets Broad Market Value ETP</v>
          </cell>
          <cell r="M2790">
            <v>0</v>
          </cell>
          <cell r="N2790">
            <v>0.125</v>
          </cell>
        </row>
        <row r="2791">
          <cell r="A2791" t="str">
            <v>IEUS</v>
          </cell>
          <cell r="B2791" t="str">
            <v>iShares MSCI Europe Small-Cap ETF</v>
          </cell>
          <cell r="C2791" t="str">
            <v>Developed Markets</v>
          </cell>
          <cell r="D2791" t="str">
            <v>Satellite</v>
          </cell>
          <cell r="E2791" t="str">
            <v>Small-cap</v>
          </cell>
          <cell r="F2791" t="str">
            <v>Blend</v>
          </cell>
          <cell r="G2791" t="str">
            <v>Multi-Sector</v>
          </cell>
          <cell r="H2791" t="str">
            <v>ETP</v>
          </cell>
          <cell r="I2791" t="str">
            <v>Equity</v>
          </cell>
          <cell r="J2791" t="str">
            <v>Non-Fixed Income</v>
          </cell>
          <cell r="K2791" t="str">
            <v>Non-Fixed Income</v>
          </cell>
          <cell r="L2791" t="str">
            <v>Developed Markets Small-cap Blend ETP</v>
          </cell>
          <cell r="M2791">
            <v>0</v>
          </cell>
          <cell r="N2791">
            <v>6.25E-2</v>
          </cell>
        </row>
        <row r="2792">
          <cell r="A2792" t="str">
            <v>IEV</v>
          </cell>
          <cell r="B2792" t="str">
            <v>iShares Europe ETF</v>
          </cell>
          <cell r="C2792" t="str">
            <v>Developed Markets</v>
          </cell>
          <cell r="D2792" t="str">
            <v>Satellite</v>
          </cell>
          <cell r="E2792" t="str">
            <v>Large-cap</v>
          </cell>
          <cell r="F2792" t="str">
            <v>Value</v>
          </cell>
          <cell r="G2792" t="str">
            <v>Multi-Sector</v>
          </cell>
          <cell r="H2792" t="str">
            <v>ETP</v>
          </cell>
          <cell r="I2792" t="str">
            <v>Equity</v>
          </cell>
          <cell r="J2792" t="str">
            <v>Non-Fixed Income</v>
          </cell>
          <cell r="K2792" t="str">
            <v>Non-Fixed Income</v>
          </cell>
          <cell r="L2792" t="str">
            <v>Developed Markets Large-cap Value ETP</v>
          </cell>
          <cell r="M2792">
            <v>0</v>
          </cell>
          <cell r="N2792">
            <v>0.125</v>
          </cell>
        </row>
        <row r="2793">
          <cell r="A2793" t="str">
            <v>FMAR</v>
          </cell>
          <cell r="B2793" t="str">
            <v>FT Cboe Vest US Equity Buffer ETF - March</v>
          </cell>
          <cell r="C2793" t="str">
            <v>U.S.</v>
          </cell>
          <cell r="D2793" t="str">
            <v>Satellite</v>
          </cell>
          <cell r="E2793" t="str">
            <v>Large-cap</v>
          </cell>
          <cell r="F2793" t="str">
            <v>Value</v>
          </cell>
          <cell r="G2793" t="str">
            <v>Multi-Sector</v>
          </cell>
          <cell r="H2793" t="str">
            <v>ETP</v>
          </cell>
          <cell r="I2793" t="str">
            <v>Equity</v>
          </cell>
          <cell r="J2793" t="str">
            <v>Non-Fixed Income</v>
          </cell>
          <cell r="K2793" t="str">
            <v>Non-Fixed Income</v>
          </cell>
          <cell r="L2793" t="str">
            <v>U.S. Large-cap Value ETP</v>
          </cell>
          <cell r="M2793">
            <v>0</v>
          </cell>
          <cell r="N2793">
            <v>0.5</v>
          </cell>
        </row>
        <row r="2794">
          <cell r="A2794" t="str">
            <v>FCOM</v>
          </cell>
          <cell r="B2794" t="str">
            <v>Fidelity MSCI Communication Services Index ETF</v>
          </cell>
          <cell r="C2794" t="str">
            <v>U.S.</v>
          </cell>
          <cell r="D2794" t="str">
            <v>Satellite</v>
          </cell>
          <cell r="E2794" t="str">
            <v>Broad Market</v>
          </cell>
          <cell r="F2794" t="str">
            <v>Blend</v>
          </cell>
          <cell r="G2794" t="str">
            <v>Communications</v>
          </cell>
          <cell r="H2794" t="str">
            <v>ETP</v>
          </cell>
          <cell r="I2794" t="str">
            <v>Equity</v>
          </cell>
          <cell r="J2794" t="str">
            <v>Non-Fixed Income</v>
          </cell>
          <cell r="K2794" t="str">
            <v>Non-Fixed Income</v>
          </cell>
          <cell r="L2794" t="str">
            <v>U.S. Broad Market Blend ETP</v>
          </cell>
          <cell r="M2794">
            <v>0</v>
          </cell>
          <cell r="N2794">
            <v>0.25</v>
          </cell>
        </row>
        <row r="2795">
          <cell r="A2795" t="str">
            <v>FDRR</v>
          </cell>
          <cell r="B2795" t="str">
            <v>Fidelity Dividend ETF for Rising Rates</v>
          </cell>
          <cell r="C2795" t="str">
            <v>U.S.</v>
          </cell>
          <cell r="D2795" t="str">
            <v>Satellite</v>
          </cell>
          <cell r="E2795" t="str">
            <v>Broad Market</v>
          </cell>
          <cell r="F2795" t="str">
            <v>Value</v>
          </cell>
          <cell r="G2795" t="str">
            <v>Multi-Sector</v>
          </cell>
          <cell r="H2795" t="str">
            <v>ETP</v>
          </cell>
          <cell r="I2795" t="str">
            <v>Equity</v>
          </cell>
          <cell r="J2795" t="str">
            <v>Non-Fixed Income</v>
          </cell>
          <cell r="K2795" t="str">
            <v>Non-Fixed Income</v>
          </cell>
          <cell r="L2795" t="str">
            <v>U.S. Broad Market Value ETP</v>
          </cell>
          <cell r="M2795">
            <v>0</v>
          </cell>
          <cell r="N2795">
            <v>0.125</v>
          </cell>
        </row>
        <row r="2796">
          <cell r="A2796" t="str">
            <v>BBMC</v>
          </cell>
          <cell r="B2796" t="str">
            <v>JPMorgan BetaBuilders US Mid Cap Equity ETF</v>
          </cell>
          <cell r="C2796" t="str">
            <v>U.S.</v>
          </cell>
          <cell r="D2796" t="str">
            <v>Satellite</v>
          </cell>
          <cell r="E2796" t="str">
            <v>Mid-cap</v>
          </cell>
          <cell r="F2796" t="str">
            <v>Blend</v>
          </cell>
          <cell r="G2796" t="str">
            <v>Multi-Sector</v>
          </cell>
          <cell r="H2796" t="str">
            <v>ETP</v>
          </cell>
          <cell r="I2796" t="str">
            <v>Equity</v>
          </cell>
          <cell r="J2796" t="str">
            <v>Non-Fixed Income</v>
          </cell>
          <cell r="K2796" t="str">
            <v>Non-Fixed Income</v>
          </cell>
          <cell r="L2796" t="str">
            <v>U.S. Mid-cap Blend ETP</v>
          </cell>
          <cell r="M2796">
            <v>0</v>
          </cell>
          <cell r="N2796">
            <v>0.5</v>
          </cell>
        </row>
        <row r="2797">
          <cell r="A2797" t="str">
            <v>FSMO</v>
          </cell>
          <cell r="B2797" t="str">
            <v>Fidelity Small-Mid Cap Opportunities ETF</v>
          </cell>
          <cell r="C2797" t="str">
            <v>Global</v>
          </cell>
          <cell r="D2797" t="str">
            <v>Satellite</v>
          </cell>
          <cell r="E2797" t="str">
            <v>Mid-cap</v>
          </cell>
          <cell r="F2797" t="str">
            <v>Value</v>
          </cell>
          <cell r="G2797" t="str">
            <v>Multi-Sector</v>
          </cell>
          <cell r="H2797" t="str">
            <v>ETP</v>
          </cell>
          <cell r="I2797" t="str">
            <v>Equity</v>
          </cell>
          <cell r="J2797" t="str">
            <v>Non-Fixed Income</v>
          </cell>
          <cell r="K2797" t="str">
            <v>Non-Fixed Income</v>
          </cell>
          <cell r="L2797" t="str">
            <v>Global Mid-cap Value ETP</v>
          </cell>
          <cell r="M2797">
            <v>0</v>
          </cell>
          <cell r="N2797">
            <v>0.5</v>
          </cell>
        </row>
        <row r="2798">
          <cell r="A2798" t="str">
            <v>GLRY</v>
          </cell>
          <cell r="B2798" t="str">
            <v>Inspire Faithward Mid Cap Momentum ESG ETF</v>
          </cell>
          <cell r="C2798" t="str">
            <v>U.S.</v>
          </cell>
          <cell r="D2798" t="str">
            <v>Satellite</v>
          </cell>
          <cell r="E2798" t="str">
            <v>Mid-cap</v>
          </cell>
          <cell r="F2798" t="str">
            <v>Growth</v>
          </cell>
          <cell r="G2798" t="str">
            <v>Multi-Sector</v>
          </cell>
          <cell r="H2798" t="str">
            <v>ETP</v>
          </cell>
          <cell r="I2798" t="str">
            <v>Equity</v>
          </cell>
          <cell r="J2798" t="str">
            <v>Non-Fixed Income</v>
          </cell>
          <cell r="K2798" t="str">
            <v>Non-Fixed Income</v>
          </cell>
          <cell r="L2798" t="str">
            <v>U.S. Mid-cap Growth ETP</v>
          </cell>
          <cell r="M2798">
            <v>0</v>
          </cell>
          <cell r="N2798">
            <v>0.5</v>
          </cell>
        </row>
        <row r="2799">
          <cell r="A2799" t="str">
            <v>GIGE</v>
          </cell>
          <cell r="B2799" t="str">
            <v>Sofi Gig Economy ETF</v>
          </cell>
          <cell r="C2799" t="str">
            <v>Developed Markets</v>
          </cell>
          <cell r="D2799" t="str">
            <v>Satellite</v>
          </cell>
          <cell r="E2799" t="str">
            <v>Broad Market</v>
          </cell>
          <cell r="F2799" t="str">
            <v>Growth</v>
          </cell>
          <cell r="G2799" t="str">
            <v>Technology</v>
          </cell>
          <cell r="H2799" t="str">
            <v>ETP</v>
          </cell>
          <cell r="I2799" t="str">
            <v>Equity</v>
          </cell>
          <cell r="J2799" t="str">
            <v>Non-Fixed Income</v>
          </cell>
          <cell r="K2799" t="str">
            <v>Non-Fixed Income</v>
          </cell>
          <cell r="L2799" t="str">
            <v>Developed Markets Broad Market Growth ETP</v>
          </cell>
          <cell r="M2799">
            <v>0</v>
          </cell>
          <cell r="N2799">
            <v>0.25</v>
          </cell>
        </row>
        <row r="2800">
          <cell r="A2800" t="str">
            <v>KBE</v>
          </cell>
          <cell r="B2800" t="str">
            <v>SPDR S&amp;P Bank ETF</v>
          </cell>
          <cell r="C2800" t="str">
            <v>U.S.</v>
          </cell>
          <cell r="D2800" t="str">
            <v>Satellite</v>
          </cell>
          <cell r="E2800" t="str">
            <v>Broad Market</v>
          </cell>
          <cell r="F2800" t="str">
            <v>Value</v>
          </cell>
          <cell r="G2800" t="str">
            <v>Financials</v>
          </cell>
          <cell r="H2800" t="str">
            <v>ETP</v>
          </cell>
          <cell r="I2800" t="str">
            <v>Equity</v>
          </cell>
          <cell r="J2800" t="str">
            <v>Non-Fixed Income</v>
          </cell>
          <cell r="K2800" t="str">
            <v>Non-Fixed Income</v>
          </cell>
          <cell r="L2800" t="str">
            <v>U.S. Broad Market Value ETP</v>
          </cell>
          <cell r="M2800">
            <v>0</v>
          </cell>
          <cell r="N2800">
            <v>3.125E-2</v>
          </cell>
        </row>
        <row r="2801">
          <cell r="A2801" t="str">
            <v>KBUY</v>
          </cell>
          <cell r="B2801" t="str">
            <v>KraneShares CICC China Consumer Leaders Index ETF</v>
          </cell>
          <cell r="C2801" t="str">
            <v>Emerging Markets</v>
          </cell>
          <cell r="D2801" t="str">
            <v>Satellite</v>
          </cell>
          <cell r="E2801" t="str">
            <v>Broad Market</v>
          </cell>
          <cell r="F2801" t="str">
            <v>Growth</v>
          </cell>
          <cell r="G2801" t="str">
            <v>Consumer Discretionary</v>
          </cell>
          <cell r="H2801" t="str">
            <v>ETP</v>
          </cell>
          <cell r="I2801" t="str">
            <v>Equity</v>
          </cell>
          <cell r="J2801" t="str">
            <v>Non-Fixed Income</v>
          </cell>
          <cell r="K2801" t="str">
            <v>Non-Fixed Income</v>
          </cell>
          <cell r="L2801" t="str">
            <v>Emerging Markets Broad Market Growth ETP</v>
          </cell>
          <cell r="M2801">
            <v>0</v>
          </cell>
          <cell r="N2801">
            <v>0.25</v>
          </cell>
        </row>
        <row r="2802">
          <cell r="A2802" t="str">
            <v>KBWB</v>
          </cell>
          <cell r="B2802" t="str">
            <v>Invesco KBW Bank ETF</v>
          </cell>
          <cell r="C2802" t="str">
            <v>U.S.</v>
          </cell>
          <cell r="D2802" t="str">
            <v>Satellite</v>
          </cell>
          <cell r="E2802" t="str">
            <v>Large-cap</v>
          </cell>
          <cell r="F2802" t="str">
            <v>Value</v>
          </cell>
          <cell r="G2802" t="str">
            <v>Financials</v>
          </cell>
          <cell r="H2802" t="str">
            <v>ETP</v>
          </cell>
          <cell r="I2802" t="str">
            <v>Equity</v>
          </cell>
          <cell r="J2802" t="str">
            <v>Non-Fixed Income</v>
          </cell>
          <cell r="K2802" t="str">
            <v>Non-Fixed Income</v>
          </cell>
          <cell r="L2802" t="str">
            <v>U.S. Large-cap Value ETP</v>
          </cell>
          <cell r="M2802">
            <v>0</v>
          </cell>
          <cell r="N2802">
            <v>3.125E-2</v>
          </cell>
        </row>
        <row r="2803">
          <cell r="A2803" t="str">
            <v>EPP</v>
          </cell>
          <cell r="B2803" t="str">
            <v>iShares MSCI Pacific ex Japan ETF</v>
          </cell>
          <cell r="C2803" t="str">
            <v>Developed Markets</v>
          </cell>
          <cell r="D2803" t="str">
            <v>Satellite</v>
          </cell>
          <cell r="E2803" t="str">
            <v>Large-cap</v>
          </cell>
          <cell r="F2803" t="str">
            <v>Blend</v>
          </cell>
          <cell r="G2803" t="str">
            <v>Multi-Sector</v>
          </cell>
          <cell r="H2803" t="str">
            <v>ETP</v>
          </cell>
          <cell r="I2803" t="str">
            <v>Equity</v>
          </cell>
          <cell r="J2803" t="str">
            <v>Non-Fixed Income</v>
          </cell>
          <cell r="K2803" t="str">
            <v>Non-Fixed Income</v>
          </cell>
          <cell r="L2803" t="str">
            <v>Developed Markets Large-cap Blend ETP</v>
          </cell>
          <cell r="M2803">
            <v>0</v>
          </cell>
          <cell r="N2803">
            <v>0.125</v>
          </cell>
        </row>
        <row r="2804">
          <cell r="A2804" t="str">
            <v>BDEC</v>
          </cell>
          <cell r="B2804" t="str">
            <v>Innovator U.S. Equity Buffer ETF -December</v>
          </cell>
          <cell r="C2804" t="str">
            <v>U.S.</v>
          </cell>
          <cell r="D2804" t="str">
            <v>Satellite</v>
          </cell>
          <cell r="E2804" t="str">
            <v>Broad Market</v>
          </cell>
          <cell r="F2804" t="str">
            <v>Blend</v>
          </cell>
          <cell r="G2804" t="str">
            <v>Multi-Sector</v>
          </cell>
          <cell r="H2804" t="str">
            <v>ETP</v>
          </cell>
          <cell r="I2804" t="str">
            <v>Equity</v>
          </cell>
          <cell r="J2804" t="str">
            <v>Non-Fixed Income</v>
          </cell>
          <cell r="K2804" t="str">
            <v>Non-Fixed Income</v>
          </cell>
          <cell r="L2804" t="str">
            <v>U.S. Broad Market Blend ETP</v>
          </cell>
          <cell r="M2804">
            <v>0</v>
          </cell>
          <cell r="N2804">
            <v>0.5</v>
          </cell>
        </row>
        <row r="2805">
          <cell r="A2805" t="str">
            <v>BBJP</v>
          </cell>
          <cell r="B2805" t="str">
            <v>JPMorgan BetaBuilders Japan ETF</v>
          </cell>
          <cell r="C2805" t="str">
            <v>Developed Markets</v>
          </cell>
          <cell r="D2805" t="str">
            <v>Satellite</v>
          </cell>
          <cell r="E2805" t="str">
            <v>Broad Market</v>
          </cell>
          <cell r="F2805" t="str">
            <v>Blend</v>
          </cell>
          <cell r="G2805" t="str">
            <v>Multi-Sector</v>
          </cell>
          <cell r="H2805" t="str">
            <v>ETP</v>
          </cell>
          <cell r="I2805" t="str">
            <v>Equity</v>
          </cell>
          <cell r="J2805" t="str">
            <v>Non-Fixed Income</v>
          </cell>
          <cell r="K2805" t="str">
            <v>Non-Fixed Income</v>
          </cell>
          <cell r="L2805" t="str">
            <v>Developed Markets Broad Market Blend ETP</v>
          </cell>
          <cell r="M2805">
            <v>0</v>
          </cell>
          <cell r="N2805">
            <v>0.5</v>
          </cell>
        </row>
        <row r="2806">
          <cell r="A2806" t="str">
            <v>CATH</v>
          </cell>
          <cell r="B2806" t="str">
            <v>Global X S&amp;P 500 Catholic Values ETF</v>
          </cell>
          <cell r="C2806" t="str">
            <v>U.S.</v>
          </cell>
          <cell r="D2806" t="str">
            <v>Satellite</v>
          </cell>
          <cell r="E2806" t="str">
            <v>Broad Market</v>
          </cell>
          <cell r="F2806" t="str">
            <v>Blend</v>
          </cell>
          <cell r="G2806" t="str">
            <v>Multi-Sector</v>
          </cell>
          <cell r="H2806" t="str">
            <v>ETP</v>
          </cell>
          <cell r="I2806" t="str">
            <v>Equity</v>
          </cell>
          <cell r="J2806" t="str">
            <v>Non-Fixed Income</v>
          </cell>
          <cell r="K2806" t="str">
            <v>Non-Fixed Income</v>
          </cell>
          <cell r="L2806" t="str">
            <v>U.S. Broad Market Blend ETP</v>
          </cell>
          <cell r="M2806">
            <v>0</v>
          </cell>
          <cell r="N2806">
            <v>0.25</v>
          </cell>
        </row>
        <row r="2807">
          <cell r="A2807" t="str">
            <v>FLLV</v>
          </cell>
          <cell r="B2807" t="str">
            <v>Franklin Liberty US Low Volatility ETF</v>
          </cell>
          <cell r="C2807" t="str">
            <v>U.S.</v>
          </cell>
          <cell r="D2807" t="str">
            <v>Satellite</v>
          </cell>
          <cell r="E2807" t="str">
            <v>Large-cap</v>
          </cell>
          <cell r="F2807" t="str">
            <v>Blend</v>
          </cell>
          <cell r="G2807" t="str">
            <v>Multi-Sector</v>
          </cell>
          <cell r="H2807" t="str">
            <v>ETP</v>
          </cell>
          <cell r="I2807" t="str">
            <v>Equity</v>
          </cell>
          <cell r="J2807" t="str">
            <v>Non-Fixed Income</v>
          </cell>
          <cell r="K2807" t="str">
            <v>Non-Fixed Income</v>
          </cell>
          <cell r="L2807" t="str">
            <v>U.S. Large-cap Blend ETP</v>
          </cell>
          <cell r="M2807">
            <v>0</v>
          </cell>
          <cell r="N2807">
            <v>0.25</v>
          </cell>
        </row>
        <row r="2808">
          <cell r="A2808" t="str">
            <v>FTRI</v>
          </cell>
          <cell r="B2808" t="str">
            <v>First Trust Indxx Global Natural Resources Income ETF</v>
          </cell>
          <cell r="C2808" t="str">
            <v>Global</v>
          </cell>
          <cell r="D2808" t="str">
            <v>Satellite</v>
          </cell>
          <cell r="E2808" t="str">
            <v>Broad Market</v>
          </cell>
          <cell r="F2808" t="str">
            <v>Value</v>
          </cell>
          <cell r="G2808" t="str">
            <v>Energy</v>
          </cell>
          <cell r="H2808" t="str">
            <v>ETP</v>
          </cell>
          <cell r="I2808" t="str">
            <v>Equity</v>
          </cell>
          <cell r="J2808" t="str">
            <v>Non-Fixed Income</v>
          </cell>
          <cell r="K2808" t="str">
            <v>Non-Fixed Income</v>
          </cell>
          <cell r="L2808" t="str">
            <v>Global Broad Market Value ETP</v>
          </cell>
          <cell r="M2808">
            <v>0</v>
          </cell>
          <cell r="N2808">
            <v>6.25E-2</v>
          </cell>
        </row>
        <row r="2809">
          <cell r="A2809" t="str">
            <v>FOVL</v>
          </cell>
          <cell r="B2809" t="str">
            <v>Ishares Focused Value Factor ETF</v>
          </cell>
          <cell r="C2809" t="str">
            <v>U.S.</v>
          </cell>
          <cell r="D2809" t="str">
            <v>Satellite</v>
          </cell>
          <cell r="E2809" t="str">
            <v>Large-cap</v>
          </cell>
          <cell r="F2809" t="str">
            <v>Value</v>
          </cell>
          <cell r="G2809" t="str">
            <v>Multi-Sector</v>
          </cell>
          <cell r="H2809" t="str">
            <v>ETP</v>
          </cell>
          <cell r="I2809" t="str">
            <v>Equity</v>
          </cell>
          <cell r="J2809" t="str">
            <v>Non-Fixed Income</v>
          </cell>
          <cell r="K2809" t="str">
            <v>Non-Fixed Income</v>
          </cell>
          <cell r="L2809" t="str">
            <v>U.S. Large-cap Value ETP</v>
          </cell>
          <cell r="M2809">
            <v>0</v>
          </cell>
          <cell r="N2809">
            <v>3.125E-2</v>
          </cell>
        </row>
        <row r="2810">
          <cell r="A2810" t="str">
            <v>HLAL</v>
          </cell>
          <cell r="B2810" t="str">
            <v>Wahed FTSE USA Shariah ETF</v>
          </cell>
          <cell r="C2810" t="str">
            <v>U.S.</v>
          </cell>
          <cell r="D2810" t="str">
            <v>Satellite</v>
          </cell>
          <cell r="E2810" t="str">
            <v>Large-cap</v>
          </cell>
          <cell r="F2810" t="str">
            <v>Blend</v>
          </cell>
          <cell r="G2810" t="str">
            <v>Multi-Sector</v>
          </cell>
          <cell r="H2810" t="str">
            <v>ETP</v>
          </cell>
          <cell r="I2810" t="str">
            <v>Equity</v>
          </cell>
          <cell r="J2810" t="str">
            <v>Non-Fixed Income</v>
          </cell>
          <cell r="K2810" t="str">
            <v>Non-Fixed Income</v>
          </cell>
          <cell r="L2810" t="str">
            <v>U.S. Large-cap Blend ETP</v>
          </cell>
          <cell r="M2810">
            <v>0</v>
          </cell>
          <cell r="N2810">
            <v>0.25</v>
          </cell>
        </row>
        <row r="2811">
          <cell r="A2811" t="str">
            <v>HIPS</v>
          </cell>
          <cell r="B2811" t="str">
            <v>GraniteShares HIPS US High Income ETF</v>
          </cell>
          <cell r="C2811" t="str">
            <v>U.S.</v>
          </cell>
          <cell r="D2811" t="str">
            <v>Satellite</v>
          </cell>
          <cell r="E2811" t="str">
            <v>Broad Market</v>
          </cell>
          <cell r="F2811" t="str">
            <v>Value</v>
          </cell>
          <cell r="G2811" t="str">
            <v>Multi-Sector</v>
          </cell>
          <cell r="H2811" t="str">
            <v>ETP</v>
          </cell>
          <cell r="I2811" t="str">
            <v>Equity</v>
          </cell>
          <cell r="J2811" t="str">
            <v>Non-Fixed Income</v>
          </cell>
          <cell r="K2811" t="str">
            <v>Non-Fixed Income</v>
          </cell>
          <cell r="L2811" t="str">
            <v>U.S. Broad Market Value ETP</v>
          </cell>
          <cell r="M2811">
            <v>0</v>
          </cell>
          <cell r="N2811">
            <v>3.125E-2</v>
          </cell>
        </row>
        <row r="2812">
          <cell r="A2812" t="str">
            <v>IAI</v>
          </cell>
          <cell r="B2812" t="str">
            <v>iShares U.S. Broker-Dealers &amp; Securities Exchanges ETF</v>
          </cell>
          <cell r="C2812" t="str">
            <v>U.S.</v>
          </cell>
          <cell r="D2812" t="str">
            <v>Satellite</v>
          </cell>
          <cell r="E2812" t="str">
            <v>Broad Market</v>
          </cell>
          <cell r="F2812" t="str">
            <v>Value</v>
          </cell>
          <cell r="G2812" t="str">
            <v>Financials</v>
          </cell>
          <cell r="H2812" t="str">
            <v>ETP</v>
          </cell>
          <cell r="I2812" t="str">
            <v>Equity</v>
          </cell>
          <cell r="J2812" t="str">
            <v>Non-Fixed Income</v>
          </cell>
          <cell r="K2812" t="str">
            <v>Non-Fixed Income</v>
          </cell>
          <cell r="L2812" t="str">
            <v>U.S. Broad Market Value ETP</v>
          </cell>
          <cell r="M2812">
            <v>0</v>
          </cell>
          <cell r="N2812">
            <v>6.25E-2</v>
          </cell>
        </row>
        <row r="2813">
          <cell r="A2813" t="str">
            <v>BLES</v>
          </cell>
          <cell r="B2813" t="str">
            <v>Inspire Global Hope ETF</v>
          </cell>
          <cell r="C2813" t="str">
            <v>Global</v>
          </cell>
          <cell r="D2813" t="str">
            <v>Satellite</v>
          </cell>
          <cell r="E2813" t="str">
            <v>Large-cap</v>
          </cell>
          <cell r="F2813" t="str">
            <v>Value</v>
          </cell>
          <cell r="G2813" t="str">
            <v>Multi-Sector</v>
          </cell>
          <cell r="H2813" t="str">
            <v>ETP</v>
          </cell>
          <cell r="I2813" t="str">
            <v>Equity</v>
          </cell>
          <cell r="J2813" t="str">
            <v>Non-Fixed Income</v>
          </cell>
          <cell r="K2813" t="str">
            <v>Non-Fixed Income</v>
          </cell>
          <cell r="L2813" t="str">
            <v>Global Large-cap Value ETP</v>
          </cell>
          <cell r="M2813">
            <v>0</v>
          </cell>
          <cell r="N2813">
            <v>6.25E-2</v>
          </cell>
        </row>
        <row r="2814">
          <cell r="A2814" t="str">
            <v>DEEP</v>
          </cell>
          <cell r="B2814" t="str">
            <v>Roundhill Acquirers Deep Value ETF</v>
          </cell>
          <cell r="C2814" t="str">
            <v>U.S.</v>
          </cell>
          <cell r="D2814" t="str">
            <v>Satellite</v>
          </cell>
          <cell r="E2814" t="str">
            <v>Small-cap</v>
          </cell>
          <cell r="F2814" t="str">
            <v>Value</v>
          </cell>
          <cell r="G2814" t="str">
            <v>Multi-Sector</v>
          </cell>
          <cell r="H2814" t="str">
            <v>ETP</v>
          </cell>
          <cell r="I2814" t="str">
            <v>Equity</v>
          </cell>
          <cell r="J2814" t="str">
            <v>Non-Fixed Income</v>
          </cell>
          <cell r="K2814" t="str">
            <v>Non-Fixed Income</v>
          </cell>
          <cell r="L2814" t="str">
            <v>U.S. Small-cap Value ETP</v>
          </cell>
          <cell r="M2814">
            <v>0</v>
          </cell>
          <cell r="N2814">
            <v>3.125E-2</v>
          </cell>
        </row>
        <row r="2815">
          <cell r="A2815" t="str">
            <v>DEF</v>
          </cell>
          <cell r="B2815" t="str">
            <v>Invesco Defensive Equity ETF</v>
          </cell>
          <cell r="C2815" t="str">
            <v>U.S.</v>
          </cell>
          <cell r="D2815" t="str">
            <v>Satellite</v>
          </cell>
          <cell r="E2815" t="str">
            <v>Large-cap</v>
          </cell>
          <cell r="F2815" t="str">
            <v>Blend</v>
          </cell>
          <cell r="G2815" t="str">
            <v>Multi-Sector</v>
          </cell>
          <cell r="H2815" t="str">
            <v>ETP</v>
          </cell>
          <cell r="I2815" t="str">
            <v>Equity</v>
          </cell>
          <cell r="J2815" t="str">
            <v>Non-Fixed Income</v>
          </cell>
          <cell r="K2815" t="str">
            <v>Non-Fixed Income</v>
          </cell>
          <cell r="L2815" t="str">
            <v>U.S. Large-cap Blend ETP</v>
          </cell>
          <cell r="M2815">
            <v>0</v>
          </cell>
          <cell r="N2815">
            <v>0.125</v>
          </cell>
        </row>
        <row r="2816">
          <cell r="A2816" t="str">
            <v>FXU</v>
          </cell>
          <cell r="B2816" t="str">
            <v>First Trust Utilities AlphaDEX Fund</v>
          </cell>
          <cell r="C2816" t="str">
            <v>U.S.</v>
          </cell>
          <cell r="D2816" t="str">
            <v>Satellite</v>
          </cell>
          <cell r="E2816" t="str">
            <v>Broad Market</v>
          </cell>
          <cell r="F2816" t="str">
            <v>Value</v>
          </cell>
          <cell r="G2816" t="str">
            <v>Utilities</v>
          </cell>
          <cell r="H2816" t="str">
            <v>ETP</v>
          </cell>
          <cell r="I2816" t="str">
            <v>Equity</v>
          </cell>
          <cell r="J2816" t="str">
            <v>Non-Fixed Income</v>
          </cell>
          <cell r="K2816" t="str">
            <v>Non-Fixed Income</v>
          </cell>
          <cell r="L2816" t="str">
            <v>U.S. Broad Market Value ETP</v>
          </cell>
          <cell r="M2816">
            <v>0</v>
          </cell>
          <cell r="N2816">
            <v>0.25</v>
          </cell>
        </row>
        <row r="2817">
          <cell r="A2817" t="str">
            <v>DGRW</v>
          </cell>
          <cell r="B2817" t="str">
            <v>WisdomTree U.S. Quality Dividend Growth Fund</v>
          </cell>
          <cell r="C2817" t="str">
            <v>U.S.</v>
          </cell>
          <cell r="D2817" t="str">
            <v>Satellite</v>
          </cell>
          <cell r="E2817" t="str">
            <v>Large-cap</v>
          </cell>
          <cell r="F2817" t="str">
            <v>Blend</v>
          </cell>
          <cell r="G2817" t="str">
            <v>Multi-Sector</v>
          </cell>
          <cell r="H2817" t="str">
            <v>ETP</v>
          </cell>
          <cell r="I2817" t="str">
            <v>Equity</v>
          </cell>
          <cell r="J2817" t="str">
            <v>Non-Fixed Income</v>
          </cell>
          <cell r="K2817" t="str">
            <v>Non-Fixed Income</v>
          </cell>
          <cell r="L2817" t="str">
            <v>U.S. Large-cap Blend ETP</v>
          </cell>
          <cell r="M2817">
            <v>0</v>
          </cell>
          <cell r="N2817">
            <v>0.25</v>
          </cell>
        </row>
        <row r="2818">
          <cell r="A2818" t="str">
            <v>DGS</v>
          </cell>
          <cell r="B2818" t="str">
            <v>Wisdom Tree Trust - WisdomTree Emerging Markets SmallCap Dividend Fund</v>
          </cell>
          <cell r="C2818" t="str">
            <v>Emerging Markets</v>
          </cell>
          <cell r="D2818" t="str">
            <v>Satellite</v>
          </cell>
          <cell r="E2818" t="str">
            <v>Small-cap</v>
          </cell>
          <cell r="F2818" t="str">
            <v>Value</v>
          </cell>
          <cell r="G2818" t="str">
            <v>Multi-Sector</v>
          </cell>
          <cell r="H2818" t="str">
            <v>ETP</v>
          </cell>
          <cell r="I2818" t="str">
            <v>Equity</v>
          </cell>
          <cell r="J2818" t="str">
            <v>Non-Fixed Income</v>
          </cell>
          <cell r="K2818" t="str">
            <v>Non-Fixed Income</v>
          </cell>
          <cell r="L2818" t="str">
            <v>Emerging Markets Small-cap Value ETP</v>
          </cell>
          <cell r="M2818">
            <v>0</v>
          </cell>
          <cell r="N2818">
            <v>6.25E-2</v>
          </cell>
        </row>
        <row r="2819">
          <cell r="A2819" t="str">
            <v>DHS</v>
          </cell>
          <cell r="B2819" t="str">
            <v>WisdomTree US High Dividend Fund</v>
          </cell>
          <cell r="C2819" t="str">
            <v>U.S.</v>
          </cell>
          <cell r="D2819" t="str">
            <v>Satellite</v>
          </cell>
          <cell r="E2819" t="str">
            <v>Large-cap</v>
          </cell>
          <cell r="F2819" t="str">
            <v>Value</v>
          </cell>
          <cell r="G2819" t="str">
            <v>Multi-Sector</v>
          </cell>
          <cell r="H2819" t="str">
            <v>ETP</v>
          </cell>
          <cell r="I2819" t="str">
            <v>Equity</v>
          </cell>
          <cell r="J2819" t="str">
            <v>Non-Fixed Income</v>
          </cell>
          <cell r="K2819" t="str">
            <v>Non-Fixed Income</v>
          </cell>
          <cell r="L2819" t="str">
            <v>U.S. Large-cap Value ETP</v>
          </cell>
          <cell r="M2819">
            <v>0</v>
          </cell>
          <cell r="N2819">
            <v>0.125</v>
          </cell>
        </row>
        <row r="2820">
          <cell r="A2820" t="str">
            <v>DIA</v>
          </cell>
          <cell r="B2820" t="str">
            <v>SPDR Dow Jones Industrial Average ETF Trust</v>
          </cell>
          <cell r="C2820" t="str">
            <v>U.S.</v>
          </cell>
          <cell r="D2820" t="str">
            <v>Satellite</v>
          </cell>
          <cell r="E2820" t="str">
            <v>Large-cap</v>
          </cell>
          <cell r="F2820" t="str">
            <v>Value</v>
          </cell>
          <cell r="G2820" t="str">
            <v>Multi-Sector</v>
          </cell>
          <cell r="H2820" t="str">
            <v>ETP</v>
          </cell>
          <cell r="I2820" t="str">
            <v>Equity</v>
          </cell>
          <cell r="J2820" t="str">
            <v>Non-Fixed Income</v>
          </cell>
          <cell r="K2820" t="str">
            <v>Non-Fixed Income</v>
          </cell>
          <cell r="L2820" t="str">
            <v>U.S. Large-cap Value ETP</v>
          </cell>
          <cell r="M2820">
            <v>0</v>
          </cell>
          <cell r="N2820">
            <v>0.125</v>
          </cell>
        </row>
        <row r="2821">
          <cell r="A2821" t="str">
            <v>DDEC</v>
          </cell>
          <cell r="B2821" t="str">
            <v>FT Cboe Vest U.S. Equity Deep Buffer ETF - DEC</v>
          </cell>
          <cell r="C2821" t="str">
            <v>U.S.</v>
          </cell>
          <cell r="D2821" t="str">
            <v>Satellite</v>
          </cell>
          <cell r="E2821" t="str">
            <v>Broad Market</v>
          </cell>
          <cell r="F2821" t="str">
            <v>Value</v>
          </cell>
          <cell r="G2821" t="str">
            <v>Multi-Sector</v>
          </cell>
          <cell r="H2821" t="str">
            <v>ETP</v>
          </cell>
          <cell r="I2821" t="str">
            <v>Equity</v>
          </cell>
          <cell r="J2821" t="str">
            <v>Non-Fixed Income</v>
          </cell>
          <cell r="K2821" t="str">
            <v>Non-Fixed Income</v>
          </cell>
          <cell r="L2821" t="str">
            <v>U.S. Broad Market Value ETP</v>
          </cell>
          <cell r="M2821">
            <v>0</v>
          </cell>
          <cell r="N2821">
            <v>0.5</v>
          </cell>
        </row>
        <row r="2822">
          <cell r="A2822" t="str">
            <v>DDIV</v>
          </cell>
          <cell r="B2822" t="str">
            <v>First Trust Dorsey Wright Momentum &amp; Dividend ETF</v>
          </cell>
          <cell r="C2822" t="str">
            <v>U.S.</v>
          </cell>
          <cell r="D2822" t="str">
            <v>Satellite</v>
          </cell>
          <cell r="E2822" t="str">
            <v>Large-cap</v>
          </cell>
          <cell r="F2822" t="str">
            <v>Value</v>
          </cell>
          <cell r="G2822" t="str">
            <v>Multi-Sector</v>
          </cell>
          <cell r="H2822" t="str">
            <v>ETP</v>
          </cell>
          <cell r="I2822" t="str">
            <v>Equity</v>
          </cell>
          <cell r="J2822" t="str">
            <v>Non-Fixed Income</v>
          </cell>
          <cell r="K2822" t="str">
            <v>Non-Fixed Income</v>
          </cell>
          <cell r="L2822" t="str">
            <v>U.S. Large-cap Value ETP</v>
          </cell>
          <cell r="M2822">
            <v>0</v>
          </cell>
          <cell r="N2822">
            <v>3.125E-2</v>
          </cell>
        </row>
        <row r="2823">
          <cell r="A2823" t="str">
            <v>FVD</v>
          </cell>
          <cell r="B2823" t="str">
            <v>First Trust Value Line Dividend Index Fund</v>
          </cell>
          <cell r="C2823" t="str">
            <v>U.S.</v>
          </cell>
          <cell r="D2823" t="str">
            <v>Satellite</v>
          </cell>
          <cell r="E2823" t="str">
            <v>Large-cap</v>
          </cell>
          <cell r="F2823" t="str">
            <v>Value</v>
          </cell>
          <cell r="G2823" t="str">
            <v>Multi-Sector</v>
          </cell>
          <cell r="H2823" t="str">
            <v>ETP</v>
          </cell>
          <cell r="I2823" t="str">
            <v>Equity</v>
          </cell>
          <cell r="J2823" t="str">
            <v>Non-Fixed Income</v>
          </cell>
          <cell r="K2823" t="str">
            <v>Non-Fixed Income</v>
          </cell>
          <cell r="L2823" t="str">
            <v>U.S. Large-cap Value ETP</v>
          </cell>
          <cell r="M2823">
            <v>0</v>
          </cell>
          <cell r="N2823">
            <v>0.125</v>
          </cell>
        </row>
        <row r="2824">
          <cell r="A2824" t="str">
            <v>FXD</v>
          </cell>
          <cell r="B2824" t="str">
            <v>First Trust Consumer Discretionary AlphaDEX Fund</v>
          </cell>
          <cell r="C2824" t="str">
            <v>U.S.</v>
          </cell>
          <cell r="D2824" t="str">
            <v>Satellite</v>
          </cell>
          <cell r="E2824" t="str">
            <v>Broad Market</v>
          </cell>
          <cell r="F2824" t="str">
            <v>Blend</v>
          </cell>
          <cell r="G2824" t="str">
            <v>Consumer Discretionary</v>
          </cell>
          <cell r="H2824" t="str">
            <v>ETP</v>
          </cell>
          <cell r="I2824" t="str">
            <v>Equity</v>
          </cell>
          <cell r="J2824" t="str">
            <v>Non-Fixed Income</v>
          </cell>
          <cell r="K2824" t="str">
            <v>Non-Fixed Income</v>
          </cell>
          <cell r="L2824" t="str">
            <v>U.S. Broad Market Blend ETP</v>
          </cell>
          <cell r="M2824">
            <v>0</v>
          </cell>
          <cell r="N2824">
            <v>3.125E-2</v>
          </cell>
        </row>
        <row r="2825">
          <cell r="A2825" t="str">
            <v>FLJP</v>
          </cell>
          <cell r="B2825" t="str">
            <v>Franklin FTSE Japan ETF</v>
          </cell>
          <cell r="C2825" t="str">
            <v>Developed Markets</v>
          </cell>
          <cell r="D2825" t="str">
            <v>Satellite</v>
          </cell>
          <cell r="E2825" t="str">
            <v>Broad Market</v>
          </cell>
          <cell r="F2825" t="str">
            <v>Blend</v>
          </cell>
          <cell r="G2825" t="str">
            <v>Multi-Sector</v>
          </cell>
          <cell r="H2825" t="str">
            <v>ETP</v>
          </cell>
          <cell r="I2825" t="str">
            <v>Equity</v>
          </cell>
          <cell r="J2825" t="str">
            <v>Non-Fixed Income</v>
          </cell>
          <cell r="K2825" t="str">
            <v>Non-Fixed Income</v>
          </cell>
          <cell r="L2825" t="str">
            <v>Developed Markets Broad Market Blend ETP</v>
          </cell>
          <cell r="M2825">
            <v>0</v>
          </cell>
          <cell r="N2825">
            <v>0.25</v>
          </cell>
        </row>
        <row r="2826">
          <cell r="A2826" t="str">
            <v>FDNI</v>
          </cell>
          <cell r="B2826" t="str">
            <v>First Trust Dow Jones International Internet ETF</v>
          </cell>
          <cell r="C2826" t="str">
            <v>Developed Markets</v>
          </cell>
          <cell r="D2826" t="str">
            <v>Satellite</v>
          </cell>
          <cell r="E2826" t="str">
            <v>Broad Market</v>
          </cell>
          <cell r="F2826" t="str">
            <v>Growth</v>
          </cell>
          <cell r="G2826" t="str">
            <v>Technology</v>
          </cell>
          <cell r="H2826" t="str">
            <v>ETP</v>
          </cell>
          <cell r="I2826" t="str">
            <v>Equity</v>
          </cell>
          <cell r="J2826" t="str">
            <v>Non-Fixed Income</v>
          </cell>
          <cell r="K2826" t="str">
            <v>Non-Fixed Income</v>
          </cell>
          <cell r="L2826" t="str">
            <v>Developed Markets Broad Market Growth ETP</v>
          </cell>
          <cell r="M2826">
            <v>0</v>
          </cell>
          <cell r="N2826">
            <v>0.5</v>
          </cell>
        </row>
        <row r="2827">
          <cell r="A2827" t="str">
            <v>EFV</v>
          </cell>
          <cell r="B2827" t="str">
            <v>iShares MSCI EAFE Value ETF</v>
          </cell>
          <cell r="C2827" t="str">
            <v>Developed Markets</v>
          </cell>
          <cell r="D2827" t="str">
            <v>Satellite</v>
          </cell>
          <cell r="E2827" t="str">
            <v>Large-cap</v>
          </cell>
          <cell r="F2827" t="str">
            <v>Value</v>
          </cell>
          <cell r="G2827" t="str">
            <v>Multi-Sector</v>
          </cell>
          <cell r="H2827" t="str">
            <v>ETP</v>
          </cell>
          <cell r="I2827" t="str">
            <v>Equity</v>
          </cell>
          <cell r="J2827" t="str">
            <v>Non-Fixed Income</v>
          </cell>
          <cell r="K2827" t="str">
            <v>Non-Fixed Income</v>
          </cell>
          <cell r="L2827" t="str">
            <v>Developed Markets Large-cap Value ETP</v>
          </cell>
          <cell r="M2827">
            <v>0</v>
          </cell>
          <cell r="N2827">
            <v>6.25E-2</v>
          </cell>
        </row>
        <row r="2828">
          <cell r="A2828" t="str">
            <v>ERUS</v>
          </cell>
          <cell r="B2828" t="str">
            <v>iShares MSCI Russia ETF</v>
          </cell>
          <cell r="C2828" t="str">
            <v>Emerging Markets</v>
          </cell>
          <cell r="D2828" t="str">
            <v>Satellite</v>
          </cell>
          <cell r="E2828" t="str">
            <v>Large-cap</v>
          </cell>
          <cell r="F2828" t="str">
            <v>Value</v>
          </cell>
          <cell r="G2828" t="str">
            <v>Multi-Sector</v>
          </cell>
          <cell r="H2828" t="str">
            <v>ETP</v>
          </cell>
          <cell r="I2828" t="str">
            <v>Equity</v>
          </cell>
          <cell r="J2828" t="str">
            <v>Non-Fixed Income</v>
          </cell>
          <cell r="K2828" t="str">
            <v>Non-Fixed Income</v>
          </cell>
          <cell r="L2828" t="str">
            <v>Emerging Markets Large-cap Value ETP</v>
          </cell>
          <cell r="M2828">
            <v>0</v>
          </cell>
          <cell r="N2828">
            <v>3.125E-2</v>
          </cell>
        </row>
        <row r="2829">
          <cell r="A2829" t="str">
            <v>ESGD</v>
          </cell>
          <cell r="B2829" t="str">
            <v>iShares Trust iShares ESG Aware MSCI EAFE ETF</v>
          </cell>
          <cell r="C2829" t="str">
            <v>Developed Markets</v>
          </cell>
          <cell r="D2829" t="str">
            <v>Satellite</v>
          </cell>
          <cell r="E2829" t="str">
            <v>Large-cap</v>
          </cell>
          <cell r="F2829" t="str">
            <v>Blend</v>
          </cell>
          <cell r="G2829" t="str">
            <v>Multi-Sector</v>
          </cell>
          <cell r="H2829" t="str">
            <v>ETP</v>
          </cell>
          <cell r="I2829" t="str">
            <v>Equity</v>
          </cell>
          <cell r="J2829" t="str">
            <v>Non-Fixed Income</v>
          </cell>
          <cell r="K2829" t="str">
            <v>Non-Fixed Income</v>
          </cell>
          <cell r="L2829" t="str">
            <v>Developed Markets Large-cap Blend ETP</v>
          </cell>
          <cell r="M2829">
            <v>0</v>
          </cell>
          <cell r="N2829">
            <v>0.25</v>
          </cell>
        </row>
        <row r="2830">
          <cell r="A2830" t="str">
            <v>FPRO</v>
          </cell>
          <cell r="B2830" t="str">
            <v>Fidelity Real Estate Investment ETF</v>
          </cell>
          <cell r="C2830" t="str">
            <v>Global</v>
          </cell>
          <cell r="D2830" t="str">
            <v>Satellite</v>
          </cell>
          <cell r="E2830" t="str">
            <v>Broad Market</v>
          </cell>
          <cell r="F2830" t="str">
            <v>Value</v>
          </cell>
          <cell r="G2830" t="str">
            <v>Real Estate</v>
          </cell>
          <cell r="H2830" t="str">
            <v>ETP</v>
          </cell>
          <cell r="I2830" t="str">
            <v>Equity</v>
          </cell>
          <cell r="J2830" t="str">
            <v>Non-Fixed Income</v>
          </cell>
          <cell r="K2830" t="str">
            <v>Non-Fixed Income</v>
          </cell>
          <cell r="L2830" t="str">
            <v>Global Broad Market Value ETP</v>
          </cell>
          <cell r="M2830">
            <v>0</v>
          </cell>
          <cell r="N2830">
            <v>0.5</v>
          </cell>
        </row>
        <row r="2831">
          <cell r="A2831" t="str">
            <v>FV</v>
          </cell>
          <cell r="B2831" t="str">
            <v>First Trust Dorsey Wright Focus 5 ETF</v>
          </cell>
          <cell r="C2831" t="str">
            <v>U.S.</v>
          </cell>
          <cell r="D2831" t="str">
            <v>Satellite</v>
          </cell>
          <cell r="E2831" t="str">
            <v>Broad Market</v>
          </cell>
          <cell r="F2831" t="str">
            <v>Growth</v>
          </cell>
          <cell r="G2831" t="str">
            <v>Multi-Sector</v>
          </cell>
          <cell r="H2831" t="str">
            <v>ETP</v>
          </cell>
          <cell r="I2831" t="str">
            <v>Equity</v>
          </cell>
          <cell r="J2831" t="str">
            <v>Non-Fixed Income</v>
          </cell>
          <cell r="K2831" t="str">
            <v>Non-Fixed Income</v>
          </cell>
          <cell r="L2831" t="str">
            <v>U.S. Broad Market Growth ETP</v>
          </cell>
          <cell r="M2831">
            <v>0</v>
          </cell>
          <cell r="N2831">
            <v>0.25</v>
          </cell>
        </row>
        <row r="2832">
          <cell r="A2832" t="str">
            <v>FVAL</v>
          </cell>
          <cell r="B2832" t="str">
            <v>Fidelity Value Factor ETF</v>
          </cell>
          <cell r="C2832" t="str">
            <v>U.S.</v>
          </cell>
          <cell r="D2832" t="str">
            <v>Satellite</v>
          </cell>
          <cell r="E2832" t="str">
            <v>Broad Market</v>
          </cell>
          <cell r="F2832" t="str">
            <v>Value</v>
          </cell>
          <cell r="G2832" t="str">
            <v>Multi-Sector</v>
          </cell>
          <cell r="H2832" t="str">
            <v>ETP</v>
          </cell>
          <cell r="I2832" t="str">
            <v>Equity</v>
          </cell>
          <cell r="J2832" t="str">
            <v>Non-Fixed Income</v>
          </cell>
          <cell r="K2832" t="str">
            <v>Non-Fixed Income</v>
          </cell>
          <cell r="L2832" t="str">
            <v>U.S. Broad Market Value ETP</v>
          </cell>
          <cell r="M2832">
            <v>0</v>
          </cell>
          <cell r="N2832">
            <v>0.125</v>
          </cell>
        </row>
        <row r="2833">
          <cell r="A2833" t="str">
            <v>CTEC</v>
          </cell>
          <cell r="B2833" t="str">
            <v>Global X CleanTech ETF</v>
          </cell>
          <cell r="C2833" t="str">
            <v>Global</v>
          </cell>
          <cell r="D2833" t="str">
            <v>Satellite</v>
          </cell>
          <cell r="E2833" t="str">
            <v>Broad Market</v>
          </cell>
          <cell r="F2833" t="str">
            <v>Growth</v>
          </cell>
          <cell r="G2833" t="str">
            <v>Technology</v>
          </cell>
          <cell r="H2833" t="str">
            <v>ETP</v>
          </cell>
          <cell r="I2833" t="str">
            <v>Equity</v>
          </cell>
          <cell r="J2833" t="str">
            <v>Non-Fixed Income</v>
          </cell>
          <cell r="K2833" t="str">
            <v>Non-Fixed Income</v>
          </cell>
          <cell r="L2833" t="str">
            <v>Global Broad Market Growth ETP</v>
          </cell>
          <cell r="M2833">
            <v>0</v>
          </cell>
          <cell r="N2833">
            <v>6.25E-2</v>
          </cell>
        </row>
        <row r="2834">
          <cell r="A2834" t="str">
            <v>FPX</v>
          </cell>
          <cell r="B2834" t="str">
            <v>First Trust US Equity Opportunities ETF</v>
          </cell>
          <cell r="C2834" t="str">
            <v>U.S.</v>
          </cell>
          <cell r="D2834" t="str">
            <v>Satellite</v>
          </cell>
          <cell r="E2834" t="str">
            <v>Broad Market</v>
          </cell>
          <cell r="F2834" t="str">
            <v>Growth</v>
          </cell>
          <cell r="G2834" t="str">
            <v>Multi-Sector</v>
          </cell>
          <cell r="H2834" t="str">
            <v>ETP</v>
          </cell>
          <cell r="I2834" t="str">
            <v>Equity</v>
          </cell>
          <cell r="J2834" t="str">
            <v>Non-Fixed Income</v>
          </cell>
          <cell r="K2834" t="str">
            <v>Non-Fixed Income</v>
          </cell>
          <cell r="L2834" t="str">
            <v>U.S. Broad Market Growth ETP</v>
          </cell>
          <cell r="M2834">
            <v>0</v>
          </cell>
          <cell r="N2834">
            <v>0.125</v>
          </cell>
        </row>
        <row r="2835">
          <cell r="A2835" t="str">
            <v>FPXI</v>
          </cell>
          <cell r="B2835" t="str">
            <v>First Trust International Equi</v>
          </cell>
          <cell r="C2835" t="str">
            <v>Developed Markets</v>
          </cell>
          <cell r="D2835" t="str">
            <v>Satellite</v>
          </cell>
          <cell r="E2835" t="str">
            <v>Broad Market</v>
          </cell>
          <cell r="F2835" t="str">
            <v>Growth</v>
          </cell>
          <cell r="G2835" t="str">
            <v>Multi-Sector</v>
          </cell>
          <cell r="H2835" t="str">
            <v>ETP</v>
          </cell>
          <cell r="I2835" t="str">
            <v>Equity</v>
          </cell>
          <cell r="J2835" t="str">
            <v>Non-Fixed Income</v>
          </cell>
          <cell r="K2835" t="str">
            <v>Non-Fixed Income</v>
          </cell>
          <cell r="L2835" t="str">
            <v>Developed Markets Broad Market Growth ETP</v>
          </cell>
          <cell r="M2835">
            <v>0</v>
          </cell>
          <cell r="N2835">
            <v>0.5</v>
          </cell>
        </row>
        <row r="2836">
          <cell r="A2836" t="str">
            <v>HAWX</v>
          </cell>
          <cell r="B2836" t="str">
            <v>iShares Currency Hedged MSCI ACWI EX US ETF</v>
          </cell>
          <cell r="C2836" t="str">
            <v>Developed Markets</v>
          </cell>
          <cell r="D2836" t="str">
            <v>Satellite</v>
          </cell>
          <cell r="E2836" t="str">
            <v>Broad Market</v>
          </cell>
          <cell r="F2836" t="str">
            <v>Blend</v>
          </cell>
          <cell r="G2836" t="str">
            <v>Multi-Sector</v>
          </cell>
          <cell r="H2836" t="str">
            <v>ETP</v>
          </cell>
          <cell r="I2836" t="str">
            <v>Equity</v>
          </cell>
          <cell r="J2836" t="str">
            <v>Non-Fixed Income</v>
          </cell>
          <cell r="K2836" t="str">
            <v>Non-Fixed Income</v>
          </cell>
          <cell r="L2836" t="str">
            <v>Developed Markets Broad Market Blend ETP</v>
          </cell>
          <cell r="M2836">
            <v>0</v>
          </cell>
          <cell r="N2836">
            <v>0.5</v>
          </cell>
        </row>
        <row r="2837">
          <cell r="A2837" t="str">
            <v>GUNR</v>
          </cell>
          <cell r="B2837" t="str">
            <v>FlexShares Global Upstream Natural Resources Index Fund</v>
          </cell>
          <cell r="C2837" t="str">
            <v>Global</v>
          </cell>
          <cell r="D2837" t="str">
            <v>Satellite</v>
          </cell>
          <cell r="E2837" t="str">
            <v>Large-cap</v>
          </cell>
          <cell r="F2837" t="str">
            <v>Value</v>
          </cell>
          <cell r="G2837" t="str">
            <v>Energy</v>
          </cell>
          <cell r="H2837" t="str">
            <v>ETP</v>
          </cell>
          <cell r="I2837" t="str">
            <v>Equity</v>
          </cell>
          <cell r="J2837" t="str">
            <v>Non-Fixed Income</v>
          </cell>
          <cell r="K2837" t="str">
            <v>Non-Fixed Income</v>
          </cell>
          <cell r="L2837" t="str">
            <v>Global Large-cap Value ETP</v>
          </cell>
          <cell r="M2837">
            <v>0</v>
          </cell>
          <cell r="N2837">
            <v>6.25E-2</v>
          </cell>
        </row>
        <row r="2838">
          <cell r="A2838" t="str">
            <v>JPUS</v>
          </cell>
          <cell r="B2838" t="str">
            <v>JPMorgan Diversified Return US Equity ETF</v>
          </cell>
          <cell r="C2838" t="str">
            <v>U.S.</v>
          </cell>
          <cell r="D2838" t="str">
            <v>Satellite</v>
          </cell>
          <cell r="E2838" t="str">
            <v>Broad Market</v>
          </cell>
          <cell r="F2838" t="str">
            <v>Value</v>
          </cell>
          <cell r="G2838" t="str">
            <v>Multi-Sector</v>
          </cell>
          <cell r="H2838" t="str">
            <v>ETP</v>
          </cell>
          <cell r="I2838" t="str">
            <v>Equity</v>
          </cell>
          <cell r="J2838" t="str">
            <v>Non-Fixed Income</v>
          </cell>
          <cell r="K2838" t="str">
            <v>Non-Fixed Income</v>
          </cell>
          <cell r="L2838" t="str">
            <v>U.S. Broad Market Value ETP</v>
          </cell>
          <cell r="M2838">
            <v>0</v>
          </cell>
          <cell r="N2838">
            <v>0.125</v>
          </cell>
        </row>
        <row r="2839">
          <cell r="A2839" t="str">
            <v>JQUA</v>
          </cell>
          <cell r="B2839" t="str">
            <v>JPMorgan US Quality Factor ETF</v>
          </cell>
          <cell r="C2839" t="str">
            <v>U.S.</v>
          </cell>
          <cell r="D2839" t="str">
            <v>Satellite</v>
          </cell>
          <cell r="E2839" t="str">
            <v>Broad Market</v>
          </cell>
          <cell r="F2839" t="str">
            <v>Blend</v>
          </cell>
          <cell r="G2839" t="str">
            <v>Multi-Sector</v>
          </cell>
          <cell r="H2839" t="str">
            <v>ETP</v>
          </cell>
          <cell r="I2839" t="str">
            <v>Equity</v>
          </cell>
          <cell r="J2839" t="str">
            <v>Non-Fixed Income</v>
          </cell>
          <cell r="K2839" t="str">
            <v>Non-Fixed Income</v>
          </cell>
          <cell r="L2839" t="str">
            <v>U.S. Broad Market Blend ETP</v>
          </cell>
          <cell r="M2839">
            <v>0</v>
          </cell>
          <cell r="N2839">
            <v>0.25</v>
          </cell>
        </row>
        <row r="2840">
          <cell r="A2840" t="str">
            <v>CNYA</v>
          </cell>
          <cell r="B2840" t="str">
            <v>iShares MSCI China A ETF</v>
          </cell>
          <cell r="C2840" t="str">
            <v>Emerging Markets</v>
          </cell>
          <cell r="D2840" t="str">
            <v>Satellite</v>
          </cell>
          <cell r="E2840" t="str">
            <v>Broad Market</v>
          </cell>
          <cell r="F2840" t="str">
            <v>Growth</v>
          </cell>
          <cell r="G2840" t="str">
            <v>Multi-Sector</v>
          </cell>
          <cell r="H2840" t="str">
            <v>ETP</v>
          </cell>
          <cell r="I2840" t="str">
            <v>Equity</v>
          </cell>
          <cell r="J2840" t="str">
            <v>Non-Fixed Income</v>
          </cell>
          <cell r="K2840" t="str">
            <v>Non-Fixed Income</v>
          </cell>
          <cell r="L2840" t="str">
            <v>Emerging Markets Broad Market Growth ETP</v>
          </cell>
          <cell r="M2840">
            <v>0</v>
          </cell>
          <cell r="N2840">
            <v>0.25</v>
          </cell>
        </row>
        <row r="2841">
          <cell r="A2841" t="str">
            <v>COPX</v>
          </cell>
          <cell r="B2841" t="str">
            <v>Global X Copper Miners ETF</v>
          </cell>
          <cell r="C2841" t="str">
            <v>Global</v>
          </cell>
          <cell r="D2841" t="str">
            <v>Satellite</v>
          </cell>
          <cell r="E2841" t="str">
            <v>Broad Market</v>
          </cell>
          <cell r="F2841" t="str">
            <v>Value</v>
          </cell>
          <cell r="G2841" t="str">
            <v>Materials</v>
          </cell>
          <cell r="H2841" t="str">
            <v>ETP</v>
          </cell>
          <cell r="I2841" t="str">
            <v>Equity</v>
          </cell>
          <cell r="J2841" t="str">
            <v>Non-Fixed Income</v>
          </cell>
          <cell r="K2841" t="str">
            <v>Non-Fixed Income</v>
          </cell>
          <cell r="L2841" t="str">
            <v>Global Broad Market Value ETP</v>
          </cell>
          <cell r="M2841">
            <v>0</v>
          </cell>
          <cell r="N2841">
            <v>3.125E-2</v>
          </cell>
        </row>
        <row r="2842">
          <cell r="A2842" t="str">
            <v>DALI</v>
          </cell>
          <cell r="B2842" t="str">
            <v>First Trust Exchange-Traded Fund VI-First Trust Dorsey Wright DALI 1 ETF</v>
          </cell>
          <cell r="C2842" t="str">
            <v>U.S.</v>
          </cell>
          <cell r="D2842" t="str">
            <v>Satellite</v>
          </cell>
          <cell r="E2842" t="str">
            <v>Broad Market</v>
          </cell>
          <cell r="F2842" t="str">
            <v>Growth</v>
          </cell>
          <cell r="G2842" t="str">
            <v>Multi-Sector</v>
          </cell>
          <cell r="H2842" t="str">
            <v>ETP</v>
          </cell>
          <cell r="I2842" t="str">
            <v>Equity</v>
          </cell>
          <cell r="J2842" t="str">
            <v>Non-Fixed Income</v>
          </cell>
          <cell r="K2842" t="str">
            <v>Non-Fixed Income</v>
          </cell>
          <cell r="L2842" t="str">
            <v>U.S. Broad Market Growth ETP</v>
          </cell>
          <cell r="M2842">
            <v>0</v>
          </cell>
          <cell r="N2842">
            <v>0.125</v>
          </cell>
        </row>
        <row r="2843">
          <cell r="A2843" t="str">
            <v>FSTA</v>
          </cell>
          <cell r="B2843" t="str">
            <v>Fidelity MSCI Consumer Staples Index ETF</v>
          </cell>
          <cell r="C2843" t="str">
            <v>U.S.</v>
          </cell>
          <cell r="D2843" t="str">
            <v>Satellite</v>
          </cell>
          <cell r="E2843" t="str">
            <v>Large-cap</v>
          </cell>
          <cell r="F2843" t="str">
            <v>Value</v>
          </cell>
          <cell r="G2843" t="str">
            <v>Consumer Staples</v>
          </cell>
          <cell r="H2843" t="str">
            <v>ETP</v>
          </cell>
          <cell r="I2843" t="str">
            <v>Equity</v>
          </cell>
          <cell r="J2843" t="str">
            <v>Non-Fixed Income</v>
          </cell>
          <cell r="K2843" t="str">
            <v>Non-Fixed Income</v>
          </cell>
          <cell r="L2843" t="str">
            <v>U.S. Large-cap Value ETP</v>
          </cell>
          <cell r="M2843">
            <v>0</v>
          </cell>
          <cell r="N2843">
            <v>0.5</v>
          </cell>
        </row>
        <row r="2844">
          <cell r="A2844" t="str">
            <v>CGW</v>
          </cell>
          <cell r="B2844" t="str">
            <v>Invesco S&amp;P Global Water Index ETF</v>
          </cell>
          <cell r="C2844" t="str">
            <v>Global</v>
          </cell>
          <cell r="D2844" t="str">
            <v>Satellite</v>
          </cell>
          <cell r="E2844" t="str">
            <v>Broad Market</v>
          </cell>
          <cell r="F2844" t="str">
            <v>Blend</v>
          </cell>
          <cell r="G2844" t="str">
            <v>Utilities</v>
          </cell>
          <cell r="H2844" t="str">
            <v>ETP</v>
          </cell>
          <cell r="I2844" t="str">
            <v>Equity</v>
          </cell>
          <cell r="J2844" t="str">
            <v>Non-Fixed Income</v>
          </cell>
          <cell r="K2844" t="str">
            <v>Non-Fixed Income</v>
          </cell>
          <cell r="L2844" t="str">
            <v>Global Broad Market Blend ETP</v>
          </cell>
          <cell r="M2844">
            <v>0</v>
          </cell>
          <cell r="N2844">
            <v>0.125</v>
          </cell>
        </row>
        <row r="2845">
          <cell r="A2845" t="str">
            <v>CIBR</v>
          </cell>
          <cell r="B2845" t="str">
            <v>First Trust NASDAQ Cybersecurity ETF</v>
          </cell>
          <cell r="C2845" t="str">
            <v>U.S.</v>
          </cell>
          <cell r="D2845" t="str">
            <v>Satellite</v>
          </cell>
          <cell r="E2845" t="str">
            <v>Broad Market</v>
          </cell>
          <cell r="F2845" t="str">
            <v>Growth</v>
          </cell>
          <cell r="G2845" t="str">
            <v>Technology</v>
          </cell>
          <cell r="H2845" t="str">
            <v>ETP</v>
          </cell>
          <cell r="I2845" t="str">
            <v>Equity</v>
          </cell>
          <cell r="J2845" t="str">
            <v>Non-Fixed Income</v>
          </cell>
          <cell r="K2845" t="str">
            <v>Non-Fixed Income</v>
          </cell>
          <cell r="L2845" t="str">
            <v>U.S. Broad Market Growth ETP</v>
          </cell>
          <cell r="M2845">
            <v>0</v>
          </cell>
          <cell r="N2845">
            <v>0.25</v>
          </cell>
        </row>
        <row r="2846">
          <cell r="A2846" t="str">
            <v>CXSE</v>
          </cell>
          <cell r="B2846" t="str">
            <v>WisdomTree Trust WisdomTree China ex-State-Owned Enterprises Fund</v>
          </cell>
          <cell r="C2846" t="str">
            <v>Emerging Markets</v>
          </cell>
          <cell r="D2846" t="str">
            <v>Satellite</v>
          </cell>
          <cell r="E2846" t="str">
            <v>Broad Market</v>
          </cell>
          <cell r="F2846" t="str">
            <v>Growth</v>
          </cell>
          <cell r="G2846" t="str">
            <v>Multi-Sector</v>
          </cell>
          <cell r="H2846" t="str">
            <v>ETP</v>
          </cell>
          <cell r="I2846" t="str">
            <v>Equity</v>
          </cell>
          <cell r="J2846" t="str">
            <v>Non-Fixed Income</v>
          </cell>
          <cell r="K2846" t="str">
            <v>Non-Fixed Income</v>
          </cell>
          <cell r="L2846" t="str">
            <v>Emerging Markets Broad Market Growth ETP</v>
          </cell>
          <cell r="M2846">
            <v>0</v>
          </cell>
          <cell r="N2846">
            <v>0.125</v>
          </cell>
        </row>
        <row r="2847">
          <cell r="A2847" t="str">
            <v>KIE</v>
          </cell>
          <cell r="B2847" t="str">
            <v>SPDR S&amp;P Insurance ETF</v>
          </cell>
          <cell r="C2847" t="str">
            <v>U.S.</v>
          </cell>
          <cell r="D2847" t="str">
            <v>Satellite</v>
          </cell>
          <cell r="E2847" t="str">
            <v>Broad Market</v>
          </cell>
          <cell r="F2847" t="str">
            <v>Value</v>
          </cell>
          <cell r="G2847" t="str">
            <v>Financials</v>
          </cell>
          <cell r="H2847" t="str">
            <v>ETP</v>
          </cell>
          <cell r="I2847" t="str">
            <v>Equity</v>
          </cell>
          <cell r="J2847" t="str">
            <v>Non-Fixed Income</v>
          </cell>
          <cell r="K2847" t="str">
            <v>Non-Fixed Income</v>
          </cell>
          <cell r="L2847" t="str">
            <v>U.S. Broad Market Value ETP</v>
          </cell>
          <cell r="M2847">
            <v>0</v>
          </cell>
          <cell r="N2847">
            <v>6.25E-2</v>
          </cell>
        </row>
        <row r="2848">
          <cell r="A2848" t="str">
            <v>IOO</v>
          </cell>
          <cell r="B2848" t="str">
            <v>iShares Global 100 ETF</v>
          </cell>
          <cell r="C2848" t="str">
            <v>Global</v>
          </cell>
          <cell r="D2848" t="str">
            <v>Satellite</v>
          </cell>
          <cell r="E2848" t="str">
            <v>Large-cap</v>
          </cell>
          <cell r="F2848" t="str">
            <v>Blend</v>
          </cell>
          <cell r="G2848" t="str">
            <v>Multi-Sector</v>
          </cell>
          <cell r="H2848" t="str">
            <v>ETP</v>
          </cell>
          <cell r="I2848" t="str">
            <v>Equity</v>
          </cell>
          <cell r="J2848" t="str">
            <v>Non-Fixed Income</v>
          </cell>
          <cell r="K2848" t="str">
            <v>Non-Fixed Income</v>
          </cell>
          <cell r="L2848" t="str">
            <v>Global Large-cap Blend ETP</v>
          </cell>
          <cell r="M2848">
            <v>0</v>
          </cell>
          <cell r="N2848">
            <v>0.25</v>
          </cell>
        </row>
        <row r="2849">
          <cell r="A2849" t="str">
            <v>IPAC</v>
          </cell>
          <cell r="B2849" t="str">
            <v>iShares Core MSCI Pacific ETF</v>
          </cell>
          <cell r="C2849" t="str">
            <v>Developed Markets</v>
          </cell>
          <cell r="D2849" t="str">
            <v>Satellite</v>
          </cell>
          <cell r="E2849" t="str">
            <v>Broad Market</v>
          </cell>
          <cell r="F2849" t="str">
            <v>Blend</v>
          </cell>
          <cell r="G2849" t="str">
            <v>Multi-Sector</v>
          </cell>
          <cell r="H2849" t="str">
            <v>ETP</v>
          </cell>
          <cell r="I2849" t="str">
            <v>Equity</v>
          </cell>
          <cell r="J2849" t="str">
            <v>Non-Fixed Income</v>
          </cell>
          <cell r="K2849" t="str">
            <v>Non-Fixed Income</v>
          </cell>
          <cell r="L2849" t="str">
            <v>Developed Markets Broad Market Blend ETP</v>
          </cell>
          <cell r="M2849">
            <v>0</v>
          </cell>
          <cell r="N2849">
            <v>0.25</v>
          </cell>
        </row>
        <row r="2850">
          <cell r="A2850" t="str">
            <v>FNOV</v>
          </cell>
          <cell r="B2850" t="str">
            <v>FT Cboe Vest US Equity Buffer ETF - November</v>
          </cell>
          <cell r="C2850" t="str">
            <v>U.S.</v>
          </cell>
          <cell r="D2850" t="str">
            <v>Satellite</v>
          </cell>
          <cell r="E2850" t="str">
            <v>Broad Market</v>
          </cell>
          <cell r="F2850" t="str">
            <v>Blend</v>
          </cell>
          <cell r="G2850" t="str">
            <v>Multi-Sector</v>
          </cell>
          <cell r="H2850" t="str">
            <v>ETP</v>
          </cell>
          <cell r="I2850" t="str">
            <v>Equity</v>
          </cell>
          <cell r="J2850" t="str">
            <v>Non-Fixed Income</v>
          </cell>
          <cell r="K2850" t="str">
            <v>Non-Fixed Income</v>
          </cell>
          <cell r="L2850" t="str">
            <v>U.S. Broad Market Blend ETP</v>
          </cell>
          <cell r="M2850">
            <v>0</v>
          </cell>
          <cell r="N2850">
            <v>0.5</v>
          </cell>
        </row>
        <row r="2851">
          <cell r="A2851" t="str">
            <v>FM</v>
          </cell>
          <cell r="B2851" t="str">
            <v>iShares MSCI Frontier and Select EM ETF</v>
          </cell>
          <cell r="C2851" t="str">
            <v>Emerging Markets</v>
          </cell>
          <cell r="D2851" t="str">
            <v>Satellite</v>
          </cell>
          <cell r="E2851" t="str">
            <v>Large-cap</v>
          </cell>
          <cell r="F2851" t="str">
            <v>Blend</v>
          </cell>
          <cell r="G2851" t="str">
            <v>Multi-Sector</v>
          </cell>
          <cell r="H2851" t="str">
            <v>ETP</v>
          </cell>
          <cell r="I2851" t="str">
            <v>Equity</v>
          </cell>
          <cell r="J2851" t="str">
            <v>Non-Fixed Income</v>
          </cell>
          <cell r="K2851" t="str">
            <v>Non-Fixed Income</v>
          </cell>
          <cell r="L2851" t="str">
            <v>Emerging Markets Large-cap Blend ETP</v>
          </cell>
          <cell r="M2851">
            <v>0</v>
          </cell>
          <cell r="N2851">
            <v>6.25E-2</v>
          </cell>
        </row>
        <row r="2852">
          <cell r="A2852" t="str">
            <v>FMAG</v>
          </cell>
          <cell r="B2852" t="str">
            <v>Fidelity Magellan ETF</v>
          </cell>
          <cell r="C2852" t="str">
            <v>U.S.</v>
          </cell>
          <cell r="D2852" t="str">
            <v>Satellite</v>
          </cell>
          <cell r="E2852" t="str">
            <v>Broad Market</v>
          </cell>
          <cell r="F2852" t="str">
            <v>Growth</v>
          </cell>
          <cell r="G2852" t="str">
            <v>Multi-Sector</v>
          </cell>
          <cell r="H2852" t="str">
            <v>ETP</v>
          </cell>
          <cell r="I2852" t="str">
            <v>Equity</v>
          </cell>
          <cell r="J2852" t="str">
            <v>Non-Fixed Income</v>
          </cell>
          <cell r="K2852" t="str">
            <v>Non-Fixed Income</v>
          </cell>
          <cell r="L2852" t="str">
            <v>U.S. Broad Market Growth ETP</v>
          </cell>
          <cell r="M2852">
            <v>0</v>
          </cell>
          <cell r="N2852">
            <v>0.5</v>
          </cell>
        </row>
        <row r="2853">
          <cell r="A2853" t="str">
            <v>KBWD</v>
          </cell>
          <cell r="B2853" t="str">
            <v>Invesco KBW High Dividend Yield Financial ETF</v>
          </cell>
          <cell r="C2853" t="str">
            <v>U.S.</v>
          </cell>
          <cell r="D2853" t="str">
            <v>Satellite</v>
          </cell>
          <cell r="E2853" t="str">
            <v>Broad Market</v>
          </cell>
          <cell r="F2853" t="str">
            <v>Value</v>
          </cell>
          <cell r="G2853" t="str">
            <v>Financials</v>
          </cell>
          <cell r="H2853" t="str">
            <v>ETP</v>
          </cell>
          <cell r="I2853" t="str">
            <v>Equity</v>
          </cell>
          <cell r="J2853" t="str">
            <v>Non-Fixed Income</v>
          </cell>
          <cell r="K2853" t="str">
            <v>Non-Fixed Income</v>
          </cell>
          <cell r="L2853" t="str">
            <v>U.S. Broad Market Value ETP</v>
          </cell>
          <cell r="M2853">
            <v>0</v>
          </cell>
          <cell r="N2853">
            <v>3.125E-2</v>
          </cell>
        </row>
        <row r="2854">
          <cell r="A2854" t="str">
            <v>MSOS</v>
          </cell>
          <cell r="B2854" t="str">
            <v>AdvisorShares Pure US Cannabis ETF</v>
          </cell>
          <cell r="C2854" t="str">
            <v>U.S.</v>
          </cell>
          <cell r="D2854" t="str">
            <v>Satellite</v>
          </cell>
          <cell r="E2854" t="str">
            <v>Broad Market</v>
          </cell>
          <cell r="F2854" t="str">
            <v>Growth</v>
          </cell>
          <cell r="G2854" t="str">
            <v>Consumer Staples</v>
          </cell>
          <cell r="H2854" t="str">
            <v>ETP</v>
          </cell>
          <cell r="I2854" t="str">
            <v>Equity</v>
          </cell>
          <cell r="J2854" t="str">
            <v>Non-Fixed Income</v>
          </cell>
          <cell r="K2854" t="str">
            <v>Non-Fixed Income</v>
          </cell>
          <cell r="L2854" t="str">
            <v>U.S. Broad Market Growth ETP</v>
          </cell>
          <cell r="M2854">
            <v>0</v>
          </cell>
          <cell r="N2854">
            <v>6.25E-2</v>
          </cell>
        </row>
        <row r="2855">
          <cell r="A2855" t="str">
            <v>LIT</v>
          </cell>
          <cell r="B2855" t="str">
            <v>Global X Lithium &amp; Battery Tech ETF</v>
          </cell>
          <cell r="C2855" t="str">
            <v>Global</v>
          </cell>
          <cell r="D2855" t="str">
            <v>Satellite</v>
          </cell>
          <cell r="E2855" t="str">
            <v>Broad Market</v>
          </cell>
          <cell r="F2855" t="str">
            <v>Growth</v>
          </cell>
          <cell r="G2855" t="str">
            <v>Materials</v>
          </cell>
          <cell r="H2855" t="str">
            <v>ETP</v>
          </cell>
          <cell r="I2855" t="str">
            <v>Equity</v>
          </cell>
          <cell r="J2855" t="str">
            <v>Non-Fixed Income</v>
          </cell>
          <cell r="K2855" t="str">
            <v>Non-Fixed Income</v>
          </cell>
          <cell r="L2855" t="str">
            <v>Global Broad Market Growth ETP</v>
          </cell>
          <cell r="M2855">
            <v>0</v>
          </cell>
          <cell r="N2855">
            <v>3.125E-2</v>
          </cell>
        </row>
        <row r="2856">
          <cell r="A2856" t="str">
            <v>DMXF</v>
          </cell>
          <cell r="B2856" t="str">
            <v>iShares ESG Advanced MSCI EAFE ETF</v>
          </cell>
          <cell r="C2856" t="str">
            <v>Developed Markets</v>
          </cell>
          <cell r="D2856" t="str">
            <v>Satellite</v>
          </cell>
          <cell r="E2856" t="str">
            <v>Large-cap</v>
          </cell>
          <cell r="F2856" t="str">
            <v>Blend</v>
          </cell>
          <cell r="G2856" t="str">
            <v>Multi-Sector</v>
          </cell>
          <cell r="H2856" t="str">
            <v>ETP</v>
          </cell>
          <cell r="I2856" t="str">
            <v>Equity</v>
          </cell>
          <cell r="J2856" t="str">
            <v>Non-Fixed Income</v>
          </cell>
          <cell r="K2856" t="str">
            <v>Non-Fixed Income</v>
          </cell>
          <cell r="L2856" t="str">
            <v>Developed Markets Large-cap Blend ETP</v>
          </cell>
          <cell r="M2856">
            <v>0</v>
          </cell>
          <cell r="N2856">
            <v>0.5</v>
          </cell>
        </row>
        <row r="2857">
          <cell r="A2857" t="str">
            <v>GDX</v>
          </cell>
          <cell r="B2857" t="str">
            <v>VanEck Gold Miners ETF/USA</v>
          </cell>
          <cell r="C2857" t="str">
            <v>Global</v>
          </cell>
          <cell r="D2857" t="str">
            <v>Satellite</v>
          </cell>
          <cell r="E2857" t="str">
            <v>Large-cap</v>
          </cell>
          <cell r="F2857" t="str">
            <v>Growth</v>
          </cell>
          <cell r="G2857" t="str">
            <v>Materials</v>
          </cell>
          <cell r="H2857" t="str">
            <v>ETP</v>
          </cell>
          <cell r="I2857" t="str">
            <v>Equity</v>
          </cell>
          <cell r="J2857" t="str">
            <v>Non-Fixed Income</v>
          </cell>
          <cell r="K2857" t="str">
            <v>Non-Fixed Income</v>
          </cell>
          <cell r="L2857" t="str">
            <v>Global Large-cap Growth ETP</v>
          </cell>
          <cell r="M2857">
            <v>0</v>
          </cell>
          <cell r="N2857">
            <v>0.125</v>
          </cell>
        </row>
        <row r="2858">
          <cell r="A2858" t="str">
            <v>FTXL</v>
          </cell>
          <cell r="B2858" t="str">
            <v>First Trust Nasdaq Semiconductor ETF</v>
          </cell>
          <cell r="C2858" t="str">
            <v>U.S.</v>
          </cell>
          <cell r="D2858" t="str">
            <v>Satellite</v>
          </cell>
          <cell r="E2858" t="str">
            <v>Broad Market</v>
          </cell>
          <cell r="F2858" t="str">
            <v>Growth</v>
          </cell>
          <cell r="G2858" t="str">
            <v>Technology</v>
          </cell>
          <cell r="H2858" t="str">
            <v>ETP</v>
          </cell>
          <cell r="I2858" t="str">
            <v>Equity</v>
          </cell>
          <cell r="J2858" t="str">
            <v>Non-Fixed Income</v>
          </cell>
          <cell r="K2858" t="str">
            <v>Non-Fixed Income</v>
          </cell>
          <cell r="L2858" t="str">
            <v>U.S. Broad Market Growth ETP</v>
          </cell>
          <cell r="M2858">
            <v>0</v>
          </cell>
          <cell r="N2858">
            <v>0.125</v>
          </cell>
        </row>
        <row r="2859">
          <cell r="A2859" t="str">
            <v>FTXN</v>
          </cell>
          <cell r="B2859" t="str">
            <v>First Trust Nasdaq Oil &amp; Gas ETF</v>
          </cell>
          <cell r="C2859" t="str">
            <v>U.S.</v>
          </cell>
          <cell r="D2859" t="str">
            <v>Satellite</v>
          </cell>
          <cell r="E2859" t="str">
            <v>Broad Market</v>
          </cell>
          <cell r="F2859" t="str">
            <v>Value</v>
          </cell>
          <cell r="G2859" t="str">
            <v>Energy</v>
          </cell>
          <cell r="H2859" t="str">
            <v>ETP</v>
          </cell>
          <cell r="I2859" t="str">
            <v>Equity</v>
          </cell>
          <cell r="J2859" t="str">
            <v>Non-Fixed Income</v>
          </cell>
          <cell r="K2859" t="str">
            <v>Non-Fixed Income</v>
          </cell>
          <cell r="L2859" t="str">
            <v>U.S. Broad Market Value ETP</v>
          </cell>
          <cell r="M2859">
            <v>0</v>
          </cell>
          <cell r="N2859">
            <v>3.125E-2</v>
          </cell>
        </row>
        <row r="2860">
          <cell r="A2860" t="str">
            <v>FNX</v>
          </cell>
          <cell r="B2860" t="str">
            <v>First Trust Mid Cap Core AlphaDEX Fund</v>
          </cell>
          <cell r="C2860" t="str">
            <v>U.S.</v>
          </cell>
          <cell r="D2860" t="str">
            <v>Satellite</v>
          </cell>
          <cell r="E2860" t="str">
            <v>Mid-cap</v>
          </cell>
          <cell r="F2860" t="str">
            <v>Blend</v>
          </cell>
          <cell r="G2860" t="str">
            <v>Multi-Sector</v>
          </cell>
          <cell r="H2860" t="str">
            <v>ETP</v>
          </cell>
          <cell r="I2860" t="str">
            <v>Equity</v>
          </cell>
          <cell r="J2860" t="str">
            <v>Non-Fixed Income</v>
          </cell>
          <cell r="K2860" t="str">
            <v>Non-Fixed Income</v>
          </cell>
          <cell r="L2860" t="str">
            <v>U.S. Mid-cap Blend ETP</v>
          </cell>
          <cell r="M2860">
            <v>0</v>
          </cell>
          <cell r="N2860">
            <v>6.25E-2</v>
          </cell>
        </row>
        <row r="2861">
          <cell r="A2861" t="str">
            <v>FNY</v>
          </cell>
          <cell r="B2861" t="str">
            <v>First Trust Mid Cap Growth AlphaDEX Fund</v>
          </cell>
          <cell r="C2861" t="str">
            <v>U.S.</v>
          </cell>
          <cell r="D2861" t="str">
            <v>Satellite</v>
          </cell>
          <cell r="E2861" t="str">
            <v>Mid-cap</v>
          </cell>
          <cell r="F2861" t="str">
            <v>Growth</v>
          </cell>
          <cell r="G2861" t="str">
            <v>Multi-Sector</v>
          </cell>
          <cell r="H2861" t="str">
            <v>ETP</v>
          </cell>
          <cell r="I2861" t="str">
            <v>Equity</v>
          </cell>
          <cell r="J2861" t="str">
            <v>Non-Fixed Income</v>
          </cell>
          <cell r="K2861" t="str">
            <v>Non-Fixed Income</v>
          </cell>
          <cell r="L2861" t="str">
            <v>U.S. Mid-cap Growth ETP</v>
          </cell>
          <cell r="M2861">
            <v>0</v>
          </cell>
          <cell r="N2861">
            <v>0.125</v>
          </cell>
        </row>
        <row r="2862">
          <cell r="A2862" t="str">
            <v>FOCT</v>
          </cell>
          <cell r="B2862" t="str">
            <v>FT Cboe Vest U.S. Equity Buffer ETF - OCT</v>
          </cell>
          <cell r="C2862" t="str">
            <v>U.S.</v>
          </cell>
          <cell r="D2862" t="str">
            <v>Satellite</v>
          </cell>
          <cell r="E2862" t="str">
            <v>Broad Market</v>
          </cell>
          <cell r="F2862" t="str">
            <v>Blend</v>
          </cell>
          <cell r="G2862" t="str">
            <v>Multi-Sector</v>
          </cell>
          <cell r="H2862" t="str">
            <v>ETP</v>
          </cell>
          <cell r="I2862" t="str">
            <v>Equity</v>
          </cell>
          <cell r="J2862" t="str">
            <v>Non-Fixed Income</v>
          </cell>
          <cell r="K2862" t="str">
            <v>Non-Fixed Income</v>
          </cell>
          <cell r="L2862" t="str">
            <v>U.S. Broad Market Blend ETP</v>
          </cell>
          <cell r="M2862">
            <v>0</v>
          </cell>
          <cell r="N2862">
            <v>0.5</v>
          </cell>
        </row>
        <row r="2863">
          <cell r="A2863" t="str">
            <v>IEZ</v>
          </cell>
          <cell r="B2863" t="str">
            <v>iShares U.S. Oil Equipment &amp; Services ETF</v>
          </cell>
          <cell r="C2863" t="str">
            <v>U.S.</v>
          </cell>
          <cell r="D2863" t="str">
            <v>Satellite</v>
          </cell>
          <cell r="E2863" t="str">
            <v>Large-cap</v>
          </cell>
          <cell r="F2863" t="str">
            <v>Value</v>
          </cell>
          <cell r="G2863" t="str">
            <v>Energy</v>
          </cell>
          <cell r="H2863" t="str">
            <v>ETP</v>
          </cell>
          <cell r="I2863" t="str">
            <v>Equity</v>
          </cell>
          <cell r="J2863" t="str">
            <v>Non-Fixed Income</v>
          </cell>
          <cell r="K2863" t="str">
            <v>Non-Fixed Income</v>
          </cell>
          <cell r="L2863" t="str">
            <v>U.S. Large-cap Value ETP</v>
          </cell>
          <cell r="M2863">
            <v>0</v>
          </cell>
          <cell r="N2863">
            <v>3.125E-2</v>
          </cell>
        </row>
        <row r="2864">
          <cell r="A2864" t="str">
            <v>EWM</v>
          </cell>
          <cell r="B2864" t="str">
            <v>iShares MSCI Malaysia ETF</v>
          </cell>
          <cell r="C2864" t="str">
            <v>Emerging Markets</v>
          </cell>
          <cell r="D2864" t="str">
            <v>Satellite</v>
          </cell>
          <cell r="E2864" t="str">
            <v>Broad Market</v>
          </cell>
          <cell r="F2864" t="str">
            <v>Blend</v>
          </cell>
          <cell r="G2864" t="str">
            <v>Multi-Sector</v>
          </cell>
          <cell r="H2864" t="str">
            <v>ETP</v>
          </cell>
          <cell r="I2864" t="str">
            <v>Equity</v>
          </cell>
          <cell r="J2864" t="str">
            <v>Non-Fixed Income</v>
          </cell>
          <cell r="K2864" t="str">
            <v>Non-Fixed Income</v>
          </cell>
          <cell r="L2864" t="str">
            <v>Emerging Markets Broad Market Blend ETP</v>
          </cell>
          <cell r="M2864">
            <v>0</v>
          </cell>
          <cell r="N2864">
            <v>6.25E-2</v>
          </cell>
        </row>
        <row r="2865">
          <cell r="A2865" t="str">
            <v>EWMC</v>
          </cell>
          <cell r="B2865" t="str">
            <v>Invesco S&amp;P MidCap 400 Equal Weight ETF</v>
          </cell>
          <cell r="C2865" t="str">
            <v>U.S.</v>
          </cell>
          <cell r="D2865" t="str">
            <v>Satellite</v>
          </cell>
          <cell r="E2865" t="str">
            <v>Mid-cap</v>
          </cell>
          <cell r="F2865" t="str">
            <v>Value</v>
          </cell>
          <cell r="G2865" t="str">
            <v>Multi-Sector</v>
          </cell>
          <cell r="H2865" t="str">
            <v>ETP</v>
          </cell>
          <cell r="I2865" t="str">
            <v>Equity</v>
          </cell>
          <cell r="J2865" t="str">
            <v>Non-Fixed Income</v>
          </cell>
          <cell r="K2865" t="str">
            <v>Non-Fixed Income</v>
          </cell>
          <cell r="L2865" t="str">
            <v>U.S. Mid-cap Value ETP</v>
          </cell>
          <cell r="M2865">
            <v>0</v>
          </cell>
          <cell r="N2865">
            <v>6.25E-2</v>
          </cell>
        </row>
        <row r="2866">
          <cell r="A2866" t="str">
            <v>FSMD</v>
          </cell>
          <cell r="B2866" t="str">
            <v>Fidelity Small-Mid Multifactor</v>
          </cell>
          <cell r="C2866" t="str">
            <v>U.S.</v>
          </cell>
          <cell r="D2866" t="str">
            <v>Satellite</v>
          </cell>
          <cell r="E2866" t="str">
            <v>Small-cap</v>
          </cell>
          <cell r="F2866" t="str">
            <v>Blend</v>
          </cell>
          <cell r="G2866" t="str">
            <v>Multi-Sector</v>
          </cell>
          <cell r="H2866" t="str">
            <v>ETP</v>
          </cell>
          <cell r="I2866" t="str">
            <v>Equity</v>
          </cell>
          <cell r="J2866" t="str">
            <v>Non-Fixed Income</v>
          </cell>
          <cell r="K2866" t="str">
            <v>Non-Fixed Income</v>
          </cell>
          <cell r="L2866" t="str">
            <v>U.S. Small-cap Blend ETP</v>
          </cell>
          <cell r="M2866">
            <v>0</v>
          </cell>
          <cell r="N2866">
            <v>6.25E-2</v>
          </cell>
        </row>
        <row r="2867">
          <cell r="A2867" t="str">
            <v>JPSE</v>
          </cell>
          <cell r="B2867" t="str">
            <v>JPMorgan Diversified Return US Small Cap Equity ETF</v>
          </cell>
          <cell r="C2867" t="str">
            <v>U.S.</v>
          </cell>
          <cell r="D2867" t="str">
            <v>Satellite</v>
          </cell>
          <cell r="E2867" t="str">
            <v>Broad Market</v>
          </cell>
          <cell r="F2867" t="str">
            <v>Blend</v>
          </cell>
          <cell r="G2867" t="str">
            <v>Multi-Sector</v>
          </cell>
          <cell r="H2867" t="str">
            <v>ETP</v>
          </cell>
          <cell r="I2867" t="str">
            <v>Equity</v>
          </cell>
          <cell r="J2867" t="str">
            <v>Non-Fixed Income</v>
          </cell>
          <cell r="K2867" t="str">
            <v>Non-Fixed Income</v>
          </cell>
          <cell r="L2867" t="str">
            <v>U.S. Broad Market Blend ETP</v>
          </cell>
          <cell r="M2867">
            <v>0</v>
          </cell>
          <cell r="N2867">
            <v>6.25E-2</v>
          </cell>
        </row>
        <row r="2868">
          <cell r="A2868" t="str">
            <v>GVAL</v>
          </cell>
          <cell r="B2868" t="str">
            <v>Cambria Global Value ETF</v>
          </cell>
          <cell r="C2868" t="str">
            <v>Global</v>
          </cell>
          <cell r="D2868" t="str">
            <v>Satellite</v>
          </cell>
          <cell r="E2868" t="str">
            <v>Large-cap</v>
          </cell>
          <cell r="F2868" t="str">
            <v>Value</v>
          </cell>
          <cell r="G2868" t="str">
            <v>Multi-Sector</v>
          </cell>
          <cell r="H2868" t="str">
            <v>ETP</v>
          </cell>
          <cell r="I2868" t="str">
            <v>Equity</v>
          </cell>
          <cell r="J2868" t="str">
            <v>Non-Fixed Income</v>
          </cell>
          <cell r="K2868" t="str">
            <v>Non-Fixed Income</v>
          </cell>
          <cell r="L2868" t="str">
            <v>Global Large-cap Value ETP</v>
          </cell>
          <cell r="M2868">
            <v>0</v>
          </cell>
          <cell r="N2868">
            <v>3.125E-2</v>
          </cell>
        </row>
        <row r="2869">
          <cell r="A2869" t="str">
            <v>GVIP</v>
          </cell>
          <cell r="B2869" t="str">
            <v>Goldman Sachs Hedge Industry VIP ETF</v>
          </cell>
          <cell r="C2869" t="str">
            <v>U.S.</v>
          </cell>
          <cell r="D2869" t="str">
            <v>Satellite</v>
          </cell>
          <cell r="E2869" t="str">
            <v>Broad Market</v>
          </cell>
          <cell r="F2869" t="str">
            <v>Growth</v>
          </cell>
          <cell r="G2869" t="str">
            <v>Multi-Sector</v>
          </cell>
          <cell r="H2869" t="str">
            <v>ETP</v>
          </cell>
          <cell r="I2869" t="str">
            <v>Equity</v>
          </cell>
          <cell r="J2869" t="str">
            <v>Non-Fixed Income</v>
          </cell>
          <cell r="K2869" t="str">
            <v>Non-Fixed Income</v>
          </cell>
          <cell r="L2869" t="str">
            <v>U.S. Broad Market Growth ETP</v>
          </cell>
          <cell r="M2869">
            <v>0</v>
          </cell>
          <cell r="N2869">
            <v>0.125</v>
          </cell>
        </row>
        <row r="2870">
          <cell r="A2870" t="str">
            <v>CACG</v>
          </cell>
          <cell r="B2870" t="str">
            <v>ClearBridge All Cap Growth ESG ETF</v>
          </cell>
          <cell r="C2870" t="str">
            <v>Global</v>
          </cell>
          <cell r="D2870" t="str">
            <v>Satellite</v>
          </cell>
          <cell r="E2870" t="str">
            <v>Broad Market</v>
          </cell>
          <cell r="F2870" t="str">
            <v>Growth</v>
          </cell>
          <cell r="G2870" t="str">
            <v>Multi-Sector</v>
          </cell>
          <cell r="H2870" t="str">
            <v>ETP</v>
          </cell>
          <cell r="I2870" t="str">
            <v>Equity</v>
          </cell>
          <cell r="J2870" t="str">
            <v>Non-Fixed Income</v>
          </cell>
          <cell r="K2870" t="str">
            <v>Non-Fixed Income</v>
          </cell>
          <cell r="L2870" t="str">
            <v>Global Broad Market Growth ETP</v>
          </cell>
          <cell r="M2870">
            <v>0</v>
          </cell>
          <cell r="N2870">
            <v>0.25</v>
          </cell>
        </row>
        <row r="2871">
          <cell r="A2871" t="str">
            <v>BSEP</v>
          </cell>
          <cell r="B2871" t="str">
            <v>Innovator U.S. Equity Buffer ETF - September</v>
          </cell>
          <cell r="C2871" t="str">
            <v>U.S.</v>
          </cell>
          <cell r="D2871" t="str">
            <v>Satellite</v>
          </cell>
          <cell r="E2871" t="str">
            <v>Broad Market</v>
          </cell>
          <cell r="F2871" t="str">
            <v>Blend</v>
          </cell>
          <cell r="G2871" t="str">
            <v>Multi-Sector</v>
          </cell>
          <cell r="H2871" t="str">
            <v>ETP</v>
          </cell>
          <cell r="I2871" t="str">
            <v>Equity</v>
          </cell>
          <cell r="J2871" t="str">
            <v>Non-Fixed Income</v>
          </cell>
          <cell r="K2871" t="str">
            <v>Non-Fixed Income</v>
          </cell>
          <cell r="L2871" t="str">
            <v>U.S. Broad Market Blend ETP</v>
          </cell>
          <cell r="M2871">
            <v>0</v>
          </cell>
          <cell r="N2871">
            <v>0.5</v>
          </cell>
        </row>
        <row r="2872">
          <cell r="A2872" t="str">
            <v>BLCN</v>
          </cell>
          <cell r="B2872" t="str">
            <v>Siren Nasdaq NexGen Economy ETF</v>
          </cell>
          <cell r="C2872" t="str">
            <v>Global</v>
          </cell>
          <cell r="D2872" t="str">
            <v>Satellite</v>
          </cell>
          <cell r="E2872" t="str">
            <v>Broad Market</v>
          </cell>
          <cell r="F2872" t="str">
            <v>Growth</v>
          </cell>
          <cell r="G2872" t="str">
            <v>Technology</v>
          </cell>
          <cell r="H2872" t="str">
            <v>ETP</v>
          </cell>
          <cell r="I2872" t="str">
            <v>Equity</v>
          </cell>
          <cell r="J2872" t="str">
            <v>Non-Fixed Income</v>
          </cell>
          <cell r="K2872" t="str">
            <v>Non-Fixed Income</v>
          </cell>
          <cell r="L2872" t="str">
            <v>Global Broad Market Growth ETP</v>
          </cell>
          <cell r="M2872">
            <v>0</v>
          </cell>
          <cell r="N2872">
            <v>0.5</v>
          </cell>
        </row>
        <row r="2873">
          <cell r="A2873" t="str">
            <v>IAT</v>
          </cell>
          <cell r="B2873" t="str">
            <v>iShares US Regional Banks ETF</v>
          </cell>
          <cell r="C2873" t="str">
            <v>U.S.</v>
          </cell>
          <cell r="D2873" t="str">
            <v>Satellite</v>
          </cell>
          <cell r="E2873" t="str">
            <v>Broad Market</v>
          </cell>
          <cell r="F2873" t="str">
            <v>Value</v>
          </cell>
          <cell r="G2873" t="str">
            <v>Financials</v>
          </cell>
          <cell r="H2873" t="str">
            <v>ETP</v>
          </cell>
          <cell r="I2873" t="str">
            <v>Equity</v>
          </cell>
          <cell r="J2873" t="str">
            <v>Non-Fixed Income</v>
          </cell>
          <cell r="K2873" t="str">
            <v>Non-Fixed Income</v>
          </cell>
          <cell r="L2873" t="str">
            <v>U.S. Broad Market Value ETP</v>
          </cell>
          <cell r="M2873">
            <v>0</v>
          </cell>
          <cell r="N2873">
            <v>3.125E-2</v>
          </cell>
        </row>
        <row r="2874">
          <cell r="A2874" t="str">
            <v>FRTY</v>
          </cell>
          <cell r="B2874" t="str">
            <v>Alger Mid Cap 40 ETF</v>
          </cell>
          <cell r="C2874" t="str">
            <v>U.S.</v>
          </cell>
          <cell r="D2874" t="str">
            <v>Satellite</v>
          </cell>
          <cell r="E2874" t="str">
            <v>Mid-cap</v>
          </cell>
          <cell r="F2874" t="str">
            <v>Growth</v>
          </cell>
          <cell r="G2874" t="str">
            <v>Multi-Sector</v>
          </cell>
          <cell r="H2874" t="str">
            <v>ETP</v>
          </cell>
          <cell r="I2874" t="str">
            <v>Equity</v>
          </cell>
          <cell r="J2874" t="str">
            <v>Non-Fixed Income</v>
          </cell>
          <cell r="K2874" t="str">
            <v>Non-Fixed Income</v>
          </cell>
          <cell r="L2874" t="str">
            <v>U.S. Mid-cap Growth ETP</v>
          </cell>
          <cell r="M2874">
            <v>0</v>
          </cell>
          <cell r="N2874">
            <v>0.5</v>
          </cell>
        </row>
        <row r="2875">
          <cell r="A2875" t="str">
            <v>FSEP</v>
          </cell>
          <cell r="B2875" t="str">
            <v>FT CBOE Vest U.S. Equity Buffer ETF - SEP</v>
          </cell>
          <cell r="C2875" t="str">
            <v>U.S.</v>
          </cell>
          <cell r="D2875" t="str">
            <v>Satellite</v>
          </cell>
          <cell r="E2875" t="str">
            <v>Broad Market</v>
          </cell>
          <cell r="F2875" t="str">
            <v>Blend</v>
          </cell>
          <cell r="G2875" t="str">
            <v>Multi-Sector</v>
          </cell>
          <cell r="H2875" t="str">
            <v>ETP</v>
          </cell>
          <cell r="I2875" t="str">
            <v>Equity</v>
          </cell>
          <cell r="J2875" t="str">
            <v>Non-Fixed Income</v>
          </cell>
          <cell r="K2875" t="str">
            <v>Non-Fixed Income</v>
          </cell>
          <cell r="L2875" t="str">
            <v>U.S. Blend ETP</v>
          </cell>
          <cell r="M2875">
            <v>0</v>
          </cell>
          <cell r="N2875">
            <v>0.5</v>
          </cell>
        </row>
        <row r="2876">
          <cell r="A2876" t="str">
            <v>EWN</v>
          </cell>
          <cell r="B2876" t="str">
            <v>iShares MSCI Netherlands ETF</v>
          </cell>
          <cell r="C2876" t="str">
            <v>Developed Markets</v>
          </cell>
          <cell r="D2876" t="str">
            <v>Satellite</v>
          </cell>
          <cell r="E2876" t="str">
            <v>Large-cap</v>
          </cell>
          <cell r="F2876" t="str">
            <v>Growth</v>
          </cell>
          <cell r="G2876" t="str">
            <v>Multi-Sector</v>
          </cell>
          <cell r="H2876" t="str">
            <v>ETP</v>
          </cell>
          <cell r="I2876" t="str">
            <v>Equity</v>
          </cell>
          <cell r="J2876" t="str">
            <v>Non-Fixed Income</v>
          </cell>
          <cell r="K2876" t="str">
            <v>Non-Fixed Income</v>
          </cell>
          <cell r="L2876" t="str">
            <v>Developed Markets Large-cap Growth ETP</v>
          </cell>
          <cell r="M2876">
            <v>0</v>
          </cell>
          <cell r="N2876">
            <v>0.125</v>
          </cell>
        </row>
        <row r="2877">
          <cell r="A2877" t="str">
            <v>JHMM</v>
          </cell>
          <cell r="B2877" t="str">
            <v>John Hancock Multi-Factor Mid Cap ETF</v>
          </cell>
          <cell r="C2877" t="str">
            <v>U.S.</v>
          </cell>
          <cell r="D2877" t="str">
            <v>Satellite</v>
          </cell>
          <cell r="E2877" t="str">
            <v>Mid-cap</v>
          </cell>
          <cell r="F2877" t="str">
            <v>Blend</v>
          </cell>
          <cell r="G2877" t="str">
            <v>Multi-Sector</v>
          </cell>
          <cell r="H2877" t="str">
            <v>ETP</v>
          </cell>
          <cell r="I2877" t="str">
            <v>Equity</v>
          </cell>
          <cell r="J2877" t="str">
            <v>Non-Fixed Income</v>
          </cell>
          <cell r="K2877" t="str">
            <v>Non-Fixed Income</v>
          </cell>
          <cell r="L2877" t="str">
            <v>U.S. Mid-cap Blend ETP</v>
          </cell>
          <cell r="M2877">
            <v>0</v>
          </cell>
          <cell r="N2877">
            <v>6.25E-2</v>
          </cell>
        </row>
        <row r="2878">
          <cell r="A2878" t="str">
            <v>KARS</v>
          </cell>
          <cell r="B2878" t="str">
            <v>KraneShares Electric Vehicles and Future Mobility Index ETF</v>
          </cell>
          <cell r="C2878" t="str">
            <v>Global</v>
          </cell>
          <cell r="D2878" t="str">
            <v>Satellite</v>
          </cell>
          <cell r="E2878" t="str">
            <v>Large-cap</v>
          </cell>
          <cell r="F2878" t="str">
            <v>Growth</v>
          </cell>
          <cell r="G2878" t="str">
            <v>Technology</v>
          </cell>
          <cell r="H2878" t="str">
            <v>ETP</v>
          </cell>
          <cell r="I2878" t="str">
            <v>Equity</v>
          </cell>
          <cell r="J2878" t="str">
            <v>Non-Fixed Income</v>
          </cell>
          <cell r="K2878" t="str">
            <v>Non-Fixed Income</v>
          </cell>
          <cell r="L2878" t="str">
            <v>Global Large-cap Growth ETP</v>
          </cell>
          <cell r="M2878">
            <v>0</v>
          </cell>
          <cell r="N2878">
            <v>0.125</v>
          </cell>
        </row>
        <row r="2879">
          <cell r="A2879" t="str">
            <v>KBA</v>
          </cell>
          <cell r="B2879" t="str">
            <v>KraneShares Bosera MSCI China A ETF</v>
          </cell>
          <cell r="C2879" t="str">
            <v>Emerging Markets</v>
          </cell>
          <cell r="D2879" t="str">
            <v>Satellite</v>
          </cell>
          <cell r="E2879" t="str">
            <v>Large-cap</v>
          </cell>
          <cell r="F2879" t="str">
            <v>Growth</v>
          </cell>
          <cell r="G2879" t="str">
            <v>Multi-Sector</v>
          </cell>
          <cell r="H2879" t="str">
            <v>ETP</v>
          </cell>
          <cell r="I2879" t="str">
            <v>Equity</v>
          </cell>
          <cell r="J2879" t="str">
            <v>Non-Fixed Income</v>
          </cell>
          <cell r="K2879" t="str">
            <v>Non-Fixed Income</v>
          </cell>
          <cell r="L2879" t="str">
            <v>Emerging Markets Large-cap Growth ETP</v>
          </cell>
          <cell r="M2879">
            <v>0</v>
          </cell>
          <cell r="N2879">
            <v>0.125</v>
          </cell>
        </row>
        <row r="2880">
          <cell r="A2880" t="str">
            <v>EUSC</v>
          </cell>
          <cell r="B2880" t="str">
            <v>Wisdomtree Europe Hedged SmallCap Equity Fund</v>
          </cell>
          <cell r="C2880" t="str">
            <v>Developed Markets</v>
          </cell>
          <cell r="D2880" t="str">
            <v>Satellite</v>
          </cell>
          <cell r="E2880" t="str">
            <v>Small-cap</v>
          </cell>
          <cell r="F2880" t="str">
            <v>Value</v>
          </cell>
          <cell r="G2880" t="str">
            <v>Multi-Sector</v>
          </cell>
          <cell r="H2880" t="str">
            <v>ETP</v>
          </cell>
          <cell r="I2880" t="str">
            <v>Equity</v>
          </cell>
          <cell r="J2880" t="str">
            <v>Non-Fixed Income</v>
          </cell>
          <cell r="K2880" t="str">
            <v>Non-Fixed Income</v>
          </cell>
          <cell r="L2880" t="str">
            <v>Developed Markets Small-cap Value ETP</v>
          </cell>
          <cell r="M2880">
            <v>0</v>
          </cell>
          <cell r="N2880">
            <v>0.125</v>
          </cell>
        </row>
        <row r="2881">
          <cell r="A2881" t="str">
            <v>EXI</v>
          </cell>
          <cell r="B2881" t="str">
            <v>iShares Global Industrials ETF</v>
          </cell>
          <cell r="C2881" t="str">
            <v>Global</v>
          </cell>
          <cell r="D2881" t="str">
            <v>Satellite</v>
          </cell>
          <cell r="E2881" t="str">
            <v>Large-cap</v>
          </cell>
          <cell r="F2881" t="str">
            <v>Value</v>
          </cell>
          <cell r="G2881" t="str">
            <v>Industrials</v>
          </cell>
          <cell r="H2881" t="str">
            <v>ETP</v>
          </cell>
          <cell r="I2881" t="str">
            <v>Equity</v>
          </cell>
          <cell r="J2881" t="str">
            <v>Non-Fixed Income</v>
          </cell>
          <cell r="K2881" t="str">
            <v>Non-Fixed Income</v>
          </cell>
          <cell r="L2881" t="str">
            <v>Global Large-cap Value ETP</v>
          </cell>
          <cell r="M2881">
            <v>0</v>
          </cell>
          <cell r="N2881">
            <v>6.25E-2</v>
          </cell>
        </row>
        <row r="2882">
          <cell r="A2882" t="str">
            <v>EWK</v>
          </cell>
          <cell r="B2882" t="str">
            <v>iShares MSCI Belgium ETF</v>
          </cell>
          <cell r="C2882" t="str">
            <v>Developed Markets</v>
          </cell>
          <cell r="D2882" t="str">
            <v>Satellite</v>
          </cell>
          <cell r="E2882" t="str">
            <v>Large-cap</v>
          </cell>
          <cell r="F2882" t="str">
            <v>Value</v>
          </cell>
          <cell r="G2882" t="str">
            <v>Multi-Sector</v>
          </cell>
          <cell r="H2882" t="str">
            <v>ETP</v>
          </cell>
          <cell r="I2882" t="str">
            <v>Equity</v>
          </cell>
          <cell r="J2882" t="str">
            <v>Non-Fixed Income</v>
          </cell>
          <cell r="K2882" t="str">
            <v>Non-Fixed Income</v>
          </cell>
          <cell r="L2882" t="str">
            <v>Developed Markets Large-cap Value ETP</v>
          </cell>
          <cell r="M2882">
            <v>0</v>
          </cell>
          <cell r="N2882">
            <v>6.25E-2</v>
          </cell>
        </row>
        <row r="2883">
          <cell r="A2883" t="str">
            <v>NETL</v>
          </cell>
          <cell r="B2883" t="str">
            <v>NETLease Corporate Real Estate ETF</v>
          </cell>
          <cell r="C2883" t="str">
            <v>U.S.</v>
          </cell>
          <cell r="D2883" t="str">
            <v>Satellite</v>
          </cell>
          <cell r="E2883" t="str">
            <v>Broad Market</v>
          </cell>
          <cell r="F2883" t="str">
            <v>Value</v>
          </cell>
          <cell r="G2883" t="str">
            <v>Real Estate</v>
          </cell>
          <cell r="H2883" t="str">
            <v>ETP</v>
          </cell>
          <cell r="I2883" t="str">
            <v>Equity</v>
          </cell>
          <cell r="J2883" t="str">
            <v>Non-Fixed Income</v>
          </cell>
          <cell r="K2883" t="str">
            <v>Non-Fixed Income</v>
          </cell>
          <cell r="L2883" t="str">
            <v>U.S. Broad Market Value ETP</v>
          </cell>
          <cell r="M2883">
            <v>0</v>
          </cell>
          <cell r="N2883">
            <v>3.125E-2</v>
          </cell>
        </row>
        <row r="2884">
          <cell r="A2884" t="str">
            <v>COWZ</v>
          </cell>
          <cell r="B2884" t="str">
            <v>Pacer US Cash Cows 100 ETF</v>
          </cell>
          <cell r="C2884" t="str">
            <v>U.S.</v>
          </cell>
          <cell r="D2884" t="str">
            <v>Satellite</v>
          </cell>
          <cell r="E2884" t="str">
            <v>Broad Market</v>
          </cell>
          <cell r="F2884" t="str">
            <v>Value</v>
          </cell>
          <cell r="G2884" t="str">
            <v>Multi-Sector</v>
          </cell>
          <cell r="H2884" t="str">
            <v>ETP</v>
          </cell>
          <cell r="I2884" t="str">
            <v>Equity</v>
          </cell>
          <cell r="J2884" t="str">
            <v>Non-Fixed Income</v>
          </cell>
          <cell r="K2884" t="str">
            <v>Non-Fixed Income</v>
          </cell>
          <cell r="L2884" t="str">
            <v>U.S. Broad Market Value ETP</v>
          </cell>
          <cell r="M2884">
            <v>0</v>
          </cell>
          <cell r="N2884">
            <v>0.125</v>
          </cell>
        </row>
        <row r="2885">
          <cell r="A2885" t="str">
            <v>CWI</v>
          </cell>
          <cell r="B2885" t="str">
            <v>SPDR MSCI ACWI ex-US ETF</v>
          </cell>
          <cell r="C2885" t="str">
            <v>Developed Markets</v>
          </cell>
          <cell r="D2885" t="str">
            <v>Satellite</v>
          </cell>
          <cell r="E2885" t="str">
            <v>Large-cap</v>
          </cell>
          <cell r="F2885" t="str">
            <v>Blend</v>
          </cell>
          <cell r="G2885" t="str">
            <v>Multi-Sector</v>
          </cell>
          <cell r="H2885" t="str">
            <v>ETP</v>
          </cell>
          <cell r="I2885" t="str">
            <v>Equity</v>
          </cell>
          <cell r="J2885" t="str">
            <v>Non-Fixed Income</v>
          </cell>
          <cell r="K2885" t="str">
            <v>Non-Fixed Income</v>
          </cell>
          <cell r="L2885" t="str">
            <v>Developed Markets Large-cap Blend ETP</v>
          </cell>
          <cell r="M2885">
            <v>0</v>
          </cell>
          <cell r="N2885">
            <v>0.25</v>
          </cell>
        </row>
        <row r="2886">
          <cell r="A2886" t="str">
            <v>EWX</v>
          </cell>
          <cell r="B2886" t="str">
            <v>SPDR S&amp;P Emerging Markets SmallCap ETF</v>
          </cell>
          <cell r="C2886" t="str">
            <v>Emerging Markets</v>
          </cell>
          <cell r="D2886" t="str">
            <v>Satellite</v>
          </cell>
          <cell r="E2886" t="str">
            <v>Small-cap</v>
          </cell>
          <cell r="F2886" t="str">
            <v>Blend</v>
          </cell>
          <cell r="G2886" t="str">
            <v>Multi-Sector</v>
          </cell>
          <cell r="H2886" t="str">
            <v>ETP</v>
          </cell>
          <cell r="I2886" t="str">
            <v>Equity</v>
          </cell>
          <cell r="J2886" t="str">
            <v>Non-Fixed Income</v>
          </cell>
          <cell r="K2886" t="str">
            <v>Non-Fixed Income</v>
          </cell>
          <cell r="L2886" t="str">
            <v>Emerging Markets Small-cap Blend ETP</v>
          </cell>
          <cell r="M2886">
            <v>0</v>
          </cell>
          <cell r="N2886">
            <v>6.25E-2</v>
          </cell>
        </row>
        <row r="2887">
          <cell r="A2887" t="str">
            <v>EWY</v>
          </cell>
          <cell r="B2887" t="str">
            <v>iShares MSCI South Korea ETF</v>
          </cell>
          <cell r="C2887" t="str">
            <v>Emerging Markets</v>
          </cell>
          <cell r="D2887" t="str">
            <v>Satellite</v>
          </cell>
          <cell r="E2887" t="str">
            <v>Large-cap</v>
          </cell>
          <cell r="F2887" t="str">
            <v>Blend</v>
          </cell>
          <cell r="G2887" t="str">
            <v>Multi-Sector</v>
          </cell>
          <cell r="H2887" t="str">
            <v>ETP</v>
          </cell>
          <cell r="I2887" t="str">
            <v>Equity</v>
          </cell>
          <cell r="J2887" t="str">
            <v>Non-Fixed Income</v>
          </cell>
          <cell r="K2887" t="str">
            <v>Non-Fixed Income</v>
          </cell>
          <cell r="L2887" t="str">
            <v>Emerging Markets Large-cap Blend ETP</v>
          </cell>
          <cell r="M2887">
            <v>0</v>
          </cell>
          <cell r="N2887">
            <v>3.125E-2</v>
          </cell>
        </row>
        <row r="2888">
          <cell r="A2888" t="str">
            <v>ESPO</v>
          </cell>
          <cell r="B2888" t="str">
            <v>VanEck Video Gaming and eSports ETF</v>
          </cell>
          <cell r="C2888" t="str">
            <v>Global</v>
          </cell>
          <cell r="D2888" t="str">
            <v>Satellite</v>
          </cell>
          <cell r="E2888" t="str">
            <v>Broad Market</v>
          </cell>
          <cell r="F2888" t="str">
            <v>Growth</v>
          </cell>
          <cell r="G2888" t="str">
            <v>Technology</v>
          </cell>
          <cell r="H2888" t="str">
            <v>ETP</v>
          </cell>
          <cell r="I2888" t="str">
            <v>Equity</v>
          </cell>
          <cell r="J2888" t="str">
            <v>Non-Fixed Income</v>
          </cell>
          <cell r="K2888" t="str">
            <v>Non-Fixed Income</v>
          </cell>
          <cell r="L2888" t="str">
            <v>Global Broad Market Growth ETP</v>
          </cell>
          <cell r="M2888">
            <v>0</v>
          </cell>
          <cell r="N2888">
            <v>0.5</v>
          </cell>
        </row>
        <row r="2889">
          <cell r="A2889" t="str">
            <v>EMXC</v>
          </cell>
          <cell r="B2889" t="str">
            <v>iShares MSCI Emerging Markets ex China ETF</v>
          </cell>
          <cell r="C2889" t="str">
            <v>Emerging Markets</v>
          </cell>
          <cell r="D2889" t="str">
            <v>Satellite</v>
          </cell>
          <cell r="E2889" t="str">
            <v>Broad Market</v>
          </cell>
          <cell r="F2889" t="str">
            <v>Blend</v>
          </cell>
          <cell r="G2889" t="str">
            <v>Multi-Sector</v>
          </cell>
          <cell r="H2889" t="str">
            <v>ETP</v>
          </cell>
          <cell r="I2889" t="str">
            <v>Equity</v>
          </cell>
          <cell r="J2889" t="str">
            <v>Non-Fixed Income</v>
          </cell>
          <cell r="K2889" t="str">
            <v>Non-Fixed Income</v>
          </cell>
          <cell r="L2889" t="str">
            <v>Emerging Markets Broad Market Blend ETP</v>
          </cell>
          <cell r="M2889">
            <v>0</v>
          </cell>
          <cell r="N2889">
            <v>6.25E-2</v>
          </cell>
        </row>
        <row r="2890">
          <cell r="A2890" t="str">
            <v>IUSG</v>
          </cell>
          <cell r="B2890" t="str">
            <v>iShares Core S&amp;P U.S. Growth ETF</v>
          </cell>
          <cell r="C2890" t="str">
            <v>U.S.</v>
          </cell>
          <cell r="D2890" t="str">
            <v>Satellite</v>
          </cell>
          <cell r="E2890" t="str">
            <v>Broad Market</v>
          </cell>
          <cell r="F2890" t="str">
            <v>Growth</v>
          </cell>
          <cell r="G2890" t="str">
            <v>Multi-Sector</v>
          </cell>
          <cell r="H2890" t="str">
            <v>ETP</v>
          </cell>
          <cell r="I2890" t="str">
            <v>Equity</v>
          </cell>
          <cell r="J2890" t="str">
            <v>Non-Fixed Income</v>
          </cell>
          <cell r="K2890" t="str">
            <v>Non-Fixed Income</v>
          </cell>
          <cell r="L2890" t="str">
            <v>U.S. Broad Market Growth ETP</v>
          </cell>
          <cell r="M2890">
            <v>0</v>
          </cell>
          <cell r="N2890">
            <v>0.25</v>
          </cell>
        </row>
        <row r="2891">
          <cell r="A2891" t="str">
            <v>IUSV</v>
          </cell>
          <cell r="B2891" t="str">
            <v>iShares Core S&amp;P U.S. Value ETF</v>
          </cell>
          <cell r="C2891" t="str">
            <v>U.S.</v>
          </cell>
          <cell r="D2891" t="str">
            <v>Satellite</v>
          </cell>
          <cell r="E2891" t="str">
            <v>Broad Market</v>
          </cell>
          <cell r="F2891" t="str">
            <v>Value</v>
          </cell>
          <cell r="G2891" t="str">
            <v>Multi-Sector</v>
          </cell>
          <cell r="H2891" t="str">
            <v>ETP</v>
          </cell>
          <cell r="I2891" t="str">
            <v>Equity</v>
          </cell>
          <cell r="J2891" t="str">
            <v>Non-Fixed Income</v>
          </cell>
          <cell r="K2891" t="str">
            <v>Non-Fixed Income</v>
          </cell>
          <cell r="L2891" t="str">
            <v>U.S. Broad Market Value ETP</v>
          </cell>
          <cell r="M2891">
            <v>0</v>
          </cell>
          <cell r="N2891">
            <v>0.125</v>
          </cell>
        </row>
        <row r="2892">
          <cell r="A2892" t="str">
            <v>IVAL</v>
          </cell>
          <cell r="B2892" t="str">
            <v>Alpha Architect International Quantitative Value ETF</v>
          </cell>
          <cell r="C2892" t="str">
            <v>Developed Markets</v>
          </cell>
          <cell r="D2892" t="str">
            <v>Satellite</v>
          </cell>
          <cell r="E2892" t="str">
            <v>Broad Market</v>
          </cell>
          <cell r="F2892" t="str">
            <v>Value</v>
          </cell>
          <cell r="G2892" t="str">
            <v>Multi-Sector</v>
          </cell>
          <cell r="H2892" t="str">
            <v>ETP</v>
          </cell>
          <cell r="I2892" t="str">
            <v>Equity</v>
          </cell>
          <cell r="J2892" t="str">
            <v>Non-Fixed Income</v>
          </cell>
          <cell r="K2892" t="str">
            <v>Non-Fixed Income</v>
          </cell>
          <cell r="L2892" t="str">
            <v>Developed Markets Broad Market Value ETP</v>
          </cell>
          <cell r="M2892">
            <v>0</v>
          </cell>
          <cell r="N2892">
            <v>3.125E-2</v>
          </cell>
        </row>
        <row r="2893">
          <cell r="A2893" t="str">
            <v>IWP</v>
          </cell>
          <cell r="B2893" t="str">
            <v>iShares Russell Mid-Cap Growth ETF</v>
          </cell>
          <cell r="C2893" t="str">
            <v>U.S.</v>
          </cell>
          <cell r="D2893" t="str">
            <v>Satellite</v>
          </cell>
          <cell r="E2893" t="str">
            <v>Mid-cap</v>
          </cell>
          <cell r="F2893" t="str">
            <v>Growth</v>
          </cell>
          <cell r="G2893" t="str">
            <v>Multi-Sector</v>
          </cell>
          <cell r="H2893" t="str">
            <v>ETP</v>
          </cell>
          <cell r="I2893" t="str">
            <v>Equity</v>
          </cell>
          <cell r="J2893" t="str">
            <v>Non-Fixed Income</v>
          </cell>
          <cell r="K2893" t="str">
            <v>Non-Fixed Income</v>
          </cell>
          <cell r="L2893" t="str">
            <v>U.S. Mid-cap Growth ETP</v>
          </cell>
          <cell r="M2893">
            <v>0</v>
          </cell>
          <cell r="N2893">
            <v>0.125</v>
          </cell>
        </row>
        <row r="2894">
          <cell r="A2894" t="str">
            <v>KSA</v>
          </cell>
          <cell r="B2894" t="str">
            <v>iShares MSCI Saudi Arabia ETF</v>
          </cell>
          <cell r="C2894" t="str">
            <v>Emerging Markets</v>
          </cell>
          <cell r="D2894" t="str">
            <v>Satellite</v>
          </cell>
          <cell r="E2894" t="str">
            <v>Broad Market</v>
          </cell>
          <cell r="F2894" t="str">
            <v>Blend</v>
          </cell>
          <cell r="G2894" t="str">
            <v>Multi-Sector</v>
          </cell>
          <cell r="H2894" t="str">
            <v>ETP</v>
          </cell>
          <cell r="I2894" t="str">
            <v>Equity</v>
          </cell>
          <cell r="J2894" t="str">
            <v>Non-Fixed Income</v>
          </cell>
          <cell r="K2894" t="str">
            <v>Non-Fixed Income</v>
          </cell>
          <cell r="L2894" t="str">
            <v>Emerging Markets Broad Market Blend ETP</v>
          </cell>
          <cell r="M2894">
            <v>0</v>
          </cell>
          <cell r="N2894">
            <v>6.25E-2</v>
          </cell>
        </row>
        <row r="2895">
          <cell r="A2895" t="str">
            <v>KOMP</v>
          </cell>
          <cell r="B2895" t="str">
            <v>SPDR S&amp;P Kensho New Economies Composite ETF</v>
          </cell>
          <cell r="C2895" t="str">
            <v>Global</v>
          </cell>
          <cell r="D2895" t="str">
            <v>Satellite</v>
          </cell>
          <cell r="E2895" t="str">
            <v>Broad Market</v>
          </cell>
          <cell r="F2895" t="str">
            <v>Growth</v>
          </cell>
          <cell r="G2895" t="str">
            <v>Technology</v>
          </cell>
          <cell r="H2895" t="str">
            <v>ETP</v>
          </cell>
          <cell r="I2895" t="str">
            <v>Equity</v>
          </cell>
          <cell r="J2895" t="str">
            <v>Non-Fixed Income</v>
          </cell>
          <cell r="K2895" t="str">
            <v>Non-Fixed Income</v>
          </cell>
          <cell r="L2895" t="str">
            <v>Global Broad Market Growth ETP</v>
          </cell>
          <cell r="M2895">
            <v>0</v>
          </cell>
          <cell r="N2895">
            <v>0.125</v>
          </cell>
        </row>
        <row r="2896">
          <cell r="A2896" t="str">
            <v>OIH</v>
          </cell>
          <cell r="B2896" t="str">
            <v>VanEck Oil Services ETF</v>
          </cell>
          <cell r="C2896" t="str">
            <v>U.S.</v>
          </cell>
          <cell r="D2896" t="str">
            <v>Satellite</v>
          </cell>
          <cell r="E2896" t="str">
            <v>Large-cap</v>
          </cell>
          <cell r="F2896" t="str">
            <v>Value</v>
          </cell>
          <cell r="G2896" t="str">
            <v>Energy</v>
          </cell>
          <cell r="H2896" t="str">
            <v>ETP</v>
          </cell>
          <cell r="I2896" t="str">
            <v>Equity</v>
          </cell>
          <cell r="J2896" t="str">
            <v>Non-Fixed Income</v>
          </cell>
          <cell r="K2896" t="str">
            <v>Non-Fixed Income</v>
          </cell>
          <cell r="L2896" t="str">
            <v>U.S. Large-cap Value ETP</v>
          </cell>
          <cell r="M2896">
            <v>0</v>
          </cell>
          <cell r="N2896">
            <v>3.125E-2</v>
          </cell>
        </row>
        <row r="2897">
          <cell r="A2897" t="str">
            <v>FNDX</v>
          </cell>
          <cell r="B2897" t="str">
            <v>Schwab Fundamental U.S. Large Company Index ETF</v>
          </cell>
          <cell r="C2897" t="str">
            <v>U.S.</v>
          </cell>
          <cell r="D2897" t="str">
            <v>Satellite</v>
          </cell>
          <cell r="E2897" t="str">
            <v>Large-cap</v>
          </cell>
          <cell r="F2897" t="str">
            <v>Value</v>
          </cell>
          <cell r="G2897" t="str">
            <v>Multi-Sector</v>
          </cell>
          <cell r="H2897" t="str">
            <v>ETP</v>
          </cell>
          <cell r="I2897" t="str">
            <v>Equity</v>
          </cell>
          <cell r="J2897" t="str">
            <v>Non-Fixed Income</v>
          </cell>
          <cell r="K2897" t="str">
            <v>Non-Fixed Income</v>
          </cell>
          <cell r="L2897" t="str">
            <v>U.S. Large-cap Value ETP</v>
          </cell>
          <cell r="M2897">
            <v>0</v>
          </cell>
          <cell r="N2897">
            <v>0.125</v>
          </cell>
        </row>
        <row r="2898">
          <cell r="A2898" t="str">
            <v>FREL</v>
          </cell>
          <cell r="B2898" t="str">
            <v>Fidelity MSCI Real Estate Index ETF</v>
          </cell>
          <cell r="C2898" t="str">
            <v>U.S.</v>
          </cell>
          <cell r="D2898" t="str">
            <v>Satellite</v>
          </cell>
          <cell r="E2898" t="str">
            <v>Broad Market</v>
          </cell>
          <cell r="F2898" t="str">
            <v>Value</v>
          </cell>
          <cell r="G2898" t="str">
            <v>Real Estate</v>
          </cell>
          <cell r="H2898" t="str">
            <v>ETP</v>
          </cell>
          <cell r="I2898" t="str">
            <v>Equity</v>
          </cell>
          <cell r="J2898" t="str">
            <v>Non-Fixed Income</v>
          </cell>
          <cell r="K2898" t="str">
            <v>Non-Fixed Income</v>
          </cell>
          <cell r="L2898" t="str">
            <v>U.S. Broad Market Value ETP</v>
          </cell>
          <cell r="M2898">
            <v>0</v>
          </cell>
          <cell r="N2898">
            <v>6.25E-2</v>
          </cell>
        </row>
        <row r="2899">
          <cell r="A2899" t="str">
            <v>FHLC</v>
          </cell>
          <cell r="B2899" t="str">
            <v>Fidelity MSCI Health Care Index ETF</v>
          </cell>
          <cell r="C2899" t="str">
            <v>U.S.</v>
          </cell>
          <cell r="D2899" t="str">
            <v>Satellite</v>
          </cell>
          <cell r="E2899" t="str">
            <v>Large-cap</v>
          </cell>
          <cell r="F2899" t="str">
            <v>Blend</v>
          </cell>
          <cell r="G2899" t="str">
            <v>Health Care</v>
          </cell>
          <cell r="H2899" t="str">
            <v>ETP</v>
          </cell>
          <cell r="I2899" t="str">
            <v>Equity</v>
          </cell>
          <cell r="J2899" t="str">
            <v>Non-Fixed Income</v>
          </cell>
          <cell r="K2899" t="str">
            <v>Non-Fixed Income</v>
          </cell>
          <cell r="L2899" t="str">
            <v>U.S. Large-cap Blend ETP</v>
          </cell>
          <cell r="M2899">
            <v>0</v>
          </cell>
          <cell r="N2899">
            <v>0.5</v>
          </cell>
        </row>
        <row r="2900">
          <cell r="A2900" t="str">
            <v>ENFR</v>
          </cell>
          <cell r="B2900" t="str">
            <v>Alerian Energy Infrastructure ETF</v>
          </cell>
          <cell r="C2900" t="str">
            <v>U.S.</v>
          </cell>
          <cell r="D2900" t="str">
            <v>Satellite</v>
          </cell>
          <cell r="E2900" t="str">
            <v>Broad Market</v>
          </cell>
          <cell r="F2900" t="str">
            <v>Value</v>
          </cell>
          <cell r="G2900" t="str">
            <v>Energy</v>
          </cell>
          <cell r="H2900" t="str">
            <v>ETP</v>
          </cell>
          <cell r="I2900" t="str">
            <v>Equity</v>
          </cell>
          <cell r="J2900" t="str">
            <v>Non-Fixed Income</v>
          </cell>
          <cell r="K2900" t="str">
            <v>Non-Fixed Income</v>
          </cell>
          <cell r="L2900" t="str">
            <v>U.S. Broad Market Value ETP</v>
          </cell>
          <cell r="M2900">
            <v>0</v>
          </cell>
          <cell r="N2900">
            <v>3.125E-2</v>
          </cell>
        </row>
        <row r="2901">
          <cell r="A2901" t="str">
            <v>ENOR</v>
          </cell>
          <cell r="B2901" t="str">
            <v>iShares MSCI Norway ETF</v>
          </cell>
          <cell r="C2901" t="str">
            <v>Developed Markets</v>
          </cell>
          <cell r="D2901" t="str">
            <v>Satellite</v>
          </cell>
          <cell r="E2901" t="str">
            <v>Broad Market</v>
          </cell>
          <cell r="F2901" t="str">
            <v>Value</v>
          </cell>
          <cell r="G2901" t="str">
            <v>Multi-Sector</v>
          </cell>
          <cell r="H2901" t="str">
            <v>ETP</v>
          </cell>
          <cell r="I2901" t="str">
            <v>Equity</v>
          </cell>
          <cell r="J2901" t="str">
            <v>Non-Fixed Income</v>
          </cell>
          <cell r="K2901" t="str">
            <v>Non-Fixed Income</v>
          </cell>
          <cell r="L2901" t="str">
            <v>Developed Markets Broad Market Value ETP</v>
          </cell>
          <cell r="M2901">
            <v>0</v>
          </cell>
          <cell r="N2901">
            <v>3.125E-2</v>
          </cell>
        </row>
        <row r="2902">
          <cell r="A2902" t="str">
            <v>EWT</v>
          </cell>
          <cell r="B2902" t="str">
            <v>iShares MSCI Taiwan ETF</v>
          </cell>
          <cell r="C2902" t="str">
            <v>Emerging Markets</v>
          </cell>
          <cell r="D2902" t="str">
            <v>Satellite</v>
          </cell>
          <cell r="E2902" t="str">
            <v>Broad Market</v>
          </cell>
          <cell r="F2902" t="str">
            <v>Growth</v>
          </cell>
          <cell r="G2902" t="str">
            <v>Multi-Sector</v>
          </cell>
          <cell r="H2902" t="str">
            <v>ETP</v>
          </cell>
          <cell r="I2902" t="str">
            <v>Equity</v>
          </cell>
          <cell r="J2902" t="str">
            <v>Non-Fixed Income</v>
          </cell>
          <cell r="K2902" t="str">
            <v>Non-Fixed Income</v>
          </cell>
          <cell r="L2902" t="str">
            <v>Emerging Markets Broad Market Growth ETP</v>
          </cell>
          <cell r="M2902">
            <v>0</v>
          </cell>
          <cell r="N2902">
            <v>0.5</v>
          </cell>
        </row>
        <row r="2903">
          <cell r="A2903" t="str">
            <v>FYC</v>
          </cell>
          <cell r="B2903" t="str">
            <v>First Trust Small Cap Growth AlphaDEX Fund</v>
          </cell>
          <cell r="C2903" t="str">
            <v>U.S.</v>
          </cell>
          <cell r="D2903" t="str">
            <v>Satellite</v>
          </cell>
          <cell r="E2903" t="str">
            <v>Small-cap</v>
          </cell>
          <cell r="F2903" t="str">
            <v>Growth</v>
          </cell>
          <cell r="G2903" t="str">
            <v>Multi-Sector</v>
          </cell>
          <cell r="H2903" t="str">
            <v>ETP</v>
          </cell>
          <cell r="I2903" t="str">
            <v>Equity</v>
          </cell>
          <cell r="J2903" t="str">
            <v>Non-Fixed Income</v>
          </cell>
          <cell r="K2903" t="str">
            <v>Non-Fixed Income</v>
          </cell>
          <cell r="L2903" t="str">
            <v>U.S. Small-cap Growth ETP</v>
          </cell>
          <cell r="M2903">
            <v>0</v>
          </cell>
          <cell r="N2903">
            <v>3.125E-2</v>
          </cell>
        </row>
        <row r="2904">
          <cell r="A2904" t="str">
            <v>DLN</v>
          </cell>
          <cell r="B2904" t="str">
            <v>WisdomTree US LargeCap Dividend Fund</v>
          </cell>
          <cell r="C2904" t="str">
            <v>U.S.</v>
          </cell>
          <cell r="D2904" t="str">
            <v>Satellite</v>
          </cell>
          <cell r="E2904" t="str">
            <v>Large-cap</v>
          </cell>
          <cell r="F2904" t="str">
            <v>Value</v>
          </cell>
          <cell r="G2904" t="str">
            <v>Multi-Sector</v>
          </cell>
          <cell r="H2904" t="str">
            <v>ETP</v>
          </cell>
          <cell r="I2904" t="str">
            <v>Equity</v>
          </cell>
          <cell r="J2904" t="str">
            <v>Non-Fixed Income</v>
          </cell>
          <cell r="K2904" t="str">
            <v>Non-Fixed Income</v>
          </cell>
          <cell r="L2904" t="str">
            <v>U.S. Large-cap Value ETP</v>
          </cell>
          <cell r="M2904">
            <v>0</v>
          </cell>
          <cell r="N2904">
            <v>0.125</v>
          </cell>
        </row>
        <row r="2905">
          <cell r="A2905" t="str">
            <v>DLS</v>
          </cell>
          <cell r="B2905" t="str">
            <v>WisdomTree International SmallCap Dividend Fund</v>
          </cell>
          <cell r="C2905" t="str">
            <v>Developed Markets</v>
          </cell>
          <cell r="D2905" t="str">
            <v>Satellite</v>
          </cell>
          <cell r="E2905" t="str">
            <v>Small-cap</v>
          </cell>
          <cell r="F2905" t="str">
            <v>Value</v>
          </cell>
          <cell r="G2905" t="str">
            <v>Multi-Sector</v>
          </cell>
          <cell r="H2905" t="str">
            <v>ETP</v>
          </cell>
          <cell r="I2905" t="str">
            <v>Equity</v>
          </cell>
          <cell r="J2905" t="str">
            <v>Non-Fixed Income</v>
          </cell>
          <cell r="K2905" t="str">
            <v>Non-Fixed Income</v>
          </cell>
          <cell r="L2905" t="str">
            <v>Developed Markets Small-cap Value ETP</v>
          </cell>
          <cell r="M2905">
            <v>0</v>
          </cell>
          <cell r="N2905">
            <v>6.25E-2</v>
          </cell>
        </row>
        <row r="2906">
          <cell r="A2906" t="str">
            <v>EFIV</v>
          </cell>
          <cell r="B2906" t="str">
            <v>SPDR S&amp;P 500 ESG ETF</v>
          </cell>
          <cell r="C2906" t="str">
            <v>U.S.</v>
          </cell>
          <cell r="D2906" t="str">
            <v>Satellite</v>
          </cell>
          <cell r="E2906" t="str">
            <v>Large-cap</v>
          </cell>
          <cell r="F2906" t="str">
            <v>Blend</v>
          </cell>
          <cell r="G2906" t="str">
            <v>Multi-Sector</v>
          </cell>
          <cell r="H2906" t="str">
            <v>ETP</v>
          </cell>
          <cell r="I2906" t="str">
            <v>Equity</v>
          </cell>
          <cell r="J2906" t="str">
            <v>Non-Fixed Income</v>
          </cell>
          <cell r="K2906" t="str">
            <v>Non-Fixed Income</v>
          </cell>
          <cell r="L2906" t="str">
            <v>U.S. Large-cap Blend ETP</v>
          </cell>
          <cell r="M2906">
            <v>0</v>
          </cell>
          <cell r="N2906">
            <v>0.5</v>
          </cell>
        </row>
        <row r="2907">
          <cell r="A2907" t="str">
            <v>CDC</v>
          </cell>
          <cell r="B2907" t="str">
            <v>VictoryShares US EQ Income Enhanced Volatility Wtd ETF</v>
          </cell>
          <cell r="C2907" t="str">
            <v>U.S.</v>
          </cell>
          <cell r="D2907" t="str">
            <v>Satellite</v>
          </cell>
          <cell r="E2907" t="str">
            <v>Large-cap</v>
          </cell>
          <cell r="F2907" t="str">
            <v>Value</v>
          </cell>
          <cell r="G2907" t="str">
            <v>Multi-Sector</v>
          </cell>
          <cell r="H2907" t="str">
            <v>ETP</v>
          </cell>
          <cell r="I2907" t="str">
            <v>Equity</v>
          </cell>
          <cell r="J2907" t="str">
            <v>Non-Fixed Income</v>
          </cell>
          <cell r="K2907" t="str">
            <v>Non-Fixed Income</v>
          </cell>
          <cell r="L2907" t="str">
            <v>U.S. Large-cap Value ETP</v>
          </cell>
          <cell r="M2907">
            <v>0</v>
          </cell>
          <cell r="N2907">
            <v>0.5</v>
          </cell>
        </row>
        <row r="2908">
          <cell r="A2908" t="str">
            <v>CNRG</v>
          </cell>
          <cell r="B2908" t="str">
            <v>SPDR S&amp;P Kensho Clean Power ETF</v>
          </cell>
          <cell r="C2908" t="str">
            <v>Global</v>
          </cell>
          <cell r="D2908" t="str">
            <v>Satellite</v>
          </cell>
          <cell r="E2908" t="str">
            <v>Broad Market</v>
          </cell>
          <cell r="F2908" t="str">
            <v>Growth</v>
          </cell>
          <cell r="G2908" t="str">
            <v>Technology</v>
          </cell>
          <cell r="H2908" t="str">
            <v>ETP</v>
          </cell>
          <cell r="I2908" t="str">
            <v>Equity</v>
          </cell>
          <cell r="J2908" t="str">
            <v>Non-Fixed Income</v>
          </cell>
          <cell r="K2908" t="str">
            <v>Non-Fixed Income</v>
          </cell>
          <cell r="L2908" t="str">
            <v>Global Broad Market Growth ETP</v>
          </cell>
          <cell r="M2908">
            <v>0</v>
          </cell>
          <cell r="N2908">
            <v>6.25E-2</v>
          </cell>
        </row>
        <row r="2909">
          <cell r="A2909" t="str">
            <v>CNXT</v>
          </cell>
          <cell r="B2909" t="str">
            <v>VanEck Vectors ChinaAMC SME-Ch</v>
          </cell>
          <cell r="C2909" t="str">
            <v>Emerging Markets</v>
          </cell>
          <cell r="D2909" t="str">
            <v>Satellite</v>
          </cell>
          <cell r="E2909" t="str">
            <v>Broad Market</v>
          </cell>
          <cell r="F2909" t="str">
            <v>Growth</v>
          </cell>
          <cell r="G2909" t="str">
            <v>Multi-Sector</v>
          </cell>
          <cell r="H2909" t="str">
            <v>ETP</v>
          </cell>
          <cell r="I2909" t="str">
            <v>Equity</v>
          </cell>
          <cell r="J2909" t="str">
            <v>Non-Fixed Income</v>
          </cell>
          <cell r="K2909" t="str">
            <v>Non-Fixed Income</v>
          </cell>
          <cell r="L2909" t="str">
            <v>Emerging Markets Broad Market Growth ETP</v>
          </cell>
          <cell r="M2909">
            <v>0</v>
          </cell>
          <cell r="N2909">
            <v>6.25E-2</v>
          </cell>
        </row>
        <row r="2910">
          <cell r="A2910" t="str">
            <v>EWRE</v>
          </cell>
          <cell r="B2910" t="str">
            <v>Invesco S&amp;P 500 Equal Weight Real Estate ETF</v>
          </cell>
          <cell r="C2910" t="str">
            <v>U.S.</v>
          </cell>
          <cell r="D2910" t="str">
            <v>Satellite</v>
          </cell>
          <cell r="E2910" t="str">
            <v>Large-cap</v>
          </cell>
          <cell r="F2910" t="str">
            <v>Value</v>
          </cell>
          <cell r="G2910" t="str">
            <v>Real Estate</v>
          </cell>
          <cell r="H2910" t="str">
            <v>ETP</v>
          </cell>
          <cell r="I2910" t="str">
            <v>Equity</v>
          </cell>
          <cell r="J2910" t="str">
            <v>Non-Fixed Income</v>
          </cell>
          <cell r="K2910" t="str">
            <v>Non-Fixed Income</v>
          </cell>
          <cell r="L2910" t="str">
            <v>U.S. Large-cap Value ETP</v>
          </cell>
          <cell r="M2910">
            <v>0</v>
          </cell>
          <cell r="N2910">
            <v>6.25E-2</v>
          </cell>
        </row>
        <row r="2911">
          <cell r="A2911" t="str">
            <v>EWS</v>
          </cell>
          <cell r="B2911" t="str">
            <v>iShares MSCI Singapore ETF</v>
          </cell>
          <cell r="C2911" t="str">
            <v>Developed Markets</v>
          </cell>
          <cell r="D2911" t="str">
            <v>Satellite</v>
          </cell>
          <cell r="E2911" t="str">
            <v>Large-cap</v>
          </cell>
          <cell r="F2911" t="str">
            <v>Blend</v>
          </cell>
          <cell r="G2911" t="str">
            <v>Multi-Sector</v>
          </cell>
          <cell r="H2911" t="str">
            <v>ETP</v>
          </cell>
          <cell r="I2911" t="str">
            <v>Equity</v>
          </cell>
          <cell r="J2911" t="str">
            <v>Non-Fixed Income</v>
          </cell>
          <cell r="K2911" t="str">
            <v>Non-Fixed Income</v>
          </cell>
          <cell r="L2911" t="str">
            <v>Developed Markets Large-cap Blend ETP</v>
          </cell>
          <cell r="M2911">
            <v>0</v>
          </cell>
          <cell r="N2911">
            <v>6.25E-2</v>
          </cell>
        </row>
        <row r="2912">
          <cell r="A2912" t="str">
            <v>EYLD</v>
          </cell>
          <cell r="B2912" t="str">
            <v>Cambria Emerging Shareholder Yield ETF</v>
          </cell>
          <cell r="C2912" t="str">
            <v>Emerging Markets</v>
          </cell>
          <cell r="D2912" t="str">
            <v>Satellite</v>
          </cell>
          <cell r="E2912" t="str">
            <v>Broad Market</v>
          </cell>
          <cell r="F2912" t="str">
            <v>Blend</v>
          </cell>
          <cell r="G2912" t="str">
            <v>Multi-Sector</v>
          </cell>
          <cell r="H2912" t="str">
            <v>ETP</v>
          </cell>
          <cell r="I2912" t="str">
            <v>Equity</v>
          </cell>
          <cell r="J2912" t="str">
            <v>Non-Fixed Income</v>
          </cell>
          <cell r="K2912" t="str">
            <v>Non-Fixed Income</v>
          </cell>
          <cell r="L2912" t="str">
            <v>Emerging Markets Broad Market Blend ETP</v>
          </cell>
          <cell r="M2912">
            <v>0</v>
          </cell>
          <cell r="N2912">
            <v>6.25E-2</v>
          </cell>
        </row>
        <row r="2913">
          <cell r="A2913" t="str">
            <v>FLRU</v>
          </cell>
          <cell r="B2913" t="str">
            <v>Franklin FTSE Russia ETF</v>
          </cell>
          <cell r="C2913" t="str">
            <v>Emerging Markets</v>
          </cell>
          <cell r="D2913" t="str">
            <v>Satellite</v>
          </cell>
          <cell r="E2913" t="str">
            <v>Broad Market</v>
          </cell>
          <cell r="F2913" t="str">
            <v>Value</v>
          </cell>
          <cell r="G2913" t="str">
            <v>Multi-Sector</v>
          </cell>
          <cell r="H2913" t="str">
            <v>ETP</v>
          </cell>
          <cell r="I2913" t="str">
            <v>Equity</v>
          </cell>
          <cell r="J2913" t="str">
            <v>Non-Fixed Income</v>
          </cell>
          <cell r="K2913" t="str">
            <v>Non-Fixed Income</v>
          </cell>
          <cell r="L2913" t="str">
            <v>Emerging Markets Broad Market Value ETP</v>
          </cell>
          <cell r="M2913">
            <v>0</v>
          </cell>
          <cell r="N2913">
            <v>3.125E-2</v>
          </cell>
        </row>
        <row r="2914">
          <cell r="A2914" t="str">
            <v>NJUL</v>
          </cell>
          <cell r="B2914" t="str">
            <v>Innovator Growth 100 Power Buffer ETF - July</v>
          </cell>
          <cell r="C2914" t="str">
            <v>U.S.</v>
          </cell>
          <cell r="D2914" t="str">
            <v>Satellite</v>
          </cell>
          <cell r="E2914" t="str">
            <v>Broad Market</v>
          </cell>
          <cell r="F2914" t="str">
            <v>Growth</v>
          </cell>
          <cell r="G2914" t="str">
            <v>Multi-Sector</v>
          </cell>
          <cell r="H2914" t="str">
            <v>ETP</v>
          </cell>
          <cell r="I2914" t="str">
            <v>Equity</v>
          </cell>
          <cell r="J2914" t="str">
            <v>Non-Fixed Income</v>
          </cell>
          <cell r="K2914" t="str">
            <v>Non-Fixed Income</v>
          </cell>
          <cell r="L2914" t="str">
            <v>U.S. Broad Market Growth ETP</v>
          </cell>
          <cell r="M2914">
            <v>0</v>
          </cell>
          <cell r="N2914">
            <v>0.5</v>
          </cell>
        </row>
        <row r="2915">
          <cell r="A2915" t="str">
            <v>NOBL</v>
          </cell>
          <cell r="B2915" t="str">
            <v>ProShares S&amp;P 500 Dividend Aristocrats ETF</v>
          </cell>
          <cell r="C2915" t="str">
            <v>U.S.</v>
          </cell>
          <cell r="D2915" t="str">
            <v>Satellite</v>
          </cell>
          <cell r="E2915" t="str">
            <v>Large-cap</v>
          </cell>
          <cell r="F2915" t="str">
            <v>Value</v>
          </cell>
          <cell r="G2915" t="str">
            <v>Multi-Sector</v>
          </cell>
          <cell r="H2915" t="str">
            <v>ETP</v>
          </cell>
          <cell r="I2915" t="str">
            <v>Equity</v>
          </cell>
          <cell r="J2915" t="str">
            <v>Non-Fixed Income</v>
          </cell>
          <cell r="K2915" t="str">
            <v>Non-Fixed Income</v>
          </cell>
          <cell r="L2915" t="str">
            <v>U.S. Large-cap Value ETP</v>
          </cell>
          <cell r="M2915">
            <v>0</v>
          </cell>
          <cell r="N2915">
            <v>0.125</v>
          </cell>
        </row>
        <row r="2916">
          <cell r="A2916" t="str">
            <v>KGRN</v>
          </cell>
          <cell r="B2916" t="str">
            <v>KraneShares MSCI China Clean Technology Index ETF</v>
          </cell>
          <cell r="C2916" t="str">
            <v>Emerging Markets</v>
          </cell>
          <cell r="D2916" t="str">
            <v>Satellite</v>
          </cell>
          <cell r="E2916" t="str">
            <v>Broad Market</v>
          </cell>
          <cell r="F2916" t="str">
            <v>Growth</v>
          </cell>
          <cell r="G2916" t="str">
            <v>Multi-Sector</v>
          </cell>
          <cell r="H2916" t="str">
            <v>ETP</v>
          </cell>
          <cell r="I2916" t="str">
            <v>Equity</v>
          </cell>
          <cell r="J2916" t="str">
            <v>Non-Fixed Income</v>
          </cell>
          <cell r="K2916" t="str">
            <v>Non-Fixed Income</v>
          </cell>
          <cell r="L2916" t="str">
            <v>Emerging Markets Broad Market Growth ETP</v>
          </cell>
          <cell r="M2916">
            <v>0</v>
          </cell>
          <cell r="N2916">
            <v>6.25E-2</v>
          </cell>
        </row>
        <row r="2917">
          <cell r="A2917" t="str">
            <v>IGV</v>
          </cell>
          <cell r="B2917" t="str">
            <v>iShares Expanded Tech-Software Sector ETF</v>
          </cell>
          <cell r="C2917" t="str">
            <v>U.S.</v>
          </cell>
          <cell r="D2917" t="str">
            <v>Satellite</v>
          </cell>
          <cell r="E2917" t="str">
            <v>Large-cap</v>
          </cell>
          <cell r="F2917" t="str">
            <v>Growth</v>
          </cell>
          <cell r="G2917" t="str">
            <v>Technology</v>
          </cell>
          <cell r="H2917" t="str">
            <v>ETP</v>
          </cell>
          <cell r="I2917" t="str">
            <v>Equity</v>
          </cell>
          <cell r="J2917" t="str">
            <v>Non-Fixed Income</v>
          </cell>
          <cell r="K2917" t="str">
            <v>Non-Fixed Income</v>
          </cell>
          <cell r="L2917" t="str">
            <v>U.S. Large-cap Growth ETP</v>
          </cell>
          <cell r="M2917">
            <v>0</v>
          </cell>
          <cell r="N2917">
            <v>0.5</v>
          </cell>
        </row>
        <row r="2918">
          <cell r="A2918" t="str">
            <v>ICOL</v>
          </cell>
          <cell r="B2918" t="str">
            <v>iShares MSCI Colombia ETF</v>
          </cell>
          <cell r="C2918" t="str">
            <v>Emerging Markets</v>
          </cell>
          <cell r="D2918" t="str">
            <v>Satellite</v>
          </cell>
          <cell r="E2918" t="str">
            <v>Broad Market</v>
          </cell>
          <cell r="F2918" t="str">
            <v>Value</v>
          </cell>
          <cell r="G2918" t="str">
            <v>Multi-Sector</v>
          </cell>
          <cell r="H2918" t="str">
            <v>ETP</v>
          </cell>
          <cell r="I2918" t="str">
            <v>Equity</v>
          </cell>
          <cell r="J2918" t="str">
            <v>Non-Fixed Income</v>
          </cell>
          <cell r="K2918" t="str">
            <v>Non-Fixed Income</v>
          </cell>
          <cell r="L2918" t="str">
            <v>Emerging Markets Broad Market Value ETP</v>
          </cell>
          <cell r="M2918">
            <v>0</v>
          </cell>
          <cell r="N2918">
            <v>3.125E-2</v>
          </cell>
        </row>
        <row r="2919">
          <cell r="A2919" t="str">
            <v>IDU</v>
          </cell>
          <cell r="B2919" t="str">
            <v>iShares US Utilities ETF</v>
          </cell>
          <cell r="C2919" t="str">
            <v>U.S.</v>
          </cell>
          <cell r="D2919" t="str">
            <v>Satellite</v>
          </cell>
          <cell r="E2919" t="str">
            <v>Large-cap</v>
          </cell>
          <cell r="F2919" t="str">
            <v>Value</v>
          </cell>
          <cell r="G2919" t="str">
            <v>Utilities</v>
          </cell>
          <cell r="H2919" t="str">
            <v>ETP</v>
          </cell>
          <cell r="I2919" t="str">
            <v>Equity</v>
          </cell>
          <cell r="J2919" t="str">
            <v>Non-Fixed Income</v>
          </cell>
          <cell r="K2919" t="str">
            <v>Non-Fixed Income</v>
          </cell>
          <cell r="L2919" t="str">
            <v>U.S. Large-cap Value ETP</v>
          </cell>
          <cell r="M2919">
            <v>0</v>
          </cell>
          <cell r="N2919">
            <v>0.125</v>
          </cell>
        </row>
        <row r="2920">
          <cell r="A2920" t="str">
            <v>PALC</v>
          </cell>
          <cell r="B2920" t="str">
            <v>Pacer Lunt Large Cap Multi-Factor Alternator ETF</v>
          </cell>
          <cell r="C2920" t="str">
            <v>U.S.</v>
          </cell>
          <cell r="D2920" t="str">
            <v>Satellite</v>
          </cell>
          <cell r="E2920" t="str">
            <v>Large-cap</v>
          </cell>
          <cell r="F2920" t="str">
            <v>Growth</v>
          </cell>
          <cell r="G2920" t="str">
            <v>Multi-Sector</v>
          </cell>
          <cell r="H2920" t="str">
            <v>ETP</v>
          </cell>
          <cell r="I2920" t="str">
            <v>Equity</v>
          </cell>
          <cell r="J2920" t="str">
            <v>Non-Fixed Income</v>
          </cell>
          <cell r="K2920" t="str">
            <v>Non-Fixed Income</v>
          </cell>
          <cell r="L2920" t="str">
            <v>U.S. Large-cap Growth ETP</v>
          </cell>
          <cell r="M2920">
            <v>0</v>
          </cell>
          <cell r="N2920">
            <v>0.5</v>
          </cell>
        </row>
        <row r="2921">
          <cell r="A2921" t="str">
            <v>PAPR</v>
          </cell>
          <cell r="B2921" t="str">
            <v>Innovator U.S. Equity Power Buffer ETF - April</v>
          </cell>
          <cell r="C2921" t="str">
            <v>U.S.</v>
          </cell>
          <cell r="D2921" t="str">
            <v>Satellite</v>
          </cell>
          <cell r="E2921" t="str">
            <v>Broad Market</v>
          </cell>
          <cell r="F2921" t="str">
            <v>Blend</v>
          </cell>
          <cell r="G2921" t="str">
            <v>Multi-Sector</v>
          </cell>
          <cell r="H2921" t="str">
            <v>ETP</v>
          </cell>
          <cell r="I2921" t="str">
            <v>Equity</v>
          </cell>
          <cell r="J2921" t="str">
            <v>Non-Fixed Income</v>
          </cell>
          <cell r="K2921" t="str">
            <v>Non-Fixed Income</v>
          </cell>
          <cell r="L2921" t="str">
            <v>U.S. Broad Market Blend ETP</v>
          </cell>
          <cell r="M2921">
            <v>0</v>
          </cell>
          <cell r="N2921">
            <v>0.5</v>
          </cell>
        </row>
        <row r="2922">
          <cell r="A2922" t="str">
            <v>NUDM</v>
          </cell>
          <cell r="B2922" t="str">
            <v>Nuveen ESG International Devel</v>
          </cell>
          <cell r="C2922" t="str">
            <v>Developed Markets</v>
          </cell>
          <cell r="D2922" t="str">
            <v>Satellite</v>
          </cell>
          <cell r="E2922" t="str">
            <v>Broad Market</v>
          </cell>
          <cell r="F2922" t="str">
            <v>Blend</v>
          </cell>
          <cell r="G2922" t="str">
            <v>Multi-Sector</v>
          </cell>
          <cell r="H2922" t="str">
            <v>ETP</v>
          </cell>
          <cell r="I2922" t="str">
            <v>Equity</v>
          </cell>
          <cell r="J2922" t="str">
            <v>Non-Fixed Income</v>
          </cell>
          <cell r="K2922" t="str">
            <v>Non-Fixed Income</v>
          </cell>
          <cell r="L2922" t="str">
            <v>Developed Markets Broad Market Blend ETP</v>
          </cell>
          <cell r="M2922">
            <v>0</v>
          </cell>
          <cell r="N2922">
            <v>0.25</v>
          </cell>
        </row>
        <row r="2923">
          <cell r="A2923" t="str">
            <v>ITOT</v>
          </cell>
          <cell r="B2923" t="str">
            <v>iShares Core S&amp;P Total US Stock Market ETF</v>
          </cell>
          <cell r="C2923" t="str">
            <v>U.S.</v>
          </cell>
          <cell r="D2923" t="str">
            <v>Satellite</v>
          </cell>
          <cell r="E2923" t="str">
            <v>Broad Market</v>
          </cell>
          <cell r="F2923" t="str">
            <v>Blend</v>
          </cell>
          <cell r="G2923" t="str">
            <v>Multi-Sector</v>
          </cell>
          <cell r="H2923" t="str">
            <v>ETP</v>
          </cell>
          <cell r="I2923" t="str">
            <v>Equity</v>
          </cell>
          <cell r="J2923" t="str">
            <v>Non-Fixed Income</v>
          </cell>
          <cell r="K2923" t="str">
            <v>Non-Fixed Income</v>
          </cell>
          <cell r="L2923" t="str">
            <v>U.S. Broad Market Blend ETP</v>
          </cell>
          <cell r="M2923">
            <v>0</v>
          </cell>
          <cell r="N2923">
            <v>0.25</v>
          </cell>
        </row>
        <row r="2924">
          <cell r="A2924" t="str">
            <v>MDY</v>
          </cell>
          <cell r="B2924" t="str">
            <v>SPDR S&amp;P MidCap 400 ETF Trust</v>
          </cell>
          <cell r="C2924" t="str">
            <v>U.S.</v>
          </cell>
          <cell r="D2924" t="str">
            <v>Satellite</v>
          </cell>
          <cell r="E2924" t="str">
            <v>Mid-cap</v>
          </cell>
          <cell r="F2924" t="str">
            <v>Value</v>
          </cell>
          <cell r="G2924" t="str">
            <v>Multi-Sector</v>
          </cell>
          <cell r="H2924" t="str">
            <v>ETP</v>
          </cell>
          <cell r="I2924" t="str">
            <v>Equity</v>
          </cell>
          <cell r="J2924" t="str">
            <v>Non-Fixed Income</v>
          </cell>
          <cell r="K2924" t="str">
            <v>Non-Fixed Income</v>
          </cell>
          <cell r="L2924" t="str">
            <v>U.S. Mid-cap Value ETP</v>
          </cell>
          <cell r="M2924">
            <v>0</v>
          </cell>
          <cell r="N2924">
            <v>6.25E-2</v>
          </cell>
        </row>
        <row r="2925">
          <cell r="A2925" t="str">
            <v>MDYG</v>
          </cell>
          <cell r="B2925" t="str">
            <v>SPDR S&amp;P 400 Mid CapGrowth ETF</v>
          </cell>
          <cell r="C2925" t="str">
            <v>U.S.</v>
          </cell>
          <cell r="D2925" t="str">
            <v>Satellite</v>
          </cell>
          <cell r="E2925" t="str">
            <v>Mid-cap</v>
          </cell>
          <cell r="F2925" t="str">
            <v>Blend</v>
          </cell>
          <cell r="G2925" t="str">
            <v>Multi-Sector</v>
          </cell>
          <cell r="H2925" t="str">
            <v>ETP</v>
          </cell>
          <cell r="I2925" t="str">
            <v>Equity</v>
          </cell>
          <cell r="J2925" t="str">
            <v>Non-Fixed Income</v>
          </cell>
          <cell r="K2925" t="str">
            <v>Non-Fixed Income</v>
          </cell>
          <cell r="L2925" t="str">
            <v>U.S. Mid-cap Blend ETP</v>
          </cell>
          <cell r="M2925">
            <v>0</v>
          </cell>
          <cell r="N2925">
            <v>0.125</v>
          </cell>
        </row>
        <row r="2926">
          <cell r="A2926" t="str">
            <v>MDYV</v>
          </cell>
          <cell r="B2926" t="str">
            <v>SPDR S&amp;P 400 Mid Cap Value ETF</v>
          </cell>
          <cell r="C2926" t="str">
            <v>U.S.</v>
          </cell>
          <cell r="D2926" t="str">
            <v>Satellite</v>
          </cell>
          <cell r="E2926" t="str">
            <v>Mid-cap</v>
          </cell>
          <cell r="F2926" t="str">
            <v>Value</v>
          </cell>
          <cell r="G2926" t="str">
            <v>Multi-Sector</v>
          </cell>
          <cell r="H2926" t="str">
            <v>ETP</v>
          </cell>
          <cell r="I2926" t="str">
            <v>Equity</v>
          </cell>
          <cell r="J2926" t="str">
            <v>Non-Fixed Income</v>
          </cell>
          <cell r="K2926" t="str">
            <v>Non-Fixed Income</v>
          </cell>
          <cell r="L2926" t="str">
            <v>U.S. Mid-cap Value ETP</v>
          </cell>
          <cell r="M2926">
            <v>0</v>
          </cell>
          <cell r="N2926">
            <v>3.125E-2</v>
          </cell>
        </row>
        <row r="2927">
          <cell r="A2927" t="str">
            <v>OEF</v>
          </cell>
          <cell r="B2927" t="str">
            <v>iShares S&amp;P 100 ETF</v>
          </cell>
          <cell r="C2927" t="str">
            <v>U.S.</v>
          </cell>
          <cell r="D2927" t="str">
            <v>Satellite</v>
          </cell>
          <cell r="E2927" t="str">
            <v>Large-cap</v>
          </cell>
          <cell r="F2927" t="str">
            <v>Blend</v>
          </cell>
          <cell r="G2927" t="str">
            <v>Multi-Sector</v>
          </cell>
          <cell r="H2927" t="str">
            <v>ETP</v>
          </cell>
          <cell r="I2927" t="str">
            <v>Equity</v>
          </cell>
          <cell r="J2927" t="str">
            <v>Non-Fixed Income</v>
          </cell>
          <cell r="K2927" t="str">
            <v>Non-Fixed Income</v>
          </cell>
          <cell r="L2927" t="str">
            <v>U.S. Large-cap Blend ETP</v>
          </cell>
          <cell r="M2927">
            <v>0</v>
          </cell>
          <cell r="N2927">
            <v>0.25</v>
          </cell>
        </row>
        <row r="2928">
          <cell r="A2928" t="str">
            <v>NUMG</v>
          </cell>
          <cell r="B2928" t="str">
            <v>Nushares Etf Trust - Nuveen Esg Mid-Cap Growth Etf</v>
          </cell>
          <cell r="C2928" t="str">
            <v>U.S.</v>
          </cell>
          <cell r="D2928" t="str">
            <v>Satellite</v>
          </cell>
          <cell r="E2928" t="str">
            <v>Mid-cap</v>
          </cell>
          <cell r="F2928" t="str">
            <v>Growth</v>
          </cell>
          <cell r="G2928" t="str">
            <v>Multi-Sector</v>
          </cell>
          <cell r="H2928" t="str">
            <v>ETP</v>
          </cell>
          <cell r="I2928" t="str">
            <v>Equity</v>
          </cell>
          <cell r="J2928" t="str">
            <v>Non-Fixed Income</v>
          </cell>
          <cell r="K2928" t="str">
            <v>Non-Fixed Income</v>
          </cell>
          <cell r="L2928" t="str">
            <v>U.S. Mid-cap Growth ETP</v>
          </cell>
          <cell r="M2928">
            <v>0</v>
          </cell>
          <cell r="N2928">
            <v>0.25</v>
          </cell>
        </row>
        <row r="2929">
          <cell r="A2929" t="str">
            <v>NUMV</v>
          </cell>
          <cell r="B2929" t="str">
            <v>Nuveen ESG Mid-Cap Value ETF</v>
          </cell>
          <cell r="C2929" t="str">
            <v>U.S.</v>
          </cell>
          <cell r="D2929" t="str">
            <v>Satellite</v>
          </cell>
          <cell r="E2929" t="str">
            <v>Mid-cap</v>
          </cell>
          <cell r="F2929" t="str">
            <v>Value</v>
          </cell>
          <cell r="G2929" t="str">
            <v>Multi-Sector</v>
          </cell>
          <cell r="H2929" t="str">
            <v>ETP</v>
          </cell>
          <cell r="I2929" t="str">
            <v>Equity</v>
          </cell>
          <cell r="J2929" t="str">
            <v>Non-Fixed Income</v>
          </cell>
          <cell r="K2929" t="str">
            <v>Non-Fixed Income</v>
          </cell>
          <cell r="L2929" t="str">
            <v>U.S. Mid-cap Value ETP</v>
          </cell>
          <cell r="M2929">
            <v>0</v>
          </cell>
          <cell r="N2929">
            <v>6.25E-2</v>
          </cell>
        </row>
        <row r="2930">
          <cell r="A2930" t="str">
            <v>FLEE</v>
          </cell>
          <cell r="B2930" t="str">
            <v>Franklin FTSE Europe ETF</v>
          </cell>
          <cell r="C2930" t="str">
            <v>Developed Markets</v>
          </cell>
          <cell r="D2930" t="str">
            <v>Satellite</v>
          </cell>
          <cell r="E2930" t="str">
            <v>Broad Market</v>
          </cell>
          <cell r="F2930" t="str">
            <v>Blend</v>
          </cell>
          <cell r="G2930" t="str">
            <v>Multi-Sector</v>
          </cell>
          <cell r="H2930" t="str">
            <v>ETP</v>
          </cell>
          <cell r="I2930" t="str">
            <v>Equity</v>
          </cell>
          <cell r="J2930" t="str">
            <v>Non-Fixed Income</v>
          </cell>
          <cell r="K2930" t="str">
            <v>Non-Fixed Income</v>
          </cell>
          <cell r="L2930" t="str">
            <v>Developed Markets Broad Market Blend ETP</v>
          </cell>
          <cell r="M2930">
            <v>0</v>
          </cell>
          <cell r="N2930">
            <v>0.125</v>
          </cell>
        </row>
        <row r="2931">
          <cell r="A2931" t="str">
            <v>FLGB</v>
          </cell>
          <cell r="B2931" t="str">
            <v>Franklin FTSE United Kingdom ETF</v>
          </cell>
          <cell r="C2931" t="str">
            <v>Developed Markets</v>
          </cell>
          <cell r="D2931" t="str">
            <v>Satellite</v>
          </cell>
          <cell r="E2931" t="str">
            <v>Broad Market</v>
          </cell>
          <cell r="F2931" t="str">
            <v>Value</v>
          </cell>
          <cell r="G2931" t="str">
            <v>Multi-Sector</v>
          </cell>
          <cell r="H2931" t="str">
            <v>ETP</v>
          </cell>
          <cell r="I2931" t="str">
            <v>Equity</v>
          </cell>
          <cell r="J2931" t="str">
            <v>Non-Fixed Income</v>
          </cell>
          <cell r="K2931" t="str">
            <v>Non-Fixed Income</v>
          </cell>
          <cell r="L2931" t="str">
            <v>Developed Markets Broad Market Value ETP</v>
          </cell>
          <cell r="M2931">
            <v>0</v>
          </cell>
          <cell r="N2931">
            <v>6.25E-2</v>
          </cell>
        </row>
        <row r="2932">
          <cell r="A2932" t="str">
            <v>FLQL</v>
          </cell>
          <cell r="B2932" t="str">
            <v>Franklin LibertyQ US Equity ETF</v>
          </cell>
          <cell r="C2932" t="str">
            <v>U.S.</v>
          </cell>
          <cell r="D2932" t="str">
            <v>Satellite</v>
          </cell>
          <cell r="E2932" t="str">
            <v>Large-cap</v>
          </cell>
          <cell r="F2932" t="str">
            <v>Blend</v>
          </cell>
          <cell r="G2932" t="str">
            <v>Multi-Sector</v>
          </cell>
          <cell r="H2932" t="str">
            <v>ETP</v>
          </cell>
          <cell r="I2932" t="str">
            <v>Equity</v>
          </cell>
          <cell r="J2932" t="str">
            <v>Non-Fixed Income</v>
          </cell>
          <cell r="K2932" t="str">
            <v>Non-Fixed Income</v>
          </cell>
          <cell r="L2932" t="str">
            <v>U.S. Large-cap Blend ETP</v>
          </cell>
          <cell r="M2932">
            <v>0</v>
          </cell>
          <cell r="N2932">
            <v>0.25</v>
          </cell>
        </row>
        <row r="2933">
          <cell r="A2933" t="str">
            <v>EDIV</v>
          </cell>
          <cell r="B2933" t="str">
            <v>SPDR S&amp;P Emerging Markets Dividend ETF</v>
          </cell>
          <cell r="C2933" t="str">
            <v>Emerging Markets</v>
          </cell>
          <cell r="D2933" t="str">
            <v>Satellite</v>
          </cell>
          <cell r="E2933" t="str">
            <v>Broad Market</v>
          </cell>
          <cell r="F2933" t="str">
            <v>Value</v>
          </cell>
          <cell r="G2933" t="str">
            <v>Multi-Sector</v>
          </cell>
          <cell r="H2933" t="str">
            <v>ETP</v>
          </cell>
          <cell r="I2933" t="str">
            <v>Equity</v>
          </cell>
          <cell r="J2933" t="str">
            <v>Non-Fixed Income</v>
          </cell>
          <cell r="K2933" t="str">
            <v>Non-Fixed Income</v>
          </cell>
          <cell r="L2933" t="str">
            <v>Emerging Markets Broad Market Value ETP</v>
          </cell>
          <cell r="M2933">
            <v>0</v>
          </cell>
          <cell r="N2933">
            <v>6.25E-2</v>
          </cell>
        </row>
        <row r="2934">
          <cell r="A2934" t="str">
            <v>HACK</v>
          </cell>
          <cell r="B2934" t="str">
            <v>ETFMG Prime Cyber Security ETF</v>
          </cell>
          <cell r="C2934" t="str">
            <v>Global</v>
          </cell>
          <cell r="D2934" t="str">
            <v>Satellite</v>
          </cell>
          <cell r="E2934" t="str">
            <v>Broad Market</v>
          </cell>
          <cell r="F2934" t="str">
            <v>Growth</v>
          </cell>
          <cell r="G2934" t="str">
            <v>Technology</v>
          </cell>
          <cell r="H2934" t="str">
            <v>ETP</v>
          </cell>
          <cell r="I2934" t="str">
            <v>Equity</v>
          </cell>
          <cell r="J2934" t="str">
            <v>Non-Fixed Income</v>
          </cell>
          <cell r="K2934" t="str">
            <v>Non-Fixed Income</v>
          </cell>
          <cell r="L2934" t="str">
            <v>Global Broad Market Growth ETP</v>
          </cell>
          <cell r="M2934">
            <v>0</v>
          </cell>
          <cell r="N2934">
            <v>0.25</v>
          </cell>
        </row>
        <row r="2935">
          <cell r="A2935" t="str">
            <v>IBB</v>
          </cell>
          <cell r="B2935" t="str">
            <v>iShares Biotechnology ETF</v>
          </cell>
          <cell r="C2935" t="str">
            <v>U.S.</v>
          </cell>
          <cell r="D2935" t="str">
            <v>Satellite</v>
          </cell>
          <cell r="E2935" t="str">
            <v>Broad Market</v>
          </cell>
          <cell r="F2935" t="str">
            <v>Growth</v>
          </cell>
          <cell r="G2935" t="str">
            <v>Health Care</v>
          </cell>
          <cell r="H2935" t="str">
            <v>ETP</v>
          </cell>
          <cell r="I2935" t="str">
            <v>Equity</v>
          </cell>
          <cell r="J2935" t="str">
            <v>Non-Fixed Income</v>
          </cell>
          <cell r="K2935" t="str">
            <v>Non-Fixed Income</v>
          </cell>
          <cell r="L2935" t="str">
            <v>U.S. Broad Market Growth ETP</v>
          </cell>
          <cell r="M2935">
            <v>0</v>
          </cell>
          <cell r="N2935">
            <v>0.5</v>
          </cell>
        </row>
        <row r="2936">
          <cell r="A2936" t="str">
            <v>FNDF</v>
          </cell>
          <cell r="B2936" t="str">
            <v>Schwab Fundamental International Large Company Index ETF</v>
          </cell>
          <cell r="C2936" t="str">
            <v>Developed Markets</v>
          </cell>
          <cell r="D2936" t="str">
            <v>Satellite</v>
          </cell>
          <cell r="E2936" t="str">
            <v>Large-cap</v>
          </cell>
          <cell r="F2936" t="str">
            <v>Value</v>
          </cell>
          <cell r="G2936" t="str">
            <v>Multi-Sector</v>
          </cell>
          <cell r="H2936" t="str">
            <v>ETP</v>
          </cell>
          <cell r="I2936" t="str">
            <v>Equity</v>
          </cell>
          <cell r="J2936" t="str">
            <v>Non-Fixed Income</v>
          </cell>
          <cell r="K2936" t="str">
            <v>Non-Fixed Income</v>
          </cell>
          <cell r="L2936" t="str">
            <v>Developed Markets Large-cap Value ETP</v>
          </cell>
          <cell r="M2936">
            <v>0</v>
          </cell>
          <cell r="N2936">
            <v>6.25E-2</v>
          </cell>
        </row>
        <row r="2937">
          <cell r="A2937" t="str">
            <v>FCPI</v>
          </cell>
          <cell r="B2937" t="str">
            <v>Fidelity Stocks for Inflation ETF</v>
          </cell>
          <cell r="C2937" t="str">
            <v>U.S.</v>
          </cell>
          <cell r="D2937" t="str">
            <v>Satellite</v>
          </cell>
          <cell r="E2937" t="str">
            <v>Broad Market</v>
          </cell>
          <cell r="F2937" t="str">
            <v>Blend</v>
          </cell>
          <cell r="G2937" t="str">
            <v>Multi-Sector</v>
          </cell>
          <cell r="H2937" t="str">
            <v>ETP</v>
          </cell>
          <cell r="I2937" t="str">
            <v>Equity</v>
          </cell>
          <cell r="J2937" t="str">
            <v>Non-Fixed Income</v>
          </cell>
          <cell r="K2937" t="str">
            <v>Non-Fixed Income</v>
          </cell>
          <cell r="L2937" t="str">
            <v>U.S. Broad Market Blend ETP</v>
          </cell>
          <cell r="M2937">
            <v>0</v>
          </cell>
          <cell r="N2937">
            <v>0.125</v>
          </cell>
        </row>
        <row r="2938">
          <cell r="A2938" t="str">
            <v>FNI</v>
          </cell>
          <cell r="B2938" t="str">
            <v>First Trust Chindia ETF</v>
          </cell>
          <cell r="C2938" t="str">
            <v>Developed Markets</v>
          </cell>
          <cell r="D2938" t="str">
            <v>Satellite</v>
          </cell>
          <cell r="E2938" t="str">
            <v>Broad Market</v>
          </cell>
          <cell r="F2938" t="str">
            <v>Growth</v>
          </cell>
          <cell r="G2938" t="str">
            <v>Multi-Sector</v>
          </cell>
          <cell r="H2938" t="str">
            <v>ETP</v>
          </cell>
          <cell r="I2938" t="str">
            <v>Equity</v>
          </cell>
          <cell r="J2938" t="str">
            <v>Non-Fixed Income</v>
          </cell>
          <cell r="K2938" t="str">
            <v>Non-Fixed Income</v>
          </cell>
          <cell r="L2938" t="str">
            <v>Developed Markets Broad Market Growth ETP</v>
          </cell>
          <cell r="M2938">
            <v>0</v>
          </cell>
          <cell r="N2938">
            <v>0.25</v>
          </cell>
        </row>
        <row r="2939">
          <cell r="A2939" t="str">
            <v>FNK</v>
          </cell>
          <cell r="B2939" t="str">
            <v>First Trust Mid Cap Value AlphaDEX Fund</v>
          </cell>
          <cell r="C2939" t="str">
            <v>U.S.</v>
          </cell>
          <cell r="D2939" t="str">
            <v>Satellite</v>
          </cell>
          <cell r="E2939" t="str">
            <v>Mid-cap</v>
          </cell>
          <cell r="F2939" t="str">
            <v>Value</v>
          </cell>
          <cell r="G2939" t="str">
            <v>Multi-Sector</v>
          </cell>
          <cell r="H2939" t="str">
            <v>ETP</v>
          </cell>
          <cell r="I2939" t="str">
            <v>Equity</v>
          </cell>
          <cell r="J2939" t="str">
            <v>Non-Fixed Income</v>
          </cell>
          <cell r="K2939" t="str">
            <v>Non-Fixed Income</v>
          </cell>
          <cell r="L2939" t="str">
            <v>U.S. Mid-cap Value ETP</v>
          </cell>
          <cell r="M2939">
            <v>0</v>
          </cell>
          <cell r="N2939">
            <v>3.125E-2</v>
          </cell>
        </row>
        <row r="2940">
          <cell r="A2940" t="str">
            <v>FDEC</v>
          </cell>
          <cell r="B2940" t="str">
            <v>FT Cboe Vest U.S. Equity Buffer ETF - DEC</v>
          </cell>
          <cell r="C2940" t="str">
            <v>U.S.</v>
          </cell>
          <cell r="D2940" t="str">
            <v>Satellite</v>
          </cell>
          <cell r="E2940" t="str">
            <v>Broad Market</v>
          </cell>
          <cell r="F2940" t="str">
            <v>Blend</v>
          </cell>
          <cell r="G2940" t="str">
            <v>Multi-Sector</v>
          </cell>
          <cell r="H2940" t="str">
            <v>ETP</v>
          </cell>
          <cell r="I2940" t="str">
            <v>Equity</v>
          </cell>
          <cell r="J2940" t="str">
            <v>Non-Fixed Income</v>
          </cell>
          <cell r="K2940" t="str">
            <v>Non-Fixed Income</v>
          </cell>
          <cell r="L2940" t="str">
            <v>U.S. Broad Market Blend ETP</v>
          </cell>
          <cell r="M2940">
            <v>0</v>
          </cell>
          <cell r="N2940">
            <v>0.5</v>
          </cell>
        </row>
        <row r="2941">
          <cell r="A2941" t="str">
            <v>FDG</v>
          </cell>
          <cell r="B2941" t="str">
            <v>American Century Focused Dynamic Growth ETF</v>
          </cell>
          <cell r="C2941" t="str">
            <v>U.S.</v>
          </cell>
          <cell r="D2941" t="str">
            <v>Satellite</v>
          </cell>
          <cell r="E2941" t="str">
            <v>Large-cap</v>
          </cell>
          <cell r="F2941" t="str">
            <v>Growth</v>
          </cell>
          <cell r="G2941" t="str">
            <v>Multi-Sector</v>
          </cell>
          <cell r="H2941" t="str">
            <v>ETP</v>
          </cell>
          <cell r="I2941" t="str">
            <v>Equity</v>
          </cell>
          <cell r="J2941" t="str">
            <v>Non-Fixed Income</v>
          </cell>
          <cell r="K2941" t="str">
            <v>Non-Fixed Income</v>
          </cell>
          <cell r="L2941" t="str">
            <v>U.S. Large-cap Growth ETP</v>
          </cell>
          <cell r="M2941">
            <v>0</v>
          </cell>
          <cell r="N2941">
            <v>0.5</v>
          </cell>
        </row>
        <row r="2942">
          <cell r="A2942" t="str">
            <v>FENY</v>
          </cell>
          <cell r="B2942" t="str">
            <v>Fidelity MSCI Energy Index ETF</v>
          </cell>
          <cell r="C2942" t="str">
            <v>U.S.</v>
          </cell>
          <cell r="D2942" t="str">
            <v>Satellite</v>
          </cell>
          <cell r="E2942" t="str">
            <v>Large-cap</v>
          </cell>
          <cell r="F2942" t="str">
            <v>Value</v>
          </cell>
          <cell r="G2942" t="str">
            <v>Energy</v>
          </cell>
          <cell r="H2942" t="str">
            <v>ETP</v>
          </cell>
          <cell r="I2942" t="str">
            <v>Equity</v>
          </cell>
          <cell r="J2942" t="str">
            <v>Non-Fixed Income</v>
          </cell>
          <cell r="K2942" t="str">
            <v>Non-Fixed Income</v>
          </cell>
          <cell r="L2942" t="str">
            <v>U.S. Large-cap Value ETP</v>
          </cell>
          <cell r="M2942">
            <v>0</v>
          </cell>
          <cell r="N2942">
            <v>3.125E-2</v>
          </cell>
        </row>
        <row r="2943">
          <cell r="A2943" t="str">
            <v>FIW</v>
          </cell>
          <cell r="B2943" t="str">
            <v>First Trust Water ETF</v>
          </cell>
          <cell r="C2943" t="str">
            <v>U.S.</v>
          </cell>
          <cell r="D2943" t="str">
            <v>Satellite</v>
          </cell>
          <cell r="E2943" t="str">
            <v>Broad Market</v>
          </cell>
          <cell r="F2943" t="str">
            <v>Value</v>
          </cell>
          <cell r="G2943" t="str">
            <v>Industrials</v>
          </cell>
          <cell r="H2943" t="str">
            <v>ETP</v>
          </cell>
          <cell r="I2943" t="str">
            <v>Equity</v>
          </cell>
          <cell r="J2943" t="str">
            <v>Non-Fixed Income</v>
          </cell>
          <cell r="K2943" t="str">
            <v>Non-Fixed Income</v>
          </cell>
          <cell r="L2943" t="str">
            <v>U.S. Broad Market Value ETP</v>
          </cell>
          <cell r="M2943">
            <v>0</v>
          </cell>
          <cell r="N2943">
            <v>0.125</v>
          </cell>
        </row>
        <row r="2944">
          <cell r="A2944" t="str">
            <v>DVOL</v>
          </cell>
          <cell r="B2944" t="str">
            <v>First Trust Dorsey Wright Momentum &amp; Low Volatility ETF</v>
          </cell>
          <cell r="C2944" t="str">
            <v>U.S.</v>
          </cell>
          <cell r="D2944" t="str">
            <v>Satellite</v>
          </cell>
          <cell r="E2944" t="str">
            <v>Large-cap</v>
          </cell>
          <cell r="F2944" t="str">
            <v>Growth</v>
          </cell>
          <cell r="G2944" t="str">
            <v>Multi-Sector</v>
          </cell>
          <cell r="H2944" t="str">
            <v>ETP</v>
          </cell>
          <cell r="I2944" t="str">
            <v>Equity</v>
          </cell>
          <cell r="J2944" t="str">
            <v>Non-Fixed Income</v>
          </cell>
          <cell r="K2944" t="str">
            <v>Non-Fixed Income</v>
          </cell>
          <cell r="L2944" t="str">
            <v>U.S. Large-cap Growth ETP</v>
          </cell>
          <cell r="M2944">
            <v>0</v>
          </cell>
          <cell r="N2944">
            <v>0.125</v>
          </cell>
        </row>
        <row r="2945">
          <cell r="A2945" t="str">
            <v>DVY</v>
          </cell>
          <cell r="B2945" t="str">
            <v>iShares Select Dividend ETF</v>
          </cell>
          <cell r="C2945" t="str">
            <v>U.S.</v>
          </cell>
          <cell r="D2945" t="str">
            <v>Satellite</v>
          </cell>
          <cell r="E2945" t="str">
            <v>Broad Market</v>
          </cell>
          <cell r="F2945" t="str">
            <v>Value</v>
          </cell>
          <cell r="G2945" t="str">
            <v>Multi-Sector</v>
          </cell>
          <cell r="H2945" t="str">
            <v>ETP</v>
          </cell>
          <cell r="I2945" t="str">
            <v>Equity</v>
          </cell>
          <cell r="J2945" t="str">
            <v>Non-Fixed Income</v>
          </cell>
          <cell r="K2945" t="str">
            <v>Non-Fixed Income</v>
          </cell>
          <cell r="L2945" t="str">
            <v>U.S. Broad Market Value ETP</v>
          </cell>
          <cell r="M2945">
            <v>0</v>
          </cell>
          <cell r="N2945">
            <v>6.25E-2</v>
          </cell>
        </row>
        <row r="2946">
          <cell r="A2946" t="str">
            <v>DAPP</v>
          </cell>
          <cell r="B2946" t="str">
            <v>VanEck Digital Transformation ETF</v>
          </cell>
          <cell r="C2946" t="str">
            <v>Global</v>
          </cell>
          <cell r="D2946" t="str">
            <v>Satellite</v>
          </cell>
          <cell r="E2946" t="str">
            <v>Broad Market</v>
          </cell>
          <cell r="F2946" t="str">
            <v>Blend</v>
          </cell>
          <cell r="G2946" t="str">
            <v>Technology</v>
          </cell>
          <cell r="H2946" t="str">
            <v>ETP</v>
          </cell>
          <cell r="I2946" t="str">
            <v>Equity</v>
          </cell>
          <cell r="J2946" t="str">
            <v>Non-Fixed Income</v>
          </cell>
          <cell r="K2946" t="str">
            <v>Non-Fixed Income</v>
          </cell>
          <cell r="L2946" t="str">
            <v>Global Broad Market Blend ETP</v>
          </cell>
          <cell r="M2946">
            <v>0</v>
          </cell>
          <cell r="N2946">
            <v>0.125</v>
          </cell>
        </row>
        <row r="2947">
          <cell r="A2947" t="str">
            <v>ESML</v>
          </cell>
          <cell r="B2947" t="str">
            <v>iShares ESG Aware MSCI USA Small-Cap ETF</v>
          </cell>
          <cell r="C2947" t="str">
            <v>U.S.</v>
          </cell>
          <cell r="D2947" t="str">
            <v>Satellite</v>
          </cell>
          <cell r="E2947" t="str">
            <v>Small-cap</v>
          </cell>
          <cell r="F2947" t="str">
            <v>Blend</v>
          </cell>
          <cell r="G2947" t="str">
            <v>Multi-Sector</v>
          </cell>
          <cell r="H2947" t="str">
            <v>ETP</v>
          </cell>
          <cell r="I2947" t="str">
            <v>Equity</v>
          </cell>
          <cell r="J2947" t="str">
            <v>Non-Fixed Income</v>
          </cell>
          <cell r="K2947" t="str">
            <v>Non-Fixed Income</v>
          </cell>
          <cell r="L2947" t="str">
            <v>U.S. Small-cap Blend ETP</v>
          </cell>
          <cell r="M2947">
            <v>0</v>
          </cell>
          <cell r="N2947">
            <v>6.25E-2</v>
          </cell>
        </row>
        <row r="2948">
          <cell r="A2948" t="str">
            <v>DNOV</v>
          </cell>
          <cell r="B2948" t="str">
            <v>FT Cboe Vest US Equity Deep Buffer ETF- November</v>
          </cell>
          <cell r="C2948" t="str">
            <v>U.S.</v>
          </cell>
          <cell r="D2948" t="str">
            <v>Satellite</v>
          </cell>
          <cell r="E2948" t="str">
            <v>Broad Market</v>
          </cell>
          <cell r="F2948" t="str">
            <v>Blend</v>
          </cell>
          <cell r="G2948" t="str">
            <v>Multi-Sector</v>
          </cell>
          <cell r="H2948" t="str">
            <v>ETP</v>
          </cell>
          <cell r="I2948" t="str">
            <v>Equity</v>
          </cell>
          <cell r="J2948" t="str">
            <v>Non-Fixed Income</v>
          </cell>
          <cell r="K2948" t="str">
            <v>Non-Fixed Income</v>
          </cell>
          <cell r="L2948" t="str">
            <v>U.S. Broad Market Blend ETP</v>
          </cell>
          <cell r="M2948">
            <v>0</v>
          </cell>
          <cell r="N2948">
            <v>0.5</v>
          </cell>
        </row>
        <row r="2949">
          <cell r="A2949" t="str">
            <v>DTEC</v>
          </cell>
          <cell r="B2949" t="str">
            <v>ALPS Disruptive Technologies ETF</v>
          </cell>
          <cell r="C2949" t="str">
            <v>Global</v>
          </cell>
          <cell r="D2949" t="str">
            <v>Satellite</v>
          </cell>
          <cell r="E2949" t="str">
            <v>Broad Market</v>
          </cell>
          <cell r="F2949" t="str">
            <v>Growth</v>
          </cell>
          <cell r="G2949" t="str">
            <v>Technology</v>
          </cell>
          <cell r="H2949" t="str">
            <v>ETP</v>
          </cell>
          <cell r="I2949" t="str">
            <v>Equity</v>
          </cell>
          <cell r="J2949" t="str">
            <v>Non-Fixed Income</v>
          </cell>
          <cell r="K2949" t="str">
            <v>Non-Fixed Income</v>
          </cell>
          <cell r="L2949" t="str">
            <v>Global Broad Market Growth ETP</v>
          </cell>
          <cell r="M2949">
            <v>0</v>
          </cell>
          <cell r="N2949">
            <v>0.25</v>
          </cell>
        </row>
        <row r="2950">
          <cell r="A2950" t="str">
            <v>GWX</v>
          </cell>
          <cell r="B2950" t="str">
            <v>SPDR S&amp;P International Small Cap ETF</v>
          </cell>
          <cell r="C2950" t="str">
            <v>Developed Markets</v>
          </cell>
          <cell r="D2950" t="str">
            <v>Satellite</v>
          </cell>
          <cell r="E2950" t="str">
            <v>Small-cap</v>
          </cell>
          <cell r="F2950" t="str">
            <v>Blend</v>
          </cell>
          <cell r="G2950" t="str">
            <v>Multi-Sector</v>
          </cell>
          <cell r="H2950" t="str">
            <v>ETP</v>
          </cell>
          <cell r="I2950" t="str">
            <v>Equity</v>
          </cell>
          <cell r="J2950" t="str">
            <v>Non-Fixed Income</v>
          </cell>
          <cell r="K2950" t="str">
            <v>Non-Fixed Income</v>
          </cell>
          <cell r="L2950" t="str">
            <v>Developed Markets Small-cap Blend ETP</v>
          </cell>
          <cell r="M2950">
            <v>0</v>
          </cell>
          <cell r="N2950">
            <v>6.25E-2</v>
          </cell>
        </row>
        <row r="2951">
          <cell r="A2951" t="str">
            <v>GXC</v>
          </cell>
          <cell r="B2951" t="str">
            <v>SPDR S&amp;P China ETF</v>
          </cell>
          <cell r="C2951" t="str">
            <v>Emerging Markets</v>
          </cell>
          <cell r="D2951" t="str">
            <v>Satellite</v>
          </cell>
          <cell r="E2951" t="str">
            <v>Large-cap</v>
          </cell>
          <cell r="F2951" t="str">
            <v>Growth</v>
          </cell>
          <cell r="G2951" t="str">
            <v>Multi-Sector</v>
          </cell>
          <cell r="H2951" t="str">
            <v>ETP</v>
          </cell>
          <cell r="I2951" t="str">
            <v>Equity</v>
          </cell>
          <cell r="J2951" t="str">
            <v>Non-Fixed Income</v>
          </cell>
          <cell r="K2951" t="str">
            <v>Non-Fixed Income</v>
          </cell>
          <cell r="L2951" t="str">
            <v>Emerging Markets Large-cap Growth ETP</v>
          </cell>
          <cell r="M2951">
            <v>0</v>
          </cell>
          <cell r="N2951">
            <v>0.25</v>
          </cell>
        </row>
        <row r="2952">
          <cell r="A2952" t="str">
            <v>GXG</v>
          </cell>
          <cell r="B2952" t="str">
            <v>Global X MSCI Colombia ETF</v>
          </cell>
          <cell r="C2952" t="str">
            <v>Emerging Markets</v>
          </cell>
          <cell r="D2952" t="str">
            <v>Satellite</v>
          </cell>
          <cell r="E2952" t="str">
            <v>Broad Market</v>
          </cell>
          <cell r="F2952" t="str">
            <v>Value</v>
          </cell>
          <cell r="G2952" t="str">
            <v>Multi-Sector</v>
          </cell>
          <cell r="H2952" t="str">
            <v>ETP</v>
          </cell>
          <cell r="I2952" t="str">
            <v>Equity</v>
          </cell>
          <cell r="J2952" t="str">
            <v>Non-Fixed Income</v>
          </cell>
          <cell r="K2952" t="str">
            <v>Non-Fixed Income</v>
          </cell>
          <cell r="L2952" t="str">
            <v>Emerging Markets Broad Market Value ETP</v>
          </cell>
          <cell r="M2952">
            <v>0</v>
          </cell>
          <cell r="N2952">
            <v>3.125E-2</v>
          </cell>
        </row>
        <row r="2953">
          <cell r="A2953" t="str">
            <v>GXTG</v>
          </cell>
          <cell r="B2953" t="str">
            <v>Global X Thematic Growth ETF</v>
          </cell>
          <cell r="C2953" t="str">
            <v>U.S.</v>
          </cell>
          <cell r="D2953" t="str">
            <v>Satellite</v>
          </cell>
          <cell r="E2953" t="str">
            <v>Broad Market</v>
          </cell>
          <cell r="F2953" t="str">
            <v>Growth</v>
          </cell>
          <cell r="G2953" t="str">
            <v>Technology</v>
          </cell>
          <cell r="H2953" t="str">
            <v>ETP</v>
          </cell>
          <cell r="I2953" t="str">
            <v>Equity</v>
          </cell>
          <cell r="J2953" t="str">
            <v>Non-Fixed Income</v>
          </cell>
          <cell r="K2953" t="str">
            <v>Non-Fixed Income</v>
          </cell>
          <cell r="L2953" t="str">
            <v>U.S. Broad Market Growth ETP</v>
          </cell>
          <cell r="M2953">
            <v>0</v>
          </cell>
          <cell r="N2953">
            <v>0.125</v>
          </cell>
        </row>
        <row r="2954">
          <cell r="A2954" t="str">
            <v>FYLD</v>
          </cell>
          <cell r="B2954" t="str">
            <v>Cambria Foreign Shareholder Yield ETF</v>
          </cell>
          <cell r="C2954" t="str">
            <v>Developed Markets</v>
          </cell>
          <cell r="D2954" t="str">
            <v>Satellite</v>
          </cell>
          <cell r="E2954" t="str">
            <v>Large-cap</v>
          </cell>
          <cell r="F2954" t="str">
            <v>Value</v>
          </cell>
          <cell r="G2954" t="str">
            <v>Multi-Sector</v>
          </cell>
          <cell r="H2954" t="str">
            <v>ETP</v>
          </cell>
          <cell r="I2954" t="str">
            <v>Equity</v>
          </cell>
          <cell r="J2954" t="str">
            <v>Non-Fixed Income</v>
          </cell>
          <cell r="K2954" t="str">
            <v>Non-Fixed Income</v>
          </cell>
          <cell r="L2954" t="str">
            <v>Developed Markets Large-cap Value ETP</v>
          </cell>
          <cell r="M2954">
            <v>0</v>
          </cell>
          <cell r="N2954">
            <v>6.25E-2</v>
          </cell>
        </row>
        <row r="2955">
          <cell r="A2955" t="str">
            <v>FYT</v>
          </cell>
          <cell r="B2955" t="str">
            <v>First Trust Small Cap Value AlphaDEX Fund</v>
          </cell>
          <cell r="C2955" t="str">
            <v>U.S.</v>
          </cell>
          <cell r="D2955" t="str">
            <v>Satellite</v>
          </cell>
          <cell r="E2955" t="str">
            <v>Small-cap</v>
          </cell>
          <cell r="F2955" t="str">
            <v>Value</v>
          </cell>
          <cell r="G2955" t="str">
            <v>Multi-Sector</v>
          </cell>
          <cell r="H2955" t="str">
            <v>ETP</v>
          </cell>
          <cell r="I2955" t="str">
            <v>Equity</v>
          </cell>
          <cell r="J2955" t="str">
            <v>Non-Fixed Income</v>
          </cell>
          <cell r="K2955" t="str">
            <v>Non-Fixed Income</v>
          </cell>
          <cell r="L2955" t="str">
            <v>U.S. Small-cap Value ETP</v>
          </cell>
          <cell r="M2955">
            <v>0</v>
          </cell>
          <cell r="N2955">
            <v>3.125E-2</v>
          </cell>
        </row>
        <row r="2956">
          <cell r="A2956" t="str">
            <v>LOUP</v>
          </cell>
          <cell r="B2956" t="str">
            <v>Innovator Loup Frontier Tech ETF</v>
          </cell>
          <cell r="C2956" t="str">
            <v>Global</v>
          </cell>
          <cell r="D2956" t="str">
            <v>Satellite</v>
          </cell>
          <cell r="E2956" t="str">
            <v>Broad Market</v>
          </cell>
          <cell r="F2956" t="str">
            <v>Growth</v>
          </cell>
          <cell r="G2956" t="str">
            <v>Technology</v>
          </cell>
          <cell r="H2956" t="str">
            <v>ETP</v>
          </cell>
          <cell r="I2956" t="str">
            <v>Equity</v>
          </cell>
          <cell r="J2956" t="str">
            <v>Non-Fixed Income</v>
          </cell>
          <cell r="K2956" t="str">
            <v>Non-Fixed Income</v>
          </cell>
          <cell r="L2956" t="str">
            <v>Global Broad Market Growth ETP</v>
          </cell>
          <cell r="M2956">
            <v>0</v>
          </cell>
          <cell r="N2956">
            <v>6.25E-2</v>
          </cell>
        </row>
        <row r="2957">
          <cell r="A2957" t="str">
            <v>IWX</v>
          </cell>
          <cell r="B2957" t="str">
            <v>iShares Russell Top 200 Value ETF</v>
          </cell>
          <cell r="C2957" t="str">
            <v>U.S.</v>
          </cell>
          <cell r="D2957" t="str">
            <v>Satellite</v>
          </cell>
          <cell r="E2957" t="str">
            <v>Large-cap</v>
          </cell>
          <cell r="F2957" t="str">
            <v>Value</v>
          </cell>
          <cell r="G2957" t="str">
            <v>Multi-Sector</v>
          </cell>
          <cell r="H2957" t="str">
            <v>ETP</v>
          </cell>
          <cell r="I2957" t="str">
            <v>Equity</v>
          </cell>
          <cell r="J2957" t="str">
            <v>Non-Fixed Income</v>
          </cell>
          <cell r="K2957" t="str">
            <v>Non-Fixed Income</v>
          </cell>
          <cell r="L2957" t="str">
            <v>U.S. Large-cap Value ETP</v>
          </cell>
          <cell r="M2957">
            <v>0</v>
          </cell>
          <cell r="N2957">
            <v>0.125</v>
          </cell>
        </row>
        <row r="2958">
          <cell r="A2958" t="str">
            <v>JHSC</v>
          </cell>
          <cell r="B2958" t="str">
            <v>John Hancock Multifactor Small Cap ETF</v>
          </cell>
          <cell r="C2958" t="str">
            <v>U.S.</v>
          </cell>
          <cell r="D2958" t="str">
            <v>Satellite</v>
          </cell>
          <cell r="E2958" t="str">
            <v>Small-cap</v>
          </cell>
          <cell r="F2958" t="str">
            <v>Blend</v>
          </cell>
          <cell r="G2958" t="str">
            <v>Multi-Sector</v>
          </cell>
          <cell r="H2958" t="str">
            <v>ETP</v>
          </cell>
          <cell r="I2958" t="str">
            <v>Equity</v>
          </cell>
          <cell r="J2958" t="str">
            <v>Non-Fixed Income</v>
          </cell>
          <cell r="K2958" t="str">
            <v>Non-Fixed Income</v>
          </cell>
          <cell r="L2958" t="str">
            <v>U.S. Small-cap Blend ETP</v>
          </cell>
          <cell r="M2958">
            <v>0</v>
          </cell>
          <cell r="N2958">
            <v>6.25E-2</v>
          </cell>
        </row>
        <row r="2959">
          <cell r="A2959" t="str">
            <v>IXC</v>
          </cell>
          <cell r="B2959" t="str">
            <v>iShares Global Energy ETF</v>
          </cell>
          <cell r="C2959" t="str">
            <v>Global</v>
          </cell>
          <cell r="D2959" t="str">
            <v>Satellite</v>
          </cell>
          <cell r="E2959" t="str">
            <v>Large-cap</v>
          </cell>
          <cell r="F2959" t="str">
            <v>Value</v>
          </cell>
          <cell r="G2959" t="str">
            <v>Energy</v>
          </cell>
          <cell r="H2959" t="str">
            <v>ETP</v>
          </cell>
          <cell r="I2959" t="str">
            <v>Equity</v>
          </cell>
          <cell r="J2959" t="str">
            <v>Non-Fixed Income</v>
          </cell>
          <cell r="K2959" t="str">
            <v>Non-Fixed Income</v>
          </cell>
          <cell r="L2959" t="str">
            <v>Global Large-cap Value ETP</v>
          </cell>
          <cell r="M2959">
            <v>0</v>
          </cell>
          <cell r="N2959">
            <v>3.125E-2</v>
          </cell>
        </row>
        <row r="2960">
          <cell r="A2960" t="str">
            <v>EPHE</v>
          </cell>
          <cell r="B2960" t="str">
            <v>iShares MSCI Philippines ETF</v>
          </cell>
          <cell r="C2960" t="str">
            <v>Emerging Markets</v>
          </cell>
          <cell r="D2960" t="str">
            <v>Satellite</v>
          </cell>
          <cell r="E2960" t="str">
            <v>Broad Market</v>
          </cell>
          <cell r="F2960" t="str">
            <v>Value</v>
          </cell>
          <cell r="G2960" t="str">
            <v>Multi-Sector</v>
          </cell>
          <cell r="H2960" t="str">
            <v>ETP</v>
          </cell>
          <cell r="I2960" t="str">
            <v>Equity</v>
          </cell>
          <cell r="J2960" t="str">
            <v>Non-Fixed Income</v>
          </cell>
          <cell r="K2960" t="str">
            <v>Non-Fixed Income</v>
          </cell>
          <cell r="L2960" t="str">
            <v>Emerging Markets Broad Market Value ETP</v>
          </cell>
          <cell r="M2960">
            <v>0</v>
          </cell>
          <cell r="N2960">
            <v>3.125E-2</v>
          </cell>
        </row>
        <row r="2961">
          <cell r="A2961" t="str">
            <v>EPI</v>
          </cell>
          <cell r="B2961" t="str">
            <v>WisdomTree India Earnings Fund</v>
          </cell>
          <cell r="C2961" t="str">
            <v>Emerging Markets</v>
          </cell>
          <cell r="D2961" t="str">
            <v>Satellite</v>
          </cell>
          <cell r="E2961" t="str">
            <v>Broad Market</v>
          </cell>
          <cell r="F2961" t="str">
            <v>Blend</v>
          </cell>
          <cell r="G2961" t="str">
            <v>Multi-Sector</v>
          </cell>
          <cell r="H2961" t="str">
            <v>ETP</v>
          </cell>
          <cell r="I2961" t="str">
            <v>Equity</v>
          </cell>
          <cell r="J2961" t="str">
            <v>Non-Fixed Income</v>
          </cell>
          <cell r="K2961" t="str">
            <v>Non-Fixed Income</v>
          </cell>
          <cell r="L2961" t="str">
            <v>Emerging Markets Broad Market Blend ETP</v>
          </cell>
          <cell r="M2961">
            <v>0</v>
          </cell>
          <cell r="N2961">
            <v>3.125E-2</v>
          </cell>
        </row>
        <row r="2962">
          <cell r="A2962" t="str">
            <v>EPOL</v>
          </cell>
          <cell r="B2962" t="str">
            <v>iShares MSCI Poland ETF</v>
          </cell>
          <cell r="C2962" t="str">
            <v>Emerging Markets</v>
          </cell>
          <cell r="D2962" t="str">
            <v>Satellite</v>
          </cell>
          <cell r="E2962" t="str">
            <v>Broad Market</v>
          </cell>
          <cell r="F2962" t="str">
            <v>Blend</v>
          </cell>
          <cell r="G2962" t="str">
            <v>Multi-Sector</v>
          </cell>
          <cell r="H2962" t="str">
            <v>ETP</v>
          </cell>
          <cell r="I2962" t="str">
            <v>Equity</v>
          </cell>
          <cell r="J2962" t="str">
            <v>Non-Fixed Income</v>
          </cell>
          <cell r="K2962" t="str">
            <v>Non-Fixed Income</v>
          </cell>
          <cell r="L2962" t="str">
            <v>Emerging Markets Broad Market Blend ETP</v>
          </cell>
          <cell r="M2962">
            <v>0</v>
          </cell>
          <cell r="N2962">
            <v>3.125E-2</v>
          </cell>
        </row>
        <row r="2963">
          <cell r="A2963" t="str">
            <v>EEMA</v>
          </cell>
          <cell r="B2963" t="str">
            <v>iShares MSCI Emerging Markets Asia ETF</v>
          </cell>
          <cell r="C2963" t="str">
            <v>Developed Markets</v>
          </cell>
          <cell r="D2963" t="str">
            <v>Satellite</v>
          </cell>
          <cell r="E2963" t="str">
            <v>Large-cap</v>
          </cell>
          <cell r="F2963" t="str">
            <v>Growth</v>
          </cell>
          <cell r="G2963" t="str">
            <v>Multi-Sector</v>
          </cell>
          <cell r="H2963" t="str">
            <v>ETP</v>
          </cell>
          <cell r="I2963" t="str">
            <v>Equity</v>
          </cell>
          <cell r="J2963" t="str">
            <v>Non-Fixed Income</v>
          </cell>
          <cell r="K2963" t="str">
            <v>Non-Fixed Income</v>
          </cell>
          <cell r="L2963" t="str">
            <v>Developed Markets Large-cap Growth ETP</v>
          </cell>
          <cell r="M2963">
            <v>0</v>
          </cell>
          <cell r="N2963">
            <v>0.25</v>
          </cell>
        </row>
        <row r="2964">
          <cell r="A2964" t="str">
            <v>EWUS</v>
          </cell>
          <cell r="B2964" t="str">
            <v>iShares MSCI United Kingdom Small-Cap ETF</v>
          </cell>
          <cell r="C2964" t="str">
            <v>Developed Markets</v>
          </cell>
          <cell r="D2964" t="str">
            <v>Satellite</v>
          </cell>
          <cell r="E2964" t="str">
            <v>Small-cap</v>
          </cell>
          <cell r="F2964" t="str">
            <v>Value</v>
          </cell>
          <cell r="G2964" t="str">
            <v>Multi-Sector</v>
          </cell>
          <cell r="H2964" t="str">
            <v>ETP</v>
          </cell>
          <cell r="I2964" t="str">
            <v>Equity</v>
          </cell>
          <cell r="J2964" t="str">
            <v>Non-Fixed Income</v>
          </cell>
          <cell r="K2964" t="str">
            <v>Non-Fixed Income</v>
          </cell>
          <cell r="L2964" t="str">
            <v>Developed Markets Small-cap Value ETP</v>
          </cell>
          <cell r="M2964">
            <v>0</v>
          </cell>
          <cell r="N2964">
            <v>3.125E-2</v>
          </cell>
        </row>
        <row r="2965">
          <cell r="A2965" t="str">
            <v>EWW</v>
          </cell>
          <cell r="B2965" t="str">
            <v>iShares MSCI Mexico ETF</v>
          </cell>
          <cell r="C2965" t="str">
            <v>Emerging Markets</v>
          </cell>
          <cell r="D2965" t="str">
            <v>Satellite</v>
          </cell>
          <cell r="E2965" t="str">
            <v>Broad Market</v>
          </cell>
          <cell r="F2965" t="str">
            <v>Value</v>
          </cell>
          <cell r="G2965" t="str">
            <v>Multi-Sector</v>
          </cell>
          <cell r="H2965" t="str">
            <v>ETP</v>
          </cell>
          <cell r="I2965" t="str">
            <v>Equity</v>
          </cell>
          <cell r="J2965" t="str">
            <v>Non-Fixed Income</v>
          </cell>
          <cell r="K2965" t="str">
            <v>Non-Fixed Income</v>
          </cell>
          <cell r="L2965" t="str">
            <v>Emerging Markets Broad Market Value ETP</v>
          </cell>
          <cell r="M2965">
            <v>0</v>
          </cell>
          <cell r="N2965">
            <v>3.125E-2</v>
          </cell>
        </row>
        <row r="2966">
          <cell r="A2966" t="str">
            <v>DFAE</v>
          </cell>
          <cell r="B2966" t="str">
            <v>Dimensional Emerging Core Equity Market ETF</v>
          </cell>
          <cell r="C2966" t="str">
            <v>Emerging Markets</v>
          </cell>
          <cell r="D2966" t="str">
            <v>Satellite</v>
          </cell>
          <cell r="E2966" t="str">
            <v>Broad Market</v>
          </cell>
          <cell r="F2966" t="str">
            <v>Growth</v>
          </cell>
          <cell r="G2966" t="str">
            <v>Multi-Sector</v>
          </cell>
          <cell r="H2966" t="str">
            <v>ETP</v>
          </cell>
          <cell r="I2966" t="str">
            <v>Equity</v>
          </cell>
          <cell r="J2966" t="str">
            <v>Non-Fixed Income</v>
          </cell>
          <cell r="K2966" t="str">
            <v>Non-Fixed Income</v>
          </cell>
          <cell r="L2966" t="str">
            <v>Emerging Markets Broad Market Growth ETP</v>
          </cell>
          <cell r="M2966">
            <v>0</v>
          </cell>
          <cell r="N2966">
            <v>0.5</v>
          </cell>
        </row>
        <row r="2967">
          <cell r="A2967" t="str">
            <v>DNL</v>
          </cell>
          <cell r="B2967" t="str">
            <v>WisdomTree Global ex-US Quality Dividend Growth Fund</v>
          </cell>
          <cell r="C2967" t="str">
            <v>Developed Markets</v>
          </cell>
          <cell r="D2967" t="str">
            <v>Satellite</v>
          </cell>
          <cell r="E2967" t="str">
            <v>Large-cap</v>
          </cell>
          <cell r="F2967" t="str">
            <v>Growth</v>
          </cell>
          <cell r="G2967" t="str">
            <v>Multi-Sector</v>
          </cell>
          <cell r="H2967" t="str">
            <v>ETP</v>
          </cell>
          <cell r="I2967" t="str">
            <v>Equity</v>
          </cell>
          <cell r="J2967" t="str">
            <v>Non-Fixed Income</v>
          </cell>
          <cell r="K2967" t="str">
            <v>Non-Fixed Income</v>
          </cell>
          <cell r="L2967" t="str">
            <v>Developed Markets Large-cap Growth ETP</v>
          </cell>
          <cell r="M2967">
            <v>0</v>
          </cell>
          <cell r="N2967">
            <v>0.25</v>
          </cell>
        </row>
        <row r="2968">
          <cell r="A2968" t="str">
            <v>EWZ</v>
          </cell>
          <cell r="B2968" t="str">
            <v>iShares MSCI Brazil ETF</v>
          </cell>
          <cell r="C2968" t="str">
            <v>Emerging Markets</v>
          </cell>
          <cell r="D2968" t="str">
            <v>Satellite</v>
          </cell>
          <cell r="E2968" t="str">
            <v>Large-cap</v>
          </cell>
          <cell r="F2968" t="str">
            <v>Blend</v>
          </cell>
          <cell r="G2968" t="str">
            <v>Multi-Sector</v>
          </cell>
          <cell r="H2968" t="str">
            <v>ETP</v>
          </cell>
          <cell r="I2968" t="str">
            <v>Equity</v>
          </cell>
          <cell r="J2968" t="str">
            <v>Non-Fixed Income</v>
          </cell>
          <cell r="K2968" t="str">
            <v>Non-Fixed Income</v>
          </cell>
          <cell r="L2968" t="str">
            <v>Emerging Markets Large-cap Blend ETP</v>
          </cell>
          <cell r="M2968">
            <v>0</v>
          </cell>
          <cell r="N2968">
            <v>3.125E-2</v>
          </cell>
        </row>
        <row r="2969">
          <cell r="A2969" t="str">
            <v>EWZS</v>
          </cell>
          <cell r="B2969" t="str">
            <v>iShares MSCI Brazil Small-Cap ETF</v>
          </cell>
          <cell r="C2969" t="str">
            <v>Emerging Markets</v>
          </cell>
          <cell r="D2969" t="str">
            <v>Satellite</v>
          </cell>
          <cell r="E2969" t="str">
            <v>Small-cap</v>
          </cell>
          <cell r="F2969" t="str">
            <v>Growth</v>
          </cell>
          <cell r="G2969" t="str">
            <v>Multi-Sector</v>
          </cell>
          <cell r="H2969" t="str">
            <v>ETP</v>
          </cell>
          <cell r="I2969" t="str">
            <v>Equity</v>
          </cell>
          <cell r="J2969" t="str">
            <v>Non-Fixed Income</v>
          </cell>
          <cell r="K2969" t="str">
            <v>Non-Fixed Income</v>
          </cell>
          <cell r="L2969" t="str">
            <v>Emerging Markets Small-cap Growth ETP</v>
          </cell>
          <cell r="M2969">
            <v>0</v>
          </cell>
          <cell r="N2969">
            <v>3.125E-2</v>
          </cell>
        </row>
        <row r="2970">
          <cell r="A2970" t="str">
            <v>NERD</v>
          </cell>
          <cell r="B2970" t="str">
            <v>Roundhill BITKRAFT Esports &amp; Digital Entertainment ETF</v>
          </cell>
          <cell r="C2970" t="str">
            <v>Global</v>
          </cell>
          <cell r="D2970" t="str">
            <v>Satellite</v>
          </cell>
          <cell r="E2970" t="str">
            <v>Broad Market</v>
          </cell>
          <cell r="F2970" t="str">
            <v>Growth</v>
          </cell>
          <cell r="G2970" t="str">
            <v>Technology</v>
          </cell>
          <cell r="H2970" t="str">
            <v>ETP</v>
          </cell>
          <cell r="I2970" t="str">
            <v>Equity</v>
          </cell>
          <cell r="J2970" t="str">
            <v>Non-Fixed Income</v>
          </cell>
          <cell r="K2970" t="str">
            <v>Non-Fixed Income</v>
          </cell>
          <cell r="L2970" t="str">
            <v>Global Broad Market Growth ETP</v>
          </cell>
          <cell r="M2970">
            <v>0</v>
          </cell>
          <cell r="N2970">
            <v>0.25</v>
          </cell>
        </row>
        <row r="2971">
          <cell r="A2971" t="str">
            <v>MXI</v>
          </cell>
          <cell r="B2971" t="str">
            <v>iShares Global Materials ETF</v>
          </cell>
          <cell r="C2971" t="str">
            <v>Global</v>
          </cell>
          <cell r="D2971" t="str">
            <v>Satellite</v>
          </cell>
          <cell r="E2971" t="str">
            <v>Large-cap</v>
          </cell>
          <cell r="F2971" t="str">
            <v>Value</v>
          </cell>
          <cell r="G2971" t="str">
            <v>Materials</v>
          </cell>
          <cell r="H2971" t="str">
            <v>ETP</v>
          </cell>
          <cell r="I2971" t="str">
            <v>Equity</v>
          </cell>
          <cell r="J2971" t="str">
            <v>Non-Fixed Income</v>
          </cell>
          <cell r="K2971" t="str">
            <v>Non-Fixed Income</v>
          </cell>
          <cell r="L2971" t="str">
            <v>Global Large-cap Value ETP</v>
          </cell>
          <cell r="M2971">
            <v>0</v>
          </cell>
          <cell r="N2971">
            <v>0.125</v>
          </cell>
        </row>
        <row r="2972">
          <cell r="A2972" t="str">
            <v>NANR</v>
          </cell>
          <cell r="B2972" t="str">
            <v>SPDR S&amp;P North American Natural Resources ETF</v>
          </cell>
          <cell r="C2972" t="str">
            <v>Developed Markets</v>
          </cell>
          <cell r="D2972" t="str">
            <v>Satellite</v>
          </cell>
          <cell r="E2972" t="str">
            <v>Broad Market</v>
          </cell>
          <cell r="F2972" t="str">
            <v>Value</v>
          </cell>
          <cell r="G2972" t="str">
            <v>Energy</v>
          </cell>
          <cell r="H2972" t="str">
            <v>ETP</v>
          </cell>
          <cell r="I2972" t="str">
            <v>Equity</v>
          </cell>
          <cell r="J2972" t="str">
            <v>Non-Fixed Income</v>
          </cell>
          <cell r="K2972" t="str">
            <v>Non-Fixed Income</v>
          </cell>
          <cell r="L2972" t="str">
            <v>Developed Markets Broad Market Value ETP</v>
          </cell>
          <cell r="M2972">
            <v>0</v>
          </cell>
          <cell r="N2972">
            <v>3.125E-2</v>
          </cell>
        </row>
        <row r="2973">
          <cell r="A2973" t="str">
            <v>FORH</v>
          </cell>
          <cell r="B2973" t="str">
            <v>Formidable ETF</v>
          </cell>
          <cell r="C2973" t="str">
            <v>Global</v>
          </cell>
          <cell r="D2973" t="str">
            <v>Satellite</v>
          </cell>
          <cell r="E2973" t="str">
            <v>Broad Market</v>
          </cell>
          <cell r="F2973" t="str">
            <v>Blend</v>
          </cell>
          <cell r="G2973" t="str">
            <v>Multi-Sector</v>
          </cell>
          <cell r="H2973" t="str">
            <v>ETP</v>
          </cell>
          <cell r="I2973" t="str">
            <v>Equity</v>
          </cell>
          <cell r="J2973" t="str">
            <v>Non-Fixed Income</v>
          </cell>
          <cell r="K2973" t="str">
            <v>Non-Fixed Income</v>
          </cell>
          <cell r="L2973" t="str">
            <v>Global Broad Market Blend ETP</v>
          </cell>
          <cell r="M2973">
            <v>0</v>
          </cell>
          <cell r="N2973">
            <v>0.5</v>
          </cell>
        </row>
        <row r="2974">
          <cell r="A2974" t="str">
            <v>IVLU</v>
          </cell>
          <cell r="B2974" t="str">
            <v>iShares MSCI International Value Factor ETF</v>
          </cell>
          <cell r="C2974" t="str">
            <v>Developed Markets</v>
          </cell>
          <cell r="D2974" t="str">
            <v>Satellite</v>
          </cell>
          <cell r="E2974" t="str">
            <v>Broad Market</v>
          </cell>
          <cell r="F2974" t="str">
            <v>Value</v>
          </cell>
          <cell r="G2974" t="str">
            <v>Multi-Sector</v>
          </cell>
          <cell r="H2974" t="str">
            <v>ETP</v>
          </cell>
          <cell r="I2974" t="str">
            <v>Equity</v>
          </cell>
          <cell r="J2974" t="str">
            <v>Non-Fixed Income</v>
          </cell>
          <cell r="K2974" t="str">
            <v>Non-Fixed Income</v>
          </cell>
          <cell r="L2974" t="str">
            <v>Developed Markets Broad Market Value ETP</v>
          </cell>
          <cell r="M2974">
            <v>0</v>
          </cell>
          <cell r="N2974">
            <v>6.25E-2</v>
          </cell>
        </row>
        <row r="2975">
          <cell r="A2975" t="str">
            <v>KFVG</v>
          </cell>
          <cell r="B2975" t="str">
            <v>KraneShares CICC China 5G and Semiconductor Index ETF</v>
          </cell>
          <cell r="C2975" t="str">
            <v>Emerging Markets</v>
          </cell>
          <cell r="D2975" t="str">
            <v>Satellite</v>
          </cell>
          <cell r="E2975" t="str">
            <v>Broad Market</v>
          </cell>
          <cell r="F2975" t="str">
            <v>Growth</v>
          </cell>
          <cell r="G2975" t="str">
            <v>Technology</v>
          </cell>
          <cell r="H2975" t="str">
            <v>ETP</v>
          </cell>
          <cell r="I2975" t="str">
            <v>Equity</v>
          </cell>
          <cell r="J2975" t="str">
            <v>Non-Fixed Income</v>
          </cell>
          <cell r="K2975" t="str">
            <v>Non-Fixed Income</v>
          </cell>
          <cell r="L2975" t="str">
            <v>Emerging Markets Broad Market Growth ETP</v>
          </cell>
          <cell r="M2975">
            <v>0</v>
          </cell>
          <cell r="N2975">
            <v>0.5</v>
          </cell>
        </row>
        <row r="2976">
          <cell r="A2976" t="str">
            <v>IWV</v>
          </cell>
          <cell r="B2976" t="str">
            <v>iShares Russell 3000 ETF</v>
          </cell>
          <cell r="C2976" t="str">
            <v>U.S.</v>
          </cell>
          <cell r="D2976" t="str">
            <v>Satellite</v>
          </cell>
          <cell r="E2976" t="str">
            <v>Broad Market</v>
          </cell>
          <cell r="F2976" t="str">
            <v>Blend</v>
          </cell>
          <cell r="G2976" t="str">
            <v>Multi-Sector</v>
          </cell>
          <cell r="H2976" t="str">
            <v>ETP</v>
          </cell>
          <cell r="I2976" t="str">
            <v>Equity</v>
          </cell>
          <cell r="J2976" t="str">
            <v>Non-Fixed Income</v>
          </cell>
          <cell r="K2976" t="str">
            <v>Non-Fixed Income</v>
          </cell>
          <cell r="L2976" t="str">
            <v>U.S. Broad Market Blend ETP</v>
          </cell>
          <cell r="M2976">
            <v>0</v>
          </cell>
          <cell r="N2976">
            <v>0.25</v>
          </cell>
        </row>
        <row r="2977">
          <cell r="A2977" t="str">
            <v>LVHD</v>
          </cell>
          <cell r="B2977" t="str">
            <v>Legg Mason Low Volatility High Dividend ETF</v>
          </cell>
          <cell r="C2977" t="str">
            <v>U.S.</v>
          </cell>
          <cell r="D2977" t="str">
            <v>Satellite</v>
          </cell>
          <cell r="E2977" t="str">
            <v>Broad Market</v>
          </cell>
          <cell r="F2977" t="str">
            <v>Value</v>
          </cell>
          <cell r="G2977" t="str">
            <v>Multi-Sector</v>
          </cell>
          <cell r="H2977" t="str">
            <v>ETP</v>
          </cell>
          <cell r="I2977" t="str">
            <v>Equity</v>
          </cell>
          <cell r="J2977" t="str">
            <v>Non-Fixed Income</v>
          </cell>
          <cell r="K2977" t="str">
            <v>Non-Fixed Income</v>
          </cell>
          <cell r="L2977" t="str">
            <v>U.S. Broad Market Value ETP</v>
          </cell>
          <cell r="M2977">
            <v>0</v>
          </cell>
          <cell r="N2977">
            <v>0.125</v>
          </cell>
        </row>
        <row r="2978">
          <cell r="A2978" t="str">
            <v>OUSA</v>
          </cell>
          <cell r="B2978" t="str">
            <v>O'Shares US Quality Dividend ETF</v>
          </cell>
          <cell r="C2978" t="str">
            <v>U.S.</v>
          </cell>
          <cell r="D2978" t="str">
            <v>Satellite</v>
          </cell>
          <cell r="E2978" t="str">
            <v>Large-cap</v>
          </cell>
          <cell r="F2978" t="str">
            <v>Blend</v>
          </cell>
          <cell r="G2978" t="str">
            <v>Multi-Sector</v>
          </cell>
          <cell r="H2978" t="str">
            <v>ETP</v>
          </cell>
          <cell r="I2978" t="str">
            <v>Equity</v>
          </cell>
          <cell r="J2978" t="str">
            <v>Non-Fixed Income</v>
          </cell>
          <cell r="K2978" t="str">
            <v>Non-Fixed Income</v>
          </cell>
          <cell r="L2978" t="str">
            <v>U.S. Large-cap Blend ETP</v>
          </cell>
          <cell r="M2978">
            <v>0</v>
          </cell>
          <cell r="N2978">
            <v>0.25</v>
          </cell>
        </row>
        <row r="2979">
          <cell r="A2979" t="str">
            <v>OUSM</v>
          </cell>
          <cell r="B2979" t="str">
            <v>O'Shares US Small-Cap Quality Dividend ETF</v>
          </cell>
          <cell r="C2979" t="str">
            <v>U.S.</v>
          </cell>
          <cell r="D2979" t="str">
            <v>Satellite</v>
          </cell>
          <cell r="E2979" t="str">
            <v>Small-cap</v>
          </cell>
          <cell r="F2979" t="str">
            <v>Value</v>
          </cell>
          <cell r="G2979" t="str">
            <v>Multi-Sector</v>
          </cell>
          <cell r="H2979" t="str">
            <v>ETP</v>
          </cell>
          <cell r="I2979" t="str">
            <v>Equity</v>
          </cell>
          <cell r="J2979" t="str">
            <v>Non-Fixed Income</v>
          </cell>
          <cell r="K2979" t="str">
            <v>Non-Fixed Income</v>
          </cell>
          <cell r="L2979" t="str">
            <v>U.S. Small-cap Value ETP</v>
          </cell>
          <cell r="M2979">
            <v>0</v>
          </cell>
          <cell r="N2979">
            <v>6.25E-2</v>
          </cell>
        </row>
        <row r="2980">
          <cell r="A2980" t="str">
            <v>IXG</v>
          </cell>
          <cell r="B2980" t="str">
            <v>iShares Global Financials ETF</v>
          </cell>
          <cell r="C2980" t="str">
            <v>Global</v>
          </cell>
          <cell r="D2980" t="str">
            <v>Satellite</v>
          </cell>
          <cell r="E2980" t="str">
            <v>Large-cap</v>
          </cell>
          <cell r="F2980" t="str">
            <v>Value</v>
          </cell>
          <cell r="G2980" t="str">
            <v>Financials</v>
          </cell>
          <cell r="H2980" t="str">
            <v>ETP</v>
          </cell>
          <cell r="I2980" t="str">
            <v>Equity</v>
          </cell>
          <cell r="J2980" t="str">
            <v>Non-Fixed Income</v>
          </cell>
          <cell r="K2980" t="str">
            <v>Non-Fixed Income</v>
          </cell>
          <cell r="L2980" t="str">
            <v>Global Large-cap Value ETP</v>
          </cell>
          <cell r="M2980">
            <v>0</v>
          </cell>
          <cell r="N2980">
            <v>6.25E-2</v>
          </cell>
        </row>
        <row r="2981">
          <cell r="A2981" t="str">
            <v>IXJ</v>
          </cell>
          <cell r="B2981" t="str">
            <v>iShares Global Healthcare ETF</v>
          </cell>
          <cell r="C2981" t="str">
            <v>Global</v>
          </cell>
          <cell r="D2981" t="str">
            <v>Satellite</v>
          </cell>
          <cell r="E2981" t="str">
            <v>Large-cap</v>
          </cell>
          <cell r="F2981" t="str">
            <v>Blend</v>
          </cell>
          <cell r="G2981" t="str">
            <v>Health Care</v>
          </cell>
          <cell r="H2981" t="str">
            <v>ETP</v>
          </cell>
          <cell r="I2981" t="str">
            <v>Equity</v>
          </cell>
          <cell r="J2981" t="str">
            <v>Non-Fixed Income</v>
          </cell>
          <cell r="K2981" t="str">
            <v>Non-Fixed Income</v>
          </cell>
          <cell r="L2981" t="str">
            <v>Global Large-cap Blend ETP</v>
          </cell>
          <cell r="M2981">
            <v>0</v>
          </cell>
          <cell r="N2981">
            <v>0.5</v>
          </cell>
        </row>
        <row r="2982">
          <cell r="A2982" t="str">
            <v>IXN</v>
          </cell>
          <cell r="B2982" t="str">
            <v>iShares Global Tech ETF</v>
          </cell>
          <cell r="C2982" t="str">
            <v>Global</v>
          </cell>
          <cell r="D2982" t="str">
            <v>Satellite</v>
          </cell>
          <cell r="E2982" t="str">
            <v>Large-cap</v>
          </cell>
          <cell r="F2982" t="str">
            <v>Growth</v>
          </cell>
          <cell r="G2982" t="str">
            <v>Technology</v>
          </cell>
          <cell r="H2982" t="str">
            <v>ETP</v>
          </cell>
          <cell r="I2982" t="str">
            <v>Equity</v>
          </cell>
          <cell r="J2982" t="str">
            <v>Non-Fixed Income</v>
          </cell>
          <cell r="K2982" t="str">
            <v>Non-Fixed Income</v>
          </cell>
          <cell r="L2982" t="str">
            <v>Global Large-cap Growth ETP</v>
          </cell>
          <cell r="M2982">
            <v>0</v>
          </cell>
          <cell r="N2982">
            <v>0.25</v>
          </cell>
        </row>
        <row r="2983">
          <cell r="A2983" t="str">
            <v>OMFL</v>
          </cell>
          <cell r="B2983" t="str">
            <v>Invesco Russell 1000 Dynamic Multifactor ETF</v>
          </cell>
          <cell r="C2983" t="str">
            <v>U.S.</v>
          </cell>
          <cell r="D2983" t="str">
            <v>Satellite</v>
          </cell>
          <cell r="E2983" t="str">
            <v>Large-cap</v>
          </cell>
          <cell r="F2983" t="str">
            <v>Value</v>
          </cell>
          <cell r="G2983" t="str">
            <v>Multi-Sector</v>
          </cell>
          <cell r="H2983" t="str">
            <v>ETP</v>
          </cell>
          <cell r="I2983" t="str">
            <v>Equity</v>
          </cell>
          <cell r="J2983" t="str">
            <v>Non-Fixed Income</v>
          </cell>
          <cell r="K2983" t="str">
            <v>Non-Fixed Income</v>
          </cell>
          <cell r="L2983" t="str">
            <v>U.S. Large-cap Value ETP</v>
          </cell>
          <cell r="M2983">
            <v>0</v>
          </cell>
          <cell r="N2983">
            <v>0.25</v>
          </cell>
        </row>
        <row r="2984">
          <cell r="A2984" t="str">
            <v>ILCB</v>
          </cell>
          <cell r="B2984" t="str">
            <v>iShares Morningstar US Equity ETF</v>
          </cell>
          <cell r="C2984" t="str">
            <v>U.S.</v>
          </cell>
          <cell r="D2984" t="str">
            <v>Satellite</v>
          </cell>
          <cell r="E2984" t="str">
            <v>Large-cap</v>
          </cell>
          <cell r="F2984" t="str">
            <v>Blend</v>
          </cell>
          <cell r="G2984" t="str">
            <v>Multi-Sector</v>
          </cell>
          <cell r="H2984" t="str">
            <v>ETP</v>
          </cell>
          <cell r="I2984" t="str">
            <v>Equity</v>
          </cell>
          <cell r="J2984" t="str">
            <v>Non-Fixed Income</v>
          </cell>
          <cell r="K2984" t="str">
            <v>Non-Fixed Income</v>
          </cell>
          <cell r="L2984" t="str">
            <v>U.S. Large-cap Blend ETP</v>
          </cell>
          <cell r="M2984">
            <v>0</v>
          </cell>
          <cell r="N2984">
            <v>0.125</v>
          </cell>
        </row>
        <row r="2985">
          <cell r="A2985" t="str">
            <v>ILCG</v>
          </cell>
          <cell r="B2985" t="str">
            <v>iShares Morningstar Growth ETF</v>
          </cell>
          <cell r="C2985" t="str">
            <v>U.S.</v>
          </cell>
          <cell r="D2985" t="str">
            <v>Satellite</v>
          </cell>
          <cell r="E2985" t="str">
            <v>Large-cap</v>
          </cell>
          <cell r="F2985" t="str">
            <v>Growth</v>
          </cell>
          <cell r="G2985" t="str">
            <v>Multi-Sector</v>
          </cell>
          <cell r="H2985" t="str">
            <v>ETP</v>
          </cell>
          <cell r="I2985" t="str">
            <v>Equity</v>
          </cell>
          <cell r="J2985" t="str">
            <v>Non-Fixed Income</v>
          </cell>
          <cell r="K2985" t="str">
            <v>Non-Fixed Income</v>
          </cell>
          <cell r="L2985" t="str">
            <v>U.S. Large-cap Growth ETP</v>
          </cell>
          <cell r="M2985">
            <v>0</v>
          </cell>
          <cell r="N2985">
            <v>0.25</v>
          </cell>
        </row>
        <row r="2986">
          <cell r="A2986" t="str">
            <v>IDNA</v>
          </cell>
          <cell r="B2986" t="str">
            <v>iShares Genomics Immunology and Healthcare ETF</v>
          </cell>
          <cell r="C2986" t="str">
            <v>Global</v>
          </cell>
          <cell r="D2986" t="str">
            <v>Satellite</v>
          </cell>
          <cell r="E2986" t="str">
            <v>Broad Market</v>
          </cell>
          <cell r="F2986" t="str">
            <v>Growth</v>
          </cell>
          <cell r="G2986" t="str">
            <v>Health Care</v>
          </cell>
          <cell r="H2986" t="str">
            <v>ETP</v>
          </cell>
          <cell r="I2986" t="str">
            <v>Equity</v>
          </cell>
          <cell r="J2986" t="str">
            <v>Non-Fixed Income</v>
          </cell>
          <cell r="K2986" t="str">
            <v>Non-Fixed Income</v>
          </cell>
          <cell r="L2986" t="str">
            <v>Global Broad Market Growth ETP</v>
          </cell>
          <cell r="M2986">
            <v>0</v>
          </cell>
          <cell r="N2986">
            <v>0.5</v>
          </cell>
        </row>
        <row r="2987">
          <cell r="A2987" t="str">
            <v>IVW</v>
          </cell>
          <cell r="B2987" t="str">
            <v>iShares S&amp;P 500 Growth ETF</v>
          </cell>
          <cell r="C2987" t="str">
            <v>U.S.</v>
          </cell>
          <cell r="D2987" t="str">
            <v>Satellite</v>
          </cell>
          <cell r="E2987" t="str">
            <v>Large-cap</v>
          </cell>
          <cell r="F2987" t="str">
            <v>Growth</v>
          </cell>
          <cell r="G2987" t="str">
            <v>Multi-Sector</v>
          </cell>
          <cell r="H2987" t="str">
            <v>ETP</v>
          </cell>
          <cell r="I2987" t="str">
            <v>Equity</v>
          </cell>
          <cell r="J2987" t="str">
            <v>Non-Fixed Income</v>
          </cell>
          <cell r="K2987" t="str">
            <v>Non-Fixed Income</v>
          </cell>
          <cell r="L2987" t="str">
            <v>U.S. Large-cap Growth ETP</v>
          </cell>
          <cell r="M2987">
            <v>0</v>
          </cell>
          <cell r="N2987">
            <v>0.25</v>
          </cell>
        </row>
        <row r="2988">
          <cell r="A2988" t="str">
            <v>KEMQ</v>
          </cell>
          <cell r="B2988" t="str">
            <v>KraneShares Emerging Markets Consumer Technology Index ETF</v>
          </cell>
          <cell r="C2988" t="str">
            <v>Emerging Markets</v>
          </cell>
          <cell r="D2988" t="str">
            <v>Satellite</v>
          </cell>
          <cell r="E2988" t="str">
            <v>Broad Market</v>
          </cell>
          <cell r="F2988" t="str">
            <v>Growth</v>
          </cell>
          <cell r="G2988" t="str">
            <v>Technology</v>
          </cell>
          <cell r="H2988" t="str">
            <v>ETP</v>
          </cell>
          <cell r="I2988" t="str">
            <v>Equity</v>
          </cell>
          <cell r="J2988" t="str">
            <v>Non-Fixed Income</v>
          </cell>
          <cell r="K2988" t="str">
            <v>Non-Fixed Income</v>
          </cell>
          <cell r="L2988" t="str">
            <v>Emerging Markets Broad Market Growth ETP</v>
          </cell>
          <cell r="M2988">
            <v>0</v>
          </cell>
          <cell r="N2988">
            <v>0.125</v>
          </cell>
        </row>
        <row r="2989">
          <cell r="A2989" t="str">
            <v>IWL</v>
          </cell>
          <cell r="B2989" t="str">
            <v>iShares Russell Top 200 ETF</v>
          </cell>
          <cell r="C2989" t="str">
            <v>U.S.</v>
          </cell>
          <cell r="D2989" t="str">
            <v>Satellite</v>
          </cell>
          <cell r="E2989" t="str">
            <v>Large-cap</v>
          </cell>
          <cell r="F2989" t="str">
            <v>Blend</v>
          </cell>
          <cell r="G2989" t="str">
            <v>Multi-Sector</v>
          </cell>
          <cell r="H2989" t="str">
            <v>ETP</v>
          </cell>
          <cell r="I2989" t="str">
            <v>Equity</v>
          </cell>
          <cell r="J2989" t="str">
            <v>Non-Fixed Income</v>
          </cell>
          <cell r="K2989" t="str">
            <v>Non-Fixed Income</v>
          </cell>
          <cell r="L2989" t="str">
            <v>U.S. Large-cap Blend ETP</v>
          </cell>
          <cell r="M2989">
            <v>0</v>
          </cell>
          <cell r="N2989">
            <v>0.25</v>
          </cell>
        </row>
        <row r="2990">
          <cell r="A2990" t="str">
            <v>IDV</v>
          </cell>
          <cell r="B2990" t="str">
            <v>iShares International Select Dividend ETF</v>
          </cell>
          <cell r="C2990" t="str">
            <v>Developed Markets</v>
          </cell>
          <cell r="D2990" t="str">
            <v>Satellite</v>
          </cell>
          <cell r="E2990" t="str">
            <v>Broad Market</v>
          </cell>
          <cell r="F2990" t="str">
            <v>Value</v>
          </cell>
          <cell r="G2990" t="str">
            <v>Multi-Sector</v>
          </cell>
          <cell r="H2990" t="str">
            <v>ETP</v>
          </cell>
          <cell r="I2990" t="str">
            <v>Equity</v>
          </cell>
          <cell r="J2990" t="str">
            <v>Non-Fixed Income</v>
          </cell>
          <cell r="K2990" t="str">
            <v>Non-Fixed Income</v>
          </cell>
          <cell r="L2990" t="str">
            <v>Developed Markets Broad Market Value ETP</v>
          </cell>
          <cell r="M2990">
            <v>0</v>
          </cell>
          <cell r="N2990">
            <v>6.25E-2</v>
          </cell>
        </row>
        <row r="2991">
          <cell r="A2991" t="str">
            <v>IEFA</v>
          </cell>
          <cell r="B2991" t="str">
            <v>iShares Core MSCI EAFE ETF</v>
          </cell>
          <cell r="C2991" t="str">
            <v>Developed Markets</v>
          </cell>
          <cell r="D2991" t="str">
            <v>Core</v>
          </cell>
          <cell r="E2991" t="str">
            <v>Large-cap</v>
          </cell>
          <cell r="F2991" t="str">
            <v>Blend</v>
          </cell>
          <cell r="G2991" t="str">
            <v>Multi-Sector</v>
          </cell>
          <cell r="H2991" t="str">
            <v>ETP</v>
          </cell>
          <cell r="I2991" t="str">
            <v>Equity</v>
          </cell>
          <cell r="J2991" t="str">
            <v>Non-Fixed Income</v>
          </cell>
          <cell r="K2991" t="str">
            <v>Non-Fixed Income</v>
          </cell>
          <cell r="L2991" t="str">
            <v>Developed Markets Large-cap Blend ETP</v>
          </cell>
          <cell r="M2991">
            <v>0</v>
          </cell>
          <cell r="N2991">
            <v>0.25</v>
          </cell>
        </row>
        <row r="2992">
          <cell r="A2992" t="str">
            <v>IEMG</v>
          </cell>
          <cell r="B2992" t="str">
            <v>iShares Core MSCI Emerging Markets ETF</v>
          </cell>
          <cell r="C2992" t="str">
            <v>Emerging Markets</v>
          </cell>
          <cell r="D2992" t="str">
            <v>Core</v>
          </cell>
          <cell r="E2992" t="str">
            <v>Large-cap</v>
          </cell>
          <cell r="F2992" t="str">
            <v>Growth</v>
          </cell>
          <cell r="G2992" t="str">
            <v>Multi-Sector</v>
          </cell>
          <cell r="H2992" t="str">
            <v>ETP</v>
          </cell>
          <cell r="I2992" t="str">
            <v>Equity</v>
          </cell>
          <cell r="J2992" t="str">
            <v>Non-Fixed Income</v>
          </cell>
          <cell r="K2992" t="str">
            <v>Non-Fixed Income</v>
          </cell>
          <cell r="L2992" t="str">
            <v>Emerging Markets Large-cap Growth ETP</v>
          </cell>
          <cell r="M2992">
            <v>0</v>
          </cell>
          <cell r="N2992">
            <v>0.125</v>
          </cell>
        </row>
        <row r="2993">
          <cell r="A2993" t="str">
            <v>MOO</v>
          </cell>
          <cell r="B2993" t="str">
            <v>VanEck Agribusiness ETF</v>
          </cell>
          <cell r="C2993" t="str">
            <v>Global</v>
          </cell>
          <cell r="D2993" t="str">
            <v>Satellite</v>
          </cell>
          <cell r="E2993" t="str">
            <v>Large-cap</v>
          </cell>
          <cell r="F2993" t="str">
            <v>Value</v>
          </cell>
          <cell r="G2993" t="str">
            <v>Industrials</v>
          </cell>
          <cell r="H2993" t="str">
            <v>ETP</v>
          </cell>
          <cell r="I2993" t="str">
            <v>Equity</v>
          </cell>
          <cell r="J2993" t="str">
            <v>Non-Fixed Income</v>
          </cell>
          <cell r="K2993" t="str">
            <v>Non-Fixed Income</v>
          </cell>
          <cell r="L2993" t="str">
            <v>Global Large-cap Value ETP</v>
          </cell>
          <cell r="M2993">
            <v>0</v>
          </cell>
          <cell r="N2993">
            <v>0.125</v>
          </cell>
        </row>
        <row r="2994">
          <cell r="A2994" t="str">
            <v>IGF</v>
          </cell>
          <cell r="B2994" t="str">
            <v>iShares Global Infrastructure ETF</v>
          </cell>
          <cell r="C2994" t="str">
            <v>Global</v>
          </cell>
          <cell r="D2994" t="str">
            <v>Satellite</v>
          </cell>
          <cell r="E2994" t="str">
            <v>Broad Market</v>
          </cell>
          <cell r="F2994" t="str">
            <v>Value</v>
          </cell>
          <cell r="G2994" t="str">
            <v>Industrials</v>
          </cell>
          <cell r="H2994" t="str">
            <v>ETP</v>
          </cell>
          <cell r="I2994" t="str">
            <v>Equity</v>
          </cell>
          <cell r="J2994" t="str">
            <v>Non-Fixed Income</v>
          </cell>
          <cell r="K2994" t="str">
            <v>Non-Fixed Income</v>
          </cell>
          <cell r="L2994" t="str">
            <v>Global Broad Market Value ETP</v>
          </cell>
          <cell r="M2994">
            <v>0</v>
          </cell>
          <cell r="N2994">
            <v>6.25E-2</v>
          </cell>
        </row>
        <row r="2995">
          <cell r="A2995" t="str">
            <v>IGM</v>
          </cell>
          <cell r="B2995" t="str">
            <v>iShares Expanded Tech Sector ETF</v>
          </cell>
          <cell r="C2995" t="str">
            <v>U.S.</v>
          </cell>
          <cell r="D2995" t="str">
            <v>Satellite</v>
          </cell>
          <cell r="E2995" t="str">
            <v>Broad Market</v>
          </cell>
          <cell r="F2995" t="str">
            <v>Growth</v>
          </cell>
          <cell r="G2995" t="str">
            <v>Technology</v>
          </cell>
          <cell r="H2995" t="str">
            <v>ETP</v>
          </cell>
          <cell r="I2995" t="str">
            <v>Equity</v>
          </cell>
          <cell r="J2995" t="str">
            <v>Non-Fixed Income</v>
          </cell>
          <cell r="K2995" t="str">
            <v>Non-Fixed Income</v>
          </cell>
          <cell r="L2995" t="str">
            <v>U.S. Broad Market Growth ETP</v>
          </cell>
          <cell r="M2995">
            <v>0</v>
          </cell>
          <cell r="N2995">
            <v>0.5</v>
          </cell>
        </row>
        <row r="2996">
          <cell r="A2996" t="str">
            <v>IVV</v>
          </cell>
          <cell r="B2996" t="str">
            <v>iShares Core S&amp;P 500 ETF</v>
          </cell>
          <cell r="C2996" t="str">
            <v>U.S.</v>
          </cell>
          <cell r="D2996" t="str">
            <v>Core</v>
          </cell>
          <cell r="E2996" t="str">
            <v>Large-cap</v>
          </cell>
          <cell r="F2996" t="str">
            <v>Blend</v>
          </cell>
          <cell r="G2996" t="str">
            <v>Multi-Sector</v>
          </cell>
          <cell r="H2996" t="str">
            <v>ETP</v>
          </cell>
          <cell r="I2996" t="str">
            <v>Equity</v>
          </cell>
          <cell r="J2996" t="str">
            <v>Non-Fixed Income</v>
          </cell>
          <cell r="K2996" t="str">
            <v>Non-Fixed Income</v>
          </cell>
          <cell r="L2996" t="str">
            <v>U.S. Large-cap Blend ETP</v>
          </cell>
          <cell r="M2996">
            <v>0</v>
          </cell>
          <cell r="N2996">
            <v>0.25</v>
          </cell>
        </row>
        <row r="2997">
          <cell r="A2997" t="str">
            <v>HEDJ</v>
          </cell>
          <cell r="B2997" t="str">
            <v>WisdomTree Europe Hedged Equity Fund</v>
          </cell>
          <cell r="C2997" t="str">
            <v>Developed Markets</v>
          </cell>
          <cell r="D2997" t="str">
            <v>Satellite</v>
          </cell>
          <cell r="E2997" t="str">
            <v>Large-cap</v>
          </cell>
          <cell r="F2997" t="str">
            <v>Blend</v>
          </cell>
          <cell r="G2997" t="str">
            <v>Multi-Sector</v>
          </cell>
          <cell r="H2997" t="str">
            <v>ETP</v>
          </cell>
          <cell r="I2997" t="str">
            <v>Equity</v>
          </cell>
          <cell r="J2997" t="str">
            <v>Non-Fixed Income</v>
          </cell>
          <cell r="K2997" t="str">
            <v>Non-Fixed Income</v>
          </cell>
          <cell r="L2997" t="str">
            <v>Developed Markets Large-cap Blend ETP</v>
          </cell>
          <cell r="M2997">
            <v>0</v>
          </cell>
          <cell r="N2997">
            <v>0.125</v>
          </cell>
        </row>
        <row r="2998">
          <cell r="A2998" t="str">
            <v>HEEM</v>
          </cell>
          <cell r="B2998" t="str">
            <v>iShares Currency Hedged MSCI Emerging Markets ETF</v>
          </cell>
          <cell r="C2998" t="str">
            <v>Emerging Markets</v>
          </cell>
          <cell r="D2998" t="str">
            <v>Satellite</v>
          </cell>
          <cell r="E2998" t="str">
            <v>Large-cap</v>
          </cell>
          <cell r="F2998" t="str">
            <v>Growth</v>
          </cell>
          <cell r="G2998" t="str">
            <v>Multi-Sector</v>
          </cell>
          <cell r="H2998" t="str">
            <v>ETP</v>
          </cell>
          <cell r="I2998" t="str">
            <v>Equity</v>
          </cell>
          <cell r="J2998" t="str">
            <v>Non-Fixed Income</v>
          </cell>
          <cell r="K2998" t="str">
            <v>Non-Fixed Income</v>
          </cell>
          <cell r="L2998" t="str">
            <v>Emerging Markets Large-cap Growth ETP</v>
          </cell>
          <cell r="M2998">
            <v>0</v>
          </cell>
          <cell r="N2998">
            <v>0.5</v>
          </cell>
        </row>
        <row r="2999">
          <cell r="A2999" t="str">
            <v>HEFA</v>
          </cell>
          <cell r="B2999" t="str">
            <v>iShares Currency Hedged MSCI EAFE ETF</v>
          </cell>
          <cell r="C2999" t="str">
            <v>Developed Markets</v>
          </cell>
          <cell r="D2999" t="str">
            <v>Satellite</v>
          </cell>
          <cell r="E2999" t="str">
            <v>Broad Market</v>
          </cell>
          <cell r="F2999" t="str">
            <v>Blend</v>
          </cell>
          <cell r="G2999" t="str">
            <v>Multi-Sector</v>
          </cell>
          <cell r="H2999" t="str">
            <v>ETP</v>
          </cell>
          <cell r="I2999" t="str">
            <v>Equity</v>
          </cell>
          <cell r="J2999" t="str">
            <v>Non-Fixed Income</v>
          </cell>
          <cell r="K2999" t="str">
            <v>Non-Fixed Income</v>
          </cell>
          <cell r="L2999" t="str">
            <v>Developed Markets Broad Market Blend ETP</v>
          </cell>
          <cell r="M2999">
            <v>0</v>
          </cell>
          <cell r="N2999">
            <v>0.25</v>
          </cell>
        </row>
        <row r="3000">
          <cell r="A3000" t="str">
            <v>IWM</v>
          </cell>
          <cell r="B3000" t="str">
            <v>iShares Russell 2000 ETF</v>
          </cell>
          <cell r="C3000" t="str">
            <v>U.S.</v>
          </cell>
          <cell r="D3000" t="str">
            <v>Core</v>
          </cell>
          <cell r="E3000" t="str">
            <v>Small-cap</v>
          </cell>
          <cell r="F3000" t="str">
            <v>Blend</v>
          </cell>
          <cell r="G3000" t="str">
            <v>Multi-Sector</v>
          </cell>
          <cell r="H3000" t="str">
            <v>ETP</v>
          </cell>
          <cell r="I3000" t="str">
            <v>Equity</v>
          </cell>
          <cell r="J3000" t="str">
            <v>Non-Fixed Income</v>
          </cell>
          <cell r="K3000" t="str">
            <v>Non-Fixed Income</v>
          </cell>
          <cell r="L3000" t="str">
            <v>U.S. Small-cap Blend ETP</v>
          </cell>
          <cell r="M3000">
            <v>0</v>
          </cell>
          <cell r="N3000">
            <v>6.25E-2</v>
          </cell>
        </row>
        <row r="3001">
          <cell r="A3001" t="str">
            <v>IWN</v>
          </cell>
          <cell r="B3001" t="str">
            <v>iShares Russell 2000 Value ETF</v>
          </cell>
          <cell r="C3001" t="str">
            <v>U.S.</v>
          </cell>
          <cell r="D3001" t="str">
            <v>Satellite</v>
          </cell>
          <cell r="E3001" t="str">
            <v>Small-cap</v>
          </cell>
          <cell r="F3001" t="str">
            <v>Value</v>
          </cell>
          <cell r="G3001" t="str">
            <v>Multi-Sector</v>
          </cell>
          <cell r="H3001" t="str">
            <v>ETP</v>
          </cell>
          <cell r="I3001" t="str">
            <v>Equity</v>
          </cell>
          <cell r="J3001" t="str">
            <v>Non-Fixed Income</v>
          </cell>
          <cell r="K3001" t="str">
            <v>Non-Fixed Income</v>
          </cell>
          <cell r="L3001" t="str">
            <v>U.S. Small-cap Value ETP</v>
          </cell>
          <cell r="M3001">
            <v>0</v>
          </cell>
          <cell r="N3001">
            <v>3.125E-2</v>
          </cell>
        </row>
        <row r="3002">
          <cell r="A3002" t="str">
            <v>IWO</v>
          </cell>
          <cell r="B3002" t="str">
            <v>iShares Russell 2000 Growth ETF</v>
          </cell>
          <cell r="C3002" t="str">
            <v>U.S.</v>
          </cell>
          <cell r="D3002" t="str">
            <v>Satellite</v>
          </cell>
          <cell r="E3002" t="str">
            <v>Small-cap</v>
          </cell>
          <cell r="F3002" t="str">
            <v>Growth</v>
          </cell>
          <cell r="G3002" t="str">
            <v>Multi-Sector</v>
          </cell>
          <cell r="H3002" t="str">
            <v>ETP</v>
          </cell>
          <cell r="I3002" t="str">
            <v>Equity</v>
          </cell>
          <cell r="J3002" t="str">
            <v>Non-Fixed Income</v>
          </cell>
          <cell r="K3002" t="str">
            <v>Non-Fixed Income</v>
          </cell>
          <cell r="L3002" t="str">
            <v>U.S. Small-cap Growth ETP</v>
          </cell>
          <cell r="M3002">
            <v>0</v>
          </cell>
          <cell r="N3002">
            <v>6.25E-2</v>
          </cell>
        </row>
        <row r="3003">
          <cell r="A3003" t="str">
            <v>IGE</v>
          </cell>
          <cell r="B3003" t="str">
            <v>iShares North American Natural Resources ETF</v>
          </cell>
          <cell r="C3003" t="str">
            <v>U.S.</v>
          </cell>
          <cell r="D3003" t="str">
            <v>Satellite</v>
          </cell>
          <cell r="E3003" t="str">
            <v>Large-cap</v>
          </cell>
          <cell r="F3003" t="str">
            <v>Value</v>
          </cell>
          <cell r="G3003" t="str">
            <v>Energy</v>
          </cell>
          <cell r="H3003" t="str">
            <v>ETP</v>
          </cell>
          <cell r="I3003" t="str">
            <v>Equity</v>
          </cell>
          <cell r="J3003" t="str">
            <v>Non-Fixed Income</v>
          </cell>
          <cell r="K3003" t="str">
            <v>Non-Fixed Income</v>
          </cell>
          <cell r="L3003" t="str">
            <v>U.S. Large-cap Value ETP</v>
          </cell>
          <cell r="M3003">
            <v>0</v>
          </cell>
          <cell r="N3003">
            <v>3.125E-2</v>
          </cell>
        </row>
        <row r="3004">
          <cell r="A3004" t="str">
            <v>JHME</v>
          </cell>
          <cell r="B3004" t="str">
            <v>John Hancock Multifactor Energy ETF</v>
          </cell>
          <cell r="C3004" t="str">
            <v>U.S.</v>
          </cell>
          <cell r="D3004" t="str">
            <v>Satellite</v>
          </cell>
          <cell r="E3004" t="str">
            <v>Broad Market</v>
          </cell>
          <cell r="F3004" t="str">
            <v>Value</v>
          </cell>
          <cell r="G3004" t="str">
            <v>Energy</v>
          </cell>
          <cell r="H3004" t="str">
            <v>ETP</v>
          </cell>
          <cell r="I3004" t="str">
            <v>Equity</v>
          </cell>
          <cell r="J3004" t="str">
            <v>Non-Fixed Income</v>
          </cell>
          <cell r="K3004" t="str">
            <v>Non-Fixed Income</v>
          </cell>
          <cell r="L3004" t="str">
            <v>U.S. Broad Market Value ETP</v>
          </cell>
          <cell r="M3004">
            <v>0</v>
          </cell>
          <cell r="N3004">
            <v>3.125E-2</v>
          </cell>
        </row>
        <row r="3005">
          <cell r="A3005" t="str">
            <v>JHMI</v>
          </cell>
          <cell r="B3005" t="str">
            <v>John Hancock Multifactor Industrials ETF</v>
          </cell>
          <cell r="C3005" t="str">
            <v>U.S.</v>
          </cell>
          <cell r="D3005" t="str">
            <v>Satellite</v>
          </cell>
          <cell r="E3005" t="str">
            <v>Broad Market</v>
          </cell>
          <cell r="F3005" t="str">
            <v>Value</v>
          </cell>
          <cell r="G3005" t="str">
            <v>Industrials</v>
          </cell>
          <cell r="H3005" t="str">
            <v>ETP</v>
          </cell>
          <cell r="I3005" t="str">
            <v>Equity</v>
          </cell>
          <cell r="J3005" t="str">
            <v>Non-Fixed Income</v>
          </cell>
          <cell r="K3005" t="str">
            <v>Non-Fixed Income</v>
          </cell>
          <cell r="L3005" t="str">
            <v>U.S. Broad Market Value ETP</v>
          </cell>
          <cell r="M3005">
            <v>0</v>
          </cell>
          <cell r="N3005">
            <v>6.25E-2</v>
          </cell>
        </row>
        <row r="3006">
          <cell r="A3006" t="str">
            <v>HDEF</v>
          </cell>
          <cell r="B3006" t="str">
            <v>Xtrackers MSCI EAFE High Dividend Yield Equity ETF</v>
          </cell>
          <cell r="C3006" t="str">
            <v>Developed Markets</v>
          </cell>
          <cell r="D3006" t="str">
            <v>Satellite</v>
          </cell>
          <cell r="E3006" t="str">
            <v>Broad Market</v>
          </cell>
          <cell r="F3006" t="str">
            <v>Value</v>
          </cell>
          <cell r="G3006" t="str">
            <v>Multi-Sector</v>
          </cell>
          <cell r="H3006" t="str">
            <v>ETP</v>
          </cell>
          <cell r="I3006" t="str">
            <v>Equity</v>
          </cell>
          <cell r="J3006" t="str">
            <v>Non-Fixed Income</v>
          </cell>
          <cell r="K3006" t="str">
            <v>Non-Fixed Income</v>
          </cell>
          <cell r="L3006" t="str">
            <v>Developed Markets Broad Market Value ETP</v>
          </cell>
          <cell r="M3006">
            <v>0</v>
          </cell>
          <cell r="N3006">
            <v>0.125</v>
          </cell>
        </row>
        <row r="3007">
          <cell r="A3007" t="str">
            <v>HDRO</v>
          </cell>
          <cell r="B3007" t="str">
            <v>Defiance Next Gen H2 ETF</v>
          </cell>
          <cell r="C3007" t="str">
            <v>Global</v>
          </cell>
          <cell r="D3007" t="str">
            <v>Satellite</v>
          </cell>
          <cell r="E3007" t="str">
            <v>Broad Market</v>
          </cell>
          <cell r="F3007" t="str">
            <v>Growth</v>
          </cell>
          <cell r="G3007" t="str">
            <v>Energy</v>
          </cell>
          <cell r="H3007" t="str">
            <v>ETP</v>
          </cell>
          <cell r="I3007" t="str">
            <v>Equity</v>
          </cell>
          <cell r="J3007" t="str">
            <v>Non-Fixed Income</v>
          </cell>
          <cell r="K3007" t="str">
            <v>Non-Fixed Income</v>
          </cell>
          <cell r="L3007" t="str">
            <v>Global Broad Market Growth ETP</v>
          </cell>
          <cell r="M3007">
            <v>0</v>
          </cell>
          <cell r="N3007">
            <v>0.25</v>
          </cell>
        </row>
        <row r="3008">
          <cell r="A3008" t="str">
            <v>IDRV</v>
          </cell>
          <cell r="B3008" t="str">
            <v>iShares Self-Driving EV and Tech ETF</v>
          </cell>
          <cell r="C3008" t="str">
            <v>Global</v>
          </cell>
          <cell r="D3008" t="str">
            <v>Satellite</v>
          </cell>
          <cell r="E3008" t="str">
            <v>Broad Market</v>
          </cell>
          <cell r="F3008" t="str">
            <v>Growth</v>
          </cell>
          <cell r="G3008" t="str">
            <v>Technology</v>
          </cell>
          <cell r="H3008" t="str">
            <v>ETP</v>
          </cell>
          <cell r="I3008" t="str">
            <v>Equity</v>
          </cell>
          <cell r="J3008" t="str">
            <v>Non-Fixed Income</v>
          </cell>
          <cell r="K3008" t="str">
            <v>Non-Fixed Income</v>
          </cell>
          <cell r="L3008" t="str">
            <v>Global Broad Market Growth ETP</v>
          </cell>
          <cell r="M3008">
            <v>0</v>
          </cell>
          <cell r="N3008">
            <v>0.125</v>
          </cell>
        </row>
        <row r="3009">
          <cell r="A3009" t="str">
            <v>IETC</v>
          </cell>
          <cell r="B3009" t="str">
            <v>iShares Evolved US Technology ETF</v>
          </cell>
          <cell r="C3009" t="str">
            <v>U.S.</v>
          </cell>
          <cell r="D3009" t="str">
            <v>Satellite</v>
          </cell>
          <cell r="E3009" t="str">
            <v>Broad Market</v>
          </cell>
          <cell r="F3009" t="str">
            <v>Growth</v>
          </cell>
          <cell r="G3009" t="str">
            <v>Technology</v>
          </cell>
          <cell r="H3009" t="str">
            <v>ETP</v>
          </cell>
          <cell r="I3009" t="str">
            <v>Equity</v>
          </cell>
          <cell r="J3009" t="str">
            <v>Non-Fixed Income</v>
          </cell>
          <cell r="K3009" t="str">
            <v>Non-Fixed Income</v>
          </cell>
          <cell r="L3009" t="str">
            <v>U.S. Broad Market Growth ETP</v>
          </cell>
          <cell r="M3009">
            <v>0</v>
          </cell>
          <cell r="N3009">
            <v>0.5</v>
          </cell>
        </row>
        <row r="3010">
          <cell r="A3010" t="str">
            <v>JEMA</v>
          </cell>
          <cell r="B3010" t="str">
            <v>JPMorgan ActiveBuilders Emerging Markets Equity ETF</v>
          </cell>
          <cell r="C3010" t="str">
            <v>Emerging Markets</v>
          </cell>
          <cell r="D3010" t="str">
            <v>Satellite</v>
          </cell>
          <cell r="E3010" t="str">
            <v>Broad Market</v>
          </cell>
          <cell r="F3010" t="str">
            <v>Growth</v>
          </cell>
          <cell r="G3010" t="str">
            <v>Multi-Sector</v>
          </cell>
          <cell r="H3010" t="str">
            <v>ETP</v>
          </cell>
          <cell r="I3010" t="str">
            <v>Equity</v>
          </cell>
          <cell r="J3010" t="str">
            <v>Non-Fixed Income</v>
          </cell>
          <cell r="K3010" t="str">
            <v>Non-Fixed Income</v>
          </cell>
          <cell r="L3010" t="str">
            <v>Emerging Markets Broad Market Growth ETP</v>
          </cell>
          <cell r="M3010">
            <v>0</v>
          </cell>
          <cell r="N3010">
            <v>0.5</v>
          </cell>
        </row>
        <row r="3011">
          <cell r="A3011" t="str">
            <v>JEPI</v>
          </cell>
          <cell r="B3011" t="str">
            <v>JPMorgan Equity Premium Income ETF</v>
          </cell>
          <cell r="C3011" t="str">
            <v>U.S.</v>
          </cell>
          <cell r="D3011" t="str">
            <v>Satellite</v>
          </cell>
          <cell r="E3011" t="str">
            <v>Broad Market</v>
          </cell>
          <cell r="F3011" t="str">
            <v>Blend</v>
          </cell>
          <cell r="G3011" t="str">
            <v>Multi-Sector</v>
          </cell>
          <cell r="H3011" t="str">
            <v>ETP</v>
          </cell>
          <cell r="I3011" t="str">
            <v>Equity</v>
          </cell>
          <cell r="J3011" t="str">
            <v>Non-Fixed Income</v>
          </cell>
          <cell r="K3011" t="str">
            <v>Non-Fixed Income</v>
          </cell>
          <cell r="L3011" t="str">
            <v>U.S. Broad Market Blend ETP</v>
          </cell>
          <cell r="M3011">
            <v>0</v>
          </cell>
          <cell r="N3011">
            <v>0.5</v>
          </cell>
        </row>
        <row r="3012">
          <cell r="A3012" t="str">
            <v>ISCF</v>
          </cell>
          <cell r="B3012" t="str">
            <v>iShares MSCI International Small-Cap Multifactor ETF</v>
          </cell>
          <cell r="C3012" t="str">
            <v>Developed Markets</v>
          </cell>
          <cell r="D3012" t="str">
            <v>Satellite</v>
          </cell>
          <cell r="E3012" t="str">
            <v>Small-cap</v>
          </cell>
          <cell r="F3012" t="str">
            <v>Blend</v>
          </cell>
          <cell r="G3012" t="str">
            <v>Multi-Sector</v>
          </cell>
          <cell r="H3012" t="str">
            <v>ETP</v>
          </cell>
          <cell r="I3012" t="str">
            <v>Equity</v>
          </cell>
          <cell r="J3012" t="str">
            <v>Non-Fixed Income</v>
          </cell>
          <cell r="K3012" t="str">
            <v>Non-Fixed Income</v>
          </cell>
          <cell r="L3012" t="str">
            <v>Developed Markets Small-cap Blend ETP</v>
          </cell>
          <cell r="M3012">
            <v>0</v>
          </cell>
          <cell r="N3012">
            <v>6.25E-2</v>
          </cell>
        </row>
        <row r="3013">
          <cell r="A3013" t="str">
            <v>IEO</v>
          </cell>
          <cell r="B3013" t="str">
            <v>iShares U.S. Oil &amp; Gas Exploration &amp; Production ETF</v>
          </cell>
          <cell r="C3013" t="str">
            <v>U.S.</v>
          </cell>
          <cell r="D3013" t="str">
            <v>Satellite</v>
          </cell>
          <cell r="E3013" t="str">
            <v>Large-cap</v>
          </cell>
          <cell r="F3013" t="str">
            <v>Value</v>
          </cell>
          <cell r="G3013" t="str">
            <v>Energy</v>
          </cell>
          <cell r="H3013" t="str">
            <v>ETP</v>
          </cell>
          <cell r="I3013" t="str">
            <v>Equity</v>
          </cell>
          <cell r="J3013" t="str">
            <v>Non-Fixed Income</v>
          </cell>
          <cell r="K3013" t="str">
            <v>Non-Fixed Income</v>
          </cell>
          <cell r="L3013" t="str">
            <v>U.S. Large-cap Value ETP</v>
          </cell>
          <cell r="M3013">
            <v>0</v>
          </cell>
          <cell r="N3013">
            <v>3.125E-2</v>
          </cell>
        </row>
        <row r="3014">
          <cell r="A3014" t="str">
            <v>RBIN</v>
          </cell>
          <cell r="B3014" t="str">
            <v>Nationwide Risk-Based International Equity ETF</v>
          </cell>
          <cell r="C3014" t="str">
            <v>Developed Markets</v>
          </cell>
          <cell r="D3014" t="str">
            <v>Satellite</v>
          </cell>
          <cell r="E3014" t="str">
            <v>Broad Market</v>
          </cell>
          <cell r="F3014" t="str">
            <v>Growth</v>
          </cell>
          <cell r="G3014" t="str">
            <v>Multi-Sector</v>
          </cell>
          <cell r="H3014" t="str">
            <v>ETP</v>
          </cell>
          <cell r="I3014" t="str">
            <v>Equity</v>
          </cell>
          <cell r="J3014" t="str">
            <v>Non-Fixed Income</v>
          </cell>
          <cell r="K3014" t="str">
            <v>Non-Fixed Income</v>
          </cell>
          <cell r="L3014" t="str">
            <v>Developed Markets Broad Market Growth ETP</v>
          </cell>
          <cell r="M3014">
            <v>0</v>
          </cell>
          <cell r="N3014">
            <v>0.5</v>
          </cell>
        </row>
        <row r="3015">
          <cell r="A3015" t="str">
            <v>PSP</v>
          </cell>
          <cell r="B3015" t="str">
            <v>Invesco Global Listed Private Equity ETF</v>
          </cell>
          <cell r="C3015" t="str">
            <v>Global</v>
          </cell>
          <cell r="D3015" t="str">
            <v>Satellite</v>
          </cell>
          <cell r="E3015" t="str">
            <v>Broad Market</v>
          </cell>
          <cell r="F3015" t="str">
            <v>Blend</v>
          </cell>
          <cell r="G3015" t="str">
            <v>Financials</v>
          </cell>
          <cell r="H3015" t="str">
            <v>ETP</v>
          </cell>
          <cell r="I3015" t="str">
            <v>Equity</v>
          </cell>
          <cell r="J3015" t="str">
            <v>Non-Fixed Income</v>
          </cell>
          <cell r="K3015" t="str">
            <v>Non-Fixed Income</v>
          </cell>
          <cell r="L3015" t="str">
            <v>Global Broad Market Blend ETP</v>
          </cell>
          <cell r="M3015">
            <v>0</v>
          </cell>
          <cell r="N3015">
            <v>3.125E-2</v>
          </cell>
        </row>
        <row r="3016">
          <cell r="A3016" t="str">
            <v>IYE</v>
          </cell>
          <cell r="B3016" t="str">
            <v>iShares U.S. Energy ETF</v>
          </cell>
          <cell r="C3016" t="str">
            <v>U.S.</v>
          </cell>
          <cell r="D3016" t="str">
            <v>Satellite</v>
          </cell>
          <cell r="E3016" t="str">
            <v>Large-cap</v>
          </cell>
          <cell r="F3016" t="str">
            <v>Value</v>
          </cell>
          <cell r="G3016" t="str">
            <v>Energy</v>
          </cell>
          <cell r="H3016" t="str">
            <v>ETP</v>
          </cell>
          <cell r="I3016" t="str">
            <v>Equity</v>
          </cell>
          <cell r="J3016" t="str">
            <v>Non-Fixed Income</v>
          </cell>
          <cell r="K3016" t="str">
            <v>Non-Fixed Income</v>
          </cell>
          <cell r="L3016" t="str">
            <v>U.S. Large-cap Value ETP</v>
          </cell>
          <cell r="M3016">
            <v>0</v>
          </cell>
          <cell r="N3016">
            <v>3.125E-2</v>
          </cell>
        </row>
        <row r="3017">
          <cell r="A3017" t="str">
            <v>OVL</v>
          </cell>
          <cell r="B3017" t="str">
            <v>Overlay Shares Large Cap Equity ETF</v>
          </cell>
          <cell r="C3017" t="str">
            <v>U.S.</v>
          </cell>
          <cell r="D3017" t="str">
            <v>Satellite</v>
          </cell>
          <cell r="E3017" t="str">
            <v>Large-cap</v>
          </cell>
          <cell r="F3017" t="str">
            <v>Blend</v>
          </cell>
          <cell r="G3017" t="str">
            <v>Multi-Sector</v>
          </cell>
          <cell r="H3017" t="str">
            <v>ETP</v>
          </cell>
          <cell r="I3017" t="str">
            <v>Equity</v>
          </cell>
          <cell r="J3017" t="str">
            <v>Non-Fixed Income</v>
          </cell>
          <cell r="K3017" t="str">
            <v>Non-Fixed Income</v>
          </cell>
          <cell r="L3017" t="str">
            <v>U.S. Large-cap Blend ETP</v>
          </cell>
          <cell r="M3017">
            <v>0</v>
          </cell>
          <cell r="N3017">
            <v>0.125</v>
          </cell>
        </row>
        <row r="3018">
          <cell r="A3018" t="str">
            <v>IJJ</v>
          </cell>
          <cell r="B3018" t="str">
            <v>iShares S&amp;P Mid-Cap 400 Value ETF</v>
          </cell>
          <cell r="C3018" t="str">
            <v>U.S.</v>
          </cell>
          <cell r="D3018" t="str">
            <v>Satellite</v>
          </cell>
          <cell r="E3018" t="str">
            <v>Mid-cap</v>
          </cell>
          <cell r="F3018" t="str">
            <v>Value</v>
          </cell>
          <cell r="G3018" t="str">
            <v>Multi-Sector</v>
          </cell>
          <cell r="H3018" t="str">
            <v>ETP</v>
          </cell>
          <cell r="I3018" t="str">
            <v>Equity</v>
          </cell>
          <cell r="J3018" t="str">
            <v>Non-Fixed Income</v>
          </cell>
          <cell r="K3018" t="str">
            <v>Non-Fixed Income</v>
          </cell>
          <cell r="L3018" t="str">
            <v>U.S. Mid-cap Value ETP</v>
          </cell>
          <cell r="M3018">
            <v>0</v>
          </cell>
          <cell r="N3018">
            <v>3.125E-2</v>
          </cell>
        </row>
        <row r="3019">
          <cell r="A3019" t="str">
            <v>IJK</v>
          </cell>
          <cell r="B3019" t="str">
            <v>iShares S&amp;P Mid-Cap 400 Growth ETF</v>
          </cell>
          <cell r="C3019" t="str">
            <v>U.S.</v>
          </cell>
          <cell r="D3019" t="str">
            <v>Satellite</v>
          </cell>
          <cell r="E3019" t="str">
            <v>Mid-cap</v>
          </cell>
          <cell r="F3019" t="str">
            <v>Blend</v>
          </cell>
          <cell r="G3019" t="str">
            <v>Multi-Sector</v>
          </cell>
          <cell r="H3019" t="str">
            <v>ETP</v>
          </cell>
          <cell r="I3019" t="str">
            <v>Equity</v>
          </cell>
          <cell r="J3019" t="str">
            <v>Non-Fixed Income</v>
          </cell>
          <cell r="K3019" t="str">
            <v>Non-Fixed Income</v>
          </cell>
          <cell r="L3019" t="str">
            <v>U.S. Mid-cap Blend ETP</v>
          </cell>
          <cell r="M3019">
            <v>0</v>
          </cell>
          <cell r="N3019">
            <v>0.125</v>
          </cell>
        </row>
        <row r="3020">
          <cell r="A3020" t="str">
            <v>LCTU</v>
          </cell>
          <cell r="B3020" t="str">
            <v>Blackrock US Carbon Transition Readiness ETF</v>
          </cell>
          <cell r="C3020" t="str">
            <v>U.S.</v>
          </cell>
          <cell r="D3020" t="str">
            <v>Satellite</v>
          </cell>
          <cell r="E3020" t="str">
            <v>Large-cap</v>
          </cell>
          <cell r="F3020" t="str">
            <v>Blend</v>
          </cell>
          <cell r="G3020" t="str">
            <v>ESG</v>
          </cell>
          <cell r="H3020" t="str">
            <v>ETP</v>
          </cell>
          <cell r="I3020" t="str">
            <v>Equity</v>
          </cell>
          <cell r="J3020" t="str">
            <v>Non-Fixed Income</v>
          </cell>
          <cell r="K3020" t="str">
            <v>Non-Fixed Income</v>
          </cell>
          <cell r="L3020" t="str">
            <v>U.S. Large-cap Blend ETP</v>
          </cell>
          <cell r="M3020">
            <v>0</v>
          </cell>
          <cell r="N3020">
            <v>0.5</v>
          </cell>
        </row>
        <row r="3021">
          <cell r="A3021" t="str">
            <v>LDEM</v>
          </cell>
          <cell r="B3021" t="str">
            <v>iShares ESG MSCI EM Leaders ETF</v>
          </cell>
          <cell r="C3021" t="str">
            <v>Emerging Markets</v>
          </cell>
          <cell r="D3021" t="str">
            <v>Satellite</v>
          </cell>
          <cell r="E3021" t="str">
            <v>Broad Market</v>
          </cell>
          <cell r="F3021" t="str">
            <v>Growth</v>
          </cell>
          <cell r="G3021" t="str">
            <v>Multi-Sector</v>
          </cell>
          <cell r="H3021" t="str">
            <v>ETP</v>
          </cell>
          <cell r="I3021" t="str">
            <v>Equity</v>
          </cell>
          <cell r="J3021" t="str">
            <v>Non-Fixed Income</v>
          </cell>
          <cell r="K3021" t="str">
            <v>Non-Fixed Income</v>
          </cell>
          <cell r="L3021" t="str">
            <v>Emerging Markets Broad Market Growth ETP</v>
          </cell>
          <cell r="M3021">
            <v>0</v>
          </cell>
          <cell r="N3021">
            <v>0.25</v>
          </cell>
        </row>
        <row r="3022">
          <cell r="A3022" t="str">
            <v>LGLV</v>
          </cell>
          <cell r="B3022" t="str">
            <v>SPDR SSGA US Large Cap Low Volatility Index ETF</v>
          </cell>
          <cell r="C3022" t="str">
            <v>U.S.</v>
          </cell>
          <cell r="D3022" t="str">
            <v>Satellite</v>
          </cell>
          <cell r="E3022" t="str">
            <v>Large-cap</v>
          </cell>
          <cell r="F3022" t="str">
            <v>Value</v>
          </cell>
          <cell r="G3022" t="str">
            <v>Multi-Sector</v>
          </cell>
          <cell r="H3022" t="str">
            <v>ETP</v>
          </cell>
          <cell r="I3022" t="str">
            <v>Equity</v>
          </cell>
          <cell r="J3022" t="str">
            <v>Non-Fixed Income</v>
          </cell>
          <cell r="K3022" t="str">
            <v>Non-Fixed Income</v>
          </cell>
          <cell r="L3022" t="str">
            <v>U.S. Large-cap Value ETP</v>
          </cell>
          <cell r="M3022">
            <v>0</v>
          </cell>
          <cell r="N3022">
            <v>0.125</v>
          </cell>
        </row>
        <row r="3023">
          <cell r="A3023" t="str">
            <v>RDIV</v>
          </cell>
          <cell r="B3023" t="str">
            <v>Invesco S&amp;P Ultra Dividend Revenue ETF</v>
          </cell>
          <cell r="C3023" t="str">
            <v>U.S.</v>
          </cell>
          <cell r="D3023" t="str">
            <v>Satellite</v>
          </cell>
          <cell r="E3023" t="str">
            <v>Large-cap</v>
          </cell>
          <cell r="F3023" t="str">
            <v>Value</v>
          </cell>
          <cell r="G3023" t="str">
            <v>Multi-Sector</v>
          </cell>
          <cell r="H3023" t="str">
            <v>ETP</v>
          </cell>
          <cell r="I3023" t="str">
            <v>Equity</v>
          </cell>
          <cell r="J3023" t="str">
            <v>Non-Fixed Income</v>
          </cell>
          <cell r="K3023" t="str">
            <v>Non-Fixed Income</v>
          </cell>
          <cell r="L3023" t="str">
            <v>U.S. Large-cap Value ETP</v>
          </cell>
          <cell r="M3023">
            <v>0</v>
          </cell>
          <cell r="N3023">
            <v>3.125E-2</v>
          </cell>
        </row>
        <row r="3024">
          <cell r="A3024" t="str">
            <v>IXUS</v>
          </cell>
          <cell r="B3024" t="str">
            <v>iShares Core MSCI Total International Stock ETF</v>
          </cell>
          <cell r="C3024" t="str">
            <v>Developed Markets</v>
          </cell>
          <cell r="D3024" t="str">
            <v>Satellite</v>
          </cell>
          <cell r="E3024" t="str">
            <v>Broad Market</v>
          </cell>
          <cell r="F3024" t="str">
            <v>Blend</v>
          </cell>
          <cell r="G3024" t="str">
            <v>Multi-Sector</v>
          </cell>
          <cell r="H3024" t="str">
            <v>ETP</v>
          </cell>
          <cell r="I3024" t="str">
            <v>Equity</v>
          </cell>
          <cell r="J3024" t="str">
            <v>Non-Fixed Income</v>
          </cell>
          <cell r="K3024" t="str">
            <v>Non-Fixed Income</v>
          </cell>
          <cell r="L3024" t="str">
            <v>Developed Markets Broad Market Blend ETP</v>
          </cell>
          <cell r="M3024">
            <v>0</v>
          </cell>
          <cell r="N3024">
            <v>0.125</v>
          </cell>
        </row>
        <row r="3025">
          <cell r="A3025" t="str">
            <v>IYC</v>
          </cell>
          <cell r="B3025" t="str">
            <v>iShares US Consumer Discretionary ETF</v>
          </cell>
          <cell r="C3025" t="str">
            <v>U.S.</v>
          </cell>
          <cell r="D3025" t="str">
            <v>Satellite</v>
          </cell>
          <cell r="E3025" t="str">
            <v>Large-cap</v>
          </cell>
          <cell r="F3025" t="str">
            <v>Blend</v>
          </cell>
          <cell r="G3025" t="str">
            <v>Consumer Discretionary</v>
          </cell>
          <cell r="H3025" t="str">
            <v>ETP</v>
          </cell>
          <cell r="I3025" t="str">
            <v>Equity</v>
          </cell>
          <cell r="J3025" t="str">
            <v>Non-Fixed Income</v>
          </cell>
          <cell r="K3025" t="str">
            <v>Non-Fixed Income</v>
          </cell>
          <cell r="L3025" t="str">
            <v>U.S. Large-cap Blend ETP</v>
          </cell>
          <cell r="M3025">
            <v>0</v>
          </cell>
          <cell r="N3025">
            <v>0.25</v>
          </cell>
        </row>
        <row r="3026">
          <cell r="A3026" t="str">
            <v>ICF</v>
          </cell>
          <cell r="B3026" t="str">
            <v>iShares Cohen &amp; Steers REIT ETF</v>
          </cell>
          <cell r="C3026" t="str">
            <v>U.S.</v>
          </cell>
          <cell r="D3026" t="str">
            <v>Satellite</v>
          </cell>
          <cell r="E3026" t="str">
            <v>Broad Market</v>
          </cell>
          <cell r="F3026" t="str">
            <v>Value</v>
          </cell>
          <cell r="G3026" t="str">
            <v>Real Estate</v>
          </cell>
          <cell r="H3026" t="str">
            <v>ETP</v>
          </cell>
          <cell r="I3026" t="str">
            <v>Equity</v>
          </cell>
          <cell r="J3026" t="str">
            <v>Non-Fixed Income</v>
          </cell>
          <cell r="K3026" t="str">
            <v>Non-Fixed Income</v>
          </cell>
          <cell r="L3026" t="str">
            <v>U.S. Broad Market Value ETP</v>
          </cell>
          <cell r="M3026">
            <v>0</v>
          </cell>
          <cell r="N3026">
            <v>6.25E-2</v>
          </cell>
        </row>
        <row r="3027">
          <cell r="A3027" t="str">
            <v>TMAT</v>
          </cell>
          <cell r="B3027" t="str">
            <v>Main Thematic Innovation ETF</v>
          </cell>
          <cell r="C3027" t="str">
            <v>Global</v>
          </cell>
          <cell r="D3027" t="str">
            <v>Satellite</v>
          </cell>
          <cell r="E3027" t="str">
            <v>Broad Market</v>
          </cell>
          <cell r="F3027" t="str">
            <v>Growth</v>
          </cell>
          <cell r="G3027" t="str">
            <v>Multi-Sector</v>
          </cell>
          <cell r="H3027" t="str">
            <v>ETP</v>
          </cell>
          <cell r="I3027" t="str">
            <v>Equity</v>
          </cell>
          <cell r="J3027" t="str">
            <v>Non-Fixed Income</v>
          </cell>
          <cell r="K3027" t="str">
            <v>Non-Fixed Income</v>
          </cell>
          <cell r="L3027" t="str">
            <v>Global Broad Market Growth ETP</v>
          </cell>
          <cell r="M3027">
            <v>0</v>
          </cell>
          <cell r="N3027">
            <v>0.5</v>
          </cell>
        </row>
        <row r="3028">
          <cell r="A3028" t="str">
            <v>QVAL</v>
          </cell>
          <cell r="B3028" t="str">
            <v>Alpha Architect US Quantitative Value ETF</v>
          </cell>
          <cell r="C3028" t="str">
            <v>U.S.</v>
          </cell>
          <cell r="D3028" t="str">
            <v>Satellite</v>
          </cell>
          <cell r="E3028" t="str">
            <v>Broad Market</v>
          </cell>
          <cell r="F3028" t="str">
            <v>Value</v>
          </cell>
          <cell r="G3028" t="str">
            <v>Multi-Sector</v>
          </cell>
          <cell r="H3028" t="str">
            <v>ETP</v>
          </cell>
          <cell r="I3028" t="str">
            <v>Equity</v>
          </cell>
          <cell r="J3028" t="str">
            <v>Non-Fixed Income</v>
          </cell>
          <cell r="K3028" t="str">
            <v>Non-Fixed Income</v>
          </cell>
          <cell r="L3028" t="str">
            <v>U.S. Broad Market Value ETP</v>
          </cell>
          <cell r="M3028">
            <v>0</v>
          </cell>
          <cell r="N3028">
            <v>3.125E-2</v>
          </cell>
        </row>
        <row r="3029">
          <cell r="A3029" t="str">
            <v>QYLD</v>
          </cell>
          <cell r="B3029" t="str">
            <v>Global X Nasdaq 100 Covered Call ETF</v>
          </cell>
          <cell r="C3029" t="str">
            <v>U.S.</v>
          </cell>
          <cell r="D3029" t="str">
            <v>Satellite</v>
          </cell>
          <cell r="E3029" t="str">
            <v>Large-cap</v>
          </cell>
          <cell r="F3029" t="str">
            <v>Growth</v>
          </cell>
          <cell r="G3029" t="str">
            <v>Technology</v>
          </cell>
          <cell r="H3029" t="str">
            <v>ETP</v>
          </cell>
          <cell r="I3029" t="str">
            <v>Equity</v>
          </cell>
          <cell r="J3029" t="str">
            <v>Non-Fixed Income</v>
          </cell>
          <cell r="K3029" t="str">
            <v>Non-Fixed Income</v>
          </cell>
          <cell r="L3029" t="str">
            <v>U.S. Large-cap Growth ETP</v>
          </cell>
          <cell r="M3029">
            <v>0</v>
          </cell>
          <cell r="N3029">
            <v>0.5</v>
          </cell>
        </row>
        <row r="3030">
          <cell r="A3030" t="str">
            <v>IHF</v>
          </cell>
          <cell r="B3030" t="str">
            <v>iShares U.S. Healthcare Providers ETF</v>
          </cell>
          <cell r="C3030" t="str">
            <v>U.S.</v>
          </cell>
          <cell r="D3030" t="str">
            <v>Satellite</v>
          </cell>
          <cell r="E3030" t="str">
            <v>Broad Market</v>
          </cell>
          <cell r="F3030" t="str">
            <v>Value</v>
          </cell>
          <cell r="G3030" t="str">
            <v>Health Care</v>
          </cell>
          <cell r="H3030" t="str">
            <v>ETP</v>
          </cell>
          <cell r="I3030" t="str">
            <v>Equity</v>
          </cell>
          <cell r="J3030" t="str">
            <v>Non-Fixed Income</v>
          </cell>
          <cell r="K3030" t="str">
            <v>Non-Fixed Income</v>
          </cell>
          <cell r="L3030" t="str">
            <v>U.S. Broad Market Value ETP</v>
          </cell>
          <cell r="M3030">
            <v>0</v>
          </cell>
          <cell r="N3030">
            <v>0.125</v>
          </cell>
        </row>
        <row r="3031">
          <cell r="A3031" t="str">
            <v>IHI</v>
          </cell>
          <cell r="B3031" t="str">
            <v>iShares U.S. Medical Devices ETF</v>
          </cell>
          <cell r="C3031" t="str">
            <v>U.S.</v>
          </cell>
          <cell r="D3031" t="str">
            <v>Satellite</v>
          </cell>
          <cell r="E3031" t="str">
            <v>Broad Market</v>
          </cell>
          <cell r="F3031" t="str">
            <v>Growth</v>
          </cell>
          <cell r="G3031" t="str">
            <v>Health Care</v>
          </cell>
          <cell r="H3031" t="str">
            <v>ETP</v>
          </cell>
          <cell r="I3031" t="str">
            <v>Equity</v>
          </cell>
          <cell r="J3031" t="str">
            <v>Non-Fixed Income</v>
          </cell>
          <cell r="K3031" t="str">
            <v>Non-Fixed Income</v>
          </cell>
          <cell r="L3031" t="str">
            <v>U.S. Broad Market Growth ETP</v>
          </cell>
          <cell r="M3031">
            <v>0</v>
          </cell>
          <cell r="N3031">
            <v>0.25</v>
          </cell>
        </row>
        <row r="3032">
          <cell r="A3032" t="str">
            <v>IFV</v>
          </cell>
          <cell r="B3032" t="str">
            <v>First Trust Dorsey Wright International Focus 5 ETF</v>
          </cell>
          <cell r="C3032" t="str">
            <v>Developed Markets</v>
          </cell>
          <cell r="D3032" t="str">
            <v>Satellite</v>
          </cell>
          <cell r="E3032" t="str">
            <v>Broad Market</v>
          </cell>
          <cell r="F3032" t="str">
            <v>Growth</v>
          </cell>
          <cell r="G3032" t="str">
            <v>Multi-Sector</v>
          </cell>
          <cell r="H3032" t="str">
            <v>ETP</v>
          </cell>
          <cell r="I3032" t="str">
            <v>Equity</v>
          </cell>
          <cell r="J3032" t="str">
            <v>Non-Fixed Income</v>
          </cell>
          <cell r="K3032" t="str">
            <v>Non-Fixed Income</v>
          </cell>
          <cell r="L3032" t="str">
            <v>Developed Markets Broad Market Growth ETP</v>
          </cell>
          <cell r="M3032">
            <v>0</v>
          </cell>
          <cell r="N3032">
            <v>3.125E-2</v>
          </cell>
        </row>
        <row r="3033">
          <cell r="A3033" t="str">
            <v>CUT</v>
          </cell>
          <cell r="B3033" t="str">
            <v>Invesco MSCI Global Timber ETF</v>
          </cell>
          <cell r="C3033" t="str">
            <v>Global</v>
          </cell>
          <cell r="D3033" t="str">
            <v>Satellite</v>
          </cell>
          <cell r="E3033" t="str">
            <v>Broad Market</v>
          </cell>
          <cell r="F3033" t="str">
            <v>Value</v>
          </cell>
          <cell r="G3033" t="str">
            <v>Materials</v>
          </cell>
          <cell r="H3033" t="str">
            <v>ETP</v>
          </cell>
          <cell r="I3033" t="str">
            <v>Equity</v>
          </cell>
          <cell r="J3033" t="str">
            <v>Non-Fixed Income</v>
          </cell>
          <cell r="K3033" t="str">
            <v>Non-Fixed Income</v>
          </cell>
          <cell r="L3033" t="str">
            <v>Global Broad Market Value ETP</v>
          </cell>
          <cell r="M3033">
            <v>0</v>
          </cell>
          <cell r="N3033">
            <v>3.125E-2</v>
          </cell>
        </row>
        <row r="3034">
          <cell r="A3034" t="str">
            <v>FNDC</v>
          </cell>
          <cell r="B3034" t="str">
            <v>Schwab Fundamental International Small Company Index ETF</v>
          </cell>
          <cell r="C3034" t="str">
            <v>Developed Markets</v>
          </cell>
          <cell r="D3034" t="str">
            <v>Satellite</v>
          </cell>
          <cell r="E3034" t="str">
            <v>Small-cap</v>
          </cell>
          <cell r="F3034" t="str">
            <v>Value</v>
          </cell>
          <cell r="G3034" t="str">
            <v>Multi-Sector</v>
          </cell>
          <cell r="H3034" t="str">
            <v>ETP</v>
          </cell>
          <cell r="I3034" t="str">
            <v>Equity</v>
          </cell>
          <cell r="J3034" t="str">
            <v>Non-Fixed Income</v>
          </cell>
          <cell r="K3034" t="str">
            <v>Non-Fixed Income</v>
          </cell>
          <cell r="L3034" t="str">
            <v>Developed Markets Small-cap Value ETP</v>
          </cell>
          <cell r="M3034">
            <v>0</v>
          </cell>
          <cell r="N3034">
            <v>6.25E-2</v>
          </cell>
        </row>
        <row r="3035">
          <cell r="A3035" t="str">
            <v>FNDE</v>
          </cell>
          <cell r="B3035" t="str">
            <v>Schwab Fundamental Emerging Markets Large Company Index ETF</v>
          </cell>
          <cell r="C3035" t="str">
            <v>Emerging Markets</v>
          </cell>
          <cell r="D3035" t="str">
            <v>Satellite</v>
          </cell>
          <cell r="E3035" t="str">
            <v>Large-cap</v>
          </cell>
          <cell r="F3035" t="str">
            <v>Value</v>
          </cell>
          <cell r="G3035" t="str">
            <v>Multi-Sector</v>
          </cell>
          <cell r="H3035" t="str">
            <v>ETP</v>
          </cell>
          <cell r="I3035" t="str">
            <v>Equity</v>
          </cell>
          <cell r="J3035" t="str">
            <v>Non-Fixed Income</v>
          </cell>
          <cell r="K3035" t="str">
            <v>Non-Fixed Income</v>
          </cell>
          <cell r="L3035" t="str">
            <v>Emerging Markets Large-cap Value ETP</v>
          </cell>
          <cell r="M3035">
            <v>0</v>
          </cell>
          <cell r="N3035">
            <v>6.25E-2</v>
          </cell>
        </row>
        <row r="3036">
          <cell r="A3036" t="str">
            <v>HDV</v>
          </cell>
          <cell r="B3036" t="str">
            <v>iShares Core High Dividend ETF</v>
          </cell>
          <cell r="C3036" t="str">
            <v>U.S.</v>
          </cell>
          <cell r="D3036" t="str">
            <v>Satellite</v>
          </cell>
          <cell r="E3036" t="str">
            <v>Large-cap</v>
          </cell>
          <cell r="F3036" t="str">
            <v>Value</v>
          </cell>
          <cell r="G3036" t="str">
            <v>Multi-Sector</v>
          </cell>
          <cell r="H3036" t="str">
            <v>ETP</v>
          </cell>
          <cell r="I3036" t="str">
            <v>Equity</v>
          </cell>
          <cell r="J3036" t="str">
            <v>Non-Fixed Income</v>
          </cell>
          <cell r="K3036" t="str">
            <v>Non-Fixed Income</v>
          </cell>
          <cell r="L3036" t="str">
            <v>U.S. Large-cap Value ETP</v>
          </cell>
          <cell r="M3036">
            <v>0</v>
          </cell>
          <cell r="N3036">
            <v>0.125</v>
          </cell>
        </row>
        <row r="3037">
          <cell r="A3037" t="str">
            <v>GOAU</v>
          </cell>
          <cell r="B3037" t="str">
            <v>US Global GO Gold &amp; Precious Metal Miners ETF</v>
          </cell>
          <cell r="C3037" t="str">
            <v>U.S.</v>
          </cell>
          <cell r="D3037" t="str">
            <v>Satellite</v>
          </cell>
          <cell r="E3037" t="str">
            <v>Broad Market</v>
          </cell>
          <cell r="F3037" t="str">
            <v>Growth</v>
          </cell>
          <cell r="G3037" t="str">
            <v>Materials</v>
          </cell>
          <cell r="H3037" t="str">
            <v>ETP</v>
          </cell>
          <cell r="I3037" t="str">
            <v>Equity</v>
          </cell>
          <cell r="J3037" t="str">
            <v>Non-Fixed Income</v>
          </cell>
          <cell r="K3037" t="str">
            <v>Non-Fixed Income</v>
          </cell>
          <cell r="L3037" t="str">
            <v>U.S. Broad Market Growth ETP</v>
          </cell>
          <cell r="M3037">
            <v>0</v>
          </cell>
          <cell r="N3037">
            <v>0.125</v>
          </cell>
        </row>
        <row r="3038">
          <cell r="A3038" t="str">
            <v>FNDA</v>
          </cell>
          <cell r="B3038" t="str">
            <v>Schwab Fundamental U.S. Small Company Index ETF</v>
          </cell>
          <cell r="C3038" t="str">
            <v>U.S.</v>
          </cell>
          <cell r="D3038" t="str">
            <v>Satellite</v>
          </cell>
          <cell r="E3038" t="str">
            <v>Small-cap</v>
          </cell>
          <cell r="F3038" t="str">
            <v>Value</v>
          </cell>
          <cell r="G3038" t="str">
            <v>Multi-Sector</v>
          </cell>
          <cell r="H3038" t="str">
            <v>ETP</v>
          </cell>
          <cell r="I3038" t="str">
            <v>Equity</v>
          </cell>
          <cell r="J3038" t="str">
            <v>Non-Fixed Income</v>
          </cell>
          <cell r="K3038" t="str">
            <v>Non-Fixed Income</v>
          </cell>
          <cell r="L3038" t="str">
            <v>U.S. Small-cap Value ETP</v>
          </cell>
          <cell r="M3038">
            <v>0</v>
          </cell>
          <cell r="N3038">
            <v>6.25E-2</v>
          </cell>
        </row>
        <row r="3039">
          <cell r="A3039" t="str">
            <v>FNDB</v>
          </cell>
          <cell r="B3039" t="str">
            <v>Schwab Fundamental U.S. Broad Market Index ETF</v>
          </cell>
          <cell r="C3039" t="str">
            <v>U.S.</v>
          </cell>
          <cell r="D3039" t="str">
            <v>Satellite</v>
          </cell>
          <cell r="E3039" t="str">
            <v>Broad Market</v>
          </cell>
          <cell r="F3039" t="str">
            <v>Value</v>
          </cell>
          <cell r="G3039" t="str">
            <v>Multi-Sector</v>
          </cell>
          <cell r="H3039" t="str">
            <v>ETP</v>
          </cell>
          <cell r="I3039" t="str">
            <v>Equity</v>
          </cell>
          <cell r="J3039" t="str">
            <v>Non-Fixed Income</v>
          </cell>
          <cell r="K3039" t="str">
            <v>Non-Fixed Income</v>
          </cell>
          <cell r="L3039" t="str">
            <v>U.S. Broad Market Value ETP</v>
          </cell>
          <cell r="M3039">
            <v>0</v>
          </cell>
          <cell r="N3039">
            <v>0.125</v>
          </cell>
        </row>
        <row r="3040">
          <cell r="A3040" t="str">
            <v>JSML</v>
          </cell>
          <cell r="B3040" t="str">
            <v>Janus Henderson Small Cap Growth Alpha ETF</v>
          </cell>
          <cell r="C3040" t="str">
            <v>U.S.</v>
          </cell>
          <cell r="D3040" t="str">
            <v>Satellite</v>
          </cell>
          <cell r="E3040" t="str">
            <v>Small-cap</v>
          </cell>
          <cell r="F3040" t="str">
            <v>Growth</v>
          </cell>
          <cell r="G3040" t="str">
            <v>Multi-Sector</v>
          </cell>
          <cell r="H3040" t="str">
            <v>ETP</v>
          </cell>
          <cell r="I3040" t="str">
            <v>Equity</v>
          </cell>
          <cell r="J3040" t="str">
            <v>Non-Fixed Income</v>
          </cell>
          <cell r="K3040" t="str">
            <v>Non-Fixed Income</v>
          </cell>
          <cell r="L3040" t="str">
            <v>U.S. Small-cap Growth ETP</v>
          </cell>
          <cell r="M3040">
            <v>0</v>
          </cell>
          <cell r="N3040">
            <v>0.125</v>
          </cell>
        </row>
        <row r="3041">
          <cell r="A3041" t="str">
            <v>JSTC</v>
          </cell>
          <cell r="B3041" t="str">
            <v>Adasina Social Justice All Cap Global ETF</v>
          </cell>
          <cell r="C3041" t="str">
            <v>Global</v>
          </cell>
          <cell r="D3041" t="str">
            <v>Satellite</v>
          </cell>
          <cell r="E3041" t="str">
            <v>Broad Market</v>
          </cell>
          <cell r="F3041" t="str">
            <v>Blend</v>
          </cell>
          <cell r="G3041" t="str">
            <v>Multi-Sector</v>
          </cell>
          <cell r="H3041" t="str">
            <v>ETP</v>
          </cell>
          <cell r="I3041" t="str">
            <v>Equity</v>
          </cell>
          <cell r="J3041" t="str">
            <v>Non-Fixed Income</v>
          </cell>
          <cell r="K3041" t="str">
            <v>Non-Fixed Income</v>
          </cell>
          <cell r="L3041" t="str">
            <v>Global Broad Market Blend ETP</v>
          </cell>
          <cell r="M3041">
            <v>0</v>
          </cell>
          <cell r="N3041">
            <v>0.5</v>
          </cell>
        </row>
        <row r="3042">
          <cell r="A3042" t="str">
            <v>JUST</v>
          </cell>
          <cell r="B3042" t="str">
            <v>Goldman Sachs JUST US Large Cap Equity ETF</v>
          </cell>
          <cell r="C3042" t="str">
            <v>U.S.</v>
          </cell>
          <cell r="D3042" t="str">
            <v>Satellite</v>
          </cell>
          <cell r="E3042" t="str">
            <v>Large-cap</v>
          </cell>
          <cell r="F3042" t="str">
            <v>Blend</v>
          </cell>
          <cell r="G3042" t="str">
            <v>ESG</v>
          </cell>
          <cell r="H3042" t="str">
            <v>ETP</v>
          </cell>
          <cell r="I3042" t="str">
            <v>Equity</v>
          </cell>
          <cell r="J3042" t="str">
            <v>Non-Fixed Income</v>
          </cell>
          <cell r="K3042" t="str">
            <v>Non-Fixed Income</v>
          </cell>
          <cell r="L3042" t="str">
            <v>U.S. Large-cap Blend ETP</v>
          </cell>
          <cell r="M3042">
            <v>0</v>
          </cell>
          <cell r="N3042">
            <v>0.25</v>
          </cell>
        </row>
        <row r="3043">
          <cell r="A3043" t="str">
            <v>HEWJ</v>
          </cell>
          <cell r="B3043" t="str">
            <v>iShares Currency Hedged MSCI Japan ETF</v>
          </cell>
          <cell r="C3043" t="str">
            <v>Developed Markets</v>
          </cell>
          <cell r="D3043" t="str">
            <v>Satellite</v>
          </cell>
          <cell r="E3043" t="str">
            <v>Broad Market</v>
          </cell>
          <cell r="F3043" t="str">
            <v>Blend</v>
          </cell>
          <cell r="G3043" t="str">
            <v>Multi-Sector</v>
          </cell>
          <cell r="H3043" t="str">
            <v>ETP</v>
          </cell>
          <cell r="I3043" t="str">
            <v>Equity</v>
          </cell>
          <cell r="J3043" t="str">
            <v>Non-Fixed Income</v>
          </cell>
          <cell r="K3043" t="str">
            <v>Non-Fixed Income</v>
          </cell>
          <cell r="L3043" t="str">
            <v>Developed Markets Broad Market Blend ETP</v>
          </cell>
          <cell r="M3043">
            <v>0</v>
          </cell>
          <cell r="N3043">
            <v>0.25</v>
          </cell>
        </row>
        <row r="3044">
          <cell r="A3044" t="str">
            <v>IPO</v>
          </cell>
          <cell r="B3044" t="str">
            <v>Renaissance IPO ETF</v>
          </cell>
          <cell r="C3044" t="str">
            <v>U.S.</v>
          </cell>
          <cell r="D3044" t="str">
            <v>Satellite</v>
          </cell>
          <cell r="E3044" t="str">
            <v>Broad Market</v>
          </cell>
          <cell r="F3044" t="str">
            <v>Growth</v>
          </cell>
          <cell r="G3044" t="str">
            <v>Multi-Sector</v>
          </cell>
          <cell r="H3044" t="str">
            <v>ETP</v>
          </cell>
          <cell r="I3044" t="str">
            <v>Equity</v>
          </cell>
          <cell r="J3044" t="str">
            <v>Non-Fixed Income</v>
          </cell>
          <cell r="K3044" t="str">
            <v>Non-Fixed Income</v>
          </cell>
          <cell r="L3044" t="str">
            <v>U.S. Broad Market Growth ETP</v>
          </cell>
          <cell r="M3044">
            <v>0</v>
          </cell>
          <cell r="N3044">
            <v>0.125</v>
          </cell>
        </row>
        <row r="3045">
          <cell r="A3045" t="str">
            <v>IQDF</v>
          </cell>
          <cell r="B3045" t="str">
            <v>FlexShares International Quality Dividend Index Fund</v>
          </cell>
          <cell r="C3045" t="str">
            <v>Global</v>
          </cell>
          <cell r="D3045" t="str">
            <v>Satellite</v>
          </cell>
          <cell r="E3045" t="str">
            <v>Broad Market</v>
          </cell>
          <cell r="F3045" t="str">
            <v>Value</v>
          </cell>
          <cell r="G3045" t="str">
            <v>Multi-Sector</v>
          </cell>
          <cell r="H3045" t="str">
            <v>ETP</v>
          </cell>
          <cell r="I3045" t="str">
            <v>Equity</v>
          </cell>
          <cell r="J3045" t="str">
            <v>Non-Fixed Income</v>
          </cell>
          <cell r="K3045" t="str">
            <v>Non-Fixed Income</v>
          </cell>
          <cell r="L3045" t="str">
            <v>Global Broad Market Value ETP</v>
          </cell>
          <cell r="M3045">
            <v>0</v>
          </cell>
          <cell r="N3045">
            <v>6.25E-2</v>
          </cell>
        </row>
        <row r="3046">
          <cell r="A3046" t="str">
            <v>QUAL</v>
          </cell>
          <cell r="B3046" t="str">
            <v>iShares MSCI USA Quality Factor ETF</v>
          </cell>
          <cell r="C3046" t="str">
            <v>U.S.</v>
          </cell>
          <cell r="D3046" t="str">
            <v>Satellite</v>
          </cell>
          <cell r="E3046" t="str">
            <v>Large-cap</v>
          </cell>
          <cell r="F3046" t="str">
            <v>Blend</v>
          </cell>
          <cell r="G3046" t="str">
            <v>Multi-Sector</v>
          </cell>
          <cell r="H3046" t="str">
            <v>ETP</v>
          </cell>
          <cell r="I3046" t="str">
            <v>Equity</v>
          </cell>
          <cell r="J3046" t="str">
            <v>Non-Fixed Income</v>
          </cell>
          <cell r="K3046" t="str">
            <v>Non-Fixed Income</v>
          </cell>
          <cell r="L3046" t="str">
            <v>U.S. Large-cap Blend ETP</v>
          </cell>
          <cell r="M3046">
            <v>0</v>
          </cell>
          <cell r="N3046">
            <v>0.25</v>
          </cell>
        </row>
        <row r="3047">
          <cell r="A3047" t="str">
            <v>MGV</v>
          </cell>
          <cell r="B3047" t="str">
            <v>Vanguard Mega Cap Value ETF</v>
          </cell>
          <cell r="C3047" t="str">
            <v>U.S.</v>
          </cell>
          <cell r="D3047" t="str">
            <v>Satellite</v>
          </cell>
          <cell r="E3047" t="str">
            <v>Large-cap</v>
          </cell>
          <cell r="F3047" t="str">
            <v>Value</v>
          </cell>
          <cell r="G3047" t="str">
            <v>Multi-Sector</v>
          </cell>
          <cell r="H3047" t="str">
            <v>ETP</v>
          </cell>
          <cell r="I3047" t="str">
            <v>Equity</v>
          </cell>
          <cell r="J3047" t="str">
            <v>Non-Fixed Income</v>
          </cell>
          <cell r="K3047" t="str">
            <v>Non-Fixed Income</v>
          </cell>
          <cell r="L3047" t="str">
            <v>U.S. Large-cap Value ETP</v>
          </cell>
          <cell r="M3047">
            <v>0</v>
          </cell>
          <cell r="N3047">
            <v>0.125</v>
          </cell>
        </row>
        <row r="3048">
          <cell r="A3048" t="str">
            <v>IWY</v>
          </cell>
          <cell r="B3048" t="str">
            <v>iShares Russell Top 200 Growth ETF</v>
          </cell>
          <cell r="C3048" t="str">
            <v>U.S.</v>
          </cell>
          <cell r="D3048" t="str">
            <v>Satellite</v>
          </cell>
          <cell r="E3048" t="str">
            <v>Large-cap</v>
          </cell>
          <cell r="F3048" t="str">
            <v>Growth</v>
          </cell>
          <cell r="G3048" t="str">
            <v>Multi-Sector</v>
          </cell>
          <cell r="H3048" t="str">
            <v>ETP</v>
          </cell>
          <cell r="I3048" t="str">
            <v>Equity</v>
          </cell>
          <cell r="J3048" t="str">
            <v>Non-Fixed Income</v>
          </cell>
          <cell r="K3048" t="str">
            <v>Non-Fixed Income</v>
          </cell>
          <cell r="L3048" t="str">
            <v>U.S. Large-cap Growth ETP</v>
          </cell>
          <cell r="M3048">
            <v>0</v>
          </cell>
          <cell r="N3048">
            <v>0.5</v>
          </cell>
        </row>
        <row r="3049">
          <cell r="A3049" t="str">
            <v>IYH</v>
          </cell>
          <cell r="B3049" t="str">
            <v>iShares U.S. Healthcare ETF</v>
          </cell>
          <cell r="C3049" t="str">
            <v>U.S.</v>
          </cell>
          <cell r="D3049" t="str">
            <v>Satellite</v>
          </cell>
          <cell r="E3049" t="str">
            <v>Large-cap</v>
          </cell>
          <cell r="F3049" t="str">
            <v>Blend</v>
          </cell>
          <cell r="G3049" t="str">
            <v>Health Care</v>
          </cell>
          <cell r="H3049" t="str">
            <v>ETP</v>
          </cell>
          <cell r="I3049" t="str">
            <v>Equity</v>
          </cell>
          <cell r="J3049" t="str">
            <v>Non-Fixed Income</v>
          </cell>
          <cell r="K3049" t="str">
            <v>Non-Fixed Income</v>
          </cell>
          <cell r="L3049" t="str">
            <v>U.S. Large-cap Blend ETP</v>
          </cell>
          <cell r="M3049">
            <v>0</v>
          </cell>
          <cell r="N3049">
            <v>0.5</v>
          </cell>
        </row>
        <row r="3050">
          <cell r="A3050" t="str">
            <v>PRF</v>
          </cell>
          <cell r="B3050" t="str">
            <v>Invesco FTSE RAFI US 1000 ETF</v>
          </cell>
          <cell r="C3050" t="str">
            <v>U.S.</v>
          </cell>
          <cell r="D3050" t="str">
            <v>Satellite</v>
          </cell>
          <cell r="E3050" t="str">
            <v>Large-cap</v>
          </cell>
          <cell r="F3050" t="str">
            <v>Value</v>
          </cell>
          <cell r="G3050" t="str">
            <v>Multi-Sector</v>
          </cell>
          <cell r="H3050" t="str">
            <v>ETP</v>
          </cell>
          <cell r="I3050" t="str">
            <v>Equity</v>
          </cell>
          <cell r="J3050" t="str">
            <v>Non-Fixed Income</v>
          </cell>
          <cell r="K3050" t="str">
            <v>Non-Fixed Income</v>
          </cell>
          <cell r="L3050" t="str">
            <v>U.S. Large-cap Value ETP</v>
          </cell>
          <cell r="M3050">
            <v>0</v>
          </cell>
          <cell r="N3050">
            <v>0.125</v>
          </cell>
        </row>
        <row r="3051">
          <cell r="A3051" t="str">
            <v>PRFZ</v>
          </cell>
          <cell r="B3051" t="str">
            <v>Invesco FTSE RAFI US 1500 Small-Mid ETF</v>
          </cell>
          <cell r="C3051" t="str">
            <v>U.S.</v>
          </cell>
          <cell r="D3051" t="str">
            <v>Satellite</v>
          </cell>
          <cell r="E3051" t="str">
            <v>Broad Market</v>
          </cell>
          <cell r="F3051" t="str">
            <v>Blend</v>
          </cell>
          <cell r="G3051" t="str">
            <v>Multi-Sector</v>
          </cell>
          <cell r="H3051" t="str">
            <v>ETP</v>
          </cell>
          <cell r="I3051" t="str">
            <v>Equity</v>
          </cell>
          <cell r="J3051" t="str">
            <v>Non-Fixed Income</v>
          </cell>
          <cell r="K3051" t="str">
            <v>Non-Fixed Income</v>
          </cell>
          <cell r="L3051" t="str">
            <v>U.S. Broad Market Blend ETP</v>
          </cell>
          <cell r="M3051">
            <v>0</v>
          </cell>
          <cell r="N3051">
            <v>6.25E-2</v>
          </cell>
        </row>
        <row r="3052">
          <cell r="A3052" t="str">
            <v>PSC</v>
          </cell>
          <cell r="B3052" t="str">
            <v>Principal U.S. Small-Cap Multi-Factor ETF</v>
          </cell>
          <cell r="C3052" t="str">
            <v>U.S.</v>
          </cell>
          <cell r="D3052" t="str">
            <v>Satellite</v>
          </cell>
          <cell r="E3052" t="str">
            <v>Small-cap</v>
          </cell>
          <cell r="F3052" t="str">
            <v>Value</v>
          </cell>
          <cell r="G3052" t="str">
            <v>Multi-Sector</v>
          </cell>
          <cell r="H3052" t="str">
            <v>ETP</v>
          </cell>
          <cell r="I3052" t="str">
            <v>Equity</v>
          </cell>
          <cell r="J3052" t="str">
            <v>Non-Fixed Income</v>
          </cell>
          <cell r="K3052" t="str">
            <v>Non-Fixed Income</v>
          </cell>
          <cell r="L3052" t="str">
            <v>U.S. Small-cap Value ETP</v>
          </cell>
          <cell r="M3052">
            <v>0</v>
          </cell>
          <cell r="N3052">
            <v>3.125E-2</v>
          </cell>
        </row>
        <row r="3053">
          <cell r="A3053" t="str">
            <v>RAYC</v>
          </cell>
          <cell r="B3053" t="str">
            <v>Rayliant Quantamental China Equity ETF</v>
          </cell>
          <cell r="C3053" t="str">
            <v>Emerging Markets</v>
          </cell>
          <cell r="D3053" t="str">
            <v>Satellite</v>
          </cell>
          <cell r="E3053" t="str">
            <v>Broad Market</v>
          </cell>
          <cell r="F3053" t="str">
            <v>Growth</v>
          </cell>
          <cell r="G3053" t="str">
            <v>Multi-Sector</v>
          </cell>
          <cell r="H3053" t="str">
            <v>ETP</v>
          </cell>
          <cell r="I3053" t="str">
            <v>Equity</v>
          </cell>
          <cell r="J3053" t="str">
            <v>Non-Fixed Income</v>
          </cell>
          <cell r="K3053" t="str">
            <v>Non-Fixed Income</v>
          </cell>
          <cell r="L3053" t="str">
            <v>Emerging Markets Broad Market Growth ETP</v>
          </cell>
          <cell r="M3053">
            <v>0</v>
          </cell>
          <cell r="N3053">
            <v>0.5</v>
          </cell>
        </row>
        <row r="3054">
          <cell r="A3054" t="str">
            <v>TECB</v>
          </cell>
          <cell r="B3054" t="str">
            <v>iShares US Tech Breakthrough Multisector ETF</v>
          </cell>
          <cell r="C3054" t="str">
            <v>U.S.</v>
          </cell>
          <cell r="D3054" t="str">
            <v>Satellite</v>
          </cell>
          <cell r="E3054" t="str">
            <v>Broad Market</v>
          </cell>
          <cell r="F3054" t="str">
            <v>Growth</v>
          </cell>
          <cell r="G3054" t="str">
            <v>Technology</v>
          </cell>
          <cell r="H3054" t="str">
            <v>ETP</v>
          </cell>
          <cell r="I3054" t="str">
            <v>Equity</v>
          </cell>
          <cell r="J3054" t="str">
            <v>Non-Fixed Income</v>
          </cell>
          <cell r="K3054" t="str">
            <v>Non-Fixed Income</v>
          </cell>
          <cell r="L3054" t="str">
            <v>U.S. Broad Market Growth ETP</v>
          </cell>
          <cell r="M3054">
            <v>0</v>
          </cell>
          <cell r="N3054">
            <v>0.5</v>
          </cell>
        </row>
        <row r="3055">
          <cell r="A3055" t="str">
            <v>TLTD</v>
          </cell>
          <cell r="B3055" t="str">
            <v>FlexShares Morningstar Developed Markets ex-US Factor Tilt Index Fund</v>
          </cell>
          <cell r="C3055" t="str">
            <v>Developed Markets</v>
          </cell>
          <cell r="D3055" t="str">
            <v>Satellite</v>
          </cell>
          <cell r="E3055" t="str">
            <v>Large-cap</v>
          </cell>
          <cell r="F3055" t="str">
            <v>Value</v>
          </cell>
          <cell r="G3055" t="str">
            <v>Multi-Sector</v>
          </cell>
          <cell r="H3055" t="str">
            <v>ETP</v>
          </cell>
          <cell r="I3055" t="str">
            <v>Equity</v>
          </cell>
          <cell r="J3055" t="str">
            <v>Non-Fixed Income</v>
          </cell>
          <cell r="K3055" t="str">
            <v>Non-Fixed Income</v>
          </cell>
          <cell r="L3055" t="str">
            <v>Developed Markets Large-cap Value ETP</v>
          </cell>
          <cell r="M3055">
            <v>0</v>
          </cell>
          <cell r="N3055">
            <v>6.25E-2</v>
          </cell>
        </row>
        <row r="3056">
          <cell r="A3056" t="str">
            <v>PYZ</v>
          </cell>
          <cell r="B3056" t="str">
            <v>Invesco DWA Basic Materials Momentum ETF</v>
          </cell>
          <cell r="C3056" t="str">
            <v>U.S.</v>
          </cell>
          <cell r="D3056" t="str">
            <v>Satellite</v>
          </cell>
          <cell r="E3056" t="str">
            <v>Broad Market</v>
          </cell>
          <cell r="F3056" t="str">
            <v>Value</v>
          </cell>
          <cell r="G3056" t="str">
            <v>Materials</v>
          </cell>
          <cell r="H3056" t="str">
            <v>ETP</v>
          </cell>
          <cell r="I3056" t="str">
            <v>Equity</v>
          </cell>
          <cell r="J3056" t="str">
            <v>Non-Fixed Income</v>
          </cell>
          <cell r="K3056" t="str">
            <v>Non-Fixed Income</v>
          </cell>
          <cell r="L3056" t="str">
            <v>U.S. Broad Market Value ETP</v>
          </cell>
          <cell r="M3056">
            <v>0</v>
          </cell>
          <cell r="N3056">
            <v>3.125E-2</v>
          </cell>
        </row>
        <row r="3057">
          <cell r="A3057" t="str">
            <v>SMLF</v>
          </cell>
          <cell r="B3057" t="str">
            <v>iShares MSCI USA Small-Cap Multifactor ETF</v>
          </cell>
          <cell r="C3057" t="str">
            <v>U.S.</v>
          </cell>
          <cell r="D3057" t="str">
            <v>Satellite</v>
          </cell>
          <cell r="E3057" t="str">
            <v>Small-cap</v>
          </cell>
          <cell r="F3057" t="str">
            <v>Blend</v>
          </cell>
          <cell r="G3057" t="str">
            <v>Multi-Sector</v>
          </cell>
          <cell r="H3057" t="str">
            <v>ETP</v>
          </cell>
          <cell r="I3057" t="str">
            <v>Equity</v>
          </cell>
          <cell r="J3057" t="str">
            <v>Non-Fixed Income</v>
          </cell>
          <cell r="K3057" t="str">
            <v>Non-Fixed Income</v>
          </cell>
          <cell r="L3057" t="str">
            <v>U.S. Small-cap Blend ETP</v>
          </cell>
          <cell r="M3057">
            <v>0</v>
          </cell>
          <cell r="N3057">
            <v>6.25E-2</v>
          </cell>
        </row>
        <row r="3058">
          <cell r="A3058" t="str">
            <v>SPSM</v>
          </cell>
          <cell r="B3058" t="str">
            <v>SPDR Portfolio S&amp;P 600 Small Cap ETF</v>
          </cell>
          <cell r="C3058" t="str">
            <v>U.S.</v>
          </cell>
          <cell r="D3058" t="str">
            <v>Satellite</v>
          </cell>
          <cell r="E3058" t="str">
            <v>Small-cap</v>
          </cell>
          <cell r="F3058" t="str">
            <v>Value</v>
          </cell>
          <cell r="G3058" t="str">
            <v>Multi-Sector</v>
          </cell>
          <cell r="H3058" t="str">
            <v>ETP</v>
          </cell>
          <cell r="I3058" t="str">
            <v>Equity</v>
          </cell>
          <cell r="J3058" t="str">
            <v>Non-Fixed Income</v>
          </cell>
          <cell r="K3058" t="str">
            <v>Non-Fixed Income</v>
          </cell>
          <cell r="L3058" t="str">
            <v>U.S. Small-cap Value ETP</v>
          </cell>
          <cell r="M3058">
            <v>0</v>
          </cell>
          <cell r="N3058">
            <v>6.25E-2</v>
          </cell>
        </row>
        <row r="3059">
          <cell r="A3059" t="str">
            <v>SPTM</v>
          </cell>
          <cell r="B3059" t="str">
            <v>SPDR Portfolio S&amp;P 1500 Composite Stock Market ETF</v>
          </cell>
          <cell r="C3059" t="str">
            <v>U.S.</v>
          </cell>
          <cell r="D3059" t="str">
            <v>Satellite</v>
          </cell>
          <cell r="E3059" t="str">
            <v>Broad Market</v>
          </cell>
          <cell r="F3059" t="str">
            <v>Blend</v>
          </cell>
          <cell r="G3059" t="str">
            <v>Multi-Sector</v>
          </cell>
          <cell r="H3059" t="str">
            <v>ETP</v>
          </cell>
          <cell r="I3059" t="str">
            <v>Equity</v>
          </cell>
          <cell r="J3059" t="str">
            <v>Non-Fixed Income</v>
          </cell>
          <cell r="K3059" t="str">
            <v>Non-Fixed Income</v>
          </cell>
          <cell r="L3059" t="str">
            <v>U.S. Broad Market Blend ETP</v>
          </cell>
          <cell r="M3059">
            <v>0</v>
          </cell>
          <cell r="N3059">
            <v>0.25</v>
          </cell>
        </row>
        <row r="3060">
          <cell r="A3060" t="str">
            <v>INDY</v>
          </cell>
          <cell r="B3060" t="str">
            <v>iShares India 50 ETF</v>
          </cell>
          <cell r="C3060" t="str">
            <v>Emerging Markets</v>
          </cell>
          <cell r="D3060" t="str">
            <v>Satellite</v>
          </cell>
          <cell r="E3060" t="str">
            <v>Large-cap</v>
          </cell>
          <cell r="F3060" t="str">
            <v>Blend</v>
          </cell>
          <cell r="G3060" t="str">
            <v>Multi-Sector</v>
          </cell>
          <cell r="H3060" t="str">
            <v>ETP</v>
          </cell>
          <cell r="I3060" t="str">
            <v>Equity</v>
          </cell>
          <cell r="J3060" t="str">
            <v>Non-Fixed Income</v>
          </cell>
          <cell r="K3060" t="str">
            <v>Non-Fixed Income</v>
          </cell>
          <cell r="L3060" t="str">
            <v>Emerging Markets Large-cap Blend ETP</v>
          </cell>
          <cell r="M3060">
            <v>0</v>
          </cell>
          <cell r="N3060">
            <v>6.25E-2</v>
          </cell>
        </row>
        <row r="3061">
          <cell r="A3061" t="str">
            <v>JETS</v>
          </cell>
          <cell r="B3061" t="str">
            <v>US Global Jets ETF</v>
          </cell>
          <cell r="C3061" t="str">
            <v>Global</v>
          </cell>
          <cell r="D3061" t="str">
            <v>Satellite</v>
          </cell>
          <cell r="E3061" t="str">
            <v>Broad Market</v>
          </cell>
          <cell r="F3061" t="str">
            <v>Value</v>
          </cell>
          <cell r="G3061" t="str">
            <v>Industrials</v>
          </cell>
          <cell r="H3061" t="str">
            <v>ETP</v>
          </cell>
          <cell r="I3061" t="str">
            <v>Equity</v>
          </cell>
          <cell r="J3061" t="str">
            <v>Non-Fixed Income</v>
          </cell>
          <cell r="K3061" t="str">
            <v>Non-Fixed Income</v>
          </cell>
          <cell r="L3061" t="str">
            <v>Global Broad Market Value ETP</v>
          </cell>
          <cell r="M3061">
            <v>0</v>
          </cell>
          <cell r="N3061">
            <v>3.125E-2</v>
          </cell>
        </row>
        <row r="3062">
          <cell r="A3062" t="str">
            <v>JHEM</v>
          </cell>
          <cell r="B3062" t="str">
            <v>John Hancock Multifactor Emerging Markets ETF</v>
          </cell>
          <cell r="C3062" t="str">
            <v>Emerging Markets</v>
          </cell>
          <cell r="D3062" t="str">
            <v>Satellite</v>
          </cell>
          <cell r="E3062" t="str">
            <v>Broad Market</v>
          </cell>
          <cell r="F3062" t="str">
            <v>Blend</v>
          </cell>
          <cell r="G3062" t="str">
            <v>Multi-Sector</v>
          </cell>
          <cell r="H3062" t="str">
            <v>ETP</v>
          </cell>
          <cell r="I3062" t="str">
            <v>Equity</v>
          </cell>
          <cell r="J3062" t="str">
            <v>Non-Fixed Income</v>
          </cell>
          <cell r="K3062" t="str">
            <v>Non-Fixed Income</v>
          </cell>
          <cell r="L3062" t="str">
            <v>Emerging Markets Broad Market Blend ETP</v>
          </cell>
          <cell r="M3062">
            <v>0</v>
          </cell>
          <cell r="N3062">
            <v>0.25</v>
          </cell>
        </row>
        <row r="3063">
          <cell r="A3063" t="str">
            <v>MOAT</v>
          </cell>
          <cell r="B3063" t="str">
            <v>VanEck Morningstar Wide Moat ETF</v>
          </cell>
          <cell r="C3063" t="str">
            <v>U.S.</v>
          </cell>
          <cell r="D3063" t="str">
            <v>Satellite</v>
          </cell>
          <cell r="E3063" t="str">
            <v>Large-cap</v>
          </cell>
          <cell r="F3063" t="str">
            <v>Value</v>
          </cell>
          <cell r="G3063" t="str">
            <v>Multi-Sector</v>
          </cell>
          <cell r="H3063" t="str">
            <v>ETP</v>
          </cell>
          <cell r="I3063" t="str">
            <v>Equity</v>
          </cell>
          <cell r="J3063" t="str">
            <v>Non-Fixed Income</v>
          </cell>
          <cell r="K3063" t="str">
            <v>Non-Fixed Income</v>
          </cell>
          <cell r="L3063" t="str">
            <v>U.S. Large-cap Value ETP</v>
          </cell>
          <cell r="M3063">
            <v>0</v>
          </cell>
          <cell r="N3063">
            <v>0.25</v>
          </cell>
        </row>
        <row r="3064">
          <cell r="A3064" t="str">
            <v>GRID</v>
          </cell>
          <cell r="B3064" t="str">
            <v>First Trust NASDAQ Clean Edge Smart Grid Infrastructure Index Fund</v>
          </cell>
          <cell r="C3064" t="str">
            <v>Global</v>
          </cell>
          <cell r="D3064" t="str">
            <v>Satellite</v>
          </cell>
          <cell r="E3064" t="str">
            <v>Broad Market</v>
          </cell>
          <cell r="F3064" t="str">
            <v>Blend</v>
          </cell>
          <cell r="G3064" t="str">
            <v>Industrials</v>
          </cell>
          <cell r="H3064" t="str">
            <v>ETP</v>
          </cell>
          <cell r="I3064" t="str">
            <v>Equity</v>
          </cell>
          <cell r="J3064" t="str">
            <v>Non-Fixed Income</v>
          </cell>
          <cell r="K3064" t="str">
            <v>Non-Fixed Income</v>
          </cell>
          <cell r="L3064" t="str">
            <v>Global Broad Market Blend ETP</v>
          </cell>
          <cell r="M3064">
            <v>0</v>
          </cell>
          <cell r="N3064">
            <v>6.25E-2</v>
          </cell>
        </row>
        <row r="3065">
          <cell r="A3065" t="str">
            <v>GNOM</v>
          </cell>
          <cell r="B3065" t="str">
            <v>Global X Genomics &amp; Biotechnology ETF</v>
          </cell>
          <cell r="C3065" t="str">
            <v>Global</v>
          </cell>
          <cell r="D3065" t="str">
            <v>Satellite</v>
          </cell>
          <cell r="E3065" t="str">
            <v>Broad Market</v>
          </cell>
          <cell r="F3065" t="str">
            <v>Growth</v>
          </cell>
          <cell r="G3065" t="str">
            <v>Health Care</v>
          </cell>
          <cell r="H3065" t="str">
            <v>ETP</v>
          </cell>
          <cell r="I3065" t="str">
            <v>Equity</v>
          </cell>
          <cell r="J3065" t="str">
            <v>Non-Fixed Income</v>
          </cell>
          <cell r="K3065" t="str">
            <v>Non-Fixed Income</v>
          </cell>
          <cell r="L3065" t="str">
            <v>Global Broad Market Growth ETP</v>
          </cell>
          <cell r="M3065">
            <v>0</v>
          </cell>
          <cell r="N3065">
            <v>0.125</v>
          </cell>
        </row>
        <row r="3066">
          <cell r="A3066" t="str">
            <v>KBWY</v>
          </cell>
          <cell r="B3066" t="str">
            <v>Invesco KBW Premium Yield Equity REIT ETF</v>
          </cell>
          <cell r="C3066" t="str">
            <v>U.S.</v>
          </cell>
          <cell r="D3066" t="str">
            <v>Satellite</v>
          </cell>
          <cell r="E3066" t="str">
            <v>Broad Market</v>
          </cell>
          <cell r="F3066" t="str">
            <v>Value</v>
          </cell>
          <cell r="G3066" t="str">
            <v>Real Estate</v>
          </cell>
          <cell r="H3066" t="str">
            <v>ETP</v>
          </cell>
          <cell r="I3066" t="str">
            <v>Equity</v>
          </cell>
          <cell r="J3066" t="str">
            <v>Non-Fixed Income</v>
          </cell>
          <cell r="K3066" t="str">
            <v>Non-Fixed Income</v>
          </cell>
          <cell r="L3066" t="str">
            <v>U.S. Broad Market Value ETP</v>
          </cell>
          <cell r="M3066">
            <v>0</v>
          </cell>
          <cell r="N3066">
            <v>3.125E-2</v>
          </cell>
        </row>
        <row r="3067">
          <cell r="A3067" t="str">
            <v>IYZ</v>
          </cell>
          <cell r="B3067" t="str">
            <v>iShares US Telecommunications ETF</v>
          </cell>
          <cell r="C3067" t="str">
            <v>U.S.</v>
          </cell>
          <cell r="D3067" t="str">
            <v>Satellite</v>
          </cell>
          <cell r="E3067" t="str">
            <v>Broad Market</v>
          </cell>
          <cell r="F3067" t="str">
            <v>Value</v>
          </cell>
          <cell r="G3067" t="str">
            <v>Communications</v>
          </cell>
          <cell r="H3067" t="str">
            <v>ETP</v>
          </cell>
          <cell r="I3067" t="str">
            <v>Equity</v>
          </cell>
          <cell r="J3067" t="str">
            <v>Non-Fixed Income</v>
          </cell>
          <cell r="K3067" t="str">
            <v>Non-Fixed Income</v>
          </cell>
          <cell r="L3067" t="str">
            <v>U.S. Broad Market Value ETP</v>
          </cell>
          <cell r="M3067">
            <v>0</v>
          </cell>
          <cell r="N3067">
            <v>0.25</v>
          </cell>
        </row>
        <row r="3068">
          <cell r="A3068" t="str">
            <v>KAPR</v>
          </cell>
          <cell r="B3068" t="str">
            <v>Innovator U.S. Small Cap Power Buffer ETF - April</v>
          </cell>
          <cell r="C3068" t="str">
            <v>U.S.</v>
          </cell>
          <cell r="D3068" t="str">
            <v>Satellite</v>
          </cell>
          <cell r="E3068" t="str">
            <v>Broad Market</v>
          </cell>
          <cell r="F3068" t="str">
            <v>Blend</v>
          </cell>
          <cell r="G3068" t="str">
            <v>Multi-Sector</v>
          </cell>
          <cell r="H3068" t="str">
            <v>ETP</v>
          </cell>
          <cell r="I3068" t="str">
            <v>Equity</v>
          </cell>
          <cell r="J3068" t="str">
            <v>Non-Fixed Income</v>
          </cell>
          <cell r="K3068" t="str">
            <v>Non-Fixed Income</v>
          </cell>
          <cell r="L3068" t="str">
            <v>U.S. Broad Market Blend ETP</v>
          </cell>
          <cell r="M3068">
            <v>0</v>
          </cell>
          <cell r="N3068">
            <v>0.5</v>
          </cell>
        </row>
        <row r="3069">
          <cell r="A3069" t="str">
            <v>IMCB</v>
          </cell>
          <cell r="B3069" t="str">
            <v>iShares Morningstar Mid-Cap ETF</v>
          </cell>
          <cell r="C3069" t="str">
            <v>U.S.</v>
          </cell>
          <cell r="D3069" t="str">
            <v>Satellite</v>
          </cell>
          <cell r="E3069" t="str">
            <v>Mid-cap</v>
          </cell>
          <cell r="F3069" t="str">
            <v>Value</v>
          </cell>
          <cell r="G3069" t="str">
            <v>Multi-Sector</v>
          </cell>
          <cell r="H3069" t="str">
            <v>ETP</v>
          </cell>
          <cell r="I3069" t="str">
            <v>Equity</v>
          </cell>
          <cell r="J3069" t="str">
            <v>Non-Fixed Income</v>
          </cell>
          <cell r="K3069" t="str">
            <v>Non-Fixed Income</v>
          </cell>
          <cell r="L3069" t="str">
            <v>U.S. Mid-cap Value ETP</v>
          </cell>
          <cell r="M3069">
            <v>0</v>
          </cell>
          <cell r="N3069">
            <v>6.25E-2</v>
          </cell>
        </row>
        <row r="3070">
          <cell r="A3070" t="str">
            <v>SMOG</v>
          </cell>
          <cell r="B3070" t="str">
            <v>VanEck Low Carbon Energy ETF</v>
          </cell>
          <cell r="C3070" t="str">
            <v>Global</v>
          </cell>
          <cell r="D3070" t="str">
            <v>Satellite</v>
          </cell>
          <cell r="E3070" t="str">
            <v>Broad Market</v>
          </cell>
          <cell r="F3070" t="str">
            <v>Growth</v>
          </cell>
          <cell r="G3070" t="str">
            <v>Energy</v>
          </cell>
          <cell r="H3070" t="str">
            <v>ETP</v>
          </cell>
          <cell r="I3070" t="str">
            <v>Equity</v>
          </cell>
          <cell r="J3070" t="str">
            <v>Non-Fixed Income</v>
          </cell>
          <cell r="K3070" t="str">
            <v>Non-Fixed Income</v>
          </cell>
          <cell r="L3070" t="str">
            <v>Global Broad Market Growth ETP</v>
          </cell>
          <cell r="M3070">
            <v>0</v>
          </cell>
          <cell r="N3070">
            <v>6.25E-2</v>
          </cell>
        </row>
        <row r="3071">
          <cell r="A3071" t="str">
            <v>SKYY</v>
          </cell>
          <cell r="B3071" t="str">
            <v>First Trust Cloud Computing ETF</v>
          </cell>
          <cell r="C3071" t="str">
            <v>U.S.</v>
          </cell>
          <cell r="D3071" t="str">
            <v>Satellite</v>
          </cell>
          <cell r="E3071" t="str">
            <v>Large-cap</v>
          </cell>
          <cell r="F3071" t="str">
            <v>Growth</v>
          </cell>
          <cell r="G3071" t="str">
            <v>Technology</v>
          </cell>
          <cell r="H3071" t="str">
            <v>ETP</v>
          </cell>
          <cell r="I3071" t="str">
            <v>Equity</v>
          </cell>
          <cell r="J3071" t="str">
            <v>Non-Fixed Income</v>
          </cell>
          <cell r="K3071" t="str">
            <v>Non-Fixed Income</v>
          </cell>
          <cell r="L3071" t="str">
            <v>U.S. Large-cap Growth ETP</v>
          </cell>
          <cell r="M3071">
            <v>0</v>
          </cell>
          <cell r="N3071">
            <v>0.25</v>
          </cell>
        </row>
        <row r="3072">
          <cell r="A3072" t="str">
            <v>SLVP</v>
          </cell>
          <cell r="B3072" t="str">
            <v>iShares MSCI Global Silver and Metals Miners ETF</v>
          </cell>
          <cell r="C3072" t="str">
            <v>Global</v>
          </cell>
          <cell r="D3072" t="str">
            <v>Satellite</v>
          </cell>
          <cell r="E3072" t="str">
            <v>Broad Market</v>
          </cell>
          <cell r="F3072" t="str">
            <v>Growth</v>
          </cell>
          <cell r="G3072" t="str">
            <v>Materials</v>
          </cell>
          <cell r="H3072" t="str">
            <v>ETP</v>
          </cell>
          <cell r="I3072" t="str">
            <v>Equity</v>
          </cell>
          <cell r="J3072" t="str">
            <v>Non-Fixed Income</v>
          </cell>
          <cell r="K3072" t="str">
            <v>Non-Fixed Income</v>
          </cell>
          <cell r="L3072" t="str">
            <v>Global Broad Market Growth ETP</v>
          </cell>
          <cell r="M3072">
            <v>0</v>
          </cell>
          <cell r="N3072">
            <v>3.125E-2</v>
          </cell>
        </row>
        <row r="3073">
          <cell r="A3073" t="str">
            <v>PXI</v>
          </cell>
          <cell r="B3073" t="str">
            <v>Invesco DWA Energy Momentum ETF</v>
          </cell>
          <cell r="C3073" t="str">
            <v>U.S.</v>
          </cell>
          <cell r="D3073" t="str">
            <v>Satellite</v>
          </cell>
          <cell r="E3073" t="str">
            <v>Broad Market</v>
          </cell>
          <cell r="F3073" t="str">
            <v>Value</v>
          </cell>
          <cell r="G3073" t="str">
            <v>Energy</v>
          </cell>
          <cell r="H3073" t="str">
            <v>ETP</v>
          </cell>
          <cell r="I3073" t="str">
            <v>Equity</v>
          </cell>
          <cell r="J3073" t="str">
            <v>Non-Fixed Income</v>
          </cell>
          <cell r="K3073" t="str">
            <v>Non-Fixed Income</v>
          </cell>
          <cell r="L3073" t="str">
            <v>U.S. Broad Market Value ETP</v>
          </cell>
          <cell r="M3073">
            <v>0</v>
          </cell>
          <cell r="N3073">
            <v>3.125E-2</v>
          </cell>
        </row>
        <row r="3074">
          <cell r="A3074" t="str">
            <v>SNPE</v>
          </cell>
          <cell r="B3074" t="str">
            <v>Xtrackers S&amp;P 500 ESG ETF</v>
          </cell>
          <cell r="C3074" t="str">
            <v>U.S.</v>
          </cell>
          <cell r="D3074" t="str">
            <v>Satellite</v>
          </cell>
          <cell r="E3074" t="str">
            <v>Large-cap</v>
          </cell>
          <cell r="F3074" t="str">
            <v>Blend</v>
          </cell>
          <cell r="G3074" t="str">
            <v>Multi-Sector</v>
          </cell>
          <cell r="H3074" t="str">
            <v>ETP</v>
          </cell>
          <cell r="I3074" t="str">
            <v>Equity</v>
          </cell>
          <cell r="J3074" t="str">
            <v>Non-Fixed Income</v>
          </cell>
          <cell r="K3074" t="str">
            <v>Non-Fixed Income</v>
          </cell>
          <cell r="L3074" t="str">
            <v>U.S. Large-cap Blend ETP</v>
          </cell>
          <cell r="M3074">
            <v>0</v>
          </cell>
          <cell r="N3074">
            <v>0.25</v>
          </cell>
        </row>
        <row r="3075">
          <cell r="A3075" t="str">
            <v>SNSR</v>
          </cell>
          <cell r="B3075" t="str">
            <v>Global X Internet of Things ETF</v>
          </cell>
          <cell r="C3075" t="str">
            <v>Global</v>
          </cell>
          <cell r="D3075" t="str">
            <v>Satellite</v>
          </cell>
          <cell r="E3075" t="str">
            <v>Broad Market</v>
          </cell>
          <cell r="F3075" t="str">
            <v>Growth</v>
          </cell>
          <cell r="G3075" t="str">
            <v>Technology</v>
          </cell>
          <cell r="H3075" t="str">
            <v>ETP</v>
          </cell>
          <cell r="I3075" t="str">
            <v>Equity</v>
          </cell>
          <cell r="J3075" t="str">
            <v>Non-Fixed Income</v>
          </cell>
          <cell r="K3075" t="str">
            <v>Non-Fixed Income</v>
          </cell>
          <cell r="L3075" t="str">
            <v>Global Broad Market Growth ETP</v>
          </cell>
          <cell r="M3075">
            <v>0</v>
          </cell>
          <cell r="N3075">
            <v>0.125</v>
          </cell>
        </row>
        <row r="3076">
          <cell r="A3076" t="str">
            <v>RYF</v>
          </cell>
          <cell r="B3076" t="str">
            <v>Invesco S&amp;P 500 Equal Weight Financials ETF</v>
          </cell>
          <cell r="C3076" t="str">
            <v>U.S.</v>
          </cell>
          <cell r="D3076" t="str">
            <v>Satellite</v>
          </cell>
          <cell r="E3076" t="str">
            <v>Large-cap</v>
          </cell>
          <cell r="F3076" t="str">
            <v>Value</v>
          </cell>
          <cell r="G3076" t="str">
            <v>Financials</v>
          </cell>
          <cell r="H3076" t="str">
            <v>ETP</v>
          </cell>
          <cell r="I3076" t="str">
            <v>Equity</v>
          </cell>
          <cell r="J3076" t="str">
            <v>Non-Fixed Income</v>
          </cell>
          <cell r="K3076" t="str">
            <v>Non-Fixed Income</v>
          </cell>
          <cell r="L3076" t="str">
            <v>U.S. Large-cap Value ETP</v>
          </cell>
          <cell r="M3076">
            <v>0</v>
          </cell>
          <cell r="N3076">
            <v>6.25E-2</v>
          </cell>
        </row>
        <row r="3077">
          <cell r="A3077" t="str">
            <v>IQDY</v>
          </cell>
          <cell r="B3077" t="str">
            <v>FlexShares International Quality Dividend Dynamic Index Fund</v>
          </cell>
          <cell r="C3077" t="str">
            <v>Global</v>
          </cell>
          <cell r="D3077" t="str">
            <v>Satellite</v>
          </cell>
          <cell r="E3077" t="str">
            <v>Broad Market</v>
          </cell>
          <cell r="F3077" t="str">
            <v>Value</v>
          </cell>
          <cell r="G3077" t="str">
            <v>Multi-Sector</v>
          </cell>
          <cell r="H3077" t="str">
            <v>ETP</v>
          </cell>
          <cell r="I3077" t="str">
            <v>Equity</v>
          </cell>
          <cell r="J3077" t="str">
            <v>Non-Fixed Income</v>
          </cell>
          <cell r="K3077" t="str">
            <v>Non-Fixed Income</v>
          </cell>
          <cell r="L3077" t="str">
            <v>Global Broad Market Value ETP</v>
          </cell>
          <cell r="M3077">
            <v>0</v>
          </cell>
          <cell r="N3077">
            <v>0.125</v>
          </cell>
        </row>
        <row r="3078">
          <cell r="A3078" t="str">
            <v>IQLT</v>
          </cell>
          <cell r="B3078" t="str">
            <v>iShares MSCI International Quality Factor ETF</v>
          </cell>
          <cell r="C3078" t="str">
            <v>Developed Markets</v>
          </cell>
          <cell r="D3078" t="str">
            <v>Satellite</v>
          </cell>
          <cell r="E3078" t="str">
            <v>Broad Market</v>
          </cell>
          <cell r="F3078" t="str">
            <v>Blend</v>
          </cell>
          <cell r="G3078" t="str">
            <v>Multi-Sector</v>
          </cell>
          <cell r="H3078" t="str">
            <v>ETP</v>
          </cell>
          <cell r="I3078" t="str">
            <v>Equity</v>
          </cell>
          <cell r="J3078" t="str">
            <v>Non-Fixed Income</v>
          </cell>
          <cell r="K3078" t="str">
            <v>Non-Fixed Income</v>
          </cell>
          <cell r="L3078" t="str">
            <v>Developed Markets Broad Market Blend ETP</v>
          </cell>
          <cell r="M3078">
            <v>0</v>
          </cell>
          <cell r="N3078">
            <v>0.25</v>
          </cell>
        </row>
        <row r="3079">
          <cell r="A3079" t="str">
            <v>IQSU</v>
          </cell>
          <cell r="B3079" t="str">
            <v>IQ Candriam ESG US Equity ETF</v>
          </cell>
          <cell r="C3079" t="str">
            <v>U.S.</v>
          </cell>
          <cell r="D3079" t="str">
            <v>Satellite</v>
          </cell>
          <cell r="E3079" t="str">
            <v>Broad Market</v>
          </cell>
          <cell r="F3079" t="str">
            <v>Blend</v>
          </cell>
          <cell r="G3079" t="str">
            <v>Multi-Sector</v>
          </cell>
          <cell r="H3079" t="str">
            <v>ETP</v>
          </cell>
          <cell r="I3079" t="str">
            <v>Equity</v>
          </cell>
          <cell r="J3079" t="str">
            <v>Non-Fixed Income</v>
          </cell>
          <cell r="K3079" t="str">
            <v>Non-Fixed Income</v>
          </cell>
          <cell r="L3079" t="str">
            <v>U.S. Broad Market Blend ETP</v>
          </cell>
          <cell r="M3079">
            <v>0</v>
          </cell>
          <cell r="N3079">
            <v>0.25</v>
          </cell>
        </row>
        <row r="3080">
          <cell r="A3080" t="str">
            <v>GII</v>
          </cell>
          <cell r="B3080" t="str">
            <v>SPDR S&amp;P Global Infrastructure ETF</v>
          </cell>
          <cell r="C3080" t="str">
            <v>Global</v>
          </cell>
          <cell r="D3080" t="str">
            <v>Satellite</v>
          </cell>
          <cell r="E3080" t="str">
            <v>Broad Market</v>
          </cell>
          <cell r="F3080" t="str">
            <v>Value</v>
          </cell>
          <cell r="G3080" t="str">
            <v>Industrials</v>
          </cell>
          <cell r="H3080" t="str">
            <v>ETP</v>
          </cell>
          <cell r="I3080" t="str">
            <v>Equity</v>
          </cell>
          <cell r="J3080" t="str">
            <v>Non-Fixed Income</v>
          </cell>
          <cell r="K3080" t="str">
            <v>Non-Fixed Income</v>
          </cell>
          <cell r="L3080" t="str">
            <v>Global Broad Market Value ETP</v>
          </cell>
          <cell r="M3080">
            <v>0</v>
          </cell>
          <cell r="N3080">
            <v>6.25E-2</v>
          </cell>
        </row>
        <row r="3081">
          <cell r="A3081" t="str">
            <v>GINN</v>
          </cell>
          <cell r="B3081" t="str">
            <v>Goldman Sachs Innovate Equity ETF</v>
          </cell>
          <cell r="C3081" t="str">
            <v>Global</v>
          </cell>
          <cell r="D3081" t="str">
            <v>Satellite</v>
          </cell>
          <cell r="E3081" t="str">
            <v>Broad Market</v>
          </cell>
          <cell r="F3081" t="str">
            <v>Growth</v>
          </cell>
          <cell r="G3081" t="str">
            <v>Technology</v>
          </cell>
          <cell r="H3081" t="str">
            <v>ETP</v>
          </cell>
          <cell r="I3081" t="str">
            <v>Equity</v>
          </cell>
          <cell r="J3081" t="str">
            <v>Non-Fixed Income</v>
          </cell>
          <cell r="K3081" t="str">
            <v>Non-Fixed Income</v>
          </cell>
          <cell r="L3081" t="str">
            <v>Global Broad Market Growth ETP</v>
          </cell>
          <cell r="M3081">
            <v>0</v>
          </cell>
          <cell r="N3081">
            <v>0.5</v>
          </cell>
        </row>
        <row r="3082">
          <cell r="A3082" t="str">
            <v>GMF</v>
          </cell>
          <cell r="B3082" t="str">
            <v>SPDR S&amp;P Emerging Asia Pacific ETF</v>
          </cell>
          <cell r="C3082" t="str">
            <v>Developed Markets</v>
          </cell>
          <cell r="D3082" t="str">
            <v>Satellite</v>
          </cell>
          <cell r="E3082" t="str">
            <v>Large-cap</v>
          </cell>
          <cell r="F3082" t="str">
            <v>Growth</v>
          </cell>
          <cell r="G3082" t="str">
            <v>Multi-Sector</v>
          </cell>
          <cell r="H3082" t="str">
            <v>ETP</v>
          </cell>
          <cell r="I3082" t="str">
            <v>Equity</v>
          </cell>
          <cell r="J3082" t="str">
            <v>Non-Fixed Income</v>
          </cell>
          <cell r="K3082" t="str">
            <v>Non-Fixed Income</v>
          </cell>
          <cell r="L3082" t="str">
            <v>Developed Markets Large-cap Growth ETP</v>
          </cell>
          <cell r="M3082">
            <v>0</v>
          </cell>
          <cell r="N3082">
            <v>0.25</v>
          </cell>
        </row>
        <row r="3083">
          <cell r="A3083" t="str">
            <v>SCHD</v>
          </cell>
          <cell r="B3083" t="str">
            <v>Schwab US Dividend Equity ETF</v>
          </cell>
          <cell r="C3083" t="str">
            <v>U.S.</v>
          </cell>
          <cell r="D3083" t="str">
            <v>Satellite</v>
          </cell>
          <cell r="E3083" t="str">
            <v>Large-cap</v>
          </cell>
          <cell r="F3083" t="str">
            <v>Value</v>
          </cell>
          <cell r="G3083" t="str">
            <v>Multi-Sector</v>
          </cell>
          <cell r="H3083" t="str">
            <v>ETP</v>
          </cell>
          <cell r="I3083" t="str">
            <v>Equity</v>
          </cell>
          <cell r="J3083" t="str">
            <v>Non-Fixed Income</v>
          </cell>
          <cell r="K3083" t="str">
            <v>Non-Fixed Income</v>
          </cell>
          <cell r="L3083" t="str">
            <v>U.S. Large-cap Value ETP</v>
          </cell>
          <cell r="M3083">
            <v>0</v>
          </cell>
          <cell r="N3083">
            <v>0.25</v>
          </cell>
        </row>
        <row r="3084">
          <cell r="A3084" t="str">
            <v>SIL</v>
          </cell>
          <cell r="B3084" t="str">
            <v>Global X Silver Miners ETF</v>
          </cell>
          <cell r="C3084" t="str">
            <v>Global</v>
          </cell>
          <cell r="D3084" t="str">
            <v>Satellite</v>
          </cell>
          <cell r="E3084" t="str">
            <v>Broad Market</v>
          </cell>
          <cell r="F3084" t="str">
            <v>Growth</v>
          </cell>
          <cell r="G3084" t="str">
            <v>Materials</v>
          </cell>
          <cell r="H3084" t="str">
            <v>ETP</v>
          </cell>
          <cell r="I3084" t="str">
            <v>Equity</v>
          </cell>
          <cell r="J3084" t="str">
            <v>Non-Fixed Income</v>
          </cell>
          <cell r="K3084" t="str">
            <v>Non-Fixed Income</v>
          </cell>
          <cell r="L3084" t="str">
            <v>Global Broad Market Growth ETP</v>
          </cell>
          <cell r="M3084">
            <v>0</v>
          </cell>
          <cell r="N3084">
            <v>3.125E-2</v>
          </cell>
        </row>
        <row r="3085">
          <cell r="A3085" t="str">
            <v>SILJ</v>
          </cell>
          <cell r="B3085" t="str">
            <v>ETFMG Prime Junior Silver Miners ETF</v>
          </cell>
          <cell r="C3085" t="str">
            <v>Global</v>
          </cell>
          <cell r="D3085" t="str">
            <v>Satellite</v>
          </cell>
          <cell r="E3085" t="str">
            <v>Small-cap</v>
          </cell>
          <cell r="F3085" t="str">
            <v>Growth</v>
          </cell>
          <cell r="G3085" t="str">
            <v>Materials</v>
          </cell>
          <cell r="H3085" t="str">
            <v>ETP</v>
          </cell>
          <cell r="I3085" t="str">
            <v>Equity</v>
          </cell>
          <cell r="J3085" t="str">
            <v>Non-Fixed Income</v>
          </cell>
          <cell r="K3085" t="str">
            <v>Non-Fixed Income</v>
          </cell>
          <cell r="L3085" t="str">
            <v>Global Small-cap Growth ETP</v>
          </cell>
          <cell r="M3085">
            <v>0</v>
          </cell>
          <cell r="N3085">
            <v>3.125E-2</v>
          </cell>
        </row>
        <row r="3086">
          <cell r="A3086" t="str">
            <v>PBS</v>
          </cell>
          <cell r="B3086" t="str">
            <v>Invesco Dynamic Media ETF</v>
          </cell>
          <cell r="C3086" t="str">
            <v>U.S.</v>
          </cell>
          <cell r="D3086" t="str">
            <v>Satellite</v>
          </cell>
          <cell r="E3086" t="str">
            <v>Broad Market</v>
          </cell>
          <cell r="F3086" t="str">
            <v>Growth</v>
          </cell>
          <cell r="G3086" t="str">
            <v>Consumer Discretionary</v>
          </cell>
          <cell r="H3086" t="str">
            <v>ETP</v>
          </cell>
          <cell r="I3086" t="str">
            <v>Equity</v>
          </cell>
          <cell r="J3086" t="str">
            <v>Non-Fixed Income</v>
          </cell>
          <cell r="K3086" t="str">
            <v>Non-Fixed Income</v>
          </cell>
          <cell r="L3086" t="str">
            <v>U.S. Broad Market Growth ETP</v>
          </cell>
          <cell r="M3086">
            <v>0</v>
          </cell>
          <cell r="N3086">
            <v>6.25E-2</v>
          </cell>
        </row>
        <row r="3087">
          <cell r="A3087" t="str">
            <v>GAMR</v>
          </cell>
          <cell r="B3087" t="str">
            <v>Wedbush ETFMG Video Game Tech ETF</v>
          </cell>
          <cell r="C3087" t="str">
            <v>Global</v>
          </cell>
          <cell r="D3087" t="str">
            <v>Satellite</v>
          </cell>
          <cell r="E3087" t="str">
            <v>Broad Market</v>
          </cell>
          <cell r="F3087" t="str">
            <v>Growth</v>
          </cell>
          <cell r="G3087" t="str">
            <v>Technology</v>
          </cell>
          <cell r="H3087" t="str">
            <v>ETP</v>
          </cell>
          <cell r="I3087" t="str">
            <v>Equity</v>
          </cell>
          <cell r="J3087" t="str">
            <v>Non-Fixed Income</v>
          </cell>
          <cell r="K3087" t="str">
            <v>Non-Fixed Income</v>
          </cell>
          <cell r="L3087" t="str">
            <v>Global Broad Market Growth ETP</v>
          </cell>
          <cell r="M3087">
            <v>0</v>
          </cell>
          <cell r="N3087">
            <v>0.25</v>
          </cell>
        </row>
        <row r="3088">
          <cell r="A3088" t="str">
            <v>HOMZ</v>
          </cell>
          <cell r="B3088" t="str">
            <v>Hoya Capital Housing ETF</v>
          </cell>
          <cell r="C3088" t="str">
            <v>U.S.</v>
          </cell>
          <cell r="D3088" t="str">
            <v>Satellite</v>
          </cell>
          <cell r="E3088" t="str">
            <v>Broad Market</v>
          </cell>
          <cell r="F3088" t="str">
            <v>Blend</v>
          </cell>
          <cell r="G3088" t="str">
            <v>Real Estate</v>
          </cell>
          <cell r="H3088" t="str">
            <v>ETP</v>
          </cell>
          <cell r="I3088" t="str">
            <v>Equity</v>
          </cell>
          <cell r="J3088" t="str">
            <v>Non-Fixed Income</v>
          </cell>
          <cell r="K3088" t="str">
            <v>Non-Fixed Income</v>
          </cell>
          <cell r="L3088" t="str">
            <v>U.S. Broad Market Blend ETP</v>
          </cell>
          <cell r="M3088">
            <v>0</v>
          </cell>
          <cell r="N3088">
            <v>3.125E-2</v>
          </cell>
        </row>
        <row r="3089">
          <cell r="A3089" t="str">
            <v>GSEW</v>
          </cell>
          <cell r="B3089" t="str">
            <v>Goldman Sachs Equal Weight US Large Cap Equity ETF</v>
          </cell>
          <cell r="C3089" t="str">
            <v>U.S.</v>
          </cell>
          <cell r="D3089" t="str">
            <v>Satellite</v>
          </cell>
          <cell r="E3089" t="str">
            <v>Large-cap</v>
          </cell>
          <cell r="F3089" t="str">
            <v>Value</v>
          </cell>
          <cell r="G3089" t="str">
            <v>Multi-Sector</v>
          </cell>
          <cell r="H3089" t="str">
            <v>ETP</v>
          </cell>
          <cell r="I3089" t="str">
            <v>Equity</v>
          </cell>
          <cell r="J3089" t="str">
            <v>Non-Fixed Income</v>
          </cell>
          <cell r="K3089" t="str">
            <v>Non-Fixed Income</v>
          </cell>
          <cell r="L3089" t="str">
            <v>U.S. Large-cap Value ETP</v>
          </cell>
          <cell r="M3089">
            <v>0</v>
          </cell>
          <cell r="N3089">
            <v>0.125</v>
          </cell>
        </row>
        <row r="3090">
          <cell r="A3090" t="str">
            <v>QLC</v>
          </cell>
          <cell r="B3090" t="str">
            <v>FlexShares US Quality Large Cap Index Fund</v>
          </cell>
          <cell r="C3090" t="str">
            <v>U.S.</v>
          </cell>
          <cell r="D3090" t="str">
            <v>Satellite</v>
          </cell>
          <cell r="E3090" t="str">
            <v>Large-cap</v>
          </cell>
          <cell r="F3090" t="str">
            <v>Blend</v>
          </cell>
          <cell r="G3090" t="str">
            <v>Multi-Sector</v>
          </cell>
          <cell r="H3090" t="str">
            <v>ETP</v>
          </cell>
          <cell r="I3090" t="str">
            <v>Equity</v>
          </cell>
          <cell r="J3090" t="str">
            <v>Non-Fixed Income</v>
          </cell>
          <cell r="K3090" t="str">
            <v>Non-Fixed Income</v>
          </cell>
          <cell r="L3090" t="str">
            <v>U.S. Large-cap Blend ETP</v>
          </cell>
          <cell r="M3090">
            <v>0</v>
          </cell>
          <cell r="N3090">
            <v>0.125</v>
          </cell>
        </row>
        <row r="3091">
          <cell r="A3091" t="str">
            <v>PMAY</v>
          </cell>
          <cell r="B3091" t="str">
            <v>Innovator U.S. Equity Power Buffer ETF - May</v>
          </cell>
          <cell r="C3091" t="str">
            <v>U.S.</v>
          </cell>
          <cell r="D3091" t="str">
            <v>Satellite</v>
          </cell>
          <cell r="E3091" t="str">
            <v>Large-cap</v>
          </cell>
          <cell r="F3091" t="str">
            <v>Blend</v>
          </cell>
          <cell r="G3091" t="str">
            <v>Multi-Sector</v>
          </cell>
          <cell r="H3091" t="str">
            <v>ETP</v>
          </cell>
          <cell r="I3091" t="str">
            <v>Equity</v>
          </cell>
          <cell r="J3091" t="str">
            <v>Non-Fixed Income</v>
          </cell>
          <cell r="K3091" t="str">
            <v>Non-Fixed Income</v>
          </cell>
          <cell r="L3091" t="str">
            <v>U.S. Large-cap Blend ETP</v>
          </cell>
          <cell r="M3091">
            <v>0</v>
          </cell>
          <cell r="N3091">
            <v>0.5</v>
          </cell>
        </row>
        <row r="3092">
          <cell r="A3092" t="str">
            <v>PNQI</v>
          </cell>
          <cell r="B3092" t="str">
            <v>Invesco Nasdaq Internet ETF</v>
          </cell>
          <cell r="C3092" t="str">
            <v>U.S.</v>
          </cell>
          <cell r="D3092" t="str">
            <v>Satellite</v>
          </cell>
          <cell r="E3092" t="str">
            <v>Large-cap</v>
          </cell>
          <cell r="F3092" t="str">
            <v>Growth</v>
          </cell>
          <cell r="G3092" t="str">
            <v>Technology</v>
          </cell>
          <cell r="H3092" t="str">
            <v>ETP</v>
          </cell>
          <cell r="I3092" t="str">
            <v>Equity</v>
          </cell>
          <cell r="J3092" t="str">
            <v>Non-Fixed Income</v>
          </cell>
          <cell r="K3092" t="str">
            <v>Non-Fixed Income</v>
          </cell>
          <cell r="L3092" t="str">
            <v>U.S. Large-cap Growth ETP</v>
          </cell>
          <cell r="M3092">
            <v>0</v>
          </cell>
          <cell r="N3092">
            <v>0.5</v>
          </cell>
        </row>
        <row r="3093">
          <cell r="A3093" t="str">
            <v>SGDJ</v>
          </cell>
          <cell r="B3093" t="str">
            <v>Sprott Junior Gold Miners ETF</v>
          </cell>
          <cell r="C3093" t="str">
            <v>Global</v>
          </cell>
          <cell r="D3093" t="str">
            <v>Satellite</v>
          </cell>
          <cell r="E3093" t="str">
            <v>Broad Market</v>
          </cell>
          <cell r="F3093" t="str">
            <v>Growth</v>
          </cell>
          <cell r="G3093" t="str">
            <v>Materials</v>
          </cell>
          <cell r="H3093" t="str">
            <v>ETP</v>
          </cell>
          <cell r="I3093" t="str">
            <v>Equity</v>
          </cell>
          <cell r="J3093" t="str">
            <v>Non-Fixed Income</v>
          </cell>
          <cell r="K3093" t="str">
            <v>Non-Fixed Income</v>
          </cell>
          <cell r="L3093" t="str">
            <v>Global Broad Market Growth ETP</v>
          </cell>
          <cell r="M3093">
            <v>0</v>
          </cell>
          <cell r="N3093">
            <v>3.125E-2</v>
          </cell>
        </row>
        <row r="3094">
          <cell r="A3094" t="str">
            <v>HEZU</v>
          </cell>
          <cell r="B3094" t="str">
            <v>iShares Currency Hedged MSCI Eurozone ETF</v>
          </cell>
          <cell r="C3094" t="str">
            <v>Developed Markets</v>
          </cell>
          <cell r="D3094" t="str">
            <v>Satellite</v>
          </cell>
          <cell r="E3094" t="str">
            <v>Broad Market</v>
          </cell>
          <cell r="F3094" t="str">
            <v>Value</v>
          </cell>
          <cell r="G3094" t="str">
            <v>Multi-Sector</v>
          </cell>
          <cell r="H3094" t="str">
            <v>ETP</v>
          </cell>
          <cell r="I3094" t="str">
            <v>Equity</v>
          </cell>
          <cell r="J3094" t="str">
            <v>Non-Fixed Income</v>
          </cell>
          <cell r="K3094" t="str">
            <v>Non-Fixed Income</v>
          </cell>
          <cell r="L3094" t="str">
            <v>Developed Markets Broad Market Value ETP</v>
          </cell>
          <cell r="M3094">
            <v>0</v>
          </cell>
          <cell r="N3094">
            <v>0.125</v>
          </cell>
        </row>
        <row r="3095">
          <cell r="A3095" t="str">
            <v>HFXI</v>
          </cell>
          <cell r="B3095" t="str">
            <v>IndexIQ ETF Trust - IQ 50 Percent Hedged FTSE International ETF</v>
          </cell>
          <cell r="C3095" t="str">
            <v>Developed Markets</v>
          </cell>
          <cell r="D3095" t="str">
            <v>Satellite</v>
          </cell>
          <cell r="E3095" t="str">
            <v>Broad Market</v>
          </cell>
          <cell r="F3095" t="str">
            <v>Blend</v>
          </cell>
          <cell r="G3095" t="str">
            <v>Multi-Sector</v>
          </cell>
          <cell r="H3095" t="str">
            <v>ETP</v>
          </cell>
          <cell r="I3095" t="str">
            <v>Equity</v>
          </cell>
          <cell r="J3095" t="str">
            <v>Non-Fixed Income</v>
          </cell>
          <cell r="K3095" t="str">
            <v>Non-Fixed Income</v>
          </cell>
          <cell r="L3095" t="str">
            <v>Developed Markets Broad Market Blend ETP</v>
          </cell>
          <cell r="M3095">
            <v>0</v>
          </cell>
          <cell r="N3095">
            <v>0.25</v>
          </cell>
        </row>
        <row r="3096">
          <cell r="A3096" t="str">
            <v>FYX</v>
          </cell>
          <cell r="B3096" t="str">
            <v>First Trust Small Cap Core AlphaDEX Fund</v>
          </cell>
          <cell r="C3096" t="str">
            <v>U.S.</v>
          </cell>
          <cell r="D3096" t="str">
            <v>Satellite</v>
          </cell>
          <cell r="E3096" t="str">
            <v>Small-cap</v>
          </cell>
          <cell r="F3096" t="str">
            <v>Value</v>
          </cell>
          <cell r="G3096" t="str">
            <v>Multi-Sector</v>
          </cell>
          <cell r="H3096" t="str">
            <v>ETP</v>
          </cell>
          <cell r="I3096" t="str">
            <v>Equity</v>
          </cell>
          <cell r="J3096" t="str">
            <v>Non-Fixed Income</v>
          </cell>
          <cell r="K3096" t="str">
            <v>Non-Fixed Income</v>
          </cell>
          <cell r="L3096" t="str">
            <v>U.S. Small-cap Value ETP</v>
          </cell>
          <cell r="M3096">
            <v>0</v>
          </cell>
          <cell r="N3096">
            <v>3.125E-2</v>
          </cell>
        </row>
        <row r="3097">
          <cell r="A3097" t="str">
            <v>POCT</v>
          </cell>
          <cell r="B3097" t="str">
            <v>Innovator U.S. Equity Power Buffer ETF - October</v>
          </cell>
          <cell r="C3097" t="str">
            <v>U.S.</v>
          </cell>
          <cell r="D3097" t="str">
            <v>Satellite</v>
          </cell>
          <cell r="E3097" t="str">
            <v>Broad Market</v>
          </cell>
          <cell r="F3097" t="str">
            <v>Growth</v>
          </cell>
          <cell r="G3097" t="str">
            <v>Multi-Sector</v>
          </cell>
          <cell r="H3097" t="str">
            <v>ETP</v>
          </cell>
          <cell r="I3097" t="str">
            <v>Equity</v>
          </cell>
          <cell r="J3097" t="str">
            <v>Non-Fixed Income</v>
          </cell>
          <cell r="K3097" t="str">
            <v>Non-Fixed Income</v>
          </cell>
          <cell r="L3097" t="str">
            <v>U.S. Broad Market Growth ETP</v>
          </cell>
          <cell r="M3097">
            <v>0</v>
          </cell>
          <cell r="N3097">
            <v>0.5</v>
          </cell>
        </row>
        <row r="3098">
          <cell r="A3098" t="str">
            <v>MILN</v>
          </cell>
          <cell r="B3098" t="str">
            <v>Global X Funds Global X Millennial Consumer ETF</v>
          </cell>
          <cell r="C3098" t="str">
            <v>U.S.</v>
          </cell>
          <cell r="D3098" t="str">
            <v>Satellite</v>
          </cell>
          <cell r="E3098" t="str">
            <v>Broad Market</v>
          </cell>
          <cell r="F3098" t="str">
            <v>Growth</v>
          </cell>
          <cell r="G3098" t="str">
            <v>Technology</v>
          </cell>
          <cell r="H3098" t="str">
            <v>ETP</v>
          </cell>
          <cell r="I3098" t="str">
            <v>Equity</v>
          </cell>
          <cell r="J3098" t="str">
            <v>Non-Fixed Income</v>
          </cell>
          <cell r="K3098" t="str">
            <v>Non-Fixed Income</v>
          </cell>
          <cell r="L3098" t="str">
            <v>U.S. Broad Market Growth ETP</v>
          </cell>
          <cell r="M3098">
            <v>0</v>
          </cell>
          <cell r="N3098">
            <v>0.125</v>
          </cell>
        </row>
        <row r="3099">
          <cell r="A3099" t="str">
            <v>MMLG</v>
          </cell>
          <cell r="B3099" t="str">
            <v>First Trust Multi-Manager Large Growth Etf</v>
          </cell>
          <cell r="C3099" t="str">
            <v>U.S.</v>
          </cell>
          <cell r="D3099" t="str">
            <v>Satellite</v>
          </cell>
          <cell r="E3099" t="str">
            <v>Large-cap</v>
          </cell>
          <cell r="F3099" t="str">
            <v>Growth</v>
          </cell>
          <cell r="G3099" t="str">
            <v>Multi-Sector</v>
          </cell>
          <cell r="H3099" t="str">
            <v>ETP</v>
          </cell>
          <cell r="I3099" t="str">
            <v>Equity</v>
          </cell>
          <cell r="J3099" t="str">
            <v>Non-Fixed Income</v>
          </cell>
          <cell r="K3099" t="str">
            <v>Non-Fixed Income</v>
          </cell>
          <cell r="L3099" t="str">
            <v>U.S. Large-cap Growth ETP</v>
          </cell>
          <cell r="M3099">
            <v>0</v>
          </cell>
          <cell r="N3099">
            <v>0.5</v>
          </cell>
        </row>
        <row r="3100">
          <cell r="A3100" t="str">
            <v>QYLG</v>
          </cell>
          <cell r="B3100" t="str">
            <v>Global X Nasdaq 100 Covered Call &amp; Growth ETF</v>
          </cell>
          <cell r="C3100" t="str">
            <v>Global</v>
          </cell>
          <cell r="D3100" t="str">
            <v>Satellite</v>
          </cell>
          <cell r="E3100" t="str">
            <v>Broad Market</v>
          </cell>
          <cell r="F3100" t="str">
            <v>Growth</v>
          </cell>
          <cell r="G3100" t="str">
            <v>Multi-Sector</v>
          </cell>
          <cell r="H3100" t="str">
            <v>ETP</v>
          </cell>
          <cell r="I3100" t="str">
            <v>Equity</v>
          </cell>
          <cell r="J3100" t="str">
            <v>Non-Fixed Income</v>
          </cell>
          <cell r="K3100" t="str">
            <v>Non-Fixed Income</v>
          </cell>
          <cell r="L3100" t="str">
            <v>Global Growth ETP</v>
          </cell>
          <cell r="M3100">
            <v>0</v>
          </cell>
          <cell r="N3100">
            <v>0.5</v>
          </cell>
        </row>
        <row r="3101">
          <cell r="A3101" t="str">
            <v>PXF</v>
          </cell>
          <cell r="B3101" t="str">
            <v>Invesco FTSE RAFI Developed Markets ex-US ETF</v>
          </cell>
          <cell r="C3101" t="str">
            <v>Developed Markets</v>
          </cell>
          <cell r="D3101" t="str">
            <v>Satellite</v>
          </cell>
          <cell r="E3101" t="str">
            <v>Large-cap</v>
          </cell>
          <cell r="F3101" t="str">
            <v>Value</v>
          </cell>
          <cell r="G3101" t="str">
            <v>Multi-Sector</v>
          </cell>
          <cell r="H3101" t="str">
            <v>ETP</v>
          </cell>
          <cell r="I3101" t="str">
            <v>Equity</v>
          </cell>
          <cell r="J3101" t="str">
            <v>Non-Fixed Income</v>
          </cell>
          <cell r="K3101" t="str">
            <v>Non-Fixed Income</v>
          </cell>
          <cell r="L3101" t="str">
            <v>Developed Markets Large-cap Value ETP</v>
          </cell>
          <cell r="M3101">
            <v>0</v>
          </cell>
          <cell r="N3101">
            <v>6.25E-2</v>
          </cell>
        </row>
        <row r="3102">
          <cell r="A3102" t="str">
            <v>PXH</v>
          </cell>
          <cell r="B3102" t="str">
            <v>Invesco FTSE RAFI Emerging Markets ETF</v>
          </cell>
          <cell r="C3102" t="str">
            <v>Emerging Markets</v>
          </cell>
          <cell r="D3102" t="str">
            <v>Satellite</v>
          </cell>
          <cell r="E3102" t="str">
            <v>Large-cap</v>
          </cell>
          <cell r="F3102" t="str">
            <v>Value</v>
          </cell>
          <cell r="G3102" t="str">
            <v>Multi-Sector</v>
          </cell>
          <cell r="H3102" t="str">
            <v>ETP</v>
          </cell>
          <cell r="I3102" t="str">
            <v>Equity</v>
          </cell>
          <cell r="J3102" t="str">
            <v>Non-Fixed Income</v>
          </cell>
          <cell r="K3102" t="str">
            <v>Non-Fixed Income</v>
          </cell>
          <cell r="L3102" t="str">
            <v>Emerging Markets Large-cap Value ETP</v>
          </cell>
          <cell r="M3102">
            <v>0</v>
          </cell>
          <cell r="N3102">
            <v>6.25E-2</v>
          </cell>
        </row>
        <row r="3103">
          <cell r="A3103" t="str">
            <v>SDY</v>
          </cell>
          <cell r="B3103" t="str">
            <v>SPDR S&amp;P Dividend ETF</v>
          </cell>
          <cell r="C3103" t="str">
            <v>U.S.</v>
          </cell>
          <cell r="D3103" t="str">
            <v>Satellite</v>
          </cell>
          <cell r="E3103" t="str">
            <v>Large-cap</v>
          </cell>
          <cell r="F3103" t="str">
            <v>Value</v>
          </cell>
          <cell r="G3103" t="str">
            <v>Multi-Sector</v>
          </cell>
          <cell r="H3103" t="str">
            <v>ETP</v>
          </cell>
          <cell r="I3103" t="str">
            <v>Equity</v>
          </cell>
          <cell r="J3103" t="str">
            <v>Non-Fixed Income</v>
          </cell>
          <cell r="K3103" t="str">
            <v>Non-Fixed Income</v>
          </cell>
          <cell r="L3103" t="str">
            <v>U.S. Large-cap Value ETP</v>
          </cell>
          <cell r="M3103">
            <v>0</v>
          </cell>
          <cell r="N3103">
            <v>0.125</v>
          </cell>
        </row>
        <row r="3104">
          <cell r="A3104" t="str">
            <v>WOOD</v>
          </cell>
          <cell r="B3104" t="str">
            <v>iShares Global Timber &amp; Forestry ETF</v>
          </cell>
          <cell r="C3104" t="str">
            <v>Global</v>
          </cell>
          <cell r="D3104" t="str">
            <v>Satellite</v>
          </cell>
          <cell r="E3104" t="str">
            <v>Broad Market</v>
          </cell>
          <cell r="F3104" t="str">
            <v>Value</v>
          </cell>
          <cell r="G3104" t="str">
            <v>Materials</v>
          </cell>
          <cell r="H3104" t="str">
            <v>ETP</v>
          </cell>
          <cell r="I3104" t="str">
            <v>Equity</v>
          </cell>
          <cell r="J3104" t="str">
            <v>Non-Fixed Income</v>
          </cell>
          <cell r="K3104" t="str">
            <v>Non-Fixed Income</v>
          </cell>
          <cell r="L3104" t="str">
            <v>Global Broad Market Value ETP</v>
          </cell>
          <cell r="M3104">
            <v>0</v>
          </cell>
          <cell r="N3104">
            <v>3.125E-2</v>
          </cell>
        </row>
        <row r="3105">
          <cell r="A3105" t="str">
            <v>VLU</v>
          </cell>
          <cell r="B3105" t="str">
            <v>SPDR S&amp;P 1500 Value Tilt ETF</v>
          </cell>
          <cell r="C3105" t="str">
            <v>U.S.</v>
          </cell>
          <cell r="D3105" t="str">
            <v>Satellite</v>
          </cell>
          <cell r="E3105" t="str">
            <v>Broad Market</v>
          </cell>
          <cell r="F3105" t="str">
            <v>Value</v>
          </cell>
          <cell r="G3105" t="str">
            <v>Multi-Sector</v>
          </cell>
          <cell r="H3105" t="str">
            <v>ETP</v>
          </cell>
          <cell r="I3105" t="str">
            <v>Equity</v>
          </cell>
          <cell r="J3105" t="str">
            <v>Non-Fixed Income</v>
          </cell>
          <cell r="K3105" t="str">
            <v>Non-Fixed Income</v>
          </cell>
          <cell r="L3105" t="str">
            <v>U.S. Broad Market Value ETP</v>
          </cell>
          <cell r="M3105">
            <v>0</v>
          </cell>
          <cell r="N3105">
            <v>0.125</v>
          </cell>
        </row>
        <row r="3106">
          <cell r="A3106" t="str">
            <v>VPL</v>
          </cell>
          <cell r="B3106" t="str">
            <v>Vanguard FTSE Pacific ETF</v>
          </cell>
          <cell r="C3106" t="str">
            <v>Developed Markets</v>
          </cell>
          <cell r="D3106" t="str">
            <v>Satellite</v>
          </cell>
          <cell r="E3106" t="str">
            <v>Large-cap</v>
          </cell>
          <cell r="F3106" t="str">
            <v>Blend</v>
          </cell>
          <cell r="G3106" t="str">
            <v>Multi-Sector</v>
          </cell>
          <cell r="H3106" t="str">
            <v>ETP</v>
          </cell>
          <cell r="I3106" t="str">
            <v>Equity</v>
          </cell>
          <cell r="J3106" t="str">
            <v>Non-Fixed Income</v>
          </cell>
          <cell r="K3106" t="str">
            <v>Non-Fixed Income</v>
          </cell>
          <cell r="L3106" t="str">
            <v>Developed Markets Large-cap Blend ETP</v>
          </cell>
          <cell r="M3106">
            <v>0</v>
          </cell>
          <cell r="N3106">
            <v>0.25</v>
          </cell>
        </row>
        <row r="3107">
          <cell r="A3107" t="str">
            <v>USSG</v>
          </cell>
          <cell r="B3107" t="str">
            <v>Xtrackers MSCI USA ESG Leaders Equity ETF</v>
          </cell>
          <cell r="C3107" t="str">
            <v>U.S.</v>
          </cell>
          <cell r="D3107" t="str">
            <v>Satellite</v>
          </cell>
          <cell r="E3107" t="str">
            <v>Broad Market</v>
          </cell>
          <cell r="F3107" t="str">
            <v>Blend</v>
          </cell>
          <cell r="G3107" t="str">
            <v>Multi-Sector</v>
          </cell>
          <cell r="H3107" t="str">
            <v>ETP</v>
          </cell>
          <cell r="I3107" t="str">
            <v>Equity</v>
          </cell>
          <cell r="J3107" t="str">
            <v>Non-Fixed Income</v>
          </cell>
          <cell r="K3107" t="str">
            <v>Non-Fixed Income</v>
          </cell>
          <cell r="L3107" t="str">
            <v>U.S. Broad Market Blend ETP</v>
          </cell>
          <cell r="M3107">
            <v>0</v>
          </cell>
          <cell r="N3107">
            <v>0.25</v>
          </cell>
        </row>
        <row r="3108">
          <cell r="A3108" t="str">
            <v>USXF</v>
          </cell>
          <cell r="B3108" t="str">
            <v>iShares ESG Advanced MSCI USA ETF</v>
          </cell>
          <cell r="C3108" t="str">
            <v>U.S.</v>
          </cell>
          <cell r="D3108" t="str">
            <v>Satellite</v>
          </cell>
          <cell r="E3108" t="str">
            <v>Large-cap</v>
          </cell>
          <cell r="F3108" t="str">
            <v>Blend</v>
          </cell>
          <cell r="G3108" t="str">
            <v>Multi-Sector</v>
          </cell>
          <cell r="H3108" t="str">
            <v>ETP</v>
          </cell>
          <cell r="I3108" t="str">
            <v>Equity</v>
          </cell>
          <cell r="J3108" t="str">
            <v>Non-Fixed Income</v>
          </cell>
          <cell r="K3108" t="str">
            <v>Non-Fixed Income</v>
          </cell>
          <cell r="L3108" t="str">
            <v>U.S. Large-cap Blend ETP</v>
          </cell>
          <cell r="M3108">
            <v>0</v>
          </cell>
          <cell r="N3108">
            <v>0.5</v>
          </cell>
        </row>
        <row r="3109">
          <cell r="A3109" t="str">
            <v>VAW</v>
          </cell>
          <cell r="B3109" t="str">
            <v>Vanguard Materials ETF</v>
          </cell>
          <cell r="C3109" t="str">
            <v>U.S.</v>
          </cell>
          <cell r="D3109" t="str">
            <v>Satellite</v>
          </cell>
          <cell r="E3109" t="str">
            <v>Broad Market</v>
          </cell>
          <cell r="F3109" t="str">
            <v>Value</v>
          </cell>
          <cell r="G3109" t="str">
            <v>Materials</v>
          </cell>
          <cell r="H3109" t="str">
            <v>ETP</v>
          </cell>
          <cell r="I3109" t="str">
            <v>Equity</v>
          </cell>
          <cell r="J3109" t="str">
            <v>Non-Fixed Income</v>
          </cell>
          <cell r="K3109" t="str">
            <v>Non-Fixed Income</v>
          </cell>
          <cell r="L3109" t="str">
            <v>U.S. Broad Market Value ETP</v>
          </cell>
          <cell r="M3109">
            <v>0</v>
          </cell>
          <cell r="N3109">
            <v>6.25E-2</v>
          </cell>
        </row>
        <row r="3110">
          <cell r="A3110" t="str">
            <v>PDN</v>
          </cell>
          <cell r="B3110" t="str">
            <v>Invesco FTSE RAFI Developed Markets ex-US Small-Mid ETF</v>
          </cell>
          <cell r="C3110" t="str">
            <v>Developed Markets</v>
          </cell>
          <cell r="D3110" t="str">
            <v>Satellite</v>
          </cell>
          <cell r="E3110" t="str">
            <v>Mid-cap</v>
          </cell>
          <cell r="F3110" t="str">
            <v>Value</v>
          </cell>
          <cell r="G3110" t="str">
            <v>Multi-Sector</v>
          </cell>
          <cell r="H3110" t="str">
            <v>ETP</v>
          </cell>
          <cell r="I3110" t="str">
            <v>Equity</v>
          </cell>
          <cell r="J3110" t="str">
            <v>Non-Fixed Income</v>
          </cell>
          <cell r="K3110" t="str">
            <v>Non-Fixed Income</v>
          </cell>
          <cell r="L3110" t="str">
            <v>Developed Markets Mid-cap Value ETP</v>
          </cell>
          <cell r="M3110">
            <v>0</v>
          </cell>
          <cell r="N3110">
            <v>6.25E-2</v>
          </cell>
        </row>
        <row r="3111">
          <cell r="A3111" t="str">
            <v>PDP</v>
          </cell>
          <cell r="B3111" t="str">
            <v>Invesco DWA Momentum ETF</v>
          </cell>
          <cell r="C3111" t="str">
            <v>U.S.</v>
          </cell>
          <cell r="D3111" t="str">
            <v>Satellite</v>
          </cell>
          <cell r="E3111" t="str">
            <v>Broad Market</v>
          </cell>
          <cell r="F3111" t="str">
            <v>Growth</v>
          </cell>
          <cell r="G3111" t="str">
            <v>Multi-Sector</v>
          </cell>
          <cell r="H3111" t="str">
            <v>ETP</v>
          </cell>
          <cell r="I3111" t="str">
            <v>Equity</v>
          </cell>
          <cell r="J3111" t="str">
            <v>Non-Fixed Income</v>
          </cell>
          <cell r="K3111" t="str">
            <v>Non-Fixed Income</v>
          </cell>
          <cell r="L3111" t="str">
            <v>U.S. Broad Market Growth ETP</v>
          </cell>
          <cell r="M3111">
            <v>0</v>
          </cell>
          <cell r="N3111">
            <v>0.25</v>
          </cell>
        </row>
        <row r="3112">
          <cell r="A3112" t="str">
            <v>PEJ</v>
          </cell>
          <cell r="B3112" t="str">
            <v>Invesco Dynamic Leisure and Entertainment ETF</v>
          </cell>
          <cell r="C3112" t="str">
            <v>U.S.</v>
          </cell>
          <cell r="D3112" t="str">
            <v>Satellite</v>
          </cell>
          <cell r="E3112" t="str">
            <v>Broad Market</v>
          </cell>
          <cell r="F3112" t="str">
            <v>Value</v>
          </cell>
          <cell r="G3112" t="str">
            <v>Consumer Discretionary</v>
          </cell>
          <cell r="H3112" t="str">
            <v>ETP</v>
          </cell>
          <cell r="I3112" t="str">
            <v>Equity</v>
          </cell>
          <cell r="J3112" t="str">
            <v>Non-Fixed Income</v>
          </cell>
          <cell r="K3112" t="str">
            <v>Non-Fixed Income</v>
          </cell>
          <cell r="L3112" t="str">
            <v>U.S. Broad Market Value ETP</v>
          </cell>
          <cell r="M3112">
            <v>0</v>
          </cell>
          <cell r="N3112">
            <v>3.125E-2</v>
          </cell>
        </row>
        <row r="3113">
          <cell r="A3113" t="str">
            <v>PJUN</v>
          </cell>
          <cell r="B3113" t="str">
            <v>Innovator U.S. Equity Power Buffer ETF - June</v>
          </cell>
          <cell r="C3113" t="str">
            <v>U.S.</v>
          </cell>
          <cell r="D3113" t="str">
            <v>Satellite</v>
          </cell>
          <cell r="E3113" t="str">
            <v>Large-cap</v>
          </cell>
          <cell r="F3113" t="str">
            <v>Blend</v>
          </cell>
          <cell r="G3113" t="str">
            <v>Multi-Sector</v>
          </cell>
          <cell r="H3113" t="str">
            <v>ETP</v>
          </cell>
          <cell r="I3113" t="str">
            <v>Equity</v>
          </cell>
          <cell r="J3113" t="str">
            <v>Non-Fixed Income</v>
          </cell>
          <cell r="K3113" t="str">
            <v>Non-Fixed Income</v>
          </cell>
          <cell r="L3113" t="str">
            <v>U.S. Large-cap Blend ETP</v>
          </cell>
          <cell r="M3113">
            <v>0</v>
          </cell>
          <cell r="N3113">
            <v>0.5</v>
          </cell>
        </row>
        <row r="3114">
          <cell r="A3114" t="str">
            <v>PEZ</v>
          </cell>
          <cell r="B3114" t="str">
            <v>Invesco DWA Consumer Cyclicals Momentum ETF</v>
          </cell>
          <cell r="C3114" t="str">
            <v>U.S.</v>
          </cell>
          <cell r="D3114" t="str">
            <v>Satellite</v>
          </cell>
          <cell r="E3114" t="str">
            <v>Broad Market</v>
          </cell>
          <cell r="F3114" t="str">
            <v>Growth</v>
          </cell>
          <cell r="G3114" t="str">
            <v>Consumer Discretionary</v>
          </cell>
          <cell r="H3114" t="str">
            <v>ETP</v>
          </cell>
          <cell r="I3114" t="str">
            <v>Equity</v>
          </cell>
          <cell r="J3114" t="str">
            <v>Non-Fixed Income</v>
          </cell>
          <cell r="K3114" t="str">
            <v>Non-Fixed Income</v>
          </cell>
          <cell r="L3114" t="str">
            <v>U.S. Broad Market Growth ETP</v>
          </cell>
          <cell r="M3114">
            <v>0</v>
          </cell>
          <cell r="N3114">
            <v>3.125E-2</v>
          </cell>
        </row>
        <row r="3115">
          <cell r="A3115" t="str">
            <v>PFEB</v>
          </cell>
          <cell r="B3115" t="str">
            <v>Innovator U.S. Equity Power Buffer ETF - February</v>
          </cell>
          <cell r="C3115" t="str">
            <v>U.S.</v>
          </cell>
          <cell r="D3115" t="str">
            <v>Satellite</v>
          </cell>
          <cell r="E3115" t="str">
            <v>Broad Market</v>
          </cell>
          <cell r="F3115" t="str">
            <v>Blend</v>
          </cell>
          <cell r="G3115" t="str">
            <v>Multi-Sector</v>
          </cell>
          <cell r="H3115" t="str">
            <v>ETP</v>
          </cell>
          <cell r="I3115" t="str">
            <v>Equity</v>
          </cell>
          <cell r="J3115" t="str">
            <v>Non-Fixed Income</v>
          </cell>
          <cell r="K3115" t="str">
            <v>Non-Fixed Income</v>
          </cell>
          <cell r="L3115" t="str">
            <v>U.S. Broad Market Blend ETP</v>
          </cell>
          <cell r="M3115">
            <v>0</v>
          </cell>
          <cell r="N3115">
            <v>0.5</v>
          </cell>
        </row>
        <row r="3116">
          <cell r="A3116" t="str">
            <v>NXTG</v>
          </cell>
          <cell r="B3116" t="str">
            <v>First Trust Indxx NextG ETF</v>
          </cell>
          <cell r="C3116" t="str">
            <v>Global</v>
          </cell>
          <cell r="D3116" t="str">
            <v>Satellite</v>
          </cell>
          <cell r="E3116" t="str">
            <v>Broad Market</v>
          </cell>
          <cell r="F3116" t="str">
            <v>Growth</v>
          </cell>
          <cell r="G3116" t="str">
            <v>Technology</v>
          </cell>
          <cell r="H3116" t="str">
            <v>ETP</v>
          </cell>
          <cell r="I3116" t="str">
            <v>Equity</v>
          </cell>
          <cell r="J3116" t="str">
            <v>Non-Fixed Income</v>
          </cell>
          <cell r="K3116" t="str">
            <v>Non-Fixed Income</v>
          </cell>
          <cell r="L3116" t="str">
            <v>Global Broad Market Growth ETP</v>
          </cell>
          <cell r="M3116">
            <v>0</v>
          </cell>
          <cell r="N3116">
            <v>0.5</v>
          </cell>
        </row>
        <row r="3117">
          <cell r="A3117" t="str">
            <v>PGJ</v>
          </cell>
          <cell r="B3117" t="str">
            <v>Invesco Golden Dragon China ETF</v>
          </cell>
          <cell r="C3117" t="str">
            <v>Emerging Markets</v>
          </cell>
          <cell r="D3117" t="str">
            <v>Satellite</v>
          </cell>
          <cell r="E3117" t="str">
            <v>Broad Market</v>
          </cell>
          <cell r="F3117" t="str">
            <v>Growth</v>
          </cell>
          <cell r="G3117" t="str">
            <v>Multi-Sector</v>
          </cell>
          <cell r="H3117" t="str">
            <v>ETP</v>
          </cell>
          <cell r="I3117" t="str">
            <v>Equity</v>
          </cell>
          <cell r="J3117" t="str">
            <v>Non-Fixed Income</v>
          </cell>
          <cell r="K3117" t="str">
            <v>Non-Fixed Income</v>
          </cell>
          <cell r="L3117" t="str">
            <v>Emerging Markets Broad Market Growth ETP</v>
          </cell>
          <cell r="M3117">
            <v>0</v>
          </cell>
          <cell r="N3117">
            <v>3.125E-2</v>
          </cell>
        </row>
        <row r="3118">
          <cell r="A3118" t="str">
            <v>IWB</v>
          </cell>
          <cell r="B3118" t="str">
            <v>iShares Russell 1000 ETF</v>
          </cell>
          <cell r="C3118" t="str">
            <v>U.S.</v>
          </cell>
          <cell r="D3118" t="str">
            <v>Satellite</v>
          </cell>
          <cell r="E3118" t="str">
            <v>Large-cap</v>
          </cell>
          <cell r="F3118" t="str">
            <v>Blend</v>
          </cell>
          <cell r="G3118" t="str">
            <v>Multi-Sector</v>
          </cell>
          <cell r="H3118" t="str">
            <v>ETP</v>
          </cell>
          <cell r="I3118" t="str">
            <v>Equity</v>
          </cell>
          <cell r="J3118" t="str">
            <v>Non-Fixed Income</v>
          </cell>
          <cell r="K3118" t="str">
            <v>Non-Fixed Income</v>
          </cell>
          <cell r="L3118" t="str">
            <v>U.S. Large-cap Blend ETP</v>
          </cell>
          <cell r="M3118">
            <v>0</v>
          </cell>
          <cell r="N3118">
            <v>0.25</v>
          </cell>
        </row>
        <row r="3119">
          <cell r="A3119" t="str">
            <v>IWC</v>
          </cell>
          <cell r="B3119" t="str">
            <v>iShares Micro-Cap ETF</v>
          </cell>
          <cell r="C3119" t="str">
            <v>U.S.</v>
          </cell>
          <cell r="D3119" t="str">
            <v>Satellite</v>
          </cell>
          <cell r="E3119" t="str">
            <v>Small-cap</v>
          </cell>
          <cell r="F3119" t="str">
            <v>Blend</v>
          </cell>
          <cell r="G3119" t="str">
            <v>Multi-Sector</v>
          </cell>
          <cell r="H3119" t="str">
            <v>ETP</v>
          </cell>
          <cell r="I3119" t="str">
            <v>Equity</v>
          </cell>
          <cell r="J3119" t="str">
            <v>Non-Fixed Income</v>
          </cell>
          <cell r="K3119" t="str">
            <v>Non-Fixed Income</v>
          </cell>
          <cell r="L3119" t="str">
            <v>U.S. Small-cap Blend ETP</v>
          </cell>
          <cell r="M3119">
            <v>0</v>
          </cell>
          <cell r="N3119">
            <v>3.125E-2</v>
          </cell>
        </row>
        <row r="3120">
          <cell r="A3120" t="str">
            <v>IMCG</v>
          </cell>
          <cell r="B3120" t="str">
            <v>iShares Morningstar Mid-Cap Growth ETF</v>
          </cell>
          <cell r="C3120" t="str">
            <v>U.S.</v>
          </cell>
          <cell r="D3120" t="str">
            <v>Satellite</v>
          </cell>
          <cell r="E3120" t="str">
            <v>Mid-cap</v>
          </cell>
          <cell r="F3120" t="str">
            <v>Growth</v>
          </cell>
          <cell r="G3120" t="str">
            <v>Multi-Sector</v>
          </cell>
          <cell r="H3120" t="str">
            <v>ETP</v>
          </cell>
          <cell r="I3120" t="str">
            <v>Equity</v>
          </cell>
          <cell r="J3120" t="str">
            <v>Non-Fixed Income</v>
          </cell>
          <cell r="K3120" t="str">
            <v>Non-Fixed Income</v>
          </cell>
          <cell r="L3120" t="str">
            <v>U.S. Mid-cap Growth ETP</v>
          </cell>
          <cell r="M3120">
            <v>0</v>
          </cell>
          <cell r="N3120">
            <v>0.25</v>
          </cell>
        </row>
        <row r="3121">
          <cell r="A3121" t="str">
            <v>IMCV</v>
          </cell>
          <cell r="B3121" t="str">
            <v>iShares Morningstar Mid-Cap Value ETF</v>
          </cell>
          <cell r="C3121" t="str">
            <v>U.S.</v>
          </cell>
          <cell r="D3121" t="str">
            <v>Satellite</v>
          </cell>
          <cell r="E3121" t="str">
            <v>Mid-cap</v>
          </cell>
          <cell r="F3121" t="str">
            <v>Value</v>
          </cell>
          <cell r="G3121" t="str">
            <v>Multi-Sector</v>
          </cell>
          <cell r="H3121" t="str">
            <v>ETP</v>
          </cell>
          <cell r="I3121" t="str">
            <v>Equity</v>
          </cell>
          <cell r="J3121" t="str">
            <v>Non-Fixed Income</v>
          </cell>
          <cell r="K3121" t="str">
            <v>Non-Fixed Income</v>
          </cell>
          <cell r="L3121" t="str">
            <v>U.S. Mid-cap Value ETP</v>
          </cell>
          <cell r="M3121">
            <v>0</v>
          </cell>
          <cell r="N3121">
            <v>3.125E-2</v>
          </cell>
        </row>
        <row r="3122">
          <cell r="A3122" t="str">
            <v>IMTM</v>
          </cell>
          <cell r="B3122" t="str">
            <v>iShares MSCI International Momentum Factor ETF</v>
          </cell>
          <cell r="C3122" t="str">
            <v>Developed Markets</v>
          </cell>
          <cell r="D3122" t="str">
            <v>Satellite</v>
          </cell>
          <cell r="E3122" t="str">
            <v>Broad Market</v>
          </cell>
          <cell r="F3122" t="str">
            <v>Growth</v>
          </cell>
          <cell r="G3122" t="str">
            <v>Multi-Sector</v>
          </cell>
          <cell r="H3122" t="str">
            <v>ETP</v>
          </cell>
          <cell r="I3122" t="str">
            <v>Equity</v>
          </cell>
          <cell r="J3122" t="str">
            <v>Non-Fixed Income</v>
          </cell>
          <cell r="K3122" t="str">
            <v>Non-Fixed Income</v>
          </cell>
          <cell r="L3122" t="str">
            <v>Developed Markets Broad Market Growth ETP</v>
          </cell>
          <cell r="M3122">
            <v>0</v>
          </cell>
          <cell r="N3122">
            <v>0.5</v>
          </cell>
        </row>
        <row r="3123">
          <cell r="A3123" t="str">
            <v>JOET</v>
          </cell>
          <cell r="B3123" t="str">
            <v>Virtus Terranova U.S. Quality Momentum ETF</v>
          </cell>
          <cell r="C3123" t="str">
            <v>U.S.</v>
          </cell>
          <cell r="D3123" t="str">
            <v>Satellite</v>
          </cell>
          <cell r="E3123" t="str">
            <v>Large-cap</v>
          </cell>
          <cell r="F3123" t="str">
            <v>Growth</v>
          </cell>
          <cell r="G3123" t="str">
            <v>Multi-Sector</v>
          </cell>
          <cell r="H3123" t="str">
            <v>ETP</v>
          </cell>
          <cell r="I3123" t="str">
            <v>Equity</v>
          </cell>
          <cell r="J3123" t="str">
            <v>Non-Fixed Income</v>
          </cell>
          <cell r="K3123" t="str">
            <v>Non-Fixed Income</v>
          </cell>
          <cell r="L3123" t="str">
            <v>U.S. Large-cap Growth ETP</v>
          </cell>
          <cell r="M3123">
            <v>0</v>
          </cell>
          <cell r="N3123">
            <v>0.5</v>
          </cell>
        </row>
        <row r="3124">
          <cell r="A3124" t="str">
            <v>IVOO</v>
          </cell>
          <cell r="B3124" t="str">
            <v>Vanguard S&amp;P Mid-Cap 400 ETF</v>
          </cell>
          <cell r="C3124" t="str">
            <v>U.S.</v>
          </cell>
          <cell r="D3124" t="str">
            <v>Satellite</v>
          </cell>
          <cell r="E3124" t="str">
            <v>Mid-cap</v>
          </cell>
          <cell r="F3124" t="str">
            <v>Value</v>
          </cell>
          <cell r="G3124" t="str">
            <v>Multi-Sector</v>
          </cell>
          <cell r="H3124" t="str">
            <v>ETP</v>
          </cell>
          <cell r="I3124" t="str">
            <v>Equity</v>
          </cell>
          <cell r="J3124" t="str">
            <v>Non-Fixed Income</v>
          </cell>
          <cell r="K3124" t="str">
            <v>Non-Fixed Income</v>
          </cell>
          <cell r="L3124" t="str">
            <v>U.S. Mid-cap Value ETP</v>
          </cell>
          <cell r="M3124">
            <v>0</v>
          </cell>
          <cell r="N3124">
            <v>6.25E-2</v>
          </cell>
        </row>
        <row r="3125">
          <cell r="A3125" t="str">
            <v>IVOV</v>
          </cell>
          <cell r="B3125" t="str">
            <v>Vanguard S&amp;P Mid-Cap 400 Value ETF</v>
          </cell>
          <cell r="C3125" t="str">
            <v>U.S.</v>
          </cell>
          <cell r="D3125" t="str">
            <v>Satellite</v>
          </cell>
          <cell r="E3125" t="str">
            <v>Mid-cap</v>
          </cell>
          <cell r="F3125" t="str">
            <v>Value</v>
          </cell>
          <cell r="G3125" t="str">
            <v>Multi-Sector</v>
          </cell>
          <cell r="H3125" t="str">
            <v>ETP</v>
          </cell>
          <cell r="I3125" t="str">
            <v>Equity</v>
          </cell>
          <cell r="J3125" t="str">
            <v>Non-Fixed Income</v>
          </cell>
          <cell r="K3125" t="str">
            <v>Non-Fixed Income</v>
          </cell>
          <cell r="L3125" t="str">
            <v>U.S. Mid-cap Value ETP</v>
          </cell>
          <cell r="M3125">
            <v>0</v>
          </cell>
          <cell r="N3125">
            <v>3.125E-2</v>
          </cell>
        </row>
        <row r="3126">
          <cell r="A3126" t="str">
            <v>IJAN</v>
          </cell>
          <cell r="B3126" t="str">
            <v>Innovator International Developed Power Buffer ETF - January</v>
          </cell>
          <cell r="C3126" t="str">
            <v>U.S.</v>
          </cell>
          <cell r="D3126" t="str">
            <v>Satellite</v>
          </cell>
          <cell r="E3126" t="str">
            <v>Broad Market</v>
          </cell>
          <cell r="F3126" t="str">
            <v>Blend</v>
          </cell>
          <cell r="G3126" t="str">
            <v>Multi-Sector</v>
          </cell>
          <cell r="H3126" t="str">
            <v>ETP</v>
          </cell>
          <cell r="I3126" t="str">
            <v>Equity</v>
          </cell>
          <cell r="J3126" t="str">
            <v>Non-Fixed Income</v>
          </cell>
          <cell r="K3126" t="str">
            <v>Non-Fixed Income</v>
          </cell>
          <cell r="L3126" t="str">
            <v>U.S. Broad Market Blend ETP</v>
          </cell>
          <cell r="M3126">
            <v>0</v>
          </cell>
          <cell r="N3126">
            <v>0.5</v>
          </cell>
        </row>
        <row r="3127">
          <cell r="A3127" t="str">
            <v>PIN</v>
          </cell>
          <cell r="B3127" t="str">
            <v>Invesco India Exchange-Traded Fund Trust</v>
          </cell>
          <cell r="C3127" t="str">
            <v>Emerging Markets</v>
          </cell>
          <cell r="D3127" t="str">
            <v>Satellite</v>
          </cell>
          <cell r="E3127" t="str">
            <v>Large-cap</v>
          </cell>
          <cell r="F3127" t="str">
            <v>Blend</v>
          </cell>
          <cell r="G3127" t="str">
            <v>Multi-Sector</v>
          </cell>
          <cell r="H3127" t="str">
            <v>ETP</v>
          </cell>
          <cell r="I3127" t="str">
            <v>Equity</v>
          </cell>
          <cell r="J3127" t="str">
            <v>Non-Fixed Income</v>
          </cell>
          <cell r="K3127" t="str">
            <v>Non-Fixed Income</v>
          </cell>
          <cell r="L3127" t="str">
            <v>Emerging Markets Large-cap Blend ETP</v>
          </cell>
          <cell r="M3127">
            <v>0</v>
          </cell>
          <cell r="N3127">
            <v>6.25E-2</v>
          </cell>
        </row>
        <row r="3128">
          <cell r="A3128" t="str">
            <v>PPA</v>
          </cell>
          <cell r="B3128" t="str">
            <v>Invesco Aerospace &amp; Defense ETF</v>
          </cell>
          <cell r="C3128" t="str">
            <v>U.S.</v>
          </cell>
          <cell r="D3128" t="str">
            <v>Satellite</v>
          </cell>
          <cell r="E3128" t="str">
            <v>Broad Market</v>
          </cell>
          <cell r="F3128" t="str">
            <v>Value</v>
          </cell>
          <cell r="G3128" t="str">
            <v>Industrials</v>
          </cell>
          <cell r="H3128" t="str">
            <v>ETP</v>
          </cell>
          <cell r="I3128" t="str">
            <v>Equity</v>
          </cell>
          <cell r="J3128" t="str">
            <v>Non-Fixed Income</v>
          </cell>
          <cell r="K3128" t="str">
            <v>Non-Fixed Income</v>
          </cell>
          <cell r="L3128" t="str">
            <v>U.S. Broad Market Value ETP</v>
          </cell>
          <cell r="M3128">
            <v>0</v>
          </cell>
          <cell r="N3128">
            <v>6.25E-2</v>
          </cell>
        </row>
        <row r="3129">
          <cell r="A3129" t="str">
            <v>PPH</v>
          </cell>
          <cell r="B3129" t="str">
            <v>VanEck Pharmaceutical ETF</v>
          </cell>
          <cell r="C3129" t="str">
            <v>U.S.</v>
          </cell>
          <cell r="D3129" t="str">
            <v>Satellite</v>
          </cell>
          <cell r="E3129" t="str">
            <v>Large-cap</v>
          </cell>
          <cell r="F3129" t="str">
            <v>Blend</v>
          </cell>
          <cell r="G3129" t="str">
            <v>Health Care</v>
          </cell>
          <cell r="H3129" t="str">
            <v>ETP</v>
          </cell>
          <cell r="I3129" t="str">
            <v>Equity</v>
          </cell>
          <cell r="J3129" t="str">
            <v>Non-Fixed Income</v>
          </cell>
          <cell r="K3129" t="str">
            <v>Non-Fixed Income</v>
          </cell>
          <cell r="L3129" t="str">
            <v>U.S. Large-cap Blend ETP</v>
          </cell>
          <cell r="M3129">
            <v>0</v>
          </cell>
          <cell r="N3129">
            <v>0.5</v>
          </cell>
        </row>
        <row r="3130">
          <cell r="A3130" t="str">
            <v>PSEP</v>
          </cell>
          <cell r="B3130" t="str">
            <v>Innovator U.S. Equity Power Buffer ETF - September</v>
          </cell>
          <cell r="C3130" t="str">
            <v>U.S.</v>
          </cell>
          <cell r="D3130" t="str">
            <v>Satellite</v>
          </cell>
          <cell r="E3130" t="str">
            <v>Broad Market</v>
          </cell>
          <cell r="F3130" t="str">
            <v>Blend</v>
          </cell>
          <cell r="G3130" t="str">
            <v>Multi-Sector</v>
          </cell>
          <cell r="H3130" t="str">
            <v>ETP</v>
          </cell>
          <cell r="I3130" t="str">
            <v>Equity</v>
          </cell>
          <cell r="J3130" t="str">
            <v>Non-Fixed Income</v>
          </cell>
          <cell r="K3130" t="str">
            <v>Non-Fixed Income</v>
          </cell>
          <cell r="L3130" t="str">
            <v>U.S. Broad Market Blend ETP</v>
          </cell>
          <cell r="M3130">
            <v>0</v>
          </cell>
          <cell r="N3130">
            <v>0.5</v>
          </cell>
        </row>
        <row r="3131">
          <cell r="A3131" t="str">
            <v>PSET</v>
          </cell>
          <cell r="B3131" t="str">
            <v>Principal Quality ETF</v>
          </cell>
          <cell r="C3131" t="str">
            <v>U.S.</v>
          </cell>
          <cell r="D3131" t="str">
            <v>Satellite</v>
          </cell>
          <cell r="E3131" t="str">
            <v>Large-cap</v>
          </cell>
          <cell r="F3131" t="str">
            <v>Blend</v>
          </cell>
          <cell r="G3131" t="str">
            <v>Multi-Sector</v>
          </cell>
          <cell r="H3131" t="str">
            <v>ETP</v>
          </cell>
          <cell r="I3131" t="str">
            <v>Equity</v>
          </cell>
          <cell r="J3131" t="str">
            <v>Non-Fixed Income</v>
          </cell>
          <cell r="K3131" t="str">
            <v>Non-Fixed Income</v>
          </cell>
          <cell r="L3131" t="str">
            <v>U.S. Large-cap Blend ETP</v>
          </cell>
          <cell r="M3131">
            <v>0</v>
          </cell>
          <cell r="N3131">
            <v>0.25</v>
          </cell>
        </row>
        <row r="3132">
          <cell r="A3132" t="str">
            <v>PSI</v>
          </cell>
          <cell r="B3132" t="str">
            <v>Invesco Dynamic Semiconductors ETF</v>
          </cell>
          <cell r="C3132" t="str">
            <v>U.S.</v>
          </cell>
          <cell r="D3132" t="str">
            <v>Satellite</v>
          </cell>
          <cell r="E3132" t="str">
            <v>Broad Market</v>
          </cell>
          <cell r="F3132" t="str">
            <v>Growth</v>
          </cell>
          <cell r="G3132" t="str">
            <v>Technology</v>
          </cell>
          <cell r="H3132" t="str">
            <v>ETP</v>
          </cell>
          <cell r="I3132" t="str">
            <v>Equity</v>
          </cell>
          <cell r="J3132" t="str">
            <v>Non-Fixed Income</v>
          </cell>
          <cell r="K3132" t="str">
            <v>Non-Fixed Income</v>
          </cell>
          <cell r="L3132" t="str">
            <v>U.S. Broad Market Growth ETP</v>
          </cell>
          <cell r="M3132">
            <v>0</v>
          </cell>
          <cell r="N3132">
            <v>0.125</v>
          </cell>
        </row>
        <row r="3133">
          <cell r="A3133" t="str">
            <v>ISCG</v>
          </cell>
          <cell r="B3133" t="str">
            <v>iShares Morningstar Small-Cap Growth ETF</v>
          </cell>
          <cell r="C3133" t="str">
            <v>U.S.</v>
          </cell>
          <cell r="D3133" t="str">
            <v>Satellite</v>
          </cell>
          <cell r="E3133" t="str">
            <v>Small-cap</v>
          </cell>
          <cell r="F3133" t="str">
            <v>Growth</v>
          </cell>
          <cell r="G3133" t="str">
            <v>Multi-Sector</v>
          </cell>
          <cell r="H3133" t="str">
            <v>ETP</v>
          </cell>
          <cell r="I3133" t="str">
            <v>Equity</v>
          </cell>
          <cell r="J3133" t="str">
            <v>Non-Fixed Income</v>
          </cell>
          <cell r="K3133" t="str">
            <v>Non-Fixed Income</v>
          </cell>
          <cell r="L3133" t="str">
            <v>U.S. Small-cap Growth ETP</v>
          </cell>
          <cell r="M3133">
            <v>0</v>
          </cell>
          <cell r="N3133">
            <v>0.125</v>
          </cell>
        </row>
        <row r="3134">
          <cell r="A3134" t="str">
            <v>REZ</v>
          </cell>
          <cell r="B3134" t="str">
            <v>iShares Residential and Multisector Real Estate ETF</v>
          </cell>
          <cell r="C3134" t="str">
            <v>U.S.</v>
          </cell>
          <cell r="D3134" t="str">
            <v>Satellite</v>
          </cell>
          <cell r="E3134" t="str">
            <v>Broad Market</v>
          </cell>
          <cell r="F3134" t="str">
            <v>Value</v>
          </cell>
          <cell r="G3134" t="str">
            <v>Real Estate</v>
          </cell>
          <cell r="H3134" t="str">
            <v>ETP</v>
          </cell>
          <cell r="I3134" t="str">
            <v>Equity</v>
          </cell>
          <cell r="J3134" t="str">
            <v>Non-Fixed Income</v>
          </cell>
          <cell r="K3134" t="str">
            <v>Non-Fixed Income</v>
          </cell>
          <cell r="L3134" t="str">
            <v>U.S. Broad Market Value ETP</v>
          </cell>
          <cell r="M3134">
            <v>0</v>
          </cell>
          <cell r="N3134">
            <v>6.25E-2</v>
          </cell>
        </row>
        <row r="3135">
          <cell r="A3135" t="str">
            <v>RFV</v>
          </cell>
          <cell r="B3135" t="str">
            <v>Invesco S&amp;P MidCap 400 Pure Value ETF</v>
          </cell>
          <cell r="C3135" t="str">
            <v>U.S.</v>
          </cell>
          <cell r="D3135" t="str">
            <v>Satellite</v>
          </cell>
          <cell r="E3135" t="str">
            <v>Mid-cap</v>
          </cell>
          <cell r="F3135" t="str">
            <v>Value</v>
          </cell>
          <cell r="G3135" t="str">
            <v>Multi-Sector</v>
          </cell>
          <cell r="H3135" t="str">
            <v>ETP</v>
          </cell>
          <cell r="I3135" t="str">
            <v>Equity</v>
          </cell>
          <cell r="J3135" t="str">
            <v>Non-Fixed Income</v>
          </cell>
          <cell r="K3135" t="str">
            <v>Non-Fixed Income</v>
          </cell>
          <cell r="L3135" t="str">
            <v>U.S. Mid-cap Value ETP</v>
          </cell>
          <cell r="M3135">
            <v>0</v>
          </cell>
          <cell r="N3135">
            <v>3.125E-2</v>
          </cell>
        </row>
        <row r="3136">
          <cell r="A3136" t="str">
            <v>SIMS</v>
          </cell>
          <cell r="B3136" t="str">
            <v>SPDR S&amp;P Kensho Intelligent Structures ETF</v>
          </cell>
          <cell r="C3136" t="str">
            <v>U.S.</v>
          </cell>
          <cell r="D3136" t="str">
            <v>Satellite</v>
          </cell>
          <cell r="E3136" t="str">
            <v>Broad Market</v>
          </cell>
          <cell r="F3136" t="str">
            <v>Blend</v>
          </cell>
          <cell r="G3136" t="str">
            <v>Technology</v>
          </cell>
          <cell r="H3136" t="str">
            <v>ETP</v>
          </cell>
          <cell r="I3136" t="str">
            <v>Equity</v>
          </cell>
          <cell r="J3136" t="str">
            <v>Non-Fixed Income</v>
          </cell>
          <cell r="K3136" t="str">
            <v>Non-Fixed Income</v>
          </cell>
          <cell r="L3136" t="str">
            <v>U.S. Broad Market Blend ETP</v>
          </cell>
          <cell r="M3136">
            <v>0</v>
          </cell>
          <cell r="N3136">
            <v>6.25E-2</v>
          </cell>
        </row>
        <row r="3137">
          <cell r="A3137" t="str">
            <v>SCHH</v>
          </cell>
          <cell r="B3137" t="str">
            <v>Schwab U.S. REIT ETF</v>
          </cell>
          <cell r="C3137" t="str">
            <v>U.S.</v>
          </cell>
          <cell r="D3137" t="str">
            <v>Satellite</v>
          </cell>
          <cell r="E3137" t="str">
            <v>Broad Market</v>
          </cell>
          <cell r="F3137" t="str">
            <v>Value</v>
          </cell>
          <cell r="G3137" t="str">
            <v>Real Estate</v>
          </cell>
          <cell r="H3137" t="str">
            <v>ETP</v>
          </cell>
          <cell r="I3137" t="str">
            <v>Equity</v>
          </cell>
          <cell r="J3137" t="str">
            <v>Non-Fixed Income</v>
          </cell>
          <cell r="K3137" t="str">
            <v>Non-Fixed Income</v>
          </cell>
          <cell r="L3137" t="str">
            <v>U.S. Broad Market Value ETP</v>
          </cell>
          <cell r="M3137">
            <v>0</v>
          </cell>
          <cell r="N3137">
            <v>6.25E-2</v>
          </cell>
        </row>
        <row r="3138">
          <cell r="A3138" t="str">
            <v>REMX</v>
          </cell>
          <cell r="B3138" t="str">
            <v>VanEck Rare Earth/Strategic Metals ETF</v>
          </cell>
          <cell r="C3138" t="str">
            <v>Global</v>
          </cell>
          <cell r="D3138" t="str">
            <v>Satellite</v>
          </cell>
          <cell r="E3138" t="str">
            <v>Broad Market</v>
          </cell>
          <cell r="F3138" t="str">
            <v>Growth</v>
          </cell>
          <cell r="G3138" t="str">
            <v>Materials</v>
          </cell>
          <cell r="H3138" t="str">
            <v>ETP</v>
          </cell>
          <cell r="I3138" t="str">
            <v>Equity</v>
          </cell>
          <cell r="J3138" t="str">
            <v>Non-Fixed Income</v>
          </cell>
          <cell r="K3138" t="str">
            <v>Non-Fixed Income</v>
          </cell>
          <cell r="L3138" t="str">
            <v>Global Broad Market Growth ETP</v>
          </cell>
          <cell r="M3138">
            <v>0</v>
          </cell>
          <cell r="N3138">
            <v>3.125E-2</v>
          </cell>
        </row>
        <row r="3139">
          <cell r="A3139" t="str">
            <v>PSCI</v>
          </cell>
          <cell r="B3139" t="str">
            <v>Invesco S&amp;P SmallCap Industrials ETF</v>
          </cell>
          <cell r="C3139" t="str">
            <v>U.S.</v>
          </cell>
          <cell r="D3139" t="str">
            <v>Satellite</v>
          </cell>
          <cell r="E3139" t="str">
            <v>Small-cap</v>
          </cell>
          <cell r="F3139" t="str">
            <v>Value</v>
          </cell>
          <cell r="G3139" t="str">
            <v>Industrials</v>
          </cell>
          <cell r="H3139" t="str">
            <v>ETP</v>
          </cell>
          <cell r="I3139" t="str">
            <v>Equity</v>
          </cell>
          <cell r="J3139" t="str">
            <v>Non-Fixed Income</v>
          </cell>
          <cell r="K3139" t="str">
            <v>Non-Fixed Income</v>
          </cell>
          <cell r="L3139" t="str">
            <v>U.S. Small-cap Value ETP</v>
          </cell>
          <cell r="M3139">
            <v>0</v>
          </cell>
          <cell r="N3139">
            <v>3.125E-2</v>
          </cell>
        </row>
        <row r="3140">
          <cell r="A3140" t="str">
            <v>IJR</v>
          </cell>
          <cell r="B3140" t="str">
            <v>iShares Core S&amp;P Small-Cap ETF</v>
          </cell>
          <cell r="C3140" t="str">
            <v>U.S.</v>
          </cell>
          <cell r="D3140" t="str">
            <v>Core</v>
          </cell>
          <cell r="E3140" t="str">
            <v>Small-cap</v>
          </cell>
          <cell r="F3140" t="str">
            <v>Value</v>
          </cell>
          <cell r="G3140" t="str">
            <v>Multi-Sector</v>
          </cell>
          <cell r="H3140" t="str">
            <v>ETP</v>
          </cell>
          <cell r="I3140" t="str">
            <v>Equity</v>
          </cell>
          <cell r="J3140" t="str">
            <v>Non-Fixed Income</v>
          </cell>
          <cell r="K3140" t="str">
            <v>Non-Fixed Income</v>
          </cell>
          <cell r="L3140" t="str">
            <v>U.S. Small-cap Value ETP</v>
          </cell>
          <cell r="M3140">
            <v>0</v>
          </cell>
          <cell r="N3140">
            <v>6.25E-2</v>
          </cell>
        </row>
        <row r="3141">
          <cell r="A3141" t="str">
            <v>IJS</v>
          </cell>
          <cell r="B3141" t="str">
            <v>iShares S&amp;P Small-Cap 600 Value ETF</v>
          </cell>
          <cell r="C3141" t="str">
            <v>U.S.</v>
          </cell>
          <cell r="D3141" t="str">
            <v>Satellite</v>
          </cell>
          <cell r="E3141" t="str">
            <v>Small-cap</v>
          </cell>
          <cell r="F3141" t="str">
            <v>Value</v>
          </cell>
          <cell r="G3141" t="str">
            <v>Multi-Sector</v>
          </cell>
          <cell r="H3141" t="str">
            <v>ETP</v>
          </cell>
          <cell r="I3141" t="str">
            <v>Equity</v>
          </cell>
          <cell r="J3141" t="str">
            <v>Non-Fixed Income</v>
          </cell>
          <cell r="K3141" t="str">
            <v>Non-Fixed Income</v>
          </cell>
          <cell r="L3141" t="str">
            <v>U.S. Small-cap Value ETP</v>
          </cell>
          <cell r="M3141">
            <v>0</v>
          </cell>
          <cell r="N3141">
            <v>3.125E-2</v>
          </cell>
        </row>
        <row r="3142">
          <cell r="A3142" t="str">
            <v>IJT</v>
          </cell>
          <cell r="B3142" t="str">
            <v>iShares S&amp;P Small-Cap 600 Growth ETF</v>
          </cell>
          <cell r="C3142" t="str">
            <v>U.S.</v>
          </cell>
          <cell r="D3142" t="str">
            <v>Satellite</v>
          </cell>
          <cell r="E3142" t="str">
            <v>Small-cap</v>
          </cell>
          <cell r="F3142" t="str">
            <v>Blend</v>
          </cell>
          <cell r="G3142" t="str">
            <v>Multi-Sector</v>
          </cell>
          <cell r="H3142" t="str">
            <v>ETP</v>
          </cell>
          <cell r="I3142" t="str">
            <v>Equity</v>
          </cell>
          <cell r="J3142" t="str">
            <v>Non-Fixed Income</v>
          </cell>
          <cell r="K3142" t="str">
            <v>Non-Fixed Income</v>
          </cell>
          <cell r="L3142" t="str">
            <v>U.S. Small-cap Blend ETP</v>
          </cell>
          <cell r="M3142">
            <v>0</v>
          </cell>
          <cell r="N3142">
            <v>6.25E-2</v>
          </cell>
        </row>
        <row r="3143">
          <cell r="A3143" t="str">
            <v>PSJ</v>
          </cell>
          <cell r="B3143" t="str">
            <v>Invesco Dynamic Software ETF</v>
          </cell>
          <cell r="C3143" t="str">
            <v>U.S.</v>
          </cell>
          <cell r="D3143" t="str">
            <v>Satellite</v>
          </cell>
          <cell r="E3143" t="str">
            <v>Broad Market</v>
          </cell>
          <cell r="F3143" t="str">
            <v>Growth</v>
          </cell>
          <cell r="G3143" t="str">
            <v>Technology</v>
          </cell>
          <cell r="H3143" t="str">
            <v>ETP</v>
          </cell>
          <cell r="I3143" t="str">
            <v>Equity</v>
          </cell>
          <cell r="J3143" t="str">
            <v>Non-Fixed Income</v>
          </cell>
          <cell r="K3143" t="str">
            <v>Non-Fixed Income</v>
          </cell>
          <cell r="L3143" t="str">
            <v>U.S. Broad Market Growth ETP</v>
          </cell>
          <cell r="M3143">
            <v>0</v>
          </cell>
          <cell r="N3143">
            <v>0.5</v>
          </cell>
        </row>
        <row r="3144">
          <cell r="A3144" t="str">
            <v>PICK</v>
          </cell>
          <cell r="B3144" t="str">
            <v>iShares MSCI Global Metals &amp; Mining Producers ETF</v>
          </cell>
          <cell r="C3144" t="str">
            <v>Global</v>
          </cell>
          <cell r="D3144" t="str">
            <v>Satellite</v>
          </cell>
          <cell r="E3144" t="str">
            <v>Large-cap</v>
          </cell>
          <cell r="F3144" t="str">
            <v>Value</v>
          </cell>
          <cell r="G3144" t="str">
            <v>Materials</v>
          </cell>
          <cell r="H3144" t="str">
            <v>ETP</v>
          </cell>
          <cell r="I3144" t="str">
            <v>Equity</v>
          </cell>
          <cell r="J3144" t="str">
            <v>Non-Fixed Income</v>
          </cell>
          <cell r="K3144" t="str">
            <v>Non-Fixed Income</v>
          </cell>
          <cell r="L3144" t="str">
            <v>Global Large-cap Value ETP</v>
          </cell>
          <cell r="M3144">
            <v>0</v>
          </cell>
          <cell r="N3144">
            <v>3.125E-2</v>
          </cell>
        </row>
        <row r="3145">
          <cell r="A3145" t="str">
            <v>PID</v>
          </cell>
          <cell r="B3145" t="str">
            <v>Invesco International Dividend Achievers ETF</v>
          </cell>
          <cell r="C3145" t="str">
            <v>Developed Markets</v>
          </cell>
          <cell r="D3145" t="str">
            <v>Satellite</v>
          </cell>
          <cell r="E3145" t="str">
            <v>Large-cap</v>
          </cell>
          <cell r="F3145" t="str">
            <v>Value</v>
          </cell>
          <cell r="G3145" t="str">
            <v>Multi-Sector</v>
          </cell>
          <cell r="H3145" t="str">
            <v>ETP</v>
          </cell>
          <cell r="I3145" t="str">
            <v>Equity</v>
          </cell>
          <cell r="J3145" t="str">
            <v>Non-Fixed Income</v>
          </cell>
          <cell r="K3145" t="str">
            <v>Non-Fixed Income</v>
          </cell>
          <cell r="L3145" t="str">
            <v>Developed Markets Large-cap Value ETP</v>
          </cell>
          <cell r="M3145">
            <v>0</v>
          </cell>
          <cell r="N3145">
            <v>3.125E-2</v>
          </cell>
        </row>
        <row r="3146">
          <cell r="A3146" t="str">
            <v>SPYG</v>
          </cell>
          <cell r="B3146" t="str">
            <v>SPDR Portfolio S&amp;P 500 Growth ETF</v>
          </cell>
          <cell r="C3146" t="str">
            <v>U.S.</v>
          </cell>
          <cell r="D3146" t="str">
            <v>Satellite</v>
          </cell>
          <cell r="E3146" t="str">
            <v>Large-cap</v>
          </cell>
          <cell r="F3146" t="str">
            <v>Growth</v>
          </cell>
          <cell r="G3146" t="str">
            <v>Multi-Sector</v>
          </cell>
          <cell r="H3146" t="str">
            <v>ETP</v>
          </cell>
          <cell r="I3146" t="str">
            <v>Equity</v>
          </cell>
          <cell r="J3146" t="str">
            <v>Non-Fixed Income</v>
          </cell>
          <cell r="K3146" t="str">
            <v>Non-Fixed Income</v>
          </cell>
          <cell r="L3146" t="str">
            <v>U.S. Large-cap Growth ETP</v>
          </cell>
          <cell r="M3146">
            <v>0</v>
          </cell>
          <cell r="N3146">
            <v>0.25</v>
          </cell>
        </row>
        <row r="3147">
          <cell r="A3147" t="str">
            <v>SPLV</v>
          </cell>
          <cell r="B3147" t="str">
            <v>Invesco S&amp;P 500 Low Volatility ETF</v>
          </cell>
          <cell r="C3147" t="str">
            <v>U.S.</v>
          </cell>
          <cell r="D3147" t="str">
            <v>Satellite</v>
          </cell>
          <cell r="E3147" t="str">
            <v>Large-cap</v>
          </cell>
          <cell r="F3147" t="str">
            <v>Blend</v>
          </cell>
          <cell r="G3147" t="str">
            <v>Multi-Sector</v>
          </cell>
          <cell r="H3147" t="str">
            <v>ETP</v>
          </cell>
          <cell r="I3147" t="str">
            <v>Equity</v>
          </cell>
          <cell r="J3147" t="str">
            <v>Non-Fixed Income</v>
          </cell>
          <cell r="K3147" t="str">
            <v>Non-Fixed Income</v>
          </cell>
          <cell r="L3147" t="str">
            <v>U.S. Large-cap Blend ETP</v>
          </cell>
          <cell r="M3147">
            <v>0</v>
          </cell>
          <cell r="N3147">
            <v>0.125</v>
          </cell>
        </row>
        <row r="3148">
          <cell r="A3148" t="str">
            <v>SPMD</v>
          </cell>
          <cell r="B3148" t="str">
            <v>SPDR Portfolio S&amp;P 400 Mid Cap ETF</v>
          </cell>
          <cell r="C3148" t="str">
            <v>U.S.</v>
          </cell>
          <cell r="D3148" t="str">
            <v>Satellite</v>
          </cell>
          <cell r="E3148" t="str">
            <v>Mid-cap</v>
          </cell>
          <cell r="F3148" t="str">
            <v>Value</v>
          </cell>
          <cell r="G3148" t="str">
            <v>Multi-Sector</v>
          </cell>
          <cell r="H3148" t="str">
            <v>ETP</v>
          </cell>
          <cell r="I3148" t="str">
            <v>Equity</v>
          </cell>
          <cell r="J3148" t="str">
            <v>Non-Fixed Income</v>
          </cell>
          <cell r="K3148" t="str">
            <v>Non-Fixed Income</v>
          </cell>
          <cell r="L3148" t="str">
            <v>U.S. Mid-cap Value ETP</v>
          </cell>
          <cell r="M3148">
            <v>0</v>
          </cell>
          <cell r="N3148">
            <v>6.25E-2</v>
          </cell>
        </row>
        <row r="3149">
          <cell r="A3149" t="str">
            <v>SPMO</v>
          </cell>
          <cell r="B3149" t="str">
            <v>Invesco S&amp;P 500 Momentum ETF</v>
          </cell>
          <cell r="C3149" t="str">
            <v>U.S.</v>
          </cell>
          <cell r="D3149" t="str">
            <v>Satellite</v>
          </cell>
          <cell r="E3149" t="str">
            <v>Large-cap</v>
          </cell>
          <cell r="F3149" t="str">
            <v>Growth</v>
          </cell>
          <cell r="G3149" t="str">
            <v>Multi-Sector</v>
          </cell>
          <cell r="H3149" t="str">
            <v>ETP</v>
          </cell>
          <cell r="I3149" t="str">
            <v>Equity</v>
          </cell>
          <cell r="J3149" t="str">
            <v>Non-Fixed Income</v>
          </cell>
          <cell r="K3149" t="str">
            <v>Non-Fixed Income</v>
          </cell>
          <cell r="L3149" t="str">
            <v>U.S. Large-cap Growth ETP</v>
          </cell>
          <cell r="M3149">
            <v>0</v>
          </cell>
          <cell r="N3149">
            <v>0.25</v>
          </cell>
        </row>
        <row r="3150">
          <cell r="A3150" t="str">
            <v>MBOX</v>
          </cell>
          <cell r="B3150" t="str">
            <v>Freedom Day Dividend ETF</v>
          </cell>
          <cell r="C3150" t="str">
            <v>U.S.</v>
          </cell>
          <cell r="D3150" t="str">
            <v>Satellite</v>
          </cell>
          <cell r="E3150" t="str">
            <v>Large-cap</v>
          </cell>
          <cell r="F3150" t="str">
            <v>Blend</v>
          </cell>
          <cell r="G3150" t="str">
            <v>Multi-Sector</v>
          </cell>
          <cell r="H3150" t="str">
            <v>ETP</v>
          </cell>
          <cell r="I3150" t="str">
            <v>Equity</v>
          </cell>
          <cell r="J3150" t="str">
            <v>Non-Fixed Income</v>
          </cell>
          <cell r="K3150" t="str">
            <v>Non-Fixed Income</v>
          </cell>
          <cell r="L3150" t="str">
            <v>U.S. Large-cap Blend ETP</v>
          </cell>
          <cell r="M3150">
            <v>0</v>
          </cell>
          <cell r="N3150">
            <v>0.5</v>
          </cell>
        </row>
        <row r="3151">
          <cell r="A3151" t="str">
            <v>MLPA</v>
          </cell>
          <cell r="B3151" t="str">
            <v>Global X MLP ETF</v>
          </cell>
          <cell r="C3151" t="str">
            <v>U.S.</v>
          </cell>
          <cell r="D3151" t="str">
            <v>Satellite</v>
          </cell>
          <cell r="E3151" t="str">
            <v>Broad Market</v>
          </cell>
          <cell r="F3151" t="str">
            <v>Value</v>
          </cell>
          <cell r="G3151" t="str">
            <v>Energy</v>
          </cell>
          <cell r="H3151" t="str">
            <v>ETP</v>
          </cell>
          <cell r="I3151" t="str">
            <v>Equity</v>
          </cell>
          <cell r="J3151" t="str">
            <v>Non-Fixed Income</v>
          </cell>
          <cell r="K3151" t="str">
            <v>Non-Fixed Income</v>
          </cell>
          <cell r="L3151" t="str">
            <v>U.S. Broad Market Value ETP</v>
          </cell>
          <cell r="M3151">
            <v>0</v>
          </cell>
          <cell r="N3151">
            <v>3.125E-2</v>
          </cell>
        </row>
        <row r="3152">
          <cell r="A3152" t="str">
            <v>MLPX</v>
          </cell>
          <cell r="B3152" t="str">
            <v>Global X MLP &amp; Energy Infrastructure ETF</v>
          </cell>
          <cell r="C3152" t="str">
            <v>U.S.</v>
          </cell>
          <cell r="D3152" t="str">
            <v>Satellite</v>
          </cell>
          <cell r="E3152" t="str">
            <v>Broad Market</v>
          </cell>
          <cell r="F3152" t="str">
            <v>Value</v>
          </cell>
          <cell r="G3152" t="str">
            <v>Energy</v>
          </cell>
          <cell r="H3152" t="str">
            <v>ETP</v>
          </cell>
          <cell r="I3152" t="str">
            <v>Equity</v>
          </cell>
          <cell r="J3152" t="str">
            <v>Non-Fixed Income</v>
          </cell>
          <cell r="K3152" t="str">
            <v>Non-Fixed Income</v>
          </cell>
          <cell r="L3152" t="str">
            <v>U.S. Broad Market Value ETP</v>
          </cell>
          <cell r="M3152">
            <v>0</v>
          </cell>
          <cell r="N3152">
            <v>3.125E-2</v>
          </cell>
        </row>
        <row r="3153">
          <cell r="A3153" t="str">
            <v>FXN</v>
          </cell>
          <cell r="B3153" t="str">
            <v>First Trust Energy AlphaDEX Fund</v>
          </cell>
          <cell r="C3153" t="str">
            <v>U.S.</v>
          </cell>
          <cell r="D3153" t="str">
            <v>Satellite</v>
          </cell>
          <cell r="E3153" t="str">
            <v>Broad Market</v>
          </cell>
          <cell r="F3153" t="str">
            <v>Value</v>
          </cell>
          <cell r="G3153" t="str">
            <v>Energy</v>
          </cell>
          <cell r="H3153" t="str">
            <v>ETP</v>
          </cell>
          <cell r="I3153" t="str">
            <v>Equity</v>
          </cell>
          <cell r="J3153" t="str">
            <v>Non-Fixed Income</v>
          </cell>
          <cell r="K3153" t="str">
            <v>Non-Fixed Income</v>
          </cell>
          <cell r="L3153" t="str">
            <v>U.S. Broad Market Value ETP</v>
          </cell>
          <cell r="M3153">
            <v>0</v>
          </cell>
          <cell r="N3153">
            <v>3.125E-2</v>
          </cell>
        </row>
        <row r="3154">
          <cell r="A3154" t="str">
            <v>NULG</v>
          </cell>
          <cell r="B3154" t="str">
            <v>Nuveen ESG Large-Cap Growth ETF</v>
          </cell>
          <cell r="C3154" t="str">
            <v>U.S.</v>
          </cell>
          <cell r="D3154" t="str">
            <v>Satellite</v>
          </cell>
          <cell r="E3154" t="str">
            <v>Large-cap</v>
          </cell>
          <cell r="F3154" t="str">
            <v>Growth</v>
          </cell>
          <cell r="G3154" t="str">
            <v>Multi-Sector</v>
          </cell>
          <cell r="H3154" t="str">
            <v>ETP</v>
          </cell>
          <cell r="I3154" t="str">
            <v>Equity</v>
          </cell>
          <cell r="J3154" t="str">
            <v>Non-Fixed Income</v>
          </cell>
          <cell r="K3154" t="str">
            <v>Non-Fixed Income</v>
          </cell>
          <cell r="L3154" t="str">
            <v>U.S. Large-cap Growth ETP</v>
          </cell>
          <cell r="M3154">
            <v>0</v>
          </cell>
          <cell r="N3154">
            <v>0.25</v>
          </cell>
        </row>
        <row r="3155">
          <cell r="A3155" t="str">
            <v>NULV</v>
          </cell>
          <cell r="B3155" t="str">
            <v>Nuveen ESG Large-Cap Value ETF</v>
          </cell>
          <cell r="C3155" t="str">
            <v>U.S.</v>
          </cell>
          <cell r="D3155" t="str">
            <v>Satellite</v>
          </cell>
          <cell r="E3155" t="str">
            <v>Large-cap</v>
          </cell>
          <cell r="F3155" t="str">
            <v>Value</v>
          </cell>
          <cell r="G3155" t="str">
            <v>Multi-Sector</v>
          </cell>
          <cell r="H3155" t="str">
            <v>ETP</v>
          </cell>
          <cell r="I3155" t="str">
            <v>Equity</v>
          </cell>
          <cell r="J3155" t="str">
            <v>Non-Fixed Income</v>
          </cell>
          <cell r="K3155" t="str">
            <v>Non-Fixed Income</v>
          </cell>
          <cell r="L3155" t="str">
            <v>U.S. Large-cap Value ETP</v>
          </cell>
          <cell r="M3155">
            <v>0</v>
          </cell>
          <cell r="N3155">
            <v>0.125</v>
          </cell>
        </row>
        <row r="3156">
          <cell r="A3156" t="str">
            <v>IZRL</v>
          </cell>
          <cell r="B3156" t="str">
            <v>ARK Israel Innovative Technology ETF</v>
          </cell>
          <cell r="C3156" t="str">
            <v>Developed Markets</v>
          </cell>
          <cell r="D3156" t="str">
            <v>Satellite</v>
          </cell>
          <cell r="E3156" t="str">
            <v>Broad Market</v>
          </cell>
          <cell r="F3156" t="str">
            <v>Growth</v>
          </cell>
          <cell r="G3156" t="str">
            <v>Technology</v>
          </cell>
          <cell r="H3156" t="str">
            <v>ETP</v>
          </cell>
          <cell r="I3156" t="str">
            <v>Equity</v>
          </cell>
          <cell r="J3156" t="str">
            <v>Non-Fixed Income</v>
          </cell>
          <cell r="K3156" t="str">
            <v>Non-Fixed Income</v>
          </cell>
          <cell r="L3156" t="str">
            <v>Developed Markets Broad Market Growth ETP</v>
          </cell>
          <cell r="M3156">
            <v>0</v>
          </cell>
          <cell r="N3156">
            <v>6.25E-2</v>
          </cell>
        </row>
        <row r="3157">
          <cell r="A3157" t="str">
            <v>JXI</v>
          </cell>
          <cell r="B3157" t="str">
            <v>iShares Global Utilities ETF</v>
          </cell>
          <cell r="C3157" t="str">
            <v>Global</v>
          </cell>
          <cell r="D3157" t="str">
            <v>Satellite</v>
          </cell>
          <cell r="E3157" t="str">
            <v>Large-cap</v>
          </cell>
          <cell r="F3157" t="str">
            <v>Blend</v>
          </cell>
          <cell r="G3157" t="str">
            <v>Utilities</v>
          </cell>
          <cell r="H3157" t="str">
            <v>ETP</v>
          </cell>
          <cell r="I3157" t="str">
            <v>Equity</v>
          </cell>
          <cell r="J3157" t="str">
            <v>Non-Fixed Income</v>
          </cell>
          <cell r="K3157" t="str">
            <v>Non-Fixed Income</v>
          </cell>
          <cell r="L3157" t="str">
            <v>Global Large-cap Blend ETP</v>
          </cell>
          <cell r="M3157">
            <v>0</v>
          </cell>
          <cell r="N3157">
            <v>0.25</v>
          </cell>
        </row>
        <row r="3158">
          <cell r="A3158" t="str">
            <v>IYG</v>
          </cell>
          <cell r="B3158" t="str">
            <v>iShares U.S. Financial Services ETF</v>
          </cell>
          <cell r="C3158" t="str">
            <v>U.S.</v>
          </cell>
          <cell r="D3158" t="str">
            <v>Satellite</v>
          </cell>
          <cell r="E3158" t="str">
            <v>Large-cap</v>
          </cell>
          <cell r="F3158" t="str">
            <v>Value</v>
          </cell>
          <cell r="G3158" t="str">
            <v>Financials</v>
          </cell>
          <cell r="H3158" t="str">
            <v>ETP</v>
          </cell>
          <cell r="I3158" t="str">
            <v>Equity</v>
          </cell>
          <cell r="J3158" t="str">
            <v>Non-Fixed Income</v>
          </cell>
          <cell r="K3158" t="str">
            <v>Non-Fixed Income</v>
          </cell>
          <cell r="L3158" t="str">
            <v>U.S. Large-cap Value ETP</v>
          </cell>
          <cell r="M3158">
            <v>0</v>
          </cell>
          <cell r="N3158">
            <v>6.25E-2</v>
          </cell>
        </row>
        <row r="3159">
          <cell r="A3159" t="str">
            <v>IUS</v>
          </cell>
          <cell r="B3159" t="str">
            <v>Invesco RAFI Strategic US ETF</v>
          </cell>
          <cell r="C3159" t="str">
            <v>U.S.</v>
          </cell>
          <cell r="D3159" t="str">
            <v>Satellite</v>
          </cell>
          <cell r="E3159" t="str">
            <v>Large-cap</v>
          </cell>
          <cell r="F3159" t="str">
            <v>Value</v>
          </cell>
          <cell r="G3159" t="str">
            <v>Multi-Sector</v>
          </cell>
          <cell r="H3159" t="str">
            <v>ETP</v>
          </cell>
          <cell r="I3159" t="str">
            <v>Equity</v>
          </cell>
          <cell r="J3159" t="str">
            <v>Non-Fixed Income</v>
          </cell>
          <cell r="K3159" t="str">
            <v>Non-Fixed Income</v>
          </cell>
          <cell r="L3159" t="str">
            <v>U.S. Large-cap Value ETP</v>
          </cell>
          <cell r="M3159">
            <v>0</v>
          </cell>
          <cell r="N3159">
            <v>0.25</v>
          </cell>
        </row>
        <row r="3160">
          <cell r="A3160" t="str">
            <v>MGK</v>
          </cell>
          <cell r="B3160" t="str">
            <v>Vanguard Mega Cap Growth ETF</v>
          </cell>
          <cell r="C3160" t="str">
            <v>U.S.</v>
          </cell>
          <cell r="D3160" t="str">
            <v>Satellite</v>
          </cell>
          <cell r="E3160" t="str">
            <v>Large-cap</v>
          </cell>
          <cell r="F3160" t="str">
            <v>Growth</v>
          </cell>
          <cell r="G3160" t="str">
            <v>Multi-Sector</v>
          </cell>
          <cell r="H3160" t="str">
            <v>ETP</v>
          </cell>
          <cell r="I3160" t="str">
            <v>Equity</v>
          </cell>
          <cell r="J3160" t="str">
            <v>Non-Fixed Income</v>
          </cell>
          <cell r="K3160" t="str">
            <v>Non-Fixed Income</v>
          </cell>
          <cell r="L3160" t="str">
            <v>U.S. Large-cap Growth ETP</v>
          </cell>
          <cell r="M3160">
            <v>0</v>
          </cell>
          <cell r="N3160">
            <v>0.25</v>
          </cell>
        </row>
        <row r="3161">
          <cell r="A3161" t="str">
            <v>MFEM</v>
          </cell>
          <cell r="B3161" t="str">
            <v>PIMCO RAFI Dynamic Multi-Factor Emerging Markets Equity ETF</v>
          </cell>
          <cell r="C3161" t="str">
            <v>Emerging Markets</v>
          </cell>
          <cell r="D3161" t="str">
            <v>Satellite</v>
          </cell>
          <cell r="E3161" t="str">
            <v>Broad Market</v>
          </cell>
          <cell r="F3161" t="str">
            <v>Blend</v>
          </cell>
          <cell r="G3161" t="str">
            <v>Multi-Sector</v>
          </cell>
          <cell r="H3161" t="str">
            <v>ETP</v>
          </cell>
          <cell r="I3161" t="str">
            <v>Equity</v>
          </cell>
          <cell r="J3161" t="str">
            <v>Non-Fixed Income</v>
          </cell>
          <cell r="K3161" t="str">
            <v>Non-Fixed Income</v>
          </cell>
          <cell r="L3161" t="str">
            <v>Emerging Markets Broad Market Blend ETP</v>
          </cell>
          <cell r="M3161">
            <v>0</v>
          </cell>
          <cell r="N3161">
            <v>6.25E-2</v>
          </cell>
        </row>
        <row r="3162">
          <cell r="A3162" t="str">
            <v>MFMS</v>
          </cell>
          <cell r="B3162" t="str">
            <v>MFAM Small-Cap Growth ETF</v>
          </cell>
          <cell r="C3162" t="str">
            <v>U.S.</v>
          </cell>
          <cell r="D3162" t="str">
            <v>Satellite</v>
          </cell>
          <cell r="E3162" t="str">
            <v>Small-cap</v>
          </cell>
          <cell r="F3162" t="str">
            <v>Growth</v>
          </cell>
          <cell r="G3162" t="str">
            <v>Multi-Sector</v>
          </cell>
          <cell r="H3162" t="str">
            <v>ETP</v>
          </cell>
          <cell r="I3162" t="str">
            <v>Equity</v>
          </cell>
          <cell r="J3162" t="str">
            <v>Non-Fixed Income</v>
          </cell>
          <cell r="K3162" t="str">
            <v>Non-Fixed Income</v>
          </cell>
          <cell r="L3162" t="str">
            <v>U.S. Small-cap Growth ETP</v>
          </cell>
          <cell r="M3162">
            <v>0</v>
          </cell>
          <cell r="N3162">
            <v>0.25</v>
          </cell>
        </row>
        <row r="3163">
          <cell r="A3163" t="str">
            <v>IXP</v>
          </cell>
          <cell r="B3163" t="str">
            <v>iShares Global Comm Services ETF</v>
          </cell>
          <cell r="C3163" t="str">
            <v>Global</v>
          </cell>
          <cell r="D3163" t="str">
            <v>Satellite</v>
          </cell>
          <cell r="E3163" t="str">
            <v>Large-cap</v>
          </cell>
          <cell r="F3163" t="str">
            <v>Growth</v>
          </cell>
          <cell r="G3163" t="str">
            <v>Communications</v>
          </cell>
          <cell r="H3163" t="str">
            <v>ETP</v>
          </cell>
          <cell r="I3163" t="str">
            <v>Equity</v>
          </cell>
          <cell r="J3163" t="str">
            <v>Non-Fixed Income</v>
          </cell>
          <cell r="K3163" t="str">
            <v>Non-Fixed Income</v>
          </cell>
          <cell r="L3163" t="str">
            <v>Global Large-cap Growth ETP</v>
          </cell>
          <cell r="M3163">
            <v>0</v>
          </cell>
          <cell r="N3163">
            <v>0.5</v>
          </cell>
        </row>
        <row r="3164">
          <cell r="A3164" t="str">
            <v>IWR</v>
          </cell>
          <cell r="B3164" t="str">
            <v>iShares Russell Mid-Cap ETF</v>
          </cell>
          <cell r="C3164" t="str">
            <v>U.S.</v>
          </cell>
          <cell r="D3164" t="str">
            <v>Satellite</v>
          </cell>
          <cell r="E3164" t="str">
            <v>Mid-cap</v>
          </cell>
          <cell r="F3164" t="str">
            <v>Blend</v>
          </cell>
          <cell r="G3164" t="str">
            <v>Multi-Sector</v>
          </cell>
          <cell r="H3164" t="str">
            <v>ETP</v>
          </cell>
          <cell r="I3164" t="str">
            <v>Equity</v>
          </cell>
          <cell r="J3164" t="str">
            <v>Non-Fixed Income</v>
          </cell>
          <cell r="K3164" t="str">
            <v>Non-Fixed Income</v>
          </cell>
          <cell r="L3164" t="str">
            <v>U.S. Mid-cap Blend ETP</v>
          </cell>
          <cell r="M3164">
            <v>0</v>
          </cell>
          <cell r="N3164">
            <v>6.25E-2</v>
          </cell>
        </row>
        <row r="3165">
          <cell r="A3165" t="str">
            <v>IWS</v>
          </cell>
          <cell r="B3165" t="str">
            <v>iShares Russell Mid-Cap Value ETF</v>
          </cell>
          <cell r="C3165" t="str">
            <v>U.S.</v>
          </cell>
          <cell r="D3165" t="str">
            <v>Satellite</v>
          </cell>
          <cell r="E3165" t="str">
            <v>Mid-cap</v>
          </cell>
          <cell r="F3165" t="str">
            <v>Value</v>
          </cell>
          <cell r="G3165" t="str">
            <v>Multi-Sector</v>
          </cell>
          <cell r="H3165" t="str">
            <v>ETP</v>
          </cell>
          <cell r="I3165" t="str">
            <v>Equity</v>
          </cell>
          <cell r="J3165" t="str">
            <v>Non-Fixed Income</v>
          </cell>
          <cell r="K3165" t="str">
            <v>Non-Fixed Income</v>
          </cell>
          <cell r="L3165" t="str">
            <v>U.S. Mid-cap Value ETP</v>
          </cell>
          <cell r="M3165">
            <v>0</v>
          </cell>
          <cell r="N3165">
            <v>6.25E-2</v>
          </cell>
        </row>
        <row r="3166">
          <cell r="A3166" t="str">
            <v>KSTR</v>
          </cell>
          <cell r="B3166" t="str">
            <v>KraneShares SSE STAR Market 50 Index ETF</v>
          </cell>
          <cell r="C3166" t="str">
            <v>Emerging Markets</v>
          </cell>
          <cell r="D3166" t="str">
            <v>Satellite</v>
          </cell>
          <cell r="E3166" t="str">
            <v>Large-cap</v>
          </cell>
          <cell r="F3166" t="str">
            <v>Growth</v>
          </cell>
          <cell r="G3166" t="str">
            <v>Multi-Sector</v>
          </cell>
          <cell r="H3166" t="str">
            <v>ETP</v>
          </cell>
          <cell r="I3166" t="str">
            <v>Equity</v>
          </cell>
          <cell r="J3166" t="str">
            <v>Non-Fixed Income</v>
          </cell>
          <cell r="K3166" t="str">
            <v>Non-Fixed Income</v>
          </cell>
          <cell r="L3166" t="str">
            <v>Emerging Markets Large-cap Growth ETP</v>
          </cell>
          <cell r="M3166">
            <v>0</v>
          </cell>
          <cell r="N3166">
            <v>0.5</v>
          </cell>
        </row>
        <row r="3167">
          <cell r="A3167" t="str">
            <v>BBRE</v>
          </cell>
          <cell r="B3167" t="str">
            <v>JPMorgan BetaBuilders MSCI US REIT ETF</v>
          </cell>
          <cell r="C3167" t="str">
            <v>U.S.</v>
          </cell>
          <cell r="D3167" t="str">
            <v>Satellite</v>
          </cell>
          <cell r="E3167" t="str">
            <v>Broad Market</v>
          </cell>
          <cell r="F3167" t="str">
            <v>Value</v>
          </cell>
          <cell r="G3167" t="str">
            <v>Real Estate</v>
          </cell>
          <cell r="H3167" t="str">
            <v>ETP</v>
          </cell>
          <cell r="I3167" t="str">
            <v>Equity</v>
          </cell>
          <cell r="J3167" t="str">
            <v>Non-Fixed Income</v>
          </cell>
          <cell r="K3167" t="str">
            <v>Non-Fixed Income</v>
          </cell>
          <cell r="L3167" t="str">
            <v>U.S. Broad Market Value ETP</v>
          </cell>
          <cell r="M3167">
            <v>0</v>
          </cell>
          <cell r="N3167">
            <v>6.25E-2</v>
          </cell>
        </row>
        <row r="3168">
          <cell r="A3168" t="str">
            <v>DWAW</v>
          </cell>
          <cell r="B3168" t="str">
            <v>AdvisorShares Dorsey Wright FSM All Cap World ETF</v>
          </cell>
          <cell r="C3168" t="str">
            <v>Global</v>
          </cell>
          <cell r="D3168" t="str">
            <v>Satellite</v>
          </cell>
          <cell r="E3168" t="str">
            <v>Broad Market</v>
          </cell>
          <cell r="F3168" t="str">
            <v>Growth</v>
          </cell>
          <cell r="G3168" t="str">
            <v>Multi-Sector</v>
          </cell>
          <cell r="H3168" t="str">
            <v>ETP</v>
          </cell>
          <cell r="I3168" t="str">
            <v>Equity</v>
          </cell>
          <cell r="J3168" t="str">
            <v>Non-Fixed Income</v>
          </cell>
          <cell r="K3168" t="str">
            <v>Non-Fixed Income</v>
          </cell>
          <cell r="L3168" t="str">
            <v>Global Broad Market Growth ETP</v>
          </cell>
          <cell r="M3168">
            <v>0</v>
          </cell>
          <cell r="N3168">
            <v>0.5</v>
          </cell>
        </row>
        <row r="3169">
          <cell r="A3169" t="str">
            <v>DWLD</v>
          </cell>
          <cell r="B3169" t="str">
            <v>Davis Select Worldwide ETF</v>
          </cell>
          <cell r="C3169" t="str">
            <v>Global</v>
          </cell>
          <cell r="D3169" t="str">
            <v>Satellite</v>
          </cell>
          <cell r="E3169" t="str">
            <v>Broad Market</v>
          </cell>
          <cell r="F3169" t="str">
            <v>Growth</v>
          </cell>
          <cell r="G3169" t="str">
            <v>Multi-Sector</v>
          </cell>
          <cell r="H3169" t="str">
            <v>ETP</v>
          </cell>
          <cell r="I3169" t="str">
            <v>Equity</v>
          </cell>
          <cell r="J3169" t="str">
            <v>Non-Fixed Income</v>
          </cell>
          <cell r="K3169" t="str">
            <v>Non-Fixed Income</v>
          </cell>
          <cell r="L3169" t="str">
            <v>Global Broad Market Growth ETP</v>
          </cell>
          <cell r="M3169">
            <v>0</v>
          </cell>
          <cell r="N3169">
            <v>0.125</v>
          </cell>
        </row>
        <row r="3170">
          <cell r="A3170" t="str">
            <v>RWL</v>
          </cell>
          <cell r="B3170" t="str">
            <v>Invesco S&amp;P 500 Revenue ETF</v>
          </cell>
          <cell r="C3170" t="str">
            <v>U.S.</v>
          </cell>
          <cell r="D3170" t="str">
            <v>Satellite</v>
          </cell>
          <cell r="E3170" t="str">
            <v>Large-cap</v>
          </cell>
          <cell r="F3170" t="str">
            <v>Value</v>
          </cell>
          <cell r="G3170" t="str">
            <v>Multi-Sector</v>
          </cell>
          <cell r="H3170" t="str">
            <v>ETP</v>
          </cell>
          <cell r="I3170" t="str">
            <v>Equity</v>
          </cell>
          <cell r="J3170" t="str">
            <v>Non-Fixed Income</v>
          </cell>
          <cell r="K3170" t="str">
            <v>Non-Fixed Income</v>
          </cell>
          <cell r="L3170" t="str">
            <v>U.S. Large-cap Value ETP</v>
          </cell>
          <cell r="M3170">
            <v>0</v>
          </cell>
          <cell r="N3170">
            <v>0.125</v>
          </cell>
        </row>
        <row r="3171">
          <cell r="A3171" t="str">
            <v>RWO</v>
          </cell>
          <cell r="B3171" t="str">
            <v>SPDR Dow Jones Global Real Estate ETF</v>
          </cell>
          <cell r="C3171" t="str">
            <v>Global</v>
          </cell>
          <cell r="D3171" t="str">
            <v>Satellite</v>
          </cell>
          <cell r="E3171" t="str">
            <v>Broad Market</v>
          </cell>
          <cell r="F3171" t="str">
            <v>Value</v>
          </cell>
          <cell r="G3171" t="str">
            <v>Real Estate</v>
          </cell>
          <cell r="H3171" t="str">
            <v>ETP</v>
          </cell>
          <cell r="I3171" t="str">
            <v>Equity</v>
          </cell>
          <cell r="J3171" t="str">
            <v>Non-Fixed Income</v>
          </cell>
          <cell r="K3171" t="str">
            <v>Non-Fixed Income</v>
          </cell>
          <cell r="L3171" t="str">
            <v>Global Broad Market Value ETP</v>
          </cell>
          <cell r="M3171">
            <v>0</v>
          </cell>
          <cell r="N3171">
            <v>6.25E-2</v>
          </cell>
        </row>
        <row r="3172">
          <cell r="A3172" t="str">
            <v>RWR</v>
          </cell>
          <cell r="B3172" t="str">
            <v>SPDR Dow Jones REIT ETF</v>
          </cell>
          <cell r="C3172" t="str">
            <v>U.S.</v>
          </cell>
          <cell r="D3172" t="str">
            <v>Satellite</v>
          </cell>
          <cell r="E3172" t="str">
            <v>Broad Market</v>
          </cell>
          <cell r="F3172" t="str">
            <v>Value</v>
          </cell>
          <cell r="G3172" t="str">
            <v>Real Estate</v>
          </cell>
          <cell r="H3172" t="str">
            <v>ETP</v>
          </cell>
          <cell r="I3172" t="str">
            <v>Equity</v>
          </cell>
          <cell r="J3172" t="str">
            <v>Non-Fixed Income</v>
          </cell>
          <cell r="K3172" t="str">
            <v>Non-Fixed Income</v>
          </cell>
          <cell r="L3172" t="str">
            <v>U.S. Broad Market Value ETP</v>
          </cell>
          <cell r="M3172">
            <v>0</v>
          </cell>
          <cell r="N3172">
            <v>6.25E-2</v>
          </cell>
        </row>
        <row r="3173">
          <cell r="A3173" t="str">
            <v>SPY</v>
          </cell>
          <cell r="B3173" t="str">
            <v>SPDR S&amp;P 500 ETF Trust</v>
          </cell>
          <cell r="C3173" t="str">
            <v>U.S.</v>
          </cell>
          <cell r="D3173" t="str">
            <v>Core</v>
          </cell>
          <cell r="E3173" t="str">
            <v>Large-cap</v>
          </cell>
          <cell r="F3173" t="str">
            <v>Blend</v>
          </cell>
          <cell r="G3173" t="str">
            <v>Multi-Sector</v>
          </cell>
          <cell r="H3173" t="str">
            <v>ETP</v>
          </cell>
          <cell r="I3173" t="str">
            <v>Equity</v>
          </cell>
          <cell r="J3173" t="str">
            <v>Non-Fixed Income</v>
          </cell>
          <cell r="K3173" t="str">
            <v>Non-Fixed Income</v>
          </cell>
          <cell r="L3173" t="str">
            <v>U.S. Large-cap Blend ETP</v>
          </cell>
          <cell r="M3173">
            <v>0</v>
          </cell>
          <cell r="N3173">
            <v>0.25</v>
          </cell>
        </row>
        <row r="3174">
          <cell r="A3174" t="str">
            <v>PXJ</v>
          </cell>
          <cell r="B3174" t="str">
            <v>Invesco Dynamic Oil &amp; Gas Services ETF</v>
          </cell>
          <cell r="C3174" t="str">
            <v>U.S.</v>
          </cell>
          <cell r="D3174" t="str">
            <v>Satellite</v>
          </cell>
          <cell r="E3174" t="str">
            <v>Broad Market</v>
          </cell>
          <cell r="F3174" t="str">
            <v>Value</v>
          </cell>
          <cell r="G3174" t="str">
            <v>Energy</v>
          </cell>
          <cell r="H3174" t="str">
            <v>ETP</v>
          </cell>
          <cell r="I3174" t="str">
            <v>Equity</v>
          </cell>
          <cell r="J3174" t="str">
            <v>Non-Fixed Income</v>
          </cell>
          <cell r="K3174" t="str">
            <v>Non-Fixed Income</v>
          </cell>
          <cell r="L3174" t="str">
            <v>U.S. Broad Market Value ETP</v>
          </cell>
          <cell r="M3174">
            <v>0</v>
          </cell>
          <cell r="N3174">
            <v>3.125E-2</v>
          </cell>
        </row>
        <row r="3175">
          <cell r="A3175" t="str">
            <v>PY</v>
          </cell>
          <cell r="B3175" t="str">
            <v>Principal Value ETF</v>
          </cell>
          <cell r="C3175" t="str">
            <v>U.S.</v>
          </cell>
          <cell r="D3175" t="str">
            <v>Satellite</v>
          </cell>
          <cell r="E3175" t="str">
            <v>Broad Market</v>
          </cell>
          <cell r="F3175" t="str">
            <v>Value</v>
          </cell>
          <cell r="G3175" t="str">
            <v>Multi-Sector</v>
          </cell>
          <cell r="H3175" t="str">
            <v>ETP</v>
          </cell>
          <cell r="I3175" t="str">
            <v>Equity</v>
          </cell>
          <cell r="J3175" t="str">
            <v>Non-Fixed Income</v>
          </cell>
          <cell r="K3175" t="str">
            <v>Non-Fixed Income</v>
          </cell>
          <cell r="L3175" t="str">
            <v>U.S. Broad Market Value ETP</v>
          </cell>
          <cell r="M3175">
            <v>0</v>
          </cell>
          <cell r="N3175">
            <v>3.125E-2</v>
          </cell>
        </row>
        <row r="3176">
          <cell r="A3176" t="str">
            <v>TLTE</v>
          </cell>
          <cell r="B3176" t="str">
            <v>FlexShares Morningstar Emerging Markets Factor Tilt Index Fund</v>
          </cell>
          <cell r="C3176" t="str">
            <v>Emerging Markets</v>
          </cell>
          <cell r="D3176" t="str">
            <v>Satellite</v>
          </cell>
          <cell r="E3176" t="str">
            <v>Large-cap</v>
          </cell>
          <cell r="F3176" t="str">
            <v>Blend</v>
          </cell>
          <cell r="G3176" t="str">
            <v>Multi-Sector</v>
          </cell>
          <cell r="H3176" t="str">
            <v>ETP</v>
          </cell>
          <cell r="I3176" t="str">
            <v>Equity</v>
          </cell>
          <cell r="J3176" t="str">
            <v>Non-Fixed Income</v>
          </cell>
          <cell r="K3176" t="str">
            <v>Non-Fixed Income</v>
          </cell>
          <cell r="L3176" t="str">
            <v>Emerging Markets Large-cap Blend ETP</v>
          </cell>
          <cell r="M3176">
            <v>0</v>
          </cell>
          <cell r="N3176">
            <v>6.25E-2</v>
          </cell>
        </row>
        <row r="3177">
          <cell r="A3177" t="str">
            <v>ITA</v>
          </cell>
          <cell r="B3177" t="str">
            <v>iShares US Aerospace &amp; Defense ETF</v>
          </cell>
          <cell r="C3177" t="str">
            <v>U.S.</v>
          </cell>
          <cell r="D3177" t="str">
            <v>Satellite</v>
          </cell>
          <cell r="E3177" t="str">
            <v>Broad Market</v>
          </cell>
          <cell r="F3177" t="str">
            <v>Value</v>
          </cell>
          <cell r="G3177" t="str">
            <v>Industrials</v>
          </cell>
          <cell r="H3177" t="str">
            <v>ETP</v>
          </cell>
          <cell r="I3177" t="str">
            <v>Equity</v>
          </cell>
          <cell r="J3177" t="str">
            <v>Non-Fixed Income</v>
          </cell>
          <cell r="K3177" t="str">
            <v>Non-Fixed Income</v>
          </cell>
          <cell r="L3177" t="str">
            <v>U.S. Broad Market Value ETP</v>
          </cell>
          <cell r="M3177">
            <v>0</v>
          </cell>
          <cell r="N3177">
            <v>3.125E-2</v>
          </cell>
        </row>
        <row r="3178">
          <cell r="A3178" t="str">
            <v>RYT</v>
          </cell>
          <cell r="B3178" t="str">
            <v>Invesco S&amp;P 500 Equal Weight Technology ETF</v>
          </cell>
          <cell r="C3178" t="str">
            <v>U.S.</v>
          </cell>
          <cell r="D3178" t="str">
            <v>Satellite</v>
          </cell>
          <cell r="E3178" t="str">
            <v>Large-cap</v>
          </cell>
          <cell r="F3178" t="str">
            <v>Growth</v>
          </cell>
          <cell r="G3178" t="str">
            <v>Technology</v>
          </cell>
          <cell r="H3178" t="str">
            <v>ETP</v>
          </cell>
          <cell r="I3178" t="str">
            <v>Equity</v>
          </cell>
          <cell r="J3178" t="str">
            <v>Non-Fixed Income</v>
          </cell>
          <cell r="K3178" t="str">
            <v>Non-Fixed Income</v>
          </cell>
          <cell r="L3178" t="str">
            <v>U.S. Large-cap Growth ETP</v>
          </cell>
          <cell r="M3178">
            <v>0</v>
          </cell>
          <cell r="N3178">
            <v>0.25</v>
          </cell>
        </row>
        <row r="3179">
          <cell r="A3179" t="str">
            <v>RZV</v>
          </cell>
          <cell r="B3179" t="str">
            <v>Invesco S&amp;P SmallCap 600 Pure Value ETF</v>
          </cell>
          <cell r="C3179" t="str">
            <v>U.S.</v>
          </cell>
          <cell r="D3179" t="str">
            <v>Satellite</v>
          </cell>
          <cell r="E3179" t="str">
            <v>Small-cap</v>
          </cell>
          <cell r="F3179" t="str">
            <v>Value</v>
          </cell>
          <cell r="G3179" t="str">
            <v>Multi-Sector</v>
          </cell>
          <cell r="H3179" t="str">
            <v>ETP</v>
          </cell>
          <cell r="I3179" t="str">
            <v>Equity</v>
          </cell>
          <cell r="J3179" t="str">
            <v>Non-Fixed Income</v>
          </cell>
          <cell r="K3179" t="str">
            <v>Non-Fixed Income</v>
          </cell>
          <cell r="L3179" t="str">
            <v>U.S. Small-cap Value ETP</v>
          </cell>
          <cell r="M3179">
            <v>0</v>
          </cell>
          <cell r="N3179">
            <v>3.125E-2</v>
          </cell>
        </row>
        <row r="3180">
          <cell r="A3180" t="str">
            <v>PFI</v>
          </cell>
          <cell r="B3180" t="str">
            <v>Invesco DWA Financial Momentum ETF</v>
          </cell>
          <cell r="C3180" t="str">
            <v>U.S.</v>
          </cell>
          <cell r="D3180" t="str">
            <v>Satellite</v>
          </cell>
          <cell r="E3180" t="str">
            <v>Broad Market</v>
          </cell>
          <cell r="F3180" t="str">
            <v>Blend</v>
          </cell>
          <cell r="G3180" t="str">
            <v>Financials</v>
          </cell>
          <cell r="H3180" t="str">
            <v>ETP</v>
          </cell>
          <cell r="I3180" t="str">
            <v>Equity</v>
          </cell>
          <cell r="J3180" t="str">
            <v>Non-Fixed Income</v>
          </cell>
          <cell r="K3180" t="str">
            <v>Non-Fixed Income</v>
          </cell>
          <cell r="L3180" t="str">
            <v>U.S. Broad Market Blend ETP</v>
          </cell>
          <cell r="M3180">
            <v>0</v>
          </cell>
          <cell r="N3180">
            <v>6.25E-2</v>
          </cell>
        </row>
        <row r="3181">
          <cell r="A3181" t="str">
            <v>PFM</v>
          </cell>
          <cell r="B3181" t="str">
            <v>Invesco Exchange-Traded Fund Trust - Invesco Dividend Achievers Etf</v>
          </cell>
          <cell r="C3181" t="str">
            <v>U.S.</v>
          </cell>
          <cell r="D3181" t="str">
            <v>Satellite</v>
          </cell>
          <cell r="E3181" t="str">
            <v>Large-cap</v>
          </cell>
          <cell r="F3181" t="str">
            <v>Value</v>
          </cell>
          <cell r="G3181" t="str">
            <v>Multi-Sector</v>
          </cell>
          <cell r="H3181" t="str">
            <v>ETP</v>
          </cell>
          <cell r="I3181" t="str">
            <v>Equity</v>
          </cell>
          <cell r="J3181" t="str">
            <v>Non-Fixed Income</v>
          </cell>
          <cell r="K3181" t="str">
            <v>Non-Fixed Income</v>
          </cell>
          <cell r="L3181" t="str">
            <v>U.S. Large-cap Value ETP</v>
          </cell>
          <cell r="M3181">
            <v>0</v>
          </cell>
          <cell r="N3181">
            <v>0.25</v>
          </cell>
        </row>
        <row r="3182">
          <cell r="A3182" t="str">
            <v>NFRA</v>
          </cell>
          <cell r="B3182" t="str">
            <v>FlexShares STOXX Global Broad Infrastructure Index Fund</v>
          </cell>
          <cell r="C3182" t="str">
            <v>Global</v>
          </cell>
          <cell r="D3182" t="str">
            <v>Satellite</v>
          </cell>
          <cell r="E3182" t="str">
            <v>Broad Market</v>
          </cell>
          <cell r="F3182" t="str">
            <v>Value</v>
          </cell>
          <cell r="G3182" t="str">
            <v>Industrials</v>
          </cell>
          <cell r="H3182" t="str">
            <v>ETP</v>
          </cell>
          <cell r="I3182" t="str">
            <v>Equity</v>
          </cell>
          <cell r="J3182" t="str">
            <v>Non-Fixed Income</v>
          </cell>
          <cell r="K3182" t="str">
            <v>Non-Fixed Income</v>
          </cell>
          <cell r="L3182" t="str">
            <v>Global Broad Market Value ETP</v>
          </cell>
          <cell r="M3182">
            <v>0</v>
          </cell>
          <cell r="N3182">
            <v>0.25</v>
          </cell>
        </row>
        <row r="3183">
          <cell r="A3183" t="str">
            <v>GREK</v>
          </cell>
          <cell r="B3183" t="str">
            <v>Global X MSCI Greece ETF</v>
          </cell>
          <cell r="C3183" t="str">
            <v>Emerging Markets</v>
          </cell>
          <cell r="D3183" t="str">
            <v>Satellite</v>
          </cell>
          <cell r="E3183" t="str">
            <v>Broad Market</v>
          </cell>
          <cell r="F3183" t="str">
            <v>Value</v>
          </cell>
          <cell r="G3183" t="str">
            <v>Multi-Sector</v>
          </cell>
          <cell r="H3183" t="str">
            <v>ETP</v>
          </cell>
          <cell r="I3183" t="str">
            <v>Equity</v>
          </cell>
          <cell r="J3183" t="str">
            <v>Non-Fixed Income</v>
          </cell>
          <cell r="K3183" t="str">
            <v>Non-Fixed Income</v>
          </cell>
          <cell r="L3183" t="str">
            <v>Emerging Markets Broad Market Value ETP</v>
          </cell>
          <cell r="M3183">
            <v>0</v>
          </cell>
          <cell r="N3183">
            <v>3.125E-2</v>
          </cell>
        </row>
        <row r="3184">
          <cell r="A3184" t="str">
            <v>RPG</v>
          </cell>
          <cell r="B3184" t="str">
            <v>Invesco S&amp;P 500 Pure Growth ETF</v>
          </cell>
          <cell r="C3184" t="str">
            <v>U.S.</v>
          </cell>
          <cell r="D3184" t="str">
            <v>Satellite</v>
          </cell>
          <cell r="E3184" t="str">
            <v>Large-cap</v>
          </cell>
          <cell r="F3184" t="str">
            <v>Growth</v>
          </cell>
          <cell r="G3184" t="str">
            <v>Multi-Sector</v>
          </cell>
          <cell r="H3184" t="str">
            <v>ETP</v>
          </cell>
          <cell r="I3184" t="str">
            <v>Equity</v>
          </cell>
          <cell r="J3184" t="str">
            <v>Non-Fixed Income</v>
          </cell>
          <cell r="K3184" t="str">
            <v>Non-Fixed Income</v>
          </cell>
          <cell r="L3184" t="str">
            <v>U.S. Large-cap Growth ETP</v>
          </cell>
          <cell r="M3184">
            <v>0</v>
          </cell>
          <cell r="N3184">
            <v>0.125</v>
          </cell>
        </row>
        <row r="3185">
          <cell r="A3185" t="str">
            <v>PTH</v>
          </cell>
          <cell r="B3185" t="str">
            <v>Invesco DWA Healthcare Momentum ETF</v>
          </cell>
          <cell r="C3185" t="str">
            <v>U.S.</v>
          </cell>
          <cell r="D3185" t="str">
            <v>Satellite</v>
          </cell>
          <cell r="E3185" t="str">
            <v>Broad Market</v>
          </cell>
          <cell r="F3185" t="str">
            <v>Growth</v>
          </cell>
          <cell r="G3185" t="str">
            <v>Health Care</v>
          </cell>
          <cell r="H3185" t="str">
            <v>ETP</v>
          </cell>
          <cell r="I3185" t="str">
            <v>Equity</v>
          </cell>
          <cell r="J3185" t="str">
            <v>Non-Fixed Income</v>
          </cell>
          <cell r="K3185" t="str">
            <v>Non-Fixed Income</v>
          </cell>
          <cell r="L3185" t="str">
            <v>U.S. Broad Market Growth ETP</v>
          </cell>
          <cell r="M3185">
            <v>0</v>
          </cell>
          <cell r="N3185">
            <v>0.25</v>
          </cell>
        </row>
        <row r="3186">
          <cell r="A3186" t="str">
            <v>SMIN</v>
          </cell>
          <cell r="B3186" t="str">
            <v>iShares MSCI India Small-Cap ETF</v>
          </cell>
          <cell r="C3186" t="str">
            <v>Emerging Markets</v>
          </cell>
          <cell r="D3186" t="str">
            <v>Satellite</v>
          </cell>
          <cell r="E3186" t="str">
            <v>Small-cap</v>
          </cell>
          <cell r="F3186" t="str">
            <v>Blend</v>
          </cell>
          <cell r="G3186" t="str">
            <v>Multi-Sector</v>
          </cell>
          <cell r="H3186" t="str">
            <v>ETP</v>
          </cell>
          <cell r="I3186" t="str">
            <v>Equity</v>
          </cell>
          <cell r="J3186" t="str">
            <v>Non-Fixed Income</v>
          </cell>
          <cell r="K3186" t="str">
            <v>Non-Fixed Income</v>
          </cell>
          <cell r="L3186" t="str">
            <v>Emerging Markets Small-cap Blend ETP</v>
          </cell>
          <cell r="M3186">
            <v>0</v>
          </cell>
          <cell r="N3186">
            <v>3.125E-2</v>
          </cell>
        </row>
        <row r="3187">
          <cell r="A3187" t="str">
            <v>ICLN</v>
          </cell>
          <cell r="B3187" t="str">
            <v>iShares Global Clean Energy ETF</v>
          </cell>
          <cell r="C3187" t="str">
            <v>Global</v>
          </cell>
          <cell r="D3187" t="str">
            <v>Satellite</v>
          </cell>
          <cell r="E3187" t="str">
            <v>Broad Market</v>
          </cell>
          <cell r="F3187" t="str">
            <v>Growth</v>
          </cell>
          <cell r="G3187" t="str">
            <v>Energy</v>
          </cell>
          <cell r="H3187" t="str">
            <v>ETP</v>
          </cell>
          <cell r="I3187" t="str">
            <v>Equity</v>
          </cell>
          <cell r="J3187" t="str">
            <v>Non-Fixed Income</v>
          </cell>
          <cell r="K3187" t="str">
            <v>Non-Fixed Income</v>
          </cell>
          <cell r="L3187" t="str">
            <v>Global Broad Market Growth ETP</v>
          </cell>
          <cell r="M3187">
            <v>0</v>
          </cell>
          <cell r="N3187">
            <v>6.25E-2</v>
          </cell>
        </row>
        <row r="3188">
          <cell r="A3188" t="str">
            <v>KNG</v>
          </cell>
          <cell r="B3188" t="str">
            <v>FT Cboe Vest S&amp;P 500 Dividend Aristocrats Target Income ETF</v>
          </cell>
          <cell r="C3188" t="str">
            <v>U.S.</v>
          </cell>
          <cell r="D3188" t="str">
            <v>Satellite</v>
          </cell>
          <cell r="E3188" t="str">
            <v>Large-cap</v>
          </cell>
          <cell r="F3188" t="str">
            <v>Value</v>
          </cell>
          <cell r="G3188" t="str">
            <v>Multi-Sector</v>
          </cell>
          <cell r="H3188" t="str">
            <v>ETP</v>
          </cell>
          <cell r="I3188" t="str">
            <v>Equity</v>
          </cell>
          <cell r="J3188" t="str">
            <v>Non-Fixed Income</v>
          </cell>
          <cell r="K3188" t="str">
            <v>Non-Fixed Income</v>
          </cell>
          <cell r="L3188" t="str">
            <v>U.S. Large-cap Value ETP</v>
          </cell>
          <cell r="M3188">
            <v>0</v>
          </cell>
          <cell r="N3188">
            <v>0.25</v>
          </cell>
        </row>
        <row r="3189">
          <cell r="A3189" t="str">
            <v>KJAN</v>
          </cell>
          <cell r="B3189" t="str">
            <v>Innovator U.S. Small Cap Power Buffer ETF - January</v>
          </cell>
          <cell r="C3189" t="str">
            <v>U.S.</v>
          </cell>
          <cell r="D3189" t="str">
            <v>Satellite</v>
          </cell>
          <cell r="E3189" t="str">
            <v>Broad Market</v>
          </cell>
          <cell r="F3189" t="str">
            <v>Blend</v>
          </cell>
          <cell r="G3189" t="str">
            <v>Multi-Sector</v>
          </cell>
          <cell r="H3189" t="str">
            <v>ETP</v>
          </cell>
          <cell r="I3189" t="str">
            <v>Equity</v>
          </cell>
          <cell r="J3189" t="str">
            <v>Non-Fixed Income</v>
          </cell>
          <cell r="K3189" t="str">
            <v>Non-Fixed Income</v>
          </cell>
          <cell r="L3189" t="str">
            <v>U.S. Broad Market Blend ETP</v>
          </cell>
          <cell r="M3189">
            <v>0</v>
          </cell>
          <cell r="N3189">
            <v>0.5</v>
          </cell>
        </row>
        <row r="3190">
          <cell r="A3190" t="str">
            <v>IYJ</v>
          </cell>
          <cell r="B3190" t="str">
            <v>iShares U.S. Industrials ETF</v>
          </cell>
          <cell r="C3190" t="str">
            <v>U.S.</v>
          </cell>
          <cell r="D3190" t="str">
            <v>Satellite</v>
          </cell>
          <cell r="E3190" t="str">
            <v>Large-cap</v>
          </cell>
          <cell r="F3190" t="str">
            <v>Value</v>
          </cell>
          <cell r="G3190" t="str">
            <v>Industrials</v>
          </cell>
          <cell r="H3190" t="str">
            <v>ETP</v>
          </cell>
          <cell r="I3190" t="str">
            <v>Equity</v>
          </cell>
          <cell r="J3190" t="str">
            <v>Non-Fixed Income</v>
          </cell>
          <cell r="K3190" t="str">
            <v>Non-Fixed Income</v>
          </cell>
          <cell r="L3190" t="str">
            <v>U.S. Large-cap Value ETP</v>
          </cell>
          <cell r="M3190">
            <v>0</v>
          </cell>
          <cell r="N3190">
            <v>6.25E-2</v>
          </cell>
        </row>
        <row r="3191">
          <cell r="A3191" t="str">
            <v>IYK</v>
          </cell>
          <cell r="B3191" t="str">
            <v>iShares US Consumer Staples ETF</v>
          </cell>
          <cell r="C3191" t="str">
            <v>U.S.</v>
          </cell>
          <cell r="D3191" t="str">
            <v>Satellite</v>
          </cell>
          <cell r="E3191" t="str">
            <v>Large-cap</v>
          </cell>
          <cell r="F3191" t="str">
            <v>Blend</v>
          </cell>
          <cell r="G3191" t="str">
            <v>Consumer Staples</v>
          </cell>
          <cell r="H3191" t="str">
            <v>ETP</v>
          </cell>
          <cell r="I3191" t="str">
            <v>Equity</v>
          </cell>
          <cell r="J3191" t="str">
            <v>Non-Fixed Income</v>
          </cell>
          <cell r="K3191" t="str">
            <v>Non-Fixed Income</v>
          </cell>
          <cell r="L3191" t="str">
            <v>U.S. Large-cap Blend ETP</v>
          </cell>
          <cell r="M3191">
            <v>0</v>
          </cell>
          <cell r="N3191">
            <v>0.25</v>
          </cell>
        </row>
        <row r="3192">
          <cell r="A3192" t="str">
            <v>IYM</v>
          </cell>
          <cell r="B3192" t="str">
            <v>iShares U.S. Basic Materials ETF</v>
          </cell>
          <cell r="C3192" t="str">
            <v>U.S.</v>
          </cell>
          <cell r="D3192" t="str">
            <v>Satellite</v>
          </cell>
          <cell r="E3192" t="str">
            <v>Broad Market</v>
          </cell>
          <cell r="F3192" t="str">
            <v>Value</v>
          </cell>
          <cell r="G3192" t="str">
            <v>Materials</v>
          </cell>
          <cell r="H3192" t="str">
            <v>ETP</v>
          </cell>
          <cell r="I3192" t="str">
            <v>Equity</v>
          </cell>
          <cell r="J3192" t="str">
            <v>Non-Fixed Income</v>
          </cell>
          <cell r="K3192" t="str">
            <v>Non-Fixed Income</v>
          </cell>
          <cell r="L3192" t="str">
            <v>U.S. Broad Market Value ETP</v>
          </cell>
          <cell r="M3192">
            <v>0</v>
          </cell>
          <cell r="N3192">
            <v>6.25E-2</v>
          </cell>
        </row>
        <row r="3193">
          <cell r="A3193" t="str">
            <v>PBD</v>
          </cell>
          <cell r="B3193" t="str">
            <v>Invesco Global Clean Energy ETF</v>
          </cell>
          <cell r="C3193" t="str">
            <v>Global</v>
          </cell>
          <cell r="D3193" t="str">
            <v>Satellite</v>
          </cell>
          <cell r="E3193" t="str">
            <v>Broad Market</v>
          </cell>
          <cell r="F3193" t="str">
            <v>Growth</v>
          </cell>
          <cell r="G3193" t="str">
            <v>Technology</v>
          </cell>
          <cell r="H3193" t="str">
            <v>ETP</v>
          </cell>
          <cell r="I3193" t="str">
            <v>Equity</v>
          </cell>
          <cell r="J3193" t="str">
            <v>Non-Fixed Income</v>
          </cell>
          <cell r="K3193" t="str">
            <v>Non-Fixed Income</v>
          </cell>
          <cell r="L3193" t="str">
            <v>Global Broad Market Growth ETP</v>
          </cell>
          <cell r="M3193">
            <v>0</v>
          </cell>
          <cell r="N3193">
            <v>6.25E-2</v>
          </cell>
        </row>
        <row r="3194">
          <cell r="A3194" t="str">
            <v>IDEV</v>
          </cell>
          <cell r="B3194" t="str">
            <v>iShares Core MSCI International Developed Markets ETF</v>
          </cell>
          <cell r="C3194" t="str">
            <v>Developed Markets</v>
          </cell>
          <cell r="D3194" t="str">
            <v>Satellite</v>
          </cell>
          <cell r="E3194" t="str">
            <v>Broad Market</v>
          </cell>
          <cell r="F3194" t="str">
            <v>Blend</v>
          </cell>
          <cell r="G3194" t="str">
            <v>Multi-Sector</v>
          </cell>
          <cell r="H3194" t="str">
            <v>ETP</v>
          </cell>
          <cell r="I3194" t="str">
            <v>Equity</v>
          </cell>
          <cell r="J3194" t="str">
            <v>Non-Fixed Income</v>
          </cell>
          <cell r="K3194" t="str">
            <v>Non-Fixed Income</v>
          </cell>
          <cell r="L3194" t="str">
            <v>Developed Markets Broad Market Blend ETP</v>
          </cell>
          <cell r="M3194">
            <v>0</v>
          </cell>
          <cell r="N3194">
            <v>0.25</v>
          </cell>
        </row>
        <row r="3195">
          <cell r="A3195" t="str">
            <v>IDLV</v>
          </cell>
          <cell r="B3195" t="str">
            <v>Invesco S&amp;P International Developed Low Volatility ETF</v>
          </cell>
          <cell r="C3195" t="str">
            <v>Developed Markets</v>
          </cell>
          <cell r="D3195" t="str">
            <v>Satellite</v>
          </cell>
          <cell r="E3195" t="str">
            <v>Large-cap</v>
          </cell>
          <cell r="F3195" t="str">
            <v>Blend</v>
          </cell>
          <cell r="G3195" t="str">
            <v>Multi-Sector</v>
          </cell>
          <cell r="H3195" t="str">
            <v>ETP</v>
          </cell>
          <cell r="I3195" t="str">
            <v>Equity</v>
          </cell>
          <cell r="J3195" t="str">
            <v>Non-Fixed Income</v>
          </cell>
          <cell r="K3195" t="str">
            <v>Non-Fixed Income</v>
          </cell>
          <cell r="L3195" t="str">
            <v>Developed Markets Large-cap Blend ETP</v>
          </cell>
          <cell r="M3195">
            <v>0</v>
          </cell>
          <cell r="N3195">
            <v>0.25</v>
          </cell>
        </row>
        <row r="3196">
          <cell r="A3196" t="str">
            <v>MTUM</v>
          </cell>
          <cell r="B3196" t="str">
            <v>iShares MSCI USA Momentum Factor ETF</v>
          </cell>
          <cell r="C3196" t="str">
            <v>U.S.</v>
          </cell>
          <cell r="D3196" t="str">
            <v>Satellite</v>
          </cell>
          <cell r="E3196" t="str">
            <v>Large-cap</v>
          </cell>
          <cell r="F3196" t="str">
            <v>Growth</v>
          </cell>
          <cell r="G3196" t="str">
            <v>Multi-Sector</v>
          </cell>
          <cell r="H3196" t="str">
            <v>ETP</v>
          </cell>
          <cell r="I3196" t="str">
            <v>Equity</v>
          </cell>
          <cell r="J3196" t="str">
            <v>Non-Fixed Income</v>
          </cell>
          <cell r="K3196" t="str">
            <v>Non-Fixed Income</v>
          </cell>
          <cell r="L3196" t="str">
            <v>U.S. Large-cap Growth ETP</v>
          </cell>
          <cell r="M3196">
            <v>0</v>
          </cell>
          <cell r="N3196">
            <v>0.25</v>
          </cell>
        </row>
        <row r="3197">
          <cell r="A3197" t="str">
            <v>QQEW</v>
          </cell>
          <cell r="B3197" t="str">
            <v>First Trust Exchange-Traded Fund-First Trust Nasdaq-100 Equal Weighted Index SM</v>
          </cell>
          <cell r="C3197" t="str">
            <v>U.S.</v>
          </cell>
          <cell r="D3197" t="str">
            <v>Satellite</v>
          </cell>
          <cell r="E3197" t="str">
            <v>Large-cap</v>
          </cell>
          <cell r="F3197" t="str">
            <v>Growth</v>
          </cell>
          <cell r="G3197" t="str">
            <v>Multi-Sector</v>
          </cell>
          <cell r="H3197" t="str">
            <v>ETP</v>
          </cell>
          <cell r="I3197" t="str">
            <v>Equity</v>
          </cell>
          <cell r="J3197" t="str">
            <v>Non-Fixed Income</v>
          </cell>
          <cell r="K3197" t="str">
            <v>Non-Fixed Income</v>
          </cell>
          <cell r="L3197" t="str">
            <v>U.S. Large-cap Growth ETP</v>
          </cell>
          <cell r="M3197">
            <v>0</v>
          </cell>
          <cell r="N3197">
            <v>0.5</v>
          </cell>
        </row>
        <row r="3198">
          <cell r="A3198" t="str">
            <v>QQQ</v>
          </cell>
          <cell r="B3198" t="str">
            <v>Invesco QQQ Trust Series 1</v>
          </cell>
          <cell r="C3198" t="str">
            <v>U.S.</v>
          </cell>
          <cell r="D3198" t="str">
            <v>Core</v>
          </cell>
          <cell r="E3198" t="str">
            <v>Large-cap</v>
          </cell>
          <cell r="F3198" t="str">
            <v>Growth</v>
          </cell>
          <cell r="G3198" t="str">
            <v>Multi-Sector</v>
          </cell>
          <cell r="H3198" t="str">
            <v>ETP</v>
          </cell>
          <cell r="I3198" t="str">
            <v>Equity</v>
          </cell>
          <cell r="J3198" t="str">
            <v>Non-Fixed Income</v>
          </cell>
          <cell r="K3198" t="str">
            <v>Non-Fixed Income</v>
          </cell>
          <cell r="L3198" t="str">
            <v>U.S. Large-cap Growth ETP</v>
          </cell>
          <cell r="M3198">
            <v>0</v>
          </cell>
          <cell r="N3198">
            <v>0.5</v>
          </cell>
        </row>
        <row r="3199">
          <cell r="A3199" t="str">
            <v>QQQE</v>
          </cell>
          <cell r="B3199" t="str">
            <v>Direxion NASDAQ-100 Equal Weighted Index Shares</v>
          </cell>
          <cell r="C3199" t="str">
            <v>U.S.</v>
          </cell>
          <cell r="D3199" t="str">
            <v>Satellite</v>
          </cell>
          <cell r="E3199" t="str">
            <v>Large-cap</v>
          </cell>
          <cell r="F3199" t="str">
            <v>Growth</v>
          </cell>
          <cell r="G3199" t="str">
            <v>Multi-Sector</v>
          </cell>
          <cell r="H3199" t="str">
            <v>ETP</v>
          </cell>
          <cell r="I3199" t="str">
            <v>Equity</v>
          </cell>
          <cell r="J3199" t="str">
            <v>Non-Fixed Income</v>
          </cell>
          <cell r="K3199" t="str">
            <v>Non-Fixed Income</v>
          </cell>
          <cell r="L3199" t="str">
            <v>U.S. Large-cap Growth ETP</v>
          </cell>
          <cell r="M3199">
            <v>0</v>
          </cell>
          <cell r="N3199">
            <v>0.25</v>
          </cell>
        </row>
        <row r="3200">
          <cell r="A3200" t="str">
            <v>QQQJ</v>
          </cell>
          <cell r="B3200" t="str">
            <v>Invesco Nasdaq Next Gen 100 ETF</v>
          </cell>
          <cell r="C3200" t="str">
            <v>U.S.</v>
          </cell>
          <cell r="D3200" t="str">
            <v>Satellite</v>
          </cell>
          <cell r="E3200" t="str">
            <v>Broad Market</v>
          </cell>
          <cell r="F3200" t="str">
            <v>Growth</v>
          </cell>
          <cell r="G3200" t="str">
            <v>Multi-Sector</v>
          </cell>
          <cell r="H3200" t="str">
            <v>ETP</v>
          </cell>
          <cell r="I3200" t="str">
            <v>Equity</v>
          </cell>
          <cell r="J3200" t="str">
            <v>Non-Fixed Income</v>
          </cell>
          <cell r="K3200" t="str">
            <v>Non-Fixed Income</v>
          </cell>
          <cell r="L3200" t="str">
            <v>U.S. Growth ETP</v>
          </cell>
          <cell r="M3200">
            <v>0</v>
          </cell>
          <cell r="N3200">
            <v>0.5</v>
          </cell>
        </row>
        <row r="3201">
          <cell r="A3201" t="str">
            <v>QQQM</v>
          </cell>
          <cell r="B3201" t="str">
            <v>Invesco Nasdaq 100 ETF</v>
          </cell>
          <cell r="C3201" t="str">
            <v>U.S.</v>
          </cell>
          <cell r="D3201" t="str">
            <v>Satellite</v>
          </cell>
          <cell r="E3201" t="str">
            <v>Large-cap</v>
          </cell>
          <cell r="F3201" t="str">
            <v>Growth</v>
          </cell>
          <cell r="G3201" t="str">
            <v>Multi-Sector</v>
          </cell>
          <cell r="H3201" t="str">
            <v>ETP</v>
          </cell>
          <cell r="I3201" t="str">
            <v>Equity</v>
          </cell>
          <cell r="J3201" t="str">
            <v>Non-Fixed Income</v>
          </cell>
          <cell r="K3201" t="str">
            <v>Non-Fixed Income</v>
          </cell>
          <cell r="L3201" t="str">
            <v>U.S. Large-cap Growth ETP</v>
          </cell>
          <cell r="M3201">
            <v>0</v>
          </cell>
          <cell r="N3201">
            <v>0.5</v>
          </cell>
        </row>
        <row r="3202">
          <cell r="A3202" t="str">
            <v>RPV</v>
          </cell>
          <cell r="B3202" t="str">
            <v>Invesco Exchange-Traded Fund Trust - Invesco S&amp;P 500 Pure Value ETF</v>
          </cell>
          <cell r="C3202" t="str">
            <v>U.S.</v>
          </cell>
          <cell r="D3202" t="str">
            <v>Satellite</v>
          </cell>
          <cell r="E3202" t="str">
            <v>Large-cap</v>
          </cell>
          <cell r="F3202" t="str">
            <v>Value</v>
          </cell>
          <cell r="G3202" t="str">
            <v>Multi-Sector</v>
          </cell>
          <cell r="H3202" t="str">
            <v>ETP</v>
          </cell>
          <cell r="I3202" t="str">
            <v>Equity</v>
          </cell>
          <cell r="J3202" t="str">
            <v>Non-Fixed Income</v>
          </cell>
          <cell r="K3202" t="str">
            <v>Non-Fixed Income</v>
          </cell>
          <cell r="L3202" t="str">
            <v>U.S. Large-cap Value ETP</v>
          </cell>
          <cell r="M3202">
            <v>0</v>
          </cell>
          <cell r="N3202">
            <v>3.125E-2</v>
          </cell>
        </row>
        <row r="3203">
          <cell r="A3203" t="str">
            <v>JHMD</v>
          </cell>
          <cell r="B3203" t="str">
            <v>John Hancock MultiFactor Developed International ETF</v>
          </cell>
          <cell r="C3203" t="str">
            <v>Developed Markets</v>
          </cell>
          <cell r="D3203" t="str">
            <v>Satellite</v>
          </cell>
          <cell r="E3203" t="str">
            <v>Broad Market</v>
          </cell>
          <cell r="F3203" t="str">
            <v>Blend</v>
          </cell>
          <cell r="G3203" t="str">
            <v>Multi-Sector</v>
          </cell>
          <cell r="H3203" t="str">
            <v>ETP</v>
          </cell>
          <cell r="I3203" t="str">
            <v>Equity</v>
          </cell>
          <cell r="J3203" t="str">
            <v>Non-Fixed Income</v>
          </cell>
          <cell r="K3203" t="str">
            <v>Non-Fixed Income</v>
          </cell>
          <cell r="L3203" t="str">
            <v>Developed Markets Broad Market Blend ETP</v>
          </cell>
          <cell r="M3203">
            <v>0</v>
          </cell>
          <cell r="N3203">
            <v>0.125</v>
          </cell>
        </row>
        <row r="3204">
          <cell r="A3204" t="str">
            <v>SPYC</v>
          </cell>
          <cell r="B3204" t="str">
            <v>Simplify US Equity PLUS Convexity ETF</v>
          </cell>
          <cell r="C3204" t="str">
            <v>U.S.</v>
          </cell>
          <cell r="D3204" t="str">
            <v>Satellite</v>
          </cell>
          <cell r="E3204" t="str">
            <v>Broad Market</v>
          </cell>
          <cell r="F3204" t="str">
            <v>Blend</v>
          </cell>
          <cell r="G3204" t="str">
            <v>Multi-Sector</v>
          </cell>
          <cell r="H3204" t="str">
            <v>ETP</v>
          </cell>
          <cell r="I3204" t="str">
            <v>Equity</v>
          </cell>
          <cell r="J3204" t="str">
            <v>Non-Fixed Income</v>
          </cell>
          <cell r="K3204" t="str">
            <v>Non-Fixed Income</v>
          </cell>
          <cell r="L3204" t="str">
            <v>U.S. Broad Market Blend ETP</v>
          </cell>
          <cell r="M3204">
            <v>0</v>
          </cell>
          <cell r="N3204">
            <v>0.5</v>
          </cell>
        </row>
        <row r="3205">
          <cell r="A3205" t="str">
            <v>SPYD</v>
          </cell>
          <cell r="B3205" t="str">
            <v>SPDR Portfolio S&amp;P 500 High Dividend ETF</v>
          </cell>
          <cell r="C3205" t="str">
            <v>U.S.</v>
          </cell>
          <cell r="D3205" t="str">
            <v>Satellite</v>
          </cell>
          <cell r="E3205" t="str">
            <v>Large-cap</v>
          </cell>
          <cell r="F3205" t="str">
            <v>Value</v>
          </cell>
          <cell r="G3205" t="str">
            <v>Multi-Sector</v>
          </cell>
          <cell r="H3205" t="str">
            <v>ETP</v>
          </cell>
          <cell r="I3205" t="str">
            <v>Equity</v>
          </cell>
          <cell r="J3205" t="str">
            <v>Non-Fixed Income</v>
          </cell>
          <cell r="K3205" t="str">
            <v>Non-Fixed Income</v>
          </cell>
          <cell r="L3205" t="str">
            <v>U.S. Large-cap Value ETP</v>
          </cell>
          <cell r="M3205">
            <v>0</v>
          </cell>
          <cell r="N3205">
            <v>3.125E-2</v>
          </cell>
        </row>
        <row r="3206">
          <cell r="A3206" t="str">
            <v>REGL</v>
          </cell>
          <cell r="B3206" t="str">
            <v>Proshares S&amp;P Midcap 400 Dividend Aristocrats ETF</v>
          </cell>
          <cell r="C3206" t="str">
            <v>U.S.</v>
          </cell>
          <cell r="D3206" t="str">
            <v>Satellite</v>
          </cell>
          <cell r="E3206" t="str">
            <v>Mid-cap</v>
          </cell>
          <cell r="F3206" t="str">
            <v>Value</v>
          </cell>
          <cell r="G3206" t="str">
            <v>Multi-Sector</v>
          </cell>
          <cell r="H3206" t="str">
            <v>ETP</v>
          </cell>
          <cell r="I3206" t="str">
            <v>Equity</v>
          </cell>
          <cell r="J3206" t="str">
            <v>Non-Fixed Income</v>
          </cell>
          <cell r="K3206" t="str">
            <v>Non-Fixed Income</v>
          </cell>
          <cell r="L3206" t="str">
            <v>U.S. Mid-cap Value ETP</v>
          </cell>
          <cell r="M3206">
            <v>0</v>
          </cell>
          <cell r="N3206">
            <v>0.125</v>
          </cell>
        </row>
        <row r="3207">
          <cell r="A3207" t="str">
            <v>SCZ</v>
          </cell>
          <cell r="B3207" t="str">
            <v>iShares MSCI EAFE Small-Cap ETF</v>
          </cell>
          <cell r="C3207" t="str">
            <v>Developed Markets</v>
          </cell>
          <cell r="D3207" t="str">
            <v>Satellite</v>
          </cell>
          <cell r="E3207" t="str">
            <v>Small-cap</v>
          </cell>
          <cell r="F3207" t="str">
            <v>Blend</v>
          </cell>
          <cell r="G3207" t="str">
            <v>Multi-Sector</v>
          </cell>
          <cell r="H3207" t="str">
            <v>ETP</v>
          </cell>
          <cell r="I3207" t="str">
            <v>Equity</v>
          </cell>
          <cell r="J3207" t="str">
            <v>Non-Fixed Income</v>
          </cell>
          <cell r="K3207" t="str">
            <v>Non-Fixed Income</v>
          </cell>
          <cell r="L3207" t="str">
            <v>Developed Markets Small-cap Blend ETP</v>
          </cell>
          <cell r="M3207">
            <v>0</v>
          </cell>
          <cell r="N3207">
            <v>6.25E-2</v>
          </cell>
        </row>
        <row r="3208">
          <cell r="A3208" t="str">
            <v>SMMD</v>
          </cell>
          <cell r="B3208" t="str">
            <v>iShares Russell 2500 ETF</v>
          </cell>
          <cell r="C3208" t="str">
            <v>U.S.</v>
          </cell>
          <cell r="D3208" t="str">
            <v>Satellite</v>
          </cell>
          <cell r="E3208" t="str">
            <v>Small-cap</v>
          </cell>
          <cell r="F3208" t="str">
            <v>Blend</v>
          </cell>
          <cell r="G3208" t="str">
            <v>Multi-Sector</v>
          </cell>
          <cell r="H3208" t="str">
            <v>ETP</v>
          </cell>
          <cell r="I3208" t="str">
            <v>Equity</v>
          </cell>
          <cell r="J3208" t="str">
            <v>Non-Fixed Income</v>
          </cell>
          <cell r="K3208" t="str">
            <v>Non-Fixed Income</v>
          </cell>
          <cell r="L3208" t="str">
            <v>U.S. Small-cap Blend ETP</v>
          </cell>
          <cell r="M3208">
            <v>0</v>
          </cell>
          <cell r="N3208">
            <v>6.25E-2</v>
          </cell>
        </row>
        <row r="3209">
          <cell r="A3209" t="str">
            <v>SMMV</v>
          </cell>
          <cell r="B3209" t="str">
            <v>iShares MSCI USA Small-Cap Min Vol Factor ETF</v>
          </cell>
          <cell r="C3209" t="str">
            <v>U.S.</v>
          </cell>
          <cell r="D3209" t="str">
            <v>Satellite</v>
          </cell>
          <cell r="E3209" t="str">
            <v>Small-cap</v>
          </cell>
          <cell r="F3209" t="str">
            <v>Blend</v>
          </cell>
          <cell r="G3209" t="str">
            <v>Multi-Sector</v>
          </cell>
          <cell r="H3209" t="str">
            <v>ETP</v>
          </cell>
          <cell r="I3209" t="str">
            <v>Equity</v>
          </cell>
          <cell r="J3209" t="str">
            <v>Non-Fixed Income</v>
          </cell>
          <cell r="K3209" t="str">
            <v>Non-Fixed Income</v>
          </cell>
          <cell r="L3209" t="str">
            <v>U.S. Small-cap Blend ETP</v>
          </cell>
          <cell r="M3209">
            <v>0</v>
          </cell>
          <cell r="N3209">
            <v>0.125</v>
          </cell>
        </row>
        <row r="3210">
          <cell r="A3210" t="str">
            <v>HEGD</v>
          </cell>
          <cell r="B3210" t="str">
            <v>Swan Hedged Equity US Large Cap ETF</v>
          </cell>
          <cell r="C3210" t="str">
            <v>U.S.</v>
          </cell>
          <cell r="D3210" t="str">
            <v>Satellite</v>
          </cell>
          <cell r="E3210" t="str">
            <v>Large-cap</v>
          </cell>
          <cell r="F3210" t="str">
            <v>Blend</v>
          </cell>
          <cell r="G3210" t="str">
            <v>Multi-Sector</v>
          </cell>
          <cell r="H3210" t="str">
            <v>ETP</v>
          </cell>
          <cell r="I3210" t="str">
            <v>Equity</v>
          </cell>
          <cell r="J3210" t="str">
            <v>Non-Fixed Income</v>
          </cell>
          <cell r="K3210" t="str">
            <v>Non-Fixed Income</v>
          </cell>
          <cell r="L3210" t="str">
            <v>U.S. Large-cap Blend ETP</v>
          </cell>
          <cell r="M3210">
            <v>0</v>
          </cell>
          <cell r="N3210">
            <v>0.5</v>
          </cell>
        </row>
        <row r="3211">
          <cell r="A3211" t="str">
            <v>HERO</v>
          </cell>
          <cell r="B3211" t="str">
            <v>Global X Video Games &amp; Esports ETF</v>
          </cell>
          <cell r="C3211" t="str">
            <v>Global</v>
          </cell>
          <cell r="D3211" t="str">
            <v>Satellite</v>
          </cell>
          <cell r="E3211" t="str">
            <v>Broad Market</v>
          </cell>
          <cell r="F3211" t="str">
            <v>Growth</v>
          </cell>
          <cell r="G3211" t="str">
            <v>Technology</v>
          </cell>
          <cell r="H3211" t="str">
            <v>ETP</v>
          </cell>
          <cell r="I3211" t="str">
            <v>Equity</v>
          </cell>
          <cell r="J3211" t="str">
            <v>Non-Fixed Income</v>
          </cell>
          <cell r="K3211" t="str">
            <v>Non-Fixed Income</v>
          </cell>
          <cell r="L3211" t="str">
            <v>Global Broad Market Growth ETP</v>
          </cell>
          <cell r="M3211">
            <v>0</v>
          </cell>
          <cell r="N3211">
            <v>0.5</v>
          </cell>
        </row>
        <row r="3212">
          <cell r="A3212" t="str">
            <v>HEWG</v>
          </cell>
          <cell r="B3212" t="str">
            <v>iShares Currency Hedged MSCI Germany ETF</v>
          </cell>
          <cell r="C3212" t="str">
            <v>Developed Markets</v>
          </cell>
          <cell r="D3212" t="str">
            <v>Satellite</v>
          </cell>
          <cell r="E3212" t="str">
            <v>Broad Market</v>
          </cell>
          <cell r="F3212" t="str">
            <v>Blend</v>
          </cell>
          <cell r="G3212" t="str">
            <v>Multi-Sector</v>
          </cell>
          <cell r="H3212" t="str">
            <v>ETP</v>
          </cell>
          <cell r="I3212" t="str">
            <v>Equity</v>
          </cell>
          <cell r="J3212" t="str">
            <v>Non-Fixed Income</v>
          </cell>
          <cell r="K3212" t="str">
            <v>Non-Fixed Income</v>
          </cell>
          <cell r="L3212" t="str">
            <v>Developed Markets Broad Market Blend ETP</v>
          </cell>
          <cell r="M3212">
            <v>0</v>
          </cell>
          <cell r="N3212">
            <v>0.125</v>
          </cell>
        </row>
        <row r="3213">
          <cell r="A3213" t="str">
            <v>IYR</v>
          </cell>
          <cell r="B3213" t="str">
            <v>iShares U.S. Real Estate ETF</v>
          </cell>
          <cell r="C3213" t="str">
            <v>U.S.</v>
          </cell>
          <cell r="D3213" t="str">
            <v>Satellite</v>
          </cell>
          <cell r="E3213" t="str">
            <v>Broad Market</v>
          </cell>
          <cell r="F3213" t="str">
            <v>Blend</v>
          </cell>
          <cell r="G3213" t="str">
            <v>Real Estate</v>
          </cell>
          <cell r="H3213" t="str">
            <v>ETP</v>
          </cell>
          <cell r="I3213" t="str">
            <v>Equity</v>
          </cell>
          <cell r="J3213" t="str">
            <v>Non-Fixed Income</v>
          </cell>
          <cell r="K3213" t="str">
            <v>Non-Fixed Income</v>
          </cell>
          <cell r="L3213" t="str">
            <v>U.S. Broad Market Blend ETP</v>
          </cell>
          <cell r="M3213">
            <v>0</v>
          </cell>
          <cell r="N3213">
            <v>6.25E-2</v>
          </cell>
        </row>
        <row r="3214">
          <cell r="A3214" t="str">
            <v>INTF</v>
          </cell>
          <cell r="B3214" t="str">
            <v>iShares MSCI International Multifactor ETF</v>
          </cell>
          <cell r="C3214" t="str">
            <v>Developed Markets</v>
          </cell>
          <cell r="D3214" t="str">
            <v>Satellite</v>
          </cell>
          <cell r="E3214" t="str">
            <v>Broad Market</v>
          </cell>
          <cell r="F3214" t="str">
            <v>Blend</v>
          </cell>
          <cell r="G3214" t="str">
            <v>Multi-Sector</v>
          </cell>
          <cell r="H3214" t="str">
            <v>ETP</v>
          </cell>
          <cell r="I3214" t="str">
            <v>Equity</v>
          </cell>
          <cell r="J3214" t="str">
            <v>Non-Fixed Income</v>
          </cell>
          <cell r="K3214" t="str">
            <v>Non-Fixed Income</v>
          </cell>
          <cell r="L3214" t="str">
            <v>Developed Markets Broad Market Blend ETP</v>
          </cell>
          <cell r="M3214">
            <v>0</v>
          </cell>
          <cell r="N3214">
            <v>6.25E-2</v>
          </cell>
        </row>
        <row r="3215">
          <cell r="A3215" t="str">
            <v>KBWR</v>
          </cell>
          <cell r="B3215" t="str">
            <v>Invesco KBW Regional Banking E</v>
          </cell>
          <cell r="C3215" t="str">
            <v>U.S.</v>
          </cell>
          <cell r="D3215" t="str">
            <v>Satellite</v>
          </cell>
          <cell r="E3215" t="str">
            <v>Broad Market</v>
          </cell>
          <cell r="F3215" t="str">
            <v>Value</v>
          </cell>
          <cell r="G3215" t="str">
            <v>Financials</v>
          </cell>
          <cell r="H3215" t="str">
            <v>ETP</v>
          </cell>
          <cell r="I3215" t="str">
            <v>Equity</v>
          </cell>
          <cell r="J3215" t="str">
            <v>Non-Fixed Income</v>
          </cell>
          <cell r="K3215" t="str">
            <v>Non-Fixed Income</v>
          </cell>
          <cell r="L3215" t="str">
            <v>U.S. Broad Market Value ETP</v>
          </cell>
          <cell r="M3215">
            <v>0</v>
          </cell>
          <cell r="N3215">
            <v>3.125E-2</v>
          </cell>
        </row>
        <row r="3216">
          <cell r="A3216" t="str">
            <v>IYY</v>
          </cell>
          <cell r="B3216" t="str">
            <v>iShares Dow Jones U.S. ETF</v>
          </cell>
          <cell r="C3216" t="str">
            <v>U.S.</v>
          </cell>
          <cell r="D3216" t="str">
            <v>Satellite</v>
          </cell>
          <cell r="E3216" t="str">
            <v>Broad Market</v>
          </cell>
          <cell r="F3216" t="str">
            <v>Blend</v>
          </cell>
          <cell r="G3216" t="str">
            <v>Multi-Sector</v>
          </cell>
          <cell r="H3216" t="str">
            <v>ETP</v>
          </cell>
          <cell r="I3216" t="str">
            <v>Equity</v>
          </cell>
          <cell r="J3216" t="str">
            <v>Non-Fixed Income</v>
          </cell>
          <cell r="K3216" t="str">
            <v>Non-Fixed Income</v>
          </cell>
          <cell r="L3216" t="str">
            <v>U.S. Broad Market Blend ETP</v>
          </cell>
          <cell r="M3216">
            <v>0</v>
          </cell>
          <cell r="N3216">
            <v>0.25</v>
          </cell>
        </row>
        <row r="3217">
          <cell r="A3217" t="str">
            <v>QUS</v>
          </cell>
          <cell r="B3217" t="str">
            <v>SPDR MSCI USA StrategicFactors ETF</v>
          </cell>
          <cell r="C3217" t="str">
            <v>U.S.</v>
          </cell>
          <cell r="D3217" t="str">
            <v>Satellite</v>
          </cell>
          <cell r="E3217" t="str">
            <v>Broad Market</v>
          </cell>
          <cell r="F3217" t="str">
            <v>Value</v>
          </cell>
          <cell r="G3217" t="str">
            <v>Multi-Sector</v>
          </cell>
          <cell r="H3217" t="str">
            <v>ETP</v>
          </cell>
          <cell r="I3217" t="str">
            <v>Equity</v>
          </cell>
          <cell r="J3217" t="str">
            <v>Non-Fixed Income</v>
          </cell>
          <cell r="K3217" t="str">
            <v>Non-Fixed Income</v>
          </cell>
          <cell r="L3217" t="str">
            <v>U.S. Broad Market Value ETP</v>
          </cell>
          <cell r="M3217">
            <v>0</v>
          </cell>
          <cell r="N3217">
            <v>0.25</v>
          </cell>
        </row>
        <row r="3218">
          <cell r="A3218" t="str">
            <v>ONEY</v>
          </cell>
          <cell r="B3218" t="str">
            <v>SPDR Russell 1000 Yield Focus ETF</v>
          </cell>
          <cell r="C3218" t="str">
            <v>U.S.</v>
          </cell>
          <cell r="D3218" t="str">
            <v>Satellite</v>
          </cell>
          <cell r="E3218" t="str">
            <v>Large-cap</v>
          </cell>
          <cell r="F3218" t="str">
            <v>Value</v>
          </cell>
          <cell r="G3218" t="str">
            <v>Multi-Sector</v>
          </cell>
          <cell r="H3218" t="str">
            <v>ETP</v>
          </cell>
          <cell r="I3218" t="str">
            <v>Equity</v>
          </cell>
          <cell r="J3218" t="str">
            <v>Non-Fixed Income</v>
          </cell>
          <cell r="K3218" t="str">
            <v>Non-Fixed Income</v>
          </cell>
          <cell r="L3218" t="str">
            <v>U.S. Large-cap Value ETP</v>
          </cell>
          <cell r="M3218">
            <v>0</v>
          </cell>
          <cell r="N3218">
            <v>3.125E-2</v>
          </cell>
        </row>
        <row r="3219">
          <cell r="A3219" t="str">
            <v>ONLN</v>
          </cell>
          <cell r="B3219" t="str">
            <v>Proshares Online Retail ETF</v>
          </cell>
          <cell r="C3219" t="str">
            <v>Global</v>
          </cell>
          <cell r="D3219" t="str">
            <v>Satellite</v>
          </cell>
          <cell r="E3219" t="str">
            <v>Broad Market</v>
          </cell>
          <cell r="F3219" t="str">
            <v>Growth</v>
          </cell>
          <cell r="G3219" t="str">
            <v>Technology</v>
          </cell>
          <cell r="H3219" t="str">
            <v>ETP</v>
          </cell>
          <cell r="I3219" t="str">
            <v>Equity</v>
          </cell>
          <cell r="J3219" t="str">
            <v>Non-Fixed Income</v>
          </cell>
          <cell r="K3219" t="str">
            <v>Non-Fixed Income</v>
          </cell>
          <cell r="L3219" t="str">
            <v>Global Broad Market Growth ETP</v>
          </cell>
          <cell r="M3219">
            <v>0</v>
          </cell>
          <cell r="N3219">
            <v>0.25</v>
          </cell>
        </row>
        <row r="3220">
          <cell r="A3220" t="str">
            <v>SUSL</v>
          </cell>
          <cell r="B3220" t="str">
            <v>iShares ESG MSCI USA Leaders ETF</v>
          </cell>
          <cell r="C3220" t="str">
            <v>U.S.</v>
          </cell>
          <cell r="D3220" t="str">
            <v>Satellite</v>
          </cell>
          <cell r="E3220" t="str">
            <v>Broad Market</v>
          </cell>
          <cell r="F3220" t="str">
            <v>Blend</v>
          </cell>
          <cell r="G3220" t="str">
            <v>Multi-Sector</v>
          </cell>
          <cell r="H3220" t="str">
            <v>ETP</v>
          </cell>
          <cell r="I3220" t="str">
            <v>Equity</v>
          </cell>
          <cell r="J3220" t="str">
            <v>Non-Fixed Income</v>
          </cell>
          <cell r="K3220" t="str">
            <v>Non-Fixed Income</v>
          </cell>
          <cell r="L3220" t="str">
            <v>U.S. Broad Market Blend ETP</v>
          </cell>
          <cell r="M3220">
            <v>0</v>
          </cell>
          <cell r="N3220">
            <v>0.25</v>
          </cell>
        </row>
        <row r="3221">
          <cell r="A3221" t="str">
            <v>SVAL</v>
          </cell>
          <cell r="B3221" t="str">
            <v>IShares US Small Cap Value Factor ETF</v>
          </cell>
          <cell r="C3221" t="str">
            <v>U.S.</v>
          </cell>
          <cell r="D3221" t="str">
            <v>Satellite</v>
          </cell>
          <cell r="E3221" t="str">
            <v>Small-cap</v>
          </cell>
          <cell r="F3221" t="str">
            <v>Value</v>
          </cell>
          <cell r="G3221" t="str">
            <v>Multi-Sector</v>
          </cell>
          <cell r="H3221" t="str">
            <v>ETP</v>
          </cell>
          <cell r="I3221" t="str">
            <v>Equity</v>
          </cell>
          <cell r="J3221" t="str">
            <v>Non-Fixed Income</v>
          </cell>
          <cell r="K3221" t="str">
            <v>Non-Fixed Income</v>
          </cell>
          <cell r="L3221" t="str">
            <v>U.S. Small-cap Value ETP</v>
          </cell>
          <cell r="M3221">
            <v>0</v>
          </cell>
          <cell r="N3221">
            <v>0.5</v>
          </cell>
        </row>
        <row r="3222">
          <cell r="A3222" t="str">
            <v>SUBZ</v>
          </cell>
          <cell r="B3222" t="str">
            <v>Roundhill Streaming Services &amp; Technology ETF</v>
          </cell>
          <cell r="C3222" t="str">
            <v>Global</v>
          </cell>
          <cell r="D3222" t="str">
            <v>Satellite</v>
          </cell>
          <cell r="E3222" t="str">
            <v>Broad Market</v>
          </cell>
          <cell r="F3222" t="str">
            <v>Growth</v>
          </cell>
          <cell r="G3222" t="str">
            <v>Technology</v>
          </cell>
          <cell r="H3222" t="str">
            <v>ETP</v>
          </cell>
          <cell r="I3222" t="str">
            <v>Equity</v>
          </cell>
          <cell r="J3222" t="str">
            <v>Non-Fixed Income</v>
          </cell>
          <cell r="K3222" t="str">
            <v>Non-Fixed Income</v>
          </cell>
          <cell r="L3222" t="str">
            <v>Global Broad Market Growth ETP</v>
          </cell>
          <cell r="M3222">
            <v>0</v>
          </cell>
          <cell r="N3222">
            <v>0.125</v>
          </cell>
        </row>
        <row r="3223">
          <cell r="A3223" t="str">
            <v>TILT</v>
          </cell>
          <cell r="B3223" t="str">
            <v>FlexShares Morningstar US Market Factor Tilt Index Fund</v>
          </cell>
          <cell r="C3223" t="str">
            <v>U.S.</v>
          </cell>
          <cell r="D3223" t="str">
            <v>Satellite</v>
          </cell>
          <cell r="E3223" t="str">
            <v>Broad Market</v>
          </cell>
          <cell r="F3223" t="str">
            <v>Blend</v>
          </cell>
          <cell r="G3223" t="str">
            <v>Multi-Sector</v>
          </cell>
          <cell r="H3223" t="str">
            <v>ETP</v>
          </cell>
          <cell r="I3223" t="str">
            <v>Equity</v>
          </cell>
          <cell r="J3223" t="str">
            <v>Non-Fixed Income</v>
          </cell>
          <cell r="K3223" t="str">
            <v>Non-Fixed Income</v>
          </cell>
          <cell r="L3223" t="str">
            <v>U.S. Broad Market Blend ETP</v>
          </cell>
          <cell r="M3223">
            <v>0</v>
          </cell>
          <cell r="N3223">
            <v>0.125</v>
          </cell>
        </row>
        <row r="3224">
          <cell r="A3224" t="str">
            <v>SCHE</v>
          </cell>
          <cell r="B3224" t="str">
            <v>Schwab Emerging Markets Equity ETF</v>
          </cell>
          <cell r="C3224" t="str">
            <v>Emerging Markets</v>
          </cell>
          <cell r="D3224" t="str">
            <v>Satellite</v>
          </cell>
          <cell r="E3224" t="str">
            <v>Large-cap</v>
          </cell>
          <cell r="F3224" t="str">
            <v>Growth</v>
          </cell>
          <cell r="G3224" t="str">
            <v>Multi-Sector</v>
          </cell>
          <cell r="H3224" t="str">
            <v>ETP</v>
          </cell>
          <cell r="I3224" t="str">
            <v>Equity</v>
          </cell>
          <cell r="J3224" t="str">
            <v>Non-Fixed Income</v>
          </cell>
          <cell r="K3224" t="str">
            <v>Non-Fixed Income</v>
          </cell>
          <cell r="L3224" t="str">
            <v>Emerging Markets Large-cap Growth ETP</v>
          </cell>
          <cell r="M3224">
            <v>0</v>
          </cell>
          <cell r="N3224">
            <v>0.125</v>
          </cell>
        </row>
        <row r="3225">
          <cell r="A3225" t="str">
            <v>SCHF</v>
          </cell>
          <cell r="B3225" t="str">
            <v>Schwab International Equity ETF</v>
          </cell>
          <cell r="C3225" t="str">
            <v>Developed Markets</v>
          </cell>
          <cell r="D3225" t="str">
            <v>Satellite</v>
          </cell>
          <cell r="E3225" t="str">
            <v>Large-cap</v>
          </cell>
          <cell r="F3225" t="str">
            <v>Blend</v>
          </cell>
          <cell r="G3225" t="str">
            <v>Multi-Sector</v>
          </cell>
          <cell r="H3225" t="str">
            <v>ETP</v>
          </cell>
          <cell r="I3225" t="str">
            <v>Equity</v>
          </cell>
          <cell r="J3225" t="str">
            <v>Non-Fixed Income</v>
          </cell>
          <cell r="K3225" t="str">
            <v>Non-Fixed Income</v>
          </cell>
          <cell r="L3225" t="str">
            <v>Developed Markets Large-cap Blend ETP</v>
          </cell>
          <cell r="M3225">
            <v>0</v>
          </cell>
          <cell r="N3225">
            <v>0.25</v>
          </cell>
        </row>
        <row r="3226">
          <cell r="A3226" t="str">
            <v>IQDG</v>
          </cell>
          <cell r="B3226" t="str">
            <v>WisdomTree International Quality Dividend Growth Fund</v>
          </cell>
          <cell r="C3226" t="str">
            <v>Developed Markets</v>
          </cell>
          <cell r="D3226" t="str">
            <v>Satellite</v>
          </cell>
          <cell r="E3226" t="str">
            <v>Broad Market</v>
          </cell>
          <cell r="F3226" t="str">
            <v>Growth</v>
          </cell>
          <cell r="G3226" t="str">
            <v>Multi-Sector</v>
          </cell>
          <cell r="H3226" t="str">
            <v>ETP</v>
          </cell>
          <cell r="I3226" t="str">
            <v>Equity</v>
          </cell>
          <cell r="J3226" t="str">
            <v>Non-Fixed Income</v>
          </cell>
          <cell r="K3226" t="str">
            <v>Non-Fixed Income</v>
          </cell>
          <cell r="L3226" t="str">
            <v>Developed Markets Broad Market Growth ETP</v>
          </cell>
          <cell r="M3226">
            <v>0</v>
          </cell>
          <cell r="N3226">
            <v>0.25</v>
          </cell>
        </row>
        <row r="3227">
          <cell r="A3227" t="str">
            <v>REM</v>
          </cell>
          <cell r="B3227" t="str">
            <v>iShares Mortgage Real Estate ETF</v>
          </cell>
          <cell r="C3227" t="str">
            <v>U.S.</v>
          </cell>
          <cell r="D3227" t="str">
            <v>Satellite</v>
          </cell>
          <cell r="E3227" t="str">
            <v>Broad Market</v>
          </cell>
          <cell r="F3227" t="str">
            <v>Value</v>
          </cell>
          <cell r="G3227" t="str">
            <v>Real Estate</v>
          </cell>
          <cell r="H3227" t="str">
            <v>ETP</v>
          </cell>
          <cell r="I3227" t="str">
            <v>Equity</v>
          </cell>
          <cell r="J3227" t="str">
            <v>Non-Fixed Income</v>
          </cell>
          <cell r="K3227" t="str">
            <v>Non-Fixed Income</v>
          </cell>
          <cell r="L3227" t="str">
            <v>U.S. Broad Market Value ETP</v>
          </cell>
          <cell r="M3227">
            <v>0</v>
          </cell>
          <cell r="N3227">
            <v>3.125E-2</v>
          </cell>
        </row>
        <row r="3228">
          <cell r="A3228" t="str">
            <v>RBUS</v>
          </cell>
          <cell r="B3228" t="str">
            <v>Nationwide Risk-Based US Equity ETF</v>
          </cell>
          <cell r="C3228" t="str">
            <v>U.S.</v>
          </cell>
          <cell r="D3228" t="str">
            <v>Satellite</v>
          </cell>
          <cell r="E3228" t="str">
            <v>Broad Market</v>
          </cell>
          <cell r="F3228" t="str">
            <v>Growth</v>
          </cell>
          <cell r="G3228" t="str">
            <v>Multi-Sector</v>
          </cell>
          <cell r="H3228" t="str">
            <v>ETP</v>
          </cell>
          <cell r="I3228" t="str">
            <v>Equity</v>
          </cell>
          <cell r="J3228" t="str">
            <v>Non-Fixed Income</v>
          </cell>
          <cell r="K3228" t="str">
            <v>Non-Fixed Income</v>
          </cell>
          <cell r="L3228" t="str">
            <v>U.S. Broad Market Growth ETP</v>
          </cell>
          <cell r="M3228">
            <v>0</v>
          </cell>
          <cell r="N3228">
            <v>0.25</v>
          </cell>
        </row>
        <row r="3229">
          <cell r="A3229" t="str">
            <v>RCD</v>
          </cell>
          <cell r="B3229" t="str">
            <v>Invesco S&amp;P 500 Equal Weight Consumer Discretionary ETF</v>
          </cell>
          <cell r="C3229" t="str">
            <v>U.S.</v>
          </cell>
          <cell r="D3229" t="str">
            <v>Satellite</v>
          </cell>
          <cell r="E3229" t="str">
            <v>Large-cap</v>
          </cell>
          <cell r="F3229" t="str">
            <v>Value</v>
          </cell>
          <cell r="G3229" t="str">
            <v>Consumer Discretionary</v>
          </cell>
          <cell r="H3229" t="str">
            <v>ETP</v>
          </cell>
          <cell r="I3229" t="str">
            <v>Equity</v>
          </cell>
          <cell r="J3229" t="str">
            <v>Non-Fixed Income</v>
          </cell>
          <cell r="K3229" t="str">
            <v>Non-Fixed Income</v>
          </cell>
          <cell r="L3229" t="str">
            <v>U.S. Large-cap Value ETP</v>
          </cell>
          <cell r="M3229">
            <v>0</v>
          </cell>
          <cell r="N3229">
            <v>3.125E-2</v>
          </cell>
        </row>
        <row r="3230">
          <cell r="A3230" t="str">
            <v>IPAY</v>
          </cell>
          <cell r="B3230" t="str">
            <v>ETFMG Prime Mobile Payments ETF</v>
          </cell>
          <cell r="C3230" t="str">
            <v>Global</v>
          </cell>
          <cell r="D3230" t="str">
            <v>Satellite</v>
          </cell>
          <cell r="E3230" t="str">
            <v>Broad Market</v>
          </cell>
          <cell r="F3230" t="str">
            <v>Growth</v>
          </cell>
          <cell r="G3230" t="str">
            <v>Technology</v>
          </cell>
          <cell r="H3230" t="str">
            <v>ETP</v>
          </cell>
          <cell r="I3230" t="str">
            <v>Equity</v>
          </cell>
          <cell r="J3230" t="str">
            <v>Non-Fixed Income</v>
          </cell>
          <cell r="K3230" t="str">
            <v>Non-Fixed Income</v>
          </cell>
          <cell r="L3230" t="str">
            <v>Global Broad Market Growth ETP</v>
          </cell>
          <cell r="M3230">
            <v>0</v>
          </cell>
          <cell r="N3230">
            <v>6.25E-2</v>
          </cell>
        </row>
        <row r="3231">
          <cell r="A3231" t="str">
            <v>ITB</v>
          </cell>
          <cell r="B3231" t="str">
            <v>iShares U.S. Home Construction ETF</v>
          </cell>
          <cell r="C3231" t="str">
            <v>U.S.</v>
          </cell>
          <cell r="D3231" t="str">
            <v>Satellite</v>
          </cell>
          <cell r="E3231" t="str">
            <v>Broad Market</v>
          </cell>
          <cell r="F3231" t="str">
            <v>Growth</v>
          </cell>
          <cell r="G3231" t="str">
            <v>Consumer Discretionary</v>
          </cell>
          <cell r="H3231" t="str">
            <v>ETP</v>
          </cell>
          <cell r="I3231" t="str">
            <v>Equity</v>
          </cell>
          <cell r="J3231" t="str">
            <v>Non-Fixed Income</v>
          </cell>
          <cell r="K3231" t="str">
            <v>Non-Fixed Income</v>
          </cell>
          <cell r="L3231" t="str">
            <v>U.S. Broad Market Growth ETP</v>
          </cell>
          <cell r="M3231">
            <v>0</v>
          </cell>
          <cell r="N3231">
            <v>3.125E-2</v>
          </cell>
        </row>
        <row r="3232">
          <cell r="A3232" t="str">
            <v>ITEQ</v>
          </cell>
          <cell r="B3232" t="str">
            <v>BlueStar Israel Technology ETF</v>
          </cell>
          <cell r="C3232" t="str">
            <v>Developed Markets</v>
          </cell>
          <cell r="D3232" t="str">
            <v>Satellite</v>
          </cell>
          <cell r="E3232" t="str">
            <v>Broad Market</v>
          </cell>
          <cell r="F3232" t="str">
            <v>Growth</v>
          </cell>
          <cell r="G3232" t="str">
            <v>Technology</v>
          </cell>
          <cell r="H3232" t="str">
            <v>ETP</v>
          </cell>
          <cell r="I3232" t="str">
            <v>Equity</v>
          </cell>
          <cell r="J3232" t="str">
            <v>Non-Fixed Income</v>
          </cell>
          <cell r="K3232" t="str">
            <v>Non-Fixed Income</v>
          </cell>
          <cell r="L3232" t="str">
            <v>Developed Markets Broad Market Growth ETP</v>
          </cell>
          <cell r="M3232">
            <v>0</v>
          </cell>
          <cell r="N3232">
            <v>0.125</v>
          </cell>
        </row>
        <row r="3233">
          <cell r="A3233" t="str">
            <v>KRMA</v>
          </cell>
          <cell r="B3233" t="str">
            <v>Global X Conscious Companies ETF</v>
          </cell>
          <cell r="C3233" t="str">
            <v>U.S.</v>
          </cell>
          <cell r="D3233" t="str">
            <v>Satellite</v>
          </cell>
          <cell r="E3233" t="str">
            <v>Broad Market</v>
          </cell>
          <cell r="F3233" t="str">
            <v>Blend</v>
          </cell>
          <cell r="G3233" t="str">
            <v>ESG</v>
          </cell>
          <cell r="H3233" t="str">
            <v>ETP</v>
          </cell>
          <cell r="I3233" t="str">
            <v>Equity</v>
          </cell>
          <cell r="J3233" t="str">
            <v>Non-Fixed Income</v>
          </cell>
          <cell r="K3233" t="str">
            <v>Non-Fixed Income</v>
          </cell>
          <cell r="L3233" t="str">
            <v>U.S. Broad Market Blend ETP</v>
          </cell>
          <cell r="M3233">
            <v>0</v>
          </cell>
          <cell r="N3233">
            <v>0.125</v>
          </cell>
        </row>
        <row r="3234">
          <cell r="A3234" t="str">
            <v>RDVY</v>
          </cell>
          <cell r="B3234" t="str">
            <v>First Trust Rising Dividend Achievers ETF</v>
          </cell>
          <cell r="C3234" t="str">
            <v>U.S.</v>
          </cell>
          <cell r="D3234" t="str">
            <v>Satellite</v>
          </cell>
          <cell r="E3234" t="str">
            <v>Large-cap</v>
          </cell>
          <cell r="F3234" t="str">
            <v>Value</v>
          </cell>
          <cell r="G3234" t="str">
            <v>Multi-Sector</v>
          </cell>
          <cell r="H3234" t="str">
            <v>ETP</v>
          </cell>
          <cell r="I3234" t="str">
            <v>Equity</v>
          </cell>
          <cell r="J3234" t="str">
            <v>Non-Fixed Income</v>
          </cell>
          <cell r="K3234" t="str">
            <v>Non-Fixed Income</v>
          </cell>
          <cell r="L3234" t="str">
            <v>U.S. Large-cap Value ETP</v>
          </cell>
          <cell r="M3234">
            <v>0</v>
          </cell>
          <cell r="N3234">
            <v>6.25E-2</v>
          </cell>
        </row>
        <row r="3235">
          <cell r="A3235" t="str">
            <v>REET</v>
          </cell>
          <cell r="B3235" t="str">
            <v>iShares Global REIT ETF</v>
          </cell>
          <cell r="C3235" t="str">
            <v>Global</v>
          </cell>
          <cell r="D3235" t="str">
            <v>Satellite</v>
          </cell>
          <cell r="E3235" t="str">
            <v>Broad Market</v>
          </cell>
          <cell r="F3235" t="str">
            <v>Value</v>
          </cell>
          <cell r="G3235" t="str">
            <v>Real Estate</v>
          </cell>
          <cell r="H3235" t="str">
            <v>ETP</v>
          </cell>
          <cell r="I3235" t="str">
            <v>Equity</v>
          </cell>
          <cell r="J3235" t="str">
            <v>Non-Fixed Income</v>
          </cell>
          <cell r="K3235" t="str">
            <v>Non-Fixed Income</v>
          </cell>
          <cell r="L3235" t="str">
            <v>Global Broad Market Value ETP</v>
          </cell>
          <cell r="M3235">
            <v>0</v>
          </cell>
          <cell r="N3235">
            <v>6.25E-2</v>
          </cell>
        </row>
        <row r="3236">
          <cell r="A3236" t="str">
            <v>SFY</v>
          </cell>
          <cell r="B3236" t="str">
            <v>Sofi Select 500 ETF</v>
          </cell>
          <cell r="C3236" t="str">
            <v>U.S.</v>
          </cell>
          <cell r="D3236" t="str">
            <v>Satellite</v>
          </cell>
          <cell r="E3236" t="str">
            <v>Large-cap</v>
          </cell>
          <cell r="F3236" t="str">
            <v>Blend</v>
          </cell>
          <cell r="G3236" t="str">
            <v>Multi-Sector</v>
          </cell>
          <cell r="H3236" t="str">
            <v>ETP</v>
          </cell>
          <cell r="I3236" t="str">
            <v>Equity</v>
          </cell>
          <cell r="J3236" t="str">
            <v>Non-Fixed Income</v>
          </cell>
          <cell r="K3236" t="str">
            <v>Non-Fixed Income</v>
          </cell>
          <cell r="L3236" t="str">
            <v>U.S. Large-cap Blend ETP</v>
          </cell>
          <cell r="M3236">
            <v>0</v>
          </cell>
          <cell r="N3236">
            <v>0.25</v>
          </cell>
        </row>
        <row r="3237">
          <cell r="A3237" t="str">
            <v>SLY</v>
          </cell>
          <cell r="B3237" t="str">
            <v>SPDR S&amp;P 600 Small CapETF</v>
          </cell>
          <cell r="C3237" t="str">
            <v>U.S.</v>
          </cell>
          <cell r="D3237" t="str">
            <v>Satellite</v>
          </cell>
          <cell r="E3237" t="str">
            <v>Small-cap</v>
          </cell>
          <cell r="F3237" t="str">
            <v>Value</v>
          </cell>
          <cell r="G3237" t="str">
            <v>Multi-Sector</v>
          </cell>
          <cell r="H3237" t="str">
            <v>ETP</v>
          </cell>
          <cell r="I3237" t="str">
            <v>Equity</v>
          </cell>
          <cell r="J3237" t="str">
            <v>Non-Fixed Income</v>
          </cell>
          <cell r="K3237" t="str">
            <v>Non-Fixed Income</v>
          </cell>
          <cell r="L3237" t="str">
            <v>U.S. Small-cap Value ETP</v>
          </cell>
          <cell r="M3237">
            <v>0</v>
          </cell>
          <cell r="N3237">
            <v>6.25E-2</v>
          </cell>
        </row>
        <row r="3238">
          <cell r="A3238" t="str">
            <v>SLYG</v>
          </cell>
          <cell r="B3238" t="str">
            <v>SPDR S&amp;P 600 Small Cap Growth ETF</v>
          </cell>
          <cell r="C3238" t="str">
            <v>U.S.</v>
          </cell>
          <cell r="D3238" t="str">
            <v>Satellite</v>
          </cell>
          <cell r="E3238" t="str">
            <v>Small-cap</v>
          </cell>
          <cell r="F3238" t="str">
            <v>Blend</v>
          </cell>
          <cell r="G3238" t="str">
            <v>Multi-Sector</v>
          </cell>
          <cell r="H3238" t="str">
            <v>ETP</v>
          </cell>
          <cell r="I3238" t="str">
            <v>Equity</v>
          </cell>
          <cell r="J3238" t="str">
            <v>Non-Fixed Income</v>
          </cell>
          <cell r="K3238" t="str">
            <v>Non-Fixed Income</v>
          </cell>
          <cell r="L3238" t="str">
            <v>U.S. Small-cap Blend ETP</v>
          </cell>
          <cell r="M3238">
            <v>0</v>
          </cell>
          <cell r="N3238">
            <v>6.25E-2</v>
          </cell>
        </row>
        <row r="3239">
          <cell r="A3239" t="str">
            <v>SLYV</v>
          </cell>
          <cell r="B3239" t="str">
            <v>SPDR S&amp;P 600 Small CapValue ETF</v>
          </cell>
          <cell r="C3239" t="str">
            <v>U.S.</v>
          </cell>
          <cell r="D3239" t="str">
            <v>Satellite</v>
          </cell>
          <cell r="E3239" t="str">
            <v>Small-cap</v>
          </cell>
          <cell r="F3239" t="str">
            <v>Value</v>
          </cell>
          <cell r="G3239" t="str">
            <v>Multi-Sector</v>
          </cell>
          <cell r="H3239" t="str">
            <v>ETP</v>
          </cell>
          <cell r="I3239" t="str">
            <v>Equity</v>
          </cell>
          <cell r="J3239" t="str">
            <v>Non-Fixed Income</v>
          </cell>
          <cell r="K3239" t="str">
            <v>Non-Fixed Income</v>
          </cell>
          <cell r="L3239" t="str">
            <v>U.S. Small-cap Value ETP</v>
          </cell>
          <cell r="M3239">
            <v>0</v>
          </cell>
          <cell r="N3239">
            <v>3.125E-2</v>
          </cell>
        </row>
        <row r="3240">
          <cell r="A3240" t="str">
            <v>IWD</v>
          </cell>
          <cell r="B3240" t="str">
            <v>iShares Russell 1000 Value ETF</v>
          </cell>
          <cell r="C3240" t="str">
            <v>U.S.</v>
          </cell>
          <cell r="D3240" t="str">
            <v>Core</v>
          </cell>
          <cell r="E3240" t="str">
            <v>Large-cap</v>
          </cell>
          <cell r="F3240" t="str">
            <v>Value</v>
          </cell>
          <cell r="G3240" t="str">
            <v>Multi-Sector</v>
          </cell>
          <cell r="H3240" t="str">
            <v>ETP</v>
          </cell>
          <cell r="I3240" t="str">
            <v>Equity</v>
          </cell>
          <cell r="J3240" t="str">
            <v>Non-Fixed Income</v>
          </cell>
          <cell r="K3240" t="str">
            <v>Non-Fixed Income</v>
          </cell>
          <cell r="L3240" t="str">
            <v>U.S. Large-cap Value ETP</v>
          </cell>
          <cell r="M3240">
            <v>0</v>
          </cell>
          <cell r="N3240">
            <v>0.125</v>
          </cell>
        </row>
        <row r="3241">
          <cell r="A3241" t="str">
            <v>IWF</v>
          </cell>
          <cell r="B3241" t="str">
            <v>iShares Russell 1000 Growth ETF</v>
          </cell>
          <cell r="C3241" t="str">
            <v>U.S.</v>
          </cell>
          <cell r="D3241" t="str">
            <v>Core</v>
          </cell>
          <cell r="E3241" t="str">
            <v>Large-cap</v>
          </cell>
          <cell r="F3241" t="str">
            <v>Growth</v>
          </cell>
          <cell r="G3241" t="str">
            <v>Multi-Sector</v>
          </cell>
          <cell r="H3241" t="str">
            <v>ETP</v>
          </cell>
          <cell r="I3241" t="str">
            <v>Equity</v>
          </cell>
          <cell r="J3241" t="str">
            <v>Non-Fixed Income</v>
          </cell>
          <cell r="K3241" t="str">
            <v>Non-Fixed Income</v>
          </cell>
          <cell r="L3241" t="str">
            <v>U.S. Large-cap Growth ETP</v>
          </cell>
          <cell r="M3241">
            <v>0</v>
          </cell>
          <cell r="N3241">
            <v>0.25</v>
          </cell>
        </row>
        <row r="3242">
          <cell r="A3242" t="str">
            <v>JMOM</v>
          </cell>
          <cell r="B3242" t="str">
            <v>JPMorgan US Momentum Factor ETF</v>
          </cell>
          <cell r="C3242" t="str">
            <v>U.S.</v>
          </cell>
          <cell r="D3242" t="str">
            <v>Satellite</v>
          </cell>
          <cell r="E3242" t="str">
            <v>Broad Market</v>
          </cell>
          <cell r="F3242" t="str">
            <v>Growth</v>
          </cell>
          <cell r="G3242" t="str">
            <v>Multi-Sector</v>
          </cell>
          <cell r="H3242" t="str">
            <v>ETP</v>
          </cell>
          <cell r="I3242" t="str">
            <v>Equity</v>
          </cell>
          <cell r="J3242" t="str">
            <v>Non-Fixed Income</v>
          </cell>
          <cell r="K3242" t="str">
            <v>Non-Fixed Income</v>
          </cell>
          <cell r="L3242" t="str">
            <v>U.S. Broad Market Growth ETP</v>
          </cell>
          <cell r="M3242">
            <v>0</v>
          </cell>
          <cell r="N3242">
            <v>0.25</v>
          </cell>
        </row>
        <row r="3243">
          <cell r="A3243" t="str">
            <v>JVAL</v>
          </cell>
          <cell r="B3243" t="str">
            <v>JPMorgan US Value Factor ETF</v>
          </cell>
          <cell r="C3243" t="str">
            <v>U.S.</v>
          </cell>
          <cell r="D3243" t="str">
            <v>Satellite</v>
          </cell>
          <cell r="E3243" t="str">
            <v>Broad Market</v>
          </cell>
          <cell r="F3243" t="str">
            <v>Value</v>
          </cell>
          <cell r="G3243" t="str">
            <v>Multi-Sector</v>
          </cell>
          <cell r="H3243" t="str">
            <v>ETP</v>
          </cell>
          <cell r="I3243" t="str">
            <v>Equity</v>
          </cell>
          <cell r="J3243" t="str">
            <v>Non-Fixed Income</v>
          </cell>
          <cell r="K3243" t="str">
            <v>Non-Fixed Income</v>
          </cell>
          <cell r="L3243" t="str">
            <v>U.S. Broad Market Value ETP</v>
          </cell>
          <cell r="M3243">
            <v>0</v>
          </cell>
          <cell r="N3243">
            <v>6.25E-2</v>
          </cell>
        </row>
        <row r="3244">
          <cell r="A3244" t="str">
            <v>JPEM</v>
          </cell>
          <cell r="B3244" t="str">
            <v>JPMorgan Diversified Return Emerging Markets Equity ETF</v>
          </cell>
          <cell r="C3244" t="str">
            <v>Emerging Markets</v>
          </cell>
          <cell r="D3244" t="str">
            <v>Satellite</v>
          </cell>
          <cell r="E3244" t="str">
            <v>Broad Market</v>
          </cell>
          <cell r="F3244" t="str">
            <v>Blend</v>
          </cell>
          <cell r="G3244" t="str">
            <v>Multi-Sector</v>
          </cell>
          <cell r="H3244" t="str">
            <v>ETP</v>
          </cell>
          <cell r="I3244" t="str">
            <v>Equity</v>
          </cell>
          <cell r="J3244" t="str">
            <v>Non-Fixed Income</v>
          </cell>
          <cell r="K3244" t="str">
            <v>Non-Fixed Income</v>
          </cell>
          <cell r="L3244" t="str">
            <v>Emerging Markets Broad Market Blend ETP</v>
          </cell>
          <cell r="M3244">
            <v>0</v>
          </cell>
          <cell r="N3244">
            <v>6.25E-2</v>
          </cell>
        </row>
        <row r="3245">
          <cell r="A3245" t="str">
            <v>JPIN</v>
          </cell>
          <cell r="B3245" t="str">
            <v>JPMorgan Diversified Return International Equity ETF</v>
          </cell>
          <cell r="C3245" t="str">
            <v>Developed Markets</v>
          </cell>
          <cell r="D3245" t="str">
            <v>Satellite</v>
          </cell>
          <cell r="E3245" t="str">
            <v>Broad Market</v>
          </cell>
          <cell r="F3245" t="str">
            <v>Blend</v>
          </cell>
          <cell r="G3245" t="str">
            <v>Multi-Sector</v>
          </cell>
          <cell r="H3245" t="str">
            <v>ETP</v>
          </cell>
          <cell r="I3245" t="str">
            <v>Equity</v>
          </cell>
          <cell r="J3245" t="str">
            <v>Non-Fixed Income</v>
          </cell>
          <cell r="K3245" t="str">
            <v>Non-Fixed Income</v>
          </cell>
          <cell r="L3245" t="str">
            <v>Developed Markets Broad Market Blend ETP</v>
          </cell>
          <cell r="M3245">
            <v>0</v>
          </cell>
          <cell r="N3245">
            <v>0.125</v>
          </cell>
        </row>
        <row r="3246">
          <cell r="A3246" t="str">
            <v>ILCV</v>
          </cell>
          <cell r="B3246" t="str">
            <v>iShares Morningstar Value ETF</v>
          </cell>
          <cell r="C3246" t="str">
            <v>U.S.</v>
          </cell>
          <cell r="D3246" t="str">
            <v>Satellite</v>
          </cell>
          <cell r="E3246" t="str">
            <v>Large-cap</v>
          </cell>
          <cell r="F3246" t="str">
            <v>Value</v>
          </cell>
          <cell r="G3246" t="str">
            <v>Multi-Sector</v>
          </cell>
          <cell r="H3246" t="str">
            <v>ETP</v>
          </cell>
          <cell r="I3246" t="str">
            <v>Equity</v>
          </cell>
          <cell r="J3246" t="str">
            <v>Non-Fixed Income</v>
          </cell>
          <cell r="K3246" t="str">
            <v>Non-Fixed Income</v>
          </cell>
          <cell r="L3246" t="str">
            <v>U.S. Large-cap Value ETP</v>
          </cell>
          <cell r="M3246">
            <v>0</v>
          </cell>
          <cell r="N3246">
            <v>0.125</v>
          </cell>
        </row>
        <row r="3247">
          <cell r="A3247" t="str">
            <v>ILF</v>
          </cell>
          <cell r="B3247" t="str">
            <v>iShares Latin America 40 ETF</v>
          </cell>
          <cell r="C3247" t="str">
            <v>Emerging Markets</v>
          </cell>
          <cell r="D3247" t="str">
            <v>Satellite</v>
          </cell>
          <cell r="E3247" t="str">
            <v>Large-cap</v>
          </cell>
          <cell r="F3247" t="str">
            <v>Value</v>
          </cell>
          <cell r="G3247" t="str">
            <v>Multi-Sector</v>
          </cell>
          <cell r="H3247" t="str">
            <v>ETP</v>
          </cell>
          <cell r="I3247" t="str">
            <v>Equity</v>
          </cell>
          <cell r="J3247" t="str">
            <v>Non-Fixed Income</v>
          </cell>
          <cell r="K3247" t="str">
            <v>Non-Fixed Income</v>
          </cell>
          <cell r="L3247" t="str">
            <v>Emerging Markets Large-cap Value ETP</v>
          </cell>
          <cell r="M3247">
            <v>0</v>
          </cell>
          <cell r="N3247">
            <v>3.125E-2</v>
          </cell>
        </row>
        <row r="3248">
          <cell r="A3248" t="str">
            <v>HJEN</v>
          </cell>
          <cell r="B3248" t="str">
            <v>Direxion Hydrogen ETF</v>
          </cell>
          <cell r="C3248" t="str">
            <v>Global</v>
          </cell>
          <cell r="D3248" t="str">
            <v>Satellite</v>
          </cell>
          <cell r="E3248" t="str">
            <v>Broad Market</v>
          </cell>
          <cell r="F3248" t="str">
            <v>Growth</v>
          </cell>
          <cell r="G3248" t="str">
            <v>Energy</v>
          </cell>
          <cell r="H3248" t="str">
            <v>ETP</v>
          </cell>
          <cell r="I3248" t="str">
            <v>Equity</v>
          </cell>
          <cell r="J3248" t="str">
            <v>Non-Fixed Income</v>
          </cell>
          <cell r="K3248" t="str">
            <v>Non-Fixed Income</v>
          </cell>
          <cell r="L3248" t="str">
            <v>Global Broad Market Growth ETP</v>
          </cell>
          <cell r="M3248">
            <v>0</v>
          </cell>
          <cell r="N3248">
            <v>0.5</v>
          </cell>
        </row>
        <row r="3249">
          <cell r="A3249" t="str">
            <v>HKND</v>
          </cell>
          <cell r="B3249" t="str">
            <v>Humankind US Stock ETF</v>
          </cell>
          <cell r="C3249" t="str">
            <v>U.S.</v>
          </cell>
          <cell r="D3249" t="str">
            <v>Satellite</v>
          </cell>
          <cell r="E3249" t="str">
            <v>Broad Market</v>
          </cell>
          <cell r="F3249" t="str">
            <v>Value</v>
          </cell>
          <cell r="G3249" t="str">
            <v>Multi-Sector</v>
          </cell>
          <cell r="H3249" t="str">
            <v>ETP</v>
          </cell>
          <cell r="I3249" t="str">
            <v>Equity</v>
          </cell>
          <cell r="J3249" t="str">
            <v>Non-Fixed Income</v>
          </cell>
          <cell r="K3249" t="str">
            <v>Non-Fixed Income</v>
          </cell>
          <cell r="L3249" t="str">
            <v>U.S. Broad Market Value ETP</v>
          </cell>
          <cell r="M3249">
            <v>0</v>
          </cell>
          <cell r="N3249">
            <v>0.5</v>
          </cell>
        </row>
        <row r="3250">
          <cell r="A3250" t="str">
            <v>VB</v>
          </cell>
          <cell r="B3250" t="str">
            <v>Vanguard Small-Cap ETF</v>
          </cell>
          <cell r="C3250" t="str">
            <v>U.S.</v>
          </cell>
          <cell r="D3250" t="str">
            <v>Satellite</v>
          </cell>
          <cell r="E3250" t="str">
            <v>Small-cap</v>
          </cell>
          <cell r="F3250" t="str">
            <v>Blend</v>
          </cell>
          <cell r="G3250" t="str">
            <v>Multi-Sector</v>
          </cell>
          <cell r="H3250" t="str">
            <v>ETP</v>
          </cell>
          <cell r="I3250" t="str">
            <v>Equity</v>
          </cell>
          <cell r="J3250" t="str">
            <v>Non-Fixed Income</v>
          </cell>
          <cell r="K3250" t="str">
            <v>Non-Fixed Income</v>
          </cell>
          <cell r="L3250" t="str">
            <v>U.S. Small-cap Blend ETP</v>
          </cell>
          <cell r="M3250">
            <v>0</v>
          </cell>
          <cell r="N3250">
            <v>6.25E-2</v>
          </cell>
        </row>
        <row r="3251">
          <cell r="A3251" t="str">
            <v>VBK</v>
          </cell>
          <cell r="B3251" t="str">
            <v>Vanguard Small-Cap Growth ETF</v>
          </cell>
          <cell r="C3251" t="str">
            <v>U.S.</v>
          </cell>
          <cell r="D3251" t="str">
            <v>Satellite</v>
          </cell>
          <cell r="E3251" t="str">
            <v>Small-cap</v>
          </cell>
          <cell r="F3251" t="str">
            <v>Growth</v>
          </cell>
          <cell r="G3251" t="str">
            <v>Multi-Sector</v>
          </cell>
          <cell r="H3251" t="str">
            <v>ETP</v>
          </cell>
          <cell r="I3251" t="str">
            <v>Equity</v>
          </cell>
          <cell r="J3251" t="str">
            <v>Non-Fixed Income</v>
          </cell>
          <cell r="K3251" t="str">
            <v>Non-Fixed Income</v>
          </cell>
          <cell r="L3251" t="str">
            <v>U.S. Small-cap Growth ETP</v>
          </cell>
          <cell r="M3251">
            <v>0</v>
          </cell>
          <cell r="N3251">
            <v>0.125</v>
          </cell>
        </row>
        <row r="3252">
          <cell r="A3252" t="str">
            <v>VBR</v>
          </cell>
          <cell r="B3252" t="str">
            <v>Vanguard Small-Cap Value ETF</v>
          </cell>
          <cell r="C3252" t="str">
            <v>U.S.</v>
          </cell>
          <cell r="D3252" t="str">
            <v>Satellite</v>
          </cell>
          <cell r="E3252" t="str">
            <v>Small-cap</v>
          </cell>
          <cell r="F3252" t="str">
            <v>Value</v>
          </cell>
          <cell r="G3252" t="str">
            <v>Multi-Sector</v>
          </cell>
          <cell r="H3252" t="str">
            <v>ETP</v>
          </cell>
          <cell r="I3252" t="str">
            <v>Equity</v>
          </cell>
          <cell r="J3252" t="str">
            <v>Non-Fixed Income</v>
          </cell>
          <cell r="K3252" t="str">
            <v>Non-Fixed Income</v>
          </cell>
          <cell r="L3252" t="str">
            <v>U.S. Small-cap Value ETP</v>
          </cell>
          <cell r="M3252">
            <v>0</v>
          </cell>
          <cell r="N3252">
            <v>3.125E-2</v>
          </cell>
        </row>
        <row r="3253">
          <cell r="A3253" t="str">
            <v>VCR</v>
          </cell>
          <cell r="B3253" t="str">
            <v>Vanguard Consumer Discretionary ETF</v>
          </cell>
          <cell r="C3253" t="str">
            <v>U.S.</v>
          </cell>
          <cell r="D3253" t="str">
            <v>Satellite</v>
          </cell>
          <cell r="E3253" t="str">
            <v>Broad Market</v>
          </cell>
          <cell r="F3253" t="str">
            <v>Growth</v>
          </cell>
          <cell r="G3253" t="str">
            <v>Consumer Discretionary</v>
          </cell>
          <cell r="H3253" t="str">
            <v>ETP</v>
          </cell>
          <cell r="I3253" t="str">
            <v>Equity</v>
          </cell>
          <cell r="J3253" t="str">
            <v>Non-Fixed Income</v>
          </cell>
          <cell r="K3253" t="str">
            <v>Non-Fixed Income</v>
          </cell>
          <cell r="L3253" t="str">
            <v>U.S. Broad Market Growth ETP</v>
          </cell>
          <cell r="M3253">
            <v>0</v>
          </cell>
          <cell r="N3253">
            <v>0.125</v>
          </cell>
        </row>
        <row r="3254">
          <cell r="A3254" t="str">
            <v>PBJ</v>
          </cell>
          <cell r="B3254" t="str">
            <v>Invesco Dynamic Food &amp; Beverage ETF</v>
          </cell>
          <cell r="C3254" t="str">
            <v>U.S.</v>
          </cell>
          <cell r="D3254" t="str">
            <v>Satellite</v>
          </cell>
          <cell r="E3254" t="str">
            <v>Broad Market</v>
          </cell>
          <cell r="F3254" t="str">
            <v>Blend</v>
          </cell>
          <cell r="G3254" t="str">
            <v>Consumer Staples</v>
          </cell>
          <cell r="H3254" t="str">
            <v>ETP</v>
          </cell>
          <cell r="I3254" t="str">
            <v>Equity</v>
          </cell>
          <cell r="J3254" t="str">
            <v>Non-Fixed Income</v>
          </cell>
          <cell r="K3254" t="str">
            <v>Non-Fixed Income</v>
          </cell>
          <cell r="L3254" t="str">
            <v>U.S. Broad Market Blend ETP</v>
          </cell>
          <cell r="M3254">
            <v>0</v>
          </cell>
          <cell r="N3254">
            <v>0.5</v>
          </cell>
        </row>
        <row r="3255">
          <cell r="A3255" t="str">
            <v>PBP</v>
          </cell>
          <cell r="B3255" t="str">
            <v>Invesco S&amp;P 500 BuyWrite ETF</v>
          </cell>
          <cell r="C3255" t="str">
            <v>U.S.</v>
          </cell>
          <cell r="D3255" t="str">
            <v>Satellite</v>
          </cell>
          <cell r="E3255" t="str">
            <v>Large-cap</v>
          </cell>
          <cell r="F3255" t="str">
            <v>Blend</v>
          </cell>
          <cell r="G3255" t="str">
            <v>Multi-Sector</v>
          </cell>
          <cell r="H3255" t="str">
            <v>ETP</v>
          </cell>
          <cell r="I3255" t="str">
            <v>Equity</v>
          </cell>
          <cell r="J3255" t="str">
            <v>Non-Fixed Income</v>
          </cell>
          <cell r="K3255" t="str">
            <v>Non-Fixed Income</v>
          </cell>
          <cell r="L3255" t="str">
            <v>U.S. Large-cap Blend ETP</v>
          </cell>
          <cell r="M3255">
            <v>0</v>
          </cell>
          <cell r="N3255">
            <v>0.25</v>
          </cell>
        </row>
        <row r="3256">
          <cell r="A3256" t="str">
            <v>SCHG</v>
          </cell>
          <cell r="B3256" t="str">
            <v>Schwab U.S. Large-Cap Growth ETF</v>
          </cell>
          <cell r="C3256" t="str">
            <v>U.S.</v>
          </cell>
          <cell r="D3256" t="str">
            <v>Satellite</v>
          </cell>
          <cell r="E3256" t="str">
            <v>Large-cap</v>
          </cell>
          <cell r="F3256" t="str">
            <v>Growth</v>
          </cell>
          <cell r="G3256" t="str">
            <v>Multi-Sector</v>
          </cell>
          <cell r="H3256" t="str">
            <v>ETP</v>
          </cell>
          <cell r="I3256" t="str">
            <v>Equity</v>
          </cell>
          <cell r="J3256" t="str">
            <v>Non-Fixed Income</v>
          </cell>
          <cell r="K3256" t="str">
            <v>Non-Fixed Income</v>
          </cell>
          <cell r="L3256" t="str">
            <v>U.S. Large-cap Growth ETP</v>
          </cell>
          <cell r="M3256">
            <v>0</v>
          </cell>
          <cell r="N3256">
            <v>0.25</v>
          </cell>
        </row>
        <row r="3257">
          <cell r="A3257" t="str">
            <v>ONEQ</v>
          </cell>
          <cell r="B3257" t="str">
            <v>Fidelity Nasdaq Composite Index ETF</v>
          </cell>
          <cell r="C3257" t="str">
            <v>U.S.</v>
          </cell>
          <cell r="D3257" t="str">
            <v>Satellite</v>
          </cell>
          <cell r="E3257" t="str">
            <v>Broad Market</v>
          </cell>
          <cell r="F3257" t="str">
            <v>Growth</v>
          </cell>
          <cell r="G3257" t="str">
            <v>Multi-Sector</v>
          </cell>
          <cell r="H3257" t="str">
            <v>ETP</v>
          </cell>
          <cell r="I3257" t="str">
            <v>Equity</v>
          </cell>
          <cell r="J3257" t="str">
            <v>Non-Fixed Income</v>
          </cell>
          <cell r="K3257" t="str">
            <v>Non-Fixed Income</v>
          </cell>
          <cell r="L3257" t="str">
            <v>U.S. Broad Market Growth ETP</v>
          </cell>
          <cell r="M3257">
            <v>0</v>
          </cell>
          <cell r="N3257">
            <v>0.5</v>
          </cell>
        </row>
        <row r="3258">
          <cell r="A3258" t="str">
            <v>POTX</v>
          </cell>
          <cell r="B3258" t="str">
            <v>Global X Cannabis ETF</v>
          </cell>
          <cell r="C3258" t="str">
            <v>Global</v>
          </cell>
          <cell r="D3258" t="str">
            <v>Satellite</v>
          </cell>
          <cell r="E3258" t="str">
            <v>Broad Market</v>
          </cell>
          <cell r="F3258" t="str">
            <v>Growth</v>
          </cell>
          <cell r="G3258" t="str">
            <v>Consumer Staples</v>
          </cell>
          <cell r="H3258" t="str">
            <v>ETP</v>
          </cell>
          <cell r="I3258" t="str">
            <v>Equity</v>
          </cell>
          <cell r="J3258" t="str">
            <v>Non-Fixed Income</v>
          </cell>
          <cell r="K3258" t="str">
            <v>Non-Fixed Income</v>
          </cell>
          <cell r="L3258" t="str">
            <v>Global Broad Market Growth ETP</v>
          </cell>
          <cell r="M3258">
            <v>0</v>
          </cell>
          <cell r="N3258">
            <v>3.125E-2</v>
          </cell>
        </row>
        <row r="3259">
          <cell r="A3259" t="str">
            <v>QQQN</v>
          </cell>
          <cell r="B3259" t="str">
            <v>VictoryShares NASDAQ Next 50 ETF</v>
          </cell>
          <cell r="C3259" t="str">
            <v>U.S.</v>
          </cell>
          <cell r="D3259" t="str">
            <v>Satellite</v>
          </cell>
          <cell r="E3259" t="str">
            <v>Broad Market</v>
          </cell>
          <cell r="F3259" t="str">
            <v>Growth</v>
          </cell>
          <cell r="G3259" t="str">
            <v>Multi-Sector</v>
          </cell>
          <cell r="H3259" t="str">
            <v>ETP</v>
          </cell>
          <cell r="I3259" t="str">
            <v>Equity</v>
          </cell>
          <cell r="J3259" t="str">
            <v>Non-Fixed Income</v>
          </cell>
          <cell r="K3259" t="str">
            <v>Non-Fixed Income</v>
          </cell>
          <cell r="L3259" t="str">
            <v>U.S. Growth ETP</v>
          </cell>
          <cell r="M3259">
            <v>0</v>
          </cell>
          <cell r="N3259">
            <v>0.5</v>
          </cell>
        </row>
        <row r="3260">
          <cell r="A3260" t="str">
            <v>FXH</v>
          </cell>
          <cell r="B3260" t="str">
            <v>First Trust Health Care AlphaDEX Fund</v>
          </cell>
          <cell r="C3260" t="str">
            <v>U.S.</v>
          </cell>
          <cell r="D3260" t="str">
            <v>Satellite</v>
          </cell>
          <cell r="E3260" t="str">
            <v>Broad Market</v>
          </cell>
          <cell r="F3260" t="str">
            <v>Growth</v>
          </cell>
          <cell r="G3260" t="str">
            <v>Health Care</v>
          </cell>
          <cell r="H3260" t="str">
            <v>ETP</v>
          </cell>
          <cell r="I3260" t="str">
            <v>Equity</v>
          </cell>
          <cell r="J3260" t="str">
            <v>Non-Fixed Income</v>
          </cell>
          <cell r="K3260" t="str">
            <v>Non-Fixed Income</v>
          </cell>
          <cell r="L3260" t="str">
            <v>U.S. Broad Market Growth ETP</v>
          </cell>
          <cell r="M3260">
            <v>0</v>
          </cell>
          <cell r="N3260">
            <v>0.5</v>
          </cell>
        </row>
        <row r="3261">
          <cell r="A3261" t="str">
            <v>FXI</v>
          </cell>
          <cell r="B3261" t="str">
            <v>iShares China Large-Cap ETF</v>
          </cell>
          <cell r="C3261" t="str">
            <v>Emerging Markets</v>
          </cell>
          <cell r="D3261" t="str">
            <v>Satellite</v>
          </cell>
          <cell r="E3261" t="str">
            <v>Large-cap</v>
          </cell>
          <cell r="F3261" t="str">
            <v>Growth</v>
          </cell>
          <cell r="G3261" t="str">
            <v>Multi-Sector</v>
          </cell>
          <cell r="H3261" t="str">
            <v>ETP</v>
          </cell>
          <cell r="I3261" t="str">
            <v>Equity</v>
          </cell>
          <cell r="J3261" t="str">
            <v>Non-Fixed Income</v>
          </cell>
          <cell r="K3261" t="str">
            <v>Non-Fixed Income</v>
          </cell>
          <cell r="L3261" t="str">
            <v>Emerging Markets Large-cap Growth ETP</v>
          </cell>
          <cell r="M3261">
            <v>0</v>
          </cell>
          <cell r="N3261">
            <v>0.25</v>
          </cell>
        </row>
        <row r="3262">
          <cell r="A3262" t="str">
            <v>FXL</v>
          </cell>
          <cell r="B3262" t="str">
            <v>First Trust Technology AlphaDEX Fund</v>
          </cell>
          <cell r="C3262" t="str">
            <v>U.S.</v>
          </cell>
          <cell r="D3262" t="str">
            <v>Satellite</v>
          </cell>
          <cell r="E3262" t="str">
            <v>Broad Market</v>
          </cell>
          <cell r="F3262" t="str">
            <v>Growth</v>
          </cell>
          <cell r="G3262" t="str">
            <v>Technology</v>
          </cell>
          <cell r="H3262" t="str">
            <v>ETP</v>
          </cell>
          <cell r="I3262" t="str">
            <v>Equity</v>
          </cell>
          <cell r="J3262" t="str">
            <v>Non-Fixed Income</v>
          </cell>
          <cell r="K3262" t="str">
            <v>Non-Fixed Income</v>
          </cell>
          <cell r="L3262" t="str">
            <v>U.S. Broad Market Growth ETP</v>
          </cell>
          <cell r="M3262">
            <v>0</v>
          </cell>
          <cell r="N3262">
            <v>0.25</v>
          </cell>
        </row>
        <row r="3263">
          <cell r="A3263" t="str">
            <v>IPKW</v>
          </cell>
          <cell r="B3263" t="str">
            <v>Invesco International BuyBack Achievers ETF</v>
          </cell>
          <cell r="C3263" t="str">
            <v>Developed Markets</v>
          </cell>
          <cell r="D3263" t="str">
            <v>Satellite</v>
          </cell>
          <cell r="E3263" t="str">
            <v>Broad Market</v>
          </cell>
          <cell r="F3263" t="str">
            <v>Value</v>
          </cell>
          <cell r="G3263" t="str">
            <v>Multi-Sector</v>
          </cell>
          <cell r="H3263" t="str">
            <v>ETP</v>
          </cell>
          <cell r="I3263" t="str">
            <v>Equity</v>
          </cell>
          <cell r="J3263" t="str">
            <v>Non-Fixed Income</v>
          </cell>
          <cell r="K3263" t="str">
            <v>Non-Fixed Income</v>
          </cell>
          <cell r="L3263" t="str">
            <v>Developed Markets Broad Market Value ETP</v>
          </cell>
          <cell r="M3263">
            <v>0</v>
          </cell>
          <cell r="N3263">
            <v>3.125E-2</v>
          </cell>
        </row>
        <row r="3264">
          <cell r="A3264" t="str">
            <v>HTEC</v>
          </cell>
          <cell r="B3264" t="str">
            <v>ROBO Global R Healthcare Technology and Innovation ETF</v>
          </cell>
          <cell r="C3264" t="str">
            <v>Global</v>
          </cell>
          <cell r="D3264" t="str">
            <v>Satellite</v>
          </cell>
          <cell r="E3264" t="str">
            <v>Broad Market</v>
          </cell>
          <cell r="F3264" t="str">
            <v>Growth</v>
          </cell>
          <cell r="G3264" t="str">
            <v>Health Care</v>
          </cell>
          <cell r="H3264" t="str">
            <v>ETP</v>
          </cell>
          <cell r="I3264" t="str">
            <v>Equity</v>
          </cell>
          <cell r="J3264" t="str">
            <v>Non-Fixed Income</v>
          </cell>
          <cell r="K3264" t="str">
            <v>Non-Fixed Income</v>
          </cell>
          <cell r="L3264" t="str">
            <v>Global Growth ETP</v>
          </cell>
          <cell r="M3264">
            <v>0</v>
          </cell>
          <cell r="N3264">
            <v>0.5</v>
          </cell>
        </row>
        <row r="3265">
          <cell r="A3265" t="str">
            <v>IBUY</v>
          </cell>
          <cell r="B3265" t="str">
            <v>Amplify Online Retail ETF</v>
          </cell>
          <cell r="C3265" t="str">
            <v>Global</v>
          </cell>
          <cell r="D3265" t="str">
            <v>Satellite</v>
          </cell>
          <cell r="E3265" t="str">
            <v>Broad Market</v>
          </cell>
          <cell r="F3265" t="str">
            <v>Growth</v>
          </cell>
          <cell r="G3265" t="str">
            <v>Consumer Discretionary</v>
          </cell>
          <cell r="H3265" t="str">
            <v>ETP</v>
          </cell>
          <cell r="I3265" t="str">
            <v>Equity</v>
          </cell>
          <cell r="J3265" t="str">
            <v>Non-Fixed Income</v>
          </cell>
          <cell r="K3265" t="str">
            <v>Non-Fixed Income</v>
          </cell>
          <cell r="L3265" t="str">
            <v>Global Broad Market Growth ETP</v>
          </cell>
          <cell r="M3265">
            <v>0</v>
          </cell>
          <cell r="N3265">
            <v>0.125</v>
          </cell>
        </row>
        <row r="3266">
          <cell r="A3266" t="str">
            <v>GNR</v>
          </cell>
          <cell r="B3266" t="str">
            <v>SPDR S&amp;P Global Natural Resources ETF</v>
          </cell>
          <cell r="C3266" t="str">
            <v>Global</v>
          </cell>
          <cell r="D3266" t="str">
            <v>Satellite</v>
          </cell>
          <cell r="E3266" t="str">
            <v>Large-cap</v>
          </cell>
          <cell r="F3266" t="str">
            <v>Value</v>
          </cell>
          <cell r="G3266" t="str">
            <v>Energy</v>
          </cell>
          <cell r="H3266" t="str">
            <v>ETP</v>
          </cell>
          <cell r="I3266" t="str">
            <v>Equity</v>
          </cell>
          <cell r="J3266" t="str">
            <v>Non-Fixed Income</v>
          </cell>
          <cell r="K3266" t="str">
            <v>Non-Fixed Income</v>
          </cell>
          <cell r="L3266" t="str">
            <v>Global Large-cap Value ETP</v>
          </cell>
          <cell r="M3266">
            <v>0</v>
          </cell>
          <cell r="N3266">
            <v>3.125E-2</v>
          </cell>
        </row>
        <row r="3267">
          <cell r="A3267" t="str">
            <v>MJ</v>
          </cell>
          <cell r="B3267" t="str">
            <v>ETFMG Alternative Harvest ETF</v>
          </cell>
          <cell r="C3267" t="str">
            <v>Global</v>
          </cell>
          <cell r="D3267" t="str">
            <v>Satellite</v>
          </cell>
          <cell r="E3267" t="str">
            <v>Broad Market</v>
          </cell>
          <cell r="F3267" t="str">
            <v>Growth</v>
          </cell>
          <cell r="G3267" t="str">
            <v>Health Care</v>
          </cell>
          <cell r="H3267" t="str">
            <v>ETP</v>
          </cell>
          <cell r="I3267" t="str">
            <v>Equity</v>
          </cell>
          <cell r="J3267" t="str">
            <v>Non-Fixed Income</v>
          </cell>
          <cell r="K3267" t="str">
            <v>Non-Fixed Income</v>
          </cell>
          <cell r="L3267" t="str">
            <v>Global Broad Market Growth ETP</v>
          </cell>
          <cell r="M3267">
            <v>0</v>
          </cell>
          <cell r="N3267">
            <v>3.125E-2</v>
          </cell>
        </row>
        <row r="3268">
          <cell r="A3268" t="str">
            <v>LRGF</v>
          </cell>
          <cell r="B3268" t="str">
            <v>iShares MSCI USA Multifactor ETF</v>
          </cell>
          <cell r="C3268" t="str">
            <v>U.S.</v>
          </cell>
          <cell r="D3268" t="str">
            <v>Satellite</v>
          </cell>
          <cell r="E3268" t="str">
            <v>Broad Market</v>
          </cell>
          <cell r="F3268" t="str">
            <v>Blend</v>
          </cell>
          <cell r="G3268" t="str">
            <v>Multi-Sector</v>
          </cell>
          <cell r="H3268" t="str">
            <v>ETP</v>
          </cell>
          <cell r="I3268" t="str">
            <v>Equity</v>
          </cell>
          <cell r="J3268" t="str">
            <v>Non-Fixed Income</v>
          </cell>
          <cell r="K3268" t="str">
            <v>Non-Fixed Income</v>
          </cell>
          <cell r="L3268" t="str">
            <v>U.S. Broad Market Blend ETP</v>
          </cell>
          <cell r="M3268">
            <v>0</v>
          </cell>
          <cell r="N3268">
            <v>0.125</v>
          </cell>
        </row>
        <row r="3269">
          <cell r="A3269" t="str">
            <v>LSAF</v>
          </cell>
          <cell r="B3269" t="str">
            <v>LeaderShares AlphaFactor US Core Equity ETF</v>
          </cell>
          <cell r="C3269" t="str">
            <v>U.S.</v>
          </cell>
          <cell r="D3269" t="str">
            <v>Satellite</v>
          </cell>
          <cell r="E3269" t="str">
            <v>Large-cap</v>
          </cell>
          <cell r="F3269" t="str">
            <v>Blend</v>
          </cell>
          <cell r="G3269" t="str">
            <v>Multi-Sector</v>
          </cell>
          <cell r="H3269" t="str">
            <v>ETP</v>
          </cell>
          <cell r="I3269" t="str">
            <v>Equity</v>
          </cell>
          <cell r="J3269" t="str">
            <v>Non-Fixed Income</v>
          </cell>
          <cell r="K3269" t="str">
            <v>Non-Fixed Income</v>
          </cell>
          <cell r="L3269" t="str">
            <v>U.S. Large-cap Blend ETP</v>
          </cell>
          <cell r="M3269">
            <v>0</v>
          </cell>
          <cell r="N3269">
            <v>6.25E-2</v>
          </cell>
        </row>
        <row r="3270">
          <cell r="A3270" t="str">
            <v>NURE</v>
          </cell>
          <cell r="B3270" t="str">
            <v>Nuveen Short-Term REIT ETF</v>
          </cell>
          <cell r="C3270" t="str">
            <v>U.S.</v>
          </cell>
          <cell r="D3270" t="str">
            <v>Satellite</v>
          </cell>
          <cell r="E3270" t="str">
            <v>Broad Market</v>
          </cell>
          <cell r="F3270" t="str">
            <v>Value</v>
          </cell>
          <cell r="G3270" t="str">
            <v>Real Estate</v>
          </cell>
          <cell r="H3270" t="str">
            <v>ETP</v>
          </cell>
          <cell r="I3270" t="str">
            <v>Equity</v>
          </cell>
          <cell r="J3270" t="str">
            <v>Non-Fixed Income</v>
          </cell>
          <cell r="K3270" t="str">
            <v>Non-Fixed Income</v>
          </cell>
          <cell r="L3270" t="str">
            <v>U.S. Broad Market Value ETP</v>
          </cell>
          <cell r="M3270">
            <v>0</v>
          </cell>
          <cell r="N3270">
            <v>3.125E-2</v>
          </cell>
        </row>
        <row r="3271">
          <cell r="A3271" t="str">
            <v>NUSC</v>
          </cell>
          <cell r="B3271" t="str">
            <v>Nuveen ESG Small-Cap ETF</v>
          </cell>
          <cell r="C3271" t="str">
            <v>U.S.</v>
          </cell>
          <cell r="D3271" t="str">
            <v>Satellite</v>
          </cell>
          <cell r="E3271" t="str">
            <v>Small-cap</v>
          </cell>
          <cell r="F3271" t="str">
            <v>Blend</v>
          </cell>
          <cell r="G3271" t="str">
            <v>Multi-Sector</v>
          </cell>
          <cell r="H3271" t="str">
            <v>ETP</v>
          </cell>
          <cell r="I3271" t="str">
            <v>Equity</v>
          </cell>
          <cell r="J3271" t="str">
            <v>Non-Fixed Income</v>
          </cell>
          <cell r="K3271" t="str">
            <v>Non-Fixed Income</v>
          </cell>
          <cell r="L3271" t="str">
            <v>U.S. Small-cap Blend ETP</v>
          </cell>
          <cell r="M3271">
            <v>0</v>
          </cell>
          <cell r="N3271">
            <v>6.25E-2</v>
          </cell>
        </row>
        <row r="3272">
          <cell r="A3272" t="str">
            <v>OSCV</v>
          </cell>
          <cell r="B3272" t="str">
            <v>Opus Small Cap Value ETF</v>
          </cell>
          <cell r="C3272" t="str">
            <v>U.S.</v>
          </cell>
          <cell r="D3272" t="str">
            <v>Satellite</v>
          </cell>
          <cell r="E3272" t="str">
            <v>Small-cap</v>
          </cell>
          <cell r="F3272" t="str">
            <v>Value</v>
          </cell>
          <cell r="G3272" t="str">
            <v>Multi-Sector</v>
          </cell>
          <cell r="H3272" t="str">
            <v>ETP</v>
          </cell>
          <cell r="I3272" t="str">
            <v>Equity</v>
          </cell>
          <cell r="J3272" t="str">
            <v>Non-Fixed Income</v>
          </cell>
          <cell r="K3272" t="str">
            <v>Non-Fixed Income</v>
          </cell>
          <cell r="L3272" t="str">
            <v>U.S. Small-cap Value ETP</v>
          </cell>
          <cell r="M3272">
            <v>0</v>
          </cell>
          <cell r="N3272">
            <v>6.25E-2</v>
          </cell>
        </row>
        <row r="3273">
          <cell r="A3273" t="str">
            <v>IVE</v>
          </cell>
          <cell r="B3273" t="str">
            <v>iShares S&amp;P 500 Value ETF</v>
          </cell>
          <cell r="C3273" t="str">
            <v>U.S.</v>
          </cell>
          <cell r="D3273" t="str">
            <v>Satellite</v>
          </cell>
          <cell r="E3273" t="str">
            <v>Large-cap</v>
          </cell>
          <cell r="F3273" t="str">
            <v>Value</v>
          </cell>
          <cell r="G3273" t="str">
            <v>Multi-Sector</v>
          </cell>
          <cell r="H3273" t="str">
            <v>ETP</v>
          </cell>
          <cell r="I3273" t="str">
            <v>Equity</v>
          </cell>
          <cell r="J3273" t="str">
            <v>Non-Fixed Income</v>
          </cell>
          <cell r="K3273" t="str">
            <v>Non-Fixed Income</v>
          </cell>
          <cell r="L3273" t="str">
            <v>U.S. Large-cap Value ETP</v>
          </cell>
          <cell r="M3273">
            <v>0</v>
          </cell>
          <cell r="N3273">
            <v>0.125</v>
          </cell>
        </row>
        <row r="3274">
          <cell r="A3274" t="str">
            <v>OMFS</v>
          </cell>
          <cell r="B3274" t="str">
            <v>Invesco Russell 2000 Dynamic Multifactor ETF</v>
          </cell>
          <cell r="C3274" t="str">
            <v>U.S.</v>
          </cell>
          <cell r="D3274" t="str">
            <v>Satellite</v>
          </cell>
          <cell r="E3274" t="str">
            <v>Small-cap</v>
          </cell>
          <cell r="F3274" t="str">
            <v>Value</v>
          </cell>
          <cell r="G3274" t="str">
            <v>Multi-Sector</v>
          </cell>
          <cell r="H3274" t="str">
            <v>ETP</v>
          </cell>
          <cell r="I3274" t="str">
            <v>Equity</v>
          </cell>
          <cell r="J3274" t="str">
            <v>Non-Fixed Income</v>
          </cell>
          <cell r="K3274" t="str">
            <v>Non-Fixed Income</v>
          </cell>
          <cell r="L3274" t="str">
            <v>U.S. Small-cap Value ETP</v>
          </cell>
          <cell r="M3274">
            <v>0</v>
          </cell>
          <cell r="N3274">
            <v>6.25E-2</v>
          </cell>
        </row>
        <row r="3275">
          <cell r="A3275" t="str">
            <v>OGIG</v>
          </cell>
          <cell r="B3275" t="str">
            <v>O'Shares Global Internet Giants ETF</v>
          </cell>
          <cell r="C3275" t="str">
            <v>Global</v>
          </cell>
          <cell r="D3275" t="str">
            <v>Satellite</v>
          </cell>
          <cell r="E3275" t="str">
            <v>Broad Market</v>
          </cell>
          <cell r="F3275" t="str">
            <v>Growth</v>
          </cell>
          <cell r="G3275" t="str">
            <v>Technology</v>
          </cell>
          <cell r="H3275" t="str">
            <v>ETP</v>
          </cell>
          <cell r="I3275" t="str">
            <v>Equity</v>
          </cell>
          <cell r="J3275" t="str">
            <v>Non-Fixed Income</v>
          </cell>
          <cell r="K3275" t="str">
            <v>Non-Fixed Income</v>
          </cell>
          <cell r="L3275" t="str">
            <v>Global Broad Market Growth ETP</v>
          </cell>
          <cell r="M3275">
            <v>0</v>
          </cell>
          <cell r="N3275">
            <v>0.25</v>
          </cell>
        </row>
        <row r="3276">
          <cell r="A3276" t="str">
            <v>NORW</v>
          </cell>
          <cell r="B3276" t="str">
            <v>Global X MSCI Norway ETF</v>
          </cell>
          <cell r="C3276" t="str">
            <v>Developed Markets</v>
          </cell>
          <cell r="D3276" t="str">
            <v>Satellite</v>
          </cell>
          <cell r="E3276" t="str">
            <v>Broad Market</v>
          </cell>
          <cell r="F3276" t="str">
            <v>Blend</v>
          </cell>
          <cell r="G3276" t="str">
            <v>Multi-Sector</v>
          </cell>
          <cell r="H3276" t="str">
            <v>ETP</v>
          </cell>
          <cell r="I3276" t="str">
            <v>Equity</v>
          </cell>
          <cell r="J3276" t="str">
            <v>Non-Fixed Income</v>
          </cell>
          <cell r="K3276" t="str">
            <v>Non-Fixed Income</v>
          </cell>
          <cell r="L3276" t="str">
            <v>Developed Markets Broad Market Blend ETP</v>
          </cell>
          <cell r="M3276">
            <v>0</v>
          </cell>
          <cell r="N3276">
            <v>3.125E-2</v>
          </cell>
        </row>
        <row r="3277">
          <cell r="A3277" t="str">
            <v>IYF</v>
          </cell>
          <cell r="B3277" t="str">
            <v>iShares US Financials ETF</v>
          </cell>
          <cell r="C3277" t="str">
            <v>U.S.</v>
          </cell>
          <cell r="D3277" t="str">
            <v>Satellite</v>
          </cell>
          <cell r="E3277" t="str">
            <v>Large-cap</v>
          </cell>
          <cell r="F3277" t="str">
            <v>Value</v>
          </cell>
          <cell r="G3277" t="str">
            <v>Financials</v>
          </cell>
          <cell r="H3277" t="str">
            <v>ETP</v>
          </cell>
          <cell r="I3277" t="str">
            <v>Equity</v>
          </cell>
          <cell r="J3277" t="str">
            <v>Non-Fixed Income</v>
          </cell>
          <cell r="K3277" t="str">
            <v>Non-Fixed Income</v>
          </cell>
          <cell r="L3277" t="str">
            <v>U.S. Large-cap Value ETP</v>
          </cell>
          <cell r="M3277">
            <v>0</v>
          </cell>
          <cell r="N3277">
            <v>6.25E-2</v>
          </cell>
        </row>
        <row r="3278">
          <cell r="A3278" t="str">
            <v>MCHI</v>
          </cell>
          <cell r="B3278" t="str">
            <v>iShares MSCI China ETF</v>
          </cell>
          <cell r="C3278" t="str">
            <v>Emerging Markets</v>
          </cell>
          <cell r="D3278" t="str">
            <v>Satellite</v>
          </cell>
          <cell r="E3278" t="str">
            <v>Large-cap</v>
          </cell>
          <cell r="F3278" t="str">
            <v>Growth</v>
          </cell>
          <cell r="G3278" t="str">
            <v>Multi-Sector</v>
          </cell>
          <cell r="H3278" t="str">
            <v>ETP</v>
          </cell>
          <cell r="I3278" t="str">
            <v>Equity</v>
          </cell>
          <cell r="J3278" t="str">
            <v>Non-Fixed Income</v>
          </cell>
          <cell r="K3278" t="str">
            <v>Non-Fixed Income</v>
          </cell>
          <cell r="L3278" t="str">
            <v>Emerging Markets Large-cap Growth ETP</v>
          </cell>
          <cell r="M3278">
            <v>0</v>
          </cell>
          <cell r="N3278">
            <v>0.25</v>
          </cell>
        </row>
        <row r="3279">
          <cell r="A3279" t="str">
            <v>MGC</v>
          </cell>
          <cell r="B3279" t="str">
            <v>Vanguard Mega Cap ETF</v>
          </cell>
          <cell r="C3279" t="str">
            <v>U.S.</v>
          </cell>
          <cell r="D3279" t="str">
            <v>Satellite</v>
          </cell>
          <cell r="E3279" t="str">
            <v>Large-cap</v>
          </cell>
          <cell r="F3279" t="str">
            <v>Blend</v>
          </cell>
          <cell r="G3279" t="str">
            <v>Multi-Sector</v>
          </cell>
          <cell r="H3279" t="str">
            <v>ETP</v>
          </cell>
          <cell r="I3279" t="str">
            <v>Equity</v>
          </cell>
          <cell r="J3279" t="str">
            <v>Non-Fixed Income</v>
          </cell>
          <cell r="K3279" t="str">
            <v>Non-Fixed Income</v>
          </cell>
          <cell r="L3279" t="str">
            <v>U.S. Large-cap Blend ETP</v>
          </cell>
          <cell r="M3279">
            <v>0</v>
          </cell>
          <cell r="N3279">
            <v>0.25</v>
          </cell>
        </row>
        <row r="3280">
          <cell r="A3280" t="str">
            <v>SCHA</v>
          </cell>
          <cell r="B3280" t="str">
            <v>Schwab US Small-Cap ETF</v>
          </cell>
          <cell r="C3280" t="str">
            <v>U.S.</v>
          </cell>
          <cell r="D3280" t="str">
            <v>Satellite</v>
          </cell>
          <cell r="E3280" t="str">
            <v>Small-cap</v>
          </cell>
          <cell r="F3280" t="str">
            <v>Blend</v>
          </cell>
          <cell r="G3280" t="str">
            <v>Multi-Sector</v>
          </cell>
          <cell r="H3280" t="str">
            <v>ETP</v>
          </cell>
          <cell r="I3280" t="str">
            <v>Equity</v>
          </cell>
          <cell r="J3280" t="str">
            <v>Non-Fixed Income</v>
          </cell>
          <cell r="K3280" t="str">
            <v>Non-Fixed Income</v>
          </cell>
          <cell r="L3280" t="str">
            <v>U.S. Small-cap Blend ETP</v>
          </cell>
          <cell r="M3280">
            <v>0</v>
          </cell>
          <cell r="N3280">
            <v>6.25E-2</v>
          </cell>
        </row>
        <row r="3281">
          <cell r="A3281" t="str">
            <v>SCHB</v>
          </cell>
          <cell r="B3281" t="str">
            <v>Schwab US Broad Market ETF</v>
          </cell>
          <cell r="C3281" t="str">
            <v>U.S.</v>
          </cell>
          <cell r="D3281" t="str">
            <v>Satellite</v>
          </cell>
          <cell r="E3281" t="str">
            <v>Broad Market</v>
          </cell>
          <cell r="F3281" t="str">
            <v>Blend</v>
          </cell>
          <cell r="G3281" t="str">
            <v>Multi-Sector</v>
          </cell>
          <cell r="H3281" t="str">
            <v>ETP</v>
          </cell>
          <cell r="I3281" t="str">
            <v>Equity</v>
          </cell>
          <cell r="J3281" t="str">
            <v>Non-Fixed Income</v>
          </cell>
          <cell r="K3281" t="str">
            <v>Non-Fixed Income</v>
          </cell>
          <cell r="L3281" t="str">
            <v>U.S. Broad Market Blend ETP</v>
          </cell>
          <cell r="M3281">
            <v>0</v>
          </cell>
          <cell r="N3281">
            <v>0.125</v>
          </cell>
        </row>
        <row r="3282">
          <cell r="A3282" t="str">
            <v>SCHC</v>
          </cell>
          <cell r="B3282" t="str">
            <v>Schwab International Small-Cap Equity ETF</v>
          </cell>
          <cell r="C3282" t="str">
            <v>Developed Markets</v>
          </cell>
          <cell r="D3282" t="str">
            <v>Satellite</v>
          </cell>
          <cell r="E3282" t="str">
            <v>Small-cap</v>
          </cell>
          <cell r="F3282" t="str">
            <v>Blend</v>
          </cell>
          <cell r="G3282" t="str">
            <v>Multi-Sector</v>
          </cell>
          <cell r="H3282" t="str">
            <v>ETP</v>
          </cell>
          <cell r="I3282" t="str">
            <v>Equity</v>
          </cell>
          <cell r="J3282" t="str">
            <v>Non-Fixed Income</v>
          </cell>
          <cell r="K3282" t="str">
            <v>Non-Fixed Income</v>
          </cell>
          <cell r="L3282" t="str">
            <v>Developed Markets Small-cap Blend ETP</v>
          </cell>
          <cell r="M3282">
            <v>0</v>
          </cell>
          <cell r="N3282">
            <v>6.25E-2</v>
          </cell>
        </row>
        <row r="3283">
          <cell r="A3283" t="str">
            <v>PEY</v>
          </cell>
          <cell r="B3283" t="str">
            <v>Invesco High Yield Equity Dividend Achievers ETF</v>
          </cell>
          <cell r="C3283" t="str">
            <v>U.S.</v>
          </cell>
          <cell r="D3283" t="str">
            <v>Satellite</v>
          </cell>
          <cell r="E3283" t="str">
            <v>Large-cap</v>
          </cell>
          <cell r="F3283" t="str">
            <v>Value</v>
          </cell>
          <cell r="G3283" t="str">
            <v>Multi-Sector</v>
          </cell>
          <cell r="H3283" t="str">
            <v>ETP</v>
          </cell>
          <cell r="I3283" t="str">
            <v>Equity</v>
          </cell>
          <cell r="J3283" t="str">
            <v>Non-Fixed Income</v>
          </cell>
          <cell r="K3283" t="str">
            <v>Non-Fixed Income</v>
          </cell>
          <cell r="L3283" t="str">
            <v>U.S. Large-cap Value ETP</v>
          </cell>
          <cell r="M3283">
            <v>0</v>
          </cell>
          <cell r="N3283">
            <v>6.25E-2</v>
          </cell>
        </row>
        <row r="3284">
          <cell r="A3284" t="str">
            <v>SPLG</v>
          </cell>
          <cell r="B3284" t="str">
            <v>SPDR Portfolio S&amp;P 500 ETF</v>
          </cell>
          <cell r="C3284" t="str">
            <v>U.S.</v>
          </cell>
          <cell r="D3284" t="str">
            <v>Satellite</v>
          </cell>
          <cell r="E3284" t="str">
            <v>Large-cap</v>
          </cell>
          <cell r="F3284" t="str">
            <v>Blend</v>
          </cell>
          <cell r="G3284" t="str">
            <v>Multi-Sector</v>
          </cell>
          <cell r="H3284" t="str">
            <v>ETP</v>
          </cell>
          <cell r="I3284" t="str">
            <v>Equity</v>
          </cell>
          <cell r="J3284" t="str">
            <v>Non-Fixed Income</v>
          </cell>
          <cell r="K3284" t="str">
            <v>Non-Fixed Income</v>
          </cell>
          <cell r="L3284" t="str">
            <v>U.S. Large-cap Blend ETP</v>
          </cell>
          <cell r="M3284">
            <v>0</v>
          </cell>
          <cell r="N3284">
            <v>0.25</v>
          </cell>
        </row>
        <row r="3285">
          <cell r="A3285" t="str">
            <v>SRET</v>
          </cell>
          <cell r="B3285" t="str">
            <v>Global X SuperDividend REIT ETF</v>
          </cell>
          <cell r="C3285" t="str">
            <v>Global</v>
          </cell>
          <cell r="D3285" t="str">
            <v>Satellite</v>
          </cell>
          <cell r="E3285" t="str">
            <v>Broad Market</v>
          </cell>
          <cell r="F3285" t="str">
            <v>Value</v>
          </cell>
          <cell r="G3285" t="str">
            <v>Real Estate</v>
          </cell>
          <cell r="H3285" t="str">
            <v>ETP</v>
          </cell>
          <cell r="I3285" t="str">
            <v>Equity</v>
          </cell>
          <cell r="J3285" t="str">
            <v>Non-Fixed Income</v>
          </cell>
          <cell r="K3285" t="str">
            <v>Non-Fixed Income</v>
          </cell>
          <cell r="L3285" t="str">
            <v>Global Broad Market Value ETP</v>
          </cell>
          <cell r="M3285">
            <v>0</v>
          </cell>
          <cell r="N3285">
            <v>3.125E-2</v>
          </cell>
        </row>
        <row r="3286">
          <cell r="A3286" t="str">
            <v>PIE</v>
          </cell>
          <cell r="B3286" t="str">
            <v>Invesco DWA Emerging Markets Markets Momentum ETF</v>
          </cell>
          <cell r="C3286" t="str">
            <v>Emerging Markets</v>
          </cell>
          <cell r="D3286" t="str">
            <v>Satellite</v>
          </cell>
          <cell r="E3286" t="str">
            <v>Broad Market</v>
          </cell>
          <cell r="F3286" t="str">
            <v>Growth</v>
          </cell>
          <cell r="G3286" t="str">
            <v>Multi-Sector</v>
          </cell>
          <cell r="H3286" t="str">
            <v>ETP</v>
          </cell>
          <cell r="I3286" t="str">
            <v>Equity</v>
          </cell>
          <cell r="J3286" t="str">
            <v>Non-Fixed Income</v>
          </cell>
          <cell r="K3286" t="str">
            <v>Non-Fixed Income</v>
          </cell>
          <cell r="L3286" t="str">
            <v>Emerging Markets Broad Market Growth ETP</v>
          </cell>
          <cell r="M3286">
            <v>0</v>
          </cell>
          <cell r="N3286">
            <v>6.25E-2</v>
          </cell>
        </row>
        <row r="3287">
          <cell r="A3287" t="str">
            <v>IJH</v>
          </cell>
          <cell r="B3287" t="str">
            <v>iShares Core S&amp;P Mid-Cap ETF</v>
          </cell>
          <cell r="C3287" t="str">
            <v>U.S.</v>
          </cell>
          <cell r="D3287" t="str">
            <v>Core</v>
          </cell>
          <cell r="E3287" t="str">
            <v>Mid-cap</v>
          </cell>
          <cell r="F3287" t="str">
            <v>Value</v>
          </cell>
          <cell r="G3287" t="str">
            <v>Multi-Sector</v>
          </cell>
          <cell r="H3287" t="str">
            <v>ETP</v>
          </cell>
          <cell r="I3287" t="str">
            <v>Equity</v>
          </cell>
          <cell r="J3287" t="str">
            <v>Non-Fixed Income</v>
          </cell>
          <cell r="K3287" t="str">
            <v>Non-Fixed Income</v>
          </cell>
          <cell r="L3287" t="str">
            <v>U.S. Mid-cap Value ETP</v>
          </cell>
          <cell r="M3287">
            <v>0</v>
          </cell>
          <cell r="N3287">
            <v>6.25E-2</v>
          </cell>
        </row>
        <row r="3288">
          <cell r="A3288" t="str">
            <v>PIO</v>
          </cell>
          <cell r="B3288" t="str">
            <v>Invesco Global Water ETF</v>
          </cell>
          <cell r="C3288" t="str">
            <v>Global</v>
          </cell>
          <cell r="D3288" t="str">
            <v>Satellite</v>
          </cell>
          <cell r="E3288" t="str">
            <v>Broad Market</v>
          </cell>
          <cell r="F3288" t="str">
            <v>Blend</v>
          </cell>
          <cell r="G3288" t="str">
            <v>Utilities</v>
          </cell>
          <cell r="H3288" t="str">
            <v>ETP</v>
          </cell>
          <cell r="I3288" t="str">
            <v>Equity</v>
          </cell>
          <cell r="J3288" t="str">
            <v>Non-Fixed Income</v>
          </cell>
          <cell r="K3288" t="str">
            <v>Non-Fixed Income</v>
          </cell>
          <cell r="L3288" t="str">
            <v>Global Broad Market Blend ETP</v>
          </cell>
          <cell r="M3288">
            <v>0</v>
          </cell>
          <cell r="N3288">
            <v>0.125</v>
          </cell>
        </row>
        <row r="3289">
          <cell r="A3289" t="str">
            <v>PIZ</v>
          </cell>
          <cell r="B3289" t="str">
            <v>Invesco DWA Developed Markets Momentum ETF</v>
          </cell>
          <cell r="C3289" t="str">
            <v>Developed Markets</v>
          </cell>
          <cell r="D3289" t="str">
            <v>Satellite</v>
          </cell>
          <cell r="E3289" t="str">
            <v>Broad Market</v>
          </cell>
          <cell r="F3289" t="str">
            <v>Growth</v>
          </cell>
          <cell r="G3289" t="str">
            <v>Multi-Sector</v>
          </cell>
          <cell r="H3289" t="str">
            <v>ETP</v>
          </cell>
          <cell r="I3289" t="str">
            <v>Equity</v>
          </cell>
          <cell r="J3289" t="str">
            <v>Non-Fixed Income</v>
          </cell>
          <cell r="K3289" t="str">
            <v>Non-Fixed Income</v>
          </cell>
          <cell r="L3289" t="str">
            <v>Developed Markets Broad Market Growth ETP</v>
          </cell>
          <cell r="M3289">
            <v>0</v>
          </cell>
          <cell r="N3289">
            <v>0.125</v>
          </cell>
        </row>
        <row r="3290">
          <cell r="A3290" t="str">
            <v>SMDV</v>
          </cell>
          <cell r="B3290" t="str">
            <v>Proshares Trust-Proshares Russell 2000 Dividend Growers ETF</v>
          </cell>
          <cell r="C3290" t="str">
            <v>U.S.</v>
          </cell>
          <cell r="D3290" t="str">
            <v>Satellite</v>
          </cell>
          <cell r="E3290" t="str">
            <v>Small-cap</v>
          </cell>
          <cell r="F3290" t="str">
            <v>Value</v>
          </cell>
          <cell r="G3290" t="str">
            <v>Multi-Sector</v>
          </cell>
          <cell r="H3290" t="str">
            <v>ETP</v>
          </cell>
          <cell r="I3290" t="str">
            <v>Equity</v>
          </cell>
          <cell r="J3290" t="str">
            <v>Non-Fixed Income</v>
          </cell>
          <cell r="K3290" t="str">
            <v>Non-Fixed Income</v>
          </cell>
          <cell r="L3290" t="str">
            <v>U.S. Small-cap Value ETP</v>
          </cell>
          <cell r="M3290">
            <v>0</v>
          </cell>
          <cell r="N3290">
            <v>0.25</v>
          </cell>
        </row>
        <row r="3291">
          <cell r="A3291" t="str">
            <v>SFYF</v>
          </cell>
          <cell r="B3291" t="str">
            <v>Tidal ETF Trust - SoFi Social 50 ETF</v>
          </cell>
          <cell r="C3291" t="str">
            <v>U.S.</v>
          </cell>
          <cell r="D3291" t="str">
            <v>Satellite</v>
          </cell>
          <cell r="E3291" t="str">
            <v>Large-cap</v>
          </cell>
          <cell r="F3291" t="str">
            <v>Growth</v>
          </cell>
          <cell r="G3291" t="str">
            <v>Multi-Sector</v>
          </cell>
          <cell r="H3291" t="str">
            <v>ETP</v>
          </cell>
          <cell r="I3291" t="str">
            <v>Equity</v>
          </cell>
          <cell r="J3291" t="str">
            <v>Non-Fixed Income</v>
          </cell>
          <cell r="K3291" t="str">
            <v>Non-Fixed Income</v>
          </cell>
          <cell r="L3291" t="str">
            <v>U.S. Large-cap Growth ETP</v>
          </cell>
          <cell r="M3291">
            <v>0</v>
          </cell>
          <cell r="N3291">
            <v>6.25E-2</v>
          </cell>
        </row>
        <row r="3292">
          <cell r="A3292" t="str">
            <v>SFYX</v>
          </cell>
          <cell r="B3292" t="str">
            <v>Sofi Next 500 ETF</v>
          </cell>
          <cell r="C3292" t="str">
            <v>U.S.</v>
          </cell>
          <cell r="D3292" t="str">
            <v>Satellite</v>
          </cell>
          <cell r="E3292" t="str">
            <v>Large-cap</v>
          </cell>
          <cell r="F3292" t="str">
            <v>Blend</v>
          </cell>
          <cell r="G3292" t="str">
            <v>Multi-Sector</v>
          </cell>
          <cell r="H3292" t="str">
            <v>ETP</v>
          </cell>
          <cell r="I3292" t="str">
            <v>Equity</v>
          </cell>
          <cell r="J3292" t="str">
            <v>Non-Fixed Income</v>
          </cell>
          <cell r="K3292" t="str">
            <v>Non-Fixed Income</v>
          </cell>
          <cell r="L3292" t="str">
            <v>U.S. Large-cap Blend ETP</v>
          </cell>
          <cell r="M3292">
            <v>0</v>
          </cell>
          <cell r="N3292">
            <v>6.25E-2</v>
          </cell>
        </row>
        <row r="3293">
          <cell r="A3293" t="str">
            <v>QDEC</v>
          </cell>
          <cell r="B3293" t="str">
            <v>FT Cboe Vest Nasdaq-100 Buffer ETF - December</v>
          </cell>
          <cell r="C3293" t="str">
            <v>U.S.</v>
          </cell>
          <cell r="D3293" t="str">
            <v>Satellite</v>
          </cell>
          <cell r="E3293" t="str">
            <v>Broad Market</v>
          </cell>
          <cell r="F3293" t="str">
            <v>Growth</v>
          </cell>
          <cell r="G3293" t="str">
            <v>Multi-Sector</v>
          </cell>
          <cell r="H3293" t="str">
            <v>ETP</v>
          </cell>
          <cell r="I3293" t="str">
            <v>Equity</v>
          </cell>
          <cell r="J3293" t="str">
            <v>Non-Fixed Income</v>
          </cell>
          <cell r="K3293" t="str">
            <v>Non-Fixed Income</v>
          </cell>
          <cell r="L3293" t="str">
            <v>U.S. Broad Market Growth ETP</v>
          </cell>
          <cell r="M3293">
            <v>0</v>
          </cell>
          <cell r="N3293">
            <v>0.5</v>
          </cell>
        </row>
        <row r="3294">
          <cell r="A3294" t="str">
            <v>INFL</v>
          </cell>
          <cell r="B3294" t="str">
            <v>Horizon Kinetics Inflation Beneficiaries ETF</v>
          </cell>
          <cell r="C3294" t="str">
            <v>Global</v>
          </cell>
          <cell r="D3294" t="str">
            <v>Satellite</v>
          </cell>
          <cell r="E3294" t="str">
            <v>Broad Market</v>
          </cell>
          <cell r="F3294" t="str">
            <v>Value</v>
          </cell>
          <cell r="G3294" t="str">
            <v>Multi-Sector</v>
          </cell>
          <cell r="H3294" t="str">
            <v>ETP</v>
          </cell>
          <cell r="I3294" t="str">
            <v>Equity</v>
          </cell>
          <cell r="J3294" t="str">
            <v>Non-Fixed Income</v>
          </cell>
          <cell r="K3294" t="str">
            <v>Non-Fixed Income</v>
          </cell>
          <cell r="L3294" t="str">
            <v>Global Broad Market Value ETP</v>
          </cell>
          <cell r="M3294">
            <v>0</v>
          </cell>
          <cell r="N3294">
            <v>0.5</v>
          </cell>
        </row>
        <row r="3295">
          <cell r="A3295" t="str">
            <v>IRBO</v>
          </cell>
          <cell r="B3295" t="str">
            <v>iShares Robotics &amp; Artificial Intelligence Multisector ETF</v>
          </cell>
          <cell r="C3295" t="str">
            <v>Global</v>
          </cell>
          <cell r="D3295" t="str">
            <v>Satellite</v>
          </cell>
          <cell r="E3295" t="str">
            <v>Broad Market</v>
          </cell>
          <cell r="F3295" t="str">
            <v>Growth</v>
          </cell>
          <cell r="G3295" t="str">
            <v>Technology</v>
          </cell>
          <cell r="H3295" t="str">
            <v>ETP</v>
          </cell>
          <cell r="I3295" t="str">
            <v>Equity</v>
          </cell>
          <cell r="J3295" t="str">
            <v>Non-Fixed Income</v>
          </cell>
          <cell r="K3295" t="str">
            <v>Non-Fixed Income</v>
          </cell>
          <cell r="L3295" t="str">
            <v>Global Broad Market Growth ETP</v>
          </cell>
          <cell r="M3295">
            <v>0</v>
          </cell>
          <cell r="N3295">
            <v>0.25</v>
          </cell>
        </row>
        <row r="3296">
          <cell r="A3296" t="str">
            <v>PTF</v>
          </cell>
          <cell r="B3296" t="str">
            <v>Invesco DWA Technology Momentum ETF</v>
          </cell>
          <cell r="C3296" t="str">
            <v>U.S.</v>
          </cell>
          <cell r="D3296" t="str">
            <v>Satellite</v>
          </cell>
          <cell r="E3296" t="str">
            <v>Broad Market</v>
          </cell>
          <cell r="F3296" t="str">
            <v>Growth</v>
          </cell>
          <cell r="G3296" t="str">
            <v>Technology</v>
          </cell>
          <cell r="H3296" t="str">
            <v>ETP</v>
          </cell>
          <cell r="I3296" t="str">
            <v>Equity</v>
          </cell>
          <cell r="J3296" t="str">
            <v>Non-Fixed Income</v>
          </cell>
          <cell r="K3296" t="str">
            <v>Non-Fixed Income</v>
          </cell>
          <cell r="L3296" t="str">
            <v>U.S. Broad Market Growth ETP</v>
          </cell>
          <cell r="M3296">
            <v>0</v>
          </cell>
          <cell r="N3296">
            <v>0.25</v>
          </cell>
        </row>
        <row r="3297">
          <cell r="A3297" t="str">
            <v>PBW</v>
          </cell>
          <cell r="B3297" t="str">
            <v>Invesco WilderHill Clean Energy ETF</v>
          </cell>
          <cell r="C3297" t="str">
            <v>U.S.</v>
          </cell>
          <cell r="D3297" t="str">
            <v>Satellite</v>
          </cell>
          <cell r="E3297" t="str">
            <v>Broad Market</v>
          </cell>
          <cell r="F3297" t="str">
            <v>Growth</v>
          </cell>
          <cell r="G3297" t="str">
            <v>Technology</v>
          </cell>
          <cell r="H3297" t="str">
            <v>ETP</v>
          </cell>
          <cell r="I3297" t="str">
            <v>Equity</v>
          </cell>
          <cell r="J3297" t="str">
            <v>Non-Fixed Income</v>
          </cell>
          <cell r="K3297" t="str">
            <v>Non-Fixed Income</v>
          </cell>
          <cell r="L3297" t="str">
            <v>U.S. Broad Market Growth ETP</v>
          </cell>
          <cell r="M3297">
            <v>0</v>
          </cell>
          <cell r="N3297">
            <v>3.125E-2</v>
          </cell>
        </row>
        <row r="3298">
          <cell r="A3298" t="str">
            <v>SCHM</v>
          </cell>
          <cell r="B3298" t="str">
            <v>Schwab U.S. Mid-Cap ETF</v>
          </cell>
          <cell r="C3298" t="str">
            <v>U.S.</v>
          </cell>
          <cell r="D3298" t="str">
            <v>Satellite</v>
          </cell>
          <cell r="E3298" t="str">
            <v>Mid-cap</v>
          </cell>
          <cell r="F3298" t="str">
            <v>Blend</v>
          </cell>
          <cell r="G3298" t="str">
            <v>Multi-Sector</v>
          </cell>
          <cell r="H3298" t="str">
            <v>ETP</v>
          </cell>
          <cell r="I3298" t="str">
            <v>Equity</v>
          </cell>
          <cell r="J3298" t="str">
            <v>Non-Fixed Income</v>
          </cell>
          <cell r="K3298" t="str">
            <v>Non-Fixed Income</v>
          </cell>
          <cell r="L3298" t="str">
            <v>U.S. Mid-cap Blend ETP</v>
          </cell>
          <cell r="M3298">
            <v>0</v>
          </cell>
          <cell r="N3298">
            <v>6.25E-2</v>
          </cell>
        </row>
        <row r="3299">
          <cell r="A3299" t="str">
            <v>SCHV</v>
          </cell>
          <cell r="B3299" t="str">
            <v>Schwab U.S. Large-Cap Value ETF</v>
          </cell>
          <cell r="C3299" t="str">
            <v>U.S.</v>
          </cell>
          <cell r="D3299" t="str">
            <v>Satellite</v>
          </cell>
          <cell r="E3299" t="str">
            <v>Large-cap</v>
          </cell>
          <cell r="F3299" t="str">
            <v>Value</v>
          </cell>
          <cell r="G3299" t="str">
            <v>Multi-Sector</v>
          </cell>
          <cell r="H3299" t="str">
            <v>ETP</v>
          </cell>
          <cell r="I3299" t="str">
            <v>Equity</v>
          </cell>
          <cell r="J3299" t="str">
            <v>Non-Fixed Income</v>
          </cell>
          <cell r="K3299" t="str">
            <v>Non-Fixed Income</v>
          </cell>
          <cell r="L3299" t="str">
            <v>U.S. Large-cap Value ETP</v>
          </cell>
          <cell r="M3299">
            <v>0</v>
          </cell>
          <cell r="N3299">
            <v>0.125</v>
          </cell>
        </row>
        <row r="3300">
          <cell r="A3300" t="str">
            <v>PJAN</v>
          </cell>
          <cell r="B3300" t="str">
            <v>Innovator U.S. Equity Power Buffer ETF - January</v>
          </cell>
          <cell r="C3300" t="str">
            <v>U.S.</v>
          </cell>
          <cell r="D3300" t="str">
            <v>Satellite</v>
          </cell>
          <cell r="E3300" t="str">
            <v>Broad Market</v>
          </cell>
          <cell r="F3300" t="str">
            <v>Blend</v>
          </cell>
          <cell r="G3300" t="str">
            <v>Multi-Sector</v>
          </cell>
          <cell r="H3300" t="str">
            <v>ETP</v>
          </cell>
          <cell r="I3300" t="str">
            <v>Equity</v>
          </cell>
          <cell r="J3300" t="str">
            <v>Non-Fixed Income</v>
          </cell>
          <cell r="K3300" t="str">
            <v>Non-Fixed Income</v>
          </cell>
          <cell r="L3300" t="str">
            <v>U.S. Broad Market Blend ETP</v>
          </cell>
          <cell r="M3300">
            <v>0</v>
          </cell>
          <cell r="N3300">
            <v>0.5</v>
          </cell>
        </row>
        <row r="3301">
          <cell r="A3301" t="str">
            <v>PJP</v>
          </cell>
          <cell r="B3301" t="str">
            <v>Invesco Dynamic Pharmaceuticals ETF</v>
          </cell>
          <cell r="C3301" t="str">
            <v>U.S.</v>
          </cell>
          <cell r="D3301" t="str">
            <v>Satellite</v>
          </cell>
          <cell r="E3301" t="str">
            <v>Large-cap</v>
          </cell>
          <cell r="F3301" t="str">
            <v>Blend</v>
          </cell>
          <cell r="G3301" t="str">
            <v>Health Care</v>
          </cell>
          <cell r="H3301" t="str">
            <v>ETP</v>
          </cell>
          <cell r="I3301" t="str">
            <v>Equity</v>
          </cell>
          <cell r="J3301" t="str">
            <v>Non-Fixed Income</v>
          </cell>
          <cell r="K3301" t="str">
            <v>Non-Fixed Income</v>
          </cell>
          <cell r="L3301" t="str">
            <v>U.S. Large-cap Blend ETP</v>
          </cell>
          <cell r="M3301">
            <v>0</v>
          </cell>
          <cell r="N3301">
            <v>0.25</v>
          </cell>
        </row>
        <row r="3302">
          <cell r="A3302" t="str">
            <v>PJUL</v>
          </cell>
          <cell r="B3302" t="str">
            <v>Innovator U.S. Equity Power Buffer ETF - July</v>
          </cell>
          <cell r="C3302" t="str">
            <v>U.S.</v>
          </cell>
          <cell r="D3302" t="str">
            <v>Satellite</v>
          </cell>
          <cell r="E3302" t="str">
            <v>Large-cap</v>
          </cell>
          <cell r="F3302" t="str">
            <v>Blend</v>
          </cell>
          <cell r="G3302" t="str">
            <v>Multi-Sector</v>
          </cell>
          <cell r="H3302" t="str">
            <v>ETP</v>
          </cell>
          <cell r="I3302" t="str">
            <v>Equity</v>
          </cell>
          <cell r="J3302" t="str">
            <v>Non-Fixed Income</v>
          </cell>
          <cell r="K3302" t="str">
            <v>Non-Fixed Income</v>
          </cell>
          <cell r="L3302" t="str">
            <v>U.S. Large-cap Blend ETP</v>
          </cell>
          <cell r="M3302">
            <v>0</v>
          </cell>
          <cell r="N3302">
            <v>0.5</v>
          </cell>
        </row>
        <row r="3303">
          <cell r="A3303" t="str">
            <v>IJUL</v>
          </cell>
          <cell r="B3303" t="str">
            <v>Innovator International Developed Power Buffer ETF - July</v>
          </cell>
          <cell r="C3303" t="str">
            <v>U.S.</v>
          </cell>
          <cell r="D3303" t="str">
            <v>Satellite</v>
          </cell>
          <cell r="E3303" t="str">
            <v>Broad Market</v>
          </cell>
          <cell r="F3303" t="str">
            <v>Growth</v>
          </cell>
          <cell r="G3303" t="str">
            <v>Multi-Sector</v>
          </cell>
          <cell r="H3303" t="str">
            <v>ETP</v>
          </cell>
          <cell r="I3303" t="str">
            <v>Equity</v>
          </cell>
          <cell r="J3303" t="str">
            <v>Non-Fixed Income</v>
          </cell>
          <cell r="K3303" t="str">
            <v>Non-Fixed Income</v>
          </cell>
          <cell r="L3303" t="str">
            <v>U.S. Broad Market Growth ETP</v>
          </cell>
          <cell r="M3303">
            <v>0</v>
          </cell>
          <cell r="N3303">
            <v>0.5</v>
          </cell>
        </row>
        <row r="3304">
          <cell r="A3304" t="str">
            <v>MOON</v>
          </cell>
          <cell r="B3304" t="str">
            <v>Direxion Moonshot Innovators ETF</v>
          </cell>
          <cell r="C3304" t="str">
            <v>U.S.</v>
          </cell>
          <cell r="D3304" t="str">
            <v>Satellite</v>
          </cell>
          <cell r="E3304" t="str">
            <v>Broad Market</v>
          </cell>
          <cell r="F3304" t="str">
            <v>Growth</v>
          </cell>
          <cell r="G3304" t="str">
            <v>Multi-Sector</v>
          </cell>
          <cell r="H3304" t="str">
            <v>ETP</v>
          </cell>
          <cell r="I3304" t="str">
            <v>Equity</v>
          </cell>
          <cell r="J3304" t="str">
            <v>Non-Fixed Income</v>
          </cell>
          <cell r="K3304" t="str">
            <v>Non-Fixed Income</v>
          </cell>
          <cell r="L3304" t="str">
            <v>U.S. Broad Market Growth ETP</v>
          </cell>
          <cell r="M3304">
            <v>0</v>
          </cell>
          <cell r="N3304">
            <v>6.25E-2</v>
          </cell>
        </row>
        <row r="3305">
          <cell r="A3305" t="str">
            <v>MORT</v>
          </cell>
          <cell r="B3305" t="str">
            <v>VanEck Mortgage REIT Income ETF</v>
          </cell>
          <cell r="C3305" t="str">
            <v>U.S.</v>
          </cell>
          <cell r="D3305" t="str">
            <v>Satellite</v>
          </cell>
          <cell r="E3305" t="str">
            <v>Broad Market</v>
          </cell>
          <cell r="F3305" t="str">
            <v>Value</v>
          </cell>
          <cell r="G3305" t="str">
            <v>Real Estate</v>
          </cell>
          <cell r="H3305" t="str">
            <v>ETP</v>
          </cell>
          <cell r="I3305" t="str">
            <v>Equity</v>
          </cell>
          <cell r="J3305" t="str">
            <v>Non-Fixed Income</v>
          </cell>
          <cell r="K3305" t="str">
            <v>Non-Fixed Income</v>
          </cell>
          <cell r="L3305" t="str">
            <v>U.S. Broad Market Value ETP</v>
          </cell>
          <cell r="M3305">
            <v>0</v>
          </cell>
          <cell r="N3305">
            <v>3.125E-2</v>
          </cell>
        </row>
        <row r="3306">
          <cell r="A3306" t="str">
            <v>JHML</v>
          </cell>
          <cell r="B3306" t="str">
            <v>John Hancock Multi-Factor Large Cap ETF</v>
          </cell>
          <cell r="C3306" t="str">
            <v>U.S.</v>
          </cell>
          <cell r="D3306" t="str">
            <v>Satellite</v>
          </cell>
          <cell r="E3306" t="str">
            <v>Large-cap</v>
          </cell>
          <cell r="F3306" t="str">
            <v>Blend</v>
          </cell>
          <cell r="G3306" t="str">
            <v>Multi-Sector</v>
          </cell>
          <cell r="H3306" t="str">
            <v>ETP</v>
          </cell>
          <cell r="I3306" t="str">
            <v>Equity</v>
          </cell>
          <cell r="J3306" t="str">
            <v>Non-Fixed Income</v>
          </cell>
          <cell r="K3306" t="str">
            <v>Non-Fixed Income</v>
          </cell>
          <cell r="L3306" t="str">
            <v>U.S. Large-cap Blend ETP</v>
          </cell>
          <cell r="M3306">
            <v>0</v>
          </cell>
          <cell r="N3306">
            <v>0.125</v>
          </cell>
        </row>
        <row r="3307">
          <cell r="A3307" t="str">
            <v>IDOG</v>
          </cell>
          <cell r="B3307" t="str">
            <v>ALPS International Sector Dividend Dogs ETF</v>
          </cell>
          <cell r="C3307" t="str">
            <v>Developed Markets</v>
          </cell>
          <cell r="D3307" t="str">
            <v>Satellite</v>
          </cell>
          <cell r="E3307" t="str">
            <v>Broad Market</v>
          </cell>
          <cell r="F3307" t="str">
            <v>Value</v>
          </cell>
          <cell r="G3307" t="str">
            <v>Multi-Sector</v>
          </cell>
          <cell r="H3307" t="str">
            <v>ETP</v>
          </cell>
          <cell r="I3307" t="str">
            <v>Equity</v>
          </cell>
          <cell r="J3307" t="str">
            <v>Non-Fixed Income</v>
          </cell>
          <cell r="K3307" t="str">
            <v>Non-Fixed Income</v>
          </cell>
          <cell r="L3307" t="str">
            <v>Developed Markets Broad Market Value ETP</v>
          </cell>
          <cell r="M3307">
            <v>0</v>
          </cell>
          <cell r="N3307">
            <v>0.125</v>
          </cell>
        </row>
        <row r="3308">
          <cell r="A3308" t="str">
            <v>IHAK</v>
          </cell>
          <cell r="B3308" t="str">
            <v>iShares Cybersecurity and Tech ETF</v>
          </cell>
          <cell r="C3308" t="str">
            <v>Developed Markets</v>
          </cell>
          <cell r="D3308" t="str">
            <v>Satellite</v>
          </cell>
          <cell r="E3308" t="str">
            <v>Broad Market</v>
          </cell>
          <cell r="F3308" t="str">
            <v>Growth</v>
          </cell>
          <cell r="G3308" t="str">
            <v>Technology</v>
          </cell>
          <cell r="H3308" t="str">
            <v>ETP</v>
          </cell>
          <cell r="I3308" t="str">
            <v>Equity</v>
          </cell>
          <cell r="J3308" t="str">
            <v>Non-Fixed Income</v>
          </cell>
          <cell r="K3308" t="str">
            <v>Non-Fixed Income</v>
          </cell>
          <cell r="L3308" t="str">
            <v>Developed Markets Broad Market Growth ETP</v>
          </cell>
          <cell r="M3308">
            <v>0</v>
          </cell>
          <cell r="N3308">
            <v>0.5</v>
          </cell>
        </row>
        <row r="3309">
          <cell r="A3309" t="str">
            <v>IHDG</v>
          </cell>
          <cell r="B3309" t="str">
            <v>WisdomTree International Hedged Quality Dividend Growth Fund</v>
          </cell>
          <cell r="C3309" t="str">
            <v>Developed Markets</v>
          </cell>
          <cell r="D3309" t="str">
            <v>Satellite</v>
          </cell>
          <cell r="E3309" t="str">
            <v>Large-cap</v>
          </cell>
          <cell r="F3309" t="str">
            <v>Growth</v>
          </cell>
          <cell r="G3309" t="str">
            <v>Multi-Sector</v>
          </cell>
          <cell r="H3309" t="str">
            <v>ETP</v>
          </cell>
          <cell r="I3309" t="str">
            <v>Equity</v>
          </cell>
          <cell r="J3309" t="str">
            <v>Non-Fixed Income</v>
          </cell>
          <cell r="K3309" t="str">
            <v>Non-Fixed Income</v>
          </cell>
          <cell r="L3309" t="str">
            <v>Developed Markets Large-cap Growth ETP</v>
          </cell>
          <cell r="M3309">
            <v>0</v>
          </cell>
          <cell r="N3309">
            <v>0.5</v>
          </cell>
        </row>
        <row r="3310">
          <cell r="A3310" t="str">
            <v>GENY</v>
          </cell>
          <cell r="B3310" t="str">
            <v>Principal Millennials ETF</v>
          </cell>
          <cell r="C3310" t="str">
            <v>Global</v>
          </cell>
          <cell r="D3310" t="str">
            <v>Satellite</v>
          </cell>
          <cell r="E3310" t="str">
            <v>Broad Market</v>
          </cell>
          <cell r="F3310" t="str">
            <v>Growth</v>
          </cell>
          <cell r="G3310" t="str">
            <v>Technology</v>
          </cell>
          <cell r="H3310" t="str">
            <v>ETP</v>
          </cell>
          <cell r="I3310" t="str">
            <v>Equity</v>
          </cell>
          <cell r="J3310" t="str">
            <v>Non-Fixed Income</v>
          </cell>
          <cell r="K3310" t="str">
            <v>Non-Fixed Income</v>
          </cell>
          <cell r="L3310" t="str">
            <v>Global Broad Market Growth ETP</v>
          </cell>
          <cell r="M3310">
            <v>0</v>
          </cell>
          <cell r="N3310">
            <v>0.125</v>
          </cell>
        </row>
        <row r="3311">
          <cell r="A3311" t="str">
            <v>GERM</v>
          </cell>
          <cell r="B3311" t="str">
            <v>ETFMG Treatments Testing and Advancements ETF</v>
          </cell>
          <cell r="C3311" t="str">
            <v>U.S.</v>
          </cell>
          <cell r="D3311" t="str">
            <v>Satellite</v>
          </cell>
          <cell r="E3311" t="str">
            <v>Broad Market</v>
          </cell>
          <cell r="F3311" t="str">
            <v>Growth</v>
          </cell>
          <cell r="G3311" t="str">
            <v>Health Care</v>
          </cell>
          <cell r="H3311" t="str">
            <v>ETP</v>
          </cell>
          <cell r="I3311" t="str">
            <v>Equity</v>
          </cell>
          <cell r="J3311" t="str">
            <v>Non-Fixed Income</v>
          </cell>
          <cell r="K3311" t="str">
            <v>Non-Fixed Income</v>
          </cell>
          <cell r="L3311" t="str">
            <v>U.S. Growth ETP</v>
          </cell>
          <cell r="M3311">
            <v>0</v>
          </cell>
          <cell r="N3311">
            <v>0.5</v>
          </cell>
        </row>
        <row r="3312">
          <cell r="A3312" t="str">
            <v>FXZ</v>
          </cell>
          <cell r="B3312" t="str">
            <v>First Trust Materials AlphaDEX Fund</v>
          </cell>
          <cell r="C3312" t="str">
            <v>U.S.</v>
          </cell>
          <cell r="D3312" t="str">
            <v>Satellite</v>
          </cell>
          <cell r="E3312" t="str">
            <v>Broad Market</v>
          </cell>
          <cell r="F3312" t="str">
            <v>Value</v>
          </cell>
          <cell r="G3312" t="str">
            <v>Materials</v>
          </cell>
          <cell r="H3312" t="str">
            <v>ETP</v>
          </cell>
          <cell r="I3312" t="str">
            <v>Equity</v>
          </cell>
          <cell r="J3312" t="str">
            <v>Non-Fixed Income</v>
          </cell>
          <cell r="K3312" t="str">
            <v>Non-Fixed Income</v>
          </cell>
          <cell r="L3312" t="str">
            <v>U.S. Broad Market Value ETP</v>
          </cell>
          <cell r="M3312">
            <v>0</v>
          </cell>
          <cell r="N3312">
            <v>3.125E-2</v>
          </cell>
        </row>
        <row r="3313">
          <cell r="A3313" t="str">
            <v>DVLU</v>
          </cell>
          <cell r="B3313" t="str">
            <v>First Trust Dorsey Wright Momentum &amp; Value ETF</v>
          </cell>
          <cell r="C3313" t="str">
            <v>U.S.</v>
          </cell>
          <cell r="D3313" t="str">
            <v>Satellite</v>
          </cell>
          <cell r="E3313" t="str">
            <v>Large-cap</v>
          </cell>
          <cell r="F3313" t="str">
            <v>Value</v>
          </cell>
          <cell r="G3313" t="str">
            <v>Multi-Sector</v>
          </cell>
          <cell r="H3313" t="str">
            <v>ETP</v>
          </cell>
          <cell r="I3313" t="str">
            <v>Equity</v>
          </cell>
          <cell r="J3313" t="str">
            <v>Non-Fixed Income</v>
          </cell>
          <cell r="K3313" t="str">
            <v>Non-Fixed Income</v>
          </cell>
          <cell r="L3313" t="str">
            <v>U.S. Large-cap Value ETP</v>
          </cell>
          <cell r="M3313">
            <v>0</v>
          </cell>
          <cell r="N3313">
            <v>3.125E-2</v>
          </cell>
        </row>
        <row r="3314">
          <cell r="A3314" t="str">
            <v>FEVR</v>
          </cell>
          <cell r="B3314" t="str">
            <v>Inspire Faithward Large Cap Momentum ESG ETF</v>
          </cell>
          <cell r="C3314" t="str">
            <v>U.S.</v>
          </cell>
          <cell r="D3314" t="str">
            <v>Satellite</v>
          </cell>
          <cell r="E3314" t="str">
            <v>Large-cap</v>
          </cell>
          <cell r="F3314" t="str">
            <v>Growth</v>
          </cell>
          <cell r="G3314" t="str">
            <v>Multi-Sector</v>
          </cell>
          <cell r="H3314" t="str">
            <v>ETP</v>
          </cell>
          <cell r="I3314" t="str">
            <v>Equity</v>
          </cell>
          <cell r="J3314" t="str">
            <v>Non-Fixed Income</v>
          </cell>
          <cell r="K3314" t="str">
            <v>Non-Fixed Income</v>
          </cell>
          <cell r="L3314" t="str">
            <v>U.S. Large-cap Growth ETP</v>
          </cell>
          <cell r="M3314">
            <v>0</v>
          </cell>
          <cell r="N3314">
            <v>0.5</v>
          </cell>
        </row>
        <row r="3315">
          <cell r="A3315" t="str">
            <v>FEX</v>
          </cell>
          <cell r="B3315" t="str">
            <v>First Trust Large Cap Core AlphaDEX Fund</v>
          </cell>
          <cell r="C3315" t="str">
            <v>U.S.</v>
          </cell>
          <cell r="D3315" t="str">
            <v>Satellite</v>
          </cell>
          <cell r="E3315" t="str">
            <v>Large-cap</v>
          </cell>
          <cell r="F3315" t="str">
            <v>Blend</v>
          </cell>
          <cell r="G3315" t="str">
            <v>Multi-Sector</v>
          </cell>
          <cell r="H3315" t="str">
            <v>ETP</v>
          </cell>
          <cell r="I3315" t="str">
            <v>Equity</v>
          </cell>
          <cell r="J3315" t="str">
            <v>Non-Fixed Income</v>
          </cell>
          <cell r="K3315" t="str">
            <v>Non-Fixed Income</v>
          </cell>
          <cell r="L3315" t="str">
            <v>U.S. Large-cap Blend ETP</v>
          </cell>
          <cell r="M3315">
            <v>0</v>
          </cell>
          <cell r="N3315">
            <v>0.125</v>
          </cell>
        </row>
        <row r="3316">
          <cell r="A3316" t="str">
            <v>FLKR</v>
          </cell>
          <cell r="B3316" t="str">
            <v>Franklin FTSE South Korea ETF</v>
          </cell>
          <cell r="C3316" t="str">
            <v>Emerging Markets</v>
          </cell>
          <cell r="D3316" t="str">
            <v>Satellite</v>
          </cell>
          <cell r="E3316" t="str">
            <v>Broad Market</v>
          </cell>
          <cell r="F3316" t="str">
            <v>Blend</v>
          </cell>
          <cell r="G3316" t="str">
            <v>Multi-Sector</v>
          </cell>
          <cell r="H3316" t="str">
            <v>ETP</v>
          </cell>
          <cell r="I3316" t="str">
            <v>Equity</v>
          </cell>
          <cell r="J3316" t="str">
            <v>Non-Fixed Income</v>
          </cell>
          <cell r="K3316" t="str">
            <v>Non-Fixed Income</v>
          </cell>
          <cell r="L3316" t="str">
            <v>Emerging Markets Broad Market Blend ETP</v>
          </cell>
          <cell r="M3316">
            <v>0</v>
          </cell>
          <cell r="N3316">
            <v>3.125E-2</v>
          </cell>
        </row>
        <row r="3317">
          <cell r="A3317" t="str">
            <v>KURE</v>
          </cell>
          <cell r="B3317" t="str">
            <v>Kraneshares MSCI All China Health Care Index ETF</v>
          </cell>
          <cell r="C3317" t="str">
            <v>Emerging Markets</v>
          </cell>
          <cell r="D3317" t="str">
            <v>Satellite</v>
          </cell>
          <cell r="E3317" t="str">
            <v>Large-cap</v>
          </cell>
          <cell r="F3317" t="str">
            <v>Growth</v>
          </cell>
          <cell r="G3317" t="str">
            <v>Health Care</v>
          </cell>
          <cell r="H3317" t="str">
            <v>ETP</v>
          </cell>
          <cell r="I3317" t="str">
            <v>Equity</v>
          </cell>
          <cell r="J3317" t="str">
            <v>Non-Fixed Income</v>
          </cell>
          <cell r="K3317" t="str">
            <v>Non-Fixed Income</v>
          </cell>
          <cell r="L3317" t="str">
            <v>Emerging Markets Large-cap Growth ETP</v>
          </cell>
          <cell r="M3317">
            <v>0</v>
          </cell>
          <cell r="N3317">
            <v>3.125E-2</v>
          </cell>
        </row>
        <row r="3318">
          <cell r="A3318" t="str">
            <v>PHDG</v>
          </cell>
          <cell r="B3318" t="str">
            <v>Invesco S&amp;P 500 Downside Hedge ETF</v>
          </cell>
          <cell r="C3318" t="str">
            <v>U.S.</v>
          </cell>
          <cell r="D3318" t="str">
            <v>Satellite</v>
          </cell>
          <cell r="E3318" t="str">
            <v>Large-cap</v>
          </cell>
          <cell r="F3318" t="str">
            <v>Blend</v>
          </cell>
          <cell r="G3318" t="str">
            <v>Multi-Sector</v>
          </cell>
          <cell r="H3318" t="str">
            <v>ETP</v>
          </cell>
          <cell r="I3318" t="str">
            <v>Equity</v>
          </cell>
          <cell r="J3318" t="str">
            <v>Non-Fixed Income</v>
          </cell>
          <cell r="K3318" t="str">
            <v>Non-Fixed Income</v>
          </cell>
          <cell r="L3318" t="str">
            <v>U.S. Large-cap Blend ETP</v>
          </cell>
          <cell r="M3318">
            <v>0</v>
          </cell>
          <cell r="N3318">
            <v>0.5</v>
          </cell>
        </row>
        <row r="3319">
          <cell r="A3319" t="str">
            <v>PHO</v>
          </cell>
          <cell r="B3319" t="str">
            <v>Invesco Water Resources ETF</v>
          </cell>
          <cell r="C3319" t="str">
            <v>U.S.</v>
          </cell>
          <cell r="D3319" t="str">
            <v>Satellite</v>
          </cell>
          <cell r="E3319" t="str">
            <v>Broad Market</v>
          </cell>
          <cell r="F3319" t="str">
            <v>Value</v>
          </cell>
          <cell r="G3319" t="str">
            <v>Utilities</v>
          </cell>
          <cell r="H3319" t="str">
            <v>ETP</v>
          </cell>
          <cell r="I3319" t="str">
            <v>Equity</v>
          </cell>
          <cell r="J3319" t="str">
            <v>Non-Fixed Income</v>
          </cell>
          <cell r="K3319" t="str">
            <v>Non-Fixed Income</v>
          </cell>
          <cell r="L3319" t="str">
            <v>U.S. Broad Market Value ETP</v>
          </cell>
          <cell r="M3319">
            <v>0</v>
          </cell>
          <cell r="N3319">
            <v>0.25</v>
          </cell>
        </row>
        <row r="3320">
          <cell r="A3320" t="str">
            <v>KJUL</v>
          </cell>
          <cell r="B3320" t="str">
            <v>Innovator U.S. Small Cap Power Buffer ETF - July</v>
          </cell>
          <cell r="C3320" t="str">
            <v>U.S.</v>
          </cell>
          <cell r="D3320" t="str">
            <v>Satellite</v>
          </cell>
          <cell r="E3320" t="str">
            <v>Broad Market</v>
          </cell>
          <cell r="F3320" t="str">
            <v>Blend</v>
          </cell>
          <cell r="G3320" t="str">
            <v>Multi-Sector</v>
          </cell>
          <cell r="H3320" t="str">
            <v>ETP</v>
          </cell>
          <cell r="I3320" t="str">
            <v>Equity</v>
          </cell>
          <cell r="J3320" t="str">
            <v>Non-Fixed Income</v>
          </cell>
          <cell r="K3320" t="str">
            <v>Non-Fixed Income</v>
          </cell>
          <cell r="L3320" t="str">
            <v>U.S. Broad Market Blend ETP</v>
          </cell>
          <cell r="M3320">
            <v>0</v>
          </cell>
          <cell r="N3320">
            <v>0.5</v>
          </cell>
        </row>
        <row r="3321">
          <cell r="A3321" t="str">
            <v>KLCD</v>
          </cell>
          <cell r="B3321" t="str">
            <v>KFA Large Cap Quality Dividend Index ETF</v>
          </cell>
          <cell r="C3321" t="str">
            <v>U.S.</v>
          </cell>
          <cell r="D3321" t="str">
            <v>Satellite</v>
          </cell>
          <cell r="E3321" t="str">
            <v>Large-cap</v>
          </cell>
          <cell r="F3321" t="str">
            <v>Value</v>
          </cell>
          <cell r="G3321" t="str">
            <v>Multi-Sector</v>
          </cell>
          <cell r="H3321" t="str">
            <v>ETP</v>
          </cell>
          <cell r="I3321" t="str">
            <v>Equity</v>
          </cell>
          <cell r="J3321" t="str">
            <v>Non-Fixed Income</v>
          </cell>
          <cell r="K3321" t="str">
            <v>Non-Fixed Income</v>
          </cell>
          <cell r="L3321" t="str">
            <v>U.S. Large-cap Value ETP</v>
          </cell>
          <cell r="M3321">
            <v>0</v>
          </cell>
          <cell r="N3321">
            <v>0.125</v>
          </cell>
        </row>
        <row r="3322">
          <cell r="A3322" t="str">
            <v>KRE</v>
          </cell>
          <cell r="B3322" t="str">
            <v>SPDR S&amp;P Regional Banking ETF</v>
          </cell>
          <cell r="C3322" t="str">
            <v>U.S.</v>
          </cell>
          <cell r="D3322" t="str">
            <v>Satellite</v>
          </cell>
          <cell r="E3322" t="str">
            <v>Broad Market</v>
          </cell>
          <cell r="F3322" t="str">
            <v>Value</v>
          </cell>
          <cell r="G3322" t="str">
            <v>Financials</v>
          </cell>
          <cell r="H3322" t="str">
            <v>ETP</v>
          </cell>
          <cell r="I3322" t="str">
            <v>Equity</v>
          </cell>
          <cell r="J3322" t="str">
            <v>Non-Fixed Income</v>
          </cell>
          <cell r="K3322" t="str">
            <v>Non-Fixed Income</v>
          </cell>
          <cell r="L3322" t="str">
            <v>U.S. Broad Market Value ETP</v>
          </cell>
          <cell r="M3322">
            <v>0</v>
          </cell>
          <cell r="N3322">
            <v>3.125E-2</v>
          </cell>
        </row>
        <row r="3323">
          <cell r="A3323" t="str">
            <v>PSCD</v>
          </cell>
          <cell r="B3323" t="str">
            <v>Invesco S&amp;P SmallCap Consumer Discretionary ETF</v>
          </cell>
          <cell r="C3323" t="str">
            <v>U.S.</v>
          </cell>
          <cell r="D3323" t="str">
            <v>Satellite</v>
          </cell>
          <cell r="E3323" t="str">
            <v>Small-cap</v>
          </cell>
          <cell r="F3323" t="str">
            <v>Value</v>
          </cell>
          <cell r="G3323" t="str">
            <v>Consumer Discretionary</v>
          </cell>
          <cell r="H3323" t="str">
            <v>ETP</v>
          </cell>
          <cell r="I3323" t="str">
            <v>Equity</v>
          </cell>
          <cell r="J3323" t="str">
            <v>Non-Fixed Income</v>
          </cell>
          <cell r="K3323" t="str">
            <v>Non-Fixed Income</v>
          </cell>
          <cell r="L3323" t="str">
            <v>U.S. Small-cap Value ETP</v>
          </cell>
          <cell r="M3323">
            <v>0</v>
          </cell>
          <cell r="N3323">
            <v>3.125E-2</v>
          </cell>
        </row>
        <row r="3324">
          <cell r="A3324" t="str">
            <v>IYT</v>
          </cell>
          <cell r="B3324" t="str">
            <v>iShares US Transportation ETF</v>
          </cell>
          <cell r="C3324" t="str">
            <v>U.S.</v>
          </cell>
          <cell r="D3324" t="str">
            <v>Satellite</v>
          </cell>
          <cell r="E3324" t="str">
            <v>Broad Market</v>
          </cell>
          <cell r="F3324" t="str">
            <v>Value</v>
          </cell>
          <cell r="G3324" t="str">
            <v>Industrials</v>
          </cell>
          <cell r="H3324" t="str">
            <v>ETP</v>
          </cell>
          <cell r="I3324" t="str">
            <v>Equity</v>
          </cell>
          <cell r="J3324" t="str">
            <v>Non-Fixed Income</v>
          </cell>
          <cell r="K3324" t="str">
            <v>Non-Fixed Income</v>
          </cell>
          <cell r="L3324" t="str">
            <v>U.S. Broad Market Value ETP</v>
          </cell>
          <cell r="M3324">
            <v>0</v>
          </cell>
          <cell r="N3324">
            <v>6.25E-2</v>
          </cell>
        </row>
        <row r="3325">
          <cell r="A3325" t="str">
            <v>IYW</v>
          </cell>
          <cell r="B3325" t="str">
            <v>iShares US Technology ETF</v>
          </cell>
          <cell r="C3325" t="str">
            <v>U.S.</v>
          </cell>
          <cell r="D3325" t="str">
            <v>Satellite</v>
          </cell>
          <cell r="E3325" t="str">
            <v>Large-cap</v>
          </cell>
          <cell r="F3325" t="str">
            <v>Growth</v>
          </cell>
          <cell r="G3325" t="str">
            <v>Technology</v>
          </cell>
          <cell r="H3325" t="str">
            <v>ETP</v>
          </cell>
          <cell r="I3325" t="str">
            <v>Equity</v>
          </cell>
          <cell r="J3325" t="str">
            <v>Non-Fixed Income</v>
          </cell>
          <cell r="K3325" t="str">
            <v>Non-Fixed Income</v>
          </cell>
          <cell r="L3325" t="str">
            <v>U.S. Large-cap Growth ETP</v>
          </cell>
          <cell r="M3325">
            <v>0</v>
          </cell>
          <cell r="N3325">
            <v>0.5</v>
          </cell>
        </row>
        <row r="3326">
          <cell r="A3326" t="str">
            <v>PFFR</v>
          </cell>
          <cell r="B3326" t="str">
            <v>Infracap REIT Preferred ETF</v>
          </cell>
          <cell r="C3326" t="str">
            <v>Global</v>
          </cell>
          <cell r="D3326" t="str">
            <v>Satellite</v>
          </cell>
          <cell r="E3326" t="str">
            <v>Broad Market</v>
          </cell>
          <cell r="F3326" t="str">
            <v>Blend</v>
          </cell>
          <cell r="G3326" t="str">
            <v>Real Estate</v>
          </cell>
          <cell r="H3326" t="str">
            <v>ETP</v>
          </cell>
          <cell r="I3326" t="str">
            <v>Equity</v>
          </cell>
          <cell r="J3326" t="str">
            <v>Non-Fixed Income</v>
          </cell>
          <cell r="K3326" t="str">
            <v>Non-Fixed Income</v>
          </cell>
          <cell r="L3326" t="str">
            <v>Global Broad Market Blend ETP</v>
          </cell>
          <cell r="M3326">
            <v>0</v>
          </cell>
          <cell r="N3326">
            <v>3.125E-2</v>
          </cell>
        </row>
        <row r="3327">
          <cell r="A3327" t="str">
            <v>KCE</v>
          </cell>
          <cell r="B3327" t="str">
            <v>SPDR S&amp;P Capital Markets ETF</v>
          </cell>
          <cell r="C3327" t="str">
            <v>U.S.</v>
          </cell>
          <cell r="D3327" t="str">
            <v>Satellite</v>
          </cell>
          <cell r="E3327" t="str">
            <v>Broad Market</v>
          </cell>
          <cell r="F3327" t="str">
            <v>Value</v>
          </cell>
          <cell r="G3327" t="str">
            <v>Financials</v>
          </cell>
          <cell r="H3327" t="str">
            <v>ETP</v>
          </cell>
          <cell r="I3327" t="str">
            <v>Equity</v>
          </cell>
          <cell r="J3327" t="str">
            <v>Non-Fixed Income</v>
          </cell>
          <cell r="K3327" t="str">
            <v>Non-Fixed Income</v>
          </cell>
          <cell r="L3327" t="str">
            <v>U.S. Broad Market Value ETP</v>
          </cell>
          <cell r="M3327">
            <v>0</v>
          </cell>
          <cell r="N3327">
            <v>6.25E-2</v>
          </cell>
        </row>
        <row r="3328">
          <cell r="A3328" t="str">
            <v>INDA</v>
          </cell>
          <cell r="B3328" t="str">
            <v>iShares MSCI India ETF</v>
          </cell>
          <cell r="C3328" t="str">
            <v>Emerging Markets</v>
          </cell>
          <cell r="D3328" t="str">
            <v>Satellite</v>
          </cell>
          <cell r="E3328" t="str">
            <v>Broad Market</v>
          </cell>
          <cell r="F3328" t="str">
            <v>Blend</v>
          </cell>
          <cell r="G3328" t="str">
            <v>Multi-Sector</v>
          </cell>
          <cell r="H3328" t="str">
            <v>ETP</v>
          </cell>
          <cell r="I3328" t="str">
            <v>Equity</v>
          </cell>
          <cell r="J3328" t="str">
            <v>Non-Fixed Income</v>
          </cell>
          <cell r="K3328" t="str">
            <v>Non-Fixed Income</v>
          </cell>
          <cell r="L3328" t="str">
            <v>Emerging Markets Broad Market Blend ETP</v>
          </cell>
          <cell r="M3328">
            <v>0</v>
          </cell>
          <cell r="N3328">
            <v>6.25E-2</v>
          </cell>
        </row>
        <row r="3329">
          <cell r="A3329" t="str">
            <v>INDS</v>
          </cell>
          <cell r="B3329" t="str">
            <v>Pacer Funds Trust-Pacer Benchmark Industrial Real Estate Sctr Etf</v>
          </cell>
          <cell r="C3329" t="str">
            <v>U.S.</v>
          </cell>
          <cell r="D3329" t="str">
            <v>Satellite</v>
          </cell>
          <cell r="E3329" t="str">
            <v>Broad Market</v>
          </cell>
          <cell r="F3329" t="str">
            <v>Blend</v>
          </cell>
          <cell r="G3329" t="str">
            <v>Real Estate</v>
          </cell>
          <cell r="H3329" t="str">
            <v>ETP</v>
          </cell>
          <cell r="I3329" t="str">
            <v>Equity</v>
          </cell>
          <cell r="J3329" t="str">
            <v>Non-Fixed Income</v>
          </cell>
          <cell r="K3329" t="str">
            <v>Non-Fixed Income</v>
          </cell>
          <cell r="L3329" t="str">
            <v>U.S. Broad Market Blend ETP</v>
          </cell>
          <cell r="M3329">
            <v>0</v>
          </cell>
          <cell r="N3329">
            <v>0.125</v>
          </cell>
        </row>
        <row r="3330">
          <cell r="A3330" t="str">
            <v>XSD</v>
          </cell>
          <cell r="B3330" t="str">
            <v>SPDR S&amp;P Semiconductor ETF</v>
          </cell>
          <cell r="C3330" t="str">
            <v>U.S.</v>
          </cell>
          <cell r="D3330" t="str">
            <v>Satellite</v>
          </cell>
          <cell r="E3330" t="str">
            <v>Broad Market</v>
          </cell>
          <cell r="F3330" t="str">
            <v>Growth</v>
          </cell>
          <cell r="G3330" t="str">
            <v>Technology</v>
          </cell>
          <cell r="H3330" t="str">
            <v>ETP</v>
          </cell>
          <cell r="I3330" t="str">
            <v>Equity</v>
          </cell>
          <cell r="J3330" t="str">
            <v>Non-Fixed Income</v>
          </cell>
          <cell r="K3330" t="str">
            <v>Non-Fixed Income</v>
          </cell>
          <cell r="L3330" t="str">
            <v>U.S. Broad Market Growth ETP</v>
          </cell>
          <cell r="M3330">
            <v>0</v>
          </cell>
          <cell r="N3330">
            <v>0.125</v>
          </cell>
        </row>
        <row r="3331">
          <cell r="A3331" t="str">
            <v>XSLV</v>
          </cell>
          <cell r="B3331" t="str">
            <v>Invesco S&amp;P SmallCap Low Volatility ETF</v>
          </cell>
          <cell r="C3331" t="str">
            <v>U.S.</v>
          </cell>
          <cell r="D3331" t="str">
            <v>Satellite</v>
          </cell>
          <cell r="E3331" t="str">
            <v>Small-cap</v>
          </cell>
          <cell r="F3331" t="str">
            <v>Value</v>
          </cell>
          <cell r="G3331" t="str">
            <v>Multi-Sector</v>
          </cell>
          <cell r="H3331" t="str">
            <v>ETP</v>
          </cell>
          <cell r="I3331" t="str">
            <v>Equity</v>
          </cell>
          <cell r="J3331" t="str">
            <v>Non-Fixed Income</v>
          </cell>
          <cell r="K3331" t="str">
            <v>Non-Fixed Income</v>
          </cell>
          <cell r="L3331" t="str">
            <v>U.S. Small-cap Value ETP</v>
          </cell>
          <cell r="M3331">
            <v>0</v>
          </cell>
          <cell r="N3331">
            <v>6.25E-2</v>
          </cell>
        </row>
        <row r="3332">
          <cell r="A3332" t="str">
            <v>XSMO</v>
          </cell>
          <cell r="B3332" t="str">
            <v>Invesco S&amp;P SmallCap Momentum ETF</v>
          </cell>
          <cell r="C3332" t="str">
            <v>U.S.</v>
          </cell>
          <cell r="D3332" t="str">
            <v>Satellite</v>
          </cell>
          <cell r="E3332" t="str">
            <v>Small-cap</v>
          </cell>
          <cell r="F3332" t="str">
            <v>Growth</v>
          </cell>
          <cell r="G3332" t="str">
            <v>Multi-Sector</v>
          </cell>
          <cell r="H3332" t="str">
            <v>ETP</v>
          </cell>
          <cell r="I3332" t="str">
            <v>Equity</v>
          </cell>
          <cell r="J3332" t="str">
            <v>Non-Fixed Income</v>
          </cell>
          <cell r="K3332" t="str">
            <v>Non-Fixed Income</v>
          </cell>
          <cell r="L3332" t="str">
            <v>U.S. Small-cap Growth ETP</v>
          </cell>
          <cell r="M3332">
            <v>0</v>
          </cell>
          <cell r="N3332">
            <v>0.125</v>
          </cell>
        </row>
        <row r="3333">
          <cell r="A3333" t="str">
            <v>SPHQ</v>
          </cell>
          <cell r="B3333" t="str">
            <v>Invesco Exchange-Traded Fund Trust - Invesco S&amp;P 500 Quality Etf</v>
          </cell>
          <cell r="C3333" t="str">
            <v>U.S.</v>
          </cell>
          <cell r="D3333" t="str">
            <v>Satellite</v>
          </cell>
          <cell r="E3333" t="str">
            <v>Large-cap</v>
          </cell>
          <cell r="F3333" t="str">
            <v>Blend</v>
          </cell>
          <cell r="G3333" t="str">
            <v>Multi-Sector</v>
          </cell>
          <cell r="H3333" t="str">
            <v>ETP</v>
          </cell>
          <cell r="I3333" t="str">
            <v>Equity</v>
          </cell>
          <cell r="J3333" t="str">
            <v>Non-Fixed Income</v>
          </cell>
          <cell r="K3333" t="str">
            <v>Non-Fixed Income</v>
          </cell>
          <cell r="L3333" t="str">
            <v>U.S. Large-cap Blend ETP</v>
          </cell>
          <cell r="M3333">
            <v>0</v>
          </cell>
          <cell r="N3333">
            <v>0.25</v>
          </cell>
        </row>
        <row r="3334">
          <cell r="A3334" t="str">
            <v>TPLC</v>
          </cell>
          <cell r="B3334" t="str">
            <v>TIMOTHY PLAN - Timothy Plan US Large/Mid Cap Core ETF</v>
          </cell>
          <cell r="C3334" t="str">
            <v>U.S.</v>
          </cell>
          <cell r="D3334" t="str">
            <v>Satellite</v>
          </cell>
          <cell r="E3334" t="str">
            <v>Large-cap</v>
          </cell>
          <cell r="F3334" t="str">
            <v>Blend</v>
          </cell>
          <cell r="G3334" t="str">
            <v>Multi-Sector</v>
          </cell>
          <cell r="H3334" t="str">
            <v>ETP</v>
          </cell>
          <cell r="I3334" t="str">
            <v>Equity</v>
          </cell>
          <cell r="J3334" t="str">
            <v>Non-Fixed Income</v>
          </cell>
          <cell r="K3334" t="str">
            <v>Non-Fixed Income</v>
          </cell>
          <cell r="L3334" t="str">
            <v>U.S. Large-cap Blend ETP</v>
          </cell>
          <cell r="M3334">
            <v>0</v>
          </cell>
          <cell r="N3334">
            <v>0.125</v>
          </cell>
        </row>
        <row r="3335">
          <cell r="A3335" t="str">
            <v>TPYP</v>
          </cell>
          <cell r="B3335" t="str">
            <v>Tortoise North American Pipeline Fund</v>
          </cell>
          <cell r="C3335" t="str">
            <v>Global</v>
          </cell>
          <cell r="D3335" t="str">
            <v>Satellite</v>
          </cell>
          <cell r="E3335" t="str">
            <v>Broad Market</v>
          </cell>
          <cell r="F3335" t="str">
            <v>Value</v>
          </cell>
          <cell r="G3335" t="str">
            <v>Energy</v>
          </cell>
          <cell r="H3335" t="str">
            <v>ETP</v>
          </cell>
          <cell r="I3335" t="str">
            <v>Equity</v>
          </cell>
          <cell r="J3335" t="str">
            <v>Non-Fixed Income</v>
          </cell>
          <cell r="K3335" t="str">
            <v>Non-Fixed Income</v>
          </cell>
          <cell r="L3335" t="str">
            <v>Global Broad Market Value ETP</v>
          </cell>
          <cell r="M3335">
            <v>0</v>
          </cell>
          <cell r="N3335">
            <v>3.125E-2</v>
          </cell>
        </row>
        <row r="3336">
          <cell r="A3336" t="str">
            <v>ROBT</v>
          </cell>
          <cell r="B3336" t="str">
            <v>First Trust Nasdaq Artificial Intelligence and Robotics ETF</v>
          </cell>
          <cell r="C3336" t="str">
            <v>Global</v>
          </cell>
          <cell r="D3336" t="str">
            <v>Satellite</v>
          </cell>
          <cell r="E3336" t="str">
            <v>Broad Market</v>
          </cell>
          <cell r="F3336" t="str">
            <v>Growth</v>
          </cell>
          <cell r="G3336" t="str">
            <v>Technology</v>
          </cell>
          <cell r="H3336" t="str">
            <v>ETP</v>
          </cell>
          <cell r="I3336" t="str">
            <v>Equity</v>
          </cell>
          <cell r="J3336" t="str">
            <v>Non-Fixed Income</v>
          </cell>
          <cell r="K3336" t="str">
            <v>Non-Fixed Income</v>
          </cell>
          <cell r="L3336" t="str">
            <v>Global Broad Market Growth ETP</v>
          </cell>
          <cell r="M3336">
            <v>0</v>
          </cell>
          <cell r="N3336">
            <v>0.125</v>
          </cell>
        </row>
        <row r="3337">
          <cell r="A3337" t="str">
            <v>VPN</v>
          </cell>
          <cell r="B3337" t="str">
            <v>Global X Data Center REITs &amp; Digital Infrastructure ETF</v>
          </cell>
          <cell r="C3337" t="str">
            <v>Global</v>
          </cell>
          <cell r="D3337" t="str">
            <v>Satellite</v>
          </cell>
          <cell r="E3337" t="str">
            <v>Broad Market</v>
          </cell>
          <cell r="F3337" t="str">
            <v>Growth</v>
          </cell>
          <cell r="G3337" t="str">
            <v>Technology</v>
          </cell>
          <cell r="H3337" t="str">
            <v>ETP</v>
          </cell>
          <cell r="I3337" t="str">
            <v>Equity</v>
          </cell>
          <cell r="J3337" t="str">
            <v>Non-Fixed Income</v>
          </cell>
          <cell r="K3337" t="str">
            <v>Non-Fixed Income</v>
          </cell>
          <cell r="L3337" t="str">
            <v>Global Broad Market Growth ETP</v>
          </cell>
          <cell r="M3337">
            <v>0</v>
          </cell>
          <cell r="N3337">
            <v>0.5</v>
          </cell>
        </row>
        <row r="3338">
          <cell r="A3338" t="str">
            <v>TMFC</v>
          </cell>
          <cell r="B3338" t="str">
            <v>Motley Fool 100 Index ETF</v>
          </cell>
          <cell r="C3338" t="str">
            <v>U.S.</v>
          </cell>
          <cell r="D3338" t="str">
            <v>Satellite</v>
          </cell>
          <cell r="E3338" t="str">
            <v>Large-cap</v>
          </cell>
          <cell r="F3338" t="str">
            <v>Growth</v>
          </cell>
          <cell r="G3338" t="str">
            <v>Multi-Sector</v>
          </cell>
          <cell r="H3338" t="str">
            <v>ETP</v>
          </cell>
          <cell r="I3338" t="str">
            <v>Equity</v>
          </cell>
          <cell r="J3338" t="str">
            <v>Non-Fixed Income</v>
          </cell>
          <cell r="K3338" t="str">
            <v>Non-Fixed Income</v>
          </cell>
          <cell r="L3338" t="str">
            <v>U.S. Large-cap Growth ETP</v>
          </cell>
          <cell r="M3338">
            <v>0</v>
          </cell>
          <cell r="N3338">
            <v>0.5</v>
          </cell>
        </row>
        <row r="3339">
          <cell r="A3339" t="str">
            <v>TOK</v>
          </cell>
          <cell r="B3339" t="str">
            <v>iShares MSCI Kokusai ETF</v>
          </cell>
          <cell r="C3339" t="str">
            <v>Global</v>
          </cell>
          <cell r="D3339" t="str">
            <v>Satellite</v>
          </cell>
          <cell r="E3339" t="str">
            <v>Large-cap</v>
          </cell>
          <cell r="F3339" t="str">
            <v>Blend</v>
          </cell>
          <cell r="G3339" t="str">
            <v>Multi-Sector</v>
          </cell>
          <cell r="H3339" t="str">
            <v>ETP</v>
          </cell>
          <cell r="I3339" t="str">
            <v>Equity</v>
          </cell>
          <cell r="J3339" t="str">
            <v>Non-Fixed Income</v>
          </cell>
          <cell r="K3339" t="str">
            <v>Non-Fixed Income</v>
          </cell>
          <cell r="L3339" t="str">
            <v>Global Large-cap Blend ETP</v>
          </cell>
          <cell r="M3339">
            <v>0</v>
          </cell>
          <cell r="N3339">
            <v>0.25</v>
          </cell>
        </row>
        <row r="3340">
          <cell r="A3340" t="str">
            <v>SPGP</v>
          </cell>
          <cell r="B3340" t="str">
            <v>Invesco S&amp;P 500 GARP ETF</v>
          </cell>
          <cell r="C3340" t="str">
            <v>U.S.</v>
          </cell>
          <cell r="D3340" t="str">
            <v>Satellite</v>
          </cell>
          <cell r="E3340" t="str">
            <v>Large-cap</v>
          </cell>
          <cell r="F3340" t="str">
            <v>Value</v>
          </cell>
          <cell r="G3340" t="str">
            <v>Multi-Sector</v>
          </cell>
          <cell r="H3340" t="str">
            <v>ETP</v>
          </cell>
          <cell r="I3340" t="str">
            <v>Equity</v>
          </cell>
          <cell r="J3340" t="str">
            <v>Non-Fixed Income</v>
          </cell>
          <cell r="K3340" t="str">
            <v>Non-Fixed Income</v>
          </cell>
          <cell r="L3340" t="str">
            <v>U.S. Large-cap Value ETP</v>
          </cell>
          <cell r="M3340">
            <v>0</v>
          </cell>
          <cell r="N3340">
            <v>6.25E-2</v>
          </cell>
        </row>
        <row r="3341">
          <cell r="A3341" t="str">
            <v>SPHB</v>
          </cell>
          <cell r="B3341" t="str">
            <v>Invesco S&amp;P 500 High Beta ETF</v>
          </cell>
          <cell r="C3341" t="str">
            <v>U.S.</v>
          </cell>
          <cell r="D3341" t="str">
            <v>Satellite</v>
          </cell>
          <cell r="E3341" t="str">
            <v>Large-cap</v>
          </cell>
          <cell r="F3341" t="str">
            <v>Value</v>
          </cell>
          <cell r="G3341" t="str">
            <v>Multi-Sector</v>
          </cell>
          <cell r="H3341" t="str">
            <v>ETP</v>
          </cell>
          <cell r="I3341" t="str">
            <v>Equity</v>
          </cell>
          <cell r="J3341" t="str">
            <v>Non-Fixed Income</v>
          </cell>
          <cell r="K3341" t="str">
            <v>Non-Fixed Income</v>
          </cell>
          <cell r="L3341" t="str">
            <v>U.S. Large-cap Value ETP</v>
          </cell>
          <cell r="M3341">
            <v>0</v>
          </cell>
          <cell r="N3341">
            <v>3.125E-2</v>
          </cell>
        </row>
        <row r="3342">
          <cell r="A3342" t="str">
            <v>SPHD</v>
          </cell>
          <cell r="B3342" t="str">
            <v>Invesco S&amp;P 500 High Dividend Low Volatility ETF</v>
          </cell>
          <cell r="C3342" t="str">
            <v>U.S.</v>
          </cell>
          <cell r="D3342" t="str">
            <v>Satellite</v>
          </cell>
          <cell r="E3342" t="str">
            <v>Large-cap</v>
          </cell>
          <cell r="F3342" t="str">
            <v>Value</v>
          </cell>
          <cell r="G3342" t="str">
            <v>Multi-Sector</v>
          </cell>
          <cell r="H3342" t="str">
            <v>ETP</v>
          </cell>
          <cell r="I3342" t="str">
            <v>Equity</v>
          </cell>
          <cell r="J3342" t="str">
            <v>Non-Fixed Income</v>
          </cell>
          <cell r="K3342" t="str">
            <v>Non-Fixed Income</v>
          </cell>
          <cell r="L3342" t="str">
            <v>U.S. Large-cap Value ETP</v>
          </cell>
          <cell r="M3342">
            <v>0</v>
          </cell>
          <cell r="N3342">
            <v>6.25E-2</v>
          </cell>
        </row>
        <row r="3343">
          <cell r="A3343" t="str">
            <v>URNM</v>
          </cell>
          <cell r="B3343" t="str">
            <v>North Shore Global Uranium Mining ETF</v>
          </cell>
          <cell r="C3343" t="str">
            <v>Global</v>
          </cell>
          <cell r="D3343" t="str">
            <v>Satellite</v>
          </cell>
          <cell r="E3343" t="str">
            <v>Broad Market</v>
          </cell>
          <cell r="F3343" t="str">
            <v>Blend</v>
          </cell>
          <cell r="G3343" t="str">
            <v>Industrials</v>
          </cell>
          <cell r="H3343" t="str">
            <v>ETP</v>
          </cell>
          <cell r="I3343" t="str">
            <v>Equity</v>
          </cell>
          <cell r="J3343" t="str">
            <v>Non-Fixed Income</v>
          </cell>
          <cell r="K3343" t="str">
            <v>Non-Fixed Income</v>
          </cell>
          <cell r="L3343" t="str">
            <v>Global Broad Market Blend ETP</v>
          </cell>
          <cell r="M3343">
            <v>0</v>
          </cell>
          <cell r="N3343">
            <v>0.125</v>
          </cell>
        </row>
        <row r="3344">
          <cell r="A3344" t="str">
            <v>VUSE</v>
          </cell>
          <cell r="B3344" t="str">
            <v>Vident Core US Equity ETF</v>
          </cell>
          <cell r="C3344" t="str">
            <v>U.S.</v>
          </cell>
          <cell r="D3344" t="str">
            <v>Satellite</v>
          </cell>
          <cell r="E3344" t="str">
            <v>Broad Market</v>
          </cell>
          <cell r="F3344" t="str">
            <v>Value</v>
          </cell>
          <cell r="G3344" t="str">
            <v>Multi-Sector</v>
          </cell>
          <cell r="H3344" t="str">
            <v>ETP</v>
          </cell>
          <cell r="I3344" t="str">
            <v>Equity</v>
          </cell>
          <cell r="J3344" t="str">
            <v>Non-Fixed Income</v>
          </cell>
          <cell r="K3344" t="str">
            <v>Non-Fixed Income</v>
          </cell>
          <cell r="L3344" t="str">
            <v>U.S. Broad Market Value ETP</v>
          </cell>
          <cell r="M3344">
            <v>0</v>
          </cell>
          <cell r="N3344">
            <v>6.25E-2</v>
          </cell>
        </row>
        <row r="3345">
          <cell r="A3345" t="str">
            <v>VPC</v>
          </cell>
          <cell r="B3345" t="str">
            <v>Virtus Private Credit Strategy ETF</v>
          </cell>
          <cell r="C3345" t="str">
            <v>U.S.</v>
          </cell>
          <cell r="D3345" t="str">
            <v>Satellite</v>
          </cell>
          <cell r="E3345" t="str">
            <v>Broad Market</v>
          </cell>
          <cell r="F3345" t="str">
            <v>Value</v>
          </cell>
          <cell r="G3345" t="str">
            <v>Multi-Sector</v>
          </cell>
          <cell r="H3345" t="str">
            <v>ETP</v>
          </cell>
          <cell r="I3345" t="str">
            <v>Equity</v>
          </cell>
          <cell r="J3345" t="str">
            <v>Non-Fixed Income</v>
          </cell>
          <cell r="K3345" t="str">
            <v>Non-Fixed Income</v>
          </cell>
          <cell r="L3345" t="str">
            <v>U.S. Broad Market Value ETP</v>
          </cell>
          <cell r="M3345">
            <v>0</v>
          </cell>
          <cell r="N3345">
            <v>3.125E-2</v>
          </cell>
        </row>
        <row r="3346">
          <cell r="A3346" t="str">
            <v>VOOV</v>
          </cell>
          <cell r="B3346" t="str">
            <v>Vanguard S&amp;P 500 Value ETF</v>
          </cell>
          <cell r="C3346" t="str">
            <v>U.S.</v>
          </cell>
          <cell r="D3346" t="str">
            <v>Satellite</v>
          </cell>
          <cell r="E3346" t="str">
            <v>Large-cap</v>
          </cell>
          <cell r="F3346" t="str">
            <v>Value</v>
          </cell>
          <cell r="G3346" t="str">
            <v>Multi-Sector</v>
          </cell>
          <cell r="H3346" t="str">
            <v>ETP</v>
          </cell>
          <cell r="I3346" t="str">
            <v>Equity</v>
          </cell>
          <cell r="J3346" t="str">
            <v>Non-Fixed Income</v>
          </cell>
          <cell r="K3346" t="str">
            <v>Non-Fixed Income</v>
          </cell>
          <cell r="L3346" t="str">
            <v>U.S. Large-cap Value ETP</v>
          </cell>
          <cell r="M3346">
            <v>0</v>
          </cell>
          <cell r="N3346">
            <v>0.125</v>
          </cell>
        </row>
        <row r="3347">
          <cell r="A3347" t="str">
            <v>RYLD</v>
          </cell>
          <cell r="B3347" t="str">
            <v>Global X Russell 2000 Covered Call ETF</v>
          </cell>
          <cell r="C3347" t="str">
            <v>U.S.</v>
          </cell>
          <cell r="D3347" t="str">
            <v>Satellite</v>
          </cell>
          <cell r="E3347" t="str">
            <v>Small-cap</v>
          </cell>
          <cell r="F3347" t="str">
            <v>Growth</v>
          </cell>
          <cell r="G3347" t="str">
            <v>Multi-Sector</v>
          </cell>
          <cell r="H3347" t="str">
            <v>ETP</v>
          </cell>
          <cell r="I3347" t="str">
            <v>Equity</v>
          </cell>
          <cell r="J3347" t="str">
            <v>Non-Fixed Income</v>
          </cell>
          <cell r="K3347" t="str">
            <v>Non-Fixed Income</v>
          </cell>
          <cell r="L3347" t="str">
            <v>U.S. Small-cap Growth ETP</v>
          </cell>
          <cell r="M3347">
            <v>0</v>
          </cell>
          <cell r="N3347">
            <v>6.25E-2</v>
          </cell>
        </row>
        <row r="3348">
          <cell r="A3348" t="str">
            <v>VPU</v>
          </cell>
          <cell r="B3348" t="str">
            <v>Vanguard Utilities ETF</v>
          </cell>
          <cell r="C3348" t="str">
            <v>U.S.</v>
          </cell>
          <cell r="D3348" t="str">
            <v>Satellite</v>
          </cell>
          <cell r="E3348" t="str">
            <v>Large-cap</v>
          </cell>
          <cell r="F3348" t="str">
            <v>Value</v>
          </cell>
          <cell r="G3348" t="str">
            <v>Utilities</v>
          </cell>
          <cell r="H3348" t="str">
            <v>ETP</v>
          </cell>
          <cell r="I3348" t="str">
            <v>Equity</v>
          </cell>
          <cell r="J3348" t="str">
            <v>Non-Fixed Income</v>
          </cell>
          <cell r="K3348" t="str">
            <v>Non-Fixed Income</v>
          </cell>
          <cell r="L3348" t="str">
            <v>U.S. Large-cap Value ETP</v>
          </cell>
          <cell r="M3348">
            <v>0</v>
          </cell>
          <cell r="N3348">
            <v>0.125</v>
          </cell>
        </row>
        <row r="3349">
          <cell r="A3349" t="str">
            <v>VT</v>
          </cell>
          <cell r="B3349" t="str">
            <v>Vanguard Total World Stock ETF</v>
          </cell>
          <cell r="C3349" t="str">
            <v>Global</v>
          </cell>
          <cell r="D3349" t="str">
            <v>Satellite</v>
          </cell>
          <cell r="E3349" t="str">
            <v>Large-cap</v>
          </cell>
          <cell r="F3349" t="str">
            <v>Blend</v>
          </cell>
          <cell r="G3349" t="str">
            <v>Multi-Sector</v>
          </cell>
          <cell r="H3349" t="str">
            <v>ETP</v>
          </cell>
          <cell r="I3349" t="str">
            <v>Equity</v>
          </cell>
          <cell r="J3349" t="str">
            <v>Non-Fixed Income</v>
          </cell>
          <cell r="K3349" t="str">
            <v>Non-Fixed Income</v>
          </cell>
          <cell r="L3349" t="str">
            <v>Global Large-cap Blend ETP</v>
          </cell>
          <cell r="M3349">
            <v>0</v>
          </cell>
          <cell r="N3349">
            <v>0.25</v>
          </cell>
        </row>
        <row r="3350">
          <cell r="A3350" t="str">
            <v>SPUS</v>
          </cell>
          <cell r="B3350" t="str">
            <v>SP Funds S&amp;P 500 Sharia Industry Exclusions ETF</v>
          </cell>
          <cell r="C3350" t="str">
            <v>U.S.</v>
          </cell>
          <cell r="D3350" t="str">
            <v>Satellite</v>
          </cell>
          <cell r="E3350" t="str">
            <v>Large-cap</v>
          </cell>
          <cell r="F3350" t="str">
            <v>Growth</v>
          </cell>
          <cell r="G3350" t="str">
            <v>Multi-Sector</v>
          </cell>
          <cell r="H3350" t="str">
            <v>ETP</v>
          </cell>
          <cell r="I3350" t="str">
            <v>Equity</v>
          </cell>
          <cell r="J3350" t="str">
            <v>Non-Fixed Income</v>
          </cell>
          <cell r="K3350" t="str">
            <v>Non-Fixed Income</v>
          </cell>
          <cell r="L3350" t="str">
            <v>U.S. Large-cap Growth ETP</v>
          </cell>
          <cell r="M3350">
            <v>0</v>
          </cell>
          <cell r="N3350">
            <v>0.5</v>
          </cell>
        </row>
        <row r="3351">
          <cell r="A3351" t="str">
            <v>SPVU</v>
          </cell>
          <cell r="B3351" t="str">
            <v>Invesco S&amp;P 500 Enhanced Value ETF</v>
          </cell>
          <cell r="C3351" t="str">
            <v>U.S.</v>
          </cell>
          <cell r="D3351" t="str">
            <v>Satellite</v>
          </cell>
          <cell r="E3351" t="str">
            <v>Large-cap</v>
          </cell>
          <cell r="F3351" t="str">
            <v>Value</v>
          </cell>
          <cell r="G3351" t="str">
            <v>Multi-Sector</v>
          </cell>
          <cell r="H3351" t="str">
            <v>ETP</v>
          </cell>
          <cell r="I3351" t="str">
            <v>Equity</v>
          </cell>
          <cell r="J3351" t="str">
            <v>Non-Fixed Income</v>
          </cell>
          <cell r="K3351" t="str">
            <v>Non-Fixed Income</v>
          </cell>
          <cell r="L3351" t="str">
            <v>U.S. Large-cap Value ETP</v>
          </cell>
          <cell r="M3351">
            <v>0</v>
          </cell>
          <cell r="N3351">
            <v>3.125E-2</v>
          </cell>
        </row>
        <row r="3352">
          <cell r="A3352" t="str">
            <v>SPXZ</v>
          </cell>
          <cell r="B3352" t="str">
            <v>Morgan Creek-Exos SPAC Originated ETF</v>
          </cell>
          <cell r="C3352" t="str">
            <v>U.S.</v>
          </cell>
          <cell r="D3352" t="str">
            <v>Satellite</v>
          </cell>
          <cell r="E3352" t="str">
            <v>Broad Market</v>
          </cell>
          <cell r="F3352" t="str">
            <v>Growth</v>
          </cell>
          <cell r="G3352" t="str">
            <v>Multi-Sector</v>
          </cell>
          <cell r="H3352" t="str">
            <v>ETP</v>
          </cell>
          <cell r="I3352" t="str">
            <v>Equity</v>
          </cell>
          <cell r="J3352" t="str">
            <v>Non-Fixed Income</v>
          </cell>
          <cell r="K3352" t="str">
            <v>Non-Fixed Income</v>
          </cell>
          <cell r="L3352" t="str">
            <v>U.S. Broad Market Growth ETP</v>
          </cell>
          <cell r="M3352">
            <v>0</v>
          </cell>
          <cell r="N3352">
            <v>0.125</v>
          </cell>
        </row>
        <row r="3353">
          <cell r="A3353" t="str">
            <v>ROUS</v>
          </cell>
          <cell r="B3353" t="str">
            <v>Hartford Multifactor US Equity ETF</v>
          </cell>
          <cell r="C3353" t="str">
            <v>U.S.</v>
          </cell>
          <cell r="D3353" t="str">
            <v>Satellite</v>
          </cell>
          <cell r="E3353" t="str">
            <v>Large-cap</v>
          </cell>
          <cell r="F3353" t="str">
            <v>Blend</v>
          </cell>
          <cell r="G3353" t="str">
            <v>Multi-Sector</v>
          </cell>
          <cell r="H3353" t="str">
            <v>ETP</v>
          </cell>
          <cell r="I3353" t="str">
            <v>Equity</v>
          </cell>
          <cell r="J3353" t="str">
            <v>Non-Fixed Income</v>
          </cell>
          <cell r="K3353" t="str">
            <v>Non-Fixed Income</v>
          </cell>
          <cell r="L3353" t="str">
            <v>U.S. Large-cap Blend ETP</v>
          </cell>
          <cell r="M3353">
            <v>0</v>
          </cell>
          <cell r="N3353">
            <v>0.125</v>
          </cell>
        </row>
        <row r="3354">
          <cell r="A3354" t="str">
            <v>VIS</v>
          </cell>
          <cell r="B3354" t="str">
            <v>Vanguard Industrials ETF</v>
          </cell>
          <cell r="C3354" t="str">
            <v>U.S.</v>
          </cell>
          <cell r="D3354" t="str">
            <v>Satellite</v>
          </cell>
          <cell r="E3354" t="str">
            <v>Broad Market</v>
          </cell>
          <cell r="F3354" t="str">
            <v>Value</v>
          </cell>
          <cell r="G3354" t="str">
            <v>Industrials</v>
          </cell>
          <cell r="H3354" t="str">
            <v>ETP</v>
          </cell>
          <cell r="I3354" t="str">
            <v>Equity</v>
          </cell>
          <cell r="J3354" t="str">
            <v>Non-Fixed Income</v>
          </cell>
          <cell r="K3354" t="str">
            <v>Non-Fixed Income</v>
          </cell>
          <cell r="L3354" t="str">
            <v>U.S. Broad Market Value ETP</v>
          </cell>
          <cell r="M3354">
            <v>0</v>
          </cell>
          <cell r="N3354">
            <v>6.25E-2</v>
          </cell>
        </row>
        <row r="3355">
          <cell r="A3355" t="str">
            <v>VFMO</v>
          </cell>
          <cell r="B3355" t="str">
            <v>Vanguard US Momentum Factor ETF</v>
          </cell>
          <cell r="C3355" t="str">
            <v>U.S.</v>
          </cell>
          <cell r="D3355" t="str">
            <v>Satellite</v>
          </cell>
          <cell r="E3355" t="str">
            <v>Broad Market</v>
          </cell>
          <cell r="F3355" t="str">
            <v>Growth</v>
          </cell>
          <cell r="G3355" t="str">
            <v>Multi-Sector</v>
          </cell>
          <cell r="H3355" t="str">
            <v>ETP</v>
          </cell>
          <cell r="I3355" t="str">
            <v>Equity</v>
          </cell>
          <cell r="J3355" t="str">
            <v>Non-Fixed Income</v>
          </cell>
          <cell r="K3355" t="str">
            <v>Non-Fixed Income</v>
          </cell>
          <cell r="L3355" t="str">
            <v>U.S. Broad Market Growth ETP</v>
          </cell>
          <cell r="M3355">
            <v>0</v>
          </cell>
          <cell r="N3355">
            <v>0.125</v>
          </cell>
        </row>
        <row r="3356">
          <cell r="A3356" t="str">
            <v>XT</v>
          </cell>
          <cell r="B3356" t="str">
            <v>iShares Exponential Technologies ETF</v>
          </cell>
          <cell r="C3356" t="str">
            <v>Global</v>
          </cell>
          <cell r="D3356" t="str">
            <v>Satellite</v>
          </cell>
          <cell r="E3356" t="str">
            <v>Broad Market</v>
          </cell>
          <cell r="F3356" t="str">
            <v>Growth</v>
          </cell>
          <cell r="G3356" t="str">
            <v>Technology</v>
          </cell>
          <cell r="H3356" t="str">
            <v>ETP</v>
          </cell>
          <cell r="I3356" t="str">
            <v>Equity</v>
          </cell>
          <cell r="J3356" t="str">
            <v>Non-Fixed Income</v>
          </cell>
          <cell r="K3356" t="str">
            <v>Non-Fixed Income</v>
          </cell>
          <cell r="L3356" t="str">
            <v>Global Broad Market Growth ETP</v>
          </cell>
          <cell r="M3356">
            <v>0</v>
          </cell>
          <cell r="N3356">
            <v>0.25</v>
          </cell>
        </row>
        <row r="3357">
          <cell r="A3357" t="str">
            <v>WCBR</v>
          </cell>
          <cell r="B3357" t="str">
            <v>WisdomTree Cybersecurity Fund</v>
          </cell>
          <cell r="C3357" t="str">
            <v>Global</v>
          </cell>
          <cell r="D3357" t="str">
            <v>Satellite</v>
          </cell>
          <cell r="E3357" t="str">
            <v>Broad Market</v>
          </cell>
          <cell r="F3357" t="str">
            <v>Growth</v>
          </cell>
          <cell r="G3357" t="str">
            <v>Technology</v>
          </cell>
          <cell r="H3357" t="str">
            <v>ETP</v>
          </cell>
          <cell r="I3357" t="str">
            <v>Equity</v>
          </cell>
          <cell r="J3357" t="str">
            <v>Non-Fixed Income</v>
          </cell>
          <cell r="K3357" t="str">
            <v>Non-Fixed Income</v>
          </cell>
          <cell r="L3357" t="str">
            <v>Global Broad Market Growth ETP</v>
          </cell>
          <cell r="M3357">
            <v>0</v>
          </cell>
          <cell r="N3357">
            <v>0.5</v>
          </cell>
        </row>
        <row r="3358">
          <cell r="A3358" t="str">
            <v>XPH</v>
          </cell>
          <cell r="B3358" t="str">
            <v>SPDR S&amp;P Pharmaceuticals ETF</v>
          </cell>
          <cell r="C3358" t="str">
            <v>U.S.</v>
          </cell>
          <cell r="D3358" t="str">
            <v>Satellite</v>
          </cell>
          <cell r="E3358" t="str">
            <v>Broad Market</v>
          </cell>
          <cell r="F3358" t="str">
            <v>Growth</v>
          </cell>
          <cell r="G3358" t="str">
            <v>Health Care</v>
          </cell>
          <cell r="H3358" t="str">
            <v>ETP</v>
          </cell>
          <cell r="I3358" t="str">
            <v>Equity</v>
          </cell>
          <cell r="J3358" t="str">
            <v>Non-Fixed Income</v>
          </cell>
          <cell r="K3358" t="str">
            <v>Non-Fixed Income</v>
          </cell>
          <cell r="L3358" t="str">
            <v>U.S. Broad Market Growth ETP</v>
          </cell>
          <cell r="M3358">
            <v>0</v>
          </cell>
          <cell r="N3358">
            <v>0.125</v>
          </cell>
        </row>
        <row r="3359">
          <cell r="A3359" t="str">
            <v>XRT</v>
          </cell>
          <cell r="B3359" t="str">
            <v>SPDR S&amp;P Retail ETF</v>
          </cell>
          <cell r="C3359" t="str">
            <v>U.S.</v>
          </cell>
          <cell r="D3359" t="str">
            <v>Satellite</v>
          </cell>
          <cell r="E3359" t="str">
            <v>Broad Market</v>
          </cell>
          <cell r="F3359" t="str">
            <v>Blend</v>
          </cell>
          <cell r="G3359" t="str">
            <v>Consumer Discretionary</v>
          </cell>
          <cell r="H3359" t="str">
            <v>ETP</v>
          </cell>
          <cell r="I3359" t="str">
            <v>Equity</v>
          </cell>
          <cell r="J3359" t="str">
            <v>Non-Fixed Income</v>
          </cell>
          <cell r="K3359" t="str">
            <v>Non-Fixed Income</v>
          </cell>
          <cell r="L3359" t="str">
            <v>U.S. Broad Market Blend ETP</v>
          </cell>
          <cell r="M3359">
            <v>0</v>
          </cell>
          <cell r="N3359">
            <v>3.125E-2</v>
          </cell>
        </row>
        <row r="3360">
          <cell r="A3360" t="str">
            <v>VEGI</v>
          </cell>
          <cell r="B3360" t="str">
            <v>iShares MSCI Global Agriculture Producers ETF</v>
          </cell>
          <cell r="C3360" t="str">
            <v>Global</v>
          </cell>
          <cell r="D3360" t="str">
            <v>Satellite</v>
          </cell>
          <cell r="E3360" t="str">
            <v>Broad Market</v>
          </cell>
          <cell r="F3360" t="str">
            <v>Value</v>
          </cell>
          <cell r="G3360" t="str">
            <v>Materials</v>
          </cell>
          <cell r="H3360" t="str">
            <v>ETP</v>
          </cell>
          <cell r="I3360" t="str">
            <v>Equity</v>
          </cell>
          <cell r="J3360" t="str">
            <v>Non-Fixed Income</v>
          </cell>
          <cell r="K3360" t="str">
            <v>Non-Fixed Income</v>
          </cell>
          <cell r="L3360" t="str">
            <v>Global Broad Market Value ETP</v>
          </cell>
          <cell r="M3360">
            <v>0</v>
          </cell>
          <cell r="N3360">
            <v>0.125</v>
          </cell>
        </row>
        <row r="3361">
          <cell r="A3361" t="str">
            <v>VEU</v>
          </cell>
          <cell r="B3361" t="str">
            <v>Vanguard FTSE All-World ex-US ETF</v>
          </cell>
          <cell r="C3361" t="str">
            <v>Developed Markets</v>
          </cell>
          <cell r="D3361" t="str">
            <v>Satellite</v>
          </cell>
          <cell r="E3361" t="str">
            <v>Large-cap</v>
          </cell>
          <cell r="F3361" t="str">
            <v>Blend</v>
          </cell>
          <cell r="G3361" t="str">
            <v>Multi-Sector</v>
          </cell>
          <cell r="H3361" t="str">
            <v>ETP</v>
          </cell>
          <cell r="I3361" t="str">
            <v>Equity</v>
          </cell>
          <cell r="J3361" t="str">
            <v>Non-Fixed Income</v>
          </cell>
          <cell r="K3361" t="str">
            <v>Non-Fixed Income</v>
          </cell>
          <cell r="L3361" t="str">
            <v>Developed Markets Large-cap Blend ETP</v>
          </cell>
          <cell r="M3361">
            <v>0</v>
          </cell>
          <cell r="N3361">
            <v>0.25</v>
          </cell>
        </row>
        <row r="3362">
          <cell r="A3362" t="str">
            <v>VFH</v>
          </cell>
          <cell r="B3362" t="str">
            <v>Vanguard Financials ETF</v>
          </cell>
          <cell r="C3362" t="str">
            <v>U.S.</v>
          </cell>
          <cell r="D3362" t="str">
            <v>Satellite</v>
          </cell>
          <cell r="E3362" t="str">
            <v>Large-cap</v>
          </cell>
          <cell r="F3362" t="str">
            <v>Value</v>
          </cell>
          <cell r="G3362" t="str">
            <v>Financials</v>
          </cell>
          <cell r="H3362" t="str">
            <v>ETP</v>
          </cell>
          <cell r="I3362" t="str">
            <v>Equity</v>
          </cell>
          <cell r="J3362" t="str">
            <v>Non-Fixed Income</v>
          </cell>
          <cell r="K3362" t="str">
            <v>Non-Fixed Income</v>
          </cell>
          <cell r="L3362" t="str">
            <v>U.S. Large-cap Value ETP</v>
          </cell>
          <cell r="M3362">
            <v>0</v>
          </cell>
          <cell r="N3362">
            <v>6.25E-2</v>
          </cell>
        </row>
        <row r="3363">
          <cell r="A3363" t="str">
            <v>VOE</v>
          </cell>
          <cell r="B3363" t="str">
            <v>Vanguard Mid-Cap Value ETF</v>
          </cell>
          <cell r="C3363" t="str">
            <v>U.S.</v>
          </cell>
          <cell r="D3363" t="str">
            <v>Satellite</v>
          </cell>
          <cell r="E3363" t="str">
            <v>Mid-cap</v>
          </cell>
          <cell r="F3363" t="str">
            <v>Value</v>
          </cell>
          <cell r="G3363" t="str">
            <v>Multi-Sector</v>
          </cell>
          <cell r="H3363" t="str">
            <v>ETP</v>
          </cell>
          <cell r="I3363" t="str">
            <v>Equity</v>
          </cell>
          <cell r="J3363" t="str">
            <v>Non-Fixed Income</v>
          </cell>
          <cell r="K3363" t="str">
            <v>Non-Fixed Income</v>
          </cell>
          <cell r="L3363" t="str">
            <v>U.S. Mid-cap Value ETP</v>
          </cell>
          <cell r="M3363">
            <v>0</v>
          </cell>
          <cell r="N3363">
            <v>6.25E-2</v>
          </cell>
        </row>
        <row r="3364">
          <cell r="A3364" t="str">
            <v>PKB</v>
          </cell>
          <cell r="B3364" t="str">
            <v>Invesco Dynamic Building &amp; Construction ETF</v>
          </cell>
          <cell r="C3364" t="str">
            <v>U.S.</v>
          </cell>
          <cell r="D3364" t="str">
            <v>Satellite</v>
          </cell>
          <cell r="E3364" t="str">
            <v>Broad Market</v>
          </cell>
          <cell r="F3364" t="str">
            <v>Blend</v>
          </cell>
          <cell r="G3364" t="str">
            <v>Consumer Discretionary</v>
          </cell>
          <cell r="H3364" t="str">
            <v>ETP</v>
          </cell>
          <cell r="I3364" t="str">
            <v>Equity</v>
          </cell>
          <cell r="J3364" t="str">
            <v>Non-Fixed Income</v>
          </cell>
          <cell r="K3364" t="str">
            <v>Non-Fixed Income</v>
          </cell>
          <cell r="L3364" t="str">
            <v>U.S. Broad Market Blend ETP</v>
          </cell>
          <cell r="M3364">
            <v>0</v>
          </cell>
          <cell r="N3364">
            <v>3.125E-2</v>
          </cell>
        </row>
        <row r="3365">
          <cell r="A3365" t="str">
            <v>PRN</v>
          </cell>
          <cell r="B3365" t="str">
            <v>Invesco DWA Industrials Momentum ETF</v>
          </cell>
          <cell r="C3365" t="str">
            <v>U.S.</v>
          </cell>
          <cell r="D3365" t="str">
            <v>Satellite</v>
          </cell>
          <cell r="E3365" t="str">
            <v>Broad Market</v>
          </cell>
          <cell r="F3365" t="str">
            <v>Growth</v>
          </cell>
          <cell r="G3365" t="str">
            <v>Industrials</v>
          </cell>
          <cell r="H3365" t="str">
            <v>ETP</v>
          </cell>
          <cell r="I3365" t="str">
            <v>Equity</v>
          </cell>
          <cell r="J3365" t="str">
            <v>Non-Fixed Income</v>
          </cell>
          <cell r="K3365" t="str">
            <v>Non-Fixed Income</v>
          </cell>
          <cell r="L3365" t="str">
            <v>U.S. Broad Market Growth ETP</v>
          </cell>
          <cell r="M3365">
            <v>0</v>
          </cell>
          <cell r="N3365">
            <v>0.125</v>
          </cell>
        </row>
        <row r="3366">
          <cell r="A3366" t="str">
            <v>PRNT</v>
          </cell>
          <cell r="B3366" t="str">
            <v>The 3D Printing ETF</v>
          </cell>
          <cell r="C3366" t="str">
            <v>Global</v>
          </cell>
          <cell r="D3366" t="str">
            <v>Satellite</v>
          </cell>
          <cell r="E3366" t="str">
            <v>Broad Market</v>
          </cell>
          <cell r="F3366" t="str">
            <v>Growth</v>
          </cell>
          <cell r="G3366" t="str">
            <v>Technology</v>
          </cell>
          <cell r="H3366" t="str">
            <v>ETP</v>
          </cell>
          <cell r="I3366" t="str">
            <v>Equity</v>
          </cell>
          <cell r="J3366" t="str">
            <v>Non-Fixed Income</v>
          </cell>
          <cell r="K3366" t="str">
            <v>Non-Fixed Income</v>
          </cell>
          <cell r="L3366" t="str">
            <v>Global Broad Market Growth ETP</v>
          </cell>
          <cell r="M3366">
            <v>0</v>
          </cell>
          <cell r="N3366">
            <v>3.125E-2</v>
          </cell>
        </row>
        <row r="3367">
          <cell r="A3367" t="str">
            <v>RING</v>
          </cell>
          <cell r="B3367" t="str">
            <v>iShares MSCI Global Gold Miners ETF</v>
          </cell>
          <cell r="C3367" t="str">
            <v>Global</v>
          </cell>
          <cell r="D3367" t="str">
            <v>Satellite</v>
          </cell>
          <cell r="E3367" t="str">
            <v>Broad Market</v>
          </cell>
          <cell r="F3367" t="str">
            <v>Growth</v>
          </cell>
          <cell r="G3367" t="str">
            <v>Materials</v>
          </cell>
          <cell r="H3367" t="str">
            <v>ETP</v>
          </cell>
          <cell r="I3367" t="str">
            <v>Equity</v>
          </cell>
          <cell r="J3367" t="str">
            <v>Non-Fixed Income</v>
          </cell>
          <cell r="K3367" t="str">
            <v>Non-Fixed Income</v>
          </cell>
          <cell r="L3367" t="str">
            <v>Global Broad Market Growth ETP</v>
          </cell>
          <cell r="M3367">
            <v>0</v>
          </cell>
          <cell r="N3367">
            <v>6.25E-2</v>
          </cell>
        </row>
        <row r="3368">
          <cell r="A3368" t="str">
            <v>SSUS</v>
          </cell>
          <cell r="B3368" t="str">
            <v>Day Hagan/Ned Davis Research Smart Sector ETF</v>
          </cell>
          <cell r="C3368" t="str">
            <v>U.S.</v>
          </cell>
          <cell r="D3368" t="str">
            <v>Satellite</v>
          </cell>
          <cell r="E3368" t="str">
            <v>Broad Market</v>
          </cell>
          <cell r="F3368" t="str">
            <v>Blend</v>
          </cell>
          <cell r="G3368" t="str">
            <v>Multi-Sector</v>
          </cell>
          <cell r="H3368" t="str">
            <v>ETP</v>
          </cell>
          <cell r="I3368" t="str">
            <v>Equity</v>
          </cell>
          <cell r="J3368" t="str">
            <v>Non-Fixed Income</v>
          </cell>
          <cell r="K3368" t="str">
            <v>Non-Fixed Income</v>
          </cell>
          <cell r="L3368" t="str">
            <v>U.S. Broad Market Blend ETP</v>
          </cell>
          <cell r="M3368">
            <v>0</v>
          </cell>
          <cell r="N3368">
            <v>0.5</v>
          </cell>
        </row>
        <row r="3369">
          <cell r="A3369" t="str">
            <v>SUSA</v>
          </cell>
          <cell r="B3369" t="str">
            <v>iShares MSCI USA ESG Select ETF</v>
          </cell>
          <cell r="C3369" t="str">
            <v>U.S.</v>
          </cell>
          <cell r="D3369" t="str">
            <v>Satellite</v>
          </cell>
          <cell r="E3369" t="str">
            <v>Large-cap</v>
          </cell>
          <cell r="F3369" t="str">
            <v>Blend</v>
          </cell>
          <cell r="G3369" t="str">
            <v>ESG</v>
          </cell>
          <cell r="H3369" t="str">
            <v>ETP</v>
          </cell>
          <cell r="I3369" t="str">
            <v>Equity</v>
          </cell>
          <cell r="J3369" t="str">
            <v>Non-Fixed Income</v>
          </cell>
          <cell r="K3369" t="str">
            <v>Non-Fixed Income</v>
          </cell>
          <cell r="L3369" t="str">
            <v>U.S. Large-cap Blend ETP</v>
          </cell>
          <cell r="M3369">
            <v>0</v>
          </cell>
          <cell r="N3369">
            <v>0.25</v>
          </cell>
        </row>
        <row r="3370">
          <cell r="A3370" t="str">
            <v>TPIF</v>
          </cell>
          <cell r="B3370" t="str">
            <v>TIMOTHY PLAN-Timothy Plan International ETF</v>
          </cell>
          <cell r="C3370" t="str">
            <v>U.S.</v>
          </cell>
          <cell r="D3370" t="str">
            <v>Satellite</v>
          </cell>
          <cell r="E3370" t="str">
            <v>Broad Market</v>
          </cell>
          <cell r="F3370" t="str">
            <v>Blend</v>
          </cell>
          <cell r="G3370" t="str">
            <v>Multi-Sector</v>
          </cell>
          <cell r="H3370" t="str">
            <v>ETP</v>
          </cell>
          <cell r="I3370" t="str">
            <v>Equity</v>
          </cell>
          <cell r="J3370" t="str">
            <v>Non-Fixed Income</v>
          </cell>
          <cell r="K3370" t="str">
            <v>Non-Fixed Income</v>
          </cell>
          <cell r="L3370" t="str">
            <v>U.S. Broad Market Blend ETP</v>
          </cell>
          <cell r="M3370">
            <v>0</v>
          </cell>
          <cell r="N3370">
            <v>0.25</v>
          </cell>
        </row>
        <row r="3371">
          <cell r="A3371" t="str">
            <v>URTH</v>
          </cell>
          <cell r="B3371" t="str">
            <v>iShares MSCI World ETF</v>
          </cell>
          <cell r="C3371" t="str">
            <v>Global</v>
          </cell>
          <cell r="D3371" t="str">
            <v>Satellite</v>
          </cell>
          <cell r="E3371" t="str">
            <v>Large-cap</v>
          </cell>
          <cell r="F3371" t="str">
            <v>Blend</v>
          </cell>
          <cell r="G3371" t="str">
            <v>Multi-Sector</v>
          </cell>
          <cell r="H3371" t="str">
            <v>ETP</v>
          </cell>
          <cell r="I3371" t="str">
            <v>Equity</v>
          </cell>
          <cell r="J3371" t="str">
            <v>Non-Fixed Income</v>
          </cell>
          <cell r="K3371" t="str">
            <v>Non-Fixed Income</v>
          </cell>
          <cell r="L3371" t="str">
            <v>Global Large-cap Blend ETP</v>
          </cell>
          <cell r="M3371">
            <v>0</v>
          </cell>
          <cell r="N3371">
            <v>0.25</v>
          </cell>
        </row>
        <row r="3372">
          <cell r="A3372" t="str">
            <v>UJUL</v>
          </cell>
          <cell r="B3372" t="str">
            <v>Innovator U.S. Equity Ultra Buffer ETF - July</v>
          </cell>
          <cell r="C3372" t="str">
            <v>U.S.</v>
          </cell>
          <cell r="D3372" t="str">
            <v>Satellite</v>
          </cell>
          <cell r="E3372" t="str">
            <v>Large-cap</v>
          </cell>
          <cell r="F3372" t="str">
            <v>Blend</v>
          </cell>
          <cell r="G3372" t="str">
            <v>Multi-Sector</v>
          </cell>
          <cell r="H3372" t="str">
            <v>ETP</v>
          </cell>
          <cell r="I3372" t="str">
            <v>Equity</v>
          </cell>
          <cell r="J3372" t="str">
            <v>Non-Fixed Income</v>
          </cell>
          <cell r="K3372" t="str">
            <v>Non-Fixed Income</v>
          </cell>
          <cell r="L3372" t="str">
            <v>U.S. Large-cap Blend ETP</v>
          </cell>
          <cell r="M3372">
            <v>0</v>
          </cell>
          <cell r="N3372">
            <v>0.5</v>
          </cell>
        </row>
        <row r="3373">
          <cell r="A3373" t="str">
            <v>RSP</v>
          </cell>
          <cell r="B3373" t="str">
            <v>Invesco S&amp;P 500 Equal Weight ETF</v>
          </cell>
          <cell r="C3373" t="str">
            <v>U.S.</v>
          </cell>
          <cell r="D3373" t="str">
            <v>Satellite</v>
          </cell>
          <cell r="E3373" t="str">
            <v>Large-cap</v>
          </cell>
          <cell r="F3373" t="str">
            <v>Value</v>
          </cell>
          <cell r="G3373" t="str">
            <v>Multi-Sector</v>
          </cell>
          <cell r="H3373" t="str">
            <v>ETP</v>
          </cell>
          <cell r="I3373" t="str">
            <v>Equity</v>
          </cell>
          <cell r="J3373" t="str">
            <v>Non-Fixed Income</v>
          </cell>
          <cell r="K3373" t="str">
            <v>Non-Fixed Income</v>
          </cell>
          <cell r="L3373" t="str">
            <v>U.S. Large-cap Value ETP</v>
          </cell>
          <cell r="M3373">
            <v>0</v>
          </cell>
          <cell r="N3373">
            <v>0.125</v>
          </cell>
        </row>
        <row r="3374">
          <cell r="A3374" t="str">
            <v>PUTW</v>
          </cell>
          <cell r="B3374" t="str">
            <v>Wisdomtree Cboe S&amp;P 500 Putwrite Strategy Fund</v>
          </cell>
          <cell r="C3374" t="str">
            <v>U.S.</v>
          </cell>
          <cell r="D3374" t="str">
            <v>Satellite</v>
          </cell>
          <cell r="E3374" t="str">
            <v>Large-cap</v>
          </cell>
          <cell r="F3374" t="str">
            <v>Blend</v>
          </cell>
          <cell r="G3374" t="str">
            <v>Multi-Sector</v>
          </cell>
          <cell r="H3374" t="str">
            <v>ETP</v>
          </cell>
          <cell r="I3374" t="str">
            <v>Equity</v>
          </cell>
          <cell r="J3374" t="str">
            <v>Non-Fixed Income</v>
          </cell>
          <cell r="K3374" t="str">
            <v>Non-Fixed Income</v>
          </cell>
          <cell r="L3374" t="str">
            <v>U.S. Large-cap Blend ETP</v>
          </cell>
          <cell r="M3374">
            <v>0</v>
          </cell>
          <cell r="N3374">
            <v>0.5</v>
          </cell>
        </row>
        <row r="3375">
          <cell r="A3375" t="str">
            <v>PWB</v>
          </cell>
          <cell r="B3375" t="str">
            <v>Invesco Dynamic Large Cap Growth ETF</v>
          </cell>
          <cell r="C3375" t="str">
            <v>U.S.</v>
          </cell>
          <cell r="D3375" t="str">
            <v>Satellite</v>
          </cell>
          <cell r="E3375" t="str">
            <v>Large-cap</v>
          </cell>
          <cell r="F3375" t="str">
            <v>Growth</v>
          </cell>
          <cell r="G3375" t="str">
            <v>Multi-Sector</v>
          </cell>
          <cell r="H3375" t="str">
            <v>ETP</v>
          </cell>
          <cell r="I3375" t="str">
            <v>Equity</v>
          </cell>
          <cell r="J3375" t="str">
            <v>Non-Fixed Income</v>
          </cell>
          <cell r="K3375" t="str">
            <v>Non-Fixed Income</v>
          </cell>
          <cell r="L3375" t="str">
            <v>U.S. Large-cap Growth ETP</v>
          </cell>
          <cell r="M3375">
            <v>0</v>
          </cell>
          <cell r="N3375">
            <v>0.25</v>
          </cell>
        </row>
        <row r="3376">
          <cell r="A3376" t="str">
            <v>VLUE</v>
          </cell>
          <cell r="B3376" t="str">
            <v>iShares MSCI USA Value Factor ETF</v>
          </cell>
          <cell r="C3376" t="str">
            <v>U.S.</v>
          </cell>
          <cell r="D3376" t="str">
            <v>Satellite</v>
          </cell>
          <cell r="E3376" t="str">
            <v>Broad Market</v>
          </cell>
          <cell r="F3376" t="str">
            <v>Value</v>
          </cell>
          <cell r="G3376" t="str">
            <v>Multi-Sector</v>
          </cell>
          <cell r="H3376" t="str">
            <v>ETP</v>
          </cell>
          <cell r="I3376" t="str">
            <v>Equity</v>
          </cell>
          <cell r="J3376" t="str">
            <v>Non-Fixed Income</v>
          </cell>
          <cell r="K3376" t="str">
            <v>Non-Fixed Income</v>
          </cell>
          <cell r="L3376" t="str">
            <v>U.S. Broad Market Value ETP</v>
          </cell>
          <cell r="M3376">
            <v>0</v>
          </cell>
          <cell r="N3376">
            <v>0.125</v>
          </cell>
        </row>
        <row r="3377">
          <cell r="A3377" t="str">
            <v>QEFA</v>
          </cell>
          <cell r="B3377" t="str">
            <v>SPDR MSCI EAFE StrategicFactors ETF</v>
          </cell>
          <cell r="C3377" t="str">
            <v>Developed Markets</v>
          </cell>
          <cell r="D3377" t="str">
            <v>Satellite</v>
          </cell>
          <cell r="E3377" t="str">
            <v>Large-cap</v>
          </cell>
          <cell r="F3377" t="str">
            <v>Blend</v>
          </cell>
          <cell r="G3377" t="str">
            <v>Multi-Sector</v>
          </cell>
          <cell r="H3377" t="str">
            <v>ETP</v>
          </cell>
          <cell r="I3377" t="str">
            <v>Equity</v>
          </cell>
          <cell r="J3377" t="str">
            <v>Non-Fixed Income</v>
          </cell>
          <cell r="K3377" t="str">
            <v>Non-Fixed Income</v>
          </cell>
          <cell r="L3377" t="str">
            <v>Developed Markets Large-cap Blend ETP</v>
          </cell>
          <cell r="M3377">
            <v>0</v>
          </cell>
          <cell r="N3377">
            <v>0.25</v>
          </cell>
        </row>
        <row r="3378">
          <cell r="A3378" t="str">
            <v>RWJ</v>
          </cell>
          <cell r="B3378" t="str">
            <v>Invesco S&amp;P Smallcap 600 Revenue ETF</v>
          </cell>
          <cell r="C3378" t="str">
            <v>U.S.</v>
          </cell>
          <cell r="D3378" t="str">
            <v>Satellite</v>
          </cell>
          <cell r="E3378" t="str">
            <v>Small-cap</v>
          </cell>
          <cell r="F3378" t="str">
            <v>Value</v>
          </cell>
          <cell r="G3378" t="str">
            <v>Multi-Sector</v>
          </cell>
          <cell r="H3378" t="str">
            <v>ETP</v>
          </cell>
          <cell r="I3378" t="str">
            <v>Equity</v>
          </cell>
          <cell r="J3378" t="str">
            <v>Non-Fixed Income</v>
          </cell>
          <cell r="K3378" t="str">
            <v>Non-Fixed Income</v>
          </cell>
          <cell r="L3378" t="str">
            <v>U.S. Small-cap Value ETP</v>
          </cell>
          <cell r="M3378">
            <v>0</v>
          </cell>
          <cell r="N3378">
            <v>3.125E-2</v>
          </cell>
        </row>
        <row r="3379">
          <cell r="A3379" t="str">
            <v>RWK</v>
          </cell>
          <cell r="B3379" t="str">
            <v>InvInvesco S&amp;P Midcap 400 Revenue ETF</v>
          </cell>
          <cell r="C3379" t="str">
            <v>U.S.</v>
          </cell>
          <cell r="D3379" t="str">
            <v>Satellite</v>
          </cell>
          <cell r="E3379" t="str">
            <v>Mid-cap</v>
          </cell>
          <cell r="F3379" t="str">
            <v>Value</v>
          </cell>
          <cell r="G3379" t="str">
            <v>Multi-Sector</v>
          </cell>
          <cell r="H3379" t="str">
            <v>ETP</v>
          </cell>
          <cell r="I3379" t="str">
            <v>Equity</v>
          </cell>
          <cell r="J3379" t="str">
            <v>Non-Fixed Income</v>
          </cell>
          <cell r="K3379" t="str">
            <v>Non-Fixed Income</v>
          </cell>
          <cell r="L3379" t="str">
            <v>U.S. Mid-cap Value ETP</v>
          </cell>
          <cell r="M3379">
            <v>0</v>
          </cell>
          <cell r="N3379">
            <v>3.125E-2</v>
          </cell>
        </row>
        <row r="3380">
          <cell r="A3380" t="str">
            <v>VIGI</v>
          </cell>
          <cell r="B3380" t="str">
            <v>Vanguard International Dividend Appreciation ETF</v>
          </cell>
          <cell r="C3380" t="str">
            <v>Developed Markets</v>
          </cell>
          <cell r="D3380" t="str">
            <v>Satellite</v>
          </cell>
          <cell r="E3380" t="str">
            <v>Large-cap</v>
          </cell>
          <cell r="F3380" t="str">
            <v>Growth</v>
          </cell>
          <cell r="G3380" t="str">
            <v>Multi-Sector</v>
          </cell>
          <cell r="H3380" t="str">
            <v>ETP</v>
          </cell>
          <cell r="I3380" t="str">
            <v>Equity</v>
          </cell>
          <cell r="J3380" t="str">
            <v>Non-Fixed Income</v>
          </cell>
          <cell r="K3380" t="str">
            <v>Non-Fixed Income</v>
          </cell>
          <cell r="L3380" t="str">
            <v>Developed Markets Large-cap Growth ETP</v>
          </cell>
          <cell r="M3380">
            <v>0</v>
          </cell>
          <cell r="N3380">
            <v>0.25</v>
          </cell>
        </row>
        <row r="3381">
          <cell r="A3381" t="str">
            <v>VIOG</v>
          </cell>
          <cell r="B3381" t="str">
            <v>Vanguard S&amp;P Small-Cap 600 Growth ETF</v>
          </cell>
          <cell r="C3381" t="str">
            <v>U.S.</v>
          </cell>
          <cell r="D3381" t="str">
            <v>Satellite</v>
          </cell>
          <cell r="E3381" t="str">
            <v>Small-cap</v>
          </cell>
          <cell r="F3381" t="str">
            <v>Blend</v>
          </cell>
          <cell r="G3381" t="str">
            <v>Multi-Sector</v>
          </cell>
          <cell r="H3381" t="str">
            <v>ETP</v>
          </cell>
          <cell r="I3381" t="str">
            <v>Equity</v>
          </cell>
          <cell r="J3381" t="str">
            <v>Non-Fixed Income</v>
          </cell>
          <cell r="K3381" t="str">
            <v>Non-Fixed Income</v>
          </cell>
          <cell r="L3381" t="str">
            <v>U.S. Small-cap Blend ETP</v>
          </cell>
          <cell r="M3381">
            <v>0</v>
          </cell>
          <cell r="N3381">
            <v>6.25E-2</v>
          </cell>
        </row>
        <row r="3382">
          <cell r="A3382" t="str">
            <v>VIOO</v>
          </cell>
          <cell r="B3382" t="str">
            <v>Vanguard S&amp;P Small-Cap 600 ETF</v>
          </cell>
          <cell r="C3382" t="str">
            <v>U.S.</v>
          </cell>
          <cell r="D3382" t="str">
            <v>Satellite</v>
          </cell>
          <cell r="E3382" t="str">
            <v>Small-cap</v>
          </cell>
          <cell r="F3382" t="str">
            <v>Value</v>
          </cell>
          <cell r="G3382" t="str">
            <v>Multi-Sector</v>
          </cell>
          <cell r="H3382" t="str">
            <v>ETP</v>
          </cell>
          <cell r="I3382" t="str">
            <v>Equity</v>
          </cell>
          <cell r="J3382" t="str">
            <v>Non-Fixed Income</v>
          </cell>
          <cell r="K3382" t="str">
            <v>Non-Fixed Income</v>
          </cell>
          <cell r="L3382" t="str">
            <v>U.S. Small-cap Value ETP</v>
          </cell>
          <cell r="M3382">
            <v>0</v>
          </cell>
          <cell r="N3382">
            <v>6.25E-2</v>
          </cell>
        </row>
        <row r="3383">
          <cell r="A3383" t="str">
            <v>XLP</v>
          </cell>
          <cell r="B3383" t="str">
            <v>Consumer Staples Select Sector SPDR Fund</v>
          </cell>
          <cell r="C3383" t="str">
            <v>U.S.</v>
          </cell>
          <cell r="D3383" t="str">
            <v>Satellite</v>
          </cell>
          <cell r="E3383" t="str">
            <v>Large-cap</v>
          </cell>
          <cell r="F3383" t="str">
            <v>Blend</v>
          </cell>
          <cell r="G3383" t="str">
            <v>Consumer Staples</v>
          </cell>
          <cell r="H3383" t="str">
            <v>ETP</v>
          </cell>
          <cell r="I3383" t="str">
            <v>Equity</v>
          </cell>
          <cell r="J3383" t="str">
            <v>Non-Fixed Income</v>
          </cell>
          <cell r="K3383" t="str">
            <v>Non-Fixed Income</v>
          </cell>
          <cell r="L3383" t="str">
            <v>U.S. Large-cap Blend ETP</v>
          </cell>
          <cell r="M3383">
            <v>0</v>
          </cell>
          <cell r="N3383">
            <v>0.5</v>
          </cell>
        </row>
        <row r="3384">
          <cell r="A3384" t="str">
            <v>VYMI</v>
          </cell>
          <cell r="B3384" t="str">
            <v>Vanguard International High Dividend Yield ETF</v>
          </cell>
          <cell r="C3384" t="str">
            <v>Developed Markets</v>
          </cell>
          <cell r="D3384" t="str">
            <v>Satellite</v>
          </cell>
          <cell r="E3384" t="str">
            <v>Large-cap</v>
          </cell>
          <cell r="F3384" t="str">
            <v>Value</v>
          </cell>
          <cell r="G3384" t="str">
            <v>Multi-Sector</v>
          </cell>
          <cell r="H3384" t="str">
            <v>ETP</v>
          </cell>
          <cell r="I3384" t="str">
            <v>Equity</v>
          </cell>
          <cell r="J3384" t="str">
            <v>Non-Fixed Income</v>
          </cell>
          <cell r="K3384" t="str">
            <v>Non-Fixed Income</v>
          </cell>
          <cell r="L3384" t="str">
            <v>Developed Markets Large-cap Value ETP</v>
          </cell>
          <cell r="M3384">
            <v>0</v>
          </cell>
          <cell r="N3384">
            <v>6.25E-2</v>
          </cell>
        </row>
        <row r="3385">
          <cell r="A3385" t="str">
            <v>XBI</v>
          </cell>
          <cell r="B3385" t="str">
            <v>SPDR S&amp;P Biotech ETF</v>
          </cell>
          <cell r="C3385" t="str">
            <v>U.S.</v>
          </cell>
          <cell r="D3385" t="str">
            <v>Satellite</v>
          </cell>
          <cell r="E3385" t="str">
            <v>Broad Market</v>
          </cell>
          <cell r="F3385" t="str">
            <v>Growth</v>
          </cell>
          <cell r="G3385" t="str">
            <v>Health Care</v>
          </cell>
          <cell r="H3385" t="str">
            <v>ETP</v>
          </cell>
          <cell r="I3385" t="str">
            <v>Equity</v>
          </cell>
          <cell r="J3385" t="str">
            <v>Non-Fixed Income</v>
          </cell>
          <cell r="K3385" t="str">
            <v>Non-Fixed Income</v>
          </cell>
          <cell r="L3385" t="str">
            <v>U.S. Broad Market Growth ETP</v>
          </cell>
          <cell r="M3385">
            <v>0</v>
          </cell>
          <cell r="N3385">
            <v>0.125</v>
          </cell>
        </row>
        <row r="3386">
          <cell r="A3386" t="str">
            <v>XES</v>
          </cell>
          <cell r="B3386" t="str">
            <v>SPDR S&amp;P Oil &amp; Gas Equipment &amp; Services ETF</v>
          </cell>
          <cell r="C3386" t="str">
            <v>U.S.</v>
          </cell>
          <cell r="D3386" t="str">
            <v>Satellite</v>
          </cell>
          <cell r="E3386" t="str">
            <v>Broad Market</v>
          </cell>
          <cell r="F3386" t="str">
            <v>Value</v>
          </cell>
          <cell r="G3386" t="str">
            <v>Energy</v>
          </cell>
          <cell r="H3386" t="str">
            <v>ETP</v>
          </cell>
          <cell r="I3386" t="str">
            <v>Equity</v>
          </cell>
          <cell r="J3386" t="str">
            <v>Non-Fixed Income</v>
          </cell>
          <cell r="K3386" t="str">
            <v>Non-Fixed Income</v>
          </cell>
          <cell r="L3386" t="str">
            <v>U.S. Broad Market Value ETP</v>
          </cell>
          <cell r="M3386">
            <v>0</v>
          </cell>
          <cell r="N3386">
            <v>3.125E-2</v>
          </cell>
        </row>
        <row r="3387">
          <cell r="A3387" t="str">
            <v>XHB</v>
          </cell>
          <cell r="B3387" t="str">
            <v>SPDR S&amp;P Homebuilders ETF</v>
          </cell>
          <cell r="C3387" t="str">
            <v>U.S.</v>
          </cell>
          <cell r="D3387" t="str">
            <v>Satellite</v>
          </cell>
          <cell r="E3387" t="str">
            <v>Broad Market</v>
          </cell>
          <cell r="F3387" t="str">
            <v>Blend</v>
          </cell>
          <cell r="G3387" t="str">
            <v>Consumer Discretionary</v>
          </cell>
          <cell r="H3387" t="str">
            <v>ETP</v>
          </cell>
          <cell r="I3387" t="str">
            <v>Equity</v>
          </cell>
          <cell r="J3387" t="str">
            <v>Non-Fixed Income</v>
          </cell>
          <cell r="K3387" t="str">
            <v>Non-Fixed Income</v>
          </cell>
          <cell r="L3387" t="str">
            <v>U.S. Broad Market Blend ETP</v>
          </cell>
          <cell r="M3387">
            <v>0</v>
          </cell>
          <cell r="N3387">
            <v>3.125E-2</v>
          </cell>
        </row>
        <row r="3388">
          <cell r="A3388" t="str">
            <v>XHE</v>
          </cell>
          <cell r="B3388" t="str">
            <v>SPDR S&amp;P Health Care Equipment ETF</v>
          </cell>
          <cell r="C3388" t="str">
            <v>U.S.</v>
          </cell>
          <cell r="D3388" t="str">
            <v>Satellite</v>
          </cell>
          <cell r="E3388" t="str">
            <v>Broad Market</v>
          </cell>
          <cell r="F3388" t="str">
            <v>Growth</v>
          </cell>
          <cell r="G3388" t="str">
            <v>Health Care</v>
          </cell>
          <cell r="H3388" t="str">
            <v>ETP</v>
          </cell>
          <cell r="I3388" t="str">
            <v>Equity</v>
          </cell>
          <cell r="J3388" t="str">
            <v>Non-Fixed Income</v>
          </cell>
          <cell r="K3388" t="str">
            <v>Non-Fixed Income</v>
          </cell>
          <cell r="L3388" t="str">
            <v>U.S. Broad Market Growth ETP</v>
          </cell>
          <cell r="M3388">
            <v>0</v>
          </cell>
          <cell r="N3388">
            <v>0.25</v>
          </cell>
        </row>
        <row r="3389">
          <cell r="A3389" t="str">
            <v>SPYX</v>
          </cell>
          <cell r="B3389" t="str">
            <v>SPDR S&amp;P 500 Fossil Fuel Reserves Free ETF</v>
          </cell>
          <cell r="C3389" t="str">
            <v>U.S.</v>
          </cell>
          <cell r="D3389" t="str">
            <v>Satellite</v>
          </cell>
          <cell r="E3389" t="str">
            <v>Broad Market</v>
          </cell>
          <cell r="F3389" t="str">
            <v>Blend</v>
          </cell>
          <cell r="G3389" t="str">
            <v>Multi-Sector</v>
          </cell>
          <cell r="H3389" t="str">
            <v>ETP</v>
          </cell>
          <cell r="I3389" t="str">
            <v>Equity</v>
          </cell>
          <cell r="J3389" t="str">
            <v>Non-Fixed Income</v>
          </cell>
          <cell r="K3389" t="str">
            <v>Non-Fixed Income</v>
          </cell>
          <cell r="L3389" t="str">
            <v>U.S. Broad Market Blend ETP</v>
          </cell>
          <cell r="M3389">
            <v>0</v>
          </cell>
          <cell r="N3389">
            <v>0.25</v>
          </cell>
        </row>
        <row r="3390">
          <cell r="A3390" t="str">
            <v>RTM</v>
          </cell>
          <cell r="B3390" t="str">
            <v>Invesco S&amp;P 500 Equal Weight Materials ETF</v>
          </cell>
          <cell r="C3390" t="str">
            <v>U.S.</v>
          </cell>
          <cell r="D3390" t="str">
            <v>Satellite</v>
          </cell>
          <cell r="E3390" t="str">
            <v>Large-cap</v>
          </cell>
          <cell r="F3390" t="str">
            <v>Value</v>
          </cell>
          <cell r="G3390" t="str">
            <v>Materials</v>
          </cell>
          <cell r="H3390" t="str">
            <v>ETP</v>
          </cell>
          <cell r="I3390" t="str">
            <v>Equity</v>
          </cell>
          <cell r="J3390" t="str">
            <v>Non-Fixed Income</v>
          </cell>
          <cell r="K3390" t="str">
            <v>Non-Fixed Income</v>
          </cell>
          <cell r="L3390" t="str">
            <v>U.S. Large-cap Value ETP</v>
          </cell>
          <cell r="M3390">
            <v>0</v>
          </cell>
          <cell r="N3390">
            <v>6.25E-2</v>
          </cell>
        </row>
        <row r="3391">
          <cell r="A3391" t="str">
            <v>RGI</v>
          </cell>
          <cell r="B3391" t="str">
            <v>Invesco S&amp;P 500 Equal Weight Industrials ETF</v>
          </cell>
          <cell r="C3391" t="str">
            <v>U.S.</v>
          </cell>
          <cell r="D3391" t="str">
            <v>Satellite</v>
          </cell>
          <cell r="E3391" t="str">
            <v>Large-cap</v>
          </cell>
          <cell r="F3391" t="str">
            <v>Value</v>
          </cell>
          <cell r="G3391" t="str">
            <v>Industrials</v>
          </cell>
          <cell r="H3391" t="str">
            <v>ETP</v>
          </cell>
          <cell r="I3391" t="str">
            <v>Equity</v>
          </cell>
          <cell r="J3391" t="str">
            <v>Non-Fixed Income</v>
          </cell>
          <cell r="K3391" t="str">
            <v>Non-Fixed Income</v>
          </cell>
          <cell r="L3391" t="str">
            <v>U.S. Large-cap Value ETP</v>
          </cell>
          <cell r="M3391">
            <v>0</v>
          </cell>
          <cell r="N3391">
            <v>6.25E-2</v>
          </cell>
        </row>
        <row r="3392">
          <cell r="A3392" t="str">
            <v>RHS</v>
          </cell>
          <cell r="B3392" t="str">
            <v>Invesco S&amp;P 500 Equal Weight Consumer Staples ETF</v>
          </cell>
          <cell r="C3392" t="str">
            <v>U.S.</v>
          </cell>
          <cell r="D3392" t="str">
            <v>Satellite</v>
          </cell>
          <cell r="E3392" t="str">
            <v>Large-cap</v>
          </cell>
          <cell r="F3392" t="str">
            <v>Value</v>
          </cell>
          <cell r="G3392" t="str">
            <v>Consumer Staples</v>
          </cell>
          <cell r="H3392" t="str">
            <v>ETP</v>
          </cell>
          <cell r="I3392" t="str">
            <v>Equity</v>
          </cell>
          <cell r="J3392" t="str">
            <v>Non-Fixed Income</v>
          </cell>
          <cell r="K3392" t="str">
            <v>Non-Fixed Income</v>
          </cell>
          <cell r="L3392" t="str">
            <v>U.S. Large-cap Value ETP</v>
          </cell>
          <cell r="M3392">
            <v>0</v>
          </cell>
          <cell r="N3392">
            <v>0.5</v>
          </cell>
        </row>
        <row r="3393">
          <cell r="A3393" t="str">
            <v>VONV</v>
          </cell>
          <cell r="B3393" t="str">
            <v>Vanguard Russell 1000 Value</v>
          </cell>
          <cell r="C3393" t="str">
            <v>U.S.</v>
          </cell>
          <cell r="D3393" t="str">
            <v>Satellite</v>
          </cell>
          <cell r="E3393" t="str">
            <v>Large-cap</v>
          </cell>
          <cell r="F3393" t="str">
            <v>Value</v>
          </cell>
          <cell r="G3393" t="str">
            <v>Multi-Sector</v>
          </cell>
          <cell r="H3393" t="str">
            <v>ETP</v>
          </cell>
          <cell r="I3393" t="str">
            <v>Equity</v>
          </cell>
          <cell r="J3393" t="str">
            <v>Non-Fixed Income</v>
          </cell>
          <cell r="K3393" t="str">
            <v>Non-Fixed Income</v>
          </cell>
          <cell r="L3393" t="str">
            <v>U.S. Large-cap Value ETP</v>
          </cell>
          <cell r="M3393">
            <v>0</v>
          </cell>
          <cell r="N3393">
            <v>0.125</v>
          </cell>
        </row>
        <row r="3394">
          <cell r="A3394" t="str">
            <v>SGDM</v>
          </cell>
          <cell r="B3394" t="str">
            <v>Sprott Gold Miners ETF</v>
          </cell>
          <cell r="C3394" t="str">
            <v>Global</v>
          </cell>
          <cell r="D3394" t="str">
            <v>Satellite</v>
          </cell>
          <cell r="E3394" t="str">
            <v>Broad Market</v>
          </cell>
          <cell r="F3394" t="str">
            <v>Growth</v>
          </cell>
          <cell r="G3394" t="str">
            <v>Materials</v>
          </cell>
          <cell r="H3394" t="str">
            <v>ETP</v>
          </cell>
          <cell r="I3394" t="str">
            <v>Equity</v>
          </cell>
          <cell r="J3394" t="str">
            <v>Non-Fixed Income</v>
          </cell>
          <cell r="K3394" t="str">
            <v>Non-Fixed Income</v>
          </cell>
          <cell r="L3394" t="str">
            <v>Global Broad Market Growth ETP</v>
          </cell>
          <cell r="M3394">
            <v>0</v>
          </cell>
          <cell r="N3394">
            <v>6.25E-2</v>
          </cell>
        </row>
        <row r="3395">
          <cell r="A3395" t="str">
            <v>SMH</v>
          </cell>
          <cell r="B3395" t="str">
            <v>VanEck Semiconductor ETF</v>
          </cell>
          <cell r="C3395" t="str">
            <v>U.S.</v>
          </cell>
          <cell r="D3395" t="str">
            <v>Satellite</v>
          </cell>
          <cell r="E3395" t="str">
            <v>Large-cap</v>
          </cell>
          <cell r="F3395" t="str">
            <v>Growth</v>
          </cell>
          <cell r="G3395" t="str">
            <v>Technology</v>
          </cell>
          <cell r="H3395" t="str">
            <v>ETP</v>
          </cell>
          <cell r="I3395" t="str">
            <v>Equity</v>
          </cell>
          <cell r="J3395" t="str">
            <v>Non-Fixed Income</v>
          </cell>
          <cell r="K3395" t="str">
            <v>Non-Fixed Income</v>
          </cell>
          <cell r="L3395" t="str">
            <v>U.S. Large-cap Growth ETP</v>
          </cell>
          <cell r="M3395">
            <v>0</v>
          </cell>
          <cell r="N3395">
            <v>0.25</v>
          </cell>
        </row>
        <row r="3396">
          <cell r="A3396" t="str">
            <v>USRT</v>
          </cell>
          <cell r="B3396" t="str">
            <v>iShares Core US REIT ETF</v>
          </cell>
          <cell r="C3396" t="str">
            <v>U.S.</v>
          </cell>
          <cell r="D3396" t="str">
            <v>Satellite</v>
          </cell>
          <cell r="E3396" t="str">
            <v>Broad Market</v>
          </cell>
          <cell r="F3396" t="str">
            <v>Value</v>
          </cell>
          <cell r="G3396" t="str">
            <v>Real Estate</v>
          </cell>
          <cell r="H3396" t="str">
            <v>ETP</v>
          </cell>
          <cell r="I3396" t="str">
            <v>Equity</v>
          </cell>
          <cell r="J3396" t="str">
            <v>Non-Fixed Income</v>
          </cell>
          <cell r="K3396" t="str">
            <v>Non-Fixed Income</v>
          </cell>
          <cell r="L3396" t="str">
            <v>U.S. Broad Market Value ETP</v>
          </cell>
          <cell r="M3396">
            <v>0</v>
          </cell>
          <cell r="N3396">
            <v>6.25E-2</v>
          </cell>
        </row>
        <row r="3397">
          <cell r="A3397" t="str">
            <v>PXE</v>
          </cell>
          <cell r="B3397" t="str">
            <v>Invesco Dynamic Energy Exploration &amp; Production ETF</v>
          </cell>
          <cell r="C3397" t="str">
            <v>U.S.</v>
          </cell>
          <cell r="D3397" t="str">
            <v>Satellite</v>
          </cell>
          <cell r="E3397" t="str">
            <v>Broad Market</v>
          </cell>
          <cell r="F3397" t="str">
            <v>Value</v>
          </cell>
          <cell r="G3397" t="str">
            <v>Energy</v>
          </cell>
          <cell r="H3397" t="str">
            <v>ETP</v>
          </cell>
          <cell r="I3397" t="str">
            <v>Equity</v>
          </cell>
          <cell r="J3397" t="str">
            <v>Non-Fixed Income</v>
          </cell>
          <cell r="K3397" t="str">
            <v>Non-Fixed Income</v>
          </cell>
          <cell r="L3397" t="str">
            <v>U.S. Broad Market Value ETP</v>
          </cell>
          <cell r="M3397">
            <v>0</v>
          </cell>
          <cell r="N3397">
            <v>3.125E-2</v>
          </cell>
        </row>
        <row r="3398">
          <cell r="A3398" t="str">
            <v>SPAK</v>
          </cell>
          <cell r="B3398" t="str">
            <v>Defiance NextGen SPAC Derived ETF</v>
          </cell>
          <cell r="C3398" t="str">
            <v>U.S.</v>
          </cell>
          <cell r="D3398" t="str">
            <v>Satellite</v>
          </cell>
          <cell r="E3398" t="str">
            <v>Broad Market</v>
          </cell>
          <cell r="F3398" t="str">
            <v>Growth</v>
          </cell>
          <cell r="G3398" t="str">
            <v>Multi-Sector</v>
          </cell>
          <cell r="H3398" t="str">
            <v>ETP</v>
          </cell>
          <cell r="I3398" t="str">
            <v>Equity</v>
          </cell>
          <cell r="J3398" t="str">
            <v>Non-Fixed Income</v>
          </cell>
          <cell r="K3398" t="str">
            <v>Non-Fixed Income</v>
          </cell>
          <cell r="L3398" t="str">
            <v>U.S. Growth ETP</v>
          </cell>
          <cell r="M3398">
            <v>0</v>
          </cell>
          <cell r="N3398">
            <v>0.125</v>
          </cell>
        </row>
        <row r="3399">
          <cell r="A3399" t="str">
            <v>SPCX</v>
          </cell>
          <cell r="B3399" t="str">
            <v>SPAC &amp; New Issue ETF</v>
          </cell>
          <cell r="C3399" t="str">
            <v>Global</v>
          </cell>
          <cell r="D3399" t="str">
            <v>Satellite</v>
          </cell>
          <cell r="E3399" t="str">
            <v>Broad Market</v>
          </cell>
          <cell r="F3399" t="str">
            <v>Growth</v>
          </cell>
          <cell r="G3399" t="str">
            <v>Multi-Sector</v>
          </cell>
          <cell r="H3399" t="str">
            <v>ETP</v>
          </cell>
          <cell r="I3399" t="str">
            <v>Equity</v>
          </cell>
          <cell r="J3399" t="str">
            <v>Non-Fixed Income</v>
          </cell>
          <cell r="K3399" t="str">
            <v>Non-Fixed Income</v>
          </cell>
          <cell r="L3399" t="str">
            <v>Global Broad Market Growth ETP</v>
          </cell>
          <cell r="M3399">
            <v>0</v>
          </cell>
          <cell r="N3399">
            <v>0.5</v>
          </cell>
        </row>
        <row r="3400">
          <cell r="A3400" t="str">
            <v>XLY</v>
          </cell>
          <cell r="B3400" t="str">
            <v>Consumer Discretionary Select Sector SPDR Fund</v>
          </cell>
          <cell r="C3400" t="str">
            <v>U.S.</v>
          </cell>
          <cell r="D3400" t="str">
            <v>Satellite</v>
          </cell>
          <cell r="E3400" t="str">
            <v>Large-cap</v>
          </cell>
          <cell r="F3400" t="str">
            <v>Growth</v>
          </cell>
          <cell r="G3400" t="str">
            <v>Consumer Discretionary</v>
          </cell>
          <cell r="H3400" t="str">
            <v>ETP</v>
          </cell>
          <cell r="I3400" t="str">
            <v>Equity</v>
          </cell>
          <cell r="J3400" t="str">
            <v>Non-Fixed Income</v>
          </cell>
          <cell r="K3400" t="str">
            <v>Non-Fixed Income</v>
          </cell>
          <cell r="L3400" t="str">
            <v>U.S. Large-cap Growth ETP</v>
          </cell>
          <cell r="M3400">
            <v>0</v>
          </cell>
          <cell r="N3400">
            <v>0.25</v>
          </cell>
        </row>
        <row r="3401">
          <cell r="A3401" t="str">
            <v>XME</v>
          </cell>
          <cell r="B3401" t="str">
            <v>SPDR S&amp;P Metals &amp; Mining ETF</v>
          </cell>
          <cell r="C3401" t="str">
            <v>U.S.</v>
          </cell>
          <cell r="D3401" t="str">
            <v>Satellite</v>
          </cell>
          <cell r="E3401" t="str">
            <v>Broad Market</v>
          </cell>
          <cell r="F3401" t="str">
            <v>Value</v>
          </cell>
          <cell r="G3401" t="str">
            <v>Materials</v>
          </cell>
          <cell r="H3401" t="str">
            <v>ETP</v>
          </cell>
          <cell r="I3401" t="str">
            <v>Equity</v>
          </cell>
          <cell r="J3401" t="str">
            <v>Non-Fixed Income</v>
          </cell>
          <cell r="K3401" t="str">
            <v>Non-Fixed Income</v>
          </cell>
          <cell r="L3401" t="str">
            <v>U.S. Broad Market Value ETP</v>
          </cell>
          <cell r="M3401">
            <v>0</v>
          </cell>
          <cell r="N3401">
            <v>3.125E-2</v>
          </cell>
        </row>
        <row r="3402">
          <cell r="A3402" t="str">
            <v>TCHP</v>
          </cell>
          <cell r="B3402" t="str">
            <v>T Rowe Price Blue Chip Growth ETF</v>
          </cell>
          <cell r="C3402" t="str">
            <v>U.S.</v>
          </cell>
          <cell r="D3402" t="str">
            <v>Satellite</v>
          </cell>
          <cell r="E3402" t="str">
            <v>Large-cap</v>
          </cell>
          <cell r="F3402" t="str">
            <v>Growth</v>
          </cell>
          <cell r="G3402" t="str">
            <v>Multi-Sector</v>
          </cell>
          <cell r="H3402" t="str">
            <v>ETP</v>
          </cell>
          <cell r="I3402" t="str">
            <v>Equity</v>
          </cell>
          <cell r="J3402" t="str">
            <v>Non-Fixed Income</v>
          </cell>
          <cell r="K3402" t="str">
            <v>Non-Fixed Income</v>
          </cell>
          <cell r="L3402" t="str">
            <v>U.S. Large-cap Growth ETP</v>
          </cell>
          <cell r="M3402">
            <v>0</v>
          </cell>
          <cell r="N3402">
            <v>0.5</v>
          </cell>
        </row>
        <row r="3403">
          <cell r="A3403" t="str">
            <v>VIOV</v>
          </cell>
          <cell r="B3403" t="str">
            <v>Vanguard S&amp;P Small-Cap 600 Value ETF</v>
          </cell>
          <cell r="C3403" t="str">
            <v>U.S.</v>
          </cell>
          <cell r="D3403" t="str">
            <v>Satellite</v>
          </cell>
          <cell r="E3403" t="str">
            <v>Small-cap</v>
          </cell>
          <cell r="F3403" t="str">
            <v>Value</v>
          </cell>
          <cell r="G3403" t="str">
            <v>Multi-Sector</v>
          </cell>
          <cell r="H3403" t="str">
            <v>ETP</v>
          </cell>
          <cell r="I3403" t="str">
            <v>Equity</v>
          </cell>
          <cell r="J3403" t="str">
            <v>Non-Fixed Income</v>
          </cell>
          <cell r="K3403" t="str">
            <v>Non-Fixed Income</v>
          </cell>
          <cell r="L3403" t="str">
            <v>U.S. Small-cap Value ETP</v>
          </cell>
          <cell r="M3403">
            <v>0</v>
          </cell>
          <cell r="N3403">
            <v>3.125E-2</v>
          </cell>
        </row>
        <row r="3404">
          <cell r="A3404" t="str">
            <v>SIXH</v>
          </cell>
          <cell r="B3404" t="str">
            <v>6 Meridian Hedged Equity-Index Option Strategy ETF</v>
          </cell>
          <cell r="C3404" t="str">
            <v>U.S.</v>
          </cell>
          <cell r="D3404" t="str">
            <v>Satellite</v>
          </cell>
          <cell r="E3404" t="str">
            <v>Broad Market</v>
          </cell>
          <cell r="F3404" t="str">
            <v>Blend</v>
          </cell>
          <cell r="G3404" t="str">
            <v>Multi-Sector</v>
          </cell>
          <cell r="H3404" t="str">
            <v>ETP</v>
          </cell>
          <cell r="I3404" t="str">
            <v>Equity</v>
          </cell>
          <cell r="J3404" t="str">
            <v>Non-Fixed Income</v>
          </cell>
          <cell r="K3404" t="str">
            <v>Non-Fixed Income</v>
          </cell>
          <cell r="L3404" t="str">
            <v>U.S. Broad Market Blend ETP</v>
          </cell>
          <cell r="M3404">
            <v>0</v>
          </cell>
          <cell r="N3404">
            <v>0.5</v>
          </cell>
        </row>
        <row r="3405">
          <cell r="A3405" t="str">
            <v>SIZE</v>
          </cell>
          <cell r="B3405" t="str">
            <v>iShares MSCI USA Size Factor ETF</v>
          </cell>
          <cell r="C3405" t="str">
            <v>U.S.</v>
          </cell>
          <cell r="D3405" t="str">
            <v>Satellite</v>
          </cell>
          <cell r="E3405" t="str">
            <v>Broad Market</v>
          </cell>
          <cell r="F3405" t="str">
            <v>Value</v>
          </cell>
          <cell r="G3405" t="str">
            <v>Multi-Sector</v>
          </cell>
          <cell r="H3405" t="str">
            <v>ETP</v>
          </cell>
          <cell r="I3405" t="str">
            <v>Equity</v>
          </cell>
          <cell r="J3405" t="str">
            <v>Non-Fixed Income</v>
          </cell>
          <cell r="K3405" t="str">
            <v>Non-Fixed Income</v>
          </cell>
          <cell r="L3405" t="str">
            <v>U.S. Broad Market Value ETP</v>
          </cell>
          <cell r="M3405">
            <v>0</v>
          </cell>
          <cell r="N3405">
            <v>0.125</v>
          </cell>
        </row>
        <row r="3406">
          <cell r="A3406" t="str">
            <v>QDF</v>
          </cell>
          <cell r="B3406" t="str">
            <v>FlexShares Quality Dividend Index Fund</v>
          </cell>
          <cell r="C3406" t="str">
            <v>U.S.</v>
          </cell>
          <cell r="D3406" t="str">
            <v>Satellite</v>
          </cell>
          <cell r="E3406" t="str">
            <v>Broad Market</v>
          </cell>
          <cell r="F3406" t="str">
            <v>Value</v>
          </cell>
          <cell r="G3406" t="str">
            <v>Multi-Sector</v>
          </cell>
          <cell r="H3406" t="str">
            <v>ETP</v>
          </cell>
          <cell r="I3406" t="str">
            <v>Equity</v>
          </cell>
          <cell r="J3406" t="str">
            <v>Non-Fixed Income</v>
          </cell>
          <cell r="K3406" t="str">
            <v>Non-Fixed Income</v>
          </cell>
          <cell r="L3406" t="str">
            <v>U.S. Broad Market Value ETP</v>
          </cell>
          <cell r="M3406">
            <v>0</v>
          </cell>
          <cell r="N3406">
            <v>0.125</v>
          </cell>
        </row>
        <row r="3407">
          <cell r="A3407" t="str">
            <v>VTWG</v>
          </cell>
          <cell r="B3407" t="str">
            <v>Vanguard Russell 2000 Growth</v>
          </cell>
          <cell r="C3407" t="str">
            <v>U.S.</v>
          </cell>
          <cell r="D3407" t="str">
            <v>Satellite</v>
          </cell>
          <cell r="E3407" t="str">
            <v>Small-cap</v>
          </cell>
          <cell r="F3407" t="str">
            <v>Growth</v>
          </cell>
          <cell r="G3407" t="str">
            <v>Multi-Sector</v>
          </cell>
          <cell r="H3407" t="str">
            <v>ETP</v>
          </cell>
          <cell r="I3407" t="str">
            <v>Equity</v>
          </cell>
          <cell r="J3407" t="str">
            <v>Non-Fixed Income</v>
          </cell>
          <cell r="K3407" t="str">
            <v>Non-Fixed Income</v>
          </cell>
          <cell r="L3407" t="str">
            <v>U.S. Small-cap Growth ETP</v>
          </cell>
          <cell r="M3407">
            <v>0</v>
          </cell>
          <cell r="N3407">
            <v>6.25E-2</v>
          </cell>
        </row>
        <row r="3408">
          <cell r="A3408" t="str">
            <v>VTWO</v>
          </cell>
          <cell r="B3408" t="str">
            <v>Vanguard Russell 2000 ETF</v>
          </cell>
          <cell r="C3408" t="str">
            <v>U.S.</v>
          </cell>
          <cell r="D3408" t="str">
            <v>Satellite</v>
          </cell>
          <cell r="E3408" t="str">
            <v>Small-cap</v>
          </cell>
          <cell r="F3408" t="str">
            <v>Blend</v>
          </cell>
          <cell r="G3408" t="str">
            <v>Multi-Sector</v>
          </cell>
          <cell r="H3408" t="str">
            <v>ETP</v>
          </cell>
          <cell r="I3408" t="str">
            <v>Equity</v>
          </cell>
          <cell r="J3408" t="str">
            <v>Non-Fixed Income</v>
          </cell>
          <cell r="K3408" t="str">
            <v>Non-Fixed Income</v>
          </cell>
          <cell r="L3408" t="str">
            <v>U.S. Small-cap Blend ETP</v>
          </cell>
          <cell r="M3408">
            <v>0</v>
          </cell>
          <cell r="N3408">
            <v>6.25E-2</v>
          </cell>
        </row>
        <row r="3409">
          <cell r="A3409" t="str">
            <v>VTWV</v>
          </cell>
          <cell r="B3409" t="str">
            <v>Vanguard Russell 2000 Value</v>
          </cell>
          <cell r="C3409" t="str">
            <v>U.S.</v>
          </cell>
          <cell r="D3409" t="str">
            <v>Satellite</v>
          </cell>
          <cell r="E3409" t="str">
            <v>Small-cap</v>
          </cell>
          <cell r="F3409" t="str">
            <v>Value</v>
          </cell>
          <cell r="G3409" t="str">
            <v>Multi-Sector</v>
          </cell>
          <cell r="H3409" t="str">
            <v>ETP</v>
          </cell>
          <cell r="I3409" t="str">
            <v>Equity</v>
          </cell>
          <cell r="J3409" t="str">
            <v>Non-Fixed Income</v>
          </cell>
          <cell r="K3409" t="str">
            <v>Non-Fixed Income</v>
          </cell>
          <cell r="L3409" t="str">
            <v>U.S. Small-cap Value ETP</v>
          </cell>
          <cell r="M3409">
            <v>0</v>
          </cell>
          <cell r="N3409">
            <v>3.125E-2</v>
          </cell>
        </row>
        <row r="3410">
          <cell r="A3410" t="str">
            <v>QABA</v>
          </cell>
          <cell r="B3410" t="str">
            <v>First Trust NASDAQ ABA Community Bank Index Fund</v>
          </cell>
          <cell r="C3410" t="str">
            <v>U.S.</v>
          </cell>
          <cell r="D3410" t="str">
            <v>Satellite</v>
          </cell>
          <cell r="E3410" t="str">
            <v>Broad Market</v>
          </cell>
          <cell r="F3410" t="str">
            <v>Value</v>
          </cell>
          <cell r="G3410" t="str">
            <v>Financials</v>
          </cell>
          <cell r="H3410" t="str">
            <v>ETP</v>
          </cell>
          <cell r="I3410" t="str">
            <v>Equity</v>
          </cell>
          <cell r="J3410" t="str">
            <v>Non-Fixed Income</v>
          </cell>
          <cell r="K3410" t="str">
            <v>Non-Fixed Income</v>
          </cell>
          <cell r="L3410" t="str">
            <v>U.S. Broad Market Value ETP</v>
          </cell>
          <cell r="M3410">
            <v>0</v>
          </cell>
          <cell r="N3410">
            <v>3.125E-2</v>
          </cell>
        </row>
        <row r="3411">
          <cell r="A3411" t="str">
            <v>QAT</v>
          </cell>
          <cell r="B3411" t="str">
            <v>iShares MSCI Qatar ETF</v>
          </cell>
          <cell r="C3411" t="str">
            <v>Emerging Markets</v>
          </cell>
          <cell r="D3411" t="str">
            <v>Satellite</v>
          </cell>
          <cell r="E3411" t="str">
            <v>Broad Market</v>
          </cell>
          <cell r="F3411" t="str">
            <v>Blend</v>
          </cell>
          <cell r="G3411" t="str">
            <v>Multi-Sector</v>
          </cell>
          <cell r="H3411" t="str">
            <v>ETP</v>
          </cell>
          <cell r="I3411" t="str">
            <v>Equity</v>
          </cell>
          <cell r="J3411" t="str">
            <v>Non-Fixed Income</v>
          </cell>
          <cell r="K3411" t="str">
            <v>Non-Fixed Income</v>
          </cell>
          <cell r="L3411" t="str">
            <v>Emerging Markets Broad Market Blend ETP</v>
          </cell>
          <cell r="M3411">
            <v>0</v>
          </cell>
          <cell r="N3411">
            <v>0.25</v>
          </cell>
        </row>
        <row r="3412">
          <cell r="A3412" t="str">
            <v>QCLN</v>
          </cell>
          <cell r="B3412" t="str">
            <v>First Trust NASDAQ Clean Edge Green Energy Index Fund</v>
          </cell>
          <cell r="C3412" t="str">
            <v>U.S.</v>
          </cell>
          <cell r="D3412" t="str">
            <v>Satellite</v>
          </cell>
          <cell r="E3412" t="str">
            <v>Broad Market</v>
          </cell>
          <cell r="F3412" t="str">
            <v>Growth</v>
          </cell>
          <cell r="G3412" t="str">
            <v>Energy</v>
          </cell>
          <cell r="H3412" t="str">
            <v>ETP</v>
          </cell>
          <cell r="I3412" t="str">
            <v>Equity</v>
          </cell>
          <cell r="J3412" t="str">
            <v>Non-Fixed Income</v>
          </cell>
          <cell r="K3412" t="str">
            <v>Non-Fixed Income</v>
          </cell>
          <cell r="L3412" t="str">
            <v>U.S. Broad Market Growth ETP</v>
          </cell>
          <cell r="M3412">
            <v>0</v>
          </cell>
          <cell r="N3412">
            <v>6.25E-2</v>
          </cell>
        </row>
        <row r="3413">
          <cell r="A3413" t="str">
            <v>LEGR</v>
          </cell>
          <cell r="B3413" t="str">
            <v>First Trust Indxx Innovative Transaction &amp; Process ETF</v>
          </cell>
          <cell r="C3413" t="str">
            <v>Global</v>
          </cell>
          <cell r="D3413" t="str">
            <v>Satellite</v>
          </cell>
          <cell r="E3413" t="str">
            <v>Broad Market</v>
          </cell>
          <cell r="F3413" t="str">
            <v>Blend</v>
          </cell>
          <cell r="G3413" t="str">
            <v>Technology</v>
          </cell>
          <cell r="H3413" t="str">
            <v>ETP</v>
          </cell>
          <cell r="I3413" t="str">
            <v>Equity</v>
          </cell>
          <cell r="J3413" t="str">
            <v>Non-Fixed Income</v>
          </cell>
          <cell r="K3413" t="str">
            <v>Non-Fixed Income</v>
          </cell>
          <cell r="L3413" t="str">
            <v>Global Broad Market Blend ETP</v>
          </cell>
          <cell r="M3413">
            <v>0</v>
          </cell>
          <cell r="N3413">
            <v>0.125</v>
          </cell>
        </row>
        <row r="3414">
          <cell r="A3414" t="str">
            <v>ISCV</v>
          </cell>
          <cell r="B3414" t="str">
            <v>iShares Morningstar Small-Cap Value ETF</v>
          </cell>
          <cell r="C3414" t="str">
            <v>U.S.</v>
          </cell>
          <cell r="D3414" t="str">
            <v>Satellite</v>
          </cell>
          <cell r="E3414" t="str">
            <v>Small-cap</v>
          </cell>
          <cell r="F3414" t="str">
            <v>Value</v>
          </cell>
          <cell r="G3414" t="str">
            <v>Multi-Sector</v>
          </cell>
          <cell r="H3414" t="str">
            <v>ETP</v>
          </cell>
          <cell r="I3414" t="str">
            <v>Equity</v>
          </cell>
          <cell r="J3414" t="str">
            <v>Non-Fixed Income</v>
          </cell>
          <cell r="K3414" t="str">
            <v>Non-Fixed Income</v>
          </cell>
          <cell r="L3414" t="str">
            <v>U.S. Small-cap Value ETP</v>
          </cell>
          <cell r="M3414">
            <v>0</v>
          </cell>
          <cell r="N3414">
            <v>3.125E-2</v>
          </cell>
        </row>
        <row r="3415">
          <cell r="A3415" t="str">
            <v>ISDX</v>
          </cell>
          <cell r="B3415" t="str">
            <v>Invesco RAFI Strategic Developed ex-US ETF</v>
          </cell>
          <cell r="C3415" t="str">
            <v>Developed Markets</v>
          </cell>
          <cell r="D3415" t="str">
            <v>Satellite</v>
          </cell>
          <cell r="E3415" t="str">
            <v>Large-cap</v>
          </cell>
          <cell r="F3415" t="str">
            <v>Value</v>
          </cell>
          <cell r="G3415" t="str">
            <v>Multi-Sector</v>
          </cell>
          <cell r="H3415" t="str">
            <v>ETP</v>
          </cell>
          <cell r="I3415" t="str">
            <v>Equity</v>
          </cell>
          <cell r="J3415" t="str">
            <v>Non-Fixed Income</v>
          </cell>
          <cell r="K3415" t="str">
            <v>Non-Fixed Income</v>
          </cell>
          <cell r="L3415" t="str">
            <v>Developed Markets Large-cap Value ETP</v>
          </cell>
          <cell r="M3415">
            <v>0</v>
          </cell>
          <cell r="N3415">
            <v>0.125</v>
          </cell>
        </row>
        <row r="3416">
          <cell r="A3416" t="str">
            <v>ISMD</v>
          </cell>
          <cell r="B3416" t="str">
            <v>Inspire Small/Mid Cap Impact ETF</v>
          </cell>
          <cell r="C3416" t="str">
            <v>U.S.</v>
          </cell>
          <cell r="D3416" t="str">
            <v>Satellite</v>
          </cell>
          <cell r="E3416" t="str">
            <v>Broad Market</v>
          </cell>
          <cell r="F3416" t="str">
            <v>Value</v>
          </cell>
          <cell r="G3416" t="str">
            <v>ESG</v>
          </cell>
          <cell r="H3416" t="str">
            <v>ETP</v>
          </cell>
          <cell r="I3416" t="str">
            <v>Equity</v>
          </cell>
          <cell r="J3416" t="str">
            <v>Non-Fixed Income</v>
          </cell>
          <cell r="K3416" t="str">
            <v>Non-Fixed Income</v>
          </cell>
          <cell r="L3416" t="str">
            <v>U.S. Broad Market Value ETP</v>
          </cell>
          <cell r="M3416">
            <v>0</v>
          </cell>
          <cell r="N3416">
            <v>6.25E-2</v>
          </cell>
        </row>
        <row r="3417">
          <cell r="A3417" t="str">
            <v>UAPR</v>
          </cell>
          <cell r="B3417" t="str">
            <v>Innovator U.S. Equity Ultra Buffer ETF - April</v>
          </cell>
          <cell r="C3417" t="str">
            <v>U.S.</v>
          </cell>
          <cell r="D3417" t="str">
            <v>Satellite</v>
          </cell>
          <cell r="E3417" t="str">
            <v>Large-cap</v>
          </cell>
          <cell r="F3417" t="str">
            <v>Growth</v>
          </cell>
          <cell r="G3417" t="str">
            <v>Multi-Sector</v>
          </cell>
          <cell r="H3417" t="str">
            <v>ETP</v>
          </cell>
          <cell r="I3417" t="str">
            <v>Equity</v>
          </cell>
          <cell r="J3417" t="str">
            <v>Non-Fixed Income</v>
          </cell>
          <cell r="K3417" t="str">
            <v>Non-Fixed Income</v>
          </cell>
          <cell r="L3417" t="str">
            <v>U.S. Large-cap Growth ETP</v>
          </cell>
          <cell r="M3417">
            <v>0</v>
          </cell>
          <cell r="N3417">
            <v>0.5</v>
          </cell>
        </row>
        <row r="3418">
          <cell r="A3418" t="str">
            <v>UMAY</v>
          </cell>
          <cell r="B3418" t="str">
            <v>Innovator U.S. Equity Ultra Buffer ETF - May</v>
          </cell>
          <cell r="C3418" t="str">
            <v>U.S.</v>
          </cell>
          <cell r="D3418" t="str">
            <v>Satellite</v>
          </cell>
          <cell r="E3418" t="str">
            <v>Large-cap</v>
          </cell>
          <cell r="F3418" t="str">
            <v>Growth</v>
          </cell>
          <cell r="G3418" t="str">
            <v>Multi-Sector</v>
          </cell>
          <cell r="H3418" t="str">
            <v>ETP</v>
          </cell>
          <cell r="I3418" t="str">
            <v>Equity</v>
          </cell>
          <cell r="J3418" t="str">
            <v>Non-Fixed Income</v>
          </cell>
          <cell r="K3418" t="str">
            <v>Non-Fixed Income</v>
          </cell>
          <cell r="L3418" t="str">
            <v>U.S. Large-cap Growth ETP</v>
          </cell>
          <cell r="M3418">
            <v>0</v>
          </cell>
          <cell r="N3418">
            <v>0.5</v>
          </cell>
        </row>
        <row r="3419">
          <cell r="A3419" t="str">
            <v>UMI</v>
          </cell>
          <cell r="B3419" t="str">
            <v>USCF Midstream Energy Income Fund</v>
          </cell>
          <cell r="C3419" t="str">
            <v>Global</v>
          </cell>
          <cell r="D3419" t="str">
            <v>Satellite</v>
          </cell>
          <cell r="E3419" t="str">
            <v>Broad Market</v>
          </cell>
          <cell r="F3419" t="str">
            <v>Growth</v>
          </cell>
          <cell r="G3419" t="str">
            <v>Energy</v>
          </cell>
          <cell r="H3419" t="str">
            <v>ETP</v>
          </cell>
          <cell r="I3419" t="str">
            <v>Equity</v>
          </cell>
          <cell r="J3419" t="str">
            <v>Non-Fixed Income</v>
          </cell>
          <cell r="K3419" t="str">
            <v>Non-Fixed Income</v>
          </cell>
          <cell r="L3419" t="str">
            <v>Global Broad Market Growth ETP</v>
          </cell>
          <cell r="M3419">
            <v>0</v>
          </cell>
          <cell r="N3419">
            <v>0.5</v>
          </cell>
        </row>
        <row r="3420">
          <cell r="A3420" t="str">
            <v>VTHR</v>
          </cell>
          <cell r="B3420" t="str">
            <v>Vanguard Russell 3000</v>
          </cell>
          <cell r="C3420" t="str">
            <v>U.S.</v>
          </cell>
          <cell r="D3420" t="str">
            <v>Satellite</v>
          </cell>
          <cell r="E3420" t="str">
            <v>Broad Market</v>
          </cell>
          <cell r="F3420" t="str">
            <v>Blend</v>
          </cell>
          <cell r="G3420" t="str">
            <v>Multi-Sector</v>
          </cell>
          <cell r="H3420" t="str">
            <v>ETP</v>
          </cell>
          <cell r="I3420" t="str">
            <v>Equity</v>
          </cell>
          <cell r="J3420" t="str">
            <v>Non-Fixed Income</v>
          </cell>
          <cell r="K3420" t="str">
            <v>Non-Fixed Income</v>
          </cell>
          <cell r="L3420" t="str">
            <v>U.S. Broad Market Blend ETP</v>
          </cell>
          <cell r="M3420">
            <v>0</v>
          </cell>
          <cell r="N3420">
            <v>0.25</v>
          </cell>
        </row>
        <row r="3421">
          <cell r="A3421" t="str">
            <v>VTI</v>
          </cell>
          <cell r="B3421" t="str">
            <v>Vanguard Total Stock Market ETF</v>
          </cell>
          <cell r="C3421" t="str">
            <v>U.S.</v>
          </cell>
          <cell r="D3421" t="str">
            <v>Core</v>
          </cell>
          <cell r="E3421" t="str">
            <v>Broad Market</v>
          </cell>
          <cell r="F3421" t="str">
            <v>Blend</v>
          </cell>
          <cell r="G3421" t="str">
            <v>Multi-Sector</v>
          </cell>
          <cell r="H3421" t="str">
            <v>ETP</v>
          </cell>
          <cell r="I3421" t="str">
            <v>Equity</v>
          </cell>
          <cell r="J3421" t="str">
            <v>Non-Fixed Income</v>
          </cell>
          <cell r="K3421" t="str">
            <v>Non-Fixed Income</v>
          </cell>
          <cell r="L3421" t="str">
            <v>U.S. Broad Market Blend ETP</v>
          </cell>
          <cell r="M3421">
            <v>0</v>
          </cell>
          <cell r="N3421">
            <v>0.25</v>
          </cell>
        </row>
        <row r="3422">
          <cell r="A3422" t="str">
            <v>WDIV</v>
          </cell>
          <cell r="B3422" t="str">
            <v>SPDR S&amp;P Global Dividend ETF</v>
          </cell>
          <cell r="C3422" t="str">
            <v>Global</v>
          </cell>
          <cell r="D3422" t="str">
            <v>Satellite</v>
          </cell>
          <cell r="E3422" t="str">
            <v>Broad Market</v>
          </cell>
          <cell r="F3422" t="str">
            <v>Value</v>
          </cell>
          <cell r="G3422" t="str">
            <v>Multi-Sector</v>
          </cell>
          <cell r="H3422" t="str">
            <v>ETP</v>
          </cell>
          <cell r="I3422" t="str">
            <v>Equity</v>
          </cell>
          <cell r="J3422" t="str">
            <v>Non-Fixed Income</v>
          </cell>
          <cell r="K3422" t="str">
            <v>Non-Fixed Income</v>
          </cell>
          <cell r="L3422" t="str">
            <v>Global Broad Market Value ETP</v>
          </cell>
          <cell r="M3422">
            <v>0</v>
          </cell>
          <cell r="N3422">
            <v>6.25E-2</v>
          </cell>
        </row>
        <row r="3423">
          <cell r="A3423" t="str">
            <v>SLX</v>
          </cell>
          <cell r="B3423" t="str">
            <v>VanEck Steel ETF</v>
          </cell>
          <cell r="C3423" t="str">
            <v>Global</v>
          </cell>
          <cell r="D3423" t="str">
            <v>Satellite</v>
          </cell>
          <cell r="E3423" t="str">
            <v>Broad Market</v>
          </cell>
          <cell r="F3423" t="str">
            <v>Value</v>
          </cell>
          <cell r="G3423" t="str">
            <v>Materials</v>
          </cell>
          <cell r="H3423" t="str">
            <v>ETP</v>
          </cell>
          <cell r="I3423" t="str">
            <v>Equity</v>
          </cell>
          <cell r="J3423" t="str">
            <v>Non-Fixed Income</v>
          </cell>
          <cell r="K3423" t="str">
            <v>Non-Fixed Income</v>
          </cell>
          <cell r="L3423" t="str">
            <v>Global Broad Market Value ETP</v>
          </cell>
          <cell r="M3423">
            <v>0</v>
          </cell>
          <cell r="N3423">
            <v>3.125E-2</v>
          </cell>
        </row>
        <row r="3424">
          <cell r="A3424" t="str">
            <v>PSCE</v>
          </cell>
          <cell r="B3424" t="str">
            <v>Invesco S&amp;P SmallCap Energy ETF</v>
          </cell>
          <cell r="C3424" t="str">
            <v>U.S.</v>
          </cell>
          <cell r="D3424" t="str">
            <v>Satellite</v>
          </cell>
          <cell r="E3424" t="str">
            <v>Small-cap</v>
          </cell>
          <cell r="F3424" t="str">
            <v>Value</v>
          </cell>
          <cell r="G3424" t="str">
            <v>Energy</v>
          </cell>
          <cell r="H3424" t="str">
            <v>ETP</v>
          </cell>
          <cell r="I3424" t="str">
            <v>Equity</v>
          </cell>
          <cell r="J3424" t="str">
            <v>Non-Fixed Income</v>
          </cell>
          <cell r="K3424" t="str">
            <v>Non-Fixed Income</v>
          </cell>
          <cell r="L3424" t="str">
            <v>U.S. Small-cap Value ETP</v>
          </cell>
          <cell r="M3424">
            <v>0</v>
          </cell>
          <cell r="N3424">
            <v>3.125E-2</v>
          </cell>
        </row>
        <row r="3425">
          <cell r="A3425" t="str">
            <v>QDEF</v>
          </cell>
          <cell r="B3425" t="str">
            <v>FlexShares Quality Dividend Defensive Index Fund</v>
          </cell>
          <cell r="C3425" t="str">
            <v>U.S.</v>
          </cell>
          <cell r="D3425" t="str">
            <v>Satellite</v>
          </cell>
          <cell r="E3425" t="str">
            <v>Broad Market</v>
          </cell>
          <cell r="F3425" t="str">
            <v>Value</v>
          </cell>
          <cell r="G3425" t="str">
            <v>Multi-Sector</v>
          </cell>
          <cell r="H3425" t="str">
            <v>ETP</v>
          </cell>
          <cell r="I3425" t="str">
            <v>Equity</v>
          </cell>
          <cell r="J3425" t="str">
            <v>Non-Fixed Income</v>
          </cell>
          <cell r="K3425" t="str">
            <v>Non-Fixed Income</v>
          </cell>
          <cell r="L3425" t="str">
            <v>U.S. Broad Market Value ETP</v>
          </cell>
          <cell r="M3425">
            <v>0</v>
          </cell>
          <cell r="N3425">
            <v>0.125</v>
          </cell>
        </row>
        <row r="3426">
          <cell r="A3426" t="str">
            <v>SRVR</v>
          </cell>
          <cell r="B3426" t="str">
            <v>Pacer Funds Trust-Pacer Benchmark Data &amp; Infrastructure Real Estate Sctr Etf</v>
          </cell>
          <cell r="C3426" t="str">
            <v>U.S.</v>
          </cell>
          <cell r="D3426" t="str">
            <v>Satellite</v>
          </cell>
          <cell r="E3426" t="str">
            <v>Broad Market</v>
          </cell>
          <cell r="F3426" t="str">
            <v>Growth</v>
          </cell>
          <cell r="G3426" t="str">
            <v>Real Estate</v>
          </cell>
          <cell r="H3426" t="str">
            <v>ETP</v>
          </cell>
          <cell r="I3426" t="str">
            <v>Equity</v>
          </cell>
          <cell r="J3426" t="str">
            <v>Non-Fixed Income</v>
          </cell>
          <cell r="K3426" t="str">
            <v>Non-Fixed Income</v>
          </cell>
          <cell r="L3426" t="str">
            <v>U.S. Broad Market Growth ETP</v>
          </cell>
          <cell r="M3426">
            <v>0</v>
          </cell>
          <cell r="N3426">
            <v>0.25</v>
          </cell>
        </row>
        <row r="3427">
          <cell r="A3427" t="str">
            <v>SSPY</v>
          </cell>
          <cell r="B3427" t="str">
            <v>Syntax Stratified Large Cap ETF</v>
          </cell>
          <cell r="C3427" t="str">
            <v>U.S.</v>
          </cell>
          <cell r="D3427" t="str">
            <v>Satellite</v>
          </cell>
          <cell r="E3427" t="str">
            <v>Large-cap</v>
          </cell>
          <cell r="F3427" t="str">
            <v>Value</v>
          </cell>
          <cell r="G3427" t="str">
            <v>Multi-Sector</v>
          </cell>
          <cell r="H3427" t="str">
            <v>ETP</v>
          </cell>
          <cell r="I3427" t="str">
            <v>Equity</v>
          </cell>
          <cell r="J3427" t="str">
            <v>Non-Fixed Income</v>
          </cell>
          <cell r="K3427" t="str">
            <v>Non-Fixed Income</v>
          </cell>
          <cell r="L3427" t="str">
            <v>U.S. Large-cap Value ETP</v>
          </cell>
          <cell r="M3427">
            <v>0</v>
          </cell>
          <cell r="N3427">
            <v>0.125</v>
          </cell>
        </row>
        <row r="3428">
          <cell r="A3428" t="str">
            <v>SDEM</v>
          </cell>
          <cell r="B3428" t="str">
            <v>Global X MSCI SuperDividend Em</v>
          </cell>
          <cell r="C3428" t="str">
            <v>Emerging Markets</v>
          </cell>
          <cell r="D3428" t="str">
            <v>Satellite</v>
          </cell>
          <cell r="E3428" t="str">
            <v>Broad Market</v>
          </cell>
          <cell r="F3428" t="str">
            <v>Value</v>
          </cell>
          <cell r="G3428" t="str">
            <v>Multi-Sector</v>
          </cell>
          <cell r="H3428" t="str">
            <v>ETP</v>
          </cell>
          <cell r="I3428" t="str">
            <v>Equity</v>
          </cell>
          <cell r="J3428" t="str">
            <v>Non-Fixed Income</v>
          </cell>
          <cell r="K3428" t="str">
            <v>Non-Fixed Income</v>
          </cell>
          <cell r="L3428" t="str">
            <v>Emerging Markets Broad Market Value ETP</v>
          </cell>
          <cell r="M3428">
            <v>0</v>
          </cell>
          <cell r="N3428">
            <v>3.125E-2</v>
          </cell>
        </row>
        <row r="3429">
          <cell r="A3429" t="str">
            <v>SDG</v>
          </cell>
          <cell r="B3429" t="str">
            <v>iShares MSCI Global Impact ETF</v>
          </cell>
          <cell r="C3429" t="str">
            <v>Global</v>
          </cell>
          <cell r="D3429" t="str">
            <v>Satellite</v>
          </cell>
          <cell r="E3429" t="str">
            <v>Broad Market</v>
          </cell>
          <cell r="F3429" t="str">
            <v>Growth</v>
          </cell>
          <cell r="G3429" t="str">
            <v>Multi-Sector</v>
          </cell>
          <cell r="H3429" t="str">
            <v>ETP</v>
          </cell>
          <cell r="I3429" t="str">
            <v>Equity</v>
          </cell>
          <cell r="J3429" t="str">
            <v>Non-Fixed Income</v>
          </cell>
          <cell r="K3429" t="str">
            <v>Non-Fixed Income</v>
          </cell>
          <cell r="L3429" t="str">
            <v>Global Broad Market Growth ETP</v>
          </cell>
          <cell r="M3429">
            <v>0</v>
          </cell>
          <cell r="N3429">
            <v>0.5</v>
          </cell>
        </row>
        <row r="3430">
          <cell r="A3430" t="str">
            <v>SYLD</v>
          </cell>
          <cell r="B3430" t="str">
            <v>Cambria Shareholder Yield ETF</v>
          </cell>
          <cell r="C3430" t="str">
            <v>U.S.</v>
          </cell>
          <cell r="D3430" t="str">
            <v>Satellite</v>
          </cell>
          <cell r="E3430" t="str">
            <v>Large-cap</v>
          </cell>
          <cell r="F3430" t="str">
            <v>Value</v>
          </cell>
          <cell r="G3430" t="str">
            <v>Multi-Sector</v>
          </cell>
          <cell r="H3430" t="str">
            <v>ETP</v>
          </cell>
          <cell r="I3430" t="str">
            <v>Equity</v>
          </cell>
          <cell r="J3430" t="str">
            <v>Non-Fixed Income</v>
          </cell>
          <cell r="K3430" t="str">
            <v>Non-Fixed Income</v>
          </cell>
          <cell r="L3430" t="str">
            <v>U.S. Large-cap Value ETP</v>
          </cell>
          <cell r="M3430">
            <v>0</v>
          </cell>
          <cell r="N3430">
            <v>3.125E-2</v>
          </cell>
        </row>
        <row r="3431">
          <cell r="A3431" t="str">
            <v>VSGX</v>
          </cell>
          <cell r="B3431" t="str">
            <v>Vanguard ESG International Stock ETF</v>
          </cell>
          <cell r="C3431" t="str">
            <v>Developed Markets</v>
          </cell>
          <cell r="D3431" t="str">
            <v>Satellite</v>
          </cell>
          <cell r="E3431" t="str">
            <v>Broad Market</v>
          </cell>
          <cell r="F3431" t="str">
            <v>Blend</v>
          </cell>
          <cell r="G3431" t="str">
            <v>Multi-Sector</v>
          </cell>
          <cell r="H3431" t="str">
            <v>ETP</v>
          </cell>
          <cell r="I3431" t="str">
            <v>Equity</v>
          </cell>
          <cell r="J3431" t="str">
            <v>Non-Fixed Income</v>
          </cell>
          <cell r="K3431" t="str">
            <v>Non-Fixed Income</v>
          </cell>
          <cell r="L3431" t="str">
            <v>Developed Markets Broad Market Blend ETP</v>
          </cell>
          <cell r="M3431">
            <v>0</v>
          </cell>
          <cell r="N3431">
            <v>0.25</v>
          </cell>
        </row>
        <row r="3432">
          <cell r="A3432" t="str">
            <v>VSMV</v>
          </cell>
          <cell r="B3432" t="str">
            <v>VictoryShares US Multi-Factor Minimum Volatility ETF</v>
          </cell>
          <cell r="C3432" t="str">
            <v>U.S.</v>
          </cell>
          <cell r="D3432" t="str">
            <v>Satellite</v>
          </cell>
          <cell r="E3432" t="str">
            <v>Broad Market</v>
          </cell>
          <cell r="F3432" t="str">
            <v>Blend</v>
          </cell>
          <cell r="G3432" t="str">
            <v>Multi-Sector</v>
          </cell>
          <cell r="H3432" t="str">
            <v>ETP</v>
          </cell>
          <cell r="I3432" t="str">
            <v>Equity</v>
          </cell>
          <cell r="J3432" t="str">
            <v>Non-Fixed Income</v>
          </cell>
          <cell r="K3432" t="str">
            <v>Non-Fixed Income</v>
          </cell>
          <cell r="L3432" t="str">
            <v>U.S. Broad Market Blend ETP</v>
          </cell>
          <cell r="M3432">
            <v>0</v>
          </cell>
          <cell r="N3432">
            <v>0.25</v>
          </cell>
        </row>
        <row r="3433">
          <cell r="A3433" t="str">
            <v>VSS</v>
          </cell>
          <cell r="B3433" t="str">
            <v>Vanguard FTSE All World ex-US Small-Cap ETF</v>
          </cell>
          <cell r="C3433" t="str">
            <v>Developed Markets</v>
          </cell>
          <cell r="D3433" t="str">
            <v>Satellite</v>
          </cell>
          <cell r="E3433" t="str">
            <v>Small-cap</v>
          </cell>
          <cell r="F3433" t="str">
            <v>Blend</v>
          </cell>
          <cell r="G3433" t="str">
            <v>Multi-Sector</v>
          </cell>
          <cell r="H3433" t="str">
            <v>ETP</v>
          </cell>
          <cell r="I3433" t="str">
            <v>Equity</v>
          </cell>
          <cell r="J3433" t="str">
            <v>Non-Fixed Income</v>
          </cell>
          <cell r="K3433" t="str">
            <v>Non-Fixed Income</v>
          </cell>
          <cell r="L3433" t="str">
            <v>Developed Markets Small-cap Blend ETP</v>
          </cell>
          <cell r="M3433">
            <v>0</v>
          </cell>
          <cell r="N3433">
            <v>6.25E-2</v>
          </cell>
        </row>
        <row r="3434">
          <cell r="A3434" t="str">
            <v>XLB</v>
          </cell>
          <cell r="B3434" t="str">
            <v>Materials Select Sector SPDR Fund</v>
          </cell>
          <cell r="C3434" t="str">
            <v>U.S.</v>
          </cell>
          <cell r="D3434" t="str">
            <v>Satellite</v>
          </cell>
          <cell r="E3434" t="str">
            <v>Large-cap</v>
          </cell>
          <cell r="F3434" t="str">
            <v>Value</v>
          </cell>
          <cell r="G3434" t="str">
            <v>Materials</v>
          </cell>
          <cell r="H3434" t="str">
            <v>ETP</v>
          </cell>
          <cell r="I3434" t="str">
            <v>Equity</v>
          </cell>
          <cell r="J3434" t="str">
            <v>Non-Fixed Income</v>
          </cell>
          <cell r="K3434" t="str">
            <v>Non-Fixed Income</v>
          </cell>
          <cell r="L3434" t="str">
            <v>U.S. Large-cap Value ETP</v>
          </cell>
          <cell r="M3434">
            <v>0</v>
          </cell>
          <cell r="N3434">
            <v>0.125</v>
          </cell>
        </row>
        <row r="3435">
          <cell r="A3435" t="str">
            <v>XLC</v>
          </cell>
          <cell r="B3435" t="str">
            <v>Communication Services Select Sector SPDR Fund</v>
          </cell>
          <cell r="C3435" t="str">
            <v>U.S.</v>
          </cell>
          <cell r="D3435" t="str">
            <v>Satellite</v>
          </cell>
          <cell r="E3435" t="str">
            <v>Large-cap</v>
          </cell>
          <cell r="F3435" t="str">
            <v>Growth</v>
          </cell>
          <cell r="G3435" t="str">
            <v>Communications</v>
          </cell>
          <cell r="H3435" t="str">
            <v>ETP</v>
          </cell>
          <cell r="I3435" t="str">
            <v>Equity</v>
          </cell>
          <cell r="J3435" t="str">
            <v>Non-Fixed Income</v>
          </cell>
          <cell r="K3435" t="str">
            <v>Non-Fixed Income</v>
          </cell>
          <cell r="L3435" t="str">
            <v>U.S. Large-cap Growth ETP</v>
          </cell>
          <cell r="M3435">
            <v>0</v>
          </cell>
          <cell r="N3435">
            <v>0.5</v>
          </cell>
        </row>
        <row r="3436">
          <cell r="A3436" t="str">
            <v>UFO</v>
          </cell>
          <cell r="B3436" t="str">
            <v>Procure Space ETF</v>
          </cell>
          <cell r="C3436" t="str">
            <v>Global</v>
          </cell>
          <cell r="D3436" t="str">
            <v>Satellite</v>
          </cell>
          <cell r="E3436" t="str">
            <v>Broad Market</v>
          </cell>
          <cell r="F3436" t="str">
            <v>Blend</v>
          </cell>
          <cell r="G3436" t="str">
            <v>Industrials</v>
          </cell>
          <cell r="H3436" t="str">
            <v>ETP</v>
          </cell>
          <cell r="I3436" t="str">
            <v>Equity</v>
          </cell>
          <cell r="J3436" t="str">
            <v>Non-Fixed Income</v>
          </cell>
          <cell r="K3436" t="str">
            <v>Non-Fixed Income</v>
          </cell>
          <cell r="L3436" t="str">
            <v>Global Broad Market Blend ETP</v>
          </cell>
          <cell r="M3436">
            <v>0</v>
          </cell>
          <cell r="N3436">
            <v>3.125E-2</v>
          </cell>
        </row>
        <row r="3437">
          <cell r="A3437" t="str">
            <v>VFVA</v>
          </cell>
          <cell r="B3437" t="str">
            <v>Vanguard U.S. Value Factor</v>
          </cell>
          <cell r="C3437" t="str">
            <v>U.S.</v>
          </cell>
          <cell r="D3437" t="str">
            <v>Satellite</v>
          </cell>
          <cell r="E3437" t="str">
            <v>Broad Market</v>
          </cell>
          <cell r="F3437" t="str">
            <v>Value</v>
          </cell>
          <cell r="G3437" t="str">
            <v>Multi-Sector</v>
          </cell>
          <cell r="H3437" t="str">
            <v>ETP</v>
          </cell>
          <cell r="I3437" t="str">
            <v>Equity</v>
          </cell>
          <cell r="J3437" t="str">
            <v>Non-Fixed Income</v>
          </cell>
          <cell r="K3437" t="str">
            <v>Non-Fixed Income</v>
          </cell>
          <cell r="L3437" t="str">
            <v>U.S. Broad Market Value ETP</v>
          </cell>
          <cell r="M3437">
            <v>0</v>
          </cell>
          <cell r="N3437">
            <v>3.125E-2</v>
          </cell>
        </row>
        <row r="3438">
          <cell r="A3438" t="str">
            <v>VGK</v>
          </cell>
          <cell r="B3438" t="str">
            <v>Vanguard FTSE Europe ETF</v>
          </cell>
          <cell r="C3438" t="str">
            <v>Developed Markets</v>
          </cell>
          <cell r="D3438" t="str">
            <v>Satellite</v>
          </cell>
          <cell r="E3438" t="str">
            <v>Large-cap</v>
          </cell>
          <cell r="F3438" t="str">
            <v>Value</v>
          </cell>
          <cell r="G3438" t="str">
            <v>Multi-Sector</v>
          </cell>
          <cell r="H3438" t="str">
            <v>ETP</v>
          </cell>
          <cell r="I3438" t="str">
            <v>Equity</v>
          </cell>
          <cell r="J3438" t="str">
            <v>Non-Fixed Income</v>
          </cell>
          <cell r="K3438" t="str">
            <v>Non-Fixed Income</v>
          </cell>
          <cell r="L3438" t="str">
            <v>Developed Markets Large-cap Value ETP</v>
          </cell>
          <cell r="M3438">
            <v>0</v>
          </cell>
          <cell r="N3438">
            <v>0.125</v>
          </cell>
        </row>
        <row r="3439">
          <cell r="A3439" t="str">
            <v>XTN</v>
          </cell>
          <cell r="B3439" t="str">
            <v>SPDR S&amp;P Transportation ETF</v>
          </cell>
          <cell r="C3439" t="str">
            <v>U.S.</v>
          </cell>
          <cell r="D3439" t="str">
            <v>Satellite</v>
          </cell>
          <cell r="E3439" t="str">
            <v>Broad Market</v>
          </cell>
          <cell r="F3439" t="str">
            <v>Value</v>
          </cell>
          <cell r="G3439" t="str">
            <v>Industrials</v>
          </cell>
          <cell r="H3439" t="str">
            <v>ETP</v>
          </cell>
          <cell r="I3439" t="str">
            <v>Equity</v>
          </cell>
          <cell r="J3439" t="str">
            <v>Non-Fixed Income</v>
          </cell>
          <cell r="K3439" t="str">
            <v>Non-Fixed Income</v>
          </cell>
          <cell r="L3439" t="str">
            <v>U.S. Broad Market Value ETP</v>
          </cell>
          <cell r="M3439">
            <v>0</v>
          </cell>
          <cell r="N3439">
            <v>6.25E-2</v>
          </cell>
        </row>
        <row r="3440">
          <cell r="A3440" t="str">
            <v>PAUG</v>
          </cell>
          <cell r="B3440" t="str">
            <v>Innovator U.S. Equity Power Buffer ETF - August</v>
          </cell>
          <cell r="C3440" t="str">
            <v>U.S.</v>
          </cell>
          <cell r="D3440" t="str">
            <v>Satellite</v>
          </cell>
          <cell r="E3440" t="str">
            <v>Broad Market</v>
          </cell>
          <cell r="F3440" t="str">
            <v>Blend</v>
          </cell>
          <cell r="G3440" t="str">
            <v>Multi-Sector</v>
          </cell>
          <cell r="H3440" t="str">
            <v>ETP</v>
          </cell>
          <cell r="I3440" t="str">
            <v>Equity</v>
          </cell>
          <cell r="J3440" t="str">
            <v>Non-Fixed Income</v>
          </cell>
          <cell r="K3440" t="str">
            <v>Non-Fixed Income</v>
          </cell>
          <cell r="L3440" t="str">
            <v>U.S. Broad Market Blend ETP</v>
          </cell>
          <cell r="M3440">
            <v>0</v>
          </cell>
          <cell r="N3440">
            <v>0.5</v>
          </cell>
        </row>
        <row r="3441">
          <cell r="A3441" t="str">
            <v>PAVE</v>
          </cell>
          <cell r="B3441" t="str">
            <v>Global X US Infrastructure Development ETF</v>
          </cell>
          <cell r="C3441" t="str">
            <v>U.S.</v>
          </cell>
          <cell r="D3441" t="str">
            <v>Satellite</v>
          </cell>
          <cell r="E3441" t="str">
            <v>Broad Market</v>
          </cell>
          <cell r="F3441" t="str">
            <v>Value</v>
          </cell>
          <cell r="G3441" t="str">
            <v>Industrials</v>
          </cell>
          <cell r="H3441" t="str">
            <v>ETP</v>
          </cell>
          <cell r="I3441" t="str">
            <v>Equity</v>
          </cell>
          <cell r="J3441" t="str">
            <v>Non-Fixed Income</v>
          </cell>
          <cell r="K3441" t="str">
            <v>Non-Fixed Income</v>
          </cell>
          <cell r="L3441" t="str">
            <v>U.S. Broad Market Value ETP</v>
          </cell>
          <cell r="M3441">
            <v>0</v>
          </cell>
          <cell r="N3441">
            <v>6.25E-2</v>
          </cell>
        </row>
        <row r="3442">
          <cell r="A3442" t="str">
            <v>PAWZ</v>
          </cell>
          <cell r="B3442" t="str">
            <v>Proshares Pet Care ETF</v>
          </cell>
          <cell r="C3442" t="str">
            <v>Global</v>
          </cell>
          <cell r="D3442" t="str">
            <v>Satellite</v>
          </cell>
          <cell r="E3442" t="str">
            <v>Broad Market</v>
          </cell>
          <cell r="F3442" t="str">
            <v>Growth</v>
          </cell>
          <cell r="G3442" t="str">
            <v>Health Care</v>
          </cell>
          <cell r="H3442" t="str">
            <v>ETP</v>
          </cell>
          <cell r="I3442" t="str">
            <v>Equity</v>
          </cell>
          <cell r="J3442" t="str">
            <v>Non-Fixed Income</v>
          </cell>
          <cell r="K3442" t="str">
            <v>Non-Fixed Income</v>
          </cell>
          <cell r="L3442" t="str">
            <v>Global Broad Market Growth ETP</v>
          </cell>
          <cell r="M3442">
            <v>0</v>
          </cell>
          <cell r="N3442">
            <v>0.5</v>
          </cell>
        </row>
        <row r="3443">
          <cell r="A3443" t="str">
            <v>RWX</v>
          </cell>
          <cell r="B3443" t="str">
            <v>SPDR Dow Jones International Real Estate ETF</v>
          </cell>
          <cell r="C3443" t="str">
            <v>Developed Markets</v>
          </cell>
          <cell r="D3443" t="str">
            <v>Satellite</v>
          </cell>
          <cell r="E3443" t="str">
            <v>Broad Market</v>
          </cell>
          <cell r="F3443" t="str">
            <v>Value</v>
          </cell>
          <cell r="G3443" t="str">
            <v>Real Estate</v>
          </cell>
          <cell r="H3443" t="str">
            <v>ETP</v>
          </cell>
          <cell r="I3443" t="str">
            <v>Equity</v>
          </cell>
          <cell r="J3443" t="str">
            <v>Non-Fixed Income</v>
          </cell>
          <cell r="K3443" t="str">
            <v>Non-Fixed Income</v>
          </cell>
          <cell r="L3443" t="str">
            <v>Developed Markets Broad Market Value ETP</v>
          </cell>
          <cell r="M3443">
            <v>0</v>
          </cell>
          <cell r="N3443">
            <v>6.25E-2</v>
          </cell>
        </row>
        <row r="3444">
          <cell r="A3444" t="str">
            <v>RNRG</v>
          </cell>
          <cell r="B3444" t="str">
            <v>Global X Funds Global X Renewa</v>
          </cell>
          <cell r="C3444" t="str">
            <v>Global</v>
          </cell>
          <cell r="D3444" t="str">
            <v>Satellite</v>
          </cell>
          <cell r="E3444" t="str">
            <v>Broad Market</v>
          </cell>
          <cell r="F3444" t="str">
            <v>Growth</v>
          </cell>
          <cell r="G3444" t="str">
            <v>Multi-Sector</v>
          </cell>
          <cell r="H3444" t="str">
            <v>ETP</v>
          </cell>
          <cell r="I3444" t="str">
            <v>Equity</v>
          </cell>
          <cell r="J3444" t="str">
            <v>Non-Fixed Income</v>
          </cell>
          <cell r="K3444" t="str">
            <v>Non-Fixed Income</v>
          </cell>
          <cell r="L3444" t="str">
            <v>Global Broad Market Growth ETP</v>
          </cell>
          <cell r="M3444">
            <v>0</v>
          </cell>
          <cell r="N3444">
            <v>0.125</v>
          </cell>
        </row>
        <row r="3445">
          <cell r="A3445" t="str">
            <v>ROBO</v>
          </cell>
          <cell r="B3445" t="str">
            <v>ROBO Global Robotics and Automation Index ETF</v>
          </cell>
          <cell r="C3445" t="str">
            <v>Global</v>
          </cell>
          <cell r="D3445" t="str">
            <v>Satellite</v>
          </cell>
          <cell r="E3445" t="str">
            <v>Broad Market</v>
          </cell>
          <cell r="F3445" t="str">
            <v>Growth</v>
          </cell>
          <cell r="G3445" t="str">
            <v>Technology</v>
          </cell>
          <cell r="H3445" t="str">
            <v>ETP</v>
          </cell>
          <cell r="I3445" t="str">
            <v>Equity</v>
          </cell>
          <cell r="J3445" t="str">
            <v>Non-Fixed Income</v>
          </cell>
          <cell r="K3445" t="str">
            <v>Non-Fixed Income</v>
          </cell>
          <cell r="L3445" t="str">
            <v>Global Broad Market Growth ETP</v>
          </cell>
          <cell r="M3445">
            <v>0</v>
          </cell>
          <cell r="N3445">
            <v>0.125</v>
          </cell>
        </row>
        <row r="3446">
          <cell r="A3446" t="str">
            <v>RODM</v>
          </cell>
          <cell r="B3446" t="str">
            <v>Hartford Multifactor Developed Markets ex-US ETF</v>
          </cell>
          <cell r="C3446" t="str">
            <v>Developed Markets</v>
          </cell>
          <cell r="D3446" t="str">
            <v>Satellite</v>
          </cell>
          <cell r="E3446" t="str">
            <v>Broad Market</v>
          </cell>
          <cell r="F3446" t="str">
            <v>Blend</v>
          </cell>
          <cell r="G3446" t="str">
            <v>Multi-Sector</v>
          </cell>
          <cell r="H3446" t="str">
            <v>ETP</v>
          </cell>
          <cell r="I3446" t="str">
            <v>Equity</v>
          </cell>
          <cell r="J3446" t="str">
            <v>Non-Fixed Income</v>
          </cell>
          <cell r="K3446" t="str">
            <v>Non-Fixed Income</v>
          </cell>
          <cell r="L3446" t="str">
            <v>Developed Markets Broad Market Blend ETP</v>
          </cell>
          <cell r="M3446">
            <v>0</v>
          </cell>
          <cell r="N3446">
            <v>0.125</v>
          </cell>
        </row>
        <row r="3447">
          <cell r="A3447" t="str">
            <v>ROOF</v>
          </cell>
          <cell r="B3447" t="str">
            <v>IQ US Real Estate Small Cap ETF</v>
          </cell>
          <cell r="C3447" t="str">
            <v>U.S.</v>
          </cell>
          <cell r="D3447" t="str">
            <v>Satellite</v>
          </cell>
          <cell r="E3447" t="str">
            <v>Small-cap</v>
          </cell>
          <cell r="F3447" t="str">
            <v>Value</v>
          </cell>
          <cell r="G3447" t="str">
            <v>Real Estate</v>
          </cell>
          <cell r="H3447" t="str">
            <v>ETP</v>
          </cell>
          <cell r="I3447" t="str">
            <v>Equity</v>
          </cell>
          <cell r="J3447" t="str">
            <v>Non-Fixed Income</v>
          </cell>
          <cell r="K3447" t="str">
            <v>Non-Fixed Income</v>
          </cell>
          <cell r="L3447" t="str">
            <v>U.S. Small-cap Value ETP</v>
          </cell>
          <cell r="M3447">
            <v>0</v>
          </cell>
          <cell r="N3447">
            <v>3.125E-2</v>
          </cell>
        </row>
        <row r="3448">
          <cell r="A3448" t="str">
            <v>RSX</v>
          </cell>
          <cell r="B3448" t="str">
            <v>VanEck Russia ETF</v>
          </cell>
          <cell r="C3448" t="str">
            <v>Emerging Markets</v>
          </cell>
          <cell r="D3448" t="str">
            <v>Satellite</v>
          </cell>
          <cell r="E3448" t="str">
            <v>Large-cap</v>
          </cell>
          <cell r="F3448" t="str">
            <v>Blend</v>
          </cell>
          <cell r="G3448" t="str">
            <v>Multi-Sector</v>
          </cell>
          <cell r="H3448" t="str">
            <v>ETP</v>
          </cell>
          <cell r="I3448" t="str">
            <v>Equity</v>
          </cell>
          <cell r="J3448" t="str">
            <v>Non-Fixed Income</v>
          </cell>
          <cell r="K3448" t="str">
            <v>Non-Fixed Income</v>
          </cell>
          <cell r="L3448" t="str">
            <v>Emerging Markets Large-cap Blend ETP</v>
          </cell>
          <cell r="M3448">
            <v>0</v>
          </cell>
          <cell r="N3448">
            <v>3.125E-2</v>
          </cell>
        </row>
        <row r="3449">
          <cell r="A3449" t="str">
            <v>RTH</v>
          </cell>
          <cell r="B3449" t="str">
            <v>VanEck Retail ETF</v>
          </cell>
          <cell r="C3449" t="str">
            <v>U.S.</v>
          </cell>
          <cell r="D3449" t="str">
            <v>Satellite</v>
          </cell>
          <cell r="E3449" t="str">
            <v>Large-cap</v>
          </cell>
          <cell r="F3449" t="str">
            <v>Blend</v>
          </cell>
          <cell r="G3449" t="str">
            <v>Consumer Discretionary</v>
          </cell>
          <cell r="H3449" t="str">
            <v>ETP</v>
          </cell>
          <cell r="I3449" t="str">
            <v>Equity</v>
          </cell>
          <cell r="J3449" t="str">
            <v>Non-Fixed Income</v>
          </cell>
          <cell r="K3449" t="str">
            <v>Non-Fixed Income</v>
          </cell>
          <cell r="L3449" t="str">
            <v>U.S. Large-cap Blend ETP</v>
          </cell>
          <cell r="M3449">
            <v>0</v>
          </cell>
          <cell r="N3449">
            <v>0.5</v>
          </cell>
        </row>
        <row r="3450">
          <cell r="A3450" t="str">
            <v>XLG</v>
          </cell>
          <cell r="B3450" t="str">
            <v>Invesco Exchange-Traded Fund Trust-Invesco S&amp;P 500r Top 50 ETF</v>
          </cell>
          <cell r="C3450" t="str">
            <v>U.S.</v>
          </cell>
          <cell r="D3450" t="str">
            <v>Satellite</v>
          </cell>
          <cell r="E3450" t="str">
            <v>Large-cap</v>
          </cell>
          <cell r="F3450" t="str">
            <v>Growth</v>
          </cell>
          <cell r="G3450" t="str">
            <v>Multi-Sector</v>
          </cell>
          <cell r="H3450" t="str">
            <v>ETP</v>
          </cell>
          <cell r="I3450" t="str">
            <v>Equity</v>
          </cell>
          <cell r="J3450" t="str">
            <v>Non-Fixed Income</v>
          </cell>
          <cell r="K3450" t="str">
            <v>Non-Fixed Income</v>
          </cell>
          <cell r="L3450" t="str">
            <v>U.S. Large-cap Growth ETP</v>
          </cell>
          <cell r="M3450">
            <v>0</v>
          </cell>
          <cell r="N3450">
            <v>0.5</v>
          </cell>
        </row>
        <row r="3451">
          <cell r="A3451" t="str">
            <v>XLI</v>
          </cell>
          <cell r="B3451" t="str">
            <v>Industrial Select Sector SPDR Fund</v>
          </cell>
          <cell r="C3451" t="str">
            <v>U.S.</v>
          </cell>
          <cell r="D3451" t="str">
            <v>Satellite</v>
          </cell>
          <cell r="E3451" t="str">
            <v>Large-cap</v>
          </cell>
          <cell r="F3451" t="str">
            <v>Value</v>
          </cell>
          <cell r="G3451" t="str">
            <v>Industrials</v>
          </cell>
          <cell r="H3451" t="str">
            <v>ETP</v>
          </cell>
          <cell r="I3451" t="str">
            <v>Equity</v>
          </cell>
          <cell r="J3451" t="str">
            <v>Non-Fixed Income</v>
          </cell>
          <cell r="K3451" t="str">
            <v>Non-Fixed Income</v>
          </cell>
          <cell r="L3451" t="str">
            <v>U.S. Large-cap Value ETP</v>
          </cell>
          <cell r="M3451">
            <v>0</v>
          </cell>
          <cell r="N3451">
            <v>6.25E-2</v>
          </cell>
        </row>
        <row r="3452">
          <cell r="A3452" t="str">
            <v>XLK</v>
          </cell>
          <cell r="B3452" t="str">
            <v>Technology Select Sector SPDR Fund</v>
          </cell>
          <cell r="C3452" t="str">
            <v>U.S.</v>
          </cell>
          <cell r="D3452" t="str">
            <v>Satellite</v>
          </cell>
          <cell r="E3452" t="str">
            <v>Large-cap</v>
          </cell>
          <cell r="F3452" t="str">
            <v>Growth</v>
          </cell>
          <cell r="G3452" t="str">
            <v>Technology</v>
          </cell>
          <cell r="H3452" t="str">
            <v>ETP</v>
          </cell>
          <cell r="I3452" t="str">
            <v>Equity</v>
          </cell>
          <cell r="J3452" t="str">
            <v>Non-Fixed Income</v>
          </cell>
          <cell r="K3452" t="str">
            <v>Non-Fixed Income</v>
          </cell>
          <cell r="L3452" t="str">
            <v>U.S. Large-cap Growth ETP</v>
          </cell>
          <cell r="M3452">
            <v>0</v>
          </cell>
          <cell r="N3452">
            <v>0.25</v>
          </cell>
        </row>
        <row r="3453">
          <cell r="A3453" t="str">
            <v>SENT</v>
          </cell>
          <cell r="B3453" t="str">
            <v>AdvisorShares Alpha DNA Equity Sentiment ETF</v>
          </cell>
          <cell r="C3453" t="str">
            <v>U.S.</v>
          </cell>
          <cell r="D3453" t="str">
            <v>Satellite</v>
          </cell>
          <cell r="E3453" t="str">
            <v>Broad Market</v>
          </cell>
          <cell r="F3453" t="str">
            <v>Growth</v>
          </cell>
          <cell r="G3453" t="str">
            <v>Multi-Sector</v>
          </cell>
          <cell r="H3453" t="str">
            <v>ETP</v>
          </cell>
          <cell r="I3453" t="str">
            <v>Equity</v>
          </cell>
          <cell r="J3453" t="str">
            <v>Non-Fixed Income</v>
          </cell>
          <cell r="K3453" t="str">
            <v>Non-Fixed Income</v>
          </cell>
          <cell r="L3453" t="str">
            <v>U.S. Broad Market Growth ETP</v>
          </cell>
          <cell r="M3453">
            <v>0</v>
          </cell>
          <cell r="N3453">
            <v>0.5</v>
          </cell>
        </row>
        <row r="3454">
          <cell r="A3454" t="str">
            <v>VOO</v>
          </cell>
          <cell r="B3454" t="str">
            <v>Vanguard S&amp;P 500 ETF</v>
          </cell>
          <cell r="C3454" t="str">
            <v>U.S.</v>
          </cell>
          <cell r="D3454" t="str">
            <v>Core</v>
          </cell>
          <cell r="E3454" t="str">
            <v>Large-cap</v>
          </cell>
          <cell r="F3454" t="str">
            <v>Blend</v>
          </cell>
          <cell r="G3454" t="str">
            <v>Multi-Sector</v>
          </cell>
          <cell r="H3454" t="str">
            <v>ETP</v>
          </cell>
          <cell r="I3454" t="str">
            <v>Equity</v>
          </cell>
          <cell r="J3454" t="str">
            <v>Non-Fixed Income</v>
          </cell>
          <cell r="K3454" t="str">
            <v>Non-Fixed Income</v>
          </cell>
          <cell r="L3454" t="str">
            <v>U.S. Large-cap Blend ETP</v>
          </cell>
          <cell r="M3454">
            <v>0</v>
          </cell>
          <cell r="N3454">
            <v>0.25</v>
          </cell>
        </row>
        <row r="3455">
          <cell r="A3455" t="str">
            <v>VOOG</v>
          </cell>
          <cell r="B3455" t="str">
            <v>Vanguard S&amp;P 500 Growth ETF</v>
          </cell>
          <cell r="C3455" t="str">
            <v>U.S.</v>
          </cell>
          <cell r="D3455" t="str">
            <v>Satellite</v>
          </cell>
          <cell r="E3455" t="str">
            <v>Large-cap</v>
          </cell>
          <cell r="F3455" t="str">
            <v>Growth</v>
          </cell>
          <cell r="G3455" t="str">
            <v>Multi-Sector</v>
          </cell>
          <cell r="H3455" t="str">
            <v>ETP</v>
          </cell>
          <cell r="I3455" t="str">
            <v>Equity</v>
          </cell>
          <cell r="J3455" t="str">
            <v>Non-Fixed Income</v>
          </cell>
          <cell r="K3455" t="str">
            <v>Non-Fixed Income</v>
          </cell>
          <cell r="L3455" t="str">
            <v>U.S. Large-cap Growth ETP</v>
          </cell>
          <cell r="M3455">
            <v>0</v>
          </cell>
          <cell r="N3455">
            <v>0.25</v>
          </cell>
        </row>
        <row r="3456">
          <cell r="A3456" t="str">
            <v>UAE</v>
          </cell>
          <cell r="B3456" t="str">
            <v>iShares MSCI UAE ETF</v>
          </cell>
          <cell r="C3456" t="str">
            <v>Emerging Markets</v>
          </cell>
          <cell r="D3456" t="str">
            <v>Satellite</v>
          </cell>
          <cell r="E3456" t="str">
            <v>Broad Market</v>
          </cell>
          <cell r="F3456" t="str">
            <v>Blend</v>
          </cell>
          <cell r="G3456" t="str">
            <v>Multi-Sector</v>
          </cell>
          <cell r="H3456" t="str">
            <v>ETP</v>
          </cell>
          <cell r="I3456" t="str">
            <v>Equity</v>
          </cell>
          <cell r="J3456" t="str">
            <v>Non-Fixed Income</v>
          </cell>
          <cell r="K3456" t="str">
            <v>Non-Fixed Income</v>
          </cell>
          <cell r="L3456" t="str">
            <v>Emerging Markets Broad Market Blend ETP</v>
          </cell>
          <cell r="M3456">
            <v>0</v>
          </cell>
          <cell r="N3456">
            <v>3.125E-2</v>
          </cell>
        </row>
        <row r="3457">
          <cell r="A3457" t="str">
            <v>VYM</v>
          </cell>
          <cell r="B3457" t="str">
            <v>Vanguard High Dividend Yield ETF</v>
          </cell>
          <cell r="C3457" t="str">
            <v>U.S.</v>
          </cell>
          <cell r="D3457" t="str">
            <v>Satellite</v>
          </cell>
          <cell r="E3457" t="str">
            <v>Large-cap</v>
          </cell>
          <cell r="F3457" t="str">
            <v>Value</v>
          </cell>
          <cell r="G3457" t="str">
            <v>Multi-Sector</v>
          </cell>
          <cell r="H3457" t="str">
            <v>ETP</v>
          </cell>
          <cell r="I3457" t="str">
            <v>Equity</v>
          </cell>
          <cell r="J3457" t="str">
            <v>Non-Fixed Income</v>
          </cell>
          <cell r="K3457" t="str">
            <v>Non-Fixed Income</v>
          </cell>
          <cell r="L3457" t="str">
            <v>U.S. Large-cap Value ETP</v>
          </cell>
          <cell r="M3457">
            <v>0</v>
          </cell>
          <cell r="N3457">
            <v>0.25</v>
          </cell>
        </row>
        <row r="3458">
          <cell r="A3458" t="str">
            <v>VGT</v>
          </cell>
          <cell r="B3458" t="str">
            <v>Vanguard Information Technology ETF</v>
          </cell>
          <cell r="C3458" t="str">
            <v>U.S.</v>
          </cell>
          <cell r="D3458" t="str">
            <v>Core</v>
          </cell>
          <cell r="E3458" t="str">
            <v>Large-cap</v>
          </cell>
          <cell r="F3458" t="str">
            <v>Growth</v>
          </cell>
          <cell r="G3458" t="str">
            <v>Technology</v>
          </cell>
          <cell r="H3458" t="str">
            <v>ETP</v>
          </cell>
          <cell r="I3458" t="str">
            <v>Equity</v>
          </cell>
          <cell r="J3458" t="str">
            <v>Non-Fixed Income</v>
          </cell>
          <cell r="K3458" t="str">
            <v>Non-Fixed Income</v>
          </cell>
          <cell r="L3458" t="str">
            <v>U.S. Large-cap Growth ETP</v>
          </cell>
          <cell r="M3458">
            <v>0</v>
          </cell>
          <cell r="N3458">
            <v>0.25</v>
          </cell>
        </row>
        <row r="3459">
          <cell r="A3459" t="str">
            <v>VNM</v>
          </cell>
          <cell r="B3459" t="str">
            <v>VanEck Vietnam ETF</v>
          </cell>
          <cell r="C3459" t="str">
            <v>Emerging Markets</v>
          </cell>
          <cell r="D3459" t="str">
            <v>Satellite</v>
          </cell>
          <cell r="E3459" t="str">
            <v>Broad Market</v>
          </cell>
          <cell r="F3459" t="str">
            <v>Blend</v>
          </cell>
          <cell r="G3459" t="str">
            <v>Multi-Sector</v>
          </cell>
          <cell r="H3459" t="str">
            <v>ETP</v>
          </cell>
          <cell r="I3459" t="str">
            <v>Equity</v>
          </cell>
          <cell r="J3459" t="str">
            <v>Non-Fixed Income</v>
          </cell>
          <cell r="K3459" t="str">
            <v>Non-Fixed Income</v>
          </cell>
          <cell r="L3459" t="str">
            <v>Emerging Markets Broad Market Blend ETP</v>
          </cell>
          <cell r="M3459">
            <v>0</v>
          </cell>
          <cell r="N3459">
            <v>3.125E-2</v>
          </cell>
        </row>
        <row r="3460">
          <cell r="A3460" t="str">
            <v>SCHX</v>
          </cell>
          <cell r="B3460" t="str">
            <v>Schwab US Large-Cap ETF</v>
          </cell>
          <cell r="C3460" t="str">
            <v>U.S.</v>
          </cell>
          <cell r="D3460" t="str">
            <v>Satellite</v>
          </cell>
          <cell r="E3460" t="str">
            <v>Large-cap</v>
          </cell>
          <cell r="F3460" t="str">
            <v>Blend</v>
          </cell>
          <cell r="G3460" t="str">
            <v>Multi-Sector</v>
          </cell>
          <cell r="H3460" t="str">
            <v>ETP</v>
          </cell>
          <cell r="I3460" t="str">
            <v>Equity</v>
          </cell>
          <cell r="J3460" t="str">
            <v>Non-Fixed Income</v>
          </cell>
          <cell r="K3460" t="str">
            <v>Non-Fixed Income</v>
          </cell>
          <cell r="L3460" t="str">
            <v>U.S. Large-cap Blend ETP</v>
          </cell>
          <cell r="M3460">
            <v>0</v>
          </cell>
          <cell r="N3460">
            <v>0.25</v>
          </cell>
        </row>
        <row r="3461">
          <cell r="A3461" t="str">
            <v>SCHY</v>
          </cell>
          <cell r="B3461" t="str">
            <v>Schwab Strategic Trust-Schwab International Dividend Equity ETF</v>
          </cell>
          <cell r="C3461" t="str">
            <v>Developed Markets</v>
          </cell>
          <cell r="D3461" t="str">
            <v>Satellite</v>
          </cell>
          <cell r="E3461" t="str">
            <v>Broad Market</v>
          </cell>
          <cell r="F3461" t="str">
            <v>Blend</v>
          </cell>
          <cell r="G3461" t="str">
            <v>Multi-Sector</v>
          </cell>
          <cell r="H3461" t="str">
            <v>ETP</v>
          </cell>
          <cell r="I3461" t="str">
            <v>Equity</v>
          </cell>
          <cell r="J3461" t="str">
            <v>Non-Fixed Income</v>
          </cell>
          <cell r="K3461" t="str">
            <v>Non-Fixed Income</v>
          </cell>
          <cell r="L3461" t="str">
            <v>Developed Markets Broad Market Blend ETP</v>
          </cell>
          <cell r="M3461">
            <v>0</v>
          </cell>
          <cell r="N3461">
            <v>0.5</v>
          </cell>
        </row>
        <row r="3462">
          <cell r="A3462" t="str">
            <v>SECT</v>
          </cell>
          <cell r="B3462" t="str">
            <v>Main Sector Rotation ETF</v>
          </cell>
          <cell r="C3462" t="str">
            <v>Global</v>
          </cell>
          <cell r="D3462" t="str">
            <v>Satellite</v>
          </cell>
          <cell r="E3462" t="str">
            <v>Large-cap</v>
          </cell>
          <cell r="F3462" t="str">
            <v>Blend</v>
          </cell>
          <cell r="G3462" t="str">
            <v>Multi-Sector</v>
          </cell>
          <cell r="H3462" t="str">
            <v>ETP</v>
          </cell>
          <cell r="I3462" t="str">
            <v>Equity</v>
          </cell>
          <cell r="J3462" t="str">
            <v>Non-Fixed Income</v>
          </cell>
          <cell r="K3462" t="str">
            <v>Non-Fixed Income</v>
          </cell>
          <cell r="L3462" t="str">
            <v>Global Large-cap Blend ETP</v>
          </cell>
          <cell r="M3462">
            <v>0</v>
          </cell>
          <cell r="N3462">
            <v>0.125</v>
          </cell>
        </row>
        <row r="3463">
          <cell r="A3463" t="str">
            <v>UJUN</v>
          </cell>
          <cell r="B3463" t="str">
            <v>Innovator U.S. Equity Ultra Buffer ETF - June</v>
          </cell>
          <cell r="C3463" t="str">
            <v>U.S.</v>
          </cell>
          <cell r="D3463" t="str">
            <v>Satellite</v>
          </cell>
          <cell r="E3463" t="str">
            <v>Large-cap</v>
          </cell>
          <cell r="F3463" t="str">
            <v>Blend</v>
          </cell>
          <cell r="G3463" t="str">
            <v>Multi-Sector</v>
          </cell>
          <cell r="H3463" t="str">
            <v>ETP</v>
          </cell>
          <cell r="I3463" t="str">
            <v>Equity</v>
          </cell>
          <cell r="J3463" t="str">
            <v>Non-Fixed Income</v>
          </cell>
          <cell r="K3463" t="str">
            <v>Non-Fixed Income</v>
          </cell>
          <cell r="L3463" t="str">
            <v>U.S. Large-cap Blend ETP</v>
          </cell>
          <cell r="M3463">
            <v>0</v>
          </cell>
          <cell r="N3463">
            <v>0.5</v>
          </cell>
        </row>
        <row r="3464">
          <cell r="A3464" t="str">
            <v>VWO</v>
          </cell>
          <cell r="B3464" t="str">
            <v>Vanguard FTSE Emerging Markets ETF</v>
          </cell>
          <cell r="C3464" t="str">
            <v>Emerging Markets</v>
          </cell>
          <cell r="D3464" t="str">
            <v>Core</v>
          </cell>
          <cell r="E3464" t="str">
            <v>Broad Market</v>
          </cell>
          <cell r="F3464" t="str">
            <v>Growth</v>
          </cell>
          <cell r="G3464" t="str">
            <v>Multi-Sector</v>
          </cell>
          <cell r="H3464" t="str">
            <v>ETP</v>
          </cell>
          <cell r="I3464" t="str">
            <v>Equity</v>
          </cell>
          <cell r="J3464" t="str">
            <v>Non-Fixed Income</v>
          </cell>
          <cell r="K3464" t="str">
            <v>Non-Fixed Income</v>
          </cell>
          <cell r="L3464" t="str">
            <v>Emerging Markets Broad Market Growth ETP</v>
          </cell>
          <cell r="M3464">
            <v>0</v>
          </cell>
          <cell r="N3464">
            <v>0.125</v>
          </cell>
        </row>
        <row r="3465">
          <cell r="A3465" t="str">
            <v>VXF</v>
          </cell>
          <cell r="B3465" t="str">
            <v>Vanguard Extended Market ETF</v>
          </cell>
          <cell r="C3465" t="str">
            <v>U.S.</v>
          </cell>
          <cell r="D3465" t="str">
            <v>Satellite</v>
          </cell>
          <cell r="E3465" t="str">
            <v>Broad Market</v>
          </cell>
          <cell r="F3465" t="str">
            <v>Growth</v>
          </cell>
          <cell r="G3465" t="str">
            <v>Multi-Sector</v>
          </cell>
          <cell r="H3465" t="str">
            <v>ETP</v>
          </cell>
          <cell r="I3465" t="str">
            <v>Equity</v>
          </cell>
          <cell r="J3465" t="str">
            <v>Non-Fixed Income</v>
          </cell>
          <cell r="K3465" t="str">
            <v>Non-Fixed Income</v>
          </cell>
          <cell r="L3465" t="str">
            <v>U.S. Broad Market Growth ETP</v>
          </cell>
          <cell r="M3465">
            <v>0</v>
          </cell>
          <cell r="N3465">
            <v>6.25E-2</v>
          </cell>
        </row>
        <row r="3466">
          <cell r="A3466" t="str">
            <v>SOCL</v>
          </cell>
          <cell r="B3466" t="str">
            <v>Global X Social Media ETF</v>
          </cell>
          <cell r="C3466" t="str">
            <v>Global</v>
          </cell>
          <cell r="D3466" t="str">
            <v>Satellite</v>
          </cell>
          <cell r="E3466" t="str">
            <v>Broad Market</v>
          </cell>
          <cell r="F3466" t="str">
            <v>Growth</v>
          </cell>
          <cell r="G3466" t="str">
            <v>Technology</v>
          </cell>
          <cell r="H3466" t="str">
            <v>ETP</v>
          </cell>
          <cell r="I3466" t="str">
            <v>Equity</v>
          </cell>
          <cell r="J3466" t="str">
            <v>Non-Fixed Income</v>
          </cell>
          <cell r="K3466" t="str">
            <v>Non-Fixed Income</v>
          </cell>
          <cell r="L3466" t="str">
            <v>Global Broad Market Growth ETP</v>
          </cell>
          <cell r="M3466">
            <v>0</v>
          </cell>
          <cell r="N3466">
            <v>0.25</v>
          </cell>
        </row>
        <row r="3467">
          <cell r="A3467" t="str">
            <v>SOXX</v>
          </cell>
          <cell r="B3467" t="str">
            <v>iShares Semiconductor ETF</v>
          </cell>
          <cell r="C3467" t="str">
            <v>U.S.</v>
          </cell>
          <cell r="D3467" t="str">
            <v>Satellite</v>
          </cell>
          <cell r="E3467" t="str">
            <v>Large-cap</v>
          </cell>
          <cell r="F3467" t="str">
            <v>Growth</v>
          </cell>
          <cell r="G3467" t="str">
            <v>Technology</v>
          </cell>
          <cell r="H3467" t="str">
            <v>ETP</v>
          </cell>
          <cell r="I3467" t="str">
            <v>Equity</v>
          </cell>
          <cell r="J3467" t="str">
            <v>Non-Fixed Income</v>
          </cell>
          <cell r="K3467" t="str">
            <v>Non-Fixed Income</v>
          </cell>
          <cell r="L3467" t="str">
            <v>U.S. Large-cap Growth ETP</v>
          </cell>
          <cell r="M3467">
            <v>0</v>
          </cell>
          <cell r="N3467">
            <v>0.25</v>
          </cell>
        </row>
        <row r="3468">
          <cell r="A3468" t="str">
            <v>QGRO</v>
          </cell>
          <cell r="B3468" t="str">
            <v>American Century STOXX US Quality Growth ETF</v>
          </cell>
          <cell r="C3468" t="str">
            <v>U.S.</v>
          </cell>
          <cell r="D3468" t="str">
            <v>Satellite</v>
          </cell>
          <cell r="E3468" t="str">
            <v>Broad Market</v>
          </cell>
          <cell r="F3468" t="str">
            <v>Growth</v>
          </cell>
          <cell r="G3468" t="str">
            <v>Multi-Sector</v>
          </cell>
          <cell r="H3468" t="str">
            <v>ETP</v>
          </cell>
          <cell r="I3468" t="str">
            <v>Equity</v>
          </cell>
          <cell r="J3468" t="str">
            <v>Non-Fixed Income</v>
          </cell>
          <cell r="K3468" t="str">
            <v>Non-Fixed Income</v>
          </cell>
          <cell r="L3468" t="str">
            <v>U.S. Broad Market Growth ETP</v>
          </cell>
          <cell r="M3468">
            <v>0</v>
          </cell>
          <cell r="N3468">
            <v>0.25</v>
          </cell>
        </row>
        <row r="3469">
          <cell r="A3469" t="str">
            <v>QINT</v>
          </cell>
          <cell r="B3469" t="str">
            <v>American Century Quality Diversified International ETF</v>
          </cell>
          <cell r="C3469" t="str">
            <v>Developed Markets</v>
          </cell>
          <cell r="D3469" t="str">
            <v>Satellite</v>
          </cell>
          <cell r="E3469" t="str">
            <v>Broad Market</v>
          </cell>
          <cell r="F3469" t="str">
            <v>Blend</v>
          </cell>
          <cell r="G3469" t="str">
            <v>Multi-Sector</v>
          </cell>
          <cell r="H3469" t="str">
            <v>ETP</v>
          </cell>
          <cell r="I3469" t="str">
            <v>Equity</v>
          </cell>
          <cell r="J3469" t="str">
            <v>Non-Fixed Income</v>
          </cell>
          <cell r="K3469" t="str">
            <v>Non-Fixed Income</v>
          </cell>
          <cell r="L3469" t="str">
            <v>Developed Markets Broad Market Blend ETP</v>
          </cell>
          <cell r="M3469">
            <v>0</v>
          </cell>
          <cell r="N3469">
            <v>0.25</v>
          </cell>
        </row>
        <row r="3470">
          <cell r="A3470" t="str">
            <v>QTAP</v>
          </cell>
          <cell r="B3470" t="str">
            <v>Innovator ETFs Trust - Innovator Growth Accelerated Plus ETF - April</v>
          </cell>
          <cell r="C3470" t="str">
            <v>U.S.</v>
          </cell>
          <cell r="D3470" t="str">
            <v>Satellite</v>
          </cell>
          <cell r="E3470" t="str">
            <v>Large-cap</v>
          </cell>
          <cell r="F3470" t="str">
            <v>Growth</v>
          </cell>
          <cell r="G3470" t="str">
            <v>Multi-Sector</v>
          </cell>
          <cell r="H3470" t="str">
            <v>ETP</v>
          </cell>
          <cell r="I3470" t="str">
            <v>Equity</v>
          </cell>
          <cell r="J3470" t="str">
            <v>Non-Fixed Income</v>
          </cell>
          <cell r="K3470" t="str">
            <v>Non-Fixed Income</v>
          </cell>
          <cell r="L3470" t="str">
            <v>U.S. Large-cap Growth ETP</v>
          </cell>
          <cell r="M3470">
            <v>0</v>
          </cell>
          <cell r="N3470">
            <v>0.5</v>
          </cell>
        </row>
        <row r="3471">
          <cell r="A3471" t="str">
            <v>QTEC</v>
          </cell>
          <cell r="B3471" t="str">
            <v>First Trust NASDAQ-100 Technology Index Fund</v>
          </cell>
          <cell r="C3471" t="str">
            <v>U.S.</v>
          </cell>
          <cell r="D3471" t="str">
            <v>Satellite</v>
          </cell>
          <cell r="E3471" t="str">
            <v>Large-cap</v>
          </cell>
          <cell r="F3471" t="str">
            <v>Growth</v>
          </cell>
          <cell r="G3471" t="str">
            <v>Technology</v>
          </cell>
          <cell r="H3471" t="str">
            <v>ETP</v>
          </cell>
          <cell r="I3471" t="str">
            <v>Equity</v>
          </cell>
          <cell r="J3471" t="str">
            <v>Non-Fixed Income</v>
          </cell>
          <cell r="K3471" t="str">
            <v>Non-Fixed Income</v>
          </cell>
          <cell r="L3471" t="str">
            <v>U.S. Large-cap Growth ETP</v>
          </cell>
          <cell r="M3471">
            <v>0</v>
          </cell>
          <cell r="N3471">
            <v>0.25</v>
          </cell>
        </row>
        <row r="3472">
          <cell r="A3472" t="str">
            <v>QTUM</v>
          </cell>
          <cell r="B3472" t="str">
            <v>Defiance Quantum ETF</v>
          </cell>
          <cell r="C3472" t="str">
            <v>Global</v>
          </cell>
          <cell r="D3472" t="str">
            <v>Satellite</v>
          </cell>
          <cell r="E3472" t="str">
            <v>Broad Market</v>
          </cell>
          <cell r="F3472" t="str">
            <v>Growth</v>
          </cell>
          <cell r="G3472" t="str">
            <v>Technology</v>
          </cell>
          <cell r="H3472" t="str">
            <v>ETP</v>
          </cell>
          <cell r="I3472" t="str">
            <v>Equity</v>
          </cell>
          <cell r="J3472" t="str">
            <v>Non-Fixed Income</v>
          </cell>
          <cell r="K3472" t="str">
            <v>Non-Fixed Income</v>
          </cell>
          <cell r="L3472" t="str">
            <v>Global Broad Market Growth ETP</v>
          </cell>
          <cell r="M3472">
            <v>0</v>
          </cell>
          <cell r="N3472">
            <v>0.125</v>
          </cell>
        </row>
        <row r="3473">
          <cell r="A3473" t="str">
            <v>WFH</v>
          </cell>
          <cell r="B3473" t="str">
            <v>Direxion Work From Home ETF</v>
          </cell>
          <cell r="C3473" t="str">
            <v>U.S.</v>
          </cell>
          <cell r="D3473" t="str">
            <v>Satellite</v>
          </cell>
          <cell r="E3473" t="str">
            <v>Broad Market</v>
          </cell>
          <cell r="F3473" t="str">
            <v>Growth</v>
          </cell>
          <cell r="G3473" t="str">
            <v>Technology</v>
          </cell>
          <cell r="H3473" t="str">
            <v>ETP</v>
          </cell>
          <cell r="I3473" t="str">
            <v>Equity</v>
          </cell>
          <cell r="J3473" t="str">
            <v>Non-Fixed Income</v>
          </cell>
          <cell r="K3473" t="str">
            <v>Non-Fixed Income</v>
          </cell>
          <cell r="L3473" t="str">
            <v>U.S. Broad Market Growth ETP</v>
          </cell>
          <cell r="M3473">
            <v>0</v>
          </cell>
          <cell r="N3473">
            <v>0.5</v>
          </cell>
        </row>
        <row r="3474">
          <cell r="A3474" t="str">
            <v>RXI</v>
          </cell>
          <cell r="B3474" t="str">
            <v>iShares Global Consumer Discretionary ETF</v>
          </cell>
          <cell r="C3474" t="str">
            <v>Global</v>
          </cell>
          <cell r="D3474" t="str">
            <v>Satellite</v>
          </cell>
          <cell r="E3474" t="str">
            <v>Large-cap</v>
          </cell>
          <cell r="F3474" t="str">
            <v>Blend</v>
          </cell>
          <cell r="G3474" t="str">
            <v>Consumer Discretionary</v>
          </cell>
          <cell r="H3474" t="str">
            <v>ETP</v>
          </cell>
          <cell r="I3474" t="str">
            <v>Equity</v>
          </cell>
          <cell r="J3474" t="str">
            <v>Non-Fixed Income</v>
          </cell>
          <cell r="K3474" t="str">
            <v>Non-Fixed Income</v>
          </cell>
          <cell r="L3474" t="str">
            <v>Global Large-cap Blend ETP</v>
          </cell>
          <cell r="M3474">
            <v>0</v>
          </cell>
          <cell r="N3474">
            <v>0.125</v>
          </cell>
        </row>
        <row r="3475">
          <cell r="A3475" t="str">
            <v>RYE</v>
          </cell>
          <cell r="B3475" t="str">
            <v>Invesco S&amp;P 500 Equal Weight Energy ETF</v>
          </cell>
          <cell r="C3475" t="str">
            <v>U.S.</v>
          </cell>
          <cell r="D3475" t="str">
            <v>Satellite</v>
          </cell>
          <cell r="E3475" t="str">
            <v>Large-cap</v>
          </cell>
          <cell r="F3475" t="str">
            <v>Value</v>
          </cell>
          <cell r="G3475" t="str">
            <v>Energy</v>
          </cell>
          <cell r="H3475" t="str">
            <v>ETP</v>
          </cell>
          <cell r="I3475" t="str">
            <v>Equity</v>
          </cell>
          <cell r="J3475" t="str">
            <v>Non-Fixed Income</v>
          </cell>
          <cell r="K3475" t="str">
            <v>Non-Fixed Income</v>
          </cell>
          <cell r="L3475" t="str">
            <v>U.S. Large-cap Value ETP</v>
          </cell>
          <cell r="M3475">
            <v>0</v>
          </cell>
          <cell r="N3475">
            <v>3.125E-2</v>
          </cell>
        </row>
        <row r="3476">
          <cell r="A3476" t="str">
            <v>PWV</v>
          </cell>
          <cell r="B3476" t="str">
            <v>Invesco Dynamic Large Cap Value ETF</v>
          </cell>
          <cell r="C3476" t="str">
            <v>U.S.</v>
          </cell>
          <cell r="D3476" t="str">
            <v>Satellite</v>
          </cell>
          <cell r="E3476" t="str">
            <v>Large-cap</v>
          </cell>
          <cell r="F3476" t="str">
            <v>Value</v>
          </cell>
          <cell r="G3476" t="str">
            <v>Multi-Sector</v>
          </cell>
          <cell r="H3476" t="str">
            <v>ETP</v>
          </cell>
          <cell r="I3476" t="str">
            <v>Equity</v>
          </cell>
          <cell r="J3476" t="str">
            <v>Non-Fixed Income</v>
          </cell>
          <cell r="K3476" t="str">
            <v>Non-Fixed Income</v>
          </cell>
          <cell r="L3476" t="str">
            <v>U.S. Large-cap Value ETP</v>
          </cell>
          <cell r="M3476">
            <v>0</v>
          </cell>
          <cell r="N3476">
            <v>0.125</v>
          </cell>
        </row>
        <row r="3477">
          <cell r="A3477" t="str">
            <v>SCHK</v>
          </cell>
          <cell r="B3477" t="str">
            <v>Schwab 1000 Index ETF</v>
          </cell>
          <cell r="C3477" t="str">
            <v>U.S.</v>
          </cell>
          <cell r="D3477" t="str">
            <v>Satellite</v>
          </cell>
          <cell r="E3477" t="str">
            <v>Large-cap</v>
          </cell>
          <cell r="F3477" t="str">
            <v>Blend</v>
          </cell>
          <cell r="G3477" t="str">
            <v>Multi-Sector</v>
          </cell>
          <cell r="H3477" t="str">
            <v>ETP</v>
          </cell>
          <cell r="I3477" t="str">
            <v>Equity</v>
          </cell>
          <cell r="J3477" t="str">
            <v>Non-Fixed Income</v>
          </cell>
          <cell r="K3477" t="str">
            <v>Non-Fixed Income</v>
          </cell>
          <cell r="L3477" t="str">
            <v>U.S. Large-cap Blend ETP</v>
          </cell>
          <cell r="M3477">
            <v>0</v>
          </cell>
          <cell r="N3477">
            <v>0.25</v>
          </cell>
        </row>
        <row r="3478">
          <cell r="A3478" t="str">
            <v>KWEB</v>
          </cell>
          <cell r="B3478" t="str">
            <v>KraneShares CSI China Internet ETF</v>
          </cell>
          <cell r="C3478" t="str">
            <v>Emerging Markets</v>
          </cell>
          <cell r="D3478" t="str">
            <v>Satellite</v>
          </cell>
          <cell r="E3478" t="str">
            <v>Large-cap</v>
          </cell>
          <cell r="F3478" t="str">
            <v>Growth</v>
          </cell>
          <cell r="G3478" t="str">
            <v>Technology</v>
          </cell>
          <cell r="H3478" t="str">
            <v>ETP</v>
          </cell>
          <cell r="I3478" t="str">
            <v>Equity</v>
          </cell>
          <cell r="J3478" t="str">
            <v>Non-Fixed Income</v>
          </cell>
          <cell r="K3478" t="str">
            <v>Non-Fixed Income</v>
          </cell>
          <cell r="L3478" t="str">
            <v>Emerging Markets Large-cap Growth ETP</v>
          </cell>
          <cell r="M3478">
            <v>0</v>
          </cell>
          <cell r="N3478">
            <v>3.125E-2</v>
          </cell>
        </row>
        <row r="3479">
          <cell r="A3479" t="str">
            <v>KXI</v>
          </cell>
          <cell r="B3479" t="str">
            <v>iShares Global Consumer Staples ETF</v>
          </cell>
          <cell r="C3479" t="str">
            <v>Global</v>
          </cell>
          <cell r="D3479" t="str">
            <v>Satellite</v>
          </cell>
          <cell r="E3479" t="str">
            <v>Large-cap</v>
          </cell>
          <cell r="F3479" t="str">
            <v>Blend</v>
          </cell>
          <cell r="G3479" t="str">
            <v>Consumer Staples</v>
          </cell>
          <cell r="H3479" t="str">
            <v>ETP</v>
          </cell>
          <cell r="I3479" t="str">
            <v>Equity</v>
          </cell>
          <cell r="J3479" t="str">
            <v>Non-Fixed Income</v>
          </cell>
          <cell r="K3479" t="str">
            <v>Non-Fixed Income</v>
          </cell>
          <cell r="L3479" t="str">
            <v>Global Large-cap Blend ETP</v>
          </cell>
          <cell r="M3479">
            <v>0</v>
          </cell>
          <cell r="N3479">
            <v>0.5</v>
          </cell>
        </row>
        <row r="3480">
          <cell r="A3480" t="str">
            <v>TDIV</v>
          </cell>
          <cell r="B3480" t="str">
            <v>First Trust NASDAQ Technology Dividend Index Fund</v>
          </cell>
          <cell r="C3480" t="str">
            <v>U.S.</v>
          </cell>
          <cell r="D3480" t="str">
            <v>Satellite</v>
          </cell>
          <cell r="E3480" t="str">
            <v>Large-cap</v>
          </cell>
          <cell r="F3480" t="str">
            <v>Blend</v>
          </cell>
          <cell r="G3480" t="str">
            <v>Technology</v>
          </cell>
          <cell r="H3480" t="str">
            <v>ETP</v>
          </cell>
          <cell r="I3480" t="str">
            <v>Equity</v>
          </cell>
          <cell r="J3480" t="str">
            <v>Non-Fixed Income</v>
          </cell>
          <cell r="K3480" t="str">
            <v>Non-Fixed Income</v>
          </cell>
          <cell r="L3480" t="str">
            <v>U.S. Large-cap Blend ETP</v>
          </cell>
          <cell r="M3480">
            <v>0</v>
          </cell>
          <cell r="N3480">
            <v>0.25</v>
          </cell>
        </row>
        <row r="3481">
          <cell r="A3481" t="str">
            <v>TAN</v>
          </cell>
          <cell r="B3481" t="str">
            <v>Invesco Solar ETF</v>
          </cell>
          <cell r="C3481" t="str">
            <v>Global</v>
          </cell>
          <cell r="D3481" t="str">
            <v>Satellite</v>
          </cell>
          <cell r="E3481" t="str">
            <v>Broad Market</v>
          </cell>
          <cell r="F3481" t="str">
            <v>Growth</v>
          </cell>
          <cell r="G3481" t="str">
            <v>Energy</v>
          </cell>
          <cell r="H3481" t="str">
            <v>ETP</v>
          </cell>
          <cell r="I3481" t="str">
            <v>Equity</v>
          </cell>
          <cell r="J3481" t="str">
            <v>Non-Fixed Income</v>
          </cell>
          <cell r="K3481" t="str">
            <v>Non-Fixed Income</v>
          </cell>
          <cell r="L3481" t="str">
            <v>Global Broad Market Growth ETP</v>
          </cell>
          <cell r="M3481">
            <v>0</v>
          </cell>
          <cell r="N3481">
            <v>3.125E-2</v>
          </cell>
        </row>
        <row r="3482">
          <cell r="A3482" t="str">
            <v>YLDE</v>
          </cell>
          <cell r="B3482" t="str">
            <v>ClearBridge Dividend Strategy ESG ETF</v>
          </cell>
          <cell r="C3482" t="str">
            <v>Global</v>
          </cell>
          <cell r="D3482" t="str">
            <v>Satellite</v>
          </cell>
          <cell r="E3482" t="str">
            <v>Broad Market</v>
          </cell>
          <cell r="F3482" t="str">
            <v>Value</v>
          </cell>
          <cell r="G3482" t="str">
            <v>Multi-Sector</v>
          </cell>
          <cell r="H3482" t="str">
            <v>ETP</v>
          </cell>
          <cell r="I3482" t="str">
            <v>Equity</v>
          </cell>
          <cell r="J3482" t="str">
            <v>Non-Fixed Income</v>
          </cell>
          <cell r="K3482" t="str">
            <v>Non-Fixed Income</v>
          </cell>
          <cell r="L3482" t="str">
            <v>Global Broad Market Value ETP</v>
          </cell>
          <cell r="M3482">
            <v>0</v>
          </cell>
          <cell r="N3482">
            <v>0.25</v>
          </cell>
        </row>
        <row r="3483">
          <cell r="A3483" t="str">
            <v>WWJD</v>
          </cell>
          <cell r="B3483" t="str">
            <v>Inspire International ESG ETF</v>
          </cell>
          <cell r="C3483" t="str">
            <v>Developed Markets</v>
          </cell>
          <cell r="D3483" t="str">
            <v>Satellite</v>
          </cell>
          <cell r="E3483" t="str">
            <v>Large-cap</v>
          </cell>
          <cell r="F3483" t="str">
            <v>Value</v>
          </cell>
          <cell r="G3483" t="str">
            <v>Multi-Sector</v>
          </cell>
          <cell r="H3483" t="str">
            <v>ETP</v>
          </cell>
          <cell r="I3483" t="str">
            <v>Equity</v>
          </cell>
          <cell r="J3483" t="str">
            <v>Non-Fixed Income</v>
          </cell>
          <cell r="K3483" t="str">
            <v>Non-Fixed Income</v>
          </cell>
          <cell r="L3483" t="str">
            <v>Developed Markets Large-cap Value ETP</v>
          </cell>
          <cell r="M3483">
            <v>0</v>
          </cell>
          <cell r="N3483">
            <v>0.125</v>
          </cell>
        </row>
        <row r="3484">
          <cell r="A3484" t="str">
            <v>XAR</v>
          </cell>
          <cell r="B3484" t="str">
            <v>SPDR S&amp;P Aerospace &amp; Defense ETF</v>
          </cell>
          <cell r="C3484" t="str">
            <v>U.S.</v>
          </cell>
          <cell r="D3484" t="str">
            <v>Satellite</v>
          </cell>
          <cell r="E3484" t="str">
            <v>Broad Market</v>
          </cell>
          <cell r="F3484" t="str">
            <v>Value</v>
          </cell>
          <cell r="G3484" t="str">
            <v>Industrials</v>
          </cell>
          <cell r="H3484" t="str">
            <v>ETP</v>
          </cell>
          <cell r="I3484" t="str">
            <v>Equity</v>
          </cell>
          <cell r="J3484" t="str">
            <v>Non-Fixed Income</v>
          </cell>
          <cell r="K3484" t="str">
            <v>Non-Fixed Income</v>
          </cell>
          <cell r="L3484" t="str">
            <v>U.S. Broad Market Value ETP</v>
          </cell>
          <cell r="M3484">
            <v>0</v>
          </cell>
          <cell r="N3484">
            <v>3.125E-2</v>
          </cell>
        </row>
        <row r="3485">
          <cell r="A3485" t="str">
            <v>XBAP</v>
          </cell>
          <cell r="B3485" t="str">
            <v>Innovator US Equity Accelerated 9 Buffer ETF - April</v>
          </cell>
          <cell r="C3485" t="str">
            <v>U.S.</v>
          </cell>
          <cell r="D3485" t="str">
            <v>Satellite</v>
          </cell>
          <cell r="E3485" t="str">
            <v>Large-cap</v>
          </cell>
          <cell r="F3485" t="str">
            <v>Blend</v>
          </cell>
          <cell r="G3485" t="str">
            <v>Multi-Sector</v>
          </cell>
          <cell r="H3485" t="str">
            <v>ETP</v>
          </cell>
          <cell r="I3485" t="str">
            <v>Equity</v>
          </cell>
          <cell r="J3485" t="str">
            <v>Non-Fixed Income</v>
          </cell>
          <cell r="K3485" t="str">
            <v>Non-Fixed Income</v>
          </cell>
          <cell r="L3485" t="str">
            <v>U.S. Large-cap Blend ETP</v>
          </cell>
          <cell r="M3485">
            <v>0</v>
          </cell>
          <cell r="N3485">
            <v>0.5</v>
          </cell>
        </row>
        <row r="3486">
          <cell r="A3486" t="str">
            <v>UGCE</v>
          </cell>
          <cell r="B3486" t="str">
            <v>Uncommon Portfolio Design Core Equity ETF</v>
          </cell>
          <cell r="C3486" t="str">
            <v>U.S.</v>
          </cell>
          <cell r="D3486" t="str">
            <v>Satellite</v>
          </cell>
          <cell r="E3486" t="str">
            <v>Broad Market</v>
          </cell>
          <cell r="F3486" t="str">
            <v>Growth</v>
          </cell>
          <cell r="G3486" t="str">
            <v>Multi-Sector</v>
          </cell>
          <cell r="H3486" t="str">
            <v>ETP</v>
          </cell>
          <cell r="I3486" t="str">
            <v>Equity</v>
          </cell>
          <cell r="J3486" t="str">
            <v>Non-Fixed Income</v>
          </cell>
          <cell r="K3486" t="str">
            <v>Non-Fixed Income</v>
          </cell>
          <cell r="L3486" t="str">
            <v>U.S. Broad Market Growth ETP</v>
          </cell>
          <cell r="M3486">
            <v>0</v>
          </cell>
          <cell r="N3486">
            <v>0.5</v>
          </cell>
        </row>
        <row r="3487">
          <cell r="A3487" t="str">
            <v>VHT</v>
          </cell>
          <cell r="B3487" t="str">
            <v>Vanguard Health Care ETF</v>
          </cell>
          <cell r="C3487" t="str">
            <v>U.S.</v>
          </cell>
          <cell r="D3487" t="str">
            <v>Satellite</v>
          </cell>
          <cell r="E3487" t="str">
            <v>Broad Market</v>
          </cell>
          <cell r="F3487" t="str">
            <v>Blend</v>
          </cell>
          <cell r="G3487" t="str">
            <v>Health Care</v>
          </cell>
          <cell r="H3487" t="str">
            <v>ETP</v>
          </cell>
          <cell r="I3487" t="str">
            <v>Equity</v>
          </cell>
          <cell r="J3487" t="str">
            <v>Non-Fixed Income</v>
          </cell>
          <cell r="K3487" t="str">
            <v>Non-Fixed Income</v>
          </cell>
          <cell r="L3487" t="str">
            <v>U.S. Broad Market Blend ETP</v>
          </cell>
          <cell r="M3487">
            <v>0</v>
          </cell>
          <cell r="N3487">
            <v>0.5</v>
          </cell>
        </row>
        <row r="3488">
          <cell r="A3488" t="str">
            <v>XLE</v>
          </cell>
          <cell r="B3488" t="str">
            <v>Energy Select Sector SPDR Fund</v>
          </cell>
          <cell r="C3488" t="str">
            <v>U.S.</v>
          </cell>
          <cell r="D3488" t="str">
            <v>Satellite</v>
          </cell>
          <cell r="E3488" t="str">
            <v>Large-cap</v>
          </cell>
          <cell r="F3488" t="str">
            <v>Value</v>
          </cell>
          <cell r="G3488" t="str">
            <v>Energy</v>
          </cell>
          <cell r="H3488" t="str">
            <v>ETP</v>
          </cell>
          <cell r="I3488" t="str">
            <v>Equity</v>
          </cell>
          <cell r="J3488" t="str">
            <v>Non-Fixed Income</v>
          </cell>
          <cell r="K3488" t="str">
            <v>Non-Fixed Income</v>
          </cell>
          <cell r="L3488" t="str">
            <v>U.S. Large-cap Value ETP</v>
          </cell>
          <cell r="M3488">
            <v>0</v>
          </cell>
          <cell r="N3488">
            <v>3.125E-2</v>
          </cell>
        </row>
        <row r="3489">
          <cell r="A3489" t="str">
            <v>XLF</v>
          </cell>
          <cell r="B3489" t="str">
            <v>Financial Select Sector SPDR Fund</v>
          </cell>
          <cell r="C3489" t="str">
            <v>U.S.</v>
          </cell>
          <cell r="D3489" t="str">
            <v>Satellite</v>
          </cell>
          <cell r="E3489" t="str">
            <v>Large-cap</v>
          </cell>
          <cell r="F3489" t="str">
            <v>Value</v>
          </cell>
          <cell r="G3489" t="str">
            <v>Financials</v>
          </cell>
          <cell r="H3489" t="str">
            <v>ETP</v>
          </cell>
          <cell r="I3489" t="str">
            <v>Equity</v>
          </cell>
          <cell r="J3489" t="str">
            <v>Non-Fixed Income</v>
          </cell>
          <cell r="K3489" t="str">
            <v>Non-Fixed Income</v>
          </cell>
          <cell r="L3489" t="str">
            <v>U.S. Large-cap Value ETP</v>
          </cell>
          <cell r="M3489">
            <v>0</v>
          </cell>
          <cell r="N3489">
            <v>6.25E-2</v>
          </cell>
        </row>
        <row r="3490">
          <cell r="A3490" t="str">
            <v>XLSR</v>
          </cell>
          <cell r="B3490" t="str">
            <v>SPDR SSGA US Sector Rotation ETF</v>
          </cell>
          <cell r="C3490" t="str">
            <v>U.S.</v>
          </cell>
          <cell r="D3490" t="str">
            <v>Satellite</v>
          </cell>
          <cell r="E3490" t="str">
            <v>Broad Market</v>
          </cell>
          <cell r="F3490" t="str">
            <v>Blend</v>
          </cell>
          <cell r="G3490" t="str">
            <v>Multi-Sector</v>
          </cell>
          <cell r="H3490" t="str">
            <v>ETP</v>
          </cell>
          <cell r="I3490" t="str">
            <v>Equity</v>
          </cell>
          <cell r="J3490" t="str">
            <v>Non-Fixed Income</v>
          </cell>
          <cell r="K3490" t="str">
            <v>Non-Fixed Income</v>
          </cell>
          <cell r="L3490" t="str">
            <v>U.S. Broad Market Blend ETP</v>
          </cell>
          <cell r="M3490">
            <v>0</v>
          </cell>
          <cell r="N3490">
            <v>0.25</v>
          </cell>
        </row>
        <row r="3491">
          <cell r="A3491" t="str">
            <v>XLU</v>
          </cell>
          <cell r="B3491" t="str">
            <v>Utilities Select Sector SPDR Fund</v>
          </cell>
          <cell r="C3491" t="str">
            <v>U.S.</v>
          </cell>
          <cell r="D3491" t="str">
            <v>Satellite</v>
          </cell>
          <cell r="E3491" t="str">
            <v>Large-cap</v>
          </cell>
          <cell r="F3491" t="str">
            <v>Value</v>
          </cell>
          <cell r="G3491" t="str">
            <v>Utilities</v>
          </cell>
          <cell r="H3491" t="str">
            <v>ETP</v>
          </cell>
          <cell r="I3491" t="str">
            <v>Equity</v>
          </cell>
          <cell r="J3491" t="str">
            <v>Non-Fixed Income</v>
          </cell>
          <cell r="K3491" t="str">
            <v>Non-Fixed Income</v>
          </cell>
          <cell r="L3491" t="str">
            <v>U.S. Large-cap Value ETP</v>
          </cell>
          <cell r="M3491">
            <v>0</v>
          </cell>
          <cell r="N3491">
            <v>0.125</v>
          </cell>
        </row>
        <row r="3492">
          <cell r="A3492" t="str">
            <v>XLV</v>
          </cell>
          <cell r="B3492" t="str">
            <v>Health Care Select Sector SPDR Fund</v>
          </cell>
          <cell r="C3492" t="str">
            <v>U.S.</v>
          </cell>
          <cell r="D3492" t="str">
            <v>Satellite</v>
          </cell>
          <cell r="E3492" t="str">
            <v>Large-cap</v>
          </cell>
          <cell r="F3492" t="str">
            <v>Blend</v>
          </cell>
          <cell r="G3492" t="str">
            <v>Health Care</v>
          </cell>
          <cell r="H3492" t="str">
            <v>ETP</v>
          </cell>
          <cell r="I3492" t="str">
            <v>Equity</v>
          </cell>
          <cell r="J3492" t="str">
            <v>Non-Fixed Income</v>
          </cell>
          <cell r="K3492" t="str">
            <v>Non-Fixed Income</v>
          </cell>
          <cell r="L3492" t="str">
            <v>U.S. Large-cap Blend ETP</v>
          </cell>
          <cell r="M3492">
            <v>0</v>
          </cell>
          <cell r="N3492">
            <v>0.5</v>
          </cell>
        </row>
        <row r="3493">
          <cell r="A3493" t="str">
            <v>VOX</v>
          </cell>
          <cell r="B3493" t="str">
            <v>Vanguard Communication Services ETF</v>
          </cell>
          <cell r="C3493" t="str">
            <v>U.S.</v>
          </cell>
          <cell r="D3493" t="str">
            <v>Satellite</v>
          </cell>
          <cell r="E3493" t="str">
            <v>Large-cap</v>
          </cell>
          <cell r="F3493" t="str">
            <v>Blend</v>
          </cell>
          <cell r="G3493" t="str">
            <v>Communications</v>
          </cell>
          <cell r="H3493" t="str">
            <v>ETP</v>
          </cell>
          <cell r="I3493" t="str">
            <v>Equity</v>
          </cell>
          <cell r="J3493" t="str">
            <v>Non-Fixed Income</v>
          </cell>
          <cell r="K3493" t="str">
            <v>Non-Fixed Income</v>
          </cell>
          <cell r="L3493" t="str">
            <v>U.S. Large-cap Blend ETP</v>
          </cell>
          <cell r="M3493">
            <v>0</v>
          </cell>
          <cell r="N3493">
            <v>0.25</v>
          </cell>
        </row>
        <row r="3494">
          <cell r="A3494" t="str">
            <v>VTV</v>
          </cell>
          <cell r="B3494" t="str">
            <v>Vanguard Value ETF</v>
          </cell>
          <cell r="C3494" t="str">
            <v>U.S.</v>
          </cell>
          <cell r="D3494" t="str">
            <v>Core</v>
          </cell>
          <cell r="E3494" t="str">
            <v>Large-cap</v>
          </cell>
          <cell r="F3494" t="str">
            <v>Value</v>
          </cell>
          <cell r="G3494" t="str">
            <v>Multi-Sector</v>
          </cell>
          <cell r="H3494" t="str">
            <v>ETP</v>
          </cell>
          <cell r="I3494" t="str">
            <v>Equity</v>
          </cell>
          <cell r="J3494" t="str">
            <v>Non-Fixed Income</v>
          </cell>
          <cell r="K3494" t="str">
            <v>Non-Fixed Income</v>
          </cell>
          <cell r="L3494" t="str">
            <v>U.S. Large-cap Value ETP</v>
          </cell>
          <cell r="M3494">
            <v>0</v>
          </cell>
          <cell r="N3494">
            <v>0.125</v>
          </cell>
        </row>
        <row r="3495">
          <cell r="A3495" t="str">
            <v>VUG</v>
          </cell>
          <cell r="B3495" t="str">
            <v>Vanguard Growth ETF</v>
          </cell>
          <cell r="C3495" t="str">
            <v>U.S.</v>
          </cell>
          <cell r="D3495" t="str">
            <v>Core</v>
          </cell>
          <cell r="E3495" t="str">
            <v>Large-cap</v>
          </cell>
          <cell r="F3495" t="str">
            <v>Growth</v>
          </cell>
          <cell r="G3495" t="str">
            <v>Multi-Sector</v>
          </cell>
          <cell r="H3495" t="str">
            <v>ETP</v>
          </cell>
          <cell r="I3495" t="str">
            <v>Equity</v>
          </cell>
          <cell r="J3495" t="str">
            <v>Non-Fixed Income</v>
          </cell>
          <cell r="K3495" t="str">
            <v>Non-Fixed Income</v>
          </cell>
          <cell r="L3495" t="str">
            <v>U.S. Large-cap Growth ETP</v>
          </cell>
          <cell r="M3495">
            <v>0</v>
          </cell>
          <cell r="N3495">
            <v>0.25</v>
          </cell>
        </row>
        <row r="3496">
          <cell r="A3496" t="str">
            <v>XHS</v>
          </cell>
          <cell r="B3496" t="str">
            <v>SPDR S&amp;P Health Care Services ETF</v>
          </cell>
          <cell r="C3496" t="str">
            <v>U.S.</v>
          </cell>
          <cell r="D3496" t="str">
            <v>Satellite</v>
          </cell>
          <cell r="E3496" t="str">
            <v>Broad Market</v>
          </cell>
          <cell r="F3496" t="str">
            <v>Blend</v>
          </cell>
          <cell r="G3496" t="str">
            <v>Health Care</v>
          </cell>
          <cell r="H3496" t="str">
            <v>ETP</v>
          </cell>
          <cell r="I3496" t="str">
            <v>Equity</v>
          </cell>
          <cell r="J3496" t="str">
            <v>Non-Fixed Income</v>
          </cell>
          <cell r="K3496" t="str">
            <v>Non-Fixed Income</v>
          </cell>
          <cell r="L3496" t="str">
            <v>U.S. Broad Market Blend ETP</v>
          </cell>
          <cell r="M3496">
            <v>0</v>
          </cell>
          <cell r="N3496">
            <v>0.125</v>
          </cell>
        </row>
        <row r="3497">
          <cell r="A3497" t="str">
            <v>CSD</v>
          </cell>
          <cell r="B3497" t="str">
            <v>Invesco S&amp;P Spin-Off ETF</v>
          </cell>
          <cell r="C3497" t="str">
            <v>U.S.</v>
          </cell>
          <cell r="D3497" t="str">
            <v>Satellite</v>
          </cell>
          <cell r="E3497" t="str">
            <v>Large-cap</v>
          </cell>
          <cell r="F3497" t="str">
            <v>Value</v>
          </cell>
          <cell r="G3497" t="str">
            <v>Multi-Sector</v>
          </cell>
          <cell r="H3497" t="str">
            <v>ETP</v>
          </cell>
          <cell r="I3497" t="str">
            <v>Equity</v>
          </cell>
          <cell r="J3497" t="str">
            <v>Non-Fixed Income</v>
          </cell>
          <cell r="K3497" t="str">
            <v>Non-Fixed Income</v>
          </cell>
          <cell r="L3497" t="str">
            <v>U.S. Large-cap Value ETP</v>
          </cell>
          <cell r="M3497">
            <v>0</v>
          </cell>
          <cell r="N3497">
            <v>3.125E-2</v>
          </cell>
        </row>
        <row r="3498">
          <cell r="A3498" t="str">
            <v>XOP</v>
          </cell>
          <cell r="B3498" t="str">
            <v>SPDR S&amp;P Oil &amp; Gas Exploration &amp; Production ETF</v>
          </cell>
          <cell r="C3498" t="str">
            <v>U.S.</v>
          </cell>
          <cell r="D3498" t="str">
            <v>Satellite</v>
          </cell>
          <cell r="E3498" t="str">
            <v>Broad Market</v>
          </cell>
          <cell r="F3498" t="str">
            <v>Value</v>
          </cell>
          <cell r="G3498" t="str">
            <v>Energy</v>
          </cell>
          <cell r="H3498" t="str">
            <v>ETP</v>
          </cell>
          <cell r="I3498" t="str">
            <v>Equity</v>
          </cell>
          <cell r="J3498" t="str">
            <v>Non-Fixed Income</v>
          </cell>
          <cell r="K3498" t="str">
            <v>Non-Fixed Income</v>
          </cell>
          <cell r="L3498" t="str">
            <v>U.S. Broad Market Value ETP</v>
          </cell>
          <cell r="M3498">
            <v>0</v>
          </cell>
          <cell r="N3498">
            <v>3.125E-2</v>
          </cell>
        </row>
        <row r="3499">
          <cell r="A3499" t="str">
            <v>XOUT</v>
          </cell>
          <cell r="B3499" t="str">
            <v>GraniteShares XOUT US Large Cap ETF</v>
          </cell>
          <cell r="C3499" t="str">
            <v>U.S.</v>
          </cell>
          <cell r="D3499" t="str">
            <v>Satellite</v>
          </cell>
          <cell r="E3499" t="str">
            <v>Large-cap</v>
          </cell>
          <cell r="F3499" t="str">
            <v>Growth</v>
          </cell>
          <cell r="G3499" t="str">
            <v>Multi-Sector</v>
          </cell>
          <cell r="H3499" t="str">
            <v>ETP</v>
          </cell>
          <cell r="I3499" t="str">
            <v>Equity</v>
          </cell>
          <cell r="J3499" t="str">
            <v>Non-Fixed Income</v>
          </cell>
          <cell r="K3499" t="str">
            <v>Non-Fixed Income</v>
          </cell>
          <cell r="L3499" t="str">
            <v>U.S. Large-cap Growth ETP</v>
          </cell>
          <cell r="M3499">
            <v>0</v>
          </cell>
          <cell r="N3499">
            <v>0.25</v>
          </cell>
        </row>
        <row r="3500">
          <cell r="A3500" t="str">
            <v>XVOL</v>
          </cell>
          <cell r="B3500" t="str">
            <v>Acruence Active Hedge U.S. Equity ETF</v>
          </cell>
          <cell r="C3500" t="str">
            <v>U.S.</v>
          </cell>
          <cell r="D3500" t="str">
            <v>Satellite</v>
          </cell>
          <cell r="E3500" t="str">
            <v>Large-cap</v>
          </cell>
          <cell r="F3500" t="str">
            <v>Blend</v>
          </cell>
          <cell r="G3500" t="str">
            <v>Multi-Sector</v>
          </cell>
          <cell r="H3500" t="str">
            <v>ETP</v>
          </cell>
          <cell r="I3500" t="str">
            <v>Equity</v>
          </cell>
          <cell r="J3500" t="str">
            <v>Non-Fixed Income</v>
          </cell>
          <cell r="K3500" t="str">
            <v>Non-Fixed Income</v>
          </cell>
          <cell r="L3500" t="str">
            <v>U.S. Large-cap Blend ETP</v>
          </cell>
          <cell r="M3500">
            <v>0</v>
          </cell>
          <cell r="N3500">
            <v>0.5</v>
          </cell>
        </row>
        <row r="3501">
          <cell r="A3501" t="str">
            <v>XYLD</v>
          </cell>
          <cell r="B3501" t="str">
            <v>Global X S&amp;P 500 Covered Call ETF</v>
          </cell>
          <cell r="C3501" t="str">
            <v>U.S.</v>
          </cell>
          <cell r="D3501" t="str">
            <v>Satellite</v>
          </cell>
          <cell r="E3501" t="str">
            <v>Large-cap</v>
          </cell>
          <cell r="F3501" t="str">
            <v>Growth</v>
          </cell>
          <cell r="G3501" t="str">
            <v>Multi-Sector</v>
          </cell>
          <cell r="H3501" t="str">
            <v>ETP</v>
          </cell>
          <cell r="I3501" t="str">
            <v>Equity</v>
          </cell>
          <cell r="J3501" t="str">
            <v>Non-Fixed Income</v>
          </cell>
          <cell r="K3501" t="str">
            <v>Non-Fixed Income</v>
          </cell>
          <cell r="L3501" t="str">
            <v>U.S. Large-cap Growth ETP</v>
          </cell>
          <cell r="M3501">
            <v>0</v>
          </cell>
          <cell r="N3501">
            <v>0.25</v>
          </cell>
        </row>
        <row r="3502">
          <cell r="A3502" t="str">
            <v>TUR</v>
          </cell>
          <cell r="B3502" t="str">
            <v>iShares MSCI Turkey ETF</v>
          </cell>
          <cell r="C3502" t="str">
            <v>Emerging Markets</v>
          </cell>
          <cell r="D3502" t="str">
            <v>Satellite</v>
          </cell>
          <cell r="E3502" t="str">
            <v>Broad Market</v>
          </cell>
          <cell r="F3502" t="str">
            <v>Blend</v>
          </cell>
          <cell r="G3502" t="str">
            <v>Multi-Sector</v>
          </cell>
          <cell r="H3502" t="str">
            <v>ETP</v>
          </cell>
          <cell r="I3502" t="str">
            <v>Equity</v>
          </cell>
          <cell r="J3502" t="str">
            <v>Non-Fixed Income</v>
          </cell>
          <cell r="K3502" t="str">
            <v>Non-Fixed Income</v>
          </cell>
          <cell r="L3502" t="str">
            <v>Emerging Markets Broad Market Blend ETP</v>
          </cell>
          <cell r="M3502">
            <v>0</v>
          </cell>
          <cell r="N3502">
            <v>3.125E-2</v>
          </cell>
        </row>
        <row r="3503">
          <cell r="A3503" t="str">
            <v>TTAC</v>
          </cell>
          <cell r="B3503" t="str">
            <v>TrimTabs US Free Cash Flow Quality ETF</v>
          </cell>
          <cell r="C3503" t="str">
            <v>U.S.</v>
          </cell>
          <cell r="D3503" t="str">
            <v>Satellite</v>
          </cell>
          <cell r="E3503" t="str">
            <v>Broad Market</v>
          </cell>
          <cell r="F3503" t="str">
            <v>Growth</v>
          </cell>
          <cell r="G3503" t="str">
            <v>Multi-Sector</v>
          </cell>
          <cell r="H3503" t="str">
            <v>ETP</v>
          </cell>
          <cell r="I3503" t="str">
            <v>Equity</v>
          </cell>
          <cell r="J3503" t="str">
            <v>Non-Fixed Income</v>
          </cell>
          <cell r="K3503" t="str">
            <v>Non-Fixed Income</v>
          </cell>
          <cell r="L3503" t="str">
            <v>U.S. Broad Market Growth ETP</v>
          </cell>
          <cell r="M3503">
            <v>0</v>
          </cell>
          <cell r="N3503">
            <v>0.25</v>
          </cell>
        </row>
        <row r="3504">
          <cell r="A3504" t="str">
            <v>URA</v>
          </cell>
          <cell r="B3504" t="str">
            <v>Global X Uranium ETF</v>
          </cell>
          <cell r="C3504" t="str">
            <v>Global</v>
          </cell>
          <cell r="D3504" t="str">
            <v>Satellite</v>
          </cell>
          <cell r="E3504" t="str">
            <v>Broad Market</v>
          </cell>
          <cell r="F3504" t="str">
            <v>Blend</v>
          </cell>
          <cell r="G3504" t="str">
            <v>Energy</v>
          </cell>
          <cell r="H3504" t="str">
            <v>ETP</v>
          </cell>
          <cell r="I3504" t="str">
            <v>Equity</v>
          </cell>
          <cell r="J3504" t="str">
            <v>Non-Fixed Income</v>
          </cell>
          <cell r="K3504" t="str">
            <v>Non-Fixed Income</v>
          </cell>
          <cell r="L3504" t="str">
            <v>Global Broad Market Blend ETP</v>
          </cell>
          <cell r="M3504">
            <v>0</v>
          </cell>
          <cell r="N3504">
            <v>3.125E-2</v>
          </cell>
        </row>
        <row r="3505">
          <cell r="A3505" t="str">
            <v>XSOE</v>
          </cell>
          <cell r="B3505" t="str">
            <v>Wisdomtree Emerging Markets EX-State-Owned Enterprises Fund</v>
          </cell>
          <cell r="C3505" t="str">
            <v>Emerging Markets</v>
          </cell>
          <cell r="D3505" t="str">
            <v>Satellite</v>
          </cell>
          <cell r="E3505" t="str">
            <v>Broad Market</v>
          </cell>
          <cell r="F3505" t="str">
            <v>Growth</v>
          </cell>
          <cell r="G3505" t="str">
            <v>Multi-Sector</v>
          </cell>
          <cell r="H3505" t="str">
            <v>ETP</v>
          </cell>
          <cell r="I3505" t="str">
            <v>Equity</v>
          </cell>
          <cell r="J3505" t="str">
            <v>Non-Fixed Income</v>
          </cell>
          <cell r="K3505" t="str">
            <v>Non-Fixed Income</v>
          </cell>
          <cell r="L3505" t="str">
            <v>Emerging Markets Broad Market Growth ETP</v>
          </cell>
          <cell r="M3505">
            <v>0</v>
          </cell>
          <cell r="N3505">
            <v>0.25</v>
          </cell>
        </row>
        <row r="3506">
          <cell r="A3506" t="str">
            <v>XSVM</v>
          </cell>
          <cell r="B3506" t="str">
            <v>Invesco S&amp;P SmallCap Value with Momentum ETF</v>
          </cell>
          <cell r="C3506" t="str">
            <v>U.S.</v>
          </cell>
          <cell r="D3506" t="str">
            <v>Satellite</v>
          </cell>
          <cell r="E3506" t="str">
            <v>Small-cap</v>
          </cell>
          <cell r="F3506" t="str">
            <v>Value</v>
          </cell>
          <cell r="G3506" t="str">
            <v>Multi-Sector</v>
          </cell>
          <cell r="H3506" t="str">
            <v>ETP</v>
          </cell>
          <cell r="I3506" t="str">
            <v>Equity</v>
          </cell>
          <cell r="J3506" t="str">
            <v>Non-Fixed Income</v>
          </cell>
          <cell r="K3506" t="str">
            <v>Non-Fixed Income</v>
          </cell>
          <cell r="L3506" t="str">
            <v>U.S. Small-cap Value ETP</v>
          </cell>
          <cell r="M3506">
            <v>0</v>
          </cell>
          <cell r="N3506">
            <v>3.125E-2</v>
          </cell>
        </row>
        <row r="3507">
          <cell r="A3507" t="str">
            <v>XSW</v>
          </cell>
          <cell r="B3507" t="str">
            <v>SPDR S&amp;P Software &amp; Services ETF</v>
          </cell>
          <cell r="C3507" t="str">
            <v>U.S.</v>
          </cell>
          <cell r="D3507" t="str">
            <v>Satellite</v>
          </cell>
          <cell r="E3507" t="str">
            <v>Broad Market</v>
          </cell>
          <cell r="F3507" t="str">
            <v>Growth</v>
          </cell>
          <cell r="G3507" t="str">
            <v>Technology</v>
          </cell>
          <cell r="H3507" t="str">
            <v>ETP</v>
          </cell>
          <cell r="I3507" t="str">
            <v>Equity</v>
          </cell>
          <cell r="J3507" t="str">
            <v>Non-Fixed Income</v>
          </cell>
          <cell r="K3507" t="str">
            <v>Non-Fixed Income</v>
          </cell>
          <cell r="L3507" t="str">
            <v>U.S. Broad Market Growth ETP</v>
          </cell>
          <cell r="M3507">
            <v>0</v>
          </cell>
          <cell r="N3507">
            <v>0.125</v>
          </cell>
        </row>
        <row r="3508">
          <cell r="A3508" t="str">
            <v>TDVG</v>
          </cell>
          <cell r="B3508" t="str">
            <v>T Rowe Price Dividend Growth ETF</v>
          </cell>
          <cell r="C3508" t="str">
            <v>U.S.</v>
          </cell>
          <cell r="D3508" t="str">
            <v>Satellite</v>
          </cell>
          <cell r="E3508" t="str">
            <v>Broad Market</v>
          </cell>
          <cell r="F3508" t="str">
            <v>Value</v>
          </cell>
          <cell r="G3508" t="str">
            <v>Multi-Sector</v>
          </cell>
          <cell r="H3508" t="str">
            <v>ETP</v>
          </cell>
          <cell r="I3508" t="str">
            <v>Equity</v>
          </cell>
          <cell r="J3508" t="str">
            <v>Non-Fixed Income</v>
          </cell>
          <cell r="K3508" t="str">
            <v>Non-Fixed Income</v>
          </cell>
          <cell r="L3508" t="str">
            <v>U.S. Broad Market Value ETP</v>
          </cell>
          <cell r="M3508">
            <v>0</v>
          </cell>
          <cell r="N3508">
            <v>0.5</v>
          </cell>
        </row>
        <row r="3509">
          <cell r="A3509" t="str">
            <v>VNQ</v>
          </cell>
          <cell r="B3509" t="str">
            <v>Vanguard Real Estate ETF</v>
          </cell>
          <cell r="C3509" t="str">
            <v>U.S.</v>
          </cell>
          <cell r="D3509" t="str">
            <v>Satellite</v>
          </cell>
          <cell r="E3509" t="str">
            <v>Broad Market</v>
          </cell>
          <cell r="F3509" t="str">
            <v>Value</v>
          </cell>
          <cell r="G3509" t="str">
            <v>Real Estate</v>
          </cell>
          <cell r="H3509" t="str">
            <v>ETP</v>
          </cell>
          <cell r="I3509" t="str">
            <v>Equity</v>
          </cell>
          <cell r="J3509" t="str">
            <v>Non-Fixed Income</v>
          </cell>
          <cell r="K3509" t="str">
            <v>Non-Fixed Income</v>
          </cell>
          <cell r="L3509" t="str">
            <v>U.S. Broad Market Value ETP</v>
          </cell>
          <cell r="M3509">
            <v>0</v>
          </cell>
          <cell r="N3509">
            <v>6.25E-2</v>
          </cell>
        </row>
        <row r="3510">
          <cell r="A3510" t="str">
            <v>VNQI</v>
          </cell>
          <cell r="B3510" t="str">
            <v>Vanguard Global ex-U.S. Real Estate ETF</v>
          </cell>
          <cell r="C3510" t="str">
            <v>Developed Markets</v>
          </cell>
          <cell r="D3510" t="str">
            <v>Satellite</v>
          </cell>
          <cell r="E3510" t="str">
            <v>Broad Market</v>
          </cell>
          <cell r="F3510" t="str">
            <v>Value</v>
          </cell>
          <cell r="G3510" t="str">
            <v>Real Estate</v>
          </cell>
          <cell r="H3510" t="str">
            <v>ETP</v>
          </cell>
          <cell r="I3510" t="str">
            <v>Equity</v>
          </cell>
          <cell r="J3510" t="str">
            <v>Non-Fixed Income</v>
          </cell>
          <cell r="K3510" t="str">
            <v>Non-Fixed Income</v>
          </cell>
          <cell r="L3510" t="str">
            <v>Developed Markets Broad Market Value ETP</v>
          </cell>
          <cell r="M3510">
            <v>0</v>
          </cell>
          <cell r="N3510">
            <v>0.125</v>
          </cell>
        </row>
        <row r="3511">
          <cell r="A3511" t="str">
            <v>VO</v>
          </cell>
          <cell r="B3511" t="str">
            <v>Vanguard Mid-Cap ETF</v>
          </cell>
          <cell r="C3511" t="str">
            <v>U.S.</v>
          </cell>
          <cell r="D3511" t="str">
            <v>Core</v>
          </cell>
          <cell r="E3511" t="str">
            <v>Mid-cap</v>
          </cell>
          <cell r="F3511" t="str">
            <v>Blend</v>
          </cell>
          <cell r="G3511" t="str">
            <v>Multi-Sector</v>
          </cell>
          <cell r="H3511" t="str">
            <v>ETP</v>
          </cell>
          <cell r="I3511" t="str">
            <v>Equity</v>
          </cell>
          <cell r="J3511" t="str">
            <v>Non-Fixed Income</v>
          </cell>
          <cell r="K3511" t="str">
            <v>Non-Fixed Income</v>
          </cell>
          <cell r="L3511" t="str">
            <v>U.S. Mid-cap Blend ETP</v>
          </cell>
          <cell r="M3511">
            <v>0</v>
          </cell>
          <cell r="N3511">
            <v>0.125</v>
          </cell>
        </row>
        <row r="3512">
          <cell r="A3512" t="str">
            <v>SPEM</v>
          </cell>
          <cell r="B3512" t="str">
            <v>SPDR Portfolio Emerging Markets ETF</v>
          </cell>
          <cell r="C3512" t="str">
            <v>Emerging Markets</v>
          </cell>
          <cell r="D3512" t="str">
            <v>Satellite</v>
          </cell>
          <cell r="E3512" t="str">
            <v>Large-cap</v>
          </cell>
          <cell r="F3512" t="str">
            <v>Growth</v>
          </cell>
          <cell r="G3512" t="str">
            <v>Multi-Sector</v>
          </cell>
          <cell r="H3512" t="str">
            <v>ETP</v>
          </cell>
          <cell r="I3512" t="str">
            <v>Equity</v>
          </cell>
          <cell r="J3512" t="str">
            <v>Non-Fixed Income</v>
          </cell>
          <cell r="K3512" t="str">
            <v>Non-Fixed Income</v>
          </cell>
          <cell r="L3512" t="str">
            <v>Emerging Markets Large-cap Growth ETP</v>
          </cell>
          <cell r="M3512">
            <v>0</v>
          </cell>
          <cell r="N3512">
            <v>0.125</v>
          </cell>
        </row>
        <row r="3513">
          <cell r="A3513" t="str">
            <v>ULVM</v>
          </cell>
          <cell r="B3513" t="str">
            <v>VictoryShares USAA MSCI USA Value Momentum ETF</v>
          </cell>
          <cell r="C3513" t="str">
            <v>U.S.</v>
          </cell>
          <cell r="D3513" t="str">
            <v>Satellite</v>
          </cell>
          <cell r="E3513" t="str">
            <v>Large-cap</v>
          </cell>
          <cell r="F3513" t="str">
            <v>Blend</v>
          </cell>
          <cell r="G3513" t="str">
            <v>Multi-Sector</v>
          </cell>
          <cell r="H3513" t="str">
            <v>ETP</v>
          </cell>
          <cell r="I3513" t="str">
            <v>Equity</v>
          </cell>
          <cell r="J3513" t="str">
            <v>Non-Fixed Income</v>
          </cell>
          <cell r="K3513" t="str">
            <v>Non-Fixed Income</v>
          </cell>
          <cell r="L3513" t="str">
            <v>U.S. Large-cap Blend ETP</v>
          </cell>
          <cell r="M3513">
            <v>0</v>
          </cell>
          <cell r="N3513">
            <v>6.25E-2</v>
          </cell>
        </row>
        <row r="3514">
          <cell r="A3514" t="str">
            <v>WCLD</v>
          </cell>
          <cell r="B3514" t="str">
            <v>WisdomTree Cloud Computing Fund</v>
          </cell>
          <cell r="C3514" t="str">
            <v>U.S.</v>
          </cell>
          <cell r="D3514" t="str">
            <v>Satellite</v>
          </cell>
          <cell r="E3514" t="str">
            <v>Broad Market</v>
          </cell>
          <cell r="F3514" t="str">
            <v>Growth</v>
          </cell>
          <cell r="G3514" t="str">
            <v>Technology</v>
          </cell>
          <cell r="H3514" t="str">
            <v>ETP</v>
          </cell>
          <cell r="I3514" t="str">
            <v>Equity</v>
          </cell>
          <cell r="J3514" t="str">
            <v>Non-Fixed Income</v>
          </cell>
          <cell r="K3514" t="str">
            <v>Non-Fixed Income</v>
          </cell>
          <cell r="L3514" t="str">
            <v>U.S. Broad Market Growth ETP</v>
          </cell>
          <cell r="M3514">
            <v>0</v>
          </cell>
          <cell r="N3514">
            <v>0.25</v>
          </cell>
        </row>
        <row r="3515">
          <cell r="A3515" t="str">
            <v>VSDA</v>
          </cell>
          <cell r="B3515" t="str">
            <v>Victoryshares Dividend Accelerator ETF</v>
          </cell>
          <cell r="C3515" t="str">
            <v>U.S.</v>
          </cell>
          <cell r="D3515" t="str">
            <v>Satellite</v>
          </cell>
          <cell r="E3515" t="str">
            <v>Broad Market</v>
          </cell>
          <cell r="F3515" t="str">
            <v>Value</v>
          </cell>
          <cell r="G3515" t="str">
            <v>Multi-Sector</v>
          </cell>
          <cell r="H3515" t="str">
            <v>ETP</v>
          </cell>
          <cell r="I3515" t="str">
            <v>Equity</v>
          </cell>
          <cell r="J3515" t="str">
            <v>Non-Fixed Income</v>
          </cell>
          <cell r="K3515" t="str">
            <v>Non-Fixed Income</v>
          </cell>
          <cell r="L3515" t="str">
            <v>U.S. Broad Market Value ETP</v>
          </cell>
          <cell r="M3515">
            <v>0</v>
          </cell>
          <cell r="N3515">
            <v>0.25</v>
          </cell>
        </row>
        <row r="3516">
          <cell r="A3516" t="str">
            <v>XMVM</v>
          </cell>
          <cell r="B3516" t="str">
            <v>Invesco S&amp;P MidCap Value with Momentum ETF</v>
          </cell>
          <cell r="C3516" t="str">
            <v>U.S.</v>
          </cell>
          <cell r="D3516" t="str">
            <v>Satellite</v>
          </cell>
          <cell r="E3516" t="str">
            <v>Mid-cap</v>
          </cell>
          <cell r="F3516" t="str">
            <v>Value</v>
          </cell>
          <cell r="G3516" t="str">
            <v>Multi-Sector</v>
          </cell>
          <cell r="H3516" t="str">
            <v>ETP</v>
          </cell>
          <cell r="I3516" t="str">
            <v>Equity</v>
          </cell>
          <cell r="J3516" t="str">
            <v>Non-Fixed Income</v>
          </cell>
          <cell r="K3516" t="str">
            <v>Non-Fixed Income</v>
          </cell>
          <cell r="L3516" t="str">
            <v>U.S. Mid-cap Value ETP</v>
          </cell>
          <cell r="M3516">
            <v>0</v>
          </cell>
          <cell r="N3516">
            <v>6.25E-2</v>
          </cell>
        </row>
        <row r="3517">
          <cell r="A3517" t="str">
            <v>XNTK</v>
          </cell>
          <cell r="B3517" t="str">
            <v>SPDR NYSE Technology ETF</v>
          </cell>
          <cell r="C3517" t="str">
            <v>U.S.</v>
          </cell>
          <cell r="D3517" t="str">
            <v>Satellite</v>
          </cell>
          <cell r="E3517" t="str">
            <v>Large-cap</v>
          </cell>
          <cell r="F3517" t="str">
            <v>Growth</v>
          </cell>
          <cell r="G3517" t="str">
            <v>Technology</v>
          </cell>
          <cell r="H3517" t="str">
            <v>ETP</v>
          </cell>
          <cell r="I3517" t="str">
            <v>Equity</v>
          </cell>
          <cell r="J3517" t="str">
            <v>Non-Fixed Income</v>
          </cell>
          <cell r="K3517" t="str">
            <v>Non-Fixed Income</v>
          </cell>
          <cell r="L3517" t="str">
            <v>U.S. Large-cap Growth ETP</v>
          </cell>
          <cell r="M3517">
            <v>0</v>
          </cell>
          <cell r="N3517">
            <v>0.25</v>
          </cell>
        </row>
        <row r="3518">
          <cell r="A3518" t="str">
            <v>XLRE</v>
          </cell>
          <cell r="B3518" t="str">
            <v>Real Estate Select Sector SPDR Fund</v>
          </cell>
          <cell r="C3518" t="str">
            <v>U.S.</v>
          </cell>
          <cell r="D3518" t="str">
            <v>Satellite</v>
          </cell>
          <cell r="E3518" t="str">
            <v>Broad Market</v>
          </cell>
          <cell r="F3518" t="str">
            <v>Blend</v>
          </cell>
          <cell r="G3518" t="str">
            <v>Real Estate</v>
          </cell>
          <cell r="H3518" t="str">
            <v>ETP</v>
          </cell>
          <cell r="I3518" t="str">
            <v>Equity</v>
          </cell>
          <cell r="J3518" t="str">
            <v>Non-Fixed Income</v>
          </cell>
          <cell r="K3518" t="str">
            <v>Non-Fixed Income</v>
          </cell>
          <cell r="L3518" t="str">
            <v>U.S. Broad Market Blend ETP</v>
          </cell>
          <cell r="M3518">
            <v>0</v>
          </cell>
          <cell r="N3518">
            <v>0.125</v>
          </cell>
        </row>
        <row r="3519">
          <cell r="A3519" t="str">
            <v>XMHQ</v>
          </cell>
          <cell r="B3519" t="str">
            <v>Invesco S&amp;P MidCap Quality ETF</v>
          </cell>
          <cell r="C3519" t="str">
            <v>U.S.</v>
          </cell>
          <cell r="D3519" t="str">
            <v>Satellite</v>
          </cell>
          <cell r="E3519" t="str">
            <v>Mid-cap</v>
          </cell>
          <cell r="F3519" t="str">
            <v>Blend</v>
          </cell>
          <cell r="G3519" t="str">
            <v>Multi-Sector</v>
          </cell>
          <cell r="H3519" t="str">
            <v>ETP</v>
          </cell>
          <cell r="I3519" t="str">
            <v>Equity</v>
          </cell>
          <cell r="J3519" t="str">
            <v>Non-Fixed Income</v>
          </cell>
          <cell r="K3519" t="str">
            <v>Non-Fixed Income</v>
          </cell>
          <cell r="L3519" t="str">
            <v>U.S. Mid-cap Blend ETP</v>
          </cell>
          <cell r="M3519">
            <v>0</v>
          </cell>
          <cell r="N3519">
            <v>0.125</v>
          </cell>
        </row>
        <row r="3520">
          <cell r="A3520" t="str">
            <v>VONE</v>
          </cell>
          <cell r="B3520" t="str">
            <v>Vanguard Russell 1000</v>
          </cell>
          <cell r="C3520" t="str">
            <v>U.S.</v>
          </cell>
          <cell r="D3520" t="str">
            <v>Satellite</v>
          </cell>
          <cell r="E3520" t="str">
            <v>Large-cap</v>
          </cell>
          <cell r="F3520" t="str">
            <v>Blend</v>
          </cell>
          <cell r="G3520" t="str">
            <v>Multi-Sector</v>
          </cell>
          <cell r="H3520" t="str">
            <v>ETP</v>
          </cell>
          <cell r="I3520" t="str">
            <v>Equity</v>
          </cell>
          <cell r="J3520" t="str">
            <v>Non-Fixed Income</v>
          </cell>
          <cell r="K3520" t="str">
            <v>Non-Fixed Income</v>
          </cell>
          <cell r="L3520" t="str">
            <v>U.S. Large-cap Blend ETP</v>
          </cell>
          <cell r="M3520">
            <v>0</v>
          </cell>
          <cell r="N3520">
            <v>0.25</v>
          </cell>
        </row>
        <row r="3521">
          <cell r="A3521" t="str">
            <v>VONG</v>
          </cell>
          <cell r="B3521" t="str">
            <v>Vanguard Russell 1000 Growth ETF</v>
          </cell>
          <cell r="C3521" t="str">
            <v>U.S.</v>
          </cell>
          <cell r="D3521" t="str">
            <v>Satellite</v>
          </cell>
          <cell r="E3521" t="str">
            <v>Large-cap</v>
          </cell>
          <cell r="F3521" t="str">
            <v>Growth</v>
          </cell>
          <cell r="G3521" t="str">
            <v>Multi-Sector</v>
          </cell>
          <cell r="H3521" t="str">
            <v>ETP</v>
          </cell>
          <cell r="I3521" t="str">
            <v>Equity</v>
          </cell>
          <cell r="J3521" t="str">
            <v>Non-Fixed Income</v>
          </cell>
          <cell r="K3521" t="str">
            <v>Non-Fixed Income</v>
          </cell>
          <cell r="L3521" t="str">
            <v>U.S. Large-cap Growth ETP</v>
          </cell>
          <cell r="M3521">
            <v>0</v>
          </cell>
          <cell r="N3521">
            <v>0.25</v>
          </cell>
        </row>
        <row r="3522">
          <cell r="A3522" t="str">
            <v>USMC</v>
          </cell>
          <cell r="B3522" t="str">
            <v>Principal US Mega-Cap ETF</v>
          </cell>
          <cell r="C3522" t="str">
            <v>U.S.</v>
          </cell>
          <cell r="D3522" t="str">
            <v>Satellite</v>
          </cell>
          <cell r="E3522" t="str">
            <v>Large-cap</v>
          </cell>
          <cell r="F3522" t="str">
            <v>Blend</v>
          </cell>
          <cell r="G3522" t="str">
            <v>Multi-Sector</v>
          </cell>
          <cell r="H3522" t="str">
            <v>ETP</v>
          </cell>
          <cell r="I3522" t="str">
            <v>Equity</v>
          </cell>
          <cell r="J3522" t="str">
            <v>Non-Fixed Income</v>
          </cell>
          <cell r="K3522" t="str">
            <v>Non-Fixed Income</v>
          </cell>
          <cell r="L3522" t="str">
            <v>U.S. Large-cap Blend ETP</v>
          </cell>
          <cell r="M3522">
            <v>0</v>
          </cell>
          <cell r="N3522">
            <v>0.5</v>
          </cell>
        </row>
        <row r="3523">
          <cell r="A3523" t="str">
            <v>VDC</v>
          </cell>
          <cell r="B3523" t="str">
            <v>Vanguard Consumer Staples ETF</v>
          </cell>
          <cell r="C3523" t="str">
            <v>U.S.</v>
          </cell>
          <cell r="D3523" t="str">
            <v>Satellite</v>
          </cell>
          <cell r="E3523" t="str">
            <v>Large-cap</v>
          </cell>
          <cell r="F3523" t="str">
            <v>Value</v>
          </cell>
          <cell r="G3523" t="str">
            <v>Consumer Staples</v>
          </cell>
          <cell r="H3523" t="str">
            <v>ETP</v>
          </cell>
          <cell r="I3523" t="str">
            <v>Equity</v>
          </cell>
          <cell r="J3523" t="str">
            <v>Non-Fixed Income</v>
          </cell>
          <cell r="K3523" t="str">
            <v>Non-Fixed Income</v>
          </cell>
          <cell r="L3523" t="str">
            <v>U.S. Large-cap Value ETP</v>
          </cell>
          <cell r="M3523">
            <v>0</v>
          </cell>
          <cell r="N3523">
            <v>0.5</v>
          </cell>
        </row>
        <row r="3524">
          <cell r="A3524" t="str">
            <v>VDE</v>
          </cell>
          <cell r="B3524" t="str">
            <v>Vanguard Energy ETF</v>
          </cell>
          <cell r="C3524" t="str">
            <v>U.S.</v>
          </cell>
          <cell r="D3524" t="str">
            <v>Satellite</v>
          </cell>
          <cell r="E3524" t="str">
            <v>Broad Market</v>
          </cell>
          <cell r="F3524" t="str">
            <v>Value</v>
          </cell>
          <cell r="G3524" t="str">
            <v>Energy</v>
          </cell>
          <cell r="H3524" t="str">
            <v>ETP</v>
          </cell>
          <cell r="I3524" t="str">
            <v>Equity</v>
          </cell>
          <cell r="J3524" t="str">
            <v>Non-Fixed Income</v>
          </cell>
          <cell r="K3524" t="str">
            <v>Non-Fixed Income</v>
          </cell>
          <cell r="L3524" t="str">
            <v>U.S. Broad Market Value ETP</v>
          </cell>
          <cell r="M3524">
            <v>0</v>
          </cell>
          <cell r="N3524">
            <v>3.125E-2</v>
          </cell>
        </row>
        <row r="3525">
          <cell r="A3525" t="str">
            <v>VEA</v>
          </cell>
          <cell r="B3525" t="str">
            <v>Vanguard FTSE Developed Markets ETF</v>
          </cell>
          <cell r="C3525" t="str">
            <v>Developed Markets</v>
          </cell>
          <cell r="D3525" t="str">
            <v>Core</v>
          </cell>
          <cell r="E3525" t="str">
            <v>Large-cap</v>
          </cell>
          <cell r="F3525" t="str">
            <v>Blend</v>
          </cell>
          <cell r="G3525" t="str">
            <v>Multi-Sector</v>
          </cell>
          <cell r="H3525" t="str">
            <v>ETP</v>
          </cell>
          <cell r="I3525" t="str">
            <v>Equity</v>
          </cell>
          <cell r="J3525" t="str">
            <v>Non-Fixed Income</v>
          </cell>
          <cell r="K3525" t="str">
            <v>Non-Fixed Income</v>
          </cell>
          <cell r="L3525" t="str">
            <v>Developed Markets Large-cap Blend ETP</v>
          </cell>
          <cell r="M3525">
            <v>0</v>
          </cell>
          <cell r="N3525">
            <v>0.125</v>
          </cell>
        </row>
        <row r="3526">
          <cell r="A3526" t="str">
            <v>VOT</v>
          </cell>
          <cell r="B3526" t="str">
            <v>Vanguard Mid-Cap Growth ETF</v>
          </cell>
          <cell r="C3526" t="str">
            <v>U.S.</v>
          </cell>
          <cell r="D3526" t="str">
            <v>Satellite</v>
          </cell>
          <cell r="E3526" t="str">
            <v>Mid-cap</v>
          </cell>
          <cell r="F3526" t="str">
            <v>Growth</v>
          </cell>
          <cell r="G3526" t="str">
            <v>Multi-Sector</v>
          </cell>
          <cell r="H3526" t="str">
            <v>ETP</v>
          </cell>
          <cell r="I3526" t="str">
            <v>Equity</v>
          </cell>
          <cell r="J3526" t="str">
            <v>Non-Fixed Income</v>
          </cell>
          <cell r="K3526" t="str">
            <v>Non-Fixed Income</v>
          </cell>
          <cell r="L3526" t="str">
            <v>U.S. Mid-cap Growth ETP</v>
          </cell>
          <cell r="M3526">
            <v>0</v>
          </cell>
          <cell r="N3526">
            <v>0.125</v>
          </cell>
        </row>
        <row r="3527">
          <cell r="A3527" t="str">
            <v>VIDI</v>
          </cell>
          <cell r="B3527" t="str">
            <v>Vident International Equity Fund</v>
          </cell>
          <cell r="C3527" t="str">
            <v>Developed Markets</v>
          </cell>
          <cell r="D3527" t="str">
            <v>Satellite</v>
          </cell>
          <cell r="E3527" t="str">
            <v>Large-cap</v>
          </cell>
          <cell r="F3527" t="str">
            <v>Value</v>
          </cell>
          <cell r="G3527" t="str">
            <v>Multi-Sector</v>
          </cell>
          <cell r="H3527" t="str">
            <v>ETP</v>
          </cell>
          <cell r="I3527" t="str">
            <v>Equity</v>
          </cell>
          <cell r="J3527" t="str">
            <v>Non-Fixed Income</v>
          </cell>
          <cell r="K3527" t="str">
            <v>Non-Fixed Income</v>
          </cell>
          <cell r="L3527" t="str">
            <v>Developed Markets Large-cap Value ETP</v>
          </cell>
          <cell r="M3527">
            <v>0</v>
          </cell>
          <cell r="N3527">
            <v>3.125E-2</v>
          </cell>
        </row>
        <row r="3528">
          <cell r="A3528" t="str">
            <v>VIG</v>
          </cell>
          <cell r="B3528" t="str">
            <v>Vanguard Dividend Appreciation ETF</v>
          </cell>
          <cell r="C3528" t="str">
            <v>U.S.</v>
          </cell>
          <cell r="D3528" t="str">
            <v>Core</v>
          </cell>
          <cell r="E3528" t="str">
            <v>Large-cap</v>
          </cell>
          <cell r="F3528" t="str">
            <v>Value</v>
          </cell>
          <cell r="G3528" t="str">
            <v>Multi-Sector</v>
          </cell>
          <cell r="H3528" t="str">
            <v>ETP</v>
          </cell>
          <cell r="I3528" t="str">
            <v>Equity</v>
          </cell>
          <cell r="J3528" t="str">
            <v>Non-Fixed Income</v>
          </cell>
          <cell r="K3528" t="str">
            <v>Non-Fixed Income</v>
          </cell>
          <cell r="L3528" t="str">
            <v>U.S. Large-cap Value ETP</v>
          </cell>
          <cell r="M3528">
            <v>0</v>
          </cell>
          <cell r="N3528">
            <v>0.25</v>
          </cell>
        </row>
        <row r="3529">
          <cell r="A3529" t="str">
            <v>SDIV</v>
          </cell>
          <cell r="B3529" t="str">
            <v>Global X SuperDividend ETF</v>
          </cell>
          <cell r="C3529" t="str">
            <v>Global</v>
          </cell>
          <cell r="D3529" t="str">
            <v>Satellite</v>
          </cell>
          <cell r="E3529" t="str">
            <v>Broad Market</v>
          </cell>
          <cell r="F3529" t="str">
            <v>Value</v>
          </cell>
          <cell r="G3529" t="str">
            <v>Multi-Sector</v>
          </cell>
          <cell r="H3529" t="str">
            <v>ETP</v>
          </cell>
          <cell r="I3529" t="str">
            <v>Equity</v>
          </cell>
          <cell r="J3529" t="str">
            <v>Non-Fixed Income</v>
          </cell>
          <cell r="K3529" t="str">
            <v>Non-Fixed Income</v>
          </cell>
          <cell r="L3529" t="str">
            <v>Global Broad Market Value ETP</v>
          </cell>
          <cell r="M3529">
            <v>0</v>
          </cell>
          <cell r="N3529">
            <v>3.125E-2</v>
          </cell>
        </row>
        <row r="3530">
          <cell r="A3530" t="str">
            <v>SDOG</v>
          </cell>
          <cell r="B3530" t="str">
            <v>ALPS Sector Dividend Dogs ETF</v>
          </cell>
          <cell r="C3530" t="str">
            <v>U.S.</v>
          </cell>
          <cell r="D3530" t="str">
            <v>Satellite</v>
          </cell>
          <cell r="E3530" t="str">
            <v>Large-cap</v>
          </cell>
          <cell r="F3530" t="str">
            <v>Value</v>
          </cell>
          <cell r="G3530" t="str">
            <v>Multi-Sector</v>
          </cell>
          <cell r="H3530" t="str">
            <v>ETP</v>
          </cell>
          <cell r="I3530" t="str">
            <v>Equity</v>
          </cell>
          <cell r="J3530" t="str">
            <v>Non-Fixed Income</v>
          </cell>
          <cell r="K3530" t="str">
            <v>Non-Fixed Income</v>
          </cell>
          <cell r="L3530" t="str">
            <v>U.S. Large-cap Value ETP</v>
          </cell>
          <cell r="M3530">
            <v>0</v>
          </cell>
          <cell r="N3530">
            <v>6.25E-2</v>
          </cell>
        </row>
        <row r="3531">
          <cell r="A3531" t="str">
            <v>SDVY</v>
          </cell>
          <cell r="B3531" t="str">
            <v>First Trust SMID Cap Rising Dividend Achievers ETF</v>
          </cell>
          <cell r="C3531" t="str">
            <v>U.S.</v>
          </cell>
          <cell r="D3531" t="str">
            <v>Satellite</v>
          </cell>
          <cell r="E3531" t="str">
            <v>Broad Market</v>
          </cell>
          <cell r="F3531" t="str">
            <v>Value</v>
          </cell>
          <cell r="G3531" t="str">
            <v>Multi-Sector</v>
          </cell>
          <cell r="H3531" t="str">
            <v>ETP</v>
          </cell>
          <cell r="I3531" t="str">
            <v>Equity</v>
          </cell>
          <cell r="J3531" t="str">
            <v>Non-Fixed Income</v>
          </cell>
          <cell r="K3531" t="str">
            <v>Non-Fixed Income</v>
          </cell>
          <cell r="L3531" t="str">
            <v>U.S. Broad Market Value ETP</v>
          </cell>
          <cell r="M3531">
            <v>0</v>
          </cell>
          <cell r="N3531">
            <v>6.25E-2</v>
          </cell>
        </row>
        <row r="3532">
          <cell r="A3532" t="str">
            <v>VV</v>
          </cell>
          <cell r="B3532" t="str">
            <v>Vanguard Large-Cap ETF</v>
          </cell>
          <cell r="C3532" t="str">
            <v>U.S.</v>
          </cell>
          <cell r="D3532" t="str">
            <v>Satellite</v>
          </cell>
          <cell r="E3532" t="str">
            <v>Large-cap</v>
          </cell>
          <cell r="F3532" t="str">
            <v>Blend</v>
          </cell>
          <cell r="G3532" t="str">
            <v>Multi-Sector</v>
          </cell>
          <cell r="H3532" t="str">
            <v>ETP</v>
          </cell>
          <cell r="I3532" t="str">
            <v>Equity</v>
          </cell>
          <cell r="J3532" t="str">
            <v>Non-Fixed Income</v>
          </cell>
          <cell r="K3532" t="str">
            <v>Non-Fixed Income</v>
          </cell>
          <cell r="L3532" t="str">
            <v>U.S. Large-cap Blend ETP</v>
          </cell>
          <cell r="M3532">
            <v>0</v>
          </cell>
          <cell r="N3532">
            <v>0.25</v>
          </cell>
        </row>
        <row r="3533">
          <cell r="A3533" t="str">
            <v>USMV</v>
          </cell>
          <cell r="B3533" t="str">
            <v>iShares MSCI USA Min Vol Factor ETF</v>
          </cell>
          <cell r="C3533" t="str">
            <v>U.S.</v>
          </cell>
          <cell r="D3533" t="str">
            <v>Satellite</v>
          </cell>
          <cell r="E3533" t="str">
            <v>Large-cap</v>
          </cell>
          <cell r="F3533" t="str">
            <v>Blend</v>
          </cell>
          <cell r="G3533" t="str">
            <v>Multi-Sector</v>
          </cell>
          <cell r="H3533" t="str">
            <v>ETP</v>
          </cell>
          <cell r="I3533" t="str">
            <v>Equity</v>
          </cell>
          <cell r="J3533" t="str">
            <v>Non-Fixed Income</v>
          </cell>
          <cell r="K3533" t="str">
            <v>Non-Fixed Income</v>
          </cell>
          <cell r="L3533" t="str">
            <v>U.S. Large-cap Blend ETP</v>
          </cell>
          <cell r="M3533">
            <v>0</v>
          </cell>
          <cell r="N3533">
            <v>0.25</v>
          </cell>
        </row>
        <row r="3534">
          <cell r="A3534" t="str">
            <v>UOCT</v>
          </cell>
          <cell r="B3534" t="str">
            <v>Innovator U.S. Equity Ultra Buffer ETF October</v>
          </cell>
          <cell r="C3534" t="str">
            <v>U.S.</v>
          </cell>
          <cell r="D3534" t="str">
            <v>Satellite</v>
          </cell>
          <cell r="E3534" t="str">
            <v>Broad Market</v>
          </cell>
          <cell r="F3534" t="str">
            <v>Blend</v>
          </cell>
          <cell r="G3534" t="str">
            <v>Multi-Sector</v>
          </cell>
          <cell r="H3534" t="str">
            <v>ETP</v>
          </cell>
          <cell r="I3534" t="str">
            <v>Equity</v>
          </cell>
          <cell r="J3534" t="str">
            <v>Non-Fixed Income</v>
          </cell>
          <cell r="K3534" t="str">
            <v>Non-Fixed Income</v>
          </cell>
          <cell r="L3534" t="str">
            <v>U.S. Broad Market Blend ETP</v>
          </cell>
          <cell r="M3534">
            <v>0</v>
          </cell>
          <cell r="N3534">
            <v>0.5</v>
          </cell>
        </row>
        <row r="3535">
          <cell r="A3535" t="str">
            <v>VXUS</v>
          </cell>
          <cell r="B3535" t="str">
            <v>Vanguard Total International Stock ETF</v>
          </cell>
          <cell r="C3535" t="str">
            <v>Developed Markets</v>
          </cell>
          <cell r="D3535" t="str">
            <v>Core</v>
          </cell>
          <cell r="E3535" t="str">
            <v>Large-cap</v>
          </cell>
          <cell r="F3535" t="str">
            <v>Blend</v>
          </cell>
          <cell r="G3535" t="str">
            <v>Multi-Sector</v>
          </cell>
          <cell r="H3535" t="str">
            <v>ETP</v>
          </cell>
          <cell r="I3535" t="str">
            <v>Equity</v>
          </cell>
          <cell r="J3535" t="str">
            <v>Non-Fixed Income</v>
          </cell>
          <cell r="K3535" t="str">
            <v>Non-Fixed Income</v>
          </cell>
          <cell r="L3535" t="str">
            <v>Developed Markets Large-cap Blend ETP</v>
          </cell>
          <cell r="M3535">
            <v>0</v>
          </cell>
          <cell r="N3535">
            <v>0.125</v>
          </cell>
        </row>
        <row r="3536">
          <cell r="A3536" t="str">
            <v>TOKE</v>
          </cell>
          <cell r="B3536" t="str">
            <v>Cambria Cannabis ETF</v>
          </cell>
          <cell r="C3536" t="str">
            <v>Global</v>
          </cell>
          <cell r="D3536" t="str">
            <v>Satellite</v>
          </cell>
          <cell r="E3536" t="str">
            <v>Broad Market</v>
          </cell>
          <cell r="F3536" t="str">
            <v>Growth</v>
          </cell>
          <cell r="G3536" t="str">
            <v>Consumer Staples</v>
          </cell>
          <cell r="H3536" t="str">
            <v>ETP</v>
          </cell>
          <cell r="I3536" t="str">
            <v>Equity</v>
          </cell>
          <cell r="J3536" t="str">
            <v>Non-Fixed Income</v>
          </cell>
          <cell r="K3536" t="str">
            <v>Non-Fixed Income</v>
          </cell>
          <cell r="L3536" t="str">
            <v>Global Broad Market Growth ETP</v>
          </cell>
          <cell r="M3536">
            <v>0</v>
          </cell>
          <cell r="N3536">
            <v>3.125E-2</v>
          </cell>
        </row>
        <row r="3537">
          <cell r="A3537" t="str">
            <v>TOLZ</v>
          </cell>
          <cell r="B3537" t="str">
            <v>ProShares DJ Brookfield Global Infrastructure ETF</v>
          </cell>
          <cell r="C3537" t="str">
            <v>Global</v>
          </cell>
          <cell r="D3537" t="str">
            <v>Satellite</v>
          </cell>
          <cell r="E3537" t="str">
            <v>Large-cap</v>
          </cell>
          <cell r="F3537" t="str">
            <v>Value</v>
          </cell>
          <cell r="G3537" t="str">
            <v>Industrials</v>
          </cell>
          <cell r="H3537" t="str">
            <v>ETP</v>
          </cell>
          <cell r="I3537" t="str">
            <v>Equity</v>
          </cell>
          <cell r="J3537" t="str">
            <v>Non-Fixed Income</v>
          </cell>
          <cell r="K3537" t="str">
            <v>Non-Fixed Income</v>
          </cell>
          <cell r="L3537" t="str">
            <v>Global Large-cap Value ETP</v>
          </cell>
          <cell r="M3537">
            <v>0</v>
          </cell>
          <cell r="N3537">
            <v>0.125</v>
          </cell>
        </row>
        <row r="3538">
          <cell r="A3538" t="str">
            <v>TPHD</v>
          </cell>
          <cell r="B3538" t="str">
            <v>Timothy Plan High Dividend Stock ETF</v>
          </cell>
          <cell r="C3538" t="str">
            <v>U.S.</v>
          </cell>
          <cell r="D3538" t="str">
            <v>Satellite</v>
          </cell>
          <cell r="E3538" t="str">
            <v>Broad Market</v>
          </cell>
          <cell r="F3538" t="str">
            <v>Value</v>
          </cell>
          <cell r="G3538" t="str">
            <v>Multi-Sector</v>
          </cell>
          <cell r="H3538" t="str">
            <v>ETP</v>
          </cell>
          <cell r="I3538" t="str">
            <v>Equity</v>
          </cell>
          <cell r="J3538" t="str">
            <v>Non-Fixed Income</v>
          </cell>
          <cell r="K3538" t="str">
            <v>Non-Fixed Income</v>
          </cell>
          <cell r="L3538" t="str">
            <v>U.S. Broad Market Value ETP</v>
          </cell>
          <cell r="M3538">
            <v>0</v>
          </cell>
          <cell r="N3538">
            <v>6.25E-2</v>
          </cell>
        </row>
        <row r="3539">
          <cell r="A3539" t="str">
            <v>SPD</v>
          </cell>
          <cell r="B3539" t="str">
            <v>Simplify US Equity PLUS Downside Convexity ETF</v>
          </cell>
          <cell r="C3539" t="str">
            <v>U.S.</v>
          </cell>
          <cell r="D3539" t="str">
            <v>Satellite</v>
          </cell>
          <cell r="E3539" t="str">
            <v>Broad Market</v>
          </cell>
          <cell r="F3539" t="str">
            <v>Blend</v>
          </cell>
          <cell r="G3539" t="str">
            <v>Multi-Sector</v>
          </cell>
          <cell r="H3539" t="str">
            <v>ETP</v>
          </cell>
          <cell r="I3539" t="str">
            <v>Equity</v>
          </cell>
          <cell r="J3539" t="str">
            <v>Non-Fixed Income</v>
          </cell>
          <cell r="K3539" t="str">
            <v>Non-Fixed Income</v>
          </cell>
          <cell r="L3539" t="str">
            <v>U.S. Broad Market Blend ETP</v>
          </cell>
          <cell r="M3539">
            <v>0</v>
          </cell>
          <cell r="N3539">
            <v>0.5</v>
          </cell>
        </row>
        <row r="3540">
          <cell r="A3540" t="str">
            <v>SPDV</v>
          </cell>
          <cell r="B3540" t="str">
            <v>AAM S&amp;P 500 High Dividend Value ETF</v>
          </cell>
          <cell r="C3540" t="str">
            <v>U.S.</v>
          </cell>
          <cell r="D3540" t="str">
            <v>Satellite</v>
          </cell>
          <cell r="E3540" t="str">
            <v>Large-cap</v>
          </cell>
          <cell r="F3540" t="str">
            <v>Value</v>
          </cell>
          <cell r="G3540" t="str">
            <v>Multi-Sector</v>
          </cell>
          <cell r="H3540" t="str">
            <v>ETP</v>
          </cell>
          <cell r="I3540" t="str">
            <v>Equity</v>
          </cell>
          <cell r="J3540" t="str">
            <v>Non-Fixed Income</v>
          </cell>
          <cell r="K3540" t="str">
            <v>Non-Fixed Income</v>
          </cell>
          <cell r="L3540" t="str">
            <v>U.S. Large-cap Value ETP</v>
          </cell>
          <cell r="M3540">
            <v>0</v>
          </cell>
          <cell r="N3540">
            <v>6.25E-2</v>
          </cell>
        </row>
        <row r="3541">
          <cell r="A3541" t="str">
            <v>SPDW</v>
          </cell>
          <cell r="B3541" t="str">
            <v>SPDR Portfolio Developed World ex-US ETF</v>
          </cell>
          <cell r="C3541" t="str">
            <v>Developed Markets</v>
          </cell>
          <cell r="D3541" t="str">
            <v>Satellite</v>
          </cell>
          <cell r="E3541" t="str">
            <v>Large-cap</v>
          </cell>
          <cell r="F3541" t="str">
            <v>Blend</v>
          </cell>
          <cell r="G3541" t="str">
            <v>Multi-Sector</v>
          </cell>
          <cell r="H3541" t="str">
            <v>ETP</v>
          </cell>
          <cell r="I3541" t="str">
            <v>Equity</v>
          </cell>
          <cell r="J3541" t="str">
            <v>Non-Fixed Income</v>
          </cell>
          <cell r="K3541" t="str">
            <v>Non-Fixed Income</v>
          </cell>
          <cell r="L3541" t="str">
            <v>Developed Markets Large-cap Blend ETP</v>
          </cell>
          <cell r="M3541">
            <v>0</v>
          </cell>
          <cell r="N3541">
            <v>0.25</v>
          </cell>
        </row>
        <row r="3542">
          <cell r="A3542" t="str">
            <v>NGE</v>
          </cell>
          <cell r="B3542" t="str">
            <v>Global X MSCI Nigeria ETF</v>
          </cell>
          <cell r="C3542" t="str">
            <v>Emerging Markets</v>
          </cell>
          <cell r="D3542" t="str">
            <v>Satellite</v>
          </cell>
          <cell r="E3542" t="str">
            <v>Broad Market</v>
          </cell>
          <cell r="F3542" t="str">
            <v>Value</v>
          </cell>
          <cell r="G3542" t="str">
            <v>Multi-Sector</v>
          </cell>
          <cell r="H3542" t="str">
            <v>ETP</v>
          </cell>
          <cell r="I3542" t="str">
            <v>Equity</v>
          </cell>
          <cell r="J3542" t="str">
            <v>Non-Fixed Income</v>
          </cell>
          <cell r="K3542" t="str">
            <v>Non-Fixed Income</v>
          </cell>
          <cell r="L3542" t="str">
            <v>Emerging Markets Broad Market Value ETP</v>
          </cell>
          <cell r="M3542">
            <v>0</v>
          </cell>
          <cell r="N3542">
            <v>3.125E-2</v>
          </cell>
        </row>
        <row r="3543">
          <cell r="A3543" t="str">
            <v>SPEU</v>
          </cell>
          <cell r="B3543" t="str">
            <v>SPDR Portfolio Europe ETF</v>
          </cell>
          <cell r="C3543" t="str">
            <v>Developed Markets</v>
          </cell>
          <cell r="D3543" t="str">
            <v>Satellite</v>
          </cell>
          <cell r="E3543" t="str">
            <v>Large-cap</v>
          </cell>
          <cell r="F3543" t="str">
            <v>Blend</v>
          </cell>
          <cell r="G3543" t="str">
            <v>Multi-Sector</v>
          </cell>
          <cell r="H3543" t="str">
            <v>ETP</v>
          </cell>
          <cell r="I3543" t="str">
            <v>Equity</v>
          </cell>
          <cell r="J3543" t="str">
            <v>Non-Fixed Income</v>
          </cell>
          <cell r="K3543" t="str">
            <v>Non-Fixed Income</v>
          </cell>
          <cell r="L3543" t="str">
            <v>Developed Markets Large-cap Blend ETP</v>
          </cell>
          <cell r="M3543">
            <v>0</v>
          </cell>
          <cell r="N3543">
            <v>0.125</v>
          </cell>
        </row>
        <row r="3544">
          <cell r="A3544" t="str">
            <v>SPGM</v>
          </cell>
          <cell r="B3544" t="str">
            <v>SPDR Portfolio MSCI Global Stock Market ETF</v>
          </cell>
          <cell r="C3544" t="str">
            <v>Global</v>
          </cell>
          <cell r="D3544" t="str">
            <v>Satellite</v>
          </cell>
          <cell r="E3544" t="str">
            <v>Large-cap</v>
          </cell>
          <cell r="F3544" t="str">
            <v>Blend</v>
          </cell>
          <cell r="G3544" t="str">
            <v>Multi-Sector</v>
          </cell>
          <cell r="H3544" t="str">
            <v>ETP</v>
          </cell>
          <cell r="I3544" t="str">
            <v>Equity</v>
          </cell>
          <cell r="J3544" t="str">
            <v>Non-Fixed Income</v>
          </cell>
          <cell r="K3544" t="str">
            <v>Non-Fixed Income</v>
          </cell>
          <cell r="L3544" t="str">
            <v>Global Large-cap Blend ETP</v>
          </cell>
          <cell r="M3544">
            <v>0</v>
          </cell>
          <cell r="N3544">
            <v>0.25</v>
          </cell>
        </row>
        <row r="3545">
          <cell r="A3545" t="str">
            <v>SBIO</v>
          </cell>
          <cell r="B3545" t="str">
            <v>ALPS Medical Breakthroughs ETF</v>
          </cell>
          <cell r="C3545" t="str">
            <v>U.S.</v>
          </cell>
          <cell r="D3545" t="str">
            <v>Satellite</v>
          </cell>
          <cell r="E3545" t="str">
            <v>Broad Market</v>
          </cell>
          <cell r="F3545" t="str">
            <v>Growth</v>
          </cell>
          <cell r="G3545" t="str">
            <v>Health Care</v>
          </cell>
          <cell r="H3545" t="str">
            <v>ETP</v>
          </cell>
          <cell r="I3545" t="str">
            <v>Equity</v>
          </cell>
          <cell r="J3545" t="str">
            <v>Non-Fixed Income</v>
          </cell>
          <cell r="K3545" t="str">
            <v>Non-Fixed Income</v>
          </cell>
          <cell r="L3545" t="str">
            <v>U.S. Broad Market Growth ETP</v>
          </cell>
          <cell r="M3545">
            <v>0</v>
          </cell>
          <cell r="N3545">
            <v>0.125</v>
          </cell>
        </row>
        <row r="3546">
          <cell r="A3546" t="str">
            <v>PKW</v>
          </cell>
          <cell r="B3546" t="str">
            <v>Invesco BuyBack Achievers ETF</v>
          </cell>
          <cell r="C3546" t="str">
            <v>U.S.</v>
          </cell>
          <cell r="D3546" t="str">
            <v>Satellite</v>
          </cell>
          <cell r="E3546" t="str">
            <v>Broad Market</v>
          </cell>
          <cell r="F3546" t="str">
            <v>Value</v>
          </cell>
          <cell r="G3546" t="str">
            <v>Multi-Sector</v>
          </cell>
          <cell r="H3546" t="str">
            <v>ETP</v>
          </cell>
          <cell r="I3546" t="str">
            <v>Equity</v>
          </cell>
          <cell r="J3546" t="str">
            <v>Non-Fixed Income</v>
          </cell>
          <cell r="K3546" t="str">
            <v>Non-Fixed Income</v>
          </cell>
          <cell r="L3546" t="str">
            <v>U.S. Broad Market Value ETP</v>
          </cell>
          <cell r="M3546">
            <v>0</v>
          </cell>
          <cell r="N3546">
            <v>6.25E-2</v>
          </cell>
        </row>
        <row r="3547">
          <cell r="A3547" t="str">
            <v>PDEC</v>
          </cell>
          <cell r="B3547" t="str">
            <v>Innovator U.S. Equity Power Buffer ETF - December</v>
          </cell>
          <cell r="C3547" t="str">
            <v>U.S.</v>
          </cell>
          <cell r="D3547" t="str">
            <v>Satellite</v>
          </cell>
          <cell r="E3547" t="str">
            <v>Broad Market</v>
          </cell>
          <cell r="F3547" t="str">
            <v>Blend</v>
          </cell>
          <cell r="G3547" t="str">
            <v>Multi-Sector</v>
          </cell>
          <cell r="H3547" t="str">
            <v>ETP</v>
          </cell>
          <cell r="I3547" t="str">
            <v>Equity</v>
          </cell>
          <cell r="J3547" t="str">
            <v>Non-Fixed Income</v>
          </cell>
          <cell r="K3547" t="str">
            <v>Non-Fixed Income</v>
          </cell>
          <cell r="L3547" t="str">
            <v>U.S. Broad Market Blend ETP</v>
          </cell>
          <cell r="M3547">
            <v>0</v>
          </cell>
          <cell r="N3547">
            <v>0.5</v>
          </cell>
        </row>
        <row r="3548">
          <cell r="A3548" t="str">
            <v>PDEV</v>
          </cell>
          <cell r="B3548" t="str">
            <v>Principal International Multi-Factor ETF</v>
          </cell>
          <cell r="C3548" t="str">
            <v>Developed Markets</v>
          </cell>
          <cell r="D3548" t="str">
            <v>Satellite</v>
          </cell>
          <cell r="E3548" t="str">
            <v>Broad Market</v>
          </cell>
          <cell r="F3548" t="str">
            <v>Blend</v>
          </cell>
          <cell r="G3548" t="str">
            <v>Multi-Sector</v>
          </cell>
          <cell r="H3548" t="str">
            <v>ETP</v>
          </cell>
          <cell r="I3548" t="str">
            <v>Equity</v>
          </cell>
          <cell r="J3548" t="str">
            <v>Non-Fixed Income</v>
          </cell>
          <cell r="K3548" t="str">
            <v>Non-Fixed Income</v>
          </cell>
          <cell r="L3548" t="str">
            <v>Developed Markets Broad Market Blend ETP</v>
          </cell>
          <cell r="M3548">
            <v>0</v>
          </cell>
          <cell r="N3548">
            <v>0.25</v>
          </cell>
        </row>
        <row r="3549">
          <cell r="A3549" t="str">
            <v>SQEW</v>
          </cell>
          <cell r="B3549" t="str">
            <v>LeaderShares Equity Skew ETF</v>
          </cell>
          <cell r="C3549" t="str">
            <v>U.S.</v>
          </cell>
          <cell r="D3549" t="str">
            <v>Satellite</v>
          </cell>
          <cell r="E3549" t="str">
            <v>Broad Market</v>
          </cell>
          <cell r="F3549" t="str">
            <v>Blend</v>
          </cell>
          <cell r="G3549" t="str">
            <v>Multi-Sector</v>
          </cell>
          <cell r="H3549" t="str">
            <v>ETP</v>
          </cell>
          <cell r="I3549" t="str">
            <v>Equity</v>
          </cell>
          <cell r="J3549" t="str">
            <v>Non-Fixed Income</v>
          </cell>
          <cell r="K3549" t="str">
            <v>Non-Fixed Income</v>
          </cell>
          <cell r="L3549" t="str">
            <v>U.S. Broad Market Blend ETP</v>
          </cell>
          <cell r="M3549">
            <v>0</v>
          </cell>
          <cell r="N3549">
            <v>0.5</v>
          </cell>
        </row>
        <row r="3550">
          <cell r="A3550" t="str">
            <v>THCX</v>
          </cell>
          <cell r="B3550" t="str">
            <v>The Cannabis ETF</v>
          </cell>
          <cell r="C3550" t="str">
            <v>U.S.</v>
          </cell>
          <cell r="D3550" t="str">
            <v>Satellite</v>
          </cell>
          <cell r="E3550" t="str">
            <v>Broad Market</v>
          </cell>
          <cell r="F3550" t="str">
            <v>Growth</v>
          </cell>
          <cell r="G3550" t="str">
            <v>Consumer Staples</v>
          </cell>
          <cell r="H3550" t="str">
            <v>ETP</v>
          </cell>
          <cell r="I3550" t="str">
            <v>Equity</v>
          </cell>
          <cell r="J3550" t="str">
            <v>Non-Fixed Income</v>
          </cell>
          <cell r="K3550" t="str">
            <v>Non-Fixed Income</v>
          </cell>
          <cell r="L3550" t="str">
            <v>U.S. Broad Market Growth ETP</v>
          </cell>
          <cell r="M3550">
            <v>0</v>
          </cell>
          <cell r="N3550">
            <v>3.125E-2</v>
          </cell>
        </row>
        <row r="3551">
          <cell r="A3551" t="str">
            <v>THD</v>
          </cell>
          <cell r="B3551" t="str">
            <v>iShares MSCI Thailand ETF</v>
          </cell>
          <cell r="C3551" t="str">
            <v>Emerging Markets</v>
          </cell>
          <cell r="D3551" t="str">
            <v>Satellite</v>
          </cell>
          <cell r="E3551" t="str">
            <v>Broad Market</v>
          </cell>
          <cell r="F3551" t="str">
            <v>Value</v>
          </cell>
          <cell r="G3551" t="str">
            <v>Multi-Sector</v>
          </cell>
          <cell r="H3551" t="str">
            <v>ETP</v>
          </cell>
          <cell r="I3551" t="str">
            <v>Equity</v>
          </cell>
          <cell r="J3551" t="str">
            <v>Non-Fixed Income</v>
          </cell>
          <cell r="K3551" t="str">
            <v>Non-Fixed Income</v>
          </cell>
          <cell r="L3551" t="str">
            <v>Emerging Markets Broad Market Value ETP</v>
          </cell>
          <cell r="M3551">
            <v>0</v>
          </cell>
          <cell r="N3551">
            <v>3.125E-2</v>
          </cell>
        </row>
        <row r="3552">
          <cell r="A3552" t="str">
            <v>ROAM</v>
          </cell>
          <cell r="B3552" t="str">
            <v>Hartford Multifactor Emerging  Markets ETF</v>
          </cell>
          <cell r="C3552" t="str">
            <v>Emerging Markets</v>
          </cell>
          <cell r="D3552" t="str">
            <v>Satellite</v>
          </cell>
          <cell r="E3552" t="str">
            <v>Broad Market</v>
          </cell>
          <cell r="F3552" t="str">
            <v>Value</v>
          </cell>
          <cell r="G3552" t="str">
            <v>Multi-Sector</v>
          </cell>
          <cell r="H3552" t="str">
            <v>ETP</v>
          </cell>
          <cell r="I3552" t="str">
            <v>Equity</v>
          </cell>
          <cell r="J3552" t="str">
            <v>Non-Fixed Income</v>
          </cell>
          <cell r="K3552" t="str">
            <v>Non-Fixed Income</v>
          </cell>
          <cell r="L3552" t="str">
            <v>Emerging Markets Broad Market Value ETP</v>
          </cell>
          <cell r="M3552">
            <v>0</v>
          </cell>
          <cell r="N3552">
            <v>3.125E-2</v>
          </cell>
        </row>
        <row r="3553">
          <cell r="A3553" t="str">
            <v>YOLO</v>
          </cell>
          <cell r="B3553" t="str">
            <v>AdvisorShares Pure Cannabis ETF</v>
          </cell>
          <cell r="C3553" t="str">
            <v>Global</v>
          </cell>
          <cell r="D3553" t="str">
            <v>Satellite</v>
          </cell>
          <cell r="E3553" t="str">
            <v>Broad Market</v>
          </cell>
          <cell r="F3553" t="str">
            <v>Growth</v>
          </cell>
          <cell r="G3553" t="str">
            <v>Consumer Staples</v>
          </cell>
          <cell r="H3553" t="str">
            <v>ETP</v>
          </cell>
          <cell r="I3553" t="str">
            <v>Equity</v>
          </cell>
          <cell r="J3553" t="str">
            <v>Non-Fixed Income</v>
          </cell>
          <cell r="K3553" t="str">
            <v>Non-Fixed Income</v>
          </cell>
          <cell r="L3553" t="str">
            <v>Global Broad Market Growth ETP</v>
          </cell>
          <cell r="M3553">
            <v>0</v>
          </cell>
          <cell r="N3553">
            <v>3.125E-2</v>
          </cell>
        </row>
        <row r="3554">
          <cell r="A3554" t="str">
            <v>XMLV</v>
          </cell>
          <cell r="B3554" t="str">
            <v>Invesco S&amp;P MidCap Low Volatility ETF</v>
          </cell>
          <cell r="C3554" t="str">
            <v>U.S.</v>
          </cell>
          <cell r="D3554" t="str">
            <v>Satellite</v>
          </cell>
          <cell r="E3554" t="str">
            <v>Mid-cap</v>
          </cell>
          <cell r="F3554" t="str">
            <v>Value</v>
          </cell>
          <cell r="G3554" t="str">
            <v>Multi-Sector</v>
          </cell>
          <cell r="H3554" t="str">
            <v>ETP</v>
          </cell>
          <cell r="I3554" t="str">
            <v>Equity</v>
          </cell>
          <cell r="J3554" t="str">
            <v>Non-Fixed Income</v>
          </cell>
          <cell r="K3554" t="str">
            <v>Non-Fixed Income</v>
          </cell>
          <cell r="L3554" t="str">
            <v>U.S. Mid-cap Value ETP</v>
          </cell>
          <cell r="M3554">
            <v>0</v>
          </cell>
          <cell r="N3554">
            <v>6.25E-2</v>
          </cell>
        </row>
        <row r="3555">
          <cell r="A3555" t="str">
            <v>XMMO</v>
          </cell>
          <cell r="B3555" t="str">
            <v>Invesco S&amp;P MidCap Momentum ET</v>
          </cell>
          <cell r="C3555" t="str">
            <v>U.S.</v>
          </cell>
          <cell r="D3555" t="str">
            <v>Satellite</v>
          </cell>
          <cell r="E3555" t="str">
            <v>Mid-cap</v>
          </cell>
          <cell r="F3555" t="str">
            <v>Growth</v>
          </cell>
          <cell r="G3555" t="str">
            <v>Multi-Sector</v>
          </cell>
          <cell r="H3555" t="str">
            <v>ETP</v>
          </cell>
          <cell r="I3555" t="str">
            <v>Equity</v>
          </cell>
          <cell r="J3555" t="str">
            <v>Non-Fixed Income</v>
          </cell>
          <cell r="K3555" t="str">
            <v>Non-Fixed Income</v>
          </cell>
          <cell r="L3555" t="str">
            <v>U.S. Mid-cap Growth ETP</v>
          </cell>
          <cell r="M3555">
            <v>0</v>
          </cell>
          <cell r="N3555">
            <v>0.125</v>
          </cell>
        </row>
        <row r="3556">
          <cell r="A3556" t="str">
            <v>XITK</v>
          </cell>
          <cell r="B3556" t="str">
            <v>SPDR FactSet Innovative Technology ETF</v>
          </cell>
          <cell r="C3556" t="str">
            <v>U.S.</v>
          </cell>
          <cell r="D3556" t="str">
            <v>Satellite</v>
          </cell>
          <cell r="E3556" t="str">
            <v>Broad Market</v>
          </cell>
          <cell r="F3556" t="str">
            <v>Growth</v>
          </cell>
          <cell r="G3556" t="str">
            <v>Technology</v>
          </cell>
          <cell r="H3556" t="str">
            <v>ETP</v>
          </cell>
          <cell r="I3556" t="str">
            <v>Equity</v>
          </cell>
          <cell r="J3556" t="str">
            <v>Non-Fixed Income</v>
          </cell>
          <cell r="K3556" t="str">
            <v>Non-Fixed Income</v>
          </cell>
          <cell r="L3556" t="str">
            <v>U.S. Broad Market Growth ETP</v>
          </cell>
          <cell r="M3556">
            <v>0</v>
          </cell>
          <cell r="N3556">
            <v>0.25</v>
          </cell>
        </row>
        <row r="3557">
          <cell r="A3557" t="str">
            <v>SPYV</v>
          </cell>
          <cell r="B3557" t="str">
            <v>SPDR Portfolio S&amp;P 500 Value ETF</v>
          </cell>
          <cell r="C3557" t="str">
            <v>U.S.</v>
          </cell>
          <cell r="D3557" t="str">
            <v>Satellite</v>
          </cell>
          <cell r="E3557" t="str">
            <v>Large-cap</v>
          </cell>
          <cell r="F3557" t="str">
            <v>Value</v>
          </cell>
          <cell r="G3557" t="str">
            <v>Multi-Sector</v>
          </cell>
          <cell r="H3557" t="str">
            <v>ETP</v>
          </cell>
          <cell r="I3557" t="str">
            <v>Equity</v>
          </cell>
          <cell r="J3557" t="str">
            <v>Non-Fixed Income</v>
          </cell>
          <cell r="K3557" t="str">
            <v>Non-Fixed Income</v>
          </cell>
          <cell r="L3557" t="str">
            <v>U.S. Large-cap Value ETP</v>
          </cell>
          <cell r="M3557">
            <v>0</v>
          </cell>
          <cell r="N3557">
            <v>0.125</v>
          </cell>
        </row>
        <row r="3558">
          <cell r="A3558" t="str">
            <v>YPS</v>
          </cell>
          <cell r="B3558" t="str">
            <v>Arrow Reverse Cap 500 ETF</v>
          </cell>
          <cell r="C3558" t="str">
            <v>U.S.</v>
          </cell>
          <cell r="D3558" t="str">
            <v>Satellite</v>
          </cell>
          <cell r="E3558" t="str">
            <v>Large-cap</v>
          </cell>
          <cell r="F3558" t="str">
            <v>Value</v>
          </cell>
          <cell r="G3558" t="str">
            <v>Multi-Sector</v>
          </cell>
          <cell r="H3558" t="str">
            <v>ETP</v>
          </cell>
          <cell r="I3558" t="str">
            <v>Equity</v>
          </cell>
          <cell r="J3558" t="str">
            <v>Non-Fixed Income</v>
          </cell>
          <cell r="K3558" t="str">
            <v>Non-Fixed Income</v>
          </cell>
          <cell r="L3558" t="str">
            <v>U.S. Large-cap Value ETP</v>
          </cell>
          <cell r="M3558">
            <v>0</v>
          </cell>
          <cell r="N3558">
            <v>6.25E-2</v>
          </cell>
        </row>
        <row r="3559">
          <cell r="A3559" t="str">
            <v>VICE</v>
          </cell>
          <cell r="B3559" t="str">
            <v>AdvisorShares Vice ETF</v>
          </cell>
          <cell r="C3559" t="str">
            <v>U.S.</v>
          </cell>
          <cell r="D3559" t="str">
            <v>Satellite</v>
          </cell>
          <cell r="E3559" t="str">
            <v>Broad Market</v>
          </cell>
          <cell r="F3559" t="str">
            <v>Growth</v>
          </cell>
          <cell r="G3559" t="str">
            <v>Consumer Discretionary</v>
          </cell>
          <cell r="H3559" t="str">
            <v>ETP</v>
          </cell>
          <cell r="I3559" t="str">
            <v>Equity</v>
          </cell>
          <cell r="J3559" t="str">
            <v>Non-Fixed Income</v>
          </cell>
          <cell r="K3559" t="str">
            <v>Non-Fixed Income</v>
          </cell>
          <cell r="L3559" t="str">
            <v>U.S. Broad Market Growth ETP</v>
          </cell>
          <cell r="M3559">
            <v>0</v>
          </cell>
          <cell r="N3559">
            <v>0.125</v>
          </cell>
        </row>
        <row r="3560">
          <cell r="A3560" t="str">
            <v>EBND</v>
          </cell>
          <cell r="B3560" t="str">
            <v>SPDR Bloomberg Emerging Markets Local Bond ETF</v>
          </cell>
          <cell r="C3560" t="str">
            <v>Emerging Markets Local Currency</v>
          </cell>
          <cell r="D3560" t="str">
            <v>Satellite</v>
          </cell>
          <cell r="E3560" t="str">
            <v>Non-Equity</v>
          </cell>
          <cell r="F3560" t="str">
            <v>Non-Equity</v>
          </cell>
          <cell r="G3560" t="str">
            <v>Non-Equity</v>
          </cell>
          <cell r="H3560" t="str">
            <v>ETP</v>
          </cell>
          <cell r="I3560" t="str">
            <v>Fixed Income</v>
          </cell>
          <cell r="J3560" t="str">
            <v>Non-Specified</v>
          </cell>
          <cell r="K3560" t="str">
            <v>Non-Specified</v>
          </cell>
          <cell r="L3560" t="str">
            <v>Emerging Markets Local Currency Fixed Income</v>
          </cell>
          <cell r="M3560">
            <v>0</v>
          </cell>
          <cell r="N3560">
            <v>0.125</v>
          </cell>
        </row>
        <row r="3561">
          <cell r="A3561" t="str">
            <v>GHYB</v>
          </cell>
          <cell r="B3561" t="str">
            <v>Goldman Sachs Access High Yield Corporate Bond ETF</v>
          </cell>
          <cell r="C3561" t="str">
            <v>U.S.</v>
          </cell>
          <cell r="D3561" t="str">
            <v>Satellite</v>
          </cell>
          <cell r="E3561" t="str">
            <v>Non-Equity</v>
          </cell>
          <cell r="F3561" t="str">
            <v>Non-Equity</v>
          </cell>
          <cell r="G3561" t="str">
            <v>Non-Equity</v>
          </cell>
          <cell r="H3561" t="str">
            <v>ETP</v>
          </cell>
          <cell r="I3561" t="str">
            <v>Fixed Income</v>
          </cell>
          <cell r="J3561" t="str">
            <v>Non-Specified</v>
          </cell>
          <cell r="K3561" t="str">
            <v>High Yield</v>
          </cell>
          <cell r="L3561" t="str">
            <v>U.S. High Yield Fixed Income</v>
          </cell>
          <cell r="M3561">
            <v>0</v>
          </cell>
          <cell r="N3561">
            <v>6.25E-2</v>
          </cell>
        </row>
        <row r="3562">
          <cell r="A3562" t="str">
            <v>GTIP</v>
          </cell>
          <cell r="B3562" t="str">
            <v>Goldman Sachs Access Inflation Protected USD Bond ETF</v>
          </cell>
          <cell r="C3562" t="str">
            <v>U.S.</v>
          </cell>
          <cell r="D3562" t="str">
            <v>Satellite</v>
          </cell>
          <cell r="E3562" t="str">
            <v>Non-Equity</v>
          </cell>
          <cell r="F3562" t="str">
            <v>Non-Equity</v>
          </cell>
          <cell r="G3562" t="str">
            <v>Non-Equity</v>
          </cell>
          <cell r="H3562" t="str">
            <v>ETP</v>
          </cell>
          <cell r="I3562" t="str">
            <v>Fixed Income</v>
          </cell>
          <cell r="J3562" t="str">
            <v>Non-Specified</v>
          </cell>
          <cell r="K3562" t="str">
            <v>Investment Grade</v>
          </cell>
          <cell r="L3562" t="str">
            <v>U.S. Investment Grade Fixed Income</v>
          </cell>
          <cell r="M3562">
            <v>0</v>
          </cell>
          <cell r="N3562">
            <v>0.25</v>
          </cell>
        </row>
        <row r="3563">
          <cell r="A3563" t="str">
            <v>GTO</v>
          </cell>
          <cell r="B3563" t="str">
            <v>Invesco Total Return Bond ETF</v>
          </cell>
          <cell r="C3563" t="str">
            <v>U.S.</v>
          </cell>
          <cell r="D3563" t="str">
            <v>Satellite</v>
          </cell>
          <cell r="E3563" t="str">
            <v>Non-Equity</v>
          </cell>
          <cell r="F3563" t="str">
            <v>Non-Equity</v>
          </cell>
          <cell r="G3563" t="str">
            <v>Non-Equity</v>
          </cell>
          <cell r="H3563" t="str">
            <v>ETP</v>
          </cell>
          <cell r="I3563" t="str">
            <v>Fixed Income</v>
          </cell>
          <cell r="J3563" t="str">
            <v>Intermediate</v>
          </cell>
          <cell r="K3563" t="str">
            <v>Investment Grade</v>
          </cell>
          <cell r="L3563" t="str">
            <v>U.S. Intermediate Investment Grade Fixed Income</v>
          </cell>
          <cell r="M3563">
            <v>0</v>
          </cell>
          <cell r="N3563">
            <v>0.125</v>
          </cell>
        </row>
        <row r="3564">
          <cell r="A3564" t="str">
            <v>NEAR</v>
          </cell>
          <cell r="B3564" t="str">
            <v>BlackRock Short Maturity Bond ETF</v>
          </cell>
          <cell r="C3564" t="str">
            <v>U.S.</v>
          </cell>
          <cell r="D3564" t="str">
            <v>Satellite</v>
          </cell>
          <cell r="E3564" t="str">
            <v>Non-Equity</v>
          </cell>
          <cell r="F3564" t="str">
            <v>Non-Equity</v>
          </cell>
          <cell r="G3564" t="str">
            <v>Non-Equity</v>
          </cell>
          <cell r="H3564" t="str">
            <v>ETP</v>
          </cell>
          <cell r="I3564" t="str">
            <v>Fixed Income</v>
          </cell>
          <cell r="J3564" t="str">
            <v>Short-Term</v>
          </cell>
          <cell r="K3564" t="str">
            <v>Non-Specified</v>
          </cell>
          <cell r="L3564" t="str">
            <v>U.S. Short-Term Fixed Income</v>
          </cell>
          <cell r="M3564">
            <v>0</v>
          </cell>
          <cell r="N3564">
            <v>0.25</v>
          </cell>
        </row>
        <row r="3565">
          <cell r="A3565" t="str">
            <v>IBDN</v>
          </cell>
          <cell r="B3565" t="str">
            <v>iShares iBonds Dec 2022 Term Corporate ETF</v>
          </cell>
          <cell r="C3565" t="str">
            <v>U.S.</v>
          </cell>
          <cell r="D3565" t="str">
            <v>Satellite</v>
          </cell>
          <cell r="E3565" t="str">
            <v>Non-Equity</v>
          </cell>
          <cell r="F3565" t="str">
            <v>Non-Equity</v>
          </cell>
          <cell r="G3565" t="str">
            <v>Non-Equity</v>
          </cell>
          <cell r="H3565" t="str">
            <v>ETP</v>
          </cell>
          <cell r="I3565" t="str">
            <v>Fixed Income</v>
          </cell>
          <cell r="J3565" t="str">
            <v>Intermediate</v>
          </cell>
          <cell r="K3565" t="str">
            <v>Investment Grade</v>
          </cell>
          <cell r="L3565" t="str">
            <v>U.S. Intermediate Investment Grade Fixed Income</v>
          </cell>
          <cell r="M3565">
            <v>0</v>
          </cell>
          <cell r="N3565">
            <v>0.125</v>
          </cell>
        </row>
        <row r="3566">
          <cell r="A3566" t="str">
            <v>BAB</v>
          </cell>
          <cell r="B3566" t="str">
            <v>Invesco Taxable Municipal Bond</v>
          </cell>
          <cell r="C3566" t="str">
            <v>U.S.</v>
          </cell>
          <cell r="D3566" t="str">
            <v>Satellite</v>
          </cell>
          <cell r="E3566" t="str">
            <v>Non-Equity</v>
          </cell>
          <cell r="F3566" t="str">
            <v>Non-Equity</v>
          </cell>
          <cell r="G3566" t="str">
            <v>Non-Equity</v>
          </cell>
          <cell r="H3566" t="str">
            <v>ETP</v>
          </cell>
          <cell r="I3566" t="str">
            <v>Fixed Income</v>
          </cell>
          <cell r="J3566" t="str">
            <v>Non-Specified</v>
          </cell>
          <cell r="K3566" t="str">
            <v>Investment Grade</v>
          </cell>
          <cell r="L3566" t="str">
            <v>U.S. Investment Grade Fixed Income</v>
          </cell>
          <cell r="M3566">
            <v>0</v>
          </cell>
          <cell r="N3566">
            <v>3.125E-2</v>
          </cell>
        </row>
        <row r="3567">
          <cell r="A3567" t="str">
            <v>BYLD</v>
          </cell>
          <cell r="B3567" t="str">
            <v>iShares Yield Optimized Bond ETF</v>
          </cell>
          <cell r="C3567" t="str">
            <v>U.S.</v>
          </cell>
          <cell r="D3567" t="str">
            <v>Satellite</v>
          </cell>
          <cell r="E3567" t="str">
            <v>Non-Equity</v>
          </cell>
          <cell r="F3567" t="str">
            <v>Non-Equity</v>
          </cell>
          <cell r="G3567" t="str">
            <v>Non-Equity</v>
          </cell>
          <cell r="H3567" t="str">
            <v>ETP</v>
          </cell>
          <cell r="I3567" t="str">
            <v>Fixed Income</v>
          </cell>
          <cell r="J3567" t="str">
            <v>Non-Specified</v>
          </cell>
          <cell r="K3567" t="str">
            <v>Non-Specified</v>
          </cell>
          <cell r="L3567" t="str">
            <v>U.S. Fixed Income</v>
          </cell>
          <cell r="M3567">
            <v>0</v>
          </cell>
          <cell r="N3567">
            <v>0.125</v>
          </cell>
        </row>
        <row r="3568">
          <cell r="A3568" t="str">
            <v>BGRN</v>
          </cell>
          <cell r="B3568" t="str">
            <v>iShares Global Green Bond ETF</v>
          </cell>
          <cell r="C3568" t="str">
            <v>U.S.</v>
          </cell>
          <cell r="D3568" t="str">
            <v>Satellite</v>
          </cell>
          <cell r="E3568" t="str">
            <v>Non-Equity</v>
          </cell>
          <cell r="F3568" t="str">
            <v>Non-Equity</v>
          </cell>
          <cell r="G3568" t="str">
            <v>Non-Equity</v>
          </cell>
          <cell r="H3568" t="str">
            <v>ETP</v>
          </cell>
          <cell r="I3568" t="str">
            <v>Fixed Income</v>
          </cell>
          <cell r="J3568" t="str">
            <v>Non-Specified</v>
          </cell>
          <cell r="K3568" t="str">
            <v>Investment Grade</v>
          </cell>
          <cell r="L3568" t="str">
            <v>U.S. Investment Grade Fixed Income</v>
          </cell>
          <cell r="M3568">
            <v>0</v>
          </cell>
          <cell r="N3568">
            <v>0.25</v>
          </cell>
        </row>
        <row r="3569">
          <cell r="A3569" t="str">
            <v>HYLD</v>
          </cell>
          <cell r="B3569" t="str">
            <v>High Yield ETF</v>
          </cell>
          <cell r="C3569" t="str">
            <v>U.S.</v>
          </cell>
          <cell r="D3569" t="str">
            <v>Satellite</v>
          </cell>
          <cell r="E3569" t="str">
            <v>Non-Equity</v>
          </cell>
          <cell r="F3569" t="str">
            <v>Non-Equity</v>
          </cell>
          <cell r="G3569" t="str">
            <v>Non-Equity</v>
          </cell>
          <cell r="H3569" t="str">
            <v>ETP</v>
          </cell>
          <cell r="I3569" t="str">
            <v>Fixed Income</v>
          </cell>
          <cell r="J3569" t="str">
            <v>Non-Specified</v>
          </cell>
          <cell r="K3569" t="str">
            <v>High Yield</v>
          </cell>
          <cell r="L3569" t="str">
            <v>U.S. High Yield Fixed Income</v>
          </cell>
          <cell r="M3569">
            <v>0</v>
          </cell>
          <cell r="N3569">
            <v>3.125E-2</v>
          </cell>
        </row>
        <row r="3570">
          <cell r="A3570" t="str">
            <v>HYS</v>
          </cell>
          <cell r="B3570" t="str">
            <v>PIMCO 0-5 Year High Yield Corporate Bond Index Exchange-Traded Fund</v>
          </cell>
          <cell r="C3570" t="str">
            <v>U.S.</v>
          </cell>
          <cell r="D3570" t="str">
            <v>Satellite</v>
          </cell>
          <cell r="E3570" t="str">
            <v>Non-Equity</v>
          </cell>
          <cell r="F3570" t="str">
            <v>Non-Equity</v>
          </cell>
          <cell r="G3570" t="str">
            <v>Non-Equity</v>
          </cell>
          <cell r="H3570" t="str">
            <v>ETP</v>
          </cell>
          <cell r="I3570" t="str">
            <v>Fixed Income</v>
          </cell>
          <cell r="J3570" t="str">
            <v>Short-Term</v>
          </cell>
          <cell r="K3570" t="str">
            <v>High Yield</v>
          </cell>
          <cell r="L3570" t="str">
            <v>U.S. Short-Term High Yield Fixed Income</v>
          </cell>
          <cell r="M3570">
            <v>0</v>
          </cell>
          <cell r="N3570">
            <v>6.25E-2</v>
          </cell>
        </row>
        <row r="3571">
          <cell r="A3571" t="str">
            <v>HYXU</v>
          </cell>
          <cell r="B3571" t="str">
            <v>iShares International High Yield Bond ETF</v>
          </cell>
          <cell r="C3571" t="str">
            <v>U.S.</v>
          </cell>
          <cell r="D3571" t="str">
            <v>Satellite</v>
          </cell>
          <cell r="E3571" t="str">
            <v>Non-Equity</v>
          </cell>
          <cell r="F3571" t="str">
            <v>Non-Equity</v>
          </cell>
          <cell r="G3571" t="str">
            <v>Non-Equity</v>
          </cell>
          <cell r="H3571" t="str">
            <v>ETP</v>
          </cell>
          <cell r="I3571" t="str">
            <v>Fixed Income</v>
          </cell>
          <cell r="J3571" t="str">
            <v>Intermediate</v>
          </cell>
          <cell r="K3571" t="str">
            <v>High Yield</v>
          </cell>
          <cell r="L3571" t="str">
            <v>U.S. Intermediate High Yield Fixed Income</v>
          </cell>
          <cell r="M3571">
            <v>0</v>
          </cell>
          <cell r="N3571">
            <v>3.125E-2</v>
          </cell>
        </row>
        <row r="3572">
          <cell r="A3572" t="str">
            <v>HTAB</v>
          </cell>
          <cell r="B3572" t="str">
            <v>Hartford Schroders Tax-Aware Bond ETF</v>
          </cell>
          <cell r="C3572" t="str">
            <v>U.S.</v>
          </cell>
          <cell r="D3572" t="str">
            <v>Satellite</v>
          </cell>
          <cell r="E3572" t="str">
            <v>Non-Equity</v>
          </cell>
          <cell r="F3572" t="str">
            <v>Non-Equity</v>
          </cell>
          <cell r="G3572" t="str">
            <v>Non-Equity</v>
          </cell>
          <cell r="H3572" t="str">
            <v>ETP</v>
          </cell>
          <cell r="I3572" t="str">
            <v>Fixed Income</v>
          </cell>
          <cell r="J3572" t="str">
            <v>Non-Specified</v>
          </cell>
          <cell r="K3572" t="str">
            <v>Non-Specified</v>
          </cell>
          <cell r="L3572" t="str">
            <v>U.S. Fixed Income</v>
          </cell>
          <cell r="M3572">
            <v>0</v>
          </cell>
          <cell r="N3572">
            <v>0.25</v>
          </cell>
        </row>
        <row r="3573">
          <cell r="A3573" t="str">
            <v>EMHC</v>
          </cell>
          <cell r="B3573" t="str">
            <v>SPDR Bloomberg Emerging Markets USD Bond ETF</v>
          </cell>
          <cell r="C3573" t="str">
            <v>Emerging Markets</v>
          </cell>
          <cell r="D3573" t="str">
            <v>Satellite</v>
          </cell>
          <cell r="E3573" t="str">
            <v>Non-Equity</v>
          </cell>
          <cell r="F3573" t="str">
            <v>Non-Equity</v>
          </cell>
          <cell r="G3573" t="str">
            <v>Non-Equity</v>
          </cell>
          <cell r="H3573" t="str">
            <v>ETP</v>
          </cell>
          <cell r="I3573" t="str">
            <v>Fixed Income</v>
          </cell>
          <cell r="J3573" t="str">
            <v>Non-Specified</v>
          </cell>
          <cell r="K3573" t="str">
            <v>Non-Specified</v>
          </cell>
          <cell r="L3573" t="str">
            <v>Emerging Markets Fixed Income</v>
          </cell>
          <cell r="M3573">
            <v>0</v>
          </cell>
          <cell r="N3573">
            <v>0.5</v>
          </cell>
        </row>
        <row r="3574">
          <cell r="A3574" t="str">
            <v>GRNB</v>
          </cell>
          <cell r="B3574" t="str">
            <v>VanEck Green Bond ETF</v>
          </cell>
          <cell r="C3574" t="str">
            <v>U.S.</v>
          </cell>
          <cell r="D3574" t="str">
            <v>Satellite</v>
          </cell>
          <cell r="E3574" t="str">
            <v>Non-Equity</v>
          </cell>
          <cell r="F3574" t="str">
            <v>Non-Equity</v>
          </cell>
          <cell r="G3574" t="str">
            <v>Non-Equity</v>
          </cell>
          <cell r="H3574" t="str">
            <v>ETP</v>
          </cell>
          <cell r="I3574" t="str">
            <v>Fixed Income</v>
          </cell>
          <cell r="J3574" t="str">
            <v>Non-Specified</v>
          </cell>
          <cell r="K3574" t="str">
            <v>Non-Specified</v>
          </cell>
          <cell r="L3574" t="str">
            <v>U.S. Fixed Income</v>
          </cell>
          <cell r="M3574">
            <v>0</v>
          </cell>
          <cell r="N3574">
            <v>0.25</v>
          </cell>
        </row>
        <row r="3575">
          <cell r="A3575" t="str">
            <v>GNMA</v>
          </cell>
          <cell r="B3575" t="str">
            <v>iShares GNMA Bond ETF</v>
          </cell>
          <cell r="C3575" t="str">
            <v>U.S.</v>
          </cell>
          <cell r="D3575" t="str">
            <v>Satellite</v>
          </cell>
          <cell r="E3575" t="str">
            <v>Non-Equity</v>
          </cell>
          <cell r="F3575" t="str">
            <v>Non-Equity</v>
          </cell>
          <cell r="G3575" t="str">
            <v>Non-Equity</v>
          </cell>
          <cell r="H3575" t="str">
            <v>ETP</v>
          </cell>
          <cell r="I3575" t="str">
            <v>Fixed Income</v>
          </cell>
          <cell r="J3575" t="str">
            <v>Non-Specified</v>
          </cell>
          <cell r="K3575" t="str">
            <v>Investment Grade</v>
          </cell>
          <cell r="L3575" t="str">
            <v>U.S. Investment Grade Fixed Income</v>
          </cell>
          <cell r="M3575">
            <v>0</v>
          </cell>
          <cell r="N3575">
            <v>0.5</v>
          </cell>
        </row>
        <row r="3576">
          <cell r="A3576" t="str">
            <v>GOVT</v>
          </cell>
          <cell r="B3576" t="str">
            <v>iShares US Treasury Bond ETF</v>
          </cell>
          <cell r="C3576" t="str">
            <v>U.S.</v>
          </cell>
          <cell r="D3576" t="str">
            <v>Satellite</v>
          </cell>
          <cell r="E3576" t="str">
            <v>Non-Equity</v>
          </cell>
          <cell r="F3576" t="str">
            <v>Non-Equity</v>
          </cell>
          <cell r="G3576" t="str">
            <v>Non-Equity</v>
          </cell>
          <cell r="H3576" t="str">
            <v>ETP</v>
          </cell>
          <cell r="I3576" t="str">
            <v>Fixed Income</v>
          </cell>
          <cell r="J3576" t="str">
            <v>Intermediate</v>
          </cell>
          <cell r="K3576" t="str">
            <v>Investment Grade</v>
          </cell>
          <cell r="L3576" t="str">
            <v>U.S. Intermediate Investment Grade Fixed Income</v>
          </cell>
          <cell r="M3576">
            <v>0</v>
          </cell>
          <cell r="N3576">
            <v>0.25</v>
          </cell>
        </row>
        <row r="3577">
          <cell r="A3577" t="str">
            <v>ICVT</v>
          </cell>
          <cell r="B3577" t="str">
            <v>iShares Convertible Bond ETF</v>
          </cell>
          <cell r="C3577" t="str">
            <v>U.S.</v>
          </cell>
          <cell r="D3577" t="str">
            <v>Satellite</v>
          </cell>
          <cell r="E3577" t="str">
            <v>Non-Equity</v>
          </cell>
          <cell r="F3577" t="str">
            <v>Non-Equity</v>
          </cell>
          <cell r="G3577" t="str">
            <v>Non-Equity</v>
          </cell>
          <cell r="H3577" t="str">
            <v>ETP</v>
          </cell>
          <cell r="I3577" t="str">
            <v>Fixed Income</v>
          </cell>
          <cell r="J3577" t="str">
            <v>Intermediate</v>
          </cell>
          <cell r="K3577" t="str">
            <v>Investment Grade</v>
          </cell>
          <cell r="L3577" t="str">
            <v>U.S. Intermediate Investment Grade Fixed Income</v>
          </cell>
          <cell r="M3577">
            <v>0</v>
          </cell>
          <cell r="N3577">
            <v>3.125E-2</v>
          </cell>
        </row>
        <row r="3578">
          <cell r="A3578" t="str">
            <v>IBMJ</v>
          </cell>
          <cell r="B3578" t="str">
            <v>iShares iBonds Dec 2021 Term Muni Bond ETF</v>
          </cell>
          <cell r="C3578" t="str">
            <v>U.S.</v>
          </cell>
          <cell r="D3578" t="str">
            <v>Satellite</v>
          </cell>
          <cell r="E3578" t="str">
            <v>Non-Equity</v>
          </cell>
          <cell r="F3578" t="str">
            <v>Non-Equity</v>
          </cell>
          <cell r="G3578" t="str">
            <v>Non-Equity</v>
          </cell>
          <cell r="H3578" t="str">
            <v>ETP</v>
          </cell>
          <cell r="I3578" t="str">
            <v>Fixed Income</v>
          </cell>
          <cell r="J3578" t="str">
            <v>Intermediate</v>
          </cell>
          <cell r="K3578" t="str">
            <v>Investment Grade</v>
          </cell>
          <cell r="L3578" t="str">
            <v>U.S. Intermediate Investment Grade Fixed Income</v>
          </cell>
          <cell r="M3578">
            <v>0</v>
          </cell>
          <cell r="N3578">
            <v>0.5</v>
          </cell>
        </row>
        <row r="3579">
          <cell r="A3579" t="str">
            <v>AGZ</v>
          </cell>
          <cell r="B3579" t="str">
            <v>iShares Agency Bond ETF</v>
          </cell>
          <cell r="C3579" t="str">
            <v>U.S.</v>
          </cell>
          <cell r="D3579" t="str">
            <v>Satellite</v>
          </cell>
          <cell r="E3579" t="str">
            <v>Non-Equity</v>
          </cell>
          <cell r="F3579" t="str">
            <v>Non-Equity</v>
          </cell>
          <cell r="G3579" t="str">
            <v>Non-Equity</v>
          </cell>
          <cell r="H3579" t="str">
            <v>ETP</v>
          </cell>
          <cell r="I3579" t="str">
            <v>Fixed Income</v>
          </cell>
          <cell r="J3579" t="str">
            <v>Non-Specified</v>
          </cell>
          <cell r="K3579" t="str">
            <v>Investment Grade</v>
          </cell>
          <cell r="L3579" t="str">
            <v>U.S. Investment Grade Fixed Income</v>
          </cell>
          <cell r="M3579">
            <v>0</v>
          </cell>
          <cell r="N3579">
            <v>0.5</v>
          </cell>
        </row>
        <row r="3580">
          <cell r="A3580" t="str">
            <v>EPRF</v>
          </cell>
          <cell r="B3580" t="str">
            <v>Innovator S&amp;P Investment Grade Preferred ETF</v>
          </cell>
          <cell r="C3580" t="str">
            <v>U.S.</v>
          </cell>
          <cell r="D3580" t="str">
            <v>Satellite</v>
          </cell>
          <cell r="E3580" t="str">
            <v>Non-Equity</v>
          </cell>
          <cell r="F3580" t="str">
            <v>Non-Equity</v>
          </cell>
          <cell r="G3580" t="str">
            <v>Non-Equity</v>
          </cell>
          <cell r="H3580" t="str">
            <v>ETP</v>
          </cell>
          <cell r="I3580" t="str">
            <v>Fixed Income</v>
          </cell>
          <cell r="J3580" t="str">
            <v>Non-Specified</v>
          </cell>
          <cell r="K3580" t="str">
            <v>Investment Grade</v>
          </cell>
          <cell r="L3580" t="str">
            <v>U.S. Investment Grade Fixed Income</v>
          </cell>
          <cell r="M3580">
            <v>0</v>
          </cell>
          <cell r="N3580">
            <v>3.125E-2</v>
          </cell>
        </row>
        <row r="3581">
          <cell r="A3581" t="str">
            <v>BWX</v>
          </cell>
          <cell r="B3581" t="str">
            <v>SPDR Bloomberg International Treasury Bond ETF</v>
          </cell>
          <cell r="C3581" t="str">
            <v>U.S.</v>
          </cell>
          <cell r="D3581" t="str">
            <v>Satellite</v>
          </cell>
          <cell r="E3581" t="str">
            <v>Non-Equity</v>
          </cell>
          <cell r="F3581" t="str">
            <v>Non-Equity</v>
          </cell>
          <cell r="G3581" t="str">
            <v>Non-Equity</v>
          </cell>
          <cell r="H3581" t="str">
            <v>ETP</v>
          </cell>
          <cell r="I3581" t="str">
            <v>Fixed Income</v>
          </cell>
          <cell r="J3581" t="str">
            <v>Non-Specified</v>
          </cell>
          <cell r="K3581" t="str">
            <v>Investment Grade</v>
          </cell>
          <cell r="L3581" t="str">
            <v>U.S. Investment Grade Fixed Income</v>
          </cell>
          <cell r="M3581">
            <v>0</v>
          </cell>
          <cell r="N3581">
            <v>0.125</v>
          </cell>
        </row>
        <row r="3582">
          <cell r="A3582" t="str">
            <v>BWZ</v>
          </cell>
          <cell r="B3582" t="str">
            <v>SPDR Bloomberg Short Term International Treasury Bond ETF</v>
          </cell>
          <cell r="C3582" t="str">
            <v>U.S.</v>
          </cell>
          <cell r="D3582" t="str">
            <v>Satellite</v>
          </cell>
          <cell r="E3582" t="str">
            <v>Non-Equity</v>
          </cell>
          <cell r="F3582" t="str">
            <v>Non-Equity</v>
          </cell>
          <cell r="G3582" t="str">
            <v>Non-Equity</v>
          </cell>
          <cell r="H3582" t="str">
            <v>ETP</v>
          </cell>
          <cell r="I3582" t="str">
            <v>Fixed Income</v>
          </cell>
          <cell r="J3582" t="str">
            <v>Short-Term</v>
          </cell>
          <cell r="K3582" t="str">
            <v>Investment Grade</v>
          </cell>
          <cell r="L3582" t="str">
            <v>U.S. Short-Term Investment Grade Fixed Income</v>
          </cell>
          <cell r="M3582">
            <v>0</v>
          </cell>
          <cell r="N3582">
            <v>0.125</v>
          </cell>
        </row>
        <row r="3583">
          <cell r="A3583" t="str">
            <v>ANGL</v>
          </cell>
          <cell r="B3583" t="str">
            <v>VanEck Fallen Angel High Yield Bond ETF</v>
          </cell>
          <cell r="C3583" t="str">
            <v>U.S.</v>
          </cell>
          <cell r="D3583" t="str">
            <v>Satellite</v>
          </cell>
          <cell r="E3583" t="str">
            <v>Non-Equity</v>
          </cell>
          <cell r="F3583" t="str">
            <v>Non-Equity</v>
          </cell>
          <cell r="G3583" t="str">
            <v>Non-Equity</v>
          </cell>
          <cell r="H3583" t="str">
            <v>ETP</v>
          </cell>
          <cell r="I3583" t="str">
            <v>Fixed Income</v>
          </cell>
          <cell r="J3583" t="str">
            <v>Non-Specified</v>
          </cell>
          <cell r="K3583" t="str">
            <v>High Yield</v>
          </cell>
          <cell r="L3583" t="str">
            <v>U.S. High Yield Fixed Income</v>
          </cell>
          <cell r="M3583">
            <v>0</v>
          </cell>
          <cell r="N3583">
            <v>3.125E-2</v>
          </cell>
        </row>
        <row r="3584">
          <cell r="A3584" t="str">
            <v>AVIG</v>
          </cell>
          <cell r="B3584" t="str">
            <v>Avantis Core Fixed Income ETF</v>
          </cell>
          <cell r="C3584" t="str">
            <v>U.S.</v>
          </cell>
          <cell r="D3584" t="str">
            <v>Satellite</v>
          </cell>
          <cell r="E3584" t="str">
            <v>Non-Equity</v>
          </cell>
          <cell r="F3584" t="str">
            <v>Non-Equity</v>
          </cell>
          <cell r="G3584" t="str">
            <v>Non-Equity</v>
          </cell>
          <cell r="H3584" t="str">
            <v>ETP</v>
          </cell>
          <cell r="I3584" t="str">
            <v>Fixed Income</v>
          </cell>
          <cell r="J3584" t="str">
            <v>Non-Specified</v>
          </cell>
          <cell r="K3584" t="str">
            <v>Non-Specified</v>
          </cell>
          <cell r="L3584" t="str">
            <v>U.S. Fixed Income</v>
          </cell>
          <cell r="M3584">
            <v>0</v>
          </cell>
          <cell r="N3584">
            <v>0.5</v>
          </cell>
        </row>
        <row r="3585">
          <cell r="A3585" t="str">
            <v>BSJN</v>
          </cell>
          <cell r="B3585" t="str">
            <v>Invesco BulletShares 2023 High Yield Corporate Bond ETF</v>
          </cell>
          <cell r="C3585" t="str">
            <v>U.S.</v>
          </cell>
          <cell r="D3585" t="str">
            <v>Satellite</v>
          </cell>
          <cell r="E3585" t="str">
            <v>Non-Equity</v>
          </cell>
          <cell r="F3585" t="str">
            <v>Non-Equity</v>
          </cell>
          <cell r="G3585" t="str">
            <v>Non-Equity</v>
          </cell>
          <cell r="H3585" t="str">
            <v>ETP</v>
          </cell>
          <cell r="I3585" t="str">
            <v>Fixed Income</v>
          </cell>
          <cell r="J3585" t="str">
            <v>Short-Term</v>
          </cell>
          <cell r="K3585" t="str">
            <v>High Yield</v>
          </cell>
          <cell r="L3585" t="str">
            <v>U.S. Short-Term High Yield Fixed Income</v>
          </cell>
          <cell r="M3585">
            <v>0</v>
          </cell>
          <cell r="N3585">
            <v>6.25E-2</v>
          </cell>
        </row>
        <row r="3586">
          <cell r="A3586" t="str">
            <v>STPZ</v>
          </cell>
          <cell r="B3586" t="str">
            <v>PIMCO 1-5 Year U.S. TIPS Index Exchange-Traded Fund</v>
          </cell>
          <cell r="C3586" t="str">
            <v>U.S.</v>
          </cell>
          <cell r="D3586" t="str">
            <v>Satellite</v>
          </cell>
          <cell r="E3586" t="str">
            <v>Non-Equity</v>
          </cell>
          <cell r="F3586" t="str">
            <v>Non-Equity</v>
          </cell>
          <cell r="G3586" t="str">
            <v>Non-Equity</v>
          </cell>
          <cell r="H3586" t="str">
            <v>ETP</v>
          </cell>
          <cell r="I3586" t="str">
            <v>Fixed Income</v>
          </cell>
          <cell r="J3586" t="str">
            <v>Short-Term</v>
          </cell>
          <cell r="K3586" t="str">
            <v>Investment Grade</v>
          </cell>
          <cell r="L3586" t="str">
            <v>U.S. Short-Term Investment Grade Fixed Income</v>
          </cell>
          <cell r="M3586">
            <v>0</v>
          </cell>
          <cell r="N3586">
            <v>0.25</v>
          </cell>
        </row>
        <row r="3587">
          <cell r="A3587" t="str">
            <v>TIPX</v>
          </cell>
          <cell r="B3587" t="str">
            <v>SPDR Bloomberg 1-10 Year TIPS ETF</v>
          </cell>
          <cell r="C3587" t="str">
            <v>U.S.</v>
          </cell>
          <cell r="D3587" t="str">
            <v>Satellite</v>
          </cell>
          <cell r="E3587" t="str">
            <v>Non-Equity</v>
          </cell>
          <cell r="F3587" t="str">
            <v>Non-Equity</v>
          </cell>
          <cell r="G3587" t="str">
            <v>Non-Equity</v>
          </cell>
          <cell r="H3587" t="str">
            <v>ETP</v>
          </cell>
          <cell r="I3587" t="str">
            <v>Fixed Income</v>
          </cell>
          <cell r="J3587" t="str">
            <v>Intermediate</v>
          </cell>
          <cell r="K3587" t="str">
            <v>Investment Grade</v>
          </cell>
          <cell r="L3587" t="str">
            <v>U.S. Intermediate Investment Grade Fixed Income</v>
          </cell>
          <cell r="M3587">
            <v>0</v>
          </cell>
          <cell r="N3587">
            <v>0.25</v>
          </cell>
        </row>
        <row r="3588">
          <cell r="A3588" t="str">
            <v>TIPZ</v>
          </cell>
          <cell r="B3588" t="str">
            <v>PIMCO Broad U.S. TIPS Index Exchange-Traded Fund</v>
          </cell>
          <cell r="C3588" t="str">
            <v>U.S.</v>
          </cell>
          <cell r="D3588" t="str">
            <v>Satellite</v>
          </cell>
          <cell r="E3588" t="str">
            <v>Non-Equity</v>
          </cell>
          <cell r="F3588" t="str">
            <v>Non-Equity</v>
          </cell>
          <cell r="G3588" t="str">
            <v>Non-Equity</v>
          </cell>
          <cell r="H3588" t="str">
            <v>ETP</v>
          </cell>
          <cell r="I3588" t="str">
            <v>Fixed Income</v>
          </cell>
          <cell r="J3588" t="str">
            <v>Non-Specified</v>
          </cell>
          <cell r="K3588" t="str">
            <v>Investment Grade</v>
          </cell>
          <cell r="L3588" t="str">
            <v>U.S. Investment Grade Fixed Income</v>
          </cell>
          <cell r="M3588">
            <v>0</v>
          </cell>
          <cell r="N3588">
            <v>0.25</v>
          </cell>
        </row>
        <row r="3589">
          <cell r="A3589" t="str">
            <v>HYMB</v>
          </cell>
          <cell r="B3589" t="str">
            <v>SPDR Nuveen Bloomberg High Yield Municipal Bond ETF</v>
          </cell>
          <cell r="C3589" t="str">
            <v>U.S.</v>
          </cell>
          <cell r="D3589" t="str">
            <v>Satellite</v>
          </cell>
          <cell r="E3589" t="str">
            <v>Non-Equity</v>
          </cell>
          <cell r="F3589" t="str">
            <v>Non-Equity</v>
          </cell>
          <cell r="G3589" t="str">
            <v>Non-Equity</v>
          </cell>
          <cell r="H3589" t="str">
            <v>ETP</v>
          </cell>
          <cell r="I3589" t="str">
            <v>Fixed Income</v>
          </cell>
          <cell r="J3589" t="str">
            <v>Non-Specified</v>
          </cell>
          <cell r="K3589" t="str">
            <v>High Yield</v>
          </cell>
          <cell r="L3589" t="str">
            <v>U.S. High Yield Fixed Income</v>
          </cell>
          <cell r="M3589">
            <v>0</v>
          </cell>
          <cell r="N3589">
            <v>3.125E-2</v>
          </cell>
        </row>
        <row r="3590">
          <cell r="A3590" t="str">
            <v>JNK</v>
          </cell>
          <cell r="B3590" t="str">
            <v>SPDR Bloomberg High Yield Bond ETF</v>
          </cell>
          <cell r="C3590" t="str">
            <v>U.S.</v>
          </cell>
          <cell r="D3590" t="str">
            <v>Satellite</v>
          </cell>
          <cell r="E3590" t="str">
            <v>Non-Equity</v>
          </cell>
          <cell r="F3590" t="str">
            <v>Non-Equity</v>
          </cell>
          <cell r="G3590" t="str">
            <v>Non-Equity</v>
          </cell>
          <cell r="H3590" t="str">
            <v>ETP</v>
          </cell>
          <cell r="I3590" t="str">
            <v>Fixed Income</v>
          </cell>
          <cell r="J3590" t="str">
            <v>Non-Specified</v>
          </cell>
          <cell r="K3590" t="str">
            <v>High Yield</v>
          </cell>
          <cell r="L3590" t="str">
            <v>U.S. High Yield Fixed Income</v>
          </cell>
          <cell r="M3590">
            <v>0</v>
          </cell>
          <cell r="N3590">
            <v>6.25E-2</v>
          </cell>
        </row>
        <row r="3591">
          <cell r="A3591" t="str">
            <v>JCPB</v>
          </cell>
          <cell r="B3591" t="str">
            <v>JPMorgan Core Plus Bond ETF</v>
          </cell>
          <cell r="C3591" t="str">
            <v>U.S.</v>
          </cell>
          <cell r="D3591" t="str">
            <v>Satellite</v>
          </cell>
          <cell r="E3591" t="str">
            <v>Non-Equity</v>
          </cell>
          <cell r="F3591" t="str">
            <v>Non-Equity</v>
          </cell>
          <cell r="G3591" t="str">
            <v>Non-Equity</v>
          </cell>
          <cell r="H3591" t="str">
            <v>ETP</v>
          </cell>
          <cell r="I3591" t="str">
            <v>Fixed Income</v>
          </cell>
          <cell r="J3591" t="str">
            <v>Non-Specified</v>
          </cell>
          <cell r="K3591" t="str">
            <v>Non-Specified</v>
          </cell>
          <cell r="L3591" t="str">
            <v>U.S. Fixed Income</v>
          </cell>
          <cell r="M3591">
            <v>0</v>
          </cell>
          <cell r="N3591">
            <v>0.25</v>
          </cell>
        </row>
        <row r="3592">
          <cell r="A3592" t="str">
            <v>IBMM</v>
          </cell>
          <cell r="B3592" t="str">
            <v>iShares iBonds Dec 2024 Term Muni Bond ETF</v>
          </cell>
          <cell r="C3592" t="str">
            <v>U.S.</v>
          </cell>
          <cell r="D3592" t="str">
            <v>Satellite</v>
          </cell>
          <cell r="E3592" t="str">
            <v>Non-Equity</v>
          </cell>
          <cell r="F3592" t="str">
            <v>Non-Equity</v>
          </cell>
          <cell r="G3592" t="str">
            <v>Non-Equity</v>
          </cell>
          <cell r="H3592" t="str">
            <v>ETP</v>
          </cell>
          <cell r="I3592" t="str">
            <v>Fixed Income</v>
          </cell>
          <cell r="J3592" t="str">
            <v>Intermediate</v>
          </cell>
          <cell r="K3592" t="str">
            <v>Investment Grade</v>
          </cell>
          <cell r="L3592" t="str">
            <v>U.S. Intermediate Investment Grade Fixed Income</v>
          </cell>
          <cell r="M3592">
            <v>0</v>
          </cell>
          <cell r="N3592">
            <v>0.125</v>
          </cell>
        </row>
        <row r="3593">
          <cell r="A3593" t="str">
            <v>AGGY</v>
          </cell>
          <cell r="B3593" t="str">
            <v>WisdomTree Yield Enhanced US Aggregate Bond Fund</v>
          </cell>
          <cell r="C3593" t="str">
            <v>U.S.</v>
          </cell>
          <cell r="D3593" t="str">
            <v>Satellite</v>
          </cell>
          <cell r="E3593" t="str">
            <v>Non-Equity</v>
          </cell>
          <cell r="F3593" t="str">
            <v>Non-Equity</v>
          </cell>
          <cell r="G3593" t="str">
            <v>Non-Equity</v>
          </cell>
          <cell r="H3593" t="str">
            <v>ETP</v>
          </cell>
          <cell r="I3593" t="str">
            <v>Fixed Income</v>
          </cell>
          <cell r="J3593" t="str">
            <v>Intermediate</v>
          </cell>
          <cell r="K3593" t="str">
            <v>Investment Grade</v>
          </cell>
          <cell r="L3593" t="str">
            <v>U.S. Intermediate Investment Grade Fixed Income</v>
          </cell>
          <cell r="M3593">
            <v>0</v>
          </cell>
          <cell r="N3593">
            <v>0.125</v>
          </cell>
        </row>
        <row r="3594">
          <cell r="A3594" t="str">
            <v>MUNI</v>
          </cell>
          <cell r="B3594" t="str">
            <v>PIMCO Intermediate Municipal Bond Active Exchange-Traded Fund</v>
          </cell>
          <cell r="C3594" t="str">
            <v>U.S.</v>
          </cell>
          <cell r="D3594" t="str">
            <v>Satellite</v>
          </cell>
          <cell r="E3594" t="str">
            <v>Non-Equity</v>
          </cell>
          <cell r="F3594" t="str">
            <v>Non-Equity</v>
          </cell>
          <cell r="G3594" t="str">
            <v>Non-Equity</v>
          </cell>
          <cell r="H3594" t="str">
            <v>ETP</v>
          </cell>
          <cell r="I3594" t="str">
            <v>Fixed Income</v>
          </cell>
          <cell r="J3594" t="str">
            <v>Intermediate</v>
          </cell>
          <cell r="K3594" t="str">
            <v>Investment Grade</v>
          </cell>
          <cell r="L3594" t="str">
            <v>U.S. Intermediate Investment Grade Fixed Income</v>
          </cell>
          <cell r="M3594">
            <v>0</v>
          </cell>
          <cell r="N3594">
            <v>0.25</v>
          </cell>
        </row>
        <row r="3595">
          <cell r="A3595" t="str">
            <v>MUST</v>
          </cell>
          <cell r="B3595" t="str">
            <v>Columbia Multi-Sector Municipal Income ETF</v>
          </cell>
          <cell r="C3595" t="str">
            <v>U.S.</v>
          </cell>
          <cell r="D3595" t="str">
            <v>Satellite</v>
          </cell>
          <cell r="E3595" t="str">
            <v>Non-Equity</v>
          </cell>
          <cell r="F3595" t="str">
            <v>Non-Equity</v>
          </cell>
          <cell r="G3595" t="str">
            <v>Non-Equity</v>
          </cell>
          <cell r="H3595" t="str">
            <v>ETP</v>
          </cell>
          <cell r="I3595" t="str">
            <v>Fixed Income</v>
          </cell>
          <cell r="J3595" t="str">
            <v>Non-Specified</v>
          </cell>
          <cell r="K3595" t="str">
            <v>Investment Grade</v>
          </cell>
          <cell r="L3595" t="str">
            <v>U.S. Investment Grade Fixed Income</v>
          </cell>
          <cell r="M3595">
            <v>0</v>
          </cell>
          <cell r="N3595">
            <v>0.125</v>
          </cell>
        </row>
        <row r="3596">
          <cell r="A3596" t="str">
            <v>OPER</v>
          </cell>
          <cell r="B3596" t="str">
            <v>Clearshares Ultra-Short Maturity ETF</v>
          </cell>
          <cell r="C3596" t="str">
            <v>U.S.</v>
          </cell>
          <cell r="D3596" t="str">
            <v>Satellite</v>
          </cell>
          <cell r="E3596" t="str">
            <v>Non-Equity</v>
          </cell>
          <cell r="F3596" t="str">
            <v>Non-Equity</v>
          </cell>
          <cell r="G3596" t="str">
            <v>Non-Equity</v>
          </cell>
          <cell r="H3596" t="str">
            <v>ETP</v>
          </cell>
          <cell r="I3596" t="str">
            <v>Fixed Income</v>
          </cell>
          <cell r="J3596" t="str">
            <v>Short-Term</v>
          </cell>
          <cell r="K3596" t="str">
            <v>Non-Specified</v>
          </cell>
          <cell r="L3596" t="str">
            <v>U.S. Short-Term Fixed Income</v>
          </cell>
          <cell r="M3596">
            <v>0</v>
          </cell>
          <cell r="N3596">
            <v>0.5</v>
          </cell>
        </row>
        <row r="3597">
          <cell r="A3597" t="str">
            <v>IEI</v>
          </cell>
          <cell r="B3597" t="str">
            <v>iShares 3-7 Year Treasury Bond ETF</v>
          </cell>
          <cell r="C3597" t="str">
            <v>U.S.</v>
          </cell>
          <cell r="D3597" t="str">
            <v>Satellite</v>
          </cell>
          <cell r="E3597" t="str">
            <v>Non-Equity</v>
          </cell>
          <cell r="F3597" t="str">
            <v>Non-Equity</v>
          </cell>
          <cell r="G3597" t="str">
            <v>Non-Equity</v>
          </cell>
          <cell r="H3597" t="str">
            <v>ETP</v>
          </cell>
          <cell r="I3597" t="str">
            <v>Fixed Income</v>
          </cell>
          <cell r="J3597" t="str">
            <v>Intermediate</v>
          </cell>
          <cell r="K3597" t="str">
            <v>Investment Grade</v>
          </cell>
          <cell r="L3597" t="str">
            <v>U.S. Intermediate Investment Grade Fixed Income</v>
          </cell>
          <cell r="M3597">
            <v>0</v>
          </cell>
          <cell r="N3597">
            <v>0.5</v>
          </cell>
        </row>
        <row r="3598">
          <cell r="A3598" t="str">
            <v>IGOV</v>
          </cell>
          <cell r="B3598" t="str">
            <v>iShares International Treasury Bond ETF</v>
          </cell>
          <cell r="C3598" t="str">
            <v>Developed Markets</v>
          </cell>
          <cell r="D3598" t="str">
            <v>Satellite</v>
          </cell>
          <cell r="E3598" t="str">
            <v>Non-Equity</v>
          </cell>
          <cell r="F3598" t="str">
            <v>Non-Equity</v>
          </cell>
          <cell r="G3598" t="str">
            <v>Non-Equity</v>
          </cell>
          <cell r="H3598" t="str">
            <v>ETP</v>
          </cell>
          <cell r="I3598" t="str">
            <v>Fixed Income</v>
          </cell>
          <cell r="J3598" t="str">
            <v>Non-Specified</v>
          </cell>
          <cell r="K3598" t="str">
            <v>Investment Grade</v>
          </cell>
          <cell r="L3598" t="str">
            <v>Developed Markets Investment Grade Fixed Income</v>
          </cell>
          <cell r="M3598">
            <v>0</v>
          </cell>
          <cell r="N3598">
            <v>0.125</v>
          </cell>
        </row>
        <row r="3599">
          <cell r="A3599" t="str">
            <v>IGSB</v>
          </cell>
          <cell r="B3599" t="str">
            <v>iShares Trust iShares 1-5 Year Investment Grade Corporate Bond ETF</v>
          </cell>
          <cell r="C3599" t="str">
            <v>U.S.</v>
          </cell>
          <cell r="D3599" t="str">
            <v>Satellite</v>
          </cell>
          <cell r="E3599" t="str">
            <v>Non-Equity</v>
          </cell>
          <cell r="F3599" t="str">
            <v>Non-Equity</v>
          </cell>
          <cell r="G3599" t="str">
            <v>Non-Equity</v>
          </cell>
          <cell r="H3599" t="str">
            <v>ETP</v>
          </cell>
          <cell r="I3599" t="str">
            <v>Fixed Income</v>
          </cell>
          <cell r="J3599" t="str">
            <v>Short-Term</v>
          </cell>
          <cell r="K3599" t="str">
            <v>Investment Grade</v>
          </cell>
          <cell r="L3599" t="str">
            <v>U.S. Short-Term Investment Grade Fixed Income</v>
          </cell>
          <cell r="M3599">
            <v>0</v>
          </cell>
          <cell r="N3599">
            <v>0.125</v>
          </cell>
        </row>
        <row r="3600">
          <cell r="A3600" t="str">
            <v>HYLS</v>
          </cell>
          <cell r="B3600" t="str">
            <v>First Trust Exchange-Traded Fund IV First Trust Tactical High Yield ETF</v>
          </cell>
          <cell r="C3600" t="str">
            <v>U.S.</v>
          </cell>
          <cell r="D3600" t="str">
            <v>Satellite</v>
          </cell>
          <cell r="E3600" t="str">
            <v>Non-Equity</v>
          </cell>
          <cell r="F3600" t="str">
            <v>Non-Equity</v>
          </cell>
          <cell r="G3600" t="str">
            <v>Non-Equity</v>
          </cell>
          <cell r="H3600" t="str">
            <v>ETP</v>
          </cell>
          <cell r="I3600" t="str">
            <v>Fixed Income</v>
          </cell>
          <cell r="J3600" t="str">
            <v>Non-Specified</v>
          </cell>
          <cell r="K3600" t="str">
            <v>High Yield</v>
          </cell>
          <cell r="L3600" t="str">
            <v>U.S. High Yield Fixed Income</v>
          </cell>
          <cell r="M3600">
            <v>0</v>
          </cell>
          <cell r="N3600">
            <v>3.125E-2</v>
          </cell>
        </row>
        <row r="3601">
          <cell r="A3601" t="str">
            <v>HYLV</v>
          </cell>
          <cell r="B3601" t="str">
            <v>IQ S&amp;P High Yield Low Volatility Bond ETF</v>
          </cell>
          <cell r="C3601" t="str">
            <v>U.S.</v>
          </cell>
          <cell r="D3601" t="str">
            <v>Satellite</v>
          </cell>
          <cell r="E3601" t="str">
            <v>Non-Equity</v>
          </cell>
          <cell r="F3601" t="str">
            <v>Non-Equity</v>
          </cell>
          <cell r="G3601" t="str">
            <v>Non-Equity</v>
          </cell>
          <cell r="H3601" t="str">
            <v>ETP</v>
          </cell>
          <cell r="I3601" t="str">
            <v>Fixed Income</v>
          </cell>
          <cell r="J3601" t="str">
            <v>Non-Specified</v>
          </cell>
          <cell r="K3601" t="str">
            <v>High Yield</v>
          </cell>
          <cell r="L3601" t="str">
            <v>U.S. High Yield Fixed Income</v>
          </cell>
          <cell r="M3601">
            <v>0</v>
          </cell>
          <cell r="N3601">
            <v>6.25E-2</v>
          </cell>
        </row>
        <row r="3602">
          <cell r="A3602" t="str">
            <v>ELD</v>
          </cell>
          <cell r="B3602" t="str">
            <v>WisdomTree Emerging Markets Local Debt Fund</v>
          </cell>
          <cell r="C3602" t="str">
            <v>Emerging Markets Local Currency</v>
          </cell>
          <cell r="D3602" t="str">
            <v>Satellite</v>
          </cell>
          <cell r="E3602" t="str">
            <v>Non-Equity</v>
          </cell>
          <cell r="F3602" t="str">
            <v>Non-Equity</v>
          </cell>
          <cell r="G3602" t="str">
            <v>Non-Equity</v>
          </cell>
          <cell r="H3602" t="str">
            <v>ETP</v>
          </cell>
          <cell r="I3602" t="str">
            <v>Fixed Income</v>
          </cell>
          <cell r="J3602" t="str">
            <v>Non-Specified</v>
          </cell>
          <cell r="K3602" t="str">
            <v>Non-Specified</v>
          </cell>
          <cell r="L3602" t="str">
            <v>Emerging Markets Local Currency Fixed Income</v>
          </cell>
          <cell r="M3602">
            <v>0</v>
          </cell>
          <cell r="N3602">
            <v>3.125E-2</v>
          </cell>
        </row>
        <row r="3603">
          <cell r="A3603" t="str">
            <v>EMB</v>
          </cell>
          <cell r="B3603" t="str">
            <v>iShares JP Morgan USD Emerging Markets Bond ETF</v>
          </cell>
          <cell r="C3603" t="str">
            <v>Emerging Markets</v>
          </cell>
          <cell r="D3603" t="str">
            <v>Satellite</v>
          </cell>
          <cell r="E3603" t="str">
            <v>Non-Equity</v>
          </cell>
          <cell r="F3603" t="str">
            <v>Non-Equity</v>
          </cell>
          <cell r="G3603" t="str">
            <v>Non-Equity</v>
          </cell>
          <cell r="H3603" t="str">
            <v>ETP</v>
          </cell>
          <cell r="I3603" t="str">
            <v>Fixed Income</v>
          </cell>
          <cell r="J3603" t="str">
            <v>Intermediate</v>
          </cell>
          <cell r="K3603" t="str">
            <v>Non-Specified</v>
          </cell>
          <cell r="L3603" t="str">
            <v>Emerging Markets Intermediate Fixed Income</v>
          </cell>
          <cell r="M3603">
            <v>0</v>
          </cell>
          <cell r="N3603">
            <v>3.125E-2</v>
          </cell>
        </row>
        <row r="3604">
          <cell r="A3604" t="str">
            <v>IBDM</v>
          </cell>
          <cell r="B3604" t="str">
            <v>iShares iBonds Dec 2021 Term Corporate ETF</v>
          </cell>
          <cell r="C3604" t="str">
            <v>U.S.</v>
          </cell>
          <cell r="D3604" t="str">
            <v>Satellite</v>
          </cell>
          <cell r="E3604" t="str">
            <v>Non-Equity</v>
          </cell>
          <cell r="F3604" t="str">
            <v>Non-Equity</v>
          </cell>
          <cell r="G3604" t="str">
            <v>Non-Equity</v>
          </cell>
          <cell r="H3604" t="str">
            <v>ETP</v>
          </cell>
          <cell r="I3604" t="str">
            <v>Fixed Income</v>
          </cell>
          <cell r="J3604" t="str">
            <v>Intermediate</v>
          </cell>
          <cell r="K3604" t="str">
            <v>Investment Grade</v>
          </cell>
          <cell r="L3604" t="str">
            <v>U.S. Intermediate Investment Grade Fixed Income</v>
          </cell>
          <cell r="M3604">
            <v>0</v>
          </cell>
          <cell r="N3604">
            <v>0.25</v>
          </cell>
        </row>
        <row r="3605">
          <cell r="A3605" t="str">
            <v>IBTA</v>
          </cell>
          <cell r="B3605" t="str">
            <v>iShares iBonds Dec 2021 Term Treasury ETF</v>
          </cell>
          <cell r="C3605" t="str">
            <v>U.S.</v>
          </cell>
          <cell r="D3605" t="str">
            <v>Satellite</v>
          </cell>
          <cell r="E3605" t="str">
            <v>Non-Equity</v>
          </cell>
          <cell r="F3605" t="str">
            <v>Non-Equity</v>
          </cell>
          <cell r="G3605" t="str">
            <v>Non-Equity</v>
          </cell>
          <cell r="H3605" t="str">
            <v>ETP</v>
          </cell>
          <cell r="I3605" t="str">
            <v>Fixed Income</v>
          </cell>
          <cell r="J3605" t="str">
            <v>Non-Specified</v>
          </cell>
          <cell r="K3605" t="str">
            <v>Investment Grade</v>
          </cell>
          <cell r="L3605" t="str">
            <v>U.S. Investment Grade Fixed Income</v>
          </cell>
          <cell r="M3605">
            <v>0</v>
          </cell>
          <cell r="N3605">
            <v>0.5</v>
          </cell>
        </row>
        <row r="3606">
          <cell r="A3606" t="str">
            <v>EMHY</v>
          </cell>
          <cell r="B3606" t="str">
            <v>iShares J.P. Morgan EM High Yield Bond ETF</v>
          </cell>
          <cell r="C3606" t="str">
            <v>Emerging Markets</v>
          </cell>
          <cell r="D3606" t="str">
            <v>Satellite</v>
          </cell>
          <cell r="E3606" t="str">
            <v>Non-Equity</v>
          </cell>
          <cell r="F3606" t="str">
            <v>Non-Equity</v>
          </cell>
          <cell r="G3606" t="str">
            <v>Non-Equity</v>
          </cell>
          <cell r="H3606" t="str">
            <v>ETP</v>
          </cell>
          <cell r="I3606" t="str">
            <v>Fixed Income</v>
          </cell>
          <cell r="J3606" t="str">
            <v>Non-Specified</v>
          </cell>
          <cell r="K3606" t="str">
            <v>High Yield</v>
          </cell>
          <cell r="L3606" t="str">
            <v>Emerging Markets High Yield Fixed Income</v>
          </cell>
          <cell r="M3606">
            <v>0</v>
          </cell>
          <cell r="N3606">
            <v>3.125E-2</v>
          </cell>
        </row>
        <row r="3607">
          <cell r="A3607" t="str">
            <v>FFTI</v>
          </cell>
          <cell r="B3607" t="str">
            <v>FormulaFolios Tactical Income</v>
          </cell>
          <cell r="C3607" t="str">
            <v>U.S.</v>
          </cell>
          <cell r="D3607" t="str">
            <v>Satellite</v>
          </cell>
          <cell r="E3607" t="str">
            <v>Non-Equity</v>
          </cell>
          <cell r="F3607" t="str">
            <v>Non-Equity</v>
          </cell>
          <cell r="G3607" t="str">
            <v>Non-Equity</v>
          </cell>
          <cell r="H3607" t="str">
            <v>ETP</v>
          </cell>
          <cell r="I3607" t="str">
            <v>Fixed Income</v>
          </cell>
          <cell r="J3607" t="str">
            <v>Non-Specified</v>
          </cell>
          <cell r="K3607" t="str">
            <v>Non-Specified</v>
          </cell>
          <cell r="L3607" t="str">
            <v>U.S. Fixed Income</v>
          </cell>
          <cell r="M3607">
            <v>0</v>
          </cell>
          <cell r="N3607">
            <v>0.125</v>
          </cell>
        </row>
        <row r="3608">
          <cell r="A3608" t="str">
            <v>FISR</v>
          </cell>
          <cell r="B3608" t="str">
            <v>SPDR SSGA Fixed Income Sector Rotation ETF</v>
          </cell>
          <cell r="C3608" t="str">
            <v>U.S.</v>
          </cell>
          <cell r="D3608" t="str">
            <v>Satellite</v>
          </cell>
          <cell r="E3608" t="str">
            <v>Non-Equity</v>
          </cell>
          <cell r="F3608" t="str">
            <v>Non-Equity</v>
          </cell>
          <cell r="G3608" t="str">
            <v>Non-Equity</v>
          </cell>
          <cell r="H3608" t="str">
            <v>ETP</v>
          </cell>
          <cell r="I3608" t="str">
            <v>Fixed Income</v>
          </cell>
          <cell r="J3608" t="str">
            <v>Non-Specified</v>
          </cell>
          <cell r="K3608" t="str">
            <v>Non-Specified</v>
          </cell>
          <cell r="L3608" t="str">
            <v>U.S. Fixed Income</v>
          </cell>
          <cell r="M3608">
            <v>0</v>
          </cell>
          <cell r="N3608">
            <v>0.25</v>
          </cell>
        </row>
        <row r="3609">
          <cell r="A3609" t="str">
            <v>GSST</v>
          </cell>
          <cell r="B3609" t="str">
            <v>Goldman Sachs Access Ultra Short Bond ETF</v>
          </cell>
          <cell r="C3609" t="str">
            <v>U.S.</v>
          </cell>
          <cell r="D3609" t="str">
            <v>Satellite</v>
          </cell>
          <cell r="E3609" t="str">
            <v>Non-Equity</v>
          </cell>
          <cell r="F3609" t="str">
            <v>Non-Equity</v>
          </cell>
          <cell r="G3609" t="str">
            <v>Non-Equity</v>
          </cell>
          <cell r="H3609" t="str">
            <v>ETP</v>
          </cell>
          <cell r="I3609" t="str">
            <v>Fixed Income</v>
          </cell>
          <cell r="J3609" t="str">
            <v>Short-Term</v>
          </cell>
          <cell r="K3609" t="str">
            <v>Non-Specified</v>
          </cell>
          <cell r="L3609" t="str">
            <v>U.S. Short-Term Fixed Income</v>
          </cell>
          <cell r="M3609">
            <v>0</v>
          </cell>
          <cell r="N3609">
            <v>0.5</v>
          </cell>
        </row>
        <row r="3610">
          <cell r="A3610" t="str">
            <v>EAGG</v>
          </cell>
          <cell r="B3610" t="str">
            <v>iShares ESG Aware US Aggregate Bond ETF</v>
          </cell>
          <cell r="C3610" t="str">
            <v>U.S.</v>
          </cell>
          <cell r="D3610" t="str">
            <v>Satellite</v>
          </cell>
          <cell r="E3610" t="str">
            <v>Non-Equity</v>
          </cell>
          <cell r="F3610" t="str">
            <v>Non-Equity</v>
          </cell>
          <cell r="G3610" t="str">
            <v>Non-Equity</v>
          </cell>
          <cell r="H3610" t="str">
            <v>ETP</v>
          </cell>
          <cell r="I3610" t="str">
            <v>Fixed Income</v>
          </cell>
          <cell r="J3610" t="str">
            <v>Non-Specified</v>
          </cell>
          <cell r="K3610" t="str">
            <v>Investment Grade</v>
          </cell>
          <cell r="L3610" t="str">
            <v>U.S. Investment Grade Fixed Income</v>
          </cell>
          <cell r="M3610">
            <v>0</v>
          </cell>
          <cell r="N3610">
            <v>0.25</v>
          </cell>
        </row>
        <row r="3611">
          <cell r="A3611" t="str">
            <v>IBMK</v>
          </cell>
          <cell r="B3611" t="str">
            <v>iShares iBonds Dec 2022 Term Muni Bond ETF</v>
          </cell>
          <cell r="C3611" t="str">
            <v>U.S.</v>
          </cell>
          <cell r="D3611" t="str">
            <v>Satellite</v>
          </cell>
          <cell r="E3611" t="str">
            <v>Non-Equity</v>
          </cell>
          <cell r="F3611" t="str">
            <v>Non-Equity</v>
          </cell>
          <cell r="G3611" t="str">
            <v>Non-Equity</v>
          </cell>
          <cell r="H3611" t="str">
            <v>ETP</v>
          </cell>
          <cell r="I3611" t="str">
            <v>Fixed Income</v>
          </cell>
          <cell r="J3611" t="str">
            <v>Intermediate</v>
          </cell>
          <cell r="K3611" t="str">
            <v>Investment Grade</v>
          </cell>
          <cell r="L3611" t="str">
            <v>U.S. Intermediate Investment Grade Fixed Income</v>
          </cell>
          <cell r="M3611">
            <v>0</v>
          </cell>
          <cell r="N3611">
            <v>0.25</v>
          </cell>
        </row>
        <row r="3612">
          <cell r="A3612" t="str">
            <v>IBML</v>
          </cell>
          <cell r="B3612" t="str">
            <v>iShares iBonds Dec 2023 Term Muni Bond ETF</v>
          </cell>
          <cell r="C3612" t="str">
            <v>U.S.</v>
          </cell>
          <cell r="D3612" t="str">
            <v>Satellite</v>
          </cell>
          <cell r="E3612" t="str">
            <v>Non-Equity</v>
          </cell>
          <cell r="F3612" t="str">
            <v>Non-Equity</v>
          </cell>
          <cell r="G3612" t="str">
            <v>Non-Equity</v>
          </cell>
          <cell r="H3612" t="str">
            <v>ETP</v>
          </cell>
          <cell r="I3612" t="str">
            <v>Fixed Income</v>
          </cell>
          <cell r="J3612" t="str">
            <v>Non-Specified</v>
          </cell>
          <cell r="K3612" t="str">
            <v>Non-Specified</v>
          </cell>
          <cell r="L3612" t="str">
            <v>U.S. Fixed Income</v>
          </cell>
          <cell r="M3612">
            <v>0</v>
          </cell>
          <cell r="N3612">
            <v>0.25</v>
          </cell>
        </row>
        <row r="3613">
          <cell r="A3613" t="str">
            <v>FLGV</v>
          </cell>
          <cell r="B3613" t="str">
            <v>Franklin Liberty US Treasury Bond ETF</v>
          </cell>
          <cell r="C3613" t="str">
            <v>U.S.</v>
          </cell>
          <cell r="D3613" t="str">
            <v>Satellite</v>
          </cell>
          <cell r="E3613" t="str">
            <v>Non-Equity</v>
          </cell>
          <cell r="F3613" t="str">
            <v>Non-Equity</v>
          </cell>
          <cell r="G3613" t="str">
            <v>Non-Equity</v>
          </cell>
          <cell r="H3613" t="str">
            <v>ETP</v>
          </cell>
          <cell r="I3613" t="str">
            <v>Fixed Income</v>
          </cell>
          <cell r="J3613" t="str">
            <v>Non-Specified</v>
          </cell>
          <cell r="K3613" t="str">
            <v>Investment Grade</v>
          </cell>
          <cell r="L3613" t="str">
            <v>U.S. Investment Grade Fixed Income</v>
          </cell>
          <cell r="M3613">
            <v>0</v>
          </cell>
          <cell r="N3613">
            <v>0.25</v>
          </cell>
        </row>
        <row r="3614">
          <cell r="A3614" t="str">
            <v>STOT</v>
          </cell>
          <cell r="B3614" t="str">
            <v>SPDR DoubleLine Short Duration Total Return Tactical ETF</v>
          </cell>
          <cell r="C3614" t="str">
            <v>U.S.</v>
          </cell>
          <cell r="D3614" t="str">
            <v>Satellite</v>
          </cell>
          <cell r="E3614" t="str">
            <v>Non-Equity</v>
          </cell>
          <cell r="F3614" t="str">
            <v>Non-Equity</v>
          </cell>
          <cell r="G3614" t="str">
            <v>Non-Equity</v>
          </cell>
          <cell r="H3614" t="str">
            <v>ETP</v>
          </cell>
          <cell r="I3614" t="str">
            <v>Fixed Income</v>
          </cell>
          <cell r="J3614" t="str">
            <v>Short-Term</v>
          </cell>
          <cell r="K3614" t="str">
            <v>Non-Specified</v>
          </cell>
          <cell r="L3614" t="str">
            <v>U.S. Short-Term Fixed Income</v>
          </cell>
          <cell r="M3614">
            <v>0</v>
          </cell>
          <cell r="N3614">
            <v>0.5</v>
          </cell>
        </row>
        <row r="3615">
          <cell r="A3615" t="str">
            <v>BSJO</v>
          </cell>
          <cell r="B3615" t="str">
            <v>Invesco BulletShares 2024 High Yield Corporate Bond ETF</v>
          </cell>
          <cell r="C3615" t="str">
            <v>U.S.</v>
          </cell>
          <cell r="D3615" t="str">
            <v>Satellite</v>
          </cell>
          <cell r="E3615" t="str">
            <v>Non-Equity</v>
          </cell>
          <cell r="F3615" t="str">
            <v>Non-Equity</v>
          </cell>
          <cell r="G3615" t="str">
            <v>Non-Equity</v>
          </cell>
          <cell r="H3615" t="str">
            <v>ETP</v>
          </cell>
          <cell r="I3615" t="str">
            <v>Fixed Income</v>
          </cell>
          <cell r="J3615" t="str">
            <v>Intermediate</v>
          </cell>
          <cell r="K3615" t="str">
            <v>High Yield</v>
          </cell>
          <cell r="L3615" t="str">
            <v>U.S. Intermediate High Yield Fixed Income</v>
          </cell>
          <cell r="M3615">
            <v>0</v>
          </cell>
          <cell r="N3615">
            <v>6.25E-2</v>
          </cell>
        </row>
        <row r="3616">
          <cell r="A3616" t="str">
            <v>BSJP</v>
          </cell>
          <cell r="B3616" t="str">
            <v>Invesco BulletShares 2025 High Yield Corporate Bond ETF</v>
          </cell>
          <cell r="C3616" t="str">
            <v>U.S.</v>
          </cell>
          <cell r="D3616" t="str">
            <v>Satellite</v>
          </cell>
          <cell r="E3616" t="str">
            <v>Non-Equity</v>
          </cell>
          <cell r="F3616" t="str">
            <v>Non-Equity</v>
          </cell>
          <cell r="G3616" t="str">
            <v>Non-Equity</v>
          </cell>
          <cell r="H3616" t="str">
            <v>ETP</v>
          </cell>
          <cell r="I3616" t="str">
            <v>Fixed Income</v>
          </cell>
          <cell r="J3616" t="str">
            <v>Intermediate</v>
          </cell>
          <cell r="K3616" t="str">
            <v>High Yield</v>
          </cell>
          <cell r="L3616" t="str">
            <v>U.S. Intermediate High Yield Fixed Income</v>
          </cell>
          <cell r="M3616">
            <v>0</v>
          </cell>
          <cell r="N3616">
            <v>3.125E-2</v>
          </cell>
        </row>
        <row r="3617">
          <cell r="A3617" t="str">
            <v>BSJQ</v>
          </cell>
          <cell r="B3617" t="str">
            <v>Invesco Bulletshares 2026 High Yield Corporate Bond ETF</v>
          </cell>
          <cell r="C3617" t="str">
            <v>U.S.</v>
          </cell>
          <cell r="D3617" t="str">
            <v>Satellite</v>
          </cell>
          <cell r="E3617" t="str">
            <v>Non-Equity</v>
          </cell>
          <cell r="F3617" t="str">
            <v>Non-Equity</v>
          </cell>
          <cell r="G3617" t="str">
            <v>Non-Equity</v>
          </cell>
          <cell r="H3617" t="str">
            <v>ETP</v>
          </cell>
          <cell r="I3617" t="str">
            <v>Fixed Income</v>
          </cell>
          <cell r="J3617" t="str">
            <v>Intermediate</v>
          </cell>
          <cell r="K3617" t="str">
            <v>High Yield</v>
          </cell>
          <cell r="L3617" t="str">
            <v>U.S. Intermediate High Yield Fixed Income</v>
          </cell>
          <cell r="M3617">
            <v>0</v>
          </cell>
          <cell r="N3617">
            <v>3.125E-2</v>
          </cell>
        </row>
        <row r="3618">
          <cell r="A3618" t="str">
            <v>FLTR</v>
          </cell>
          <cell r="B3618" t="str">
            <v>VanEck Investment Grade Floating Rate ETF</v>
          </cell>
          <cell r="C3618" t="str">
            <v>U.S.</v>
          </cell>
          <cell r="D3618" t="str">
            <v>Satellite</v>
          </cell>
          <cell r="E3618" t="str">
            <v>Non-Equity</v>
          </cell>
          <cell r="F3618" t="str">
            <v>Non-Equity</v>
          </cell>
          <cell r="G3618" t="str">
            <v>Non-Equity</v>
          </cell>
          <cell r="H3618" t="str">
            <v>ETP</v>
          </cell>
          <cell r="I3618" t="str">
            <v>Fixed Income</v>
          </cell>
          <cell r="J3618" t="str">
            <v>Short-Term</v>
          </cell>
          <cell r="K3618" t="str">
            <v>Investment Grade</v>
          </cell>
          <cell r="L3618" t="str">
            <v>U.S. Short-Term Investment Grade Fixed Income</v>
          </cell>
          <cell r="M3618">
            <v>0</v>
          </cell>
          <cell r="N3618">
            <v>6.25E-2</v>
          </cell>
        </row>
        <row r="3619">
          <cell r="A3619" t="str">
            <v>FMB</v>
          </cell>
          <cell r="B3619" t="str">
            <v>First Trust Managed Municipal ETF</v>
          </cell>
          <cell r="C3619" t="str">
            <v>U.S.</v>
          </cell>
          <cell r="D3619" t="str">
            <v>Satellite</v>
          </cell>
          <cell r="E3619" t="str">
            <v>Non-Equity</v>
          </cell>
          <cell r="F3619" t="str">
            <v>Non-Equity</v>
          </cell>
          <cell r="G3619" t="str">
            <v>Non-Equity</v>
          </cell>
          <cell r="H3619" t="str">
            <v>ETP</v>
          </cell>
          <cell r="I3619" t="str">
            <v>Fixed Income</v>
          </cell>
          <cell r="J3619" t="str">
            <v>Non-Specified</v>
          </cell>
          <cell r="K3619" t="str">
            <v>Investment Grade</v>
          </cell>
          <cell r="L3619" t="str">
            <v>U.S. Investment Grade Fixed Income</v>
          </cell>
          <cell r="M3619">
            <v>0</v>
          </cell>
          <cell r="N3619">
            <v>0.125</v>
          </cell>
        </row>
        <row r="3620">
          <cell r="A3620" t="str">
            <v>FMHI</v>
          </cell>
          <cell r="B3620" t="str">
            <v>First Trust Municipal High Income ETF</v>
          </cell>
          <cell r="C3620" t="str">
            <v>U.S.</v>
          </cell>
          <cell r="D3620" t="str">
            <v>Satellite</v>
          </cell>
          <cell r="E3620" t="str">
            <v>Non-Equity</v>
          </cell>
          <cell r="F3620" t="str">
            <v>Non-Equity</v>
          </cell>
          <cell r="G3620" t="str">
            <v>Non-Equity</v>
          </cell>
          <cell r="H3620" t="str">
            <v>ETP</v>
          </cell>
          <cell r="I3620" t="str">
            <v>Fixed Income</v>
          </cell>
          <cell r="J3620" t="str">
            <v>Non-Specified</v>
          </cell>
          <cell r="K3620" t="str">
            <v>Non-Specified</v>
          </cell>
          <cell r="L3620" t="str">
            <v>U.S. Fixed Income</v>
          </cell>
          <cell r="M3620">
            <v>0</v>
          </cell>
          <cell r="N3620">
            <v>0.125</v>
          </cell>
        </row>
        <row r="3621">
          <cell r="A3621" t="str">
            <v>AGG</v>
          </cell>
          <cell r="B3621" t="str">
            <v>iShares Core U.S. Aggregate Bond ETF</v>
          </cell>
          <cell r="C3621" t="str">
            <v>U.S.</v>
          </cell>
          <cell r="D3621" t="str">
            <v>Core</v>
          </cell>
          <cell r="E3621" t="str">
            <v>Non-Equity</v>
          </cell>
          <cell r="F3621" t="str">
            <v>Non-Equity</v>
          </cell>
          <cell r="G3621" t="str">
            <v>Non-Equity</v>
          </cell>
          <cell r="H3621" t="str">
            <v>ETP</v>
          </cell>
          <cell r="I3621" t="str">
            <v>Fixed Income</v>
          </cell>
          <cell r="J3621" t="str">
            <v>Non-Specified</v>
          </cell>
          <cell r="K3621" t="str">
            <v>Investment Grade</v>
          </cell>
          <cell r="L3621" t="str">
            <v>U.S. Investment Grade Fixed Income</v>
          </cell>
          <cell r="M3621">
            <v>0</v>
          </cell>
          <cell r="N3621">
            <v>0.25</v>
          </cell>
        </row>
        <row r="3622">
          <cell r="A3622" t="str">
            <v>BIV</v>
          </cell>
          <cell r="B3622" t="str">
            <v>Vanguard Intermediate-Term Bond ETF</v>
          </cell>
          <cell r="C3622" t="str">
            <v>U.S.</v>
          </cell>
          <cell r="D3622" t="str">
            <v>Satellite</v>
          </cell>
          <cell r="E3622" t="str">
            <v>Non-Equity</v>
          </cell>
          <cell r="F3622" t="str">
            <v>Non-Equity</v>
          </cell>
          <cell r="G3622" t="str">
            <v>Non-Equity</v>
          </cell>
          <cell r="H3622" t="str">
            <v>ETP</v>
          </cell>
          <cell r="I3622" t="str">
            <v>Fixed Income</v>
          </cell>
          <cell r="J3622" t="str">
            <v>Intermediate</v>
          </cell>
          <cell r="K3622" t="str">
            <v>Investment Grade</v>
          </cell>
          <cell r="L3622" t="str">
            <v>U.S. Intermediate Investment Grade Fixed Income</v>
          </cell>
          <cell r="M3622">
            <v>0</v>
          </cell>
          <cell r="N3622">
            <v>0.25</v>
          </cell>
        </row>
        <row r="3623">
          <cell r="A3623" t="str">
            <v>BSJM</v>
          </cell>
          <cell r="B3623" t="str">
            <v>Invesco BulletShares 2022 High Yield Corporate Bond ETF</v>
          </cell>
          <cell r="C3623" t="str">
            <v>U.S.</v>
          </cell>
          <cell r="D3623" t="str">
            <v>Satellite</v>
          </cell>
          <cell r="E3623" t="str">
            <v>Non-Equity</v>
          </cell>
          <cell r="F3623" t="str">
            <v>Non-Equity</v>
          </cell>
          <cell r="G3623" t="str">
            <v>Non-Equity</v>
          </cell>
          <cell r="H3623" t="str">
            <v>ETP</v>
          </cell>
          <cell r="I3623" t="str">
            <v>Fixed Income</v>
          </cell>
          <cell r="J3623" t="str">
            <v>Short-Term</v>
          </cell>
          <cell r="K3623" t="str">
            <v>High Yield</v>
          </cell>
          <cell r="L3623" t="str">
            <v>U.S. Short-Term High Yield Fixed Income</v>
          </cell>
          <cell r="M3623">
            <v>0</v>
          </cell>
          <cell r="N3623">
            <v>6.25E-2</v>
          </cell>
        </row>
        <row r="3624">
          <cell r="A3624" t="str">
            <v>MUB</v>
          </cell>
          <cell r="B3624" t="str">
            <v>iShares National Muni Bond ETF</v>
          </cell>
          <cell r="C3624" t="str">
            <v>U.S.</v>
          </cell>
          <cell r="D3624" t="str">
            <v>Satellite</v>
          </cell>
          <cell r="E3624" t="str">
            <v>Non-Equity</v>
          </cell>
          <cell r="F3624" t="str">
            <v>Non-Equity</v>
          </cell>
          <cell r="G3624" t="str">
            <v>Non-Equity</v>
          </cell>
          <cell r="H3624" t="str">
            <v>ETP</v>
          </cell>
          <cell r="I3624" t="str">
            <v>Fixed Income</v>
          </cell>
          <cell r="J3624" t="str">
            <v>Non-Specified</v>
          </cell>
          <cell r="K3624" t="str">
            <v>Investment Grade</v>
          </cell>
          <cell r="L3624" t="str">
            <v>U.S. Investment Grade Fixed Income</v>
          </cell>
          <cell r="M3624">
            <v>0</v>
          </cell>
          <cell r="N3624">
            <v>0.125</v>
          </cell>
        </row>
        <row r="3625">
          <cell r="A3625" t="str">
            <v>IBDO</v>
          </cell>
          <cell r="B3625" t="str">
            <v>iShares iBonds Dec 2023 Term Corporate ETF</v>
          </cell>
          <cell r="C3625" t="str">
            <v>U.S.</v>
          </cell>
          <cell r="D3625" t="str">
            <v>Satellite</v>
          </cell>
          <cell r="E3625" t="str">
            <v>Non-Equity</v>
          </cell>
          <cell r="F3625" t="str">
            <v>Non-Equity</v>
          </cell>
          <cell r="G3625" t="str">
            <v>Non-Equity</v>
          </cell>
          <cell r="H3625" t="str">
            <v>ETP</v>
          </cell>
          <cell r="I3625" t="str">
            <v>Fixed Income</v>
          </cell>
          <cell r="J3625" t="str">
            <v>Intermediate</v>
          </cell>
          <cell r="K3625" t="str">
            <v>Investment Grade</v>
          </cell>
          <cell r="L3625" t="str">
            <v>U.S. Intermediate Investment Grade Fixed Income</v>
          </cell>
          <cell r="M3625">
            <v>0</v>
          </cell>
          <cell r="N3625">
            <v>0.125</v>
          </cell>
        </row>
        <row r="3626">
          <cell r="A3626" t="str">
            <v>IBDP</v>
          </cell>
          <cell r="B3626" t="str">
            <v>iShares iBonds Dec 2024 Term Corporate ETF</v>
          </cell>
          <cell r="C3626" t="str">
            <v>U.S.</v>
          </cell>
          <cell r="D3626" t="str">
            <v>Satellite</v>
          </cell>
          <cell r="E3626" t="str">
            <v>Non-Equity</v>
          </cell>
          <cell r="F3626" t="str">
            <v>Non-Equity</v>
          </cell>
          <cell r="G3626" t="str">
            <v>Non-Equity</v>
          </cell>
          <cell r="H3626" t="str">
            <v>ETP</v>
          </cell>
          <cell r="I3626" t="str">
            <v>Fixed Income</v>
          </cell>
          <cell r="J3626" t="str">
            <v>Intermediate</v>
          </cell>
          <cell r="K3626" t="str">
            <v>Investment Grade</v>
          </cell>
          <cell r="L3626" t="str">
            <v>U.S. Intermediate Investment Grade Fixed Income</v>
          </cell>
          <cell r="M3626">
            <v>0</v>
          </cell>
          <cell r="N3626">
            <v>6.25E-2</v>
          </cell>
        </row>
        <row r="3627">
          <cell r="A3627" t="str">
            <v>FLTB</v>
          </cell>
          <cell r="B3627" t="str">
            <v>Fidelity Ltd Term Bond ETF</v>
          </cell>
          <cell r="C3627" t="str">
            <v>U.S.</v>
          </cell>
          <cell r="D3627" t="str">
            <v>Satellite</v>
          </cell>
          <cell r="E3627" t="str">
            <v>Non-Equity</v>
          </cell>
          <cell r="F3627" t="str">
            <v>Non-Equity</v>
          </cell>
          <cell r="G3627" t="str">
            <v>Non-Equity</v>
          </cell>
          <cell r="H3627" t="str">
            <v>ETP</v>
          </cell>
          <cell r="I3627" t="str">
            <v>Fixed Income</v>
          </cell>
          <cell r="J3627" t="str">
            <v>Short-Term</v>
          </cell>
          <cell r="K3627" t="str">
            <v>Investment Grade</v>
          </cell>
          <cell r="L3627" t="str">
            <v>U.S. Short-Term Investment Grade Fixed Income</v>
          </cell>
          <cell r="M3627">
            <v>0</v>
          </cell>
          <cell r="N3627">
            <v>0.25</v>
          </cell>
        </row>
        <row r="3628">
          <cell r="A3628" t="str">
            <v>IBDR</v>
          </cell>
          <cell r="B3628" t="str">
            <v>iShares iBonds Dec 2026 Term Corporate ETF</v>
          </cell>
          <cell r="C3628" t="str">
            <v>U.S.</v>
          </cell>
          <cell r="D3628" t="str">
            <v>Satellite</v>
          </cell>
          <cell r="E3628" t="str">
            <v>Non-Equity</v>
          </cell>
          <cell r="F3628" t="str">
            <v>Non-Equity</v>
          </cell>
          <cell r="G3628" t="str">
            <v>Non-Equity</v>
          </cell>
          <cell r="H3628" t="str">
            <v>ETP</v>
          </cell>
          <cell r="I3628" t="str">
            <v>Fixed Income</v>
          </cell>
          <cell r="J3628" t="str">
            <v>Long-Term</v>
          </cell>
          <cell r="K3628" t="str">
            <v>Investment Grade</v>
          </cell>
          <cell r="L3628" t="str">
            <v>U.S. Long-Term Investment Grade Fixed Income</v>
          </cell>
          <cell r="M3628">
            <v>0</v>
          </cell>
          <cell r="N3628">
            <v>0.125</v>
          </cell>
        </row>
        <row r="3629">
          <cell r="A3629" t="str">
            <v>IBDS</v>
          </cell>
          <cell r="B3629" t="str">
            <v>iShares iBonds Dec 2027 Term Corporate ETF</v>
          </cell>
          <cell r="C3629" t="str">
            <v>U.S.</v>
          </cell>
          <cell r="D3629" t="str">
            <v>Satellite</v>
          </cell>
          <cell r="E3629" t="str">
            <v>Non-Equity</v>
          </cell>
          <cell r="F3629" t="str">
            <v>Non-Equity</v>
          </cell>
          <cell r="G3629" t="str">
            <v>Non-Equity</v>
          </cell>
          <cell r="H3629" t="str">
            <v>ETP</v>
          </cell>
          <cell r="I3629" t="str">
            <v>Fixed Income</v>
          </cell>
          <cell r="J3629" t="str">
            <v>Long-Term</v>
          </cell>
          <cell r="K3629" t="str">
            <v>Investment Grade</v>
          </cell>
          <cell r="L3629" t="str">
            <v>U.S. Long-Term Investment Grade Fixed Income</v>
          </cell>
          <cell r="M3629">
            <v>0</v>
          </cell>
          <cell r="N3629">
            <v>0.125</v>
          </cell>
        </row>
        <row r="3630">
          <cell r="A3630" t="str">
            <v>HCRB</v>
          </cell>
          <cell r="B3630" t="str">
            <v>Hartford Core Bond ETF</v>
          </cell>
          <cell r="C3630" t="str">
            <v>U.S.</v>
          </cell>
          <cell r="D3630" t="str">
            <v>Satellite</v>
          </cell>
          <cell r="E3630" t="str">
            <v>Non-Equity</v>
          </cell>
          <cell r="F3630" t="str">
            <v>Non-Equity</v>
          </cell>
          <cell r="G3630" t="str">
            <v>Non-Equity</v>
          </cell>
          <cell r="H3630" t="str">
            <v>ETP</v>
          </cell>
          <cell r="I3630" t="str">
            <v>Fixed Income</v>
          </cell>
          <cell r="J3630" t="str">
            <v>Non-Specified</v>
          </cell>
          <cell r="K3630" t="str">
            <v>Investment Grade</v>
          </cell>
          <cell r="L3630" t="str">
            <v>U.S. Investment Grade Fixed Income</v>
          </cell>
          <cell r="M3630">
            <v>0</v>
          </cell>
          <cell r="N3630">
            <v>0.25</v>
          </cell>
        </row>
        <row r="3631">
          <cell r="A3631" t="str">
            <v>GHYG</v>
          </cell>
          <cell r="B3631" t="str">
            <v>iShares US &amp; International High Yield Corp Bond ETF</v>
          </cell>
          <cell r="C3631" t="str">
            <v>Developed Markets</v>
          </cell>
          <cell r="D3631" t="str">
            <v>Satellite</v>
          </cell>
          <cell r="E3631" t="str">
            <v>Non-Equity</v>
          </cell>
          <cell r="F3631" t="str">
            <v>Non-Equity</v>
          </cell>
          <cell r="G3631" t="str">
            <v>Non-Equity</v>
          </cell>
          <cell r="H3631" t="str">
            <v>ETP</v>
          </cell>
          <cell r="I3631" t="str">
            <v>Fixed Income</v>
          </cell>
          <cell r="J3631" t="str">
            <v>Non-Specified</v>
          </cell>
          <cell r="K3631" t="str">
            <v>High Yield</v>
          </cell>
          <cell r="L3631" t="str">
            <v>Developed Markets High Yield Fixed Income</v>
          </cell>
          <cell r="M3631">
            <v>0</v>
          </cell>
          <cell r="N3631">
            <v>3.125E-2</v>
          </cell>
        </row>
        <row r="3632">
          <cell r="A3632" t="str">
            <v>GBF</v>
          </cell>
          <cell r="B3632" t="str">
            <v>iShares Government/Credit Bond ETF</v>
          </cell>
          <cell r="C3632" t="str">
            <v>U.S.</v>
          </cell>
          <cell r="D3632" t="str">
            <v>Satellite</v>
          </cell>
          <cell r="E3632" t="str">
            <v>Non-Equity</v>
          </cell>
          <cell r="F3632" t="str">
            <v>Non-Equity</v>
          </cell>
          <cell r="G3632" t="str">
            <v>Non-Equity</v>
          </cell>
          <cell r="H3632" t="str">
            <v>ETP</v>
          </cell>
          <cell r="I3632" t="str">
            <v>Fixed Income</v>
          </cell>
          <cell r="J3632" t="str">
            <v>Non-Specified</v>
          </cell>
          <cell r="K3632" t="str">
            <v>Investment Grade</v>
          </cell>
          <cell r="L3632" t="str">
            <v>U.S. Investment Grade Fixed Income</v>
          </cell>
          <cell r="M3632">
            <v>0</v>
          </cell>
          <cell r="N3632">
            <v>0.25</v>
          </cell>
        </row>
        <row r="3633">
          <cell r="A3633" t="str">
            <v>FTSD</v>
          </cell>
          <cell r="B3633" t="str">
            <v>Franklin Liberty Short Duration US Government ETF</v>
          </cell>
          <cell r="C3633" t="str">
            <v>U.S.</v>
          </cell>
          <cell r="D3633" t="str">
            <v>Satellite</v>
          </cell>
          <cell r="E3633" t="str">
            <v>Non-Equity</v>
          </cell>
          <cell r="F3633" t="str">
            <v>Non-Equity</v>
          </cell>
          <cell r="G3633" t="str">
            <v>Non-Equity</v>
          </cell>
          <cell r="H3633" t="str">
            <v>ETP</v>
          </cell>
          <cell r="I3633" t="str">
            <v>Fixed Income</v>
          </cell>
          <cell r="J3633" t="str">
            <v>Short-Term</v>
          </cell>
          <cell r="K3633" t="str">
            <v>Non-Specified</v>
          </cell>
          <cell r="L3633" t="str">
            <v>U.S. Short-Term Fixed Income</v>
          </cell>
          <cell r="M3633">
            <v>0</v>
          </cell>
          <cell r="N3633">
            <v>0.5</v>
          </cell>
        </row>
        <row r="3634">
          <cell r="A3634" t="str">
            <v>BLV</v>
          </cell>
          <cell r="B3634" t="str">
            <v>Vanguard Long-Term Bond ETF</v>
          </cell>
          <cell r="C3634" t="str">
            <v>U.S.</v>
          </cell>
          <cell r="D3634" t="str">
            <v>Satellite</v>
          </cell>
          <cell r="E3634" t="str">
            <v>Non-Equity</v>
          </cell>
          <cell r="F3634" t="str">
            <v>Non-Equity</v>
          </cell>
          <cell r="G3634" t="str">
            <v>Non-Equity</v>
          </cell>
          <cell r="H3634" t="str">
            <v>ETP</v>
          </cell>
          <cell r="I3634" t="str">
            <v>Fixed Income</v>
          </cell>
          <cell r="J3634" t="str">
            <v>Long-Term</v>
          </cell>
          <cell r="K3634" t="str">
            <v>Investment Grade</v>
          </cell>
          <cell r="L3634" t="str">
            <v>U.S. Long-Term Investment Grade Fixed Income</v>
          </cell>
          <cell r="M3634">
            <v>0</v>
          </cell>
          <cell r="N3634">
            <v>6.25E-2</v>
          </cell>
        </row>
        <row r="3635">
          <cell r="A3635" t="str">
            <v>MBSD</v>
          </cell>
          <cell r="B3635" t="str">
            <v>Flexshares Trust-Flexshares Disciplined Duration Mbs Index Fund</v>
          </cell>
          <cell r="C3635" t="str">
            <v>U.S.</v>
          </cell>
          <cell r="D3635" t="str">
            <v>Satellite</v>
          </cell>
          <cell r="E3635" t="str">
            <v>Non-Equity</v>
          </cell>
          <cell r="F3635" t="str">
            <v>Non-Equity</v>
          </cell>
          <cell r="G3635" t="str">
            <v>Non-Equity</v>
          </cell>
          <cell r="H3635" t="str">
            <v>ETP</v>
          </cell>
          <cell r="I3635" t="str">
            <v>Fixed Income</v>
          </cell>
          <cell r="J3635" t="str">
            <v>Non-Specified</v>
          </cell>
          <cell r="K3635" t="str">
            <v>Investment Grade</v>
          </cell>
          <cell r="L3635" t="str">
            <v>U.S. Investment Grade Fixed Income</v>
          </cell>
          <cell r="M3635">
            <v>0</v>
          </cell>
          <cell r="N3635">
            <v>0.5</v>
          </cell>
        </row>
        <row r="3636">
          <cell r="A3636" t="str">
            <v>LMBS</v>
          </cell>
          <cell r="B3636" t="str">
            <v>First Trust Low Duration Opportunities ETF</v>
          </cell>
          <cell r="C3636" t="str">
            <v>U.S.</v>
          </cell>
          <cell r="D3636" t="str">
            <v>Satellite</v>
          </cell>
          <cell r="E3636" t="str">
            <v>Non-Equity</v>
          </cell>
          <cell r="F3636" t="str">
            <v>Non-Equity</v>
          </cell>
          <cell r="G3636" t="str">
            <v>Non-Equity</v>
          </cell>
          <cell r="H3636" t="str">
            <v>ETP</v>
          </cell>
          <cell r="I3636" t="str">
            <v>Fixed Income</v>
          </cell>
          <cell r="J3636" t="str">
            <v>Non-Specified</v>
          </cell>
          <cell r="K3636" t="str">
            <v>Investment Grade</v>
          </cell>
          <cell r="L3636" t="str">
            <v>U.S. Investment Grade Fixed Income</v>
          </cell>
          <cell r="M3636">
            <v>0</v>
          </cell>
          <cell r="N3636">
            <v>0.5</v>
          </cell>
        </row>
        <row r="3637">
          <cell r="A3637" t="str">
            <v>IIGD</v>
          </cell>
          <cell r="B3637" t="str">
            <v>Invesco Investment Grade Defensive ETF</v>
          </cell>
          <cell r="C3637" t="str">
            <v>U.S.</v>
          </cell>
          <cell r="D3637" t="str">
            <v>Satellite</v>
          </cell>
          <cell r="E3637" t="str">
            <v>Non-Equity</v>
          </cell>
          <cell r="F3637" t="str">
            <v>Non-Equity</v>
          </cell>
          <cell r="G3637" t="str">
            <v>Non-Equity</v>
          </cell>
          <cell r="H3637" t="str">
            <v>ETP</v>
          </cell>
          <cell r="I3637" t="str">
            <v>Fixed Income</v>
          </cell>
          <cell r="J3637" t="str">
            <v>Non-Specified</v>
          </cell>
          <cell r="K3637" t="str">
            <v>Investment Grade</v>
          </cell>
          <cell r="L3637" t="str">
            <v>U.S. Investment Grade Fixed Income</v>
          </cell>
          <cell r="M3637">
            <v>0</v>
          </cell>
          <cell r="N3637">
            <v>0.25</v>
          </cell>
        </row>
        <row r="3638">
          <cell r="A3638" t="str">
            <v>BSJR</v>
          </cell>
          <cell r="B3638" t="str">
            <v>Invesco BulletShares 2027 High Yield Corporate Bond ETF</v>
          </cell>
          <cell r="C3638" t="str">
            <v>U.S.</v>
          </cell>
          <cell r="D3638" t="str">
            <v>Satellite</v>
          </cell>
          <cell r="E3638" t="str">
            <v>Non-Equity</v>
          </cell>
          <cell r="F3638" t="str">
            <v>Non-Equity</v>
          </cell>
          <cell r="G3638" t="str">
            <v>Non-Equity</v>
          </cell>
          <cell r="H3638" t="str">
            <v>ETP</v>
          </cell>
          <cell r="I3638" t="str">
            <v>Fixed Income</v>
          </cell>
          <cell r="J3638" t="str">
            <v>Intermediate</v>
          </cell>
          <cell r="K3638" t="str">
            <v>High Yield</v>
          </cell>
          <cell r="L3638" t="str">
            <v>U.S. Intermediate High Yield Fixed Income</v>
          </cell>
          <cell r="M3638">
            <v>0</v>
          </cell>
          <cell r="N3638">
            <v>6.25E-2</v>
          </cell>
        </row>
        <row r="3639">
          <cell r="A3639" t="str">
            <v>BSV</v>
          </cell>
          <cell r="B3639" t="str">
            <v>Vanguard Short-Term Bond ETF</v>
          </cell>
          <cell r="C3639" t="str">
            <v>U.S.</v>
          </cell>
          <cell r="D3639" t="str">
            <v>Core</v>
          </cell>
          <cell r="E3639" t="str">
            <v>Non-Equity</v>
          </cell>
          <cell r="F3639" t="str">
            <v>Non-Equity</v>
          </cell>
          <cell r="G3639" t="str">
            <v>Non-Equity</v>
          </cell>
          <cell r="H3639" t="str">
            <v>ETP</v>
          </cell>
          <cell r="I3639" t="str">
            <v>Fixed Income</v>
          </cell>
          <cell r="J3639" t="str">
            <v>Short-Term</v>
          </cell>
          <cell r="K3639" t="str">
            <v>Investment Grade</v>
          </cell>
          <cell r="L3639" t="str">
            <v>U.S. Short-Term Investment Grade Fixed Income</v>
          </cell>
          <cell r="M3639">
            <v>0</v>
          </cell>
          <cell r="N3639">
            <v>0.5</v>
          </cell>
        </row>
        <row r="3640">
          <cell r="A3640" t="str">
            <v>BND</v>
          </cell>
          <cell r="B3640" t="str">
            <v>Vanguard Total Bond Market ETF</v>
          </cell>
          <cell r="C3640" t="str">
            <v>U.S.</v>
          </cell>
          <cell r="D3640" t="str">
            <v>Core</v>
          </cell>
          <cell r="E3640" t="str">
            <v>Non-Equity</v>
          </cell>
          <cell r="F3640" t="str">
            <v>Non-Equity</v>
          </cell>
          <cell r="G3640" t="str">
            <v>Non-Equity</v>
          </cell>
          <cell r="H3640" t="str">
            <v>ETP</v>
          </cell>
          <cell r="I3640" t="str">
            <v>Fixed Income</v>
          </cell>
          <cell r="J3640" t="str">
            <v>Non-Specified</v>
          </cell>
          <cell r="K3640" t="str">
            <v>Investment Grade</v>
          </cell>
          <cell r="L3640" t="str">
            <v>U.S. Investment Grade Fixed Income</v>
          </cell>
          <cell r="M3640">
            <v>0</v>
          </cell>
          <cell r="N3640">
            <v>0.25</v>
          </cell>
        </row>
        <row r="3641">
          <cell r="A3641" t="str">
            <v>FLBL</v>
          </cell>
          <cell r="B3641" t="str">
            <v>Franklin Liberty Senior Loan ETF</v>
          </cell>
          <cell r="C3641" t="str">
            <v>U.S.</v>
          </cell>
          <cell r="D3641" t="str">
            <v>Satellite</v>
          </cell>
          <cell r="E3641" t="str">
            <v>Non-Equity</v>
          </cell>
          <cell r="F3641" t="str">
            <v>Non-Equity</v>
          </cell>
          <cell r="G3641" t="str">
            <v>Non-Equity</v>
          </cell>
          <cell r="H3641" t="str">
            <v>ETP</v>
          </cell>
          <cell r="I3641" t="str">
            <v>Fixed Income</v>
          </cell>
          <cell r="J3641" t="str">
            <v>Short-Term</v>
          </cell>
          <cell r="K3641" t="str">
            <v>Non-Specified</v>
          </cell>
          <cell r="L3641" t="str">
            <v>U.S. Short-Term Fixed Income</v>
          </cell>
          <cell r="M3641">
            <v>0</v>
          </cell>
          <cell r="N3641">
            <v>6.25E-2</v>
          </cell>
        </row>
        <row r="3642">
          <cell r="A3642" t="str">
            <v>FLCB</v>
          </cell>
          <cell r="B3642" t="str">
            <v>Franklin Liberty U.S. Core Bond ETF</v>
          </cell>
          <cell r="C3642" t="str">
            <v>U.S.</v>
          </cell>
          <cell r="D3642" t="str">
            <v>Satellite</v>
          </cell>
          <cell r="E3642" t="str">
            <v>Non-Equity</v>
          </cell>
          <cell r="F3642" t="str">
            <v>Non-Equity</v>
          </cell>
          <cell r="G3642" t="str">
            <v>Non-Equity</v>
          </cell>
          <cell r="H3642" t="str">
            <v>ETP</v>
          </cell>
          <cell r="I3642" t="str">
            <v>Fixed Income</v>
          </cell>
          <cell r="J3642" t="str">
            <v>Non-Specified</v>
          </cell>
          <cell r="K3642" t="str">
            <v>Non-Specified</v>
          </cell>
          <cell r="L3642" t="str">
            <v>U.S. Fixed Income</v>
          </cell>
          <cell r="M3642">
            <v>0</v>
          </cell>
          <cell r="N3642">
            <v>0.25</v>
          </cell>
        </row>
        <row r="3643">
          <cell r="A3643" t="str">
            <v>FLCO</v>
          </cell>
          <cell r="B3643" t="str">
            <v>Franklin Liberty Investment Grade Corporate ETF</v>
          </cell>
          <cell r="C3643" t="str">
            <v>U.S.</v>
          </cell>
          <cell r="D3643" t="str">
            <v>Satellite</v>
          </cell>
          <cell r="E3643" t="str">
            <v>Non-Equity</v>
          </cell>
          <cell r="F3643" t="str">
            <v>Non-Equity</v>
          </cell>
          <cell r="G3643" t="str">
            <v>Non-Equity</v>
          </cell>
          <cell r="H3643" t="str">
            <v>ETP</v>
          </cell>
          <cell r="I3643" t="str">
            <v>Fixed Income</v>
          </cell>
          <cell r="J3643" t="str">
            <v>Non-Specified</v>
          </cell>
          <cell r="K3643" t="str">
            <v>Investment Grade</v>
          </cell>
          <cell r="L3643" t="str">
            <v>U.S. Investment Grade Fixed Income</v>
          </cell>
          <cell r="M3643">
            <v>0</v>
          </cell>
          <cell r="N3643">
            <v>6.25E-2</v>
          </cell>
        </row>
        <row r="3644">
          <cell r="A3644" t="str">
            <v>FLDR</v>
          </cell>
          <cell r="B3644" t="str">
            <v>Fidelity Low Duration Bond Factor ETF</v>
          </cell>
          <cell r="C3644" t="str">
            <v>U.S.</v>
          </cell>
          <cell r="D3644" t="str">
            <v>Satellite</v>
          </cell>
          <cell r="E3644" t="str">
            <v>Non-Equity</v>
          </cell>
          <cell r="F3644" t="str">
            <v>Non-Equity</v>
          </cell>
          <cell r="G3644" t="str">
            <v>Non-Equity</v>
          </cell>
          <cell r="H3644" t="str">
            <v>ETP</v>
          </cell>
          <cell r="I3644" t="str">
            <v>Fixed Income</v>
          </cell>
          <cell r="J3644" t="str">
            <v>Short-Term</v>
          </cell>
          <cell r="K3644" t="str">
            <v>Investment Grade</v>
          </cell>
          <cell r="L3644" t="str">
            <v>U.S. Short-Term Investment Grade Fixed Income</v>
          </cell>
          <cell r="M3644">
            <v>0</v>
          </cell>
          <cell r="N3644">
            <v>0.125</v>
          </cell>
        </row>
        <row r="3645">
          <cell r="A3645" t="str">
            <v>CWB</v>
          </cell>
          <cell r="B3645" t="str">
            <v>SPDR Bloomberg Convertible Securities ETF</v>
          </cell>
          <cell r="C3645" t="str">
            <v>U.S.</v>
          </cell>
          <cell r="D3645" t="str">
            <v>Satellite</v>
          </cell>
          <cell r="E3645" t="str">
            <v>Non-Equity</v>
          </cell>
          <cell r="F3645" t="str">
            <v>Non-Equity</v>
          </cell>
          <cell r="G3645" t="str">
            <v>Non-Equity</v>
          </cell>
          <cell r="H3645" t="str">
            <v>ETP</v>
          </cell>
          <cell r="I3645" t="str">
            <v>Fixed Income</v>
          </cell>
          <cell r="J3645" t="str">
            <v>Non-Specified</v>
          </cell>
          <cell r="K3645" t="str">
            <v>Investment Grade</v>
          </cell>
          <cell r="L3645" t="str">
            <v>U.S. Investment Grade Fixed Income</v>
          </cell>
          <cell r="M3645">
            <v>0</v>
          </cell>
          <cell r="N3645">
            <v>3.125E-2</v>
          </cell>
        </row>
        <row r="3646">
          <cell r="A3646" t="str">
            <v>CORP</v>
          </cell>
          <cell r="B3646" t="str">
            <v>PIMCO Investment Grade Corporate Bond Index Exchange-Traded Fund</v>
          </cell>
          <cell r="C3646" t="str">
            <v>U.S.</v>
          </cell>
          <cell r="D3646" t="str">
            <v>Satellite</v>
          </cell>
          <cell r="E3646" t="str">
            <v>Non-Equity</v>
          </cell>
          <cell r="F3646" t="str">
            <v>Non-Equity</v>
          </cell>
          <cell r="G3646" t="str">
            <v>Non-Equity</v>
          </cell>
          <cell r="H3646" t="str">
            <v>ETP</v>
          </cell>
          <cell r="I3646" t="str">
            <v>Fixed Income</v>
          </cell>
          <cell r="J3646" t="str">
            <v>Non-Specified</v>
          </cell>
          <cell r="K3646" t="str">
            <v>Investment Grade</v>
          </cell>
          <cell r="L3646" t="str">
            <v>U.S. Investment Grade Fixed Income</v>
          </cell>
          <cell r="M3646">
            <v>0</v>
          </cell>
          <cell r="N3646">
            <v>6.25E-2</v>
          </cell>
        </row>
        <row r="3647">
          <cell r="A3647" t="str">
            <v>DEED</v>
          </cell>
          <cell r="B3647" t="str">
            <v>First Trust TCW Securitized Plus ETF</v>
          </cell>
          <cell r="C3647" t="str">
            <v>U.S.</v>
          </cell>
          <cell r="D3647" t="str">
            <v>Satellite</v>
          </cell>
          <cell r="E3647" t="str">
            <v>Non-Equity</v>
          </cell>
          <cell r="F3647" t="str">
            <v>Non-Equity</v>
          </cell>
          <cell r="G3647" t="str">
            <v>Non-Equity</v>
          </cell>
          <cell r="H3647" t="str">
            <v>ETP</v>
          </cell>
          <cell r="I3647" t="str">
            <v>Fixed Income</v>
          </cell>
          <cell r="J3647" t="str">
            <v>Non-Specified</v>
          </cell>
          <cell r="K3647" t="str">
            <v>Non-Specified</v>
          </cell>
          <cell r="L3647" t="str">
            <v>U.S. Fixed Income</v>
          </cell>
          <cell r="M3647">
            <v>0</v>
          </cell>
          <cell r="N3647">
            <v>0.5</v>
          </cell>
        </row>
        <row r="3648">
          <cell r="A3648" t="str">
            <v>BKLN</v>
          </cell>
          <cell r="B3648" t="str">
            <v>Invesco Senior Loan ETF</v>
          </cell>
          <cell r="C3648" t="str">
            <v>U.S.</v>
          </cell>
          <cell r="D3648" t="str">
            <v>Satellite</v>
          </cell>
          <cell r="E3648" t="str">
            <v>Non-Equity</v>
          </cell>
          <cell r="F3648" t="str">
            <v>Non-Equity</v>
          </cell>
          <cell r="G3648" t="str">
            <v>Non-Equity</v>
          </cell>
          <cell r="H3648" t="str">
            <v>ETP</v>
          </cell>
          <cell r="I3648" t="str">
            <v>Fixed Income</v>
          </cell>
          <cell r="J3648" t="str">
            <v>Short-Term</v>
          </cell>
          <cell r="K3648" t="str">
            <v>High Yield</v>
          </cell>
          <cell r="L3648" t="str">
            <v>U.S. Short-Term High Yield Fixed Income</v>
          </cell>
          <cell r="M3648">
            <v>0</v>
          </cell>
          <cell r="N3648">
            <v>3.125E-2</v>
          </cell>
        </row>
        <row r="3649">
          <cell r="A3649" t="str">
            <v>CLTL</v>
          </cell>
          <cell r="B3649" t="str">
            <v>Invesco Treasury Collateral ETF</v>
          </cell>
          <cell r="C3649" t="str">
            <v>U.S.</v>
          </cell>
          <cell r="D3649" t="str">
            <v>Satellite</v>
          </cell>
          <cell r="E3649" t="str">
            <v>Non-Equity</v>
          </cell>
          <cell r="F3649" t="str">
            <v>Non-Equity</v>
          </cell>
          <cell r="G3649" t="str">
            <v>Non-Equity</v>
          </cell>
          <cell r="H3649" t="str">
            <v>ETP</v>
          </cell>
          <cell r="I3649" t="str">
            <v>Fixed Income</v>
          </cell>
          <cell r="J3649" t="str">
            <v>Short-Term</v>
          </cell>
          <cell r="K3649" t="str">
            <v>Investment Grade</v>
          </cell>
          <cell r="L3649" t="str">
            <v>U.S. Short-Term Investment Grade Fixed Income</v>
          </cell>
          <cell r="M3649">
            <v>0</v>
          </cell>
          <cell r="N3649">
            <v>0.5</v>
          </cell>
        </row>
        <row r="3650">
          <cell r="A3650" t="str">
            <v>FIXD</v>
          </cell>
          <cell r="B3650" t="str">
            <v>First Trust TCW Opportunistic Fixed Income ETF</v>
          </cell>
          <cell r="C3650" t="str">
            <v>U.S.</v>
          </cell>
          <cell r="D3650" t="str">
            <v>Satellite</v>
          </cell>
          <cell r="E3650" t="str">
            <v>Non-Equity</v>
          </cell>
          <cell r="F3650" t="str">
            <v>Non-Equity</v>
          </cell>
          <cell r="G3650" t="str">
            <v>Non-Equity</v>
          </cell>
          <cell r="H3650" t="str">
            <v>ETP</v>
          </cell>
          <cell r="I3650" t="str">
            <v>Fixed Income</v>
          </cell>
          <cell r="J3650" t="str">
            <v>Non-Specified</v>
          </cell>
          <cell r="K3650" t="str">
            <v>Non-Specified</v>
          </cell>
          <cell r="L3650" t="str">
            <v>U.S. Fixed Income</v>
          </cell>
          <cell r="M3650">
            <v>0</v>
          </cell>
          <cell r="N3650">
            <v>0.25</v>
          </cell>
        </row>
        <row r="3651">
          <cell r="A3651" t="str">
            <v>IBDU</v>
          </cell>
          <cell r="B3651" t="str">
            <v>iShares iBonds Dec 2029 Term Corporate ETF</v>
          </cell>
          <cell r="C3651" t="str">
            <v>U.S.</v>
          </cell>
          <cell r="D3651" t="str">
            <v>Satellite</v>
          </cell>
          <cell r="E3651" t="str">
            <v>Non-Equity</v>
          </cell>
          <cell r="F3651" t="str">
            <v>Non-Equity</v>
          </cell>
          <cell r="G3651" t="str">
            <v>Non-Equity</v>
          </cell>
          <cell r="H3651" t="str">
            <v>ETP</v>
          </cell>
          <cell r="I3651" t="str">
            <v>Fixed Income</v>
          </cell>
          <cell r="J3651" t="str">
            <v>Non-Specified</v>
          </cell>
          <cell r="K3651" t="str">
            <v>Investment Grade</v>
          </cell>
          <cell r="L3651" t="str">
            <v>U.S. Investment Grade Fixed Income</v>
          </cell>
          <cell r="M3651">
            <v>0</v>
          </cell>
          <cell r="N3651">
            <v>6.25E-2</v>
          </cell>
        </row>
        <row r="3652">
          <cell r="A3652" t="str">
            <v>IBDV</v>
          </cell>
          <cell r="B3652" t="str">
            <v>iShares iBonds Dec 2030 Term Corporate ETF</v>
          </cell>
          <cell r="C3652" t="str">
            <v>U.S.</v>
          </cell>
          <cell r="D3652" t="str">
            <v>Satellite</v>
          </cell>
          <cell r="E3652" t="str">
            <v>Non-Equity</v>
          </cell>
          <cell r="F3652" t="str">
            <v>Non-Equity</v>
          </cell>
          <cell r="G3652" t="str">
            <v>Non-Equity</v>
          </cell>
          <cell r="H3652" t="str">
            <v>ETP</v>
          </cell>
          <cell r="I3652" t="str">
            <v>Fixed Income</v>
          </cell>
          <cell r="J3652" t="str">
            <v>Long-Term</v>
          </cell>
          <cell r="K3652" t="str">
            <v>Investment Grade</v>
          </cell>
          <cell r="L3652" t="str">
            <v>U.S. Long-Term Investment Grade Fixed Income</v>
          </cell>
          <cell r="M3652">
            <v>0</v>
          </cell>
          <cell r="N3652">
            <v>0.25</v>
          </cell>
        </row>
        <row r="3653">
          <cell r="A3653" t="str">
            <v>ISTB</v>
          </cell>
          <cell r="B3653" t="str">
            <v>iShares Core 1-5 Year USD Bond ETF</v>
          </cell>
          <cell r="C3653" t="str">
            <v>U.S.</v>
          </cell>
          <cell r="D3653" t="str">
            <v>Satellite</v>
          </cell>
          <cell r="E3653" t="str">
            <v>Non-Equity</v>
          </cell>
          <cell r="F3653" t="str">
            <v>Non-Equity</v>
          </cell>
          <cell r="G3653" t="str">
            <v>Non-Equity</v>
          </cell>
          <cell r="H3653" t="str">
            <v>ETP</v>
          </cell>
          <cell r="I3653" t="str">
            <v>Fixed Income</v>
          </cell>
          <cell r="J3653" t="str">
            <v>Short-Term</v>
          </cell>
          <cell r="K3653" t="str">
            <v>Investment Grade</v>
          </cell>
          <cell r="L3653" t="str">
            <v>U.S. Short-Term Investment Grade Fixed Income</v>
          </cell>
          <cell r="M3653">
            <v>0</v>
          </cell>
          <cell r="N3653">
            <v>0.25</v>
          </cell>
        </row>
        <row r="3654">
          <cell r="A3654" t="str">
            <v>IBMN</v>
          </cell>
          <cell r="B3654" t="str">
            <v>iShares iBonds Dec 2025 Term Muni Bond ETF</v>
          </cell>
          <cell r="C3654" t="str">
            <v>U.S.</v>
          </cell>
          <cell r="D3654" t="str">
            <v>Satellite</v>
          </cell>
          <cell r="E3654" t="str">
            <v>Non-Equity</v>
          </cell>
          <cell r="F3654" t="str">
            <v>Non-Equity</v>
          </cell>
          <cell r="G3654" t="str">
            <v>Non-Equity</v>
          </cell>
          <cell r="H3654" t="str">
            <v>ETP</v>
          </cell>
          <cell r="I3654" t="str">
            <v>Fixed Income</v>
          </cell>
          <cell r="J3654" t="str">
            <v>Intermediate</v>
          </cell>
          <cell r="K3654" t="str">
            <v>Investment Grade</v>
          </cell>
          <cell r="L3654" t="str">
            <v>U.S. Intermediate Investment Grade Fixed Income</v>
          </cell>
          <cell r="M3654">
            <v>0</v>
          </cell>
          <cell r="N3654">
            <v>0.125</v>
          </cell>
        </row>
        <row r="3655">
          <cell r="A3655" t="str">
            <v>FLRN</v>
          </cell>
          <cell r="B3655" t="str">
            <v>SPDR Bloomberg Investment Grade Floating Rate ETF</v>
          </cell>
          <cell r="C3655" t="str">
            <v>U.S.</v>
          </cell>
          <cell r="D3655" t="str">
            <v>Satellite</v>
          </cell>
          <cell r="E3655" t="str">
            <v>Non-Equity</v>
          </cell>
          <cell r="F3655" t="str">
            <v>Non-Equity</v>
          </cell>
          <cell r="G3655" t="str">
            <v>Non-Equity</v>
          </cell>
          <cell r="H3655" t="str">
            <v>ETP</v>
          </cell>
          <cell r="I3655" t="str">
            <v>Fixed Income</v>
          </cell>
          <cell r="J3655" t="str">
            <v>Short-Term</v>
          </cell>
          <cell r="K3655" t="str">
            <v>Investment Grade</v>
          </cell>
          <cell r="L3655" t="str">
            <v>U.S. Short-Term Investment Grade Fixed Income</v>
          </cell>
          <cell r="M3655">
            <v>0</v>
          </cell>
          <cell r="N3655">
            <v>0.125</v>
          </cell>
        </row>
        <row r="3656">
          <cell r="A3656" t="str">
            <v>FPEI</v>
          </cell>
          <cell r="B3656" t="str">
            <v>First Trust Institutional Preferred Securities and Income ETF</v>
          </cell>
          <cell r="C3656" t="str">
            <v>U.S.</v>
          </cell>
          <cell r="D3656" t="str">
            <v>Satellite</v>
          </cell>
          <cell r="E3656" t="str">
            <v>Non-Equity</v>
          </cell>
          <cell r="F3656" t="str">
            <v>Non-Equity</v>
          </cell>
          <cell r="G3656" t="str">
            <v>Non-Equity</v>
          </cell>
          <cell r="H3656" t="str">
            <v>ETP</v>
          </cell>
          <cell r="I3656" t="str">
            <v>Fixed Income</v>
          </cell>
          <cell r="J3656" t="str">
            <v>Non-Specified</v>
          </cell>
          <cell r="K3656" t="str">
            <v>Non-Specified</v>
          </cell>
          <cell r="L3656" t="str">
            <v>U.S. Fixed Income</v>
          </cell>
          <cell r="M3656">
            <v>0</v>
          </cell>
          <cell r="N3656">
            <v>3.125E-2</v>
          </cell>
        </row>
        <row r="3657">
          <cell r="A3657" t="str">
            <v>FLIA</v>
          </cell>
          <cell r="B3657" t="str">
            <v>Franklin Liberty International Aggregate Bond ETF</v>
          </cell>
          <cell r="C3657" t="str">
            <v>U.S.</v>
          </cell>
          <cell r="D3657" t="str">
            <v>Satellite</v>
          </cell>
          <cell r="E3657" t="str">
            <v>Non-Equity</v>
          </cell>
          <cell r="F3657" t="str">
            <v>Non-Equity</v>
          </cell>
          <cell r="G3657" t="str">
            <v>Non-Equity</v>
          </cell>
          <cell r="H3657" t="str">
            <v>ETP</v>
          </cell>
          <cell r="I3657" t="str">
            <v>Fixed Income</v>
          </cell>
          <cell r="J3657" t="str">
            <v>Non-Specified</v>
          </cell>
          <cell r="K3657" t="str">
            <v>Non-Specified</v>
          </cell>
          <cell r="L3657" t="str">
            <v>U.S. Fixed Income</v>
          </cell>
          <cell r="M3657">
            <v>0</v>
          </cell>
          <cell r="N3657">
            <v>0.25</v>
          </cell>
        </row>
        <row r="3658">
          <cell r="A3658" t="str">
            <v>DIAL</v>
          </cell>
          <cell r="B3658" t="str">
            <v>Columbia Diversified Fixed Income Allocation ETF</v>
          </cell>
          <cell r="C3658" t="str">
            <v>U.S.</v>
          </cell>
          <cell r="D3658" t="str">
            <v>Satellite</v>
          </cell>
          <cell r="E3658" t="str">
            <v>Non-Equity</v>
          </cell>
          <cell r="F3658" t="str">
            <v>Non-Equity</v>
          </cell>
          <cell r="G3658" t="str">
            <v>Non-Equity</v>
          </cell>
          <cell r="H3658" t="str">
            <v>ETP</v>
          </cell>
          <cell r="I3658" t="str">
            <v>Fixed Income</v>
          </cell>
          <cell r="J3658" t="str">
            <v>Non-Specified</v>
          </cell>
          <cell r="K3658" t="str">
            <v>Non-Specified</v>
          </cell>
          <cell r="L3658" t="str">
            <v>U.S. Fixed Income</v>
          </cell>
          <cell r="M3658">
            <v>0</v>
          </cell>
          <cell r="N3658">
            <v>6.25E-2</v>
          </cell>
        </row>
        <row r="3659">
          <cell r="A3659" t="str">
            <v>EDV</v>
          </cell>
          <cell r="B3659" t="str">
            <v>Vanguard Extended Duration Treasury ETF</v>
          </cell>
          <cell r="C3659" t="str">
            <v>U.S.</v>
          </cell>
          <cell r="D3659" t="str">
            <v>Satellite</v>
          </cell>
          <cell r="E3659" t="str">
            <v>Non-Equity</v>
          </cell>
          <cell r="F3659" t="str">
            <v>Non-Equity</v>
          </cell>
          <cell r="G3659" t="str">
            <v>Non-Equity</v>
          </cell>
          <cell r="H3659" t="str">
            <v>ETP</v>
          </cell>
          <cell r="I3659" t="str">
            <v>Fixed Income</v>
          </cell>
          <cell r="J3659" t="str">
            <v>Long-Term</v>
          </cell>
          <cell r="K3659" t="str">
            <v>Investment Grade</v>
          </cell>
          <cell r="L3659" t="str">
            <v>U.S. Long-Term Investment Grade Fixed Income</v>
          </cell>
          <cell r="M3659">
            <v>0</v>
          </cell>
          <cell r="N3659">
            <v>3.125E-2</v>
          </cell>
        </row>
        <row r="3660">
          <cell r="A3660" t="str">
            <v>AFIF</v>
          </cell>
          <cell r="B3660" t="str">
            <v>Anfield Universal Fixed Income ETF</v>
          </cell>
          <cell r="C3660" t="str">
            <v>U.S.</v>
          </cell>
          <cell r="D3660" t="str">
            <v>Satellite</v>
          </cell>
          <cell r="E3660" t="str">
            <v>Non-Equity</v>
          </cell>
          <cell r="F3660" t="str">
            <v>Non-Equity</v>
          </cell>
          <cell r="G3660" t="str">
            <v>Non-Equity</v>
          </cell>
          <cell r="H3660" t="str">
            <v>ETP</v>
          </cell>
          <cell r="I3660" t="str">
            <v>Fixed Income</v>
          </cell>
          <cell r="J3660" t="str">
            <v>Non-Specified</v>
          </cell>
          <cell r="K3660" t="str">
            <v>Non-Specified</v>
          </cell>
          <cell r="L3660" t="str">
            <v>U.S. Fixed Income</v>
          </cell>
          <cell r="M3660">
            <v>0</v>
          </cell>
          <cell r="N3660">
            <v>0.25</v>
          </cell>
        </row>
        <row r="3661">
          <cell r="A3661" t="str">
            <v>BKAG</v>
          </cell>
          <cell r="B3661" t="str">
            <v>BNY Mellon Core Bond ETF</v>
          </cell>
          <cell r="C3661" t="str">
            <v>U.S.</v>
          </cell>
          <cell r="D3661" t="str">
            <v>Satellite</v>
          </cell>
          <cell r="E3661" t="str">
            <v>Non-Equity</v>
          </cell>
          <cell r="F3661" t="str">
            <v>Non-Equity</v>
          </cell>
          <cell r="G3661" t="str">
            <v>Non-Equity</v>
          </cell>
          <cell r="H3661" t="str">
            <v>ETP</v>
          </cell>
          <cell r="I3661" t="str">
            <v>Fixed Income</v>
          </cell>
          <cell r="J3661" t="str">
            <v>Non-Specified</v>
          </cell>
          <cell r="K3661" t="str">
            <v>Non-Specified</v>
          </cell>
          <cell r="L3661" t="str">
            <v>U.S. Fixed Income</v>
          </cell>
          <cell r="M3661">
            <v>0</v>
          </cell>
          <cell r="N3661">
            <v>0.5</v>
          </cell>
        </row>
        <row r="3662">
          <cell r="A3662" t="str">
            <v>BIL</v>
          </cell>
          <cell r="B3662" t="str">
            <v>SPDR Bloomberg 1-3 Month T-Bill ETF</v>
          </cell>
          <cell r="C3662" t="str">
            <v>U.S.</v>
          </cell>
          <cell r="D3662" t="str">
            <v>Satellite</v>
          </cell>
          <cell r="E3662" t="str">
            <v>Non-Equity</v>
          </cell>
          <cell r="F3662" t="str">
            <v>Non-Equity</v>
          </cell>
          <cell r="G3662" t="str">
            <v>Non-Equity</v>
          </cell>
          <cell r="H3662" t="str">
            <v>ETP</v>
          </cell>
          <cell r="I3662" t="str">
            <v>Fixed Income</v>
          </cell>
          <cell r="J3662" t="str">
            <v>Short-Term</v>
          </cell>
          <cell r="K3662" t="str">
            <v>Investment Grade</v>
          </cell>
          <cell r="L3662" t="str">
            <v>U.S. Short-Term Investment Grade Fixed Income</v>
          </cell>
          <cell r="M3662">
            <v>0</v>
          </cell>
          <cell r="N3662">
            <v>0.5</v>
          </cell>
        </row>
        <row r="3663">
          <cell r="A3663" t="str">
            <v>EMBD</v>
          </cell>
          <cell r="B3663" t="str">
            <v>Global X Emerging Markets Bond ETF</v>
          </cell>
          <cell r="C3663" t="str">
            <v>Emerging Markets</v>
          </cell>
          <cell r="D3663" t="str">
            <v>Satellite</v>
          </cell>
          <cell r="E3663" t="str">
            <v>Non-Equity</v>
          </cell>
          <cell r="F3663" t="str">
            <v>Non-Equity</v>
          </cell>
          <cell r="G3663" t="str">
            <v>Non-Equity</v>
          </cell>
          <cell r="H3663" t="str">
            <v>ETP</v>
          </cell>
          <cell r="I3663" t="str">
            <v>Fixed Income</v>
          </cell>
          <cell r="J3663" t="str">
            <v>Non-Specified</v>
          </cell>
          <cell r="K3663" t="str">
            <v>Non-Specified</v>
          </cell>
          <cell r="L3663" t="str">
            <v>Emerging Markets Fixed Income</v>
          </cell>
          <cell r="M3663">
            <v>0</v>
          </cell>
          <cell r="N3663">
            <v>0.5</v>
          </cell>
        </row>
        <row r="3664">
          <cell r="A3664" t="str">
            <v>GIGB</v>
          </cell>
          <cell r="B3664" t="str">
            <v>Goldman Sachs Access Investment Grade Corporate Bond Etf</v>
          </cell>
          <cell r="C3664" t="str">
            <v>U.S.</v>
          </cell>
          <cell r="D3664" t="str">
            <v>Satellite</v>
          </cell>
          <cell r="E3664" t="str">
            <v>Non-Equity</v>
          </cell>
          <cell r="F3664" t="str">
            <v>Non-Equity</v>
          </cell>
          <cell r="G3664" t="str">
            <v>Non-Equity</v>
          </cell>
          <cell r="H3664" t="str">
            <v>ETP</v>
          </cell>
          <cell r="I3664" t="str">
            <v>Fixed Income</v>
          </cell>
          <cell r="J3664" t="str">
            <v>Non-Specified</v>
          </cell>
          <cell r="K3664" t="str">
            <v>Investment Grade</v>
          </cell>
          <cell r="L3664" t="str">
            <v>U.S. Investment Grade Fixed Income</v>
          </cell>
          <cell r="M3664">
            <v>0</v>
          </cell>
          <cell r="N3664">
            <v>6.25E-2</v>
          </cell>
        </row>
        <row r="3665">
          <cell r="A3665" t="str">
            <v>IBTB</v>
          </cell>
          <cell r="B3665" t="str">
            <v>iShares iBonds Dec 2022 Term Treasury ETF</v>
          </cell>
          <cell r="C3665" t="str">
            <v>U.S.</v>
          </cell>
          <cell r="D3665" t="str">
            <v>Satellite</v>
          </cell>
          <cell r="E3665" t="str">
            <v>Non-Equity</v>
          </cell>
          <cell r="F3665" t="str">
            <v>Non-Equity</v>
          </cell>
          <cell r="G3665" t="str">
            <v>Non-Equity</v>
          </cell>
          <cell r="H3665" t="str">
            <v>ETP</v>
          </cell>
          <cell r="I3665" t="str">
            <v>Fixed Income</v>
          </cell>
          <cell r="J3665" t="str">
            <v>Non-Specified</v>
          </cell>
          <cell r="K3665" t="str">
            <v>Investment Grade</v>
          </cell>
          <cell r="L3665" t="str">
            <v>U.S. Investment Grade Fixed Income</v>
          </cell>
          <cell r="M3665">
            <v>0</v>
          </cell>
          <cell r="N3665">
            <v>0.5</v>
          </cell>
        </row>
        <row r="3666">
          <cell r="A3666" t="str">
            <v>IEF</v>
          </cell>
          <cell r="B3666" t="str">
            <v>iShares 7-10 Year Treasury Bond ETF</v>
          </cell>
          <cell r="C3666" t="str">
            <v>U.S.</v>
          </cell>
          <cell r="D3666" t="str">
            <v>Satellite</v>
          </cell>
          <cell r="E3666" t="str">
            <v>Non-Equity</v>
          </cell>
          <cell r="F3666" t="str">
            <v>Non-Equity</v>
          </cell>
          <cell r="G3666" t="str">
            <v>Non-Equity</v>
          </cell>
          <cell r="H3666" t="str">
            <v>ETP</v>
          </cell>
          <cell r="I3666" t="str">
            <v>Fixed Income</v>
          </cell>
          <cell r="J3666" t="str">
            <v>Intermediate</v>
          </cell>
          <cell r="K3666" t="str">
            <v>Investment Grade</v>
          </cell>
          <cell r="L3666" t="str">
            <v>U.S. Intermediate Investment Grade Fixed Income</v>
          </cell>
          <cell r="M3666">
            <v>0</v>
          </cell>
          <cell r="N3666">
            <v>0.25</v>
          </cell>
        </row>
        <row r="3667">
          <cell r="A3667" t="str">
            <v>GOVZ</v>
          </cell>
          <cell r="B3667" t="str">
            <v>Ishares 25+ Year Treasury STRIPS Bond ETF</v>
          </cell>
          <cell r="C3667" t="str">
            <v>U.S.</v>
          </cell>
          <cell r="D3667" t="str">
            <v>Satellite</v>
          </cell>
          <cell r="E3667" t="str">
            <v>Non-Equity</v>
          </cell>
          <cell r="F3667" t="str">
            <v>Non-Equity</v>
          </cell>
          <cell r="G3667" t="str">
            <v>Non-Equity</v>
          </cell>
          <cell r="H3667" t="str">
            <v>ETP</v>
          </cell>
          <cell r="I3667" t="str">
            <v>Fixed Income</v>
          </cell>
          <cell r="J3667" t="str">
            <v>Non-Specified</v>
          </cell>
          <cell r="K3667" t="str">
            <v>Investment Grade</v>
          </cell>
          <cell r="L3667" t="str">
            <v>U.S. Investment Grade Fixed Income</v>
          </cell>
          <cell r="M3667">
            <v>0</v>
          </cell>
          <cell r="N3667">
            <v>3.125E-2</v>
          </cell>
        </row>
        <row r="3668">
          <cell r="A3668" t="str">
            <v>SPSB</v>
          </cell>
          <cell r="B3668" t="str">
            <v>SPDR Portfolio Short Term Corporate Bond ETF</v>
          </cell>
          <cell r="C3668" t="str">
            <v>U.S.</v>
          </cell>
          <cell r="D3668" t="str">
            <v>Satellite</v>
          </cell>
          <cell r="E3668" t="str">
            <v>Non-Equity</v>
          </cell>
          <cell r="F3668" t="str">
            <v>Non-Equity</v>
          </cell>
          <cell r="G3668" t="str">
            <v>Non-Equity</v>
          </cell>
          <cell r="H3668" t="str">
            <v>ETP</v>
          </cell>
          <cell r="I3668" t="str">
            <v>Fixed Income</v>
          </cell>
          <cell r="J3668" t="str">
            <v>Short-Term</v>
          </cell>
          <cell r="K3668" t="str">
            <v>Investment Grade</v>
          </cell>
          <cell r="L3668" t="str">
            <v>U.S. Short-Term Investment Grade Fixed Income</v>
          </cell>
          <cell r="M3668">
            <v>0</v>
          </cell>
          <cell r="N3668">
            <v>0.125</v>
          </cell>
        </row>
        <row r="3669">
          <cell r="A3669" t="str">
            <v>SPSK</v>
          </cell>
          <cell r="B3669" t="str">
            <v>SP Funds Dow Jones Global Sukuk ETF</v>
          </cell>
          <cell r="C3669" t="str">
            <v>U.S.</v>
          </cell>
          <cell r="D3669" t="str">
            <v>Satellite</v>
          </cell>
          <cell r="E3669" t="str">
            <v>Non-Equity</v>
          </cell>
          <cell r="F3669" t="str">
            <v>Non-Equity</v>
          </cell>
          <cell r="G3669" t="str">
            <v>Non-Equity</v>
          </cell>
          <cell r="H3669" t="str">
            <v>ETP</v>
          </cell>
          <cell r="I3669" t="str">
            <v>Fixed Income</v>
          </cell>
          <cell r="J3669" t="str">
            <v>Non-Specified</v>
          </cell>
          <cell r="K3669" t="str">
            <v>Non-Specified</v>
          </cell>
          <cell r="L3669" t="str">
            <v>U.S. Fixed Income</v>
          </cell>
          <cell r="M3669">
            <v>0</v>
          </cell>
          <cell r="N3669">
            <v>0.25</v>
          </cell>
        </row>
        <row r="3670">
          <cell r="A3670" t="str">
            <v>TLT</v>
          </cell>
          <cell r="B3670" t="str">
            <v>iShares 20+ Year Treasury Bond ETF</v>
          </cell>
          <cell r="C3670" t="str">
            <v>U.S.</v>
          </cell>
          <cell r="D3670" t="str">
            <v>Satellite</v>
          </cell>
          <cell r="E3670" t="str">
            <v>Non-Equity</v>
          </cell>
          <cell r="F3670" t="str">
            <v>Non-Equity</v>
          </cell>
          <cell r="G3670" t="str">
            <v>Non-Equity</v>
          </cell>
          <cell r="H3670" t="str">
            <v>ETP</v>
          </cell>
          <cell r="I3670" t="str">
            <v>Fixed Income</v>
          </cell>
          <cell r="J3670" t="str">
            <v>Long-Term</v>
          </cell>
          <cell r="K3670" t="str">
            <v>Investment Grade</v>
          </cell>
          <cell r="L3670" t="str">
            <v>U.S. Long-Term Investment Grade Fixed Income</v>
          </cell>
          <cell r="M3670">
            <v>0</v>
          </cell>
          <cell r="N3670">
            <v>6.25E-2</v>
          </cell>
        </row>
        <row r="3671">
          <cell r="A3671" t="str">
            <v>HYGH</v>
          </cell>
          <cell r="B3671" t="str">
            <v>iShares Interest Rate Hedged High Yield Bond ETF</v>
          </cell>
          <cell r="C3671" t="str">
            <v>U.S.</v>
          </cell>
          <cell r="D3671" t="str">
            <v>Satellite</v>
          </cell>
          <cell r="E3671" t="str">
            <v>Non-Equity</v>
          </cell>
          <cell r="F3671" t="str">
            <v>Non-Equity</v>
          </cell>
          <cell r="G3671" t="str">
            <v>Non-Equity</v>
          </cell>
          <cell r="H3671" t="str">
            <v>ETP</v>
          </cell>
          <cell r="I3671" t="str">
            <v>Fixed Income</v>
          </cell>
          <cell r="J3671" t="str">
            <v>Non-Specified</v>
          </cell>
          <cell r="K3671" t="str">
            <v>High Yield</v>
          </cell>
          <cell r="L3671" t="str">
            <v>U.S. High Yield Fixed Income</v>
          </cell>
          <cell r="M3671">
            <v>0</v>
          </cell>
          <cell r="N3671">
            <v>3.125E-2</v>
          </cell>
        </row>
        <row r="3672">
          <cell r="A3672" t="str">
            <v>IBD</v>
          </cell>
          <cell r="B3672" t="str">
            <v>Inspire Corporate Bond Impact ETF</v>
          </cell>
          <cell r="C3672" t="str">
            <v>U.S.</v>
          </cell>
          <cell r="D3672" t="str">
            <v>Satellite</v>
          </cell>
          <cell r="E3672" t="str">
            <v>Non-Equity</v>
          </cell>
          <cell r="F3672" t="str">
            <v>Non-Equity</v>
          </cell>
          <cell r="G3672" t="str">
            <v>Non-Equity</v>
          </cell>
          <cell r="H3672" t="str">
            <v>ETP</v>
          </cell>
          <cell r="I3672" t="str">
            <v>Fixed Income</v>
          </cell>
          <cell r="J3672" t="str">
            <v>Intermediate</v>
          </cell>
          <cell r="K3672" t="str">
            <v>Investment Grade</v>
          </cell>
          <cell r="L3672" t="str">
            <v>U.S. Intermediate Investment Grade Fixed Income</v>
          </cell>
          <cell r="M3672">
            <v>0</v>
          </cell>
          <cell r="N3672">
            <v>0.125</v>
          </cell>
        </row>
        <row r="3673">
          <cell r="A3673" t="str">
            <v>BSCQ</v>
          </cell>
          <cell r="B3673" t="str">
            <v>Invesco BulletShares 2026 Corporate Bond ETF</v>
          </cell>
          <cell r="C3673" t="str">
            <v>U.S.</v>
          </cell>
          <cell r="D3673" t="str">
            <v>Satellite</v>
          </cell>
          <cell r="E3673" t="str">
            <v>Non-Equity</v>
          </cell>
          <cell r="F3673" t="str">
            <v>Non-Equity</v>
          </cell>
          <cell r="G3673" t="str">
            <v>Non-Equity</v>
          </cell>
          <cell r="H3673" t="str">
            <v>ETP</v>
          </cell>
          <cell r="I3673" t="str">
            <v>Fixed Income</v>
          </cell>
          <cell r="J3673" t="str">
            <v>Intermediate</v>
          </cell>
          <cell r="K3673" t="str">
            <v>Investment Grade</v>
          </cell>
          <cell r="L3673" t="str">
            <v>U.S. Intermediate Investment Grade Fixed Income</v>
          </cell>
          <cell r="M3673">
            <v>0</v>
          </cell>
          <cell r="N3673">
            <v>0.125</v>
          </cell>
        </row>
        <row r="3674">
          <cell r="A3674" t="str">
            <v>MBB</v>
          </cell>
          <cell r="B3674" t="str">
            <v>iShares MBS ETF</v>
          </cell>
          <cell r="C3674" t="str">
            <v>U.S.</v>
          </cell>
          <cell r="D3674" t="str">
            <v>Core</v>
          </cell>
          <cell r="E3674" t="str">
            <v>Non-Equity</v>
          </cell>
          <cell r="F3674" t="str">
            <v>Non-Equity</v>
          </cell>
          <cell r="G3674" t="str">
            <v>Non-Equity</v>
          </cell>
          <cell r="H3674" t="str">
            <v>ETP</v>
          </cell>
          <cell r="I3674" t="str">
            <v>Fixed Income</v>
          </cell>
          <cell r="J3674" t="str">
            <v>Non-Specified</v>
          </cell>
          <cell r="K3674" t="str">
            <v>Investment Grade</v>
          </cell>
          <cell r="L3674" t="str">
            <v>U.S. Investment Grade Fixed Income</v>
          </cell>
          <cell r="M3674">
            <v>0</v>
          </cell>
          <cell r="N3674">
            <v>0.5</v>
          </cell>
        </row>
        <row r="3675">
          <cell r="A3675" t="str">
            <v>IBMO</v>
          </cell>
          <cell r="B3675" t="str">
            <v>Ishares Ibonds Dec 2026 Term Muni Bond ETF</v>
          </cell>
          <cell r="C3675" t="str">
            <v>U.S.</v>
          </cell>
          <cell r="D3675" t="str">
            <v>Satellite</v>
          </cell>
          <cell r="E3675" t="str">
            <v>Non-Equity</v>
          </cell>
          <cell r="F3675" t="str">
            <v>Non-Equity</v>
          </cell>
          <cell r="G3675" t="str">
            <v>Non-Equity</v>
          </cell>
          <cell r="H3675" t="str">
            <v>ETP</v>
          </cell>
          <cell r="I3675" t="str">
            <v>Fixed Income</v>
          </cell>
          <cell r="J3675" t="str">
            <v>Intermediate</v>
          </cell>
          <cell r="K3675" t="str">
            <v>Investment Grade</v>
          </cell>
          <cell r="L3675" t="str">
            <v>U.S. Intermediate Investment Grade Fixed Income</v>
          </cell>
          <cell r="M3675">
            <v>0</v>
          </cell>
          <cell r="N3675">
            <v>0.125</v>
          </cell>
        </row>
        <row r="3676">
          <cell r="A3676" t="str">
            <v>IBND</v>
          </cell>
          <cell r="B3676" t="str">
            <v>SPDR Bloomberg International Corporate Bond ETF</v>
          </cell>
          <cell r="C3676" t="str">
            <v>U.S.</v>
          </cell>
          <cell r="D3676" t="str">
            <v>Satellite</v>
          </cell>
          <cell r="E3676" t="str">
            <v>Non-Equity</v>
          </cell>
          <cell r="F3676" t="str">
            <v>Non-Equity</v>
          </cell>
          <cell r="G3676" t="str">
            <v>Non-Equity</v>
          </cell>
          <cell r="H3676" t="str">
            <v>ETP</v>
          </cell>
          <cell r="I3676" t="str">
            <v>Fixed Income</v>
          </cell>
          <cell r="J3676" t="str">
            <v>Non-Specified</v>
          </cell>
          <cell r="K3676" t="str">
            <v>Investment Grade</v>
          </cell>
          <cell r="L3676" t="str">
            <v>U.S. Investment Grade Fixed Income</v>
          </cell>
          <cell r="M3676">
            <v>0</v>
          </cell>
          <cell r="N3676">
            <v>6.25E-2</v>
          </cell>
        </row>
        <row r="3677">
          <cell r="A3677" t="str">
            <v>IBDQ</v>
          </cell>
          <cell r="B3677" t="str">
            <v>iShares iBonds Dec 2025 Term Corporate ETF</v>
          </cell>
          <cell r="C3677" t="str">
            <v>U.S.</v>
          </cell>
          <cell r="D3677" t="str">
            <v>Satellite</v>
          </cell>
          <cell r="E3677" t="str">
            <v>Non-Equity</v>
          </cell>
          <cell r="F3677" t="str">
            <v>Non-Equity</v>
          </cell>
          <cell r="G3677" t="str">
            <v>Non-Equity</v>
          </cell>
          <cell r="H3677" t="str">
            <v>ETP</v>
          </cell>
          <cell r="I3677" t="str">
            <v>Fixed Income</v>
          </cell>
          <cell r="J3677" t="str">
            <v>Intermediate</v>
          </cell>
          <cell r="K3677" t="str">
            <v>Investment Grade</v>
          </cell>
          <cell r="L3677" t="str">
            <v>U.S. Intermediate Investment Grade Fixed Income</v>
          </cell>
          <cell r="M3677">
            <v>0</v>
          </cell>
          <cell r="N3677">
            <v>0.125</v>
          </cell>
        </row>
        <row r="3678">
          <cell r="A3678" t="str">
            <v>CMBS</v>
          </cell>
          <cell r="B3678" t="str">
            <v>iShares CMBS ETF</v>
          </cell>
          <cell r="C3678" t="str">
            <v>U.S.</v>
          </cell>
          <cell r="D3678" t="str">
            <v>Satellite</v>
          </cell>
          <cell r="E3678" t="str">
            <v>Non-Equity</v>
          </cell>
          <cell r="F3678" t="str">
            <v>Non-Equity</v>
          </cell>
          <cell r="G3678" t="str">
            <v>Non-Equity</v>
          </cell>
          <cell r="H3678" t="str">
            <v>ETP</v>
          </cell>
          <cell r="I3678" t="str">
            <v>Fixed Income</v>
          </cell>
          <cell r="J3678" t="str">
            <v>Non-Specified</v>
          </cell>
          <cell r="K3678" t="str">
            <v>Non-Specified</v>
          </cell>
          <cell r="L3678" t="str">
            <v>U.S. Fixed Income</v>
          </cell>
          <cell r="M3678">
            <v>0</v>
          </cell>
          <cell r="N3678">
            <v>0.25</v>
          </cell>
        </row>
        <row r="3679">
          <cell r="A3679" t="str">
            <v>CMF</v>
          </cell>
          <cell r="B3679" t="str">
            <v>iShares California Muni Bond ETF</v>
          </cell>
          <cell r="C3679" t="str">
            <v>U.S.</v>
          </cell>
          <cell r="D3679" t="str">
            <v>Satellite</v>
          </cell>
          <cell r="E3679" t="str">
            <v>Non-Equity</v>
          </cell>
          <cell r="F3679" t="str">
            <v>Non-Equity</v>
          </cell>
          <cell r="G3679" t="str">
            <v>Non-Equity</v>
          </cell>
          <cell r="H3679" t="str">
            <v>ETP</v>
          </cell>
          <cell r="I3679" t="str">
            <v>Fixed Income</v>
          </cell>
          <cell r="J3679" t="str">
            <v>Non-Specified</v>
          </cell>
          <cell r="K3679" t="str">
            <v>Investment Grade</v>
          </cell>
          <cell r="L3679" t="str">
            <v>U.S. Investment Grade Fixed Income</v>
          </cell>
          <cell r="M3679">
            <v>0</v>
          </cell>
          <cell r="N3679">
            <v>0.125</v>
          </cell>
        </row>
        <row r="3680">
          <cell r="A3680" t="str">
            <v>BOND</v>
          </cell>
          <cell r="B3680" t="str">
            <v>PIMCO Active Bond Exchange-Traded Fund</v>
          </cell>
          <cell r="C3680" t="str">
            <v>U.S.</v>
          </cell>
          <cell r="D3680" t="str">
            <v>Satellite</v>
          </cell>
          <cell r="E3680" t="str">
            <v>Non-Equity</v>
          </cell>
          <cell r="F3680" t="str">
            <v>Non-Equity</v>
          </cell>
          <cell r="G3680" t="str">
            <v>Non-Equity</v>
          </cell>
          <cell r="H3680" t="str">
            <v>ETP</v>
          </cell>
          <cell r="I3680" t="str">
            <v>Fixed Income</v>
          </cell>
          <cell r="J3680" t="str">
            <v>Intermediate</v>
          </cell>
          <cell r="K3680" t="str">
            <v>Investment Grade</v>
          </cell>
          <cell r="L3680" t="str">
            <v>U.S. Intermediate Investment Grade Fixed Income</v>
          </cell>
          <cell r="M3680">
            <v>0</v>
          </cell>
          <cell r="N3680">
            <v>0.25</v>
          </cell>
        </row>
        <row r="3681">
          <cell r="A3681" t="str">
            <v>SPFF</v>
          </cell>
          <cell r="B3681" t="str">
            <v>Global X SuperIncome Preferred ETF</v>
          </cell>
          <cell r="C3681" t="str">
            <v>U.S.</v>
          </cell>
          <cell r="D3681" t="str">
            <v>Satellite</v>
          </cell>
          <cell r="E3681" t="str">
            <v>Non-Equity</v>
          </cell>
          <cell r="F3681" t="str">
            <v>Non-Equity</v>
          </cell>
          <cell r="G3681" t="str">
            <v>Non-Equity</v>
          </cell>
          <cell r="H3681" t="str">
            <v>ETP</v>
          </cell>
          <cell r="I3681" t="str">
            <v>Fixed Income</v>
          </cell>
          <cell r="J3681" t="str">
            <v>Non-Specified</v>
          </cell>
          <cell r="K3681" t="str">
            <v>High Yield</v>
          </cell>
          <cell r="L3681" t="str">
            <v>U.S. High Yield Fixed Income</v>
          </cell>
          <cell r="M3681">
            <v>0</v>
          </cell>
          <cell r="N3681">
            <v>3.125E-2</v>
          </cell>
        </row>
        <row r="3682">
          <cell r="A3682" t="str">
            <v>VRIG</v>
          </cell>
          <cell r="B3682" t="str">
            <v>Invesco Variable Rate Investment Grade ETF</v>
          </cell>
          <cell r="C3682" t="str">
            <v>U.S.</v>
          </cell>
          <cell r="D3682" t="str">
            <v>Satellite</v>
          </cell>
          <cell r="E3682" t="str">
            <v>Non-Equity</v>
          </cell>
          <cell r="F3682" t="str">
            <v>Non-Equity</v>
          </cell>
          <cell r="G3682" t="str">
            <v>Non-Equity</v>
          </cell>
          <cell r="H3682" t="str">
            <v>ETP</v>
          </cell>
          <cell r="I3682" t="str">
            <v>Fixed Income</v>
          </cell>
          <cell r="J3682" t="str">
            <v>Short-Term</v>
          </cell>
          <cell r="K3682" t="str">
            <v>Investment Grade</v>
          </cell>
          <cell r="L3682" t="str">
            <v>U.S. Short-Term Investment Grade Fixed Income</v>
          </cell>
          <cell r="M3682">
            <v>0</v>
          </cell>
          <cell r="N3682">
            <v>0.125</v>
          </cell>
        </row>
        <row r="3683">
          <cell r="A3683" t="str">
            <v>VTC</v>
          </cell>
          <cell r="B3683" t="str">
            <v>Vanguard Total Corporate Bond Fund</v>
          </cell>
          <cell r="C3683" t="str">
            <v>U.S.</v>
          </cell>
          <cell r="D3683" t="str">
            <v>Satellite</v>
          </cell>
          <cell r="E3683" t="str">
            <v>Non-Equity</v>
          </cell>
          <cell r="F3683" t="str">
            <v>Non-Equity</v>
          </cell>
          <cell r="G3683" t="str">
            <v>Non-Equity</v>
          </cell>
          <cell r="H3683" t="str">
            <v>ETP</v>
          </cell>
          <cell r="I3683" t="str">
            <v>Fixed Income</v>
          </cell>
          <cell r="J3683" t="str">
            <v>Non-Specified</v>
          </cell>
          <cell r="K3683" t="str">
            <v>Investment Grade</v>
          </cell>
          <cell r="L3683" t="str">
            <v>U.S. Investment Grade Fixed Income</v>
          </cell>
          <cell r="M3683">
            <v>0</v>
          </cell>
          <cell r="N3683">
            <v>6.25E-2</v>
          </cell>
        </row>
        <row r="3684">
          <cell r="A3684" t="str">
            <v>HYGV</v>
          </cell>
          <cell r="B3684" t="str">
            <v>FlexShares High Yield Value-Scored Bond Index Fund</v>
          </cell>
          <cell r="C3684" t="str">
            <v>U.S.</v>
          </cell>
          <cell r="D3684" t="str">
            <v>Satellite</v>
          </cell>
          <cell r="E3684" t="str">
            <v>Non-Equity</v>
          </cell>
          <cell r="F3684" t="str">
            <v>Non-Equity</v>
          </cell>
          <cell r="G3684" t="str">
            <v>Non-Equity</v>
          </cell>
          <cell r="H3684" t="str">
            <v>ETP</v>
          </cell>
          <cell r="I3684" t="str">
            <v>Fixed Income</v>
          </cell>
          <cell r="J3684" t="str">
            <v>Non-Specified</v>
          </cell>
          <cell r="K3684" t="str">
            <v>High Yield</v>
          </cell>
          <cell r="L3684" t="str">
            <v>U.S. High Yield Fixed Income</v>
          </cell>
          <cell r="M3684">
            <v>0</v>
          </cell>
          <cell r="N3684">
            <v>3.125E-2</v>
          </cell>
        </row>
        <row r="3685">
          <cell r="A3685" t="str">
            <v>IVOL</v>
          </cell>
          <cell r="B3685" t="str">
            <v>Quadratic Interest Rate Volatility and Inflation ETF</v>
          </cell>
          <cell r="C3685" t="str">
            <v>U.S.</v>
          </cell>
          <cell r="D3685" t="str">
            <v>Satellite</v>
          </cell>
          <cell r="E3685" t="str">
            <v>Non-Equity</v>
          </cell>
          <cell r="F3685" t="str">
            <v>Non-Equity</v>
          </cell>
          <cell r="G3685" t="str">
            <v>Non-Equity</v>
          </cell>
          <cell r="H3685" t="str">
            <v>ETP</v>
          </cell>
          <cell r="I3685" t="str">
            <v>Fixed Income</v>
          </cell>
          <cell r="J3685" t="str">
            <v>Non-Specified</v>
          </cell>
          <cell r="K3685" t="str">
            <v>Non-Specified</v>
          </cell>
          <cell r="L3685" t="str">
            <v>U.S. Fixed Income</v>
          </cell>
          <cell r="M3685">
            <v>0</v>
          </cell>
          <cell r="N3685">
            <v>0.25</v>
          </cell>
        </row>
        <row r="3686">
          <cell r="A3686" t="str">
            <v>KDFI</v>
          </cell>
          <cell r="B3686" t="str">
            <v>KFA Dynamic Fixed Income ETF</v>
          </cell>
          <cell r="C3686" t="str">
            <v>U.S.</v>
          </cell>
          <cell r="D3686" t="str">
            <v>Satellite</v>
          </cell>
          <cell r="E3686" t="str">
            <v>Non-Equity</v>
          </cell>
          <cell r="F3686" t="str">
            <v>Non-Equity</v>
          </cell>
          <cell r="G3686" t="str">
            <v>Non-Equity</v>
          </cell>
          <cell r="H3686" t="str">
            <v>ETP</v>
          </cell>
          <cell r="I3686" t="str">
            <v>Fixed Income</v>
          </cell>
          <cell r="J3686" t="str">
            <v>Non-Specified</v>
          </cell>
          <cell r="K3686" t="str">
            <v>High Yield</v>
          </cell>
          <cell r="L3686" t="str">
            <v>U.S. High Yield Fixed Income</v>
          </cell>
          <cell r="M3686">
            <v>0</v>
          </cell>
          <cell r="N3686">
            <v>3.125E-2</v>
          </cell>
        </row>
        <row r="3687">
          <cell r="A3687" t="str">
            <v>PFFD</v>
          </cell>
          <cell r="B3687" t="str">
            <v>Global X US Preferred ETF</v>
          </cell>
          <cell r="C3687" t="str">
            <v>U.S.</v>
          </cell>
          <cell r="D3687" t="str">
            <v>Satellite</v>
          </cell>
          <cell r="E3687" t="str">
            <v>Non-Equity</v>
          </cell>
          <cell r="F3687" t="str">
            <v>Non-Equity</v>
          </cell>
          <cell r="G3687" t="str">
            <v>Non-Equity</v>
          </cell>
          <cell r="H3687" t="str">
            <v>ETP</v>
          </cell>
          <cell r="I3687" t="str">
            <v>Fixed Income</v>
          </cell>
          <cell r="J3687" t="str">
            <v>Non-Specified</v>
          </cell>
          <cell r="K3687" t="str">
            <v>Non-Specified</v>
          </cell>
          <cell r="L3687" t="str">
            <v>U.S. Fixed Income</v>
          </cell>
          <cell r="M3687">
            <v>0</v>
          </cell>
          <cell r="N3687">
            <v>3.125E-2</v>
          </cell>
        </row>
        <row r="3688">
          <cell r="A3688" t="str">
            <v>MINC</v>
          </cell>
          <cell r="B3688" t="str">
            <v>AdvisorShares Newfleet Multi-Sector Income ETF</v>
          </cell>
          <cell r="C3688" t="str">
            <v>U.S.</v>
          </cell>
          <cell r="D3688" t="str">
            <v>Satellite</v>
          </cell>
          <cell r="E3688" t="str">
            <v>Non-Equity</v>
          </cell>
          <cell r="F3688" t="str">
            <v>Non-Equity</v>
          </cell>
          <cell r="G3688" t="str">
            <v>Non-Equity</v>
          </cell>
          <cell r="H3688" t="str">
            <v>ETP</v>
          </cell>
          <cell r="I3688" t="str">
            <v>Fixed Income</v>
          </cell>
          <cell r="J3688" t="str">
            <v>Short-Term</v>
          </cell>
          <cell r="K3688" t="str">
            <v>Investment Grade</v>
          </cell>
          <cell r="L3688" t="str">
            <v>U.S. Short-Term Investment Grade Fixed Income</v>
          </cell>
          <cell r="M3688">
            <v>0</v>
          </cell>
          <cell r="N3688">
            <v>0.125</v>
          </cell>
        </row>
        <row r="3689">
          <cell r="A3689" t="str">
            <v>MINT</v>
          </cell>
          <cell r="B3689" t="str">
            <v>PIMCO Enhanced Short Maturity Active Exchange-Traded Fund</v>
          </cell>
          <cell r="C3689" t="str">
            <v>U.S.</v>
          </cell>
          <cell r="D3689" t="str">
            <v>Satellite</v>
          </cell>
          <cell r="E3689" t="str">
            <v>Non-Equity</v>
          </cell>
          <cell r="F3689" t="str">
            <v>Non-Equity</v>
          </cell>
          <cell r="G3689" t="str">
            <v>Non-Equity</v>
          </cell>
          <cell r="H3689" t="str">
            <v>ETP</v>
          </cell>
          <cell r="I3689" t="str">
            <v>Fixed Income</v>
          </cell>
          <cell r="J3689" t="str">
            <v>Short-Term</v>
          </cell>
          <cell r="K3689" t="str">
            <v>Investment Grade</v>
          </cell>
          <cell r="L3689" t="str">
            <v>U.S. Short-Term Investment Grade Fixed Income</v>
          </cell>
          <cell r="M3689">
            <v>0</v>
          </cell>
          <cell r="N3689">
            <v>0.5</v>
          </cell>
        </row>
        <row r="3690">
          <cell r="A3690" t="str">
            <v>FALN</v>
          </cell>
          <cell r="B3690" t="str">
            <v>iShares Fallen Angels USD Bond ETF</v>
          </cell>
          <cell r="C3690" t="str">
            <v>U.S.</v>
          </cell>
          <cell r="D3690" t="str">
            <v>Satellite</v>
          </cell>
          <cell r="E3690" t="str">
            <v>Non-Equity</v>
          </cell>
          <cell r="F3690" t="str">
            <v>Non-Equity</v>
          </cell>
          <cell r="G3690" t="str">
            <v>Non-Equity</v>
          </cell>
          <cell r="H3690" t="str">
            <v>ETP</v>
          </cell>
          <cell r="I3690" t="str">
            <v>Fixed Income</v>
          </cell>
          <cell r="J3690" t="str">
            <v>Non-Specified</v>
          </cell>
          <cell r="K3690" t="str">
            <v>High Yield</v>
          </cell>
          <cell r="L3690" t="str">
            <v>U.S. High Yield Fixed Income</v>
          </cell>
          <cell r="M3690">
            <v>0</v>
          </cell>
          <cell r="N3690">
            <v>3.125E-2</v>
          </cell>
        </row>
        <row r="3691">
          <cell r="A3691" t="str">
            <v>FBND</v>
          </cell>
          <cell r="B3691" t="str">
            <v>Fidelity Total Bond ETF</v>
          </cell>
          <cell r="C3691" t="str">
            <v>U.S.</v>
          </cell>
          <cell r="D3691" t="str">
            <v>Satellite</v>
          </cell>
          <cell r="E3691" t="str">
            <v>Non-Equity</v>
          </cell>
          <cell r="F3691" t="str">
            <v>Non-Equity</v>
          </cell>
          <cell r="G3691" t="str">
            <v>Non-Equity</v>
          </cell>
          <cell r="H3691" t="str">
            <v>ETP</v>
          </cell>
          <cell r="I3691" t="str">
            <v>Fixed Income</v>
          </cell>
          <cell r="J3691" t="str">
            <v>Intermediate</v>
          </cell>
          <cell r="K3691" t="str">
            <v>Investment Grade</v>
          </cell>
          <cell r="L3691" t="str">
            <v>U.S. Intermediate Investment Grade Fixed Income</v>
          </cell>
          <cell r="M3691">
            <v>0</v>
          </cell>
          <cell r="N3691">
            <v>0.125</v>
          </cell>
        </row>
        <row r="3692">
          <cell r="A3692" t="str">
            <v>IAGG</v>
          </cell>
          <cell r="B3692" t="str">
            <v>iShares Core International Aggregate Bond ETF</v>
          </cell>
          <cell r="C3692" t="str">
            <v>U.S.</v>
          </cell>
          <cell r="D3692" t="str">
            <v>Satellite</v>
          </cell>
          <cell r="E3692" t="str">
            <v>Non-Equity</v>
          </cell>
          <cell r="F3692" t="str">
            <v>Non-Equity</v>
          </cell>
          <cell r="G3692" t="str">
            <v>Non-Equity</v>
          </cell>
          <cell r="H3692" t="str">
            <v>ETP</v>
          </cell>
          <cell r="I3692" t="str">
            <v>Fixed Income</v>
          </cell>
          <cell r="J3692" t="str">
            <v>Intermediate</v>
          </cell>
          <cell r="K3692" t="str">
            <v>Investment Grade</v>
          </cell>
          <cell r="L3692" t="str">
            <v>U.S. Intermediate Investment Grade Fixed Income</v>
          </cell>
          <cell r="M3692">
            <v>0</v>
          </cell>
          <cell r="N3692">
            <v>0.25</v>
          </cell>
        </row>
        <row r="3693">
          <cell r="A3693" t="str">
            <v>HTRB</v>
          </cell>
          <cell r="B3693" t="str">
            <v>Hartford Total Return Bond ETF</v>
          </cell>
          <cell r="C3693" t="str">
            <v>U.S.</v>
          </cell>
          <cell r="D3693" t="str">
            <v>Satellite</v>
          </cell>
          <cell r="E3693" t="str">
            <v>Non-Equity</v>
          </cell>
          <cell r="F3693" t="str">
            <v>Non-Equity</v>
          </cell>
          <cell r="G3693" t="str">
            <v>Non-Equity</v>
          </cell>
          <cell r="H3693" t="str">
            <v>ETP</v>
          </cell>
          <cell r="I3693" t="str">
            <v>Fixed Income</v>
          </cell>
          <cell r="J3693" t="str">
            <v>Non-Specified</v>
          </cell>
          <cell r="K3693" t="str">
            <v>Investment Grade</v>
          </cell>
          <cell r="L3693" t="str">
            <v>U.S. Investment Grade Fixed Income</v>
          </cell>
          <cell r="M3693">
            <v>0</v>
          </cell>
          <cell r="N3693">
            <v>0.25</v>
          </cell>
        </row>
        <row r="3694">
          <cell r="A3694" t="str">
            <v>UITB</v>
          </cell>
          <cell r="B3694" t="str">
            <v>VictoryShares USAA Core Intermediate-Term Bond ETF</v>
          </cell>
          <cell r="C3694" t="str">
            <v>U.S.</v>
          </cell>
          <cell r="D3694" t="str">
            <v>Satellite</v>
          </cell>
          <cell r="E3694" t="str">
            <v>Non-Equity</v>
          </cell>
          <cell r="F3694" t="str">
            <v>Non-Equity</v>
          </cell>
          <cell r="G3694" t="str">
            <v>Non-Equity</v>
          </cell>
          <cell r="H3694" t="str">
            <v>ETP</v>
          </cell>
          <cell r="I3694" t="str">
            <v>Fixed Income</v>
          </cell>
          <cell r="J3694" t="str">
            <v>Intermediate</v>
          </cell>
          <cell r="K3694" t="str">
            <v>Non-Specified</v>
          </cell>
          <cell r="L3694" t="str">
            <v>U.S. Intermediate Fixed Income</v>
          </cell>
          <cell r="M3694">
            <v>0</v>
          </cell>
          <cell r="N3694">
            <v>0.25</v>
          </cell>
        </row>
        <row r="3695">
          <cell r="A3695" t="str">
            <v>BSCS</v>
          </cell>
          <cell r="B3695" t="str">
            <v>Invesco BulletShares 2028 Corporate Bond ETF</v>
          </cell>
          <cell r="C3695" t="str">
            <v>U.S.</v>
          </cell>
          <cell r="D3695" t="str">
            <v>Satellite</v>
          </cell>
          <cell r="E3695" t="str">
            <v>Non-Equity</v>
          </cell>
          <cell r="F3695" t="str">
            <v>Non-Equity</v>
          </cell>
          <cell r="G3695" t="str">
            <v>Non-Equity</v>
          </cell>
          <cell r="H3695" t="str">
            <v>ETP</v>
          </cell>
          <cell r="I3695" t="str">
            <v>Fixed Income</v>
          </cell>
          <cell r="J3695" t="str">
            <v>Intermediate</v>
          </cell>
          <cell r="K3695" t="str">
            <v>Investment Grade</v>
          </cell>
          <cell r="L3695" t="str">
            <v>U.S. Intermediate Investment Grade Fixed Income</v>
          </cell>
          <cell r="M3695">
            <v>0</v>
          </cell>
          <cell r="N3695">
            <v>6.25E-2</v>
          </cell>
        </row>
        <row r="3696">
          <cell r="A3696" t="str">
            <v>BSCT</v>
          </cell>
          <cell r="B3696" t="str">
            <v>Invesco BulletShares 2029 Corporate Bond ETF</v>
          </cell>
          <cell r="C3696" t="str">
            <v>U.S.</v>
          </cell>
          <cell r="D3696" t="str">
            <v>Satellite</v>
          </cell>
          <cell r="E3696" t="str">
            <v>Non-Equity</v>
          </cell>
          <cell r="F3696" t="str">
            <v>Non-Equity</v>
          </cell>
          <cell r="G3696" t="str">
            <v>Non-Equity</v>
          </cell>
          <cell r="H3696" t="str">
            <v>ETP</v>
          </cell>
          <cell r="I3696" t="str">
            <v>Fixed Income</v>
          </cell>
          <cell r="J3696" t="str">
            <v>Intermediate</v>
          </cell>
          <cell r="K3696" t="str">
            <v>Investment Grade</v>
          </cell>
          <cell r="L3696" t="str">
            <v>U.S. Intermediate Investment Grade Fixed Income</v>
          </cell>
          <cell r="M3696">
            <v>0</v>
          </cell>
          <cell r="N3696">
            <v>6.25E-2</v>
          </cell>
        </row>
        <row r="3697">
          <cell r="A3697" t="str">
            <v>BSJL</v>
          </cell>
          <cell r="B3697" t="str">
            <v>Invesco BulletShares 2021 High Yield Corporate Bond ETF</v>
          </cell>
          <cell r="C3697" t="str">
            <v>U.S.</v>
          </cell>
          <cell r="D3697" t="str">
            <v>Satellite</v>
          </cell>
          <cell r="E3697" t="str">
            <v>Non-Equity</v>
          </cell>
          <cell r="F3697" t="str">
            <v>Non-Equity</v>
          </cell>
          <cell r="G3697" t="str">
            <v>Non-Equity</v>
          </cell>
          <cell r="H3697" t="str">
            <v>ETP</v>
          </cell>
          <cell r="I3697" t="str">
            <v>Fixed Income</v>
          </cell>
          <cell r="J3697" t="str">
            <v>Short-Term</v>
          </cell>
          <cell r="K3697" t="str">
            <v>High Yield</v>
          </cell>
          <cell r="L3697" t="str">
            <v>U.S. Short-Term High Yield Fixed Income</v>
          </cell>
          <cell r="M3697">
            <v>0</v>
          </cell>
          <cell r="N3697">
            <v>6.25E-2</v>
          </cell>
        </row>
        <row r="3698">
          <cell r="A3698" t="str">
            <v>PFFV</v>
          </cell>
          <cell r="B3698" t="str">
            <v>Global X Variable Rate Preferred ETF</v>
          </cell>
          <cell r="C3698" t="str">
            <v>U.S.</v>
          </cell>
          <cell r="D3698" t="str">
            <v>Satellite</v>
          </cell>
          <cell r="E3698" t="str">
            <v>Non-Equity</v>
          </cell>
          <cell r="F3698" t="str">
            <v>Non-Equity</v>
          </cell>
          <cell r="G3698" t="str">
            <v>Non-Equity</v>
          </cell>
          <cell r="H3698" t="str">
            <v>ETP</v>
          </cell>
          <cell r="I3698" t="str">
            <v>Fixed Income</v>
          </cell>
          <cell r="J3698" t="str">
            <v>Non-Specified</v>
          </cell>
          <cell r="K3698" t="str">
            <v>Non-Specified</v>
          </cell>
          <cell r="L3698" t="str">
            <v>U.S. Fixed Income</v>
          </cell>
          <cell r="M3698">
            <v>0</v>
          </cell>
          <cell r="N3698">
            <v>0.5</v>
          </cell>
        </row>
        <row r="3699">
          <cell r="A3699" t="str">
            <v>PGF</v>
          </cell>
          <cell r="B3699" t="str">
            <v>Invesco Financial Preferred ETF</v>
          </cell>
          <cell r="C3699" t="str">
            <v>U.S.</v>
          </cell>
          <cell r="D3699" t="str">
            <v>Satellite</v>
          </cell>
          <cell r="E3699" t="str">
            <v>Non-Equity</v>
          </cell>
          <cell r="F3699" t="str">
            <v>Non-Equity</v>
          </cell>
          <cell r="G3699" t="str">
            <v>Non-Equity</v>
          </cell>
          <cell r="H3699" t="str">
            <v>ETP</v>
          </cell>
          <cell r="I3699" t="str">
            <v>Fixed Income</v>
          </cell>
          <cell r="J3699" t="str">
            <v>Non-Specified</v>
          </cell>
          <cell r="K3699" t="str">
            <v>Investment Grade</v>
          </cell>
          <cell r="L3699" t="str">
            <v>U.S. Investment Grade Fixed Income</v>
          </cell>
          <cell r="M3699">
            <v>0</v>
          </cell>
          <cell r="N3699">
            <v>3.125E-2</v>
          </cell>
        </row>
        <row r="3700">
          <cell r="A3700" t="str">
            <v>PGHY</v>
          </cell>
          <cell r="B3700" t="str">
            <v>Invesco Global Short Term High Yield Bond ETF</v>
          </cell>
          <cell r="C3700" t="str">
            <v>U.S.</v>
          </cell>
          <cell r="D3700" t="str">
            <v>Satellite</v>
          </cell>
          <cell r="E3700" t="str">
            <v>Non-Equity</v>
          </cell>
          <cell r="F3700" t="str">
            <v>Non-Equity</v>
          </cell>
          <cell r="G3700" t="str">
            <v>Non-Equity</v>
          </cell>
          <cell r="H3700" t="str">
            <v>ETP</v>
          </cell>
          <cell r="I3700" t="str">
            <v>Fixed Income</v>
          </cell>
          <cell r="J3700" t="str">
            <v>Short-Term</v>
          </cell>
          <cell r="K3700" t="str">
            <v>High Yield</v>
          </cell>
          <cell r="L3700" t="str">
            <v>U.S. Short-Term High Yield Fixed Income</v>
          </cell>
          <cell r="M3700">
            <v>0</v>
          </cell>
          <cell r="N3700">
            <v>6.25E-2</v>
          </cell>
        </row>
        <row r="3701">
          <cell r="A3701" t="str">
            <v>VUSB</v>
          </cell>
          <cell r="B3701" t="str">
            <v>Vanguard Ultra Short Bond ETF</v>
          </cell>
          <cell r="C3701" t="str">
            <v>U.S.</v>
          </cell>
          <cell r="D3701" t="str">
            <v>Satellite</v>
          </cell>
          <cell r="E3701" t="str">
            <v>Non-Equity</v>
          </cell>
          <cell r="F3701" t="str">
            <v>Non-Equity</v>
          </cell>
          <cell r="G3701" t="str">
            <v>Non-Equity</v>
          </cell>
          <cell r="H3701" t="str">
            <v>ETP</v>
          </cell>
          <cell r="I3701" t="str">
            <v>Fixed Income</v>
          </cell>
          <cell r="J3701" t="str">
            <v>Short-Term</v>
          </cell>
          <cell r="K3701" t="str">
            <v>Non-Specified</v>
          </cell>
          <cell r="L3701" t="str">
            <v>U.S. Short-Term Fixed Income</v>
          </cell>
          <cell r="M3701">
            <v>0</v>
          </cell>
          <cell r="N3701">
            <v>0.5</v>
          </cell>
        </row>
        <row r="3702">
          <cell r="A3702" t="str">
            <v>VCIT</v>
          </cell>
          <cell r="B3702" t="str">
            <v>Vanguard Intermediate-Term Corporate Bond ETF</v>
          </cell>
          <cell r="C3702" t="str">
            <v>U.S.</v>
          </cell>
          <cell r="D3702" t="str">
            <v>Core</v>
          </cell>
          <cell r="E3702" t="str">
            <v>Non-Equity</v>
          </cell>
          <cell r="F3702" t="str">
            <v>Non-Equity</v>
          </cell>
          <cell r="G3702" t="str">
            <v>Non-Equity</v>
          </cell>
          <cell r="H3702" t="str">
            <v>ETP</v>
          </cell>
          <cell r="I3702" t="str">
            <v>Fixed Income</v>
          </cell>
          <cell r="J3702" t="str">
            <v>Intermediate</v>
          </cell>
          <cell r="K3702" t="str">
            <v>Investment Grade</v>
          </cell>
          <cell r="L3702" t="str">
            <v>U.S. Intermediate Investment Grade Fixed Income</v>
          </cell>
          <cell r="M3702">
            <v>0</v>
          </cell>
          <cell r="N3702">
            <v>0.125</v>
          </cell>
        </row>
        <row r="3703">
          <cell r="A3703" t="str">
            <v>VCLT</v>
          </cell>
          <cell r="B3703" t="str">
            <v>Vanguard Long-Term Corporate Bond ETF</v>
          </cell>
          <cell r="C3703" t="str">
            <v>U.S.</v>
          </cell>
          <cell r="D3703" t="str">
            <v>Satellite</v>
          </cell>
          <cell r="E3703" t="str">
            <v>Non-Equity</v>
          </cell>
          <cell r="F3703" t="str">
            <v>Non-Equity</v>
          </cell>
          <cell r="G3703" t="str">
            <v>Non-Equity</v>
          </cell>
          <cell r="H3703" t="str">
            <v>ETP</v>
          </cell>
          <cell r="I3703" t="str">
            <v>Fixed Income</v>
          </cell>
          <cell r="J3703" t="str">
            <v>Long-Term</v>
          </cell>
          <cell r="K3703" t="str">
            <v>Investment Grade</v>
          </cell>
          <cell r="L3703" t="str">
            <v>U.S. Long-Term Investment Grade Fixed Income</v>
          </cell>
          <cell r="M3703">
            <v>0</v>
          </cell>
          <cell r="N3703">
            <v>3.125E-2</v>
          </cell>
        </row>
        <row r="3704">
          <cell r="A3704" t="str">
            <v>BSCR</v>
          </cell>
          <cell r="B3704" t="str">
            <v>Invesco BulletShares 2027 Corporate Bond ETF</v>
          </cell>
          <cell r="C3704" t="str">
            <v>U.S.</v>
          </cell>
          <cell r="D3704" t="str">
            <v>Satellite</v>
          </cell>
          <cell r="E3704" t="str">
            <v>Non-Equity</v>
          </cell>
          <cell r="F3704" t="str">
            <v>Non-Equity</v>
          </cell>
          <cell r="G3704" t="str">
            <v>Non-Equity</v>
          </cell>
          <cell r="H3704" t="str">
            <v>ETP</v>
          </cell>
          <cell r="I3704" t="str">
            <v>Fixed Income</v>
          </cell>
          <cell r="J3704" t="str">
            <v>Intermediate</v>
          </cell>
          <cell r="K3704" t="str">
            <v>Investment Grade</v>
          </cell>
          <cell r="L3704" t="str">
            <v>U.S. Intermediate Investment Grade Fixed Income</v>
          </cell>
          <cell r="M3704">
            <v>0</v>
          </cell>
          <cell r="N3704">
            <v>6.25E-2</v>
          </cell>
        </row>
        <row r="3705">
          <cell r="A3705" t="str">
            <v>SGOV</v>
          </cell>
          <cell r="B3705" t="str">
            <v>iShares 0-3 Month Treasury Bond ETF</v>
          </cell>
          <cell r="C3705" t="str">
            <v>U.S.</v>
          </cell>
          <cell r="D3705" t="str">
            <v>Satellite</v>
          </cell>
          <cell r="E3705" t="str">
            <v>Non-Equity</v>
          </cell>
          <cell r="F3705" t="str">
            <v>Non-Equity</v>
          </cell>
          <cell r="G3705" t="str">
            <v>Non-Equity</v>
          </cell>
          <cell r="H3705" t="str">
            <v>ETP</v>
          </cell>
          <cell r="I3705" t="str">
            <v>Fixed Income</v>
          </cell>
          <cell r="J3705" t="str">
            <v>Short-Term</v>
          </cell>
          <cell r="K3705" t="str">
            <v>Non-Specified</v>
          </cell>
          <cell r="L3705" t="str">
            <v>U.S. Short-Term Fixed Income</v>
          </cell>
          <cell r="M3705">
            <v>0</v>
          </cell>
          <cell r="N3705">
            <v>0.5</v>
          </cell>
        </row>
        <row r="3706">
          <cell r="A3706" t="str">
            <v>PLW</v>
          </cell>
          <cell r="B3706" t="str">
            <v>Invesco 1-30 Laddered Treasury ETF</v>
          </cell>
          <cell r="C3706" t="str">
            <v>U.S.</v>
          </cell>
          <cell r="D3706" t="str">
            <v>Satellite</v>
          </cell>
          <cell r="E3706" t="str">
            <v>Non-Equity</v>
          </cell>
          <cell r="F3706" t="str">
            <v>Non-Equity</v>
          </cell>
          <cell r="G3706" t="str">
            <v>Non-Equity</v>
          </cell>
          <cell r="H3706" t="str">
            <v>ETP</v>
          </cell>
          <cell r="I3706" t="str">
            <v>Fixed Income</v>
          </cell>
          <cell r="J3706" t="str">
            <v>Non-Specified</v>
          </cell>
          <cell r="K3706" t="str">
            <v>Investment Grade</v>
          </cell>
          <cell r="L3706" t="str">
            <v>U.S. Investment Grade Fixed Income</v>
          </cell>
          <cell r="M3706">
            <v>0</v>
          </cell>
          <cell r="N3706">
            <v>0.125</v>
          </cell>
        </row>
        <row r="3707">
          <cell r="A3707" t="str">
            <v>VWOB</v>
          </cell>
          <cell r="B3707" t="str">
            <v>Vanguard Emerging Markets Government Bond ETF</v>
          </cell>
          <cell r="C3707" t="str">
            <v>Emerging Markets</v>
          </cell>
          <cell r="D3707" t="str">
            <v>Satellite</v>
          </cell>
          <cell r="E3707" t="str">
            <v>Non-Equity</v>
          </cell>
          <cell r="F3707" t="str">
            <v>Non-Equity</v>
          </cell>
          <cell r="G3707" t="str">
            <v>Non-Equity</v>
          </cell>
          <cell r="H3707" t="str">
            <v>ETP</v>
          </cell>
          <cell r="I3707" t="str">
            <v>Fixed Income</v>
          </cell>
          <cell r="J3707" t="str">
            <v>Non-Specified</v>
          </cell>
          <cell r="K3707" t="str">
            <v>Investment Grade</v>
          </cell>
          <cell r="L3707" t="str">
            <v>Emerging Markets Investment Grade Fixed Income</v>
          </cell>
          <cell r="M3707">
            <v>0</v>
          </cell>
          <cell r="N3707">
            <v>3.125E-2</v>
          </cell>
        </row>
        <row r="3708">
          <cell r="A3708" t="str">
            <v>WFHY</v>
          </cell>
          <cell r="B3708" t="str">
            <v>WisdomTree US High Yield Corporate Bond Fund</v>
          </cell>
          <cell r="C3708" t="str">
            <v>U.S.</v>
          </cell>
          <cell r="D3708" t="str">
            <v>Satellite</v>
          </cell>
          <cell r="E3708" t="str">
            <v>Non-Equity</v>
          </cell>
          <cell r="F3708" t="str">
            <v>Non-Equity</v>
          </cell>
          <cell r="G3708" t="str">
            <v>Non-Equity</v>
          </cell>
          <cell r="H3708" t="str">
            <v>ETP</v>
          </cell>
          <cell r="I3708" t="str">
            <v>Fixed Income</v>
          </cell>
          <cell r="J3708" t="str">
            <v>Non-Specified</v>
          </cell>
          <cell r="K3708" t="str">
            <v>High Yield</v>
          </cell>
          <cell r="L3708" t="str">
            <v>U.S. High Yield Fixed Income</v>
          </cell>
          <cell r="M3708">
            <v>0</v>
          </cell>
          <cell r="N3708">
            <v>6.25E-2</v>
          </cell>
        </row>
        <row r="3709">
          <cell r="A3709" t="str">
            <v>WIP</v>
          </cell>
          <cell r="B3709" t="str">
            <v>SPDR FTSE International Government Inflation-Protected Bond ETF</v>
          </cell>
          <cell r="C3709" t="str">
            <v>U.S.</v>
          </cell>
          <cell r="D3709" t="str">
            <v>Satellite</v>
          </cell>
          <cell r="E3709" t="str">
            <v>Non-Equity</v>
          </cell>
          <cell r="F3709" t="str">
            <v>Non-Equity</v>
          </cell>
          <cell r="G3709" t="str">
            <v>Non-Equity</v>
          </cell>
          <cell r="H3709" t="str">
            <v>ETP</v>
          </cell>
          <cell r="I3709" t="str">
            <v>Fixed Income</v>
          </cell>
          <cell r="J3709" t="str">
            <v>Non-Specified</v>
          </cell>
          <cell r="K3709" t="str">
            <v>Non-Specified</v>
          </cell>
          <cell r="L3709" t="str">
            <v>U.S. Fixed Income</v>
          </cell>
          <cell r="M3709">
            <v>0</v>
          </cell>
          <cell r="N3709">
            <v>6.25E-2</v>
          </cell>
        </row>
        <row r="3710">
          <cell r="A3710" t="str">
            <v>PTBD</v>
          </cell>
          <cell r="B3710" t="str">
            <v>Pacer Trendpilot US Bond ETF</v>
          </cell>
          <cell r="C3710" t="str">
            <v>U.S.</v>
          </cell>
          <cell r="D3710" t="str">
            <v>Satellite</v>
          </cell>
          <cell r="E3710" t="str">
            <v>Non-Equity</v>
          </cell>
          <cell r="F3710" t="str">
            <v>Non-Equity</v>
          </cell>
          <cell r="G3710" t="str">
            <v>Non-Equity</v>
          </cell>
          <cell r="H3710" t="str">
            <v>ETP</v>
          </cell>
          <cell r="I3710" t="str">
            <v>Fixed Income</v>
          </cell>
          <cell r="J3710" t="str">
            <v>Non-Specified</v>
          </cell>
          <cell r="K3710" t="str">
            <v>Non-Specified</v>
          </cell>
          <cell r="L3710" t="str">
            <v>U.S. Fixed Income</v>
          </cell>
          <cell r="M3710">
            <v>0</v>
          </cell>
          <cell r="N3710">
            <v>0.25</v>
          </cell>
        </row>
        <row r="3711">
          <cell r="A3711" t="str">
            <v>SPHY</v>
          </cell>
          <cell r="B3711" t="str">
            <v>SPDR Portfolio High Yield Bond ETF</v>
          </cell>
          <cell r="C3711" t="str">
            <v>U.S.</v>
          </cell>
          <cell r="D3711" t="str">
            <v>Satellite</v>
          </cell>
          <cell r="E3711" t="str">
            <v>Non-Equity</v>
          </cell>
          <cell r="F3711" t="str">
            <v>Non-Equity</v>
          </cell>
          <cell r="G3711" t="str">
            <v>Non-Equity</v>
          </cell>
          <cell r="H3711" t="str">
            <v>ETP</v>
          </cell>
          <cell r="I3711" t="str">
            <v>Fixed Income</v>
          </cell>
          <cell r="J3711" t="str">
            <v>Non-Specified</v>
          </cell>
          <cell r="K3711" t="str">
            <v>High Yield</v>
          </cell>
          <cell r="L3711" t="str">
            <v>U.S. High Yield Fixed Income</v>
          </cell>
          <cell r="M3711">
            <v>0</v>
          </cell>
          <cell r="N3711">
            <v>6.25E-2</v>
          </cell>
        </row>
        <row r="3712">
          <cell r="A3712" t="str">
            <v>PCY</v>
          </cell>
          <cell r="B3712" t="str">
            <v>Invesco Emerging Markets Sovereign Debt ETF</v>
          </cell>
          <cell r="C3712" t="str">
            <v>Emerging Markets</v>
          </cell>
          <cell r="D3712" t="str">
            <v>Satellite</v>
          </cell>
          <cell r="E3712" t="str">
            <v>Non-Equity</v>
          </cell>
          <cell r="F3712" t="str">
            <v>Non-Equity</v>
          </cell>
          <cell r="G3712" t="str">
            <v>Non-Equity</v>
          </cell>
          <cell r="H3712" t="str">
            <v>ETP</v>
          </cell>
          <cell r="I3712" t="str">
            <v>Fixed Income</v>
          </cell>
          <cell r="J3712" t="str">
            <v>Intermediate</v>
          </cell>
          <cell r="K3712" t="str">
            <v>Non-Specified</v>
          </cell>
          <cell r="L3712" t="str">
            <v>Emerging Markets Intermediate Fixed Income</v>
          </cell>
          <cell r="M3712">
            <v>0</v>
          </cell>
          <cell r="N3712">
            <v>3.125E-2</v>
          </cell>
        </row>
        <row r="3713">
          <cell r="A3713" t="str">
            <v>PBTP</v>
          </cell>
          <cell r="B3713" t="str">
            <v>Invesco Exchange-Traded Fund Trust II - Invesco PurebetaSM 0-5 Yr Us Tips Etf</v>
          </cell>
          <cell r="C3713" t="str">
            <v>U.S.</v>
          </cell>
          <cell r="D3713" t="str">
            <v>Satellite</v>
          </cell>
          <cell r="E3713" t="str">
            <v>Non-Equity</v>
          </cell>
          <cell r="F3713" t="str">
            <v>Non-Equity</v>
          </cell>
          <cell r="G3713" t="str">
            <v>Non-Equity</v>
          </cell>
          <cell r="H3713" t="str">
            <v>ETP</v>
          </cell>
          <cell r="I3713" t="str">
            <v>Fixed Income</v>
          </cell>
          <cell r="J3713" t="str">
            <v>Short-Term</v>
          </cell>
          <cell r="K3713" t="str">
            <v>Investment Grade</v>
          </cell>
          <cell r="L3713" t="str">
            <v>U.S. Short-Term Investment Grade Fixed Income</v>
          </cell>
          <cell r="M3713">
            <v>0</v>
          </cell>
          <cell r="N3713">
            <v>0.5</v>
          </cell>
        </row>
        <row r="3714">
          <cell r="A3714" t="str">
            <v>SEIX</v>
          </cell>
          <cell r="B3714" t="str">
            <v>Virtus Seix Senior Loan ETF</v>
          </cell>
          <cell r="C3714" t="str">
            <v>U.S.</v>
          </cell>
          <cell r="D3714" t="str">
            <v>Satellite</v>
          </cell>
          <cell r="E3714" t="str">
            <v>Non-Equity</v>
          </cell>
          <cell r="F3714" t="str">
            <v>Non-Equity</v>
          </cell>
          <cell r="G3714" t="str">
            <v>Non-Equity</v>
          </cell>
          <cell r="H3714" t="str">
            <v>ETP</v>
          </cell>
          <cell r="I3714" t="str">
            <v>Fixed Income</v>
          </cell>
          <cell r="J3714" t="str">
            <v>Short-Term</v>
          </cell>
          <cell r="K3714" t="str">
            <v>High Yield</v>
          </cell>
          <cell r="L3714" t="str">
            <v>U.S. Short-Term High Yield Fixed Income</v>
          </cell>
          <cell r="M3714">
            <v>0</v>
          </cell>
          <cell r="N3714">
            <v>6.25E-2</v>
          </cell>
        </row>
        <row r="3715">
          <cell r="A3715" t="str">
            <v>ULST</v>
          </cell>
          <cell r="B3715" t="str">
            <v>SPDR SSgA Ultra Short Term Bond ETF</v>
          </cell>
          <cell r="C3715" t="str">
            <v>U.S.</v>
          </cell>
          <cell r="D3715" t="str">
            <v>Satellite</v>
          </cell>
          <cell r="E3715" t="str">
            <v>Non-Equity</v>
          </cell>
          <cell r="F3715" t="str">
            <v>Non-Equity</v>
          </cell>
          <cell r="G3715" t="str">
            <v>Non-Equity</v>
          </cell>
          <cell r="H3715" t="str">
            <v>ETP</v>
          </cell>
          <cell r="I3715" t="str">
            <v>Fixed Income</v>
          </cell>
          <cell r="J3715" t="str">
            <v>Short-Term</v>
          </cell>
          <cell r="K3715" t="str">
            <v>Investment Grade</v>
          </cell>
          <cell r="L3715" t="str">
            <v>U.S. Short-Term Investment Grade Fixed Income</v>
          </cell>
          <cell r="M3715">
            <v>0</v>
          </cell>
          <cell r="N3715">
            <v>0.25</v>
          </cell>
        </row>
        <row r="3716">
          <cell r="A3716" t="str">
            <v>ULTR</v>
          </cell>
          <cell r="B3716" t="str">
            <v>IQ Ultra Short Duration Etf</v>
          </cell>
          <cell r="C3716" t="str">
            <v>U.S.</v>
          </cell>
          <cell r="D3716" t="str">
            <v>Satellite</v>
          </cell>
          <cell r="E3716" t="str">
            <v>Non-Equity</v>
          </cell>
          <cell r="F3716" t="str">
            <v>Non-Equity</v>
          </cell>
          <cell r="G3716" t="str">
            <v>Non-Equity</v>
          </cell>
          <cell r="H3716" t="str">
            <v>ETP</v>
          </cell>
          <cell r="I3716" t="str">
            <v>Fixed Income</v>
          </cell>
          <cell r="J3716" t="str">
            <v>Short-Term</v>
          </cell>
          <cell r="K3716" t="str">
            <v>Investment Grade</v>
          </cell>
          <cell r="L3716" t="str">
            <v>U.S. Short-Term Investment Grade Fixed Income</v>
          </cell>
          <cell r="M3716">
            <v>0</v>
          </cell>
          <cell r="N3716">
            <v>0.5</v>
          </cell>
        </row>
        <row r="3717">
          <cell r="A3717" t="str">
            <v>JSCP</v>
          </cell>
          <cell r="B3717" t="str">
            <v>JPMorgan Short Duration Core Plus ETF</v>
          </cell>
          <cell r="C3717" t="str">
            <v>U.S.</v>
          </cell>
          <cell r="D3717" t="str">
            <v>Satellite</v>
          </cell>
          <cell r="E3717" t="str">
            <v>Non-Equity</v>
          </cell>
          <cell r="F3717" t="str">
            <v>Non-Equity</v>
          </cell>
          <cell r="G3717" t="str">
            <v>Non-Equity</v>
          </cell>
          <cell r="H3717" t="str">
            <v>ETP</v>
          </cell>
          <cell r="I3717" t="str">
            <v>Fixed Income</v>
          </cell>
          <cell r="J3717" t="str">
            <v>Non-Specified</v>
          </cell>
          <cell r="K3717" t="str">
            <v>Non-Specified</v>
          </cell>
          <cell r="L3717" t="str">
            <v>U.S. Fixed Income</v>
          </cell>
          <cell r="M3717">
            <v>0</v>
          </cell>
          <cell r="N3717">
            <v>0.5</v>
          </cell>
        </row>
        <row r="3718">
          <cell r="A3718" t="str">
            <v>USIG</v>
          </cell>
          <cell r="B3718" t="str">
            <v>iShares Broad USD Investment Grade Corporate Bond ETF</v>
          </cell>
          <cell r="C3718" t="str">
            <v>U.S.</v>
          </cell>
          <cell r="D3718" t="str">
            <v>Satellite</v>
          </cell>
          <cell r="E3718" t="str">
            <v>Non-Equity</v>
          </cell>
          <cell r="F3718" t="str">
            <v>Non-Equity</v>
          </cell>
          <cell r="G3718" t="str">
            <v>Non-Equity</v>
          </cell>
          <cell r="H3718" t="str">
            <v>ETP</v>
          </cell>
          <cell r="I3718" t="str">
            <v>Fixed Income</v>
          </cell>
          <cell r="J3718" t="str">
            <v>Non-Specified</v>
          </cell>
          <cell r="K3718" t="str">
            <v>Investment Grade</v>
          </cell>
          <cell r="L3718" t="str">
            <v>U.S. Investment Grade Fixed Income</v>
          </cell>
          <cell r="M3718">
            <v>0</v>
          </cell>
          <cell r="N3718">
            <v>6.25E-2</v>
          </cell>
        </row>
        <row r="3719">
          <cell r="A3719" t="str">
            <v>WBND</v>
          </cell>
          <cell r="B3719" t="str">
            <v>Western Asset Total Return ETF</v>
          </cell>
          <cell r="C3719" t="str">
            <v>U.S.</v>
          </cell>
          <cell r="D3719" t="str">
            <v>Satellite</v>
          </cell>
          <cell r="E3719" t="str">
            <v>Non-Equity</v>
          </cell>
          <cell r="F3719" t="str">
            <v>Non-Equity</v>
          </cell>
          <cell r="G3719" t="str">
            <v>Non-Equity</v>
          </cell>
          <cell r="H3719" t="str">
            <v>ETP</v>
          </cell>
          <cell r="I3719" t="str">
            <v>Fixed Income</v>
          </cell>
          <cell r="J3719" t="str">
            <v>Non-Specified</v>
          </cell>
          <cell r="K3719" t="str">
            <v>Non-Specified</v>
          </cell>
          <cell r="L3719" t="str">
            <v>U.S. Fixed Income</v>
          </cell>
          <cell r="M3719">
            <v>0</v>
          </cell>
          <cell r="N3719">
            <v>0.125</v>
          </cell>
        </row>
        <row r="3720">
          <cell r="A3720" t="str">
            <v>SPTL</v>
          </cell>
          <cell r="B3720" t="str">
            <v>SPDR Portfolio Long Term Treasury ETF</v>
          </cell>
          <cell r="C3720" t="str">
            <v>U.S.</v>
          </cell>
          <cell r="D3720" t="str">
            <v>Satellite</v>
          </cell>
          <cell r="E3720" t="str">
            <v>Non-Equity</v>
          </cell>
          <cell r="F3720" t="str">
            <v>Non-Equity</v>
          </cell>
          <cell r="G3720" t="str">
            <v>Non-Equity</v>
          </cell>
          <cell r="H3720" t="str">
            <v>ETP</v>
          </cell>
          <cell r="I3720" t="str">
            <v>Fixed Income</v>
          </cell>
          <cell r="J3720" t="str">
            <v>Long-Term</v>
          </cell>
          <cell r="K3720" t="str">
            <v>Investment Grade</v>
          </cell>
          <cell r="L3720" t="str">
            <v>U.S. Long-Term Investment Grade Fixed Income</v>
          </cell>
          <cell r="M3720">
            <v>0</v>
          </cell>
          <cell r="N3720">
            <v>6.25E-2</v>
          </cell>
        </row>
        <row r="3721">
          <cell r="A3721" t="str">
            <v>FSMB</v>
          </cell>
          <cell r="B3721" t="str">
            <v>First Trust Short Duration Managed Municipal ETF</v>
          </cell>
          <cell r="C3721" t="str">
            <v>U.S.</v>
          </cell>
          <cell r="D3721" t="str">
            <v>Satellite</v>
          </cell>
          <cell r="E3721" t="str">
            <v>Non-Equity</v>
          </cell>
          <cell r="F3721" t="str">
            <v>Non-Equity</v>
          </cell>
          <cell r="G3721" t="str">
            <v>Non-Equity</v>
          </cell>
          <cell r="H3721" t="str">
            <v>ETP</v>
          </cell>
          <cell r="I3721" t="str">
            <v>Fixed Income</v>
          </cell>
          <cell r="J3721" t="str">
            <v>Short-Term</v>
          </cell>
          <cell r="K3721" t="str">
            <v>Non-Specified</v>
          </cell>
          <cell r="L3721" t="str">
            <v>U.S. Short-Term Fixed Income</v>
          </cell>
          <cell r="M3721">
            <v>0</v>
          </cell>
          <cell r="N3721">
            <v>0.25</v>
          </cell>
        </row>
        <row r="3722">
          <cell r="A3722" t="str">
            <v>FUMB</v>
          </cell>
          <cell r="B3722" t="str">
            <v>First Trust Ultra Short Duration Municipal ETF</v>
          </cell>
          <cell r="C3722" t="str">
            <v>U.S.</v>
          </cell>
          <cell r="D3722" t="str">
            <v>Satellite</v>
          </cell>
          <cell r="E3722" t="str">
            <v>Non-Equity</v>
          </cell>
          <cell r="F3722" t="str">
            <v>Non-Equity</v>
          </cell>
          <cell r="G3722" t="str">
            <v>Non-Equity</v>
          </cell>
          <cell r="H3722" t="str">
            <v>ETP</v>
          </cell>
          <cell r="I3722" t="str">
            <v>Fixed Income</v>
          </cell>
          <cell r="J3722" t="str">
            <v>Short-Term</v>
          </cell>
          <cell r="K3722" t="str">
            <v>Non-Specified</v>
          </cell>
          <cell r="L3722" t="str">
            <v>U.S. Short-Term Fixed Income</v>
          </cell>
          <cell r="M3722">
            <v>0</v>
          </cell>
          <cell r="N3722">
            <v>0.5</v>
          </cell>
        </row>
        <row r="3723">
          <cell r="A3723" t="str">
            <v>LTPZ</v>
          </cell>
          <cell r="B3723" t="str">
            <v>PIMCO 15+ Year U.S. TIPS Index Exchange-Traded Fund</v>
          </cell>
          <cell r="C3723" t="str">
            <v>U.S.</v>
          </cell>
          <cell r="D3723" t="str">
            <v>Satellite</v>
          </cell>
          <cell r="E3723" t="str">
            <v>Non-Equity</v>
          </cell>
          <cell r="F3723" t="str">
            <v>Non-Equity</v>
          </cell>
          <cell r="G3723" t="str">
            <v>Non-Equity</v>
          </cell>
          <cell r="H3723" t="str">
            <v>ETP</v>
          </cell>
          <cell r="I3723" t="str">
            <v>Fixed Income</v>
          </cell>
          <cell r="J3723" t="str">
            <v>Long-Term</v>
          </cell>
          <cell r="K3723" t="str">
            <v>Investment Grade</v>
          </cell>
          <cell r="L3723" t="str">
            <v>U.S. Long-Term Investment Grade Fixed Income</v>
          </cell>
          <cell r="M3723">
            <v>0</v>
          </cell>
          <cell r="N3723">
            <v>6.25E-2</v>
          </cell>
        </row>
        <row r="3724">
          <cell r="A3724" t="str">
            <v>FTSL</v>
          </cell>
          <cell r="B3724" t="str">
            <v>First Trust Senior Loan ETF</v>
          </cell>
          <cell r="C3724" t="str">
            <v>U.S.</v>
          </cell>
          <cell r="D3724" t="str">
            <v>Satellite</v>
          </cell>
          <cell r="E3724" t="str">
            <v>Non-Equity</v>
          </cell>
          <cell r="F3724" t="str">
            <v>Non-Equity</v>
          </cell>
          <cell r="G3724" t="str">
            <v>Non-Equity</v>
          </cell>
          <cell r="H3724" t="str">
            <v>ETP</v>
          </cell>
          <cell r="I3724" t="str">
            <v>Fixed Income</v>
          </cell>
          <cell r="J3724" t="str">
            <v>Non-Specified</v>
          </cell>
          <cell r="K3724" t="str">
            <v>High Yield</v>
          </cell>
          <cell r="L3724" t="str">
            <v>U.S. High Yield Fixed Income</v>
          </cell>
          <cell r="M3724">
            <v>0</v>
          </cell>
          <cell r="N3724">
            <v>6.25E-2</v>
          </cell>
        </row>
        <row r="3725">
          <cell r="A3725" t="str">
            <v>HYHG</v>
          </cell>
          <cell r="B3725" t="str">
            <v>ProShares High Yield-Interest Rate Hedged ETF</v>
          </cell>
          <cell r="C3725" t="str">
            <v>U.S.</v>
          </cell>
          <cell r="D3725" t="str">
            <v>Satellite</v>
          </cell>
          <cell r="E3725" t="str">
            <v>Non-Equity</v>
          </cell>
          <cell r="F3725" t="str">
            <v>Non-Equity</v>
          </cell>
          <cell r="G3725" t="str">
            <v>Non-Equity</v>
          </cell>
          <cell r="H3725" t="str">
            <v>ETP</v>
          </cell>
          <cell r="I3725" t="str">
            <v>Fixed Income</v>
          </cell>
          <cell r="J3725" t="str">
            <v>Non-Specified</v>
          </cell>
          <cell r="K3725" t="str">
            <v>High Yield</v>
          </cell>
          <cell r="L3725" t="str">
            <v>U.S. High Yield Fixed Income</v>
          </cell>
          <cell r="M3725">
            <v>0</v>
          </cell>
          <cell r="N3725">
            <v>3.125E-2</v>
          </cell>
        </row>
        <row r="3726">
          <cell r="A3726" t="str">
            <v>HYDB</v>
          </cell>
          <cell r="B3726" t="str">
            <v>iShares High Yield Bond Factor ETF</v>
          </cell>
          <cell r="C3726" t="str">
            <v>U.S.</v>
          </cell>
          <cell r="D3726" t="str">
            <v>Satellite</v>
          </cell>
          <cell r="E3726" t="str">
            <v>Non-Equity</v>
          </cell>
          <cell r="F3726" t="str">
            <v>Non-Equity</v>
          </cell>
          <cell r="G3726" t="str">
            <v>Non-Equity</v>
          </cell>
          <cell r="H3726" t="str">
            <v>ETP</v>
          </cell>
          <cell r="I3726" t="str">
            <v>Fixed Income</v>
          </cell>
          <cell r="J3726" t="str">
            <v>Non-Specified</v>
          </cell>
          <cell r="K3726" t="str">
            <v>High Yield</v>
          </cell>
          <cell r="L3726" t="str">
            <v>U.S. High Yield Fixed Income</v>
          </cell>
          <cell r="M3726">
            <v>0</v>
          </cell>
          <cell r="N3726">
            <v>6.25E-2</v>
          </cell>
        </row>
        <row r="3727">
          <cell r="A3727" t="str">
            <v>SCHJ</v>
          </cell>
          <cell r="B3727" t="str">
            <v>Schwab 1-5 Year Corporate Bond ETF</v>
          </cell>
          <cell r="C3727" t="str">
            <v>U.S.</v>
          </cell>
          <cell r="D3727" t="str">
            <v>Satellite</v>
          </cell>
          <cell r="E3727" t="str">
            <v>Non-Equity</v>
          </cell>
          <cell r="F3727" t="str">
            <v>Non-Equity</v>
          </cell>
          <cell r="G3727" t="str">
            <v>Non-Equity</v>
          </cell>
          <cell r="H3727" t="str">
            <v>ETP</v>
          </cell>
          <cell r="I3727" t="str">
            <v>Fixed Income</v>
          </cell>
          <cell r="J3727" t="str">
            <v>Short-Term</v>
          </cell>
          <cell r="K3727" t="str">
            <v>Non-Specified</v>
          </cell>
          <cell r="L3727" t="str">
            <v>U.S. Short-Term Fixed Income</v>
          </cell>
          <cell r="M3727">
            <v>0</v>
          </cell>
          <cell r="N3727">
            <v>0.125</v>
          </cell>
        </row>
        <row r="3728">
          <cell r="A3728" t="str">
            <v>CBON</v>
          </cell>
          <cell r="B3728" t="str">
            <v>VanEck China Bond ETF</v>
          </cell>
          <cell r="C3728" t="str">
            <v>U.S.</v>
          </cell>
          <cell r="D3728" t="str">
            <v>Satellite</v>
          </cell>
          <cell r="E3728" t="str">
            <v>Non-Equity</v>
          </cell>
          <cell r="F3728" t="str">
            <v>Non-Equity</v>
          </cell>
          <cell r="G3728" t="str">
            <v>Non-Equity</v>
          </cell>
          <cell r="H3728" t="str">
            <v>ETP</v>
          </cell>
          <cell r="I3728" t="str">
            <v>Fixed Income</v>
          </cell>
          <cell r="J3728" t="str">
            <v>Non-Specified</v>
          </cell>
          <cell r="K3728" t="str">
            <v>Non-Specified</v>
          </cell>
          <cell r="L3728" t="str">
            <v>U.S. Fixed Income</v>
          </cell>
          <cell r="M3728">
            <v>0</v>
          </cell>
          <cell r="N3728">
            <v>0.25</v>
          </cell>
        </row>
        <row r="3729">
          <cell r="A3729" t="str">
            <v>CEMB</v>
          </cell>
          <cell r="B3729" t="str">
            <v>iShares JP Morgan EM Corporate Bond ETF</v>
          </cell>
          <cell r="C3729" t="str">
            <v>Emerging Markets</v>
          </cell>
          <cell r="D3729" t="str">
            <v>Satellite</v>
          </cell>
          <cell r="E3729" t="str">
            <v>Non-Equity</v>
          </cell>
          <cell r="F3729" t="str">
            <v>Non-Equity</v>
          </cell>
          <cell r="G3729" t="str">
            <v>Non-Equity</v>
          </cell>
          <cell r="H3729" t="str">
            <v>ETP</v>
          </cell>
          <cell r="I3729" t="str">
            <v>Fixed Income</v>
          </cell>
          <cell r="J3729" t="str">
            <v>Non-Specified</v>
          </cell>
          <cell r="K3729" t="str">
            <v>Investment Grade</v>
          </cell>
          <cell r="L3729" t="str">
            <v>Emerging Markets Investment Grade Fixed Income</v>
          </cell>
          <cell r="M3729">
            <v>0</v>
          </cell>
          <cell r="N3729">
            <v>6.25E-2</v>
          </cell>
        </row>
        <row r="3730">
          <cell r="A3730" t="str">
            <v>IBDT</v>
          </cell>
          <cell r="B3730" t="str">
            <v>iShares iBonds Dec 2028 Term Corporate ETF</v>
          </cell>
          <cell r="C3730" t="str">
            <v>U.S.</v>
          </cell>
          <cell r="D3730" t="str">
            <v>Satellite</v>
          </cell>
          <cell r="E3730" t="str">
            <v>Non-Equity</v>
          </cell>
          <cell r="F3730" t="str">
            <v>Non-Equity</v>
          </cell>
          <cell r="G3730" t="str">
            <v>Non-Equity</v>
          </cell>
          <cell r="H3730" t="str">
            <v>ETP</v>
          </cell>
          <cell r="I3730" t="str">
            <v>Fixed Income</v>
          </cell>
          <cell r="J3730" t="str">
            <v>Non-Specified</v>
          </cell>
          <cell r="K3730" t="str">
            <v>Investment Grade</v>
          </cell>
          <cell r="L3730" t="str">
            <v>U.S. Investment Grade Fixed Income</v>
          </cell>
          <cell r="M3730">
            <v>0</v>
          </cell>
          <cell r="N3730">
            <v>6.25E-2</v>
          </cell>
        </row>
        <row r="3731">
          <cell r="A3731" t="str">
            <v>LQDH</v>
          </cell>
          <cell r="B3731" t="str">
            <v>iShares Interest Rate Hedged Corporate Bond ETF</v>
          </cell>
          <cell r="C3731" t="str">
            <v>U.S.</v>
          </cell>
          <cell r="D3731" t="str">
            <v>Satellite</v>
          </cell>
          <cell r="E3731" t="str">
            <v>Non-Equity</v>
          </cell>
          <cell r="F3731" t="str">
            <v>Non-Equity</v>
          </cell>
          <cell r="G3731" t="str">
            <v>Non-Equity</v>
          </cell>
          <cell r="H3731" t="str">
            <v>ETP</v>
          </cell>
          <cell r="I3731" t="str">
            <v>Fixed Income</v>
          </cell>
          <cell r="J3731" t="str">
            <v>Non-Specified</v>
          </cell>
          <cell r="K3731" t="str">
            <v>Investment Grade</v>
          </cell>
          <cell r="L3731" t="str">
            <v>U.S. Investment Grade Fixed Income</v>
          </cell>
          <cell r="M3731">
            <v>0</v>
          </cell>
          <cell r="N3731">
            <v>3.125E-2</v>
          </cell>
        </row>
        <row r="3732">
          <cell r="A3732" t="str">
            <v>LQDI</v>
          </cell>
          <cell r="B3732" t="str">
            <v>iShares Inflation Hedged Corporate Bond ETF</v>
          </cell>
          <cell r="C3732" t="str">
            <v>U.S.</v>
          </cell>
          <cell r="D3732" t="str">
            <v>Satellite</v>
          </cell>
          <cell r="E3732" t="str">
            <v>Non-Equity</v>
          </cell>
          <cell r="F3732" t="str">
            <v>Non-Equity</v>
          </cell>
          <cell r="G3732" t="str">
            <v>Non-Equity</v>
          </cell>
          <cell r="H3732" t="str">
            <v>ETP</v>
          </cell>
          <cell r="I3732" t="str">
            <v>Fixed Income</v>
          </cell>
          <cell r="J3732" t="str">
            <v>Non-Specified</v>
          </cell>
          <cell r="K3732" t="str">
            <v>Investment Grade</v>
          </cell>
          <cell r="L3732" t="str">
            <v>U.S. Investment Grade Fixed Income</v>
          </cell>
          <cell r="M3732">
            <v>0</v>
          </cell>
          <cell r="N3732">
            <v>3.125E-2</v>
          </cell>
        </row>
        <row r="3733">
          <cell r="A3733" t="str">
            <v>GBIL</v>
          </cell>
          <cell r="B3733" t="str">
            <v>Goldman Sachs Access Treasury 0-1 Year ETF</v>
          </cell>
          <cell r="C3733" t="str">
            <v>U.S.</v>
          </cell>
          <cell r="D3733" t="str">
            <v>Satellite</v>
          </cell>
          <cell r="E3733" t="str">
            <v>Non-Equity</v>
          </cell>
          <cell r="F3733" t="str">
            <v>Non-Equity</v>
          </cell>
          <cell r="G3733" t="str">
            <v>Non-Equity</v>
          </cell>
          <cell r="H3733" t="str">
            <v>ETP</v>
          </cell>
          <cell r="I3733" t="str">
            <v>Fixed Income</v>
          </cell>
          <cell r="J3733" t="str">
            <v>Short-Term</v>
          </cell>
          <cell r="K3733" t="str">
            <v>Investment Grade</v>
          </cell>
          <cell r="L3733" t="str">
            <v>U.S. Short-Term Investment Grade Fixed Income</v>
          </cell>
          <cell r="M3733">
            <v>0</v>
          </cell>
          <cell r="N3733">
            <v>0.5</v>
          </cell>
        </row>
        <row r="3734">
          <cell r="A3734" t="str">
            <v>HSRT</v>
          </cell>
          <cell r="B3734" t="str">
            <v>Hartford Short Duration ETF</v>
          </cell>
          <cell r="C3734" t="str">
            <v>U.S.</v>
          </cell>
          <cell r="D3734" t="str">
            <v>Satellite</v>
          </cell>
          <cell r="E3734" t="str">
            <v>Non-Equity</v>
          </cell>
          <cell r="F3734" t="str">
            <v>Non-Equity</v>
          </cell>
          <cell r="G3734" t="str">
            <v>Non-Equity</v>
          </cell>
          <cell r="H3734" t="str">
            <v>ETP</v>
          </cell>
          <cell r="I3734" t="str">
            <v>Fixed Income</v>
          </cell>
          <cell r="J3734" t="str">
            <v>Short-Term</v>
          </cell>
          <cell r="K3734" t="str">
            <v>Non-Specified</v>
          </cell>
          <cell r="L3734" t="str">
            <v>U.S. Short-Term Fixed Income</v>
          </cell>
          <cell r="M3734">
            <v>0</v>
          </cell>
          <cell r="N3734">
            <v>0.25</v>
          </cell>
        </row>
        <row r="3735">
          <cell r="A3735" t="str">
            <v>HYD</v>
          </cell>
          <cell r="B3735" t="str">
            <v>VanEck High Yield Muni ETF</v>
          </cell>
          <cell r="C3735" t="str">
            <v>U.S.</v>
          </cell>
          <cell r="D3735" t="str">
            <v>Satellite</v>
          </cell>
          <cell r="E3735" t="str">
            <v>Non-Equity</v>
          </cell>
          <cell r="F3735" t="str">
            <v>Non-Equity</v>
          </cell>
          <cell r="G3735" t="str">
            <v>Non-Equity</v>
          </cell>
          <cell r="H3735" t="str">
            <v>ETP</v>
          </cell>
          <cell r="I3735" t="str">
            <v>Fixed Income</v>
          </cell>
          <cell r="J3735" t="str">
            <v>Long-Term</v>
          </cell>
          <cell r="K3735" t="str">
            <v>High Yield</v>
          </cell>
          <cell r="L3735" t="str">
            <v>U.S. Long-Term High Yield Fixed Income</v>
          </cell>
          <cell r="M3735">
            <v>0</v>
          </cell>
          <cell r="N3735">
            <v>3.125E-2</v>
          </cell>
        </row>
        <row r="3736">
          <cell r="A3736" t="str">
            <v>EMLC</v>
          </cell>
          <cell r="B3736" t="str">
            <v>VanEck J. P. Morgan EM Local Currency Bond ETF</v>
          </cell>
          <cell r="C3736" t="str">
            <v>Emerging Markets Local Currency</v>
          </cell>
          <cell r="D3736" t="str">
            <v>Satellite</v>
          </cell>
          <cell r="E3736" t="str">
            <v>Non-Equity</v>
          </cell>
          <cell r="F3736" t="str">
            <v>Non-Equity</v>
          </cell>
          <cell r="G3736" t="str">
            <v>Non-Equity</v>
          </cell>
          <cell r="H3736" t="str">
            <v>ETP</v>
          </cell>
          <cell r="I3736" t="str">
            <v>Fixed Income</v>
          </cell>
          <cell r="J3736" t="str">
            <v>Non-Specified</v>
          </cell>
          <cell r="K3736" t="str">
            <v>Non-Specified</v>
          </cell>
          <cell r="L3736" t="str">
            <v>Emerging Markets Local Currency Fixed Income</v>
          </cell>
          <cell r="M3736">
            <v>0</v>
          </cell>
          <cell r="N3736">
            <v>3.125E-2</v>
          </cell>
        </row>
        <row r="3737">
          <cell r="A3737" t="str">
            <v>EMNT</v>
          </cell>
          <cell r="B3737" t="str">
            <v>PIMCO Enhanced Short Maturity Active ESG Exchange-Traded Fund</v>
          </cell>
          <cell r="C3737" t="str">
            <v>U.S.</v>
          </cell>
          <cell r="D3737" t="str">
            <v>Satellite</v>
          </cell>
          <cell r="E3737" t="str">
            <v>Non-Equity</v>
          </cell>
          <cell r="F3737" t="str">
            <v>Non-Equity</v>
          </cell>
          <cell r="G3737" t="str">
            <v>Non-Equity</v>
          </cell>
          <cell r="H3737" t="str">
            <v>ETP</v>
          </cell>
          <cell r="I3737" t="str">
            <v>Fixed Income</v>
          </cell>
          <cell r="J3737" t="str">
            <v>Short-Term</v>
          </cell>
          <cell r="K3737" t="str">
            <v>Non-Specified</v>
          </cell>
          <cell r="L3737" t="str">
            <v>U.S. Short-Term Fixed Income</v>
          </cell>
          <cell r="M3737">
            <v>0</v>
          </cell>
          <cell r="N3737">
            <v>0.5</v>
          </cell>
        </row>
        <row r="3738">
          <cell r="A3738" t="str">
            <v>VNLA</v>
          </cell>
          <cell r="B3738" t="str">
            <v>Janus Henderson Short Duration Income ETF</v>
          </cell>
          <cell r="C3738" t="str">
            <v>U.S.</v>
          </cell>
          <cell r="D3738" t="str">
            <v>Satellite</v>
          </cell>
          <cell r="E3738" t="str">
            <v>Non-Equity</v>
          </cell>
          <cell r="F3738" t="str">
            <v>Non-Equity</v>
          </cell>
          <cell r="G3738" t="str">
            <v>Non-Equity</v>
          </cell>
          <cell r="H3738" t="str">
            <v>ETP</v>
          </cell>
          <cell r="I3738" t="str">
            <v>Fixed Income</v>
          </cell>
          <cell r="J3738" t="str">
            <v>Short-Term</v>
          </cell>
          <cell r="K3738" t="str">
            <v>Non-Specified</v>
          </cell>
          <cell r="L3738" t="str">
            <v>U.S. Short-Term Fixed Income</v>
          </cell>
          <cell r="M3738">
            <v>0</v>
          </cell>
          <cell r="N3738">
            <v>0.5</v>
          </cell>
        </row>
        <row r="3739">
          <cell r="A3739" t="str">
            <v>VMBS</v>
          </cell>
          <cell r="B3739" t="str">
            <v>Vanguard Mortgage-Backed Securities ETF</v>
          </cell>
          <cell r="C3739" t="str">
            <v>U.S.</v>
          </cell>
          <cell r="D3739" t="str">
            <v>Satellite</v>
          </cell>
          <cell r="E3739" t="str">
            <v>Non-Equity</v>
          </cell>
          <cell r="F3739" t="str">
            <v>Non-Equity</v>
          </cell>
          <cell r="G3739" t="str">
            <v>Non-Equity</v>
          </cell>
          <cell r="H3739" t="str">
            <v>ETP</v>
          </cell>
          <cell r="I3739" t="str">
            <v>Fixed Income</v>
          </cell>
          <cell r="J3739" t="str">
            <v>Non-Specified</v>
          </cell>
          <cell r="K3739" t="str">
            <v>Investment Grade</v>
          </cell>
          <cell r="L3739" t="str">
            <v>U.S. Investment Grade Fixed Income</v>
          </cell>
          <cell r="M3739">
            <v>0</v>
          </cell>
          <cell r="N3739">
            <v>0.5</v>
          </cell>
        </row>
        <row r="3740">
          <cell r="A3740" t="str">
            <v>RVNU</v>
          </cell>
          <cell r="B3740" t="str">
            <v>Xtrackers Municipal Infrastructure Revenue Bond ETF</v>
          </cell>
          <cell r="C3740" t="str">
            <v>U.S.</v>
          </cell>
          <cell r="D3740" t="str">
            <v>Satellite</v>
          </cell>
          <cell r="E3740" t="str">
            <v>Non-Equity</v>
          </cell>
          <cell r="F3740" t="str">
            <v>Non-Equity</v>
          </cell>
          <cell r="G3740" t="str">
            <v>Non-Equity</v>
          </cell>
          <cell r="H3740" t="str">
            <v>ETP</v>
          </cell>
          <cell r="I3740" t="str">
            <v>Fixed Income</v>
          </cell>
          <cell r="J3740" t="str">
            <v>Non-Specified</v>
          </cell>
          <cell r="K3740" t="str">
            <v>Investment Grade</v>
          </cell>
          <cell r="L3740" t="str">
            <v>U.S. Investment Grade Fixed Income</v>
          </cell>
          <cell r="M3740">
            <v>0</v>
          </cell>
          <cell r="N3740">
            <v>6.25E-2</v>
          </cell>
        </row>
        <row r="3741">
          <cell r="A3741" t="str">
            <v>IGIB</v>
          </cell>
          <cell r="B3741" t="str">
            <v>iShares 5-10 Year Investment Grade Corporate Bond ETF</v>
          </cell>
          <cell r="C3741" t="str">
            <v>U.S.</v>
          </cell>
          <cell r="D3741" t="str">
            <v>Satellite</v>
          </cell>
          <cell r="E3741" t="str">
            <v>Non-Equity</v>
          </cell>
          <cell r="F3741" t="str">
            <v>Non-Equity</v>
          </cell>
          <cell r="G3741" t="str">
            <v>Non-Equity</v>
          </cell>
          <cell r="H3741" t="str">
            <v>ETP</v>
          </cell>
          <cell r="I3741" t="str">
            <v>Fixed Income</v>
          </cell>
          <cell r="J3741" t="str">
            <v>Intermediate</v>
          </cell>
          <cell r="K3741" t="str">
            <v>Investment Grade</v>
          </cell>
          <cell r="L3741" t="str">
            <v>U.S. Intermediate Investment Grade Fixed Income</v>
          </cell>
          <cell r="M3741">
            <v>0</v>
          </cell>
          <cell r="N3741">
            <v>0.125</v>
          </cell>
        </row>
        <row r="3742">
          <cell r="A3742" t="str">
            <v>IGLB</v>
          </cell>
          <cell r="B3742" t="str">
            <v>iShares 10+ Year Investment Grade Corporate Bond ETF</v>
          </cell>
          <cell r="C3742" t="str">
            <v>U.S.</v>
          </cell>
          <cell r="D3742" t="str">
            <v>Satellite</v>
          </cell>
          <cell r="E3742" t="str">
            <v>Non-Equity</v>
          </cell>
          <cell r="F3742" t="str">
            <v>Non-Equity</v>
          </cell>
          <cell r="G3742" t="str">
            <v>Non-Equity</v>
          </cell>
          <cell r="H3742" t="str">
            <v>ETP</v>
          </cell>
          <cell r="I3742" t="str">
            <v>Fixed Income</v>
          </cell>
          <cell r="J3742" t="str">
            <v>Long-Term</v>
          </cell>
          <cell r="K3742" t="str">
            <v>Investment Grade</v>
          </cell>
          <cell r="L3742" t="str">
            <v>U.S. Long-Term Investment Grade Fixed Income</v>
          </cell>
          <cell r="M3742">
            <v>0</v>
          </cell>
          <cell r="N3742">
            <v>3.125E-2</v>
          </cell>
        </row>
        <row r="3743">
          <cell r="A3743" t="str">
            <v>VCSH</v>
          </cell>
          <cell r="B3743" t="str">
            <v>Vanguard Short-Term Corporate Bond ETF</v>
          </cell>
          <cell r="C3743" t="str">
            <v>U.S.</v>
          </cell>
          <cell r="D3743" t="str">
            <v>Core</v>
          </cell>
          <cell r="E3743" t="str">
            <v>Non-Equity</v>
          </cell>
          <cell r="F3743" t="str">
            <v>Non-Equity</v>
          </cell>
          <cell r="G3743" t="str">
            <v>Non-Equity</v>
          </cell>
          <cell r="H3743" t="str">
            <v>ETP</v>
          </cell>
          <cell r="I3743" t="str">
            <v>Fixed Income</v>
          </cell>
          <cell r="J3743" t="str">
            <v>Short-Term</v>
          </cell>
          <cell r="K3743" t="str">
            <v>Investment Grade</v>
          </cell>
          <cell r="L3743" t="str">
            <v>U.S. Short-Term Investment Grade Fixed Income</v>
          </cell>
          <cell r="M3743">
            <v>0</v>
          </cell>
          <cell r="N3743">
            <v>0.125</v>
          </cell>
        </row>
        <row r="3744">
          <cell r="A3744" t="str">
            <v>VGIT</v>
          </cell>
          <cell r="B3744" t="str">
            <v>Vanguard Intermediate-Term Treasury ETF</v>
          </cell>
          <cell r="C3744" t="str">
            <v>U.S.</v>
          </cell>
          <cell r="D3744" t="str">
            <v>Satellite</v>
          </cell>
          <cell r="E3744" t="str">
            <v>Non-Equity</v>
          </cell>
          <cell r="F3744" t="str">
            <v>Non-Equity</v>
          </cell>
          <cell r="G3744" t="str">
            <v>Non-Equity</v>
          </cell>
          <cell r="H3744" t="str">
            <v>ETP</v>
          </cell>
          <cell r="I3744" t="str">
            <v>Fixed Income</v>
          </cell>
          <cell r="J3744" t="str">
            <v>Intermediate</v>
          </cell>
          <cell r="K3744" t="str">
            <v>Investment Grade</v>
          </cell>
          <cell r="L3744" t="str">
            <v>U.S. Intermediate Investment Grade Fixed Income</v>
          </cell>
          <cell r="M3744">
            <v>0</v>
          </cell>
          <cell r="N3744">
            <v>0.5</v>
          </cell>
        </row>
        <row r="3745">
          <cell r="A3745" t="str">
            <v>VGLT</v>
          </cell>
          <cell r="B3745" t="str">
            <v>Vanguard Long-Term Treasury ETF</v>
          </cell>
          <cell r="C3745" t="str">
            <v>U.S.</v>
          </cell>
          <cell r="D3745" t="str">
            <v>Satellite</v>
          </cell>
          <cell r="E3745" t="str">
            <v>Non-Equity</v>
          </cell>
          <cell r="F3745" t="str">
            <v>Non-Equity</v>
          </cell>
          <cell r="G3745" t="str">
            <v>Non-Equity</v>
          </cell>
          <cell r="H3745" t="str">
            <v>ETP</v>
          </cell>
          <cell r="I3745" t="str">
            <v>Fixed Income</v>
          </cell>
          <cell r="J3745" t="str">
            <v>Long-Term</v>
          </cell>
          <cell r="K3745" t="str">
            <v>Investment Grade</v>
          </cell>
          <cell r="L3745" t="str">
            <v>U.S. Long-Term Investment Grade Fixed Income</v>
          </cell>
          <cell r="M3745">
            <v>0</v>
          </cell>
          <cell r="N3745">
            <v>6.25E-2</v>
          </cell>
        </row>
        <row r="3746">
          <cell r="A3746" t="str">
            <v>TLH</v>
          </cell>
          <cell r="B3746" t="str">
            <v>iShares 10-20 Year Treasury Bond ETF</v>
          </cell>
          <cell r="C3746" t="str">
            <v>U.S.</v>
          </cell>
          <cell r="D3746" t="str">
            <v>Satellite</v>
          </cell>
          <cell r="E3746" t="str">
            <v>Non-Equity</v>
          </cell>
          <cell r="F3746" t="str">
            <v>Non-Equity</v>
          </cell>
          <cell r="G3746" t="str">
            <v>Non-Equity</v>
          </cell>
          <cell r="H3746" t="str">
            <v>ETP</v>
          </cell>
          <cell r="I3746" t="str">
            <v>Fixed Income</v>
          </cell>
          <cell r="J3746" t="str">
            <v>Long-Term</v>
          </cell>
          <cell r="K3746" t="str">
            <v>Investment Grade</v>
          </cell>
          <cell r="L3746" t="str">
            <v>U.S. Long-Term Investment Grade Fixed Income</v>
          </cell>
          <cell r="M3746">
            <v>0</v>
          </cell>
          <cell r="N3746">
            <v>6.25E-2</v>
          </cell>
        </row>
        <row r="3747">
          <cell r="A3747" t="str">
            <v>TDTF</v>
          </cell>
          <cell r="B3747" t="str">
            <v>FlexShares iBoxx 5-Year Target Duration TIPS Index Fund</v>
          </cell>
          <cell r="C3747" t="str">
            <v>U.S.</v>
          </cell>
          <cell r="D3747" t="str">
            <v>Satellite</v>
          </cell>
          <cell r="E3747" t="str">
            <v>Non-Equity</v>
          </cell>
          <cell r="F3747" t="str">
            <v>Non-Equity</v>
          </cell>
          <cell r="G3747" t="str">
            <v>Non-Equity</v>
          </cell>
          <cell r="H3747" t="str">
            <v>ETP</v>
          </cell>
          <cell r="I3747" t="str">
            <v>Fixed Income</v>
          </cell>
          <cell r="J3747" t="str">
            <v>Short-Term</v>
          </cell>
          <cell r="K3747" t="str">
            <v>Investment Grade</v>
          </cell>
          <cell r="L3747" t="str">
            <v>U.S. Short-Term Investment Grade Fixed Income</v>
          </cell>
          <cell r="M3747">
            <v>0</v>
          </cell>
          <cell r="N3747">
            <v>0.25</v>
          </cell>
        </row>
        <row r="3748">
          <cell r="A3748" t="str">
            <v>JMBS</v>
          </cell>
          <cell r="B3748" t="str">
            <v>Janus Henderson Mortgage-Backed Securities ETF</v>
          </cell>
          <cell r="C3748" t="str">
            <v>U.S.</v>
          </cell>
          <cell r="D3748" t="str">
            <v>Satellite</v>
          </cell>
          <cell r="E3748" t="str">
            <v>Non-Equity</v>
          </cell>
          <cell r="F3748" t="str">
            <v>Non-Equity</v>
          </cell>
          <cell r="G3748" t="str">
            <v>Non-Equity</v>
          </cell>
          <cell r="H3748" t="str">
            <v>ETP</v>
          </cell>
          <cell r="I3748" t="str">
            <v>Fixed Income</v>
          </cell>
          <cell r="J3748" t="str">
            <v>Non-Specified</v>
          </cell>
          <cell r="K3748" t="str">
            <v>Investment Grade</v>
          </cell>
          <cell r="L3748" t="str">
            <v>U.S. Investment Grade Fixed Income</v>
          </cell>
          <cell r="M3748">
            <v>0</v>
          </cell>
          <cell r="N3748">
            <v>0.5</v>
          </cell>
        </row>
        <row r="3749">
          <cell r="A3749" t="str">
            <v>JMST</v>
          </cell>
          <cell r="B3749" t="str">
            <v>JPMorgan Ultra-Short Municipal Income ETF</v>
          </cell>
          <cell r="C3749" t="str">
            <v>U.S.</v>
          </cell>
          <cell r="D3749" t="str">
            <v>Satellite</v>
          </cell>
          <cell r="E3749" t="str">
            <v>Non-Equity</v>
          </cell>
          <cell r="F3749" t="str">
            <v>Non-Equity</v>
          </cell>
          <cell r="G3749" t="str">
            <v>Non-Equity</v>
          </cell>
          <cell r="H3749" t="str">
            <v>ETP</v>
          </cell>
          <cell r="I3749" t="str">
            <v>Fixed Income</v>
          </cell>
          <cell r="J3749" t="str">
            <v>Short-Term</v>
          </cell>
          <cell r="K3749" t="str">
            <v>Investment Grade</v>
          </cell>
          <cell r="L3749" t="str">
            <v>U.S. Short-Term Investment Grade Fixed Income</v>
          </cell>
          <cell r="M3749">
            <v>0</v>
          </cell>
          <cell r="N3749">
            <v>0.5</v>
          </cell>
        </row>
        <row r="3750">
          <cell r="A3750" t="str">
            <v>MMIN</v>
          </cell>
          <cell r="B3750" t="str">
            <v>IQ MacKay Municipal Insured ETF</v>
          </cell>
          <cell r="C3750" t="str">
            <v>U.S.</v>
          </cell>
          <cell r="D3750" t="str">
            <v>Satellite</v>
          </cell>
          <cell r="E3750" t="str">
            <v>Non-Equity</v>
          </cell>
          <cell r="F3750" t="str">
            <v>Non-Equity</v>
          </cell>
          <cell r="G3750" t="str">
            <v>Non-Equity</v>
          </cell>
          <cell r="H3750" t="str">
            <v>ETP</v>
          </cell>
          <cell r="I3750" t="str">
            <v>Fixed Income</v>
          </cell>
          <cell r="J3750" t="str">
            <v>Intermediate</v>
          </cell>
          <cell r="K3750" t="str">
            <v>Non-Specified</v>
          </cell>
          <cell r="L3750" t="str">
            <v>U.S. Intermediate Fixed Income</v>
          </cell>
          <cell r="M3750">
            <v>0</v>
          </cell>
          <cell r="N3750">
            <v>0.125</v>
          </cell>
        </row>
        <row r="3751">
          <cell r="A3751" t="str">
            <v>JPHY</v>
          </cell>
          <cell r="B3751" t="str">
            <v>JPMorgan High Yield Research Enhanced ETF</v>
          </cell>
          <cell r="C3751" t="str">
            <v>Developed Markets</v>
          </cell>
          <cell r="D3751" t="str">
            <v>Satellite</v>
          </cell>
          <cell r="E3751" t="str">
            <v>Non-Equity</v>
          </cell>
          <cell r="F3751" t="str">
            <v>Non-Equity</v>
          </cell>
          <cell r="G3751" t="str">
            <v>Non-Equity</v>
          </cell>
          <cell r="H3751" t="str">
            <v>ETP</v>
          </cell>
          <cell r="I3751" t="str">
            <v>Fixed Income</v>
          </cell>
          <cell r="J3751" t="str">
            <v>Non-Specified</v>
          </cell>
          <cell r="K3751" t="str">
            <v>High Yield</v>
          </cell>
          <cell r="L3751" t="str">
            <v>Developed Markets High Yield Fixed Income</v>
          </cell>
          <cell r="M3751">
            <v>0</v>
          </cell>
          <cell r="N3751">
            <v>3.125E-2</v>
          </cell>
        </row>
        <row r="3752">
          <cell r="A3752" t="str">
            <v>JPIB</v>
          </cell>
          <cell r="B3752" t="str">
            <v>JPMorgan International Bond Opportunities ETF</v>
          </cell>
          <cell r="C3752" t="str">
            <v>U.S.</v>
          </cell>
          <cell r="D3752" t="str">
            <v>Satellite</v>
          </cell>
          <cell r="E3752" t="str">
            <v>Non-Equity</v>
          </cell>
          <cell r="F3752" t="str">
            <v>Non-Equity</v>
          </cell>
          <cell r="G3752" t="str">
            <v>Non-Equity</v>
          </cell>
          <cell r="H3752" t="str">
            <v>ETP</v>
          </cell>
          <cell r="I3752" t="str">
            <v>Fixed Income</v>
          </cell>
          <cell r="J3752" t="str">
            <v>Intermediate</v>
          </cell>
          <cell r="K3752" t="str">
            <v>Non-Specified</v>
          </cell>
          <cell r="L3752" t="str">
            <v>U.S. Intermediate Fixed Income</v>
          </cell>
          <cell r="M3752">
            <v>0</v>
          </cell>
          <cell r="N3752">
            <v>0.125</v>
          </cell>
        </row>
        <row r="3753">
          <cell r="A3753" t="str">
            <v>ZROZ</v>
          </cell>
          <cell r="B3753" t="str">
            <v>PIMCO 25+ Year Zero Coupon U.S. Treasury Index Exchange-Traded Fund</v>
          </cell>
          <cell r="C3753" t="str">
            <v>U.S.</v>
          </cell>
          <cell r="D3753" t="str">
            <v>Satellite</v>
          </cell>
          <cell r="E3753" t="str">
            <v>Non-Equity</v>
          </cell>
          <cell r="F3753" t="str">
            <v>Non-Equity</v>
          </cell>
          <cell r="G3753" t="str">
            <v>Non-Equity</v>
          </cell>
          <cell r="H3753" t="str">
            <v>ETP</v>
          </cell>
          <cell r="I3753" t="str">
            <v>Fixed Income</v>
          </cell>
          <cell r="J3753" t="str">
            <v>Long-Term</v>
          </cell>
          <cell r="K3753" t="str">
            <v>Investment Grade</v>
          </cell>
          <cell r="L3753" t="str">
            <v>U.S. Long-Term Investment Grade Fixed Income</v>
          </cell>
          <cell r="M3753">
            <v>0</v>
          </cell>
          <cell r="N3753">
            <v>0</v>
          </cell>
        </row>
        <row r="3754">
          <cell r="A3754" t="str">
            <v>VTEB</v>
          </cell>
          <cell r="B3754" t="str">
            <v>Vanguard Tax-Exempt Bond Index ETF</v>
          </cell>
          <cell r="C3754" t="str">
            <v>U.S.</v>
          </cell>
          <cell r="D3754" t="str">
            <v>Satellite</v>
          </cell>
          <cell r="E3754" t="str">
            <v>Non-Equity</v>
          </cell>
          <cell r="F3754" t="str">
            <v>Non-Equity</v>
          </cell>
          <cell r="G3754" t="str">
            <v>Non-Equity</v>
          </cell>
          <cell r="H3754" t="str">
            <v>ETP</v>
          </cell>
          <cell r="I3754" t="str">
            <v>Fixed Income</v>
          </cell>
          <cell r="J3754" t="str">
            <v>Intermediate</v>
          </cell>
          <cell r="K3754" t="str">
            <v>Investment Grade</v>
          </cell>
          <cell r="L3754" t="str">
            <v>U.S. Intermediate Investment Grade Fixed Income</v>
          </cell>
          <cell r="M3754">
            <v>0</v>
          </cell>
          <cell r="N3754">
            <v>0.125</v>
          </cell>
        </row>
        <row r="3755">
          <cell r="A3755" t="str">
            <v>VTIP</v>
          </cell>
          <cell r="B3755" t="str">
            <v>Vanguard Short-Term Inflation-Protected Securities ETF</v>
          </cell>
          <cell r="C3755" t="str">
            <v>U.S.</v>
          </cell>
          <cell r="D3755" t="str">
            <v>Satellite</v>
          </cell>
          <cell r="E3755" t="str">
            <v>Non-Equity</v>
          </cell>
          <cell r="F3755" t="str">
            <v>Non-Equity</v>
          </cell>
          <cell r="G3755" t="str">
            <v>Non-Equity</v>
          </cell>
          <cell r="H3755" t="str">
            <v>ETP</v>
          </cell>
          <cell r="I3755" t="str">
            <v>Fixed Income</v>
          </cell>
          <cell r="J3755" t="str">
            <v>Short-Term</v>
          </cell>
          <cell r="K3755" t="str">
            <v>Investment Grade</v>
          </cell>
          <cell r="L3755" t="str">
            <v>U.S. Short-Term Investment Grade Fixed Income</v>
          </cell>
          <cell r="M3755">
            <v>0</v>
          </cell>
          <cell r="N3755">
            <v>0.25</v>
          </cell>
        </row>
        <row r="3756">
          <cell r="A3756" t="str">
            <v>VRP</v>
          </cell>
          <cell r="B3756" t="str">
            <v>Invesco Variable Rate Preferred ETF</v>
          </cell>
          <cell r="C3756" t="str">
            <v>U.S.</v>
          </cell>
          <cell r="D3756" t="str">
            <v>Satellite</v>
          </cell>
          <cell r="E3756" t="str">
            <v>Non-Equity</v>
          </cell>
          <cell r="F3756" t="str">
            <v>Non-Equity</v>
          </cell>
          <cell r="G3756" t="str">
            <v>Non-Equity</v>
          </cell>
          <cell r="H3756" t="str">
            <v>ETP</v>
          </cell>
          <cell r="I3756" t="str">
            <v>Fixed Income</v>
          </cell>
          <cell r="J3756" t="str">
            <v>Non-Specified</v>
          </cell>
          <cell r="K3756" t="str">
            <v>Non-Specified</v>
          </cell>
          <cell r="L3756" t="str">
            <v>U.S. Fixed Income</v>
          </cell>
          <cell r="M3756">
            <v>0</v>
          </cell>
          <cell r="N3756">
            <v>3.125E-2</v>
          </cell>
        </row>
        <row r="3757">
          <cell r="A3757" t="str">
            <v>IBTE</v>
          </cell>
          <cell r="B3757" t="str">
            <v>iShares iBonds Dec 2024 Term Treasury ETF</v>
          </cell>
          <cell r="C3757" t="str">
            <v>U.S.</v>
          </cell>
          <cell r="D3757" t="str">
            <v>Satellite</v>
          </cell>
          <cell r="E3757" t="str">
            <v>Non-Equity</v>
          </cell>
          <cell r="F3757" t="str">
            <v>Non-Equity</v>
          </cell>
          <cell r="G3757" t="str">
            <v>Non-Equity</v>
          </cell>
          <cell r="H3757" t="str">
            <v>ETP</v>
          </cell>
          <cell r="I3757" t="str">
            <v>Fixed Income</v>
          </cell>
          <cell r="J3757" t="str">
            <v>Non-Specified</v>
          </cell>
          <cell r="K3757" t="str">
            <v>Investment Grade</v>
          </cell>
          <cell r="L3757" t="str">
            <v>U.S. Investment Grade Fixed Income</v>
          </cell>
          <cell r="M3757">
            <v>0</v>
          </cell>
          <cell r="N3757">
            <v>0.5</v>
          </cell>
        </row>
        <row r="3758">
          <cell r="A3758" t="str">
            <v>SHY</v>
          </cell>
          <cell r="B3758" t="str">
            <v>iShares 1-3 Year Treasury Bond ETF</v>
          </cell>
          <cell r="C3758" t="str">
            <v>U.S.</v>
          </cell>
          <cell r="D3758" t="str">
            <v>Satellite</v>
          </cell>
          <cell r="E3758" t="str">
            <v>Non-Equity</v>
          </cell>
          <cell r="F3758" t="str">
            <v>Non-Equity</v>
          </cell>
          <cell r="G3758" t="str">
            <v>Non-Equity</v>
          </cell>
          <cell r="H3758" t="str">
            <v>ETP</v>
          </cell>
          <cell r="I3758" t="str">
            <v>Fixed Income</v>
          </cell>
          <cell r="J3758" t="str">
            <v>Short-Term</v>
          </cell>
          <cell r="K3758" t="str">
            <v>Investment Grade</v>
          </cell>
          <cell r="L3758" t="str">
            <v>U.S. Short-Term Investment Grade Fixed Income</v>
          </cell>
          <cell r="M3758">
            <v>0</v>
          </cell>
          <cell r="N3758">
            <v>0.5</v>
          </cell>
        </row>
        <row r="3759">
          <cell r="A3759" t="str">
            <v>SHYD</v>
          </cell>
          <cell r="B3759" t="str">
            <v>VanEck Short High Yield Muni ETF</v>
          </cell>
          <cell r="C3759" t="str">
            <v>U.S.</v>
          </cell>
          <cell r="D3759" t="str">
            <v>Satellite</v>
          </cell>
          <cell r="E3759" t="str">
            <v>Non-Equity</v>
          </cell>
          <cell r="F3759" t="str">
            <v>Non-Equity</v>
          </cell>
          <cell r="G3759" t="str">
            <v>Non-Equity</v>
          </cell>
          <cell r="H3759" t="str">
            <v>ETP</v>
          </cell>
          <cell r="I3759" t="str">
            <v>Fixed Income</v>
          </cell>
          <cell r="J3759" t="str">
            <v>Short-Term</v>
          </cell>
          <cell r="K3759" t="str">
            <v>High Yield</v>
          </cell>
          <cell r="L3759" t="str">
            <v>U.S. Short-Term High Yield Fixed Income</v>
          </cell>
          <cell r="M3759">
            <v>0</v>
          </cell>
          <cell r="N3759">
            <v>3.125E-2</v>
          </cell>
        </row>
        <row r="3760">
          <cell r="A3760" t="str">
            <v>IGHG</v>
          </cell>
          <cell r="B3760" t="str">
            <v>ProShares Investment Grade-Interest Rate Hedged ETF</v>
          </cell>
          <cell r="C3760" t="str">
            <v>U.S.</v>
          </cell>
          <cell r="D3760" t="str">
            <v>Satellite</v>
          </cell>
          <cell r="E3760" t="str">
            <v>Non-Equity</v>
          </cell>
          <cell r="F3760" t="str">
            <v>Non-Equity</v>
          </cell>
          <cell r="G3760" t="str">
            <v>Non-Equity</v>
          </cell>
          <cell r="H3760" t="str">
            <v>ETP</v>
          </cell>
          <cell r="I3760" t="str">
            <v>Fixed Income</v>
          </cell>
          <cell r="J3760" t="str">
            <v>Non-Specified</v>
          </cell>
          <cell r="K3760" t="str">
            <v>Investment Grade</v>
          </cell>
          <cell r="L3760" t="str">
            <v>U.S. Investment Grade Fixed Income</v>
          </cell>
          <cell r="M3760">
            <v>0</v>
          </cell>
          <cell r="N3760">
            <v>3.125E-2</v>
          </cell>
        </row>
        <row r="3761">
          <cell r="A3761" t="str">
            <v>BNDC</v>
          </cell>
          <cell r="B3761" t="str">
            <v>Flexshares Core Select Bond Fund</v>
          </cell>
          <cell r="C3761" t="str">
            <v>U.S.</v>
          </cell>
          <cell r="D3761" t="str">
            <v>Satellite</v>
          </cell>
          <cell r="E3761" t="str">
            <v>Non-Equity</v>
          </cell>
          <cell r="F3761" t="str">
            <v>Non-Equity</v>
          </cell>
          <cell r="G3761" t="str">
            <v>Non-Equity</v>
          </cell>
          <cell r="H3761" t="str">
            <v>ETP</v>
          </cell>
          <cell r="I3761" t="str">
            <v>Fixed Income</v>
          </cell>
          <cell r="J3761" t="str">
            <v>Non-Specified</v>
          </cell>
          <cell r="K3761" t="str">
            <v>Investment Grade</v>
          </cell>
          <cell r="L3761" t="str">
            <v>U.S. Investment Grade Fixed Income</v>
          </cell>
          <cell r="M3761">
            <v>0</v>
          </cell>
          <cell r="N3761">
            <v>0.125</v>
          </cell>
        </row>
        <row r="3762">
          <cell r="A3762" t="str">
            <v>BNDW</v>
          </cell>
          <cell r="B3762" t="str">
            <v>Vanguard Total World Bond ETF</v>
          </cell>
          <cell r="C3762" t="str">
            <v>U.S.</v>
          </cell>
          <cell r="D3762" t="str">
            <v>Satellite</v>
          </cell>
          <cell r="E3762" t="str">
            <v>Non-Equity</v>
          </cell>
          <cell r="F3762" t="str">
            <v>Non-Equity</v>
          </cell>
          <cell r="G3762" t="str">
            <v>Non-Equity</v>
          </cell>
          <cell r="H3762" t="str">
            <v>ETP</v>
          </cell>
          <cell r="I3762" t="str">
            <v>Fixed Income</v>
          </cell>
          <cell r="J3762" t="str">
            <v>Non-Specified</v>
          </cell>
          <cell r="K3762" t="str">
            <v>Investment Grade</v>
          </cell>
          <cell r="L3762" t="str">
            <v>U.S. Investment Grade Fixed Income</v>
          </cell>
          <cell r="M3762">
            <v>0</v>
          </cell>
          <cell r="N3762">
            <v>0.25</v>
          </cell>
        </row>
        <row r="3763">
          <cell r="A3763" t="str">
            <v>BNDX</v>
          </cell>
          <cell r="B3763" t="str">
            <v>Vanguard Total International Bond ETF</v>
          </cell>
          <cell r="C3763" t="str">
            <v>U.S.</v>
          </cell>
          <cell r="D3763" t="str">
            <v>Core</v>
          </cell>
          <cell r="E3763" t="str">
            <v>Non-Equity</v>
          </cell>
          <cell r="F3763" t="str">
            <v>Non-Equity</v>
          </cell>
          <cell r="G3763" t="str">
            <v>Non-Equity</v>
          </cell>
          <cell r="H3763" t="str">
            <v>ETP</v>
          </cell>
          <cell r="I3763" t="str">
            <v>Fixed Income</v>
          </cell>
          <cell r="J3763" t="str">
            <v>Non-Specified</v>
          </cell>
          <cell r="K3763" t="str">
            <v>Investment Grade</v>
          </cell>
          <cell r="L3763" t="str">
            <v>U.S. Investment Grade Fixed Income</v>
          </cell>
          <cell r="M3763">
            <v>0</v>
          </cell>
          <cell r="N3763">
            <v>0.5</v>
          </cell>
        </row>
        <row r="3764">
          <cell r="A3764" t="str">
            <v>FLHY</v>
          </cell>
          <cell r="B3764" t="str">
            <v>Franklin Liberty High Yield Corporate ETF</v>
          </cell>
          <cell r="C3764" t="str">
            <v>U.S.</v>
          </cell>
          <cell r="D3764" t="str">
            <v>Satellite</v>
          </cell>
          <cell r="E3764" t="str">
            <v>Non-Equity</v>
          </cell>
          <cell r="F3764" t="str">
            <v>Non-Equity</v>
          </cell>
          <cell r="G3764" t="str">
            <v>Non-Equity</v>
          </cell>
          <cell r="H3764" t="str">
            <v>ETP</v>
          </cell>
          <cell r="I3764" t="str">
            <v>Fixed Income</v>
          </cell>
          <cell r="J3764" t="str">
            <v>Non-Specified</v>
          </cell>
          <cell r="K3764" t="str">
            <v>High Yield</v>
          </cell>
          <cell r="L3764" t="str">
            <v>U.S. High Yield Fixed Income</v>
          </cell>
          <cell r="M3764">
            <v>0</v>
          </cell>
          <cell r="N3764">
            <v>6.25E-2</v>
          </cell>
        </row>
        <row r="3765">
          <cell r="A3765" t="str">
            <v>BSCL</v>
          </cell>
          <cell r="B3765" t="str">
            <v>Invesco BulletShares 2021 Corporate Bond ETF</v>
          </cell>
          <cell r="C3765" t="str">
            <v>U.S.</v>
          </cell>
          <cell r="D3765" t="str">
            <v>Satellite</v>
          </cell>
          <cell r="E3765" t="str">
            <v>Non-Equity</v>
          </cell>
          <cell r="F3765" t="str">
            <v>Non-Equity</v>
          </cell>
          <cell r="G3765" t="str">
            <v>Non-Equity</v>
          </cell>
          <cell r="H3765" t="str">
            <v>ETP</v>
          </cell>
          <cell r="I3765" t="str">
            <v>Fixed Income</v>
          </cell>
          <cell r="J3765" t="str">
            <v>Short-Term</v>
          </cell>
          <cell r="K3765" t="str">
            <v>Investment Grade</v>
          </cell>
          <cell r="L3765" t="str">
            <v>U.S. Short-Term Investment Grade Fixed Income</v>
          </cell>
          <cell r="M3765">
            <v>0</v>
          </cell>
          <cell r="N3765">
            <v>0.25</v>
          </cell>
        </row>
        <row r="3766">
          <cell r="A3766" t="str">
            <v>BSCM</v>
          </cell>
          <cell r="B3766" t="str">
            <v>Invesco BulletShares 2022 Corporate Bond ETF</v>
          </cell>
          <cell r="C3766" t="str">
            <v>U.S.</v>
          </cell>
          <cell r="D3766" t="str">
            <v>Satellite</v>
          </cell>
          <cell r="E3766" t="str">
            <v>Non-Equity</v>
          </cell>
          <cell r="F3766" t="str">
            <v>Non-Equity</v>
          </cell>
          <cell r="G3766" t="str">
            <v>Non-Equity</v>
          </cell>
          <cell r="H3766" t="str">
            <v>ETP</v>
          </cell>
          <cell r="I3766" t="str">
            <v>Fixed Income</v>
          </cell>
          <cell r="J3766" t="str">
            <v>Short-Term</v>
          </cell>
          <cell r="K3766" t="str">
            <v>Investment Grade</v>
          </cell>
          <cell r="L3766" t="str">
            <v>U.S. Short-Term Investment Grade Fixed Income</v>
          </cell>
          <cell r="M3766">
            <v>0</v>
          </cell>
          <cell r="N3766">
            <v>0.125</v>
          </cell>
        </row>
        <row r="3767">
          <cell r="A3767" t="str">
            <v>AGZD</v>
          </cell>
          <cell r="B3767" t="str">
            <v>WisdomTree Trust WisdomTree Interest Rate Hedged US Aggregate Bond Fund</v>
          </cell>
          <cell r="C3767" t="str">
            <v>U.S.</v>
          </cell>
          <cell r="D3767" t="str">
            <v>Satellite</v>
          </cell>
          <cell r="E3767" t="str">
            <v>Non-Equity</v>
          </cell>
          <cell r="F3767" t="str">
            <v>Non-Equity</v>
          </cell>
          <cell r="G3767" t="str">
            <v>Non-Equity</v>
          </cell>
          <cell r="H3767" t="str">
            <v>ETP</v>
          </cell>
          <cell r="I3767" t="str">
            <v>Fixed Income</v>
          </cell>
          <cell r="J3767" t="str">
            <v>Non-Specified</v>
          </cell>
          <cell r="K3767" t="str">
            <v>Non-Specified</v>
          </cell>
          <cell r="L3767" t="str">
            <v>U.S. Fixed Income</v>
          </cell>
          <cell r="M3767">
            <v>0</v>
          </cell>
          <cell r="N3767">
            <v>0.25</v>
          </cell>
        </row>
        <row r="3768">
          <cell r="A3768" t="str">
            <v>OVB</v>
          </cell>
          <cell r="B3768" t="str">
            <v>Overlay Shares Core Bond ETF</v>
          </cell>
          <cell r="C3768" t="str">
            <v>U.S.</v>
          </cell>
          <cell r="D3768" t="str">
            <v>Satellite</v>
          </cell>
          <cell r="E3768" t="str">
            <v>Non-Equity</v>
          </cell>
          <cell r="F3768" t="str">
            <v>Non-Equity</v>
          </cell>
          <cell r="G3768" t="str">
            <v>Non-Equity</v>
          </cell>
          <cell r="H3768" t="str">
            <v>ETP</v>
          </cell>
          <cell r="I3768" t="str">
            <v>Fixed Income</v>
          </cell>
          <cell r="J3768" t="str">
            <v>Non-Specified</v>
          </cell>
          <cell r="K3768" t="str">
            <v>Non-Specified</v>
          </cell>
          <cell r="L3768" t="str">
            <v>U.S. Fixed Income</v>
          </cell>
          <cell r="M3768">
            <v>0</v>
          </cell>
          <cell r="N3768">
            <v>0.25</v>
          </cell>
        </row>
        <row r="3769">
          <cell r="A3769" t="str">
            <v>NUAG</v>
          </cell>
          <cell r="B3769" t="str">
            <v>Nuveen Enhanced Yield US Aggregate Bond ETF</v>
          </cell>
          <cell r="C3769" t="str">
            <v>U.S.</v>
          </cell>
          <cell r="D3769" t="str">
            <v>Satellite</v>
          </cell>
          <cell r="E3769" t="str">
            <v>Non-Equity</v>
          </cell>
          <cell r="F3769" t="str">
            <v>Non-Equity</v>
          </cell>
          <cell r="G3769" t="str">
            <v>Non-Equity</v>
          </cell>
          <cell r="H3769" t="str">
            <v>ETP</v>
          </cell>
          <cell r="I3769" t="str">
            <v>Fixed Income</v>
          </cell>
          <cell r="J3769" t="str">
            <v>Non-Specified</v>
          </cell>
          <cell r="K3769" t="str">
            <v>Investment Grade</v>
          </cell>
          <cell r="L3769" t="str">
            <v>U.S. Investment Grade Fixed Income</v>
          </cell>
          <cell r="M3769">
            <v>0</v>
          </cell>
          <cell r="N3769">
            <v>0.125</v>
          </cell>
        </row>
        <row r="3770">
          <cell r="A3770" t="str">
            <v>NUBD</v>
          </cell>
          <cell r="B3770" t="str">
            <v>Nuveen ESG US Aggregate Bond ETF</v>
          </cell>
          <cell r="C3770" t="str">
            <v>U.S.</v>
          </cell>
          <cell r="D3770" t="str">
            <v>Satellite</v>
          </cell>
          <cell r="E3770" t="str">
            <v>Non-Equity</v>
          </cell>
          <cell r="F3770" t="str">
            <v>Non-Equity</v>
          </cell>
          <cell r="G3770" t="str">
            <v>Non-Equity</v>
          </cell>
          <cell r="H3770" t="str">
            <v>ETP</v>
          </cell>
          <cell r="I3770" t="str">
            <v>Fixed Income</v>
          </cell>
          <cell r="J3770" t="str">
            <v>Non-Specified</v>
          </cell>
          <cell r="K3770" t="str">
            <v>Investment Grade</v>
          </cell>
          <cell r="L3770" t="str">
            <v>U.S. Investment Grade Fixed Income</v>
          </cell>
          <cell r="M3770">
            <v>0</v>
          </cell>
          <cell r="N3770">
            <v>0.25</v>
          </cell>
        </row>
        <row r="3771">
          <cell r="A3771" t="str">
            <v>FEMB</v>
          </cell>
          <cell r="B3771" t="str">
            <v>First Trust Emerging Markets Local Currency Bond ETF</v>
          </cell>
          <cell r="C3771" t="str">
            <v>Emerging Markets Local Currency</v>
          </cell>
          <cell r="D3771" t="str">
            <v>Satellite</v>
          </cell>
          <cell r="E3771" t="str">
            <v>Non-Equity</v>
          </cell>
          <cell r="F3771" t="str">
            <v>Non-Equity</v>
          </cell>
          <cell r="G3771" t="str">
            <v>Non-Equity</v>
          </cell>
          <cell r="H3771" t="str">
            <v>ETP</v>
          </cell>
          <cell r="I3771" t="str">
            <v>Fixed Income</v>
          </cell>
          <cell r="J3771" t="str">
            <v>Non-Specified</v>
          </cell>
          <cell r="K3771" t="str">
            <v>Non-Specified</v>
          </cell>
          <cell r="L3771" t="str">
            <v>Emerging Markets Local Currency Fixed Income</v>
          </cell>
          <cell r="M3771">
            <v>0</v>
          </cell>
          <cell r="N3771">
            <v>3.125E-2</v>
          </cell>
        </row>
        <row r="3772">
          <cell r="A3772" t="str">
            <v>FDHY</v>
          </cell>
          <cell r="B3772" t="str">
            <v>Fidelity High Yield Factor ETF</v>
          </cell>
          <cell r="C3772" t="str">
            <v>U.S.</v>
          </cell>
          <cell r="D3772" t="str">
            <v>Satellite</v>
          </cell>
          <cell r="E3772" t="str">
            <v>Non-Equity</v>
          </cell>
          <cell r="F3772" t="str">
            <v>Non-Equity</v>
          </cell>
          <cell r="G3772" t="str">
            <v>Non-Equity</v>
          </cell>
          <cell r="H3772" t="str">
            <v>ETP</v>
          </cell>
          <cell r="I3772" t="str">
            <v>Fixed Income</v>
          </cell>
          <cell r="J3772" t="str">
            <v>Non-Specified</v>
          </cell>
          <cell r="K3772" t="str">
            <v>High Yield</v>
          </cell>
          <cell r="L3772" t="str">
            <v>U.S. High Yield Fixed Income</v>
          </cell>
          <cell r="M3772">
            <v>0</v>
          </cell>
          <cell r="N3772">
            <v>6.25E-2</v>
          </cell>
        </row>
        <row r="3773">
          <cell r="A3773" t="str">
            <v>FCOR</v>
          </cell>
          <cell r="B3773" t="str">
            <v>Fidelity Corporate Bond ETF</v>
          </cell>
          <cell r="C3773" t="str">
            <v>U.S.</v>
          </cell>
          <cell r="D3773" t="str">
            <v>Satellite</v>
          </cell>
          <cell r="E3773" t="str">
            <v>Non-Equity</v>
          </cell>
          <cell r="F3773" t="str">
            <v>Non-Equity</v>
          </cell>
          <cell r="G3773" t="str">
            <v>Non-Equity</v>
          </cell>
          <cell r="H3773" t="str">
            <v>ETP</v>
          </cell>
          <cell r="I3773" t="str">
            <v>Fixed Income</v>
          </cell>
          <cell r="J3773" t="str">
            <v>Intermediate</v>
          </cell>
          <cell r="K3773" t="str">
            <v>Investment Grade</v>
          </cell>
          <cell r="L3773" t="str">
            <v>U.S. Intermediate Investment Grade Fixed Income</v>
          </cell>
          <cell r="M3773">
            <v>0</v>
          </cell>
          <cell r="N3773">
            <v>6.25E-2</v>
          </cell>
        </row>
        <row r="3774">
          <cell r="A3774" t="str">
            <v>FCVT</v>
          </cell>
          <cell r="B3774" t="str">
            <v>First Trust Exchange Traded Fund IV - SSI Strategic Convertible Securities ETF</v>
          </cell>
          <cell r="C3774" t="str">
            <v>U.S.</v>
          </cell>
          <cell r="D3774" t="str">
            <v>Satellite</v>
          </cell>
          <cell r="E3774" t="str">
            <v>Non-Equity</v>
          </cell>
          <cell r="F3774" t="str">
            <v>Non-Equity</v>
          </cell>
          <cell r="G3774" t="str">
            <v>Non-Equity</v>
          </cell>
          <cell r="H3774" t="str">
            <v>ETP</v>
          </cell>
          <cell r="I3774" t="str">
            <v>Fixed Income</v>
          </cell>
          <cell r="J3774" t="str">
            <v>Non-Specified</v>
          </cell>
          <cell r="K3774" t="str">
            <v>Non-Specified</v>
          </cell>
          <cell r="L3774" t="str">
            <v>U.S. Fixed Income</v>
          </cell>
          <cell r="M3774">
            <v>0</v>
          </cell>
          <cell r="N3774">
            <v>3.125E-2</v>
          </cell>
        </row>
        <row r="3775">
          <cell r="A3775" t="str">
            <v>IBTD</v>
          </cell>
          <cell r="B3775" t="str">
            <v>iShares iBonds Dec 2023 Term Treasury ETF</v>
          </cell>
          <cell r="C3775" t="str">
            <v>U.S.</v>
          </cell>
          <cell r="D3775" t="str">
            <v>Satellite</v>
          </cell>
          <cell r="E3775" t="str">
            <v>Non-Equity</v>
          </cell>
          <cell r="F3775" t="str">
            <v>Non-Equity</v>
          </cell>
          <cell r="G3775" t="str">
            <v>Non-Equity</v>
          </cell>
          <cell r="H3775" t="str">
            <v>ETP</v>
          </cell>
          <cell r="I3775" t="str">
            <v>Fixed Income</v>
          </cell>
          <cell r="J3775" t="str">
            <v>Non-Specified</v>
          </cell>
          <cell r="K3775" t="str">
            <v>Investment Grade</v>
          </cell>
          <cell r="L3775" t="str">
            <v>U.S. Investment Grade Fixed Income</v>
          </cell>
          <cell r="M3775">
            <v>0</v>
          </cell>
          <cell r="N3775">
            <v>0.5</v>
          </cell>
        </row>
        <row r="3776">
          <cell r="A3776" t="str">
            <v>USFR</v>
          </cell>
          <cell r="B3776" t="str">
            <v>WisdomTree Floating Rate Treasury Fund</v>
          </cell>
          <cell r="C3776" t="str">
            <v>U.S.</v>
          </cell>
          <cell r="D3776" t="str">
            <v>Satellite</v>
          </cell>
          <cell r="E3776" t="str">
            <v>Non-Equity</v>
          </cell>
          <cell r="F3776" t="str">
            <v>Non-Equity</v>
          </cell>
          <cell r="G3776" t="str">
            <v>Non-Equity</v>
          </cell>
          <cell r="H3776" t="str">
            <v>ETP</v>
          </cell>
          <cell r="I3776" t="str">
            <v>Fixed Income</v>
          </cell>
          <cell r="J3776" t="str">
            <v>Short-Term</v>
          </cell>
          <cell r="K3776" t="str">
            <v>Investment Grade</v>
          </cell>
          <cell r="L3776" t="str">
            <v>U.S. Short-Term Investment Grade Fixed Income</v>
          </cell>
          <cell r="M3776">
            <v>0</v>
          </cell>
          <cell r="N3776">
            <v>0.5</v>
          </cell>
        </row>
        <row r="3777">
          <cell r="A3777" t="str">
            <v>USHY</v>
          </cell>
          <cell r="B3777" t="str">
            <v>iShares Broad USD High Yield Corporate Bond ETF</v>
          </cell>
          <cell r="C3777" t="str">
            <v>U.S.</v>
          </cell>
          <cell r="D3777" t="str">
            <v>Satellite</v>
          </cell>
          <cell r="E3777" t="str">
            <v>Non-Equity</v>
          </cell>
          <cell r="F3777" t="str">
            <v>Non-Equity</v>
          </cell>
          <cell r="G3777" t="str">
            <v>Non-Equity</v>
          </cell>
          <cell r="H3777" t="str">
            <v>ETP</v>
          </cell>
          <cell r="I3777" t="str">
            <v>Fixed Income</v>
          </cell>
          <cell r="J3777" t="str">
            <v>Non-Specified</v>
          </cell>
          <cell r="K3777" t="str">
            <v>High Yield</v>
          </cell>
          <cell r="L3777" t="str">
            <v>U.S. High Yield Fixed Income</v>
          </cell>
          <cell r="M3777">
            <v>0</v>
          </cell>
          <cell r="N3777">
            <v>6.25E-2</v>
          </cell>
        </row>
        <row r="3778">
          <cell r="A3778" t="str">
            <v>SUB</v>
          </cell>
          <cell r="B3778" t="str">
            <v>iShares Short-Term National Muni Bond ETF</v>
          </cell>
          <cell r="C3778" t="str">
            <v>U.S.</v>
          </cell>
          <cell r="D3778" t="str">
            <v>Satellite</v>
          </cell>
          <cell r="E3778" t="str">
            <v>Non-Equity</v>
          </cell>
          <cell r="F3778" t="str">
            <v>Non-Equity</v>
          </cell>
          <cell r="G3778" t="str">
            <v>Non-Equity</v>
          </cell>
          <cell r="H3778" t="str">
            <v>ETP</v>
          </cell>
          <cell r="I3778" t="str">
            <v>Fixed Income</v>
          </cell>
          <cell r="J3778" t="str">
            <v>Short-Term</v>
          </cell>
          <cell r="K3778" t="str">
            <v>Investment Grade</v>
          </cell>
          <cell r="L3778" t="str">
            <v>U.S. Short-Term Investment Grade Fixed Income</v>
          </cell>
          <cell r="M3778">
            <v>0</v>
          </cell>
          <cell r="N3778">
            <v>0.25</v>
          </cell>
        </row>
        <row r="3779">
          <cell r="A3779" t="str">
            <v>XMPT</v>
          </cell>
          <cell r="B3779" t="str">
            <v>VanEck CEF Muni Income ETF</v>
          </cell>
          <cell r="C3779" t="str">
            <v>U.S.</v>
          </cell>
          <cell r="D3779" t="str">
            <v>Satellite</v>
          </cell>
          <cell r="E3779" t="str">
            <v>Non-Equity</v>
          </cell>
          <cell r="F3779" t="str">
            <v>Non-Equity</v>
          </cell>
          <cell r="G3779" t="str">
            <v>Non-Equity</v>
          </cell>
          <cell r="H3779" t="str">
            <v>ETP</v>
          </cell>
          <cell r="I3779" t="str">
            <v>Fixed Income</v>
          </cell>
          <cell r="J3779" t="str">
            <v>Non-Specified</v>
          </cell>
          <cell r="K3779" t="str">
            <v>Investment Grade</v>
          </cell>
          <cell r="L3779" t="str">
            <v>U.S. Investment Grade Fixed Income</v>
          </cell>
          <cell r="M3779">
            <v>0</v>
          </cell>
          <cell r="N3779">
            <v>3.125E-2</v>
          </cell>
        </row>
        <row r="3780">
          <cell r="A3780" t="str">
            <v>NYF</v>
          </cell>
          <cell r="B3780" t="str">
            <v>iShares New York Muni Bond ETF</v>
          </cell>
          <cell r="C3780" t="str">
            <v>U.S.</v>
          </cell>
          <cell r="D3780" t="str">
            <v>Satellite</v>
          </cell>
          <cell r="E3780" t="str">
            <v>Non-Equity</v>
          </cell>
          <cell r="F3780" t="str">
            <v>Non-Equity</v>
          </cell>
          <cell r="G3780" t="str">
            <v>Non-Equity</v>
          </cell>
          <cell r="H3780" t="str">
            <v>ETP</v>
          </cell>
          <cell r="I3780" t="str">
            <v>Fixed Income</v>
          </cell>
          <cell r="J3780" t="str">
            <v>Non-Specified</v>
          </cell>
          <cell r="K3780" t="str">
            <v>Investment Grade</v>
          </cell>
          <cell r="L3780" t="str">
            <v>U.S. Investment Grade Fixed Income</v>
          </cell>
          <cell r="M3780">
            <v>0</v>
          </cell>
          <cell r="N3780">
            <v>0.125</v>
          </cell>
        </row>
        <row r="3781">
          <cell r="A3781" t="str">
            <v>SCHO</v>
          </cell>
          <cell r="B3781" t="str">
            <v>Schwab Short-Term U.S. Treasury ETF</v>
          </cell>
          <cell r="C3781" t="str">
            <v>U.S.</v>
          </cell>
          <cell r="D3781" t="str">
            <v>Satellite</v>
          </cell>
          <cell r="E3781" t="str">
            <v>Non-Equity</v>
          </cell>
          <cell r="F3781" t="str">
            <v>Non-Equity</v>
          </cell>
          <cell r="G3781" t="str">
            <v>Non-Equity</v>
          </cell>
          <cell r="H3781" t="str">
            <v>ETP</v>
          </cell>
          <cell r="I3781" t="str">
            <v>Fixed Income</v>
          </cell>
          <cell r="J3781" t="str">
            <v>Short-Term</v>
          </cell>
          <cell r="K3781" t="str">
            <v>Investment Grade</v>
          </cell>
          <cell r="L3781" t="str">
            <v>U.S. Short-Term Investment Grade Fixed Income</v>
          </cell>
          <cell r="M3781">
            <v>0</v>
          </cell>
          <cell r="N3781">
            <v>0.5</v>
          </cell>
        </row>
        <row r="3782">
          <cell r="A3782" t="str">
            <v>SCHP</v>
          </cell>
          <cell r="B3782" t="str">
            <v>Schwab US TIPS ETF</v>
          </cell>
          <cell r="C3782" t="str">
            <v>U.S.</v>
          </cell>
          <cell r="D3782" t="str">
            <v>Satellite</v>
          </cell>
          <cell r="E3782" t="str">
            <v>Non-Equity</v>
          </cell>
          <cell r="F3782" t="str">
            <v>Non-Equity</v>
          </cell>
          <cell r="G3782" t="str">
            <v>Non-Equity</v>
          </cell>
          <cell r="H3782" t="str">
            <v>ETP</v>
          </cell>
          <cell r="I3782" t="str">
            <v>Fixed Income</v>
          </cell>
          <cell r="J3782" t="str">
            <v>Non-Specified</v>
          </cell>
          <cell r="K3782" t="str">
            <v>Investment Grade</v>
          </cell>
          <cell r="L3782" t="str">
            <v>U.S. Investment Grade Fixed Income</v>
          </cell>
          <cell r="M3782">
            <v>0</v>
          </cell>
          <cell r="N3782">
            <v>0.25</v>
          </cell>
        </row>
        <row r="3783">
          <cell r="A3783" t="str">
            <v>PFF</v>
          </cell>
          <cell r="B3783" t="str">
            <v>iShares Preferred &amp; Income Securities ETF</v>
          </cell>
          <cell r="C3783" t="str">
            <v>U.S.</v>
          </cell>
          <cell r="D3783" t="str">
            <v>Satellite</v>
          </cell>
          <cell r="E3783" t="str">
            <v>Non-Equity</v>
          </cell>
          <cell r="F3783" t="str">
            <v>Non-Equity</v>
          </cell>
          <cell r="G3783" t="str">
            <v>Non-Equity</v>
          </cell>
          <cell r="H3783" t="str">
            <v>ETP</v>
          </cell>
          <cell r="I3783" t="str">
            <v>Fixed Income</v>
          </cell>
          <cell r="J3783" t="str">
            <v>Non-Specified</v>
          </cell>
          <cell r="K3783" t="str">
            <v>Non-Specified</v>
          </cell>
          <cell r="L3783" t="str">
            <v>U.S. Fixed Income</v>
          </cell>
          <cell r="M3783">
            <v>0</v>
          </cell>
          <cell r="N3783">
            <v>3.125E-2</v>
          </cell>
        </row>
        <row r="3784">
          <cell r="A3784" t="str">
            <v>PFFA</v>
          </cell>
          <cell r="B3784" t="str">
            <v>Virtus InfraCap U.S. Preferred Stock ETF</v>
          </cell>
          <cell r="C3784" t="str">
            <v>U.S.</v>
          </cell>
          <cell r="D3784" t="str">
            <v>Satellite</v>
          </cell>
          <cell r="E3784" t="str">
            <v>Non-Equity</v>
          </cell>
          <cell r="F3784" t="str">
            <v>Non-Equity</v>
          </cell>
          <cell r="G3784" t="str">
            <v>Non-Equity</v>
          </cell>
          <cell r="H3784" t="str">
            <v>ETP</v>
          </cell>
          <cell r="I3784" t="str">
            <v>Fixed Income</v>
          </cell>
          <cell r="J3784" t="str">
            <v>Non-Specified</v>
          </cell>
          <cell r="K3784" t="str">
            <v>Non-Specified</v>
          </cell>
          <cell r="L3784" t="str">
            <v>U.S. Fixed Income</v>
          </cell>
          <cell r="M3784">
            <v>0</v>
          </cell>
          <cell r="N3784">
            <v>3.125E-2</v>
          </cell>
        </row>
        <row r="3785">
          <cell r="A3785" t="str">
            <v>SHAG</v>
          </cell>
          <cell r="B3785" t="str">
            <v>Wisdomtree Barclays Yield Enhanced US Short-Term Aggregate Bond Fund</v>
          </cell>
          <cell r="C3785" t="str">
            <v>U.S.</v>
          </cell>
          <cell r="D3785" t="str">
            <v>Satellite</v>
          </cell>
          <cell r="E3785" t="str">
            <v>Non-Equity</v>
          </cell>
          <cell r="F3785" t="str">
            <v>Non-Equity</v>
          </cell>
          <cell r="G3785" t="str">
            <v>Non-Equity</v>
          </cell>
          <cell r="H3785" t="str">
            <v>ETP</v>
          </cell>
          <cell r="I3785" t="str">
            <v>Fixed Income</v>
          </cell>
          <cell r="J3785" t="str">
            <v>Short-Term</v>
          </cell>
          <cell r="K3785" t="str">
            <v>Non-Specified</v>
          </cell>
          <cell r="L3785" t="str">
            <v>U.S. Short-Term Fixed Income</v>
          </cell>
          <cell r="M3785">
            <v>0</v>
          </cell>
          <cell r="N3785">
            <v>0.5</v>
          </cell>
        </row>
        <row r="3786">
          <cell r="A3786" t="str">
            <v>RIGS</v>
          </cell>
          <cell r="B3786" t="str">
            <v>Riverfront Strategic Income Fund</v>
          </cell>
          <cell r="C3786" t="str">
            <v>U.S.</v>
          </cell>
          <cell r="D3786" t="str">
            <v>Satellite</v>
          </cell>
          <cell r="E3786" t="str">
            <v>Non-Equity</v>
          </cell>
          <cell r="F3786" t="str">
            <v>Non-Equity</v>
          </cell>
          <cell r="G3786" t="str">
            <v>Non-Equity</v>
          </cell>
          <cell r="H3786" t="str">
            <v>ETP</v>
          </cell>
          <cell r="I3786" t="str">
            <v>Fixed Income</v>
          </cell>
          <cell r="J3786" t="str">
            <v>Non-Specified</v>
          </cell>
          <cell r="K3786" t="str">
            <v>Non-Specified</v>
          </cell>
          <cell r="L3786" t="str">
            <v>U.S. Fixed Income</v>
          </cell>
          <cell r="M3786">
            <v>0</v>
          </cell>
          <cell r="N3786">
            <v>0.125</v>
          </cell>
        </row>
        <row r="3787">
          <cell r="A3787" t="str">
            <v>RINF</v>
          </cell>
          <cell r="B3787" t="str">
            <v>ProShares Inflation Expectations ETF</v>
          </cell>
          <cell r="C3787" t="str">
            <v>U.S.</v>
          </cell>
          <cell r="D3787" t="str">
            <v>Satellite</v>
          </cell>
          <cell r="E3787" t="str">
            <v>Non-Equity</v>
          </cell>
          <cell r="F3787" t="str">
            <v>Non-Equity</v>
          </cell>
          <cell r="G3787" t="str">
            <v>Non-Equity</v>
          </cell>
          <cell r="H3787" t="str">
            <v>ETP</v>
          </cell>
          <cell r="I3787" t="str">
            <v>Fixed Income</v>
          </cell>
          <cell r="J3787" t="str">
            <v>Long-Term</v>
          </cell>
          <cell r="K3787" t="str">
            <v>Investment Grade</v>
          </cell>
          <cell r="L3787" t="str">
            <v>U.S. Long-Term Investment Grade Fixed Income</v>
          </cell>
          <cell r="M3787">
            <v>0</v>
          </cell>
          <cell r="N3787">
            <v>3.125E-2</v>
          </cell>
        </row>
        <row r="3788">
          <cell r="A3788" t="str">
            <v>PULS</v>
          </cell>
          <cell r="B3788" t="str">
            <v>PGIM Ultra Short Bond ETF</v>
          </cell>
          <cell r="C3788" t="str">
            <v>U.S.</v>
          </cell>
          <cell r="D3788" t="str">
            <v>Satellite</v>
          </cell>
          <cell r="E3788" t="str">
            <v>Non-Equity</v>
          </cell>
          <cell r="F3788" t="str">
            <v>Non-Equity</v>
          </cell>
          <cell r="G3788" t="str">
            <v>Non-Equity</v>
          </cell>
          <cell r="H3788" t="str">
            <v>ETP</v>
          </cell>
          <cell r="I3788" t="str">
            <v>Fixed Income</v>
          </cell>
          <cell r="J3788" t="str">
            <v>Short-Term</v>
          </cell>
          <cell r="K3788" t="str">
            <v>Non-Specified</v>
          </cell>
          <cell r="L3788" t="str">
            <v>U.S. Short-Term Fixed Income</v>
          </cell>
          <cell r="M3788">
            <v>0</v>
          </cell>
          <cell r="N3788">
            <v>0.5</v>
          </cell>
        </row>
        <row r="3789">
          <cell r="A3789" t="str">
            <v>USTB</v>
          </cell>
          <cell r="B3789" t="str">
            <v>VictoryShares USAA Core Short-Term Bond ETF</v>
          </cell>
          <cell r="C3789" t="str">
            <v>U.S.</v>
          </cell>
          <cell r="D3789" t="str">
            <v>Satellite</v>
          </cell>
          <cell r="E3789" t="str">
            <v>Non-Equity</v>
          </cell>
          <cell r="F3789" t="str">
            <v>Non-Equity</v>
          </cell>
          <cell r="G3789" t="str">
            <v>Non-Equity</v>
          </cell>
          <cell r="H3789" t="str">
            <v>ETP</v>
          </cell>
          <cell r="I3789" t="str">
            <v>Fixed Income</v>
          </cell>
          <cell r="J3789" t="str">
            <v>Short-Term</v>
          </cell>
          <cell r="K3789" t="str">
            <v>Non-Specified</v>
          </cell>
          <cell r="L3789" t="str">
            <v>U.S. Short-Term Fixed Income</v>
          </cell>
          <cell r="M3789">
            <v>0</v>
          </cell>
          <cell r="N3789">
            <v>0.5</v>
          </cell>
        </row>
        <row r="3790">
          <cell r="A3790" t="str">
            <v>JPMB</v>
          </cell>
          <cell r="B3790" t="str">
            <v>JPMorgan USD Emerging Markets Sovereign Bond ETF</v>
          </cell>
          <cell r="C3790" t="str">
            <v>Emerging Markets</v>
          </cell>
          <cell r="D3790" t="str">
            <v>Satellite</v>
          </cell>
          <cell r="E3790" t="str">
            <v>Non-Equity</v>
          </cell>
          <cell r="F3790" t="str">
            <v>Non-Equity</v>
          </cell>
          <cell r="G3790" t="str">
            <v>Non-Equity</v>
          </cell>
          <cell r="H3790" t="str">
            <v>ETP</v>
          </cell>
          <cell r="I3790" t="str">
            <v>Fixed Income</v>
          </cell>
          <cell r="J3790" t="str">
            <v>Non-Specified</v>
          </cell>
          <cell r="K3790" t="str">
            <v>Non-Specified</v>
          </cell>
          <cell r="L3790" t="str">
            <v>Emerging Markets Fixed Income</v>
          </cell>
          <cell r="M3790">
            <v>0</v>
          </cell>
          <cell r="N3790">
            <v>3.125E-2</v>
          </cell>
        </row>
        <row r="3791">
          <cell r="A3791" t="str">
            <v>JPST</v>
          </cell>
          <cell r="B3791" t="str">
            <v>JPMorgan Ultra-Short Income ETF</v>
          </cell>
          <cell r="C3791" t="str">
            <v>U.S.</v>
          </cell>
          <cell r="D3791" t="str">
            <v>Satellite</v>
          </cell>
          <cell r="E3791" t="str">
            <v>Non-Equity</v>
          </cell>
          <cell r="F3791" t="str">
            <v>Non-Equity</v>
          </cell>
          <cell r="G3791" t="str">
            <v>Non-Equity</v>
          </cell>
          <cell r="H3791" t="str">
            <v>ETP</v>
          </cell>
          <cell r="I3791" t="str">
            <v>Fixed Income</v>
          </cell>
          <cell r="J3791" t="str">
            <v>Short-Term</v>
          </cell>
          <cell r="K3791" t="str">
            <v>Investment Grade</v>
          </cell>
          <cell r="L3791" t="str">
            <v>U.S. Short-Term Investment Grade Fixed Income</v>
          </cell>
          <cell r="M3791">
            <v>0</v>
          </cell>
          <cell r="N3791">
            <v>0.5</v>
          </cell>
        </row>
        <row r="3792">
          <cell r="A3792" t="str">
            <v>IHY</v>
          </cell>
          <cell r="B3792" t="str">
            <v>VanEck International High Yield Bond ETF</v>
          </cell>
          <cell r="C3792" t="str">
            <v>U.S.</v>
          </cell>
          <cell r="D3792" t="str">
            <v>Satellite</v>
          </cell>
          <cell r="E3792" t="str">
            <v>Non-Equity</v>
          </cell>
          <cell r="F3792" t="str">
            <v>Non-Equity</v>
          </cell>
          <cell r="G3792" t="str">
            <v>Non-Equity</v>
          </cell>
          <cell r="H3792" t="str">
            <v>ETP</v>
          </cell>
          <cell r="I3792" t="str">
            <v>Fixed Income</v>
          </cell>
          <cell r="J3792" t="str">
            <v>Non-Specified</v>
          </cell>
          <cell r="K3792" t="str">
            <v>High Yield</v>
          </cell>
          <cell r="L3792" t="str">
            <v>U.S. High Yield Fixed Income</v>
          </cell>
          <cell r="M3792">
            <v>0</v>
          </cell>
          <cell r="N3792">
            <v>3.125E-2</v>
          </cell>
        </row>
        <row r="3793">
          <cell r="A3793" t="str">
            <v>JAGG</v>
          </cell>
          <cell r="B3793" t="str">
            <v>JPMorgan U.S. Aggregate Bond ETF</v>
          </cell>
          <cell r="C3793" t="str">
            <v>U.S.</v>
          </cell>
          <cell r="D3793" t="str">
            <v>Satellite</v>
          </cell>
          <cell r="E3793" t="str">
            <v>Non-Equity</v>
          </cell>
          <cell r="F3793" t="str">
            <v>Non-Equity</v>
          </cell>
          <cell r="G3793" t="str">
            <v>Non-Equity</v>
          </cell>
          <cell r="H3793" t="str">
            <v>ETP</v>
          </cell>
          <cell r="I3793" t="str">
            <v>Fixed Income</v>
          </cell>
          <cell r="J3793" t="str">
            <v>Non-Specified</v>
          </cell>
          <cell r="K3793" t="str">
            <v>Investment Grade</v>
          </cell>
          <cell r="L3793" t="str">
            <v>U.S. Investment Grade Fixed Income</v>
          </cell>
          <cell r="M3793">
            <v>0</v>
          </cell>
          <cell r="N3793">
            <v>0.25</v>
          </cell>
        </row>
        <row r="3794">
          <cell r="A3794" t="str">
            <v>IBHB</v>
          </cell>
          <cell r="B3794" t="str">
            <v>iShares iBonds 2022 Term High Yield and Income ETF</v>
          </cell>
          <cell r="C3794" t="str">
            <v>U.S.</v>
          </cell>
          <cell r="D3794" t="str">
            <v>Satellite</v>
          </cell>
          <cell r="E3794" t="str">
            <v>Non-Equity</v>
          </cell>
          <cell r="F3794" t="str">
            <v>Non-Equity</v>
          </cell>
          <cell r="G3794" t="str">
            <v>Non-Equity</v>
          </cell>
          <cell r="H3794" t="str">
            <v>ETP</v>
          </cell>
          <cell r="I3794" t="str">
            <v>Fixed Income</v>
          </cell>
          <cell r="J3794" t="str">
            <v>Intermediate</v>
          </cell>
          <cell r="K3794" t="str">
            <v>High Yield</v>
          </cell>
          <cell r="L3794" t="str">
            <v>U.S. Intermediate High Yield Fixed Income</v>
          </cell>
          <cell r="M3794">
            <v>0</v>
          </cell>
          <cell r="N3794">
            <v>6.25E-2</v>
          </cell>
        </row>
        <row r="3795">
          <cell r="A3795" t="str">
            <v>IBHC</v>
          </cell>
          <cell r="B3795" t="str">
            <v>iShares iBonds 2023 Term High Yield and Income ETF</v>
          </cell>
          <cell r="C3795" t="str">
            <v>U.S.</v>
          </cell>
          <cell r="D3795" t="str">
            <v>Satellite</v>
          </cell>
          <cell r="E3795" t="str">
            <v>Non-Equity</v>
          </cell>
          <cell r="F3795" t="str">
            <v>Non-Equity</v>
          </cell>
          <cell r="G3795" t="str">
            <v>Non-Equity</v>
          </cell>
          <cell r="H3795" t="str">
            <v>ETP</v>
          </cell>
          <cell r="I3795" t="str">
            <v>Fixed Income</v>
          </cell>
          <cell r="J3795" t="str">
            <v>Intermediate</v>
          </cell>
          <cell r="K3795" t="str">
            <v>High Yield</v>
          </cell>
          <cell r="L3795" t="str">
            <v>U.S. Intermediate High Yield Fixed Income</v>
          </cell>
          <cell r="M3795">
            <v>0</v>
          </cell>
          <cell r="N3795">
            <v>6.25E-2</v>
          </cell>
        </row>
        <row r="3796">
          <cell r="A3796" t="str">
            <v>LDSF</v>
          </cell>
          <cell r="B3796" t="str">
            <v>First Trust Low Duration Strategic Focus ETF</v>
          </cell>
          <cell r="C3796" t="str">
            <v>U.S.</v>
          </cell>
          <cell r="D3796" t="str">
            <v>Satellite</v>
          </cell>
          <cell r="E3796" t="str">
            <v>Non-Equity</v>
          </cell>
          <cell r="F3796" t="str">
            <v>Non-Equity</v>
          </cell>
          <cell r="G3796" t="str">
            <v>Non-Equity</v>
          </cell>
          <cell r="H3796" t="str">
            <v>ETP</v>
          </cell>
          <cell r="I3796" t="str">
            <v>Fixed Income</v>
          </cell>
          <cell r="J3796" t="str">
            <v>Short-Term</v>
          </cell>
          <cell r="K3796" t="str">
            <v>Non-Specified</v>
          </cell>
          <cell r="L3796" t="str">
            <v>U.S. Short-Term Fixed Income</v>
          </cell>
          <cell r="M3796">
            <v>0</v>
          </cell>
          <cell r="N3796">
            <v>0.25</v>
          </cell>
        </row>
        <row r="3797">
          <cell r="A3797" t="str">
            <v>SRLN</v>
          </cell>
          <cell r="B3797" t="str">
            <v>SPDR Blackstone Senior Loan ETF</v>
          </cell>
          <cell r="C3797" t="str">
            <v>U.S.</v>
          </cell>
          <cell r="D3797" t="str">
            <v>Satellite</v>
          </cell>
          <cell r="E3797" t="str">
            <v>Non-Equity</v>
          </cell>
          <cell r="F3797" t="str">
            <v>Non-Equity</v>
          </cell>
          <cell r="G3797" t="str">
            <v>Non-Equity</v>
          </cell>
          <cell r="H3797" t="str">
            <v>ETP</v>
          </cell>
          <cell r="I3797" t="str">
            <v>Fixed Income</v>
          </cell>
          <cell r="J3797" t="str">
            <v>Short-Term</v>
          </cell>
          <cell r="K3797" t="str">
            <v>High Yield</v>
          </cell>
          <cell r="L3797" t="str">
            <v>U.S. Short-Term High Yield Fixed Income</v>
          </cell>
          <cell r="M3797">
            <v>0</v>
          </cell>
          <cell r="N3797">
            <v>6.25E-2</v>
          </cell>
        </row>
        <row r="3798">
          <cell r="A3798" t="str">
            <v>STIP</v>
          </cell>
          <cell r="B3798" t="str">
            <v>iShares 0-5 Year TIPS Bond ETF</v>
          </cell>
          <cell r="C3798" t="str">
            <v>U.S.</v>
          </cell>
          <cell r="D3798" t="str">
            <v>Satellite</v>
          </cell>
          <cell r="E3798" t="str">
            <v>Non-Equity</v>
          </cell>
          <cell r="F3798" t="str">
            <v>Non-Equity</v>
          </cell>
          <cell r="G3798" t="str">
            <v>Non-Equity</v>
          </cell>
          <cell r="H3798" t="str">
            <v>ETP</v>
          </cell>
          <cell r="I3798" t="str">
            <v>Fixed Income</v>
          </cell>
          <cell r="J3798" t="str">
            <v>Short-Term</v>
          </cell>
          <cell r="K3798" t="str">
            <v>Investment Grade</v>
          </cell>
          <cell r="L3798" t="str">
            <v>U.S. Short-Term Investment Grade Fixed Income</v>
          </cell>
          <cell r="M3798">
            <v>0</v>
          </cell>
          <cell r="N3798">
            <v>0.5</v>
          </cell>
        </row>
        <row r="3799">
          <cell r="A3799" t="str">
            <v>LDUR</v>
          </cell>
          <cell r="B3799" t="str">
            <v>PIMCO Enhanced Low Duration Active Exchange-Traded Fund</v>
          </cell>
          <cell r="C3799" t="str">
            <v>U.S.</v>
          </cell>
          <cell r="D3799" t="str">
            <v>Satellite</v>
          </cell>
          <cell r="E3799" t="str">
            <v>Non-Equity</v>
          </cell>
          <cell r="F3799" t="str">
            <v>Non-Equity</v>
          </cell>
          <cell r="G3799" t="str">
            <v>Non-Equity</v>
          </cell>
          <cell r="H3799" t="str">
            <v>ETP</v>
          </cell>
          <cell r="I3799" t="str">
            <v>Fixed Income</v>
          </cell>
          <cell r="J3799" t="str">
            <v>Short-Term</v>
          </cell>
          <cell r="K3799" t="str">
            <v>Non-Specified</v>
          </cell>
          <cell r="L3799" t="str">
            <v>U.S. Short-Term Fixed Income</v>
          </cell>
          <cell r="M3799">
            <v>0</v>
          </cell>
          <cell r="N3799">
            <v>0.25</v>
          </cell>
        </row>
        <row r="3800">
          <cell r="A3800" t="str">
            <v>IBTH</v>
          </cell>
          <cell r="B3800" t="str">
            <v>iShares iBonds Dec 2027 Term Treasury ETF</v>
          </cell>
          <cell r="C3800" t="str">
            <v>U.S.</v>
          </cell>
          <cell r="D3800" t="str">
            <v>Satellite</v>
          </cell>
          <cell r="E3800" t="str">
            <v>Non-Equity</v>
          </cell>
          <cell r="F3800" t="str">
            <v>Non-Equity</v>
          </cell>
          <cell r="G3800" t="str">
            <v>Non-Equity</v>
          </cell>
          <cell r="H3800" t="str">
            <v>ETP</v>
          </cell>
          <cell r="I3800" t="str">
            <v>Fixed Income</v>
          </cell>
          <cell r="J3800" t="str">
            <v>Non-Specified</v>
          </cell>
          <cell r="K3800" t="str">
            <v>Investment Grade</v>
          </cell>
          <cell r="L3800" t="str">
            <v>U.S. Investment Grade Fixed Income</v>
          </cell>
          <cell r="M3800">
            <v>0</v>
          </cell>
          <cell r="N3800">
            <v>0.5</v>
          </cell>
        </row>
        <row r="3801">
          <cell r="A3801" t="str">
            <v>IBTI</v>
          </cell>
          <cell r="B3801" t="str">
            <v>iShares iBonds Dec 2028 Term Treasury ETF</v>
          </cell>
          <cell r="C3801" t="str">
            <v>U.S.</v>
          </cell>
          <cell r="D3801" t="str">
            <v>Satellite</v>
          </cell>
          <cell r="E3801" t="str">
            <v>Non-Equity</v>
          </cell>
          <cell r="F3801" t="str">
            <v>Non-Equity</v>
          </cell>
          <cell r="G3801" t="str">
            <v>Non-Equity</v>
          </cell>
          <cell r="H3801" t="str">
            <v>ETP</v>
          </cell>
          <cell r="I3801" t="str">
            <v>Fixed Income</v>
          </cell>
          <cell r="J3801" t="str">
            <v>Non-Specified</v>
          </cell>
          <cell r="K3801" t="str">
            <v>Investment Grade</v>
          </cell>
          <cell r="L3801" t="str">
            <v>U.S. Investment Grade Fixed Income</v>
          </cell>
          <cell r="M3801">
            <v>0</v>
          </cell>
          <cell r="N3801">
            <v>0.25</v>
          </cell>
        </row>
        <row r="3802">
          <cell r="A3802" t="str">
            <v>HMOP</v>
          </cell>
          <cell r="B3802" t="str">
            <v>Hartford Municipal Opportunities ETF</v>
          </cell>
          <cell r="C3802" t="str">
            <v>U.S.</v>
          </cell>
          <cell r="D3802" t="str">
            <v>Satellite</v>
          </cell>
          <cell r="E3802" t="str">
            <v>Non-Equity</v>
          </cell>
          <cell r="F3802" t="str">
            <v>Non-Equity</v>
          </cell>
          <cell r="G3802" t="str">
            <v>Non-Equity</v>
          </cell>
          <cell r="H3802" t="str">
            <v>ETP</v>
          </cell>
          <cell r="I3802" t="str">
            <v>Fixed Income</v>
          </cell>
          <cell r="J3802" t="str">
            <v>Non-Specified</v>
          </cell>
          <cell r="K3802" t="str">
            <v>Investment Grade</v>
          </cell>
          <cell r="L3802" t="str">
            <v>U.S. Investment Grade Fixed Income</v>
          </cell>
          <cell r="M3802">
            <v>0</v>
          </cell>
          <cell r="N3802">
            <v>0.125</v>
          </cell>
        </row>
        <row r="3803">
          <cell r="A3803" t="str">
            <v>HYZD</v>
          </cell>
          <cell r="B3803" t="str">
            <v>WisdomTree Interest Rate Hedged High Yield Bond Fund</v>
          </cell>
          <cell r="C3803" t="str">
            <v>U.S.</v>
          </cell>
          <cell r="D3803" t="str">
            <v>Satellite</v>
          </cell>
          <cell r="E3803" t="str">
            <v>Non-Equity</v>
          </cell>
          <cell r="F3803" t="str">
            <v>Non-Equity</v>
          </cell>
          <cell r="G3803" t="str">
            <v>Non-Equity</v>
          </cell>
          <cell r="H3803" t="str">
            <v>ETP</v>
          </cell>
          <cell r="I3803" t="str">
            <v>Fixed Income</v>
          </cell>
          <cell r="J3803" t="str">
            <v>Short-Term</v>
          </cell>
          <cell r="K3803" t="str">
            <v>High Yield</v>
          </cell>
          <cell r="L3803" t="str">
            <v>U.S. Short-Term High Yield Fixed Income</v>
          </cell>
          <cell r="M3803">
            <v>0</v>
          </cell>
          <cell r="N3803">
            <v>3.125E-2</v>
          </cell>
        </row>
        <row r="3804">
          <cell r="A3804" t="str">
            <v>TFI</v>
          </cell>
          <cell r="B3804" t="str">
            <v>SPDR Nuveen Bloomberg Municipal Bond ETF</v>
          </cell>
          <cell r="C3804" t="str">
            <v>U.S.</v>
          </cell>
          <cell r="D3804" t="str">
            <v>Satellite</v>
          </cell>
          <cell r="E3804" t="str">
            <v>Non-Equity</v>
          </cell>
          <cell r="F3804" t="str">
            <v>Non-Equity</v>
          </cell>
          <cell r="G3804" t="str">
            <v>Non-Equity</v>
          </cell>
          <cell r="H3804" t="str">
            <v>ETP</v>
          </cell>
          <cell r="I3804" t="str">
            <v>Fixed Income</v>
          </cell>
          <cell r="J3804" t="str">
            <v>Non-Specified</v>
          </cell>
          <cell r="K3804" t="str">
            <v>Investment Grade</v>
          </cell>
          <cell r="L3804" t="str">
            <v>U.S. Investment Grade Fixed Income</v>
          </cell>
          <cell r="M3804">
            <v>0</v>
          </cell>
          <cell r="N3804">
            <v>0.125</v>
          </cell>
        </row>
        <row r="3805">
          <cell r="A3805" t="str">
            <v>TFLO</v>
          </cell>
          <cell r="B3805" t="str">
            <v>iShares Treasury Floating Rate Bond ETF</v>
          </cell>
          <cell r="C3805" t="str">
            <v>U.S.</v>
          </cell>
          <cell r="D3805" t="str">
            <v>Satellite</v>
          </cell>
          <cell r="E3805" t="str">
            <v>Non-Equity</v>
          </cell>
          <cell r="F3805" t="str">
            <v>Non-Equity</v>
          </cell>
          <cell r="G3805" t="str">
            <v>Non-Equity</v>
          </cell>
          <cell r="H3805" t="str">
            <v>ETP</v>
          </cell>
          <cell r="I3805" t="str">
            <v>Fixed Income</v>
          </cell>
          <cell r="J3805" t="str">
            <v>Short-Term</v>
          </cell>
          <cell r="K3805" t="str">
            <v>Investment Grade</v>
          </cell>
          <cell r="L3805" t="str">
            <v>U.S. Short-Term Investment Grade Fixed Income</v>
          </cell>
          <cell r="M3805">
            <v>0</v>
          </cell>
          <cell r="N3805">
            <v>0.5</v>
          </cell>
        </row>
        <row r="3806">
          <cell r="A3806" t="str">
            <v>QCON</v>
          </cell>
          <cell r="B3806" t="str">
            <v>American Century Quality Convertible Securities ETF</v>
          </cell>
          <cell r="C3806" t="str">
            <v>U.S.</v>
          </cell>
          <cell r="D3806" t="str">
            <v>Satellite</v>
          </cell>
          <cell r="E3806" t="str">
            <v>Non-Equity</v>
          </cell>
          <cell r="F3806" t="str">
            <v>Non-Equity</v>
          </cell>
          <cell r="G3806" t="str">
            <v>Non-Equity</v>
          </cell>
          <cell r="H3806" t="str">
            <v>ETP</v>
          </cell>
          <cell r="I3806" t="str">
            <v>Fixed Income</v>
          </cell>
          <cell r="J3806" t="str">
            <v>Non-Specified</v>
          </cell>
          <cell r="K3806" t="str">
            <v>Non-Specified</v>
          </cell>
          <cell r="L3806" t="str">
            <v>U.S. Fixed Income</v>
          </cell>
          <cell r="M3806">
            <v>0</v>
          </cell>
          <cell r="N3806">
            <v>0.25</v>
          </cell>
        </row>
        <row r="3807">
          <cell r="A3807" t="str">
            <v>IBHE</v>
          </cell>
          <cell r="B3807" t="str">
            <v>iShares iBonds 2025 Term High Yield and Income ETF</v>
          </cell>
          <cell r="C3807" t="str">
            <v>U.S.</v>
          </cell>
          <cell r="D3807" t="str">
            <v>Satellite</v>
          </cell>
          <cell r="E3807" t="str">
            <v>Non-Equity</v>
          </cell>
          <cell r="F3807" t="str">
            <v>Non-Equity</v>
          </cell>
          <cell r="G3807" t="str">
            <v>Non-Equity</v>
          </cell>
          <cell r="H3807" t="str">
            <v>ETP</v>
          </cell>
          <cell r="I3807" t="str">
            <v>Fixed Income</v>
          </cell>
          <cell r="J3807" t="str">
            <v>Intermediate</v>
          </cell>
          <cell r="K3807" t="str">
            <v>High Yield</v>
          </cell>
          <cell r="L3807" t="str">
            <v>U.S. Intermediate High Yield Fixed Income</v>
          </cell>
          <cell r="M3807">
            <v>0</v>
          </cell>
          <cell r="N3807">
            <v>3.125E-2</v>
          </cell>
        </row>
        <row r="3808">
          <cell r="A3808" t="str">
            <v>ICSH</v>
          </cell>
          <cell r="B3808" t="str">
            <v>BlackRock Ultra Short-Term Bon</v>
          </cell>
          <cell r="C3808" t="str">
            <v>U.S.</v>
          </cell>
          <cell r="D3808" t="str">
            <v>Satellite</v>
          </cell>
          <cell r="E3808" t="str">
            <v>Non-Equity</v>
          </cell>
          <cell r="F3808" t="str">
            <v>Non-Equity</v>
          </cell>
          <cell r="G3808" t="str">
            <v>Non-Equity</v>
          </cell>
          <cell r="H3808" t="str">
            <v>ETP</v>
          </cell>
          <cell r="I3808" t="str">
            <v>Fixed Income</v>
          </cell>
          <cell r="J3808" t="str">
            <v>Short-Term</v>
          </cell>
          <cell r="K3808" t="str">
            <v>Investment Grade</v>
          </cell>
          <cell r="L3808" t="str">
            <v>U.S. Short-Term Investment Grade Fixed Income</v>
          </cell>
          <cell r="M3808">
            <v>0</v>
          </cell>
          <cell r="N3808">
            <v>0.5</v>
          </cell>
        </row>
        <row r="3809">
          <cell r="A3809" t="str">
            <v>VGSH</v>
          </cell>
          <cell r="B3809" t="str">
            <v>Vanguard Short-Term Treasury ETF</v>
          </cell>
          <cell r="C3809" t="str">
            <v>U.S.</v>
          </cell>
          <cell r="D3809" t="str">
            <v>Satellite</v>
          </cell>
          <cell r="E3809" t="str">
            <v>Non-Equity</v>
          </cell>
          <cell r="F3809" t="str">
            <v>Non-Equity</v>
          </cell>
          <cell r="G3809" t="str">
            <v>Non-Equity</v>
          </cell>
          <cell r="H3809" t="str">
            <v>ETP</v>
          </cell>
          <cell r="I3809" t="str">
            <v>Fixed Income</v>
          </cell>
          <cell r="J3809" t="str">
            <v>Short-Term</v>
          </cell>
          <cell r="K3809" t="str">
            <v>Investment Grade</v>
          </cell>
          <cell r="L3809" t="str">
            <v>U.S. Short-Term Investment Grade Fixed Income</v>
          </cell>
          <cell r="M3809">
            <v>0</v>
          </cell>
          <cell r="N3809">
            <v>0.5</v>
          </cell>
        </row>
        <row r="3810">
          <cell r="A3810" t="str">
            <v>FLOT</v>
          </cell>
          <cell r="B3810" t="str">
            <v>iShares Floating Rate Bond ETF</v>
          </cell>
          <cell r="C3810" t="str">
            <v>U.S.</v>
          </cell>
          <cell r="D3810" t="str">
            <v>Satellite</v>
          </cell>
          <cell r="E3810" t="str">
            <v>Non-Equity</v>
          </cell>
          <cell r="F3810" t="str">
            <v>Non-Equity</v>
          </cell>
          <cell r="G3810" t="str">
            <v>Non-Equity</v>
          </cell>
          <cell r="H3810" t="str">
            <v>ETP</v>
          </cell>
          <cell r="I3810" t="str">
            <v>Fixed Income</v>
          </cell>
          <cell r="J3810" t="str">
            <v>Short-Term</v>
          </cell>
          <cell r="K3810" t="str">
            <v>Investment Grade</v>
          </cell>
          <cell r="L3810" t="str">
            <v>U.S. Short-Term Investment Grade Fixed Income</v>
          </cell>
          <cell r="M3810">
            <v>0</v>
          </cell>
          <cell r="N3810">
            <v>0.125</v>
          </cell>
        </row>
        <row r="3811">
          <cell r="A3811" t="str">
            <v>GCOR</v>
          </cell>
          <cell r="B3811" t="str">
            <v>Goldman Sachs Access US Aggregate Bond ETF</v>
          </cell>
          <cell r="C3811" t="str">
            <v>U.S.</v>
          </cell>
          <cell r="D3811" t="str">
            <v>Satellite</v>
          </cell>
          <cell r="E3811" t="str">
            <v>Non-Equity</v>
          </cell>
          <cell r="F3811" t="str">
            <v>Non-Equity</v>
          </cell>
          <cell r="G3811" t="str">
            <v>Non-Equity</v>
          </cell>
          <cell r="H3811" t="str">
            <v>ETP</v>
          </cell>
          <cell r="I3811" t="str">
            <v>Fixed Income</v>
          </cell>
          <cell r="J3811" t="str">
            <v>Non-Specified</v>
          </cell>
          <cell r="K3811" t="str">
            <v>Non-Specified</v>
          </cell>
          <cell r="L3811" t="str">
            <v>U.S. Fixed Income</v>
          </cell>
          <cell r="M3811">
            <v>0</v>
          </cell>
          <cell r="N3811">
            <v>0.5</v>
          </cell>
        </row>
        <row r="3812">
          <cell r="A3812" t="str">
            <v>GSY</v>
          </cell>
          <cell r="B3812" t="str">
            <v>Invesco Ultra Short Duration ETF</v>
          </cell>
          <cell r="C3812" t="str">
            <v>U.S.</v>
          </cell>
          <cell r="D3812" t="str">
            <v>Satellite</v>
          </cell>
          <cell r="E3812" t="str">
            <v>Non-Equity</v>
          </cell>
          <cell r="F3812" t="str">
            <v>Non-Equity</v>
          </cell>
          <cell r="G3812" t="str">
            <v>Non-Equity</v>
          </cell>
          <cell r="H3812" t="str">
            <v>ETP</v>
          </cell>
          <cell r="I3812" t="str">
            <v>Fixed Income</v>
          </cell>
          <cell r="J3812" t="str">
            <v>Short-Term</v>
          </cell>
          <cell r="K3812" t="str">
            <v>Investment Grade</v>
          </cell>
          <cell r="L3812" t="str">
            <v>U.S. Short-Term Investment Grade Fixed Income</v>
          </cell>
          <cell r="M3812">
            <v>0</v>
          </cell>
          <cell r="N3812">
            <v>0.5</v>
          </cell>
        </row>
        <row r="3813">
          <cell r="A3813" t="str">
            <v>MMIT</v>
          </cell>
          <cell r="B3813" t="str">
            <v>IQ MacKay Municipal Intermediate ETF</v>
          </cell>
          <cell r="C3813" t="str">
            <v>U.S.</v>
          </cell>
          <cell r="D3813" t="str">
            <v>Satellite</v>
          </cell>
          <cell r="E3813" t="str">
            <v>Non-Equity</v>
          </cell>
          <cell r="F3813" t="str">
            <v>Non-Equity</v>
          </cell>
          <cell r="G3813" t="str">
            <v>Non-Equity</v>
          </cell>
          <cell r="H3813" t="str">
            <v>ETP</v>
          </cell>
          <cell r="I3813" t="str">
            <v>Fixed Income</v>
          </cell>
          <cell r="J3813" t="str">
            <v>Intermediate</v>
          </cell>
          <cell r="K3813" t="str">
            <v>Investment Grade</v>
          </cell>
          <cell r="L3813" t="str">
            <v>U.S. Intermediate Investment Grade Fixed Income</v>
          </cell>
          <cell r="M3813">
            <v>0</v>
          </cell>
          <cell r="N3813">
            <v>0.25</v>
          </cell>
        </row>
        <row r="3814">
          <cell r="A3814" t="str">
            <v>SPTS</v>
          </cell>
          <cell r="B3814" t="str">
            <v>SPDR Portfolio Short Term Treasury ETF</v>
          </cell>
          <cell r="C3814" t="str">
            <v>U.S.</v>
          </cell>
          <cell r="D3814" t="str">
            <v>Satellite</v>
          </cell>
          <cell r="E3814" t="str">
            <v>Non-Equity</v>
          </cell>
          <cell r="F3814" t="str">
            <v>Non-Equity</v>
          </cell>
          <cell r="G3814" t="str">
            <v>Non-Equity</v>
          </cell>
          <cell r="H3814" t="str">
            <v>ETP</v>
          </cell>
          <cell r="I3814" t="str">
            <v>Fixed Income</v>
          </cell>
          <cell r="J3814" t="str">
            <v>Short-Term</v>
          </cell>
          <cell r="K3814" t="str">
            <v>Investment Grade</v>
          </cell>
          <cell r="L3814" t="str">
            <v>U.S. Short-Term Investment Grade Fixed Income</v>
          </cell>
          <cell r="M3814">
            <v>0</v>
          </cell>
          <cell r="N3814">
            <v>0.5</v>
          </cell>
        </row>
        <row r="3815">
          <cell r="A3815" t="str">
            <v>SCHZ</v>
          </cell>
          <cell r="B3815" t="str">
            <v>Schwab U.S. Aggregate Bond ETF</v>
          </cell>
          <cell r="C3815" t="str">
            <v>U.S.</v>
          </cell>
          <cell r="D3815" t="str">
            <v>Satellite</v>
          </cell>
          <cell r="E3815" t="str">
            <v>Non-Equity</v>
          </cell>
          <cell r="F3815" t="str">
            <v>Non-Equity</v>
          </cell>
          <cell r="G3815" t="str">
            <v>Non-Equity</v>
          </cell>
          <cell r="H3815" t="str">
            <v>ETP</v>
          </cell>
          <cell r="I3815" t="str">
            <v>Fixed Income</v>
          </cell>
          <cell r="J3815" t="str">
            <v>Intermediate</v>
          </cell>
          <cell r="K3815" t="str">
            <v>Investment Grade</v>
          </cell>
          <cell r="L3815" t="str">
            <v>U.S. Intermediate Investment Grade Fixed Income</v>
          </cell>
          <cell r="M3815">
            <v>0</v>
          </cell>
          <cell r="N3815">
            <v>0.25</v>
          </cell>
        </row>
        <row r="3816">
          <cell r="A3816" t="str">
            <v>SPLB</v>
          </cell>
          <cell r="B3816" t="str">
            <v>SPDR Portfolio Long Term Corporate Bond ETF</v>
          </cell>
          <cell r="C3816" t="str">
            <v>U.S.</v>
          </cell>
          <cell r="D3816" t="str">
            <v>Satellite</v>
          </cell>
          <cell r="E3816" t="str">
            <v>Non-Equity</v>
          </cell>
          <cell r="F3816" t="str">
            <v>Non-Equity</v>
          </cell>
          <cell r="G3816" t="str">
            <v>Non-Equity</v>
          </cell>
          <cell r="H3816" t="str">
            <v>ETP</v>
          </cell>
          <cell r="I3816" t="str">
            <v>Fixed Income</v>
          </cell>
          <cell r="J3816" t="str">
            <v>Long-Term</v>
          </cell>
          <cell r="K3816" t="str">
            <v>Investment Grade</v>
          </cell>
          <cell r="L3816" t="str">
            <v>U.S. Long-Term Investment Grade Fixed Income</v>
          </cell>
          <cell r="M3816">
            <v>0</v>
          </cell>
          <cell r="N3816">
            <v>3.125E-2</v>
          </cell>
        </row>
        <row r="3817">
          <cell r="A3817" t="str">
            <v>SHM</v>
          </cell>
          <cell r="B3817" t="str">
            <v>SPDR Nuveen Bloomberg Short Term Municipal Bond ETF</v>
          </cell>
          <cell r="C3817" t="str">
            <v>U.S.</v>
          </cell>
          <cell r="D3817" t="str">
            <v>Satellite</v>
          </cell>
          <cell r="E3817" t="str">
            <v>Non-Equity</v>
          </cell>
          <cell r="F3817" t="str">
            <v>Non-Equity</v>
          </cell>
          <cell r="G3817" t="str">
            <v>Non-Equity</v>
          </cell>
          <cell r="H3817" t="str">
            <v>ETP</v>
          </cell>
          <cell r="I3817" t="str">
            <v>Fixed Income</v>
          </cell>
          <cell r="J3817" t="str">
            <v>Short-Term</v>
          </cell>
          <cell r="K3817" t="str">
            <v>Investment Grade</v>
          </cell>
          <cell r="L3817" t="str">
            <v>U.S. Short-Term Investment Grade Fixed Income</v>
          </cell>
          <cell r="M3817">
            <v>0</v>
          </cell>
          <cell r="N3817">
            <v>0.125</v>
          </cell>
        </row>
        <row r="3818">
          <cell r="A3818" t="str">
            <v>SHV</v>
          </cell>
          <cell r="B3818" t="str">
            <v>iShares Short Treasury Bond ETF</v>
          </cell>
          <cell r="C3818" t="str">
            <v>U.S.</v>
          </cell>
          <cell r="D3818" t="str">
            <v>Satellite</v>
          </cell>
          <cell r="E3818" t="str">
            <v>Non-Equity</v>
          </cell>
          <cell r="F3818" t="str">
            <v>Non-Equity</v>
          </cell>
          <cell r="G3818" t="str">
            <v>Non-Equity</v>
          </cell>
          <cell r="H3818" t="str">
            <v>ETP</v>
          </cell>
          <cell r="I3818" t="str">
            <v>Fixed Income</v>
          </cell>
          <cell r="J3818" t="str">
            <v>Short-Term</v>
          </cell>
          <cell r="K3818" t="str">
            <v>Investment Grade</v>
          </cell>
          <cell r="L3818" t="str">
            <v>U.S. Short-Term Investment Grade Fixed Income</v>
          </cell>
          <cell r="M3818">
            <v>0</v>
          </cell>
          <cell r="N3818">
            <v>0.5</v>
          </cell>
        </row>
        <row r="3819">
          <cell r="A3819" t="str">
            <v>SJNK</v>
          </cell>
          <cell r="B3819" t="str">
            <v>SPDR Bloomberg Short Term High Yield Bond ETF</v>
          </cell>
          <cell r="C3819" t="str">
            <v>U.S.</v>
          </cell>
          <cell r="D3819" t="str">
            <v>Satellite</v>
          </cell>
          <cell r="E3819" t="str">
            <v>Non-Equity</v>
          </cell>
          <cell r="F3819" t="str">
            <v>Non-Equity</v>
          </cell>
          <cell r="G3819" t="str">
            <v>Non-Equity</v>
          </cell>
          <cell r="H3819" t="str">
            <v>ETP</v>
          </cell>
          <cell r="I3819" t="str">
            <v>Fixed Income</v>
          </cell>
          <cell r="J3819" t="str">
            <v>Short-Term</v>
          </cell>
          <cell r="K3819" t="str">
            <v>High Yield</v>
          </cell>
          <cell r="L3819" t="str">
            <v>U.S. Short-Term High Yield Fixed Income</v>
          </cell>
          <cell r="M3819">
            <v>0</v>
          </cell>
          <cell r="N3819">
            <v>6.25E-2</v>
          </cell>
        </row>
        <row r="3820">
          <cell r="A3820" t="str">
            <v>LEMB</v>
          </cell>
          <cell r="B3820" t="str">
            <v>iShares JP Morgan EM Local Currency Bond ETF</v>
          </cell>
          <cell r="C3820" t="str">
            <v>Emerging Markets Local Currency</v>
          </cell>
          <cell r="D3820" t="str">
            <v>Satellite</v>
          </cell>
          <cell r="E3820" t="str">
            <v>Non-Equity</v>
          </cell>
          <cell r="F3820" t="str">
            <v>Non-Equity</v>
          </cell>
          <cell r="G3820" t="str">
            <v>Non-Equity</v>
          </cell>
          <cell r="H3820" t="str">
            <v>ETP</v>
          </cell>
          <cell r="I3820" t="str">
            <v>Fixed Income</v>
          </cell>
          <cell r="J3820" t="str">
            <v>Non-Specified</v>
          </cell>
          <cell r="K3820" t="str">
            <v>Non-Specified</v>
          </cell>
          <cell r="L3820" t="str">
            <v>Emerging Markets Local Currency Fixed Income</v>
          </cell>
          <cell r="M3820">
            <v>0</v>
          </cell>
          <cell r="N3820">
            <v>3.125E-2</v>
          </cell>
        </row>
        <row r="3821">
          <cell r="A3821" t="str">
            <v>LQD</v>
          </cell>
          <cell r="B3821" t="str">
            <v>iShares iBoxx $ Investment Grade Corporate Bond ETF</v>
          </cell>
          <cell r="C3821" t="str">
            <v>U.S.</v>
          </cell>
          <cell r="D3821" t="str">
            <v>Core</v>
          </cell>
          <cell r="E3821" t="str">
            <v>Non-Equity</v>
          </cell>
          <cell r="F3821" t="str">
            <v>Non-Equity</v>
          </cell>
          <cell r="G3821" t="str">
            <v>Non-Equity</v>
          </cell>
          <cell r="H3821" t="str">
            <v>ETP</v>
          </cell>
          <cell r="I3821" t="str">
            <v>Fixed Income</v>
          </cell>
          <cell r="J3821" t="str">
            <v>Non-Specified</v>
          </cell>
          <cell r="K3821" t="str">
            <v>Investment Grade</v>
          </cell>
          <cell r="L3821" t="str">
            <v>U.S. Investment Grade Fixed Income</v>
          </cell>
          <cell r="M3821">
            <v>0</v>
          </cell>
          <cell r="N3821">
            <v>6.25E-2</v>
          </cell>
        </row>
        <row r="3822">
          <cell r="A3822" t="str">
            <v>PGX</v>
          </cell>
          <cell r="B3822" t="str">
            <v>Invesco Preferred ETF</v>
          </cell>
          <cell r="C3822" t="str">
            <v>U.S.</v>
          </cell>
          <cell r="D3822" t="str">
            <v>Satellite</v>
          </cell>
          <cell r="E3822" t="str">
            <v>Non-Equity</v>
          </cell>
          <cell r="F3822" t="str">
            <v>Non-Equity</v>
          </cell>
          <cell r="G3822" t="str">
            <v>Non-Equity</v>
          </cell>
          <cell r="H3822" t="str">
            <v>ETP</v>
          </cell>
          <cell r="I3822" t="str">
            <v>Fixed Income</v>
          </cell>
          <cell r="J3822" t="str">
            <v>Non-Specified</v>
          </cell>
          <cell r="K3822" t="str">
            <v>Non-Specified</v>
          </cell>
          <cell r="L3822" t="str">
            <v>U.S. Fixed Income</v>
          </cell>
          <cell r="M3822">
            <v>0</v>
          </cell>
          <cell r="N3822">
            <v>3.125E-2</v>
          </cell>
        </row>
        <row r="3823">
          <cell r="A3823" t="str">
            <v>BSCO</v>
          </cell>
          <cell r="B3823" t="str">
            <v>Invesco BulletShares 2024 Corporate Bond ETF</v>
          </cell>
          <cell r="C3823" t="str">
            <v>U.S.</v>
          </cell>
          <cell r="D3823" t="str">
            <v>Satellite</v>
          </cell>
          <cell r="E3823" t="str">
            <v>Non-Equity</v>
          </cell>
          <cell r="F3823" t="str">
            <v>Non-Equity</v>
          </cell>
          <cell r="G3823" t="str">
            <v>Non-Equity</v>
          </cell>
          <cell r="H3823" t="str">
            <v>ETP</v>
          </cell>
          <cell r="I3823" t="str">
            <v>Fixed Income</v>
          </cell>
          <cell r="J3823" t="str">
            <v>Intermediate</v>
          </cell>
          <cell r="K3823" t="str">
            <v>Investment Grade</v>
          </cell>
          <cell r="L3823" t="str">
            <v>U.S. Intermediate Investment Grade Fixed Income</v>
          </cell>
          <cell r="M3823">
            <v>0</v>
          </cell>
          <cell r="N3823">
            <v>6.25E-2</v>
          </cell>
        </row>
        <row r="3824">
          <cell r="A3824" t="str">
            <v>BSCP</v>
          </cell>
          <cell r="B3824" t="str">
            <v>Invesco BulletShares 2025 Corporate Bond ETF</v>
          </cell>
          <cell r="C3824" t="str">
            <v>U.S.</v>
          </cell>
          <cell r="D3824" t="str">
            <v>Satellite</v>
          </cell>
          <cell r="E3824" t="str">
            <v>Non-Equity</v>
          </cell>
          <cell r="F3824" t="str">
            <v>Non-Equity</v>
          </cell>
          <cell r="G3824" t="str">
            <v>Non-Equity</v>
          </cell>
          <cell r="H3824" t="str">
            <v>ETP</v>
          </cell>
          <cell r="I3824" t="str">
            <v>Fixed Income</v>
          </cell>
          <cell r="J3824" t="str">
            <v>Intermediate</v>
          </cell>
          <cell r="K3824" t="str">
            <v>Investment Grade</v>
          </cell>
          <cell r="L3824" t="str">
            <v>U.S. Intermediate Investment Grade Fixed Income</v>
          </cell>
          <cell r="M3824">
            <v>0</v>
          </cell>
          <cell r="N3824">
            <v>0.125</v>
          </cell>
        </row>
        <row r="3825">
          <cell r="A3825" t="str">
            <v>TAXF</v>
          </cell>
          <cell r="B3825" t="str">
            <v>American Century Diversified Municipal Bond ETF</v>
          </cell>
          <cell r="C3825" t="str">
            <v>U.S.</v>
          </cell>
          <cell r="D3825" t="str">
            <v>Satellite</v>
          </cell>
          <cell r="E3825" t="str">
            <v>Non-Equity</v>
          </cell>
          <cell r="F3825" t="str">
            <v>Non-Equity</v>
          </cell>
          <cell r="G3825" t="str">
            <v>Non-Equity</v>
          </cell>
          <cell r="H3825" t="str">
            <v>ETP</v>
          </cell>
          <cell r="I3825" t="str">
            <v>Fixed Income</v>
          </cell>
          <cell r="J3825" t="str">
            <v>Non-Specified</v>
          </cell>
          <cell r="K3825" t="str">
            <v>Non-Specified</v>
          </cell>
          <cell r="L3825" t="str">
            <v>U.S. Fixed Income</v>
          </cell>
          <cell r="M3825">
            <v>0</v>
          </cell>
          <cell r="N3825">
            <v>0.125</v>
          </cell>
        </row>
        <row r="3826">
          <cell r="A3826" t="str">
            <v>IBHD</v>
          </cell>
          <cell r="B3826" t="str">
            <v>iShares iBonds 2024 Term High Yield and Income ETF</v>
          </cell>
          <cell r="C3826" t="str">
            <v>U.S.</v>
          </cell>
          <cell r="D3826" t="str">
            <v>Satellite</v>
          </cell>
          <cell r="E3826" t="str">
            <v>Non-Equity</v>
          </cell>
          <cell r="F3826" t="str">
            <v>Non-Equity</v>
          </cell>
          <cell r="G3826" t="str">
            <v>Non-Equity</v>
          </cell>
          <cell r="H3826" t="str">
            <v>ETP</v>
          </cell>
          <cell r="I3826" t="str">
            <v>Fixed Income</v>
          </cell>
          <cell r="J3826" t="str">
            <v>Intermediate</v>
          </cell>
          <cell r="K3826" t="str">
            <v>High Yield</v>
          </cell>
          <cell r="L3826" t="str">
            <v>U.S. Intermediate High Yield Fixed Income</v>
          </cell>
          <cell r="M3826">
            <v>0</v>
          </cell>
          <cell r="N3826">
            <v>6.25E-2</v>
          </cell>
        </row>
        <row r="3827">
          <cell r="A3827" t="str">
            <v>PFXF</v>
          </cell>
          <cell r="B3827" t="str">
            <v>VanEck Preferred Securities ex Financials ETF</v>
          </cell>
          <cell r="C3827" t="str">
            <v>U.S.</v>
          </cell>
          <cell r="D3827" t="str">
            <v>Satellite</v>
          </cell>
          <cell r="E3827" t="str">
            <v>Non-Equity</v>
          </cell>
          <cell r="F3827" t="str">
            <v>Non-Equity</v>
          </cell>
          <cell r="G3827" t="str">
            <v>Non-Equity</v>
          </cell>
          <cell r="H3827" t="str">
            <v>ETP</v>
          </cell>
          <cell r="I3827" t="str">
            <v>Fixed Income</v>
          </cell>
          <cell r="J3827" t="str">
            <v>Non-Specified</v>
          </cell>
          <cell r="K3827" t="str">
            <v>Non-Specified</v>
          </cell>
          <cell r="L3827" t="str">
            <v>U.S. Fixed Income</v>
          </cell>
          <cell r="M3827">
            <v>0</v>
          </cell>
          <cell r="N3827">
            <v>3.125E-2</v>
          </cell>
        </row>
        <row r="3828">
          <cell r="A3828" t="str">
            <v>MLN</v>
          </cell>
          <cell r="B3828" t="str">
            <v>VanEck Long Muni ETF</v>
          </cell>
          <cell r="C3828" t="str">
            <v>U.S.</v>
          </cell>
          <cell r="D3828" t="str">
            <v>Satellite</v>
          </cell>
          <cell r="E3828" t="str">
            <v>Non-Equity</v>
          </cell>
          <cell r="F3828" t="str">
            <v>Non-Equity</v>
          </cell>
          <cell r="G3828" t="str">
            <v>Non-Equity</v>
          </cell>
          <cell r="H3828" t="str">
            <v>ETP</v>
          </cell>
          <cell r="I3828" t="str">
            <v>Fixed Income</v>
          </cell>
          <cell r="J3828" t="str">
            <v>Long-Term</v>
          </cell>
          <cell r="K3828" t="str">
            <v>Investment Grade</v>
          </cell>
          <cell r="L3828" t="str">
            <v>U.S. Long-Term Investment Grade Fixed Income</v>
          </cell>
          <cell r="M3828">
            <v>0</v>
          </cell>
          <cell r="N3828">
            <v>3.125E-2</v>
          </cell>
        </row>
        <row r="3829">
          <cell r="A3829" t="str">
            <v>SLQD</v>
          </cell>
          <cell r="B3829" t="str">
            <v>iShares 0-5 Year Investment Grade Corporate Bond ETF</v>
          </cell>
          <cell r="C3829" t="str">
            <v>U.S.</v>
          </cell>
          <cell r="D3829" t="str">
            <v>Satellite</v>
          </cell>
          <cell r="E3829" t="str">
            <v>Non-Equity</v>
          </cell>
          <cell r="F3829" t="str">
            <v>Non-Equity</v>
          </cell>
          <cell r="G3829" t="str">
            <v>Non-Equity</v>
          </cell>
          <cell r="H3829" t="str">
            <v>ETP</v>
          </cell>
          <cell r="I3829" t="str">
            <v>Fixed Income</v>
          </cell>
          <cell r="J3829" t="str">
            <v>Short-Term</v>
          </cell>
          <cell r="K3829" t="str">
            <v>Investment Grade</v>
          </cell>
          <cell r="L3829" t="str">
            <v>U.S. Short-Term Investment Grade Fixed Income</v>
          </cell>
          <cell r="M3829">
            <v>0</v>
          </cell>
          <cell r="N3829">
            <v>0.125</v>
          </cell>
        </row>
        <row r="3830">
          <cell r="A3830" t="str">
            <v>SPAB</v>
          </cell>
          <cell r="B3830" t="str">
            <v>SPDR Portfolio Aggregate Bond ETF</v>
          </cell>
          <cell r="C3830" t="str">
            <v>U.S.</v>
          </cell>
          <cell r="D3830" t="str">
            <v>Satellite</v>
          </cell>
          <cell r="E3830" t="str">
            <v>Non-Equity</v>
          </cell>
          <cell r="F3830" t="str">
            <v>Non-Equity</v>
          </cell>
          <cell r="G3830" t="str">
            <v>Non-Equity</v>
          </cell>
          <cell r="H3830" t="str">
            <v>ETP</v>
          </cell>
          <cell r="I3830" t="str">
            <v>Fixed Income</v>
          </cell>
          <cell r="J3830" t="str">
            <v>Non-Specified</v>
          </cell>
          <cell r="K3830" t="str">
            <v>Investment Grade</v>
          </cell>
          <cell r="L3830" t="str">
            <v>U.S. Investment Grade Fixed Income</v>
          </cell>
          <cell r="M3830">
            <v>0</v>
          </cell>
          <cell r="N3830">
            <v>0.25</v>
          </cell>
        </row>
        <row r="3831">
          <cell r="A3831" t="str">
            <v>SPBO</v>
          </cell>
          <cell r="B3831" t="str">
            <v>SPDR Portfolio Corporate Bond</v>
          </cell>
          <cell r="C3831" t="str">
            <v>U.S.</v>
          </cell>
          <cell r="D3831" t="str">
            <v>Satellite</v>
          </cell>
          <cell r="E3831" t="str">
            <v>Non-Equity</v>
          </cell>
          <cell r="F3831" t="str">
            <v>Non-Equity</v>
          </cell>
          <cell r="G3831" t="str">
            <v>Non-Equity</v>
          </cell>
          <cell r="H3831" t="str">
            <v>ETP</v>
          </cell>
          <cell r="I3831" t="str">
            <v>Fixed Income</v>
          </cell>
          <cell r="J3831" t="str">
            <v>Non-Specified</v>
          </cell>
          <cell r="K3831" t="str">
            <v>Investment Grade</v>
          </cell>
          <cell r="L3831" t="str">
            <v>U.S. Investment Grade Fixed Income</v>
          </cell>
          <cell r="M3831">
            <v>0</v>
          </cell>
          <cell r="N3831">
            <v>6.25E-2</v>
          </cell>
        </row>
        <row r="3832">
          <cell r="A3832" t="str">
            <v>SPMB</v>
          </cell>
          <cell r="B3832" t="str">
            <v>SPDR Portfolio Mortgage Backed Bond ETF</v>
          </cell>
          <cell r="C3832" t="str">
            <v>U.S.</v>
          </cell>
          <cell r="D3832" t="str">
            <v>Satellite</v>
          </cell>
          <cell r="E3832" t="str">
            <v>Non-Equity</v>
          </cell>
          <cell r="F3832" t="str">
            <v>Non-Equity</v>
          </cell>
          <cell r="G3832" t="str">
            <v>Non-Equity</v>
          </cell>
          <cell r="H3832" t="str">
            <v>ETP</v>
          </cell>
          <cell r="I3832" t="str">
            <v>Fixed Income</v>
          </cell>
          <cell r="J3832" t="str">
            <v>Non-Specified</v>
          </cell>
          <cell r="K3832" t="str">
            <v>Investment Grade</v>
          </cell>
          <cell r="L3832" t="str">
            <v>U.S. Investment Grade Fixed Income</v>
          </cell>
          <cell r="M3832">
            <v>0</v>
          </cell>
          <cell r="N3832">
            <v>0.125</v>
          </cell>
        </row>
        <row r="3833">
          <cell r="A3833" t="str">
            <v>PSK</v>
          </cell>
          <cell r="B3833" t="str">
            <v>SPDR ICE Preferred Securities ETF</v>
          </cell>
          <cell r="C3833" t="str">
            <v>U.S.</v>
          </cell>
          <cell r="D3833" t="str">
            <v>Satellite</v>
          </cell>
          <cell r="E3833" t="str">
            <v>Non-Equity</v>
          </cell>
          <cell r="F3833" t="str">
            <v>Non-Equity</v>
          </cell>
          <cell r="G3833" t="str">
            <v>Non-Equity</v>
          </cell>
          <cell r="H3833" t="str">
            <v>ETP</v>
          </cell>
          <cell r="I3833" t="str">
            <v>Fixed Income</v>
          </cell>
          <cell r="J3833" t="str">
            <v>Non-Specified</v>
          </cell>
          <cell r="K3833" t="str">
            <v>Non-Specified</v>
          </cell>
          <cell r="L3833" t="str">
            <v>U.S. Fixed Income</v>
          </cell>
          <cell r="M3833">
            <v>0</v>
          </cell>
          <cell r="N3833">
            <v>3.125E-2</v>
          </cell>
        </row>
        <row r="3834">
          <cell r="A3834" t="str">
            <v>PWZ</v>
          </cell>
          <cell r="B3834" t="str">
            <v>Invesco California AMT-Free Municipal Bond ETF</v>
          </cell>
          <cell r="C3834" t="str">
            <v>U.S.</v>
          </cell>
          <cell r="D3834" t="str">
            <v>Satellite</v>
          </cell>
          <cell r="E3834" t="str">
            <v>Non-Equity</v>
          </cell>
          <cell r="F3834" t="str">
            <v>Non-Equity</v>
          </cell>
          <cell r="G3834" t="str">
            <v>Non-Equity</v>
          </cell>
          <cell r="H3834" t="str">
            <v>ETP</v>
          </cell>
          <cell r="I3834" t="str">
            <v>Fixed Income</v>
          </cell>
          <cell r="J3834" t="str">
            <v>Non-Specified</v>
          </cell>
          <cell r="K3834" t="str">
            <v>Investment Grade</v>
          </cell>
          <cell r="L3834" t="str">
            <v>U.S. Investment Grade Fixed Income</v>
          </cell>
          <cell r="M3834">
            <v>0</v>
          </cell>
          <cell r="N3834">
            <v>0.125</v>
          </cell>
        </row>
        <row r="3835">
          <cell r="A3835" t="str">
            <v>RDFI</v>
          </cell>
          <cell r="B3835" t="str">
            <v>Rareview Dynamic Fixed Income ETF</v>
          </cell>
          <cell r="C3835" t="str">
            <v>U.S.</v>
          </cell>
          <cell r="D3835" t="str">
            <v>Satellite</v>
          </cell>
          <cell r="E3835" t="str">
            <v>Non-Equity</v>
          </cell>
          <cell r="F3835" t="str">
            <v>Non-Equity</v>
          </cell>
          <cell r="G3835" t="str">
            <v>Non-Equity</v>
          </cell>
          <cell r="H3835" t="str">
            <v>ETP</v>
          </cell>
          <cell r="I3835" t="str">
            <v>Fixed Income</v>
          </cell>
          <cell r="J3835" t="str">
            <v>Non-Specified</v>
          </cell>
          <cell r="K3835" t="str">
            <v>Non-Specified</v>
          </cell>
          <cell r="L3835" t="str">
            <v>U.S. Fixed Income</v>
          </cell>
          <cell r="M3835">
            <v>0</v>
          </cell>
          <cell r="N3835">
            <v>0.5</v>
          </cell>
        </row>
        <row r="3836">
          <cell r="A3836" t="str">
            <v>ISHG</v>
          </cell>
          <cell r="B3836" t="str">
            <v>iShares 1-3 Year International Treasury Bond ETF</v>
          </cell>
          <cell r="C3836" t="str">
            <v>Developed Markets</v>
          </cell>
          <cell r="D3836" t="str">
            <v>Satellite</v>
          </cell>
          <cell r="E3836" t="str">
            <v>Non-Equity</v>
          </cell>
          <cell r="F3836" t="str">
            <v>Non-Equity</v>
          </cell>
          <cell r="G3836" t="str">
            <v>Non-Equity</v>
          </cell>
          <cell r="H3836" t="str">
            <v>ETP</v>
          </cell>
          <cell r="I3836" t="str">
            <v>Fixed Income</v>
          </cell>
          <cell r="J3836" t="str">
            <v>Short-Term</v>
          </cell>
          <cell r="K3836" t="str">
            <v>Investment Grade</v>
          </cell>
          <cell r="L3836" t="str">
            <v>Developed Markets Short-Term Investment Grade Fixed Income</v>
          </cell>
          <cell r="M3836">
            <v>0</v>
          </cell>
          <cell r="N3836">
            <v>3.125E-2</v>
          </cell>
        </row>
        <row r="3837">
          <cell r="A3837" t="str">
            <v>HYDW</v>
          </cell>
          <cell r="B3837" t="str">
            <v>Xtrackers Low Beta High Yield Bond ETF</v>
          </cell>
          <cell r="C3837" t="str">
            <v>U.S.</v>
          </cell>
          <cell r="D3837" t="str">
            <v>Satellite</v>
          </cell>
          <cell r="E3837" t="str">
            <v>Non-Equity</v>
          </cell>
          <cell r="F3837" t="str">
            <v>Non-Equity</v>
          </cell>
          <cell r="G3837" t="str">
            <v>Non-Equity</v>
          </cell>
          <cell r="H3837" t="str">
            <v>ETP</v>
          </cell>
          <cell r="I3837" t="str">
            <v>Fixed Income</v>
          </cell>
          <cell r="J3837" t="str">
            <v>Non-Specified</v>
          </cell>
          <cell r="K3837" t="str">
            <v>High Yield</v>
          </cell>
          <cell r="L3837" t="str">
            <v>U.S. High Yield Fixed Income</v>
          </cell>
          <cell r="M3837">
            <v>0</v>
          </cell>
          <cell r="N3837">
            <v>6.25E-2</v>
          </cell>
        </row>
        <row r="3838">
          <cell r="A3838" t="str">
            <v>HYEM</v>
          </cell>
          <cell r="B3838" t="str">
            <v>VanEck Emerging Markets High Yield Bond ETF</v>
          </cell>
          <cell r="C3838" t="str">
            <v>Emerging Markets</v>
          </cell>
          <cell r="D3838" t="str">
            <v>Satellite</v>
          </cell>
          <cell r="E3838" t="str">
            <v>Non-Equity</v>
          </cell>
          <cell r="F3838" t="str">
            <v>Non-Equity</v>
          </cell>
          <cell r="G3838" t="str">
            <v>Non-Equity</v>
          </cell>
          <cell r="H3838" t="str">
            <v>ETP</v>
          </cell>
          <cell r="I3838" t="str">
            <v>Fixed Income</v>
          </cell>
          <cell r="J3838" t="str">
            <v>Non-Specified</v>
          </cell>
          <cell r="K3838" t="str">
            <v>High Yield</v>
          </cell>
          <cell r="L3838" t="str">
            <v>Emerging Markets High Yield Fixed Income</v>
          </cell>
          <cell r="M3838">
            <v>0</v>
          </cell>
          <cell r="N3838">
            <v>3.125E-2</v>
          </cell>
        </row>
        <row r="3839">
          <cell r="A3839" t="str">
            <v>HYG</v>
          </cell>
          <cell r="B3839" t="str">
            <v>iShares iBoxx High Yield Corporate Bond ETF</v>
          </cell>
          <cell r="C3839" t="str">
            <v>U.S.</v>
          </cell>
          <cell r="D3839" t="str">
            <v>Satellite</v>
          </cell>
          <cell r="E3839" t="str">
            <v>Non-Equity</v>
          </cell>
          <cell r="F3839" t="str">
            <v>Non-Equity</v>
          </cell>
          <cell r="G3839" t="str">
            <v>Non-Equity</v>
          </cell>
          <cell r="H3839" t="str">
            <v>ETP</v>
          </cell>
          <cell r="I3839" t="str">
            <v>Fixed Income</v>
          </cell>
          <cell r="J3839" t="str">
            <v>Non-Specified</v>
          </cell>
          <cell r="K3839" t="str">
            <v>High Yield</v>
          </cell>
          <cell r="L3839" t="str">
            <v>U.S. High Yield Fixed Income</v>
          </cell>
          <cell r="M3839">
            <v>0</v>
          </cell>
          <cell r="N3839">
            <v>6.25E-2</v>
          </cell>
        </row>
        <row r="3840">
          <cell r="A3840" t="str">
            <v>RAVI</v>
          </cell>
          <cell r="B3840" t="str">
            <v>FlexShares Ready Access Variable Income Fund</v>
          </cell>
          <cell r="C3840" t="str">
            <v>U.S.</v>
          </cell>
          <cell r="D3840" t="str">
            <v>Satellite</v>
          </cell>
          <cell r="E3840" t="str">
            <v>Non-Equity</v>
          </cell>
          <cell r="F3840" t="str">
            <v>Non-Equity</v>
          </cell>
          <cell r="G3840" t="str">
            <v>Non-Equity</v>
          </cell>
          <cell r="H3840" t="str">
            <v>ETP</v>
          </cell>
          <cell r="I3840" t="str">
            <v>Fixed Income</v>
          </cell>
          <cell r="J3840" t="str">
            <v>Short-Term</v>
          </cell>
          <cell r="K3840" t="str">
            <v>Investment Grade</v>
          </cell>
          <cell r="L3840" t="str">
            <v>U.S. Short-Term Investment Grade Fixed Income</v>
          </cell>
          <cell r="M3840">
            <v>0</v>
          </cell>
          <cell r="N3840">
            <v>0.5</v>
          </cell>
        </row>
        <row r="3841">
          <cell r="A3841" t="str">
            <v>NUHY</v>
          </cell>
          <cell r="B3841" t="str">
            <v>Nuveen ESG High Yield Corporate Bond ETF</v>
          </cell>
          <cell r="C3841" t="str">
            <v>U.S.</v>
          </cell>
          <cell r="D3841" t="str">
            <v>Satellite</v>
          </cell>
          <cell r="E3841" t="str">
            <v>Non-Equity</v>
          </cell>
          <cell r="F3841" t="str">
            <v>Non-Equity</v>
          </cell>
          <cell r="G3841" t="str">
            <v>Non-Equity</v>
          </cell>
          <cell r="H3841" t="str">
            <v>ETP</v>
          </cell>
          <cell r="I3841" t="str">
            <v>Fixed Income</v>
          </cell>
          <cell r="J3841" t="str">
            <v>Non-Specified</v>
          </cell>
          <cell r="K3841" t="str">
            <v>High Yield</v>
          </cell>
          <cell r="L3841" t="str">
            <v>U.S. High Yield Fixed Income</v>
          </cell>
          <cell r="M3841">
            <v>0</v>
          </cell>
          <cell r="N3841">
            <v>6.25E-2</v>
          </cell>
        </row>
        <row r="3842">
          <cell r="A3842" t="str">
            <v>VCEB</v>
          </cell>
          <cell r="B3842" t="str">
            <v>Vanguard ESG U.S. Corporate Bond ETF</v>
          </cell>
          <cell r="C3842" t="str">
            <v>U.S.</v>
          </cell>
          <cell r="D3842" t="str">
            <v>Satellite</v>
          </cell>
          <cell r="E3842" t="str">
            <v>Non-Equity</v>
          </cell>
          <cell r="F3842" t="str">
            <v>Non-Equity</v>
          </cell>
          <cell r="G3842" t="str">
            <v>Non-Equity</v>
          </cell>
          <cell r="H3842" t="str">
            <v>ETP</v>
          </cell>
          <cell r="I3842" t="str">
            <v>Fixed Income</v>
          </cell>
          <cell r="J3842" t="str">
            <v>Long-Term</v>
          </cell>
          <cell r="K3842" t="str">
            <v>Non-Specified</v>
          </cell>
          <cell r="L3842" t="str">
            <v>U.S. Long-Term Fixed Income</v>
          </cell>
          <cell r="M3842">
            <v>0</v>
          </cell>
          <cell r="N3842">
            <v>0.5</v>
          </cell>
        </row>
        <row r="3843">
          <cell r="A3843" t="str">
            <v>IGBH</v>
          </cell>
          <cell r="B3843" t="str">
            <v>iShares Interest Rate Hedged Long-Term Corporate Bond ETF</v>
          </cell>
          <cell r="C3843" t="str">
            <v>U.S.</v>
          </cell>
          <cell r="D3843" t="str">
            <v>Satellite</v>
          </cell>
          <cell r="E3843" t="str">
            <v>Non-Equity</v>
          </cell>
          <cell r="F3843" t="str">
            <v>Non-Equity</v>
          </cell>
          <cell r="G3843" t="str">
            <v>Non-Equity</v>
          </cell>
          <cell r="H3843" t="str">
            <v>ETP</v>
          </cell>
          <cell r="I3843" t="str">
            <v>Fixed Income</v>
          </cell>
          <cell r="J3843" t="str">
            <v>Long-Term</v>
          </cell>
          <cell r="K3843" t="str">
            <v>Investment Grade</v>
          </cell>
          <cell r="L3843" t="str">
            <v>U.S. Long-Term Investment Grade Fixed Income</v>
          </cell>
          <cell r="M3843">
            <v>0</v>
          </cell>
          <cell r="N3843">
            <v>3.125E-2</v>
          </cell>
        </row>
        <row r="3844">
          <cell r="A3844" t="str">
            <v>IGEB</v>
          </cell>
          <cell r="B3844" t="str">
            <v>iShares Investment Grade Bond Factor ETF</v>
          </cell>
          <cell r="C3844" t="str">
            <v>U.S.</v>
          </cell>
          <cell r="D3844" t="str">
            <v>Satellite</v>
          </cell>
          <cell r="E3844" t="str">
            <v>Non-Equity</v>
          </cell>
          <cell r="F3844" t="str">
            <v>Non-Equity</v>
          </cell>
          <cell r="G3844" t="str">
            <v>Non-Equity</v>
          </cell>
          <cell r="H3844" t="str">
            <v>ETP</v>
          </cell>
          <cell r="I3844" t="str">
            <v>Fixed Income</v>
          </cell>
          <cell r="J3844" t="str">
            <v>Non-Specified</v>
          </cell>
          <cell r="K3844" t="str">
            <v>Investment Grade</v>
          </cell>
          <cell r="L3844" t="str">
            <v>U.S. Investment Grade Fixed Income</v>
          </cell>
          <cell r="M3844">
            <v>0</v>
          </cell>
          <cell r="N3844">
            <v>0.125</v>
          </cell>
        </row>
        <row r="3845">
          <cell r="A3845" t="str">
            <v>GVI</v>
          </cell>
          <cell r="B3845" t="str">
            <v>iShares Intermediate Government/Credit Bond ETF</v>
          </cell>
          <cell r="C3845" t="str">
            <v>U.S.</v>
          </cell>
          <cell r="D3845" t="str">
            <v>Satellite</v>
          </cell>
          <cell r="E3845" t="str">
            <v>Non-Equity</v>
          </cell>
          <cell r="F3845" t="str">
            <v>Non-Equity</v>
          </cell>
          <cell r="G3845" t="str">
            <v>Non-Equity</v>
          </cell>
          <cell r="H3845" t="str">
            <v>ETP</v>
          </cell>
          <cell r="I3845" t="str">
            <v>Fixed Income</v>
          </cell>
          <cell r="J3845" t="str">
            <v>Intermediate</v>
          </cell>
          <cell r="K3845" t="str">
            <v>Investment Grade</v>
          </cell>
          <cell r="L3845" t="str">
            <v>U.S. Intermediate Investment Grade Fixed Income</v>
          </cell>
          <cell r="M3845">
            <v>0</v>
          </cell>
          <cell r="N3845">
            <v>0.25</v>
          </cell>
        </row>
        <row r="3846">
          <cell r="A3846" t="str">
            <v>PFLD</v>
          </cell>
          <cell r="B3846" t="str">
            <v>AAM Low Duration Preferred and Income Securities ETF</v>
          </cell>
          <cell r="C3846" t="str">
            <v>U.S.</v>
          </cell>
          <cell r="D3846" t="str">
            <v>Satellite</v>
          </cell>
          <cell r="E3846" t="str">
            <v>Non-Equity</v>
          </cell>
          <cell r="F3846" t="str">
            <v>Non-Equity</v>
          </cell>
          <cell r="G3846" t="str">
            <v>Non-Equity</v>
          </cell>
          <cell r="H3846" t="str">
            <v>ETP</v>
          </cell>
          <cell r="I3846" t="str">
            <v>Fixed Income</v>
          </cell>
          <cell r="J3846" t="str">
            <v>Non-Specified</v>
          </cell>
          <cell r="K3846" t="str">
            <v>Non-Specified</v>
          </cell>
          <cell r="L3846" t="str">
            <v>U.S. Fixed Income</v>
          </cell>
          <cell r="M3846">
            <v>0</v>
          </cell>
          <cell r="N3846">
            <v>3.125E-2</v>
          </cell>
        </row>
        <row r="3847">
          <cell r="A3847" t="str">
            <v>PZA</v>
          </cell>
          <cell r="B3847" t="str">
            <v>Invesco National AMT-Free Municipal Bond ETF</v>
          </cell>
          <cell r="C3847" t="str">
            <v>U.S.</v>
          </cell>
          <cell r="D3847" t="str">
            <v>Satellite</v>
          </cell>
          <cell r="E3847" t="str">
            <v>Non-Equity</v>
          </cell>
          <cell r="F3847" t="str">
            <v>Non-Equity</v>
          </cell>
          <cell r="G3847" t="str">
            <v>Non-Equity</v>
          </cell>
          <cell r="H3847" t="str">
            <v>ETP</v>
          </cell>
          <cell r="I3847" t="str">
            <v>Fixed Income</v>
          </cell>
          <cell r="J3847" t="str">
            <v>Non-Specified</v>
          </cell>
          <cell r="K3847" t="str">
            <v>Investment Grade</v>
          </cell>
          <cell r="L3847" t="str">
            <v>U.S. Investment Grade Fixed Income</v>
          </cell>
          <cell r="M3847">
            <v>0</v>
          </cell>
          <cell r="N3847">
            <v>6.25E-2</v>
          </cell>
        </row>
        <row r="3848">
          <cell r="A3848" t="str">
            <v>PZT</v>
          </cell>
          <cell r="B3848" t="str">
            <v>Invesco New York AMT-Free Municipal Bond ETF</v>
          </cell>
          <cell r="C3848" t="str">
            <v>U.S.</v>
          </cell>
          <cell r="D3848" t="str">
            <v>Satellite</v>
          </cell>
          <cell r="E3848" t="str">
            <v>Non-Equity</v>
          </cell>
          <cell r="F3848" t="str">
            <v>Non-Equity</v>
          </cell>
          <cell r="G3848" t="str">
            <v>Non-Equity</v>
          </cell>
          <cell r="H3848" t="str">
            <v>ETP</v>
          </cell>
          <cell r="I3848" t="str">
            <v>Fixed Income</v>
          </cell>
          <cell r="J3848" t="str">
            <v>Non-Specified</v>
          </cell>
          <cell r="K3848" t="str">
            <v>Investment Grade</v>
          </cell>
          <cell r="L3848" t="str">
            <v>U.S. Investment Grade Fixed Income</v>
          </cell>
          <cell r="M3848">
            <v>0</v>
          </cell>
          <cell r="N3848">
            <v>0.125</v>
          </cell>
        </row>
        <row r="3849">
          <cell r="A3849" t="str">
            <v>MEAR</v>
          </cell>
          <cell r="B3849" t="str">
            <v>BlackRock Short Maturity Municipal Bond ETF</v>
          </cell>
          <cell r="C3849" t="str">
            <v>U.S.</v>
          </cell>
          <cell r="D3849" t="str">
            <v>Satellite</v>
          </cell>
          <cell r="E3849" t="str">
            <v>Non-Equity</v>
          </cell>
          <cell r="F3849" t="str">
            <v>Non-Equity</v>
          </cell>
          <cell r="G3849" t="str">
            <v>Non-Equity</v>
          </cell>
          <cell r="H3849" t="str">
            <v>ETP</v>
          </cell>
          <cell r="I3849" t="str">
            <v>Fixed Income</v>
          </cell>
          <cell r="J3849" t="str">
            <v>Short-Term</v>
          </cell>
          <cell r="K3849" t="str">
            <v>Investment Grade</v>
          </cell>
          <cell r="L3849" t="str">
            <v>U.S. Short-Term Investment Grade Fixed Income</v>
          </cell>
          <cell r="M3849">
            <v>0</v>
          </cell>
          <cell r="N3849">
            <v>0.5</v>
          </cell>
        </row>
        <row r="3850">
          <cell r="A3850" t="str">
            <v>EMTL</v>
          </cell>
          <cell r="B3850" t="str">
            <v>SPDR DoubleLine Emerging Markets Fixed Income ETF</v>
          </cell>
          <cell r="C3850" t="str">
            <v>Emerging Markets</v>
          </cell>
          <cell r="D3850" t="str">
            <v>Satellite</v>
          </cell>
          <cell r="E3850" t="str">
            <v>Non-Equity</v>
          </cell>
          <cell r="F3850" t="str">
            <v>Non-Equity</v>
          </cell>
          <cell r="G3850" t="str">
            <v>Non-Equity</v>
          </cell>
          <cell r="H3850" t="str">
            <v>ETP</v>
          </cell>
          <cell r="I3850" t="str">
            <v>Fixed Income</v>
          </cell>
          <cell r="J3850" t="str">
            <v>Non-Specified</v>
          </cell>
          <cell r="K3850" t="str">
            <v>Non-Specified</v>
          </cell>
          <cell r="L3850" t="str">
            <v>Emerging Markets Fixed Income</v>
          </cell>
          <cell r="M3850">
            <v>0</v>
          </cell>
          <cell r="N3850">
            <v>0.125</v>
          </cell>
        </row>
        <row r="3851">
          <cell r="A3851" t="str">
            <v>EUSB</v>
          </cell>
          <cell r="B3851" t="str">
            <v>iShares ESG Advanced Total USD Bond Market ETF</v>
          </cell>
          <cell r="C3851" t="str">
            <v>U.S.</v>
          </cell>
          <cell r="D3851" t="str">
            <v>Satellite</v>
          </cell>
          <cell r="E3851" t="str">
            <v>Non-Equity</v>
          </cell>
          <cell r="F3851" t="str">
            <v>Non-Equity</v>
          </cell>
          <cell r="G3851" t="str">
            <v>Non-Equity</v>
          </cell>
          <cell r="H3851" t="str">
            <v>ETP</v>
          </cell>
          <cell r="I3851" t="str">
            <v>Fixed Income</v>
          </cell>
          <cell r="J3851" t="str">
            <v>Non-Specified</v>
          </cell>
          <cell r="K3851" t="str">
            <v>Non-Specified</v>
          </cell>
          <cell r="L3851" t="str">
            <v>U.S. Fixed Income</v>
          </cell>
          <cell r="M3851">
            <v>0</v>
          </cell>
          <cell r="N3851">
            <v>0.5</v>
          </cell>
        </row>
        <row r="3852">
          <cell r="A3852" t="str">
            <v>BSCN</v>
          </cell>
          <cell r="B3852" t="str">
            <v>Invesco BulletShares 2023 Corporate Bond ETF</v>
          </cell>
          <cell r="C3852" t="str">
            <v>U.S.</v>
          </cell>
          <cell r="D3852" t="str">
            <v>Satellite</v>
          </cell>
          <cell r="E3852" t="str">
            <v>Non-Equity</v>
          </cell>
          <cell r="F3852" t="str">
            <v>Non-Equity</v>
          </cell>
          <cell r="G3852" t="str">
            <v>Non-Equity</v>
          </cell>
          <cell r="H3852" t="str">
            <v>ETP</v>
          </cell>
          <cell r="I3852" t="str">
            <v>Fixed Income</v>
          </cell>
          <cell r="J3852" t="str">
            <v>Short-Term</v>
          </cell>
          <cell r="K3852" t="str">
            <v>Investment Grade</v>
          </cell>
          <cell r="L3852" t="str">
            <v>U.S. Short-Term Investment Grade Fixed Income</v>
          </cell>
          <cell r="M3852">
            <v>0</v>
          </cell>
          <cell r="N3852">
            <v>0.125</v>
          </cell>
        </row>
        <row r="3853">
          <cell r="A3853" t="str">
            <v>TOTL</v>
          </cell>
          <cell r="B3853" t="str">
            <v>SPDR Doubleline Total Return Tactical ETF</v>
          </cell>
          <cell r="C3853" t="str">
            <v>U.S.</v>
          </cell>
          <cell r="D3853" t="str">
            <v>Satellite</v>
          </cell>
          <cell r="E3853" t="str">
            <v>Non-Equity</v>
          </cell>
          <cell r="F3853" t="str">
            <v>Non-Equity</v>
          </cell>
          <cell r="G3853" t="str">
            <v>Non-Equity</v>
          </cell>
          <cell r="H3853" t="str">
            <v>ETP</v>
          </cell>
          <cell r="I3853" t="str">
            <v>Fixed Income</v>
          </cell>
          <cell r="J3853" t="str">
            <v>Intermediate</v>
          </cell>
          <cell r="K3853" t="str">
            <v>Non-Specified</v>
          </cell>
          <cell r="L3853" t="str">
            <v>U.S. Intermediate Fixed Income</v>
          </cell>
          <cell r="M3853">
            <v>0</v>
          </cell>
          <cell r="N3853">
            <v>0.25</v>
          </cell>
        </row>
        <row r="3854">
          <cell r="A3854" t="str">
            <v>SPIB</v>
          </cell>
          <cell r="B3854" t="str">
            <v>SPDR Portfolio Intermediate Term Corporate Bond ETF</v>
          </cell>
          <cell r="C3854" t="str">
            <v>U.S.</v>
          </cell>
          <cell r="D3854" t="str">
            <v>Satellite</v>
          </cell>
          <cell r="E3854" t="str">
            <v>Non-Equity</v>
          </cell>
          <cell r="F3854" t="str">
            <v>Non-Equity</v>
          </cell>
          <cell r="G3854" t="str">
            <v>Non-Equity</v>
          </cell>
          <cell r="H3854" t="str">
            <v>ETP</v>
          </cell>
          <cell r="I3854" t="str">
            <v>Fixed Income</v>
          </cell>
          <cell r="J3854" t="str">
            <v>Intermediate</v>
          </cell>
          <cell r="K3854" t="str">
            <v>Investment Grade</v>
          </cell>
          <cell r="L3854" t="str">
            <v>U.S. Intermediate Investment Grade Fixed Income</v>
          </cell>
          <cell r="M3854">
            <v>0</v>
          </cell>
          <cell r="N3854">
            <v>0.125</v>
          </cell>
        </row>
        <row r="3855">
          <cell r="A3855" t="str">
            <v>SPIP</v>
          </cell>
          <cell r="B3855" t="str">
            <v>SPDR Portfolio TIPS ETF</v>
          </cell>
          <cell r="C3855" t="str">
            <v>U.S.</v>
          </cell>
          <cell r="D3855" t="str">
            <v>Satellite</v>
          </cell>
          <cell r="E3855" t="str">
            <v>Non-Equity</v>
          </cell>
          <cell r="F3855" t="str">
            <v>Non-Equity</v>
          </cell>
          <cell r="G3855" t="str">
            <v>Non-Equity</v>
          </cell>
          <cell r="H3855" t="str">
            <v>ETP</v>
          </cell>
          <cell r="I3855" t="str">
            <v>Fixed Income</v>
          </cell>
          <cell r="J3855" t="str">
            <v>Non-Specified</v>
          </cell>
          <cell r="K3855" t="str">
            <v>Investment Grade</v>
          </cell>
          <cell r="L3855" t="str">
            <v>U.S. Investment Grade Fixed Income</v>
          </cell>
          <cell r="M3855">
            <v>0</v>
          </cell>
          <cell r="N3855">
            <v>0.25</v>
          </cell>
        </row>
        <row r="3856">
          <cell r="A3856" t="str">
            <v>IUSB</v>
          </cell>
          <cell r="B3856" t="str">
            <v>iShares Core Total USD Bond Market ETF</v>
          </cell>
          <cell r="C3856" t="str">
            <v>U.S.</v>
          </cell>
          <cell r="D3856" t="str">
            <v>Satellite</v>
          </cell>
          <cell r="E3856" t="str">
            <v>Non-Equity</v>
          </cell>
          <cell r="F3856" t="str">
            <v>Non-Equity</v>
          </cell>
          <cell r="G3856" t="str">
            <v>Non-Equity</v>
          </cell>
          <cell r="H3856" t="str">
            <v>ETP</v>
          </cell>
          <cell r="I3856" t="str">
            <v>Fixed Income</v>
          </cell>
          <cell r="J3856" t="str">
            <v>Non-Specified</v>
          </cell>
          <cell r="K3856" t="str">
            <v>Investment Grade</v>
          </cell>
          <cell r="L3856" t="str">
            <v>U.S. Investment Grade Fixed Income</v>
          </cell>
          <cell r="M3856">
            <v>0</v>
          </cell>
          <cell r="N3856">
            <v>0.25</v>
          </cell>
        </row>
        <row r="3857">
          <cell r="A3857" t="str">
            <v>FTSM</v>
          </cell>
          <cell r="B3857" t="str">
            <v>First Trust Enhanced Short Maturity ETF</v>
          </cell>
          <cell r="C3857" t="str">
            <v>U.S.</v>
          </cell>
          <cell r="D3857" t="str">
            <v>Satellite</v>
          </cell>
          <cell r="E3857" t="str">
            <v>Non-Equity</v>
          </cell>
          <cell r="F3857" t="str">
            <v>Non-Equity</v>
          </cell>
          <cell r="G3857" t="str">
            <v>Non-Equity</v>
          </cell>
          <cell r="H3857" t="str">
            <v>ETP</v>
          </cell>
          <cell r="I3857" t="str">
            <v>Fixed Income</v>
          </cell>
          <cell r="J3857" t="str">
            <v>Short-Term</v>
          </cell>
          <cell r="K3857" t="str">
            <v>Non-Specified</v>
          </cell>
          <cell r="L3857" t="str">
            <v>U.S. Short-Term Fixed Income</v>
          </cell>
          <cell r="M3857">
            <v>0</v>
          </cell>
          <cell r="N3857">
            <v>0.5</v>
          </cell>
        </row>
        <row r="3858">
          <cell r="A3858" t="str">
            <v>FPE</v>
          </cell>
          <cell r="B3858" t="str">
            <v>First Trust Preferred Securities and Income ETF</v>
          </cell>
          <cell r="C3858" t="str">
            <v>U.S.</v>
          </cell>
          <cell r="D3858" t="str">
            <v>Satellite</v>
          </cell>
          <cell r="E3858" t="str">
            <v>Non-Equity</v>
          </cell>
          <cell r="F3858" t="str">
            <v>Non-Equity</v>
          </cell>
          <cell r="G3858" t="str">
            <v>Non-Equity</v>
          </cell>
          <cell r="H3858" t="str">
            <v>ETP</v>
          </cell>
          <cell r="I3858" t="str">
            <v>Fixed Income</v>
          </cell>
          <cell r="J3858" t="str">
            <v>Non-Specified</v>
          </cell>
          <cell r="K3858" t="str">
            <v>Non-Specified</v>
          </cell>
          <cell r="L3858" t="str">
            <v>U.S. Fixed Income</v>
          </cell>
          <cell r="M3858">
            <v>0</v>
          </cell>
          <cell r="N3858">
            <v>3.125E-2</v>
          </cell>
        </row>
        <row r="3859">
          <cell r="A3859" t="str">
            <v>HYLB</v>
          </cell>
          <cell r="B3859" t="str">
            <v>Xtrackers USD High Yield Corporate Bond ETF</v>
          </cell>
          <cell r="C3859" t="str">
            <v>U.S.</v>
          </cell>
          <cell r="D3859" t="str">
            <v>Satellite</v>
          </cell>
          <cell r="E3859" t="str">
            <v>Non-Equity</v>
          </cell>
          <cell r="F3859" t="str">
            <v>Non-Equity</v>
          </cell>
          <cell r="G3859" t="str">
            <v>Non-Equity</v>
          </cell>
          <cell r="H3859" t="str">
            <v>ETP</v>
          </cell>
          <cell r="I3859" t="str">
            <v>Fixed Income</v>
          </cell>
          <cell r="J3859" t="str">
            <v>Non-Specified</v>
          </cell>
          <cell r="K3859" t="str">
            <v>High Yield</v>
          </cell>
          <cell r="L3859" t="str">
            <v>U.S. High Yield Fixed Income</v>
          </cell>
          <cell r="M3859">
            <v>0</v>
          </cell>
          <cell r="N3859">
            <v>6.25E-2</v>
          </cell>
        </row>
        <row r="3860">
          <cell r="A3860" t="str">
            <v>IIGV</v>
          </cell>
          <cell r="B3860" t="str">
            <v>Invesco Investment Grade Value ETF</v>
          </cell>
          <cell r="C3860" t="str">
            <v>U.S.</v>
          </cell>
          <cell r="D3860" t="str">
            <v>Satellite</v>
          </cell>
          <cell r="E3860" t="str">
            <v>Non-Equity</v>
          </cell>
          <cell r="F3860" t="str">
            <v>Non-Equity</v>
          </cell>
          <cell r="G3860" t="str">
            <v>Non-Equity</v>
          </cell>
          <cell r="H3860" t="str">
            <v>ETP</v>
          </cell>
          <cell r="I3860" t="str">
            <v>Fixed Income</v>
          </cell>
          <cell r="J3860" t="str">
            <v>Non-Specified</v>
          </cell>
          <cell r="K3860" t="str">
            <v>Investment Grade</v>
          </cell>
          <cell r="L3860" t="str">
            <v>U.S. Investment Grade Fixed Income</v>
          </cell>
          <cell r="M3860">
            <v>0</v>
          </cell>
          <cell r="N3860">
            <v>6.25E-2</v>
          </cell>
        </row>
        <row r="3861">
          <cell r="A3861" t="str">
            <v>ITM</v>
          </cell>
          <cell r="B3861" t="str">
            <v>VanEck Intermediate Muni ETF</v>
          </cell>
          <cell r="C3861" t="str">
            <v>U.S.</v>
          </cell>
          <cell r="D3861" t="str">
            <v>Satellite</v>
          </cell>
          <cell r="E3861" t="str">
            <v>Non-Equity</v>
          </cell>
          <cell r="F3861" t="str">
            <v>Non-Equity</v>
          </cell>
          <cell r="G3861" t="str">
            <v>Non-Equity</v>
          </cell>
          <cell r="H3861" t="str">
            <v>ETP</v>
          </cell>
          <cell r="I3861" t="str">
            <v>Fixed Income</v>
          </cell>
          <cell r="J3861" t="str">
            <v>Intermediate</v>
          </cell>
          <cell r="K3861" t="str">
            <v>Investment Grade</v>
          </cell>
          <cell r="L3861" t="str">
            <v>U.S. Intermediate Investment Grade Fixed Income</v>
          </cell>
          <cell r="M3861">
            <v>0</v>
          </cell>
          <cell r="N3861">
            <v>3.125E-2</v>
          </cell>
        </row>
        <row r="3862">
          <cell r="A3862" t="str">
            <v>JAAA</v>
          </cell>
          <cell r="B3862" t="str">
            <v>Janus Henderson AAA CLO ETF</v>
          </cell>
          <cell r="C3862" t="str">
            <v>U.S.</v>
          </cell>
          <cell r="D3862" t="str">
            <v>Satellite</v>
          </cell>
          <cell r="E3862" t="str">
            <v>Non-Equity</v>
          </cell>
          <cell r="F3862" t="str">
            <v>Non-Equity</v>
          </cell>
          <cell r="G3862" t="str">
            <v>Non-Equity</v>
          </cell>
          <cell r="H3862" t="str">
            <v>ETP</v>
          </cell>
          <cell r="I3862" t="str">
            <v>Fixed Income</v>
          </cell>
          <cell r="J3862" t="str">
            <v>Non-Specified</v>
          </cell>
          <cell r="K3862" t="str">
            <v>Investment Grade</v>
          </cell>
          <cell r="L3862" t="str">
            <v>U.S. Investment Grade Fixed Income</v>
          </cell>
          <cell r="M3862">
            <v>0</v>
          </cell>
          <cell r="N3862">
            <v>0.5</v>
          </cell>
        </row>
        <row r="3863">
          <cell r="A3863" t="str">
            <v>PHYL</v>
          </cell>
          <cell r="B3863" t="str">
            <v>PGIM Active High Yield Bond ETF</v>
          </cell>
          <cell r="C3863" t="str">
            <v>U.S.</v>
          </cell>
          <cell r="D3863" t="str">
            <v>Satellite</v>
          </cell>
          <cell r="E3863" t="str">
            <v>Non-Equity</v>
          </cell>
          <cell r="F3863" t="str">
            <v>Non-Equity</v>
          </cell>
          <cell r="G3863" t="str">
            <v>Non-Equity</v>
          </cell>
          <cell r="H3863" t="str">
            <v>ETP</v>
          </cell>
          <cell r="I3863" t="str">
            <v>Fixed Income</v>
          </cell>
          <cell r="J3863" t="str">
            <v>Non-Specified</v>
          </cell>
          <cell r="K3863" t="str">
            <v>High Yield</v>
          </cell>
          <cell r="L3863" t="str">
            <v>U.S. High Yield Fixed Income</v>
          </cell>
          <cell r="M3863">
            <v>0</v>
          </cell>
          <cell r="N3863">
            <v>6.25E-2</v>
          </cell>
        </row>
        <row r="3864">
          <cell r="A3864" t="str">
            <v>PICB</v>
          </cell>
          <cell r="B3864" t="str">
            <v>Invesco International Corporate Bond ETF</v>
          </cell>
          <cell r="C3864" t="str">
            <v>Developed Markets</v>
          </cell>
          <cell r="D3864" t="str">
            <v>Satellite</v>
          </cell>
          <cell r="E3864" t="str">
            <v>Non-Equity</v>
          </cell>
          <cell r="F3864" t="str">
            <v>Non-Equity</v>
          </cell>
          <cell r="G3864" t="str">
            <v>Non-Equity</v>
          </cell>
          <cell r="H3864" t="str">
            <v>ETP</v>
          </cell>
          <cell r="I3864" t="str">
            <v>Fixed Income</v>
          </cell>
          <cell r="J3864" t="str">
            <v>Non-Specified</v>
          </cell>
          <cell r="K3864" t="str">
            <v>Investment Grade</v>
          </cell>
          <cell r="L3864" t="str">
            <v>Developed Markets Investment Grade Fixed Income</v>
          </cell>
          <cell r="M3864">
            <v>0</v>
          </cell>
          <cell r="N3864">
            <v>3.125E-2</v>
          </cell>
        </row>
        <row r="3865">
          <cell r="A3865" t="str">
            <v>SMB</v>
          </cell>
          <cell r="B3865" t="str">
            <v>VanEck Short Muni ETF</v>
          </cell>
          <cell r="C3865" t="str">
            <v>U.S.</v>
          </cell>
          <cell r="D3865" t="str">
            <v>Satellite</v>
          </cell>
          <cell r="E3865" t="str">
            <v>Non-Equity</v>
          </cell>
          <cell r="F3865" t="str">
            <v>Non-Equity</v>
          </cell>
          <cell r="G3865" t="str">
            <v>Non-Equity</v>
          </cell>
          <cell r="H3865" t="str">
            <v>ETP</v>
          </cell>
          <cell r="I3865" t="str">
            <v>Fixed Income</v>
          </cell>
          <cell r="J3865" t="str">
            <v>Short-Term</v>
          </cell>
          <cell r="K3865" t="str">
            <v>Investment Grade</v>
          </cell>
          <cell r="L3865" t="str">
            <v>U.S. Short-Term Investment Grade Fixed Income</v>
          </cell>
          <cell r="M3865">
            <v>0</v>
          </cell>
          <cell r="N3865">
            <v>0.125</v>
          </cell>
        </row>
        <row r="3866">
          <cell r="A3866" t="str">
            <v>SMMU</v>
          </cell>
          <cell r="B3866" t="str">
            <v>PIMCO Short Term Municipal Bond Active Exchange-Traded Fund</v>
          </cell>
          <cell r="C3866" t="str">
            <v>U.S.</v>
          </cell>
          <cell r="D3866" t="str">
            <v>Satellite</v>
          </cell>
          <cell r="E3866" t="str">
            <v>Non-Equity</v>
          </cell>
          <cell r="F3866" t="str">
            <v>Non-Equity</v>
          </cell>
          <cell r="G3866" t="str">
            <v>Non-Equity</v>
          </cell>
          <cell r="H3866" t="str">
            <v>ETP</v>
          </cell>
          <cell r="I3866" t="str">
            <v>Fixed Income</v>
          </cell>
          <cell r="J3866" t="str">
            <v>Short-Term</v>
          </cell>
          <cell r="K3866" t="str">
            <v>Investment Grade</v>
          </cell>
          <cell r="L3866" t="str">
            <v>U.S. Short-Term Investment Grade Fixed Income</v>
          </cell>
          <cell r="M3866">
            <v>0</v>
          </cell>
          <cell r="N3866">
            <v>0.5</v>
          </cell>
        </row>
        <row r="3867">
          <cell r="A3867" t="str">
            <v>SCHI</v>
          </cell>
          <cell r="B3867" t="str">
            <v>Schwab 5-10 Year Corporate Bond ETF</v>
          </cell>
          <cell r="C3867" t="str">
            <v>U.S.</v>
          </cell>
          <cell r="D3867" t="str">
            <v>Satellite</v>
          </cell>
          <cell r="E3867" t="str">
            <v>Non-Equity</v>
          </cell>
          <cell r="F3867" t="str">
            <v>Non-Equity</v>
          </cell>
          <cell r="G3867" t="str">
            <v>Non-Equity</v>
          </cell>
          <cell r="H3867" t="str">
            <v>ETP</v>
          </cell>
          <cell r="I3867" t="str">
            <v>Fixed Income</v>
          </cell>
          <cell r="J3867" t="str">
            <v>Intermediate</v>
          </cell>
          <cell r="K3867" t="str">
            <v>Non-Specified</v>
          </cell>
          <cell r="L3867" t="str">
            <v>U.S. Intermediate Fixed Income</v>
          </cell>
          <cell r="M3867">
            <v>0</v>
          </cell>
          <cell r="N3867">
            <v>0.125</v>
          </cell>
        </row>
        <row r="3868">
          <cell r="A3868" t="str">
            <v>PREF</v>
          </cell>
          <cell r="B3868" t="str">
            <v>Principal Spectrum Preferred Securities Active ETF</v>
          </cell>
          <cell r="C3868" t="str">
            <v>U.S.</v>
          </cell>
          <cell r="D3868" t="str">
            <v>Satellite</v>
          </cell>
          <cell r="E3868" t="str">
            <v>Non-Equity</v>
          </cell>
          <cell r="F3868" t="str">
            <v>Non-Equity</v>
          </cell>
          <cell r="G3868" t="str">
            <v>Non-Equity</v>
          </cell>
          <cell r="H3868" t="str">
            <v>ETP</v>
          </cell>
          <cell r="I3868" t="str">
            <v>Fixed Income</v>
          </cell>
          <cell r="J3868" t="str">
            <v>Non-Specified</v>
          </cell>
          <cell r="K3868" t="str">
            <v>Investment Grade</v>
          </cell>
          <cell r="L3868" t="str">
            <v>U.S. Investment Grade Fixed Income</v>
          </cell>
          <cell r="M3868">
            <v>0</v>
          </cell>
          <cell r="N3868">
            <v>6.25E-2</v>
          </cell>
        </row>
        <row r="3869">
          <cell r="A3869" t="str">
            <v>QLTA</v>
          </cell>
          <cell r="B3869" t="str">
            <v>iShares Aaa - A Rated Corporate Bond ETF</v>
          </cell>
          <cell r="C3869" t="str">
            <v>U.S.</v>
          </cell>
          <cell r="D3869" t="str">
            <v>Satellite</v>
          </cell>
          <cell r="E3869" t="str">
            <v>Non-Equity</v>
          </cell>
          <cell r="F3869" t="str">
            <v>Non-Equity</v>
          </cell>
          <cell r="G3869" t="str">
            <v>Non-Equity</v>
          </cell>
          <cell r="H3869" t="str">
            <v>ETP</v>
          </cell>
          <cell r="I3869" t="str">
            <v>Fixed Income</v>
          </cell>
          <cell r="J3869" t="str">
            <v>Non-Specified</v>
          </cell>
          <cell r="K3869" t="str">
            <v>Investment Grade</v>
          </cell>
          <cell r="L3869" t="str">
            <v>U.S. Investment Grade Fixed Income</v>
          </cell>
          <cell r="M3869">
            <v>0</v>
          </cell>
          <cell r="N3869">
            <v>0.125</v>
          </cell>
        </row>
        <row r="3870">
          <cell r="A3870" t="str">
            <v>TIP</v>
          </cell>
          <cell r="B3870" t="str">
            <v>iShares TIPS Bond ETF</v>
          </cell>
          <cell r="C3870" t="str">
            <v>U.S.</v>
          </cell>
          <cell r="D3870" t="str">
            <v>Core</v>
          </cell>
          <cell r="E3870" t="str">
            <v>Non-Equity</v>
          </cell>
          <cell r="F3870" t="str">
            <v>Non-Equity</v>
          </cell>
          <cell r="G3870" t="str">
            <v>Non-Equity</v>
          </cell>
          <cell r="H3870" t="str">
            <v>ETP</v>
          </cell>
          <cell r="I3870" t="str">
            <v>Fixed Income</v>
          </cell>
          <cell r="J3870" t="str">
            <v>Non-Specified</v>
          </cell>
          <cell r="K3870" t="str">
            <v>Investment Grade</v>
          </cell>
          <cell r="L3870" t="str">
            <v>U.S. Investment Grade Fixed Income</v>
          </cell>
          <cell r="M3870">
            <v>0</v>
          </cell>
          <cell r="N3870">
            <v>0.125</v>
          </cell>
        </row>
        <row r="3871">
          <cell r="A3871" t="str">
            <v>TAIL</v>
          </cell>
          <cell r="B3871" t="str">
            <v>Cambria Tail Risk ETF</v>
          </cell>
          <cell r="C3871" t="str">
            <v>U.S.</v>
          </cell>
          <cell r="D3871" t="str">
            <v>Satellite</v>
          </cell>
          <cell r="E3871" t="str">
            <v>Non-Equity</v>
          </cell>
          <cell r="F3871" t="str">
            <v>Non-Equity</v>
          </cell>
          <cell r="G3871" t="str">
            <v>Non-Equity</v>
          </cell>
          <cell r="H3871" t="str">
            <v>ETP</v>
          </cell>
          <cell r="I3871" t="str">
            <v>Fixed Income</v>
          </cell>
          <cell r="J3871" t="str">
            <v>Intermediate</v>
          </cell>
          <cell r="K3871" t="str">
            <v>Non-Specified</v>
          </cell>
          <cell r="L3871" t="str">
            <v>U.S. Intermediate Fixed Income</v>
          </cell>
          <cell r="M3871">
            <v>0</v>
          </cell>
          <cell r="N3871">
            <v>3.125E-2</v>
          </cell>
        </row>
        <row r="3872">
          <cell r="A3872" t="str">
            <v>ILTB</v>
          </cell>
          <cell r="B3872" t="str">
            <v>iShares Core 10+ Year USD Bond ETF</v>
          </cell>
          <cell r="C3872" t="str">
            <v>U.S.</v>
          </cell>
          <cell r="D3872" t="str">
            <v>Satellite</v>
          </cell>
          <cell r="E3872" t="str">
            <v>Non-Equity</v>
          </cell>
          <cell r="F3872" t="str">
            <v>Non-Equity</v>
          </cell>
          <cell r="G3872" t="str">
            <v>Non-Equity</v>
          </cell>
          <cell r="H3872" t="str">
            <v>ETP</v>
          </cell>
          <cell r="I3872" t="str">
            <v>Fixed Income</v>
          </cell>
          <cell r="J3872" t="str">
            <v>Long-Term</v>
          </cell>
          <cell r="K3872" t="str">
            <v>Investment Grade</v>
          </cell>
          <cell r="L3872" t="str">
            <v>U.S. Long-Term Investment Grade Fixed Income</v>
          </cell>
          <cell r="M3872">
            <v>0</v>
          </cell>
          <cell r="N3872">
            <v>6.25E-2</v>
          </cell>
        </row>
        <row r="3873">
          <cell r="A3873" t="str">
            <v>SHYG</v>
          </cell>
          <cell r="B3873" t="str">
            <v>iShares 0-5 Year High Yield Corporate Bond ETF</v>
          </cell>
          <cell r="C3873" t="str">
            <v>U.S.</v>
          </cell>
          <cell r="D3873" t="str">
            <v>Satellite</v>
          </cell>
          <cell r="E3873" t="str">
            <v>Non-Equity</v>
          </cell>
          <cell r="F3873" t="str">
            <v>Non-Equity</v>
          </cell>
          <cell r="G3873" t="str">
            <v>Non-Equity</v>
          </cell>
          <cell r="H3873" t="str">
            <v>ETP</v>
          </cell>
          <cell r="I3873" t="str">
            <v>Fixed Income</v>
          </cell>
          <cell r="J3873" t="str">
            <v>Short-Term</v>
          </cell>
          <cell r="K3873" t="str">
            <v>High Yield</v>
          </cell>
          <cell r="L3873" t="str">
            <v>U.S. Short-Term High Yield Fixed Income</v>
          </cell>
          <cell r="M3873">
            <v>0</v>
          </cell>
          <cell r="N3873">
            <v>6.25E-2</v>
          </cell>
        </row>
        <row r="3874">
          <cell r="A3874" t="str">
            <v>SHYL</v>
          </cell>
          <cell r="B3874" t="str">
            <v>Xtrackers Short Duration High Yield Bond ETF</v>
          </cell>
          <cell r="C3874" t="str">
            <v>Developed Markets</v>
          </cell>
          <cell r="D3874" t="str">
            <v>Satellite</v>
          </cell>
          <cell r="E3874" t="str">
            <v>Non-Equity</v>
          </cell>
          <cell r="F3874" t="str">
            <v>Non-Equity</v>
          </cell>
          <cell r="G3874" t="str">
            <v>Non-Equity</v>
          </cell>
          <cell r="H3874" t="str">
            <v>ETP</v>
          </cell>
          <cell r="I3874" t="str">
            <v>Fixed Income</v>
          </cell>
          <cell r="J3874" t="str">
            <v>Short-Term</v>
          </cell>
          <cell r="K3874" t="str">
            <v>High Yield</v>
          </cell>
          <cell r="L3874" t="str">
            <v>Developed Markets Short-Term High Yield Fixed Income</v>
          </cell>
          <cell r="M3874">
            <v>0</v>
          </cell>
          <cell r="N3874">
            <v>6.25E-2</v>
          </cell>
        </row>
        <row r="3875">
          <cell r="A3875" t="str">
            <v>SCHQ</v>
          </cell>
          <cell r="B3875" t="str">
            <v>Schwab Long-Term U.S. Treasury ETF</v>
          </cell>
          <cell r="C3875" t="str">
            <v>U.S.</v>
          </cell>
          <cell r="D3875" t="str">
            <v>Satellite</v>
          </cell>
          <cell r="E3875" t="str">
            <v>Non-Equity</v>
          </cell>
          <cell r="F3875" t="str">
            <v>Non-Equity</v>
          </cell>
          <cell r="G3875" t="str">
            <v>Non-Equity</v>
          </cell>
          <cell r="H3875" t="str">
            <v>ETP</v>
          </cell>
          <cell r="I3875" t="str">
            <v>Fixed Income</v>
          </cell>
          <cell r="J3875" t="str">
            <v>Long-Term</v>
          </cell>
          <cell r="K3875" t="str">
            <v>Non-Specified</v>
          </cell>
          <cell r="L3875" t="str">
            <v>U.S. Long-Term Fixed Income</v>
          </cell>
          <cell r="M3875">
            <v>0</v>
          </cell>
          <cell r="N3875">
            <v>6.25E-2</v>
          </cell>
        </row>
        <row r="3876">
          <cell r="A3876" t="str">
            <v>SCHR</v>
          </cell>
          <cell r="B3876" t="str">
            <v>Schwab Intermediate-Term U.S. Treasury ETF</v>
          </cell>
          <cell r="C3876" t="str">
            <v>U.S.</v>
          </cell>
          <cell r="D3876" t="str">
            <v>Satellite</v>
          </cell>
          <cell r="E3876" t="str">
            <v>Non-Equity</v>
          </cell>
          <cell r="F3876" t="str">
            <v>Non-Equity</v>
          </cell>
          <cell r="G3876" t="str">
            <v>Non-Equity</v>
          </cell>
          <cell r="H3876" t="str">
            <v>ETP</v>
          </cell>
          <cell r="I3876" t="str">
            <v>Fixed Income</v>
          </cell>
          <cell r="J3876" t="str">
            <v>Intermediate</v>
          </cell>
          <cell r="K3876" t="str">
            <v>Investment Grade</v>
          </cell>
          <cell r="L3876" t="str">
            <v>U.S. Intermediate Investment Grade Fixed Income</v>
          </cell>
          <cell r="M3876">
            <v>0</v>
          </cell>
          <cell r="N3876">
            <v>0.5</v>
          </cell>
        </row>
        <row r="3877">
          <cell r="A3877" t="str">
            <v>SKOR</v>
          </cell>
          <cell r="B3877" t="str">
            <v>FlexShares Credit-Scored US Corporate Bond Index Fund</v>
          </cell>
          <cell r="C3877" t="str">
            <v>U.S.</v>
          </cell>
          <cell r="D3877" t="str">
            <v>Satellite</v>
          </cell>
          <cell r="E3877" t="str">
            <v>Non-Equity</v>
          </cell>
          <cell r="F3877" t="str">
            <v>Non-Equity</v>
          </cell>
          <cell r="G3877" t="str">
            <v>Non-Equity</v>
          </cell>
          <cell r="H3877" t="str">
            <v>ETP</v>
          </cell>
          <cell r="I3877" t="str">
            <v>Fixed Income</v>
          </cell>
          <cell r="J3877" t="str">
            <v>Intermediate</v>
          </cell>
          <cell r="K3877" t="str">
            <v>Investment Grade</v>
          </cell>
          <cell r="L3877" t="str">
            <v>U.S. Intermediate Investment Grade Fixed Income</v>
          </cell>
          <cell r="M3877">
            <v>0</v>
          </cell>
          <cell r="N3877">
            <v>0.125</v>
          </cell>
        </row>
        <row r="3878">
          <cell r="A3878" t="str">
            <v>SUSB</v>
          </cell>
          <cell r="B3878" t="str">
            <v>iShares ESG Aware 1-5 Year USD Corporate Bond ETF</v>
          </cell>
          <cell r="C3878" t="str">
            <v>U.S.</v>
          </cell>
          <cell r="D3878" t="str">
            <v>Satellite</v>
          </cell>
          <cell r="E3878" t="str">
            <v>Non-Equity</v>
          </cell>
          <cell r="F3878" t="str">
            <v>Non-Equity</v>
          </cell>
          <cell r="G3878" t="str">
            <v>Non-Equity</v>
          </cell>
          <cell r="H3878" t="str">
            <v>ETP</v>
          </cell>
          <cell r="I3878" t="str">
            <v>Fixed Income</v>
          </cell>
          <cell r="J3878" t="str">
            <v>Short-Term</v>
          </cell>
          <cell r="K3878" t="str">
            <v>Investment Grade</v>
          </cell>
          <cell r="L3878" t="str">
            <v>U.S. Short-Term Investment Grade Fixed Income</v>
          </cell>
          <cell r="M3878">
            <v>0</v>
          </cell>
          <cell r="N3878">
            <v>0.125</v>
          </cell>
        </row>
        <row r="3879">
          <cell r="A3879" t="str">
            <v>SUSC</v>
          </cell>
          <cell r="B3879" t="str">
            <v>iShares ESG Aware USD Corporate Bond ETF</v>
          </cell>
          <cell r="C3879" t="str">
            <v>U.S.</v>
          </cell>
          <cell r="D3879" t="str">
            <v>Satellite</v>
          </cell>
          <cell r="E3879" t="str">
            <v>Non-Equity</v>
          </cell>
          <cell r="F3879" t="str">
            <v>Non-Equity</v>
          </cell>
          <cell r="G3879" t="str">
            <v>Non-Equity</v>
          </cell>
          <cell r="H3879" t="str">
            <v>ETP</v>
          </cell>
          <cell r="I3879" t="str">
            <v>Fixed Income</v>
          </cell>
          <cell r="J3879" t="str">
            <v>Non-Specified</v>
          </cell>
          <cell r="K3879" t="str">
            <v>Investment Grade</v>
          </cell>
          <cell r="L3879" t="str">
            <v>U.S. Investment Grade Fixed Income</v>
          </cell>
          <cell r="M3879">
            <v>0</v>
          </cell>
          <cell r="N3879">
            <v>6.25E-2</v>
          </cell>
        </row>
        <row r="3880">
          <cell r="A3880" t="str">
            <v>TDTT</v>
          </cell>
          <cell r="B3880" t="str">
            <v>FlexShares iBoxx 3-Year Target Duration TIPS Index Fund</v>
          </cell>
          <cell r="C3880" t="str">
            <v>U.S.</v>
          </cell>
          <cell r="D3880" t="str">
            <v>Satellite</v>
          </cell>
          <cell r="E3880" t="str">
            <v>Non-Equity</v>
          </cell>
          <cell r="F3880" t="str">
            <v>Non-Equity</v>
          </cell>
          <cell r="G3880" t="str">
            <v>Non-Equity</v>
          </cell>
          <cell r="H3880" t="str">
            <v>ETP</v>
          </cell>
          <cell r="I3880" t="str">
            <v>Fixed Income</v>
          </cell>
          <cell r="J3880" t="str">
            <v>Short-Term</v>
          </cell>
          <cell r="K3880" t="str">
            <v>Investment Grade</v>
          </cell>
          <cell r="L3880" t="str">
            <v>U.S. Short-Term Investment Grade Fixed Income</v>
          </cell>
          <cell r="M3880">
            <v>0</v>
          </cell>
          <cell r="N3880">
            <v>0.25</v>
          </cell>
        </row>
        <row r="3881">
          <cell r="A3881" t="str">
            <v>SPTI</v>
          </cell>
          <cell r="B3881" t="str">
            <v>SPDR Portfolio Intermediate Term Treasury ETF</v>
          </cell>
          <cell r="C3881" t="str">
            <v>U.S.</v>
          </cell>
          <cell r="D3881" t="str">
            <v>Satellite</v>
          </cell>
          <cell r="E3881" t="str">
            <v>Non-Equity</v>
          </cell>
          <cell r="F3881" t="str">
            <v>Non-Equity</v>
          </cell>
          <cell r="G3881" t="str">
            <v>Non-Equity</v>
          </cell>
          <cell r="H3881" t="str">
            <v>ETP</v>
          </cell>
          <cell r="I3881" t="str">
            <v>Fixed Income</v>
          </cell>
          <cell r="J3881" t="str">
            <v>Intermediate</v>
          </cell>
          <cell r="K3881" t="str">
            <v>Investment Grade</v>
          </cell>
          <cell r="L3881" t="str">
            <v>U.S. Intermediate Investment Grade Fixed Income</v>
          </cell>
          <cell r="M3881">
            <v>0</v>
          </cell>
          <cell r="N3881">
            <v>0.5</v>
          </cell>
        </row>
        <row r="3882">
          <cell r="A3882" t="str">
            <v>PHB</v>
          </cell>
          <cell r="B3882" t="str">
            <v>Invesco Fundamental High Yield Corporate Bond ETF</v>
          </cell>
          <cell r="C3882" t="str">
            <v>U.S.</v>
          </cell>
          <cell r="D3882" t="str">
            <v>Satellite</v>
          </cell>
          <cell r="E3882" t="str">
            <v>Non-Equity</v>
          </cell>
          <cell r="F3882" t="str">
            <v>Non-Equity</v>
          </cell>
          <cell r="G3882" t="str">
            <v>Non-Equity</v>
          </cell>
          <cell r="H3882" t="str">
            <v>ETP</v>
          </cell>
          <cell r="I3882" t="str">
            <v>Fixed Income</v>
          </cell>
          <cell r="J3882" t="str">
            <v>Non-Specified</v>
          </cell>
          <cell r="K3882" t="str">
            <v>High Yield</v>
          </cell>
          <cell r="L3882" t="str">
            <v>U.S. High Yield Fixed Income</v>
          </cell>
          <cell r="M3882">
            <v>0</v>
          </cell>
          <cell r="N3882">
            <v>6.25E-2</v>
          </cell>
        </row>
        <row r="3883">
          <cell r="A3883" t="str">
            <v>FAAR</v>
          </cell>
          <cell r="B3883" t="str">
            <v>First Trust Alternative Absolute Return Strategy ETF</v>
          </cell>
          <cell r="C3883" t="str">
            <v>U.S.</v>
          </cell>
          <cell r="D3883" t="str">
            <v>Satellite</v>
          </cell>
          <cell r="E3883" t="str">
            <v>Non-Equity</v>
          </cell>
          <cell r="F3883" t="str">
            <v>Non-Equity</v>
          </cell>
          <cell r="G3883" t="str">
            <v>Non-Equity</v>
          </cell>
          <cell r="H3883" t="str">
            <v>ETP</v>
          </cell>
          <cell r="I3883" t="str">
            <v>Alternative</v>
          </cell>
          <cell r="J3883" t="str">
            <v>Non-Fixed Income</v>
          </cell>
          <cell r="K3883" t="str">
            <v>Non-Fixed Income</v>
          </cell>
          <cell r="L3883" t="str">
            <v>U.S. Alternative</v>
          </cell>
          <cell r="M3883">
            <v>0</v>
          </cell>
          <cell r="N3883">
            <v>0.25</v>
          </cell>
        </row>
        <row r="3884">
          <cell r="A3884" t="str">
            <v>FTLS</v>
          </cell>
          <cell r="B3884" t="str">
            <v>First Trust Exchange-Traded Fund III-First Trust Long/Short Equity ETF</v>
          </cell>
          <cell r="C3884" t="str">
            <v>Global</v>
          </cell>
          <cell r="D3884" t="str">
            <v>Satellite</v>
          </cell>
          <cell r="E3884" t="str">
            <v>Non-Equity</v>
          </cell>
          <cell r="F3884" t="str">
            <v>Non-Equity</v>
          </cell>
          <cell r="G3884" t="str">
            <v>Non-Equity</v>
          </cell>
          <cell r="H3884" t="str">
            <v>ETP</v>
          </cell>
          <cell r="I3884" t="str">
            <v>Alternative</v>
          </cell>
          <cell r="J3884" t="str">
            <v>Non-Fixed Income</v>
          </cell>
          <cell r="K3884" t="str">
            <v>Non-Fixed Income</v>
          </cell>
          <cell r="L3884" t="str">
            <v>Global Alternative</v>
          </cell>
          <cell r="M3884">
            <v>0</v>
          </cell>
          <cell r="N3884">
            <v>0.125</v>
          </cell>
        </row>
        <row r="3885">
          <cell r="A3885" t="str">
            <v>MNA</v>
          </cell>
          <cell r="B3885" t="str">
            <v>IQ Merger Arbitrage ETF</v>
          </cell>
          <cell r="C3885" t="str">
            <v>Global</v>
          </cell>
          <cell r="D3885" t="str">
            <v>Satellite</v>
          </cell>
          <cell r="E3885" t="str">
            <v>Non-Equity</v>
          </cell>
          <cell r="F3885" t="str">
            <v>Non-Equity</v>
          </cell>
          <cell r="G3885" t="str">
            <v>Non-Equity</v>
          </cell>
          <cell r="H3885" t="str">
            <v>ETP</v>
          </cell>
          <cell r="I3885" t="str">
            <v>Alternative</v>
          </cell>
          <cell r="J3885" t="str">
            <v>Non-Fixed Income</v>
          </cell>
          <cell r="K3885" t="str">
            <v>Non-Fixed Income</v>
          </cell>
          <cell r="L3885" t="str">
            <v>Global Alternative</v>
          </cell>
          <cell r="M3885">
            <v>0</v>
          </cell>
          <cell r="N3885">
            <v>0.125</v>
          </cell>
        </row>
        <row r="3886">
          <cell r="A3886" t="str">
            <v>QLS</v>
          </cell>
          <cell r="B3886" t="str">
            <v>IQ Hedge Long/Short Tracker ETF</v>
          </cell>
          <cell r="C3886" t="str">
            <v>Global</v>
          </cell>
          <cell r="D3886" t="str">
            <v>Satellite</v>
          </cell>
          <cell r="E3886" t="str">
            <v>Non-Equity</v>
          </cell>
          <cell r="F3886" t="str">
            <v>Non-Equity</v>
          </cell>
          <cell r="G3886" t="str">
            <v>Non-Equity</v>
          </cell>
          <cell r="H3886" t="str">
            <v>ETP</v>
          </cell>
          <cell r="I3886" t="str">
            <v>Alternative</v>
          </cell>
          <cell r="J3886" t="str">
            <v>Non-Fixed Income</v>
          </cell>
          <cell r="K3886" t="str">
            <v>Non-Fixed Income</v>
          </cell>
          <cell r="L3886" t="str">
            <v>Global Alternative</v>
          </cell>
          <cell r="M3886">
            <v>0</v>
          </cell>
          <cell r="N3886">
            <v>0.125</v>
          </cell>
        </row>
        <row r="3887">
          <cell r="A3887" t="str">
            <v>QAI</v>
          </cell>
          <cell r="B3887" t="str">
            <v>IndexIQ ETF Trust - IQ Hedge Multi-Strategy Tracker ETF</v>
          </cell>
          <cell r="C3887" t="str">
            <v>Global</v>
          </cell>
          <cell r="D3887" t="str">
            <v>Satellite</v>
          </cell>
          <cell r="E3887" t="str">
            <v>Non-Equity</v>
          </cell>
          <cell r="F3887" t="str">
            <v>Non-Equity</v>
          </cell>
          <cell r="G3887" t="str">
            <v>Non-Equity</v>
          </cell>
          <cell r="H3887" t="str">
            <v>ETP</v>
          </cell>
          <cell r="I3887" t="str">
            <v>Alternative</v>
          </cell>
          <cell r="J3887" t="str">
            <v>Non-Fixed Income</v>
          </cell>
          <cell r="K3887" t="str">
            <v>Non-Fixed Income</v>
          </cell>
          <cell r="L3887" t="str">
            <v>Global Alternative</v>
          </cell>
          <cell r="M3887">
            <v>0</v>
          </cell>
          <cell r="N3887">
            <v>0.5</v>
          </cell>
        </row>
        <row r="3888">
          <cell r="A3888" t="str">
            <v>SWAN</v>
          </cell>
          <cell r="B3888" t="str">
            <v>Amplify Blackswan Growth &amp; Treasury Core ETF</v>
          </cell>
          <cell r="C3888" t="str">
            <v>U.S.</v>
          </cell>
          <cell r="D3888" t="str">
            <v>Core</v>
          </cell>
          <cell r="E3888" t="str">
            <v>Non-Equity</v>
          </cell>
          <cell r="F3888" t="str">
            <v>Non-Equity</v>
          </cell>
          <cell r="G3888" t="str">
            <v>Non-Equity</v>
          </cell>
          <cell r="H3888" t="str">
            <v>ETP</v>
          </cell>
          <cell r="I3888" t="str">
            <v>Alternative</v>
          </cell>
          <cell r="J3888" t="str">
            <v>Non-Fixed Income</v>
          </cell>
          <cell r="K3888" t="str">
            <v>Non-Fixed Income</v>
          </cell>
          <cell r="L3888" t="str">
            <v>U.S. Alternative</v>
          </cell>
          <cell r="M3888">
            <v>0</v>
          </cell>
          <cell r="N3888">
            <v>0.5</v>
          </cell>
        </row>
        <row r="3889">
          <cell r="A3889" t="str">
            <v>UCON</v>
          </cell>
          <cell r="B3889" t="str">
            <v>First Trust Tcw Unconstrained Plus Bond Etf</v>
          </cell>
          <cell r="C3889" t="str">
            <v>Global</v>
          </cell>
          <cell r="D3889" t="str">
            <v>Satellite</v>
          </cell>
          <cell r="E3889" t="str">
            <v>Non-Equity</v>
          </cell>
          <cell r="F3889" t="str">
            <v>Non-Equity</v>
          </cell>
          <cell r="G3889" t="str">
            <v>Non-Equity</v>
          </cell>
          <cell r="H3889" t="str">
            <v>ETP</v>
          </cell>
          <cell r="I3889" t="str">
            <v>Alternative</v>
          </cell>
          <cell r="J3889" t="str">
            <v>Non-Fixed Income</v>
          </cell>
          <cell r="K3889" t="str">
            <v>Non-Fixed Income</v>
          </cell>
          <cell r="L3889" t="str">
            <v>Global Alternative</v>
          </cell>
          <cell r="M3889">
            <v>0</v>
          </cell>
          <cell r="N3889">
            <v>0.25</v>
          </cell>
        </row>
        <row r="3890">
          <cell r="A3890" t="str">
            <v>BTAL</v>
          </cell>
          <cell r="B3890" t="str">
            <v>AGFiQ US Market Neutral Anti-Beta Fund</v>
          </cell>
          <cell r="C3890" t="str">
            <v>U.S.</v>
          </cell>
          <cell r="D3890" t="str">
            <v>Satellite</v>
          </cell>
          <cell r="E3890" t="str">
            <v>Non-Equity</v>
          </cell>
          <cell r="F3890" t="str">
            <v>Non-Equity</v>
          </cell>
          <cell r="G3890" t="str">
            <v>Non-Equity</v>
          </cell>
          <cell r="H3890" t="str">
            <v>ETP</v>
          </cell>
          <cell r="I3890" t="str">
            <v>Alternative</v>
          </cell>
          <cell r="J3890" t="str">
            <v>Non-Fixed Income</v>
          </cell>
          <cell r="K3890" t="str">
            <v>Non-Fixed Income</v>
          </cell>
          <cell r="L3890" t="str">
            <v>U.S. Alternative</v>
          </cell>
          <cell r="M3890">
            <v>0</v>
          </cell>
          <cell r="N3890">
            <v>6.25E-2</v>
          </cell>
        </row>
        <row r="3891">
          <cell r="A3891" t="str">
            <v>CLIX</v>
          </cell>
          <cell r="B3891" t="str">
            <v>ProShares Long Online/Short Stores ETF</v>
          </cell>
          <cell r="C3891" t="str">
            <v>Global</v>
          </cell>
          <cell r="D3891" t="str">
            <v>Satellite</v>
          </cell>
          <cell r="E3891" t="str">
            <v>Non-Equity</v>
          </cell>
          <cell r="F3891" t="str">
            <v>Non-Equity</v>
          </cell>
          <cell r="G3891" t="str">
            <v>Non-Equity</v>
          </cell>
          <cell r="H3891" t="str">
            <v>ETP</v>
          </cell>
          <cell r="I3891" t="str">
            <v>Alternative</v>
          </cell>
          <cell r="J3891" t="str">
            <v>Non-Fixed Income</v>
          </cell>
          <cell r="K3891" t="str">
            <v>Non-Fixed Income</v>
          </cell>
          <cell r="L3891" t="str">
            <v>Global Alternative</v>
          </cell>
          <cell r="M3891">
            <v>0</v>
          </cell>
          <cell r="N3891">
            <v>6.25E-2</v>
          </cell>
        </row>
        <row r="3892">
          <cell r="A3892" t="str">
            <v>DALT</v>
          </cell>
          <cell r="B3892" t="str">
            <v>Two Roads Shared Trust - Anfield Diversified Alternatives ETF</v>
          </cell>
          <cell r="C3892" t="str">
            <v>Global</v>
          </cell>
          <cell r="D3892" t="str">
            <v>Satellite</v>
          </cell>
          <cell r="E3892" t="str">
            <v>Non-Equity</v>
          </cell>
          <cell r="F3892" t="str">
            <v>Non-Equity</v>
          </cell>
          <cell r="G3892" t="str">
            <v>Non-Equity</v>
          </cell>
          <cell r="H3892" t="str">
            <v>ETP</v>
          </cell>
          <cell r="I3892" t="str">
            <v>Alternative</v>
          </cell>
          <cell r="J3892" t="str">
            <v>Non-Fixed Income</v>
          </cell>
          <cell r="K3892" t="str">
            <v>Non-Fixed Income</v>
          </cell>
          <cell r="L3892" t="str">
            <v>Global Alternative</v>
          </cell>
          <cell r="M3892">
            <v>0</v>
          </cell>
          <cell r="N3892">
            <v>3.125E-2</v>
          </cell>
        </row>
        <row r="3893">
          <cell r="A3893" t="str">
            <v>WTMF</v>
          </cell>
          <cell r="B3893" t="str">
            <v>WisdomTree Managed Futures Strategy Fund</v>
          </cell>
          <cell r="C3893" t="str">
            <v>U.S.</v>
          </cell>
          <cell r="D3893" t="str">
            <v>Satellite</v>
          </cell>
          <cell r="E3893" t="str">
            <v>Non-Equity</v>
          </cell>
          <cell r="F3893" t="str">
            <v>Non-Equity</v>
          </cell>
          <cell r="G3893" t="str">
            <v>Non-Equity</v>
          </cell>
          <cell r="H3893" t="str">
            <v>ETP</v>
          </cell>
          <cell r="I3893" t="str">
            <v>Alternative</v>
          </cell>
          <cell r="J3893" t="str">
            <v>Non-Fixed Income</v>
          </cell>
          <cell r="K3893" t="str">
            <v>Non-Fixed Income</v>
          </cell>
          <cell r="L3893" t="str">
            <v>U.S. Alternative</v>
          </cell>
          <cell r="M3893">
            <v>0</v>
          </cell>
          <cell r="N3893">
            <v>0.25</v>
          </cell>
        </row>
        <row r="3894">
          <cell r="A3894" t="str">
            <v>DWSH</v>
          </cell>
          <cell r="B3894" t="str">
            <v>AdvisorShares Dorsey Wright Short ETF</v>
          </cell>
          <cell r="C3894" t="str">
            <v>U.S.</v>
          </cell>
          <cell r="D3894" t="str">
            <v>Satellite</v>
          </cell>
          <cell r="E3894" t="str">
            <v>Non-Equity</v>
          </cell>
          <cell r="F3894" t="str">
            <v>Non-Equity</v>
          </cell>
          <cell r="G3894" t="str">
            <v>Non-Equity</v>
          </cell>
          <cell r="H3894" t="str">
            <v>ETP</v>
          </cell>
          <cell r="I3894" t="str">
            <v>Alternative</v>
          </cell>
          <cell r="J3894" t="str">
            <v>Non-Fixed Income</v>
          </cell>
          <cell r="K3894" t="str">
            <v>Non-Fixed Income</v>
          </cell>
          <cell r="L3894" t="str">
            <v>U.S. Alternative</v>
          </cell>
          <cell r="M3894">
            <v>0</v>
          </cell>
          <cell r="N3894">
            <v>3.125E-2</v>
          </cell>
        </row>
        <row r="3895">
          <cell r="A3895" t="str">
            <v>IDIV</v>
          </cell>
          <cell r="B3895" t="str">
            <v>US Equity Cumulative Dividends Fund-Series 2027</v>
          </cell>
          <cell r="C3895" t="str">
            <v>U.S.</v>
          </cell>
          <cell r="D3895" t="str">
            <v>Satellite</v>
          </cell>
          <cell r="E3895" t="str">
            <v>Non-Equity</v>
          </cell>
          <cell r="F3895" t="str">
            <v>Non-Equity</v>
          </cell>
          <cell r="G3895" t="str">
            <v>Non-Equity</v>
          </cell>
          <cell r="H3895" t="str">
            <v>ETP</v>
          </cell>
          <cell r="I3895" t="str">
            <v>Alternative</v>
          </cell>
          <cell r="J3895" t="str">
            <v>Non-Fixed Income</v>
          </cell>
          <cell r="K3895" t="str">
            <v>Non-Fixed Income</v>
          </cell>
          <cell r="L3895" t="str">
            <v>U.S. Alternative</v>
          </cell>
          <cell r="M3895">
            <v>0</v>
          </cell>
          <cell r="N3895">
            <v>6.25E-2</v>
          </cell>
        </row>
        <row r="3896">
          <cell r="A3896" t="str">
            <v>MSVX</v>
          </cell>
          <cell r="B3896" t="str">
            <v>LHA Market State Alpha Seeker ETF</v>
          </cell>
          <cell r="C3896" t="str">
            <v>U.S.</v>
          </cell>
          <cell r="D3896" t="str">
            <v>Satellite</v>
          </cell>
          <cell r="E3896" t="str">
            <v>Non-Equity</v>
          </cell>
          <cell r="F3896" t="str">
            <v>Non-Equity</v>
          </cell>
          <cell r="G3896" t="str">
            <v>Non-Equity</v>
          </cell>
          <cell r="H3896" t="str">
            <v>ETP</v>
          </cell>
          <cell r="I3896" t="str">
            <v>Alternative</v>
          </cell>
          <cell r="J3896" t="str">
            <v>Non-Fixed Income</v>
          </cell>
          <cell r="K3896" t="str">
            <v>Non-Fixed Income</v>
          </cell>
          <cell r="L3896" t="str">
            <v>U.S. Alternative</v>
          </cell>
          <cell r="M3896">
            <v>0</v>
          </cell>
          <cell r="N3896">
            <v>0.5</v>
          </cell>
        </row>
        <row r="3897">
          <cell r="A3897" t="str">
            <v>OUNZ</v>
          </cell>
          <cell r="B3897" t="str">
            <v>VanEck Merk Gold Shares</v>
          </cell>
          <cell r="C3897" t="str">
            <v>Global</v>
          </cell>
          <cell r="D3897" t="str">
            <v>Satellite</v>
          </cell>
          <cell r="E3897" t="str">
            <v>Non-Equity</v>
          </cell>
          <cell r="F3897" t="str">
            <v>Non-Equity</v>
          </cell>
          <cell r="G3897" t="str">
            <v>Non-Equity</v>
          </cell>
          <cell r="H3897" t="str">
            <v>ETP</v>
          </cell>
          <cell r="I3897" t="str">
            <v>Commodity</v>
          </cell>
          <cell r="J3897" t="str">
            <v>Non-Fixed Income</v>
          </cell>
          <cell r="K3897" t="str">
            <v>Non-Fixed Income</v>
          </cell>
          <cell r="L3897" t="str">
            <v>Commodity</v>
          </cell>
          <cell r="M3897">
            <v>0</v>
          </cell>
          <cell r="N3897">
            <v>0.5</v>
          </cell>
        </row>
        <row r="3898">
          <cell r="A3898" t="str">
            <v>PALL</v>
          </cell>
          <cell r="B3898" t="str">
            <v>Aberdeen Standard Physical Palladium Shares ETF</v>
          </cell>
          <cell r="C3898" t="str">
            <v>Global</v>
          </cell>
          <cell r="D3898" t="str">
            <v>Satellite</v>
          </cell>
          <cell r="E3898" t="str">
            <v>Non-Equity</v>
          </cell>
          <cell r="F3898" t="str">
            <v>Non-Equity</v>
          </cell>
          <cell r="G3898" t="str">
            <v>Non-Equity</v>
          </cell>
          <cell r="H3898" t="str">
            <v>ETP</v>
          </cell>
          <cell r="I3898" t="str">
            <v>Commodity</v>
          </cell>
          <cell r="J3898" t="str">
            <v>Non-Fixed Income</v>
          </cell>
          <cell r="K3898" t="str">
            <v>Non-Fixed Income</v>
          </cell>
          <cell r="L3898" t="str">
            <v>Commodity</v>
          </cell>
          <cell r="M3898">
            <v>0</v>
          </cell>
          <cell r="N3898">
            <v>6.25E-2</v>
          </cell>
        </row>
        <row r="3899">
          <cell r="A3899" t="str">
            <v>PDBC</v>
          </cell>
          <cell r="B3899" t="str">
            <v>Invesco Optimum Yield Diversified Commodity Strategy No K-1 ETF</v>
          </cell>
          <cell r="C3899" t="str">
            <v>U.S.</v>
          </cell>
          <cell r="D3899" t="str">
            <v>Satellite</v>
          </cell>
          <cell r="E3899" t="str">
            <v>Non-Equity</v>
          </cell>
          <cell r="F3899" t="str">
            <v>Non-Equity</v>
          </cell>
          <cell r="G3899" t="str">
            <v>Non-Equity</v>
          </cell>
          <cell r="H3899" t="str">
            <v>ETP</v>
          </cell>
          <cell r="I3899" t="str">
            <v>Commodity</v>
          </cell>
          <cell r="J3899" t="str">
            <v>Non-Fixed Income</v>
          </cell>
          <cell r="K3899" t="str">
            <v>Non-Fixed Income</v>
          </cell>
          <cell r="L3899" t="str">
            <v>Commodity</v>
          </cell>
          <cell r="M3899">
            <v>0</v>
          </cell>
          <cell r="N3899">
            <v>0.125</v>
          </cell>
        </row>
        <row r="3900">
          <cell r="A3900" t="str">
            <v>CANE</v>
          </cell>
          <cell r="B3900" t="str">
            <v>Teucrium Sugar Fund</v>
          </cell>
          <cell r="C3900" t="str">
            <v>Global</v>
          </cell>
          <cell r="D3900" t="str">
            <v>Satellite</v>
          </cell>
          <cell r="E3900" t="str">
            <v>Non-Equity</v>
          </cell>
          <cell r="F3900" t="str">
            <v>Non-Equity</v>
          </cell>
          <cell r="G3900" t="str">
            <v>Non-Equity</v>
          </cell>
          <cell r="H3900" t="str">
            <v>ETP</v>
          </cell>
          <cell r="I3900" t="str">
            <v>Commodity</v>
          </cell>
          <cell r="J3900" t="str">
            <v>Non-Fixed Income</v>
          </cell>
          <cell r="K3900" t="str">
            <v>Non-Fixed Income</v>
          </cell>
          <cell r="L3900" t="str">
            <v>Commodity</v>
          </cell>
          <cell r="M3900">
            <v>0</v>
          </cell>
          <cell r="N3900">
            <v>3.125E-2</v>
          </cell>
        </row>
        <row r="3901">
          <cell r="A3901" t="str">
            <v>CMDY</v>
          </cell>
          <cell r="B3901" t="str">
            <v>iShares Bloomberg Roll Select Commodity Strategy ETF</v>
          </cell>
          <cell r="C3901" t="str">
            <v>Global</v>
          </cell>
          <cell r="D3901" t="str">
            <v>Satellite</v>
          </cell>
          <cell r="E3901" t="str">
            <v>Non-Equity</v>
          </cell>
          <cell r="F3901" t="str">
            <v>Non-Equity</v>
          </cell>
          <cell r="G3901" t="str">
            <v>Non-Equity</v>
          </cell>
          <cell r="H3901" t="str">
            <v>ETP</v>
          </cell>
          <cell r="I3901" t="str">
            <v>Commodity</v>
          </cell>
          <cell r="J3901" t="str">
            <v>Non-Fixed Income</v>
          </cell>
          <cell r="K3901" t="str">
            <v>Non-Fixed Income</v>
          </cell>
          <cell r="L3901" t="str">
            <v>Commodity</v>
          </cell>
          <cell r="M3901">
            <v>0</v>
          </cell>
          <cell r="N3901">
            <v>0.25</v>
          </cell>
        </row>
        <row r="3902">
          <cell r="A3902" t="str">
            <v>IGLD</v>
          </cell>
          <cell r="B3902" t="str">
            <v>FT Cboe Vest Gold Strategy Target Income ETF</v>
          </cell>
          <cell r="C3902" t="str">
            <v>Global</v>
          </cell>
          <cell r="D3902" t="str">
            <v>Satellite</v>
          </cell>
          <cell r="E3902" t="str">
            <v>Non-Equity</v>
          </cell>
          <cell r="F3902" t="str">
            <v>Non-Equity</v>
          </cell>
          <cell r="G3902" t="str">
            <v>Non-Equity</v>
          </cell>
          <cell r="H3902" t="str">
            <v>ETP</v>
          </cell>
          <cell r="I3902" t="str">
            <v>Commodity</v>
          </cell>
          <cell r="J3902" t="str">
            <v>Non-Fixed Income</v>
          </cell>
          <cell r="K3902" t="str">
            <v>Non-Fixed Income</v>
          </cell>
          <cell r="L3902" t="str">
            <v>Commodity</v>
          </cell>
          <cell r="M3902">
            <v>0</v>
          </cell>
          <cell r="N3902">
            <v>0.5</v>
          </cell>
        </row>
        <row r="3903">
          <cell r="A3903" t="str">
            <v>FDIV</v>
          </cell>
          <cell r="B3903" t="str">
            <v>First Trust Exchange-Traded Fund IV-First Trust Strategic Income ETF</v>
          </cell>
          <cell r="C3903" t="str">
            <v>Global</v>
          </cell>
          <cell r="D3903" t="str">
            <v>Satellite</v>
          </cell>
          <cell r="E3903" t="str">
            <v>Non-Equity</v>
          </cell>
          <cell r="F3903" t="str">
            <v>Non-Equity</v>
          </cell>
          <cell r="G3903" t="str">
            <v>Non-Equity</v>
          </cell>
          <cell r="H3903" t="str">
            <v>ETP</v>
          </cell>
          <cell r="I3903" t="str">
            <v>Mixed Allocation</v>
          </cell>
          <cell r="J3903" t="str">
            <v>Non-Fixed Income</v>
          </cell>
          <cell r="K3903" t="str">
            <v>Non-Fixed Income</v>
          </cell>
          <cell r="L3903" t="str">
            <v>Global Mixed Allocation</v>
          </cell>
          <cell r="M3903">
            <v>0</v>
          </cell>
          <cell r="N3903">
            <v>0.125</v>
          </cell>
        </row>
        <row r="3904">
          <cell r="A3904" t="str">
            <v>TDSB</v>
          </cell>
          <cell r="B3904" t="str">
            <v>Cabana Target Drawdown 7 ETF</v>
          </cell>
          <cell r="C3904" t="str">
            <v>U.S.</v>
          </cell>
          <cell r="D3904" t="str">
            <v>Satellite</v>
          </cell>
          <cell r="E3904" t="str">
            <v>Non-Equity</v>
          </cell>
          <cell r="F3904" t="str">
            <v>Non-Equity</v>
          </cell>
          <cell r="G3904" t="str">
            <v>Non-Equity</v>
          </cell>
          <cell r="H3904" t="str">
            <v>ETP</v>
          </cell>
          <cell r="I3904" t="str">
            <v>Mixed Allocation</v>
          </cell>
          <cell r="J3904" t="str">
            <v>Non-Fixed Income</v>
          </cell>
          <cell r="K3904" t="str">
            <v>Non-Fixed Income</v>
          </cell>
          <cell r="L3904" t="str">
            <v>U.S. Mixed Allocation</v>
          </cell>
          <cell r="M3904">
            <v>0</v>
          </cell>
          <cell r="N3904">
            <v>0.5</v>
          </cell>
        </row>
        <row r="3905">
          <cell r="A3905" t="str">
            <v>BCD</v>
          </cell>
          <cell r="B3905" t="str">
            <v>abrdn Bloomberg All Commodity Longer Dated Strategy K-1 Free ETF</v>
          </cell>
          <cell r="C3905" t="str">
            <v>Global</v>
          </cell>
          <cell r="D3905" t="str">
            <v>Satellite</v>
          </cell>
          <cell r="E3905" t="str">
            <v>Non-Equity</v>
          </cell>
          <cell r="F3905" t="str">
            <v>Non-Equity</v>
          </cell>
          <cell r="G3905" t="str">
            <v>Non-Equity</v>
          </cell>
          <cell r="H3905" t="str">
            <v>ETP</v>
          </cell>
          <cell r="I3905" t="str">
            <v>Commodity</v>
          </cell>
          <cell r="J3905" t="str">
            <v>Non-Fixed Income</v>
          </cell>
          <cell r="K3905" t="str">
            <v>Non-Fixed Income</v>
          </cell>
          <cell r="L3905" t="str">
            <v>Commodity</v>
          </cell>
          <cell r="M3905">
            <v>0</v>
          </cell>
          <cell r="N3905">
            <v>0.25</v>
          </cell>
        </row>
        <row r="3906">
          <cell r="A3906" t="str">
            <v>BCI</v>
          </cell>
          <cell r="B3906" t="str">
            <v>abrdn Bloomberg All Commodity Strategy K-1 Free ETF</v>
          </cell>
          <cell r="C3906" t="str">
            <v>Global</v>
          </cell>
          <cell r="D3906" t="str">
            <v>Satellite</v>
          </cell>
          <cell r="E3906" t="str">
            <v>Non-Equity</v>
          </cell>
          <cell r="F3906" t="str">
            <v>Non-Equity</v>
          </cell>
          <cell r="G3906" t="str">
            <v>Non-Equity</v>
          </cell>
          <cell r="H3906" t="str">
            <v>ETP</v>
          </cell>
          <cell r="I3906" t="str">
            <v>Commodity</v>
          </cell>
          <cell r="J3906" t="str">
            <v>Non-Fixed Income</v>
          </cell>
          <cell r="K3906" t="str">
            <v>Non-Fixed Income</v>
          </cell>
          <cell r="L3906" t="str">
            <v>Commodity</v>
          </cell>
          <cell r="M3906">
            <v>0</v>
          </cell>
          <cell r="N3906">
            <v>0.25</v>
          </cell>
        </row>
        <row r="3907">
          <cell r="A3907" t="str">
            <v>USCI</v>
          </cell>
          <cell r="B3907" t="str">
            <v>United States Commodity Index Fund</v>
          </cell>
          <cell r="C3907" t="str">
            <v>U.S.</v>
          </cell>
          <cell r="D3907" t="str">
            <v>Satellite</v>
          </cell>
          <cell r="E3907" t="str">
            <v>Non-Equity</v>
          </cell>
          <cell r="F3907" t="str">
            <v>Non-Equity</v>
          </cell>
          <cell r="G3907" t="str">
            <v>Non-Equity</v>
          </cell>
          <cell r="H3907" t="str">
            <v>ETP</v>
          </cell>
          <cell r="I3907" t="str">
            <v>Commodity</v>
          </cell>
          <cell r="J3907" t="str">
            <v>Non-Fixed Income</v>
          </cell>
          <cell r="K3907" t="str">
            <v>Non-Fixed Income</v>
          </cell>
          <cell r="L3907" t="str">
            <v>Commodity</v>
          </cell>
          <cell r="M3907">
            <v>0</v>
          </cell>
          <cell r="N3907">
            <v>6.25E-2</v>
          </cell>
        </row>
        <row r="3908">
          <cell r="A3908" t="str">
            <v>OILK</v>
          </cell>
          <cell r="B3908" t="str">
            <v>Proshares Trust-Proshares K-1 Free Crude Oil Strategy Etf</v>
          </cell>
          <cell r="C3908" t="str">
            <v>Global</v>
          </cell>
          <cell r="D3908" t="str">
            <v>Satellite</v>
          </cell>
          <cell r="E3908" t="str">
            <v>Non-Equity</v>
          </cell>
          <cell r="F3908" t="str">
            <v>Non-Equity</v>
          </cell>
          <cell r="G3908" t="str">
            <v>Non-Equity</v>
          </cell>
          <cell r="H3908" t="str">
            <v>ETP</v>
          </cell>
          <cell r="I3908" t="str">
            <v>Commodity</v>
          </cell>
          <cell r="J3908" t="str">
            <v>Non-Fixed Income</v>
          </cell>
          <cell r="K3908" t="str">
            <v>Non-Fixed Income</v>
          </cell>
          <cell r="L3908" t="str">
            <v>Commodity</v>
          </cell>
          <cell r="M3908">
            <v>0</v>
          </cell>
          <cell r="N3908">
            <v>3.125E-2</v>
          </cell>
        </row>
        <row r="3909">
          <cell r="A3909" t="str">
            <v>NUSI</v>
          </cell>
          <cell r="B3909" t="str">
            <v>Nationwide Risk-Managed Income ETF</v>
          </cell>
          <cell r="C3909" t="str">
            <v>U.S.</v>
          </cell>
          <cell r="D3909" t="str">
            <v>Core</v>
          </cell>
          <cell r="E3909" t="str">
            <v>Non-Equity</v>
          </cell>
          <cell r="F3909" t="str">
            <v>Non-Equity</v>
          </cell>
          <cell r="G3909" t="str">
            <v>Non-Equity</v>
          </cell>
          <cell r="H3909" t="str">
            <v>ETP</v>
          </cell>
          <cell r="I3909" t="str">
            <v>Specialty</v>
          </cell>
          <cell r="J3909" t="str">
            <v>Non-Fixed Income</v>
          </cell>
          <cell r="K3909" t="str">
            <v>Non-Fixed Income</v>
          </cell>
          <cell r="L3909" t="str">
            <v>Derivative</v>
          </cell>
          <cell r="M3909">
            <v>0</v>
          </cell>
          <cell r="N3909">
            <v>0.25</v>
          </cell>
        </row>
        <row r="3910">
          <cell r="A3910" t="str">
            <v>NTSX</v>
          </cell>
          <cell r="B3910" t="str">
            <v>WisdomTree US Efficient Core F</v>
          </cell>
          <cell r="C3910" t="str">
            <v>U.S.</v>
          </cell>
          <cell r="D3910" t="str">
            <v>Satellite</v>
          </cell>
          <cell r="E3910" t="str">
            <v>Non-Equity</v>
          </cell>
          <cell r="F3910" t="str">
            <v>Non-Equity</v>
          </cell>
          <cell r="G3910" t="str">
            <v>Non-Equity</v>
          </cell>
          <cell r="H3910" t="str">
            <v>ETP</v>
          </cell>
          <cell r="I3910" t="str">
            <v>Mixed Allocation</v>
          </cell>
          <cell r="J3910" t="str">
            <v>Non-Fixed Income</v>
          </cell>
          <cell r="K3910" t="str">
            <v>Non-Fixed Income</v>
          </cell>
          <cell r="L3910" t="str">
            <v>U.S. Mixed Allocation</v>
          </cell>
          <cell r="M3910">
            <v>0</v>
          </cell>
          <cell r="N3910">
            <v>6.25E-2</v>
          </cell>
        </row>
        <row r="3911">
          <cell r="A3911" t="str">
            <v>AOA</v>
          </cell>
          <cell r="B3911" t="str">
            <v>iShares Core Aggressive Allocation ETF</v>
          </cell>
          <cell r="C3911" t="str">
            <v>U.S.</v>
          </cell>
          <cell r="D3911" t="str">
            <v>Satellite</v>
          </cell>
          <cell r="E3911" t="str">
            <v>Non-Equity</v>
          </cell>
          <cell r="F3911" t="str">
            <v>Non-Equity</v>
          </cell>
          <cell r="G3911" t="str">
            <v>Non-Equity</v>
          </cell>
          <cell r="H3911" t="str">
            <v>ETP</v>
          </cell>
          <cell r="I3911" t="str">
            <v>Mixed Allocation</v>
          </cell>
          <cell r="J3911" t="str">
            <v>Non-Fixed Income</v>
          </cell>
          <cell r="K3911" t="str">
            <v>Non-Fixed Income</v>
          </cell>
          <cell r="L3911" t="str">
            <v>U.S. Mixed Allocation</v>
          </cell>
          <cell r="M3911">
            <v>0</v>
          </cell>
          <cell r="N3911">
            <v>6.25E-2</v>
          </cell>
        </row>
        <row r="3912">
          <cell r="A3912" t="str">
            <v>AOK</v>
          </cell>
          <cell r="B3912" t="str">
            <v>iShares Core Conservative Allocation ETF</v>
          </cell>
          <cell r="C3912" t="str">
            <v>U.S.</v>
          </cell>
          <cell r="D3912" t="str">
            <v>Satellite</v>
          </cell>
          <cell r="E3912" t="str">
            <v>Non-Equity</v>
          </cell>
          <cell r="F3912" t="str">
            <v>Non-Equity</v>
          </cell>
          <cell r="G3912" t="str">
            <v>Non-Equity</v>
          </cell>
          <cell r="H3912" t="str">
            <v>ETP</v>
          </cell>
          <cell r="I3912" t="str">
            <v>Mixed Allocation</v>
          </cell>
          <cell r="J3912" t="str">
            <v>Non-Fixed Income</v>
          </cell>
          <cell r="K3912" t="str">
            <v>Non-Fixed Income</v>
          </cell>
          <cell r="L3912" t="str">
            <v>U.S. Mixed Allocation</v>
          </cell>
          <cell r="M3912">
            <v>0</v>
          </cell>
          <cell r="N3912">
            <v>0.25</v>
          </cell>
        </row>
        <row r="3913">
          <cell r="A3913" t="str">
            <v>AOM</v>
          </cell>
          <cell r="B3913" t="str">
            <v>iShares Core Moderate Allocation ETF</v>
          </cell>
          <cell r="C3913" t="str">
            <v>U.S.</v>
          </cell>
          <cell r="D3913" t="str">
            <v>Satellite</v>
          </cell>
          <cell r="E3913" t="str">
            <v>Non-Equity</v>
          </cell>
          <cell r="F3913" t="str">
            <v>Non-Equity</v>
          </cell>
          <cell r="G3913" t="str">
            <v>Non-Equity</v>
          </cell>
          <cell r="H3913" t="str">
            <v>ETP</v>
          </cell>
          <cell r="I3913" t="str">
            <v>Mixed Allocation</v>
          </cell>
          <cell r="J3913" t="str">
            <v>Non-Fixed Income</v>
          </cell>
          <cell r="K3913" t="str">
            <v>Non-Fixed Income</v>
          </cell>
          <cell r="L3913" t="str">
            <v>U.S. Mixed Allocation</v>
          </cell>
          <cell r="M3913">
            <v>0</v>
          </cell>
          <cell r="N3913">
            <v>0.25</v>
          </cell>
        </row>
        <row r="3914">
          <cell r="A3914" t="str">
            <v>FXC</v>
          </cell>
          <cell r="B3914" t="str">
            <v>Invesco CurrencyShares Canadian Dollar Trust</v>
          </cell>
          <cell r="C3914" t="str">
            <v>Developed Markets</v>
          </cell>
          <cell r="D3914" t="str">
            <v>Satellite</v>
          </cell>
          <cell r="E3914" t="str">
            <v>Non-Equity</v>
          </cell>
          <cell r="F3914" t="str">
            <v>Non-Equity</v>
          </cell>
          <cell r="G3914" t="str">
            <v>Non-Equity</v>
          </cell>
          <cell r="H3914" t="str">
            <v>ETP</v>
          </cell>
          <cell r="I3914" t="str">
            <v>Specialty</v>
          </cell>
          <cell r="J3914" t="str">
            <v>Non-Fixed Income</v>
          </cell>
          <cell r="K3914" t="str">
            <v>Non-Fixed Income</v>
          </cell>
          <cell r="L3914" t="str">
            <v>Currency</v>
          </cell>
          <cell r="M3914">
            <v>0</v>
          </cell>
          <cell r="N3914">
            <v>0.125</v>
          </cell>
        </row>
        <row r="3915">
          <cell r="A3915" t="str">
            <v>ONOF</v>
          </cell>
          <cell r="B3915" t="str">
            <v>Global X Adaptive US Risk Management ETF</v>
          </cell>
          <cell r="C3915" t="str">
            <v>U.S.</v>
          </cell>
          <cell r="D3915" t="str">
            <v>Satellite</v>
          </cell>
          <cell r="E3915" t="str">
            <v>Non-Equity</v>
          </cell>
          <cell r="F3915" t="str">
            <v>Non-Equity</v>
          </cell>
          <cell r="G3915" t="str">
            <v>Non-Equity</v>
          </cell>
          <cell r="H3915" t="str">
            <v>ETP</v>
          </cell>
          <cell r="I3915" t="str">
            <v>Mixed Allocation</v>
          </cell>
          <cell r="J3915" t="str">
            <v>Non-Fixed Income</v>
          </cell>
          <cell r="K3915" t="str">
            <v>Non-Fixed Income</v>
          </cell>
          <cell r="L3915" t="str">
            <v>U.S. Mixed Allocation</v>
          </cell>
          <cell r="M3915">
            <v>0</v>
          </cell>
          <cell r="N3915">
            <v>0.5</v>
          </cell>
        </row>
        <row r="3916">
          <cell r="A3916" t="str">
            <v>PSMM</v>
          </cell>
          <cell r="B3916" t="str">
            <v>Invesco Moderately Conservative Multi-Asset Allocation ETF</v>
          </cell>
          <cell r="C3916" t="str">
            <v>U.S.</v>
          </cell>
          <cell r="D3916" t="str">
            <v>Satellite</v>
          </cell>
          <cell r="E3916" t="str">
            <v>Non-Equity</v>
          </cell>
          <cell r="F3916" t="str">
            <v>Non-Equity</v>
          </cell>
          <cell r="G3916" t="str">
            <v>Non-Equity</v>
          </cell>
          <cell r="H3916" t="str">
            <v>ETP</v>
          </cell>
          <cell r="I3916" t="str">
            <v>Mixed Allocation</v>
          </cell>
          <cell r="J3916" t="str">
            <v>Non-Fixed Income</v>
          </cell>
          <cell r="K3916" t="str">
            <v>Non-Fixed Income</v>
          </cell>
          <cell r="L3916" t="str">
            <v>U.S. Mixed Allocation</v>
          </cell>
          <cell r="M3916">
            <v>0</v>
          </cell>
          <cell r="N3916">
            <v>0.125</v>
          </cell>
        </row>
        <row r="3917">
          <cell r="A3917" t="str">
            <v>QPX</v>
          </cell>
          <cell r="B3917" t="str">
            <v>Advisorshares Q Dynamic Growth ETF</v>
          </cell>
          <cell r="C3917" t="str">
            <v>Global</v>
          </cell>
          <cell r="D3917" t="str">
            <v>Satellite</v>
          </cell>
          <cell r="E3917" t="str">
            <v>Non-Equity</v>
          </cell>
          <cell r="F3917" t="str">
            <v>Non-Equity</v>
          </cell>
          <cell r="G3917" t="str">
            <v>Non-Equity</v>
          </cell>
          <cell r="H3917" t="str">
            <v>ETP</v>
          </cell>
          <cell r="I3917" t="str">
            <v>Mixed Allocation</v>
          </cell>
          <cell r="J3917" t="str">
            <v>Non-Fixed Income</v>
          </cell>
          <cell r="K3917" t="str">
            <v>Non-Fixed Income</v>
          </cell>
          <cell r="L3917" t="str">
            <v>Global Mixed Allocation</v>
          </cell>
          <cell r="M3917">
            <v>0</v>
          </cell>
          <cell r="N3917">
            <v>0.25</v>
          </cell>
        </row>
        <row r="3918">
          <cell r="A3918" t="str">
            <v>AZBL</v>
          </cell>
          <cell r="B3918" t="str">
            <v>AllianzIM US Large Cap Buffer20 Jul Etf</v>
          </cell>
          <cell r="C3918" t="str">
            <v>U.S.</v>
          </cell>
          <cell r="D3918" t="str">
            <v>Satellite</v>
          </cell>
          <cell r="E3918" t="str">
            <v>Non-Equity</v>
          </cell>
          <cell r="F3918" t="str">
            <v>Non-Equity</v>
          </cell>
          <cell r="G3918" t="str">
            <v>Non-Equity</v>
          </cell>
          <cell r="H3918" t="str">
            <v>ETP</v>
          </cell>
          <cell r="I3918" t="str">
            <v>Specialty</v>
          </cell>
          <cell r="J3918" t="str">
            <v>Non-Fixed Income</v>
          </cell>
          <cell r="K3918" t="str">
            <v>Non-Fixed Income</v>
          </cell>
          <cell r="L3918" t="str">
            <v>Derivative</v>
          </cell>
          <cell r="M3918">
            <v>0</v>
          </cell>
          <cell r="N3918">
            <v>0.5</v>
          </cell>
        </row>
        <row r="3919">
          <cell r="A3919" t="str">
            <v>BAR</v>
          </cell>
          <cell r="B3919" t="str">
            <v>Graniteshares Gold Trust</v>
          </cell>
          <cell r="C3919" t="str">
            <v>Global</v>
          </cell>
          <cell r="D3919" t="str">
            <v>Satellite</v>
          </cell>
          <cell r="E3919" t="str">
            <v>Non-Equity</v>
          </cell>
          <cell r="F3919" t="str">
            <v>Non-Equity</v>
          </cell>
          <cell r="G3919" t="str">
            <v>Non-Equity</v>
          </cell>
          <cell r="H3919" t="str">
            <v>ETP</v>
          </cell>
          <cell r="I3919" t="str">
            <v>Commodity</v>
          </cell>
          <cell r="J3919" t="str">
            <v>Non-Fixed Income</v>
          </cell>
          <cell r="K3919" t="str">
            <v>Non-Fixed Income</v>
          </cell>
          <cell r="L3919" t="str">
            <v>Commodity</v>
          </cell>
          <cell r="M3919">
            <v>0</v>
          </cell>
          <cell r="N3919">
            <v>0.5</v>
          </cell>
        </row>
        <row r="3920">
          <cell r="A3920" t="str">
            <v>FXF</v>
          </cell>
          <cell r="B3920" t="str">
            <v>Invesco CurrencyShares Swiss Franc Trust</v>
          </cell>
          <cell r="C3920" t="str">
            <v>Developed Markets</v>
          </cell>
          <cell r="D3920" t="str">
            <v>Satellite</v>
          </cell>
          <cell r="E3920" t="str">
            <v>Non-Equity</v>
          </cell>
          <cell r="F3920" t="str">
            <v>Non-Equity</v>
          </cell>
          <cell r="G3920" t="str">
            <v>Non-Equity</v>
          </cell>
          <cell r="H3920" t="str">
            <v>ETP</v>
          </cell>
          <cell r="I3920" t="str">
            <v>Specialty</v>
          </cell>
          <cell r="J3920" t="str">
            <v>Non-Fixed Income</v>
          </cell>
          <cell r="K3920" t="str">
            <v>Non-Fixed Income</v>
          </cell>
          <cell r="L3920" t="str">
            <v>Currency</v>
          </cell>
          <cell r="M3920">
            <v>0</v>
          </cell>
          <cell r="N3920">
            <v>0.25</v>
          </cell>
        </row>
        <row r="3921">
          <cell r="A3921" t="str">
            <v>FXY</v>
          </cell>
          <cell r="B3921" t="str">
            <v>Invesco CurrencyShares Japanese Yen Trust</v>
          </cell>
          <cell r="C3921" t="str">
            <v>Developed Markets</v>
          </cell>
          <cell r="D3921" t="str">
            <v>Satellite</v>
          </cell>
          <cell r="E3921" t="str">
            <v>Non-Equity</v>
          </cell>
          <cell r="F3921" t="str">
            <v>Non-Equity</v>
          </cell>
          <cell r="G3921" t="str">
            <v>Non-Equity</v>
          </cell>
          <cell r="H3921" t="str">
            <v>ETP</v>
          </cell>
          <cell r="I3921" t="str">
            <v>Specialty</v>
          </cell>
          <cell r="J3921" t="str">
            <v>Non-Fixed Income</v>
          </cell>
          <cell r="K3921" t="str">
            <v>Non-Fixed Income</v>
          </cell>
          <cell r="L3921" t="str">
            <v>Currency</v>
          </cell>
          <cell r="M3921">
            <v>0</v>
          </cell>
          <cell r="N3921">
            <v>0.125</v>
          </cell>
        </row>
        <row r="3922">
          <cell r="A3922" t="str">
            <v>GAL</v>
          </cell>
          <cell r="B3922" t="str">
            <v>SPDR SSgA Global Allocation ETF</v>
          </cell>
          <cell r="C3922" t="str">
            <v>Global</v>
          </cell>
          <cell r="D3922" t="str">
            <v>Satellite</v>
          </cell>
          <cell r="E3922" t="str">
            <v>Non-Equity</v>
          </cell>
          <cell r="F3922" t="str">
            <v>Non-Equity</v>
          </cell>
          <cell r="G3922" t="str">
            <v>Non-Equity</v>
          </cell>
          <cell r="H3922" t="str">
            <v>ETP</v>
          </cell>
          <cell r="I3922" t="str">
            <v>Mixed Allocation</v>
          </cell>
          <cell r="J3922" t="str">
            <v>Non-Fixed Income</v>
          </cell>
          <cell r="K3922" t="str">
            <v>Non-Fixed Income</v>
          </cell>
          <cell r="L3922" t="str">
            <v>Global Mixed Allocation</v>
          </cell>
          <cell r="M3922">
            <v>0</v>
          </cell>
          <cell r="N3922">
            <v>6.25E-2</v>
          </cell>
        </row>
        <row r="3923">
          <cell r="A3923" t="str">
            <v>GBTC</v>
          </cell>
          <cell r="B3923" t="str">
            <v>Grayscale Bitcoin Trust BTC</v>
          </cell>
          <cell r="C3923" t="str">
            <v>Global</v>
          </cell>
          <cell r="D3923" t="str">
            <v>Core</v>
          </cell>
          <cell r="E3923" t="str">
            <v>Non-Equity</v>
          </cell>
          <cell r="F3923" t="str">
            <v>Non-Equity</v>
          </cell>
          <cell r="G3923" t="str">
            <v>Cryptocurrency</v>
          </cell>
          <cell r="H3923" t="str">
            <v>Open-End Fund</v>
          </cell>
          <cell r="I3923" t="str">
            <v>Specialty</v>
          </cell>
          <cell r="J3923" t="str">
            <v>Non-Fixed Income</v>
          </cell>
          <cell r="K3923" t="str">
            <v>Non-Fixed Income</v>
          </cell>
          <cell r="L3923" t="str">
            <v>Currency</v>
          </cell>
          <cell r="M3923">
            <v>0</v>
          </cell>
          <cell r="N3923">
            <v>3.125E-2</v>
          </cell>
        </row>
        <row r="3924">
          <cell r="A3924" t="str">
            <v>GLD</v>
          </cell>
          <cell r="B3924" t="str">
            <v>SPDR Gold Shares</v>
          </cell>
          <cell r="C3924" t="str">
            <v>Global</v>
          </cell>
          <cell r="D3924" t="str">
            <v>Core</v>
          </cell>
          <cell r="E3924" t="str">
            <v>Non-Equity</v>
          </cell>
          <cell r="F3924" t="str">
            <v>Non-Equity</v>
          </cell>
          <cell r="G3924" t="str">
            <v>Non-Equity</v>
          </cell>
          <cell r="H3924" t="str">
            <v>ETP</v>
          </cell>
          <cell r="I3924" t="str">
            <v>Commodity</v>
          </cell>
          <cell r="J3924" t="str">
            <v>Non-Fixed Income</v>
          </cell>
          <cell r="K3924" t="str">
            <v>Non-Fixed Income</v>
          </cell>
          <cell r="L3924" t="str">
            <v>Commodity</v>
          </cell>
          <cell r="M3924">
            <v>0</v>
          </cell>
          <cell r="N3924">
            <v>0.25</v>
          </cell>
        </row>
        <row r="3925">
          <cell r="A3925" t="str">
            <v>GLDM</v>
          </cell>
          <cell r="B3925" t="str">
            <v>SPDR Gold MiniShares Trust</v>
          </cell>
          <cell r="C3925" t="str">
            <v>Global</v>
          </cell>
          <cell r="D3925" t="str">
            <v>Satellite</v>
          </cell>
          <cell r="E3925" t="str">
            <v>Non-Equity</v>
          </cell>
          <cell r="F3925" t="str">
            <v>Non-Equity</v>
          </cell>
          <cell r="G3925" t="str">
            <v>Non-Equity</v>
          </cell>
          <cell r="H3925" t="str">
            <v>ETP</v>
          </cell>
          <cell r="I3925" t="str">
            <v>Commodity</v>
          </cell>
          <cell r="J3925" t="str">
            <v>Non-Fixed Income</v>
          </cell>
          <cell r="K3925" t="str">
            <v>Non-Fixed Income</v>
          </cell>
          <cell r="L3925" t="str">
            <v>Commodity</v>
          </cell>
          <cell r="M3925">
            <v>0</v>
          </cell>
          <cell r="N3925">
            <v>0.5</v>
          </cell>
        </row>
        <row r="3926">
          <cell r="A3926" t="str">
            <v>COMT</v>
          </cell>
          <cell r="B3926" t="str">
            <v>iShares GSCI Commodity Dynamic</v>
          </cell>
          <cell r="C3926" t="str">
            <v>Global</v>
          </cell>
          <cell r="D3926" t="str">
            <v>Satellite</v>
          </cell>
          <cell r="E3926" t="str">
            <v>Non-Equity</v>
          </cell>
          <cell r="F3926" t="str">
            <v>Non-Equity</v>
          </cell>
          <cell r="G3926" t="str">
            <v>Non-Equity</v>
          </cell>
          <cell r="H3926" t="str">
            <v>ETP</v>
          </cell>
          <cell r="I3926" t="str">
            <v>Commodity</v>
          </cell>
          <cell r="J3926" t="str">
            <v>Non-Fixed Income</v>
          </cell>
          <cell r="K3926" t="str">
            <v>Non-Fixed Income</v>
          </cell>
          <cell r="L3926" t="str">
            <v>Commodity</v>
          </cell>
          <cell r="M3926">
            <v>0</v>
          </cell>
          <cell r="N3926">
            <v>0.125</v>
          </cell>
        </row>
        <row r="3927">
          <cell r="A3927" t="str">
            <v>CORN</v>
          </cell>
          <cell r="B3927" t="str">
            <v>Teucrium Corn Fund</v>
          </cell>
          <cell r="C3927" t="str">
            <v>U.S.</v>
          </cell>
          <cell r="D3927" t="str">
            <v>Satellite</v>
          </cell>
          <cell r="E3927" t="str">
            <v>Non-Equity</v>
          </cell>
          <cell r="F3927" t="str">
            <v>Non-Equity</v>
          </cell>
          <cell r="G3927" t="str">
            <v>Non-Equity</v>
          </cell>
          <cell r="H3927" t="str">
            <v>ETP</v>
          </cell>
          <cell r="I3927" t="str">
            <v>Commodity</v>
          </cell>
          <cell r="J3927" t="str">
            <v>Non-Fixed Income</v>
          </cell>
          <cell r="K3927" t="str">
            <v>Non-Fixed Income</v>
          </cell>
          <cell r="L3927" t="str">
            <v>Commodity</v>
          </cell>
          <cell r="M3927">
            <v>0</v>
          </cell>
          <cell r="N3927">
            <v>6.25E-2</v>
          </cell>
        </row>
        <row r="3928">
          <cell r="A3928" t="str">
            <v>INKM</v>
          </cell>
          <cell r="B3928" t="str">
            <v>SPDR SSgA Income Allocation ETF</v>
          </cell>
          <cell r="C3928" t="str">
            <v>Global</v>
          </cell>
          <cell r="D3928" t="str">
            <v>Satellite</v>
          </cell>
          <cell r="E3928" t="str">
            <v>Non-Equity</v>
          </cell>
          <cell r="F3928" t="str">
            <v>Non-Equity</v>
          </cell>
          <cell r="G3928" t="str">
            <v>Non-Equity</v>
          </cell>
          <cell r="H3928" t="str">
            <v>ETP</v>
          </cell>
          <cell r="I3928" t="str">
            <v>Mixed Allocation</v>
          </cell>
          <cell r="J3928" t="str">
            <v>Non-Fixed Income</v>
          </cell>
          <cell r="K3928" t="str">
            <v>Non-Fixed Income</v>
          </cell>
          <cell r="L3928" t="str">
            <v>Global Mixed Allocation</v>
          </cell>
          <cell r="M3928">
            <v>0</v>
          </cell>
          <cell r="N3928">
            <v>6.25E-2</v>
          </cell>
        </row>
        <row r="3929">
          <cell r="A3929" t="str">
            <v>IYLD</v>
          </cell>
          <cell r="B3929" t="str">
            <v>iShares Morningstar Multi-Asset Income ETF</v>
          </cell>
          <cell r="C3929" t="str">
            <v>Global</v>
          </cell>
          <cell r="D3929" t="str">
            <v>Satellite</v>
          </cell>
          <cell r="E3929" t="str">
            <v>Non-Equity</v>
          </cell>
          <cell r="F3929" t="str">
            <v>Non-Equity</v>
          </cell>
          <cell r="G3929" t="str">
            <v>Non-Equity</v>
          </cell>
          <cell r="H3929" t="str">
            <v>ETP</v>
          </cell>
          <cell r="I3929" t="str">
            <v>Mixed Allocation</v>
          </cell>
          <cell r="J3929" t="str">
            <v>Non-Fixed Income</v>
          </cell>
          <cell r="K3929" t="str">
            <v>Non-Fixed Income</v>
          </cell>
          <cell r="L3929" t="str">
            <v>Global Mixed Allocation</v>
          </cell>
          <cell r="M3929">
            <v>0</v>
          </cell>
          <cell r="N3929">
            <v>6.25E-2</v>
          </cell>
        </row>
        <row r="3930">
          <cell r="A3930" t="str">
            <v>DBB</v>
          </cell>
          <cell r="B3930" t="str">
            <v>Invesco DB Base Metals Fund</v>
          </cell>
          <cell r="C3930" t="str">
            <v>Global</v>
          </cell>
          <cell r="D3930" t="str">
            <v>Satellite</v>
          </cell>
          <cell r="E3930" t="str">
            <v>Non-Equity</v>
          </cell>
          <cell r="F3930" t="str">
            <v>Non-Equity</v>
          </cell>
          <cell r="G3930" t="str">
            <v>Non-Equity</v>
          </cell>
          <cell r="H3930" t="str">
            <v>ETP</v>
          </cell>
          <cell r="I3930" t="str">
            <v>Commodity</v>
          </cell>
          <cell r="J3930" t="str">
            <v>Non-Fixed Income</v>
          </cell>
          <cell r="K3930" t="str">
            <v>Non-Fixed Income</v>
          </cell>
          <cell r="L3930" t="str">
            <v>Commodity</v>
          </cell>
          <cell r="M3930">
            <v>0</v>
          </cell>
          <cell r="N3930">
            <v>0.125</v>
          </cell>
        </row>
        <row r="3931">
          <cell r="A3931" t="str">
            <v>FVC</v>
          </cell>
          <cell r="B3931" t="str">
            <v>First Trust Dorsey Wright Dynamic Focus 5 ETF</v>
          </cell>
          <cell r="C3931" t="str">
            <v>U.S.</v>
          </cell>
          <cell r="D3931" t="str">
            <v>Satellite</v>
          </cell>
          <cell r="E3931" t="str">
            <v>Non-Equity</v>
          </cell>
          <cell r="F3931" t="str">
            <v>Non-Equity</v>
          </cell>
          <cell r="G3931" t="str">
            <v>Non-Equity</v>
          </cell>
          <cell r="H3931" t="str">
            <v>ETP</v>
          </cell>
          <cell r="I3931" t="str">
            <v>Mixed Allocation</v>
          </cell>
          <cell r="J3931" t="str">
            <v>Non-Fixed Income</v>
          </cell>
          <cell r="K3931" t="str">
            <v>Non-Fixed Income</v>
          </cell>
          <cell r="L3931" t="str">
            <v>U.S. Mixed Allocation</v>
          </cell>
          <cell r="M3931">
            <v>0</v>
          </cell>
          <cell r="N3931">
            <v>3.125E-2</v>
          </cell>
        </row>
        <row r="3932">
          <cell r="A3932" t="str">
            <v>FXA</v>
          </cell>
          <cell r="B3932" t="str">
            <v>Invesco CurrencyShares Australian Dollar Trust</v>
          </cell>
          <cell r="C3932" t="str">
            <v>Developed Markets</v>
          </cell>
          <cell r="D3932" t="str">
            <v>Satellite</v>
          </cell>
          <cell r="E3932" t="str">
            <v>Non-Equity</v>
          </cell>
          <cell r="F3932" t="str">
            <v>Non-Equity</v>
          </cell>
          <cell r="G3932" t="str">
            <v>Non-Equity</v>
          </cell>
          <cell r="H3932" t="str">
            <v>ETP</v>
          </cell>
          <cell r="I3932" t="str">
            <v>Specialty</v>
          </cell>
          <cell r="J3932" t="str">
            <v>Non-Fixed Income</v>
          </cell>
          <cell r="K3932" t="str">
            <v>Non-Fixed Income</v>
          </cell>
          <cell r="L3932" t="str">
            <v>Currency</v>
          </cell>
          <cell r="M3932">
            <v>0</v>
          </cell>
          <cell r="N3932">
            <v>6.25E-2</v>
          </cell>
        </row>
        <row r="3933">
          <cell r="A3933" t="str">
            <v>FXB</v>
          </cell>
          <cell r="B3933" t="str">
            <v>Invesco CurrencyShares British Pound Sterling Trust</v>
          </cell>
          <cell r="C3933" t="str">
            <v>Developed Markets</v>
          </cell>
          <cell r="D3933" t="str">
            <v>Satellite</v>
          </cell>
          <cell r="E3933" t="str">
            <v>Non-Equity</v>
          </cell>
          <cell r="F3933" t="str">
            <v>Non-Equity</v>
          </cell>
          <cell r="G3933" t="str">
            <v>Non-Equity</v>
          </cell>
          <cell r="H3933" t="str">
            <v>ETP</v>
          </cell>
          <cell r="I3933" t="str">
            <v>Specialty</v>
          </cell>
          <cell r="J3933" t="str">
            <v>Non-Fixed Income</v>
          </cell>
          <cell r="K3933" t="str">
            <v>Non-Fixed Income</v>
          </cell>
          <cell r="L3933" t="str">
            <v>Currency</v>
          </cell>
          <cell r="M3933">
            <v>0</v>
          </cell>
          <cell r="N3933">
            <v>6.25E-2</v>
          </cell>
        </row>
        <row r="3934">
          <cell r="A3934" t="str">
            <v>COM</v>
          </cell>
          <cell r="B3934" t="str">
            <v>Direxion Auspice Broad Commodity Strategy ETF</v>
          </cell>
          <cell r="C3934" t="str">
            <v>Global</v>
          </cell>
          <cell r="D3934" t="str">
            <v>Satellite</v>
          </cell>
          <cell r="E3934" t="str">
            <v>Non-Equity</v>
          </cell>
          <cell r="F3934" t="str">
            <v>Non-Equity</v>
          </cell>
          <cell r="G3934" t="str">
            <v>Non-Equity</v>
          </cell>
          <cell r="H3934" t="str">
            <v>ETP</v>
          </cell>
          <cell r="I3934" t="str">
            <v>Commodity</v>
          </cell>
          <cell r="J3934" t="str">
            <v>Non-Fixed Income</v>
          </cell>
          <cell r="K3934" t="str">
            <v>Non-Fixed Income</v>
          </cell>
          <cell r="L3934" t="str">
            <v>Commodity</v>
          </cell>
          <cell r="M3934">
            <v>0</v>
          </cell>
          <cell r="N3934">
            <v>0.5</v>
          </cell>
        </row>
        <row r="3935">
          <cell r="A3935" t="str">
            <v>PLTM</v>
          </cell>
          <cell r="B3935" t="str">
            <v>GraniteShares Platinum Trust</v>
          </cell>
          <cell r="C3935" t="str">
            <v>Global</v>
          </cell>
          <cell r="D3935" t="str">
            <v>Satellite</v>
          </cell>
          <cell r="E3935" t="str">
            <v>Non-Equity</v>
          </cell>
          <cell r="F3935" t="str">
            <v>Non-Equity</v>
          </cell>
          <cell r="G3935" t="str">
            <v>Non-Equity</v>
          </cell>
          <cell r="H3935" t="str">
            <v>ETP</v>
          </cell>
          <cell r="I3935" t="str">
            <v>Commodity</v>
          </cell>
          <cell r="J3935" t="str">
            <v>Non-Fixed Income</v>
          </cell>
          <cell r="K3935" t="str">
            <v>Non-Fixed Income</v>
          </cell>
          <cell r="L3935" t="str">
            <v>Commodity</v>
          </cell>
          <cell r="M3935">
            <v>0</v>
          </cell>
          <cell r="N3935">
            <v>6.25E-2</v>
          </cell>
        </row>
        <row r="3936">
          <cell r="A3936" t="str">
            <v>IAU</v>
          </cell>
          <cell r="B3936" t="str">
            <v>iShares Gold Trust</v>
          </cell>
          <cell r="C3936" t="str">
            <v>Global</v>
          </cell>
          <cell r="D3936" t="str">
            <v>Satellite</v>
          </cell>
          <cell r="E3936" t="str">
            <v>Non-Equity</v>
          </cell>
          <cell r="F3936" t="str">
            <v>Non-Equity</v>
          </cell>
          <cell r="G3936" t="str">
            <v>Non-Equity</v>
          </cell>
          <cell r="H3936" t="str">
            <v>ETP</v>
          </cell>
          <cell r="I3936" t="str">
            <v>Commodity</v>
          </cell>
          <cell r="J3936" t="str">
            <v>Non-Fixed Income</v>
          </cell>
          <cell r="K3936" t="str">
            <v>Non-Fixed Income</v>
          </cell>
          <cell r="L3936" t="str">
            <v>Commodity</v>
          </cell>
          <cell r="M3936">
            <v>0</v>
          </cell>
          <cell r="N3936">
            <v>0.5</v>
          </cell>
        </row>
        <row r="3937">
          <cell r="A3937" t="str">
            <v>PTNQ</v>
          </cell>
          <cell r="B3937" t="str">
            <v>Pacer NASDAQ-100 Trendpilot ETF</v>
          </cell>
          <cell r="C3937" t="str">
            <v>U.S.</v>
          </cell>
          <cell r="D3937" t="str">
            <v>Satellite</v>
          </cell>
          <cell r="E3937" t="str">
            <v>Non-Equity</v>
          </cell>
          <cell r="F3937" t="str">
            <v>Non-Equity</v>
          </cell>
          <cell r="G3937" t="str">
            <v>Non-Equity</v>
          </cell>
          <cell r="H3937" t="str">
            <v>ETP</v>
          </cell>
          <cell r="I3937" t="str">
            <v>Mixed Allocation</v>
          </cell>
          <cell r="J3937" t="str">
            <v>Non-Fixed Income</v>
          </cell>
          <cell r="K3937" t="str">
            <v>Non-Fixed Income</v>
          </cell>
          <cell r="L3937" t="str">
            <v>U.S. Mixed Allocation</v>
          </cell>
          <cell r="M3937">
            <v>0</v>
          </cell>
          <cell r="N3937">
            <v>0.125</v>
          </cell>
        </row>
        <row r="3938">
          <cell r="A3938" t="str">
            <v>CPER</v>
          </cell>
          <cell r="B3938" t="str">
            <v>United States Copper Index Fund</v>
          </cell>
          <cell r="C3938" t="str">
            <v>U.S.</v>
          </cell>
          <cell r="D3938" t="str">
            <v>Satellite</v>
          </cell>
          <cell r="E3938" t="str">
            <v>Non-Equity</v>
          </cell>
          <cell r="F3938" t="str">
            <v>Non-Equity</v>
          </cell>
          <cell r="G3938" t="str">
            <v>Non-Equity</v>
          </cell>
          <cell r="H3938" t="str">
            <v>ETP</v>
          </cell>
          <cell r="I3938" t="str">
            <v>Commodity</v>
          </cell>
          <cell r="J3938" t="str">
            <v>Non-Fixed Income</v>
          </cell>
          <cell r="K3938" t="str">
            <v>Non-Fixed Income</v>
          </cell>
          <cell r="L3938" t="str">
            <v>Commodity</v>
          </cell>
          <cell r="M3938">
            <v>0</v>
          </cell>
          <cell r="N3938">
            <v>0.125</v>
          </cell>
        </row>
        <row r="3939">
          <cell r="A3939" t="str">
            <v>CYB</v>
          </cell>
          <cell r="B3939" t="str">
            <v>WisdomTree Chinese Yuan Strategy Fund</v>
          </cell>
          <cell r="C3939" t="str">
            <v>Emerging Markets</v>
          </cell>
          <cell r="D3939" t="str">
            <v>Satellite</v>
          </cell>
          <cell r="E3939" t="str">
            <v>Non-Equity</v>
          </cell>
          <cell r="F3939" t="str">
            <v>Non-Equity</v>
          </cell>
          <cell r="G3939" t="str">
            <v>Non-Equity</v>
          </cell>
          <cell r="H3939" t="str">
            <v>ETP</v>
          </cell>
          <cell r="I3939" t="str">
            <v>Specialty</v>
          </cell>
          <cell r="J3939" t="str">
            <v>Non-Fixed Income</v>
          </cell>
          <cell r="K3939" t="str">
            <v>Non-Fixed Income</v>
          </cell>
          <cell r="L3939" t="str">
            <v>Currency</v>
          </cell>
          <cell r="M3939">
            <v>0</v>
          </cell>
          <cell r="N3939">
            <v>0.5</v>
          </cell>
        </row>
        <row r="3940">
          <cell r="A3940" t="str">
            <v>ADME</v>
          </cell>
          <cell r="B3940" t="str">
            <v>Aptus Drawdown Managed Equity ETF</v>
          </cell>
          <cell r="C3940" t="str">
            <v>U.S.</v>
          </cell>
          <cell r="D3940" t="str">
            <v>Satellite</v>
          </cell>
          <cell r="E3940" t="str">
            <v>Non-Equity</v>
          </cell>
          <cell r="F3940" t="str">
            <v>Non-Equity</v>
          </cell>
          <cell r="G3940" t="str">
            <v>Non-Equity</v>
          </cell>
          <cell r="H3940" t="str">
            <v>ETP</v>
          </cell>
          <cell r="I3940" t="str">
            <v>Mixed Allocation</v>
          </cell>
          <cell r="J3940" t="str">
            <v>Non-Fixed Income</v>
          </cell>
          <cell r="K3940" t="str">
            <v>Non-Fixed Income</v>
          </cell>
          <cell r="L3940" t="str">
            <v>U.S. Mixed Allocation</v>
          </cell>
          <cell r="M3940">
            <v>0</v>
          </cell>
          <cell r="N3940">
            <v>0.125</v>
          </cell>
        </row>
        <row r="3941">
          <cell r="A3941" t="str">
            <v>BNO</v>
          </cell>
          <cell r="B3941" t="str">
            <v>United States Brent Oil Fund LP</v>
          </cell>
          <cell r="C3941" t="str">
            <v>Global</v>
          </cell>
          <cell r="D3941" t="str">
            <v>Satellite</v>
          </cell>
          <cell r="E3941" t="str">
            <v>Non-Equity</v>
          </cell>
          <cell r="F3941" t="str">
            <v>Non-Equity</v>
          </cell>
          <cell r="G3941" t="str">
            <v>Non-Equity</v>
          </cell>
          <cell r="H3941" t="str">
            <v>ETP</v>
          </cell>
          <cell r="I3941" t="str">
            <v>Commodity</v>
          </cell>
          <cell r="J3941" t="str">
            <v>Non-Fixed Income</v>
          </cell>
          <cell r="K3941" t="str">
            <v>Non-Fixed Income</v>
          </cell>
          <cell r="L3941" t="str">
            <v>Commodity</v>
          </cell>
          <cell r="M3941">
            <v>0</v>
          </cell>
          <cell r="N3941">
            <v>3.125E-2</v>
          </cell>
        </row>
        <row r="3942">
          <cell r="A3942" t="str">
            <v>DBA</v>
          </cell>
          <cell r="B3942" t="str">
            <v>Invesco DB Agriculture Fund</v>
          </cell>
          <cell r="C3942" t="str">
            <v>Global</v>
          </cell>
          <cell r="D3942" t="str">
            <v>Satellite</v>
          </cell>
          <cell r="E3942" t="str">
            <v>Non-Equity</v>
          </cell>
          <cell r="F3942" t="str">
            <v>Non-Equity</v>
          </cell>
          <cell r="G3942" t="str">
            <v>Non-Equity</v>
          </cell>
          <cell r="H3942" t="str">
            <v>ETP</v>
          </cell>
          <cell r="I3942" t="str">
            <v>Commodity</v>
          </cell>
          <cell r="J3942" t="str">
            <v>Non-Fixed Income</v>
          </cell>
          <cell r="K3942" t="str">
            <v>Non-Fixed Income</v>
          </cell>
          <cell r="L3942" t="str">
            <v>Commodity</v>
          </cell>
          <cell r="M3942">
            <v>0</v>
          </cell>
          <cell r="N3942">
            <v>0.125</v>
          </cell>
        </row>
        <row r="3943">
          <cell r="A3943" t="str">
            <v>TDSC</v>
          </cell>
          <cell r="B3943" t="str">
            <v>Cabana Target Drawdown 10 ETF</v>
          </cell>
          <cell r="C3943" t="str">
            <v>U.S.</v>
          </cell>
          <cell r="D3943" t="str">
            <v>Satellite</v>
          </cell>
          <cell r="E3943" t="str">
            <v>Non-Equity</v>
          </cell>
          <cell r="F3943" t="str">
            <v>Non-Equity</v>
          </cell>
          <cell r="G3943" t="str">
            <v>Non-Equity</v>
          </cell>
          <cell r="H3943" t="str">
            <v>ETP</v>
          </cell>
          <cell r="I3943" t="str">
            <v>Mixed Allocation</v>
          </cell>
          <cell r="J3943" t="str">
            <v>Non-Fixed Income</v>
          </cell>
          <cell r="K3943" t="str">
            <v>Non-Fixed Income</v>
          </cell>
          <cell r="L3943" t="str">
            <v>U.S. Mixed Allocation</v>
          </cell>
          <cell r="M3943">
            <v>0</v>
          </cell>
          <cell r="N3943">
            <v>0.5</v>
          </cell>
        </row>
        <row r="3944">
          <cell r="A3944" t="str">
            <v>AAAU</v>
          </cell>
          <cell r="B3944" t="str">
            <v>Goldman Sachs Physical Gold ETF</v>
          </cell>
          <cell r="C3944" t="str">
            <v>Global</v>
          </cell>
          <cell r="D3944" t="str">
            <v>Satellite</v>
          </cell>
          <cell r="E3944" t="str">
            <v>Non-Equity</v>
          </cell>
          <cell r="F3944" t="str">
            <v>Non-Equity</v>
          </cell>
          <cell r="G3944" t="str">
            <v>Non-Equity</v>
          </cell>
          <cell r="H3944" t="str">
            <v>ETP</v>
          </cell>
          <cell r="I3944" t="str">
            <v>Commodity</v>
          </cell>
          <cell r="J3944" t="str">
            <v>Non-Fixed Income</v>
          </cell>
          <cell r="K3944" t="str">
            <v>Non-Fixed Income</v>
          </cell>
          <cell r="L3944" t="str">
            <v>Commodity</v>
          </cell>
          <cell r="M3944">
            <v>0</v>
          </cell>
          <cell r="N3944">
            <v>0.5</v>
          </cell>
        </row>
        <row r="3945">
          <cell r="A3945" t="str">
            <v>GLTR</v>
          </cell>
          <cell r="B3945" t="str">
            <v>Aberdeen Standard Physical Precious Metals Basket Shares ETF</v>
          </cell>
          <cell r="C3945" t="str">
            <v>Global</v>
          </cell>
          <cell r="D3945" t="str">
            <v>Satellite</v>
          </cell>
          <cell r="E3945" t="str">
            <v>Non-Equity</v>
          </cell>
          <cell r="F3945" t="str">
            <v>Non-Equity</v>
          </cell>
          <cell r="G3945" t="str">
            <v>Non-Equity</v>
          </cell>
          <cell r="H3945" t="str">
            <v>ETP</v>
          </cell>
          <cell r="I3945" t="str">
            <v>Commodity</v>
          </cell>
          <cell r="J3945" t="str">
            <v>Non-Fixed Income</v>
          </cell>
          <cell r="K3945" t="str">
            <v>Non-Fixed Income</v>
          </cell>
          <cell r="L3945" t="str">
            <v>Commodity</v>
          </cell>
          <cell r="M3945">
            <v>0</v>
          </cell>
          <cell r="N3945">
            <v>0.25</v>
          </cell>
        </row>
        <row r="3946">
          <cell r="A3946" t="str">
            <v>VIXY</v>
          </cell>
          <cell r="B3946" t="str">
            <v>ProShares VIX Short-Term Futures ETF</v>
          </cell>
          <cell r="C3946" t="str">
            <v>U.S.</v>
          </cell>
          <cell r="D3946" t="str">
            <v>Satellite</v>
          </cell>
          <cell r="E3946" t="str">
            <v>Non-Equity</v>
          </cell>
          <cell r="F3946" t="str">
            <v>Non-Equity</v>
          </cell>
          <cell r="G3946" t="str">
            <v>Non-Equity</v>
          </cell>
          <cell r="H3946" t="str">
            <v>ETP</v>
          </cell>
          <cell r="I3946" t="str">
            <v>Specialty</v>
          </cell>
          <cell r="J3946" t="str">
            <v>Non-Fixed Income</v>
          </cell>
          <cell r="K3946" t="str">
            <v>Non-Fixed Income</v>
          </cell>
          <cell r="L3946" t="str">
            <v>Specialty</v>
          </cell>
          <cell r="M3946">
            <v>0</v>
          </cell>
          <cell r="N3946">
            <v>3.125E-2</v>
          </cell>
        </row>
        <row r="3947">
          <cell r="A3947" t="str">
            <v>AZBA</v>
          </cell>
          <cell r="B3947" t="str">
            <v>AllianzIM US Large Cap Buffer20 Apr ETF</v>
          </cell>
          <cell r="C3947" t="str">
            <v>U.S.</v>
          </cell>
          <cell r="D3947" t="str">
            <v>Satellite</v>
          </cell>
          <cell r="E3947" t="str">
            <v>Non-Equity</v>
          </cell>
          <cell r="F3947" t="str">
            <v>Non-Equity</v>
          </cell>
          <cell r="G3947" t="str">
            <v>Non-Equity</v>
          </cell>
          <cell r="H3947" t="str">
            <v>ETP</v>
          </cell>
          <cell r="I3947" t="str">
            <v>Specialty</v>
          </cell>
          <cell r="J3947" t="str">
            <v>Non-Fixed Income</v>
          </cell>
          <cell r="K3947" t="str">
            <v>Non-Fixed Income</v>
          </cell>
          <cell r="L3947" t="str">
            <v>Derivative</v>
          </cell>
          <cell r="M3947">
            <v>0</v>
          </cell>
          <cell r="N3947">
            <v>0.5</v>
          </cell>
        </row>
        <row r="3948">
          <cell r="A3948" t="str">
            <v>WEAT</v>
          </cell>
          <cell r="B3948" t="str">
            <v>Teucrium Wheat Fund</v>
          </cell>
          <cell r="C3948" t="str">
            <v>U.S.</v>
          </cell>
          <cell r="D3948" t="str">
            <v>Satellite</v>
          </cell>
          <cell r="E3948" t="str">
            <v>Non-Equity</v>
          </cell>
          <cell r="F3948" t="str">
            <v>Non-Equity</v>
          </cell>
          <cell r="G3948" t="str">
            <v>Non-Equity</v>
          </cell>
          <cell r="H3948" t="str">
            <v>ETP</v>
          </cell>
          <cell r="I3948" t="str">
            <v>Commodity</v>
          </cell>
          <cell r="J3948" t="str">
            <v>Non-Fixed Income</v>
          </cell>
          <cell r="K3948" t="str">
            <v>Non-Fixed Income</v>
          </cell>
          <cell r="L3948" t="str">
            <v>Commodity</v>
          </cell>
          <cell r="M3948">
            <v>0</v>
          </cell>
          <cell r="N3948">
            <v>6.25E-2</v>
          </cell>
        </row>
        <row r="3949">
          <cell r="A3949" t="str">
            <v>YYY</v>
          </cell>
          <cell r="B3949" t="str">
            <v>Amplify High Income ETF</v>
          </cell>
          <cell r="C3949" t="str">
            <v>U.S.</v>
          </cell>
          <cell r="D3949" t="str">
            <v>Satellite</v>
          </cell>
          <cell r="E3949" t="str">
            <v>Non-Equity</v>
          </cell>
          <cell r="F3949" t="str">
            <v>Non-Equity</v>
          </cell>
          <cell r="G3949" t="str">
            <v>Non-Equity</v>
          </cell>
          <cell r="H3949" t="str">
            <v>ETP</v>
          </cell>
          <cell r="I3949" t="str">
            <v>Mixed Allocation</v>
          </cell>
          <cell r="J3949" t="str">
            <v>Non-Fixed Income</v>
          </cell>
          <cell r="K3949" t="str">
            <v>Non-Fixed Income</v>
          </cell>
          <cell r="L3949" t="str">
            <v>U.S. Mixed Allocation</v>
          </cell>
          <cell r="M3949">
            <v>0</v>
          </cell>
          <cell r="N3949">
            <v>3.125E-2</v>
          </cell>
        </row>
        <row r="3950">
          <cell r="A3950" t="str">
            <v>FTGC</v>
          </cell>
          <cell r="B3950" t="str">
            <v>First Trust Global Tactical Commodity Strategy Fund</v>
          </cell>
          <cell r="C3950" t="str">
            <v>U.S.</v>
          </cell>
          <cell r="D3950" t="str">
            <v>Satellite</v>
          </cell>
          <cell r="E3950" t="str">
            <v>Non-Equity</v>
          </cell>
          <cell r="F3950" t="str">
            <v>Non-Equity</v>
          </cell>
          <cell r="G3950" t="str">
            <v>Non-Equity</v>
          </cell>
          <cell r="H3950" t="str">
            <v>ETP</v>
          </cell>
          <cell r="I3950" t="str">
            <v>Commodity</v>
          </cell>
          <cell r="J3950" t="str">
            <v>Non-Fixed Income</v>
          </cell>
          <cell r="K3950" t="str">
            <v>Non-Fixed Income</v>
          </cell>
          <cell r="L3950" t="str">
            <v>Commodity</v>
          </cell>
          <cell r="M3950">
            <v>0</v>
          </cell>
          <cell r="N3950">
            <v>0.125</v>
          </cell>
        </row>
        <row r="3951">
          <cell r="A3951" t="str">
            <v>SLV</v>
          </cell>
          <cell r="B3951" t="str">
            <v>iShares Silver Trust</v>
          </cell>
          <cell r="C3951" t="str">
            <v>Global</v>
          </cell>
          <cell r="D3951" t="str">
            <v>Satellite</v>
          </cell>
          <cell r="E3951" t="str">
            <v>Non-Equity</v>
          </cell>
          <cell r="F3951" t="str">
            <v>Non-Equity</v>
          </cell>
          <cell r="G3951" t="str">
            <v>Non-Equity</v>
          </cell>
          <cell r="H3951" t="str">
            <v>ETP</v>
          </cell>
          <cell r="I3951" t="str">
            <v>Commodity</v>
          </cell>
          <cell r="J3951" t="str">
            <v>Non-Fixed Income</v>
          </cell>
          <cell r="K3951" t="str">
            <v>Non-Fixed Income</v>
          </cell>
          <cell r="L3951" t="str">
            <v>Commodity</v>
          </cell>
          <cell r="M3951">
            <v>0</v>
          </cell>
          <cell r="N3951">
            <v>0.125</v>
          </cell>
        </row>
        <row r="3952">
          <cell r="A3952" t="str">
            <v>SOYB</v>
          </cell>
          <cell r="B3952" t="str">
            <v>Teucrium Soybean Fund</v>
          </cell>
          <cell r="C3952" t="str">
            <v>U.S.</v>
          </cell>
          <cell r="D3952" t="str">
            <v>Satellite</v>
          </cell>
          <cell r="E3952" t="str">
            <v>Non-Equity</v>
          </cell>
          <cell r="F3952" t="str">
            <v>Non-Equity</v>
          </cell>
          <cell r="G3952" t="str">
            <v>Non-Equity</v>
          </cell>
          <cell r="H3952" t="str">
            <v>ETP</v>
          </cell>
          <cell r="I3952" t="str">
            <v>Commodity</v>
          </cell>
          <cell r="J3952" t="str">
            <v>Non-Fixed Income</v>
          </cell>
          <cell r="K3952" t="str">
            <v>Non-Fixed Income</v>
          </cell>
          <cell r="L3952" t="str">
            <v>Commodity</v>
          </cell>
          <cell r="M3952">
            <v>0</v>
          </cell>
          <cell r="N3952">
            <v>0.25</v>
          </cell>
        </row>
        <row r="3953">
          <cell r="A3953" t="str">
            <v>BDRY</v>
          </cell>
          <cell r="B3953" t="str">
            <v>Breakwave Dry Bulk Shipping ETF</v>
          </cell>
          <cell r="C3953" t="str">
            <v>Global</v>
          </cell>
          <cell r="D3953" t="str">
            <v>Satellite</v>
          </cell>
          <cell r="E3953" t="str">
            <v>Non-Equity</v>
          </cell>
          <cell r="F3953" t="str">
            <v>Non-Equity</v>
          </cell>
          <cell r="G3953" t="str">
            <v>Non-Equity</v>
          </cell>
          <cell r="H3953" t="str">
            <v>ETP</v>
          </cell>
          <cell r="I3953" t="str">
            <v>Commodity</v>
          </cell>
          <cell r="J3953" t="str">
            <v>Non-Fixed Income</v>
          </cell>
          <cell r="K3953" t="str">
            <v>Non-Fixed Income</v>
          </cell>
          <cell r="L3953" t="str">
            <v>Commodity</v>
          </cell>
          <cell r="M3953">
            <v>0</v>
          </cell>
          <cell r="N3953">
            <v>3.125E-2</v>
          </cell>
        </row>
        <row r="3954">
          <cell r="A3954" t="str">
            <v>CEFS</v>
          </cell>
          <cell r="B3954" t="str">
            <v>Saba Closed-End Funds ETF</v>
          </cell>
          <cell r="C3954" t="str">
            <v>Global</v>
          </cell>
          <cell r="D3954" t="str">
            <v>Satellite</v>
          </cell>
          <cell r="E3954" t="str">
            <v>Non-Equity</v>
          </cell>
          <cell r="F3954" t="str">
            <v>Non-Equity</v>
          </cell>
          <cell r="G3954" t="str">
            <v>Non-Equity</v>
          </cell>
          <cell r="H3954" t="str">
            <v>ETP</v>
          </cell>
          <cell r="I3954" t="str">
            <v>Mixed Allocation</v>
          </cell>
          <cell r="J3954" t="str">
            <v>Non-Fixed Income</v>
          </cell>
          <cell r="K3954" t="str">
            <v>Non-Fixed Income</v>
          </cell>
          <cell r="L3954" t="str">
            <v>Global Mixed Allocation</v>
          </cell>
          <cell r="M3954">
            <v>0</v>
          </cell>
          <cell r="N3954">
            <v>3.125E-2</v>
          </cell>
        </row>
        <row r="3955">
          <cell r="A3955" t="str">
            <v>FXE</v>
          </cell>
          <cell r="B3955" t="str">
            <v>Invesco CurrencyShares Euro Currency Trust</v>
          </cell>
          <cell r="C3955" t="str">
            <v>Developed Markets</v>
          </cell>
          <cell r="D3955" t="str">
            <v>Satellite</v>
          </cell>
          <cell r="E3955" t="str">
            <v>Non-Equity</v>
          </cell>
          <cell r="F3955" t="str">
            <v>Non-Equity</v>
          </cell>
          <cell r="G3955" t="str">
            <v>Non-Equity</v>
          </cell>
          <cell r="H3955" t="str">
            <v>ETP</v>
          </cell>
          <cell r="I3955" t="str">
            <v>Specialty</v>
          </cell>
          <cell r="J3955" t="str">
            <v>Non-Fixed Income</v>
          </cell>
          <cell r="K3955" t="str">
            <v>Non-Fixed Income</v>
          </cell>
          <cell r="L3955" t="str">
            <v>Currency</v>
          </cell>
          <cell r="M3955">
            <v>0</v>
          </cell>
          <cell r="N3955">
            <v>0.125</v>
          </cell>
        </row>
        <row r="3956">
          <cell r="A3956" t="str">
            <v>DRSK</v>
          </cell>
          <cell r="B3956" t="str">
            <v>Aptus Defined Risk ETF</v>
          </cell>
          <cell r="C3956" t="str">
            <v>U.S.</v>
          </cell>
          <cell r="D3956" t="str">
            <v>Satellite</v>
          </cell>
          <cell r="E3956" t="str">
            <v>Non-Equity</v>
          </cell>
          <cell r="F3956" t="str">
            <v>Non-Equity</v>
          </cell>
          <cell r="G3956" t="str">
            <v>Non-Equity</v>
          </cell>
          <cell r="H3956" t="str">
            <v>ETP</v>
          </cell>
          <cell r="I3956" t="str">
            <v>Mixed Allocation</v>
          </cell>
          <cell r="J3956" t="str">
            <v>Non-Fixed Income</v>
          </cell>
          <cell r="K3956" t="str">
            <v>Non-Fixed Income</v>
          </cell>
          <cell r="L3956" t="str">
            <v>U.S. Mixed Allocation</v>
          </cell>
          <cell r="M3956">
            <v>0</v>
          </cell>
          <cell r="N3956">
            <v>0.25</v>
          </cell>
        </row>
        <row r="3957">
          <cell r="A3957" t="str">
            <v>GSG</v>
          </cell>
          <cell r="B3957" t="str">
            <v>iShares S&amp;P GSCI Commodity Indexed Trust</v>
          </cell>
          <cell r="C3957" t="str">
            <v>Global</v>
          </cell>
          <cell r="D3957" t="str">
            <v>Satellite</v>
          </cell>
          <cell r="E3957" t="str">
            <v>Non-Equity</v>
          </cell>
          <cell r="F3957" t="str">
            <v>Non-Equity</v>
          </cell>
          <cell r="G3957" t="str">
            <v>Non-Equity</v>
          </cell>
          <cell r="H3957" t="str">
            <v>ETP</v>
          </cell>
          <cell r="I3957" t="str">
            <v>Commodity</v>
          </cell>
          <cell r="J3957" t="str">
            <v>Non-Fixed Income</v>
          </cell>
          <cell r="K3957" t="str">
            <v>Non-Fixed Income</v>
          </cell>
          <cell r="L3957" t="str">
            <v>Commodity</v>
          </cell>
          <cell r="M3957">
            <v>0</v>
          </cell>
          <cell r="N3957">
            <v>6.25E-2</v>
          </cell>
        </row>
        <row r="3958">
          <cell r="A3958" t="str">
            <v>QQH</v>
          </cell>
          <cell r="B3958" t="str">
            <v>HCM Defender 100 Index ETF</v>
          </cell>
          <cell r="C3958" t="str">
            <v>U.S.</v>
          </cell>
          <cell r="D3958" t="str">
            <v>Satellite</v>
          </cell>
          <cell r="E3958" t="str">
            <v>Non-Equity</v>
          </cell>
          <cell r="F3958" t="str">
            <v>Non-Equity</v>
          </cell>
          <cell r="G3958" t="str">
            <v>Non-Equity</v>
          </cell>
          <cell r="H3958" t="str">
            <v>ETP</v>
          </cell>
          <cell r="I3958" t="str">
            <v>Mixed Allocation</v>
          </cell>
          <cell r="J3958" t="str">
            <v>Non-Fixed Income</v>
          </cell>
          <cell r="K3958" t="str">
            <v>Non-Fixed Income</v>
          </cell>
          <cell r="L3958" t="str">
            <v>U.S. Mixed Allocation</v>
          </cell>
          <cell r="M3958">
            <v>0</v>
          </cell>
          <cell r="N3958">
            <v>6.25E-2</v>
          </cell>
        </row>
        <row r="3959">
          <cell r="A3959" t="str">
            <v>RLY</v>
          </cell>
          <cell r="B3959" t="str">
            <v>SPDR SSgA Multi-Asset Real Return ETF</v>
          </cell>
          <cell r="C3959" t="str">
            <v>Global</v>
          </cell>
          <cell r="D3959" t="str">
            <v>Satellite</v>
          </cell>
          <cell r="E3959" t="str">
            <v>Non-Equity</v>
          </cell>
          <cell r="F3959" t="str">
            <v>Non-Equity</v>
          </cell>
          <cell r="G3959" t="str">
            <v>Non-Equity</v>
          </cell>
          <cell r="H3959" t="str">
            <v>ETP</v>
          </cell>
          <cell r="I3959" t="str">
            <v>Mixed Allocation</v>
          </cell>
          <cell r="J3959" t="str">
            <v>Non-Fixed Income</v>
          </cell>
          <cell r="K3959" t="str">
            <v>Non-Fixed Income</v>
          </cell>
          <cell r="L3959" t="str">
            <v>Global Mixed Allocation</v>
          </cell>
          <cell r="M3959">
            <v>0</v>
          </cell>
          <cell r="N3959">
            <v>3.125E-2</v>
          </cell>
        </row>
        <row r="3960">
          <cell r="A3960" t="str">
            <v>RPAR</v>
          </cell>
          <cell r="B3960" t="str">
            <v>RPAR Risk Parity ETF</v>
          </cell>
          <cell r="C3960" t="str">
            <v>Global</v>
          </cell>
          <cell r="D3960" t="str">
            <v>Satellite</v>
          </cell>
          <cell r="E3960" t="str">
            <v>Non-Equity</v>
          </cell>
          <cell r="F3960" t="str">
            <v>Non-Equity</v>
          </cell>
          <cell r="G3960" t="str">
            <v>Non-Equity</v>
          </cell>
          <cell r="H3960" t="str">
            <v>ETP</v>
          </cell>
          <cell r="I3960" t="str">
            <v>Mixed Allocation</v>
          </cell>
          <cell r="J3960" t="str">
            <v>Non-Fixed Income</v>
          </cell>
          <cell r="K3960" t="str">
            <v>Non-Fixed Income</v>
          </cell>
          <cell r="L3960" t="str">
            <v>Global Mixed Allocation</v>
          </cell>
          <cell r="M3960">
            <v>0</v>
          </cell>
          <cell r="N3960">
            <v>0.25</v>
          </cell>
        </row>
        <row r="3961">
          <cell r="A3961" t="str">
            <v>MSTB</v>
          </cell>
          <cell r="B3961" t="str">
            <v>LHA Market State Tactical Beta ETF</v>
          </cell>
          <cell r="C3961" t="str">
            <v>U.S.</v>
          </cell>
          <cell r="D3961" t="str">
            <v>Satellite</v>
          </cell>
          <cell r="E3961" t="str">
            <v>Non-Equity</v>
          </cell>
          <cell r="F3961" t="str">
            <v>Non-Equity</v>
          </cell>
          <cell r="G3961" t="str">
            <v>Non-Equity</v>
          </cell>
          <cell r="H3961" t="str">
            <v>ETP</v>
          </cell>
          <cell r="I3961" t="str">
            <v>Mixed Allocation</v>
          </cell>
          <cell r="J3961" t="str">
            <v>Non-Fixed Income</v>
          </cell>
          <cell r="K3961" t="str">
            <v>Non-Fixed Income</v>
          </cell>
          <cell r="L3961" t="str">
            <v>U.S. Mixed Allocation</v>
          </cell>
          <cell r="M3961">
            <v>0</v>
          </cell>
          <cell r="N3961">
            <v>0.5</v>
          </cell>
        </row>
        <row r="3962">
          <cell r="A3962" t="str">
            <v>LSAT</v>
          </cell>
          <cell r="B3962" t="str">
            <v>LeaderShares AlphaFactor Tactical Focused ETF</v>
          </cell>
          <cell r="C3962" t="str">
            <v>Global</v>
          </cell>
          <cell r="D3962" t="str">
            <v>Satellite</v>
          </cell>
          <cell r="E3962" t="str">
            <v>Non-Equity</v>
          </cell>
          <cell r="F3962" t="str">
            <v>Non-Equity</v>
          </cell>
          <cell r="G3962" t="str">
            <v>Non-Equity</v>
          </cell>
          <cell r="H3962" t="str">
            <v>ETP</v>
          </cell>
          <cell r="I3962" t="str">
            <v>Mixed Allocation</v>
          </cell>
          <cell r="J3962" t="str">
            <v>Non-Fixed Income</v>
          </cell>
          <cell r="K3962" t="str">
            <v>Non-Fixed Income</v>
          </cell>
          <cell r="L3962" t="str">
            <v>Global Mixed Allocation</v>
          </cell>
          <cell r="M3962">
            <v>0</v>
          </cell>
          <cell r="N3962">
            <v>0.5</v>
          </cell>
        </row>
        <row r="3963">
          <cell r="A3963" t="str">
            <v>MDIV</v>
          </cell>
          <cell r="B3963" t="str">
            <v>First Trust Multi-Asset Diversified Income Index Fund</v>
          </cell>
          <cell r="C3963" t="str">
            <v>U.S.</v>
          </cell>
          <cell r="D3963" t="str">
            <v>Satellite</v>
          </cell>
          <cell r="E3963" t="str">
            <v>Non-Equity</v>
          </cell>
          <cell r="F3963" t="str">
            <v>Non-Equity</v>
          </cell>
          <cell r="G3963" t="str">
            <v>Non-Equity</v>
          </cell>
          <cell r="H3963" t="str">
            <v>ETP</v>
          </cell>
          <cell r="I3963" t="str">
            <v>Mixed Allocation</v>
          </cell>
          <cell r="J3963" t="str">
            <v>Non-Fixed Income</v>
          </cell>
          <cell r="K3963" t="str">
            <v>Non-Fixed Income</v>
          </cell>
          <cell r="L3963" t="str">
            <v>U.S. Mixed Allocation</v>
          </cell>
          <cell r="M3963">
            <v>0</v>
          </cell>
          <cell r="N3963">
            <v>3.125E-2</v>
          </cell>
        </row>
        <row r="3964">
          <cell r="A3964" t="str">
            <v>MPRO</v>
          </cell>
          <cell r="B3964" t="str">
            <v>Monarch Procap ETF</v>
          </cell>
          <cell r="C3964" t="str">
            <v>Global</v>
          </cell>
          <cell r="D3964" t="str">
            <v>Satellite</v>
          </cell>
          <cell r="E3964" t="str">
            <v>Non-Equity</v>
          </cell>
          <cell r="F3964" t="str">
            <v>Non-Equity</v>
          </cell>
          <cell r="G3964" t="str">
            <v>Non-Equity</v>
          </cell>
          <cell r="H3964" t="str">
            <v>ETP</v>
          </cell>
          <cell r="I3964" t="str">
            <v>Mixed Allocation</v>
          </cell>
          <cell r="J3964" t="str">
            <v>Non-Fixed Income</v>
          </cell>
          <cell r="K3964" t="str">
            <v>Non-Fixed Income</v>
          </cell>
          <cell r="L3964" t="str">
            <v>Global Mixed Allocation</v>
          </cell>
          <cell r="M3964">
            <v>0</v>
          </cell>
          <cell r="N3964">
            <v>0.5</v>
          </cell>
        </row>
        <row r="3965">
          <cell r="A3965" t="str">
            <v>VIXM</v>
          </cell>
          <cell r="B3965" t="str">
            <v>ProShares VIX Mid-Term Futures ETF</v>
          </cell>
          <cell r="C3965" t="str">
            <v>U.S.</v>
          </cell>
          <cell r="D3965" t="str">
            <v>Satellite</v>
          </cell>
          <cell r="E3965" t="str">
            <v>Non-Equity</v>
          </cell>
          <cell r="F3965" t="str">
            <v>Non-Equity</v>
          </cell>
          <cell r="G3965" t="str">
            <v>Non-Equity</v>
          </cell>
          <cell r="H3965" t="str">
            <v>ETP</v>
          </cell>
          <cell r="I3965" t="str">
            <v>Specialty</v>
          </cell>
          <cell r="J3965" t="str">
            <v>Non-Fixed Income</v>
          </cell>
          <cell r="K3965" t="str">
            <v>Non-Fixed Income</v>
          </cell>
          <cell r="L3965" t="str">
            <v>Specialty</v>
          </cell>
          <cell r="M3965">
            <v>0</v>
          </cell>
          <cell r="N3965">
            <v>6.25E-2</v>
          </cell>
        </row>
        <row r="3966">
          <cell r="A3966" t="str">
            <v>TDSD</v>
          </cell>
          <cell r="B3966" t="str">
            <v>Cabana Target Drawdown 13 ETF</v>
          </cell>
          <cell r="C3966" t="str">
            <v>U.S.</v>
          </cell>
          <cell r="D3966" t="str">
            <v>Satellite</v>
          </cell>
          <cell r="E3966" t="str">
            <v>Non-Equity</v>
          </cell>
          <cell r="F3966" t="str">
            <v>Non-Equity</v>
          </cell>
          <cell r="G3966" t="str">
            <v>Non-Equity</v>
          </cell>
          <cell r="H3966" t="str">
            <v>ETP</v>
          </cell>
          <cell r="I3966" t="str">
            <v>Mixed Allocation</v>
          </cell>
          <cell r="J3966" t="str">
            <v>Non-Fixed Income</v>
          </cell>
          <cell r="K3966" t="str">
            <v>Non-Fixed Income</v>
          </cell>
          <cell r="L3966" t="str">
            <v>U.S. Mixed Allocation</v>
          </cell>
          <cell r="M3966">
            <v>0</v>
          </cell>
          <cell r="N3966">
            <v>0.5</v>
          </cell>
        </row>
        <row r="3967">
          <cell r="A3967" t="str">
            <v>DBC</v>
          </cell>
          <cell r="B3967" t="str">
            <v>Invesco DB Commodity Index Tracking Fund</v>
          </cell>
          <cell r="C3967" t="str">
            <v>Global</v>
          </cell>
          <cell r="D3967" t="str">
            <v>Satellite</v>
          </cell>
          <cell r="E3967" t="str">
            <v>Non-Equity</v>
          </cell>
          <cell r="F3967" t="str">
            <v>Non-Equity</v>
          </cell>
          <cell r="G3967" t="str">
            <v>Non-Equity</v>
          </cell>
          <cell r="H3967" t="str">
            <v>ETP</v>
          </cell>
          <cell r="I3967" t="str">
            <v>Commodity</v>
          </cell>
          <cell r="J3967" t="str">
            <v>Non-Fixed Income</v>
          </cell>
          <cell r="K3967" t="str">
            <v>Non-Fixed Income</v>
          </cell>
          <cell r="L3967" t="str">
            <v>Commodity</v>
          </cell>
          <cell r="M3967">
            <v>0</v>
          </cell>
          <cell r="N3967">
            <v>6.25E-2</v>
          </cell>
        </row>
        <row r="3968">
          <cell r="A3968" t="str">
            <v>DBE</v>
          </cell>
          <cell r="B3968" t="str">
            <v>Invesco DB Energy Fund</v>
          </cell>
          <cell r="C3968" t="str">
            <v>Global</v>
          </cell>
          <cell r="D3968" t="str">
            <v>Satellite</v>
          </cell>
          <cell r="E3968" t="str">
            <v>Non-Equity</v>
          </cell>
          <cell r="F3968" t="str">
            <v>Non-Equity</v>
          </cell>
          <cell r="G3968" t="str">
            <v>Non-Equity</v>
          </cell>
          <cell r="H3968" t="str">
            <v>ETP</v>
          </cell>
          <cell r="I3968" t="str">
            <v>Commodity</v>
          </cell>
          <cell r="J3968" t="str">
            <v>Non-Fixed Income</v>
          </cell>
          <cell r="K3968" t="str">
            <v>Non-Fixed Income</v>
          </cell>
          <cell r="L3968" t="str">
            <v>Commodity</v>
          </cell>
          <cell r="M3968">
            <v>0</v>
          </cell>
          <cell r="N3968">
            <v>6.25E-2</v>
          </cell>
        </row>
        <row r="3969">
          <cell r="A3969" t="str">
            <v>DBO</v>
          </cell>
          <cell r="B3969" t="str">
            <v>Invesco DB Oil Fund</v>
          </cell>
          <cell r="C3969" t="str">
            <v>Global</v>
          </cell>
          <cell r="D3969" t="str">
            <v>Satellite</v>
          </cell>
          <cell r="E3969" t="str">
            <v>Non-Equity</v>
          </cell>
          <cell r="F3969" t="str">
            <v>Non-Equity</v>
          </cell>
          <cell r="G3969" t="str">
            <v>Non-Equity</v>
          </cell>
          <cell r="H3969" t="str">
            <v>ETP</v>
          </cell>
          <cell r="I3969" t="str">
            <v>Commodity</v>
          </cell>
          <cell r="J3969" t="str">
            <v>Non-Fixed Income</v>
          </cell>
          <cell r="K3969" t="str">
            <v>Non-Fixed Income</v>
          </cell>
          <cell r="L3969" t="str">
            <v>Commodity</v>
          </cell>
          <cell r="M3969">
            <v>0</v>
          </cell>
          <cell r="N3969">
            <v>3.125E-2</v>
          </cell>
        </row>
        <row r="3970">
          <cell r="A3970" t="str">
            <v>DBP</v>
          </cell>
          <cell r="B3970" t="str">
            <v>Invesco DB Precious Metals Fund</v>
          </cell>
          <cell r="C3970" t="str">
            <v>Global</v>
          </cell>
          <cell r="D3970" t="str">
            <v>Satellite</v>
          </cell>
          <cell r="E3970" t="str">
            <v>Non-Equity</v>
          </cell>
          <cell r="F3970" t="str">
            <v>Non-Equity</v>
          </cell>
          <cell r="G3970" t="str">
            <v>Non-Equity</v>
          </cell>
          <cell r="H3970" t="str">
            <v>ETP</v>
          </cell>
          <cell r="I3970" t="str">
            <v>Commodity</v>
          </cell>
          <cell r="J3970" t="str">
            <v>Non-Fixed Income</v>
          </cell>
          <cell r="K3970" t="str">
            <v>Non-Fixed Income</v>
          </cell>
          <cell r="L3970" t="str">
            <v>Commodity</v>
          </cell>
          <cell r="M3970">
            <v>0</v>
          </cell>
          <cell r="N3970">
            <v>0.25</v>
          </cell>
        </row>
        <row r="3971">
          <cell r="A3971" t="str">
            <v>COMB</v>
          </cell>
          <cell r="B3971" t="str">
            <v>GraniteShares Bloomberg Commodity Broad Strategy no K-1 ETF</v>
          </cell>
          <cell r="C3971" t="str">
            <v>Global</v>
          </cell>
          <cell r="D3971" t="str">
            <v>Satellite</v>
          </cell>
          <cell r="E3971" t="str">
            <v>Non-Equity</v>
          </cell>
          <cell r="F3971" t="str">
            <v>Non-Equity</v>
          </cell>
          <cell r="G3971" t="str">
            <v>Non-Equity</v>
          </cell>
          <cell r="H3971" t="str">
            <v>ETP</v>
          </cell>
          <cell r="I3971" t="str">
            <v>Commodity</v>
          </cell>
          <cell r="J3971" t="str">
            <v>Non-Fixed Income</v>
          </cell>
          <cell r="K3971" t="str">
            <v>Non-Fixed Income</v>
          </cell>
          <cell r="L3971" t="str">
            <v>Commodity</v>
          </cell>
          <cell r="M3971">
            <v>0</v>
          </cell>
          <cell r="N3971">
            <v>0.25</v>
          </cell>
        </row>
        <row r="3972">
          <cell r="A3972" t="str">
            <v>UNG</v>
          </cell>
          <cell r="B3972" t="str">
            <v>United States Natural Gas Fund LP</v>
          </cell>
          <cell r="C3972" t="str">
            <v>U.S.</v>
          </cell>
          <cell r="D3972" t="str">
            <v>Satellite</v>
          </cell>
          <cell r="E3972" t="str">
            <v>Non-Equity</v>
          </cell>
          <cell r="F3972" t="str">
            <v>Non-Equity</v>
          </cell>
          <cell r="G3972" t="str">
            <v>Non-Equity</v>
          </cell>
          <cell r="H3972" t="str">
            <v>ETP</v>
          </cell>
          <cell r="I3972" t="str">
            <v>Commodity</v>
          </cell>
          <cell r="J3972" t="str">
            <v>Non-Fixed Income</v>
          </cell>
          <cell r="K3972" t="str">
            <v>Non-Fixed Income</v>
          </cell>
          <cell r="L3972" t="str">
            <v>Commodity</v>
          </cell>
          <cell r="M3972">
            <v>0</v>
          </cell>
          <cell r="N3972">
            <v>3.125E-2</v>
          </cell>
        </row>
        <row r="3973">
          <cell r="A3973" t="str">
            <v>ETHE</v>
          </cell>
          <cell r="B3973" t="str">
            <v>Grayscale Ethereum Trust</v>
          </cell>
          <cell r="C3973" t="str">
            <v>Global</v>
          </cell>
          <cell r="D3973" t="str">
            <v>Satellite</v>
          </cell>
          <cell r="E3973" t="str">
            <v>Non-Equity</v>
          </cell>
          <cell r="F3973" t="str">
            <v>Non-Equity</v>
          </cell>
          <cell r="G3973" t="str">
            <v>Cryptocurrency</v>
          </cell>
          <cell r="H3973" t="str">
            <v>Open-End Fund</v>
          </cell>
          <cell r="I3973" t="str">
            <v>Specialty</v>
          </cell>
          <cell r="J3973" t="str">
            <v>Non-Fixed Income</v>
          </cell>
          <cell r="K3973" t="str">
            <v>Non-Fixed Income</v>
          </cell>
          <cell r="L3973" t="str">
            <v>Currency</v>
          </cell>
          <cell r="M3973">
            <v>0</v>
          </cell>
          <cell r="N3973">
            <v>3.125E-2</v>
          </cell>
        </row>
        <row r="3974">
          <cell r="A3974" t="str">
            <v>RORO</v>
          </cell>
          <cell r="B3974" t="str">
            <v>ATAC US Rotation ETF</v>
          </cell>
          <cell r="C3974" t="str">
            <v>U.S.</v>
          </cell>
          <cell r="D3974" t="str">
            <v>Satellite</v>
          </cell>
          <cell r="E3974" t="str">
            <v>Non-Equity</v>
          </cell>
          <cell r="F3974" t="str">
            <v>Non-Equity</v>
          </cell>
          <cell r="G3974" t="str">
            <v>Non-Equity</v>
          </cell>
          <cell r="H3974" t="str">
            <v>ETP</v>
          </cell>
          <cell r="I3974" t="str">
            <v>Mixed Allocation</v>
          </cell>
          <cell r="J3974" t="str">
            <v>Non-Fixed Income</v>
          </cell>
          <cell r="K3974" t="str">
            <v>Non-Fixed Income</v>
          </cell>
          <cell r="L3974" t="str">
            <v>U.S. Mixed Allocation</v>
          </cell>
          <cell r="M3974">
            <v>0</v>
          </cell>
          <cell r="N3974">
            <v>0.25</v>
          </cell>
        </row>
        <row r="3975">
          <cell r="A3975" t="str">
            <v>SIVR</v>
          </cell>
          <cell r="B3975" t="str">
            <v>Aberdeen Standard Physical Silver Shares ETF</v>
          </cell>
          <cell r="C3975" t="str">
            <v>Global</v>
          </cell>
          <cell r="D3975" t="str">
            <v>Satellite</v>
          </cell>
          <cell r="E3975" t="str">
            <v>Non-Equity</v>
          </cell>
          <cell r="F3975" t="str">
            <v>Non-Equity</v>
          </cell>
          <cell r="G3975" t="str">
            <v>Non-Equity</v>
          </cell>
          <cell r="H3975" t="str">
            <v>ETP</v>
          </cell>
          <cell r="I3975" t="str">
            <v>Commodity</v>
          </cell>
          <cell r="J3975" t="str">
            <v>Non-Fixed Income</v>
          </cell>
          <cell r="K3975" t="str">
            <v>Non-Fixed Income</v>
          </cell>
          <cell r="L3975" t="str">
            <v>Commodity</v>
          </cell>
          <cell r="M3975">
            <v>0</v>
          </cell>
          <cell r="N3975">
            <v>0.125</v>
          </cell>
        </row>
        <row r="3976">
          <cell r="A3976" t="str">
            <v>SGOL</v>
          </cell>
          <cell r="B3976" t="str">
            <v>Aberdeen Standard Physical Gold Shares ETF</v>
          </cell>
          <cell r="C3976" t="str">
            <v>Global</v>
          </cell>
          <cell r="D3976" t="str">
            <v>Satellite</v>
          </cell>
          <cell r="E3976" t="str">
            <v>Non-Equity</v>
          </cell>
          <cell r="F3976" t="str">
            <v>Non-Equity</v>
          </cell>
          <cell r="G3976" t="str">
            <v>Non-Equity</v>
          </cell>
          <cell r="H3976" t="str">
            <v>ETP</v>
          </cell>
          <cell r="I3976" t="str">
            <v>Commodity</v>
          </cell>
          <cell r="J3976" t="str">
            <v>Non-Fixed Income</v>
          </cell>
          <cell r="K3976" t="str">
            <v>Non-Fixed Income</v>
          </cell>
          <cell r="L3976" t="str">
            <v>Commodity</v>
          </cell>
          <cell r="M3976">
            <v>0</v>
          </cell>
          <cell r="N3976">
            <v>0.5</v>
          </cell>
        </row>
        <row r="3977">
          <cell r="A3977" t="str">
            <v>WIZ</v>
          </cell>
          <cell r="B3977" t="str">
            <v>Merlyn AI Bull-Rider Bear-Fighter ETF</v>
          </cell>
          <cell r="C3977" t="str">
            <v>Global</v>
          </cell>
          <cell r="D3977" t="str">
            <v>Satellite</v>
          </cell>
          <cell r="E3977" t="str">
            <v>Non-Equity</v>
          </cell>
          <cell r="F3977" t="str">
            <v>Non-Equity</v>
          </cell>
          <cell r="G3977" t="str">
            <v>Non-Equity</v>
          </cell>
          <cell r="H3977" t="str">
            <v>ETP</v>
          </cell>
          <cell r="I3977" t="str">
            <v>Mixed Allocation</v>
          </cell>
          <cell r="J3977" t="str">
            <v>Non-Fixed Income</v>
          </cell>
          <cell r="K3977" t="str">
            <v>Non-Fixed Income</v>
          </cell>
          <cell r="L3977" t="str">
            <v>Global Mixed Allocation</v>
          </cell>
          <cell r="M3977">
            <v>0</v>
          </cell>
          <cell r="N3977">
            <v>3.125E-2</v>
          </cell>
        </row>
        <row r="3978">
          <cell r="A3978" t="str">
            <v>USDU</v>
          </cell>
          <cell r="B3978" t="str">
            <v>WisdomTree Bloomberg U.S. Dollar Bullish Fund</v>
          </cell>
          <cell r="C3978" t="str">
            <v>U.S.</v>
          </cell>
          <cell r="D3978" t="str">
            <v>Satellite</v>
          </cell>
          <cell r="E3978" t="str">
            <v>Non-Equity</v>
          </cell>
          <cell r="F3978" t="str">
            <v>Non-Equity</v>
          </cell>
          <cell r="G3978" t="str">
            <v>Non-Equity</v>
          </cell>
          <cell r="H3978" t="str">
            <v>ETP</v>
          </cell>
          <cell r="I3978" t="str">
            <v>Specialty</v>
          </cell>
          <cell r="J3978" t="str">
            <v>Non-Fixed Income</v>
          </cell>
          <cell r="K3978" t="str">
            <v>Non-Fixed Income</v>
          </cell>
          <cell r="L3978" t="str">
            <v>Currency</v>
          </cell>
          <cell r="M3978">
            <v>0</v>
          </cell>
          <cell r="N3978">
            <v>0.125</v>
          </cell>
        </row>
        <row r="3979">
          <cell r="A3979" t="str">
            <v>USL</v>
          </cell>
          <cell r="B3979" t="str">
            <v>United States 12 Month Oil Fund LP</v>
          </cell>
          <cell r="C3979" t="str">
            <v>U.S.</v>
          </cell>
          <cell r="D3979" t="str">
            <v>Satellite</v>
          </cell>
          <cell r="E3979" t="str">
            <v>Non-Equity</v>
          </cell>
          <cell r="F3979" t="str">
            <v>Non-Equity</v>
          </cell>
          <cell r="G3979" t="str">
            <v>Non-Equity</v>
          </cell>
          <cell r="H3979" t="str">
            <v>ETP</v>
          </cell>
          <cell r="I3979" t="str">
            <v>Commodity</v>
          </cell>
          <cell r="J3979" t="str">
            <v>Non-Fixed Income</v>
          </cell>
          <cell r="K3979" t="str">
            <v>Non-Fixed Income</v>
          </cell>
          <cell r="L3979" t="str">
            <v>Commodity</v>
          </cell>
          <cell r="M3979">
            <v>0</v>
          </cell>
          <cell r="N3979">
            <v>3.125E-2</v>
          </cell>
        </row>
        <row r="3980">
          <cell r="A3980" t="str">
            <v>UNL</v>
          </cell>
          <cell r="B3980" t="str">
            <v>United States 12 Month Natural Gas Fund LP</v>
          </cell>
          <cell r="C3980" t="str">
            <v>U.S.</v>
          </cell>
          <cell r="D3980" t="str">
            <v>Satellite</v>
          </cell>
          <cell r="E3980" t="str">
            <v>Non-Equity</v>
          </cell>
          <cell r="F3980" t="str">
            <v>Non-Equity</v>
          </cell>
          <cell r="G3980" t="str">
            <v>Non-Equity</v>
          </cell>
          <cell r="H3980" t="str">
            <v>ETP</v>
          </cell>
          <cell r="I3980" t="str">
            <v>Commodity</v>
          </cell>
          <cell r="J3980" t="str">
            <v>Non-Fixed Income</v>
          </cell>
          <cell r="K3980" t="str">
            <v>Non-Fixed Income</v>
          </cell>
          <cell r="L3980" t="str">
            <v>Commodity</v>
          </cell>
          <cell r="M3980">
            <v>0</v>
          </cell>
          <cell r="N3980">
            <v>0.125</v>
          </cell>
        </row>
        <row r="3981">
          <cell r="A3981" t="str">
            <v>PCEF</v>
          </cell>
          <cell r="B3981" t="str">
            <v>Invesco CEF Income Composite ETF</v>
          </cell>
          <cell r="C3981" t="str">
            <v>U.S.</v>
          </cell>
          <cell r="D3981" t="str">
            <v>Satellite</v>
          </cell>
          <cell r="E3981" t="str">
            <v>Non-Equity</v>
          </cell>
          <cell r="F3981" t="str">
            <v>Non-Equity</v>
          </cell>
          <cell r="G3981" t="str">
            <v>Non-Equity</v>
          </cell>
          <cell r="H3981" t="str">
            <v>ETP</v>
          </cell>
          <cell r="I3981" t="str">
            <v>Mixed Allocation</v>
          </cell>
          <cell r="J3981" t="str">
            <v>Non-Fixed Income</v>
          </cell>
          <cell r="K3981" t="str">
            <v>Non-Fixed Income</v>
          </cell>
          <cell r="L3981" t="str">
            <v>U.S. Mixed Allocation</v>
          </cell>
          <cell r="M3981">
            <v>0</v>
          </cell>
          <cell r="N3981">
            <v>3.125E-2</v>
          </cell>
        </row>
        <row r="3982">
          <cell r="A3982" t="str">
            <v>PPLT</v>
          </cell>
          <cell r="B3982" t="str">
            <v>Aberdeen Standard Physical Platinum Shares ETF</v>
          </cell>
          <cell r="C3982" t="str">
            <v>Global</v>
          </cell>
          <cell r="D3982" t="str">
            <v>Satellite</v>
          </cell>
          <cell r="E3982" t="str">
            <v>Non-Equity</v>
          </cell>
          <cell r="F3982" t="str">
            <v>Non-Equity</v>
          </cell>
          <cell r="G3982" t="str">
            <v>Non-Equity</v>
          </cell>
          <cell r="H3982" t="str">
            <v>ETP</v>
          </cell>
          <cell r="I3982" t="str">
            <v>Commodity</v>
          </cell>
          <cell r="J3982" t="str">
            <v>Non-Fixed Income</v>
          </cell>
          <cell r="K3982" t="str">
            <v>Non-Fixed Income</v>
          </cell>
          <cell r="L3982" t="str">
            <v>Commodity</v>
          </cell>
          <cell r="M3982">
            <v>0</v>
          </cell>
          <cell r="N3982">
            <v>6.25E-2</v>
          </cell>
        </row>
        <row r="3983">
          <cell r="A3983" t="str">
            <v>HNDL</v>
          </cell>
          <cell r="B3983" t="str">
            <v>Strategy Shares NASDAQ 7 HANDL ETF</v>
          </cell>
          <cell r="C3983" t="str">
            <v>U.S.</v>
          </cell>
          <cell r="D3983" t="str">
            <v>Satellite</v>
          </cell>
          <cell r="E3983" t="str">
            <v>Non-Equity</v>
          </cell>
          <cell r="F3983" t="str">
            <v>Non-Equity</v>
          </cell>
          <cell r="G3983" t="str">
            <v>Non-Equity</v>
          </cell>
          <cell r="H3983" t="str">
            <v>ETP</v>
          </cell>
          <cell r="I3983" t="str">
            <v>Mixed Allocation</v>
          </cell>
          <cell r="J3983" t="str">
            <v>Non-Fixed Income</v>
          </cell>
          <cell r="K3983" t="str">
            <v>Non-Fixed Income</v>
          </cell>
          <cell r="L3983" t="str">
            <v>U.S. Mixed Allocation</v>
          </cell>
          <cell r="M3983">
            <v>0</v>
          </cell>
          <cell r="N3983">
            <v>0.125</v>
          </cell>
        </row>
        <row r="3984">
          <cell r="A3984" t="str">
            <v>DGL</v>
          </cell>
          <cell r="B3984" t="str">
            <v>Invesco DB Gold Fund</v>
          </cell>
          <cell r="C3984" t="str">
            <v>Global</v>
          </cell>
          <cell r="D3984" t="str">
            <v>Satellite</v>
          </cell>
          <cell r="E3984" t="str">
            <v>Non-Equity</v>
          </cell>
          <cell r="F3984" t="str">
            <v>Non-Equity</v>
          </cell>
          <cell r="G3984" t="str">
            <v>Non-Equity</v>
          </cell>
          <cell r="H3984" t="str">
            <v>ETP</v>
          </cell>
          <cell r="I3984" t="str">
            <v>Commodity</v>
          </cell>
          <cell r="J3984" t="str">
            <v>Non-Fixed Income</v>
          </cell>
          <cell r="K3984" t="str">
            <v>Non-Fixed Income</v>
          </cell>
          <cell r="L3984" t="str">
            <v>Commodity</v>
          </cell>
          <cell r="M3984">
            <v>0</v>
          </cell>
          <cell r="N3984">
            <v>0.25</v>
          </cell>
        </row>
        <row r="3985">
          <cell r="A3985" t="str">
            <v>KRBN</v>
          </cell>
          <cell r="B3985" t="str">
            <v>KraneShares Global Carbon ETF</v>
          </cell>
          <cell r="C3985" t="str">
            <v>Global</v>
          </cell>
          <cell r="D3985" t="str">
            <v>Satellite</v>
          </cell>
          <cell r="E3985" t="str">
            <v>Non-Equity</v>
          </cell>
          <cell r="F3985" t="str">
            <v>Non-Equity</v>
          </cell>
          <cell r="G3985" t="str">
            <v>Non-Equity</v>
          </cell>
          <cell r="H3985" t="str">
            <v>ETP</v>
          </cell>
          <cell r="I3985" t="str">
            <v>Commodity</v>
          </cell>
          <cell r="J3985" t="str">
            <v>Non-Fixed Income</v>
          </cell>
          <cell r="K3985" t="str">
            <v>Non-Fixed Income</v>
          </cell>
          <cell r="L3985" t="str">
            <v>Commodity</v>
          </cell>
          <cell r="M3985">
            <v>0</v>
          </cell>
          <cell r="N3985">
            <v>0.5</v>
          </cell>
        </row>
        <row r="3986">
          <cell r="A3986" t="str">
            <v>LGH</v>
          </cell>
          <cell r="B3986" t="str">
            <v>HCM Defender 500 Index ETF</v>
          </cell>
          <cell r="C3986" t="str">
            <v>U.S.</v>
          </cell>
          <cell r="D3986" t="str">
            <v>Satellite</v>
          </cell>
          <cell r="E3986" t="str">
            <v>Non-Equity</v>
          </cell>
          <cell r="F3986" t="str">
            <v>Non-Equity</v>
          </cell>
          <cell r="G3986" t="str">
            <v>Non-Equity</v>
          </cell>
          <cell r="H3986" t="str">
            <v>ETP</v>
          </cell>
          <cell r="I3986" t="str">
            <v>Mixed Allocation</v>
          </cell>
          <cell r="J3986" t="str">
            <v>Non-Fixed Income</v>
          </cell>
          <cell r="K3986" t="str">
            <v>Non-Fixed Income</v>
          </cell>
          <cell r="L3986" t="str">
            <v>U.S. Mixed Allocation</v>
          </cell>
          <cell r="M3986">
            <v>0</v>
          </cell>
          <cell r="N3986">
            <v>6.25E-2</v>
          </cell>
        </row>
        <row r="3987">
          <cell r="A3987" t="str">
            <v>PTIN</v>
          </cell>
          <cell r="B3987" t="str">
            <v>Pacer Trendpilot International ETF</v>
          </cell>
          <cell r="C3987" t="str">
            <v>Developed Markets</v>
          </cell>
          <cell r="D3987" t="str">
            <v>Satellite</v>
          </cell>
          <cell r="E3987" t="str">
            <v>Non-Equity</v>
          </cell>
          <cell r="F3987" t="str">
            <v>Non-Equity</v>
          </cell>
          <cell r="G3987" t="str">
            <v>Non-Equity</v>
          </cell>
          <cell r="H3987" t="str">
            <v>ETP</v>
          </cell>
          <cell r="I3987" t="str">
            <v>Mixed Allocation</v>
          </cell>
          <cell r="J3987" t="str">
            <v>Non-Fixed Income</v>
          </cell>
          <cell r="K3987" t="str">
            <v>Non-Fixed Income</v>
          </cell>
          <cell r="L3987" t="str">
            <v>Developed Markets Mixed Allocation</v>
          </cell>
          <cell r="M3987">
            <v>0</v>
          </cell>
          <cell r="N3987">
            <v>0.25</v>
          </cell>
        </row>
        <row r="3988">
          <cell r="A3988" t="str">
            <v>PTLC</v>
          </cell>
          <cell r="B3988" t="str">
            <v>Pacer Trendpilot US Large Cap ETF</v>
          </cell>
          <cell r="C3988" t="str">
            <v>U.S.</v>
          </cell>
          <cell r="D3988" t="str">
            <v>Satellite</v>
          </cell>
          <cell r="E3988" t="str">
            <v>Non-Equity</v>
          </cell>
          <cell r="F3988" t="str">
            <v>Non-Equity</v>
          </cell>
          <cell r="G3988" t="str">
            <v>Non-Equity</v>
          </cell>
          <cell r="H3988" t="str">
            <v>ETP</v>
          </cell>
          <cell r="I3988" t="str">
            <v>Mixed Allocation</v>
          </cell>
          <cell r="J3988" t="str">
            <v>Non-Fixed Income</v>
          </cell>
          <cell r="K3988" t="str">
            <v>Non-Fixed Income</v>
          </cell>
          <cell r="L3988" t="str">
            <v>U.S. Mixed Allocation</v>
          </cell>
          <cell r="M3988">
            <v>0</v>
          </cell>
          <cell r="N3988">
            <v>0.125</v>
          </cell>
        </row>
        <row r="3989">
          <cell r="A3989" t="str">
            <v>PTMC</v>
          </cell>
          <cell r="B3989" t="str">
            <v>Pacer Trendpilot US Mid Cap ETF</v>
          </cell>
          <cell r="C3989" t="str">
            <v>U.S.</v>
          </cell>
          <cell r="D3989" t="str">
            <v>Satellite</v>
          </cell>
          <cell r="E3989" t="str">
            <v>Non-Equity</v>
          </cell>
          <cell r="F3989" t="str">
            <v>Non-Equity</v>
          </cell>
          <cell r="G3989" t="str">
            <v>Non-Equity</v>
          </cell>
          <cell r="H3989" t="str">
            <v>ETP</v>
          </cell>
          <cell r="I3989" t="str">
            <v>Mixed Allocation</v>
          </cell>
          <cell r="J3989" t="str">
            <v>Non-Fixed Income</v>
          </cell>
          <cell r="K3989" t="str">
            <v>Non-Fixed Income</v>
          </cell>
          <cell r="L3989" t="str">
            <v>U.S. Mixed Allocation</v>
          </cell>
          <cell r="M3989">
            <v>0</v>
          </cell>
          <cell r="N3989">
            <v>0.125</v>
          </cell>
        </row>
        <row r="3990">
          <cell r="A3990" t="str">
            <v>AOR</v>
          </cell>
          <cell r="B3990" t="str">
            <v>iShares Core Growth Allocation ETF</v>
          </cell>
          <cell r="C3990" t="str">
            <v>Global</v>
          </cell>
          <cell r="D3990" t="str">
            <v>Satellite</v>
          </cell>
          <cell r="E3990" t="str">
            <v>Non-Equity</v>
          </cell>
          <cell r="F3990" t="str">
            <v>Non-Equity</v>
          </cell>
          <cell r="G3990" t="str">
            <v>Non-Equity</v>
          </cell>
          <cell r="H3990" t="str">
            <v>ETP</v>
          </cell>
          <cell r="I3990" t="str">
            <v>Mixed Allocation</v>
          </cell>
          <cell r="J3990" t="str">
            <v>Non-Fixed Income</v>
          </cell>
          <cell r="K3990" t="str">
            <v>Non-Fixed Income</v>
          </cell>
          <cell r="L3990" t="str">
            <v>Global Mixed Allocation</v>
          </cell>
          <cell r="M3990">
            <v>0</v>
          </cell>
          <cell r="N3990">
            <v>0.125</v>
          </cell>
        </row>
        <row r="3991">
          <cell r="A3991" t="str">
            <v>GCC</v>
          </cell>
          <cell r="B3991" t="str">
            <v>WisdomTree Enhanced Commodity Strategy Fund</v>
          </cell>
          <cell r="C3991" t="str">
            <v>Global</v>
          </cell>
          <cell r="D3991" t="str">
            <v>Satellite</v>
          </cell>
          <cell r="E3991" t="str">
            <v>Non-Equity</v>
          </cell>
          <cell r="F3991" t="str">
            <v>Non-Equity</v>
          </cell>
          <cell r="G3991" t="str">
            <v>Non-Equity</v>
          </cell>
          <cell r="H3991" t="str">
            <v>ETP</v>
          </cell>
          <cell r="I3991" t="str">
            <v>Commodity</v>
          </cell>
          <cell r="J3991" t="str">
            <v>Non-Fixed Income</v>
          </cell>
          <cell r="K3991" t="str">
            <v>Non-Fixed Income</v>
          </cell>
          <cell r="L3991" t="str">
            <v>Commodity</v>
          </cell>
          <cell r="M3991">
            <v>0</v>
          </cell>
          <cell r="N3991">
            <v>0.5</v>
          </cell>
        </row>
        <row r="3992">
          <cell r="A3992" t="str">
            <v>TDSE</v>
          </cell>
          <cell r="B3992" t="str">
            <v>Cabana Target Drawdown 16 ETF</v>
          </cell>
          <cell r="C3992" t="str">
            <v>U.S.</v>
          </cell>
          <cell r="D3992" t="str">
            <v>Satellite</v>
          </cell>
          <cell r="E3992" t="str">
            <v>Non-Equity</v>
          </cell>
          <cell r="F3992" t="str">
            <v>Non-Equity</v>
          </cell>
          <cell r="G3992" t="str">
            <v>Non-Equity</v>
          </cell>
          <cell r="H3992" t="str">
            <v>ETP</v>
          </cell>
          <cell r="I3992" t="str">
            <v>Mixed Allocation</v>
          </cell>
          <cell r="J3992" t="str">
            <v>Non-Fixed Income</v>
          </cell>
          <cell r="K3992" t="str">
            <v>Non-Fixed Income</v>
          </cell>
          <cell r="L3992" t="str">
            <v>U.S. Mixed Allocation</v>
          </cell>
          <cell r="M3992">
            <v>0</v>
          </cell>
          <cell r="N3992">
            <v>0.5</v>
          </cell>
        </row>
        <row r="3993">
          <cell r="A3993" t="str">
            <v>UGA</v>
          </cell>
          <cell r="B3993" t="str">
            <v>United States Gasoline Fund LP</v>
          </cell>
          <cell r="C3993" t="str">
            <v>U.S.</v>
          </cell>
          <cell r="D3993" t="str">
            <v>Satellite</v>
          </cell>
          <cell r="E3993" t="str">
            <v>Non-Equity</v>
          </cell>
          <cell r="F3993" t="str">
            <v>Non-Equity</v>
          </cell>
          <cell r="G3993" t="str">
            <v>Non-Equity</v>
          </cell>
          <cell r="H3993" t="str">
            <v>ETP</v>
          </cell>
          <cell r="I3993" t="str">
            <v>Commodity</v>
          </cell>
          <cell r="J3993" t="str">
            <v>Non-Fixed Income</v>
          </cell>
          <cell r="K3993" t="str">
            <v>Non-Fixed Income</v>
          </cell>
          <cell r="L3993" t="str">
            <v>Commodity</v>
          </cell>
          <cell r="M3993">
            <v>0</v>
          </cell>
          <cell r="N3993">
            <v>3.125E-2</v>
          </cell>
        </row>
        <row r="3994">
          <cell r="A3994" t="str">
            <v>AZAL</v>
          </cell>
          <cell r="B3994" t="str">
            <v>Allianzim US Large Cap Buffer10 Jul Etf</v>
          </cell>
          <cell r="C3994" t="str">
            <v>U.S.</v>
          </cell>
          <cell r="D3994" t="str">
            <v>Satellite</v>
          </cell>
          <cell r="E3994" t="str">
            <v>Non-Equity</v>
          </cell>
          <cell r="F3994" t="str">
            <v>Non-Equity</v>
          </cell>
          <cell r="G3994" t="str">
            <v>Non-Equity</v>
          </cell>
          <cell r="H3994" t="str">
            <v>ETP</v>
          </cell>
          <cell r="I3994" t="str">
            <v>Specialty</v>
          </cell>
          <cell r="J3994" t="str">
            <v>Non-Fixed Income</v>
          </cell>
          <cell r="K3994" t="str">
            <v>Non-Fixed Income</v>
          </cell>
          <cell r="L3994" t="str">
            <v>Derivative</v>
          </cell>
          <cell r="M3994">
            <v>0</v>
          </cell>
          <cell r="N3994">
            <v>0.5</v>
          </cell>
        </row>
        <row r="3995">
          <cell r="A3995" t="str">
            <v>USO</v>
          </cell>
          <cell r="B3995" t="str">
            <v>United States Oil Fund LP</v>
          </cell>
          <cell r="C3995" t="str">
            <v>U.S.</v>
          </cell>
          <cell r="D3995" t="str">
            <v>Satellite</v>
          </cell>
          <cell r="E3995" t="str">
            <v>Non-Equity</v>
          </cell>
          <cell r="F3995" t="str">
            <v>Non-Equity</v>
          </cell>
          <cell r="G3995" t="str">
            <v>Non-Equity</v>
          </cell>
          <cell r="H3995" t="str">
            <v>ETP</v>
          </cell>
          <cell r="I3995" t="str">
            <v>Commodity</v>
          </cell>
          <cell r="J3995" t="str">
            <v>Non-Fixed Income</v>
          </cell>
          <cell r="K3995" t="str">
            <v>Non-Fixed Income</v>
          </cell>
          <cell r="L3995" t="str">
            <v>Commodity</v>
          </cell>
          <cell r="M3995">
            <v>0</v>
          </cell>
          <cell r="N3995">
            <v>3.125E-2</v>
          </cell>
        </row>
        <row r="3996">
          <cell r="A3996" t="str">
            <v>UUP</v>
          </cell>
          <cell r="B3996" t="str">
            <v>Invesco DB US Dollar Index Bullish Fund</v>
          </cell>
          <cell r="C3996" t="str">
            <v>U.S.</v>
          </cell>
          <cell r="D3996" t="str">
            <v>Satellite</v>
          </cell>
          <cell r="E3996" t="str">
            <v>Non-Equity</v>
          </cell>
          <cell r="F3996" t="str">
            <v>Non-Equity</v>
          </cell>
          <cell r="G3996" t="str">
            <v>Non-Equity</v>
          </cell>
          <cell r="H3996" t="str">
            <v>ETP</v>
          </cell>
          <cell r="I3996" t="str">
            <v>Specialty</v>
          </cell>
          <cell r="J3996" t="str">
            <v>Non-Fixed Income</v>
          </cell>
          <cell r="K3996" t="str">
            <v>Non-Fixed Income</v>
          </cell>
          <cell r="L3996" t="str">
            <v>Currency</v>
          </cell>
          <cell r="M3996">
            <v>0</v>
          </cell>
          <cell r="N3996">
            <v>0.25</v>
          </cell>
        </row>
        <row r="3997">
          <cell r="A3997" t="str">
            <v>ARLP</v>
          </cell>
          <cell r="B3997" t="str">
            <v>Alliance Resource Partners LP</v>
          </cell>
          <cell r="C3997" t="str">
            <v>U.S.</v>
          </cell>
          <cell r="D3997" t="str">
            <v>Satellite</v>
          </cell>
          <cell r="E3997" t="str">
            <v>Non-Equity</v>
          </cell>
          <cell r="F3997" t="str">
            <v>Non-Equity</v>
          </cell>
          <cell r="G3997" t="str">
            <v>Materials</v>
          </cell>
          <cell r="H3997" t="str">
            <v>MLP</v>
          </cell>
          <cell r="I3997" t="str">
            <v>MLP</v>
          </cell>
          <cell r="J3997" t="str">
            <v>Non-Fixed Income</v>
          </cell>
          <cell r="K3997" t="str">
            <v>Non-Fixed Income</v>
          </cell>
          <cell r="L3997"/>
          <cell r="M3997">
            <v>0</v>
          </cell>
          <cell r="N3997">
            <v>0.01</v>
          </cell>
        </row>
        <row r="3998">
          <cell r="A3998" t="str">
            <v>IEP</v>
          </cell>
          <cell r="B3998" t="str">
            <v>Icahn Enterprises LP</v>
          </cell>
          <cell r="C3998" t="str">
            <v>U.S.</v>
          </cell>
          <cell r="D3998" t="str">
            <v>Satellite</v>
          </cell>
          <cell r="E3998" t="str">
            <v>Non-Equity</v>
          </cell>
          <cell r="F3998" t="str">
            <v>Non-Equity</v>
          </cell>
          <cell r="G3998" t="str">
            <v>Financials</v>
          </cell>
          <cell r="H3998" t="str">
            <v>MLP</v>
          </cell>
          <cell r="I3998" t="str">
            <v>MLP</v>
          </cell>
          <cell r="J3998" t="str">
            <v>Non-Fixed Income</v>
          </cell>
          <cell r="K3998" t="str">
            <v>Non-Fixed Income</v>
          </cell>
          <cell r="L3998"/>
          <cell r="M3998">
            <v>0</v>
          </cell>
          <cell r="N3998">
            <v>0</v>
          </cell>
        </row>
        <row r="3999">
          <cell r="A3999" t="str">
            <v>KNOP</v>
          </cell>
          <cell r="B3999" t="str">
            <v>KNOT Offshore Partners LP</v>
          </cell>
          <cell r="C3999" t="str">
            <v>U.S.</v>
          </cell>
          <cell r="D3999" t="str">
            <v>Satellite</v>
          </cell>
          <cell r="E3999" t="str">
            <v>Non-Equity</v>
          </cell>
          <cell r="F3999" t="str">
            <v>Non-Equity</v>
          </cell>
          <cell r="G3999" t="str">
            <v>Industrials</v>
          </cell>
          <cell r="H3999" t="str">
            <v>MLP</v>
          </cell>
          <cell r="I3999" t="str">
            <v>MLP</v>
          </cell>
          <cell r="J3999" t="str">
            <v>Non-Fixed Income</v>
          </cell>
          <cell r="K3999" t="str">
            <v>Non-Fixed Income</v>
          </cell>
          <cell r="L3999"/>
          <cell r="M3999">
            <v>0</v>
          </cell>
          <cell r="N3999">
            <v>0.03</v>
          </cell>
        </row>
        <row r="4000">
          <cell r="A4000" t="str">
            <v>AIV</v>
          </cell>
          <cell r="B4000" t="str">
            <v>Apartment Investment and Management Co</v>
          </cell>
          <cell r="C4000" t="str">
            <v>U.S.</v>
          </cell>
          <cell r="D4000" t="str">
            <v>Satellite</v>
          </cell>
          <cell r="E4000" t="str">
            <v>Non-Equity</v>
          </cell>
          <cell r="F4000" t="str">
            <v>Non-Equity</v>
          </cell>
          <cell r="G4000" t="str">
            <v>Real Estate</v>
          </cell>
          <cell r="H4000" t="str">
            <v>REIT</v>
          </cell>
          <cell r="I4000" t="str">
            <v>REIT</v>
          </cell>
          <cell r="J4000" t="str">
            <v>Non-Fixed Income</v>
          </cell>
          <cell r="K4000" t="str">
            <v>Non-Fixed Income</v>
          </cell>
          <cell r="L4000" t="str">
            <v>Real Estate REIT</v>
          </cell>
          <cell r="M4000">
            <v>0</v>
          </cell>
          <cell r="N4000">
            <v>0.04</v>
          </cell>
        </row>
        <row r="4001">
          <cell r="A4001" t="str">
            <v>ARI</v>
          </cell>
          <cell r="B4001" t="str">
            <v>Apollo Commercial Real Estate Finance Inc</v>
          </cell>
          <cell r="C4001" t="str">
            <v>U.S.</v>
          </cell>
          <cell r="D4001" t="str">
            <v>Satellite</v>
          </cell>
          <cell r="E4001" t="str">
            <v>Non-Equity</v>
          </cell>
          <cell r="F4001" t="str">
            <v>Non-Equity</v>
          </cell>
          <cell r="G4001" t="str">
            <v>Financials</v>
          </cell>
          <cell r="H4001" t="str">
            <v>REIT</v>
          </cell>
          <cell r="I4001" t="str">
            <v>REIT</v>
          </cell>
          <cell r="J4001" t="str">
            <v>Non-Fixed Income</v>
          </cell>
          <cell r="K4001" t="str">
            <v>Non-Fixed Income</v>
          </cell>
          <cell r="L4001" t="str">
            <v>Financials REIT</v>
          </cell>
          <cell r="M4001">
            <v>0</v>
          </cell>
          <cell r="N4001">
            <v>0.02</v>
          </cell>
        </row>
        <row r="4002">
          <cell r="A4002" t="str">
            <v>AMH</v>
          </cell>
          <cell r="B4002" t="str">
            <v>American Homes 4 Rent</v>
          </cell>
          <cell r="C4002" t="str">
            <v>U.S.</v>
          </cell>
          <cell r="D4002" t="str">
            <v>Satellite</v>
          </cell>
          <cell r="E4002" t="str">
            <v>Non-Equity</v>
          </cell>
          <cell r="F4002" t="str">
            <v>Non-Equity</v>
          </cell>
          <cell r="G4002" t="str">
            <v>Real Estate</v>
          </cell>
          <cell r="H4002" t="str">
            <v>REIT</v>
          </cell>
          <cell r="I4002" t="str">
            <v>REIT</v>
          </cell>
          <cell r="J4002" t="str">
            <v>Non-Fixed Income</v>
          </cell>
          <cell r="K4002" t="str">
            <v>Non-Fixed Income</v>
          </cell>
          <cell r="L4002" t="str">
            <v>Real Estate REIT</v>
          </cell>
          <cell r="M4002">
            <v>0</v>
          </cell>
          <cell r="N4002">
            <v>0.05</v>
          </cell>
        </row>
        <row r="4003">
          <cell r="A4003" t="str">
            <v>HTA</v>
          </cell>
          <cell r="B4003" t="str">
            <v>Healthcare Trust of America Inc</v>
          </cell>
          <cell r="C4003" t="str">
            <v>U.S.</v>
          </cell>
          <cell r="D4003" t="str">
            <v>Satellite</v>
          </cell>
          <cell r="E4003" t="str">
            <v>Non-Equity</v>
          </cell>
          <cell r="F4003" t="str">
            <v>Non-Equity</v>
          </cell>
          <cell r="G4003" t="str">
            <v>Real Estate</v>
          </cell>
          <cell r="H4003" t="str">
            <v>REIT</v>
          </cell>
          <cell r="I4003" t="str">
            <v>REIT</v>
          </cell>
          <cell r="J4003" t="str">
            <v>Non-Fixed Income</v>
          </cell>
          <cell r="K4003" t="str">
            <v>Non-Fixed Income</v>
          </cell>
          <cell r="L4003" t="str">
            <v>Real Estate REIT</v>
          </cell>
          <cell r="M4003">
            <v>0</v>
          </cell>
          <cell r="N4003">
            <v>0.05</v>
          </cell>
        </row>
        <row r="4004">
          <cell r="A4004" t="str">
            <v>IIPR</v>
          </cell>
          <cell r="B4004" t="str">
            <v>Innovative Industrial Properties Inc</v>
          </cell>
          <cell r="C4004" t="str">
            <v>U.S.</v>
          </cell>
          <cell r="D4004" t="str">
            <v>Satellite</v>
          </cell>
          <cell r="E4004" t="str">
            <v>Non-Equity</v>
          </cell>
          <cell r="F4004" t="str">
            <v>Non-Equity</v>
          </cell>
          <cell r="G4004" t="str">
            <v>Real Estate</v>
          </cell>
          <cell r="H4004" t="str">
            <v>REIT</v>
          </cell>
          <cell r="I4004" t="str">
            <v>REIT</v>
          </cell>
          <cell r="J4004" t="str">
            <v>Non-Fixed Income</v>
          </cell>
          <cell r="K4004" t="str">
            <v>Non-Fixed Income</v>
          </cell>
          <cell r="L4004" t="str">
            <v>Real Estate REIT</v>
          </cell>
          <cell r="M4004">
            <v>0</v>
          </cell>
          <cell r="N4004">
            <v>0.03</v>
          </cell>
        </row>
        <row r="4005">
          <cell r="A4005" t="str">
            <v>INVH</v>
          </cell>
          <cell r="B4005" t="str">
            <v>Invitation Homes Inc</v>
          </cell>
          <cell r="C4005" t="str">
            <v>U.S.</v>
          </cell>
          <cell r="D4005" t="str">
            <v>Satellite</v>
          </cell>
          <cell r="E4005" t="str">
            <v>Non-Equity</v>
          </cell>
          <cell r="F4005" t="str">
            <v>Non-Equity</v>
          </cell>
          <cell r="G4005" t="str">
            <v>Real Estate</v>
          </cell>
          <cell r="H4005" t="str">
            <v>REIT</v>
          </cell>
          <cell r="I4005" t="str">
            <v>REIT</v>
          </cell>
          <cell r="J4005" t="str">
            <v>Non-Fixed Income</v>
          </cell>
          <cell r="K4005" t="str">
            <v>Non-Fixed Income</v>
          </cell>
          <cell r="L4005" t="str">
            <v>Real Estate REIT</v>
          </cell>
          <cell r="M4005">
            <v>0</v>
          </cell>
          <cell r="N4005">
            <v>0.04</v>
          </cell>
        </row>
        <row r="4006">
          <cell r="A4006" t="str">
            <v>ACRE</v>
          </cell>
          <cell r="B4006" t="str">
            <v>Ares Commercial Real Estate Corp</v>
          </cell>
          <cell r="C4006" t="str">
            <v>U.S.</v>
          </cell>
          <cell r="D4006" t="str">
            <v>Satellite</v>
          </cell>
          <cell r="E4006" t="str">
            <v>Non-Equity</v>
          </cell>
          <cell r="F4006" t="str">
            <v>Non-Equity</v>
          </cell>
          <cell r="G4006" t="str">
            <v>Financials</v>
          </cell>
          <cell r="H4006" t="str">
            <v>REIT</v>
          </cell>
          <cell r="I4006" t="str">
            <v>REIT</v>
          </cell>
          <cell r="J4006" t="str">
            <v>Non-Fixed Income</v>
          </cell>
          <cell r="K4006" t="str">
            <v>Non-Fixed Income</v>
          </cell>
          <cell r="L4006" t="str">
            <v>Financials REIT</v>
          </cell>
          <cell r="M4006">
            <v>0</v>
          </cell>
          <cell r="N4006">
            <v>0.02</v>
          </cell>
        </row>
        <row r="4007">
          <cell r="A4007" t="str">
            <v>XHR</v>
          </cell>
          <cell r="B4007" t="str">
            <v>Xenia Hotels &amp; Resorts Inc</v>
          </cell>
          <cell r="C4007" t="str">
            <v>U.S.</v>
          </cell>
          <cell r="D4007" t="str">
            <v>Satellite</v>
          </cell>
          <cell r="E4007" t="str">
            <v>Non-Equity</v>
          </cell>
          <cell r="F4007" t="str">
            <v>Non-Equity</v>
          </cell>
          <cell r="G4007" t="str">
            <v>Real Estate</v>
          </cell>
          <cell r="H4007" t="str">
            <v>REIT</v>
          </cell>
          <cell r="I4007" t="str">
            <v>REIT</v>
          </cell>
          <cell r="J4007" t="str">
            <v>Non-Fixed Income</v>
          </cell>
          <cell r="K4007" t="str">
            <v>Non-Fixed Income</v>
          </cell>
          <cell r="L4007" t="str">
            <v>Real Estate REIT</v>
          </cell>
          <cell r="M4007">
            <v>0</v>
          </cell>
          <cell r="N4007">
            <v>0.02</v>
          </cell>
        </row>
        <row r="4008">
          <cell r="A4008" t="str">
            <v>WY</v>
          </cell>
          <cell r="B4008" t="str">
            <v>Weyerhaeuser Co</v>
          </cell>
          <cell r="C4008" t="str">
            <v>U.S.</v>
          </cell>
          <cell r="D4008" t="str">
            <v>Satellite</v>
          </cell>
          <cell r="E4008" t="str">
            <v>Non-Equity</v>
          </cell>
          <cell r="F4008" t="str">
            <v>Non-Equity</v>
          </cell>
          <cell r="G4008" t="str">
            <v>Real Estate</v>
          </cell>
          <cell r="H4008" t="str">
            <v>REIT</v>
          </cell>
          <cell r="I4008" t="str">
            <v>REIT</v>
          </cell>
          <cell r="J4008" t="str">
            <v>Non-Fixed Income</v>
          </cell>
          <cell r="K4008" t="str">
            <v>Non-Fixed Income</v>
          </cell>
          <cell r="L4008" t="str">
            <v>Real Estate REIT</v>
          </cell>
          <cell r="M4008">
            <v>0</v>
          </cell>
          <cell r="N4008">
            <v>0.03</v>
          </cell>
        </row>
        <row r="4009">
          <cell r="A4009" t="str">
            <v>DHC</v>
          </cell>
          <cell r="B4009" t="str">
            <v>Diversified Healthcare Trust</v>
          </cell>
          <cell r="C4009" t="str">
            <v>U.S.</v>
          </cell>
          <cell r="D4009" t="str">
            <v>Satellite</v>
          </cell>
          <cell r="E4009" t="str">
            <v>Non-Equity</v>
          </cell>
          <cell r="F4009" t="str">
            <v>Non-Equity</v>
          </cell>
          <cell r="G4009" t="str">
            <v>Real Estate</v>
          </cell>
          <cell r="H4009" t="str">
            <v>REIT</v>
          </cell>
          <cell r="I4009" t="str">
            <v>REIT</v>
          </cell>
          <cell r="J4009" t="str">
            <v>Non-Fixed Income</v>
          </cell>
          <cell r="K4009" t="str">
            <v>Non-Fixed Income</v>
          </cell>
          <cell r="L4009" t="str">
            <v>Real Estate REIT</v>
          </cell>
          <cell r="M4009">
            <v>0</v>
          </cell>
          <cell r="N4009">
            <v>0.01</v>
          </cell>
        </row>
        <row r="4010">
          <cell r="A4010" t="str">
            <v>ESRT</v>
          </cell>
          <cell r="B4010" t="str">
            <v>Empire State Realty Trust Inc</v>
          </cell>
          <cell r="C4010" t="str">
            <v>U.S.</v>
          </cell>
          <cell r="D4010" t="str">
            <v>Satellite</v>
          </cell>
          <cell r="E4010" t="str">
            <v>Non-Equity</v>
          </cell>
          <cell r="F4010" t="str">
            <v>Non-Equity</v>
          </cell>
          <cell r="G4010" t="str">
            <v>Real Estate</v>
          </cell>
          <cell r="H4010" t="str">
            <v>REIT</v>
          </cell>
          <cell r="I4010" t="str">
            <v>REIT</v>
          </cell>
          <cell r="J4010" t="str">
            <v>Non-Fixed Income</v>
          </cell>
          <cell r="K4010" t="str">
            <v>Non-Fixed Income</v>
          </cell>
          <cell r="L4010" t="str">
            <v>Real Estate REIT</v>
          </cell>
          <cell r="M4010">
            <v>0</v>
          </cell>
          <cell r="N4010">
            <v>0.02</v>
          </cell>
        </row>
        <row r="4011">
          <cell r="A4011" t="str">
            <v>ACC</v>
          </cell>
          <cell r="B4011" t="str">
            <v>American Campus Communities Inc</v>
          </cell>
          <cell r="C4011" t="str">
            <v>U.S.</v>
          </cell>
          <cell r="D4011" t="str">
            <v>Satellite</v>
          </cell>
          <cell r="E4011" t="str">
            <v>Non-Equity</v>
          </cell>
          <cell r="F4011" t="str">
            <v>Non-Equity</v>
          </cell>
          <cell r="G4011" t="str">
            <v>Real Estate</v>
          </cell>
          <cell r="H4011" t="str">
            <v>REIT</v>
          </cell>
          <cell r="I4011" t="str">
            <v>REIT</v>
          </cell>
          <cell r="J4011" t="str">
            <v>Non-Fixed Income</v>
          </cell>
          <cell r="K4011" t="str">
            <v>Non-Fixed Income</v>
          </cell>
          <cell r="L4011" t="str">
            <v>Real Estate REIT</v>
          </cell>
          <cell r="M4011">
            <v>0</v>
          </cell>
          <cell r="N4011">
            <v>0.03</v>
          </cell>
        </row>
        <row r="4012">
          <cell r="A4012" t="str">
            <v>AAT</v>
          </cell>
          <cell r="B4012" t="str">
            <v>American Assets Trust Inc</v>
          </cell>
          <cell r="C4012" t="str">
            <v>U.S.</v>
          </cell>
          <cell r="D4012" t="str">
            <v>Satellite</v>
          </cell>
          <cell r="E4012" t="str">
            <v>Non-Equity</v>
          </cell>
          <cell r="F4012" t="str">
            <v>Non-Equity</v>
          </cell>
          <cell r="G4012" t="str">
            <v>Real Estate</v>
          </cell>
          <cell r="H4012" t="str">
            <v>REIT</v>
          </cell>
          <cell r="I4012" t="str">
            <v>REIT</v>
          </cell>
          <cell r="J4012" t="str">
            <v>Non-Fixed Income</v>
          </cell>
          <cell r="K4012" t="str">
            <v>Non-Fixed Income</v>
          </cell>
          <cell r="L4012" t="str">
            <v>Real Estate REIT</v>
          </cell>
          <cell r="M4012">
            <v>0</v>
          </cell>
          <cell r="N4012">
            <v>0.03</v>
          </cell>
        </row>
        <row r="4013">
          <cell r="A4013" t="str">
            <v>ADC</v>
          </cell>
          <cell r="B4013" t="str">
            <v>Agree Realty Corp</v>
          </cell>
          <cell r="C4013" t="str">
            <v>U.S.</v>
          </cell>
          <cell r="D4013" t="str">
            <v>Satellite</v>
          </cell>
          <cell r="E4013" t="str">
            <v>Non-Equity</v>
          </cell>
          <cell r="F4013" t="str">
            <v>Non-Equity</v>
          </cell>
          <cell r="G4013" t="str">
            <v>Real Estate</v>
          </cell>
          <cell r="H4013" t="str">
            <v>REIT</v>
          </cell>
          <cell r="I4013" t="str">
            <v>REIT</v>
          </cell>
          <cell r="J4013" t="str">
            <v>Non-Fixed Income</v>
          </cell>
          <cell r="K4013" t="str">
            <v>Non-Fixed Income</v>
          </cell>
          <cell r="L4013" t="str">
            <v>Real Estate REIT</v>
          </cell>
          <cell r="M4013">
            <v>0</v>
          </cell>
          <cell r="N4013">
            <v>0.05</v>
          </cell>
        </row>
        <row r="4014">
          <cell r="A4014" t="str">
            <v>AVB</v>
          </cell>
          <cell r="B4014" t="str">
            <v>AvalonBay Communities Inc</v>
          </cell>
          <cell r="C4014" t="str">
            <v>U.S.</v>
          </cell>
          <cell r="D4014" t="str">
            <v>Satellite</v>
          </cell>
          <cell r="E4014" t="str">
            <v>Non-Equity</v>
          </cell>
          <cell r="F4014" t="str">
            <v>Non-Equity</v>
          </cell>
          <cell r="G4014" t="str">
            <v>Real Estate</v>
          </cell>
          <cell r="H4014" t="str">
            <v>REIT</v>
          </cell>
          <cell r="I4014" t="str">
            <v>REIT</v>
          </cell>
          <cell r="J4014" t="str">
            <v>Non-Fixed Income</v>
          </cell>
          <cell r="K4014" t="str">
            <v>Non-Fixed Income</v>
          </cell>
          <cell r="L4014" t="str">
            <v>Real Estate REIT</v>
          </cell>
          <cell r="M4014">
            <v>0</v>
          </cell>
          <cell r="N4014">
            <v>0.04</v>
          </cell>
        </row>
        <row r="4015">
          <cell r="A4015" t="str">
            <v>AMT</v>
          </cell>
          <cell r="B4015" t="str">
            <v>American Tower Corp</v>
          </cell>
          <cell r="C4015" t="str">
            <v>U.S.</v>
          </cell>
          <cell r="D4015" t="str">
            <v>Core</v>
          </cell>
          <cell r="E4015" t="str">
            <v>Non-Equity</v>
          </cell>
          <cell r="F4015" t="str">
            <v>Non-Equity</v>
          </cell>
          <cell r="G4015" t="str">
            <v>Real Estate</v>
          </cell>
          <cell r="H4015" t="str">
            <v>REIT</v>
          </cell>
          <cell r="I4015" t="str">
            <v>REIT</v>
          </cell>
          <cell r="J4015" t="str">
            <v>Non-Fixed Income</v>
          </cell>
          <cell r="K4015" t="str">
            <v>Non-Fixed Income</v>
          </cell>
          <cell r="L4015" t="str">
            <v>Real Estate REIT</v>
          </cell>
          <cell r="M4015">
            <v>0</v>
          </cell>
          <cell r="N4015">
            <v>0.05</v>
          </cell>
        </row>
        <row r="4016">
          <cell r="A4016" t="str">
            <v>AFIN</v>
          </cell>
          <cell r="B4016" t="str">
            <v>American Finance Trust Inc</v>
          </cell>
          <cell r="C4016" t="str">
            <v>U.S.</v>
          </cell>
          <cell r="D4016" t="str">
            <v>Satellite</v>
          </cell>
          <cell r="E4016" t="str">
            <v>Non-Equity</v>
          </cell>
          <cell r="F4016" t="str">
            <v>Non-Equity</v>
          </cell>
          <cell r="G4016" t="str">
            <v>Real Estate</v>
          </cell>
          <cell r="H4016" t="str">
            <v>REIT</v>
          </cell>
          <cell r="I4016" t="str">
            <v>REIT</v>
          </cell>
          <cell r="J4016" t="str">
            <v>Non-Fixed Income</v>
          </cell>
          <cell r="K4016" t="str">
            <v>Non-Fixed Income</v>
          </cell>
          <cell r="L4016" t="str">
            <v>Real Estate REIT</v>
          </cell>
          <cell r="M4016">
            <v>0</v>
          </cell>
          <cell r="N4016">
            <v>0.02</v>
          </cell>
        </row>
        <row r="4017">
          <cell r="A4017" t="str">
            <v>BDN</v>
          </cell>
          <cell r="B4017" t="str">
            <v>Brandywine Realty Trust</v>
          </cell>
          <cell r="C4017" t="str">
            <v>U.S.</v>
          </cell>
          <cell r="D4017" t="str">
            <v>Satellite</v>
          </cell>
          <cell r="E4017" t="str">
            <v>Non-Equity</v>
          </cell>
          <cell r="F4017" t="str">
            <v>Non-Equity</v>
          </cell>
          <cell r="G4017" t="str">
            <v>Real Estate</v>
          </cell>
          <cell r="H4017" t="str">
            <v>REIT</v>
          </cell>
          <cell r="I4017" t="str">
            <v>REIT</v>
          </cell>
          <cell r="J4017" t="str">
            <v>Non-Fixed Income</v>
          </cell>
          <cell r="K4017" t="str">
            <v>Non-Fixed Income</v>
          </cell>
          <cell r="L4017" t="str">
            <v>Real Estate REIT</v>
          </cell>
          <cell r="M4017">
            <v>0</v>
          </cell>
          <cell r="N4017">
            <v>0.04</v>
          </cell>
        </row>
        <row r="4018">
          <cell r="A4018" t="str">
            <v>APLE</v>
          </cell>
          <cell r="B4018" t="str">
            <v>Apple Hospitality REIT Inc</v>
          </cell>
          <cell r="C4018" t="str">
            <v>U.S.</v>
          </cell>
          <cell r="D4018" t="str">
            <v>Satellite</v>
          </cell>
          <cell r="E4018" t="str">
            <v>Non-Equity</v>
          </cell>
          <cell r="F4018" t="str">
            <v>Non-Equity</v>
          </cell>
          <cell r="G4018" t="str">
            <v>Real Estate</v>
          </cell>
          <cell r="H4018" t="str">
            <v>REIT</v>
          </cell>
          <cell r="I4018" t="str">
            <v>REIT</v>
          </cell>
          <cell r="J4018" t="str">
            <v>Non-Fixed Income</v>
          </cell>
          <cell r="K4018" t="str">
            <v>Non-Fixed Income</v>
          </cell>
          <cell r="L4018" t="str">
            <v>Real Estate REIT</v>
          </cell>
          <cell r="M4018">
            <v>0</v>
          </cell>
          <cell r="N4018">
            <v>0.02</v>
          </cell>
        </row>
        <row r="4019">
          <cell r="A4019" t="str">
            <v>BXMT</v>
          </cell>
          <cell r="B4019" t="str">
            <v>Blackstone Mortgage Trust Inc</v>
          </cell>
          <cell r="C4019" t="str">
            <v>U.S.</v>
          </cell>
          <cell r="D4019" t="str">
            <v>Satellite</v>
          </cell>
          <cell r="E4019" t="str">
            <v>Non-Equity</v>
          </cell>
          <cell r="F4019" t="str">
            <v>Non-Equity</v>
          </cell>
          <cell r="G4019" t="str">
            <v>Financials</v>
          </cell>
          <cell r="H4019" t="str">
            <v>REIT</v>
          </cell>
          <cell r="I4019" t="str">
            <v>REIT</v>
          </cell>
          <cell r="J4019" t="str">
            <v>Non-Fixed Income</v>
          </cell>
          <cell r="K4019" t="str">
            <v>Non-Fixed Income</v>
          </cell>
          <cell r="L4019" t="str">
            <v>Financials REIT</v>
          </cell>
          <cell r="M4019">
            <v>0</v>
          </cell>
          <cell r="N4019">
            <v>0.02</v>
          </cell>
        </row>
        <row r="4020">
          <cell r="A4020" t="str">
            <v>ARR</v>
          </cell>
          <cell r="B4020" t="str">
            <v>ARMOUR Residential REIT Inc</v>
          </cell>
          <cell r="C4020" t="str">
            <v>U.S.</v>
          </cell>
          <cell r="D4020" t="str">
            <v>Satellite</v>
          </cell>
          <cell r="E4020" t="str">
            <v>Non-Equity</v>
          </cell>
          <cell r="F4020" t="str">
            <v>Non-Equity</v>
          </cell>
          <cell r="G4020" t="str">
            <v>Financials</v>
          </cell>
          <cell r="H4020" t="str">
            <v>REIT</v>
          </cell>
          <cell r="I4020" t="str">
            <v>REIT</v>
          </cell>
          <cell r="J4020" t="str">
            <v>Non-Fixed Income</v>
          </cell>
          <cell r="K4020" t="str">
            <v>Non-Fixed Income</v>
          </cell>
          <cell r="L4020" t="str">
            <v>Financials REIT</v>
          </cell>
          <cell r="M4020">
            <v>0</v>
          </cell>
          <cell r="N4020">
            <v>0.02</v>
          </cell>
        </row>
        <row r="4021">
          <cell r="A4021" t="str">
            <v>ABR</v>
          </cell>
          <cell r="B4021" t="str">
            <v>Arbor Realty Trust Inc</v>
          </cell>
          <cell r="C4021" t="str">
            <v>U.S.</v>
          </cell>
          <cell r="D4021" t="str">
            <v>Satellite</v>
          </cell>
          <cell r="E4021" t="str">
            <v>Non-Equity</v>
          </cell>
          <cell r="F4021" t="str">
            <v>Non-Equity</v>
          </cell>
          <cell r="G4021" t="str">
            <v>Financials</v>
          </cell>
          <cell r="H4021" t="str">
            <v>REIT</v>
          </cell>
          <cell r="I4021" t="str">
            <v>REIT</v>
          </cell>
          <cell r="J4021" t="str">
            <v>Non-Fixed Income</v>
          </cell>
          <cell r="K4021" t="str">
            <v>Non-Fixed Income</v>
          </cell>
          <cell r="L4021" t="str">
            <v>Financials REIT</v>
          </cell>
          <cell r="M4021">
            <v>0</v>
          </cell>
          <cell r="N4021">
            <v>0.02</v>
          </cell>
        </row>
        <row r="4022">
          <cell r="A4022" t="str">
            <v>ALX</v>
          </cell>
          <cell r="B4022" t="str">
            <v>Alexander's Inc</v>
          </cell>
          <cell r="C4022" t="str">
            <v>U.S.</v>
          </cell>
          <cell r="D4022" t="str">
            <v>Satellite</v>
          </cell>
          <cell r="E4022" t="str">
            <v>Non-Equity</v>
          </cell>
          <cell r="F4022" t="str">
            <v>Non-Equity</v>
          </cell>
          <cell r="G4022" t="str">
            <v>Real Estate</v>
          </cell>
          <cell r="H4022" t="str">
            <v>REIT</v>
          </cell>
          <cell r="I4022" t="str">
            <v>REIT</v>
          </cell>
          <cell r="J4022" t="str">
            <v>Non-Fixed Income</v>
          </cell>
          <cell r="K4022" t="str">
            <v>Non-Fixed Income</v>
          </cell>
          <cell r="L4022" t="str">
            <v>Real Estate REIT</v>
          </cell>
          <cell r="M4022">
            <v>0</v>
          </cell>
          <cell r="N4022">
            <v>0.05</v>
          </cell>
        </row>
        <row r="4023">
          <cell r="A4023" t="str">
            <v>SUI</v>
          </cell>
          <cell r="B4023" t="str">
            <v>Sun Communities Inc</v>
          </cell>
          <cell r="C4023" t="str">
            <v>U.S.</v>
          </cell>
          <cell r="D4023" t="str">
            <v>Satellite</v>
          </cell>
          <cell r="E4023" t="str">
            <v>Non-Equity</v>
          </cell>
          <cell r="F4023" t="str">
            <v>Non-Equity</v>
          </cell>
          <cell r="G4023" t="str">
            <v>Real Estate</v>
          </cell>
          <cell r="H4023" t="str">
            <v>REIT</v>
          </cell>
          <cell r="I4023" t="str">
            <v>REIT</v>
          </cell>
          <cell r="J4023" t="str">
            <v>Non-Fixed Income</v>
          </cell>
          <cell r="K4023" t="str">
            <v>Non-Fixed Income</v>
          </cell>
          <cell r="L4023" t="str">
            <v>Real Estate REIT</v>
          </cell>
          <cell r="M4023">
            <v>0</v>
          </cell>
          <cell r="N4023">
            <v>0.05</v>
          </cell>
        </row>
        <row r="4024">
          <cell r="A4024" t="str">
            <v>GNL</v>
          </cell>
          <cell r="B4024" t="str">
            <v>Global Net Lease Inc</v>
          </cell>
          <cell r="C4024" t="str">
            <v>U.S.</v>
          </cell>
          <cell r="D4024" t="str">
            <v>Satellite</v>
          </cell>
          <cell r="E4024" t="str">
            <v>Non-Equity</v>
          </cell>
          <cell r="F4024" t="str">
            <v>Non-Equity</v>
          </cell>
          <cell r="G4024" t="str">
            <v>Real Estate</v>
          </cell>
          <cell r="H4024" t="str">
            <v>REIT</v>
          </cell>
          <cell r="I4024" t="str">
            <v>REIT</v>
          </cell>
          <cell r="J4024" t="str">
            <v>Non-Fixed Income</v>
          </cell>
          <cell r="K4024" t="str">
            <v>Non-Fixed Income</v>
          </cell>
          <cell r="L4024" t="str">
            <v>Real Estate REIT</v>
          </cell>
          <cell r="M4024">
            <v>0</v>
          </cell>
          <cell r="N4024">
            <v>0.03</v>
          </cell>
        </row>
        <row r="4025">
          <cell r="A4025" t="str">
            <v>GPMT</v>
          </cell>
          <cell r="B4025" t="str">
            <v>Granite Point Mortgage Trust Inc</v>
          </cell>
          <cell r="C4025" t="str">
            <v>U.S.</v>
          </cell>
          <cell r="D4025" t="str">
            <v>Satellite</v>
          </cell>
          <cell r="E4025" t="str">
            <v>Non-Equity</v>
          </cell>
          <cell r="F4025" t="str">
            <v>Non-Equity</v>
          </cell>
          <cell r="G4025" t="str">
            <v>Financials</v>
          </cell>
          <cell r="H4025" t="str">
            <v>REIT</v>
          </cell>
          <cell r="I4025" t="str">
            <v>REIT</v>
          </cell>
          <cell r="J4025" t="str">
            <v>Non-Fixed Income</v>
          </cell>
          <cell r="K4025" t="str">
            <v>Non-Fixed Income</v>
          </cell>
          <cell r="L4025" t="str">
            <v>Financials REIT</v>
          </cell>
          <cell r="M4025">
            <v>0</v>
          </cell>
          <cell r="N4025">
            <v>0.01</v>
          </cell>
        </row>
        <row r="4026">
          <cell r="A4026" t="str">
            <v>GOOD</v>
          </cell>
          <cell r="B4026" t="str">
            <v>Gladstone Commercial Corp</v>
          </cell>
          <cell r="C4026" t="str">
            <v>U.S.</v>
          </cell>
          <cell r="D4026" t="str">
            <v>Satellite</v>
          </cell>
          <cell r="E4026" t="str">
            <v>Non-Equity</v>
          </cell>
          <cell r="F4026" t="str">
            <v>Non-Equity</v>
          </cell>
          <cell r="G4026" t="str">
            <v>Real Estate</v>
          </cell>
          <cell r="H4026" t="str">
            <v>REIT</v>
          </cell>
          <cell r="I4026" t="str">
            <v>REIT</v>
          </cell>
          <cell r="J4026" t="str">
            <v>Non-Fixed Income</v>
          </cell>
          <cell r="K4026" t="str">
            <v>Non-Fixed Income</v>
          </cell>
          <cell r="L4026" t="str">
            <v>Real Estate REIT</v>
          </cell>
          <cell r="M4026">
            <v>0</v>
          </cell>
          <cell r="N4026">
            <v>0.02</v>
          </cell>
        </row>
        <row r="4027">
          <cell r="A4027" t="str">
            <v>SRG</v>
          </cell>
          <cell r="B4027" t="str">
            <v>Seritage Growth Properties</v>
          </cell>
          <cell r="C4027" t="str">
            <v>U.S.</v>
          </cell>
          <cell r="D4027" t="str">
            <v>Satellite</v>
          </cell>
          <cell r="E4027" t="str">
            <v>Non-Equity</v>
          </cell>
          <cell r="F4027" t="str">
            <v>Non-Equity</v>
          </cell>
          <cell r="G4027" t="str">
            <v>Real Estate</v>
          </cell>
          <cell r="H4027" t="str">
            <v>REIT</v>
          </cell>
          <cell r="I4027" t="str">
            <v>REIT</v>
          </cell>
          <cell r="J4027" t="str">
            <v>Non-Fixed Income</v>
          </cell>
          <cell r="K4027" t="str">
            <v>Non-Fixed Income</v>
          </cell>
          <cell r="L4027" t="str">
            <v>Real Estate REIT</v>
          </cell>
          <cell r="M4027">
            <v>0</v>
          </cell>
          <cell r="N4027">
            <v>0.01</v>
          </cell>
        </row>
        <row r="4028">
          <cell r="A4028" t="str">
            <v>LADR</v>
          </cell>
          <cell r="B4028" t="str">
            <v>Ladder Capital Corp</v>
          </cell>
          <cell r="C4028" t="str">
            <v>U.S.</v>
          </cell>
          <cell r="D4028" t="str">
            <v>Satellite</v>
          </cell>
          <cell r="E4028" t="str">
            <v>Non-Equity</v>
          </cell>
          <cell r="F4028" t="str">
            <v>Non-Equity</v>
          </cell>
          <cell r="G4028" t="str">
            <v>Financials</v>
          </cell>
          <cell r="H4028" t="str">
            <v>REIT</v>
          </cell>
          <cell r="I4028" t="str">
            <v>REIT</v>
          </cell>
          <cell r="J4028" t="str">
            <v>Non-Fixed Income</v>
          </cell>
          <cell r="K4028" t="str">
            <v>Non-Fixed Income</v>
          </cell>
          <cell r="L4028" t="str">
            <v>Financials REIT</v>
          </cell>
          <cell r="M4028">
            <v>0</v>
          </cell>
          <cell r="N4028">
            <v>0.01</v>
          </cell>
        </row>
        <row r="4029">
          <cell r="A4029" t="str">
            <v>LAMR</v>
          </cell>
          <cell r="B4029" t="str">
            <v>Lamar Advertising Co</v>
          </cell>
          <cell r="C4029" t="str">
            <v>U.S.</v>
          </cell>
          <cell r="D4029" t="str">
            <v>Satellite</v>
          </cell>
          <cell r="E4029" t="str">
            <v>Non-Equity</v>
          </cell>
          <cell r="F4029" t="str">
            <v>Non-Equity</v>
          </cell>
          <cell r="G4029" t="str">
            <v>Real Estate</v>
          </cell>
          <cell r="H4029" t="str">
            <v>REIT</v>
          </cell>
          <cell r="I4029" t="str">
            <v>REIT</v>
          </cell>
          <cell r="J4029" t="str">
            <v>Non-Fixed Income</v>
          </cell>
          <cell r="K4029" t="str">
            <v>Non-Fixed Income</v>
          </cell>
          <cell r="L4029" t="str">
            <v>Real Estate REIT</v>
          </cell>
          <cell r="M4029">
            <v>0</v>
          </cell>
          <cell r="N4029">
            <v>0.02</v>
          </cell>
        </row>
        <row r="4030">
          <cell r="A4030" t="str">
            <v>BNL</v>
          </cell>
          <cell r="B4030" t="str">
            <v>Broadstone Net Lease Inc</v>
          </cell>
          <cell r="C4030" t="str">
            <v>U.S.</v>
          </cell>
          <cell r="D4030" t="str">
            <v>Satellite</v>
          </cell>
          <cell r="E4030" t="str">
            <v>Non-Equity</v>
          </cell>
          <cell r="F4030" t="str">
            <v>Non-Equity</v>
          </cell>
          <cell r="G4030" t="str">
            <v>Real Estate</v>
          </cell>
          <cell r="H4030" t="str">
            <v>REIT</v>
          </cell>
          <cell r="I4030" t="str">
            <v>REIT</v>
          </cell>
          <cell r="J4030" t="str">
            <v>Non-Fixed Income</v>
          </cell>
          <cell r="K4030" t="str">
            <v>Non-Fixed Income</v>
          </cell>
          <cell r="L4030" t="str">
            <v>Real Estate REIT</v>
          </cell>
          <cell r="M4030">
            <v>0</v>
          </cell>
          <cell r="N4030">
            <v>0.05</v>
          </cell>
        </row>
        <row r="4031">
          <cell r="A4031" t="str">
            <v>CLI</v>
          </cell>
          <cell r="B4031" t="str">
            <v>Mack-Cali Realty Corp</v>
          </cell>
          <cell r="C4031" t="str">
            <v>U.S.</v>
          </cell>
          <cell r="D4031" t="str">
            <v>Satellite</v>
          </cell>
          <cell r="E4031" t="str">
            <v>Non-Equity</v>
          </cell>
          <cell r="F4031" t="str">
            <v>Non-Equity</v>
          </cell>
          <cell r="G4031" t="str">
            <v>Real Estate</v>
          </cell>
          <cell r="H4031" t="str">
            <v>REIT</v>
          </cell>
          <cell r="I4031" t="str">
            <v>REIT</v>
          </cell>
          <cell r="J4031" t="str">
            <v>Non-Fixed Income</v>
          </cell>
          <cell r="K4031" t="str">
            <v>Non-Fixed Income</v>
          </cell>
          <cell r="L4031" t="str">
            <v>Real Estate REIT</v>
          </cell>
          <cell r="M4031">
            <v>0</v>
          </cell>
          <cell r="N4031">
            <v>0.03</v>
          </cell>
        </row>
        <row r="4032">
          <cell r="A4032" t="str">
            <v>CMO</v>
          </cell>
          <cell r="B4032" t="str">
            <v>Capstead Mortgage Corp</v>
          </cell>
          <cell r="C4032" t="str">
            <v>U.S.</v>
          </cell>
          <cell r="D4032" t="str">
            <v>Satellite</v>
          </cell>
          <cell r="E4032" t="str">
            <v>Non-Equity</v>
          </cell>
          <cell r="F4032" t="str">
            <v>Non-Equity</v>
          </cell>
          <cell r="G4032" t="str">
            <v>Financials</v>
          </cell>
          <cell r="H4032" t="str">
            <v>REIT</v>
          </cell>
          <cell r="I4032" t="str">
            <v>REIT</v>
          </cell>
          <cell r="J4032" t="str">
            <v>Non-Fixed Income</v>
          </cell>
          <cell r="K4032" t="str">
            <v>Non-Fixed Income</v>
          </cell>
          <cell r="L4032" t="str">
            <v>Financials REIT</v>
          </cell>
          <cell r="M4032">
            <v>0</v>
          </cell>
          <cell r="N4032">
            <v>0.02</v>
          </cell>
        </row>
        <row r="4033">
          <cell r="A4033" t="str">
            <v>COLD</v>
          </cell>
          <cell r="B4033" t="str">
            <v>Americold Realty Trust</v>
          </cell>
          <cell r="C4033" t="str">
            <v>U.S.</v>
          </cell>
          <cell r="D4033" t="str">
            <v>Satellite</v>
          </cell>
          <cell r="E4033" t="str">
            <v>Non-Equity</v>
          </cell>
          <cell r="F4033" t="str">
            <v>Non-Equity</v>
          </cell>
          <cell r="G4033" t="str">
            <v>Real Estate</v>
          </cell>
          <cell r="H4033" t="str">
            <v>REIT</v>
          </cell>
          <cell r="I4033" t="str">
            <v>REIT</v>
          </cell>
          <cell r="J4033" t="str">
            <v>Non-Fixed Income</v>
          </cell>
          <cell r="K4033" t="str">
            <v>Non-Fixed Income</v>
          </cell>
          <cell r="L4033" t="str">
            <v>Real Estate REIT</v>
          </cell>
          <cell r="M4033">
            <v>0</v>
          </cell>
          <cell r="N4033">
            <v>0.05</v>
          </cell>
        </row>
        <row r="4034">
          <cell r="A4034" t="str">
            <v>DEA</v>
          </cell>
          <cell r="B4034" t="str">
            <v>Easterly Government Properties Inc</v>
          </cell>
          <cell r="C4034" t="str">
            <v>U.S.</v>
          </cell>
          <cell r="D4034" t="str">
            <v>Satellite</v>
          </cell>
          <cell r="E4034" t="str">
            <v>Non-Equity</v>
          </cell>
          <cell r="F4034" t="str">
            <v>Non-Equity</v>
          </cell>
          <cell r="G4034" t="str">
            <v>Real Estate</v>
          </cell>
          <cell r="H4034" t="str">
            <v>REIT</v>
          </cell>
          <cell r="I4034" t="str">
            <v>REIT</v>
          </cell>
          <cell r="J4034" t="str">
            <v>Non-Fixed Income</v>
          </cell>
          <cell r="K4034" t="str">
            <v>Non-Fixed Income</v>
          </cell>
          <cell r="L4034" t="str">
            <v>Real Estate REIT</v>
          </cell>
          <cell r="M4034">
            <v>0</v>
          </cell>
          <cell r="N4034">
            <v>0.05</v>
          </cell>
        </row>
        <row r="4035">
          <cell r="A4035" t="str">
            <v>DEI</v>
          </cell>
          <cell r="B4035" t="str">
            <v>Douglas Emmett Inc</v>
          </cell>
          <cell r="C4035" t="str">
            <v>U.S.</v>
          </cell>
          <cell r="D4035" t="str">
            <v>Satellite</v>
          </cell>
          <cell r="E4035" t="str">
            <v>Non-Equity</v>
          </cell>
          <cell r="F4035" t="str">
            <v>Non-Equity</v>
          </cell>
          <cell r="G4035" t="str">
            <v>Real Estate</v>
          </cell>
          <cell r="H4035" t="str">
            <v>REIT</v>
          </cell>
          <cell r="I4035" t="str">
            <v>REIT</v>
          </cell>
          <cell r="J4035" t="str">
            <v>Non-Fixed Income</v>
          </cell>
          <cell r="K4035" t="str">
            <v>Non-Fixed Income</v>
          </cell>
          <cell r="L4035" t="str">
            <v>Real Estate REIT</v>
          </cell>
          <cell r="M4035">
            <v>0</v>
          </cell>
          <cell r="N4035">
            <v>0.04</v>
          </cell>
        </row>
        <row r="4036">
          <cell r="A4036" t="str">
            <v>AJX</v>
          </cell>
          <cell r="B4036" t="str">
            <v>Great Ajax Corp</v>
          </cell>
          <cell r="C4036" t="str">
            <v>U.S.</v>
          </cell>
          <cell r="D4036" t="str">
            <v>Satellite</v>
          </cell>
          <cell r="E4036" t="str">
            <v>Non-Equity</v>
          </cell>
          <cell r="F4036" t="str">
            <v>Non-Equity</v>
          </cell>
          <cell r="G4036" t="str">
            <v>Financials</v>
          </cell>
          <cell r="H4036" t="str">
            <v>REIT</v>
          </cell>
          <cell r="I4036" t="str">
            <v>REIT</v>
          </cell>
          <cell r="J4036" t="str">
            <v>Non-Fixed Income</v>
          </cell>
          <cell r="K4036" t="str">
            <v>Non-Fixed Income</v>
          </cell>
          <cell r="L4036" t="str">
            <v>Financials REIT</v>
          </cell>
          <cell r="M4036">
            <v>0</v>
          </cell>
          <cell r="N4036">
            <v>0.02</v>
          </cell>
        </row>
        <row r="4037">
          <cell r="A4037" t="str">
            <v>APTS</v>
          </cell>
          <cell r="B4037" t="str">
            <v>Preferred Apartment Communities Inc</v>
          </cell>
          <cell r="C4037" t="str">
            <v>U.S.</v>
          </cell>
          <cell r="D4037" t="str">
            <v>Satellite</v>
          </cell>
          <cell r="E4037" t="str">
            <v>Non-Equity</v>
          </cell>
          <cell r="F4037" t="str">
            <v>Non-Equity</v>
          </cell>
          <cell r="G4037" t="str">
            <v>Real Estate</v>
          </cell>
          <cell r="H4037" t="str">
            <v>REIT</v>
          </cell>
          <cell r="I4037" t="str">
            <v>REIT</v>
          </cell>
          <cell r="J4037" t="str">
            <v>Non-Fixed Income</v>
          </cell>
          <cell r="K4037" t="str">
            <v>Non-Fixed Income</v>
          </cell>
          <cell r="L4037" t="str">
            <v>Real Estate REIT</v>
          </cell>
          <cell r="M4037">
            <v>0</v>
          </cell>
          <cell r="N4037">
            <v>0.02</v>
          </cell>
        </row>
        <row r="4038">
          <cell r="A4038" t="str">
            <v>ALEX</v>
          </cell>
          <cell r="B4038" t="str">
            <v>Alexander &amp; Baldwin Inc</v>
          </cell>
          <cell r="C4038" t="str">
            <v>U.S.</v>
          </cell>
          <cell r="D4038" t="str">
            <v>Satellite</v>
          </cell>
          <cell r="E4038" t="str">
            <v>Non-Equity</v>
          </cell>
          <cell r="F4038" t="str">
            <v>Non-Equity</v>
          </cell>
          <cell r="G4038" t="str">
            <v>Real Estate</v>
          </cell>
          <cell r="H4038" t="str">
            <v>REIT</v>
          </cell>
          <cell r="I4038" t="str">
            <v>REIT</v>
          </cell>
          <cell r="J4038" t="str">
            <v>Non-Fixed Income</v>
          </cell>
          <cell r="K4038" t="str">
            <v>Non-Fixed Income</v>
          </cell>
          <cell r="L4038" t="str">
            <v>Real Estate REIT</v>
          </cell>
          <cell r="M4038">
            <v>0</v>
          </cell>
          <cell r="N4038">
            <v>0.02</v>
          </cell>
        </row>
        <row r="4039">
          <cell r="A4039" t="str">
            <v>BRMK</v>
          </cell>
          <cell r="B4039" t="str">
            <v>Broadmark Realty Capital Inc</v>
          </cell>
          <cell r="C4039" t="str">
            <v>U.S.</v>
          </cell>
          <cell r="D4039" t="str">
            <v>Satellite</v>
          </cell>
          <cell r="E4039" t="str">
            <v>Non-Equity</v>
          </cell>
          <cell r="F4039" t="str">
            <v>Non-Equity</v>
          </cell>
          <cell r="G4039" t="str">
            <v>Financials</v>
          </cell>
          <cell r="H4039" t="str">
            <v>REIT</v>
          </cell>
          <cell r="I4039" t="str">
            <v>REIT</v>
          </cell>
          <cell r="J4039" t="str">
            <v>Non-Fixed Income</v>
          </cell>
          <cell r="K4039" t="str">
            <v>Non-Fixed Income</v>
          </cell>
          <cell r="L4039" t="str">
            <v>Financials REIT</v>
          </cell>
          <cell r="M4039">
            <v>0</v>
          </cell>
          <cell r="N4039">
            <v>0.04</v>
          </cell>
        </row>
        <row r="4040">
          <cell r="A4040" t="str">
            <v>AKR</v>
          </cell>
          <cell r="B4040" t="str">
            <v>Acadia Realty Trust</v>
          </cell>
          <cell r="C4040" t="str">
            <v>U.S.</v>
          </cell>
          <cell r="D4040" t="str">
            <v>Satellite</v>
          </cell>
          <cell r="E4040" t="str">
            <v>Non-Equity</v>
          </cell>
          <cell r="F4040" t="str">
            <v>Non-Equity</v>
          </cell>
          <cell r="G4040" t="str">
            <v>Real Estate</v>
          </cell>
          <cell r="H4040" t="str">
            <v>REIT</v>
          </cell>
          <cell r="I4040" t="str">
            <v>REIT</v>
          </cell>
          <cell r="J4040" t="str">
            <v>Non-Fixed Income</v>
          </cell>
          <cell r="K4040" t="str">
            <v>Non-Fixed Income</v>
          </cell>
          <cell r="L4040" t="str">
            <v>Real Estate REIT</v>
          </cell>
          <cell r="M4040">
            <v>0</v>
          </cell>
          <cell r="N4040">
            <v>0.02</v>
          </cell>
        </row>
        <row r="4041">
          <cell r="A4041" t="str">
            <v>SVC</v>
          </cell>
          <cell r="B4041" t="str">
            <v>Service Properties Trust</v>
          </cell>
          <cell r="C4041" t="str">
            <v>U.S.</v>
          </cell>
          <cell r="D4041" t="str">
            <v>Satellite</v>
          </cell>
          <cell r="E4041" t="str">
            <v>Non-Equity</v>
          </cell>
          <cell r="F4041" t="str">
            <v>Non-Equity</v>
          </cell>
          <cell r="G4041" t="str">
            <v>Real Estate</v>
          </cell>
          <cell r="H4041" t="str">
            <v>REIT</v>
          </cell>
          <cell r="I4041" t="str">
            <v>REIT</v>
          </cell>
          <cell r="J4041" t="str">
            <v>Non-Fixed Income</v>
          </cell>
          <cell r="K4041" t="str">
            <v>Non-Fixed Income</v>
          </cell>
          <cell r="L4041" t="str">
            <v>Real Estate REIT</v>
          </cell>
          <cell r="M4041">
            <v>0</v>
          </cell>
          <cell r="N4041">
            <v>0.01</v>
          </cell>
        </row>
        <row r="4042">
          <cell r="A4042" t="str">
            <v>STWD</v>
          </cell>
          <cell r="B4042" t="str">
            <v>Starwood Property Trust Inc</v>
          </cell>
          <cell r="C4042" t="str">
            <v>U.S.</v>
          </cell>
          <cell r="D4042" t="str">
            <v>Satellite</v>
          </cell>
          <cell r="E4042" t="str">
            <v>Non-Equity</v>
          </cell>
          <cell r="F4042" t="str">
            <v>Non-Equity</v>
          </cell>
          <cell r="G4042" t="str">
            <v>Financials</v>
          </cell>
          <cell r="H4042" t="str">
            <v>REIT</v>
          </cell>
          <cell r="I4042" t="str">
            <v>REIT</v>
          </cell>
          <cell r="J4042" t="str">
            <v>Non-Fixed Income</v>
          </cell>
          <cell r="K4042" t="str">
            <v>Non-Fixed Income</v>
          </cell>
          <cell r="L4042" t="str">
            <v>Financials REIT</v>
          </cell>
          <cell r="M4042">
            <v>0</v>
          </cell>
          <cell r="N4042">
            <v>0.02</v>
          </cell>
        </row>
        <row r="4043">
          <cell r="A4043" t="str">
            <v>UMH</v>
          </cell>
          <cell r="B4043" t="str">
            <v>UMH Properties Inc</v>
          </cell>
          <cell r="C4043" t="str">
            <v>U.S.</v>
          </cell>
          <cell r="D4043" t="str">
            <v>Satellite</v>
          </cell>
          <cell r="E4043" t="str">
            <v>Non-Equity</v>
          </cell>
          <cell r="F4043" t="str">
            <v>Non-Equity</v>
          </cell>
          <cell r="G4043" t="str">
            <v>Real Estate</v>
          </cell>
          <cell r="H4043" t="str">
            <v>REIT</v>
          </cell>
          <cell r="I4043" t="str">
            <v>REIT</v>
          </cell>
          <cell r="J4043" t="str">
            <v>Non-Fixed Income</v>
          </cell>
          <cell r="K4043" t="str">
            <v>Non-Fixed Income</v>
          </cell>
          <cell r="L4043" t="str">
            <v>Real Estate REIT</v>
          </cell>
          <cell r="M4043">
            <v>0</v>
          </cell>
          <cell r="N4043">
            <v>0.04</v>
          </cell>
        </row>
        <row r="4044">
          <cell r="A4044" t="str">
            <v>DOC</v>
          </cell>
          <cell r="B4044" t="str">
            <v>Physicians Realty Trust</v>
          </cell>
          <cell r="C4044" t="str">
            <v>U.S.</v>
          </cell>
          <cell r="D4044" t="str">
            <v>Satellite</v>
          </cell>
          <cell r="E4044" t="str">
            <v>Non-Equity</v>
          </cell>
          <cell r="F4044" t="str">
            <v>Non-Equity</v>
          </cell>
          <cell r="G4044" t="str">
            <v>Real Estate</v>
          </cell>
          <cell r="H4044" t="str">
            <v>REIT</v>
          </cell>
          <cell r="I4044" t="str">
            <v>REIT</v>
          </cell>
          <cell r="J4044" t="str">
            <v>Non-Fixed Income</v>
          </cell>
          <cell r="K4044" t="str">
            <v>Non-Fixed Income</v>
          </cell>
          <cell r="L4044" t="str">
            <v>Real Estate REIT</v>
          </cell>
          <cell r="M4044">
            <v>0</v>
          </cell>
          <cell r="N4044">
            <v>0.04</v>
          </cell>
        </row>
        <row r="4045">
          <cell r="A4045" t="str">
            <v>BXP</v>
          </cell>
          <cell r="B4045" t="str">
            <v>Boston Properties Inc</v>
          </cell>
          <cell r="C4045" t="str">
            <v>U.S.</v>
          </cell>
          <cell r="D4045" t="str">
            <v>Satellite</v>
          </cell>
          <cell r="E4045" t="str">
            <v>Non-Equity</v>
          </cell>
          <cell r="F4045" t="str">
            <v>Non-Equity</v>
          </cell>
          <cell r="G4045" t="str">
            <v>Real Estate</v>
          </cell>
          <cell r="H4045" t="str">
            <v>REIT</v>
          </cell>
          <cell r="I4045" t="str">
            <v>REIT</v>
          </cell>
          <cell r="J4045" t="str">
            <v>Non-Fixed Income</v>
          </cell>
          <cell r="K4045" t="str">
            <v>Non-Fixed Income</v>
          </cell>
          <cell r="L4045" t="str">
            <v>Real Estate REIT</v>
          </cell>
          <cell r="M4045">
            <v>0</v>
          </cell>
          <cell r="N4045">
            <v>0.04</v>
          </cell>
        </row>
        <row r="4046">
          <cell r="A4046" t="str">
            <v>BFS</v>
          </cell>
          <cell r="B4046" t="str">
            <v>Saul Centers Inc</v>
          </cell>
          <cell r="C4046" t="str">
            <v>U.S.</v>
          </cell>
          <cell r="D4046" t="str">
            <v>Satellite</v>
          </cell>
          <cell r="E4046" t="str">
            <v>Non-Equity</v>
          </cell>
          <cell r="F4046" t="str">
            <v>Non-Equity</v>
          </cell>
          <cell r="G4046" t="str">
            <v>Real Estate</v>
          </cell>
          <cell r="H4046" t="str">
            <v>REIT</v>
          </cell>
          <cell r="I4046" t="str">
            <v>REIT</v>
          </cell>
          <cell r="J4046" t="str">
            <v>Non-Fixed Income</v>
          </cell>
          <cell r="K4046" t="str">
            <v>Non-Fixed Income</v>
          </cell>
          <cell r="L4046" t="str">
            <v>Real Estate REIT</v>
          </cell>
          <cell r="M4046">
            <v>0</v>
          </cell>
          <cell r="N4046">
            <v>0.03</v>
          </cell>
        </row>
        <row r="4047">
          <cell r="A4047" t="str">
            <v>BHR</v>
          </cell>
          <cell r="B4047" t="str">
            <v>Braemar Hotels &amp; Resorts Inc</v>
          </cell>
          <cell r="C4047" t="str">
            <v>U.S.</v>
          </cell>
          <cell r="D4047" t="str">
            <v>Satellite</v>
          </cell>
          <cell r="E4047" t="str">
            <v>Non-Equity</v>
          </cell>
          <cell r="F4047" t="str">
            <v>Non-Equity</v>
          </cell>
          <cell r="G4047" t="str">
            <v>Real Estate</v>
          </cell>
          <cell r="H4047" t="str">
            <v>REIT</v>
          </cell>
          <cell r="I4047" t="str">
            <v>REIT</v>
          </cell>
          <cell r="J4047" t="str">
            <v>Non-Fixed Income</v>
          </cell>
          <cell r="K4047" t="str">
            <v>Non-Fixed Income</v>
          </cell>
          <cell r="L4047" t="str">
            <v>Real Estate REIT</v>
          </cell>
          <cell r="M4047">
            <v>0</v>
          </cell>
          <cell r="N4047">
            <v>0.01</v>
          </cell>
        </row>
        <row r="4048">
          <cell r="A4048" t="str">
            <v>KRG</v>
          </cell>
          <cell r="B4048" t="str">
            <v>Kite Realty Group Trust</v>
          </cell>
          <cell r="C4048" t="str">
            <v>U.S.</v>
          </cell>
          <cell r="D4048" t="str">
            <v>Satellite</v>
          </cell>
          <cell r="E4048" t="str">
            <v>Non-Equity</v>
          </cell>
          <cell r="F4048" t="str">
            <v>Non-Equity</v>
          </cell>
          <cell r="G4048" t="str">
            <v>Real Estate</v>
          </cell>
          <cell r="H4048" t="str">
            <v>REIT</v>
          </cell>
          <cell r="I4048" t="str">
            <v>REIT</v>
          </cell>
          <cell r="J4048" t="str">
            <v>Non-Fixed Income</v>
          </cell>
          <cell r="K4048" t="str">
            <v>Non-Fixed Income</v>
          </cell>
          <cell r="L4048" t="str">
            <v>Real Estate REIT</v>
          </cell>
          <cell r="M4048">
            <v>0</v>
          </cell>
          <cell r="N4048">
            <v>0.02</v>
          </cell>
        </row>
        <row r="4049">
          <cell r="A4049" t="str">
            <v>NHI</v>
          </cell>
          <cell r="B4049" t="str">
            <v>National Health Investors Inc</v>
          </cell>
          <cell r="C4049" t="str">
            <v>U.S.</v>
          </cell>
          <cell r="D4049" t="str">
            <v>Satellite</v>
          </cell>
          <cell r="E4049" t="str">
            <v>Non-Equity</v>
          </cell>
          <cell r="F4049" t="str">
            <v>Non-Equity</v>
          </cell>
          <cell r="G4049" t="str">
            <v>Real Estate</v>
          </cell>
          <cell r="H4049" t="str">
            <v>REIT</v>
          </cell>
          <cell r="I4049" t="str">
            <v>REIT</v>
          </cell>
          <cell r="J4049" t="str">
            <v>Non-Fixed Income</v>
          </cell>
          <cell r="K4049" t="str">
            <v>Non-Fixed Income</v>
          </cell>
          <cell r="L4049" t="str">
            <v>Real Estate REIT</v>
          </cell>
          <cell r="M4049">
            <v>0</v>
          </cell>
          <cell r="N4049">
            <v>0.03</v>
          </cell>
        </row>
        <row r="4050">
          <cell r="A4050" t="str">
            <v>PK</v>
          </cell>
          <cell r="B4050" t="str">
            <v>Park Hotels &amp; Resorts Inc</v>
          </cell>
          <cell r="C4050" t="str">
            <v>U.S.</v>
          </cell>
          <cell r="D4050" t="str">
            <v>Satellite</v>
          </cell>
          <cell r="E4050" t="str">
            <v>Non-Equity</v>
          </cell>
          <cell r="F4050" t="str">
            <v>Non-Equity</v>
          </cell>
          <cell r="G4050" t="str">
            <v>Real Estate</v>
          </cell>
          <cell r="H4050" t="str">
            <v>REIT</v>
          </cell>
          <cell r="I4050" t="str">
            <v>REIT</v>
          </cell>
          <cell r="J4050" t="str">
            <v>Non-Fixed Income</v>
          </cell>
          <cell r="K4050" t="str">
            <v>Non-Fixed Income</v>
          </cell>
          <cell r="L4050" t="str">
            <v>Real Estate REIT</v>
          </cell>
          <cell r="M4050">
            <v>0</v>
          </cell>
          <cell r="N4050">
            <v>0.01</v>
          </cell>
        </row>
        <row r="4051">
          <cell r="A4051" t="str">
            <v>RHP</v>
          </cell>
          <cell r="B4051" t="str">
            <v>Ryman Hospitality Properties Inc</v>
          </cell>
          <cell r="C4051" t="str">
            <v>U.S.</v>
          </cell>
          <cell r="D4051" t="str">
            <v>Satellite</v>
          </cell>
          <cell r="E4051" t="str">
            <v>Non-Equity</v>
          </cell>
          <cell r="F4051" t="str">
            <v>Non-Equity</v>
          </cell>
          <cell r="G4051" t="str">
            <v>Real Estate</v>
          </cell>
          <cell r="H4051" t="str">
            <v>REIT</v>
          </cell>
          <cell r="I4051" t="str">
            <v>REIT</v>
          </cell>
          <cell r="J4051" t="str">
            <v>Non-Fixed Income</v>
          </cell>
          <cell r="K4051" t="str">
            <v>Non-Fixed Income</v>
          </cell>
          <cell r="L4051" t="str">
            <v>Real Estate REIT</v>
          </cell>
          <cell r="M4051">
            <v>0</v>
          </cell>
          <cell r="N4051">
            <v>0.01</v>
          </cell>
        </row>
        <row r="4052">
          <cell r="A4052" t="str">
            <v>RLJ</v>
          </cell>
          <cell r="B4052" t="str">
            <v>RLJ Lodging Trust</v>
          </cell>
          <cell r="C4052" t="str">
            <v>U.S.</v>
          </cell>
          <cell r="D4052" t="str">
            <v>Satellite</v>
          </cell>
          <cell r="E4052" t="str">
            <v>Non-Equity</v>
          </cell>
          <cell r="F4052" t="str">
            <v>Non-Equity</v>
          </cell>
          <cell r="G4052" t="str">
            <v>Real Estate</v>
          </cell>
          <cell r="H4052" t="str">
            <v>REIT</v>
          </cell>
          <cell r="I4052" t="str">
            <v>REIT</v>
          </cell>
          <cell r="J4052" t="str">
            <v>Non-Fixed Income</v>
          </cell>
          <cell r="K4052" t="str">
            <v>Non-Fixed Income</v>
          </cell>
          <cell r="L4052" t="str">
            <v>Real Estate REIT</v>
          </cell>
          <cell r="M4052">
            <v>0</v>
          </cell>
          <cell r="N4052">
            <v>0.01</v>
          </cell>
        </row>
        <row r="4053">
          <cell r="A4053" t="str">
            <v>RPAI</v>
          </cell>
          <cell r="B4053" t="str">
            <v>Retail Properties of America Inc</v>
          </cell>
          <cell r="C4053" t="str">
            <v>U.S.</v>
          </cell>
          <cell r="D4053" t="str">
            <v>Satellite</v>
          </cell>
          <cell r="E4053" t="str">
            <v>Non-Equity</v>
          </cell>
          <cell r="F4053" t="str">
            <v>Non-Equity</v>
          </cell>
          <cell r="G4053" t="str">
            <v>Real Estate</v>
          </cell>
          <cell r="H4053" t="str">
            <v>REIT</v>
          </cell>
          <cell r="I4053" t="str">
            <v>REIT</v>
          </cell>
          <cell r="J4053" t="str">
            <v>Non-Fixed Income</v>
          </cell>
          <cell r="K4053" t="str">
            <v>Non-Fixed Income</v>
          </cell>
          <cell r="L4053" t="str">
            <v>Real Estate REIT</v>
          </cell>
          <cell r="M4053">
            <v>0</v>
          </cell>
          <cell r="N4053">
            <v>0.01</v>
          </cell>
        </row>
        <row r="4054">
          <cell r="A4054" t="str">
            <v>ELS</v>
          </cell>
          <cell r="B4054" t="str">
            <v>Equity LifeStyle Properties Inc</v>
          </cell>
          <cell r="C4054" t="str">
            <v>U.S.</v>
          </cell>
          <cell r="D4054" t="str">
            <v>Satellite</v>
          </cell>
          <cell r="E4054" t="str">
            <v>Non-Equity</v>
          </cell>
          <cell r="F4054" t="str">
            <v>Non-Equity</v>
          </cell>
          <cell r="G4054" t="str">
            <v>Real Estate</v>
          </cell>
          <cell r="H4054" t="str">
            <v>REIT</v>
          </cell>
          <cell r="I4054" t="str">
            <v>REIT</v>
          </cell>
          <cell r="J4054" t="str">
            <v>Non-Fixed Income</v>
          </cell>
          <cell r="K4054" t="str">
            <v>Non-Fixed Income</v>
          </cell>
          <cell r="L4054" t="str">
            <v>Real Estate REIT</v>
          </cell>
          <cell r="M4054">
            <v>0</v>
          </cell>
          <cell r="N4054">
            <v>0.05</v>
          </cell>
        </row>
        <row r="4055">
          <cell r="A4055" t="str">
            <v>KIM</v>
          </cell>
          <cell r="B4055" t="str">
            <v>Kimco Realty Corp</v>
          </cell>
          <cell r="C4055" t="str">
            <v>U.S.</v>
          </cell>
          <cell r="D4055" t="str">
            <v>Satellite</v>
          </cell>
          <cell r="E4055" t="str">
            <v>Non-Equity</v>
          </cell>
          <cell r="F4055" t="str">
            <v>Non-Equity</v>
          </cell>
          <cell r="G4055" t="str">
            <v>Real Estate</v>
          </cell>
          <cell r="H4055" t="str">
            <v>REIT</v>
          </cell>
          <cell r="I4055" t="str">
            <v>REIT</v>
          </cell>
          <cell r="J4055" t="str">
            <v>Non-Fixed Income</v>
          </cell>
          <cell r="K4055" t="str">
            <v>Non-Fixed Income</v>
          </cell>
          <cell r="L4055" t="str">
            <v>Real Estate REIT</v>
          </cell>
          <cell r="M4055">
            <v>0</v>
          </cell>
          <cell r="N4055">
            <v>0.02</v>
          </cell>
        </row>
        <row r="4056">
          <cell r="A4056" t="str">
            <v>KRC</v>
          </cell>
          <cell r="B4056" t="str">
            <v>Kilroy Realty Corp</v>
          </cell>
          <cell r="C4056" t="str">
            <v>U.S.</v>
          </cell>
          <cell r="D4056" t="str">
            <v>Satellite</v>
          </cell>
          <cell r="E4056" t="str">
            <v>Non-Equity</v>
          </cell>
          <cell r="F4056" t="str">
            <v>Non-Equity</v>
          </cell>
          <cell r="G4056" t="str">
            <v>Real Estate</v>
          </cell>
          <cell r="H4056" t="str">
            <v>REIT</v>
          </cell>
          <cell r="I4056" t="str">
            <v>REIT</v>
          </cell>
          <cell r="J4056" t="str">
            <v>Non-Fixed Income</v>
          </cell>
          <cell r="K4056" t="str">
            <v>Non-Fixed Income</v>
          </cell>
          <cell r="L4056" t="str">
            <v>Real Estate REIT</v>
          </cell>
          <cell r="M4056">
            <v>0</v>
          </cell>
          <cell r="N4056">
            <v>0.04</v>
          </cell>
        </row>
        <row r="4057">
          <cell r="A4057" t="str">
            <v>KREF</v>
          </cell>
          <cell r="B4057" t="str">
            <v>KKR Real Estate Finance Trust Inc</v>
          </cell>
          <cell r="C4057" t="str">
            <v>U.S.</v>
          </cell>
          <cell r="D4057" t="str">
            <v>Satellite</v>
          </cell>
          <cell r="E4057" t="str">
            <v>Non-Equity</v>
          </cell>
          <cell r="F4057" t="str">
            <v>Non-Equity</v>
          </cell>
          <cell r="G4057" t="str">
            <v>Financials</v>
          </cell>
          <cell r="H4057" t="str">
            <v>REIT</v>
          </cell>
          <cell r="I4057" t="str">
            <v>REIT</v>
          </cell>
          <cell r="J4057" t="str">
            <v>Non-Fixed Income</v>
          </cell>
          <cell r="K4057" t="str">
            <v>Non-Fixed Income</v>
          </cell>
          <cell r="L4057" t="str">
            <v>Financials REIT</v>
          </cell>
          <cell r="M4057">
            <v>0</v>
          </cell>
          <cell r="N4057">
            <v>0.03</v>
          </cell>
        </row>
        <row r="4058">
          <cell r="A4058" t="str">
            <v>STOR</v>
          </cell>
          <cell r="B4058" t="str">
            <v>STORE Capital Corp</v>
          </cell>
          <cell r="C4058" t="str">
            <v>U.S.</v>
          </cell>
          <cell r="D4058" t="str">
            <v>Satellite</v>
          </cell>
          <cell r="E4058" t="str">
            <v>Non-Equity</v>
          </cell>
          <cell r="F4058" t="str">
            <v>Non-Equity</v>
          </cell>
          <cell r="G4058" t="str">
            <v>Real Estate</v>
          </cell>
          <cell r="H4058" t="str">
            <v>REIT</v>
          </cell>
          <cell r="I4058" t="str">
            <v>REIT</v>
          </cell>
          <cell r="J4058" t="str">
            <v>Non-Fixed Income</v>
          </cell>
          <cell r="K4058" t="str">
            <v>Non-Fixed Income</v>
          </cell>
          <cell r="L4058" t="str">
            <v>Real Estate REIT</v>
          </cell>
          <cell r="M4058">
            <v>0</v>
          </cell>
          <cell r="N4058">
            <v>0.03</v>
          </cell>
        </row>
        <row r="4059">
          <cell r="A4059" t="str">
            <v>REG</v>
          </cell>
          <cell r="B4059" t="str">
            <v>Regency Centers Corp</v>
          </cell>
          <cell r="C4059" t="str">
            <v>U.S.</v>
          </cell>
          <cell r="D4059" t="str">
            <v>Satellite</v>
          </cell>
          <cell r="E4059" t="str">
            <v>Non-Equity</v>
          </cell>
          <cell r="F4059" t="str">
            <v>Non-Equity</v>
          </cell>
          <cell r="G4059" t="str">
            <v>Real Estate</v>
          </cell>
          <cell r="H4059" t="str">
            <v>REIT</v>
          </cell>
          <cell r="I4059" t="str">
            <v>REIT</v>
          </cell>
          <cell r="J4059" t="str">
            <v>Non-Fixed Income</v>
          </cell>
          <cell r="K4059" t="str">
            <v>Non-Fixed Income</v>
          </cell>
          <cell r="L4059" t="str">
            <v>Real Estate REIT</v>
          </cell>
          <cell r="M4059">
            <v>0</v>
          </cell>
          <cell r="N4059">
            <v>0.03</v>
          </cell>
        </row>
        <row r="4060">
          <cell r="A4060" t="str">
            <v>CIO</v>
          </cell>
          <cell r="B4060" t="str">
            <v>City Office REIT Inc</v>
          </cell>
          <cell r="C4060" t="str">
            <v>U.S.</v>
          </cell>
          <cell r="D4060" t="str">
            <v>Satellite</v>
          </cell>
          <cell r="E4060" t="str">
            <v>Non-Equity</v>
          </cell>
          <cell r="F4060" t="str">
            <v>Non-Equity</v>
          </cell>
          <cell r="G4060" t="str">
            <v>Real Estate</v>
          </cell>
          <cell r="H4060" t="str">
            <v>REIT</v>
          </cell>
          <cell r="I4060" t="str">
            <v>REIT</v>
          </cell>
          <cell r="J4060" t="str">
            <v>Non-Fixed Income</v>
          </cell>
          <cell r="K4060" t="str">
            <v>Non-Fixed Income</v>
          </cell>
          <cell r="L4060" t="str">
            <v>Real Estate REIT</v>
          </cell>
          <cell r="M4060">
            <v>0</v>
          </cell>
          <cell r="N4060">
            <v>0.04</v>
          </cell>
        </row>
        <row r="4061">
          <cell r="A4061" t="str">
            <v>NNN</v>
          </cell>
          <cell r="B4061" t="str">
            <v>National Retail Properties Inc</v>
          </cell>
          <cell r="C4061" t="str">
            <v>U.S.</v>
          </cell>
          <cell r="D4061" t="str">
            <v>Satellite</v>
          </cell>
          <cell r="E4061" t="str">
            <v>Non-Equity</v>
          </cell>
          <cell r="F4061" t="str">
            <v>Non-Equity</v>
          </cell>
          <cell r="G4061" t="str">
            <v>Real Estate</v>
          </cell>
          <cell r="H4061" t="str">
            <v>REIT</v>
          </cell>
          <cell r="I4061" t="str">
            <v>REIT</v>
          </cell>
          <cell r="J4061" t="str">
            <v>Non-Fixed Income</v>
          </cell>
          <cell r="K4061" t="str">
            <v>Non-Fixed Income</v>
          </cell>
          <cell r="L4061" t="str">
            <v>Real Estate REIT</v>
          </cell>
          <cell r="M4061">
            <v>0</v>
          </cell>
          <cell r="N4061">
            <v>0.03</v>
          </cell>
        </row>
        <row r="4062">
          <cell r="A4062" t="str">
            <v>OFC</v>
          </cell>
          <cell r="B4062" t="str">
            <v>Corporate Office Properties Trust</v>
          </cell>
          <cell r="C4062" t="str">
            <v>U.S.</v>
          </cell>
          <cell r="D4062" t="str">
            <v>Satellite</v>
          </cell>
          <cell r="E4062" t="str">
            <v>Non-Equity</v>
          </cell>
          <cell r="F4062" t="str">
            <v>Non-Equity</v>
          </cell>
          <cell r="G4062" t="str">
            <v>Real Estate</v>
          </cell>
          <cell r="H4062" t="str">
            <v>REIT</v>
          </cell>
          <cell r="I4062" t="str">
            <v>REIT</v>
          </cell>
          <cell r="J4062" t="str">
            <v>Non-Fixed Income</v>
          </cell>
          <cell r="K4062" t="str">
            <v>Non-Fixed Income</v>
          </cell>
          <cell r="L4062" t="str">
            <v>Real Estate REIT</v>
          </cell>
          <cell r="M4062">
            <v>0</v>
          </cell>
          <cell r="N4062">
            <v>0.04</v>
          </cell>
        </row>
        <row r="4063">
          <cell r="A4063" t="str">
            <v>OLP</v>
          </cell>
          <cell r="B4063" t="str">
            <v>One Liberty Properties Inc</v>
          </cell>
          <cell r="C4063" t="str">
            <v>U.S.</v>
          </cell>
          <cell r="D4063" t="str">
            <v>Satellite</v>
          </cell>
          <cell r="E4063" t="str">
            <v>Non-Equity</v>
          </cell>
          <cell r="F4063" t="str">
            <v>Non-Equity</v>
          </cell>
          <cell r="G4063" t="str">
            <v>Real Estate</v>
          </cell>
          <cell r="H4063" t="str">
            <v>REIT</v>
          </cell>
          <cell r="I4063" t="str">
            <v>REIT</v>
          </cell>
          <cell r="J4063" t="str">
            <v>Non-Fixed Income</v>
          </cell>
          <cell r="K4063" t="str">
            <v>Non-Fixed Income</v>
          </cell>
          <cell r="L4063" t="str">
            <v>Real Estate REIT</v>
          </cell>
          <cell r="M4063">
            <v>0</v>
          </cell>
          <cell r="N4063">
            <v>0.03</v>
          </cell>
        </row>
        <row r="4064">
          <cell r="A4064" t="str">
            <v>ARE</v>
          </cell>
          <cell r="B4064" t="str">
            <v>Alexandria Real Estate Equities Inc</v>
          </cell>
          <cell r="C4064" t="str">
            <v>U.S.</v>
          </cell>
          <cell r="D4064" t="str">
            <v>Satellite</v>
          </cell>
          <cell r="E4064" t="str">
            <v>Non-Equity</v>
          </cell>
          <cell r="F4064" t="str">
            <v>Non-Equity</v>
          </cell>
          <cell r="G4064" t="str">
            <v>Real Estate</v>
          </cell>
          <cell r="H4064" t="str">
            <v>REIT</v>
          </cell>
          <cell r="I4064" t="str">
            <v>REIT</v>
          </cell>
          <cell r="J4064" t="str">
            <v>Non-Fixed Income</v>
          </cell>
          <cell r="K4064" t="str">
            <v>Non-Fixed Income</v>
          </cell>
          <cell r="L4064" t="str">
            <v>Real Estate REIT</v>
          </cell>
          <cell r="M4064">
            <v>0</v>
          </cell>
          <cell r="N4064">
            <v>0.05</v>
          </cell>
        </row>
        <row r="4065">
          <cell r="A4065" t="str">
            <v>UBA</v>
          </cell>
          <cell r="B4065" t="str">
            <v>Urstadt Biddle Properties Inc</v>
          </cell>
          <cell r="C4065" t="str">
            <v>U.S.</v>
          </cell>
          <cell r="D4065" t="str">
            <v>Satellite</v>
          </cell>
          <cell r="E4065" t="str">
            <v>Non-Equity</v>
          </cell>
          <cell r="F4065" t="str">
            <v>Non-Equity</v>
          </cell>
          <cell r="G4065" t="str">
            <v>Real Estate</v>
          </cell>
          <cell r="H4065" t="str">
            <v>REIT</v>
          </cell>
          <cell r="I4065" t="str">
            <v>REIT</v>
          </cell>
          <cell r="J4065" t="str">
            <v>Non-Fixed Income</v>
          </cell>
          <cell r="K4065" t="str">
            <v>Non-Fixed Income</v>
          </cell>
          <cell r="L4065" t="str">
            <v>Real Estate REIT</v>
          </cell>
          <cell r="M4065">
            <v>0</v>
          </cell>
          <cell r="N4065">
            <v>0.03</v>
          </cell>
        </row>
        <row r="4066">
          <cell r="A4066" t="str">
            <v>UDR</v>
          </cell>
          <cell r="B4066" t="str">
            <v>UDR Inc</v>
          </cell>
          <cell r="C4066" t="str">
            <v>U.S.</v>
          </cell>
          <cell r="D4066" t="str">
            <v>Satellite</v>
          </cell>
          <cell r="E4066" t="str">
            <v>Non-Equity</v>
          </cell>
          <cell r="F4066" t="str">
            <v>Non-Equity</v>
          </cell>
          <cell r="G4066" t="str">
            <v>Real Estate</v>
          </cell>
          <cell r="H4066" t="str">
            <v>REIT</v>
          </cell>
          <cell r="I4066" t="str">
            <v>REIT</v>
          </cell>
          <cell r="J4066" t="str">
            <v>Non-Fixed Income</v>
          </cell>
          <cell r="K4066" t="str">
            <v>Non-Fixed Income</v>
          </cell>
          <cell r="L4066" t="str">
            <v>Real Estate REIT</v>
          </cell>
          <cell r="M4066">
            <v>0</v>
          </cell>
          <cell r="N4066">
            <v>0.05</v>
          </cell>
        </row>
        <row r="4067">
          <cell r="A4067" t="str">
            <v>UE</v>
          </cell>
          <cell r="B4067" t="str">
            <v>Urban Edge Properties</v>
          </cell>
          <cell r="C4067" t="str">
            <v>U.S.</v>
          </cell>
          <cell r="D4067" t="str">
            <v>Satellite</v>
          </cell>
          <cell r="E4067" t="str">
            <v>Non-Equity</v>
          </cell>
          <cell r="F4067" t="str">
            <v>Non-Equity</v>
          </cell>
          <cell r="G4067" t="str">
            <v>Real Estate</v>
          </cell>
          <cell r="H4067" t="str">
            <v>REIT</v>
          </cell>
          <cell r="I4067" t="str">
            <v>REIT</v>
          </cell>
          <cell r="J4067" t="str">
            <v>Non-Fixed Income</v>
          </cell>
          <cell r="K4067" t="str">
            <v>Non-Fixed Income</v>
          </cell>
          <cell r="L4067" t="str">
            <v>Real Estate REIT</v>
          </cell>
          <cell r="M4067">
            <v>0</v>
          </cell>
          <cell r="N4067">
            <v>0.02</v>
          </cell>
        </row>
        <row r="4068">
          <cell r="A4068" t="str">
            <v>CHCT</v>
          </cell>
          <cell r="B4068" t="str">
            <v>Community Healthcare Trust Inc</v>
          </cell>
          <cell r="C4068" t="str">
            <v>U.S.</v>
          </cell>
          <cell r="D4068" t="str">
            <v>Satellite</v>
          </cell>
          <cell r="E4068" t="str">
            <v>Non-Equity</v>
          </cell>
          <cell r="F4068" t="str">
            <v>Non-Equity</v>
          </cell>
          <cell r="G4068" t="str">
            <v>Real Estate</v>
          </cell>
          <cell r="H4068" t="str">
            <v>REIT</v>
          </cell>
          <cell r="I4068" t="str">
            <v>REIT</v>
          </cell>
          <cell r="J4068" t="str">
            <v>Non-Fixed Income</v>
          </cell>
          <cell r="K4068" t="str">
            <v>Non-Fixed Income</v>
          </cell>
          <cell r="L4068" t="str">
            <v>Real Estate REIT</v>
          </cell>
          <cell r="M4068">
            <v>0</v>
          </cell>
          <cell r="N4068">
            <v>0.03</v>
          </cell>
        </row>
        <row r="4069">
          <cell r="A4069" t="str">
            <v>CIM</v>
          </cell>
          <cell r="B4069" t="str">
            <v>Chimera Investment Corp</v>
          </cell>
          <cell r="C4069" t="str">
            <v>U.S.</v>
          </cell>
          <cell r="D4069" t="str">
            <v>Satellite</v>
          </cell>
          <cell r="E4069" t="str">
            <v>Non-Equity</v>
          </cell>
          <cell r="F4069" t="str">
            <v>Non-Equity</v>
          </cell>
          <cell r="G4069" t="str">
            <v>Financials</v>
          </cell>
          <cell r="H4069" t="str">
            <v>REIT</v>
          </cell>
          <cell r="I4069" t="str">
            <v>REIT</v>
          </cell>
          <cell r="J4069" t="str">
            <v>Non-Fixed Income</v>
          </cell>
          <cell r="K4069" t="str">
            <v>Non-Fixed Income</v>
          </cell>
          <cell r="L4069" t="str">
            <v>Financials REIT</v>
          </cell>
          <cell r="M4069">
            <v>0</v>
          </cell>
          <cell r="N4069">
            <v>0.02</v>
          </cell>
        </row>
        <row r="4070">
          <cell r="A4070" t="str">
            <v>FRT</v>
          </cell>
          <cell r="B4070" t="str">
            <v>Federal Realty Investment Trust</v>
          </cell>
          <cell r="C4070" t="str">
            <v>U.S.</v>
          </cell>
          <cell r="D4070" t="str">
            <v>Satellite</v>
          </cell>
          <cell r="E4070" t="str">
            <v>Non-Equity</v>
          </cell>
          <cell r="F4070" t="str">
            <v>Non-Equity</v>
          </cell>
          <cell r="G4070" t="str">
            <v>Real Estate</v>
          </cell>
          <cell r="H4070" t="str">
            <v>REIT</v>
          </cell>
          <cell r="I4070" t="str">
            <v>REIT</v>
          </cell>
          <cell r="J4070" t="str">
            <v>Non-Fixed Income</v>
          </cell>
          <cell r="K4070" t="str">
            <v>Non-Fixed Income</v>
          </cell>
          <cell r="L4070" t="str">
            <v>Real Estate REIT</v>
          </cell>
          <cell r="M4070">
            <v>0</v>
          </cell>
          <cell r="N4070">
            <v>0.04</v>
          </cell>
        </row>
        <row r="4071">
          <cell r="A4071" t="str">
            <v>WRE</v>
          </cell>
          <cell r="B4071" t="str">
            <v>Washington Real Estate Investment Trust</v>
          </cell>
          <cell r="C4071" t="str">
            <v>U.S.</v>
          </cell>
          <cell r="D4071" t="str">
            <v>Satellite</v>
          </cell>
          <cell r="E4071" t="str">
            <v>Non-Equity</v>
          </cell>
          <cell r="F4071" t="str">
            <v>Non-Equity</v>
          </cell>
          <cell r="G4071" t="str">
            <v>Real Estate</v>
          </cell>
          <cell r="H4071" t="str">
            <v>REIT</v>
          </cell>
          <cell r="I4071" t="str">
            <v>REIT</v>
          </cell>
          <cell r="J4071" t="str">
            <v>Non-Fixed Income</v>
          </cell>
          <cell r="K4071" t="str">
            <v>Non-Fixed Income</v>
          </cell>
          <cell r="L4071" t="str">
            <v>Real Estate REIT</v>
          </cell>
          <cell r="M4071">
            <v>0</v>
          </cell>
          <cell r="N4071">
            <v>0.04</v>
          </cell>
        </row>
        <row r="4072">
          <cell r="A4072" t="str">
            <v>CUBE</v>
          </cell>
          <cell r="B4072" t="str">
            <v>CubeSmart</v>
          </cell>
          <cell r="C4072" t="str">
            <v>U.S.</v>
          </cell>
          <cell r="D4072" t="str">
            <v>Satellite</v>
          </cell>
          <cell r="E4072" t="str">
            <v>Non-Equity</v>
          </cell>
          <cell r="F4072" t="str">
            <v>Non-Equity</v>
          </cell>
          <cell r="G4072" t="str">
            <v>Real Estate</v>
          </cell>
          <cell r="H4072" t="str">
            <v>REIT</v>
          </cell>
          <cell r="I4072" t="str">
            <v>REIT</v>
          </cell>
          <cell r="J4072" t="str">
            <v>Non-Fixed Income</v>
          </cell>
          <cell r="K4072" t="str">
            <v>Non-Fixed Income</v>
          </cell>
          <cell r="L4072" t="str">
            <v>Real Estate REIT</v>
          </cell>
          <cell r="M4072">
            <v>0</v>
          </cell>
          <cell r="N4072">
            <v>0.05</v>
          </cell>
        </row>
        <row r="4073">
          <cell r="A4073" t="str">
            <v>DBRG</v>
          </cell>
          <cell r="B4073" t="str">
            <v>DigitalBridge Group Inc</v>
          </cell>
          <cell r="C4073" t="str">
            <v>U.S.</v>
          </cell>
          <cell r="D4073" t="str">
            <v>Satellite</v>
          </cell>
          <cell r="E4073" t="str">
            <v>Non-Equity</v>
          </cell>
          <cell r="F4073" t="str">
            <v>Non-Equity</v>
          </cell>
          <cell r="G4073" t="str">
            <v>Real Estate</v>
          </cell>
          <cell r="H4073" t="str">
            <v>REIT</v>
          </cell>
          <cell r="I4073" t="str">
            <v>REIT</v>
          </cell>
          <cell r="J4073" t="str">
            <v>Non-Fixed Income</v>
          </cell>
          <cell r="K4073" t="str">
            <v>Non-Fixed Income</v>
          </cell>
          <cell r="L4073" t="str">
            <v>Real Estate REIT</v>
          </cell>
          <cell r="M4073">
            <v>0</v>
          </cell>
          <cell r="N4073">
            <v>0.01</v>
          </cell>
        </row>
        <row r="4074">
          <cell r="A4074" t="str">
            <v>DLR</v>
          </cell>
          <cell r="B4074" t="str">
            <v>Digital Realty Trust Inc</v>
          </cell>
          <cell r="C4074" t="str">
            <v>U.S.</v>
          </cell>
          <cell r="D4074" t="str">
            <v>Satellite</v>
          </cell>
          <cell r="E4074" t="str">
            <v>Non-Equity</v>
          </cell>
          <cell r="F4074" t="str">
            <v>Non-Equity</v>
          </cell>
          <cell r="G4074" t="str">
            <v>Real Estate</v>
          </cell>
          <cell r="H4074" t="str">
            <v>REIT</v>
          </cell>
          <cell r="I4074" t="str">
            <v>REIT</v>
          </cell>
          <cell r="J4074" t="str">
            <v>Non-Fixed Income</v>
          </cell>
          <cell r="K4074" t="str">
            <v>Non-Fixed Income</v>
          </cell>
          <cell r="L4074" t="str">
            <v>Real Estate REIT</v>
          </cell>
          <cell r="M4074">
            <v>0</v>
          </cell>
          <cell r="N4074">
            <v>0.05</v>
          </cell>
        </row>
        <row r="4075">
          <cell r="A4075" t="str">
            <v>DRE</v>
          </cell>
          <cell r="B4075" t="str">
            <v>Duke Realty Corp</v>
          </cell>
          <cell r="C4075" t="str">
            <v>U.S.</v>
          </cell>
          <cell r="D4075" t="str">
            <v>Satellite</v>
          </cell>
          <cell r="E4075" t="str">
            <v>Non-Equity</v>
          </cell>
          <cell r="F4075" t="str">
            <v>Non-Equity</v>
          </cell>
          <cell r="G4075" t="str">
            <v>Real Estate</v>
          </cell>
          <cell r="H4075" t="str">
            <v>REIT</v>
          </cell>
          <cell r="I4075" t="str">
            <v>REIT</v>
          </cell>
          <cell r="J4075" t="str">
            <v>Non-Fixed Income</v>
          </cell>
          <cell r="K4075" t="str">
            <v>Non-Fixed Income</v>
          </cell>
          <cell r="L4075" t="str">
            <v>Real Estate REIT</v>
          </cell>
          <cell r="M4075">
            <v>0</v>
          </cell>
          <cell r="N4075">
            <v>0.05</v>
          </cell>
        </row>
        <row r="4076">
          <cell r="A4076" t="str">
            <v>DRH</v>
          </cell>
          <cell r="B4076" t="str">
            <v>DiamondRock Hospitality Co</v>
          </cell>
          <cell r="C4076" t="str">
            <v>U.S.</v>
          </cell>
          <cell r="D4076" t="str">
            <v>Satellite</v>
          </cell>
          <cell r="E4076" t="str">
            <v>Non-Equity</v>
          </cell>
          <cell r="F4076" t="str">
            <v>Non-Equity</v>
          </cell>
          <cell r="G4076" t="str">
            <v>Real Estate</v>
          </cell>
          <cell r="H4076" t="str">
            <v>REIT</v>
          </cell>
          <cell r="I4076" t="str">
            <v>REIT</v>
          </cell>
          <cell r="J4076" t="str">
            <v>Non-Fixed Income</v>
          </cell>
          <cell r="K4076" t="str">
            <v>Non-Fixed Income</v>
          </cell>
          <cell r="L4076" t="str">
            <v>Real Estate REIT</v>
          </cell>
          <cell r="M4076">
            <v>0</v>
          </cell>
          <cell r="N4076">
            <v>0.01</v>
          </cell>
        </row>
        <row r="4077">
          <cell r="A4077" t="str">
            <v>CTO</v>
          </cell>
          <cell r="B4077" t="str">
            <v>CTO Realty Growth Inc</v>
          </cell>
          <cell r="C4077" t="str">
            <v>U.S.</v>
          </cell>
          <cell r="D4077" t="str">
            <v>Satellite</v>
          </cell>
          <cell r="E4077" t="str">
            <v>Non-Equity</v>
          </cell>
          <cell r="F4077" t="str">
            <v>Non-Equity</v>
          </cell>
          <cell r="G4077" t="str">
            <v>Real Estate</v>
          </cell>
          <cell r="H4077" t="str">
            <v>REIT</v>
          </cell>
          <cell r="I4077" t="str">
            <v>REIT</v>
          </cell>
          <cell r="J4077" t="str">
            <v>Non-Fixed Income</v>
          </cell>
          <cell r="K4077" t="str">
            <v>Non-Fixed Income</v>
          </cell>
          <cell r="L4077" t="str">
            <v>Real Estate REIT</v>
          </cell>
          <cell r="M4077">
            <v>0</v>
          </cell>
          <cell r="N4077">
            <v>0.04</v>
          </cell>
        </row>
        <row r="4078">
          <cell r="A4078" t="str">
            <v>MAA</v>
          </cell>
          <cell r="B4078" t="str">
            <v>Mid-America Apartment Communities Inc</v>
          </cell>
          <cell r="C4078" t="str">
            <v>U.S.</v>
          </cell>
          <cell r="D4078" t="str">
            <v>Satellite</v>
          </cell>
          <cell r="E4078" t="str">
            <v>Non-Equity</v>
          </cell>
          <cell r="F4078" t="str">
            <v>Non-Equity</v>
          </cell>
          <cell r="G4078" t="str">
            <v>Real Estate</v>
          </cell>
          <cell r="H4078" t="str">
            <v>REIT</v>
          </cell>
          <cell r="I4078" t="str">
            <v>REIT</v>
          </cell>
          <cell r="J4078" t="str">
            <v>Non-Fixed Income</v>
          </cell>
          <cell r="K4078" t="str">
            <v>Non-Fixed Income</v>
          </cell>
          <cell r="L4078" t="str">
            <v>Real Estate REIT</v>
          </cell>
          <cell r="M4078">
            <v>0</v>
          </cell>
          <cell r="N4078">
            <v>0.05</v>
          </cell>
        </row>
        <row r="4079">
          <cell r="A4079" t="str">
            <v>MAC</v>
          </cell>
          <cell r="B4079" t="str">
            <v>Macerich Co/The</v>
          </cell>
          <cell r="C4079" t="str">
            <v>U.S.</v>
          </cell>
          <cell r="D4079" t="str">
            <v>Satellite</v>
          </cell>
          <cell r="E4079" t="str">
            <v>Non-Equity</v>
          </cell>
          <cell r="F4079" t="str">
            <v>Non-Equity</v>
          </cell>
          <cell r="G4079" t="str">
            <v>Real Estate</v>
          </cell>
          <cell r="H4079" t="str">
            <v>REIT</v>
          </cell>
          <cell r="I4079" t="str">
            <v>REIT</v>
          </cell>
          <cell r="J4079" t="str">
            <v>Non-Fixed Income</v>
          </cell>
          <cell r="K4079" t="str">
            <v>Non-Fixed Income</v>
          </cell>
          <cell r="L4079" t="str">
            <v>Real Estate REIT</v>
          </cell>
          <cell r="M4079">
            <v>0</v>
          </cell>
          <cell r="N4079">
            <v>0.01</v>
          </cell>
        </row>
        <row r="4080">
          <cell r="A4080" t="str">
            <v>MFA</v>
          </cell>
          <cell r="B4080" t="str">
            <v>MFA Financial Inc</v>
          </cell>
          <cell r="C4080" t="str">
            <v>U.S.</v>
          </cell>
          <cell r="D4080" t="str">
            <v>Satellite</v>
          </cell>
          <cell r="E4080" t="str">
            <v>Non-Equity</v>
          </cell>
          <cell r="F4080" t="str">
            <v>Non-Equity</v>
          </cell>
          <cell r="G4080" t="str">
            <v>Financials</v>
          </cell>
          <cell r="H4080" t="str">
            <v>REIT</v>
          </cell>
          <cell r="I4080" t="str">
            <v>REIT</v>
          </cell>
          <cell r="J4080" t="str">
            <v>Non-Fixed Income</v>
          </cell>
          <cell r="K4080" t="str">
            <v>Non-Fixed Income</v>
          </cell>
          <cell r="L4080" t="str">
            <v>Financials REIT</v>
          </cell>
          <cell r="M4080">
            <v>0</v>
          </cell>
          <cell r="N4080">
            <v>0.01</v>
          </cell>
        </row>
        <row r="4081">
          <cell r="A4081" t="str">
            <v>FSP</v>
          </cell>
          <cell r="B4081" t="str">
            <v>Franklin Street Properties Corp</v>
          </cell>
          <cell r="C4081" t="str">
            <v>U.S.</v>
          </cell>
          <cell r="D4081" t="str">
            <v>Satellite</v>
          </cell>
          <cell r="E4081" t="str">
            <v>Non-Equity</v>
          </cell>
          <cell r="F4081" t="str">
            <v>Non-Equity</v>
          </cell>
          <cell r="G4081" t="str">
            <v>Real Estate</v>
          </cell>
          <cell r="H4081" t="str">
            <v>REIT</v>
          </cell>
          <cell r="I4081" t="str">
            <v>REIT</v>
          </cell>
          <cell r="J4081" t="str">
            <v>Non-Fixed Income</v>
          </cell>
          <cell r="K4081" t="str">
            <v>Non-Fixed Income</v>
          </cell>
          <cell r="L4081" t="str">
            <v>Real Estate REIT</v>
          </cell>
          <cell r="M4081">
            <v>0</v>
          </cell>
          <cell r="N4081">
            <v>0.02</v>
          </cell>
        </row>
        <row r="4082">
          <cell r="A4082" t="str">
            <v>FPI</v>
          </cell>
          <cell r="B4082" t="str">
            <v>Farmland Partners Inc</v>
          </cell>
          <cell r="C4082" t="str">
            <v>U.S.</v>
          </cell>
          <cell r="D4082" t="str">
            <v>Satellite</v>
          </cell>
          <cell r="E4082" t="str">
            <v>Non-Equity</v>
          </cell>
          <cell r="F4082" t="str">
            <v>Non-Equity</v>
          </cell>
          <cell r="G4082" t="str">
            <v>Real Estate</v>
          </cell>
          <cell r="H4082" t="str">
            <v>REIT</v>
          </cell>
          <cell r="I4082" t="str">
            <v>REIT</v>
          </cell>
          <cell r="J4082" t="str">
            <v>Non-Fixed Income</v>
          </cell>
          <cell r="K4082" t="str">
            <v>Non-Fixed Income</v>
          </cell>
          <cell r="L4082" t="str">
            <v>Real Estate REIT</v>
          </cell>
          <cell r="M4082">
            <v>0</v>
          </cell>
          <cell r="N4082">
            <v>0.03</v>
          </cell>
        </row>
        <row r="4083">
          <cell r="A4083" t="str">
            <v>GEO</v>
          </cell>
          <cell r="B4083" t="str">
            <v>GEO Group Inc/The</v>
          </cell>
          <cell r="C4083" t="str">
            <v>U.S.</v>
          </cell>
          <cell r="D4083" t="str">
            <v>Satellite</v>
          </cell>
          <cell r="E4083" t="str">
            <v>Non-Equity</v>
          </cell>
          <cell r="F4083" t="str">
            <v>Non-Equity</v>
          </cell>
          <cell r="G4083" t="str">
            <v>Real Estate</v>
          </cell>
          <cell r="H4083" t="str">
            <v>REIT</v>
          </cell>
          <cell r="I4083" t="str">
            <v>REIT</v>
          </cell>
          <cell r="J4083" t="str">
            <v>Non-Fixed Income</v>
          </cell>
          <cell r="K4083" t="str">
            <v>Non-Fixed Income</v>
          </cell>
          <cell r="L4083" t="str">
            <v>Real Estate REIT</v>
          </cell>
          <cell r="M4083">
            <v>0</v>
          </cell>
          <cell r="N4083">
            <v>0.02</v>
          </cell>
        </row>
        <row r="4084">
          <cell r="A4084" t="str">
            <v>AHH</v>
          </cell>
          <cell r="B4084" t="str">
            <v>Armada Hoffler Properties Inc</v>
          </cell>
          <cell r="C4084" t="str">
            <v>U.S.</v>
          </cell>
          <cell r="D4084" t="str">
            <v>Satellite</v>
          </cell>
          <cell r="E4084" t="str">
            <v>Non-Equity</v>
          </cell>
          <cell r="F4084" t="str">
            <v>Non-Equity</v>
          </cell>
          <cell r="G4084" t="str">
            <v>Real Estate</v>
          </cell>
          <cell r="H4084" t="str">
            <v>REIT</v>
          </cell>
          <cell r="I4084" t="str">
            <v>REIT</v>
          </cell>
          <cell r="J4084" t="str">
            <v>Non-Fixed Income</v>
          </cell>
          <cell r="K4084" t="str">
            <v>Non-Fixed Income</v>
          </cell>
          <cell r="L4084" t="str">
            <v>Real Estate REIT</v>
          </cell>
          <cell r="M4084">
            <v>0</v>
          </cell>
          <cell r="N4084">
            <v>0.03</v>
          </cell>
        </row>
        <row r="4085">
          <cell r="A4085" t="str">
            <v>AHT</v>
          </cell>
          <cell r="B4085" t="str">
            <v>Ashford Hospitality Trust Inc</v>
          </cell>
          <cell r="C4085" t="str">
            <v>U.S.</v>
          </cell>
          <cell r="D4085" t="str">
            <v>Satellite</v>
          </cell>
          <cell r="E4085" t="str">
            <v>Non-Equity</v>
          </cell>
          <cell r="F4085" t="str">
            <v>Non-Equity</v>
          </cell>
          <cell r="G4085" t="str">
            <v>Real Estate</v>
          </cell>
          <cell r="H4085" t="str">
            <v>REIT</v>
          </cell>
          <cell r="I4085" t="str">
            <v>REIT</v>
          </cell>
          <cell r="J4085" t="str">
            <v>Non-Fixed Income</v>
          </cell>
          <cell r="K4085" t="str">
            <v>Non-Fixed Income</v>
          </cell>
          <cell r="L4085" t="str">
            <v>Real Estate REIT</v>
          </cell>
          <cell r="M4085">
            <v>0</v>
          </cell>
          <cell r="N4085">
            <v>0.01</v>
          </cell>
        </row>
        <row r="4086">
          <cell r="A4086" t="str">
            <v>AIRC</v>
          </cell>
          <cell r="B4086" t="str">
            <v>Apartment Income REIT Corp</v>
          </cell>
          <cell r="C4086" t="str">
            <v>U.S.</v>
          </cell>
          <cell r="D4086" t="str">
            <v>Satellite</v>
          </cell>
          <cell r="E4086" t="str">
            <v>Non-Equity</v>
          </cell>
          <cell r="F4086" t="str">
            <v>Non-Equity</v>
          </cell>
          <cell r="G4086" t="str">
            <v>Real Estate</v>
          </cell>
          <cell r="H4086" t="str">
            <v>REIT</v>
          </cell>
          <cell r="I4086" t="str">
            <v>REIT</v>
          </cell>
          <cell r="J4086" t="str">
            <v>Non-Fixed Income</v>
          </cell>
          <cell r="K4086" t="str">
            <v>Non-Fixed Income</v>
          </cell>
          <cell r="L4086" t="str">
            <v>Real Estate REIT</v>
          </cell>
          <cell r="M4086">
            <v>0</v>
          </cell>
          <cell r="N4086">
            <v>0.05</v>
          </cell>
        </row>
        <row r="4087">
          <cell r="A4087" t="str">
            <v>RPT</v>
          </cell>
          <cell r="B4087" t="str">
            <v>RPT Realty</v>
          </cell>
          <cell r="C4087" t="str">
            <v>U.S.</v>
          </cell>
          <cell r="D4087" t="str">
            <v>Satellite</v>
          </cell>
          <cell r="E4087" t="str">
            <v>Non-Equity</v>
          </cell>
          <cell r="F4087" t="str">
            <v>Non-Equity</v>
          </cell>
          <cell r="G4087" t="str">
            <v>Real Estate</v>
          </cell>
          <cell r="H4087" t="str">
            <v>REIT</v>
          </cell>
          <cell r="I4087" t="str">
            <v>REIT</v>
          </cell>
          <cell r="J4087" t="str">
            <v>Non-Fixed Income</v>
          </cell>
          <cell r="K4087" t="str">
            <v>Non-Fixed Income</v>
          </cell>
          <cell r="L4087" t="str">
            <v>Real Estate REIT</v>
          </cell>
          <cell r="M4087">
            <v>0</v>
          </cell>
          <cell r="N4087">
            <v>0.02</v>
          </cell>
        </row>
        <row r="4088">
          <cell r="A4088" t="str">
            <v>CUZ</v>
          </cell>
          <cell r="B4088" t="str">
            <v>Cousins Properties Inc</v>
          </cell>
          <cell r="C4088" t="str">
            <v>U.S.</v>
          </cell>
          <cell r="D4088" t="str">
            <v>Satellite</v>
          </cell>
          <cell r="E4088" t="str">
            <v>Non-Equity</v>
          </cell>
          <cell r="F4088" t="str">
            <v>Non-Equity</v>
          </cell>
          <cell r="G4088" t="str">
            <v>Real Estate</v>
          </cell>
          <cell r="H4088" t="str">
            <v>REIT</v>
          </cell>
          <cell r="I4088" t="str">
            <v>REIT</v>
          </cell>
          <cell r="J4088" t="str">
            <v>Non-Fixed Income</v>
          </cell>
          <cell r="K4088" t="str">
            <v>Non-Fixed Income</v>
          </cell>
          <cell r="L4088" t="str">
            <v>Real Estate REIT</v>
          </cell>
          <cell r="M4088">
            <v>0</v>
          </cell>
          <cell r="N4088">
            <v>0.04</v>
          </cell>
        </row>
        <row r="4089">
          <cell r="A4089" t="str">
            <v>SAFE</v>
          </cell>
          <cell r="B4089" t="str">
            <v>Safehold Inc</v>
          </cell>
          <cell r="C4089" t="str">
            <v>U.S.</v>
          </cell>
          <cell r="D4089" t="str">
            <v>Satellite</v>
          </cell>
          <cell r="E4089" t="str">
            <v>Non-Equity</v>
          </cell>
          <cell r="F4089" t="str">
            <v>Non-Equity</v>
          </cell>
          <cell r="G4089" t="str">
            <v>Real Estate</v>
          </cell>
          <cell r="H4089" t="str">
            <v>REIT</v>
          </cell>
          <cell r="I4089" t="str">
            <v>REIT</v>
          </cell>
          <cell r="J4089" t="str">
            <v>Non-Fixed Income</v>
          </cell>
          <cell r="K4089" t="str">
            <v>Non-Fixed Income</v>
          </cell>
          <cell r="L4089" t="str">
            <v>Real Estate REIT</v>
          </cell>
          <cell r="M4089">
            <v>0</v>
          </cell>
          <cell r="N4089">
            <v>0.05</v>
          </cell>
        </row>
        <row r="4090">
          <cell r="A4090" t="str">
            <v>CTRE</v>
          </cell>
          <cell r="B4090" t="str">
            <v>CareTrust REIT Inc</v>
          </cell>
          <cell r="C4090" t="str">
            <v>U.S.</v>
          </cell>
          <cell r="D4090" t="str">
            <v>Satellite</v>
          </cell>
          <cell r="E4090" t="str">
            <v>Non-Equity</v>
          </cell>
          <cell r="F4090" t="str">
            <v>Non-Equity</v>
          </cell>
          <cell r="G4090" t="str">
            <v>Real Estate</v>
          </cell>
          <cell r="H4090" t="str">
            <v>REIT</v>
          </cell>
          <cell r="I4090" t="str">
            <v>REIT</v>
          </cell>
          <cell r="J4090" t="str">
            <v>Non-Fixed Income</v>
          </cell>
          <cell r="K4090" t="str">
            <v>Non-Fixed Income</v>
          </cell>
          <cell r="L4090" t="str">
            <v>Real Estate REIT</v>
          </cell>
          <cell r="M4090">
            <v>0</v>
          </cell>
          <cell r="N4090">
            <v>0.02</v>
          </cell>
        </row>
        <row r="4091">
          <cell r="A4091" t="str">
            <v>SKT</v>
          </cell>
          <cell r="B4091" t="str">
            <v>Tanger Factory Outlet Centers Inc</v>
          </cell>
          <cell r="C4091" t="str">
            <v>U.S.</v>
          </cell>
          <cell r="D4091" t="str">
            <v>Satellite</v>
          </cell>
          <cell r="E4091" t="str">
            <v>Non-Equity</v>
          </cell>
          <cell r="F4091" t="str">
            <v>Non-Equity</v>
          </cell>
          <cell r="G4091" t="str">
            <v>Real Estate</v>
          </cell>
          <cell r="H4091" t="str">
            <v>REIT</v>
          </cell>
          <cell r="I4091" t="str">
            <v>REIT</v>
          </cell>
          <cell r="J4091" t="str">
            <v>Non-Fixed Income</v>
          </cell>
          <cell r="K4091" t="str">
            <v>Non-Fixed Income</v>
          </cell>
          <cell r="L4091" t="str">
            <v>Real Estate REIT</v>
          </cell>
          <cell r="M4091">
            <v>0</v>
          </cell>
          <cell r="N4091">
            <v>0.01</v>
          </cell>
        </row>
        <row r="4092">
          <cell r="A4092" t="str">
            <v>SLG</v>
          </cell>
          <cell r="B4092" t="str">
            <v>SL Green Realty Corp</v>
          </cell>
          <cell r="C4092" t="str">
            <v>U.S.</v>
          </cell>
          <cell r="D4092" t="str">
            <v>Satellite</v>
          </cell>
          <cell r="E4092" t="str">
            <v>Non-Equity</v>
          </cell>
          <cell r="F4092" t="str">
            <v>Non-Equity</v>
          </cell>
          <cell r="G4092" t="str">
            <v>Real Estate</v>
          </cell>
          <cell r="H4092" t="str">
            <v>REIT</v>
          </cell>
          <cell r="I4092" t="str">
            <v>REIT</v>
          </cell>
          <cell r="J4092" t="str">
            <v>Non-Fixed Income</v>
          </cell>
          <cell r="K4092" t="str">
            <v>Non-Fixed Income</v>
          </cell>
          <cell r="L4092" t="str">
            <v>Real Estate REIT</v>
          </cell>
          <cell r="M4092">
            <v>0</v>
          </cell>
          <cell r="N4092">
            <v>0.03</v>
          </cell>
        </row>
        <row r="4093">
          <cell r="A4093" t="str">
            <v>VTR</v>
          </cell>
          <cell r="B4093" t="str">
            <v>Ventas Inc</v>
          </cell>
          <cell r="C4093" t="str">
            <v>U.S.</v>
          </cell>
          <cell r="D4093" t="str">
            <v>Satellite</v>
          </cell>
          <cell r="E4093" t="str">
            <v>Non-Equity</v>
          </cell>
          <cell r="F4093" t="str">
            <v>Non-Equity</v>
          </cell>
          <cell r="G4093" t="str">
            <v>Real Estate</v>
          </cell>
          <cell r="H4093" t="str">
            <v>REIT</v>
          </cell>
          <cell r="I4093" t="str">
            <v>REIT</v>
          </cell>
          <cell r="J4093" t="str">
            <v>Non-Fixed Income</v>
          </cell>
          <cell r="K4093" t="str">
            <v>Non-Fixed Income</v>
          </cell>
          <cell r="L4093" t="str">
            <v>Real Estate REIT</v>
          </cell>
          <cell r="M4093">
            <v>0</v>
          </cell>
          <cell r="N4093">
            <v>0.02</v>
          </cell>
        </row>
        <row r="4094">
          <cell r="A4094" t="str">
            <v>TRTX</v>
          </cell>
          <cell r="B4094" t="str">
            <v>TPG RE Finance Trust Inc</v>
          </cell>
          <cell r="C4094" t="str">
            <v>U.S.</v>
          </cell>
          <cell r="D4094" t="str">
            <v>Satellite</v>
          </cell>
          <cell r="E4094" t="str">
            <v>Non-Equity</v>
          </cell>
          <cell r="F4094" t="str">
            <v>Non-Equity</v>
          </cell>
          <cell r="G4094" t="str">
            <v>Financials</v>
          </cell>
          <cell r="H4094" t="str">
            <v>REIT</v>
          </cell>
          <cell r="I4094" t="str">
            <v>REIT</v>
          </cell>
          <cell r="J4094" t="str">
            <v>Non-Fixed Income</v>
          </cell>
          <cell r="K4094" t="str">
            <v>Non-Fixed Income</v>
          </cell>
          <cell r="L4094" t="str">
            <v>Financials REIT</v>
          </cell>
          <cell r="M4094">
            <v>0</v>
          </cell>
          <cell r="N4094">
            <v>0.01</v>
          </cell>
        </row>
        <row r="4095">
          <cell r="A4095" t="str">
            <v>UHT</v>
          </cell>
          <cell r="B4095" t="str">
            <v>Universal Health Realty Income Trust</v>
          </cell>
          <cell r="C4095" t="str">
            <v>U.S.</v>
          </cell>
          <cell r="D4095" t="str">
            <v>Satellite</v>
          </cell>
          <cell r="E4095" t="str">
            <v>Non-Equity</v>
          </cell>
          <cell r="F4095" t="str">
            <v>Non-Equity</v>
          </cell>
          <cell r="G4095" t="str">
            <v>Real Estate</v>
          </cell>
          <cell r="H4095" t="str">
            <v>REIT</v>
          </cell>
          <cell r="I4095" t="str">
            <v>REIT</v>
          </cell>
          <cell r="J4095" t="str">
            <v>Non-Fixed Income</v>
          </cell>
          <cell r="K4095" t="str">
            <v>Non-Fixed Income</v>
          </cell>
          <cell r="L4095" t="str">
            <v>Real Estate REIT</v>
          </cell>
          <cell r="M4095">
            <v>0</v>
          </cell>
          <cell r="N4095">
            <v>0.03</v>
          </cell>
        </row>
        <row r="4096">
          <cell r="A4096" t="str">
            <v>SITC</v>
          </cell>
          <cell r="B4096" t="str">
            <v>SITE Centers Corp</v>
          </cell>
          <cell r="C4096" t="str">
            <v>U.S.</v>
          </cell>
          <cell r="D4096" t="str">
            <v>Satellite</v>
          </cell>
          <cell r="E4096" t="str">
            <v>Non-Equity</v>
          </cell>
          <cell r="F4096" t="str">
            <v>Non-Equity</v>
          </cell>
          <cell r="G4096" t="str">
            <v>Real Estate</v>
          </cell>
          <cell r="H4096" t="str">
            <v>REIT</v>
          </cell>
          <cell r="I4096" t="str">
            <v>REIT</v>
          </cell>
          <cell r="J4096" t="str">
            <v>Non-Fixed Income</v>
          </cell>
          <cell r="K4096" t="str">
            <v>Non-Fixed Income</v>
          </cell>
          <cell r="L4096" t="str">
            <v>Real Estate REIT</v>
          </cell>
          <cell r="M4096">
            <v>0</v>
          </cell>
          <cell r="N4096">
            <v>0.01</v>
          </cell>
        </row>
        <row r="4097">
          <cell r="A4097" t="str">
            <v>PMT</v>
          </cell>
          <cell r="B4097" t="str">
            <v>PennyMac Mortgage Investment Trust</v>
          </cell>
          <cell r="C4097" t="str">
            <v>U.S.</v>
          </cell>
          <cell r="D4097" t="str">
            <v>Satellite</v>
          </cell>
          <cell r="E4097" t="str">
            <v>Non-Equity</v>
          </cell>
          <cell r="F4097" t="str">
            <v>Non-Equity</v>
          </cell>
          <cell r="G4097" t="str">
            <v>Financials</v>
          </cell>
          <cell r="H4097" t="str">
            <v>REIT</v>
          </cell>
          <cell r="I4097" t="str">
            <v>REIT</v>
          </cell>
          <cell r="J4097" t="str">
            <v>Non-Fixed Income</v>
          </cell>
          <cell r="K4097" t="str">
            <v>Non-Fixed Income</v>
          </cell>
          <cell r="L4097" t="str">
            <v>Financials REIT</v>
          </cell>
          <cell r="M4097">
            <v>0</v>
          </cell>
          <cell r="N4097">
            <v>0.02</v>
          </cell>
        </row>
        <row r="4098">
          <cell r="A4098" t="str">
            <v>PSTL</v>
          </cell>
          <cell r="B4098" t="str">
            <v>Postal Realty Trust Inc</v>
          </cell>
          <cell r="C4098" t="str">
            <v>U.S.</v>
          </cell>
          <cell r="D4098" t="str">
            <v>Satellite</v>
          </cell>
          <cell r="E4098" t="str">
            <v>Non-Equity</v>
          </cell>
          <cell r="F4098" t="str">
            <v>Non-Equity</v>
          </cell>
          <cell r="G4098" t="str">
            <v>Real Estate</v>
          </cell>
          <cell r="H4098" t="str">
            <v>REIT</v>
          </cell>
          <cell r="I4098" t="str">
            <v>REIT</v>
          </cell>
          <cell r="J4098" t="str">
            <v>Non-Fixed Income</v>
          </cell>
          <cell r="K4098" t="str">
            <v>Non-Fixed Income</v>
          </cell>
          <cell r="L4098" t="str">
            <v>Real Estate REIT</v>
          </cell>
          <cell r="M4098">
            <v>0</v>
          </cell>
          <cell r="N4098">
            <v>0.05</v>
          </cell>
        </row>
        <row r="4099">
          <cell r="A4099" t="str">
            <v>MPW</v>
          </cell>
          <cell r="B4099" t="str">
            <v>Medical Properties Trust Inc</v>
          </cell>
          <cell r="C4099" t="str">
            <v>U.S.</v>
          </cell>
          <cell r="D4099" t="str">
            <v>Satellite</v>
          </cell>
          <cell r="E4099" t="str">
            <v>Non-Equity</v>
          </cell>
          <cell r="F4099" t="str">
            <v>Non-Equity</v>
          </cell>
          <cell r="G4099" t="str">
            <v>Real Estate</v>
          </cell>
          <cell r="H4099" t="str">
            <v>REIT</v>
          </cell>
          <cell r="I4099" t="str">
            <v>REIT</v>
          </cell>
          <cell r="J4099" t="str">
            <v>Non-Fixed Income</v>
          </cell>
          <cell r="K4099" t="str">
            <v>Non-Fixed Income</v>
          </cell>
          <cell r="L4099" t="str">
            <v>Real Estate REIT</v>
          </cell>
          <cell r="M4099">
            <v>0</v>
          </cell>
          <cell r="N4099">
            <v>0.04</v>
          </cell>
        </row>
        <row r="4100">
          <cell r="A4100" t="str">
            <v>GTY</v>
          </cell>
          <cell r="B4100" t="str">
            <v>Getty Realty Corp</v>
          </cell>
          <cell r="C4100" t="str">
            <v>U.S.</v>
          </cell>
          <cell r="D4100" t="str">
            <v>Satellite</v>
          </cell>
          <cell r="E4100" t="str">
            <v>Non-Equity</v>
          </cell>
          <cell r="F4100" t="str">
            <v>Non-Equity</v>
          </cell>
          <cell r="G4100" t="str">
            <v>Real Estate</v>
          </cell>
          <cell r="H4100" t="str">
            <v>REIT</v>
          </cell>
          <cell r="I4100" t="str">
            <v>REIT</v>
          </cell>
          <cell r="J4100" t="str">
            <v>Non-Fixed Income</v>
          </cell>
          <cell r="K4100" t="str">
            <v>Non-Fixed Income</v>
          </cell>
          <cell r="L4100" t="str">
            <v>Real Estate REIT</v>
          </cell>
          <cell r="M4100">
            <v>0</v>
          </cell>
          <cell r="N4100">
            <v>0.04</v>
          </cell>
        </row>
        <row r="4101">
          <cell r="A4101" t="str">
            <v>HST</v>
          </cell>
          <cell r="B4101" t="str">
            <v>Host Hotels &amp; Resorts Inc</v>
          </cell>
          <cell r="C4101" t="str">
            <v>U.S.</v>
          </cell>
          <cell r="D4101" t="str">
            <v>Satellite</v>
          </cell>
          <cell r="E4101" t="str">
            <v>Non-Equity</v>
          </cell>
          <cell r="F4101" t="str">
            <v>Non-Equity</v>
          </cell>
          <cell r="G4101" t="str">
            <v>Real Estate</v>
          </cell>
          <cell r="H4101" t="str">
            <v>REIT</v>
          </cell>
          <cell r="I4101" t="str">
            <v>REIT</v>
          </cell>
          <cell r="J4101" t="str">
            <v>Non-Fixed Income</v>
          </cell>
          <cell r="K4101" t="str">
            <v>Non-Fixed Income</v>
          </cell>
          <cell r="L4101" t="str">
            <v>Real Estate REIT</v>
          </cell>
          <cell r="M4101">
            <v>0</v>
          </cell>
          <cell r="N4101">
            <v>0.03</v>
          </cell>
        </row>
        <row r="4102">
          <cell r="A4102" t="str">
            <v>HPP</v>
          </cell>
          <cell r="B4102" t="str">
            <v>Hudson Pacific Properties Inc</v>
          </cell>
          <cell r="C4102" t="str">
            <v>U.S.</v>
          </cell>
          <cell r="D4102" t="str">
            <v>Satellite</v>
          </cell>
          <cell r="E4102" t="str">
            <v>Non-Equity</v>
          </cell>
          <cell r="F4102" t="str">
            <v>Non-Equity</v>
          </cell>
          <cell r="G4102" t="str">
            <v>Real Estate</v>
          </cell>
          <cell r="H4102" t="str">
            <v>REIT</v>
          </cell>
          <cell r="I4102" t="str">
            <v>REIT</v>
          </cell>
          <cell r="J4102" t="str">
            <v>Non-Fixed Income</v>
          </cell>
          <cell r="K4102" t="str">
            <v>Non-Fixed Income</v>
          </cell>
          <cell r="L4102" t="str">
            <v>Real Estate REIT</v>
          </cell>
          <cell r="M4102">
            <v>0</v>
          </cell>
          <cell r="N4102">
            <v>0.03</v>
          </cell>
        </row>
        <row r="4103">
          <cell r="A4103" t="str">
            <v>HR</v>
          </cell>
          <cell r="B4103" t="str">
            <v>Healthcare Realty Trust Inc</v>
          </cell>
          <cell r="C4103" t="str">
            <v>U.S.</v>
          </cell>
          <cell r="D4103" t="str">
            <v>Satellite</v>
          </cell>
          <cell r="E4103" t="str">
            <v>Non-Equity</v>
          </cell>
          <cell r="F4103" t="str">
            <v>Non-Equity</v>
          </cell>
          <cell r="G4103" t="str">
            <v>Real Estate</v>
          </cell>
          <cell r="H4103" t="str">
            <v>REIT</v>
          </cell>
          <cell r="I4103" t="str">
            <v>REIT</v>
          </cell>
          <cell r="J4103" t="str">
            <v>Non-Fixed Income</v>
          </cell>
          <cell r="K4103" t="str">
            <v>Non-Fixed Income</v>
          </cell>
          <cell r="L4103" t="str">
            <v>Real Estate REIT</v>
          </cell>
          <cell r="M4103">
            <v>0</v>
          </cell>
          <cell r="N4103">
            <v>0.05</v>
          </cell>
        </row>
        <row r="4104">
          <cell r="A4104" t="str">
            <v>HIW</v>
          </cell>
          <cell r="B4104" t="str">
            <v>Highwoods Properties Inc</v>
          </cell>
          <cell r="C4104" t="str">
            <v>U.S.</v>
          </cell>
          <cell r="D4104" t="str">
            <v>Satellite</v>
          </cell>
          <cell r="E4104" t="str">
            <v>Non-Equity</v>
          </cell>
          <cell r="F4104" t="str">
            <v>Non-Equity</v>
          </cell>
          <cell r="G4104" t="str">
            <v>Real Estate</v>
          </cell>
          <cell r="H4104" t="str">
            <v>REIT</v>
          </cell>
          <cell r="I4104" t="str">
            <v>REIT</v>
          </cell>
          <cell r="J4104" t="str">
            <v>Non-Fixed Income</v>
          </cell>
          <cell r="K4104" t="str">
            <v>Non-Fixed Income</v>
          </cell>
          <cell r="L4104" t="str">
            <v>Real Estate REIT</v>
          </cell>
          <cell r="M4104">
            <v>0</v>
          </cell>
          <cell r="N4104">
            <v>0.04</v>
          </cell>
        </row>
        <row r="4105">
          <cell r="A4105" t="str">
            <v>HT</v>
          </cell>
          <cell r="B4105" t="str">
            <v>Hersha Hospitality Trust</v>
          </cell>
          <cell r="C4105" t="str">
            <v>U.S.</v>
          </cell>
          <cell r="D4105" t="str">
            <v>Satellite</v>
          </cell>
          <cell r="E4105" t="str">
            <v>Non-Equity</v>
          </cell>
          <cell r="F4105" t="str">
            <v>Non-Equity</v>
          </cell>
          <cell r="G4105" t="str">
            <v>Real Estate</v>
          </cell>
          <cell r="H4105" t="str">
            <v>REIT</v>
          </cell>
          <cell r="I4105" t="str">
            <v>REIT</v>
          </cell>
          <cell r="J4105" t="str">
            <v>Non-Fixed Income</v>
          </cell>
          <cell r="K4105" t="str">
            <v>Non-Fixed Income</v>
          </cell>
          <cell r="L4105" t="str">
            <v>Real Estate REIT</v>
          </cell>
          <cell r="M4105">
            <v>0</v>
          </cell>
          <cell r="N4105">
            <v>0.01</v>
          </cell>
        </row>
        <row r="4106">
          <cell r="A4106" t="str">
            <v>OPI</v>
          </cell>
          <cell r="B4106" t="str">
            <v>Office Properties Income Trust</v>
          </cell>
          <cell r="C4106" t="str">
            <v>U.S.</v>
          </cell>
          <cell r="D4106" t="str">
            <v>Satellite</v>
          </cell>
          <cell r="E4106" t="str">
            <v>Non-Equity</v>
          </cell>
          <cell r="F4106" t="str">
            <v>Non-Equity</v>
          </cell>
          <cell r="G4106" t="str">
            <v>Real Estate</v>
          </cell>
          <cell r="H4106" t="str">
            <v>REIT</v>
          </cell>
          <cell r="I4106" t="str">
            <v>REIT</v>
          </cell>
          <cell r="J4106" t="str">
            <v>Non-Fixed Income</v>
          </cell>
          <cell r="K4106" t="str">
            <v>Non-Fixed Income</v>
          </cell>
          <cell r="L4106" t="str">
            <v>Real Estate REIT</v>
          </cell>
          <cell r="M4106">
            <v>0</v>
          </cell>
          <cell r="N4106">
            <v>0.02</v>
          </cell>
        </row>
        <row r="4107">
          <cell r="A4107" t="str">
            <v>FR</v>
          </cell>
          <cell r="B4107" t="str">
            <v>First Industrial Realty Trust Inc</v>
          </cell>
          <cell r="C4107" t="str">
            <v>U.S.</v>
          </cell>
          <cell r="D4107" t="str">
            <v>Satellite</v>
          </cell>
          <cell r="E4107" t="str">
            <v>Non-Equity</v>
          </cell>
          <cell r="F4107" t="str">
            <v>Non-Equity</v>
          </cell>
          <cell r="G4107" t="str">
            <v>Real Estate</v>
          </cell>
          <cell r="H4107" t="str">
            <v>REIT</v>
          </cell>
          <cell r="I4107" t="str">
            <v>REIT</v>
          </cell>
          <cell r="J4107" t="str">
            <v>Non-Fixed Income</v>
          </cell>
          <cell r="K4107" t="str">
            <v>Non-Fixed Income</v>
          </cell>
          <cell r="L4107" t="str">
            <v>Real Estate REIT</v>
          </cell>
          <cell r="M4107">
            <v>0</v>
          </cell>
          <cell r="N4107">
            <v>0.05</v>
          </cell>
        </row>
        <row r="4108">
          <cell r="A4108" t="str">
            <v>MNR</v>
          </cell>
          <cell r="B4108" t="str">
            <v>Monmouth Real Estate Investment Corp</v>
          </cell>
          <cell r="C4108" t="str">
            <v>U.S.</v>
          </cell>
          <cell r="D4108" t="str">
            <v>Satellite</v>
          </cell>
          <cell r="E4108" t="str">
            <v>Non-Equity</v>
          </cell>
          <cell r="F4108" t="str">
            <v>Non-Equity</v>
          </cell>
          <cell r="G4108" t="str">
            <v>Real Estate</v>
          </cell>
          <cell r="H4108" t="str">
            <v>REIT</v>
          </cell>
          <cell r="I4108" t="str">
            <v>REIT</v>
          </cell>
          <cell r="J4108" t="str">
            <v>Non-Fixed Income</v>
          </cell>
          <cell r="K4108" t="str">
            <v>Non-Fixed Income</v>
          </cell>
          <cell r="L4108" t="str">
            <v>Real Estate REIT</v>
          </cell>
          <cell r="M4108">
            <v>0</v>
          </cell>
          <cell r="N4108">
            <v>0.04</v>
          </cell>
        </row>
        <row r="4109">
          <cell r="A4109" t="str">
            <v>NLY</v>
          </cell>
          <cell r="B4109" t="str">
            <v>Annaly Capital Management Inc</v>
          </cell>
          <cell r="C4109" t="str">
            <v>U.S.</v>
          </cell>
          <cell r="D4109" t="str">
            <v>Satellite</v>
          </cell>
          <cell r="E4109" t="str">
            <v>Non-Equity</v>
          </cell>
          <cell r="F4109" t="str">
            <v>Non-Equity</v>
          </cell>
          <cell r="G4109" t="str">
            <v>Financials</v>
          </cell>
          <cell r="H4109" t="str">
            <v>REIT</v>
          </cell>
          <cell r="I4109" t="str">
            <v>REIT</v>
          </cell>
          <cell r="J4109" t="str">
            <v>Non-Fixed Income</v>
          </cell>
          <cell r="K4109" t="str">
            <v>Non-Fixed Income</v>
          </cell>
          <cell r="L4109" t="str">
            <v>Financials REIT</v>
          </cell>
          <cell r="M4109">
            <v>0</v>
          </cell>
          <cell r="N4109">
            <v>0.03</v>
          </cell>
        </row>
        <row r="4110">
          <cell r="A4110" t="str">
            <v>IVR</v>
          </cell>
          <cell r="B4110" t="str">
            <v>Invesco Mortgage Capital Inc</v>
          </cell>
          <cell r="C4110" t="str">
            <v>U.S.</v>
          </cell>
          <cell r="D4110" t="str">
            <v>Satellite</v>
          </cell>
          <cell r="E4110" t="str">
            <v>Non-Equity</v>
          </cell>
          <cell r="F4110" t="str">
            <v>Non-Equity</v>
          </cell>
          <cell r="G4110" t="str">
            <v>Financials</v>
          </cell>
          <cell r="H4110" t="str">
            <v>REIT</v>
          </cell>
          <cell r="I4110" t="str">
            <v>REIT</v>
          </cell>
          <cell r="J4110" t="str">
            <v>Non-Fixed Income</v>
          </cell>
          <cell r="K4110" t="str">
            <v>Non-Fixed Income</v>
          </cell>
          <cell r="L4110" t="str">
            <v>Financials REIT</v>
          </cell>
          <cell r="M4110">
            <v>0</v>
          </cell>
          <cell r="N4110">
            <v>0.01</v>
          </cell>
        </row>
        <row r="4111">
          <cell r="A4111" t="str">
            <v>INDT</v>
          </cell>
          <cell r="B4111" t="str">
            <v>Indus Realty Trust Inc</v>
          </cell>
          <cell r="C4111" t="str">
            <v>U.S.</v>
          </cell>
          <cell r="D4111" t="str">
            <v>Satellite</v>
          </cell>
          <cell r="E4111" t="str">
            <v>Non-Equity</v>
          </cell>
          <cell r="F4111" t="str">
            <v>Non-Equity</v>
          </cell>
          <cell r="G4111" t="str">
            <v>Real Estate</v>
          </cell>
          <cell r="H4111" t="str">
            <v>REIT</v>
          </cell>
          <cell r="I4111" t="str">
            <v>REIT</v>
          </cell>
          <cell r="J4111" t="str">
            <v>Non-Fixed Income</v>
          </cell>
          <cell r="K4111" t="str">
            <v>Non-Fixed Income</v>
          </cell>
          <cell r="L4111" t="str">
            <v>Real Estate REIT</v>
          </cell>
          <cell r="M4111">
            <v>0</v>
          </cell>
          <cell r="N4111">
            <v>0.05</v>
          </cell>
        </row>
        <row r="4112">
          <cell r="A4112" t="str">
            <v>COR</v>
          </cell>
          <cell r="B4112" t="str">
            <v>CoreSite Realty Corp</v>
          </cell>
          <cell r="C4112" t="str">
            <v>U.S.</v>
          </cell>
          <cell r="D4112" t="str">
            <v>Satellite</v>
          </cell>
          <cell r="E4112" t="str">
            <v>Non-Equity</v>
          </cell>
          <cell r="F4112" t="str">
            <v>Non-Equity</v>
          </cell>
          <cell r="G4112" t="str">
            <v>Real Estate</v>
          </cell>
          <cell r="H4112" t="str">
            <v>REIT</v>
          </cell>
          <cell r="I4112" t="str">
            <v>REIT</v>
          </cell>
          <cell r="J4112" t="str">
            <v>Non-Fixed Income</v>
          </cell>
          <cell r="K4112" t="str">
            <v>Non-Fixed Income</v>
          </cell>
          <cell r="L4112" t="str">
            <v>Real Estate REIT</v>
          </cell>
          <cell r="M4112">
            <v>0</v>
          </cell>
          <cell r="N4112">
            <v>0.05</v>
          </cell>
        </row>
        <row r="4113">
          <cell r="A4113" t="str">
            <v>PSB</v>
          </cell>
          <cell r="B4113" t="str">
            <v>PS Business Parks Inc</v>
          </cell>
          <cell r="C4113" t="str">
            <v>U.S.</v>
          </cell>
          <cell r="D4113" t="str">
            <v>Satellite</v>
          </cell>
          <cell r="E4113" t="str">
            <v>Non-Equity</v>
          </cell>
          <cell r="F4113" t="str">
            <v>Non-Equity</v>
          </cell>
          <cell r="G4113" t="str">
            <v>Real Estate</v>
          </cell>
          <cell r="H4113" t="str">
            <v>REIT</v>
          </cell>
          <cell r="I4113" t="str">
            <v>REIT</v>
          </cell>
          <cell r="J4113" t="str">
            <v>Non-Fixed Income</v>
          </cell>
          <cell r="K4113" t="str">
            <v>Non-Fixed Income</v>
          </cell>
          <cell r="L4113" t="str">
            <v>Real Estate REIT</v>
          </cell>
          <cell r="M4113">
            <v>0</v>
          </cell>
          <cell r="N4113">
            <v>0.05</v>
          </cell>
        </row>
        <row r="4114">
          <cell r="A4114" t="str">
            <v>ROIC</v>
          </cell>
          <cell r="B4114" t="str">
            <v>Retail Opportunity Investments Corp</v>
          </cell>
          <cell r="C4114" t="str">
            <v>U.S.</v>
          </cell>
          <cell r="D4114" t="str">
            <v>Satellite</v>
          </cell>
          <cell r="E4114" t="str">
            <v>Non-Equity</v>
          </cell>
          <cell r="F4114" t="str">
            <v>Non-Equity</v>
          </cell>
          <cell r="G4114" t="str">
            <v>Real Estate</v>
          </cell>
          <cell r="H4114" t="str">
            <v>REIT</v>
          </cell>
          <cell r="I4114" t="str">
            <v>REIT</v>
          </cell>
          <cell r="J4114" t="str">
            <v>Non-Fixed Income</v>
          </cell>
          <cell r="K4114" t="str">
            <v>Non-Fixed Income</v>
          </cell>
          <cell r="L4114" t="str">
            <v>Real Estate REIT</v>
          </cell>
          <cell r="M4114">
            <v>0</v>
          </cell>
          <cell r="N4114">
            <v>0.02</v>
          </cell>
        </row>
        <row r="4115">
          <cell r="A4115" t="str">
            <v>RWT</v>
          </cell>
          <cell r="B4115" t="str">
            <v>Redwood Trust Inc</v>
          </cell>
          <cell r="C4115" t="str">
            <v>U.S.</v>
          </cell>
          <cell r="D4115" t="str">
            <v>Satellite</v>
          </cell>
          <cell r="E4115" t="str">
            <v>Non-Equity</v>
          </cell>
          <cell r="F4115" t="str">
            <v>Non-Equity</v>
          </cell>
          <cell r="G4115" t="str">
            <v>Financials</v>
          </cell>
          <cell r="H4115" t="str">
            <v>REIT</v>
          </cell>
          <cell r="I4115" t="str">
            <v>REIT</v>
          </cell>
          <cell r="J4115" t="str">
            <v>Non-Fixed Income</v>
          </cell>
          <cell r="K4115" t="str">
            <v>Non-Fixed Income</v>
          </cell>
          <cell r="L4115" t="str">
            <v>Financials REIT</v>
          </cell>
          <cell r="M4115">
            <v>0</v>
          </cell>
          <cell r="N4115">
            <v>0.01</v>
          </cell>
        </row>
        <row r="4116">
          <cell r="A4116" t="str">
            <v>ORC</v>
          </cell>
          <cell r="B4116" t="str">
            <v>Orchid Island Capital Inc</v>
          </cell>
          <cell r="C4116" t="str">
            <v>U.S.</v>
          </cell>
          <cell r="D4116" t="str">
            <v>Satellite</v>
          </cell>
          <cell r="E4116" t="str">
            <v>Non-Equity</v>
          </cell>
          <cell r="F4116" t="str">
            <v>Non-Equity</v>
          </cell>
          <cell r="G4116" t="str">
            <v>Financials</v>
          </cell>
          <cell r="H4116" t="str">
            <v>REIT</v>
          </cell>
          <cell r="I4116" t="str">
            <v>REIT</v>
          </cell>
          <cell r="J4116" t="str">
            <v>Non-Fixed Income</v>
          </cell>
          <cell r="K4116" t="str">
            <v>Non-Fixed Income</v>
          </cell>
          <cell r="L4116" t="str">
            <v>Financials REIT</v>
          </cell>
          <cell r="M4116">
            <v>0</v>
          </cell>
          <cell r="N4116">
            <v>0.02</v>
          </cell>
        </row>
        <row r="4117">
          <cell r="A4117" t="str">
            <v>PLD</v>
          </cell>
          <cell r="B4117" t="str">
            <v>Prologis Inc</v>
          </cell>
          <cell r="C4117" t="str">
            <v>U.S.</v>
          </cell>
          <cell r="D4117" t="str">
            <v>Core</v>
          </cell>
          <cell r="E4117" t="str">
            <v>Non-Equity</v>
          </cell>
          <cell r="F4117" t="str">
            <v>Non-Equity</v>
          </cell>
          <cell r="G4117" t="str">
            <v>Real Estate</v>
          </cell>
          <cell r="H4117" t="str">
            <v>REIT</v>
          </cell>
          <cell r="I4117" t="str">
            <v>REIT</v>
          </cell>
          <cell r="J4117" t="str">
            <v>Non-Fixed Income</v>
          </cell>
          <cell r="K4117" t="str">
            <v>Non-Fixed Income</v>
          </cell>
          <cell r="L4117" t="str">
            <v>Real Estate REIT</v>
          </cell>
          <cell r="M4117">
            <v>0</v>
          </cell>
          <cell r="N4117">
            <v>0.05</v>
          </cell>
        </row>
        <row r="4118">
          <cell r="A4118" t="str">
            <v>PLYM</v>
          </cell>
          <cell r="B4118" t="str">
            <v>Plymouth Industrial REIT Inc</v>
          </cell>
          <cell r="C4118" t="str">
            <v>U.S.</v>
          </cell>
          <cell r="D4118" t="str">
            <v>Satellite</v>
          </cell>
          <cell r="E4118" t="str">
            <v>Non-Equity</v>
          </cell>
          <cell r="F4118" t="str">
            <v>Non-Equity</v>
          </cell>
          <cell r="G4118" t="str">
            <v>Real Estate</v>
          </cell>
          <cell r="H4118" t="str">
            <v>REIT</v>
          </cell>
          <cell r="I4118" t="str">
            <v>REIT</v>
          </cell>
          <cell r="J4118" t="str">
            <v>Non-Fixed Income</v>
          </cell>
          <cell r="K4118" t="str">
            <v>Non-Fixed Income</v>
          </cell>
          <cell r="L4118" t="str">
            <v>Real Estate REIT</v>
          </cell>
          <cell r="M4118">
            <v>0</v>
          </cell>
          <cell r="N4118">
            <v>0.03</v>
          </cell>
        </row>
        <row r="4119">
          <cell r="A4119" t="str">
            <v>PSA</v>
          </cell>
          <cell r="B4119" t="str">
            <v>Public Storage</v>
          </cell>
          <cell r="C4119" t="str">
            <v>U.S.</v>
          </cell>
          <cell r="D4119" t="str">
            <v>Satellite</v>
          </cell>
          <cell r="E4119" t="str">
            <v>Non-Equity</v>
          </cell>
          <cell r="F4119" t="str">
            <v>Non-Equity</v>
          </cell>
          <cell r="G4119" t="str">
            <v>Real Estate</v>
          </cell>
          <cell r="H4119" t="str">
            <v>REIT</v>
          </cell>
          <cell r="I4119" t="str">
            <v>REIT</v>
          </cell>
          <cell r="J4119" t="str">
            <v>Non-Fixed Income</v>
          </cell>
          <cell r="K4119" t="str">
            <v>Non-Fixed Income</v>
          </cell>
          <cell r="L4119" t="str">
            <v>Real Estate REIT</v>
          </cell>
          <cell r="M4119">
            <v>0</v>
          </cell>
          <cell r="N4119">
            <v>0.05</v>
          </cell>
        </row>
        <row r="4120">
          <cell r="A4120" t="str">
            <v>CONE</v>
          </cell>
          <cell r="B4120" t="str">
            <v>CyrusOne Inc</v>
          </cell>
          <cell r="C4120" t="str">
            <v>U.S.</v>
          </cell>
          <cell r="D4120" t="str">
            <v>Satellite</v>
          </cell>
          <cell r="E4120" t="str">
            <v>Non-Equity</v>
          </cell>
          <cell r="F4120" t="str">
            <v>Non-Equity</v>
          </cell>
          <cell r="G4120" t="str">
            <v>Real Estate</v>
          </cell>
          <cell r="H4120" t="str">
            <v>REIT</v>
          </cell>
          <cell r="I4120" t="str">
            <v>REIT</v>
          </cell>
          <cell r="J4120" t="str">
            <v>Non-Fixed Income</v>
          </cell>
          <cell r="K4120" t="str">
            <v>Non-Fixed Income</v>
          </cell>
          <cell r="L4120" t="str">
            <v>Real Estate REIT</v>
          </cell>
          <cell r="M4120">
            <v>0</v>
          </cell>
          <cell r="N4120">
            <v>0.05</v>
          </cell>
        </row>
        <row r="4121">
          <cell r="A4121" t="str">
            <v>DX</v>
          </cell>
          <cell r="B4121" t="str">
            <v>Dynex Capital Inc</v>
          </cell>
          <cell r="C4121" t="str">
            <v>U.S.</v>
          </cell>
          <cell r="D4121" t="str">
            <v>Satellite</v>
          </cell>
          <cell r="E4121" t="str">
            <v>Non-Equity</v>
          </cell>
          <cell r="F4121" t="str">
            <v>Non-Equity</v>
          </cell>
          <cell r="G4121" t="str">
            <v>Financials</v>
          </cell>
          <cell r="H4121" t="str">
            <v>REIT</v>
          </cell>
          <cell r="I4121" t="str">
            <v>REIT</v>
          </cell>
          <cell r="J4121" t="str">
            <v>Non-Fixed Income</v>
          </cell>
          <cell r="K4121" t="str">
            <v>Non-Fixed Income</v>
          </cell>
          <cell r="L4121" t="str">
            <v>Financials REIT</v>
          </cell>
          <cell r="M4121">
            <v>0</v>
          </cell>
          <cell r="N4121">
            <v>0.03</v>
          </cell>
        </row>
        <row r="4122">
          <cell r="A4122" t="str">
            <v>EPR</v>
          </cell>
          <cell r="B4122" t="str">
            <v>EPR Properties</v>
          </cell>
          <cell r="C4122" t="str">
            <v>U.S.</v>
          </cell>
          <cell r="D4122" t="str">
            <v>Satellite</v>
          </cell>
          <cell r="E4122" t="str">
            <v>Non-Equity</v>
          </cell>
          <cell r="F4122" t="str">
            <v>Non-Equity</v>
          </cell>
          <cell r="G4122" t="str">
            <v>Real Estate</v>
          </cell>
          <cell r="H4122" t="str">
            <v>REIT</v>
          </cell>
          <cell r="I4122" t="str">
            <v>REIT</v>
          </cell>
          <cell r="J4122" t="str">
            <v>Non-Fixed Income</v>
          </cell>
          <cell r="K4122" t="str">
            <v>Non-Fixed Income</v>
          </cell>
          <cell r="L4122" t="str">
            <v>Real Estate REIT</v>
          </cell>
          <cell r="M4122">
            <v>0</v>
          </cell>
          <cell r="N4122">
            <v>0.01</v>
          </cell>
        </row>
        <row r="4123">
          <cell r="A4123" t="str">
            <v>EPRT</v>
          </cell>
          <cell r="B4123" t="str">
            <v>Essential Properties Realty Trust Inc</v>
          </cell>
          <cell r="C4123" t="str">
            <v>U.S.</v>
          </cell>
          <cell r="D4123" t="str">
            <v>Satellite</v>
          </cell>
          <cell r="E4123" t="str">
            <v>Non-Equity</v>
          </cell>
          <cell r="F4123" t="str">
            <v>Non-Equity</v>
          </cell>
          <cell r="G4123" t="str">
            <v>Real Estate</v>
          </cell>
          <cell r="H4123" t="str">
            <v>REIT</v>
          </cell>
          <cell r="I4123" t="str">
            <v>REIT</v>
          </cell>
          <cell r="J4123" t="str">
            <v>Non-Fixed Income</v>
          </cell>
          <cell r="K4123" t="str">
            <v>Non-Fixed Income</v>
          </cell>
          <cell r="L4123" t="str">
            <v>Real Estate REIT</v>
          </cell>
          <cell r="M4123">
            <v>0</v>
          </cell>
          <cell r="N4123">
            <v>0.02</v>
          </cell>
        </row>
        <row r="4124">
          <cell r="A4124" t="str">
            <v>GLPI</v>
          </cell>
          <cell r="B4124" t="str">
            <v>Gaming and Leisure Properties Inc</v>
          </cell>
          <cell r="C4124" t="str">
            <v>U.S.</v>
          </cell>
          <cell r="D4124" t="str">
            <v>Satellite</v>
          </cell>
          <cell r="E4124" t="str">
            <v>Non-Equity</v>
          </cell>
          <cell r="F4124" t="str">
            <v>Non-Equity</v>
          </cell>
          <cell r="G4124" t="str">
            <v>Real Estate</v>
          </cell>
          <cell r="H4124" t="str">
            <v>REIT</v>
          </cell>
          <cell r="I4124" t="str">
            <v>REIT</v>
          </cell>
          <cell r="J4124" t="str">
            <v>Non-Fixed Income</v>
          </cell>
          <cell r="K4124" t="str">
            <v>Non-Fixed Income</v>
          </cell>
          <cell r="L4124" t="str">
            <v>Real Estate REIT</v>
          </cell>
          <cell r="M4124">
            <v>0</v>
          </cell>
          <cell r="N4124">
            <v>0.02</v>
          </cell>
        </row>
        <row r="4125">
          <cell r="A4125" t="str">
            <v>GMRE</v>
          </cell>
          <cell r="B4125" t="str">
            <v>Global Medical REIT Inc</v>
          </cell>
          <cell r="C4125" t="str">
            <v>U.S.</v>
          </cell>
          <cell r="D4125" t="str">
            <v>Satellite</v>
          </cell>
          <cell r="E4125" t="str">
            <v>Non-Equity</v>
          </cell>
          <cell r="F4125" t="str">
            <v>Non-Equity</v>
          </cell>
          <cell r="G4125" t="str">
            <v>Real Estate</v>
          </cell>
          <cell r="H4125" t="str">
            <v>REIT</v>
          </cell>
          <cell r="I4125" t="str">
            <v>REIT</v>
          </cell>
          <cell r="J4125" t="str">
            <v>Non-Fixed Income</v>
          </cell>
          <cell r="K4125" t="str">
            <v>Non-Fixed Income</v>
          </cell>
          <cell r="L4125" t="str">
            <v>Real Estate REIT</v>
          </cell>
          <cell r="M4125">
            <v>0</v>
          </cell>
          <cell r="N4125">
            <v>0.04</v>
          </cell>
        </row>
        <row r="4126">
          <cell r="A4126" t="str">
            <v>AGNC</v>
          </cell>
          <cell r="B4126" t="str">
            <v>AGNC Investment Corp</v>
          </cell>
          <cell r="C4126" t="str">
            <v>U.S.</v>
          </cell>
          <cell r="D4126" t="str">
            <v>Satellite</v>
          </cell>
          <cell r="E4126" t="str">
            <v>Non-Equity</v>
          </cell>
          <cell r="F4126" t="str">
            <v>Non-Equity</v>
          </cell>
          <cell r="G4126" t="str">
            <v>Financials</v>
          </cell>
          <cell r="H4126" t="str">
            <v>REIT</v>
          </cell>
          <cell r="I4126" t="str">
            <v>REIT</v>
          </cell>
          <cell r="J4126" t="str">
            <v>Non-Fixed Income</v>
          </cell>
          <cell r="K4126" t="str">
            <v>Non-Fixed Income</v>
          </cell>
          <cell r="L4126" t="str">
            <v>Financials REIT</v>
          </cell>
          <cell r="M4126">
            <v>0</v>
          </cell>
          <cell r="N4126">
            <v>0.04</v>
          </cell>
        </row>
        <row r="4127">
          <cell r="A4127" t="str">
            <v>JBGS</v>
          </cell>
          <cell r="B4127" t="str">
            <v>JBG SMITH Properties</v>
          </cell>
          <cell r="C4127" t="str">
            <v>U.S.</v>
          </cell>
          <cell r="D4127" t="str">
            <v>Satellite</v>
          </cell>
          <cell r="E4127" t="str">
            <v>Non-Equity</v>
          </cell>
          <cell r="F4127" t="str">
            <v>Non-Equity</v>
          </cell>
          <cell r="G4127" t="str">
            <v>Real Estate</v>
          </cell>
          <cell r="H4127" t="str">
            <v>REIT</v>
          </cell>
          <cell r="I4127" t="str">
            <v>REIT</v>
          </cell>
          <cell r="J4127" t="str">
            <v>Non-Fixed Income</v>
          </cell>
          <cell r="K4127" t="str">
            <v>Non-Fixed Income</v>
          </cell>
          <cell r="L4127" t="str">
            <v>Real Estate REIT</v>
          </cell>
          <cell r="M4127">
            <v>0</v>
          </cell>
          <cell r="N4127">
            <v>0.04</v>
          </cell>
        </row>
        <row r="4128">
          <cell r="A4128" t="str">
            <v>ILPT</v>
          </cell>
          <cell r="B4128" t="str">
            <v>Industrial Logistics Properties Trust</v>
          </cell>
          <cell r="C4128" t="str">
            <v>U.S.</v>
          </cell>
          <cell r="D4128" t="str">
            <v>Satellite</v>
          </cell>
          <cell r="E4128" t="str">
            <v>Non-Equity</v>
          </cell>
          <cell r="F4128" t="str">
            <v>Non-Equity</v>
          </cell>
          <cell r="G4128" t="str">
            <v>Real Estate</v>
          </cell>
          <cell r="H4128" t="str">
            <v>REIT</v>
          </cell>
          <cell r="I4128" t="str">
            <v>REIT</v>
          </cell>
          <cell r="J4128" t="str">
            <v>Non-Fixed Income</v>
          </cell>
          <cell r="K4128" t="str">
            <v>Non-Fixed Income</v>
          </cell>
          <cell r="L4128" t="str">
            <v>Real Estate REIT</v>
          </cell>
          <cell r="M4128">
            <v>0</v>
          </cell>
          <cell r="N4128">
            <v>0.04</v>
          </cell>
        </row>
        <row r="4129">
          <cell r="A4129" t="str">
            <v>EQR</v>
          </cell>
          <cell r="B4129" t="str">
            <v>Equity Residential</v>
          </cell>
          <cell r="C4129" t="str">
            <v>U.S.</v>
          </cell>
          <cell r="D4129" t="str">
            <v>Satellite</v>
          </cell>
          <cell r="E4129" t="str">
            <v>Non-Equity</v>
          </cell>
          <cell r="F4129" t="str">
            <v>Non-Equity</v>
          </cell>
          <cell r="G4129" t="str">
            <v>Real Estate</v>
          </cell>
          <cell r="H4129" t="str">
            <v>REIT</v>
          </cell>
          <cell r="I4129" t="str">
            <v>REIT</v>
          </cell>
          <cell r="J4129" t="str">
            <v>Non-Fixed Income</v>
          </cell>
          <cell r="K4129" t="str">
            <v>Non-Fixed Income</v>
          </cell>
          <cell r="L4129" t="str">
            <v>Real Estate REIT</v>
          </cell>
          <cell r="M4129">
            <v>0</v>
          </cell>
          <cell r="N4129">
            <v>0.04</v>
          </cell>
        </row>
        <row r="4130">
          <cell r="A4130" t="str">
            <v>CCI</v>
          </cell>
          <cell r="B4130" t="str">
            <v>Crown Castle International Corp</v>
          </cell>
          <cell r="C4130" t="str">
            <v>U.S.</v>
          </cell>
          <cell r="D4130" t="str">
            <v>Satellite</v>
          </cell>
          <cell r="E4130" t="str">
            <v>Non-Equity</v>
          </cell>
          <cell r="F4130" t="str">
            <v>Non-Equity</v>
          </cell>
          <cell r="G4130" t="str">
            <v>Real Estate</v>
          </cell>
          <cell r="H4130" t="str">
            <v>REIT</v>
          </cell>
          <cell r="I4130" t="str">
            <v>REIT</v>
          </cell>
          <cell r="J4130" t="str">
            <v>Non-Fixed Income</v>
          </cell>
          <cell r="K4130" t="str">
            <v>Non-Fixed Income</v>
          </cell>
          <cell r="L4130" t="str">
            <v>Real Estate REIT</v>
          </cell>
          <cell r="M4130">
            <v>0</v>
          </cell>
          <cell r="N4130">
            <v>0.05</v>
          </cell>
        </row>
        <row r="4131">
          <cell r="A4131" t="str">
            <v>UNIT</v>
          </cell>
          <cell r="B4131" t="str">
            <v>Uniti Group Inc</v>
          </cell>
          <cell r="C4131" t="str">
            <v>U.S.</v>
          </cell>
          <cell r="D4131" t="str">
            <v>Satellite</v>
          </cell>
          <cell r="E4131" t="str">
            <v>Non-Equity</v>
          </cell>
          <cell r="F4131" t="str">
            <v>Non-Equity</v>
          </cell>
          <cell r="G4131" t="str">
            <v>Real Estate</v>
          </cell>
          <cell r="H4131" t="str">
            <v>REIT</v>
          </cell>
          <cell r="I4131" t="str">
            <v>REIT</v>
          </cell>
          <cell r="J4131" t="str">
            <v>Non-Fixed Income</v>
          </cell>
          <cell r="K4131" t="str">
            <v>Non-Fixed Income</v>
          </cell>
          <cell r="L4131" t="str">
            <v>Real Estate REIT</v>
          </cell>
          <cell r="M4131">
            <v>0</v>
          </cell>
          <cell r="N4131">
            <v>0.02</v>
          </cell>
        </row>
        <row r="4132">
          <cell r="A4132" t="str">
            <v>VICI</v>
          </cell>
          <cell r="B4132" t="str">
            <v>VICI Properties Inc</v>
          </cell>
          <cell r="C4132" t="str">
            <v>U.S.</v>
          </cell>
          <cell r="D4132" t="str">
            <v>Satellite</v>
          </cell>
          <cell r="E4132" t="str">
            <v>Non-Equity</v>
          </cell>
          <cell r="F4132" t="str">
            <v>Non-Equity</v>
          </cell>
          <cell r="G4132" t="str">
            <v>Real Estate</v>
          </cell>
          <cell r="H4132" t="str">
            <v>REIT</v>
          </cell>
          <cell r="I4132" t="str">
            <v>REIT</v>
          </cell>
          <cell r="J4132" t="str">
            <v>Non-Fixed Income</v>
          </cell>
          <cell r="K4132" t="str">
            <v>Non-Fixed Income</v>
          </cell>
          <cell r="L4132" t="str">
            <v>Real Estate REIT</v>
          </cell>
          <cell r="M4132">
            <v>0</v>
          </cell>
          <cell r="N4132">
            <v>0.03</v>
          </cell>
        </row>
        <row r="4133">
          <cell r="A4133" t="str">
            <v>VNO</v>
          </cell>
          <cell r="B4133" t="str">
            <v>Vornado Realty Trust</v>
          </cell>
          <cell r="C4133" t="str">
            <v>U.S.</v>
          </cell>
          <cell r="D4133" t="str">
            <v>Satellite</v>
          </cell>
          <cell r="E4133" t="str">
            <v>Non-Equity</v>
          </cell>
          <cell r="F4133" t="str">
            <v>Non-Equity</v>
          </cell>
          <cell r="G4133" t="str">
            <v>Real Estate</v>
          </cell>
          <cell r="H4133" t="str">
            <v>REIT</v>
          </cell>
          <cell r="I4133" t="str">
            <v>REIT</v>
          </cell>
          <cell r="J4133" t="str">
            <v>Non-Fixed Income</v>
          </cell>
          <cell r="K4133" t="str">
            <v>Non-Fixed Income</v>
          </cell>
          <cell r="L4133" t="str">
            <v>Real Estate REIT</v>
          </cell>
          <cell r="M4133">
            <v>0</v>
          </cell>
          <cell r="N4133">
            <v>0.03</v>
          </cell>
        </row>
        <row r="4134">
          <cell r="A4134" t="str">
            <v>HASI</v>
          </cell>
          <cell r="B4134" t="str">
            <v>Hannon Armstrong Sustainable Infrastructure Capital Inc</v>
          </cell>
          <cell r="C4134" t="str">
            <v>U.S.</v>
          </cell>
          <cell r="D4134" t="str">
            <v>Satellite</v>
          </cell>
          <cell r="E4134" t="str">
            <v>Non-Equity</v>
          </cell>
          <cell r="F4134" t="str">
            <v>Non-Equity</v>
          </cell>
          <cell r="G4134" t="str">
            <v>Real Estate</v>
          </cell>
          <cell r="H4134" t="str">
            <v>REIT</v>
          </cell>
          <cell r="I4134" t="str">
            <v>REIT</v>
          </cell>
          <cell r="J4134" t="str">
            <v>Non-Fixed Income</v>
          </cell>
          <cell r="K4134" t="str">
            <v>Non-Fixed Income</v>
          </cell>
          <cell r="L4134" t="str">
            <v>Real Estate REIT</v>
          </cell>
          <cell r="M4134">
            <v>0</v>
          </cell>
          <cell r="N4134">
            <v>0.03</v>
          </cell>
        </row>
        <row r="4135">
          <cell r="A4135" t="str">
            <v>STAG</v>
          </cell>
          <cell r="B4135" t="str">
            <v>STAG Industrial Inc</v>
          </cell>
          <cell r="C4135" t="str">
            <v>U.S.</v>
          </cell>
          <cell r="D4135" t="str">
            <v>Satellite</v>
          </cell>
          <cell r="E4135" t="str">
            <v>Non-Equity</v>
          </cell>
          <cell r="F4135" t="str">
            <v>Non-Equity</v>
          </cell>
          <cell r="G4135" t="str">
            <v>Real Estate</v>
          </cell>
          <cell r="H4135" t="str">
            <v>REIT</v>
          </cell>
          <cell r="I4135" t="str">
            <v>REIT</v>
          </cell>
          <cell r="J4135" t="str">
            <v>Non-Fixed Income</v>
          </cell>
          <cell r="K4135" t="str">
            <v>Non-Fixed Income</v>
          </cell>
          <cell r="L4135" t="str">
            <v>Real Estate REIT</v>
          </cell>
          <cell r="M4135">
            <v>0</v>
          </cell>
          <cell r="N4135">
            <v>0.04</v>
          </cell>
        </row>
        <row r="4136">
          <cell r="A4136" t="str">
            <v>STAR</v>
          </cell>
          <cell r="B4136" t="str">
            <v>iStar Inc</v>
          </cell>
          <cell r="C4136" t="str">
            <v>U.S.</v>
          </cell>
          <cell r="D4136" t="str">
            <v>Satellite</v>
          </cell>
          <cell r="E4136" t="str">
            <v>Non-Equity</v>
          </cell>
          <cell r="F4136" t="str">
            <v>Non-Equity</v>
          </cell>
          <cell r="G4136" t="str">
            <v>Real Estate</v>
          </cell>
          <cell r="H4136" t="str">
            <v>REIT</v>
          </cell>
          <cell r="I4136" t="str">
            <v>REIT</v>
          </cell>
          <cell r="J4136" t="str">
            <v>Non-Fixed Income</v>
          </cell>
          <cell r="K4136" t="str">
            <v>Non-Fixed Income</v>
          </cell>
          <cell r="L4136" t="str">
            <v>Real Estate REIT</v>
          </cell>
          <cell r="M4136">
            <v>0</v>
          </cell>
          <cell r="N4136">
            <v>0.03</v>
          </cell>
        </row>
        <row r="4137">
          <cell r="A4137" t="str">
            <v>CLPR</v>
          </cell>
          <cell r="B4137" t="str">
            <v>Clipper Realty Inc</v>
          </cell>
          <cell r="C4137" t="str">
            <v>U.S.</v>
          </cell>
          <cell r="D4137" t="str">
            <v>Satellite</v>
          </cell>
          <cell r="E4137" t="str">
            <v>Non-Equity</v>
          </cell>
          <cell r="F4137" t="str">
            <v>Non-Equity</v>
          </cell>
          <cell r="G4137" t="str">
            <v>Real Estate</v>
          </cell>
          <cell r="H4137" t="str">
            <v>REIT</v>
          </cell>
          <cell r="I4137" t="str">
            <v>REIT</v>
          </cell>
          <cell r="J4137" t="str">
            <v>Non-Fixed Income</v>
          </cell>
          <cell r="K4137" t="str">
            <v>Non-Fixed Income</v>
          </cell>
          <cell r="L4137" t="str">
            <v>Real Estate REIT</v>
          </cell>
          <cell r="M4137">
            <v>0</v>
          </cell>
          <cell r="N4137">
            <v>0.02</v>
          </cell>
        </row>
        <row r="4138">
          <cell r="A4138" t="str">
            <v>CLDT</v>
          </cell>
          <cell r="B4138" t="str">
            <v>Chatham Lodging Trust</v>
          </cell>
          <cell r="C4138" t="str">
            <v>U.S.</v>
          </cell>
          <cell r="D4138" t="str">
            <v>Satellite</v>
          </cell>
          <cell r="E4138" t="str">
            <v>Non-Equity</v>
          </cell>
          <cell r="F4138" t="str">
            <v>Non-Equity</v>
          </cell>
          <cell r="G4138" t="str">
            <v>Real Estate</v>
          </cell>
          <cell r="H4138" t="str">
            <v>REIT</v>
          </cell>
          <cell r="I4138" t="str">
            <v>REIT</v>
          </cell>
          <cell r="J4138" t="str">
            <v>Non-Fixed Income</v>
          </cell>
          <cell r="K4138" t="str">
            <v>Non-Fixed Income</v>
          </cell>
          <cell r="L4138" t="str">
            <v>Real Estate REIT</v>
          </cell>
          <cell r="M4138">
            <v>0</v>
          </cell>
          <cell r="N4138">
            <v>0.01</v>
          </cell>
        </row>
        <row r="4139">
          <cell r="A4139" t="str">
            <v>EFC</v>
          </cell>
          <cell r="B4139" t="str">
            <v>Ellington Financial Inc</v>
          </cell>
          <cell r="C4139" t="str">
            <v>U.S.</v>
          </cell>
          <cell r="D4139" t="str">
            <v>Satellite</v>
          </cell>
          <cell r="E4139" t="str">
            <v>Non-Equity</v>
          </cell>
          <cell r="F4139" t="str">
            <v>Non-Equity</v>
          </cell>
          <cell r="G4139" t="str">
            <v>Financials</v>
          </cell>
          <cell r="H4139" t="str">
            <v>REIT</v>
          </cell>
          <cell r="I4139" t="str">
            <v>REIT</v>
          </cell>
          <cell r="J4139" t="str">
            <v>Non-Fixed Income</v>
          </cell>
          <cell r="K4139" t="str">
            <v>Non-Fixed Income</v>
          </cell>
          <cell r="L4139" t="str">
            <v>Financials REIT</v>
          </cell>
          <cell r="M4139">
            <v>0</v>
          </cell>
          <cell r="N4139">
            <v>0.02</v>
          </cell>
        </row>
        <row r="4140">
          <cell r="A4140" t="str">
            <v>PDM</v>
          </cell>
          <cell r="B4140" t="str">
            <v>Piedmont Office Realty Trust Inc</v>
          </cell>
          <cell r="C4140" t="str">
            <v>U.S.</v>
          </cell>
          <cell r="D4140" t="str">
            <v>Satellite</v>
          </cell>
          <cell r="E4140" t="str">
            <v>Non-Equity</v>
          </cell>
          <cell r="F4140" t="str">
            <v>Non-Equity</v>
          </cell>
          <cell r="G4140" t="str">
            <v>Real Estate</v>
          </cell>
          <cell r="H4140" t="str">
            <v>REIT</v>
          </cell>
          <cell r="I4140" t="str">
            <v>REIT</v>
          </cell>
          <cell r="J4140" t="str">
            <v>Non-Fixed Income</v>
          </cell>
          <cell r="K4140" t="str">
            <v>Non-Fixed Income</v>
          </cell>
          <cell r="L4140" t="str">
            <v>Real Estate REIT</v>
          </cell>
          <cell r="M4140">
            <v>0</v>
          </cell>
          <cell r="N4140">
            <v>0.04</v>
          </cell>
        </row>
        <row r="4141">
          <cell r="A4141" t="str">
            <v>EGP</v>
          </cell>
          <cell r="B4141" t="str">
            <v>EastGroup Properties Inc</v>
          </cell>
          <cell r="C4141" t="str">
            <v>U.S.</v>
          </cell>
          <cell r="D4141" t="str">
            <v>Satellite</v>
          </cell>
          <cell r="E4141" t="str">
            <v>Non-Equity</v>
          </cell>
          <cell r="F4141" t="str">
            <v>Non-Equity</v>
          </cell>
          <cell r="G4141" t="str">
            <v>Real Estate</v>
          </cell>
          <cell r="H4141" t="str">
            <v>REIT</v>
          </cell>
          <cell r="I4141" t="str">
            <v>REIT</v>
          </cell>
          <cell r="J4141" t="str">
            <v>Non-Fixed Income</v>
          </cell>
          <cell r="K4141" t="str">
            <v>Non-Fixed Income</v>
          </cell>
          <cell r="L4141" t="str">
            <v>Real Estate REIT</v>
          </cell>
          <cell r="M4141">
            <v>0</v>
          </cell>
          <cell r="N4141">
            <v>0.05</v>
          </cell>
        </row>
        <row r="4142">
          <cell r="A4142" t="str">
            <v>EQC</v>
          </cell>
          <cell r="B4142" t="str">
            <v>Equity Commonwealth</v>
          </cell>
          <cell r="C4142" t="str">
            <v>U.S.</v>
          </cell>
          <cell r="D4142" t="str">
            <v>Satellite</v>
          </cell>
          <cell r="E4142" t="str">
            <v>Non-Equity</v>
          </cell>
          <cell r="F4142" t="str">
            <v>Non-Equity</v>
          </cell>
          <cell r="G4142" t="str">
            <v>Real Estate</v>
          </cell>
          <cell r="H4142" t="str">
            <v>REIT</v>
          </cell>
          <cell r="I4142" t="str">
            <v>REIT</v>
          </cell>
          <cell r="J4142" t="str">
            <v>Non-Fixed Income</v>
          </cell>
          <cell r="K4142" t="str">
            <v>Non-Fixed Income</v>
          </cell>
          <cell r="L4142" t="str">
            <v>Real Estate REIT</v>
          </cell>
          <cell r="M4142">
            <v>0</v>
          </cell>
          <cell r="N4142">
            <v>0.05</v>
          </cell>
        </row>
        <row r="4143">
          <cell r="A4143" t="str">
            <v>EQIX</v>
          </cell>
          <cell r="B4143" t="str">
            <v>Equinix Inc</v>
          </cell>
          <cell r="C4143" t="str">
            <v>U.S.</v>
          </cell>
          <cell r="D4143" t="str">
            <v>Satellite</v>
          </cell>
          <cell r="E4143" t="str">
            <v>Non-Equity</v>
          </cell>
          <cell r="F4143" t="str">
            <v>Non-Equity</v>
          </cell>
          <cell r="G4143" t="str">
            <v>Real Estate</v>
          </cell>
          <cell r="H4143" t="str">
            <v>REIT</v>
          </cell>
          <cell r="I4143" t="str">
            <v>REIT</v>
          </cell>
          <cell r="J4143" t="str">
            <v>Non-Fixed Income</v>
          </cell>
          <cell r="K4143" t="str">
            <v>Non-Fixed Income</v>
          </cell>
          <cell r="L4143" t="str">
            <v>Real Estate REIT</v>
          </cell>
          <cell r="M4143">
            <v>0</v>
          </cell>
          <cell r="N4143">
            <v>0.05</v>
          </cell>
        </row>
        <row r="4144">
          <cell r="A4144" t="str">
            <v>TWO</v>
          </cell>
          <cell r="B4144" t="str">
            <v>Two Harbors Investment Corp</v>
          </cell>
          <cell r="C4144" t="str">
            <v>U.S.</v>
          </cell>
          <cell r="D4144" t="str">
            <v>Satellite</v>
          </cell>
          <cell r="E4144" t="str">
            <v>Non-Equity</v>
          </cell>
          <cell r="F4144" t="str">
            <v>Non-Equity</v>
          </cell>
          <cell r="G4144" t="str">
            <v>Financials</v>
          </cell>
          <cell r="H4144" t="str">
            <v>REIT</v>
          </cell>
          <cell r="I4144" t="str">
            <v>REIT</v>
          </cell>
          <cell r="J4144" t="str">
            <v>Non-Fixed Income</v>
          </cell>
          <cell r="K4144" t="str">
            <v>Non-Fixed Income</v>
          </cell>
          <cell r="L4144" t="str">
            <v>Financials REIT</v>
          </cell>
          <cell r="M4144">
            <v>0</v>
          </cell>
          <cell r="N4144">
            <v>0.01</v>
          </cell>
        </row>
        <row r="4145">
          <cell r="A4145" t="str">
            <v>TRNO</v>
          </cell>
          <cell r="B4145" t="str">
            <v>Terreno Realty Corp</v>
          </cell>
          <cell r="C4145" t="str">
            <v>U.S.</v>
          </cell>
          <cell r="D4145" t="str">
            <v>Satellite</v>
          </cell>
          <cell r="E4145" t="str">
            <v>Non-Equity</v>
          </cell>
          <cell r="F4145" t="str">
            <v>Non-Equity</v>
          </cell>
          <cell r="G4145" t="str">
            <v>Real Estate</v>
          </cell>
          <cell r="H4145" t="str">
            <v>REIT</v>
          </cell>
          <cell r="I4145" t="str">
            <v>REIT</v>
          </cell>
          <cell r="J4145" t="str">
            <v>Non-Fixed Income</v>
          </cell>
          <cell r="K4145" t="str">
            <v>Non-Fixed Income</v>
          </cell>
          <cell r="L4145" t="str">
            <v>Real Estate REIT</v>
          </cell>
          <cell r="M4145">
            <v>0</v>
          </cell>
          <cell r="N4145">
            <v>0.05</v>
          </cell>
        </row>
        <row r="4146">
          <cell r="A4146" t="str">
            <v>RVI</v>
          </cell>
          <cell r="B4146" t="str">
            <v>Retail Value Inc</v>
          </cell>
          <cell r="C4146" t="str">
            <v>U.S.</v>
          </cell>
          <cell r="D4146" t="str">
            <v>Satellite</v>
          </cell>
          <cell r="E4146" t="str">
            <v>Non-Equity</v>
          </cell>
          <cell r="F4146" t="str">
            <v>Non-Equity</v>
          </cell>
          <cell r="G4146" t="str">
            <v>Real Estate</v>
          </cell>
          <cell r="H4146" t="str">
            <v>REIT</v>
          </cell>
          <cell r="I4146" t="str">
            <v>REIT</v>
          </cell>
          <cell r="J4146" t="str">
            <v>Non-Fixed Income</v>
          </cell>
          <cell r="K4146" t="str">
            <v>Non-Fixed Income</v>
          </cell>
          <cell r="L4146" t="str">
            <v>Real Estate REIT</v>
          </cell>
          <cell r="M4146">
            <v>0</v>
          </cell>
          <cell r="N4146">
            <v>0.02</v>
          </cell>
        </row>
        <row r="4147">
          <cell r="A4147" t="str">
            <v>BRSP</v>
          </cell>
          <cell r="B4147" t="str">
            <v>BrightSpire Capital Inc</v>
          </cell>
          <cell r="C4147" t="str">
            <v>U.S.</v>
          </cell>
          <cell r="D4147" t="str">
            <v>Satellite</v>
          </cell>
          <cell r="E4147" t="str">
            <v>Non-Equity</v>
          </cell>
          <cell r="F4147" t="str">
            <v>Non-Equity</v>
          </cell>
          <cell r="G4147" t="str">
            <v>Financials</v>
          </cell>
          <cell r="H4147" t="str">
            <v>REIT</v>
          </cell>
          <cell r="I4147" t="str">
            <v>REIT</v>
          </cell>
          <cell r="J4147" t="str">
            <v>Non-Fixed Income</v>
          </cell>
          <cell r="K4147" t="str">
            <v>Non-Fixed Income</v>
          </cell>
          <cell r="L4147" t="str">
            <v>Financials REIT</v>
          </cell>
          <cell r="M4147">
            <v>0</v>
          </cell>
          <cell r="N4147">
            <v>0.01</v>
          </cell>
        </row>
        <row r="4148">
          <cell r="A4148" t="str">
            <v>BRT</v>
          </cell>
          <cell r="B4148" t="str">
            <v>BRT Apartments Corp</v>
          </cell>
          <cell r="C4148" t="str">
            <v>U.S.</v>
          </cell>
          <cell r="D4148" t="str">
            <v>Satellite</v>
          </cell>
          <cell r="E4148" t="str">
            <v>Non-Equity</v>
          </cell>
          <cell r="F4148" t="str">
            <v>Non-Equity</v>
          </cell>
          <cell r="G4148" t="str">
            <v>Real Estate</v>
          </cell>
          <cell r="H4148" t="str">
            <v>REIT</v>
          </cell>
          <cell r="I4148" t="str">
            <v>REIT</v>
          </cell>
          <cell r="J4148" t="str">
            <v>Non-Fixed Income</v>
          </cell>
          <cell r="K4148" t="str">
            <v>Non-Fixed Income</v>
          </cell>
          <cell r="L4148" t="str">
            <v>Real Estate REIT</v>
          </cell>
          <cell r="M4148">
            <v>0</v>
          </cell>
          <cell r="N4148">
            <v>0.03</v>
          </cell>
        </row>
        <row r="4149">
          <cell r="A4149" t="str">
            <v>BRX</v>
          </cell>
          <cell r="B4149" t="str">
            <v>Brixmor Property Group Inc</v>
          </cell>
          <cell r="C4149" t="str">
            <v>U.S.</v>
          </cell>
          <cell r="D4149" t="str">
            <v>Satellite</v>
          </cell>
          <cell r="E4149" t="str">
            <v>Non-Equity</v>
          </cell>
          <cell r="F4149" t="str">
            <v>Non-Equity</v>
          </cell>
          <cell r="G4149" t="str">
            <v>Real Estate</v>
          </cell>
          <cell r="H4149" t="str">
            <v>REIT</v>
          </cell>
          <cell r="I4149" t="str">
            <v>REIT</v>
          </cell>
          <cell r="J4149" t="str">
            <v>Non-Fixed Income</v>
          </cell>
          <cell r="K4149" t="str">
            <v>Non-Fixed Income</v>
          </cell>
          <cell r="L4149" t="str">
            <v>Real Estate REIT</v>
          </cell>
          <cell r="M4149">
            <v>0</v>
          </cell>
          <cell r="N4149">
            <v>0.02</v>
          </cell>
        </row>
        <row r="4150">
          <cell r="A4150" t="str">
            <v>VER</v>
          </cell>
          <cell r="B4150" t="str">
            <v>VEREIT Inc</v>
          </cell>
          <cell r="C4150" t="str">
            <v>U.S.</v>
          </cell>
          <cell r="D4150" t="str">
            <v>Satellite</v>
          </cell>
          <cell r="E4150" t="str">
            <v>Non-Equity</v>
          </cell>
          <cell r="F4150" t="str">
            <v>Non-Equity</v>
          </cell>
          <cell r="G4150" t="str">
            <v>Real Estate</v>
          </cell>
          <cell r="H4150" t="str">
            <v>REIT</v>
          </cell>
          <cell r="I4150" t="str">
            <v>REIT</v>
          </cell>
          <cell r="J4150" t="str">
            <v>Non-Fixed Income</v>
          </cell>
          <cell r="K4150" t="str">
            <v>Non-Fixed Income</v>
          </cell>
          <cell r="L4150" t="str">
            <v>Real Estate REIT</v>
          </cell>
          <cell r="M4150">
            <v>0</v>
          </cell>
          <cell r="N4150">
            <v>0.03</v>
          </cell>
        </row>
        <row r="4151">
          <cell r="A4151" t="str">
            <v>ESS</v>
          </cell>
          <cell r="B4151" t="str">
            <v>Essex Property Trust Inc</v>
          </cell>
          <cell r="C4151" t="str">
            <v>U.S.</v>
          </cell>
          <cell r="D4151" t="str">
            <v>Satellite</v>
          </cell>
          <cell r="E4151" t="str">
            <v>Non-Equity</v>
          </cell>
          <cell r="F4151" t="str">
            <v>Non-Equity</v>
          </cell>
          <cell r="G4151" t="str">
            <v>Real Estate</v>
          </cell>
          <cell r="H4151" t="str">
            <v>REIT</v>
          </cell>
          <cell r="I4151" t="str">
            <v>REIT</v>
          </cell>
          <cell r="J4151" t="str">
            <v>Non-Fixed Income</v>
          </cell>
          <cell r="K4151" t="str">
            <v>Non-Fixed Income</v>
          </cell>
          <cell r="L4151" t="str">
            <v>Real Estate REIT</v>
          </cell>
          <cell r="M4151">
            <v>0</v>
          </cell>
          <cell r="N4151">
            <v>0.04</v>
          </cell>
        </row>
        <row r="4152">
          <cell r="A4152" t="str">
            <v>EXR</v>
          </cell>
          <cell r="B4152" t="str">
            <v>Extra Space Storage Inc</v>
          </cell>
          <cell r="C4152" t="str">
            <v>U.S.</v>
          </cell>
          <cell r="D4152" t="str">
            <v>Satellite</v>
          </cell>
          <cell r="E4152" t="str">
            <v>Non-Equity</v>
          </cell>
          <cell r="F4152" t="str">
            <v>Non-Equity</v>
          </cell>
          <cell r="G4152" t="str">
            <v>Real Estate</v>
          </cell>
          <cell r="H4152" t="str">
            <v>REIT</v>
          </cell>
          <cell r="I4152" t="str">
            <v>REIT</v>
          </cell>
          <cell r="J4152" t="str">
            <v>Non-Fixed Income</v>
          </cell>
          <cell r="K4152" t="str">
            <v>Non-Fixed Income</v>
          </cell>
          <cell r="L4152" t="str">
            <v>Real Estate REIT</v>
          </cell>
          <cell r="M4152">
            <v>0</v>
          </cell>
          <cell r="N4152">
            <v>0.05</v>
          </cell>
        </row>
        <row r="4153">
          <cell r="A4153" t="str">
            <v>FCPT</v>
          </cell>
          <cell r="B4153" t="str">
            <v>Four Corners Property Trust Inc</v>
          </cell>
          <cell r="C4153" t="str">
            <v>U.S.</v>
          </cell>
          <cell r="D4153" t="str">
            <v>Satellite</v>
          </cell>
          <cell r="E4153" t="str">
            <v>Non-Equity</v>
          </cell>
          <cell r="F4153" t="str">
            <v>Non-Equity</v>
          </cell>
          <cell r="G4153" t="str">
            <v>Real Estate</v>
          </cell>
          <cell r="H4153" t="str">
            <v>REIT</v>
          </cell>
          <cell r="I4153" t="str">
            <v>REIT</v>
          </cell>
          <cell r="J4153" t="str">
            <v>Non-Fixed Income</v>
          </cell>
          <cell r="K4153" t="str">
            <v>Non-Fixed Income</v>
          </cell>
          <cell r="L4153" t="str">
            <v>Real Estate REIT</v>
          </cell>
          <cell r="M4153">
            <v>0</v>
          </cell>
          <cell r="N4153">
            <v>0.03</v>
          </cell>
        </row>
        <row r="4154">
          <cell r="A4154" t="str">
            <v>RYN</v>
          </cell>
          <cell r="B4154" t="str">
            <v>Rayonier Inc</v>
          </cell>
          <cell r="C4154" t="str">
            <v>U.S.</v>
          </cell>
          <cell r="D4154" t="str">
            <v>Satellite</v>
          </cell>
          <cell r="E4154" t="str">
            <v>Non-Equity</v>
          </cell>
          <cell r="F4154" t="str">
            <v>Non-Equity</v>
          </cell>
          <cell r="G4154" t="str">
            <v>Real Estate</v>
          </cell>
          <cell r="H4154" t="str">
            <v>REIT</v>
          </cell>
          <cell r="I4154" t="str">
            <v>REIT</v>
          </cell>
          <cell r="J4154" t="str">
            <v>Non-Fixed Income</v>
          </cell>
          <cell r="K4154" t="str">
            <v>Non-Fixed Income</v>
          </cell>
          <cell r="L4154" t="str">
            <v>Real Estate REIT</v>
          </cell>
          <cell r="M4154">
            <v>0</v>
          </cell>
          <cell r="N4154">
            <v>0.04</v>
          </cell>
        </row>
        <row r="4155">
          <cell r="A4155" t="str">
            <v>CSR</v>
          </cell>
          <cell r="B4155" t="str">
            <v>Centerspace</v>
          </cell>
          <cell r="C4155" t="str">
            <v>U.S.</v>
          </cell>
          <cell r="D4155" t="str">
            <v>Satellite</v>
          </cell>
          <cell r="E4155" t="str">
            <v>Non-Equity</v>
          </cell>
          <cell r="F4155" t="str">
            <v>Non-Equity</v>
          </cell>
          <cell r="G4155" t="str">
            <v>Real Estate</v>
          </cell>
          <cell r="H4155" t="str">
            <v>REIT</v>
          </cell>
          <cell r="I4155" t="str">
            <v>REIT</v>
          </cell>
          <cell r="J4155" t="str">
            <v>Non-Fixed Income</v>
          </cell>
          <cell r="K4155" t="str">
            <v>Non-Fixed Income</v>
          </cell>
          <cell r="L4155" t="str">
            <v>Real Estate REIT</v>
          </cell>
          <cell r="M4155">
            <v>0</v>
          </cell>
          <cell r="N4155">
            <v>0.04</v>
          </cell>
        </row>
        <row r="4156">
          <cell r="A4156" t="str">
            <v>CXP</v>
          </cell>
          <cell r="B4156" t="str">
            <v>Columbia Property Trust Inc</v>
          </cell>
          <cell r="C4156" t="str">
            <v>U.S.</v>
          </cell>
          <cell r="D4156" t="str">
            <v>Satellite</v>
          </cell>
          <cell r="E4156" t="str">
            <v>Non-Equity</v>
          </cell>
          <cell r="F4156" t="str">
            <v>Non-Equity</v>
          </cell>
          <cell r="G4156" t="str">
            <v>Real Estate</v>
          </cell>
          <cell r="H4156" t="str">
            <v>REIT</v>
          </cell>
          <cell r="I4156" t="str">
            <v>REIT</v>
          </cell>
          <cell r="J4156" t="str">
            <v>Non-Fixed Income</v>
          </cell>
          <cell r="K4156" t="str">
            <v>Non-Fixed Income</v>
          </cell>
          <cell r="L4156" t="str">
            <v>Real Estate REIT</v>
          </cell>
          <cell r="M4156">
            <v>0</v>
          </cell>
          <cell r="N4156">
            <v>0.03</v>
          </cell>
        </row>
        <row r="4157">
          <cell r="A4157" t="str">
            <v>SPG</v>
          </cell>
          <cell r="B4157" t="str">
            <v>Simon Property Group Inc</v>
          </cell>
          <cell r="C4157" t="str">
            <v>U.S.</v>
          </cell>
          <cell r="D4157" t="str">
            <v>Satellite</v>
          </cell>
          <cell r="E4157" t="str">
            <v>Non-Equity</v>
          </cell>
          <cell r="F4157" t="str">
            <v>Non-Equity</v>
          </cell>
          <cell r="G4157" t="str">
            <v>Real Estate</v>
          </cell>
          <cell r="H4157" t="str">
            <v>REIT</v>
          </cell>
          <cell r="I4157" t="str">
            <v>REIT</v>
          </cell>
          <cell r="J4157" t="str">
            <v>Non-Fixed Income</v>
          </cell>
          <cell r="K4157" t="str">
            <v>Non-Fixed Income</v>
          </cell>
          <cell r="L4157" t="str">
            <v>Real Estate REIT</v>
          </cell>
          <cell r="M4157">
            <v>0</v>
          </cell>
          <cell r="N4157">
            <v>0.02</v>
          </cell>
        </row>
        <row r="4158">
          <cell r="A4158" t="str">
            <v>SBAC</v>
          </cell>
          <cell r="B4158" t="str">
            <v>SBA Communications Corp</v>
          </cell>
          <cell r="C4158" t="str">
            <v>U.S.</v>
          </cell>
          <cell r="D4158" t="str">
            <v>Satellite</v>
          </cell>
          <cell r="E4158" t="str">
            <v>Non-Equity</v>
          </cell>
          <cell r="F4158" t="str">
            <v>Non-Equity</v>
          </cell>
          <cell r="G4158" t="str">
            <v>Real Estate</v>
          </cell>
          <cell r="H4158" t="str">
            <v>REIT</v>
          </cell>
          <cell r="I4158" t="str">
            <v>REIT</v>
          </cell>
          <cell r="J4158" t="str">
            <v>Non-Fixed Income</v>
          </cell>
          <cell r="K4158" t="str">
            <v>Non-Fixed Income</v>
          </cell>
          <cell r="L4158" t="str">
            <v>Real Estate REIT</v>
          </cell>
          <cell r="M4158">
            <v>0</v>
          </cell>
          <cell r="N4158">
            <v>0.05</v>
          </cell>
        </row>
        <row r="4159">
          <cell r="A4159" t="str">
            <v>SBRA</v>
          </cell>
          <cell r="B4159" t="str">
            <v>Sabra Health Care REIT Inc</v>
          </cell>
          <cell r="C4159" t="str">
            <v>U.S.</v>
          </cell>
          <cell r="D4159" t="str">
            <v>Satellite</v>
          </cell>
          <cell r="E4159" t="str">
            <v>Non-Equity</v>
          </cell>
          <cell r="F4159" t="str">
            <v>Non-Equity</v>
          </cell>
          <cell r="G4159" t="str">
            <v>Real Estate</v>
          </cell>
          <cell r="H4159" t="str">
            <v>REIT</v>
          </cell>
          <cell r="I4159" t="str">
            <v>REIT</v>
          </cell>
          <cell r="J4159" t="str">
            <v>Non-Fixed Income</v>
          </cell>
          <cell r="K4159" t="str">
            <v>Non-Fixed Income</v>
          </cell>
          <cell r="L4159" t="str">
            <v>Real Estate REIT</v>
          </cell>
          <cell r="M4159">
            <v>0</v>
          </cell>
          <cell r="N4159">
            <v>0.02</v>
          </cell>
        </row>
        <row r="4160">
          <cell r="A4160" t="str">
            <v>LTC</v>
          </cell>
          <cell r="B4160" t="str">
            <v>LTC Properties Inc</v>
          </cell>
          <cell r="C4160" t="str">
            <v>U.S.</v>
          </cell>
          <cell r="D4160" t="str">
            <v>Satellite</v>
          </cell>
          <cell r="E4160" t="str">
            <v>Non-Equity</v>
          </cell>
          <cell r="F4160" t="str">
            <v>Non-Equity</v>
          </cell>
          <cell r="G4160" t="str">
            <v>Real Estate</v>
          </cell>
          <cell r="H4160" t="str">
            <v>REIT</v>
          </cell>
          <cell r="I4160" t="str">
            <v>REIT</v>
          </cell>
          <cell r="J4160" t="str">
            <v>Non-Fixed Income</v>
          </cell>
          <cell r="K4160" t="str">
            <v>Non-Fixed Income</v>
          </cell>
          <cell r="L4160" t="str">
            <v>Real Estate REIT</v>
          </cell>
          <cell r="M4160">
            <v>0</v>
          </cell>
          <cell r="N4160">
            <v>0.04</v>
          </cell>
        </row>
        <row r="4161">
          <cell r="A4161" t="str">
            <v>SHO</v>
          </cell>
          <cell r="B4161" t="str">
            <v>Sunstone Hotel Investors Inc</v>
          </cell>
          <cell r="C4161" t="str">
            <v>U.S.</v>
          </cell>
          <cell r="D4161" t="str">
            <v>Satellite</v>
          </cell>
          <cell r="E4161" t="str">
            <v>Non-Equity</v>
          </cell>
          <cell r="F4161" t="str">
            <v>Non-Equity</v>
          </cell>
          <cell r="G4161" t="str">
            <v>Real Estate</v>
          </cell>
          <cell r="H4161" t="str">
            <v>REIT</v>
          </cell>
          <cell r="I4161" t="str">
            <v>REIT</v>
          </cell>
          <cell r="J4161" t="str">
            <v>Non-Fixed Income</v>
          </cell>
          <cell r="K4161" t="str">
            <v>Non-Fixed Income</v>
          </cell>
          <cell r="L4161" t="str">
            <v>Real Estate REIT</v>
          </cell>
          <cell r="M4161">
            <v>0</v>
          </cell>
          <cell r="N4161">
            <v>0.03</v>
          </cell>
        </row>
        <row r="4162">
          <cell r="A4162" t="str">
            <v>NSA</v>
          </cell>
          <cell r="B4162" t="str">
            <v>National Storage Affiliates Trust</v>
          </cell>
          <cell r="C4162" t="str">
            <v>U.S.</v>
          </cell>
          <cell r="D4162" t="str">
            <v>Satellite</v>
          </cell>
          <cell r="E4162" t="str">
            <v>Non-Equity</v>
          </cell>
          <cell r="F4162" t="str">
            <v>Non-Equity</v>
          </cell>
          <cell r="G4162" t="str">
            <v>Real Estate</v>
          </cell>
          <cell r="H4162" t="str">
            <v>REIT</v>
          </cell>
          <cell r="I4162" t="str">
            <v>REIT</v>
          </cell>
          <cell r="J4162" t="str">
            <v>Non-Fixed Income</v>
          </cell>
          <cell r="K4162" t="str">
            <v>Non-Fixed Income</v>
          </cell>
          <cell r="L4162" t="str">
            <v>Real Estate REIT</v>
          </cell>
          <cell r="M4162">
            <v>0</v>
          </cell>
          <cell r="N4162">
            <v>0.05</v>
          </cell>
        </row>
        <row r="4163">
          <cell r="A4163" t="str">
            <v>OHI</v>
          </cell>
          <cell r="B4163" t="str">
            <v>Omega Healthcare Investors Inc</v>
          </cell>
          <cell r="C4163" t="str">
            <v>U.S.</v>
          </cell>
          <cell r="D4163" t="str">
            <v>Satellite</v>
          </cell>
          <cell r="E4163" t="str">
            <v>Non-Equity</v>
          </cell>
          <cell r="F4163" t="str">
            <v>Non-Equity</v>
          </cell>
          <cell r="G4163" t="str">
            <v>Real Estate</v>
          </cell>
          <cell r="H4163" t="str">
            <v>REIT</v>
          </cell>
          <cell r="I4163" t="str">
            <v>REIT</v>
          </cell>
          <cell r="J4163" t="str">
            <v>Non-Fixed Income</v>
          </cell>
          <cell r="K4163" t="str">
            <v>Non-Fixed Income</v>
          </cell>
          <cell r="L4163" t="str">
            <v>Real Estate REIT</v>
          </cell>
          <cell r="M4163">
            <v>0</v>
          </cell>
          <cell r="N4163">
            <v>0.02</v>
          </cell>
        </row>
        <row r="4164">
          <cell r="A4164" t="str">
            <v>CTT</v>
          </cell>
          <cell r="B4164" t="str">
            <v>CatchMark Timber Trust Inc</v>
          </cell>
          <cell r="C4164" t="str">
            <v>U.S.</v>
          </cell>
          <cell r="D4164" t="str">
            <v>Satellite</v>
          </cell>
          <cell r="E4164" t="str">
            <v>Non-Equity</v>
          </cell>
          <cell r="F4164" t="str">
            <v>Non-Equity</v>
          </cell>
          <cell r="G4164" t="str">
            <v>Real Estate</v>
          </cell>
          <cell r="H4164" t="str">
            <v>REIT</v>
          </cell>
          <cell r="I4164" t="str">
            <v>REIT</v>
          </cell>
          <cell r="J4164" t="str">
            <v>Non-Fixed Income</v>
          </cell>
          <cell r="K4164" t="str">
            <v>Non-Fixed Income</v>
          </cell>
          <cell r="L4164" t="str">
            <v>Real Estate REIT</v>
          </cell>
          <cell r="M4164">
            <v>0</v>
          </cell>
          <cell r="N4164">
            <v>0.03</v>
          </cell>
        </row>
        <row r="4165">
          <cell r="A4165" t="str">
            <v>IRM</v>
          </cell>
          <cell r="B4165" t="str">
            <v>Iron Mountain Inc</v>
          </cell>
          <cell r="C4165" t="str">
            <v>U.S.</v>
          </cell>
          <cell r="D4165" t="str">
            <v>Satellite</v>
          </cell>
          <cell r="E4165" t="str">
            <v>Non-Equity</v>
          </cell>
          <cell r="F4165" t="str">
            <v>Non-Equity</v>
          </cell>
          <cell r="G4165" t="str">
            <v>Real Estate</v>
          </cell>
          <cell r="H4165" t="str">
            <v>REIT</v>
          </cell>
          <cell r="I4165" t="str">
            <v>REIT</v>
          </cell>
          <cell r="J4165" t="str">
            <v>Non-Fixed Income</v>
          </cell>
          <cell r="K4165" t="str">
            <v>Non-Fixed Income</v>
          </cell>
          <cell r="L4165" t="str">
            <v>Real Estate REIT</v>
          </cell>
          <cell r="M4165">
            <v>0</v>
          </cell>
          <cell r="N4165">
            <v>0.05</v>
          </cell>
        </row>
        <row r="4166">
          <cell r="A4166" t="str">
            <v>IRT</v>
          </cell>
          <cell r="B4166" t="str">
            <v>Independence Realty Trust Inc</v>
          </cell>
          <cell r="C4166" t="str">
            <v>U.S.</v>
          </cell>
          <cell r="D4166" t="str">
            <v>Satellite</v>
          </cell>
          <cell r="E4166" t="str">
            <v>Non-Equity</v>
          </cell>
          <cell r="F4166" t="str">
            <v>Non-Equity</v>
          </cell>
          <cell r="G4166" t="str">
            <v>Real Estate</v>
          </cell>
          <cell r="H4166" t="str">
            <v>REIT</v>
          </cell>
          <cell r="I4166" t="str">
            <v>REIT</v>
          </cell>
          <cell r="J4166" t="str">
            <v>Non-Fixed Income</v>
          </cell>
          <cell r="K4166" t="str">
            <v>Non-Fixed Income</v>
          </cell>
          <cell r="L4166" t="str">
            <v>Real Estate REIT</v>
          </cell>
          <cell r="M4166">
            <v>0</v>
          </cell>
          <cell r="N4166">
            <v>0.03</v>
          </cell>
        </row>
        <row r="4167">
          <cell r="A4167" t="str">
            <v>OUT</v>
          </cell>
          <cell r="B4167" t="str">
            <v>Outfront Media Inc</v>
          </cell>
          <cell r="C4167" t="str">
            <v>U.S.</v>
          </cell>
          <cell r="D4167" t="str">
            <v>Satellite</v>
          </cell>
          <cell r="E4167" t="str">
            <v>Non-Equity</v>
          </cell>
          <cell r="F4167" t="str">
            <v>Non-Equity</v>
          </cell>
          <cell r="G4167" t="str">
            <v>Real Estate</v>
          </cell>
          <cell r="H4167" t="str">
            <v>REIT</v>
          </cell>
          <cell r="I4167" t="str">
            <v>REIT</v>
          </cell>
          <cell r="J4167" t="str">
            <v>Non-Fixed Income</v>
          </cell>
          <cell r="K4167" t="str">
            <v>Non-Fixed Income</v>
          </cell>
          <cell r="L4167" t="str">
            <v>Real Estate REIT</v>
          </cell>
          <cell r="M4167">
            <v>0</v>
          </cell>
          <cell r="N4167">
            <v>0.02</v>
          </cell>
        </row>
        <row r="4168">
          <cell r="A4168" t="str">
            <v>NTST</v>
          </cell>
          <cell r="B4168" t="str">
            <v>NETSTREIT Corp</v>
          </cell>
          <cell r="C4168" t="str">
            <v>U.S.</v>
          </cell>
          <cell r="D4168" t="str">
            <v>Satellite</v>
          </cell>
          <cell r="E4168" t="str">
            <v>Non-Equity</v>
          </cell>
          <cell r="F4168" t="str">
            <v>Non-Equity</v>
          </cell>
          <cell r="G4168" t="str">
            <v>Real Estate</v>
          </cell>
          <cell r="H4168" t="str">
            <v>REIT</v>
          </cell>
          <cell r="I4168" t="str">
            <v>REIT</v>
          </cell>
          <cell r="J4168" t="str">
            <v>Non-Fixed Income</v>
          </cell>
          <cell r="K4168" t="str">
            <v>Non-Fixed Income</v>
          </cell>
          <cell r="L4168" t="str">
            <v>Real Estate REIT</v>
          </cell>
          <cell r="M4168">
            <v>0</v>
          </cell>
          <cell r="N4168">
            <v>0.05</v>
          </cell>
        </row>
        <row r="4169">
          <cell r="A4169" t="str">
            <v>NXRT</v>
          </cell>
          <cell r="B4169" t="str">
            <v>NexPoint Residential Trust Inc</v>
          </cell>
          <cell r="C4169" t="str">
            <v>U.S.</v>
          </cell>
          <cell r="D4169" t="str">
            <v>Satellite</v>
          </cell>
          <cell r="E4169" t="str">
            <v>Non-Equity</v>
          </cell>
          <cell r="F4169" t="str">
            <v>Non-Equity</v>
          </cell>
          <cell r="G4169" t="str">
            <v>Real Estate</v>
          </cell>
          <cell r="H4169" t="str">
            <v>REIT</v>
          </cell>
          <cell r="I4169" t="str">
            <v>REIT</v>
          </cell>
          <cell r="J4169" t="str">
            <v>Non-Fixed Income</v>
          </cell>
          <cell r="K4169" t="str">
            <v>Non-Fixed Income</v>
          </cell>
          <cell r="L4169" t="str">
            <v>Real Estate REIT</v>
          </cell>
          <cell r="M4169">
            <v>0</v>
          </cell>
          <cell r="N4169">
            <v>0.03</v>
          </cell>
        </row>
        <row r="4170">
          <cell r="A4170" t="str">
            <v>NYMT</v>
          </cell>
          <cell r="B4170" t="str">
            <v>New York Mortgage Trust Inc</v>
          </cell>
          <cell r="C4170" t="str">
            <v>U.S.</v>
          </cell>
          <cell r="D4170" t="str">
            <v>Satellite</v>
          </cell>
          <cell r="E4170" t="str">
            <v>Non-Equity</v>
          </cell>
          <cell r="F4170" t="str">
            <v>Non-Equity</v>
          </cell>
          <cell r="G4170" t="str">
            <v>Financials</v>
          </cell>
          <cell r="H4170" t="str">
            <v>REIT</v>
          </cell>
          <cell r="I4170" t="str">
            <v>REIT</v>
          </cell>
          <cell r="J4170" t="str">
            <v>Non-Fixed Income</v>
          </cell>
          <cell r="K4170" t="str">
            <v>Non-Fixed Income</v>
          </cell>
          <cell r="L4170" t="str">
            <v>Financials REIT</v>
          </cell>
          <cell r="M4170">
            <v>0</v>
          </cell>
          <cell r="N4170">
            <v>0.01</v>
          </cell>
        </row>
        <row r="4171">
          <cell r="A4171" t="str">
            <v>O</v>
          </cell>
          <cell r="B4171" t="str">
            <v>Realty Income Corp</v>
          </cell>
          <cell r="C4171" t="str">
            <v>U.S.</v>
          </cell>
          <cell r="D4171" t="str">
            <v>Satellite</v>
          </cell>
          <cell r="E4171" t="str">
            <v>Non-Equity</v>
          </cell>
          <cell r="F4171" t="str">
            <v>Non-Equity</v>
          </cell>
          <cell r="G4171" t="str">
            <v>Real Estate</v>
          </cell>
          <cell r="H4171" t="str">
            <v>REIT</v>
          </cell>
          <cell r="I4171" t="str">
            <v>REIT</v>
          </cell>
          <cell r="J4171" t="str">
            <v>Non-Fixed Income</v>
          </cell>
          <cell r="K4171" t="str">
            <v>Non-Fixed Income</v>
          </cell>
          <cell r="L4171" t="str">
            <v>Real Estate REIT</v>
          </cell>
          <cell r="M4171">
            <v>0</v>
          </cell>
          <cell r="N4171">
            <v>0.04</v>
          </cell>
        </row>
        <row r="4172">
          <cell r="A4172" t="str">
            <v>PCH</v>
          </cell>
          <cell r="B4172" t="str">
            <v>PotlatchDeltic Corp</v>
          </cell>
          <cell r="C4172" t="str">
            <v>U.S.</v>
          </cell>
          <cell r="D4172" t="str">
            <v>Satellite</v>
          </cell>
          <cell r="E4172" t="str">
            <v>Non-Equity</v>
          </cell>
          <cell r="F4172" t="str">
            <v>Non-Equity</v>
          </cell>
          <cell r="G4172" t="str">
            <v>Real Estate</v>
          </cell>
          <cell r="H4172" t="str">
            <v>REIT</v>
          </cell>
          <cell r="I4172" t="str">
            <v>REIT</v>
          </cell>
          <cell r="J4172" t="str">
            <v>Non-Fixed Income</v>
          </cell>
          <cell r="K4172" t="str">
            <v>Non-Fixed Income</v>
          </cell>
          <cell r="L4172" t="str">
            <v>Real Estate REIT</v>
          </cell>
          <cell r="M4172">
            <v>0</v>
          </cell>
          <cell r="N4172">
            <v>0.04</v>
          </cell>
        </row>
        <row r="4173">
          <cell r="A4173" t="str">
            <v>CPLG</v>
          </cell>
          <cell r="B4173" t="str">
            <v>CorePoint Lodging Inc</v>
          </cell>
          <cell r="C4173" t="str">
            <v>U.S.</v>
          </cell>
          <cell r="D4173" t="str">
            <v>Satellite</v>
          </cell>
          <cell r="E4173" t="str">
            <v>Non-Equity</v>
          </cell>
          <cell r="F4173" t="str">
            <v>Non-Equity</v>
          </cell>
          <cell r="G4173" t="str">
            <v>Real Estate</v>
          </cell>
          <cell r="H4173" t="str">
            <v>REIT</v>
          </cell>
          <cell r="I4173" t="str">
            <v>REIT</v>
          </cell>
          <cell r="J4173" t="str">
            <v>Non-Fixed Income</v>
          </cell>
          <cell r="K4173" t="str">
            <v>Non-Fixed Income</v>
          </cell>
          <cell r="L4173" t="str">
            <v>Real Estate REIT</v>
          </cell>
          <cell r="M4173">
            <v>0</v>
          </cell>
          <cell r="N4173">
            <v>0.01</v>
          </cell>
        </row>
        <row r="4174">
          <cell r="A4174" t="str">
            <v>PGRE</v>
          </cell>
          <cell r="B4174" t="str">
            <v>Paramount Group Inc</v>
          </cell>
          <cell r="C4174" t="str">
            <v>U.S.</v>
          </cell>
          <cell r="D4174" t="str">
            <v>Satellite</v>
          </cell>
          <cell r="E4174" t="str">
            <v>Non-Equity</v>
          </cell>
          <cell r="F4174" t="str">
            <v>Non-Equity</v>
          </cell>
          <cell r="G4174" t="str">
            <v>Real Estate</v>
          </cell>
          <cell r="H4174" t="str">
            <v>REIT</v>
          </cell>
          <cell r="I4174" t="str">
            <v>REIT</v>
          </cell>
          <cell r="J4174" t="str">
            <v>Non-Fixed Income</v>
          </cell>
          <cell r="K4174" t="str">
            <v>Non-Fixed Income</v>
          </cell>
          <cell r="L4174" t="str">
            <v>Real Estate REIT</v>
          </cell>
          <cell r="M4174">
            <v>0</v>
          </cell>
          <cell r="N4174">
            <v>0.03</v>
          </cell>
        </row>
        <row r="4175">
          <cell r="A4175" t="str">
            <v>RC</v>
          </cell>
          <cell r="B4175" t="str">
            <v>Ready Capital Corp</v>
          </cell>
          <cell r="C4175" t="str">
            <v>U.S.</v>
          </cell>
          <cell r="D4175" t="str">
            <v>Satellite</v>
          </cell>
          <cell r="E4175" t="str">
            <v>Non-Equity</v>
          </cell>
          <cell r="F4175" t="str">
            <v>Non-Equity</v>
          </cell>
          <cell r="G4175" t="str">
            <v>Financials</v>
          </cell>
          <cell r="H4175" t="str">
            <v>REIT</v>
          </cell>
          <cell r="I4175" t="str">
            <v>REIT</v>
          </cell>
          <cell r="J4175" t="str">
            <v>Non-Fixed Income</v>
          </cell>
          <cell r="K4175" t="str">
            <v>Non-Fixed Income</v>
          </cell>
          <cell r="L4175" t="str">
            <v>Financials REIT</v>
          </cell>
          <cell r="M4175">
            <v>0</v>
          </cell>
          <cell r="N4175">
            <v>0.02</v>
          </cell>
        </row>
        <row r="4176">
          <cell r="A4176" t="str">
            <v>REXR</v>
          </cell>
          <cell r="B4176" t="str">
            <v>Rexford Industrial Realty Inc</v>
          </cell>
          <cell r="C4176" t="str">
            <v>U.S.</v>
          </cell>
          <cell r="D4176" t="str">
            <v>Satellite</v>
          </cell>
          <cell r="E4176" t="str">
            <v>Non-Equity</v>
          </cell>
          <cell r="F4176" t="str">
            <v>Non-Equity</v>
          </cell>
          <cell r="G4176" t="str">
            <v>Real Estate</v>
          </cell>
          <cell r="H4176" t="str">
            <v>REIT</v>
          </cell>
          <cell r="I4176" t="str">
            <v>REIT</v>
          </cell>
          <cell r="J4176" t="str">
            <v>Non-Fixed Income</v>
          </cell>
          <cell r="K4176" t="str">
            <v>Non-Fixed Income</v>
          </cell>
          <cell r="L4176" t="str">
            <v>Real Estate REIT</v>
          </cell>
          <cell r="M4176">
            <v>0</v>
          </cell>
          <cell r="N4176">
            <v>0.05</v>
          </cell>
        </row>
        <row r="4177">
          <cell r="A4177" t="str">
            <v>LAND</v>
          </cell>
          <cell r="B4177" t="str">
            <v>Gladstone Land Corp</v>
          </cell>
          <cell r="C4177" t="str">
            <v>U.S.</v>
          </cell>
          <cell r="D4177" t="str">
            <v>Satellite</v>
          </cell>
          <cell r="E4177" t="str">
            <v>Non-Equity</v>
          </cell>
          <cell r="F4177" t="str">
            <v>Non-Equity</v>
          </cell>
          <cell r="G4177" t="str">
            <v>Real Estate</v>
          </cell>
          <cell r="H4177" t="str">
            <v>REIT</v>
          </cell>
          <cell r="I4177" t="str">
            <v>REIT</v>
          </cell>
          <cell r="J4177" t="str">
            <v>Non-Fixed Income</v>
          </cell>
          <cell r="K4177" t="str">
            <v>Non-Fixed Income</v>
          </cell>
          <cell r="L4177" t="str">
            <v>Real Estate REIT</v>
          </cell>
          <cell r="M4177">
            <v>0</v>
          </cell>
          <cell r="N4177">
            <v>0.05</v>
          </cell>
        </row>
        <row r="4178">
          <cell r="A4178" t="str">
            <v>LXP</v>
          </cell>
          <cell r="B4178" t="str">
            <v>Lexington Realty Trust</v>
          </cell>
          <cell r="C4178" t="str">
            <v>U.S.</v>
          </cell>
          <cell r="D4178" t="str">
            <v>Satellite</v>
          </cell>
          <cell r="E4178" t="str">
            <v>Non-Equity</v>
          </cell>
          <cell r="F4178" t="str">
            <v>Non-Equity</v>
          </cell>
          <cell r="G4178" t="str">
            <v>Real Estate</v>
          </cell>
          <cell r="H4178" t="str">
            <v>REIT</v>
          </cell>
          <cell r="I4178" t="str">
            <v>REIT</v>
          </cell>
          <cell r="J4178" t="str">
            <v>Non-Fixed Income</v>
          </cell>
          <cell r="K4178" t="str">
            <v>Non-Fixed Income</v>
          </cell>
          <cell r="L4178" t="str">
            <v>Real Estate REIT</v>
          </cell>
          <cell r="M4178">
            <v>0</v>
          </cell>
          <cell r="N4178">
            <v>0.05</v>
          </cell>
        </row>
        <row r="4179">
          <cell r="A4179" t="str">
            <v>LSI</v>
          </cell>
          <cell r="B4179" t="str">
            <v>Life Storage Inc</v>
          </cell>
          <cell r="C4179" t="str">
            <v>U.S.</v>
          </cell>
          <cell r="D4179" t="str">
            <v>Satellite</v>
          </cell>
          <cell r="E4179" t="str">
            <v>Non-Equity</v>
          </cell>
          <cell r="F4179" t="str">
            <v>Non-Equity</v>
          </cell>
          <cell r="G4179" t="str">
            <v>Real Estate</v>
          </cell>
          <cell r="H4179" t="str">
            <v>REIT</v>
          </cell>
          <cell r="I4179" t="str">
            <v>REIT</v>
          </cell>
          <cell r="J4179" t="str">
            <v>Non-Fixed Income</v>
          </cell>
          <cell r="K4179" t="str">
            <v>Non-Fixed Income</v>
          </cell>
          <cell r="L4179" t="str">
            <v>Real Estate REIT</v>
          </cell>
          <cell r="M4179">
            <v>0</v>
          </cell>
          <cell r="N4179">
            <v>0.05</v>
          </cell>
        </row>
        <row r="4180">
          <cell r="A4180" t="str">
            <v>NRZ</v>
          </cell>
          <cell r="B4180" t="str">
            <v>New Residential Investment Corp</v>
          </cell>
          <cell r="C4180" t="str">
            <v>U.S.</v>
          </cell>
          <cell r="D4180" t="str">
            <v>Satellite</v>
          </cell>
          <cell r="E4180" t="str">
            <v>Non-Equity</v>
          </cell>
          <cell r="F4180" t="str">
            <v>Non-Equity</v>
          </cell>
          <cell r="G4180" t="str">
            <v>Financials</v>
          </cell>
          <cell r="H4180" t="str">
            <v>REIT</v>
          </cell>
          <cell r="I4180" t="str">
            <v>REIT</v>
          </cell>
          <cell r="J4180" t="str">
            <v>Non-Fixed Income</v>
          </cell>
          <cell r="K4180" t="str">
            <v>Non-Fixed Income</v>
          </cell>
          <cell r="L4180" t="str">
            <v>Financials REIT</v>
          </cell>
          <cell r="M4180">
            <v>0</v>
          </cell>
          <cell r="N4180">
            <v>0.01</v>
          </cell>
        </row>
        <row r="4181">
          <cell r="A4181" t="str">
            <v>PEAK</v>
          </cell>
          <cell r="B4181" t="str">
            <v>Healthpeak Properties Inc</v>
          </cell>
          <cell r="C4181" t="str">
            <v>U.S.</v>
          </cell>
          <cell r="D4181" t="str">
            <v>Satellite</v>
          </cell>
          <cell r="E4181" t="str">
            <v>Non-Equity</v>
          </cell>
          <cell r="F4181" t="str">
            <v>Non-Equity</v>
          </cell>
          <cell r="G4181" t="str">
            <v>Real Estate</v>
          </cell>
          <cell r="H4181" t="str">
            <v>REIT</v>
          </cell>
          <cell r="I4181" t="str">
            <v>REIT</v>
          </cell>
          <cell r="J4181" t="str">
            <v>Non-Fixed Income</v>
          </cell>
          <cell r="K4181" t="str">
            <v>Non-Fixed Income</v>
          </cell>
          <cell r="L4181" t="str">
            <v>Real Estate REIT</v>
          </cell>
          <cell r="M4181">
            <v>0</v>
          </cell>
          <cell r="N4181">
            <v>0.04</v>
          </cell>
        </row>
        <row r="4182">
          <cell r="A4182" t="str">
            <v>PEB</v>
          </cell>
          <cell r="B4182" t="str">
            <v>Pebblebrook Hotel Trust</v>
          </cell>
          <cell r="C4182" t="str">
            <v>U.S.</v>
          </cell>
          <cell r="D4182" t="str">
            <v>Satellite</v>
          </cell>
          <cell r="E4182" t="str">
            <v>Non-Equity</v>
          </cell>
          <cell r="F4182" t="str">
            <v>Non-Equity</v>
          </cell>
          <cell r="G4182" t="str">
            <v>Real Estate</v>
          </cell>
          <cell r="H4182" t="str">
            <v>REIT</v>
          </cell>
          <cell r="I4182" t="str">
            <v>REIT</v>
          </cell>
          <cell r="J4182" t="str">
            <v>Non-Fixed Income</v>
          </cell>
          <cell r="K4182" t="str">
            <v>Non-Fixed Income</v>
          </cell>
          <cell r="L4182" t="str">
            <v>Real Estate REIT</v>
          </cell>
          <cell r="M4182">
            <v>0</v>
          </cell>
          <cell r="N4182">
            <v>0.01</v>
          </cell>
        </row>
        <row r="4183">
          <cell r="A4183" t="str">
            <v>SRC</v>
          </cell>
          <cell r="B4183" t="str">
            <v>Spirit Realty Capital Inc</v>
          </cell>
          <cell r="C4183" t="str">
            <v>U.S.</v>
          </cell>
          <cell r="D4183" t="str">
            <v>Satellite</v>
          </cell>
          <cell r="E4183" t="str">
            <v>Non-Equity</v>
          </cell>
          <cell r="F4183" t="str">
            <v>Non-Equity</v>
          </cell>
          <cell r="G4183" t="str">
            <v>Real Estate</v>
          </cell>
          <cell r="H4183" t="str">
            <v>REIT</v>
          </cell>
          <cell r="I4183" t="str">
            <v>REIT</v>
          </cell>
          <cell r="J4183" t="str">
            <v>Non-Fixed Income</v>
          </cell>
          <cell r="K4183" t="str">
            <v>Non-Fixed Income</v>
          </cell>
          <cell r="L4183" t="str">
            <v>Real Estate REIT</v>
          </cell>
          <cell r="M4183">
            <v>0</v>
          </cell>
          <cell r="N4183">
            <v>0.03</v>
          </cell>
        </row>
        <row r="4184">
          <cell r="A4184" t="str">
            <v>CPT</v>
          </cell>
          <cell r="B4184" t="str">
            <v>Camden Property Trust</v>
          </cell>
          <cell r="C4184" t="str">
            <v>U.S.</v>
          </cell>
          <cell r="D4184" t="str">
            <v>Satellite</v>
          </cell>
          <cell r="E4184" t="str">
            <v>Non-Equity</v>
          </cell>
          <cell r="F4184" t="str">
            <v>Non-Equity</v>
          </cell>
          <cell r="G4184" t="str">
            <v>Real Estate</v>
          </cell>
          <cell r="H4184" t="str">
            <v>REIT</v>
          </cell>
          <cell r="I4184" t="str">
            <v>REIT</v>
          </cell>
          <cell r="J4184" t="str">
            <v>Non-Fixed Income</v>
          </cell>
          <cell r="K4184" t="str">
            <v>Non-Fixed Income</v>
          </cell>
          <cell r="L4184" t="str">
            <v>Real Estate REIT</v>
          </cell>
          <cell r="M4184">
            <v>0</v>
          </cell>
          <cell r="N4184">
            <v>0.04</v>
          </cell>
        </row>
        <row r="4185">
          <cell r="A4185" t="str">
            <v>INN</v>
          </cell>
          <cell r="B4185" t="str">
            <v>Summit Hotel Properties Inc</v>
          </cell>
          <cell r="C4185" t="str">
            <v>U.S.</v>
          </cell>
          <cell r="D4185" t="str">
            <v>Satellite</v>
          </cell>
          <cell r="E4185" t="str">
            <v>Non-Equity</v>
          </cell>
          <cell r="F4185" t="str">
            <v>Non-Equity</v>
          </cell>
          <cell r="G4185" t="str">
            <v>Real Estate</v>
          </cell>
          <cell r="H4185" t="str">
            <v>REIT</v>
          </cell>
          <cell r="I4185" t="str">
            <v>REIT</v>
          </cell>
          <cell r="J4185" t="str">
            <v>Non-Fixed Income</v>
          </cell>
          <cell r="K4185" t="str">
            <v>Non-Fixed Income</v>
          </cell>
          <cell r="L4185" t="str">
            <v>Real Estate REIT</v>
          </cell>
          <cell r="M4185">
            <v>0</v>
          </cell>
          <cell r="N4185">
            <v>0.01</v>
          </cell>
        </row>
        <row r="4186">
          <cell r="A4186" t="str">
            <v>WPC</v>
          </cell>
          <cell r="B4186" t="str">
            <v>WP Carey Inc</v>
          </cell>
          <cell r="C4186" t="str">
            <v>U.S.</v>
          </cell>
          <cell r="D4186" t="str">
            <v>Satellite</v>
          </cell>
          <cell r="E4186" t="str">
            <v>Non-Equity</v>
          </cell>
          <cell r="F4186" t="str">
            <v>Non-Equity</v>
          </cell>
          <cell r="G4186" t="str">
            <v>Real Estate</v>
          </cell>
          <cell r="H4186" t="str">
            <v>REIT</v>
          </cell>
          <cell r="I4186" t="str">
            <v>REIT</v>
          </cell>
          <cell r="J4186" t="str">
            <v>Non-Fixed Income</v>
          </cell>
          <cell r="K4186" t="str">
            <v>Non-Fixed Income</v>
          </cell>
          <cell r="L4186" t="str">
            <v>Real Estate REIT</v>
          </cell>
          <cell r="M4186">
            <v>0</v>
          </cell>
          <cell r="N4186">
            <v>0.04</v>
          </cell>
        </row>
        <row r="4187">
          <cell r="A4187" t="str">
            <v>BBWI</v>
          </cell>
          <cell r="B4187" t="str">
            <v>Bath &amp; Body Works inc</v>
          </cell>
          <cell r="C4187" t="str">
            <v>U.S.</v>
          </cell>
          <cell r="D4187" t="str">
            <v>Satellite</v>
          </cell>
          <cell r="E4187" t="str">
            <v>Mid-cap</v>
          </cell>
          <cell r="F4187" t="str">
            <v>Growth</v>
          </cell>
          <cell r="G4187" t="str">
            <v>Consumer Discretionary</v>
          </cell>
          <cell r="H4187" t="str">
            <v>Common Stock</v>
          </cell>
          <cell r="I4187" t="str">
            <v>Equity</v>
          </cell>
          <cell r="J4187" t="str">
            <v>Non-Fixed Income</v>
          </cell>
          <cell r="K4187" t="str">
            <v>Non-Fixed Income</v>
          </cell>
          <cell r="L4187" t="str">
            <v>U.S. Mid-cap Growth Common Stock</v>
          </cell>
          <cell r="M4187">
            <v>0</v>
          </cell>
          <cell r="N4187">
            <v>0</v>
          </cell>
        </row>
      </sheetData>
      <sheetData sheetId="18"/>
      <sheetData sheetId="19"/>
      <sheetData sheetId="20"/>
      <sheetData sheetId="21"/>
      <sheetData sheetId="22"/>
      <sheetData sheetId="2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S178"/>
  <sheetViews>
    <sheetView tabSelected="1" zoomScaleNormal="100" workbookViewId="0"/>
  </sheetViews>
  <sheetFormatPr defaultRowHeight="15" x14ac:dyDescent="0.25"/>
  <cols>
    <col min="1" max="1" width="9.28515625" style="9" bestFit="1" customWidth="1"/>
    <col min="2" max="2" width="70.5703125" style="9" bestFit="1" customWidth="1"/>
    <col min="3" max="3" width="30.7109375" style="9" bestFit="1" customWidth="1"/>
    <col min="4" max="4" width="11.42578125" style="9" bestFit="1" customWidth="1"/>
    <col min="5" max="5" width="12.85546875" style="9" bestFit="1" customWidth="1"/>
    <col min="6" max="6" width="11" style="9" bestFit="1" customWidth="1"/>
    <col min="7" max="7" width="22.5703125" style="9" bestFit="1" customWidth="1"/>
    <col min="8" max="8" width="16.7109375" style="9" bestFit="1" customWidth="1"/>
    <col min="9" max="9" width="16.140625" style="9" bestFit="1" customWidth="1"/>
    <col min="10" max="11" width="17.5703125" style="9" bestFit="1" customWidth="1"/>
    <col min="12" max="12" width="7" style="9" bestFit="1" customWidth="1"/>
    <col min="13" max="13" width="7.42578125" style="9" bestFit="1" customWidth="1"/>
    <col min="14" max="14" width="9.140625" style="9" customWidth="1"/>
    <col min="15" max="15" width="14.28515625" style="9" bestFit="1" customWidth="1"/>
    <col min="16" max="59" width="9.140625" style="9" customWidth="1"/>
    <col min="60" max="16384" width="9.140625" style="9"/>
  </cols>
  <sheetData>
    <row r="1" spans="1:19" x14ac:dyDescent="0.25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13" t="s">
        <v>5</v>
      </c>
      <c r="G1" s="13" t="s">
        <v>6</v>
      </c>
      <c r="H1" s="13" t="s">
        <v>7</v>
      </c>
      <c r="I1" s="13" t="s">
        <v>8</v>
      </c>
      <c r="J1" s="13" t="s">
        <v>9</v>
      </c>
      <c r="K1" s="13" t="s">
        <v>10</v>
      </c>
      <c r="L1" s="13" t="s">
        <v>11</v>
      </c>
      <c r="M1" s="13" t="s">
        <v>12</v>
      </c>
      <c r="O1" s="19" t="s">
        <v>13</v>
      </c>
      <c r="P1" s="9" t="s">
        <v>14</v>
      </c>
      <c r="Q1" s="9" t="s">
        <v>15</v>
      </c>
      <c r="S1" s="19" t="s">
        <v>13</v>
      </c>
    </row>
    <row r="2" spans="1:19" x14ac:dyDescent="0.25">
      <c r="A2" s="20" t="s">
        <v>16</v>
      </c>
      <c r="B2" s="9" t="str">
        <f>VLOOKUP($A2,[1]database!$A$2:$N$4977,2,FALSE)</f>
        <v>iShares Core U.S. Aggregate Bond ETF</v>
      </c>
      <c r="C2" s="9" t="str">
        <f>IF(VLOOKUP($A2,[1]database!$A$2:$N$4977,3,FALSE)=0,"",VLOOKUP($A2,[1]database!$A$2:$N$4977,3,FALSE))</f>
        <v>U.S.</v>
      </c>
      <c r="D2" s="9" t="str">
        <f>IF(VLOOKUP($A2,[1]database!$A$2:$N$4977,4,FALSE)=0,"",VLOOKUP($A2,[1]database!$A$2:$N$4977,4,FALSE))</f>
        <v>Core</v>
      </c>
      <c r="E2" s="9" t="str">
        <f>IF(VLOOKUP($A2,[1]database!$A$2:$N$4977,5,FALSE)=0,"",VLOOKUP($A2,[1]database!$A$2:$N$4977,5,FALSE))</f>
        <v>Non-Equity</v>
      </c>
      <c r="F2" s="9" t="str">
        <f>IF(VLOOKUP($A2,[1]database!$A$2:$N$4977,6,FALSE)=0,"",VLOOKUP($A2,[1]database!$A$2:$N$4977,6,FALSE))</f>
        <v>Non-Equity</v>
      </c>
      <c r="G2" s="9" t="str">
        <f>IF(VLOOKUP($A2,[1]database!$A$2:$N$4977,7,FALSE)=0,"",VLOOKUP($A2,[1]database!$A$2:$N$4977,7,FALSE))</f>
        <v>Non-Equity</v>
      </c>
      <c r="H2" s="9" t="str">
        <f>IF(VLOOKUP($A2,[1]database!$A$2:$N$4977,8,FALSE)=0,"",VLOOKUP($A2,[1]database!$A$2:$N$4977,8,FALSE))</f>
        <v>ETP</v>
      </c>
      <c r="I2" s="9" t="str">
        <f>IF(VLOOKUP($A2,[1]database!$A$2:$N$4977,9,FALSE)=0,"",VLOOKUP($A2,[1]database!$A$2:$N$4977,9,FALSE))</f>
        <v>Fixed Income</v>
      </c>
      <c r="J2" s="9" t="str">
        <f>IF(VLOOKUP($A2,[1]database!$A$2:$N$4977,10,FALSE)=0,"",VLOOKUP($A2,[1]database!$A$2:$N$4977,10,FALSE))</f>
        <v>Non-Specified</v>
      </c>
      <c r="K2" s="9" t="str">
        <f>IF(VLOOKUP($A2,[1]database!$A$2:$N$4977,11,FALSE)=0,"",VLOOKUP($A2,[1]database!$A$2:$N$4977,11,FALSE))</f>
        <v>Investment Grade</v>
      </c>
      <c r="L2" s="21">
        <f>VLOOKUP($A2,[1]database!$A$2:$N$4977,13,FALSE)</f>
        <v>0</v>
      </c>
      <c r="M2" s="21">
        <f>IF(D2="Core",MIN(VLOOKUP($A2,[1]database!$A$2:$N$4977,14,FALSE)*$P$2,$Q$2),MIN(VLOOKUP($A2,[1]database!$A$2:$N$4977,14,FALSE)*$P$3,$Q$3))</f>
        <v>0.2</v>
      </c>
      <c r="O2" s="9" t="s">
        <v>17</v>
      </c>
      <c r="P2" s="22">
        <v>1</v>
      </c>
      <c r="Q2" s="23">
        <v>0.2</v>
      </c>
      <c r="S2" s="19" t="s">
        <v>18</v>
      </c>
    </row>
    <row r="3" spans="1:19" x14ac:dyDescent="0.25">
      <c r="A3" s="20" t="s">
        <v>196</v>
      </c>
      <c r="B3" s="9" t="str">
        <f>VLOOKUP($A3,[1]database!$A$2:$N$4977,2,FALSE)</f>
        <v>WisdomTree Trust WisdomTree Interest Rate Hedged US Aggregate Bond Fund</v>
      </c>
      <c r="C3" s="9" t="str">
        <f>IF(VLOOKUP($A3,[1]database!$A$2:$N$4977,3,FALSE)=0,"",VLOOKUP($A3,[1]database!$A$2:$N$4977,3,FALSE))</f>
        <v>U.S.</v>
      </c>
      <c r="D3" s="9" t="str">
        <f>IF(VLOOKUP($A3,[1]database!$A$2:$N$4977,4,FALSE)=0,"",VLOOKUP($A3,[1]database!$A$2:$N$4977,4,FALSE))</f>
        <v>Satellite</v>
      </c>
      <c r="E3" s="9" t="str">
        <f>IF(VLOOKUP($A3,[1]database!$A$2:$N$4977,5,FALSE)=0,"",VLOOKUP($A3,[1]database!$A$2:$N$4977,5,FALSE))</f>
        <v>Non-Equity</v>
      </c>
      <c r="F3" s="9" t="str">
        <f>IF(VLOOKUP($A3,[1]database!$A$2:$N$4977,6,FALSE)=0,"",VLOOKUP($A3,[1]database!$A$2:$N$4977,6,FALSE))</f>
        <v>Non-Equity</v>
      </c>
      <c r="G3" s="9" t="str">
        <f>IF(VLOOKUP($A3,[1]database!$A$2:$N$4977,7,FALSE)=0,"",VLOOKUP($A3,[1]database!$A$2:$N$4977,7,FALSE))</f>
        <v>Non-Equity</v>
      </c>
      <c r="H3" s="9" t="str">
        <f>IF(VLOOKUP($A3,[1]database!$A$2:$N$4977,8,FALSE)=0,"",VLOOKUP($A3,[1]database!$A$2:$N$4977,8,FALSE))</f>
        <v>ETP</v>
      </c>
      <c r="I3" s="9" t="str">
        <f>IF(VLOOKUP($A3,[1]database!$A$2:$N$4977,9,FALSE)=0,"",VLOOKUP($A3,[1]database!$A$2:$N$4977,9,FALSE))</f>
        <v>Fixed Income</v>
      </c>
      <c r="J3" s="9" t="str">
        <f>IF(VLOOKUP($A3,[1]database!$A$2:$N$4977,10,FALSE)=0,"",VLOOKUP($A3,[1]database!$A$2:$N$4977,10,FALSE))</f>
        <v>Non-Specified</v>
      </c>
      <c r="K3" s="9" t="str">
        <f>IF(VLOOKUP($A3,[1]database!$A$2:$N$4977,11,FALSE)=0,"",VLOOKUP($A3,[1]database!$A$2:$N$4977,11,FALSE))</f>
        <v>Non-Specified</v>
      </c>
      <c r="L3" s="21">
        <f>VLOOKUP($A3,[1]database!$A$2:$N$4977,13,FALSE)</f>
        <v>0</v>
      </c>
      <c r="M3" s="21">
        <f>IF(D3="Core",MIN(VLOOKUP($A3,[1]database!$A$2:$N$4977,14,FALSE)*$P$2,$Q$2),MIN(VLOOKUP($A3,[1]database!$A$2:$N$4977,14,FALSE)*$P$3,$Q$3))</f>
        <v>0.1</v>
      </c>
      <c r="O3" s="9" t="s">
        <v>20</v>
      </c>
      <c r="P3" s="22">
        <v>1</v>
      </c>
      <c r="Q3" s="23">
        <v>0.1</v>
      </c>
    </row>
    <row r="4" spans="1:19" x14ac:dyDescent="0.25">
      <c r="A4" s="18" t="s">
        <v>19</v>
      </c>
      <c r="B4" s="9" t="str">
        <f>VLOOKUP($A4,[1]database!$A$2:$N$4977,2,FALSE)</f>
        <v>American International Group Inc</v>
      </c>
      <c r="C4" s="9" t="str">
        <f>IF(VLOOKUP($A4,[1]database!$A$2:$N$4977,3,FALSE)=0,"",VLOOKUP($A4,[1]database!$A$2:$N$4977,3,FALSE))</f>
        <v>U.S.</v>
      </c>
      <c r="D4" s="9" t="str">
        <f>IF(VLOOKUP($A4,[1]database!$A$2:$N$4977,4,FALSE)=0,"",VLOOKUP($A4,[1]database!$A$2:$N$4977,4,FALSE))</f>
        <v>Satellite</v>
      </c>
      <c r="E4" s="9" t="str">
        <f>IF(VLOOKUP($A4,[1]database!$A$2:$N$4977,5,FALSE)=0,"",VLOOKUP($A4,[1]database!$A$2:$N$4977,5,FALSE))</f>
        <v>Large-cap</v>
      </c>
      <c r="F4" s="9" t="str">
        <f>IF(VLOOKUP($A4,[1]database!$A$2:$N$4977,6,FALSE)=0,"",VLOOKUP($A4,[1]database!$A$2:$N$4977,6,FALSE))</f>
        <v>Value</v>
      </c>
      <c r="G4" s="9" t="str">
        <f>IF(VLOOKUP($A4,[1]database!$A$2:$N$4977,7,FALSE)=0,"",VLOOKUP($A4,[1]database!$A$2:$N$4977,7,FALSE))</f>
        <v>Financials</v>
      </c>
      <c r="H4" s="9" t="str">
        <f>IF(VLOOKUP($A4,[1]database!$A$2:$N$4977,8,FALSE)=0,"",VLOOKUP($A4,[1]database!$A$2:$N$4977,8,FALSE))</f>
        <v>Common Stock</v>
      </c>
      <c r="I4" s="9" t="str">
        <f>IF(VLOOKUP($A4,[1]database!$A$2:$N$4977,9,FALSE)=0,"",VLOOKUP($A4,[1]database!$A$2:$N$4977,9,FALSE))</f>
        <v>Equity</v>
      </c>
      <c r="J4" s="9" t="str">
        <f>IF(VLOOKUP($A4,[1]database!$A$2:$N$4977,10,FALSE)=0,"",VLOOKUP($A4,[1]database!$A$2:$N$4977,10,FALSE))</f>
        <v>Non-Fixed Income</v>
      </c>
      <c r="K4" s="9" t="str">
        <f>IF(VLOOKUP($A4,[1]database!$A$2:$N$4977,11,FALSE)=0,"",VLOOKUP($A4,[1]database!$A$2:$N$4977,11,FALSE))</f>
        <v>Non-Fixed Income</v>
      </c>
      <c r="L4" s="21">
        <f>VLOOKUP($A4,[1]database!$A$2:$N$4977,13,FALSE)</f>
        <v>0</v>
      </c>
      <c r="M4" s="21">
        <f>IF(D4="Core",MIN(VLOOKUP($A4,[1]database!$A$2:$N$4977,14,FALSE)*$P$2,$Q$2),MIN(VLOOKUP($A4,[1]database!$A$2:$N$4977,14,FALSE)*$P$3,$Q$3))</f>
        <v>0.02</v>
      </c>
    </row>
    <row r="5" spans="1:19" x14ac:dyDescent="0.25">
      <c r="A5" s="18" t="s">
        <v>197</v>
      </c>
      <c r="B5" s="9" t="str">
        <f>VLOOKUP($A5,[1]database!$A$2:$N$4977,2,FALSE)</f>
        <v>Alkermes PLC</v>
      </c>
      <c r="C5" s="9" t="str">
        <f>IF(VLOOKUP($A5,[1]database!$A$2:$N$4977,3,FALSE)=0,"",VLOOKUP($A5,[1]database!$A$2:$N$4977,3,FALSE))</f>
        <v>U.S.</v>
      </c>
      <c r="D5" s="9" t="str">
        <f>IF(VLOOKUP($A5,[1]database!$A$2:$N$4977,4,FALSE)=0,"",VLOOKUP($A5,[1]database!$A$2:$N$4977,4,FALSE))</f>
        <v>Satellite</v>
      </c>
      <c r="E5" s="9" t="str">
        <f>IF(VLOOKUP($A5,[1]database!$A$2:$N$4977,5,FALSE)=0,"",VLOOKUP($A5,[1]database!$A$2:$N$4977,5,FALSE))</f>
        <v>Small-cap</v>
      </c>
      <c r="F5" s="9" t="str">
        <f>IF(VLOOKUP($A5,[1]database!$A$2:$N$4977,6,FALSE)=0,"",VLOOKUP($A5,[1]database!$A$2:$N$4977,6,FALSE))</f>
        <v>Blend</v>
      </c>
      <c r="G5" s="9" t="str">
        <f>IF(VLOOKUP($A5,[1]database!$A$2:$N$4977,7,FALSE)=0,"",VLOOKUP($A5,[1]database!$A$2:$N$4977,7,FALSE))</f>
        <v>Health Care</v>
      </c>
      <c r="H5" s="9" t="str">
        <f>IF(VLOOKUP($A5,[1]database!$A$2:$N$4977,8,FALSE)=0,"",VLOOKUP($A5,[1]database!$A$2:$N$4977,8,FALSE))</f>
        <v>Common Stock</v>
      </c>
      <c r="I5" s="9" t="str">
        <f>IF(VLOOKUP($A5,[1]database!$A$2:$N$4977,9,FALSE)=0,"",VLOOKUP($A5,[1]database!$A$2:$N$4977,9,FALSE))</f>
        <v>Equity</v>
      </c>
      <c r="J5" s="9" t="str">
        <f>IF(VLOOKUP($A5,[1]database!$A$2:$N$4977,10,FALSE)=0,"",VLOOKUP($A5,[1]database!$A$2:$N$4977,10,FALSE))</f>
        <v>Non-Fixed Income</v>
      </c>
      <c r="K5" s="9" t="str">
        <f>IF(VLOOKUP($A5,[1]database!$A$2:$N$4977,11,FALSE)=0,"",VLOOKUP($A5,[1]database!$A$2:$N$4977,11,FALSE))</f>
        <v>Non-Fixed Income</v>
      </c>
      <c r="L5" s="21">
        <f>VLOOKUP($A5,[1]database!$A$2:$N$4977,13,FALSE)</f>
        <v>0</v>
      </c>
      <c r="M5" s="21">
        <f>IF(D5="Core",MIN(VLOOKUP($A5,[1]database!$A$2:$N$4977,14,FALSE)*$P$2,$Q$2),MIN(VLOOKUP($A5,[1]database!$A$2:$N$4977,14,FALSE)*$P$3,$Q$3))</f>
        <v>0.01</v>
      </c>
    </row>
    <row r="6" spans="1:19" x14ac:dyDescent="0.25">
      <c r="A6" s="18" t="s">
        <v>198</v>
      </c>
      <c r="B6" s="9" t="str">
        <f>VLOOKUP($A6,[1]database!$A$2:$N$4977,2,FALSE)</f>
        <v>AMC Entertainment Holdings Inc</v>
      </c>
      <c r="C6" s="9" t="str">
        <f>IF(VLOOKUP($A6,[1]database!$A$2:$N$4977,3,FALSE)=0,"",VLOOKUP($A6,[1]database!$A$2:$N$4977,3,FALSE))</f>
        <v>U.S.</v>
      </c>
      <c r="D6" s="9" t="str">
        <f>IF(VLOOKUP($A6,[1]database!$A$2:$N$4977,4,FALSE)=0,"",VLOOKUP($A6,[1]database!$A$2:$N$4977,4,FALSE))</f>
        <v>Satellite</v>
      </c>
      <c r="E6" s="9" t="str">
        <f>IF(VLOOKUP($A6,[1]database!$A$2:$N$4977,5,FALSE)=0,"",VLOOKUP($A6,[1]database!$A$2:$N$4977,5,FALSE))</f>
        <v>Mid-cap</v>
      </c>
      <c r="F6" s="9" t="str">
        <f>IF(VLOOKUP($A6,[1]database!$A$2:$N$4977,6,FALSE)=0,"",VLOOKUP($A6,[1]database!$A$2:$N$4977,6,FALSE))</f>
        <v>Growth</v>
      </c>
      <c r="G6" s="9" t="str">
        <f>IF(VLOOKUP($A6,[1]database!$A$2:$N$4977,7,FALSE)=0,"",VLOOKUP($A6,[1]database!$A$2:$N$4977,7,FALSE))</f>
        <v>Consumer Discretionary</v>
      </c>
      <c r="H6" s="9" t="str">
        <f>IF(VLOOKUP($A6,[1]database!$A$2:$N$4977,8,FALSE)=0,"",VLOOKUP($A6,[1]database!$A$2:$N$4977,8,FALSE))</f>
        <v>Common Stock</v>
      </c>
      <c r="I6" s="9" t="str">
        <f>IF(VLOOKUP($A6,[1]database!$A$2:$N$4977,9,FALSE)=0,"",VLOOKUP($A6,[1]database!$A$2:$N$4977,9,FALSE))</f>
        <v>Equity</v>
      </c>
      <c r="J6" s="9" t="str">
        <f>IF(VLOOKUP($A6,[1]database!$A$2:$N$4977,10,FALSE)=0,"",VLOOKUP($A6,[1]database!$A$2:$N$4977,10,FALSE))</f>
        <v>Non-Fixed Income</v>
      </c>
      <c r="K6" s="9" t="str">
        <f>IF(VLOOKUP($A6,[1]database!$A$2:$N$4977,11,FALSE)=0,"",VLOOKUP($A6,[1]database!$A$2:$N$4977,11,FALSE))</f>
        <v>Non-Fixed Income</v>
      </c>
      <c r="L6" s="21">
        <f>VLOOKUP($A6,[1]database!$A$2:$N$4977,13,FALSE)</f>
        <v>0</v>
      </c>
      <c r="M6" s="21">
        <f>IF(D6="Core",MIN(VLOOKUP($A6,[1]database!$A$2:$N$4977,14,FALSE)*$P$2,$Q$2),MIN(VLOOKUP($A6,[1]database!$A$2:$N$4977,14,FALSE)*$P$3,$Q$3))</f>
        <v>0.01</v>
      </c>
    </row>
    <row r="7" spans="1:19" x14ac:dyDescent="0.25">
      <c r="A7" s="18" t="s">
        <v>21</v>
      </c>
      <c r="B7" s="9" t="str">
        <f>VLOOKUP($A7,[1]database!$A$2:$N$4977,2,FALSE)</f>
        <v>American Tower Corp</v>
      </c>
      <c r="C7" s="9" t="str">
        <f>IF(VLOOKUP($A7,[1]database!$A$2:$N$4977,3,FALSE)=0,"",VLOOKUP($A7,[1]database!$A$2:$N$4977,3,FALSE))</f>
        <v>U.S.</v>
      </c>
      <c r="D7" s="9" t="str">
        <f>IF(VLOOKUP($A7,[1]database!$A$2:$N$4977,4,FALSE)=0,"",VLOOKUP($A7,[1]database!$A$2:$N$4977,4,FALSE))</f>
        <v>Core</v>
      </c>
      <c r="E7" s="9" t="str">
        <f>IF(VLOOKUP($A7,[1]database!$A$2:$N$4977,5,FALSE)=0,"",VLOOKUP($A7,[1]database!$A$2:$N$4977,5,FALSE))</f>
        <v>Non-Equity</v>
      </c>
      <c r="F7" s="9" t="str">
        <f>IF(VLOOKUP($A7,[1]database!$A$2:$N$4977,6,FALSE)=0,"",VLOOKUP($A7,[1]database!$A$2:$N$4977,6,FALSE))</f>
        <v>Non-Equity</v>
      </c>
      <c r="G7" s="9" t="str">
        <f>IF(VLOOKUP($A7,[1]database!$A$2:$N$4977,7,FALSE)=0,"",VLOOKUP($A7,[1]database!$A$2:$N$4977,7,FALSE))</f>
        <v>Real Estate</v>
      </c>
      <c r="H7" s="9" t="str">
        <f>IF(VLOOKUP($A7,[1]database!$A$2:$N$4977,8,FALSE)=0,"",VLOOKUP($A7,[1]database!$A$2:$N$4977,8,FALSE))</f>
        <v>REIT</v>
      </c>
      <c r="I7" s="9" t="str">
        <f>IF(VLOOKUP($A7,[1]database!$A$2:$N$4977,9,FALSE)=0,"",VLOOKUP($A7,[1]database!$A$2:$N$4977,9,FALSE))</f>
        <v>REIT</v>
      </c>
      <c r="J7" s="9" t="str">
        <f>IF(VLOOKUP($A7,[1]database!$A$2:$N$4977,10,FALSE)=0,"",VLOOKUP($A7,[1]database!$A$2:$N$4977,10,FALSE))</f>
        <v>Non-Fixed Income</v>
      </c>
      <c r="K7" s="9" t="str">
        <f>IF(VLOOKUP($A7,[1]database!$A$2:$N$4977,11,FALSE)=0,"",VLOOKUP($A7,[1]database!$A$2:$N$4977,11,FALSE))</f>
        <v>Non-Fixed Income</v>
      </c>
      <c r="L7" s="21">
        <f>VLOOKUP($A7,[1]database!$A$2:$N$4977,13,FALSE)</f>
        <v>0</v>
      </c>
      <c r="M7" s="21">
        <f>IF(D7="Core",MIN(VLOOKUP($A7,[1]database!$A$2:$N$4977,14,FALSE)*$P$2,$Q$2),MIN(VLOOKUP($A7,[1]database!$A$2:$N$4977,14,FALSE)*$P$3,$Q$3))</f>
        <v>0.05</v>
      </c>
    </row>
    <row r="8" spans="1:19" x14ac:dyDescent="0.25">
      <c r="A8" s="18" t="s">
        <v>23</v>
      </c>
      <c r="B8" s="9" t="str">
        <f>VLOOKUP($A8,[1]database!$A$2:$N$4977,2,FALSE)</f>
        <v>Aon PLC</v>
      </c>
      <c r="C8" s="9" t="str">
        <f>IF(VLOOKUP($A8,[1]database!$A$2:$N$4977,3,FALSE)=0,"",VLOOKUP($A8,[1]database!$A$2:$N$4977,3,FALSE))</f>
        <v>U.S.</v>
      </c>
      <c r="D8" s="9" t="str">
        <f>IF(VLOOKUP($A8,[1]database!$A$2:$N$4977,4,FALSE)=0,"",VLOOKUP($A8,[1]database!$A$2:$N$4977,4,FALSE))</f>
        <v>Satellite</v>
      </c>
      <c r="E8" s="9" t="str">
        <f>IF(VLOOKUP($A8,[1]database!$A$2:$N$4977,5,FALSE)=0,"",VLOOKUP($A8,[1]database!$A$2:$N$4977,5,FALSE))</f>
        <v>Large-cap</v>
      </c>
      <c r="F8" s="9" t="str">
        <f>IF(VLOOKUP($A8,[1]database!$A$2:$N$4977,6,FALSE)=0,"",VLOOKUP($A8,[1]database!$A$2:$N$4977,6,FALSE))</f>
        <v>Growth</v>
      </c>
      <c r="G8" s="9" t="str">
        <f>IF(VLOOKUP($A8,[1]database!$A$2:$N$4977,7,FALSE)=0,"",VLOOKUP($A8,[1]database!$A$2:$N$4977,7,FALSE))</f>
        <v>Financials</v>
      </c>
      <c r="H8" s="9" t="str">
        <f>IF(VLOOKUP($A8,[1]database!$A$2:$N$4977,8,FALSE)=0,"",VLOOKUP($A8,[1]database!$A$2:$N$4977,8,FALSE))</f>
        <v>Common Stock</v>
      </c>
      <c r="I8" s="9" t="str">
        <f>IF(VLOOKUP($A8,[1]database!$A$2:$N$4977,9,FALSE)=0,"",VLOOKUP($A8,[1]database!$A$2:$N$4977,9,FALSE))</f>
        <v>Equity</v>
      </c>
      <c r="J8" s="9" t="str">
        <f>IF(VLOOKUP($A8,[1]database!$A$2:$N$4977,10,FALSE)=0,"",VLOOKUP($A8,[1]database!$A$2:$N$4977,10,FALSE))</f>
        <v>Non-Fixed Income</v>
      </c>
      <c r="K8" s="9" t="str">
        <f>IF(VLOOKUP($A8,[1]database!$A$2:$N$4977,11,FALSE)=0,"",VLOOKUP($A8,[1]database!$A$2:$N$4977,11,FALSE))</f>
        <v>Non-Fixed Income</v>
      </c>
      <c r="L8" s="21">
        <f>VLOOKUP($A8,[1]database!$A$2:$N$4977,13,FALSE)</f>
        <v>0</v>
      </c>
      <c r="M8" s="21">
        <f>IF(D8="Core",MIN(VLOOKUP($A8,[1]database!$A$2:$N$4977,14,FALSE)*$P$2,$Q$2),MIN(VLOOKUP($A8,[1]database!$A$2:$N$4977,14,FALSE)*$P$3,$Q$3))</f>
        <v>0.05</v>
      </c>
    </row>
    <row r="9" spans="1:19" x14ac:dyDescent="0.25">
      <c r="A9" s="18" t="s">
        <v>199</v>
      </c>
      <c r="B9" s="9" t="str">
        <f>VLOOKUP($A9,[1]database!$A$2:$N$4977,2,FALSE)</f>
        <v>Antero Resources Corp</v>
      </c>
      <c r="C9" s="9" t="str">
        <f>IF(VLOOKUP($A9,[1]database!$A$2:$N$4977,3,FALSE)=0,"",VLOOKUP($A9,[1]database!$A$2:$N$4977,3,FALSE))</f>
        <v>U.S.</v>
      </c>
      <c r="D9" s="9" t="str">
        <f>IF(VLOOKUP($A9,[1]database!$A$2:$N$4977,4,FALSE)=0,"",VLOOKUP($A9,[1]database!$A$2:$N$4977,4,FALSE))</f>
        <v>Satellite</v>
      </c>
      <c r="E9" s="9" t="str">
        <f>IF(VLOOKUP($A9,[1]database!$A$2:$N$4977,5,FALSE)=0,"",VLOOKUP($A9,[1]database!$A$2:$N$4977,5,FALSE))</f>
        <v>Small-cap</v>
      </c>
      <c r="F9" s="9" t="str">
        <f>IF(VLOOKUP($A9,[1]database!$A$2:$N$4977,6,FALSE)=0,"",VLOOKUP($A9,[1]database!$A$2:$N$4977,6,FALSE))</f>
        <v>Blend</v>
      </c>
      <c r="G9" s="9" t="str">
        <f>IF(VLOOKUP($A9,[1]database!$A$2:$N$4977,7,FALSE)=0,"",VLOOKUP($A9,[1]database!$A$2:$N$4977,7,FALSE))</f>
        <v>Energy</v>
      </c>
      <c r="H9" s="9" t="str">
        <f>IF(VLOOKUP($A9,[1]database!$A$2:$N$4977,8,FALSE)=0,"",VLOOKUP($A9,[1]database!$A$2:$N$4977,8,FALSE))</f>
        <v>Common Stock</v>
      </c>
      <c r="I9" s="9" t="str">
        <f>IF(VLOOKUP($A9,[1]database!$A$2:$N$4977,9,FALSE)=0,"",VLOOKUP($A9,[1]database!$A$2:$N$4977,9,FALSE))</f>
        <v>Equity</v>
      </c>
      <c r="J9" s="9" t="str">
        <f>IF(VLOOKUP($A9,[1]database!$A$2:$N$4977,10,FALSE)=0,"",VLOOKUP($A9,[1]database!$A$2:$N$4977,10,FALSE))</f>
        <v>Non-Fixed Income</v>
      </c>
      <c r="K9" s="9" t="str">
        <f>IF(VLOOKUP($A9,[1]database!$A$2:$N$4977,11,FALSE)=0,"",VLOOKUP($A9,[1]database!$A$2:$N$4977,11,FALSE))</f>
        <v>Non-Fixed Income</v>
      </c>
      <c r="L9" s="21">
        <f>VLOOKUP($A9,[1]database!$A$2:$N$4977,13,FALSE)</f>
        <v>0</v>
      </c>
      <c r="M9" s="21">
        <f>IF(D9="Core",MIN(VLOOKUP($A9,[1]database!$A$2:$N$4977,14,FALSE)*$P$2,$Q$2),MIN(VLOOKUP($A9,[1]database!$A$2:$N$4977,14,FALSE)*$P$3,$Q$3))</f>
        <v>0.01</v>
      </c>
    </row>
    <row r="10" spans="1:19" x14ac:dyDescent="0.25">
      <c r="A10" s="18" t="s">
        <v>24</v>
      </c>
      <c r="B10" s="9" t="str">
        <f>VLOOKUP($A10,[1]database!$A$2:$N$4977,2,FALSE)</f>
        <v>Activision Blizzard Inc</v>
      </c>
      <c r="C10" s="9" t="str">
        <f>IF(VLOOKUP($A10,[1]database!$A$2:$N$4977,3,FALSE)=0,"",VLOOKUP($A10,[1]database!$A$2:$N$4977,3,FALSE))</f>
        <v>U.S.</v>
      </c>
      <c r="D10" s="9" t="str">
        <f>IF(VLOOKUP($A10,[1]database!$A$2:$N$4977,4,FALSE)=0,"",VLOOKUP($A10,[1]database!$A$2:$N$4977,4,FALSE))</f>
        <v>Satellite</v>
      </c>
      <c r="E10" s="9" t="str">
        <f>IF(VLOOKUP($A10,[1]database!$A$2:$N$4977,5,FALSE)=0,"",VLOOKUP($A10,[1]database!$A$2:$N$4977,5,FALSE))</f>
        <v>Large-cap</v>
      </c>
      <c r="F10" s="9" t="str">
        <f>IF(VLOOKUP($A10,[1]database!$A$2:$N$4977,6,FALSE)=0,"",VLOOKUP($A10,[1]database!$A$2:$N$4977,6,FALSE))</f>
        <v>Growth</v>
      </c>
      <c r="G10" s="9" t="str">
        <f>IF(VLOOKUP($A10,[1]database!$A$2:$N$4977,7,FALSE)=0,"",VLOOKUP($A10,[1]database!$A$2:$N$4977,7,FALSE))</f>
        <v>Communications</v>
      </c>
      <c r="H10" s="9" t="str">
        <f>IF(VLOOKUP($A10,[1]database!$A$2:$N$4977,8,FALSE)=0,"",VLOOKUP($A10,[1]database!$A$2:$N$4977,8,FALSE))</f>
        <v>Common Stock</v>
      </c>
      <c r="I10" s="9" t="str">
        <f>IF(VLOOKUP($A10,[1]database!$A$2:$N$4977,9,FALSE)=0,"",VLOOKUP($A10,[1]database!$A$2:$N$4977,9,FALSE))</f>
        <v>Equity</v>
      </c>
      <c r="J10" s="9" t="str">
        <f>IF(VLOOKUP($A10,[1]database!$A$2:$N$4977,10,FALSE)=0,"",VLOOKUP($A10,[1]database!$A$2:$N$4977,10,FALSE))</f>
        <v>Non-Fixed Income</v>
      </c>
      <c r="K10" s="9" t="str">
        <f>IF(VLOOKUP($A10,[1]database!$A$2:$N$4977,11,FALSE)=0,"",VLOOKUP($A10,[1]database!$A$2:$N$4977,11,FALSE))</f>
        <v>Non-Fixed Income</v>
      </c>
      <c r="L10" s="21">
        <f>VLOOKUP($A10,[1]database!$A$2:$N$4977,13,FALSE)</f>
        <v>0</v>
      </c>
      <c r="M10" s="21">
        <f>IF(D10="Core",MIN(VLOOKUP($A10,[1]database!$A$2:$N$4977,14,FALSE)*$P$2,$Q$2),MIN(VLOOKUP($A10,[1]database!$A$2:$N$4977,14,FALSE)*$P$3,$Q$3))</f>
        <v>0.04</v>
      </c>
    </row>
    <row r="11" spans="1:19" x14ac:dyDescent="0.25">
      <c r="A11" s="18" t="s">
        <v>25</v>
      </c>
      <c r="B11" s="9" t="str">
        <f>VLOOKUP($A11,[1]database!$A$2:$N$4977,2,FALSE)</f>
        <v>VanEck Biotech ETF</v>
      </c>
      <c r="C11" s="9" t="str">
        <f>IF(VLOOKUP($A11,[1]database!$A$2:$N$4977,3,FALSE)=0,"",VLOOKUP($A11,[1]database!$A$2:$N$4977,3,FALSE))</f>
        <v>U.S.</v>
      </c>
      <c r="D11" s="9" t="str">
        <f>IF(VLOOKUP($A11,[1]database!$A$2:$N$4977,4,FALSE)=0,"",VLOOKUP($A11,[1]database!$A$2:$N$4977,4,FALSE))</f>
        <v>Satellite</v>
      </c>
      <c r="E11" s="9" t="str">
        <f>IF(VLOOKUP($A11,[1]database!$A$2:$N$4977,5,FALSE)=0,"",VLOOKUP($A11,[1]database!$A$2:$N$4977,5,FALSE))</f>
        <v>Large-cap</v>
      </c>
      <c r="F11" s="9" t="str">
        <f>IF(VLOOKUP($A11,[1]database!$A$2:$N$4977,6,FALSE)=0,"",VLOOKUP($A11,[1]database!$A$2:$N$4977,6,FALSE))</f>
        <v>Growth</v>
      </c>
      <c r="G11" s="9" t="str">
        <f>IF(VLOOKUP($A11,[1]database!$A$2:$N$4977,7,FALSE)=0,"",VLOOKUP($A11,[1]database!$A$2:$N$4977,7,FALSE))</f>
        <v>Health Care</v>
      </c>
      <c r="H11" s="9" t="str">
        <f>IF(VLOOKUP($A11,[1]database!$A$2:$N$4977,8,FALSE)=0,"",VLOOKUP($A11,[1]database!$A$2:$N$4977,8,FALSE))</f>
        <v>ETP</v>
      </c>
      <c r="I11" s="9" t="str">
        <f>IF(VLOOKUP($A11,[1]database!$A$2:$N$4977,9,FALSE)=0,"",VLOOKUP($A11,[1]database!$A$2:$N$4977,9,FALSE))</f>
        <v>Equity</v>
      </c>
      <c r="J11" s="9" t="str">
        <f>IF(VLOOKUP($A11,[1]database!$A$2:$N$4977,10,FALSE)=0,"",VLOOKUP($A11,[1]database!$A$2:$N$4977,10,FALSE))</f>
        <v>Non-Fixed Income</v>
      </c>
      <c r="K11" s="9" t="str">
        <f>IF(VLOOKUP($A11,[1]database!$A$2:$N$4977,11,FALSE)=0,"",VLOOKUP($A11,[1]database!$A$2:$N$4977,11,FALSE))</f>
        <v>Non-Fixed Income</v>
      </c>
      <c r="L11" s="21">
        <f>VLOOKUP($A11,[1]database!$A$2:$N$4977,13,FALSE)</f>
        <v>0</v>
      </c>
      <c r="M11" s="21">
        <f>IF(D11="Core",MIN(VLOOKUP($A11,[1]database!$A$2:$N$4977,14,FALSE)*$P$2,$Q$2),MIN(VLOOKUP($A11,[1]database!$A$2:$N$4977,14,FALSE)*$P$3,$Q$3))</f>
        <v>0.1</v>
      </c>
    </row>
    <row r="12" spans="1:19" x14ac:dyDescent="0.25">
      <c r="A12" s="18" t="s">
        <v>200</v>
      </c>
      <c r="B12" s="9" t="str">
        <f>VLOOKUP($A12,[1]database!$A$2:$N$4977,2,FALSE)</f>
        <v>Biogen Inc</v>
      </c>
      <c r="C12" s="9" t="str">
        <f>IF(VLOOKUP($A12,[1]database!$A$2:$N$4977,3,FALSE)=0,"",VLOOKUP($A12,[1]database!$A$2:$N$4977,3,FALSE))</f>
        <v>U.S.</v>
      </c>
      <c r="D12" s="9" t="str">
        <f>IF(VLOOKUP($A12,[1]database!$A$2:$N$4977,4,FALSE)=0,"",VLOOKUP($A12,[1]database!$A$2:$N$4977,4,FALSE))</f>
        <v>Satellite</v>
      </c>
      <c r="E12" s="9" t="str">
        <f>IF(VLOOKUP($A12,[1]database!$A$2:$N$4977,5,FALSE)=0,"",VLOOKUP($A12,[1]database!$A$2:$N$4977,5,FALSE))</f>
        <v>Large-cap</v>
      </c>
      <c r="F12" s="9" t="str">
        <f>IF(VLOOKUP($A12,[1]database!$A$2:$N$4977,6,FALSE)=0,"",VLOOKUP($A12,[1]database!$A$2:$N$4977,6,FALSE))</f>
        <v>Blend</v>
      </c>
      <c r="G12" s="9" t="str">
        <f>IF(VLOOKUP($A12,[1]database!$A$2:$N$4977,7,FALSE)=0,"",VLOOKUP($A12,[1]database!$A$2:$N$4977,7,FALSE))</f>
        <v>Health Care</v>
      </c>
      <c r="H12" s="9" t="str">
        <f>IF(VLOOKUP($A12,[1]database!$A$2:$N$4977,8,FALSE)=0,"",VLOOKUP($A12,[1]database!$A$2:$N$4977,8,FALSE))</f>
        <v>Common Stock</v>
      </c>
      <c r="I12" s="9" t="str">
        <f>IF(VLOOKUP($A12,[1]database!$A$2:$N$4977,9,FALSE)=0,"",VLOOKUP($A12,[1]database!$A$2:$N$4977,9,FALSE))</f>
        <v>Equity</v>
      </c>
      <c r="J12" s="9" t="str">
        <f>IF(VLOOKUP($A12,[1]database!$A$2:$N$4977,10,FALSE)=0,"",VLOOKUP($A12,[1]database!$A$2:$N$4977,10,FALSE))</f>
        <v>Non-Fixed Income</v>
      </c>
      <c r="K12" s="9" t="str">
        <f>IF(VLOOKUP($A12,[1]database!$A$2:$N$4977,11,FALSE)=0,"",VLOOKUP($A12,[1]database!$A$2:$N$4977,11,FALSE))</f>
        <v>Non-Fixed Income</v>
      </c>
      <c r="L12" s="21">
        <f>VLOOKUP($A12,[1]database!$A$2:$N$4977,13,FALSE)</f>
        <v>0</v>
      </c>
      <c r="M12" s="21">
        <f>IF(D12="Core",MIN(VLOOKUP($A12,[1]database!$A$2:$N$4977,14,FALSE)*$P$2,$Q$2),MIN(VLOOKUP($A12,[1]database!$A$2:$N$4977,14,FALSE)*$P$3,$Q$3))</f>
        <v>0.04</v>
      </c>
    </row>
    <row r="13" spans="1:19" x14ac:dyDescent="0.25">
      <c r="A13" s="18" t="s">
        <v>27</v>
      </c>
      <c r="B13" s="9" t="str">
        <f>VLOOKUP($A13,[1]database!$A$2:$N$4977,2,FALSE)</f>
        <v>VanEck Gaming ETF</v>
      </c>
      <c r="C13" s="9" t="str">
        <f>IF(VLOOKUP($A13,[1]database!$A$2:$N$4977,3,FALSE)=0,"",VLOOKUP($A13,[1]database!$A$2:$N$4977,3,FALSE))</f>
        <v>Global</v>
      </c>
      <c r="D13" s="9" t="str">
        <f>IF(VLOOKUP($A13,[1]database!$A$2:$N$4977,4,FALSE)=0,"",VLOOKUP($A13,[1]database!$A$2:$N$4977,4,FALSE))</f>
        <v>Satellite</v>
      </c>
      <c r="E13" s="9" t="str">
        <f>IF(VLOOKUP($A13,[1]database!$A$2:$N$4977,5,FALSE)=0,"",VLOOKUP($A13,[1]database!$A$2:$N$4977,5,FALSE))</f>
        <v>Broad Market</v>
      </c>
      <c r="F13" s="9" t="str">
        <f>IF(VLOOKUP($A13,[1]database!$A$2:$N$4977,6,FALSE)=0,"",VLOOKUP($A13,[1]database!$A$2:$N$4977,6,FALSE))</f>
        <v>Blend</v>
      </c>
      <c r="G13" s="9" t="str">
        <f>IF(VLOOKUP($A13,[1]database!$A$2:$N$4977,7,FALSE)=0,"",VLOOKUP($A13,[1]database!$A$2:$N$4977,7,FALSE))</f>
        <v>Consumer Discretionary</v>
      </c>
      <c r="H13" s="9" t="str">
        <f>IF(VLOOKUP($A13,[1]database!$A$2:$N$4977,8,FALSE)=0,"",VLOOKUP($A13,[1]database!$A$2:$N$4977,8,FALSE))</f>
        <v>ETP</v>
      </c>
      <c r="I13" s="9" t="str">
        <f>IF(VLOOKUP($A13,[1]database!$A$2:$N$4977,9,FALSE)=0,"",VLOOKUP($A13,[1]database!$A$2:$N$4977,9,FALSE))</f>
        <v>Equity</v>
      </c>
      <c r="J13" s="9" t="str">
        <f>IF(VLOOKUP($A13,[1]database!$A$2:$N$4977,10,FALSE)=0,"",VLOOKUP($A13,[1]database!$A$2:$N$4977,10,FALSE))</f>
        <v>Non-Fixed Income</v>
      </c>
      <c r="K13" s="9" t="str">
        <f>IF(VLOOKUP($A13,[1]database!$A$2:$N$4977,11,FALSE)=0,"",VLOOKUP($A13,[1]database!$A$2:$N$4977,11,FALSE))</f>
        <v>Non-Fixed Income</v>
      </c>
      <c r="L13" s="21">
        <f>VLOOKUP($A13,[1]database!$A$2:$N$4977,13,FALSE)</f>
        <v>0</v>
      </c>
      <c r="M13" s="21">
        <f>IF(D13="Core",MIN(VLOOKUP($A13,[1]database!$A$2:$N$4977,14,FALSE)*$P$2,$Q$2),MIN(VLOOKUP($A13,[1]database!$A$2:$N$4977,14,FALSE)*$P$3,$Q$3))</f>
        <v>3.125E-2</v>
      </c>
    </row>
    <row r="14" spans="1:19" x14ac:dyDescent="0.25">
      <c r="A14" s="18" t="s">
        <v>28</v>
      </c>
      <c r="B14" s="9" t="str">
        <f>VLOOKUP($A14,[1]database!$A$2:$N$4977,2,FALSE)</f>
        <v>Vanguard Total Bond Market ETF</v>
      </c>
      <c r="C14" s="9" t="str">
        <f>IF(VLOOKUP($A14,[1]database!$A$2:$N$4977,3,FALSE)=0,"",VLOOKUP($A14,[1]database!$A$2:$N$4977,3,FALSE))</f>
        <v>U.S.</v>
      </c>
      <c r="D14" s="9" t="str">
        <f>IF(VLOOKUP($A14,[1]database!$A$2:$N$4977,4,FALSE)=0,"",VLOOKUP($A14,[1]database!$A$2:$N$4977,4,FALSE))</f>
        <v>Core</v>
      </c>
      <c r="E14" s="9" t="str">
        <f>IF(VLOOKUP($A14,[1]database!$A$2:$N$4977,5,FALSE)=0,"",VLOOKUP($A14,[1]database!$A$2:$N$4977,5,FALSE))</f>
        <v>Non-Equity</v>
      </c>
      <c r="F14" s="9" t="str">
        <f>IF(VLOOKUP($A14,[1]database!$A$2:$N$4977,6,FALSE)=0,"",VLOOKUP($A14,[1]database!$A$2:$N$4977,6,FALSE))</f>
        <v>Non-Equity</v>
      </c>
      <c r="G14" s="9" t="str">
        <f>IF(VLOOKUP($A14,[1]database!$A$2:$N$4977,7,FALSE)=0,"",VLOOKUP($A14,[1]database!$A$2:$N$4977,7,FALSE))</f>
        <v>Non-Equity</v>
      </c>
      <c r="H14" s="9" t="str">
        <f>IF(VLOOKUP($A14,[1]database!$A$2:$N$4977,8,FALSE)=0,"",VLOOKUP($A14,[1]database!$A$2:$N$4977,8,FALSE))</f>
        <v>ETP</v>
      </c>
      <c r="I14" s="9" t="str">
        <f>IF(VLOOKUP($A14,[1]database!$A$2:$N$4977,9,FALSE)=0,"",VLOOKUP($A14,[1]database!$A$2:$N$4977,9,FALSE))</f>
        <v>Fixed Income</v>
      </c>
      <c r="J14" s="9" t="str">
        <f>IF(VLOOKUP($A14,[1]database!$A$2:$N$4977,10,FALSE)=0,"",VLOOKUP($A14,[1]database!$A$2:$N$4977,10,FALSE))</f>
        <v>Non-Specified</v>
      </c>
      <c r="K14" s="9" t="str">
        <f>IF(VLOOKUP($A14,[1]database!$A$2:$N$4977,11,FALSE)=0,"",VLOOKUP($A14,[1]database!$A$2:$N$4977,11,FALSE))</f>
        <v>Investment Grade</v>
      </c>
      <c r="L14" s="21">
        <f>VLOOKUP($A14,[1]database!$A$2:$N$4977,13,FALSE)</f>
        <v>0</v>
      </c>
      <c r="M14" s="21">
        <f>IF(D14="Core",MIN(VLOOKUP($A14,[1]database!$A$2:$N$4977,14,FALSE)*$P$2,$Q$2),MIN(VLOOKUP($A14,[1]database!$A$2:$N$4977,14,FALSE)*$P$3,$Q$3))</f>
        <v>0.2</v>
      </c>
    </row>
    <row r="15" spans="1:19" x14ac:dyDescent="0.25">
      <c r="A15" s="18" t="s">
        <v>29</v>
      </c>
      <c r="B15" s="9" t="str">
        <f>VLOOKUP($A15,[1]database!$A$2:$N$4977,2,FALSE)</f>
        <v>Vanguard Total International Bond ETF</v>
      </c>
      <c r="C15" s="9" t="str">
        <f>IF(VLOOKUP($A15,[1]database!$A$2:$N$4977,3,FALSE)=0,"",VLOOKUP($A15,[1]database!$A$2:$N$4977,3,FALSE))</f>
        <v>U.S.</v>
      </c>
      <c r="D15" s="9" t="str">
        <f>IF(VLOOKUP($A15,[1]database!$A$2:$N$4977,4,FALSE)=0,"",VLOOKUP($A15,[1]database!$A$2:$N$4977,4,FALSE))</f>
        <v>Core</v>
      </c>
      <c r="E15" s="9" t="str">
        <f>IF(VLOOKUP($A15,[1]database!$A$2:$N$4977,5,FALSE)=0,"",VLOOKUP($A15,[1]database!$A$2:$N$4977,5,FALSE))</f>
        <v>Non-Equity</v>
      </c>
      <c r="F15" s="9" t="str">
        <f>IF(VLOOKUP($A15,[1]database!$A$2:$N$4977,6,FALSE)=0,"",VLOOKUP($A15,[1]database!$A$2:$N$4977,6,FALSE))</f>
        <v>Non-Equity</v>
      </c>
      <c r="G15" s="9" t="str">
        <f>IF(VLOOKUP($A15,[1]database!$A$2:$N$4977,7,FALSE)=0,"",VLOOKUP($A15,[1]database!$A$2:$N$4977,7,FALSE))</f>
        <v>Non-Equity</v>
      </c>
      <c r="H15" s="9" t="str">
        <f>IF(VLOOKUP($A15,[1]database!$A$2:$N$4977,8,FALSE)=0,"",VLOOKUP($A15,[1]database!$A$2:$N$4977,8,FALSE))</f>
        <v>ETP</v>
      </c>
      <c r="I15" s="9" t="str">
        <f>IF(VLOOKUP($A15,[1]database!$A$2:$N$4977,9,FALSE)=0,"",VLOOKUP($A15,[1]database!$A$2:$N$4977,9,FALSE))</f>
        <v>Fixed Income</v>
      </c>
      <c r="J15" s="9" t="str">
        <f>IF(VLOOKUP($A15,[1]database!$A$2:$N$4977,10,FALSE)=0,"",VLOOKUP($A15,[1]database!$A$2:$N$4977,10,FALSE))</f>
        <v>Non-Specified</v>
      </c>
      <c r="K15" s="9" t="str">
        <f>IF(VLOOKUP($A15,[1]database!$A$2:$N$4977,11,FALSE)=0,"",VLOOKUP($A15,[1]database!$A$2:$N$4977,11,FALSE))</f>
        <v>Investment Grade</v>
      </c>
      <c r="L15" s="21">
        <f>VLOOKUP($A15,[1]database!$A$2:$N$4977,13,FALSE)</f>
        <v>0</v>
      </c>
      <c r="M15" s="21">
        <f>IF(D15="Core",MIN(VLOOKUP($A15,[1]database!$A$2:$N$4977,14,FALSE)*$P$2,$Q$2),MIN(VLOOKUP($A15,[1]database!$A$2:$N$4977,14,FALSE)*$P$3,$Q$3))</f>
        <v>0.2</v>
      </c>
    </row>
    <row r="16" spans="1:19" x14ac:dyDescent="0.25">
      <c r="A16" s="18" t="s">
        <v>201</v>
      </c>
      <c r="B16" s="9" t="str">
        <f>VLOOKUP($A16,[1]database!$A$2:$N$4977,2,FALSE)</f>
        <v>Global X Robotics &amp; Artificial Intelligence ETF</v>
      </c>
      <c r="C16" s="9" t="str">
        <f>IF(VLOOKUP($A16,[1]database!$A$2:$N$4977,3,FALSE)=0,"",VLOOKUP($A16,[1]database!$A$2:$N$4977,3,FALSE))</f>
        <v>Global</v>
      </c>
      <c r="D16" s="9" t="str">
        <f>IF(VLOOKUP($A16,[1]database!$A$2:$N$4977,4,FALSE)=0,"",VLOOKUP($A16,[1]database!$A$2:$N$4977,4,FALSE))</f>
        <v>Satellite</v>
      </c>
      <c r="E16" s="9" t="str">
        <f>IF(VLOOKUP($A16,[1]database!$A$2:$N$4977,5,FALSE)=0,"",VLOOKUP($A16,[1]database!$A$2:$N$4977,5,FALSE))</f>
        <v>Broad Market</v>
      </c>
      <c r="F16" s="9" t="str">
        <f>IF(VLOOKUP($A16,[1]database!$A$2:$N$4977,6,FALSE)=0,"",VLOOKUP($A16,[1]database!$A$2:$N$4977,6,FALSE))</f>
        <v>Growth</v>
      </c>
      <c r="G16" s="9" t="str">
        <f>IF(VLOOKUP($A16,[1]database!$A$2:$N$4977,7,FALSE)=0,"",VLOOKUP($A16,[1]database!$A$2:$N$4977,7,FALSE))</f>
        <v>Technology</v>
      </c>
      <c r="H16" s="9" t="str">
        <f>IF(VLOOKUP($A16,[1]database!$A$2:$N$4977,8,FALSE)=0,"",VLOOKUP($A16,[1]database!$A$2:$N$4977,8,FALSE))</f>
        <v>ETP</v>
      </c>
      <c r="I16" s="9" t="str">
        <f>IF(VLOOKUP($A16,[1]database!$A$2:$N$4977,9,FALSE)=0,"",VLOOKUP($A16,[1]database!$A$2:$N$4977,9,FALSE))</f>
        <v>Equity</v>
      </c>
      <c r="J16" s="9" t="str">
        <f>IF(VLOOKUP($A16,[1]database!$A$2:$N$4977,10,FALSE)=0,"",VLOOKUP($A16,[1]database!$A$2:$N$4977,10,FALSE))</f>
        <v>Non-Fixed Income</v>
      </c>
      <c r="K16" s="9" t="str">
        <f>IF(VLOOKUP($A16,[1]database!$A$2:$N$4977,11,FALSE)=0,"",VLOOKUP($A16,[1]database!$A$2:$N$4977,11,FALSE))</f>
        <v>Non-Fixed Income</v>
      </c>
      <c r="L16" s="21">
        <f>VLOOKUP($A16,[1]database!$A$2:$N$4977,13,FALSE)</f>
        <v>0</v>
      </c>
      <c r="M16" s="21">
        <f>IF(D16="Core",MIN(VLOOKUP($A16,[1]database!$A$2:$N$4977,14,FALSE)*$P$2,$Q$2),MIN(VLOOKUP($A16,[1]database!$A$2:$N$4977,14,FALSE)*$P$3,$Q$3))</f>
        <v>6.25E-2</v>
      </c>
    </row>
    <row r="17" spans="1:13" x14ac:dyDescent="0.25">
      <c r="A17" s="18" t="s">
        <v>30</v>
      </c>
      <c r="B17" s="9" t="str">
        <f>VLOOKUP($A17,[1]database!$A$2:$N$4977,2,FALSE)</f>
        <v>VanEck Brazil Small-Cap ETF</v>
      </c>
      <c r="C17" s="9" t="str">
        <f>IF(VLOOKUP($A17,[1]database!$A$2:$N$4977,3,FALSE)=0,"",VLOOKUP($A17,[1]database!$A$2:$N$4977,3,FALSE))</f>
        <v>Emerging Markets</v>
      </c>
      <c r="D17" s="9" t="str">
        <f>IF(VLOOKUP($A17,[1]database!$A$2:$N$4977,4,FALSE)=0,"",VLOOKUP($A17,[1]database!$A$2:$N$4977,4,FALSE))</f>
        <v>Satellite</v>
      </c>
      <c r="E17" s="9" t="str">
        <f>IF(VLOOKUP($A17,[1]database!$A$2:$N$4977,5,FALSE)=0,"",VLOOKUP($A17,[1]database!$A$2:$N$4977,5,FALSE))</f>
        <v>Small-cap</v>
      </c>
      <c r="F17" s="9" t="str">
        <f>IF(VLOOKUP($A17,[1]database!$A$2:$N$4977,6,FALSE)=0,"",VLOOKUP($A17,[1]database!$A$2:$N$4977,6,FALSE))</f>
        <v>Blend</v>
      </c>
      <c r="G17" s="9" t="str">
        <f>IF(VLOOKUP($A17,[1]database!$A$2:$N$4977,7,FALSE)=0,"",VLOOKUP($A17,[1]database!$A$2:$N$4977,7,FALSE))</f>
        <v>Multi-Sector</v>
      </c>
      <c r="H17" s="9" t="str">
        <f>IF(VLOOKUP($A17,[1]database!$A$2:$N$4977,8,FALSE)=0,"",VLOOKUP($A17,[1]database!$A$2:$N$4977,8,FALSE))</f>
        <v>ETP</v>
      </c>
      <c r="I17" s="9" t="str">
        <f>IF(VLOOKUP($A17,[1]database!$A$2:$N$4977,9,FALSE)=0,"",VLOOKUP($A17,[1]database!$A$2:$N$4977,9,FALSE))</f>
        <v>Equity</v>
      </c>
      <c r="J17" s="9" t="str">
        <f>IF(VLOOKUP($A17,[1]database!$A$2:$N$4977,10,FALSE)=0,"",VLOOKUP($A17,[1]database!$A$2:$N$4977,10,FALSE))</f>
        <v>Non-Fixed Income</v>
      </c>
      <c r="K17" s="9" t="str">
        <f>IF(VLOOKUP($A17,[1]database!$A$2:$N$4977,11,FALSE)=0,"",VLOOKUP($A17,[1]database!$A$2:$N$4977,11,FALSE))</f>
        <v>Non-Fixed Income</v>
      </c>
      <c r="L17" s="21">
        <f>VLOOKUP($A17,[1]database!$A$2:$N$4977,13,FALSE)</f>
        <v>0</v>
      </c>
      <c r="M17" s="21">
        <f>IF(D17="Core",MIN(VLOOKUP($A17,[1]database!$A$2:$N$4977,14,FALSE)*$P$2,$Q$2),MIN(VLOOKUP($A17,[1]database!$A$2:$N$4977,14,FALSE)*$P$3,$Q$3))</f>
        <v>3.125E-2</v>
      </c>
    </row>
    <row r="18" spans="1:13" x14ac:dyDescent="0.25">
      <c r="A18" s="18" t="s">
        <v>31</v>
      </c>
      <c r="B18" s="9" t="str">
        <f>VLOOKUP($A18,[1]database!$A$2:$N$4977,2,FALSE)</f>
        <v>Vanguard Short-Term Bond ETF</v>
      </c>
      <c r="C18" s="9" t="str">
        <f>IF(VLOOKUP($A18,[1]database!$A$2:$N$4977,3,FALSE)=0,"",VLOOKUP($A18,[1]database!$A$2:$N$4977,3,FALSE))</f>
        <v>U.S.</v>
      </c>
      <c r="D18" s="9" t="str">
        <f>IF(VLOOKUP($A18,[1]database!$A$2:$N$4977,4,FALSE)=0,"",VLOOKUP($A18,[1]database!$A$2:$N$4977,4,FALSE))</f>
        <v>Core</v>
      </c>
      <c r="E18" s="9" t="str">
        <f>IF(VLOOKUP($A18,[1]database!$A$2:$N$4977,5,FALSE)=0,"",VLOOKUP($A18,[1]database!$A$2:$N$4977,5,FALSE))</f>
        <v>Non-Equity</v>
      </c>
      <c r="F18" s="9" t="str">
        <f>IF(VLOOKUP($A18,[1]database!$A$2:$N$4977,6,FALSE)=0,"",VLOOKUP($A18,[1]database!$A$2:$N$4977,6,FALSE))</f>
        <v>Non-Equity</v>
      </c>
      <c r="G18" s="9" t="str">
        <f>IF(VLOOKUP($A18,[1]database!$A$2:$N$4977,7,FALSE)=0,"",VLOOKUP($A18,[1]database!$A$2:$N$4977,7,FALSE))</f>
        <v>Non-Equity</v>
      </c>
      <c r="H18" s="9" t="str">
        <f>IF(VLOOKUP($A18,[1]database!$A$2:$N$4977,8,FALSE)=0,"",VLOOKUP($A18,[1]database!$A$2:$N$4977,8,FALSE))</f>
        <v>ETP</v>
      </c>
      <c r="I18" s="9" t="str">
        <f>IF(VLOOKUP($A18,[1]database!$A$2:$N$4977,9,FALSE)=0,"",VLOOKUP($A18,[1]database!$A$2:$N$4977,9,FALSE))</f>
        <v>Fixed Income</v>
      </c>
      <c r="J18" s="9" t="str">
        <f>IF(VLOOKUP($A18,[1]database!$A$2:$N$4977,10,FALSE)=0,"",VLOOKUP($A18,[1]database!$A$2:$N$4977,10,FALSE))</f>
        <v>Short-Term</v>
      </c>
      <c r="K18" s="9" t="str">
        <f>IF(VLOOKUP($A18,[1]database!$A$2:$N$4977,11,FALSE)=0,"",VLOOKUP($A18,[1]database!$A$2:$N$4977,11,FALSE))</f>
        <v>Investment Grade</v>
      </c>
      <c r="L18" s="21">
        <f>VLOOKUP($A18,[1]database!$A$2:$N$4977,13,FALSE)</f>
        <v>0</v>
      </c>
      <c r="M18" s="21">
        <f>IF(D18="Core",MIN(VLOOKUP($A18,[1]database!$A$2:$N$4977,14,FALSE)*$P$2,$Q$2),MIN(VLOOKUP($A18,[1]database!$A$2:$N$4977,14,FALSE)*$P$3,$Q$3))</f>
        <v>0.2</v>
      </c>
    </row>
    <row r="19" spans="1:13" x14ac:dyDescent="0.25">
      <c r="A19" s="18" t="s">
        <v>33</v>
      </c>
      <c r="B19" s="9" t="str">
        <f>VLOOKUP($A19,[1]database!$A$2:$N$4977,2,FALSE)</f>
        <v>Citigroup Inc</v>
      </c>
      <c r="C19" s="9" t="str">
        <f>IF(VLOOKUP($A19,[1]database!$A$2:$N$4977,3,FALSE)=0,"",VLOOKUP($A19,[1]database!$A$2:$N$4977,3,FALSE))</f>
        <v>U.S.</v>
      </c>
      <c r="D19" s="9" t="str">
        <f>IF(VLOOKUP($A19,[1]database!$A$2:$N$4977,4,FALSE)=0,"",VLOOKUP($A19,[1]database!$A$2:$N$4977,4,FALSE))</f>
        <v>Satellite</v>
      </c>
      <c r="E19" s="9" t="str">
        <f>IF(VLOOKUP($A19,[1]database!$A$2:$N$4977,5,FALSE)=0,"",VLOOKUP($A19,[1]database!$A$2:$N$4977,5,FALSE))</f>
        <v>Large-cap</v>
      </c>
      <c r="F19" s="9" t="str">
        <f>IF(VLOOKUP($A19,[1]database!$A$2:$N$4977,6,FALSE)=0,"",VLOOKUP($A19,[1]database!$A$2:$N$4977,6,FALSE))</f>
        <v>Blend</v>
      </c>
      <c r="G19" s="9" t="str">
        <f>IF(VLOOKUP($A19,[1]database!$A$2:$N$4977,7,FALSE)=0,"",VLOOKUP($A19,[1]database!$A$2:$N$4977,7,FALSE))</f>
        <v>Financials</v>
      </c>
      <c r="H19" s="9" t="str">
        <f>IF(VLOOKUP($A19,[1]database!$A$2:$N$4977,8,FALSE)=0,"",VLOOKUP($A19,[1]database!$A$2:$N$4977,8,FALSE))</f>
        <v>Common Stock</v>
      </c>
      <c r="I19" s="9" t="str">
        <f>IF(VLOOKUP($A19,[1]database!$A$2:$N$4977,9,FALSE)=0,"",VLOOKUP($A19,[1]database!$A$2:$N$4977,9,FALSE))</f>
        <v>Equity</v>
      </c>
      <c r="J19" s="9" t="str">
        <f>IF(VLOOKUP($A19,[1]database!$A$2:$N$4977,10,FALSE)=0,"",VLOOKUP($A19,[1]database!$A$2:$N$4977,10,FALSE))</f>
        <v>Non-Fixed Income</v>
      </c>
      <c r="K19" s="9" t="str">
        <f>IF(VLOOKUP($A19,[1]database!$A$2:$N$4977,11,FALSE)=0,"",VLOOKUP($A19,[1]database!$A$2:$N$4977,11,FALSE))</f>
        <v>Non-Fixed Income</v>
      </c>
      <c r="L19" s="21">
        <f>VLOOKUP($A19,[1]database!$A$2:$N$4977,13,FALSE)</f>
        <v>0</v>
      </c>
      <c r="M19" s="21">
        <f>IF(D19="Core",MIN(VLOOKUP($A19,[1]database!$A$2:$N$4977,14,FALSE)*$P$2,$Q$2),MIN(VLOOKUP($A19,[1]database!$A$2:$N$4977,14,FALSE)*$P$3,$Q$3))</f>
        <v>0.03</v>
      </c>
    </row>
    <row r="20" spans="1:13" x14ac:dyDescent="0.25">
      <c r="A20" s="18" t="s">
        <v>34</v>
      </c>
      <c r="B20" s="9" t="str">
        <f>VLOOKUP($A20,[1]database!$A$2:$N$4977,2,FALSE)</f>
        <v>iShares JP Morgan EM Corporate Bond ETF</v>
      </c>
      <c r="C20" s="9" t="str">
        <f>IF(VLOOKUP($A20,[1]database!$A$2:$N$4977,3,FALSE)=0,"",VLOOKUP($A20,[1]database!$A$2:$N$4977,3,FALSE))</f>
        <v>Emerging Markets</v>
      </c>
      <c r="D20" s="9" t="str">
        <f>IF(VLOOKUP($A20,[1]database!$A$2:$N$4977,4,FALSE)=0,"",VLOOKUP($A20,[1]database!$A$2:$N$4977,4,FALSE))</f>
        <v>Satellite</v>
      </c>
      <c r="E20" s="9" t="str">
        <f>IF(VLOOKUP($A20,[1]database!$A$2:$N$4977,5,FALSE)=0,"",VLOOKUP($A20,[1]database!$A$2:$N$4977,5,FALSE))</f>
        <v>Non-Equity</v>
      </c>
      <c r="F20" s="9" t="str">
        <f>IF(VLOOKUP($A20,[1]database!$A$2:$N$4977,6,FALSE)=0,"",VLOOKUP($A20,[1]database!$A$2:$N$4977,6,FALSE))</f>
        <v>Non-Equity</v>
      </c>
      <c r="G20" s="9" t="str">
        <f>IF(VLOOKUP($A20,[1]database!$A$2:$N$4977,7,FALSE)=0,"",VLOOKUP($A20,[1]database!$A$2:$N$4977,7,FALSE))</f>
        <v>Non-Equity</v>
      </c>
      <c r="H20" s="9" t="str">
        <f>IF(VLOOKUP($A20,[1]database!$A$2:$N$4977,8,FALSE)=0,"",VLOOKUP($A20,[1]database!$A$2:$N$4977,8,FALSE))</f>
        <v>ETP</v>
      </c>
      <c r="I20" s="9" t="str">
        <f>IF(VLOOKUP($A20,[1]database!$A$2:$N$4977,9,FALSE)=0,"",VLOOKUP($A20,[1]database!$A$2:$N$4977,9,FALSE))</f>
        <v>Fixed Income</v>
      </c>
      <c r="J20" s="9" t="str">
        <f>IF(VLOOKUP($A20,[1]database!$A$2:$N$4977,10,FALSE)=0,"",VLOOKUP($A20,[1]database!$A$2:$N$4977,10,FALSE))</f>
        <v>Non-Specified</v>
      </c>
      <c r="K20" s="9" t="str">
        <f>IF(VLOOKUP($A20,[1]database!$A$2:$N$4977,11,FALSE)=0,"",VLOOKUP($A20,[1]database!$A$2:$N$4977,11,FALSE))</f>
        <v>Investment Grade</v>
      </c>
      <c r="L20" s="21">
        <f>VLOOKUP($A20,[1]database!$A$2:$N$4977,13,FALSE)</f>
        <v>0</v>
      </c>
      <c r="M20" s="21">
        <f>IF(D20="Core",MIN(VLOOKUP($A20,[1]database!$A$2:$N$4977,14,FALSE)*$P$2,$Q$2),MIN(VLOOKUP($A20,[1]database!$A$2:$N$4977,14,FALSE)*$P$3,$Q$3))</f>
        <v>6.25E-2</v>
      </c>
    </row>
    <row r="21" spans="1:13" x14ac:dyDescent="0.25">
      <c r="A21" s="18" t="s">
        <v>35</v>
      </c>
      <c r="B21" s="9" t="str">
        <f>VLOOKUP($A21,[1]database!$A$2:$N$4977,2,FALSE)</f>
        <v>Continental Resources Inc/OK</v>
      </c>
      <c r="C21" s="9" t="str">
        <f>IF(VLOOKUP($A21,[1]database!$A$2:$N$4977,3,FALSE)=0,"",VLOOKUP($A21,[1]database!$A$2:$N$4977,3,FALSE))</f>
        <v>U.S.</v>
      </c>
      <c r="D21" s="9" t="str">
        <f>IF(VLOOKUP($A21,[1]database!$A$2:$N$4977,4,FALSE)=0,"",VLOOKUP($A21,[1]database!$A$2:$N$4977,4,FALSE))</f>
        <v>Satellite</v>
      </c>
      <c r="E21" s="9" t="str">
        <f>IF(VLOOKUP($A21,[1]database!$A$2:$N$4977,5,FALSE)=0,"",VLOOKUP($A21,[1]database!$A$2:$N$4977,5,FALSE))</f>
        <v>Mid-cap</v>
      </c>
      <c r="F21" s="9" t="str">
        <f>IF(VLOOKUP($A21,[1]database!$A$2:$N$4977,6,FALSE)=0,"",VLOOKUP($A21,[1]database!$A$2:$N$4977,6,FALSE))</f>
        <v>Blend</v>
      </c>
      <c r="G21" s="9" t="str">
        <f>IF(VLOOKUP($A21,[1]database!$A$2:$N$4977,7,FALSE)=0,"",VLOOKUP($A21,[1]database!$A$2:$N$4977,7,FALSE))</f>
        <v>Energy</v>
      </c>
      <c r="H21" s="9" t="str">
        <f>IF(VLOOKUP($A21,[1]database!$A$2:$N$4977,8,FALSE)=0,"",VLOOKUP($A21,[1]database!$A$2:$N$4977,8,FALSE))</f>
        <v>Common Stock</v>
      </c>
      <c r="I21" s="9" t="str">
        <f>IF(VLOOKUP($A21,[1]database!$A$2:$N$4977,9,FALSE)=0,"",VLOOKUP($A21,[1]database!$A$2:$N$4977,9,FALSE))</f>
        <v>Equity</v>
      </c>
      <c r="J21" s="9" t="str">
        <f>IF(VLOOKUP($A21,[1]database!$A$2:$N$4977,10,FALSE)=0,"",VLOOKUP($A21,[1]database!$A$2:$N$4977,10,FALSE))</f>
        <v>Non-Fixed Income</v>
      </c>
      <c r="K21" s="9" t="str">
        <f>IF(VLOOKUP($A21,[1]database!$A$2:$N$4977,11,FALSE)=0,"",VLOOKUP($A21,[1]database!$A$2:$N$4977,11,FALSE))</f>
        <v>Non-Fixed Income</v>
      </c>
      <c r="L21" s="21">
        <f>VLOOKUP($A21,[1]database!$A$2:$N$4977,13,FALSE)</f>
        <v>0</v>
      </c>
      <c r="M21" s="21">
        <f>IF(D21="Core",MIN(VLOOKUP($A21,[1]database!$A$2:$N$4977,14,FALSE)*$P$2,$Q$2),MIN(VLOOKUP($A21,[1]database!$A$2:$N$4977,14,FALSE)*$P$3,$Q$3))</f>
        <v>0.01</v>
      </c>
    </row>
    <row r="22" spans="1:13" x14ac:dyDescent="0.25">
      <c r="A22" s="18" t="s">
        <v>37</v>
      </c>
      <c r="B22" s="9" t="str">
        <f>VLOOKUP($A22,[1]database!$A$2:$N$4977,2,FALSE)</f>
        <v>Citrix Systems Inc</v>
      </c>
      <c r="C22" s="9" t="str">
        <f>IF(VLOOKUP($A22,[1]database!$A$2:$N$4977,3,FALSE)=0,"",VLOOKUP($A22,[1]database!$A$2:$N$4977,3,FALSE))</f>
        <v>U.S.</v>
      </c>
      <c r="D22" s="9" t="str">
        <f>IF(VLOOKUP($A22,[1]database!$A$2:$N$4977,4,FALSE)=0,"",VLOOKUP($A22,[1]database!$A$2:$N$4977,4,FALSE))</f>
        <v>Satellite</v>
      </c>
      <c r="E22" s="9" t="str">
        <f>IF(VLOOKUP($A22,[1]database!$A$2:$N$4977,5,FALSE)=0,"",VLOOKUP($A22,[1]database!$A$2:$N$4977,5,FALSE))</f>
        <v>Mid-cap</v>
      </c>
      <c r="F22" s="9" t="str">
        <f>IF(VLOOKUP($A22,[1]database!$A$2:$N$4977,6,FALSE)=0,"",VLOOKUP($A22,[1]database!$A$2:$N$4977,6,FALSE))</f>
        <v>Blend</v>
      </c>
      <c r="G22" s="9" t="str">
        <f>IF(VLOOKUP($A22,[1]database!$A$2:$N$4977,7,FALSE)=0,"",VLOOKUP($A22,[1]database!$A$2:$N$4977,7,FALSE))</f>
        <v>Technology</v>
      </c>
      <c r="H22" s="9" t="str">
        <f>IF(VLOOKUP($A22,[1]database!$A$2:$N$4977,8,FALSE)=0,"",VLOOKUP($A22,[1]database!$A$2:$N$4977,8,FALSE))</f>
        <v>Common Stock</v>
      </c>
      <c r="I22" s="9" t="str">
        <f>IF(VLOOKUP($A22,[1]database!$A$2:$N$4977,9,FALSE)=0,"",VLOOKUP($A22,[1]database!$A$2:$N$4977,9,FALSE))</f>
        <v>Equity</v>
      </c>
      <c r="J22" s="9" t="str">
        <f>IF(VLOOKUP($A22,[1]database!$A$2:$N$4977,10,FALSE)=0,"",VLOOKUP($A22,[1]database!$A$2:$N$4977,10,FALSE))</f>
        <v>Non-Fixed Income</v>
      </c>
      <c r="K22" s="9" t="str">
        <f>IF(VLOOKUP($A22,[1]database!$A$2:$N$4977,11,FALSE)=0,"",VLOOKUP($A22,[1]database!$A$2:$N$4977,11,FALSE))</f>
        <v>Non-Fixed Income</v>
      </c>
      <c r="L22" s="21">
        <f>VLOOKUP($A22,[1]database!$A$2:$N$4977,13,FALSE)</f>
        <v>0</v>
      </c>
      <c r="M22" s="21">
        <f>IF(D22="Core",MIN(VLOOKUP($A22,[1]database!$A$2:$N$4977,14,FALSE)*$P$2,$Q$2),MIN(VLOOKUP($A22,[1]database!$A$2:$N$4977,14,FALSE)*$P$3,$Q$3))</f>
        <v>0.05</v>
      </c>
    </row>
    <row r="23" spans="1:13" x14ac:dyDescent="0.25">
      <c r="A23" s="18" t="s">
        <v>38</v>
      </c>
      <c r="B23" s="9" t="str">
        <f>VLOOKUP($A23,[1]database!$A$2:$N$4977,2,FALSE)</f>
        <v>WisdomTree Emerging Markets High Dividend Fund</v>
      </c>
      <c r="C23" s="9" t="str">
        <f>IF(VLOOKUP($A23,[1]database!$A$2:$N$4977,3,FALSE)=0,"",VLOOKUP($A23,[1]database!$A$2:$N$4977,3,FALSE))</f>
        <v>Emerging Markets</v>
      </c>
      <c r="D23" s="9" t="str">
        <f>IF(VLOOKUP($A23,[1]database!$A$2:$N$4977,4,FALSE)=0,"",VLOOKUP($A23,[1]database!$A$2:$N$4977,4,FALSE))</f>
        <v>Satellite</v>
      </c>
      <c r="E23" s="9" t="str">
        <f>IF(VLOOKUP($A23,[1]database!$A$2:$N$4977,5,FALSE)=0,"",VLOOKUP($A23,[1]database!$A$2:$N$4977,5,FALSE))</f>
        <v>Large-cap</v>
      </c>
      <c r="F23" s="9" t="str">
        <f>IF(VLOOKUP($A23,[1]database!$A$2:$N$4977,6,FALSE)=0,"",VLOOKUP($A23,[1]database!$A$2:$N$4977,6,FALSE))</f>
        <v>Value</v>
      </c>
      <c r="G23" s="9" t="str">
        <f>IF(VLOOKUP($A23,[1]database!$A$2:$N$4977,7,FALSE)=0,"",VLOOKUP($A23,[1]database!$A$2:$N$4977,7,FALSE))</f>
        <v>Multi-Sector</v>
      </c>
      <c r="H23" s="9" t="str">
        <f>IF(VLOOKUP($A23,[1]database!$A$2:$N$4977,8,FALSE)=0,"",VLOOKUP($A23,[1]database!$A$2:$N$4977,8,FALSE))</f>
        <v>ETP</v>
      </c>
      <c r="I23" s="9" t="str">
        <f>IF(VLOOKUP($A23,[1]database!$A$2:$N$4977,9,FALSE)=0,"",VLOOKUP($A23,[1]database!$A$2:$N$4977,9,FALSE))</f>
        <v>Equity</v>
      </c>
      <c r="J23" s="9" t="str">
        <f>IF(VLOOKUP($A23,[1]database!$A$2:$N$4977,10,FALSE)=0,"",VLOOKUP($A23,[1]database!$A$2:$N$4977,10,FALSE))</f>
        <v>Non-Fixed Income</v>
      </c>
      <c r="K23" s="9" t="str">
        <f>IF(VLOOKUP($A23,[1]database!$A$2:$N$4977,11,FALSE)=0,"",VLOOKUP($A23,[1]database!$A$2:$N$4977,11,FALSE))</f>
        <v>Non-Fixed Income</v>
      </c>
      <c r="L23" s="21">
        <f>VLOOKUP($A23,[1]database!$A$2:$N$4977,13,FALSE)</f>
        <v>0</v>
      </c>
      <c r="M23" s="21">
        <f>IF(D23="Core",MIN(VLOOKUP($A23,[1]database!$A$2:$N$4977,14,FALSE)*$P$2,$Q$2),MIN(VLOOKUP($A23,[1]database!$A$2:$N$4977,14,FALSE)*$P$3,$Q$3))</f>
        <v>0.1</v>
      </c>
    </row>
    <row r="24" spans="1:13" x14ac:dyDescent="0.25">
      <c r="A24" s="18" t="s">
        <v>39</v>
      </c>
      <c r="B24" s="9" t="str">
        <f>VLOOKUP($A24,[1]database!$A$2:$N$4977,2,FALSE)</f>
        <v>WisdomTree Japan SmallCap Dividend Fund</v>
      </c>
      <c r="C24" s="9" t="str">
        <f>IF(VLOOKUP($A24,[1]database!$A$2:$N$4977,3,FALSE)=0,"",VLOOKUP($A24,[1]database!$A$2:$N$4977,3,FALSE))</f>
        <v>Developed Markets</v>
      </c>
      <c r="D24" s="9" t="str">
        <f>IF(VLOOKUP($A24,[1]database!$A$2:$N$4977,4,FALSE)=0,"",VLOOKUP($A24,[1]database!$A$2:$N$4977,4,FALSE))</f>
        <v>Satellite</v>
      </c>
      <c r="E24" s="9" t="str">
        <f>IF(VLOOKUP($A24,[1]database!$A$2:$N$4977,5,FALSE)=0,"",VLOOKUP($A24,[1]database!$A$2:$N$4977,5,FALSE))</f>
        <v>Small-cap</v>
      </c>
      <c r="F24" s="9" t="str">
        <f>IF(VLOOKUP($A24,[1]database!$A$2:$N$4977,6,FALSE)=0,"",VLOOKUP($A24,[1]database!$A$2:$N$4977,6,FALSE))</f>
        <v>Value</v>
      </c>
      <c r="G24" s="9" t="str">
        <f>IF(VLOOKUP($A24,[1]database!$A$2:$N$4977,7,FALSE)=0,"",VLOOKUP($A24,[1]database!$A$2:$N$4977,7,FALSE))</f>
        <v>Multi-Sector</v>
      </c>
      <c r="H24" s="9" t="str">
        <f>IF(VLOOKUP($A24,[1]database!$A$2:$N$4977,8,FALSE)=0,"",VLOOKUP($A24,[1]database!$A$2:$N$4977,8,FALSE))</f>
        <v>ETP</v>
      </c>
      <c r="I24" s="9" t="str">
        <f>IF(VLOOKUP($A24,[1]database!$A$2:$N$4977,9,FALSE)=0,"",VLOOKUP($A24,[1]database!$A$2:$N$4977,9,FALSE))</f>
        <v>Equity</v>
      </c>
      <c r="J24" s="9" t="str">
        <f>IF(VLOOKUP($A24,[1]database!$A$2:$N$4977,10,FALSE)=0,"",VLOOKUP($A24,[1]database!$A$2:$N$4977,10,FALSE))</f>
        <v>Non-Fixed Income</v>
      </c>
      <c r="K24" s="9" t="str">
        <f>IF(VLOOKUP($A24,[1]database!$A$2:$N$4977,11,FALSE)=0,"",VLOOKUP($A24,[1]database!$A$2:$N$4977,11,FALSE))</f>
        <v>Non-Fixed Income</v>
      </c>
      <c r="L24" s="21">
        <f>VLOOKUP($A24,[1]database!$A$2:$N$4977,13,FALSE)</f>
        <v>0</v>
      </c>
      <c r="M24" s="21">
        <f>IF(D24="Core",MIN(VLOOKUP($A24,[1]database!$A$2:$N$4977,14,FALSE)*$P$2,$Q$2),MIN(VLOOKUP($A24,[1]database!$A$2:$N$4977,14,FALSE)*$P$3,$Q$3))</f>
        <v>6.25E-2</v>
      </c>
    </row>
    <row r="25" spans="1:13" x14ac:dyDescent="0.25">
      <c r="A25" s="18" t="s">
        <v>40</v>
      </c>
      <c r="B25" s="9" t="str">
        <f>VLOOKUP($A25,[1]database!$A$2:$N$4977,2,FALSE)</f>
        <v>Wisdom Tree Trust - WisdomTree Emerging Markets SmallCap Dividend Fund</v>
      </c>
      <c r="C25" s="9" t="str">
        <f>IF(VLOOKUP($A25,[1]database!$A$2:$N$4977,3,FALSE)=0,"",VLOOKUP($A25,[1]database!$A$2:$N$4977,3,FALSE))</f>
        <v>Emerging Markets</v>
      </c>
      <c r="D25" s="9" t="str">
        <f>IF(VLOOKUP($A25,[1]database!$A$2:$N$4977,4,FALSE)=0,"",VLOOKUP($A25,[1]database!$A$2:$N$4977,4,FALSE))</f>
        <v>Satellite</v>
      </c>
      <c r="E25" s="9" t="str">
        <f>IF(VLOOKUP($A25,[1]database!$A$2:$N$4977,5,FALSE)=0,"",VLOOKUP($A25,[1]database!$A$2:$N$4977,5,FALSE))</f>
        <v>Small-cap</v>
      </c>
      <c r="F25" s="9" t="str">
        <f>IF(VLOOKUP($A25,[1]database!$A$2:$N$4977,6,FALSE)=0,"",VLOOKUP($A25,[1]database!$A$2:$N$4977,6,FALSE))</f>
        <v>Value</v>
      </c>
      <c r="G25" s="9" t="str">
        <f>IF(VLOOKUP($A25,[1]database!$A$2:$N$4977,7,FALSE)=0,"",VLOOKUP($A25,[1]database!$A$2:$N$4977,7,FALSE))</f>
        <v>Multi-Sector</v>
      </c>
      <c r="H25" s="9" t="str">
        <f>IF(VLOOKUP($A25,[1]database!$A$2:$N$4977,8,FALSE)=0,"",VLOOKUP($A25,[1]database!$A$2:$N$4977,8,FALSE))</f>
        <v>ETP</v>
      </c>
      <c r="I25" s="9" t="str">
        <f>IF(VLOOKUP($A25,[1]database!$A$2:$N$4977,9,FALSE)=0,"",VLOOKUP($A25,[1]database!$A$2:$N$4977,9,FALSE))</f>
        <v>Equity</v>
      </c>
      <c r="J25" s="9" t="str">
        <f>IF(VLOOKUP($A25,[1]database!$A$2:$N$4977,10,FALSE)=0,"",VLOOKUP($A25,[1]database!$A$2:$N$4977,10,FALSE))</f>
        <v>Non-Fixed Income</v>
      </c>
      <c r="K25" s="9" t="str">
        <f>IF(VLOOKUP($A25,[1]database!$A$2:$N$4977,11,FALSE)=0,"",VLOOKUP($A25,[1]database!$A$2:$N$4977,11,FALSE))</f>
        <v>Non-Fixed Income</v>
      </c>
      <c r="L25" s="21">
        <f>VLOOKUP($A25,[1]database!$A$2:$N$4977,13,FALSE)</f>
        <v>0</v>
      </c>
      <c r="M25" s="21">
        <f>IF(D25="Core",MIN(VLOOKUP($A25,[1]database!$A$2:$N$4977,14,FALSE)*$P$2,$Q$2),MIN(VLOOKUP($A25,[1]database!$A$2:$N$4977,14,FALSE)*$P$3,$Q$3))</f>
        <v>6.25E-2</v>
      </c>
    </row>
    <row r="26" spans="1:13" x14ac:dyDescent="0.25">
      <c r="A26" s="18" t="s">
        <v>41</v>
      </c>
      <c r="B26" s="9" t="str">
        <f>VLOOKUP($A26,[1]database!$A$2:$N$4977,2,FALSE)</f>
        <v>WisdomTree US MidCap Dividend Fund</v>
      </c>
      <c r="C26" s="9" t="str">
        <f>IF(VLOOKUP($A26,[1]database!$A$2:$N$4977,3,FALSE)=0,"",VLOOKUP($A26,[1]database!$A$2:$N$4977,3,FALSE))</f>
        <v>U.S.</v>
      </c>
      <c r="D26" s="9" t="str">
        <f>IF(VLOOKUP($A26,[1]database!$A$2:$N$4977,4,FALSE)=0,"",VLOOKUP($A26,[1]database!$A$2:$N$4977,4,FALSE))</f>
        <v>Satellite</v>
      </c>
      <c r="E26" s="9" t="str">
        <f>IF(VLOOKUP($A26,[1]database!$A$2:$N$4977,5,FALSE)=0,"",VLOOKUP($A26,[1]database!$A$2:$N$4977,5,FALSE))</f>
        <v>Mid-cap</v>
      </c>
      <c r="F26" s="9" t="str">
        <f>IF(VLOOKUP($A26,[1]database!$A$2:$N$4977,6,FALSE)=0,"",VLOOKUP($A26,[1]database!$A$2:$N$4977,6,FALSE))</f>
        <v>Value</v>
      </c>
      <c r="G26" s="9" t="str">
        <f>IF(VLOOKUP($A26,[1]database!$A$2:$N$4977,7,FALSE)=0,"",VLOOKUP($A26,[1]database!$A$2:$N$4977,7,FALSE))</f>
        <v>Multi-Sector</v>
      </c>
      <c r="H26" s="9" t="str">
        <f>IF(VLOOKUP($A26,[1]database!$A$2:$N$4977,8,FALSE)=0,"",VLOOKUP($A26,[1]database!$A$2:$N$4977,8,FALSE))</f>
        <v>ETP</v>
      </c>
      <c r="I26" s="9" t="str">
        <f>IF(VLOOKUP($A26,[1]database!$A$2:$N$4977,9,FALSE)=0,"",VLOOKUP($A26,[1]database!$A$2:$N$4977,9,FALSE))</f>
        <v>Equity</v>
      </c>
      <c r="J26" s="9" t="str">
        <f>IF(VLOOKUP($A26,[1]database!$A$2:$N$4977,10,FALSE)=0,"",VLOOKUP($A26,[1]database!$A$2:$N$4977,10,FALSE))</f>
        <v>Non-Fixed Income</v>
      </c>
      <c r="K26" s="9" t="str">
        <f>IF(VLOOKUP($A26,[1]database!$A$2:$N$4977,11,FALSE)=0,"",VLOOKUP($A26,[1]database!$A$2:$N$4977,11,FALSE))</f>
        <v>Non-Fixed Income</v>
      </c>
      <c r="L26" s="21">
        <f>VLOOKUP($A26,[1]database!$A$2:$N$4977,13,FALSE)</f>
        <v>0</v>
      </c>
      <c r="M26" s="21">
        <f>IF(D26="Core",MIN(VLOOKUP($A26,[1]database!$A$2:$N$4977,14,FALSE)*$P$2,$Q$2),MIN(VLOOKUP($A26,[1]database!$A$2:$N$4977,14,FALSE)*$P$3,$Q$3))</f>
        <v>3.125E-2</v>
      </c>
    </row>
    <row r="27" spans="1:13" x14ac:dyDescent="0.25">
      <c r="A27" s="18" t="s">
        <v>42</v>
      </c>
      <c r="B27" s="9" t="str">
        <f>VLOOKUP($A27,[1]database!$A$2:$N$4977,2,FALSE)</f>
        <v>Dynavax Technologies Corp</v>
      </c>
      <c r="C27" s="9" t="str">
        <f>IF(VLOOKUP($A27,[1]database!$A$2:$N$4977,3,FALSE)=0,"",VLOOKUP($A27,[1]database!$A$2:$N$4977,3,FALSE))</f>
        <v>U.S.</v>
      </c>
      <c r="D27" s="9" t="str">
        <f>IF(VLOOKUP($A27,[1]database!$A$2:$N$4977,4,FALSE)=0,"",VLOOKUP($A27,[1]database!$A$2:$N$4977,4,FALSE))</f>
        <v>Satellite</v>
      </c>
      <c r="E27" s="9" t="str">
        <f>IF(VLOOKUP($A27,[1]database!$A$2:$N$4977,5,FALSE)=0,"",VLOOKUP($A27,[1]database!$A$2:$N$4977,5,FALSE))</f>
        <v>Small-cap</v>
      </c>
      <c r="F27" s="9" t="str">
        <f>IF(VLOOKUP($A27,[1]database!$A$2:$N$4977,6,FALSE)=0,"",VLOOKUP($A27,[1]database!$A$2:$N$4977,6,FALSE))</f>
        <v>Growth</v>
      </c>
      <c r="G27" s="9" t="str">
        <f>IF(VLOOKUP($A27,[1]database!$A$2:$N$4977,7,FALSE)=0,"",VLOOKUP($A27,[1]database!$A$2:$N$4977,7,FALSE))</f>
        <v>Health Care</v>
      </c>
      <c r="H27" s="9" t="str">
        <f>IF(VLOOKUP($A27,[1]database!$A$2:$N$4977,8,FALSE)=0,"",VLOOKUP($A27,[1]database!$A$2:$N$4977,8,FALSE))</f>
        <v>Common Stock</v>
      </c>
      <c r="I27" s="9" t="str">
        <f>IF(VLOOKUP($A27,[1]database!$A$2:$N$4977,9,FALSE)=0,"",VLOOKUP($A27,[1]database!$A$2:$N$4977,9,FALSE))</f>
        <v>Equity</v>
      </c>
      <c r="J27" s="9" t="str">
        <f>IF(VLOOKUP($A27,[1]database!$A$2:$N$4977,10,FALSE)=0,"",VLOOKUP($A27,[1]database!$A$2:$N$4977,10,FALSE))</f>
        <v>Non-Fixed Income</v>
      </c>
      <c r="K27" s="9" t="str">
        <f>IF(VLOOKUP($A27,[1]database!$A$2:$N$4977,11,FALSE)=0,"",VLOOKUP($A27,[1]database!$A$2:$N$4977,11,FALSE))</f>
        <v>Non-Fixed Income</v>
      </c>
      <c r="L27" s="21">
        <f>VLOOKUP($A27,[1]database!$A$2:$N$4977,13,FALSE)</f>
        <v>0</v>
      </c>
      <c r="M27" s="21">
        <f>IF(D27="Core",MIN(VLOOKUP($A27,[1]database!$A$2:$N$4977,14,FALSE)*$P$2,$Q$2),MIN(VLOOKUP($A27,[1]database!$A$2:$N$4977,14,FALSE)*$P$3,$Q$3))</f>
        <v>0.01</v>
      </c>
    </row>
    <row r="28" spans="1:13" x14ac:dyDescent="0.25">
      <c r="A28" s="18" t="s">
        <v>202</v>
      </c>
      <c r="B28" s="9" t="str">
        <f>VLOOKUP($A28,[1]database!$A$2:$N$4977,2,FALSE)</f>
        <v>WisdomTree Japan Hedged Equity Fund</v>
      </c>
      <c r="C28" s="9" t="str">
        <f>IF(VLOOKUP($A28,[1]database!$A$2:$N$4977,3,FALSE)=0,"",VLOOKUP($A28,[1]database!$A$2:$N$4977,3,FALSE))</f>
        <v>Developed Markets</v>
      </c>
      <c r="D28" s="9" t="str">
        <f>IF(VLOOKUP($A28,[1]database!$A$2:$N$4977,4,FALSE)=0,"",VLOOKUP($A28,[1]database!$A$2:$N$4977,4,FALSE))</f>
        <v>Satellite</v>
      </c>
      <c r="E28" s="9" t="str">
        <f>IF(VLOOKUP($A28,[1]database!$A$2:$N$4977,5,FALSE)=0,"",VLOOKUP($A28,[1]database!$A$2:$N$4977,5,FALSE))</f>
        <v>Broad Market</v>
      </c>
      <c r="F28" s="9" t="str">
        <f>IF(VLOOKUP($A28,[1]database!$A$2:$N$4977,6,FALSE)=0,"",VLOOKUP($A28,[1]database!$A$2:$N$4977,6,FALSE))</f>
        <v>Value</v>
      </c>
      <c r="G28" s="9" t="str">
        <f>IF(VLOOKUP($A28,[1]database!$A$2:$N$4977,7,FALSE)=0,"",VLOOKUP($A28,[1]database!$A$2:$N$4977,7,FALSE))</f>
        <v>Multi-Sector</v>
      </c>
      <c r="H28" s="9" t="str">
        <f>IF(VLOOKUP($A28,[1]database!$A$2:$N$4977,8,FALSE)=0,"",VLOOKUP($A28,[1]database!$A$2:$N$4977,8,FALSE))</f>
        <v>ETP</v>
      </c>
      <c r="I28" s="9" t="str">
        <f>IF(VLOOKUP($A28,[1]database!$A$2:$N$4977,9,FALSE)=0,"",VLOOKUP($A28,[1]database!$A$2:$N$4977,9,FALSE))</f>
        <v>Equity</v>
      </c>
      <c r="J28" s="9" t="str">
        <f>IF(VLOOKUP($A28,[1]database!$A$2:$N$4977,10,FALSE)=0,"",VLOOKUP($A28,[1]database!$A$2:$N$4977,10,FALSE))</f>
        <v>Non-Fixed Income</v>
      </c>
      <c r="K28" s="9" t="str">
        <f>IF(VLOOKUP($A28,[1]database!$A$2:$N$4977,11,FALSE)=0,"",VLOOKUP($A28,[1]database!$A$2:$N$4977,11,FALSE))</f>
        <v>Non-Fixed Income</v>
      </c>
      <c r="L28" s="21">
        <f>VLOOKUP($A28,[1]database!$A$2:$N$4977,13,FALSE)</f>
        <v>0</v>
      </c>
      <c r="M28" s="21">
        <f>IF(D28="Core",MIN(VLOOKUP($A28,[1]database!$A$2:$N$4977,14,FALSE)*$P$2,$Q$2),MIN(VLOOKUP($A28,[1]database!$A$2:$N$4977,14,FALSE)*$P$3,$Q$3))</f>
        <v>0.1</v>
      </c>
    </row>
    <row r="29" spans="1:13" x14ac:dyDescent="0.25">
      <c r="A29" s="18" t="s">
        <v>45</v>
      </c>
      <c r="B29" s="9" t="str">
        <f>VLOOKUP($A29,[1]database!$A$2:$N$4977,2,FALSE)</f>
        <v>iShares MSCI EAFE ETF</v>
      </c>
      <c r="C29" s="9" t="str">
        <f>IF(VLOOKUP($A29,[1]database!$A$2:$N$4977,3,FALSE)=0,"",VLOOKUP($A29,[1]database!$A$2:$N$4977,3,FALSE))</f>
        <v>Developed Markets</v>
      </c>
      <c r="D29" s="9" t="str">
        <f>IF(VLOOKUP($A29,[1]database!$A$2:$N$4977,4,FALSE)=0,"",VLOOKUP($A29,[1]database!$A$2:$N$4977,4,FALSE))</f>
        <v>Core</v>
      </c>
      <c r="E29" s="9" t="str">
        <f>IF(VLOOKUP($A29,[1]database!$A$2:$N$4977,5,FALSE)=0,"",VLOOKUP($A29,[1]database!$A$2:$N$4977,5,FALSE))</f>
        <v>Large-cap</v>
      </c>
      <c r="F29" s="9" t="str">
        <f>IF(VLOOKUP($A29,[1]database!$A$2:$N$4977,6,FALSE)=0,"",VLOOKUP($A29,[1]database!$A$2:$N$4977,6,FALSE))</f>
        <v>Blend</v>
      </c>
      <c r="G29" s="9" t="str">
        <f>IF(VLOOKUP($A29,[1]database!$A$2:$N$4977,7,FALSE)=0,"",VLOOKUP($A29,[1]database!$A$2:$N$4977,7,FALSE))</f>
        <v>Multi-Sector</v>
      </c>
      <c r="H29" s="9" t="str">
        <f>IF(VLOOKUP($A29,[1]database!$A$2:$N$4977,8,FALSE)=0,"",VLOOKUP($A29,[1]database!$A$2:$N$4977,8,FALSE))</f>
        <v>ETP</v>
      </c>
      <c r="I29" s="9" t="str">
        <f>IF(VLOOKUP($A29,[1]database!$A$2:$N$4977,9,FALSE)=0,"",VLOOKUP($A29,[1]database!$A$2:$N$4977,9,FALSE))</f>
        <v>Equity</v>
      </c>
      <c r="J29" s="9" t="str">
        <f>IF(VLOOKUP($A29,[1]database!$A$2:$N$4977,10,FALSE)=0,"",VLOOKUP($A29,[1]database!$A$2:$N$4977,10,FALSE))</f>
        <v>Non-Fixed Income</v>
      </c>
      <c r="K29" s="9" t="str">
        <f>IF(VLOOKUP($A29,[1]database!$A$2:$N$4977,11,FALSE)=0,"",VLOOKUP($A29,[1]database!$A$2:$N$4977,11,FALSE))</f>
        <v>Non-Fixed Income</v>
      </c>
      <c r="L29" s="21">
        <f>VLOOKUP($A29,[1]database!$A$2:$N$4977,13,FALSE)</f>
        <v>0</v>
      </c>
      <c r="M29" s="21">
        <f>IF(D29="Core",MIN(VLOOKUP($A29,[1]database!$A$2:$N$4977,14,FALSE)*$P$2,$Q$2),MIN(VLOOKUP($A29,[1]database!$A$2:$N$4977,14,FALSE)*$P$3,$Q$3))</f>
        <v>0.2</v>
      </c>
    </row>
    <row r="30" spans="1:13" x14ac:dyDescent="0.25">
      <c r="A30" s="18" t="s">
        <v>46</v>
      </c>
      <c r="B30" s="9" t="str">
        <f>VLOOKUP($A30,[1]database!$A$2:$N$4977,2,FALSE)</f>
        <v>VanEck Egypt Index ETF</v>
      </c>
      <c r="C30" s="9" t="str">
        <f>IF(VLOOKUP($A30,[1]database!$A$2:$N$4977,3,FALSE)=0,"",VLOOKUP($A30,[1]database!$A$2:$N$4977,3,FALSE))</f>
        <v>Emerging Markets</v>
      </c>
      <c r="D30" s="9" t="str">
        <f>IF(VLOOKUP($A30,[1]database!$A$2:$N$4977,4,FALSE)=0,"",VLOOKUP($A30,[1]database!$A$2:$N$4977,4,FALSE))</f>
        <v>Satellite</v>
      </c>
      <c r="E30" s="9" t="str">
        <f>IF(VLOOKUP($A30,[1]database!$A$2:$N$4977,5,FALSE)=0,"",VLOOKUP($A30,[1]database!$A$2:$N$4977,5,FALSE))</f>
        <v>Broad Market</v>
      </c>
      <c r="F30" s="9" t="str">
        <f>IF(VLOOKUP($A30,[1]database!$A$2:$N$4977,6,FALSE)=0,"",VLOOKUP($A30,[1]database!$A$2:$N$4977,6,FALSE))</f>
        <v>Growth</v>
      </c>
      <c r="G30" s="9" t="str">
        <f>IF(VLOOKUP($A30,[1]database!$A$2:$N$4977,7,FALSE)=0,"",VLOOKUP($A30,[1]database!$A$2:$N$4977,7,FALSE))</f>
        <v>Multi-Sector</v>
      </c>
      <c r="H30" s="9" t="str">
        <f>IF(VLOOKUP($A30,[1]database!$A$2:$N$4977,8,FALSE)=0,"",VLOOKUP($A30,[1]database!$A$2:$N$4977,8,FALSE))</f>
        <v>ETP</v>
      </c>
      <c r="I30" s="9" t="str">
        <f>IF(VLOOKUP($A30,[1]database!$A$2:$N$4977,9,FALSE)=0,"",VLOOKUP($A30,[1]database!$A$2:$N$4977,9,FALSE))</f>
        <v>Equity</v>
      </c>
      <c r="J30" s="9" t="str">
        <f>IF(VLOOKUP($A30,[1]database!$A$2:$N$4977,10,FALSE)=0,"",VLOOKUP($A30,[1]database!$A$2:$N$4977,10,FALSE))</f>
        <v>Non-Fixed Income</v>
      </c>
      <c r="K30" s="9" t="str">
        <f>IF(VLOOKUP($A30,[1]database!$A$2:$N$4977,11,FALSE)=0,"",VLOOKUP($A30,[1]database!$A$2:$N$4977,11,FALSE))</f>
        <v>Non-Fixed Income</v>
      </c>
      <c r="L30" s="21">
        <f>VLOOKUP($A30,[1]database!$A$2:$N$4977,13,FALSE)</f>
        <v>0</v>
      </c>
      <c r="M30" s="21">
        <f>IF(D30="Core",MIN(VLOOKUP($A30,[1]database!$A$2:$N$4977,14,FALSE)*$P$2,$Q$2),MIN(VLOOKUP($A30,[1]database!$A$2:$N$4977,14,FALSE)*$P$3,$Q$3))</f>
        <v>3.125E-2</v>
      </c>
    </row>
    <row r="31" spans="1:13" x14ac:dyDescent="0.25">
      <c r="A31" s="18" t="s">
        <v>47</v>
      </c>
      <c r="B31" s="9" t="str">
        <f>VLOOKUP($A31,[1]database!$A$2:$N$4977,2,FALSE)</f>
        <v>iShares JP Morgan USD Emerging Markets Bond ETF</v>
      </c>
      <c r="C31" s="9" t="str">
        <f>IF(VLOOKUP($A31,[1]database!$A$2:$N$4977,3,FALSE)=0,"",VLOOKUP($A31,[1]database!$A$2:$N$4977,3,FALSE))</f>
        <v>Emerging Markets</v>
      </c>
      <c r="D31" s="9" t="str">
        <f>IF(VLOOKUP($A31,[1]database!$A$2:$N$4977,4,FALSE)=0,"",VLOOKUP($A31,[1]database!$A$2:$N$4977,4,FALSE))</f>
        <v>Satellite</v>
      </c>
      <c r="E31" s="9" t="str">
        <f>IF(VLOOKUP($A31,[1]database!$A$2:$N$4977,5,FALSE)=0,"",VLOOKUP($A31,[1]database!$A$2:$N$4977,5,FALSE))</f>
        <v>Non-Equity</v>
      </c>
      <c r="F31" s="9" t="str">
        <f>IF(VLOOKUP($A31,[1]database!$A$2:$N$4977,6,FALSE)=0,"",VLOOKUP($A31,[1]database!$A$2:$N$4977,6,FALSE))</f>
        <v>Non-Equity</v>
      </c>
      <c r="G31" s="9" t="str">
        <f>IF(VLOOKUP($A31,[1]database!$A$2:$N$4977,7,FALSE)=0,"",VLOOKUP($A31,[1]database!$A$2:$N$4977,7,FALSE))</f>
        <v>Non-Equity</v>
      </c>
      <c r="H31" s="9" t="str">
        <f>IF(VLOOKUP($A31,[1]database!$A$2:$N$4977,8,FALSE)=0,"",VLOOKUP($A31,[1]database!$A$2:$N$4977,8,FALSE))</f>
        <v>ETP</v>
      </c>
      <c r="I31" s="9" t="str">
        <f>IF(VLOOKUP($A31,[1]database!$A$2:$N$4977,9,FALSE)=0,"",VLOOKUP($A31,[1]database!$A$2:$N$4977,9,FALSE))</f>
        <v>Fixed Income</v>
      </c>
      <c r="J31" s="9" t="str">
        <f>IF(VLOOKUP($A31,[1]database!$A$2:$N$4977,10,FALSE)=0,"",VLOOKUP($A31,[1]database!$A$2:$N$4977,10,FALSE))</f>
        <v>Intermediate</v>
      </c>
      <c r="K31" s="9" t="str">
        <f>IF(VLOOKUP($A31,[1]database!$A$2:$N$4977,11,FALSE)=0,"",VLOOKUP($A31,[1]database!$A$2:$N$4977,11,FALSE))</f>
        <v>Non-Specified</v>
      </c>
      <c r="L31" s="21">
        <f>VLOOKUP($A31,[1]database!$A$2:$N$4977,13,FALSE)</f>
        <v>0</v>
      </c>
      <c r="M31" s="21">
        <f>IF(D31="Core",MIN(VLOOKUP($A31,[1]database!$A$2:$N$4977,14,FALSE)*$P$2,$Q$2),MIN(VLOOKUP($A31,[1]database!$A$2:$N$4977,14,FALSE)*$P$3,$Q$3))</f>
        <v>3.125E-2</v>
      </c>
    </row>
    <row r="32" spans="1:13" x14ac:dyDescent="0.25">
      <c r="A32" s="18" t="s">
        <v>203</v>
      </c>
      <c r="B32" s="9" t="str">
        <f>VLOOKUP($A32,[1]database!$A$2:$N$4977,2,FALSE)</f>
        <v>VanEck J. P. Morgan EM Local Currency Bond ETF</v>
      </c>
      <c r="C32" s="9" t="str">
        <f>IF(VLOOKUP($A32,[1]database!$A$2:$N$4977,3,FALSE)=0,"",VLOOKUP($A32,[1]database!$A$2:$N$4977,3,FALSE))</f>
        <v>Emerging Markets Local Currency</v>
      </c>
      <c r="D32" s="9" t="str">
        <f>IF(VLOOKUP($A32,[1]database!$A$2:$N$4977,4,FALSE)=0,"",VLOOKUP($A32,[1]database!$A$2:$N$4977,4,FALSE))</f>
        <v>Satellite</v>
      </c>
      <c r="E32" s="9" t="str">
        <f>IF(VLOOKUP($A32,[1]database!$A$2:$N$4977,5,FALSE)=0,"",VLOOKUP($A32,[1]database!$A$2:$N$4977,5,FALSE))</f>
        <v>Non-Equity</v>
      </c>
      <c r="F32" s="9" t="str">
        <f>IF(VLOOKUP($A32,[1]database!$A$2:$N$4977,6,FALSE)=0,"",VLOOKUP($A32,[1]database!$A$2:$N$4977,6,FALSE))</f>
        <v>Non-Equity</v>
      </c>
      <c r="G32" s="9" t="str">
        <f>IF(VLOOKUP($A32,[1]database!$A$2:$N$4977,7,FALSE)=0,"",VLOOKUP($A32,[1]database!$A$2:$N$4977,7,FALSE))</f>
        <v>Non-Equity</v>
      </c>
      <c r="H32" s="9" t="str">
        <f>IF(VLOOKUP($A32,[1]database!$A$2:$N$4977,8,FALSE)=0,"",VLOOKUP($A32,[1]database!$A$2:$N$4977,8,FALSE))</f>
        <v>ETP</v>
      </c>
      <c r="I32" s="9" t="str">
        <f>IF(VLOOKUP($A32,[1]database!$A$2:$N$4977,9,FALSE)=0,"",VLOOKUP($A32,[1]database!$A$2:$N$4977,9,FALSE))</f>
        <v>Fixed Income</v>
      </c>
      <c r="J32" s="9" t="str">
        <f>IF(VLOOKUP($A32,[1]database!$A$2:$N$4977,10,FALSE)=0,"",VLOOKUP($A32,[1]database!$A$2:$N$4977,10,FALSE))</f>
        <v>Non-Specified</v>
      </c>
      <c r="K32" s="9" t="str">
        <f>IF(VLOOKUP($A32,[1]database!$A$2:$N$4977,11,FALSE)=0,"",VLOOKUP($A32,[1]database!$A$2:$N$4977,11,FALSE))</f>
        <v>Non-Specified</v>
      </c>
      <c r="L32" s="21">
        <f>VLOOKUP($A32,[1]database!$A$2:$N$4977,13,FALSE)</f>
        <v>0</v>
      </c>
      <c r="M32" s="21">
        <f>IF(D32="Core",MIN(VLOOKUP($A32,[1]database!$A$2:$N$4977,14,FALSE)*$P$2,$Q$2),MIN(VLOOKUP($A32,[1]database!$A$2:$N$4977,14,FALSE)*$P$3,$Q$3))</f>
        <v>3.125E-2</v>
      </c>
    </row>
    <row r="33" spans="1:13" x14ac:dyDescent="0.25">
      <c r="A33" s="18" t="s">
        <v>48</v>
      </c>
      <c r="B33" s="9" t="str">
        <f>VLOOKUP($A33,[1]database!$A$2:$N$4977,2,FALSE)</f>
        <v>SPDR DoubleLine Emerging Markets Fixed Income ETF</v>
      </c>
      <c r="C33" s="9" t="str">
        <f>IF(VLOOKUP($A33,[1]database!$A$2:$N$4977,3,FALSE)=0,"",VLOOKUP($A33,[1]database!$A$2:$N$4977,3,FALSE))</f>
        <v>Emerging Markets</v>
      </c>
      <c r="D33" s="9" t="str">
        <f>IF(VLOOKUP($A33,[1]database!$A$2:$N$4977,4,FALSE)=0,"",VLOOKUP($A33,[1]database!$A$2:$N$4977,4,FALSE))</f>
        <v>Satellite</v>
      </c>
      <c r="E33" s="9" t="str">
        <f>IF(VLOOKUP($A33,[1]database!$A$2:$N$4977,5,FALSE)=0,"",VLOOKUP($A33,[1]database!$A$2:$N$4977,5,FALSE))</f>
        <v>Non-Equity</v>
      </c>
      <c r="F33" s="9" t="str">
        <f>IF(VLOOKUP($A33,[1]database!$A$2:$N$4977,6,FALSE)=0,"",VLOOKUP($A33,[1]database!$A$2:$N$4977,6,FALSE))</f>
        <v>Non-Equity</v>
      </c>
      <c r="G33" s="9" t="str">
        <f>IF(VLOOKUP($A33,[1]database!$A$2:$N$4977,7,FALSE)=0,"",VLOOKUP($A33,[1]database!$A$2:$N$4977,7,FALSE))</f>
        <v>Non-Equity</v>
      </c>
      <c r="H33" s="9" t="str">
        <f>IF(VLOOKUP($A33,[1]database!$A$2:$N$4977,8,FALSE)=0,"",VLOOKUP($A33,[1]database!$A$2:$N$4977,8,FALSE))</f>
        <v>ETP</v>
      </c>
      <c r="I33" s="9" t="str">
        <f>IF(VLOOKUP($A33,[1]database!$A$2:$N$4977,9,FALSE)=0,"",VLOOKUP($A33,[1]database!$A$2:$N$4977,9,FALSE))</f>
        <v>Fixed Income</v>
      </c>
      <c r="J33" s="9" t="str">
        <f>IF(VLOOKUP($A33,[1]database!$A$2:$N$4977,10,FALSE)=0,"",VLOOKUP($A33,[1]database!$A$2:$N$4977,10,FALSE))</f>
        <v>Non-Specified</v>
      </c>
      <c r="K33" s="9" t="str">
        <f>IF(VLOOKUP($A33,[1]database!$A$2:$N$4977,11,FALSE)=0,"",VLOOKUP($A33,[1]database!$A$2:$N$4977,11,FALSE))</f>
        <v>Non-Specified</v>
      </c>
      <c r="L33" s="21">
        <f>VLOOKUP($A33,[1]database!$A$2:$N$4977,13,FALSE)</f>
        <v>0</v>
      </c>
      <c r="M33" s="21">
        <f>IF(D33="Core",MIN(VLOOKUP($A33,[1]database!$A$2:$N$4977,14,FALSE)*$P$2,$Q$2),MIN(VLOOKUP($A33,[1]database!$A$2:$N$4977,14,FALSE)*$P$3,$Q$3))</f>
        <v>0.1</v>
      </c>
    </row>
    <row r="34" spans="1:13" x14ac:dyDescent="0.25">
      <c r="A34" s="18" t="s">
        <v>169</v>
      </c>
      <c r="B34" s="9" t="str">
        <f>VLOOKUP($A34,[1]database!$A$2:$N$4977,2,FALSE)</f>
        <v>iShares MSCI Europe Financials ETF</v>
      </c>
      <c r="C34" s="9" t="str">
        <f>IF(VLOOKUP($A34,[1]database!$A$2:$N$4977,3,FALSE)=0,"",VLOOKUP($A34,[1]database!$A$2:$N$4977,3,FALSE))</f>
        <v>Developed Markets</v>
      </c>
      <c r="D34" s="9" t="str">
        <f>IF(VLOOKUP($A34,[1]database!$A$2:$N$4977,4,FALSE)=0,"",VLOOKUP($A34,[1]database!$A$2:$N$4977,4,FALSE))</f>
        <v>Satellite</v>
      </c>
      <c r="E34" s="9" t="str">
        <f>IF(VLOOKUP($A34,[1]database!$A$2:$N$4977,5,FALSE)=0,"",VLOOKUP($A34,[1]database!$A$2:$N$4977,5,FALSE))</f>
        <v>Large-cap</v>
      </c>
      <c r="F34" s="9" t="str">
        <f>IF(VLOOKUP($A34,[1]database!$A$2:$N$4977,6,FALSE)=0,"",VLOOKUP($A34,[1]database!$A$2:$N$4977,6,FALSE))</f>
        <v>Value</v>
      </c>
      <c r="G34" s="9" t="str">
        <f>IF(VLOOKUP($A34,[1]database!$A$2:$N$4977,7,FALSE)=0,"",VLOOKUP($A34,[1]database!$A$2:$N$4977,7,FALSE))</f>
        <v>Financials</v>
      </c>
      <c r="H34" s="9" t="str">
        <f>IF(VLOOKUP($A34,[1]database!$A$2:$N$4977,8,FALSE)=0,"",VLOOKUP($A34,[1]database!$A$2:$N$4977,8,FALSE))</f>
        <v>ETP</v>
      </c>
      <c r="I34" s="9" t="str">
        <f>IF(VLOOKUP($A34,[1]database!$A$2:$N$4977,9,FALSE)=0,"",VLOOKUP($A34,[1]database!$A$2:$N$4977,9,FALSE))</f>
        <v>Equity</v>
      </c>
      <c r="J34" s="9" t="str">
        <f>IF(VLOOKUP($A34,[1]database!$A$2:$N$4977,10,FALSE)=0,"",VLOOKUP($A34,[1]database!$A$2:$N$4977,10,FALSE))</f>
        <v>Non-Fixed Income</v>
      </c>
      <c r="K34" s="9" t="str">
        <f>IF(VLOOKUP($A34,[1]database!$A$2:$N$4977,11,FALSE)=0,"",VLOOKUP($A34,[1]database!$A$2:$N$4977,11,FALSE))</f>
        <v>Non-Fixed Income</v>
      </c>
      <c r="L34" s="21">
        <f>VLOOKUP($A34,[1]database!$A$2:$N$4977,13,FALSE)</f>
        <v>0</v>
      </c>
      <c r="M34" s="21">
        <f>IF(D34="Core",MIN(VLOOKUP($A34,[1]database!$A$2:$N$4977,14,FALSE)*$P$2,$Q$2),MIN(VLOOKUP($A34,[1]database!$A$2:$N$4977,14,FALSE)*$P$3,$Q$3))</f>
        <v>3.125E-2</v>
      </c>
    </row>
    <row r="35" spans="1:13" x14ac:dyDescent="0.25">
      <c r="A35" s="18" t="s">
        <v>50</v>
      </c>
      <c r="B35" s="9" t="str">
        <f>VLOOKUP($A35,[1]database!$A$2:$N$4977,2,FALSE)</f>
        <v>iShares MSCI Japan ETF</v>
      </c>
      <c r="C35" s="9" t="str">
        <f>IF(VLOOKUP($A35,[1]database!$A$2:$N$4977,3,FALSE)=0,"",VLOOKUP($A35,[1]database!$A$2:$N$4977,3,FALSE))</f>
        <v>Developed Markets</v>
      </c>
      <c r="D35" s="9" t="str">
        <f>IF(VLOOKUP($A35,[1]database!$A$2:$N$4977,4,FALSE)=0,"",VLOOKUP($A35,[1]database!$A$2:$N$4977,4,FALSE))</f>
        <v>Satellite</v>
      </c>
      <c r="E35" s="9" t="str">
        <f>IF(VLOOKUP($A35,[1]database!$A$2:$N$4977,5,FALSE)=0,"",VLOOKUP($A35,[1]database!$A$2:$N$4977,5,FALSE))</f>
        <v>Large-cap</v>
      </c>
      <c r="F35" s="9" t="str">
        <f>IF(VLOOKUP($A35,[1]database!$A$2:$N$4977,6,FALSE)=0,"",VLOOKUP($A35,[1]database!$A$2:$N$4977,6,FALSE))</f>
        <v>Blend</v>
      </c>
      <c r="G35" s="9" t="str">
        <f>IF(VLOOKUP($A35,[1]database!$A$2:$N$4977,7,FALSE)=0,"",VLOOKUP($A35,[1]database!$A$2:$N$4977,7,FALSE))</f>
        <v>Multi-Sector</v>
      </c>
      <c r="H35" s="9" t="str">
        <f>IF(VLOOKUP($A35,[1]database!$A$2:$N$4977,8,FALSE)=0,"",VLOOKUP($A35,[1]database!$A$2:$N$4977,8,FALSE))</f>
        <v>ETP</v>
      </c>
      <c r="I35" s="9" t="str">
        <f>IF(VLOOKUP($A35,[1]database!$A$2:$N$4977,9,FALSE)=0,"",VLOOKUP($A35,[1]database!$A$2:$N$4977,9,FALSE))</f>
        <v>Equity</v>
      </c>
      <c r="J35" s="9" t="str">
        <f>IF(VLOOKUP($A35,[1]database!$A$2:$N$4977,10,FALSE)=0,"",VLOOKUP($A35,[1]database!$A$2:$N$4977,10,FALSE))</f>
        <v>Non-Fixed Income</v>
      </c>
      <c r="K35" s="9" t="str">
        <f>IF(VLOOKUP($A35,[1]database!$A$2:$N$4977,11,FALSE)=0,"",VLOOKUP($A35,[1]database!$A$2:$N$4977,11,FALSE))</f>
        <v>Non-Fixed Income</v>
      </c>
      <c r="L35" s="21">
        <f>VLOOKUP($A35,[1]database!$A$2:$N$4977,13,FALSE)</f>
        <v>0</v>
      </c>
      <c r="M35" s="21">
        <f>IF(D35="Core",MIN(VLOOKUP($A35,[1]database!$A$2:$N$4977,14,FALSE)*$P$2,$Q$2),MIN(VLOOKUP($A35,[1]database!$A$2:$N$4977,14,FALSE)*$P$3,$Q$3))</f>
        <v>0.1</v>
      </c>
    </row>
    <row r="36" spans="1:13" x14ac:dyDescent="0.25">
      <c r="A36" s="18" t="s">
        <v>51</v>
      </c>
      <c r="B36" s="9" t="str">
        <f>VLOOKUP($A36,[1]database!$A$2:$N$4977,2,FALSE)</f>
        <v>iShares MSCI Malaysia ETF</v>
      </c>
      <c r="C36" s="9" t="str">
        <f>IF(VLOOKUP($A36,[1]database!$A$2:$N$4977,3,FALSE)=0,"",VLOOKUP($A36,[1]database!$A$2:$N$4977,3,FALSE))</f>
        <v>Emerging Markets</v>
      </c>
      <c r="D36" s="9" t="str">
        <f>IF(VLOOKUP($A36,[1]database!$A$2:$N$4977,4,FALSE)=0,"",VLOOKUP($A36,[1]database!$A$2:$N$4977,4,FALSE))</f>
        <v>Satellite</v>
      </c>
      <c r="E36" s="9" t="str">
        <f>IF(VLOOKUP($A36,[1]database!$A$2:$N$4977,5,FALSE)=0,"",VLOOKUP($A36,[1]database!$A$2:$N$4977,5,FALSE))</f>
        <v>Broad Market</v>
      </c>
      <c r="F36" s="9" t="str">
        <f>IF(VLOOKUP($A36,[1]database!$A$2:$N$4977,6,FALSE)=0,"",VLOOKUP($A36,[1]database!$A$2:$N$4977,6,FALSE))</f>
        <v>Blend</v>
      </c>
      <c r="G36" s="9" t="str">
        <f>IF(VLOOKUP($A36,[1]database!$A$2:$N$4977,7,FALSE)=0,"",VLOOKUP($A36,[1]database!$A$2:$N$4977,7,FALSE))</f>
        <v>Multi-Sector</v>
      </c>
      <c r="H36" s="9" t="str">
        <f>IF(VLOOKUP($A36,[1]database!$A$2:$N$4977,8,FALSE)=0,"",VLOOKUP($A36,[1]database!$A$2:$N$4977,8,FALSE))</f>
        <v>ETP</v>
      </c>
      <c r="I36" s="9" t="str">
        <f>IF(VLOOKUP($A36,[1]database!$A$2:$N$4977,9,FALSE)=0,"",VLOOKUP($A36,[1]database!$A$2:$N$4977,9,FALSE))</f>
        <v>Equity</v>
      </c>
      <c r="J36" s="9" t="str">
        <f>IF(VLOOKUP($A36,[1]database!$A$2:$N$4977,10,FALSE)=0,"",VLOOKUP($A36,[1]database!$A$2:$N$4977,10,FALSE))</f>
        <v>Non-Fixed Income</v>
      </c>
      <c r="K36" s="9" t="str">
        <f>IF(VLOOKUP($A36,[1]database!$A$2:$N$4977,11,FALSE)=0,"",VLOOKUP($A36,[1]database!$A$2:$N$4977,11,FALSE))</f>
        <v>Non-Fixed Income</v>
      </c>
      <c r="L36" s="21">
        <f>VLOOKUP($A36,[1]database!$A$2:$N$4977,13,FALSE)</f>
        <v>0</v>
      </c>
      <c r="M36" s="21">
        <f>IF(D36="Core",MIN(VLOOKUP($A36,[1]database!$A$2:$N$4977,14,FALSE)*$P$2,$Q$2),MIN(VLOOKUP($A36,[1]database!$A$2:$N$4977,14,FALSE)*$P$3,$Q$3))</f>
        <v>6.25E-2</v>
      </c>
    </row>
    <row r="37" spans="1:13" x14ac:dyDescent="0.25">
      <c r="A37" s="18" t="s">
        <v>204</v>
      </c>
      <c r="B37" s="9" t="str">
        <f>VLOOKUP($A37,[1]database!$A$2:$N$4977,2,FALSE)</f>
        <v>iShares MSCI Singapore ETF</v>
      </c>
      <c r="C37" s="9" t="str">
        <f>IF(VLOOKUP($A37,[1]database!$A$2:$N$4977,3,FALSE)=0,"",VLOOKUP($A37,[1]database!$A$2:$N$4977,3,FALSE))</f>
        <v>Developed Markets</v>
      </c>
      <c r="D37" s="9" t="str">
        <f>IF(VLOOKUP($A37,[1]database!$A$2:$N$4977,4,FALSE)=0,"",VLOOKUP($A37,[1]database!$A$2:$N$4977,4,FALSE))</f>
        <v>Satellite</v>
      </c>
      <c r="E37" s="9" t="str">
        <f>IF(VLOOKUP($A37,[1]database!$A$2:$N$4977,5,FALSE)=0,"",VLOOKUP($A37,[1]database!$A$2:$N$4977,5,FALSE))</f>
        <v>Large-cap</v>
      </c>
      <c r="F37" s="9" t="str">
        <f>IF(VLOOKUP($A37,[1]database!$A$2:$N$4977,6,FALSE)=0,"",VLOOKUP($A37,[1]database!$A$2:$N$4977,6,FALSE))</f>
        <v>Blend</v>
      </c>
      <c r="G37" s="9" t="str">
        <f>IF(VLOOKUP($A37,[1]database!$A$2:$N$4977,7,FALSE)=0,"",VLOOKUP($A37,[1]database!$A$2:$N$4977,7,FALSE))</f>
        <v>Multi-Sector</v>
      </c>
      <c r="H37" s="9" t="str">
        <f>IF(VLOOKUP($A37,[1]database!$A$2:$N$4977,8,FALSE)=0,"",VLOOKUP($A37,[1]database!$A$2:$N$4977,8,FALSE))</f>
        <v>ETP</v>
      </c>
      <c r="I37" s="9" t="str">
        <f>IF(VLOOKUP($A37,[1]database!$A$2:$N$4977,9,FALSE)=0,"",VLOOKUP($A37,[1]database!$A$2:$N$4977,9,FALSE))</f>
        <v>Equity</v>
      </c>
      <c r="J37" s="9" t="str">
        <f>IF(VLOOKUP($A37,[1]database!$A$2:$N$4977,10,FALSE)=0,"",VLOOKUP($A37,[1]database!$A$2:$N$4977,10,FALSE))</f>
        <v>Non-Fixed Income</v>
      </c>
      <c r="K37" s="9" t="str">
        <f>IF(VLOOKUP($A37,[1]database!$A$2:$N$4977,11,FALSE)=0,"",VLOOKUP($A37,[1]database!$A$2:$N$4977,11,FALSE))</f>
        <v>Non-Fixed Income</v>
      </c>
      <c r="L37" s="21">
        <f>VLOOKUP($A37,[1]database!$A$2:$N$4977,13,FALSE)</f>
        <v>0</v>
      </c>
      <c r="M37" s="21">
        <f>IF(D37="Core",MIN(VLOOKUP($A37,[1]database!$A$2:$N$4977,14,FALSE)*$P$2,$Q$2),MIN(VLOOKUP($A37,[1]database!$A$2:$N$4977,14,FALSE)*$P$3,$Q$3))</f>
        <v>6.25E-2</v>
      </c>
    </row>
    <row r="38" spans="1:13" x14ac:dyDescent="0.25">
      <c r="A38" s="18" t="s">
        <v>160</v>
      </c>
      <c r="B38" s="9" t="str">
        <f>VLOOKUP($A38,[1]database!$A$2:$N$4977,2,FALSE)</f>
        <v>iShares MSCI South Korea ETF</v>
      </c>
      <c r="C38" s="9" t="str">
        <f>IF(VLOOKUP($A38,[1]database!$A$2:$N$4977,3,FALSE)=0,"",VLOOKUP($A38,[1]database!$A$2:$N$4977,3,FALSE))</f>
        <v>Emerging Markets</v>
      </c>
      <c r="D38" s="9" t="str">
        <f>IF(VLOOKUP($A38,[1]database!$A$2:$N$4977,4,FALSE)=0,"",VLOOKUP($A38,[1]database!$A$2:$N$4977,4,FALSE))</f>
        <v>Satellite</v>
      </c>
      <c r="E38" s="9" t="str">
        <f>IF(VLOOKUP($A38,[1]database!$A$2:$N$4977,5,FALSE)=0,"",VLOOKUP($A38,[1]database!$A$2:$N$4977,5,FALSE))</f>
        <v>Large-cap</v>
      </c>
      <c r="F38" s="9" t="str">
        <f>IF(VLOOKUP($A38,[1]database!$A$2:$N$4977,6,FALSE)=0,"",VLOOKUP($A38,[1]database!$A$2:$N$4977,6,FALSE))</f>
        <v>Blend</v>
      </c>
      <c r="G38" s="9" t="str">
        <f>IF(VLOOKUP($A38,[1]database!$A$2:$N$4977,7,FALSE)=0,"",VLOOKUP($A38,[1]database!$A$2:$N$4977,7,FALSE))</f>
        <v>Multi-Sector</v>
      </c>
      <c r="H38" s="9" t="str">
        <f>IF(VLOOKUP($A38,[1]database!$A$2:$N$4977,8,FALSE)=0,"",VLOOKUP($A38,[1]database!$A$2:$N$4977,8,FALSE))</f>
        <v>ETP</v>
      </c>
      <c r="I38" s="9" t="str">
        <f>IF(VLOOKUP($A38,[1]database!$A$2:$N$4977,9,FALSE)=0,"",VLOOKUP($A38,[1]database!$A$2:$N$4977,9,FALSE))</f>
        <v>Equity</v>
      </c>
      <c r="J38" s="9" t="str">
        <f>IF(VLOOKUP($A38,[1]database!$A$2:$N$4977,10,FALSE)=0,"",VLOOKUP($A38,[1]database!$A$2:$N$4977,10,FALSE))</f>
        <v>Non-Fixed Income</v>
      </c>
      <c r="K38" s="9" t="str">
        <f>IF(VLOOKUP($A38,[1]database!$A$2:$N$4977,11,FALSE)=0,"",VLOOKUP($A38,[1]database!$A$2:$N$4977,11,FALSE))</f>
        <v>Non-Fixed Income</v>
      </c>
      <c r="L38" s="21">
        <f>VLOOKUP($A38,[1]database!$A$2:$N$4977,13,FALSE)</f>
        <v>0</v>
      </c>
      <c r="M38" s="21">
        <f>IF(D38="Core",MIN(VLOOKUP($A38,[1]database!$A$2:$N$4977,14,FALSE)*$P$2,$Q$2),MIN(VLOOKUP($A38,[1]database!$A$2:$N$4977,14,FALSE)*$P$3,$Q$3))</f>
        <v>3.125E-2</v>
      </c>
    </row>
    <row r="39" spans="1:13" x14ac:dyDescent="0.25">
      <c r="A39" s="18" t="s">
        <v>205</v>
      </c>
      <c r="B39" s="9" t="str">
        <f>VLOOKUP($A39,[1]database!$A$2:$N$4977,2,FALSE)</f>
        <v>Diamondback Energy Inc</v>
      </c>
      <c r="C39" s="9" t="str">
        <f>IF(VLOOKUP($A39,[1]database!$A$2:$N$4977,3,FALSE)=0,"",VLOOKUP($A39,[1]database!$A$2:$N$4977,3,FALSE))</f>
        <v>U.S.</v>
      </c>
      <c r="D39" s="9" t="str">
        <f>IF(VLOOKUP($A39,[1]database!$A$2:$N$4977,4,FALSE)=0,"",VLOOKUP($A39,[1]database!$A$2:$N$4977,4,FALSE))</f>
        <v>Satellite</v>
      </c>
      <c r="E39" s="9" t="str">
        <f>IF(VLOOKUP($A39,[1]database!$A$2:$N$4977,5,FALSE)=0,"",VLOOKUP($A39,[1]database!$A$2:$N$4977,5,FALSE))</f>
        <v>Mid-cap</v>
      </c>
      <c r="F39" s="9" t="str">
        <f>IF(VLOOKUP($A39,[1]database!$A$2:$N$4977,6,FALSE)=0,"",VLOOKUP($A39,[1]database!$A$2:$N$4977,6,FALSE))</f>
        <v>Blend</v>
      </c>
      <c r="G39" s="9" t="str">
        <f>IF(VLOOKUP($A39,[1]database!$A$2:$N$4977,7,FALSE)=0,"",VLOOKUP($A39,[1]database!$A$2:$N$4977,7,FALSE))</f>
        <v>Energy</v>
      </c>
      <c r="H39" s="9" t="str">
        <f>IF(VLOOKUP($A39,[1]database!$A$2:$N$4977,8,FALSE)=0,"",VLOOKUP($A39,[1]database!$A$2:$N$4977,8,FALSE))</f>
        <v>Common Stock</v>
      </c>
      <c r="I39" s="9" t="str">
        <f>IF(VLOOKUP($A39,[1]database!$A$2:$N$4977,9,FALSE)=0,"",VLOOKUP($A39,[1]database!$A$2:$N$4977,9,FALSE))</f>
        <v>Equity</v>
      </c>
      <c r="J39" s="9" t="str">
        <f>IF(VLOOKUP($A39,[1]database!$A$2:$N$4977,10,FALSE)=0,"",VLOOKUP($A39,[1]database!$A$2:$N$4977,10,FALSE))</f>
        <v>Non-Fixed Income</v>
      </c>
      <c r="K39" s="9" t="str">
        <f>IF(VLOOKUP($A39,[1]database!$A$2:$N$4977,11,FALSE)=0,"",VLOOKUP($A39,[1]database!$A$2:$N$4977,11,FALSE))</f>
        <v>Non-Fixed Income</v>
      </c>
      <c r="L39" s="21">
        <f>VLOOKUP($A39,[1]database!$A$2:$N$4977,13,FALSE)</f>
        <v>0</v>
      </c>
      <c r="M39" s="21">
        <f>IF(D39="Core",MIN(VLOOKUP($A39,[1]database!$A$2:$N$4977,14,FALSE)*$P$2,$Q$2),MIN(VLOOKUP($A39,[1]database!$A$2:$N$4977,14,FALSE)*$P$3,$Q$3))</f>
        <v>0.01</v>
      </c>
    </row>
    <row r="40" spans="1:13" x14ac:dyDescent="0.25">
      <c r="A40" s="18" t="s">
        <v>53</v>
      </c>
      <c r="B40" s="9" t="str">
        <f>VLOOKUP($A40,[1]database!$A$2:$N$4977,2,FALSE)</f>
        <v>First Trust NYSE Arca Biotechnology Index Fund</v>
      </c>
      <c r="C40" s="9" t="str">
        <f>IF(VLOOKUP($A40,[1]database!$A$2:$N$4977,3,FALSE)=0,"",VLOOKUP($A40,[1]database!$A$2:$N$4977,3,FALSE))</f>
        <v>U.S.</v>
      </c>
      <c r="D40" s="9" t="str">
        <f>IF(VLOOKUP($A40,[1]database!$A$2:$N$4977,4,FALSE)=0,"",VLOOKUP($A40,[1]database!$A$2:$N$4977,4,FALSE))</f>
        <v>Satellite</v>
      </c>
      <c r="E40" s="9" t="str">
        <f>IF(VLOOKUP($A40,[1]database!$A$2:$N$4977,5,FALSE)=0,"",VLOOKUP($A40,[1]database!$A$2:$N$4977,5,FALSE))</f>
        <v>Broad Market</v>
      </c>
      <c r="F40" s="9" t="str">
        <f>IF(VLOOKUP($A40,[1]database!$A$2:$N$4977,6,FALSE)=0,"",VLOOKUP($A40,[1]database!$A$2:$N$4977,6,FALSE))</f>
        <v>Growth</v>
      </c>
      <c r="G40" s="9" t="str">
        <f>IF(VLOOKUP($A40,[1]database!$A$2:$N$4977,7,FALSE)=0,"",VLOOKUP($A40,[1]database!$A$2:$N$4977,7,FALSE))</f>
        <v>Health Care</v>
      </c>
      <c r="H40" s="9" t="str">
        <f>IF(VLOOKUP($A40,[1]database!$A$2:$N$4977,8,FALSE)=0,"",VLOOKUP($A40,[1]database!$A$2:$N$4977,8,FALSE))</f>
        <v>ETP</v>
      </c>
      <c r="I40" s="9" t="str">
        <f>IF(VLOOKUP($A40,[1]database!$A$2:$N$4977,9,FALSE)=0,"",VLOOKUP($A40,[1]database!$A$2:$N$4977,9,FALSE))</f>
        <v>Equity</v>
      </c>
      <c r="J40" s="9" t="str">
        <f>IF(VLOOKUP($A40,[1]database!$A$2:$N$4977,10,FALSE)=0,"",VLOOKUP($A40,[1]database!$A$2:$N$4977,10,FALSE))</f>
        <v>Non-Fixed Income</v>
      </c>
      <c r="K40" s="9" t="str">
        <f>IF(VLOOKUP($A40,[1]database!$A$2:$N$4977,11,FALSE)=0,"",VLOOKUP($A40,[1]database!$A$2:$N$4977,11,FALSE))</f>
        <v>Non-Fixed Income</v>
      </c>
      <c r="L40" s="21">
        <f>VLOOKUP($A40,[1]database!$A$2:$N$4977,13,FALSE)</f>
        <v>0</v>
      </c>
      <c r="M40" s="21">
        <f>IF(D40="Core",MIN(VLOOKUP($A40,[1]database!$A$2:$N$4977,14,FALSE)*$P$2,$Q$2),MIN(VLOOKUP($A40,[1]database!$A$2:$N$4977,14,FALSE)*$P$3,$Q$3))</f>
        <v>0.1</v>
      </c>
    </row>
    <row r="41" spans="1:13" x14ac:dyDescent="0.25">
      <c r="A41" s="18" t="s">
        <v>54</v>
      </c>
      <c r="B41" s="9" t="str">
        <f>VLOOKUP($A41,[1]database!$A$2:$N$4977,2,FALSE)</f>
        <v>First Trust Emerging Markets Small Cap AlphaDEX Fund</v>
      </c>
      <c r="C41" s="9" t="str">
        <f>IF(VLOOKUP($A41,[1]database!$A$2:$N$4977,3,FALSE)=0,"",VLOOKUP($A41,[1]database!$A$2:$N$4977,3,FALSE))</f>
        <v>Emerging Markets</v>
      </c>
      <c r="D41" s="9" t="str">
        <f>IF(VLOOKUP($A41,[1]database!$A$2:$N$4977,4,FALSE)=0,"",VLOOKUP($A41,[1]database!$A$2:$N$4977,4,FALSE))</f>
        <v>Satellite</v>
      </c>
      <c r="E41" s="9" t="str">
        <f>IF(VLOOKUP($A41,[1]database!$A$2:$N$4977,5,FALSE)=0,"",VLOOKUP($A41,[1]database!$A$2:$N$4977,5,FALSE))</f>
        <v>Small-cap</v>
      </c>
      <c r="F41" s="9" t="str">
        <f>IF(VLOOKUP($A41,[1]database!$A$2:$N$4977,6,FALSE)=0,"",VLOOKUP($A41,[1]database!$A$2:$N$4977,6,FALSE))</f>
        <v>Growth</v>
      </c>
      <c r="G41" s="9" t="str">
        <f>IF(VLOOKUP($A41,[1]database!$A$2:$N$4977,7,FALSE)=0,"",VLOOKUP($A41,[1]database!$A$2:$N$4977,7,FALSE))</f>
        <v>Multi-Sector</v>
      </c>
      <c r="H41" s="9" t="str">
        <f>IF(VLOOKUP($A41,[1]database!$A$2:$N$4977,8,FALSE)=0,"",VLOOKUP($A41,[1]database!$A$2:$N$4977,8,FALSE))</f>
        <v>ETP</v>
      </c>
      <c r="I41" s="9" t="str">
        <f>IF(VLOOKUP($A41,[1]database!$A$2:$N$4977,9,FALSE)=0,"",VLOOKUP($A41,[1]database!$A$2:$N$4977,9,FALSE))</f>
        <v>Equity</v>
      </c>
      <c r="J41" s="9" t="str">
        <f>IF(VLOOKUP($A41,[1]database!$A$2:$N$4977,10,FALSE)=0,"",VLOOKUP($A41,[1]database!$A$2:$N$4977,10,FALSE))</f>
        <v>Non-Fixed Income</v>
      </c>
      <c r="K41" s="9" t="str">
        <f>IF(VLOOKUP($A41,[1]database!$A$2:$N$4977,11,FALSE)=0,"",VLOOKUP($A41,[1]database!$A$2:$N$4977,11,FALSE))</f>
        <v>Non-Fixed Income</v>
      </c>
      <c r="L41" s="21">
        <f>VLOOKUP($A41,[1]database!$A$2:$N$4977,13,FALSE)</f>
        <v>0</v>
      </c>
      <c r="M41" s="21">
        <f>IF(D41="Core",MIN(VLOOKUP($A41,[1]database!$A$2:$N$4977,14,FALSE)*$P$2,$Q$2),MIN(VLOOKUP($A41,[1]database!$A$2:$N$4977,14,FALSE)*$P$3,$Q$3))</f>
        <v>3.125E-2</v>
      </c>
    </row>
    <row r="42" spans="1:13" x14ac:dyDescent="0.25">
      <c r="A42" s="18" t="s">
        <v>56</v>
      </c>
      <c r="B42" s="9" t="str">
        <f>VLOOKUP($A42,[1]database!$A$2:$N$4977,2,FALSE)</f>
        <v>iShares MSCI Global Energy Producers ETF</v>
      </c>
      <c r="C42" s="9" t="str">
        <f>IF(VLOOKUP($A42,[1]database!$A$2:$N$4977,3,FALSE)=0,"",VLOOKUP($A42,[1]database!$A$2:$N$4977,3,FALSE))</f>
        <v>Global</v>
      </c>
      <c r="D42" s="9" t="str">
        <f>IF(VLOOKUP($A42,[1]database!$A$2:$N$4977,4,FALSE)=0,"",VLOOKUP($A42,[1]database!$A$2:$N$4977,4,FALSE))</f>
        <v>Satellite</v>
      </c>
      <c r="E42" s="9" t="str">
        <f>IF(VLOOKUP($A42,[1]database!$A$2:$N$4977,5,FALSE)=0,"",VLOOKUP($A42,[1]database!$A$2:$N$4977,5,FALSE))</f>
        <v>Large-cap</v>
      </c>
      <c r="F42" s="9" t="str">
        <f>IF(VLOOKUP($A42,[1]database!$A$2:$N$4977,6,FALSE)=0,"",VLOOKUP($A42,[1]database!$A$2:$N$4977,6,FALSE))</f>
        <v>Value</v>
      </c>
      <c r="G42" s="9" t="str">
        <f>IF(VLOOKUP($A42,[1]database!$A$2:$N$4977,7,FALSE)=0,"",VLOOKUP($A42,[1]database!$A$2:$N$4977,7,FALSE))</f>
        <v>Energy</v>
      </c>
      <c r="H42" s="9" t="str">
        <f>IF(VLOOKUP($A42,[1]database!$A$2:$N$4977,8,FALSE)=0,"",VLOOKUP($A42,[1]database!$A$2:$N$4977,8,FALSE))</f>
        <v>ETP</v>
      </c>
      <c r="I42" s="9" t="str">
        <f>IF(VLOOKUP($A42,[1]database!$A$2:$N$4977,9,FALSE)=0,"",VLOOKUP($A42,[1]database!$A$2:$N$4977,9,FALSE))</f>
        <v>Equity</v>
      </c>
      <c r="J42" s="9" t="str">
        <f>IF(VLOOKUP($A42,[1]database!$A$2:$N$4977,10,FALSE)=0,"",VLOOKUP($A42,[1]database!$A$2:$N$4977,10,FALSE))</f>
        <v>Non-Fixed Income</v>
      </c>
      <c r="K42" s="9" t="str">
        <f>IF(VLOOKUP($A42,[1]database!$A$2:$N$4977,11,FALSE)=0,"",VLOOKUP($A42,[1]database!$A$2:$N$4977,11,FALSE))</f>
        <v>Non-Fixed Income</v>
      </c>
      <c r="L42" s="21">
        <f>VLOOKUP($A42,[1]database!$A$2:$N$4977,13,FALSE)</f>
        <v>0</v>
      </c>
      <c r="M42" s="21">
        <f>IF(D42="Core",MIN(VLOOKUP($A42,[1]database!$A$2:$N$4977,14,FALSE)*$P$2,$Q$2),MIN(VLOOKUP($A42,[1]database!$A$2:$N$4977,14,FALSE)*$P$3,$Q$3))</f>
        <v>3.125E-2</v>
      </c>
    </row>
    <row r="43" spans="1:13" x14ac:dyDescent="0.25">
      <c r="A43" s="18" t="s">
        <v>57</v>
      </c>
      <c r="B43" s="9" t="str">
        <f>VLOOKUP($A43,[1]database!$A$2:$N$4977,2,FALSE)</f>
        <v>First Trust Mid Cap Value AlphaDEX Fund</v>
      </c>
      <c r="C43" s="9" t="str">
        <f>IF(VLOOKUP($A43,[1]database!$A$2:$N$4977,3,FALSE)=0,"",VLOOKUP($A43,[1]database!$A$2:$N$4977,3,FALSE))</f>
        <v>U.S.</v>
      </c>
      <c r="D43" s="9" t="str">
        <f>IF(VLOOKUP($A43,[1]database!$A$2:$N$4977,4,FALSE)=0,"",VLOOKUP($A43,[1]database!$A$2:$N$4977,4,FALSE))</f>
        <v>Satellite</v>
      </c>
      <c r="E43" s="9" t="str">
        <f>IF(VLOOKUP($A43,[1]database!$A$2:$N$4977,5,FALSE)=0,"",VLOOKUP($A43,[1]database!$A$2:$N$4977,5,FALSE))</f>
        <v>Mid-cap</v>
      </c>
      <c r="F43" s="9" t="str">
        <f>IF(VLOOKUP($A43,[1]database!$A$2:$N$4977,6,FALSE)=0,"",VLOOKUP($A43,[1]database!$A$2:$N$4977,6,FALSE))</f>
        <v>Value</v>
      </c>
      <c r="G43" s="9" t="str">
        <f>IF(VLOOKUP($A43,[1]database!$A$2:$N$4977,7,FALSE)=0,"",VLOOKUP($A43,[1]database!$A$2:$N$4977,7,FALSE))</f>
        <v>Multi-Sector</v>
      </c>
      <c r="H43" s="9" t="str">
        <f>IF(VLOOKUP($A43,[1]database!$A$2:$N$4977,8,FALSE)=0,"",VLOOKUP($A43,[1]database!$A$2:$N$4977,8,FALSE))</f>
        <v>ETP</v>
      </c>
      <c r="I43" s="9" t="str">
        <f>IF(VLOOKUP($A43,[1]database!$A$2:$N$4977,9,FALSE)=0,"",VLOOKUP($A43,[1]database!$A$2:$N$4977,9,FALSE))</f>
        <v>Equity</v>
      </c>
      <c r="J43" s="9" t="str">
        <f>IF(VLOOKUP($A43,[1]database!$A$2:$N$4977,10,FALSE)=0,"",VLOOKUP($A43,[1]database!$A$2:$N$4977,10,FALSE))</f>
        <v>Non-Fixed Income</v>
      </c>
      <c r="K43" s="9" t="str">
        <f>IF(VLOOKUP($A43,[1]database!$A$2:$N$4977,11,FALSE)=0,"",VLOOKUP($A43,[1]database!$A$2:$N$4977,11,FALSE))</f>
        <v>Non-Fixed Income</v>
      </c>
      <c r="L43" s="21">
        <f>VLOOKUP($A43,[1]database!$A$2:$N$4977,13,FALSE)</f>
        <v>0</v>
      </c>
      <c r="M43" s="21">
        <f>IF(D43="Core",MIN(VLOOKUP($A43,[1]database!$A$2:$N$4977,14,FALSE)*$P$2,$Q$2),MIN(VLOOKUP($A43,[1]database!$A$2:$N$4977,14,FALSE)*$P$3,$Q$3))</f>
        <v>3.125E-2</v>
      </c>
    </row>
    <row r="44" spans="1:13" x14ac:dyDescent="0.25">
      <c r="A44" s="18" t="s">
        <v>58</v>
      </c>
      <c r="B44" s="9" t="str">
        <f>VLOOKUP($A44,[1]database!$A$2:$N$4977,2,FALSE)</f>
        <v>First Trust Mid Cap Core AlphaDEX Fund</v>
      </c>
      <c r="C44" s="9" t="str">
        <f>IF(VLOOKUP($A44,[1]database!$A$2:$N$4977,3,FALSE)=0,"",VLOOKUP($A44,[1]database!$A$2:$N$4977,3,FALSE))</f>
        <v>U.S.</v>
      </c>
      <c r="D44" s="9" t="str">
        <f>IF(VLOOKUP($A44,[1]database!$A$2:$N$4977,4,FALSE)=0,"",VLOOKUP($A44,[1]database!$A$2:$N$4977,4,FALSE))</f>
        <v>Satellite</v>
      </c>
      <c r="E44" s="9" t="str">
        <f>IF(VLOOKUP($A44,[1]database!$A$2:$N$4977,5,FALSE)=0,"",VLOOKUP($A44,[1]database!$A$2:$N$4977,5,FALSE))</f>
        <v>Mid-cap</v>
      </c>
      <c r="F44" s="9" t="str">
        <f>IF(VLOOKUP($A44,[1]database!$A$2:$N$4977,6,FALSE)=0,"",VLOOKUP($A44,[1]database!$A$2:$N$4977,6,FALSE))</f>
        <v>Blend</v>
      </c>
      <c r="G44" s="9" t="str">
        <f>IF(VLOOKUP($A44,[1]database!$A$2:$N$4977,7,FALSE)=0,"",VLOOKUP($A44,[1]database!$A$2:$N$4977,7,FALSE))</f>
        <v>Multi-Sector</v>
      </c>
      <c r="H44" s="9" t="str">
        <f>IF(VLOOKUP($A44,[1]database!$A$2:$N$4977,8,FALSE)=0,"",VLOOKUP($A44,[1]database!$A$2:$N$4977,8,FALSE))</f>
        <v>ETP</v>
      </c>
      <c r="I44" s="9" t="str">
        <f>IF(VLOOKUP($A44,[1]database!$A$2:$N$4977,9,FALSE)=0,"",VLOOKUP($A44,[1]database!$A$2:$N$4977,9,FALSE))</f>
        <v>Equity</v>
      </c>
      <c r="J44" s="9" t="str">
        <f>IF(VLOOKUP($A44,[1]database!$A$2:$N$4977,10,FALSE)=0,"",VLOOKUP($A44,[1]database!$A$2:$N$4977,10,FALSE))</f>
        <v>Non-Fixed Income</v>
      </c>
      <c r="K44" s="9" t="str">
        <f>IF(VLOOKUP($A44,[1]database!$A$2:$N$4977,11,FALSE)=0,"",VLOOKUP($A44,[1]database!$A$2:$N$4977,11,FALSE))</f>
        <v>Non-Fixed Income</v>
      </c>
      <c r="L44" s="21">
        <f>VLOOKUP($A44,[1]database!$A$2:$N$4977,13,FALSE)</f>
        <v>0</v>
      </c>
      <c r="M44" s="21">
        <f>IF(D44="Core",MIN(VLOOKUP($A44,[1]database!$A$2:$N$4977,14,FALSE)*$P$2,$Q$2),MIN(VLOOKUP($A44,[1]database!$A$2:$N$4977,14,FALSE)*$P$3,$Q$3))</f>
        <v>6.25E-2</v>
      </c>
    </row>
    <row r="45" spans="1:13" x14ac:dyDescent="0.25">
      <c r="A45" s="18" t="s">
        <v>206</v>
      </c>
      <c r="B45" s="9" t="str">
        <f>VLOOKUP($A45,[1]database!$A$2:$N$4977,2,FALSE)</f>
        <v>First Trust International Equi</v>
      </c>
      <c r="C45" s="9" t="str">
        <f>IF(VLOOKUP($A45,[1]database!$A$2:$N$4977,3,FALSE)=0,"",VLOOKUP($A45,[1]database!$A$2:$N$4977,3,FALSE))</f>
        <v>Developed Markets</v>
      </c>
      <c r="D45" s="9" t="str">
        <f>IF(VLOOKUP($A45,[1]database!$A$2:$N$4977,4,FALSE)=0,"",VLOOKUP($A45,[1]database!$A$2:$N$4977,4,FALSE))</f>
        <v>Satellite</v>
      </c>
      <c r="E45" s="9" t="str">
        <f>IF(VLOOKUP($A45,[1]database!$A$2:$N$4977,5,FALSE)=0,"",VLOOKUP($A45,[1]database!$A$2:$N$4977,5,FALSE))</f>
        <v>Broad Market</v>
      </c>
      <c r="F45" s="9" t="str">
        <f>IF(VLOOKUP($A45,[1]database!$A$2:$N$4977,6,FALSE)=0,"",VLOOKUP($A45,[1]database!$A$2:$N$4977,6,FALSE))</f>
        <v>Growth</v>
      </c>
      <c r="G45" s="9" t="str">
        <f>IF(VLOOKUP($A45,[1]database!$A$2:$N$4977,7,FALSE)=0,"",VLOOKUP($A45,[1]database!$A$2:$N$4977,7,FALSE))</f>
        <v>Multi-Sector</v>
      </c>
      <c r="H45" s="9" t="str">
        <f>IF(VLOOKUP($A45,[1]database!$A$2:$N$4977,8,FALSE)=0,"",VLOOKUP($A45,[1]database!$A$2:$N$4977,8,FALSE))</f>
        <v>ETP</v>
      </c>
      <c r="I45" s="9" t="str">
        <f>IF(VLOOKUP($A45,[1]database!$A$2:$N$4977,9,FALSE)=0,"",VLOOKUP($A45,[1]database!$A$2:$N$4977,9,FALSE))</f>
        <v>Equity</v>
      </c>
      <c r="J45" s="9" t="str">
        <f>IF(VLOOKUP($A45,[1]database!$A$2:$N$4977,10,FALSE)=0,"",VLOOKUP($A45,[1]database!$A$2:$N$4977,10,FALSE))</f>
        <v>Non-Fixed Income</v>
      </c>
      <c r="K45" s="9" t="str">
        <f>IF(VLOOKUP($A45,[1]database!$A$2:$N$4977,11,FALSE)=0,"",VLOOKUP($A45,[1]database!$A$2:$N$4977,11,FALSE))</f>
        <v>Non-Fixed Income</v>
      </c>
      <c r="L45" s="21">
        <f>VLOOKUP($A45,[1]database!$A$2:$N$4977,13,FALSE)</f>
        <v>0</v>
      </c>
      <c r="M45" s="21">
        <f>IF(D45="Core",MIN(VLOOKUP($A45,[1]database!$A$2:$N$4977,14,FALSE)*$P$2,$Q$2),MIN(VLOOKUP($A45,[1]database!$A$2:$N$4977,14,FALSE)*$P$3,$Q$3))</f>
        <v>0.1</v>
      </c>
    </row>
    <row r="46" spans="1:13" x14ac:dyDescent="0.25">
      <c r="A46" s="18" t="s">
        <v>60</v>
      </c>
      <c r="B46" s="9" t="str">
        <f>VLOOKUP($A46,[1]database!$A$2:$N$4977,2,FALSE)</f>
        <v>Invesco CurrencyShares British Pound Sterling Trust</v>
      </c>
      <c r="C46" s="9" t="str">
        <f>IF(VLOOKUP($A46,[1]database!$A$2:$N$4977,3,FALSE)=0,"",VLOOKUP($A46,[1]database!$A$2:$N$4977,3,FALSE))</f>
        <v>Developed Markets</v>
      </c>
      <c r="D46" s="9" t="str">
        <f>IF(VLOOKUP($A46,[1]database!$A$2:$N$4977,4,FALSE)=0,"",VLOOKUP($A46,[1]database!$A$2:$N$4977,4,FALSE))</f>
        <v>Satellite</v>
      </c>
      <c r="E46" s="9" t="str">
        <f>IF(VLOOKUP($A46,[1]database!$A$2:$N$4977,5,FALSE)=0,"",VLOOKUP($A46,[1]database!$A$2:$N$4977,5,FALSE))</f>
        <v>Non-Equity</v>
      </c>
      <c r="F46" s="9" t="str">
        <f>IF(VLOOKUP($A46,[1]database!$A$2:$N$4977,6,FALSE)=0,"",VLOOKUP($A46,[1]database!$A$2:$N$4977,6,FALSE))</f>
        <v>Non-Equity</v>
      </c>
      <c r="G46" s="9" t="str">
        <f>IF(VLOOKUP($A46,[1]database!$A$2:$N$4977,7,FALSE)=0,"",VLOOKUP($A46,[1]database!$A$2:$N$4977,7,FALSE))</f>
        <v>Non-Equity</v>
      </c>
      <c r="H46" s="9" t="str">
        <f>IF(VLOOKUP($A46,[1]database!$A$2:$N$4977,8,FALSE)=0,"",VLOOKUP($A46,[1]database!$A$2:$N$4977,8,FALSE))</f>
        <v>ETP</v>
      </c>
      <c r="I46" s="9" t="str">
        <f>IF(VLOOKUP($A46,[1]database!$A$2:$N$4977,9,FALSE)=0,"",VLOOKUP($A46,[1]database!$A$2:$N$4977,9,FALSE))</f>
        <v>Specialty</v>
      </c>
      <c r="J46" s="9" t="str">
        <f>IF(VLOOKUP($A46,[1]database!$A$2:$N$4977,10,FALSE)=0,"",VLOOKUP($A46,[1]database!$A$2:$N$4977,10,FALSE))</f>
        <v>Non-Fixed Income</v>
      </c>
      <c r="K46" s="9" t="str">
        <f>IF(VLOOKUP($A46,[1]database!$A$2:$N$4977,11,FALSE)=0,"",VLOOKUP($A46,[1]database!$A$2:$N$4977,11,FALSE))</f>
        <v>Non-Fixed Income</v>
      </c>
      <c r="L46" s="21">
        <f>VLOOKUP($A46,[1]database!$A$2:$N$4977,13,FALSE)</f>
        <v>0</v>
      </c>
      <c r="M46" s="21">
        <f>IF(D46="Core",MIN(VLOOKUP($A46,[1]database!$A$2:$N$4977,14,FALSE)*$P$2,$Q$2),MIN(VLOOKUP($A46,[1]database!$A$2:$N$4977,14,FALSE)*$P$3,$Q$3))</f>
        <v>6.25E-2</v>
      </c>
    </row>
    <row r="47" spans="1:13" x14ac:dyDescent="0.25">
      <c r="A47" s="18" t="s">
        <v>207</v>
      </c>
      <c r="B47" s="9" t="str">
        <f>VLOOKUP($A47,[1]database!$A$2:$N$4977,2,FALSE)</f>
        <v>iShares China Large-Cap ETF</v>
      </c>
      <c r="C47" s="9" t="str">
        <f>IF(VLOOKUP($A47,[1]database!$A$2:$N$4977,3,FALSE)=0,"",VLOOKUP($A47,[1]database!$A$2:$N$4977,3,FALSE))</f>
        <v>Emerging Markets</v>
      </c>
      <c r="D47" s="9" t="str">
        <f>IF(VLOOKUP($A47,[1]database!$A$2:$N$4977,4,FALSE)=0,"",VLOOKUP($A47,[1]database!$A$2:$N$4977,4,FALSE))</f>
        <v>Satellite</v>
      </c>
      <c r="E47" s="9" t="str">
        <f>IF(VLOOKUP($A47,[1]database!$A$2:$N$4977,5,FALSE)=0,"",VLOOKUP($A47,[1]database!$A$2:$N$4977,5,FALSE))</f>
        <v>Large-cap</v>
      </c>
      <c r="F47" s="9" t="str">
        <f>IF(VLOOKUP($A47,[1]database!$A$2:$N$4977,6,FALSE)=0,"",VLOOKUP($A47,[1]database!$A$2:$N$4977,6,FALSE))</f>
        <v>Growth</v>
      </c>
      <c r="G47" s="9" t="str">
        <f>IF(VLOOKUP($A47,[1]database!$A$2:$N$4977,7,FALSE)=0,"",VLOOKUP($A47,[1]database!$A$2:$N$4977,7,FALSE))</f>
        <v>Multi-Sector</v>
      </c>
      <c r="H47" s="9" t="str">
        <f>IF(VLOOKUP($A47,[1]database!$A$2:$N$4977,8,FALSE)=0,"",VLOOKUP($A47,[1]database!$A$2:$N$4977,8,FALSE))</f>
        <v>ETP</v>
      </c>
      <c r="I47" s="9" t="str">
        <f>IF(VLOOKUP($A47,[1]database!$A$2:$N$4977,9,FALSE)=0,"",VLOOKUP($A47,[1]database!$A$2:$N$4977,9,FALSE))</f>
        <v>Equity</v>
      </c>
      <c r="J47" s="9" t="str">
        <f>IF(VLOOKUP($A47,[1]database!$A$2:$N$4977,10,FALSE)=0,"",VLOOKUP($A47,[1]database!$A$2:$N$4977,10,FALSE))</f>
        <v>Non-Fixed Income</v>
      </c>
      <c r="K47" s="9" t="str">
        <f>IF(VLOOKUP($A47,[1]database!$A$2:$N$4977,11,FALSE)=0,"",VLOOKUP($A47,[1]database!$A$2:$N$4977,11,FALSE))</f>
        <v>Non-Fixed Income</v>
      </c>
      <c r="L47" s="21">
        <f>VLOOKUP($A47,[1]database!$A$2:$N$4977,13,FALSE)</f>
        <v>0</v>
      </c>
      <c r="M47" s="21">
        <f>IF(D47="Core",MIN(VLOOKUP($A47,[1]database!$A$2:$N$4977,14,FALSE)*$P$2,$Q$2),MIN(VLOOKUP($A47,[1]database!$A$2:$N$4977,14,FALSE)*$P$3,$Q$3))</f>
        <v>0.1</v>
      </c>
    </row>
    <row r="48" spans="1:13" x14ac:dyDescent="0.25">
      <c r="A48" s="18" t="s">
        <v>61</v>
      </c>
      <c r="B48" s="9" t="str">
        <f>VLOOKUP($A48,[1]database!$A$2:$N$4977,2,FALSE)</f>
        <v>Grayscale Bitcoin Trust BTC</v>
      </c>
      <c r="C48" s="9" t="str">
        <f>IF(VLOOKUP($A48,[1]database!$A$2:$N$4977,3,FALSE)=0,"",VLOOKUP($A48,[1]database!$A$2:$N$4977,3,FALSE))</f>
        <v>Global</v>
      </c>
      <c r="D48" s="9" t="str">
        <f>IF(VLOOKUP($A48,[1]database!$A$2:$N$4977,4,FALSE)=0,"",VLOOKUP($A48,[1]database!$A$2:$N$4977,4,FALSE))</f>
        <v>Core</v>
      </c>
      <c r="E48" s="9" t="str">
        <f>IF(VLOOKUP($A48,[1]database!$A$2:$N$4977,5,FALSE)=0,"",VLOOKUP($A48,[1]database!$A$2:$N$4977,5,FALSE))</f>
        <v>Non-Equity</v>
      </c>
      <c r="F48" s="9" t="str">
        <f>IF(VLOOKUP($A48,[1]database!$A$2:$N$4977,6,FALSE)=0,"",VLOOKUP($A48,[1]database!$A$2:$N$4977,6,FALSE))</f>
        <v>Non-Equity</v>
      </c>
      <c r="G48" s="9" t="str">
        <f>IF(VLOOKUP($A48,[1]database!$A$2:$N$4977,7,FALSE)=0,"",VLOOKUP($A48,[1]database!$A$2:$N$4977,7,FALSE))</f>
        <v>Cryptocurrency</v>
      </c>
      <c r="H48" s="9" t="str">
        <f>IF(VLOOKUP($A48,[1]database!$A$2:$N$4977,8,FALSE)=0,"",VLOOKUP($A48,[1]database!$A$2:$N$4977,8,FALSE))</f>
        <v>Open-End Fund</v>
      </c>
      <c r="I48" s="9" t="str">
        <f>IF(VLOOKUP($A48,[1]database!$A$2:$N$4977,9,FALSE)=0,"",VLOOKUP($A48,[1]database!$A$2:$N$4977,9,FALSE))</f>
        <v>Specialty</v>
      </c>
      <c r="J48" s="9" t="str">
        <f>IF(VLOOKUP($A48,[1]database!$A$2:$N$4977,10,FALSE)=0,"",VLOOKUP($A48,[1]database!$A$2:$N$4977,10,FALSE))</f>
        <v>Non-Fixed Income</v>
      </c>
      <c r="K48" s="9" t="str">
        <f>IF(VLOOKUP($A48,[1]database!$A$2:$N$4977,11,FALSE)=0,"",VLOOKUP($A48,[1]database!$A$2:$N$4977,11,FALSE))</f>
        <v>Non-Fixed Income</v>
      </c>
      <c r="L48" s="21">
        <f>VLOOKUP($A48,[1]database!$A$2:$N$4977,13,FALSE)</f>
        <v>0</v>
      </c>
      <c r="M48" s="21">
        <f>IF(D48="Core",MIN(VLOOKUP($A48,[1]database!$A$2:$N$4977,14,FALSE)*$P$2,$Q$2),MIN(VLOOKUP($A48,[1]database!$A$2:$N$4977,14,FALSE)*$P$3,$Q$3))</f>
        <v>3.125E-2</v>
      </c>
    </row>
    <row r="49" spans="1:13" x14ac:dyDescent="0.25">
      <c r="A49" s="18" t="s">
        <v>64</v>
      </c>
      <c r="B49" s="9" t="str">
        <f>VLOOKUP($A49,[1]database!$A$2:$N$4977,2,FALSE)</f>
        <v>SPDR Gold Shares</v>
      </c>
      <c r="C49" s="9" t="str">
        <f>IF(VLOOKUP($A49,[1]database!$A$2:$N$4977,3,FALSE)=0,"",VLOOKUP($A49,[1]database!$A$2:$N$4977,3,FALSE))</f>
        <v>Global</v>
      </c>
      <c r="D49" s="9" t="str">
        <f>IF(VLOOKUP($A49,[1]database!$A$2:$N$4977,4,FALSE)=0,"",VLOOKUP($A49,[1]database!$A$2:$N$4977,4,FALSE))</f>
        <v>Core</v>
      </c>
      <c r="E49" s="9" t="str">
        <f>IF(VLOOKUP($A49,[1]database!$A$2:$N$4977,5,FALSE)=0,"",VLOOKUP($A49,[1]database!$A$2:$N$4977,5,FALSE))</f>
        <v>Non-Equity</v>
      </c>
      <c r="F49" s="9" t="str">
        <f>IF(VLOOKUP($A49,[1]database!$A$2:$N$4977,6,FALSE)=0,"",VLOOKUP($A49,[1]database!$A$2:$N$4977,6,FALSE))</f>
        <v>Non-Equity</v>
      </c>
      <c r="G49" s="9" t="str">
        <f>IF(VLOOKUP($A49,[1]database!$A$2:$N$4977,7,FALSE)=0,"",VLOOKUP($A49,[1]database!$A$2:$N$4977,7,FALSE))</f>
        <v>Non-Equity</v>
      </c>
      <c r="H49" s="9" t="str">
        <f>IF(VLOOKUP($A49,[1]database!$A$2:$N$4977,8,FALSE)=0,"",VLOOKUP($A49,[1]database!$A$2:$N$4977,8,FALSE))</f>
        <v>ETP</v>
      </c>
      <c r="I49" s="9" t="str">
        <f>IF(VLOOKUP($A49,[1]database!$A$2:$N$4977,9,FALSE)=0,"",VLOOKUP($A49,[1]database!$A$2:$N$4977,9,FALSE))</f>
        <v>Commodity</v>
      </c>
      <c r="J49" s="9" t="str">
        <f>IF(VLOOKUP($A49,[1]database!$A$2:$N$4977,10,FALSE)=0,"",VLOOKUP($A49,[1]database!$A$2:$N$4977,10,FALSE))</f>
        <v>Non-Fixed Income</v>
      </c>
      <c r="K49" s="9" t="str">
        <f>IF(VLOOKUP($A49,[1]database!$A$2:$N$4977,11,FALSE)=0,"",VLOOKUP($A49,[1]database!$A$2:$N$4977,11,FALSE))</f>
        <v>Non-Fixed Income</v>
      </c>
      <c r="L49" s="21">
        <f>VLOOKUP($A49,[1]database!$A$2:$N$4977,13,FALSE)</f>
        <v>0</v>
      </c>
      <c r="M49" s="21">
        <f>IF(D49="Core",MIN(VLOOKUP($A49,[1]database!$A$2:$N$4977,14,FALSE)*$P$2,$Q$2),MIN(VLOOKUP($A49,[1]database!$A$2:$N$4977,14,FALSE)*$P$3,$Q$3))</f>
        <v>0.2</v>
      </c>
    </row>
    <row r="50" spans="1:13" x14ac:dyDescent="0.25">
      <c r="A50" s="18" t="s">
        <v>208</v>
      </c>
      <c r="B50" s="9" t="str">
        <f>VLOOKUP($A50,[1]database!$A$2:$N$4977,2,FALSE)</f>
        <v>SPDR S&amp;P International Small Cap ETF</v>
      </c>
      <c r="C50" s="9" t="str">
        <f>IF(VLOOKUP($A50,[1]database!$A$2:$N$4977,3,FALSE)=0,"",VLOOKUP($A50,[1]database!$A$2:$N$4977,3,FALSE))</f>
        <v>Developed Markets</v>
      </c>
      <c r="D50" s="9" t="str">
        <f>IF(VLOOKUP($A50,[1]database!$A$2:$N$4977,4,FALSE)=0,"",VLOOKUP($A50,[1]database!$A$2:$N$4977,4,FALSE))</f>
        <v>Satellite</v>
      </c>
      <c r="E50" s="9" t="str">
        <f>IF(VLOOKUP($A50,[1]database!$A$2:$N$4977,5,FALSE)=0,"",VLOOKUP($A50,[1]database!$A$2:$N$4977,5,FALSE))</f>
        <v>Small-cap</v>
      </c>
      <c r="F50" s="9" t="str">
        <f>IF(VLOOKUP($A50,[1]database!$A$2:$N$4977,6,FALSE)=0,"",VLOOKUP($A50,[1]database!$A$2:$N$4977,6,FALSE))</f>
        <v>Blend</v>
      </c>
      <c r="G50" s="9" t="str">
        <f>IF(VLOOKUP($A50,[1]database!$A$2:$N$4977,7,FALSE)=0,"",VLOOKUP($A50,[1]database!$A$2:$N$4977,7,FALSE))</f>
        <v>Multi-Sector</v>
      </c>
      <c r="H50" s="9" t="str">
        <f>IF(VLOOKUP($A50,[1]database!$A$2:$N$4977,8,FALSE)=0,"",VLOOKUP($A50,[1]database!$A$2:$N$4977,8,FALSE))</f>
        <v>ETP</v>
      </c>
      <c r="I50" s="9" t="str">
        <f>IF(VLOOKUP($A50,[1]database!$A$2:$N$4977,9,FALSE)=0,"",VLOOKUP($A50,[1]database!$A$2:$N$4977,9,FALSE))</f>
        <v>Equity</v>
      </c>
      <c r="J50" s="9" t="str">
        <f>IF(VLOOKUP($A50,[1]database!$A$2:$N$4977,10,FALSE)=0,"",VLOOKUP($A50,[1]database!$A$2:$N$4977,10,FALSE))</f>
        <v>Non-Fixed Income</v>
      </c>
      <c r="K50" s="9" t="str">
        <f>IF(VLOOKUP($A50,[1]database!$A$2:$N$4977,11,FALSE)=0,"",VLOOKUP($A50,[1]database!$A$2:$N$4977,11,FALSE))</f>
        <v>Non-Fixed Income</v>
      </c>
      <c r="L50" s="21">
        <f>VLOOKUP($A50,[1]database!$A$2:$N$4977,13,FALSE)</f>
        <v>0</v>
      </c>
      <c r="M50" s="21">
        <f>IF(D50="Core",MIN(VLOOKUP($A50,[1]database!$A$2:$N$4977,14,FALSE)*$P$2,$Q$2),MIN(VLOOKUP($A50,[1]database!$A$2:$N$4977,14,FALSE)*$P$3,$Q$3))</f>
        <v>6.25E-2</v>
      </c>
    </row>
    <row r="51" spans="1:13" x14ac:dyDescent="0.25">
      <c r="A51" s="18" t="s">
        <v>65</v>
      </c>
      <c r="B51" s="9" t="str">
        <f>VLOOKUP($A51,[1]database!$A$2:$N$4977,2,FALSE)</f>
        <v>Global X MSCI Colombia ETF</v>
      </c>
      <c r="C51" s="9" t="str">
        <f>IF(VLOOKUP($A51,[1]database!$A$2:$N$4977,3,FALSE)=0,"",VLOOKUP($A51,[1]database!$A$2:$N$4977,3,FALSE))</f>
        <v>Emerging Markets</v>
      </c>
      <c r="D51" s="9" t="str">
        <f>IF(VLOOKUP($A51,[1]database!$A$2:$N$4977,4,FALSE)=0,"",VLOOKUP($A51,[1]database!$A$2:$N$4977,4,FALSE))</f>
        <v>Satellite</v>
      </c>
      <c r="E51" s="9" t="str">
        <f>IF(VLOOKUP($A51,[1]database!$A$2:$N$4977,5,FALSE)=0,"",VLOOKUP($A51,[1]database!$A$2:$N$4977,5,FALSE))</f>
        <v>Broad Market</v>
      </c>
      <c r="F51" s="9" t="str">
        <f>IF(VLOOKUP($A51,[1]database!$A$2:$N$4977,6,FALSE)=0,"",VLOOKUP($A51,[1]database!$A$2:$N$4977,6,FALSE))</f>
        <v>Value</v>
      </c>
      <c r="G51" s="9" t="str">
        <f>IF(VLOOKUP($A51,[1]database!$A$2:$N$4977,7,FALSE)=0,"",VLOOKUP($A51,[1]database!$A$2:$N$4977,7,FALSE))</f>
        <v>Multi-Sector</v>
      </c>
      <c r="H51" s="9" t="str">
        <f>IF(VLOOKUP($A51,[1]database!$A$2:$N$4977,8,FALSE)=0,"",VLOOKUP($A51,[1]database!$A$2:$N$4977,8,FALSE))</f>
        <v>ETP</v>
      </c>
      <c r="I51" s="9" t="str">
        <f>IF(VLOOKUP($A51,[1]database!$A$2:$N$4977,9,FALSE)=0,"",VLOOKUP($A51,[1]database!$A$2:$N$4977,9,FALSE))</f>
        <v>Equity</v>
      </c>
      <c r="J51" s="9" t="str">
        <f>IF(VLOOKUP($A51,[1]database!$A$2:$N$4977,10,FALSE)=0,"",VLOOKUP($A51,[1]database!$A$2:$N$4977,10,FALSE))</f>
        <v>Non-Fixed Income</v>
      </c>
      <c r="K51" s="9" t="str">
        <f>IF(VLOOKUP($A51,[1]database!$A$2:$N$4977,11,FALSE)=0,"",VLOOKUP($A51,[1]database!$A$2:$N$4977,11,FALSE))</f>
        <v>Non-Fixed Income</v>
      </c>
      <c r="L51" s="21">
        <f>VLOOKUP($A51,[1]database!$A$2:$N$4977,13,FALSE)</f>
        <v>0</v>
      </c>
      <c r="M51" s="21">
        <f>IF(D51="Core",MIN(VLOOKUP($A51,[1]database!$A$2:$N$4977,14,FALSE)*$P$2,$Q$2),MIN(VLOOKUP($A51,[1]database!$A$2:$N$4977,14,FALSE)*$P$3,$Q$3))</f>
        <v>3.125E-2</v>
      </c>
    </row>
    <row r="52" spans="1:13" x14ac:dyDescent="0.25">
      <c r="A52" s="18" t="s">
        <v>66</v>
      </c>
      <c r="B52" s="9" t="str">
        <f>VLOOKUP($A52,[1]database!$A$2:$N$4977,2,FALSE)</f>
        <v>iShares Currency Hedged MSCI Japan ETF</v>
      </c>
      <c r="C52" s="9" t="str">
        <f>IF(VLOOKUP($A52,[1]database!$A$2:$N$4977,3,FALSE)=0,"",VLOOKUP($A52,[1]database!$A$2:$N$4977,3,FALSE))</f>
        <v>Developed Markets</v>
      </c>
      <c r="D52" s="9" t="str">
        <f>IF(VLOOKUP($A52,[1]database!$A$2:$N$4977,4,FALSE)=0,"",VLOOKUP($A52,[1]database!$A$2:$N$4977,4,FALSE))</f>
        <v>Satellite</v>
      </c>
      <c r="E52" s="9" t="str">
        <f>IF(VLOOKUP($A52,[1]database!$A$2:$N$4977,5,FALSE)=0,"",VLOOKUP($A52,[1]database!$A$2:$N$4977,5,FALSE))</f>
        <v>Broad Market</v>
      </c>
      <c r="F52" s="9" t="str">
        <f>IF(VLOOKUP($A52,[1]database!$A$2:$N$4977,6,FALSE)=0,"",VLOOKUP($A52,[1]database!$A$2:$N$4977,6,FALSE))</f>
        <v>Blend</v>
      </c>
      <c r="G52" s="9" t="str">
        <f>IF(VLOOKUP($A52,[1]database!$A$2:$N$4977,7,FALSE)=0,"",VLOOKUP($A52,[1]database!$A$2:$N$4977,7,FALSE))</f>
        <v>Multi-Sector</v>
      </c>
      <c r="H52" s="9" t="str">
        <f>IF(VLOOKUP($A52,[1]database!$A$2:$N$4977,8,FALSE)=0,"",VLOOKUP($A52,[1]database!$A$2:$N$4977,8,FALSE))</f>
        <v>ETP</v>
      </c>
      <c r="I52" s="9" t="str">
        <f>IF(VLOOKUP($A52,[1]database!$A$2:$N$4977,9,FALSE)=0,"",VLOOKUP($A52,[1]database!$A$2:$N$4977,9,FALSE))</f>
        <v>Equity</v>
      </c>
      <c r="J52" s="9" t="str">
        <f>IF(VLOOKUP($A52,[1]database!$A$2:$N$4977,10,FALSE)=0,"",VLOOKUP($A52,[1]database!$A$2:$N$4977,10,FALSE))</f>
        <v>Non-Fixed Income</v>
      </c>
      <c r="K52" s="9" t="str">
        <f>IF(VLOOKUP($A52,[1]database!$A$2:$N$4977,11,FALSE)=0,"",VLOOKUP($A52,[1]database!$A$2:$N$4977,11,FALSE))</f>
        <v>Non-Fixed Income</v>
      </c>
      <c r="L52" s="21">
        <f>VLOOKUP($A52,[1]database!$A$2:$N$4977,13,FALSE)</f>
        <v>0</v>
      </c>
      <c r="M52" s="21">
        <f>IF(D52="Core",MIN(VLOOKUP($A52,[1]database!$A$2:$N$4977,14,FALSE)*$P$2,$Q$2),MIN(VLOOKUP($A52,[1]database!$A$2:$N$4977,14,FALSE)*$P$3,$Q$3))</f>
        <v>0.1</v>
      </c>
    </row>
    <row r="53" spans="1:13" x14ac:dyDescent="0.25">
      <c r="A53" s="18" t="s">
        <v>67</v>
      </c>
      <c r="B53" s="9" t="str">
        <f>VLOOKUP($A53,[1]database!$A$2:$N$4977,2,FALSE)</f>
        <v>VanEck High Yield Muni ETF</v>
      </c>
      <c r="C53" s="9" t="str">
        <f>IF(VLOOKUP($A53,[1]database!$A$2:$N$4977,3,FALSE)=0,"",VLOOKUP($A53,[1]database!$A$2:$N$4977,3,FALSE))</f>
        <v>U.S.</v>
      </c>
      <c r="D53" s="9" t="str">
        <f>IF(VLOOKUP($A53,[1]database!$A$2:$N$4977,4,FALSE)=0,"",VLOOKUP($A53,[1]database!$A$2:$N$4977,4,FALSE))</f>
        <v>Satellite</v>
      </c>
      <c r="E53" s="9" t="str">
        <f>IF(VLOOKUP($A53,[1]database!$A$2:$N$4977,5,FALSE)=0,"",VLOOKUP($A53,[1]database!$A$2:$N$4977,5,FALSE))</f>
        <v>Non-Equity</v>
      </c>
      <c r="F53" s="9" t="str">
        <f>IF(VLOOKUP($A53,[1]database!$A$2:$N$4977,6,FALSE)=0,"",VLOOKUP($A53,[1]database!$A$2:$N$4977,6,FALSE))</f>
        <v>Non-Equity</v>
      </c>
      <c r="G53" s="9" t="str">
        <f>IF(VLOOKUP($A53,[1]database!$A$2:$N$4977,7,FALSE)=0,"",VLOOKUP($A53,[1]database!$A$2:$N$4977,7,FALSE))</f>
        <v>Non-Equity</v>
      </c>
      <c r="H53" s="9" t="str">
        <f>IF(VLOOKUP($A53,[1]database!$A$2:$N$4977,8,FALSE)=0,"",VLOOKUP($A53,[1]database!$A$2:$N$4977,8,FALSE))</f>
        <v>ETP</v>
      </c>
      <c r="I53" s="9" t="str">
        <f>IF(VLOOKUP($A53,[1]database!$A$2:$N$4977,9,FALSE)=0,"",VLOOKUP($A53,[1]database!$A$2:$N$4977,9,FALSE))</f>
        <v>Fixed Income</v>
      </c>
      <c r="J53" s="9" t="str">
        <f>IF(VLOOKUP($A53,[1]database!$A$2:$N$4977,10,FALSE)=0,"",VLOOKUP($A53,[1]database!$A$2:$N$4977,10,FALSE))</f>
        <v>Long-Term</v>
      </c>
      <c r="K53" s="9" t="str">
        <f>IF(VLOOKUP($A53,[1]database!$A$2:$N$4977,11,FALSE)=0,"",VLOOKUP($A53,[1]database!$A$2:$N$4977,11,FALSE))</f>
        <v>High Yield</v>
      </c>
      <c r="L53" s="21">
        <f>VLOOKUP($A53,[1]database!$A$2:$N$4977,13,FALSE)</f>
        <v>0</v>
      </c>
      <c r="M53" s="21">
        <f>IF(D53="Core",MIN(VLOOKUP($A53,[1]database!$A$2:$N$4977,14,FALSE)*$P$2,$Q$2),MIN(VLOOKUP($A53,[1]database!$A$2:$N$4977,14,FALSE)*$P$3,$Q$3))</f>
        <v>3.125E-2</v>
      </c>
    </row>
    <row r="54" spans="1:13" x14ac:dyDescent="0.25">
      <c r="A54" s="18" t="s">
        <v>68</v>
      </c>
      <c r="B54" s="9" t="str">
        <f>VLOOKUP($A54,[1]database!$A$2:$N$4977,2,FALSE)</f>
        <v>VanEck Emerging Markets High Yield Bond ETF</v>
      </c>
      <c r="C54" s="9" t="str">
        <f>IF(VLOOKUP($A54,[1]database!$A$2:$N$4977,3,FALSE)=0,"",VLOOKUP($A54,[1]database!$A$2:$N$4977,3,FALSE))</f>
        <v>Emerging Markets</v>
      </c>
      <c r="D54" s="9" t="str">
        <f>IF(VLOOKUP($A54,[1]database!$A$2:$N$4977,4,FALSE)=0,"",VLOOKUP($A54,[1]database!$A$2:$N$4977,4,FALSE))</f>
        <v>Satellite</v>
      </c>
      <c r="E54" s="9" t="str">
        <f>IF(VLOOKUP($A54,[1]database!$A$2:$N$4977,5,FALSE)=0,"",VLOOKUP($A54,[1]database!$A$2:$N$4977,5,FALSE))</f>
        <v>Non-Equity</v>
      </c>
      <c r="F54" s="9" t="str">
        <f>IF(VLOOKUP($A54,[1]database!$A$2:$N$4977,6,FALSE)=0,"",VLOOKUP($A54,[1]database!$A$2:$N$4977,6,FALSE))</f>
        <v>Non-Equity</v>
      </c>
      <c r="G54" s="9" t="str">
        <f>IF(VLOOKUP($A54,[1]database!$A$2:$N$4977,7,FALSE)=0,"",VLOOKUP($A54,[1]database!$A$2:$N$4977,7,FALSE))</f>
        <v>Non-Equity</v>
      </c>
      <c r="H54" s="9" t="str">
        <f>IF(VLOOKUP($A54,[1]database!$A$2:$N$4977,8,FALSE)=0,"",VLOOKUP($A54,[1]database!$A$2:$N$4977,8,FALSE))</f>
        <v>ETP</v>
      </c>
      <c r="I54" s="9" t="str">
        <f>IF(VLOOKUP($A54,[1]database!$A$2:$N$4977,9,FALSE)=0,"",VLOOKUP($A54,[1]database!$A$2:$N$4977,9,FALSE))</f>
        <v>Fixed Income</v>
      </c>
      <c r="J54" s="9" t="str">
        <f>IF(VLOOKUP($A54,[1]database!$A$2:$N$4977,10,FALSE)=0,"",VLOOKUP($A54,[1]database!$A$2:$N$4977,10,FALSE))</f>
        <v>Non-Specified</v>
      </c>
      <c r="K54" s="9" t="str">
        <f>IF(VLOOKUP($A54,[1]database!$A$2:$N$4977,11,FALSE)=0,"",VLOOKUP($A54,[1]database!$A$2:$N$4977,11,FALSE))</f>
        <v>High Yield</v>
      </c>
      <c r="L54" s="21">
        <f>VLOOKUP($A54,[1]database!$A$2:$N$4977,13,FALSE)</f>
        <v>0</v>
      </c>
      <c r="M54" s="21">
        <f>IF(D54="Core",MIN(VLOOKUP($A54,[1]database!$A$2:$N$4977,14,FALSE)*$P$2,$Q$2),MIN(VLOOKUP($A54,[1]database!$A$2:$N$4977,14,FALSE)*$P$3,$Q$3))</f>
        <v>3.125E-2</v>
      </c>
    </row>
    <row r="55" spans="1:13" x14ac:dyDescent="0.25">
      <c r="A55" s="18" t="s">
        <v>70</v>
      </c>
      <c r="B55" s="9" t="str">
        <f>VLOOKUP($A55,[1]database!$A$2:$N$4977,2,FALSE)</f>
        <v>iShares iBonds Dec 2022 Term Corporate ETF</v>
      </c>
      <c r="C55" s="9" t="str">
        <f>IF(VLOOKUP($A55,[1]database!$A$2:$N$4977,3,FALSE)=0,"",VLOOKUP($A55,[1]database!$A$2:$N$4977,3,FALSE))</f>
        <v>U.S.</v>
      </c>
      <c r="D55" s="9" t="str">
        <f>IF(VLOOKUP($A55,[1]database!$A$2:$N$4977,4,FALSE)=0,"",VLOOKUP($A55,[1]database!$A$2:$N$4977,4,FALSE))</f>
        <v>Satellite</v>
      </c>
      <c r="E55" s="9" t="str">
        <f>IF(VLOOKUP($A55,[1]database!$A$2:$N$4977,5,FALSE)=0,"",VLOOKUP($A55,[1]database!$A$2:$N$4977,5,FALSE))</f>
        <v>Non-Equity</v>
      </c>
      <c r="F55" s="9" t="str">
        <f>IF(VLOOKUP($A55,[1]database!$A$2:$N$4977,6,FALSE)=0,"",VLOOKUP($A55,[1]database!$A$2:$N$4977,6,FALSE))</f>
        <v>Non-Equity</v>
      </c>
      <c r="G55" s="9" t="str">
        <f>IF(VLOOKUP($A55,[1]database!$A$2:$N$4977,7,FALSE)=0,"",VLOOKUP($A55,[1]database!$A$2:$N$4977,7,FALSE))</f>
        <v>Non-Equity</v>
      </c>
      <c r="H55" s="9" t="str">
        <f>IF(VLOOKUP($A55,[1]database!$A$2:$N$4977,8,FALSE)=0,"",VLOOKUP($A55,[1]database!$A$2:$N$4977,8,FALSE))</f>
        <v>ETP</v>
      </c>
      <c r="I55" s="9" t="str">
        <f>IF(VLOOKUP($A55,[1]database!$A$2:$N$4977,9,FALSE)=0,"",VLOOKUP($A55,[1]database!$A$2:$N$4977,9,FALSE))</f>
        <v>Fixed Income</v>
      </c>
      <c r="J55" s="9" t="str">
        <f>IF(VLOOKUP($A55,[1]database!$A$2:$N$4977,10,FALSE)=0,"",VLOOKUP($A55,[1]database!$A$2:$N$4977,10,FALSE))</f>
        <v>Intermediate</v>
      </c>
      <c r="K55" s="9" t="str">
        <f>IF(VLOOKUP($A55,[1]database!$A$2:$N$4977,11,FALSE)=0,"",VLOOKUP($A55,[1]database!$A$2:$N$4977,11,FALSE))</f>
        <v>Investment Grade</v>
      </c>
      <c r="L55" s="21">
        <f>VLOOKUP($A55,[1]database!$A$2:$N$4977,13,FALSE)</f>
        <v>0</v>
      </c>
      <c r="M55" s="21">
        <f>IF(D55="Core",MIN(VLOOKUP($A55,[1]database!$A$2:$N$4977,14,FALSE)*$P$2,$Q$2),MIN(VLOOKUP($A55,[1]database!$A$2:$N$4977,14,FALSE)*$P$3,$Q$3))</f>
        <v>0.1</v>
      </c>
    </row>
    <row r="56" spans="1:13" x14ac:dyDescent="0.25">
      <c r="A56" s="18" t="s">
        <v>209</v>
      </c>
      <c r="B56" s="9" t="str">
        <f>VLOOKUP($A56,[1]database!$A$2:$N$4977,2,FALSE)</f>
        <v>International Business Machines Corp</v>
      </c>
      <c r="C56" s="9" t="str">
        <f>IF(VLOOKUP($A56,[1]database!$A$2:$N$4977,3,FALSE)=0,"",VLOOKUP($A56,[1]database!$A$2:$N$4977,3,FALSE))</f>
        <v>U.S.</v>
      </c>
      <c r="D56" s="9" t="str">
        <f>IF(VLOOKUP($A56,[1]database!$A$2:$N$4977,4,FALSE)=0,"",VLOOKUP($A56,[1]database!$A$2:$N$4977,4,FALSE))</f>
        <v>Satellite</v>
      </c>
      <c r="E56" s="9" t="str">
        <f>IF(VLOOKUP($A56,[1]database!$A$2:$N$4977,5,FALSE)=0,"",VLOOKUP($A56,[1]database!$A$2:$N$4977,5,FALSE))</f>
        <v>Large-cap</v>
      </c>
      <c r="F56" s="9" t="str">
        <f>IF(VLOOKUP($A56,[1]database!$A$2:$N$4977,6,FALSE)=0,"",VLOOKUP($A56,[1]database!$A$2:$N$4977,6,FALSE))</f>
        <v>Blend</v>
      </c>
      <c r="G56" s="9" t="str">
        <f>IF(VLOOKUP($A56,[1]database!$A$2:$N$4977,7,FALSE)=0,"",VLOOKUP($A56,[1]database!$A$2:$N$4977,7,FALSE))</f>
        <v>Technology</v>
      </c>
      <c r="H56" s="9" t="str">
        <f>IF(VLOOKUP($A56,[1]database!$A$2:$N$4977,8,FALSE)=0,"",VLOOKUP($A56,[1]database!$A$2:$N$4977,8,FALSE))</f>
        <v>Common Stock</v>
      </c>
      <c r="I56" s="9" t="str">
        <f>IF(VLOOKUP($A56,[1]database!$A$2:$N$4977,9,FALSE)=0,"",VLOOKUP($A56,[1]database!$A$2:$N$4977,9,FALSE))</f>
        <v>Equity</v>
      </c>
      <c r="J56" s="9" t="str">
        <f>IF(VLOOKUP($A56,[1]database!$A$2:$N$4977,10,FALSE)=0,"",VLOOKUP($A56,[1]database!$A$2:$N$4977,10,FALSE))</f>
        <v>Non-Fixed Income</v>
      </c>
      <c r="K56" s="9" t="str">
        <f>IF(VLOOKUP($A56,[1]database!$A$2:$N$4977,11,FALSE)=0,"",VLOOKUP($A56,[1]database!$A$2:$N$4977,11,FALSE))</f>
        <v>Non-Fixed Income</v>
      </c>
      <c r="L56" s="21">
        <f>VLOOKUP($A56,[1]database!$A$2:$N$4977,13,FALSE)</f>
        <v>0</v>
      </c>
      <c r="M56" s="21">
        <f>IF(D56="Core",MIN(VLOOKUP($A56,[1]database!$A$2:$N$4977,14,FALSE)*$P$2,$Q$2),MIN(VLOOKUP($A56,[1]database!$A$2:$N$4977,14,FALSE)*$P$3,$Q$3))</f>
        <v>0.05</v>
      </c>
    </row>
    <row r="57" spans="1:13" x14ac:dyDescent="0.25">
      <c r="A57" s="18" t="s">
        <v>210</v>
      </c>
      <c r="B57" s="9" t="str">
        <f>VLOOKUP($A57,[1]database!$A$2:$N$4977,2,FALSE)</f>
        <v>Amplify Online Retail ETF</v>
      </c>
      <c r="C57" s="9" t="str">
        <f>IF(VLOOKUP($A57,[1]database!$A$2:$N$4977,3,FALSE)=0,"",VLOOKUP($A57,[1]database!$A$2:$N$4977,3,FALSE))</f>
        <v>Global</v>
      </c>
      <c r="D57" s="9" t="str">
        <f>IF(VLOOKUP($A57,[1]database!$A$2:$N$4977,4,FALSE)=0,"",VLOOKUP($A57,[1]database!$A$2:$N$4977,4,FALSE))</f>
        <v>Satellite</v>
      </c>
      <c r="E57" s="9" t="str">
        <f>IF(VLOOKUP($A57,[1]database!$A$2:$N$4977,5,FALSE)=0,"",VLOOKUP($A57,[1]database!$A$2:$N$4977,5,FALSE))</f>
        <v>Broad Market</v>
      </c>
      <c r="F57" s="9" t="str">
        <f>IF(VLOOKUP($A57,[1]database!$A$2:$N$4977,6,FALSE)=0,"",VLOOKUP($A57,[1]database!$A$2:$N$4977,6,FALSE))</f>
        <v>Growth</v>
      </c>
      <c r="G57" s="9" t="str">
        <f>IF(VLOOKUP($A57,[1]database!$A$2:$N$4977,7,FALSE)=0,"",VLOOKUP($A57,[1]database!$A$2:$N$4977,7,FALSE))</f>
        <v>Consumer Discretionary</v>
      </c>
      <c r="H57" s="9" t="str">
        <f>IF(VLOOKUP($A57,[1]database!$A$2:$N$4977,8,FALSE)=0,"",VLOOKUP($A57,[1]database!$A$2:$N$4977,8,FALSE))</f>
        <v>ETP</v>
      </c>
      <c r="I57" s="9" t="str">
        <f>IF(VLOOKUP($A57,[1]database!$A$2:$N$4977,9,FALSE)=0,"",VLOOKUP($A57,[1]database!$A$2:$N$4977,9,FALSE))</f>
        <v>Equity</v>
      </c>
      <c r="J57" s="9" t="str">
        <f>IF(VLOOKUP($A57,[1]database!$A$2:$N$4977,10,FALSE)=0,"",VLOOKUP($A57,[1]database!$A$2:$N$4977,10,FALSE))</f>
        <v>Non-Fixed Income</v>
      </c>
      <c r="K57" s="9" t="str">
        <f>IF(VLOOKUP($A57,[1]database!$A$2:$N$4977,11,FALSE)=0,"",VLOOKUP($A57,[1]database!$A$2:$N$4977,11,FALSE))</f>
        <v>Non-Fixed Income</v>
      </c>
      <c r="L57" s="21">
        <f>VLOOKUP($A57,[1]database!$A$2:$N$4977,13,FALSE)</f>
        <v>0</v>
      </c>
      <c r="M57" s="21">
        <f>IF(D57="Core",MIN(VLOOKUP($A57,[1]database!$A$2:$N$4977,14,FALSE)*$P$2,$Q$2),MIN(VLOOKUP($A57,[1]database!$A$2:$N$4977,14,FALSE)*$P$3,$Q$3))</f>
        <v>0.1</v>
      </c>
    </row>
    <row r="58" spans="1:13" x14ac:dyDescent="0.25">
      <c r="A58" s="18" t="s">
        <v>72</v>
      </c>
      <c r="B58" s="9" t="str">
        <f>VLOOKUP($A58,[1]database!$A$2:$N$4977,2,FALSE)</f>
        <v>BlackRock Ultra Short-Term Bon</v>
      </c>
      <c r="C58" s="9" t="str">
        <f>IF(VLOOKUP($A58,[1]database!$A$2:$N$4977,3,FALSE)=0,"",VLOOKUP($A58,[1]database!$A$2:$N$4977,3,FALSE))</f>
        <v>U.S.</v>
      </c>
      <c r="D58" s="9" t="str">
        <f>IF(VLOOKUP($A58,[1]database!$A$2:$N$4977,4,FALSE)=0,"",VLOOKUP($A58,[1]database!$A$2:$N$4977,4,FALSE))</f>
        <v>Satellite</v>
      </c>
      <c r="E58" s="9" t="str">
        <f>IF(VLOOKUP($A58,[1]database!$A$2:$N$4977,5,FALSE)=0,"",VLOOKUP($A58,[1]database!$A$2:$N$4977,5,FALSE))</f>
        <v>Non-Equity</v>
      </c>
      <c r="F58" s="9" t="str">
        <f>IF(VLOOKUP($A58,[1]database!$A$2:$N$4977,6,FALSE)=0,"",VLOOKUP($A58,[1]database!$A$2:$N$4977,6,FALSE))</f>
        <v>Non-Equity</v>
      </c>
      <c r="G58" s="9" t="str">
        <f>IF(VLOOKUP($A58,[1]database!$A$2:$N$4977,7,FALSE)=0,"",VLOOKUP($A58,[1]database!$A$2:$N$4977,7,FALSE))</f>
        <v>Non-Equity</v>
      </c>
      <c r="H58" s="9" t="str">
        <f>IF(VLOOKUP($A58,[1]database!$A$2:$N$4977,8,FALSE)=0,"",VLOOKUP($A58,[1]database!$A$2:$N$4977,8,FALSE))</f>
        <v>ETP</v>
      </c>
      <c r="I58" s="9" t="str">
        <f>IF(VLOOKUP($A58,[1]database!$A$2:$N$4977,9,FALSE)=0,"",VLOOKUP($A58,[1]database!$A$2:$N$4977,9,FALSE))</f>
        <v>Fixed Income</v>
      </c>
      <c r="J58" s="9" t="str">
        <f>IF(VLOOKUP($A58,[1]database!$A$2:$N$4977,10,FALSE)=0,"",VLOOKUP($A58,[1]database!$A$2:$N$4977,10,FALSE))</f>
        <v>Short-Term</v>
      </c>
      <c r="K58" s="9" t="str">
        <f>IF(VLOOKUP($A58,[1]database!$A$2:$N$4977,11,FALSE)=0,"",VLOOKUP($A58,[1]database!$A$2:$N$4977,11,FALSE))</f>
        <v>Investment Grade</v>
      </c>
      <c r="L58" s="21">
        <f>VLOOKUP($A58,[1]database!$A$2:$N$4977,13,FALSE)</f>
        <v>0</v>
      </c>
      <c r="M58" s="21">
        <f>IF(D58="Core",MIN(VLOOKUP($A58,[1]database!$A$2:$N$4977,14,FALSE)*$P$2,$Q$2),MIN(VLOOKUP($A58,[1]database!$A$2:$N$4977,14,FALSE)*$P$3,$Q$3))</f>
        <v>0.1</v>
      </c>
    </row>
    <row r="59" spans="1:13" x14ac:dyDescent="0.25">
      <c r="A59" s="18" t="s">
        <v>74</v>
      </c>
      <c r="B59" s="9" t="str">
        <f>VLOOKUP($A59,[1]database!$A$2:$N$4977,2,FALSE)</f>
        <v>iShares Core MSCI EAFE ETF</v>
      </c>
      <c r="C59" s="9" t="str">
        <f>IF(VLOOKUP($A59,[1]database!$A$2:$N$4977,3,FALSE)=0,"",VLOOKUP($A59,[1]database!$A$2:$N$4977,3,FALSE))</f>
        <v>Developed Markets</v>
      </c>
      <c r="D59" s="9" t="str">
        <f>IF(VLOOKUP($A59,[1]database!$A$2:$N$4977,4,FALSE)=0,"",VLOOKUP($A59,[1]database!$A$2:$N$4977,4,FALSE))</f>
        <v>Core</v>
      </c>
      <c r="E59" s="9" t="str">
        <f>IF(VLOOKUP($A59,[1]database!$A$2:$N$4977,5,FALSE)=0,"",VLOOKUP($A59,[1]database!$A$2:$N$4977,5,FALSE))</f>
        <v>Large-cap</v>
      </c>
      <c r="F59" s="9" t="str">
        <f>IF(VLOOKUP($A59,[1]database!$A$2:$N$4977,6,FALSE)=0,"",VLOOKUP($A59,[1]database!$A$2:$N$4977,6,FALSE))</f>
        <v>Blend</v>
      </c>
      <c r="G59" s="9" t="str">
        <f>IF(VLOOKUP($A59,[1]database!$A$2:$N$4977,7,FALSE)=0,"",VLOOKUP($A59,[1]database!$A$2:$N$4977,7,FALSE))</f>
        <v>Multi-Sector</v>
      </c>
      <c r="H59" s="9" t="str">
        <f>IF(VLOOKUP($A59,[1]database!$A$2:$N$4977,8,FALSE)=0,"",VLOOKUP($A59,[1]database!$A$2:$N$4977,8,FALSE))</f>
        <v>ETP</v>
      </c>
      <c r="I59" s="9" t="str">
        <f>IF(VLOOKUP($A59,[1]database!$A$2:$N$4977,9,FALSE)=0,"",VLOOKUP($A59,[1]database!$A$2:$N$4977,9,FALSE))</f>
        <v>Equity</v>
      </c>
      <c r="J59" s="9" t="str">
        <f>IF(VLOOKUP($A59,[1]database!$A$2:$N$4977,10,FALSE)=0,"",VLOOKUP($A59,[1]database!$A$2:$N$4977,10,FALSE))</f>
        <v>Non-Fixed Income</v>
      </c>
      <c r="K59" s="9" t="str">
        <f>IF(VLOOKUP($A59,[1]database!$A$2:$N$4977,11,FALSE)=0,"",VLOOKUP($A59,[1]database!$A$2:$N$4977,11,FALSE))</f>
        <v>Non-Fixed Income</v>
      </c>
      <c r="L59" s="21">
        <f>VLOOKUP($A59,[1]database!$A$2:$N$4977,13,FALSE)</f>
        <v>0</v>
      </c>
      <c r="M59" s="21">
        <f>IF(D59="Core",MIN(VLOOKUP($A59,[1]database!$A$2:$N$4977,14,FALSE)*$P$2,$Q$2),MIN(VLOOKUP($A59,[1]database!$A$2:$N$4977,14,FALSE)*$P$3,$Q$3))</f>
        <v>0.2</v>
      </c>
    </row>
    <row r="60" spans="1:13" x14ac:dyDescent="0.25">
      <c r="A60" s="18" t="s">
        <v>75</v>
      </c>
      <c r="B60" s="9" t="str">
        <f>VLOOKUP($A60,[1]database!$A$2:$N$4977,2,FALSE)</f>
        <v>iShares Core MSCI Emerging Markets ETF</v>
      </c>
      <c r="C60" s="9" t="str">
        <f>IF(VLOOKUP($A60,[1]database!$A$2:$N$4977,3,FALSE)=0,"",VLOOKUP($A60,[1]database!$A$2:$N$4977,3,FALSE))</f>
        <v>Emerging Markets</v>
      </c>
      <c r="D60" s="9" t="str">
        <f>IF(VLOOKUP($A60,[1]database!$A$2:$N$4977,4,FALSE)=0,"",VLOOKUP($A60,[1]database!$A$2:$N$4977,4,FALSE))</f>
        <v>Core</v>
      </c>
      <c r="E60" s="9" t="str">
        <f>IF(VLOOKUP($A60,[1]database!$A$2:$N$4977,5,FALSE)=0,"",VLOOKUP($A60,[1]database!$A$2:$N$4977,5,FALSE))</f>
        <v>Large-cap</v>
      </c>
      <c r="F60" s="9" t="str">
        <f>IF(VLOOKUP($A60,[1]database!$A$2:$N$4977,6,FALSE)=0,"",VLOOKUP($A60,[1]database!$A$2:$N$4977,6,FALSE))</f>
        <v>Growth</v>
      </c>
      <c r="G60" s="9" t="str">
        <f>IF(VLOOKUP($A60,[1]database!$A$2:$N$4977,7,FALSE)=0,"",VLOOKUP($A60,[1]database!$A$2:$N$4977,7,FALSE))</f>
        <v>Multi-Sector</v>
      </c>
      <c r="H60" s="9" t="str">
        <f>IF(VLOOKUP($A60,[1]database!$A$2:$N$4977,8,FALSE)=0,"",VLOOKUP($A60,[1]database!$A$2:$N$4977,8,FALSE))</f>
        <v>ETP</v>
      </c>
      <c r="I60" s="9" t="str">
        <f>IF(VLOOKUP($A60,[1]database!$A$2:$N$4977,9,FALSE)=0,"",VLOOKUP($A60,[1]database!$A$2:$N$4977,9,FALSE))</f>
        <v>Equity</v>
      </c>
      <c r="J60" s="9" t="str">
        <f>IF(VLOOKUP($A60,[1]database!$A$2:$N$4977,10,FALSE)=0,"",VLOOKUP($A60,[1]database!$A$2:$N$4977,10,FALSE))</f>
        <v>Non-Fixed Income</v>
      </c>
      <c r="K60" s="9" t="str">
        <f>IF(VLOOKUP($A60,[1]database!$A$2:$N$4977,11,FALSE)=0,"",VLOOKUP($A60,[1]database!$A$2:$N$4977,11,FALSE))</f>
        <v>Non-Fixed Income</v>
      </c>
      <c r="L60" s="21">
        <f>VLOOKUP($A60,[1]database!$A$2:$N$4977,13,FALSE)</f>
        <v>0</v>
      </c>
      <c r="M60" s="21">
        <f>IF(D60="Core",MIN(VLOOKUP($A60,[1]database!$A$2:$N$4977,14,FALSE)*$P$2,$Q$2),MIN(VLOOKUP($A60,[1]database!$A$2:$N$4977,14,FALSE)*$P$3,$Q$3))</f>
        <v>0.125</v>
      </c>
    </row>
    <row r="61" spans="1:13" x14ac:dyDescent="0.25">
      <c r="A61" s="18" t="s">
        <v>211</v>
      </c>
      <c r="B61" s="9" t="str">
        <f>VLOOKUP($A61,[1]database!$A$2:$N$4977,2,FALSE)</f>
        <v>iShares U.S. Oil &amp; Gas Exploration &amp; Production ETF</v>
      </c>
      <c r="C61" s="9" t="str">
        <f>IF(VLOOKUP($A61,[1]database!$A$2:$N$4977,3,FALSE)=0,"",VLOOKUP($A61,[1]database!$A$2:$N$4977,3,FALSE))</f>
        <v>U.S.</v>
      </c>
      <c r="D61" s="9" t="str">
        <f>IF(VLOOKUP($A61,[1]database!$A$2:$N$4977,4,FALSE)=0,"",VLOOKUP($A61,[1]database!$A$2:$N$4977,4,FALSE))</f>
        <v>Satellite</v>
      </c>
      <c r="E61" s="9" t="str">
        <f>IF(VLOOKUP($A61,[1]database!$A$2:$N$4977,5,FALSE)=0,"",VLOOKUP($A61,[1]database!$A$2:$N$4977,5,FALSE))</f>
        <v>Large-cap</v>
      </c>
      <c r="F61" s="9" t="str">
        <f>IF(VLOOKUP($A61,[1]database!$A$2:$N$4977,6,FALSE)=0,"",VLOOKUP($A61,[1]database!$A$2:$N$4977,6,FALSE))</f>
        <v>Value</v>
      </c>
      <c r="G61" s="9" t="str">
        <f>IF(VLOOKUP($A61,[1]database!$A$2:$N$4977,7,FALSE)=0,"",VLOOKUP($A61,[1]database!$A$2:$N$4977,7,FALSE))</f>
        <v>Energy</v>
      </c>
      <c r="H61" s="9" t="str">
        <f>IF(VLOOKUP($A61,[1]database!$A$2:$N$4977,8,FALSE)=0,"",VLOOKUP($A61,[1]database!$A$2:$N$4977,8,FALSE))</f>
        <v>ETP</v>
      </c>
      <c r="I61" s="9" t="str">
        <f>IF(VLOOKUP($A61,[1]database!$A$2:$N$4977,9,FALSE)=0,"",VLOOKUP($A61,[1]database!$A$2:$N$4977,9,FALSE))</f>
        <v>Equity</v>
      </c>
      <c r="J61" s="9" t="str">
        <f>IF(VLOOKUP($A61,[1]database!$A$2:$N$4977,10,FALSE)=0,"",VLOOKUP($A61,[1]database!$A$2:$N$4977,10,FALSE))</f>
        <v>Non-Fixed Income</v>
      </c>
      <c r="K61" s="9" t="str">
        <f>IF(VLOOKUP($A61,[1]database!$A$2:$N$4977,11,FALSE)=0,"",VLOOKUP($A61,[1]database!$A$2:$N$4977,11,FALSE))</f>
        <v>Non-Fixed Income</v>
      </c>
      <c r="L61" s="21">
        <f>VLOOKUP($A61,[1]database!$A$2:$N$4977,13,FALSE)</f>
        <v>0</v>
      </c>
      <c r="M61" s="21">
        <f>IF(D61="Core",MIN(VLOOKUP($A61,[1]database!$A$2:$N$4977,14,FALSE)*$P$2,$Q$2),MIN(VLOOKUP($A61,[1]database!$A$2:$N$4977,14,FALSE)*$P$3,$Q$3))</f>
        <v>3.125E-2</v>
      </c>
    </row>
    <row r="62" spans="1:13" x14ac:dyDescent="0.25">
      <c r="A62" s="18" t="s">
        <v>76</v>
      </c>
      <c r="B62" s="9" t="str">
        <f>VLOOKUP($A62,[1]database!$A$2:$N$4977,2,FALSE)</f>
        <v>iShares U.S. Oil Equipment &amp; Services ETF</v>
      </c>
      <c r="C62" s="9" t="str">
        <f>IF(VLOOKUP($A62,[1]database!$A$2:$N$4977,3,FALSE)=0,"",VLOOKUP($A62,[1]database!$A$2:$N$4977,3,FALSE))</f>
        <v>U.S.</v>
      </c>
      <c r="D62" s="9" t="str">
        <f>IF(VLOOKUP($A62,[1]database!$A$2:$N$4977,4,FALSE)=0,"",VLOOKUP($A62,[1]database!$A$2:$N$4977,4,FALSE))</f>
        <v>Satellite</v>
      </c>
      <c r="E62" s="9" t="str">
        <f>IF(VLOOKUP($A62,[1]database!$A$2:$N$4977,5,FALSE)=0,"",VLOOKUP($A62,[1]database!$A$2:$N$4977,5,FALSE))</f>
        <v>Large-cap</v>
      </c>
      <c r="F62" s="9" t="str">
        <f>IF(VLOOKUP($A62,[1]database!$A$2:$N$4977,6,FALSE)=0,"",VLOOKUP($A62,[1]database!$A$2:$N$4977,6,FALSE))</f>
        <v>Value</v>
      </c>
      <c r="G62" s="9" t="str">
        <f>IF(VLOOKUP($A62,[1]database!$A$2:$N$4977,7,FALSE)=0,"",VLOOKUP($A62,[1]database!$A$2:$N$4977,7,FALSE))</f>
        <v>Energy</v>
      </c>
      <c r="H62" s="9" t="str">
        <f>IF(VLOOKUP($A62,[1]database!$A$2:$N$4977,8,FALSE)=0,"",VLOOKUP($A62,[1]database!$A$2:$N$4977,8,FALSE))</f>
        <v>ETP</v>
      </c>
      <c r="I62" s="9" t="str">
        <f>IF(VLOOKUP($A62,[1]database!$A$2:$N$4977,9,FALSE)=0,"",VLOOKUP($A62,[1]database!$A$2:$N$4977,9,FALSE))</f>
        <v>Equity</v>
      </c>
      <c r="J62" s="9" t="str">
        <f>IF(VLOOKUP($A62,[1]database!$A$2:$N$4977,10,FALSE)=0,"",VLOOKUP($A62,[1]database!$A$2:$N$4977,10,FALSE))</f>
        <v>Non-Fixed Income</v>
      </c>
      <c r="K62" s="9" t="str">
        <f>IF(VLOOKUP($A62,[1]database!$A$2:$N$4977,11,FALSE)=0,"",VLOOKUP($A62,[1]database!$A$2:$N$4977,11,FALSE))</f>
        <v>Non-Fixed Income</v>
      </c>
      <c r="L62" s="21">
        <f>VLOOKUP($A62,[1]database!$A$2:$N$4977,13,FALSE)</f>
        <v>0</v>
      </c>
      <c r="M62" s="21">
        <f>IF(D62="Core",MIN(VLOOKUP($A62,[1]database!$A$2:$N$4977,14,FALSE)*$P$2,$Q$2),MIN(VLOOKUP($A62,[1]database!$A$2:$N$4977,14,FALSE)*$P$3,$Q$3))</f>
        <v>3.125E-2</v>
      </c>
    </row>
    <row r="63" spans="1:13" x14ac:dyDescent="0.25">
      <c r="A63" s="18" t="s">
        <v>212</v>
      </c>
      <c r="B63" s="9" t="str">
        <f>VLOOKUP($A63,[1]database!$A$2:$N$4977,2,FALSE)</f>
        <v>iShares Interest Rate Hedged Long-Term Corporate Bond ETF</v>
      </c>
      <c r="C63" s="9" t="str">
        <f>IF(VLOOKUP($A63,[1]database!$A$2:$N$4977,3,FALSE)=0,"",VLOOKUP($A63,[1]database!$A$2:$N$4977,3,FALSE))</f>
        <v>U.S.</v>
      </c>
      <c r="D63" s="9" t="str">
        <f>IF(VLOOKUP($A63,[1]database!$A$2:$N$4977,4,FALSE)=0,"",VLOOKUP($A63,[1]database!$A$2:$N$4977,4,FALSE))</f>
        <v>Satellite</v>
      </c>
      <c r="E63" s="9" t="str">
        <f>IF(VLOOKUP($A63,[1]database!$A$2:$N$4977,5,FALSE)=0,"",VLOOKUP($A63,[1]database!$A$2:$N$4977,5,FALSE))</f>
        <v>Non-Equity</v>
      </c>
      <c r="F63" s="9" t="str">
        <f>IF(VLOOKUP($A63,[1]database!$A$2:$N$4977,6,FALSE)=0,"",VLOOKUP($A63,[1]database!$A$2:$N$4977,6,FALSE))</f>
        <v>Non-Equity</v>
      </c>
      <c r="G63" s="9" t="str">
        <f>IF(VLOOKUP($A63,[1]database!$A$2:$N$4977,7,FALSE)=0,"",VLOOKUP($A63,[1]database!$A$2:$N$4977,7,FALSE))</f>
        <v>Non-Equity</v>
      </c>
      <c r="H63" s="9" t="str">
        <f>IF(VLOOKUP($A63,[1]database!$A$2:$N$4977,8,FALSE)=0,"",VLOOKUP($A63,[1]database!$A$2:$N$4977,8,FALSE))</f>
        <v>ETP</v>
      </c>
      <c r="I63" s="9" t="str">
        <f>IF(VLOOKUP($A63,[1]database!$A$2:$N$4977,9,FALSE)=0,"",VLOOKUP($A63,[1]database!$A$2:$N$4977,9,FALSE))</f>
        <v>Fixed Income</v>
      </c>
      <c r="J63" s="9" t="str">
        <f>IF(VLOOKUP($A63,[1]database!$A$2:$N$4977,10,FALSE)=0,"",VLOOKUP($A63,[1]database!$A$2:$N$4977,10,FALSE))</f>
        <v>Long-Term</v>
      </c>
      <c r="K63" s="9" t="str">
        <f>IF(VLOOKUP($A63,[1]database!$A$2:$N$4977,11,FALSE)=0,"",VLOOKUP($A63,[1]database!$A$2:$N$4977,11,FALSE))</f>
        <v>Investment Grade</v>
      </c>
      <c r="L63" s="21">
        <f>VLOOKUP($A63,[1]database!$A$2:$N$4977,13,FALSE)</f>
        <v>0</v>
      </c>
      <c r="M63" s="21">
        <f>IF(D63="Core",MIN(VLOOKUP($A63,[1]database!$A$2:$N$4977,14,FALSE)*$P$2,$Q$2),MIN(VLOOKUP($A63,[1]database!$A$2:$N$4977,14,FALSE)*$P$3,$Q$3))</f>
        <v>3.125E-2</v>
      </c>
    </row>
    <row r="64" spans="1:13" x14ac:dyDescent="0.25">
      <c r="A64" s="18" t="s">
        <v>213</v>
      </c>
      <c r="B64" s="9" t="str">
        <f>VLOOKUP($A64,[1]database!$A$2:$N$4977,2,FALSE)</f>
        <v>ProShares Investment Grade-Interest Rate Hedged ETF</v>
      </c>
      <c r="C64" s="9" t="str">
        <f>IF(VLOOKUP($A64,[1]database!$A$2:$N$4977,3,FALSE)=0,"",VLOOKUP($A64,[1]database!$A$2:$N$4977,3,FALSE))</f>
        <v>U.S.</v>
      </c>
      <c r="D64" s="9" t="str">
        <f>IF(VLOOKUP($A64,[1]database!$A$2:$N$4977,4,FALSE)=0,"",VLOOKUP($A64,[1]database!$A$2:$N$4977,4,FALSE))</f>
        <v>Satellite</v>
      </c>
      <c r="E64" s="9" t="str">
        <f>IF(VLOOKUP($A64,[1]database!$A$2:$N$4977,5,FALSE)=0,"",VLOOKUP($A64,[1]database!$A$2:$N$4977,5,FALSE))</f>
        <v>Non-Equity</v>
      </c>
      <c r="F64" s="9" t="str">
        <f>IF(VLOOKUP($A64,[1]database!$A$2:$N$4977,6,FALSE)=0,"",VLOOKUP($A64,[1]database!$A$2:$N$4977,6,FALSE))</f>
        <v>Non-Equity</v>
      </c>
      <c r="G64" s="9" t="str">
        <f>IF(VLOOKUP($A64,[1]database!$A$2:$N$4977,7,FALSE)=0,"",VLOOKUP($A64,[1]database!$A$2:$N$4977,7,FALSE))</f>
        <v>Non-Equity</v>
      </c>
      <c r="H64" s="9" t="str">
        <f>IF(VLOOKUP($A64,[1]database!$A$2:$N$4977,8,FALSE)=0,"",VLOOKUP($A64,[1]database!$A$2:$N$4977,8,FALSE))</f>
        <v>ETP</v>
      </c>
      <c r="I64" s="9" t="str">
        <f>IF(VLOOKUP($A64,[1]database!$A$2:$N$4977,9,FALSE)=0,"",VLOOKUP($A64,[1]database!$A$2:$N$4977,9,FALSE))</f>
        <v>Fixed Income</v>
      </c>
      <c r="J64" s="9" t="str">
        <f>IF(VLOOKUP($A64,[1]database!$A$2:$N$4977,10,FALSE)=0,"",VLOOKUP($A64,[1]database!$A$2:$N$4977,10,FALSE))</f>
        <v>Non-Specified</v>
      </c>
      <c r="K64" s="9" t="str">
        <f>IF(VLOOKUP($A64,[1]database!$A$2:$N$4977,11,FALSE)=0,"",VLOOKUP($A64,[1]database!$A$2:$N$4977,11,FALSE))</f>
        <v>Investment Grade</v>
      </c>
      <c r="L64" s="21">
        <f>VLOOKUP($A64,[1]database!$A$2:$N$4977,13,FALSE)</f>
        <v>0</v>
      </c>
      <c r="M64" s="21">
        <f>IF(D64="Core",MIN(VLOOKUP($A64,[1]database!$A$2:$N$4977,14,FALSE)*$P$2,$Q$2),MIN(VLOOKUP($A64,[1]database!$A$2:$N$4977,14,FALSE)*$P$3,$Q$3))</f>
        <v>3.125E-2</v>
      </c>
    </row>
    <row r="65" spans="1:13" x14ac:dyDescent="0.25">
      <c r="A65" s="18" t="s">
        <v>77</v>
      </c>
      <c r="B65" s="9" t="str">
        <f>VLOOKUP($A65,[1]database!$A$2:$N$4977,2,FALSE)</f>
        <v>iShares Core S&amp;P Mid-Cap ETF</v>
      </c>
      <c r="C65" s="9" t="str">
        <f>IF(VLOOKUP($A65,[1]database!$A$2:$N$4977,3,FALSE)=0,"",VLOOKUP($A65,[1]database!$A$2:$N$4977,3,FALSE))</f>
        <v>U.S.</v>
      </c>
      <c r="D65" s="9" t="str">
        <f>IF(VLOOKUP($A65,[1]database!$A$2:$N$4977,4,FALSE)=0,"",VLOOKUP($A65,[1]database!$A$2:$N$4977,4,FALSE))</f>
        <v>Core</v>
      </c>
      <c r="E65" s="9" t="str">
        <f>IF(VLOOKUP($A65,[1]database!$A$2:$N$4977,5,FALSE)=0,"",VLOOKUP($A65,[1]database!$A$2:$N$4977,5,FALSE))</f>
        <v>Mid-cap</v>
      </c>
      <c r="F65" s="9" t="str">
        <f>IF(VLOOKUP($A65,[1]database!$A$2:$N$4977,6,FALSE)=0,"",VLOOKUP($A65,[1]database!$A$2:$N$4977,6,FALSE))</f>
        <v>Value</v>
      </c>
      <c r="G65" s="9" t="str">
        <f>IF(VLOOKUP($A65,[1]database!$A$2:$N$4977,7,FALSE)=0,"",VLOOKUP($A65,[1]database!$A$2:$N$4977,7,FALSE))</f>
        <v>Multi-Sector</v>
      </c>
      <c r="H65" s="9" t="str">
        <f>IF(VLOOKUP($A65,[1]database!$A$2:$N$4977,8,FALSE)=0,"",VLOOKUP($A65,[1]database!$A$2:$N$4977,8,FALSE))</f>
        <v>ETP</v>
      </c>
      <c r="I65" s="9" t="str">
        <f>IF(VLOOKUP($A65,[1]database!$A$2:$N$4977,9,FALSE)=0,"",VLOOKUP($A65,[1]database!$A$2:$N$4977,9,FALSE))</f>
        <v>Equity</v>
      </c>
      <c r="J65" s="9" t="str">
        <f>IF(VLOOKUP($A65,[1]database!$A$2:$N$4977,10,FALSE)=0,"",VLOOKUP($A65,[1]database!$A$2:$N$4977,10,FALSE))</f>
        <v>Non-Fixed Income</v>
      </c>
      <c r="K65" s="9" t="str">
        <f>IF(VLOOKUP($A65,[1]database!$A$2:$N$4977,11,FALSE)=0,"",VLOOKUP($A65,[1]database!$A$2:$N$4977,11,FALSE))</f>
        <v>Non-Fixed Income</v>
      </c>
      <c r="L65" s="21">
        <f>VLOOKUP($A65,[1]database!$A$2:$N$4977,13,FALSE)</f>
        <v>0</v>
      </c>
      <c r="M65" s="21">
        <f>IF(D65="Core",MIN(VLOOKUP($A65,[1]database!$A$2:$N$4977,14,FALSE)*$P$2,$Q$2),MIN(VLOOKUP($A65,[1]database!$A$2:$N$4977,14,FALSE)*$P$3,$Q$3))</f>
        <v>6.25E-2</v>
      </c>
    </row>
    <row r="66" spans="1:13" x14ac:dyDescent="0.25">
      <c r="A66" s="18" t="s">
        <v>78</v>
      </c>
      <c r="B66" s="9" t="str">
        <f>VLOOKUP($A66,[1]database!$A$2:$N$4977,2,FALSE)</f>
        <v>iShares Core S&amp;P Small-Cap ETF</v>
      </c>
      <c r="C66" s="9" t="str">
        <f>IF(VLOOKUP($A66,[1]database!$A$2:$N$4977,3,FALSE)=0,"",VLOOKUP($A66,[1]database!$A$2:$N$4977,3,FALSE))</f>
        <v>U.S.</v>
      </c>
      <c r="D66" s="9" t="str">
        <f>IF(VLOOKUP($A66,[1]database!$A$2:$N$4977,4,FALSE)=0,"",VLOOKUP($A66,[1]database!$A$2:$N$4977,4,FALSE))</f>
        <v>Core</v>
      </c>
      <c r="E66" s="9" t="str">
        <f>IF(VLOOKUP($A66,[1]database!$A$2:$N$4977,5,FALSE)=0,"",VLOOKUP($A66,[1]database!$A$2:$N$4977,5,FALSE))</f>
        <v>Small-cap</v>
      </c>
      <c r="F66" s="9" t="str">
        <f>IF(VLOOKUP($A66,[1]database!$A$2:$N$4977,6,FALSE)=0,"",VLOOKUP($A66,[1]database!$A$2:$N$4977,6,FALSE))</f>
        <v>Value</v>
      </c>
      <c r="G66" s="9" t="str">
        <f>IF(VLOOKUP($A66,[1]database!$A$2:$N$4977,7,FALSE)=0,"",VLOOKUP($A66,[1]database!$A$2:$N$4977,7,FALSE))</f>
        <v>Multi-Sector</v>
      </c>
      <c r="H66" s="9" t="str">
        <f>IF(VLOOKUP($A66,[1]database!$A$2:$N$4977,8,FALSE)=0,"",VLOOKUP($A66,[1]database!$A$2:$N$4977,8,FALSE))</f>
        <v>ETP</v>
      </c>
      <c r="I66" s="9" t="str">
        <f>IF(VLOOKUP($A66,[1]database!$A$2:$N$4977,9,FALSE)=0,"",VLOOKUP($A66,[1]database!$A$2:$N$4977,9,FALSE))</f>
        <v>Equity</v>
      </c>
      <c r="J66" s="9" t="str">
        <f>IF(VLOOKUP($A66,[1]database!$A$2:$N$4977,10,FALSE)=0,"",VLOOKUP($A66,[1]database!$A$2:$N$4977,10,FALSE))</f>
        <v>Non-Fixed Income</v>
      </c>
      <c r="K66" s="9" t="str">
        <f>IF(VLOOKUP($A66,[1]database!$A$2:$N$4977,11,FALSE)=0,"",VLOOKUP($A66,[1]database!$A$2:$N$4977,11,FALSE))</f>
        <v>Non-Fixed Income</v>
      </c>
      <c r="L66" s="21">
        <f>VLOOKUP($A66,[1]database!$A$2:$N$4977,13,FALSE)</f>
        <v>0</v>
      </c>
      <c r="M66" s="21">
        <f>IF(D66="Core",MIN(VLOOKUP($A66,[1]database!$A$2:$N$4977,14,FALSE)*$P$2,$Q$2),MIN(VLOOKUP($A66,[1]database!$A$2:$N$4977,14,FALSE)*$P$3,$Q$3))</f>
        <v>6.25E-2</v>
      </c>
    </row>
    <row r="67" spans="1:13" x14ac:dyDescent="0.25">
      <c r="A67" s="18" t="s">
        <v>79</v>
      </c>
      <c r="B67" s="9" t="str">
        <f>VLOOKUP($A67,[1]database!$A$2:$N$4977,2,FALSE)</f>
        <v>Illumina Inc</v>
      </c>
      <c r="C67" s="9" t="str">
        <f>IF(VLOOKUP($A67,[1]database!$A$2:$N$4977,3,FALSE)=0,"",VLOOKUP($A67,[1]database!$A$2:$N$4977,3,FALSE))</f>
        <v>U.S.</v>
      </c>
      <c r="D67" s="9" t="str">
        <f>IF(VLOOKUP($A67,[1]database!$A$2:$N$4977,4,FALSE)=0,"",VLOOKUP($A67,[1]database!$A$2:$N$4977,4,FALSE))</f>
        <v>Satellite</v>
      </c>
      <c r="E67" s="9" t="str">
        <f>IF(VLOOKUP($A67,[1]database!$A$2:$N$4977,5,FALSE)=0,"",VLOOKUP($A67,[1]database!$A$2:$N$4977,5,FALSE))</f>
        <v>Large-cap</v>
      </c>
      <c r="F67" s="9" t="str">
        <f>IF(VLOOKUP($A67,[1]database!$A$2:$N$4977,6,FALSE)=0,"",VLOOKUP($A67,[1]database!$A$2:$N$4977,6,FALSE))</f>
        <v>Growth</v>
      </c>
      <c r="G67" s="9" t="str">
        <f>IF(VLOOKUP($A67,[1]database!$A$2:$N$4977,7,FALSE)=0,"",VLOOKUP($A67,[1]database!$A$2:$N$4977,7,FALSE))</f>
        <v>Health Care</v>
      </c>
      <c r="H67" s="9" t="str">
        <f>IF(VLOOKUP($A67,[1]database!$A$2:$N$4977,8,FALSE)=0,"",VLOOKUP($A67,[1]database!$A$2:$N$4977,8,FALSE))</f>
        <v>Common Stock</v>
      </c>
      <c r="I67" s="9" t="str">
        <f>IF(VLOOKUP($A67,[1]database!$A$2:$N$4977,9,FALSE)=0,"",VLOOKUP($A67,[1]database!$A$2:$N$4977,9,FALSE))</f>
        <v>Equity</v>
      </c>
      <c r="J67" s="9" t="str">
        <f>IF(VLOOKUP($A67,[1]database!$A$2:$N$4977,10,FALSE)=0,"",VLOOKUP($A67,[1]database!$A$2:$N$4977,10,FALSE))</f>
        <v>Non-Fixed Income</v>
      </c>
      <c r="K67" s="9" t="str">
        <f>IF(VLOOKUP($A67,[1]database!$A$2:$N$4977,11,FALSE)=0,"",VLOOKUP($A67,[1]database!$A$2:$N$4977,11,FALSE))</f>
        <v>Non-Fixed Income</v>
      </c>
      <c r="L67" s="21">
        <f>VLOOKUP($A67,[1]database!$A$2:$N$4977,13,FALSE)</f>
        <v>0</v>
      </c>
      <c r="M67" s="21">
        <f>IF(D67="Core",MIN(VLOOKUP($A67,[1]database!$A$2:$N$4977,14,FALSE)*$P$2,$Q$2),MIN(VLOOKUP($A67,[1]database!$A$2:$N$4977,14,FALSE)*$P$3,$Q$3))</f>
        <v>0.04</v>
      </c>
    </row>
    <row r="68" spans="1:13" x14ac:dyDescent="0.25">
      <c r="A68" s="18" t="s">
        <v>80</v>
      </c>
      <c r="B68" s="9" t="str">
        <f>VLOOKUP($A68,[1]database!$A$2:$N$4977,2,FALSE)</f>
        <v>iShares Morningstar Mid-Cap Value ETF</v>
      </c>
      <c r="C68" s="9" t="str">
        <f>IF(VLOOKUP($A68,[1]database!$A$2:$N$4977,3,FALSE)=0,"",VLOOKUP($A68,[1]database!$A$2:$N$4977,3,FALSE))</f>
        <v>U.S.</v>
      </c>
      <c r="D68" s="9" t="str">
        <f>IF(VLOOKUP($A68,[1]database!$A$2:$N$4977,4,FALSE)=0,"",VLOOKUP($A68,[1]database!$A$2:$N$4977,4,FALSE))</f>
        <v>Satellite</v>
      </c>
      <c r="E68" s="9" t="str">
        <f>IF(VLOOKUP($A68,[1]database!$A$2:$N$4977,5,FALSE)=0,"",VLOOKUP($A68,[1]database!$A$2:$N$4977,5,FALSE))</f>
        <v>Mid-cap</v>
      </c>
      <c r="F68" s="9" t="str">
        <f>IF(VLOOKUP($A68,[1]database!$A$2:$N$4977,6,FALSE)=0,"",VLOOKUP($A68,[1]database!$A$2:$N$4977,6,FALSE))</f>
        <v>Value</v>
      </c>
      <c r="G68" s="9" t="str">
        <f>IF(VLOOKUP($A68,[1]database!$A$2:$N$4977,7,FALSE)=0,"",VLOOKUP($A68,[1]database!$A$2:$N$4977,7,FALSE))</f>
        <v>Multi-Sector</v>
      </c>
      <c r="H68" s="9" t="str">
        <f>IF(VLOOKUP($A68,[1]database!$A$2:$N$4977,8,FALSE)=0,"",VLOOKUP($A68,[1]database!$A$2:$N$4977,8,FALSE))</f>
        <v>ETP</v>
      </c>
      <c r="I68" s="9" t="str">
        <f>IF(VLOOKUP($A68,[1]database!$A$2:$N$4977,9,FALSE)=0,"",VLOOKUP($A68,[1]database!$A$2:$N$4977,9,FALSE))</f>
        <v>Equity</v>
      </c>
      <c r="J68" s="9" t="str">
        <f>IF(VLOOKUP($A68,[1]database!$A$2:$N$4977,10,FALSE)=0,"",VLOOKUP($A68,[1]database!$A$2:$N$4977,10,FALSE))</f>
        <v>Non-Fixed Income</v>
      </c>
      <c r="K68" s="9" t="str">
        <f>IF(VLOOKUP($A68,[1]database!$A$2:$N$4977,11,FALSE)=0,"",VLOOKUP($A68,[1]database!$A$2:$N$4977,11,FALSE))</f>
        <v>Non-Fixed Income</v>
      </c>
      <c r="L68" s="21">
        <f>VLOOKUP($A68,[1]database!$A$2:$N$4977,13,FALSE)</f>
        <v>0</v>
      </c>
      <c r="M68" s="21">
        <f>IF(D68="Core",MIN(VLOOKUP($A68,[1]database!$A$2:$N$4977,14,FALSE)*$P$2,$Q$2),MIN(VLOOKUP($A68,[1]database!$A$2:$N$4977,14,FALSE)*$P$3,$Q$3))</f>
        <v>3.125E-2</v>
      </c>
    </row>
    <row r="69" spans="1:13" x14ac:dyDescent="0.25">
      <c r="A69" s="18" t="s">
        <v>82</v>
      </c>
      <c r="B69" s="9" t="str">
        <f>VLOOKUP($A69,[1]database!$A$2:$N$4977,2,FALSE)</f>
        <v>iShares 1-3 Year International Treasury Bond ETF</v>
      </c>
      <c r="C69" s="9" t="str">
        <f>IF(VLOOKUP($A69,[1]database!$A$2:$N$4977,3,FALSE)=0,"",VLOOKUP($A69,[1]database!$A$2:$N$4977,3,FALSE))</f>
        <v>Developed Markets</v>
      </c>
      <c r="D69" s="9" t="str">
        <f>IF(VLOOKUP($A69,[1]database!$A$2:$N$4977,4,FALSE)=0,"",VLOOKUP($A69,[1]database!$A$2:$N$4977,4,FALSE))</f>
        <v>Satellite</v>
      </c>
      <c r="E69" s="9" t="str">
        <f>IF(VLOOKUP($A69,[1]database!$A$2:$N$4977,5,FALSE)=0,"",VLOOKUP($A69,[1]database!$A$2:$N$4977,5,FALSE))</f>
        <v>Non-Equity</v>
      </c>
      <c r="F69" s="9" t="str">
        <f>IF(VLOOKUP($A69,[1]database!$A$2:$N$4977,6,FALSE)=0,"",VLOOKUP($A69,[1]database!$A$2:$N$4977,6,FALSE))</f>
        <v>Non-Equity</v>
      </c>
      <c r="G69" s="9" t="str">
        <f>IF(VLOOKUP($A69,[1]database!$A$2:$N$4977,7,FALSE)=0,"",VLOOKUP($A69,[1]database!$A$2:$N$4977,7,FALSE))</f>
        <v>Non-Equity</v>
      </c>
      <c r="H69" s="9" t="str">
        <f>IF(VLOOKUP($A69,[1]database!$A$2:$N$4977,8,FALSE)=0,"",VLOOKUP($A69,[1]database!$A$2:$N$4977,8,FALSE))</f>
        <v>ETP</v>
      </c>
      <c r="I69" s="9" t="str">
        <f>IF(VLOOKUP($A69,[1]database!$A$2:$N$4977,9,FALSE)=0,"",VLOOKUP($A69,[1]database!$A$2:$N$4977,9,FALSE))</f>
        <v>Fixed Income</v>
      </c>
      <c r="J69" s="9" t="str">
        <f>IF(VLOOKUP($A69,[1]database!$A$2:$N$4977,10,FALSE)=0,"",VLOOKUP($A69,[1]database!$A$2:$N$4977,10,FALSE))</f>
        <v>Short-Term</v>
      </c>
      <c r="K69" s="9" t="str">
        <f>IF(VLOOKUP($A69,[1]database!$A$2:$N$4977,11,FALSE)=0,"",VLOOKUP($A69,[1]database!$A$2:$N$4977,11,FALSE))</f>
        <v>Investment Grade</v>
      </c>
      <c r="L69" s="21">
        <f>VLOOKUP($A69,[1]database!$A$2:$N$4977,13,FALSE)</f>
        <v>0</v>
      </c>
      <c r="M69" s="21">
        <f>IF(D69="Core",MIN(VLOOKUP($A69,[1]database!$A$2:$N$4977,14,FALSE)*$P$2,$Q$2),MIN(VLOOKUP($A69,[1]database!$A$2:$N$4977,14,FALSE)*$P$3,$Q$3))</f>
        <v>3.125E-2</v>
      </c>
    </row>
    <row r="70" spans="1:13" x14ac:dyDescent="0.25">
      <c r="A70" s="18" t="s">
        <v>83</v>
      </c>
      <c r="B70" s="9" t="str">
        <f>VLOOKUP($A70,[1]database!$A$2:$N$4977,2,FALSE)</f>
        <v>iShares Core S&amp;P 500 ETF</v>
      </c>
      <c r="C70" s="9" t="str">
        <f>IF(VLOOKUP($A70,[1]database!$A$2:$N$4977,3,FALSE)=0,"",VLOOKUP($A70,[1]database!$A$2:$N$4977,3,FALSE))</f>
        <v>U.S.</v>
      </c>
      <c r="D70" s="9" t="str">
        <f>IF(VLOOKUP($A70,[1]database!$A$2:$N$4977,4,FALSE)=0,"",VLOOKUP($A70,[1]database!$A$2:$N$4977,4,FALSE))</f>
        <v>Core</v>
      </c>
      <c r="E70" s="9" t="str">
        <f>IF(VLOOKUP($A70,[1]database!$A$2:$N$4977,5,FALSE)=0,"",VLOOKUP($A70,[1]database!$A$2:$N$4977,5,FALSE))</f>
        <v>Large-cap</v>
      </c>
      <c r="F70" s="9" t="str">
        <f>IF(VLOOKUP($A70,[1]database!$A$2:$N$4977,6,FALSE)=0,"",VLOOKUP($A70,[1]database!$A$2:$N$4977,6,FALSE))</f>
        <v>Blend</v>
      </c>
      <c r="G70" s="9" t="str">
        <f>IF(VLOOKUP($A70,[1]database!$A$2:$N$4977,7,FALSE)=0,"",VLOOKUP($A70,[1]database!$A$2:$N$4977,7,FALSE))</f>
        <v>Multi-Sector</v>
      </c>
      <c r="H70" s="9" t="str">
        <f>IF(VLOOKUP($A70,[1]database!$A$2:$N$4977,8,FALSE)=0,"",VLOOKUP($A70,[1]database!$A$2:$N$4977,8,FALSE))</f>
        <v>ETP</v>
      </c>
      <c r="I70" s="9" t="str">
        <f>IF(VLOOKUP($A70,[1]database!$A$2:$N$4977,9,FALSE)=0,"",VLOOKUP($A70,[1]database!$A$2:$N$4977,9,FALSE))</f>
        <v>Equity</v>
      </c>
      <c r="J70" s="9" t="str">
        <f>IF(VLOOKUP($A70,[1]database!$A$2:$N$4977,10,FALSE)=0,"",VLOOKUP($A70,[1]database!$A$2:$N$4977,10,FALSE))</f>
        <v>Non-Fixed Income</v>
      </c>
      <c r="K70" s="9" t="str">
        <f>IF(VLOOKUP($A70,[1]database!$A$2:$N$4977,11,FALSE)=0,"",VLOOKUP($A70,[1]database!$A$2:$N$4977,11,FALSE))</f>
        <v>Non-Fixed Income</v>
      </c>
      <c r="L70" s="21">
        <f>VLOOKUP($A70,[1]database!$A$2:$N$4977,13,FALSE)</f>
        <v>0</v>
      </c>
      <c r="M70" s="21">
        <f>IF(D70="Core",MIN(VLOOKUP($A70,[1]database!$A$2:$N$4977,14,FALSE)*$P$2,$Q$2),MIN(VLOOKUP($A70,[1]database!$A$2:$N$4977,14,FALSE)*$P$3,$Q$3))</f>
        <v>0.2</v>
      </c>
    </row>
    <row r="71" spans="1:13" x14ac:dyDescent="0.25">
      <c r="A71" s="18" t="s">
        <v>173</v>
      </c>
      <c r="B71" s="9" t="str">
        <f>VLOOKUP($A71,[1]database!$A$2:$N$4977,2,FALSE)</f>
        <v>iShares Russell 1000 Value ETF</v>
      </c>
      <c r="C71" s="9" t="str">
        <f>IF(VLOOKUP($A71,[1]database!$A$2:$N$4977,3,FALSE)=0,"",VLOOKUP($A71,[1]database!$A$2:$N$4977,3,FALSE))</f>
        <v>U.S.</v>
      </c>
      <c r="D71" s="9" t="str">
        <f>IF(VLOOKUP($A71,[1]database!$A$2:$N$4977,4,FALSE)=0,"",VLOOKUP($A71,[1]database!$A$2:$N$4977,4,FALSE))</f>
        <v>Core</v>
      </c>
      <c r="E71" s="9" t="str">
        <f>IF(VLOOKUP($A71,[1]database!$A$2:$N$4977,5,FALSE)=0,"",VLOOKUP($A71,[1]database!$A$2:$N$4977,5,FALSE))</f>
        <v>Large-cap</v>
      </c>
      <c r="F71" s="9" t="str">
        <f>IF(VLOOKUP($A71,[1]database!$A$2:$N$4977,6,FALSE)=0,"",VLOOKUP($A71,[1]database!$A$2:$N$4977,6,FALSE))</f>
        <v>Value</v>
      </c>
      <c r="G71" s="9" t="str">
        <f>IF(VLOOKUP($A71,[1]database!$A$2:$N$4977,7,FALSE)=0,"",VLOOKUP($A71,[1]database!$A$2:$N$4977,7,FALSE))</f>
        <v>Multi-Sector</v>
      </c>
      <c r="H71" s="9" t="str">
        <f>IF(VLOOKUP($A71,[1]database!$A$2:$N$4977,8,FALSE)=0,"",VLOOKUP($A71,[1]database!$A$2:$N$4977,8,FALSE))</f>
        <v>ETP</v>
      </c>
      <c r="I71" s="9" t="str">
        <f>IF(VLOOKUP($A71,[1]database!$A$2:$N$4977,9,FALSE)=0,"",VLOOKUP($A71,[1]database!$A$2:$N$4977,9,FALSE))</f>
        <v>Equity</v>
      </c>
      <c r="J71" s="9" t="str">
        <f>IF(VLOOKUP($A71,[1]database!$A$2:$N$4977,10,FALSE)=0,"",VLOOKUP($A71,[1]database!$A$2:$N$4977,10,FALSE))</f>
        <v>Non-Fixed Income</v>
      </c>
      <c r="K71" s="9" t="str">
        <f>IF(VLOOKUP($A71,[1]database!$A$2:$N$4977,11,FALSE)=0,"",VLOOKUP($A71,[1]database!$A$2:$N$4977,11,FALSE))</f>
        <v>Non-Fixed Income</v>
      </c>
      <c r="L71" s="21">
        <f>VLOOKUP($A71,[1]database!$A$2:$N$4977,13,FALSE)</f>
        <v>0</v>
      </c>
      <c r="M71" s="21">
        <f>IF(D71="Core",MIN(VLOOKUP($A71,[1]database!$A$2:$N$4977,14,FALSE)*$P$2,$Q$2),MIN(VLOOKUP($A71,[1]database!$A$2:$N$4977,14,FALSE)*$P$3,$Q$3))</f>
        <v>0.125</v>
      </c>
    </row>
    <row r="72" spans="1:13" x14ac:dyDescent="0.25">
      <c r="A72" s="18" t="s">
        <v>84</v>
      </c>
      <c r="B72" s="9" t="str">
        <f>VLOOKUP($A72,[1]database!$A$2:$N$4977,2,FALSE)</f>
        <v>iShares Russell 1000 Growth ETF</v>
      </c>
      <c r="C72" s="9" t="str">
        <f>IF(VLOOKUP($A72,[1]database!$A$2:$N$4977,3,FALSE)=0,"",VLOOKUP($A72,[1]database!$A$2:$N$4977,3,FALSE))</f>
        <v>U.S.</v>
      </c>
      <c r="D72" s="9" t="str">
        <f>IF(VLOOKUP($A72,[1]database!$A$2:$N$4977,4,FALSE)=0,"",VLOOKUP($A72,[1]database!$A$2:$N$4977,4,FALSE))</f>
        <v>Core</v>
      </c>
      <c r="E72" s="9" t="str">
        <f>IF(VLOOKUP($A72,[1]database!$A$2:$N$4977,5,FALSE)=0,"",VLOOKUP($A72,[1]database!$A$2:$N$4977,5,FALSE))</f>
        <v>Large-cap</v>
      </c>
      <c r="F72" s="9" t="str">
        <f>IF(VLOOKUP($A72,[1]database!$A$2:$N$4977,6,FALSE)=0,"",VLOOKUP($A72,[1]database!$A$2:$N$4977,6,FALSE))</f>
        <v>Growth</v>
      </c>
      <c r="G72" s="9" t="str">
        <f>IF(VLOOKUP($A72,[1]database!$A$2:$N$4977,7,FALSE)=0,"",VLOOKUP($A72,[1]database!$A$2:$N$4977,7,FALSE))</f>
        <v>Multi-Sector</v>
      </c>
      <c r="H72" s="9" t="str">
        <f>IF(VLOOKUP($A72,[1]database!$A$2:$N$4977,8,FALSE)=0,"",VLOOKUP($A72,[1]database!$A$2:$N$4977,8,FALSE))</f>
        <v>ETP</v>
      </c>
      <c r="I72" s="9" t="str">
        <f>IF(VLOOKUP($A72,[1]database!$A$2:$N$4977,9,FALSE)=0,"",VLOOKUP($A72,[1]database!$A$2:$N$4977,9,FALSE))</f>
        <v>Equity</v>
      </c>
      <c r="J72" s="9" t="str">
        <f>IF(VLOOKUP($A72,[1]database!$A$2:$N$4977,10,FALSE)=0,"",VLOOKUP($A72,[1]database!$A$2:$N$4977,10,FALSE))</f>
        <v>Non-Fixed Income</v>
      </c>
      <c r="K72" s="9" t="str">
        <f>IF(VLOOKUP($A72,[1]database!$A$2:$N$4977,11,FALSE)=0,"",VLOOKUP($A72,[1]database!$A$2:$N$4977,11,FALSE))</f>
        <v>Non-Fixed Income</v>
      </c>
      <c r="L72" s="21">
        <f>VLOOKUP($A72,[1]database!$A$2:$N$4977,13,FALSE)</f>
        <v>0</v>
      </c>
      <c r="M72" s="21">
        <f>IF(D72="Core",MIN(VLOOKUP($A72,[1]database!$A$2:$N$4977,14,FALSE)*$P$2,$Q$2),MIN(VLOOKUP($A72,[1]database!$A$2:$N$4977,14,FALSE)*$P$3,$Q$3))</f>
        <v>0.2</v>
      </c>
    </row>
    <row r="73" spans="1:13" x14ac:dyDescent="0.25">
      <c r="A73" s="18" t="s">
        <v>85</v>
      </c>
      <c r="B73" s="9" t="str">
        <f>VLOOKUP($A73,[1]database!$A$2:$N$4977,2,FALSE)</f>
        <v>iShares Russell 2000 ETF</v>
      </c>
      <c r="C73" s="9" t="str">
        <f>IF(VLOOKUP($A73,[1]database!$A$2:$N$4977,3,FALSE)=0,"",VLOOKUP($A73,[1]database!$A$2:$N$4977,3,FALSE))</f>
        <v>U.S.</v>
      </c>
      <c r="D73" s="9" t="str">
        <f>IF(VLOOKUP($A73,[1]database!$A$2:$N$4977,4,FALSE)=0,"",VLOOKUP($A73,[1]database!$A$2:$N$4977,4,FALSE))</f>
        <v>Core</v>
      </c>
      <c r="E73" s="9" t="str">
        <f>IF(VLOOKUP($A73,[1]database!$A$2:$N$4977,5,FALSE)=0,"",VLOOKUP($A73,[1]database!$A$2:$N$4977,5,FALSE))</f>
        <v>Small-cap</v>
      </c>
      <c r="F73" s="9" t="str">
        <f>IF(VLOOKUP($A73,[1]database!$A$2:$N$4977,6,FALSE)=0,"",VLOOKUP($A73,[1]database!$A$2:$N$4977,6,FALSE))</f>
        <v>Blend</v>
      </c>
      <c r="G73" s="9" t="str">
        <f>IF(VLOOKUP($A73,[1]database!$A$2:$N$4977,7,FALSE)=0,"",VLOOKUP($A73,[1]database!$A$2:$N$4977,7,FALSE))</f>
        <v>Multi-Sector</v>
      </c>
      <c r="H73" s="9" t="str">
        <f>IF(VLOOKUP($A73,[1]database!$A$2:$N$4977,8,FALSE)=0,"",VLOOKUP($A73,[1]database!$A$2:$N$4977,8,FALSE))</f>
        <v>ETP</v>
      </c>
      <c r="I73" s="9" t="str">
        <f>IF(VLOOKUP($A73,[1]database!$A$2:$N$4977,9,FALSE)=0,"",VLOOKUP($A73,[1]database!$A$2:$N$4977,9,FALSE))</f>
        <v>Equity</v>
      </c>
      <c r="J73" s="9" t="str">
        <f>IF(VLOOKUP($A73,[1]database!$A$2:$N$4977,10,FALSE)=0,"",VLOOKUP($A73,[1]database!$A$2:$N$4977,10,FALSE))</f>
        <v>Non-Fixed Income</v>
      </c>
      <c r="K73" s="9" t="str">
        <f>IF(VLOOKUP($A73,[1]database!$A$2:$N$4977,11,FALSE)=0,"",VLOOKUP($A73,[1]database!$A$2:$N$4977,11,FALSE))</f>
        <v>Non-Fixed Income</v>
      </c>
      <c r="L73" s="21">
        <f>VLOOKUP($A73,[1]database!$A$2:$N$4977,13,FALSE)</f>
        <v>0</v>
      </c>
      <c r="M73" s="21">
        <f>IF(D73="Core",MIN(VLOOKUP($A73,[1]database!$A$2:$N$4977,14,FALSE)*$P$2,$Q$2),MIN(VLOOKUP($A73,[1]database!$A$2:$N$4977,14,FALSE)*$P$3,$Q$3))</f>
        <v>6.25E-2</v>
      </c>
    </row>
    <row r="74" spans="1:13" x14ac:dyDescent="0.25">
      <c r="A74" s="18" t="s">
        <v>214</v>
      </c>
      <c r="B74" s="9" t="str">
        <f>VLOOKUP($A74,[1]database!$A$2:$N$4977,2,FALSE)</f>
        <v>iShares Global Healthcare ETF</v>
      </c>
      <c r="C74" s="9" t="str">
        <f>IF(VLOOKUP($A74,[1]database!$A$2:$N$4977,3,FALSE)=0,"",VLOOKUP($A74,[1]database!$A$2:$N$4977,3,FALSE))</f>
        <v>Global</v>
      </c>
      <c r="D74" s="9" t="str">
        <f>IF(VLOOKUP($A74,[1]database!$A$2:$N$4977,4,FALSE)=0,"",VLOOKUP($A74,[1]database!$A$2:$N$4977,4,FALSE))</f>
        <v>Satellite</v>
      </c>
      <c r="E74" s="9" t="str">
        <f>IF(VLOOKUP($A74,[1]database!$A$2:$N$4977,5,FALSE)=0,"",VLOOKUP($A74,[1]database!$A$2:$N$4977,5,FALSE))</f>
        <v>Large-cap</v>
      </c>
      <c r="F74" s="9" t="str">
        <f>IF(VLOOKUP($A74,[1]database!$A$2:$N$4977,6,FALSE)=0,"",VLOOKUP($A74,[1]database!$A$2:$N$4977,6,FALSE))</f>
        <v>Blend</v>
      </c>
      <c r="G74" s="9" t="str">
        <f>IF(VLOOKUP($A74,[1]database!$A$2:$N$4977,7,FALSE)=0,"",VLOOKUP($A74,[1]database!$A$2:$N$4977,7,FALSE))</f>
        <v>Health Care</v>
      </c>
      <c r="H74" s="9" t="str">
        <f>IF(VLOOKUP($A74,[1]database!$A$2:$N$4977,8,FALSE)=0,"",VLOOKUP($A74,[1]database!$A$2:$N$4977,8,FALSE))</f>
        <v>ETP</v>
      </c>
      <c r="I74" s="9" t="str">
        <f>IF(VLOOKUP($A74,[1]database!$A$2:$N$4977,9,FALSE)=0,"",VLOOKUP($A74,[1]database!$A$2:$N$4977,9,FALSE))</f>
        <v>Equity</v>
      </c>
      <c r="J74" s="9" t="str">
        <f>IF(VLOOKUP($A74,[1]database!$A$2:$N$4977,10,FALSE)=0,"",VLOOKUP($A74,[1]database!$A$2:$N$4977,10,FALSE))</f>
        <v>Non-Fixed Income</v>
      </c>
      <c r="K74" s="9" t="str">
        <f>IF(VLOOKUP($A74,[1]database!$A$2:$N$4977,11,FALSE)=0,"",VLOOKUP($A74,[1]database!$A$2:$N$4977,11,FALSE))</f>
        <v>Non-Fixed Income</v>
      </c>
      <c r="L74" s="21">
        <f>VLOOKUP($A74,[1]database!$A$2:$N$4977,13,FALSE)</f>
        <v>0</v>
      </c>
      <c r="M74" s="21">
        <f>IF(D74="Core",MIN(VLOOKUP($A74,[1]database!$A$2:$N$4977,14,FALSE)*$P$2,$Q$2),MIN(VLOOKUP($A74,[1]database!$A$2:$N$4977,14,FALSE)*$P$3,$Q$3))</f>
        <v>0.1</v>
      </c>
    </row>
    <row r="75" spans="1:13" x14ac:dyDescent="0.25">
      <c r="A75" s="18" t="s">
        <v>86</v>
      </c>
      <c r="B75" s="9" t="str">
        <f>VLOOKUP($A75,[1]database!$A$2:$N$4977,2,FALSE)</f>
        <v>iShares U.S. Healthcare ETF</v>
      </c>
      <c r="C75" s="9" t="str">
        <f>IF(VLOOKUP($A75,[1]database!$A$2:$N$4977,3,FALSE)=0,"",VLOOKUP($A75,[1]database!$A$2:$N$4977,3,FALSE))</f>
        <v>U.S.</v>
      </c>
      <c r="D75" s="9" t="str">
        <f>IF(VLOOKUP($A75,[1]database!$A$2:$N$4977,4,FALSE)=0,"",VLOOKUP($A75,[1]database!$A$2:$N$4977,4,FALSE))</f>
        <v>Satellite</v>
      </c>
      <c r="E75" s="9" t="str">
        <f>IF(VLOOKUP($A75,[1]database!$A$2:$N$4977,5,FALSE)=0,"",VLOOKUP($A75,[1]database!$A$2:$N$4977,5,FALSE))</f>
        <v>Large-cap</v>
      </c>
      <c r="F75" s="9" t="str">
        <f>IF(VLOOKUP($A75,[1]database!$A$2:$N$4977,6,FALSE)=0,"",VLOOKUP($A75,[1]database!$A$2:$N$4977,6,FALSE))</f>
        <v>Blend</v>
      </c>
      <c r="G75" s="9" t="str">
        <f>IF(VLOOKUP($A75,[1]database!$A$2:$N$4977,7,FALSE)=0,"",VLOOKUP($A75,[1]database!$A$2:$N$4977,7,FALSE))</f>
        <v>Health Care</v>
      </c>
      <c r="H75" s="9" t="str">
        <f>IF(VLOOKUP($A75,[1]database!$A$2:$N$4977,8,FALSE)=0,"",VLOOKUP($A75,[1]database!$A$2:$N$4977,8,FALSE))</f>
        <v>ETP</v>
      </c>
      <c r="I75" s="9" t="str">
        <f>IF(VLOOKUP($A75,[1]database!$A$2:$N$4977,9,FALSE)=0,"",VLOOKUP($A75,[1]database!$A$2:$N$4977,9,FALSE))</f>
        <v>Equity</v>
      </c>
      <c r="J75" s="9" t="str">
        <f>IF(VLOOKUP($A75,[1]database!$A$2:$N$4977,10,FALSE)=0,"",VLOOKUP($A75,[1]database!$A$2:$N$4977,10,FALSE))</f>
        <v>Non-Fixed Income</v>
      </c>
      <c r="K75" s="9" t="str">
        <f>IF(VLOOKUP($A75,[1]database!$A$2:$N$4977,11,FALSE)=0,"",VLOOKUP($A75,[1]database!$A$2:$N$4977,11,FALSE))</f>
        <v>Non-Fixed Income</v>
      </c>
      <c r="L75" s="21">
        <f>VLOOKUP($A75,[1]database!$A$2:$N$4977,13,FALSE)</f>
        <v>0</v>
      </c>
      <c r="M75" s="21">
        <f>IF(D75="Core",MIN(VLOOKUP($A75,[1]database!$A$2:$N$4977,14,FALSE)*$P$2,$Q$2),MIN(VLOOKUP($A75,[1]database!$A$2:$N$4977,14,FALSE)*$P$3,$Q$3))</f>
        <v>0.1</v>
      </c>
    </row>
    <row r="76" spans="1:13" x14ac:dyDescent="0.25">
      <c r="A76" s="18" t="s">
        <v>87</v>
      </c>
      <c r="B76" s="9" t="str">
        <f>VLOOKUP($A76,[1]database!$A$2:$N$4977,2,FALSE)</f>
        <v>iShares U.S. Real Estate ETF</v>
      </c>
      <c r="C76" s="9" t="str">
        <f>IF(VLOOKUP($A76,[1]database!$A$2:$N$4977,3,FALSE)=0,"",VLOOKUP($A76,[1]database!$A$2:$N$4977,3,FALSE))</f>
        <v>U.S.</v>
      </c>
      <c r="D76" s="9" t="str">
        <f>IF(VLOOKUP($A76,[1]database!$A$2:$N$4977,4,FALSE)=0,"",VLOOKUP($A76,[1]database!$A$2:$N$4977,4,FALSE))</f>
        <v>Satellite</v>
      </c>
      <c r="E76" s="9" t="str">
        <f>IF(VLOOKUP($A76,[1]database!$A$2:$N$4977,5,FALSE)=0,"",VLOOKUP($A76,[1]database!$A$2:$N$4977,5,FALSE))</f>
        <v>Broad Market</v>
      </c>
      <c r="F76" s="9" t="str">
        <f>IF(VLOOKUP($A76,[1]database!$A$2:$N$4977,6,FALSE)=0,"",VLOOKUP($A76,[1]database!$A$2:$N$4977,6,FALSE))</f>
        <v>Blend</v>
      </c>
      <c r="G76" s="9" t="str">
        <f>IF(VLOOKUP($A76,[1]database!$A$2:$N$4977,7,FALSE)=0,"",VLOOKUP($A76,[1]database!$A$2:$N$4977,7,FALSE))</f>
        <v>Real Estate</v>
      </c>
      <c r="H76" s="9" t="str">
        <f>IF(VLOOKUP($A76,[1]database!$A$2:$N$4977,8,FALSE)=0,"",VLOOKUP($A76,[1]database!$A$2:$N$4977,8,FALSE))</f>
        <v>ETP</v>
      </c>
      <c r="I76" s="9" t="str">
        <f>IF(VLOOKUP($A76,[1]database!$A$2:$N$4977,9,FALSE)=0,"",VLOOKUP($A76,[1]database!$A$2:$N$4977,9,FALSE))</f>
        <v>Equity</v>
      </c>
      <c r="J76" s="9" t="str">
        <f>IF(VLOOKUP($A76,[1]database!$A$2:$N$4977,10,FALSE)=0,"",VLOOKUP($A76,[1]database!$A$2:$N$4977,10,FALSE))</f>
        <v>Non-Fixed Income</v>
      </c>
      <c r="K76" s="9" t="str">
        <f>IF(VLOOKUP($A76,[1]database!$A$2:$N$4977,11,FALSE)=0,"",VLOOKUP($A76,[1]database!$A$2:$N$4977,11,FALSE))</f>
        <v>Non-Fixed Income</v>
      </c>
      <c r="L76" s="21">
        <f>VLOOKUP($A76,[1]database!$A$2:$N$4977,13,FALSE)</f>
        <v>0</v>
      </c>
      <c r="M76" s="21">
        <f>IF(D76="Core",MIN(VLOOKUP($A76,[1]database!$A$2:$N$4977,14,FALSE)*$P$2,$Q$2),MIN(VLOOKUP($A76,[1]database!$A$2:$N$4977,14,FALSE)*$P$3,$Q$3))</f>
        <v>6.25E-2</v>
      </c>
    </row>
    <row r="77" spans="1:13" x14ac:dyDescent="0.25">
      <c r="A77" s="18" t="s">
        <v>90</v>
      </c>
      <c r="B77" s="9" t="str">
        <f>VLOOKUP($A77,[1]database!$A$2:$N$4977,2,FALSE)</f>
        <v>Kinder Morgan Inc</v>
      </c>
      <c r="C77" s="9" t="str">
        <f>IF(VLOOKUP($A77,[1]database!$A$2:$N$4977,3,FALSE)=0,"",VLOOKUP($A77,[1]database!$A$2:$N$4977,3,FALSE))</f>
        <v>U.S.</v>
      </c>
      <c r="D77" s="9" t="str">
        <f>IF(VLOOKUP($A77,[1]database!$A$2:$N$4977,4,FALSE)=0,"",VLOOKUP($A77,[1]database!$A$2:$N$4977,4,FALSE))</f>
        <v>Satellite</v>
      </c>
      <c r="E77" s="9" t="str">
        <f>IF(VLOOKUP($A77,[1]database!$A$2:$N$4977,5,FALSE)=0,"",VLOOKUP($A77,[1]database!$A$2:$N$4977,5,FALSE))</f>
        <v>Large-cap</v>
      </c>
      <c r="F77" s="9" t="str">
        <f>IF(VLOOKUP($A77,[1]database!$A$2:$N$4977,6,FALSE)=0,"",VLOOKUP($A77,[1]database!$A$2:$N$4977,6,FALSE))</f>
        <v>Blend</v>
      </c>
      <c r="G77" s="9" t="str">
        <f>IF(VLOOKUP($A77,[1]database!$A$2:$N$4977,7,FALSE)=0,"",VLOOKUP($A77,[1]database!$A$2:$N$4977,7,FALSE))</f>
        <v>Energy</v>
      </c>
      <c r="H77" s="9" t="str">
        <f>IF(VLOOKUP($A77,[1]database!$A$2:$N$4977,8,FALSE)=0,"",VLOOKUP($A77,[1]database!$A$2:$N$4977,8,FALSE))</f>
        <v>Common Stock</v>
      </c>
      <c r="I77" s="9" t="str">
        <f>IF(VLOOKUP($A77,[1]database!$A$2:$N$4977,9,FALSE)=0,"",VLOOKUP($A77,[1]database!$A$2:$N$4977,9,FALSE))</f>
        <v>Equity</v>
      </c>
      <c r="J77" s="9" t="str">
        <f>IF(VLOOKUP($A77,[1]database!$A$2:$N$4977,10,FALSE)=0,"",VLOOKUP($A77,[1]database!$A$2:$N$4977,10,FALSE))</f>
        <v>Non-Fixed Income</v>
      </c>
      <c r="K77" s="9" t="str">
        <f>IF(VLOOKUP($A77,[1]database!$A$2:$N$4977,11,FALSE)=0,"",VLOOKUP($A77,[1]database!$A$2:$N$4977,11,FALSE))</f>
        <v>Non-Fixed Income</v>
      </c>
      <c r="L77" s="21">
        <f>VLOOKUP($A77,[1]database!$A$2:$N$4977,13,FALSE)</f>
        <v>0</v>
      </c>
      <c r="M77" s="21">
        <f>IF(D77="Core",MIN(VLOOKUP($A77,[1]database!$A$2:$N$4977,14,FALSE)*$P$2,$Q$2),MIN(VLOOKUP($A77,[1]database!$A$2:$N$4977,14,FALSE)*$P$3,$Q$3))</f>
        <v>0.03</v>
      </c>
    </row>
    <row r="78" spans="1:13" x14ac:dyDescent="0.25">
      <c r="A78" s="18" t="s">
        <v>93</v>
      </c>
      <c r="B78" s="9" t="str">
        <f>VLOOKUP($A78,[1]database!$A$2:$N$4977,2,FALSE)</f>
        <v>Laredo Petroleum Inc</v>
      </c>
      <c r="C78" s="9" t="str">
        <f>IF(VLOOKUP($A78,[1]database!$A$2:$N$4977,3,FALSE)=0,"",VLOOKUP($A78,[1]database!$A$2:$N$4977,3,FALSE))</f>
        <v>U.S.</v>
      </c>
      <c r="D78" s="9" t="str">
        <f>IF(VLOOKUP($A78,[1]database!$A$2:$N$4977,4,FALSE)=0,"",VLOOKUP($A78,[1]database!$A$2:$N$4977,4,FALSE))</f>
        <v>Satellite</v>
      </c>
      <c r="E78" s="9" t="str">
        <f>IF(VLOOKUP($A78,[1]database!$A$2:$N$4977,5,FALSE)=0,"",VLOOKUP($A78,[1]database!$A$2:$N$4977,5,FALSE))</f>
        <v>Small-cap</v>
      </c>
      <c r="F78" s="9" t="str">
        <f>IF(VLOOKUP($A78,[1]database!$A$2:$N$4977,6,FALSE)=0,"",VLOOKUP($A78,[1]database!$A$2:$N$4977,6,FALSE))</f>
        <v>Value</v>
      </c>
      <c r="G78" s="9" t="str">
        <f>IF(VLOOKUP($A78,[1]database!$A$2:$N$4977,7,FALSE)=0,"",VLOOKUP($A78,[1]database!$A$2:$N$4977,7,FALSE))</f>
        <v>Energy</v>
      </c>
      <c r="H78" s="9" t="str">
        <f>IF(VLOOKUP($A78,[1]database!$A$2:$N$4977,8,FALSE)=0,"",VLOOKUP($A78,[1]database!$A$2:$N$4977,8,FALSE))</f>
        <v>Common Stock</v>
      </c>
      <c r="I78" s="9" t="str">
        <f>IF(VLOOKUP($A78,[1]database!$A$2:$N$4977,9,FALSE)=0,"",VLOOKUP($A78,[1]database!$A$2:$N$4977,9,FALSE))</f>
        <v>Equity</v>
      </c>
      <c r="J78" s="9" t="str">
        <f>IF(VLOOKUP($A78,[1]database!$A$2:$N$4977,10,FALSE)=0,"",VLOOKUP($A78,[1]database!$A$2:$N$4977,10,FALSE))</f>
        <v>Non-Fixed Income</v>
      </c>
      <c r="K78" s="9" t="str">
        <f>IF(VLOOKUP($A78,[1]database!$A$2:$N$4977,11,FALSE)=0,"",VLOOKUP($A78,[1]database!$A$2:$N$4977,11,FALSE))</f>
        <v>Non-Fixed Income</v>
      </c>
      <c r="L78" s="21">
        <f>VLOOKUP($A78,[1]database!$A$2:$N$4977,13,FALSE)</f>
        <v>0</v>
      </c>
      <c r="M78" s="21">
        <f>IF(D78="Core",MIN(VLOOKUP($A78,[1]database!$A$2:$N$4977,14,FALSE)*$P$2,$Q$2),MIN(VLOOKUP($A78,[1]database!$A$2:$N$4977,14,FALSE)*$P$3,$Q$3))</f>
        <v>0.01</v>
      </c>
    </row>
    <row r="79" spans="1:13" x14ac:dyDescent="0.25">
      <c r="A79" s="18" t="s">
        <v>94</v>
      </c>
      <c r="B79" s="9" t="str">
        <f>VLOOKUP($A79,[1]database!$A$2:$N$4977,2,FALSE)</f>
        <v>iShares iBoxx $ Investment Grade Corporate Bond ETF</v>
      </c>
      <c r="C79" s="9" t="str">
        <f>IF(VLOOKUP($A79,[1]database!$A$2:$N$4977,3,FALSE)=0,"",VLOOKUP($A79,[1]database!$A$2:$N$4977,3,FALSE))</f>
        <v>U.S.</v>
      </c>
      <c r="D79" s="9" t="str">
        <f>IF(VLOOKUP($A79,[1]database!$A$2:$N$4977,4,FALSE)=0,"",VLOOKUP($A79,[1]database!$A$2:$N$4977,4,FALSE))</f>
        <v>Core</v>
      </c>
      <c r="E79" s="9" t="str">
        <f>IF(VLOOKUP($A79,[1]database!$A$2:$N$4977,5,FALSE)=0,"",VLOOKUP($A79,[1]database!$A$2:$N$4977,5,FALSE))</f>
        <v>Non-Equity</v>
      </c>
      <c r="F79" s="9" t="str">
        <f>IF(VLOOKUP($A79,[1]database!$A$2:$N$4977,6,FALSE)=0,"",VLOOKUP($A79,[1]database!$A$2:$N$4977,6,FALSE))</f>
        <v>Non-Equity</v>
      </c>
      <c r="G79" s="9" t="str">
        <f>IF(VLOOKUP($A79,[1]database!$A$2:$N$4977,7,FALSE)=0,"",VLOOKUP($A79,[1]database!$A$2:$N$4977,7,FALSE))</f>
        <v>Non-Equity</v>
      </c>
      <c r="H79" s="9" t="str">
        <f>IF(VLOOKUP($A79,[1]database!$A$2:$N$4977,8,FALSE)=0,"",VLOOKUP($A79,[1]database!$A$2:$N$4977,8,FALSE))</f>
        <v>ETP</v>
      </c>
      <c r="I79" s="9" t="str">
        <f>IF(VLOOKUP($A79,[1]database!$A$2:$N$4977,9,FALSE)=0,"",VLOOKUP($A79,[1]database!$A$2:$N$4977,9,FALSE))</f>
        <v>Fixed Income</v>
      </c>
      <c r="J79" s="9" t="str">
        <f>IF(VLOOKUP($A79,[1]database!$A$2:$N$4977,10,FALSE)=0,"",VLOOKUP($A79,[1]database!$A$2:$N$4977,10,FALSE))</f>
        <v>Non-Specified</v>
      </c>
      <c r="K79" s="9" t="str">
        <f>IF(VLOOKUP($A79,[1]database!$A$2:$N$4977,11,FALSE)=0,"",VLOOKUP($A79,[1]database!$A$2:$N$4977,11,FALSE))</f>
        <v>Investment Grade</v>
      </c>
      <c r="L79" s="21">
        <f>VLOOKUP($A79,[1]database!$A$2:$N$4977,13,FALSE)</f>
        <v>0</v>
      </c>
      <c r="M79" s="21">
        <f>IF(D79="Core",MIN(VLOOKUP($A79,[1]database!$A$2:$N$4977,14,FALSE)*$P$2,$Q$2),MIN(VLOOKUP($A79,[1]database!$A$2:$N$4977,14,FALSE)*$P$3,$Q$3))</f>
        <v>6.25E-2</v>
      </c>
    </row>
    <row r="80" spans="1:13" x14ac:dyDescent="0.25">
      <c r="A80" s="18" t="s">
        <v>95</v>
      </c>
      <c r="B80" s="9" t="str">
        <f>VLOOKUP($A80,[1]database!$A$2:$N$4977,2,FALSE)</f>
        <v>iShares MBS ETF</v>
      </c>
      <c r="C80" s="9" t="str">
        <f>IF(VLOOKUP($A80,[1]database!$A$2:$N$4977,3,FALSE)=0,"",VLOOKUP($A80,[1]database!$A$2:$N$4977,3,FALSE))</f>
        <v>U.S.</v>
      </c>
      <c r="D80" s="9" t="str">
        <f>IF(VLOOKUP($A80,[1]database!$A$2:$N$4977,4,FALSE)=0,"",VLOOKUP($A80,[1]database!$A$2:$N$4977,4,FALSE))</f>
        <v>Core</v>
      </c>
      <c r="E80" s="9" t="str">
        <f>IF(VLOOKUP($A80,[1]database!$A$2:$N$4977,5,FALSE)=0,"",VLOOKUP($A80,[1]database!$A$2:$N$4977,5,FALSE))</f>
        <v>Non-Equity</v>
      </c>
      <c r="F80" s="9" t="str">
        <f>IF(VLOOKUP($A80,[1]database!$A$2:$N$4977,6,FALSE)=0,"",VLOOKUP($A80,[1]database!$A$2:$N$4977,6,FALSE))</f>
        <v>Non-Equity</v>
      </c>
      <c r="G80" s="9" t="str">
        <f>IF(VLOOKUP($A80,[1]database!$A$2:$N$4977,7,FALSE)=0,"",VLOOKUP($A80,[1]database!$A$2:$N$4977,7,FALSE))</f>
        <v>Non-Equity</v>
      </c>
      <c r="H80" s="9" t="str">
        <f>IF(VLOOKUP($A80,[1]database!$A$2:$N$4977,8,FALSE)=0,"",VLOOKUP($A80,[1]database!$A$2:$N$4977,8,FALSE))</f>
        <v>ETP</v>
      </c>
      <c r="I80" s="9" t="str">
        <f>IF(VLOOKUP($A80,[1]database!$A$2:$N$4977,9,FALSE)=0,"",VLOOKUP($A80,[1]database!$A$2:$N$4977,9,FALSE))</f>
        <v>Fixed Income</v>
      </c>
      <c r="J80" s="9" t="str">
        <f>IF(VLOOKUP($A80,[1]database!$A$2:$N$4977,10,FALSE)=0,"",VLOOKUP($A80,[1]database!$A$2:$N$4977,10,FALSE))</f>
        <v>Non-Specified</v>
      </c>
      <c r="K80" s="9" t="str">
        <f>IF(VLOOKUP($A80,[1]database!$A$2:$N$4977,11,FALSE)=0,"",VLOOKUP($A80,[1]database!$A$2:$N$4977,11,FALSE))</f>
        <v>Investment Grade</v>
      </c>
      <c r="L80" s="21">
        <f>VLOOKUP($A80,[1]database!$A$2:$N$4977,13,FALSE)</f>
        <v>0</v>
      </c>
      <c r="M80" s="21">
        <f>IF(D80="Core",MIN(VLOOKUP($A80,[1]database!$A$2:$N$4977,14,FALSE)*$P$2,$Q$2),MIN(VLOOKUP($A80,[1]database!$A$2:$N$4977,14,FALSE)*$P$3,$Q$3))</f>
        <v>0.2</v>
      </c>
    </row>
    <row r="81" spans="1:13" x14ac:dyDescent="0.25">
      <c r="A81" s="18" t="s">
        <v>96</v>
      </c>
      <c r="B81" s="9" t="str">
        <f>VLOOKUP($A81,[1]database!$A$2:$N$4977,2,FALSE)</f>
        <v>IQ Merger Arbitrage ETF</v>
      </c>
      <c r="C81" s="9" t="str">
        <f>IF(VLOOKUP($A81,[1]database!$A$2:$N$4977,3,FALSE)=0,"",VLOOKUP($A81,[1]database!$A$2:$N$4977,3,FALSE))</f>
        <v>Global</v>
      </c>
      <c r="D81" s="9" t="str">
        <f>IF(VLOOKUP($A81,[1]database!$A$2:$N$4977,4,FALSE)=0,"",VLOOKUP($A81,[1]database!$A$2:$N$4977,4,FALSE))</f>
        <v>Satellite</v>
      </c>
      <c r="E81" s="9" t="str">
        <f>IF(VLOOKUP($A81,[1]database!$A$2:$N$4977,5,FALSE)=0,"",VLOOKUP($A81,[1]database!$A$2:$N$4977,5,FALSE))</f>
        <v>Non-Equity</v>
      </c>
      <c r="F81" s="9" t="str">
        <f>IF(VLOOKUP($A81,[1]database!$A$2:$N$4977,6,FALSE)=0,"",VLOOKUP($A81,[1]database!$A$2:$N$4977,6,FALSE))</f>
        <v>Non-Equity</v>
      </c>
      <c r="G81" s="9" t="str">
        <f>IF(VLOOKUP($A81,[1]database!$A$2:$N$4977,7,FALSE)=0,"",VLOOKUP($A81,[1]database!$A$2:$N$4977,7,FALSE))</f>
        <v>Non-Equity</v>
      </c>
      <c r="H81" s="9" t="str">
        <f>IF(VLOOKUP($A81,[1]database!$A$2:$N$4977,8,FALSE)=0,"",VLOOKUP($A81,[1]database!$A$2:$N$4977,8,FALSE))</f>
        <v>ETP</v>
      </c>
      <c r="I81" s="9" t="str">
        <f>IF(VLOOKUP($A81,[1]database!$A$2:$N$4977,9,FALSE)=0,"",VLOOKUP($A81,[1]database!$A$2:$N$4977,9,FALSE))</f>
        <v>Alternative</v>
      </c>
      <c r="J81" s="9" t="str">
        <f>IF(VLOOKUP($A81,[1]database!$A$2:$N$4977,10,FALSE)=0,"",VLOOKUP($A81,[1]database!$A$2:$N$4977,10,FALSE))</f>
        <v>Non-Fixed Income</v>
      </c>
      <c r="K81" s="9" t="str">
        <f>IF(VLOOKUP($A81,[1]database!$A$2:$N$4977,11,FALSE)=0,"",VLOOKUP($A81,[1]database!$A$2:$N$4977,11,FALSE))</f>
        <v>Non-Fixed Income</v>
      </c>
      <c r="L81" s="21">
        <f>VLOOKUP($A81,[1]database!$A$2:$N$4977,13,FALSE)</f>
        <v>0</v>
      </c>
      <c r="M81" s="21">
        <f>IF(D81="Core",MIN(VLOOKUP($A81,[1]database!$A$2:$N$4977,14,FALSE)*$P$2,$Q$2),MIN(VLOOKUP($A81,[1]database!$A$2:$N$4977,14,FALSE)*$P$3,$Q$3))</f>
        <v>0.1</v>
      </c>
    </row>
    <row r="82" spans="1:13" x14ac:dyDescent="0.25">
      <c r="A82" s="18" t="s">
        <v>97</v>
      </c>
      <c r="B82" s="9" t="str">
        <f>VLOOKUP($A82,[1]database!$A$2:$N$4977,2,FALSE)</f>
        <v>Altria Group Inc</v>
      </c>
      <c r="C82" s="9" t="str">
        <f>IF(VLOOKUP($A82,[1]database!$A$2:$N$4977,3,FALSE)=0,"",VLOOKUP($A82,[1]database!$A$2:$N$4977,3,FALSE))</f>
        <v>U.S.</v>
      </c>
      <c r="D82" s="9" t="str">
        <f>IF(VLOOKUP($A82,[1]database!$A$2:$N$4977,4,FALSE)=0,"",VLOOKUP($A82,[1]database!$A$2:$N$4977,4,FALSE))</f>
        <v>Satellite</v>
      </c>
      <c r="E82" s="9" t="str">
        <f>IF(VLOOKUP($A82,[1]database!$A$2:$N$4977,5,FALSE)=0,"",VLOOKUP($A82,[1]database!$A$2:$N$4977,5,FALSE))</f>
        <v>Large-cap</v>
      </c>
      <c r="F82" s="9" t="str">
        <f>IF(VLOOKUP($A82,[1]database!$A$2:$N$4977,6,FALSE)=0,"",VLOOKUP($A82,[1]database!$A$2:$N$4977,6,FALSE))</f>
        <v>Blend</v>
      </c>
      <c r="G82" s="9" t="str">
        <f>IF(VLOOKUP($A82,[1]database!$A$2:$N$4977,7,FALSE)=0,"",VLOOKUP($A82,[1]database!$A$2:$N$4977,7,FALSE))</f>
        <v>Consumer Staples</v>
      </c>
      <c r="H82" s="9" t="str">
        <f>IF(VLOOKUP($A82,[1]database!$A$2:$N$4977,8,FALSE)=0,"",VLOOKUP($A82,[1]database!$A$2:$N$4977,8,FALSE))</f>
        <v>Common Stock</v>
      </c>
      <c r="I82" s="9" t="str">
        <f>IF(VLOOKUP($A82,[1]database!$A$2:$N$4977,9,FALSE)=0,"",VLOOKUP($A82,[1]database!$A$2:$N$4977,9,FALSE))</f>
        <v>Equity</v>
      </c>
      <c r="J82" s="9" t="str">
        <f>IF(VLOOKUP($A82,[1]database!$A$2:$N$4977,10,FALSE)=0,"",VLOOKUP($A82,[1]database!$A$2:$N$4977,10,FALSE))</f>
        <v>Non-Fixed Income</v>
      </c>
      <c r="K82" s="9" t="str">
        <f>IF(VLOOKUP($A82,[1]database!$A$2:$N$4977,11,FALSE)=0,"",VLOOKUP($A82,[1]database!$A$2:$N$4977,11,FALSE))</f>
        <v>Non-Fixed Income</v>
      </c>
      <c r="L82" s="21">
        <f>VLOOKUP($A82,[1]database!$A$2:$N$4977,13,FALSE)</f>
        <v>0</v>
      </c>
      <c r="M82" s="21">
        <f>IF(D82="Core",MIN(VLOOKUP($A82,[1]database!$A$2:$N$4977,14,FALSE)*$P$2,$Q$2),MIN(VLOOKUP($A82,[1]database!$A$2:$N$4977,14,FALSE)*$P$3,$Q$3))</f>
        <v>0.04</v>
      </c>
    </row>
    <row r="83" spans="1:13" x14ac:dyDescent="0.25">
      <c r="A83" s="18" t="s">
        <v>183</v>
      </c>
      <c r="B83" s="9" t="str">
        <f>VLOOKUP($A83,[1]database!$A$2:$N$4977,2,FALSE)</f>
        <v>Mosaic Co/The</v>
      </c>
      <c r="C83" s="9" t="str">
        <f>IF(VLOOKUP($A83,[1]database!$A$2:$N$4977,3,FALSE)=0,"",VLOOKUP($A83,[1]database!$A$2:$N$4977,3,FALSE))</f>
        <v>U.S.</v>
      </c>
      <c r="D83" s="9" t="str">
        <f>IF(VLOOKUP($A83,[1]database!$A$2:$N$4977,4,FALSE)=0,"",VLOOKUP($A83,[1]database!$A$2:$N$4977,4,FALSE))</f>
        <v>Satellite</v>
      </c>
      <c r="E83" s="9" t="str">
        <f>IF(VLOOKUP($A83,[1]database!$A$2:$N$4977,5,FALSE)=0,"",VLOOKUP($A83,[1]database!$A$2:$N$4977,5,FALSE))</f>
        <v>Mid-cap</v>
      </c>
      <c r="F83" s="9" t="str">
        <f>IF(VLOOKUP($A83,[1]database!$A$2:$N$4977,6,FALSE)=0,"",VLOOKUP($A83,[1]database!$A$2:$N$4977,6,FALSE))</f>
        <v>Value</v>
      </c>
      <c r="G83" s="9" t="str">
        <f>IF(VLOOKUP($A83,[1]database!$A$2:$N$4977,7,FALSE)=0,"",VLOOKUP($A83,[1]database!$A$2:$N$4977,7,FALSE))</f>
        <v>Materials</v>
      </c>
      <c r="H83" s="9" t="str">
        <f>IF(VLOOKUP($A83,[1]database!$A$2:$N$4977,8,FALSE)=0,"",VLOOKUP($A83,[1]database!$A$2:$N$4977,8,FALSE))</f>
        <v>Common Stock</v>
      </c>
      <c r="I83" s="9" t="str">
        <f>IF(VLOOKUP($A83,[1]database!$A$2:$N$4977,9,FALSE)=0,"",VLOOKUP($A83,[1]database!$A$2:$N$4977,9,FALSE))</f>
        <v>Equity</v>
      </c>
      <c r="J83" s="9" t="str">
        <f>IF(VLOOKUP($A83,[1]database!$A$2:$N$4977,10,FALSE)=0,"",VLOOKUP($A83,[1]database!$A$2:$N$4977,10,FALSE))</f>
        <v>Non-Fixed Income</v>
      </c>
      <c r="K83" s="9" t="str">
        <f>IF(VLOOKUP($A83,[1]database!$A$2:$N$4977,11,FALSE)=0,"",VLOOKUP($A83,[1]database!$A$2:$N$4977,11,FALSE))</f>
        <v>Non-Fixed Income</v>
      </c>
      <c r="L83" s="21">
        <f>VLOOKUP($A83,[1]database!$A$2:$N$4977,13,FALSE)</f>
        <v>0</v>
      </c>
      <c r="M83" s="21">
        <f>IF(D83="Core",MIN(VLOOKUP($A83,[1]database!$A$2:$N$4977,14,FALSE)*$P$2,$Q$2),MIN(VLOOKUP($A83,[1]database!$A$2:$N$4977,14,FALSE)*$P$3,$Q$3))</f>
        <v>0.01</v>
      </c>
    </row>
    <row r="84" spans="1:13" x14ac:dyDescent="0.25">
      <c r="A84" s="18" t="s">
        <v>215</v>
      </c>
      <c r="B84" s="9" t="str">
        <f>VLOOKUP($A84,[1]database!$A$2:$N$4977,2,FALSE)</f>
        <v>iShares MSCI USA Momentum Factor ETF</v>
      </c>
      <c r="C84" s="9" t="str">
        <f>IF(VLOOKUP($A84,[1]database!$A$2:$N$4977,3,FALSE)=0,"",VLOOKUP($A84,[1]database!$A$2:$N$4977,3,FALSE))</f>
        <v>U.S.</v>
      </c>
      <c r="D84" s="9" t="str">
        <f>IF(VLOOKUP($A84,[1]database!$A$2:$N$4977,4,FALSE)=0,"",VLOOKUP($A84,[1]database!$A$2:$N$4977,4,FALSE))</f>
        <v>Satellite</v>
      </c>
      <c r="E84" s="9" t="str">
        <f>IF(VLOOKUP($A84,[1]database!$A$2:$N$4977,5,FALSE)=0,"",VLOOKUP($A84,[1]database!$A$2:$N$4977,5,FALSE))</f>
        <v>Large-cap</v>
      </c>
      <c r="F84" s="9" t="str">
        <f>IF(VLOOKUP($A84,[1]database!$A$2:$N$4977,6,FALSE)=0,"",VLOOKUP($A84,[1]database!$A$2:$N$4977,6,FALSE))</f>
        <v>Growth</v>
      </c>
      <c r="G84" s="9" t="str">
        <f>IF(VLOOKUP($A84,[1]database!$A$2:$N$4977,7,FALSE)=0,"",VLOOKUP($A84,[1]database!$A$2:$N$4977,7,FALSE))</f>
        <v>Multi-Sector</v>
      </c>
      <c r="H84" s="9" t="str">
        <f>IF(VLOOKUP($A84,[1]database!$A$2:$N$4977,8,FALSE)=0,"",VLOOKUP($A84,[1]database!$A$2:$N$4977,8,FALSE))</f>
        <v>ETP</v>
      </c>
      <c r="I84" s="9" t="str">
        <f>IF(VLOOKUP($A84,[1]database!$A$2:$N$4977,9,FALSE)=0,"",VLOOKUP($A84,[1]database!$A$2:$N$4977,9,FALSE))</f>
        <v>Equity</v>
      </c>
      <c r="J84" s="9" t="str">
        <f>IF(VLOOKUP($A84,[1]database!$A$2:$N$4977,10,FALSE)=0,"",VLOOKUP($A84,[1]database!$A$2:$N$4977,10,FALSE))</f>
        <v>Non-Fixed Income</v>
      </c>
      <c r="K84" s="9" t="str">
        <f>IF(VLOOKUP($A84,[1]database!$A$2:$N$4977,11,FALSE)=0,"",VLOOKUP($A84,[1]database!$A$2:$N$4977,11,FALSE))</f>
        <v>Non-Fixed Income</v>
      </c>
      <c r="L84" s="21">
        <f>VLOOKUP($A84,[1]database!$A$2:$N$4977,13,FALSE)</f>
        <v>0</v>
      </c>
      <c r="M84" s="21">
        <f>IF(D84="Core",MIN(VLOOKUP($A84,[1]database!$A$2:$N$4977,14,FALSE)*$P$2,$Q$2),MIN(VLOOKUP($A84,[1]database!$A$2:$N$4977,14,FALSE)*$P$3,$Q$3))</f>
        <v>0.1</v>
      </c>
    </row>
    <row r="85" spans="1:13" x14ac:dyDescent="0.25">
      <c r="A85" s="18" t="s">
        <v>100</v>
      </c>
      <c r="B85" s="9" t="str">
        <f>VLOOKUP($A85,[1]database!$A$2:$N$4977,2,FALSE)</f>
        <v>Neurocrine Biosciences Inc</v>
      </c>
      <c r="C85" s="9" t="str">
        <f>IF(VLOOKUP($A85,[1]database!$A$2:$N$4977,3,FALSE)=0,"",VLOOKUP($A85,[1]database!$A$2:$N$4977,3,FALSE))</f>
        <v>U.S.</v>
      </c>
      <c r="D85" s="9" t="str">
        <f>IF(VLOOKUP($A85,[1]database!$A$2:$N$4977,4,FALSE)=0,"",VLOOKUP($A85,[1]database!$A$2:$N$4977,4,FALSE))</f>
        <v>Satellite</v>
      </c>
      <c r="E85" s="9" t="str">
        <f>IF(VLOOKUP($A85,[1]database!$A$2:$N$4977,5,FALSE)=0,"",VLOOKUP($A85,[1]database!$A$2:$N$4977,5,FALSE))</f>
        <v>Mid-cap</v>
      </c>
      <c r="F85" s="9" t="str">
        <f>IF(VLOOKUP($A85,[1]database!$A$2:$N$4977,6,FALSE)=0,"",VLOOKUP($A85,[1]database!$A$2:$N$4977,6,FALSE))</f>
        <v>Growth</v>
      </c>
      <c r="G85" s="9" t="str">
        <f>IF(VLOOKUP($A85,[1]database!$A$2:$N$4977,7,FALSE)=0,"",VLOOKUP($A85,[1]database!$A$2:$N$4977,7,FALSE))</f>
        <v>Health Care</v>
      </c>
      <c r="H85" s="9" t="str">
        <f>IF(VLOOKUP($A85,[1]database!$A$2:$N$4977,8,FALSE)=0,"",VLOOKUP($A85,[1]database!$A$2:$N$4977,8,FALSE))</f>
        <v>Common Stock</v>
      </c>
      <c r="I85" s="9" t="str">
        <f>IF(VLOOKUP($A85,[1]database!$A$2:$N$4977,9,FALSE)=0,"",VLOOKUP($A85,[1]database!$A$2:$N$4977,9,FALSE))</f>
        <v>Equity</v>
      </c>
      <c r="J85" s="9" t="str">
        <f>IF(VLOOKUP($A85,[1]database!$A$2:$N$4977,10,FALSE)=0,"",VLOOKUP($A85,[1]database!$A$2:$N$4977,10,FALSE))</f>
        <v>Non-Fixed Income</v>
      </c>
      <c r="K85" s="9" t="str">
        <f>IF(VLOOKUP($A85,[1]database!$A$2:$N$4977,11,FALSE)=0,"",VLOOKUP($A85,[1]database!$A$2:$N$4977,11,FALSE))</f>
        <v>Non-Fixed Income</v>
      </c>
      <c r="L85" s="21">
        <f>VLOOKUP($A85,[1]database!$A$2:$N$4977,13,FALSE)</f>
        <v>0</v>
      </c>
      <c r="M85" s="21">
        <f>IF(D85="Core",MIN(VLOOKUP($A85,[1]database!$A$2:$N$4977,14,FALSE)*$P$2,$Q$2),MIN(VLOOKUP($A85,[1]database!$A$2:$N$4977,14,FALSE)*$P$3,$Q$3))</f>
        <v>0.04</v>
      </c>
    </row>
    <row r="86" spans="1:13" x14ac:dyDescent="0.25">
      <c r="A86" s="18" t="s">
        <v>216</v>
      </c>
      <c r="B86" s="9" t="str">
        <f>VLOOKUP($A86,[1]database!$A$2:$N$4977,2,FALSE)</f>
        <v>BlackRock Short Maturity Bond ETF</v>
      </c>
      <c r="C86" s="9" t="str">
        <f>IF(VLOOKUP($A86,[1]database!$A$2:$N$4977,3,FALSE)=0,"",VLOOKUP($A86,[1]database!$A$2:$N$4977,3,FALSE))</f>
        <v>U.S.</v>
      </c>
      <c r="D86" s="9" t="str">
        <f>IF(VLOOKUP($A86,[1]database!$A$2:$N$4977,4,FALSE)=0,"",VLOOKUP($A86,[1]database!$A$2:$N$4977,4,FALSE))</f>
        <v>Satellite</v>
      </c>
      <c r="E86" s="9" t="str">
        <f>IF(VLOOKUP($A86,[1]database!$A$2:$N$4977,5,FALSE)=0,"",VLOOKUP($A86,[1]database!$A$2:$N$4977,5,FALSE))</f>
        <v>Non-Equity</v>
      </c>
      <c r="F86" s="9" t="str">
        <f>IF(VLOOKUP($A86,[1]database!$A$2:$N$4977,6,FALSE)=0,"",VLOOKUP($A86,[1]database!$A$2:$N$4977,6,FALSE))</f>
        <v>Non-Equity</v>
      </c>
      <c r="G86" s="9" t="str">
        <f>IF(VLOOKUP($A86,[1]database!$A$2:$N$4977,7,FALSE)=0,"",VLOOKUP($A86,[1]database!$A$2:$N$4977,7,FALSE))</f>
        <v>Non-Equity</v>
      </c>
      <c r="H86" s="9" t="str">
        <f>IF(VLOOKUP($A86,[1]database!$A$2:$N$4977,8,FALSE)=0,"",VLOOKUP($A86,[1]database!$A$2:$N$4977,8,FALSE))</f>
        <v>ETP</v>
      </c>
      <c r="I86" s="9" t="str">
        <f>IF(VLOOKUP($A86,[1]database!$A$2:$N$4977,9,FALSE)=0,"",VLOOKUP($A86,[1]database!$A$2:$N$4977,9,FALSE))</f>
        <v>Fixed Income</v>
      </c>
      <c r="J86" s="9" t="str">
        <f>IF(VLOOKUP($A86,[1]database!$A$2:$N$4977,10,FALSE)=0,"",VLOOKUP($A86,[1]database!$A$2:$N$4977,10,FALSE))</f>
        <v>Short-Term</v>
      </c>
      <c r="K86" s="9" t="str">
        <f>IF(VLOOKUP($A86,[1]database!$A$2:$N$4977,11,FALSE)=0,"",VLOOKUP($A86,[1]database!$A$2:$N$4977,11,FALSE))</f>
        <v>Non-Specified</v>
      </c>
      <c r="L86" s="21">
        <f>VLOOKUP($A86,[1]database!$A$2:$N$4977,13,FALSE)</f>
        <v>0</v>
      </c>
      <c r="M86" s="21">
        <f>IF(D86="Core",MIN(VLOOKUP($A86,[1]database!$A$2:$N$4977,14,FALSE)*$P$2,$Q$2),MIN(VLOOKUP($A86,[1]database!$A$2:$N$4977,14,FALSE)*$P$3,$Q$3))</f>
        <v>0.1</v>
      </c>
    </row>
    <row r="87" spans="1:13" x14ac:dyDescent="0.25">
      <c r="A87" s="18" t="s">
        <v>103</v>
      </c>
      <c r="B87" s="9" t="str">
        <f>VLOOKUP($A87,[1]database!$A$2:$N$4977,2,FALSE)</f>
        <v>VanEck Oil Services ETF</v>
      </c>
      <c r="C87" s="9" t="str">
        <f>IF(VLOOKUP($A87,[1]database!$A$2:$N$4977,3,FALSE)=0,"",VLOOKUP($A87,[1]database!$A$2:$N$4977,3,FALSE))</f>
        <v>U.S.</v>
      </c>
      <c r="D87" s="9" t="str">
        <f>IF(VLOOKUP($A87,[1]database!$A$2:$N$4977,4,FALSE)=0,"",VLOOKUP($A87,[1]database!$A$2:$N$4977,4,FALSE))</f>
        <v>Satellite</v>
      </c>
      <c r="E87" s="9" t="str">
        <f>IF(VLOOKUP($A87,[1]database!$A$2:$N$4977,5,FALSE)=0,"",VLOOKUP($A87,[1]database!$A$2:$N$4977,5,FALSE))</f>
        <v>Large-cap</v>
      </c>
      <c r="F87" s="9" t="str">
        <f>IF(VLOOKUP($A87,[1]database!$A$2:$N$4977,6,FALSE)=0,"",VLOOKUP($A87,[1]database!$A$2:$N$4977,6,FALSE))</f>
        <v>Value</v>
      </c>
      <c r="G87" s="9" t="str">
        <f>IF(VLOOKUP($A87,[1]database!$A$2:$N$4977,7,FALSE)=0,"",VLOOKUP($A87,[1]database!$A$2:$N$4977,7,FALSE))</f>
        <v>Energy</v>
      </c>
      <c r="H87" s="9" t="str">
        <f>IF(VLOOKUP($A87,[1]database!$A$2:$N$4977,8,FALSE)=0,"",VLOOKUP($A87,[1]database!$A$2:$N$4977,8,FALSE))</f>
        <v>ETP</v>
      </c>
      <c r="I87" s="9" t="str">
        <f>IF(VLOOKUP($A87,[1]database!$A$2:$N$4977,9,FALSE)=0,"",VLOOKUP($A87,[1]database!$A$2:$N$4977,9,FALSE))</f>
        <v>Equity</v>
      </c>
      <c r="J87" s="9" t="str">
        <f>IF(VLOOKUP($A87,[1]database!$A$2:$N$4977,10,FALSE)=0,"",VLOOKUP($A87,[1]database!$A$2:$N$4977,10,FALSE))</f>
        <v>Non-Fixed Income</v>
      </c>
      <c r="K87" s="9" t="str">
        <f>IF(VLOOKUP($A87,[1]database!$A$2:$N$4977,11,FALSE)=0,"",VLOOKUP($A87,[1]database!$A$2:$N$4977,11,FALSE))</f>
        <v>Non-Fixed Income</v>
      </c>
      <c r="L87" s="21">
        <f>VLOOKUP($A87,[1]database!$A$2:$N$4977,13,FALSE)</f>
        <v>0</v>
      </c>
      <c r="M87" s="21">
        <f>IF(D87="Core",MIN(VLOOKUP($A87,[1]database!$A$2:$N$4977,14,FALSE)*$P$2,$Q$2),MIN(VLOOKUP($A87,[1]database!$A$2:$N$4977,14,FALSE)*$P$3,$Q$3))</f>
        <v>3.125E-2</v>
      </c>
    </row>
    <row r="88" spans="1:13" x14ac:dyDescent="0.25">
      <c r="A88" s="18" t="s">
        <v>104</v>
      </c>
      <c r="B88" s="9" t="str">
        <f>VLOOKUP($A88,[1]database!$A$2:$N$4977,2,FALSE)</f>
        <v>Oracle Corp</v>
      </c>
      <c r="C88" s="9" t="str">
        <f>IF(VLOOKUP($A88,[1]database!$A$2:$N$4977,3,FALSE)=0,"",VLOOKUP($A88,[1]database!$A$2:$N$4977,3,FALSE))</f>
        <v>U.S.</v>
      </c>
      <c r="D88" s="9" t="str">
        <f>IF(VLOOKUP($A88,[1]database!$A$2:$N$4977,4,FALSE)=0,"",VLOOKUP($A88,[1]database!$A$2:$N$4977,4,FALSE))</f>
        <v>Satellite</v>
      </c>
      <c r="E88" s="9" t="str">
        <f>IF(VLOOKUP($A88,[1]database!$A$2:$N$4977,5,FALSE)=0,"",VLOOKUP($A88,[1]database!$A$2:$N$4977,5,FALSE))</f>
        <v>Large-cap</v>
      </c>
      <c r="F88" s="9" t="str">
        <f>IF(VLOOKUP($A88,[1]database!$A$2:$N$4977,6,FALSE)=0,"",VLOOKUP($A88,[1]database!$A$2:$N$4977,6,FALSE))</f>
        <v>Growth</v>
      </c>
      <c r="G88" s="9" t="str">
        <f>IF(VLOOKUP($A88,[1]database!$A$2:$N$4977,7,FALSE)=0,"",VLOOKUP($A88,[1]database!$A$2:$N$4977,7,FALSE))</f>
        <v>Technology</v>
      </c>
      <c r="H88" s="9" t="str">
        <f>IF(VLOOKUP($A88,[1]database!$A$2:$N$4977,8,FALSE)=0,"",VLOOKUP($A88,[1]database!$A$2:$N$4977,8,FALSE))</f>
        <v>Common Stock</v>
      </c>
      <c r="I88" s="9" t="str">
        <f>IF(VLOOKUP($A88,[1]database!$A$2:$N$4977,9,FALSE)=0,"",VLOOKUP($A88,[1]database!$A$2:$N$4977,9,FALSE))</f>
        <v>Equity</v>
      </c>
      <c r="J88" s="9" t="str">
        <f>IF(VLOOKUP($A88,[1]database!$A$2:$N$4977,10,FALSE)=0,"",VLOOKUP($A88,[1]database!$A$2:$N$4977,10,FALSE))</f>
        <v>Non-Fixed Income</v>
      </c>
      <c r="K88" s="9" t="str">
        <f>IF(VLOOKUP($A88,[1]database!$A$2:$N$4977,11,FALSE)=0,"",VLOOKUP($A88,[1]database!$A$2:$N$4977,11,FALSE))</f>
        <v>Non-Fixed Income</v>
      </c>
      <c r="L88" s="21">
        <f>VLOOKUP($A88,[1]database!$A$2:$N$4977,13,FALSE)</f>
        <v>0</v>
      </c>
      <c r="M88" s="21">
        <f>IF(D88="Core",MIN(VLOOKUP($A88,[1]database!$A$2:$N$4977,14,FALSE)*$P$2,$Q$2),MIN(VLOOKUP($A88,[1]database!$A$2:$N$4977,14,FALSE)*$P$3,$Q$3))</f>
        <v>0.05</v>
      </c>
    </row>
    <row r="89" spans="1:13" x14ac:dyDescent="0.25">
      <c r="A89" s="18" t="s">
        <v>105</v>
      </c>
      <c r="B89" s="9" t="str">
        <f>VLOOKUP($A89,[1]database!$A$2:$N$4977,2,FALSE)</f>
        <v>Ovintiv Inc</v>
      </c>
      <c r="C89" s="9" t="str">
        <f>IF(VLOOKUP($A89,[1]database!$A$2:$N$4977,3,FALSE)=0,"",VLOOKUP($A89,[1]database!$A$2:$N$4977,3,FALSE))</f>
        <v>U.S.</v>
      </c>
      <c r="D89" s="9" t="str">
        <f>IF(VLOOKUP($A89,[1]database!$A$2:$N$4977,4,FALSE)=0,"",VLOOKUP($A89,[1]database!$A$2:$N$4977,4,FALSE))</f>
        <v>Satellite</v>
      </c>
      <c r="E89" s="9" t="str">
        <f>IF(VLOOKUP($A89,[1]database!$A$2:$N$4977,5,FALSE)=0,"",VLOOKUP($A89,[1]database!$A$2:$N$4977,5,FALSE))</f>
        <v>Mid-cap</v>
      </c>
      <c r="F89" s="9" t="str">
        <f>IF(VLOOKUP($A89,[1]database!$A$2:$N$4977,6,FALSE)=0,"",VLOOKUP($A89,[1]database!$A$2:$N$4977,6,FALSE))</f>
        <v>Value</v>
      </c>
      <c r="G89" s="9" t="str">
        <f>IF(VLOOKUP($A89,[1]database!$A$2:$N$4977,7,FALSE)=0,"",VLOOKUP($A89,[1]database!$A$2:$N$4977,7,FALSE))</f>
        <v>Energy</v>
      </c>
      <c r="H89" s="9" t="str">
        <f>IF(VLOOKUP($A89,[1]database!$A$2:$N$4977,8,FALSE)=0,"",VLOOKUP($A89,[1]database!$A$2:$N$4977,8,FALSE))</f>
        <v>Common Stock</v>
      </c>
      <c r="I89" s="9" t="str">
        <f>IF(VLOOKUP($A89,[1]database!$A$2:$N$4977,9,FALSE)=0,"",VLOOKUP($A89,[1]database!$A$2:$N$4977,9,FALSE))</f>
        <v>Equity</v>
      </c>
      <c r="J89" s="9" t="str">
        <f>IF(VLOOKUP($A89,[1]database!$A$2:$N$4977,10,FALSE)=0,"",VLOOKUP($A89,[1]database!$A$2:$N$4977,10,FALSE))</f>
        <v>Non-Fixed Income</v>
      </c>
      <c r="K89" s="9" t="str">
        <f>IF(VLOOKUP($A89,[1]database!$A$2:$N$4977,11,FALSE)=0,"",VLOOKUP($A89,[1]database!$A$2:$N$4977,11,FALSE))</f>
        <v>Non-Fixed Income</v>
      </c>
      <c r="L89" s="21">
        <f>VLOOKUP($A89,[1]database!$A$2:$N$4977,13,FALSE)</f>
        <v>0</v>
      </c>
      <c r="M89" s="21">
        <f>IF(D89="Core",MIN(VLOOKUP($A89,[1]database!$A$2:$N$4977,14,FALSE)*$P$2,$Q$2),MIN(VLOOKUP($A89,[1]database!$A$2:$N$4977,14,FALSE)*$P$3,$Q$3))</f>
        <v>0.01</v>
      </c>
    </row>
    <row r="90" spans="1:13" x14ac:dyDescent="0.25">
      <c r="A90" s="18" t="s">
        <v>106</v>
      </c>
      <c r="B90" s="9" t="str">
        <f>VLOOKUP($A90,[1]database!$A$2:$N$4977,2,FALSE)</f>
        <v>Occidental Petroleum Corp</v>
      </c>
      <c r="C90" s="9" t="str">
        <f>IF(VLOOKUP($A90,[1]database!$A$2:$N$4977,3,FALSE)=0,"",VLOOKUP($A90,[1]database!$A$2:$N$4977,3,FALSE))</f>
        <v>U.S.</v>
      </c>
      <c r="D90" s="9" t="str">
        <f>IF(VLOOKUP($A90,[1]database!$A$2:$N$4977,4,FALSE)=0,"",VLOOKUP($A90,[1]database!$A$2:$N$4977,4,FALSE))</f>
        <v>Satellite</v>
      </c>
      <c r="E90" s="9" t="str">
        <f>IF(VLOOKUP($A90,[1]database!$A$2:$N$4977,5,FALSE)=0,"",VLOOKUP($A90,[1]database!$A$2:$N$4977,5,FALSE))</f>
        <v>Mid-cap</v>
      </c>
      <c r="F90" s="9" t="str">
        <f>IF(VLOOKUP($A90,[1]database!$A$2:$N$4977,6,FALSE)=0,"",VLOOKUP($A90,[1]database!$A$2:$N$4977,6,FALSE))</f>
        <v>Value</v>
      </c>
      <c r="G90" s="9" t="str">
        <f>IF(VLOOKUP($A90,[1]database!$A$2:$N$4977,7,FALSE)=0,"",VLOOKUP($A90,[1]database!$A$2:$N$4977,7,FALSE))</f>
        <v>Energy</v>
      </c>
      <c r="H90" s="9" t="str">
        <f>IF(VLOOKUP($A90,[1]database!$A$2:$N$4977,8,FALSE)=0,"",VLOOKUP($A90,[1]database!$A$2:$N$4977,8,FALSE))</f>
        <v>Common Stock</v>
      </c>
      <c r="I90" s="9" t="str">
        <f>IF(VLOOKUP($A90,[1]database!$A$2:$N$4977,9,FALSE)=0,"",VLOOKUP($A90,[1]database!$A$2:$N$4977,9,FALSE))</f>
        <v>Equity</v>
      </c>
      <c r="J90" s="9" t="str">
        <f>IF(VLOOKUP($A90,[1]database!$A$2:$N$4977,10,FALSE)=0,"",VLOOKUP($A90,[1]database!$A$2:$N$4977,10,FALSE))</f>
        <v>Non-Fixed Income</v>
      </c>
      <c r="K90" s="9" t="str">
        <f>IF(VLOOKUP($A90,[1]database!$A$2:$N$4977,11,FALSE)=0,"",VLOOKUP($A90,[1]database!$A$2:$N$4977,11,FALSE))</f>
        <v>Non-Fixed Income</v>
      </c>
      <c r="L90" s="21">
        <f>VLOOKUP($A90,[1]database!$A$2:$N$4977,13,FALSE)</f>
        <v>0</v>
      </c>
      <c r="M90" s="21">
        <f>IF(D90="Core",MIN(VLOOKUP($A90,[1]database!$A$2:$N$4977,14,FALSE)*$P$2,$Q$2),MIN(VLOOKUP($A90,[1]database!$A$2:$N$4977,14,FALSE)*$P$3,$Q$3))</f>
        <v>0.01</v>
      </c>
    </row>
    <row r="91" spans="1:13" x14ac:dyDescent="0.25">
      <c r="A91" s="18" t="s">
        <v>107</v>
      </c>
      <c r="B91" s="9" t="str">
        <f>VLOOKUP($A91,[1]database!$A$2:$N$4977,2,FALSE)</f>
        <v>Palo Alto Networks Inc</v>
      </c>
      <c r="C91" s="9" t="str">
        <f>IF(VLOOKUP($A91,[1]database!$A$2:$N$4977,3,FALSE)=0,"",VLOOKUP($A91,[1]database!$A$2:$N$4977,3,FALSE))</f>
        <v>U.S.</v>
      </c>
      <c r="D91" s="9" t="str">
        <f>IF(VLOOKUP($A91,[1]database!$A$2:$N$4977,4,FALSE)=0,"",VLOOKUP($A91,[1]database!$A$2:$N$4977,4,FALSE))</f>
        <v>Satellite</v>
      </c>
      <c r="E91" s="9" t="str">
        <f>IF(VLOOKUP($A91,[1]database!$A$2:$N$4977,5,FALSE)=0,"",VLOOKUP($A91,[1]database!$A$2:$N$4977,5,FALSE))</f>
        <v>Large-cap</v>
      </c>
      <c r="F91" s="9" t="str">
        <f>IF(VLOOKUP($A91,[1]database!$A$2:$N$4977,6,FALSE)=0,"",VLOOKUP($A91,[1]database!$A$2:$N$4977,6,FALSE))</f>
        <v>Growth</v>
      </c>
      <c r="G91" s="9" t="str">
        <f>IF(VLOOKUP($A91,[1]database!$A$2:$N$4977,7,FALSE)=0,"",VLOOKUP($A91,[1]database!$A$2:$N$4977,7,FALSE))</f>
        <v>Technology</v>
      </c>
      <c r="H91" s="9" t="str">
        <f>IF(VLOOKUP($A91,[1]database!$A$2:$N$4977,8,FALSE)=0,"",VLOOKUP($A91,[1]database!$A$2:$N$4977,8,FALSE))</f>
        <v>Common Stock</v>
      </c>
      <c r="I91" s="9" t="str">
        <f>IF(VLOOKUP($A91,[1]database!$A$2:$N$4977,9,FALSE)=0,"",VLOOKUP($A91,[1]database!$A$2:$N$4977,9,FALSE))</f>
        <v>Equity</v>
      </c>
      <c r="J91" s="9" t="str">
        <f>IF(VLOOKUP($A91,[1]database!$A$2:$N$4977,10,FALSE)=0,"",VLOOKUP($A91,[1]database!$A$2:$N$4977,10,FALSE))</f>
        <v>Non-Fixed Income</v>
      </c>
      <c r="K91" s="9" t="str">
        <f>IF(VLOOKUP($A91,[1]database!$A$2:$N$4977,11,FALSE)=0,"",VLOOKUP($A91,[1]database!$A$2:$N$4977,11,FALSE))</f>
        <v>Non-Fixed Income</v>
      </c>
      <c r="L91" s="21">
        <f>VLOOKUP($A91,[1]database!$A$2:$N$4977,13,FALSE)</f>
        <v>0</v>
      </c>
      <c r="M91" s="21">
        <f>IF(D91="Core",MIN(VLOOKUP($A91,[1]database!$A$2:$N$4977,14,FALSE)*$P$2,$Q$2),MIN(VLOOKUP($A91,[1]database!$A$2:$N$4977,14,FALSE)*$P$3,$Q$3))</f>
        <v>0.04</v>
      </c>
    </row>
    <row r="92" spans="1:13" x14ac:dyDescent="0.25">
      <c r="A92" s="18" t="s">
        <v>108</v>
      </c>
      <c r="B92" s="9" t="str">
        <f>VLOOKUP($A92,[1]database!$A$2:$N$4977,2,FALSE)</f>
        <v>Invesco S&amp;P 500 BuyWrite ETF</v>
      </c>
      <c r="C92" s="9" t="str">
        <f>IF(VLOOKUP($A92,[1]database!$A$2:$N$4977,3,FALSE)=0,"",VLOOKUP($A92,[1]database!$A$2:$N$4977,3,FALSE))</f>
        <v>U.S.</v>
      </c>
      <c r="D92" s="9" t="str">
        <f>IF(VLOOKUP($A92,[1]database!$A$2:$N$4977,4,FALSE)=0,"",VLOOKUP($A92,[1]database!$A$2:$N$4977,4,FALSE))</f>
        <v>Satellite</v>
      </c>
      <c r="E92" s="9" t="str">
        <f>IF(VLOOKUP($A92,[1]database!$A$2:$N$4977,5,FALSE)=0,"",VLOOKUP($A92,[1]database!$A$2:$N$4977,5,FALSE))</f>
        <v>Large-cap</v>
      </c>
      <c r="F92" s="9" t="str">
        <f>IF(VLOOKUP($A92,[1]database!$A$2:$N$4977,6,FALSE)=0,"",VLOOKUP($A92,[1]database!$A$2:$N$4977,6,FALSE))</f>
        <v>Blend</v>
      </c>
      <c r="G92" s="9" t="str">
        <f>IF(VLOOKUP($A92,[1]database!$A$2:$N$4977,7,FALSE)=0,"",VLOOKUP($A92,[1]database!$A$2:$N$4977,7,FALSE))</f>
        <v>Multi-Sector</v>
      </c>
      <c r="H92" s="9" t="str">
        <f>IF(VLOOKUP($A92,[1]database!$A$2:$N$4977,8,FALSE)=0,"",VLOOKUP($A92,[1]database!$A$2:$N$4977,8,FALSE))</f>
        <v>ETP</v>
      </c>
      <c r="I92" s="9" t="str">
        <f>IF(VLOOKUP($A92,[1]database!$A$2:$N$4977,9,FALSE)=0,"",VLOOKUP($A92,[1]database!$A$2:$N$4977,9,FALSE))</f>
        <v>Equity</v>
      </c>
      <c r="J92" s="9" t="str">
        <f>IF(VLOOKUP($A92,[1]database!$A$2:$N$4977,10,FALSE)=0,"",VLOOKUP($A92,[1]database!$A$2:$N$4977,10,FALSE))</f>
        <v>Non-Fixed Income</v>
      </c>
      <c r="K92" s="9" t="str">
        <f>IF(VLOOKUP($A92,[1]database!$A$2:$N$4977,11,FALSE)=0,"",VLOOKUP($A92,[1]database!$A$2:$N$4977,11,FALSE))</f>
        <v>Non-Fixed Income</v>
      </c>
      <c r="L92" s="21">
        <f>VLOOKUP($A92,[1]database!$A$2:$N$4977,13,FALSE)</f>
        <v>0</v>
      </c>
      <c r="M92" s="21">
        <f>IF(D92="Core",MIN(VLOOKUP($A92,[1]database!$A$2:$N$4977,14,FALSE)*$P$2,$Q$2),MIN(VLOOKUP($A92,[1]database!$A$2:$N$4977,14,FALSE)*$P$3,$Q$3))</f>
        <v>0.1</v>
      </c>
    </row>
    <row r="93" spans="1:13" x14ac:dyDescent="0.25">
      <c r="A93" s="18" t="s">
        <v>109</v>
      </c>
      <c r="B93" s="9" t="str">
        <f>VLOOKUP($A93,[1]database!$A$2:$N$4977,2,FALSE)</f>
        <v>Invesco FTSE RAFI Developed Markets ex-US Small-Mid ETF</v>
      </c>
      <c r="C93" s="9" t="str">
        <f>IF(VLOOKUP($A93,[1]database!$A$2:$N$4977,3,FALSE)=0,"",VLOOKUP($A93,[1]database!$A$2:$N$4977,3,FALSE))</f>
        <v>Developed Markets</v>
      </c>
      <c r="D93" s="9" t="str">
        <f>IF(VLOOKUP($A93,[1]database!$A$2:$N$4977,4,FALSE)=0,"",VLOOKUP($A93,[1]database!$A$2:$N$4977,4,FALSE))</f>
        <v>Satellite</v>
      </c>
      <c r="E93" s="9" t="str">
        <f>IF(VLOOKUP($A93,[1]database!$A$2:$N$4977,5,FALSE)=0,"",VLOOKUP($A93,[1]database!$A$2:$N$4977,5,FALSE))</f>
        <v>Mid-cap</v>
      </c>
      <c r="F93" s="9" t="str">
        <f>IF(VLOOKUP($A93,[1]database!$A$2:$N$4977,6,FALSE)=0,"",VLOOKUP($A93,[1]database!$A$2:$N$4977,6,FALSE))</f>
        <v>Value</v>
      </c>
      <c r="G93" s="9" t="str">
        <f>IF(VLOOKUP($A93,[1]database!$A$2:$N$4977,7,FALSE)=0,"",VLOOKUP($A93,[1]database!$A$2:$N$4977,7,FALSE))</f>
        <v>Multi-Sector</v>
      </c>
      <c r="H93" s="9" t="str">
        <f>IF(VLOOKUP($A93,[1]database!$A$2:$N$4977,8,FALSE)=0,"",VLOOKUP($A93,[1]database!$A$2:$N$4977,8,FALSE))</f>
        <v>ETP</v>
      </c>
      <c r="I93" s="9" t="str">
        <f>IF(VLOOKUP($A93,[1]database!$A$2:$N$4977,9,FALSE)=0,"",VLOOKUP($A93,[1]database!$A$2:$N$4977,9,FALSE))</f>
        <v>Equity</v>
      </c>
      <c r="J93" s="9" t="str">
        <f>IF(VLOOKUP($A93,[1]database!$A$2:$N$4977,10,FALSE)=0,"",VLOOKUP($A93,[1]database!$A$2:$N$4977,10,FALSE))</f>
        <v>Non-Fixed Income</v>
      </c>
      <c r="K93" s="9" t="str">
        <f>IF(VLOOKUP($A93,[1]database!$A$2:$N$4977,11,FALSE)=0,"",VLOOKUP($A93,[1]database!$A$2:$N$4977,11,FALSE))</f>
        <v>Non-Fixed Income</v>
      </c>
      <c r="L93" s="21">
        <f>VLOOKUP($A93,[1]database!$A$2:$N$4977,13,FALSE)</f>
        <v>0</v>
      </c>
      <c r="M93" s="21">
        <f>IF(D93="Core",MIN(VLOOKUP($A93,[1]database!$A$2:$N$4977,14,FALSE)*$P$2,$Q$2),MIN(VLOOKUP($A93,[1]database!$A$2:$N$4977,14,FALSE)*$P$3,$Q$3))</f>
        <v>6.25E-2</v>
      </c>
    </row>
    <row r="94" spans="1:13" x14ac:dyDescent="0.25">
      <c r="A94" s="18" t="s">
        <v>217</v>
      </c>
      <c r="B94" s="9" t="str">
        <f>VLOOKUP($A94,[1]database!$A$2:$N$4977,2,FALSE)</f>
        <v>Invesco Global Short Term High Yield Bond ETF</v>
      </c>
      <c r="C94" s="9" t="str">
        <f>IF(VLOOKUP($A94,[1]database!$A$2:$N$4977,3,FALSE)=0,"",VLOOKUP($A94,[1]database!$A$2:$N$4977,3,FALSE))</f>
        <v>U.S.</v>
      </c>
      <c r="D94" s="9" t="str">
        <f>IF(VLOOKUP($A94,[1]database!$A$2:$N$4977,4,FALSE)=0,"",VLOOKUP($A94,[1]database!$A$2:$N$4977,4,FALSE))</f>
        <v>Satellite</v>
      </c>
      <c r="E94" s="9" t="str">
        <f>IF(VLOOKUP($A94,[1]database!$A$2:$N$4977,5,FALSE)=0,"",VLOOKUP($A94,[1]database!$A$2:$N$4977,5,FALSE))</f>
        <v>Non-Equity</v>
      </c>
      <c r="F94" s="9" t="str">
        <f>IF(VLOOKUP($A94,[1]database!$A$2:$N$4977,6,FALSE)=0,"",VLOOKUP($A94,[1]database!$A$2:$N$4977,6,FALSE))</f>
        <v>Non-Equity</v>
      </c>
      <c r="G94" s="9" t="str">
        <f>IF(VLOOKUP($A94,[1]database!$A$2:$N$4977,7,FALSE)=0,"",VLOOKUP($A94,[1]database!$A$2:$N$4977,7,FALSE))</f>
        <v>Non-Equity</v>
      </c>
      <c r="H94" s="9" t="str">
        <f>IF(VLOOKUP($A94,[1]database!$A$2:$N$4977,8,FALSE)=0,"",VLOOKUP($A94,[1]database!$A$2:$N$4977,8,FALSE))</f>
        <v>ETP</v>
      </c>
      <c r="I94" s="9" t="str">
        <f>IF(VLOOKUP($A94,[1]database!$A$2:$N$4977,9,FALSE)=0,"",VLOOKUP($A94,[1]database!$A$2:$N$4977,9,FALSE))</f>
        <v>Fixed Income</v>
      </c>
      <c r="J94" s="9" t="str">
        <f>IF(VLOOKUP($A94,[1]database!$A$2:$N$4977,10,FALSE)=0,"",VLOOKUP($A94,[1]database!$A$2:$N$4977,10,FALSE))</f>
        <v>Short-Term</v>
      </c>
      <c r="K94" s="9" t="str">
        <f>IF(VLOOKUP($A94,[1]database!$A$2:$N$4977,11,FALSE)=0,"",VLOOKUP($A94,[1]database!$A$2:$N$4977,11,FALSE))</f>
        <v>High Yield</v>
      </c>
      <c r="L94" s="21">
        <f>VLOOKUP($A94,[1]database!$A$2:$N$4977,13,FALSE)</f>
        <v>0</v>
      </c>
      <c r="M94" s="21">
        <f>IF(D94="Core",MIN(VLOOKUP($A94,[1]database!$A$2:$N$4977,14,FALSE)*$P$2,$Q$2),MIN(VLOOKUP($A94,[1]database!$A$2:$N$4977,14,FALSE)*$P$3,$Q$3))</f>
        <v>6.25E-2</v>
      </c>
    </row>
    <row r="95" spans="1:13" x14ac:dyDescent="0.25">
      <c r="A95" s="18" t="s">
        <v>110</v>
      </c>
      <c r="B95" s="9" t="str">
        <f>VLOOKUP($A95,[1]database!$A$2:$N$4977,2,FALSE)</f>
        <v>Invesco International Corporate Bond ETF</v>
      </c>
      <c r="C95" s="9" t="str">
        <f>IF(VLOOKUP($A95,[1]database!$A$2:$N$4977,3,FALSE)=0,"",VLOOKUP($A95,[1]database!$A$2:$N$4977,3,FALSE))</f>
        <v>Developed Markets</v>
      </c>
      <c r="D95" s="9" t="str">
        <f>IF(VLOOKUP($A95,[1]database!$A$2:$N$4977,4,FALSE)=0,"",VLOOKUP($A95,[1]database!$A$2:$N$4977,4,FALSE))</f>
        <v>Satellite</v>
      </c>
      <c r="E95" s="9" t="str">
        <f>IF(VLOOKUP($A95,[1]database!$A$2:$N$4977,5,FALSE)=0,"",VLOOKUP($A95,[1]database!$A$2:$N$4977,5,FALSE))</f>
        <v>Non-Equity</v>
      </c>
      <c r="F95" s="9" t="str">
        <f>IF(VLOOKUP($A95,[1]database!$A$2:$N$4977,6,FALSE)=0,"",VLOOKUP($A95,[1]database!$A$2:$N$4977,6,FALSE))</f>
        <v>Non-Equity</v>
      </c>
      <c r="G95" s="9" t="str">
        <f>IF(VLOOKUP($A95,[1]database!$A$2:$N$4977,7,FALSE)=0,"",VLOOKUP($A95,[1]database!$A$2:$N$4977,7,FALSE))</f>
        <v>Non-Equity</v>
      </c>
      <c r="H95" s="9" t="str">
        <f>IF(VLOOKUP($A95,[1]database!$A$2:$N$4977,8,FALSE)=0,"",VLOOKUP($A95,[1]database!$A$2:$N$4977,8,FALSE))</f>
        <v>ETP</v>
      </c>
      <c r="I95" s="9" t="str">
        <f>IF(VLOOKUP($A95,[1]database!$A$2:$N$4977,9,FALSE)=0,"",VLOOKUP($A95,[1]database!$A$2:$N$4977,9,FALSE))</f>
        <v>Fixed Income</v>
      </c>
      <c r="J95" s="9" t="str">
        <f>IF(VLOOKUP($A95,[1]database!$A$2:$N$4977,10,FALSE)=0,"",VLOOKUP($A95,[1]database!$A$2:$N$4977,10,FALSE))</f>
        <v>Non-Specified</v>
      </c>
      <c r="K95" s="9" t="str">
        <f>IF(VLOOKUP($A95,[1]database!$A$2:$N$4977,11,FALSE)=0,"",VLOOKUP($A95,[1]database!$A$2:$N$4977,11,FALSE))</f>
        <v>Investment Grade</v>
      </c>
      <c r="L95" s="21">
        <f>VLOOKUP($A95,[1]database!$A$2:$N$4977,13,FALSE)</f>
        <v>0</v>
      </c>
      <c r="M95" s="21">
        <f>IF(D95="Core",MIN(VLOOKUP($A95,[1]database!$A$2:$N$4977,14,FALSE)*$P$2,$Q$2),MIN(VLOOKUP($A95,[1]database!$A$2:$N$4977,14,FALSE)*$P$3,$Q$3))</f>
        <v>3.125E-2</v>
      </c>
    </row>
    <row r="96" spans="1:13" x14ac:dyDescent="0.25">
      <c r="A96" s="18" t="s">
        <v>112</v>
      </c>
      <c r="B96" s="9" t="str">
        <f>VLOOKUP($A96,[1]database!$A$2:$N$4977,2,FALSE)</f>
        <v>Prologis Inc</v>
      </c>
      <c r="C96" s="9" t="str">
        <f>IF(VLOOKUP($A96,[1]database!$A$2:$N$4977,3,FALSE)=0,"",VLOOKUP($A96,[1]database!$A$2:$N$4977,3,FALSE))</f>
        <v>U.S.</v>
      </c>
      <c r="D96" s="9" t="str">
        <f>IF(VLOOKUP($A96,[1]database!$A$2:$N$4977,4,FALSE)=0,"",VLOOKUP($A96,[1]database!$A$2:$N$4977,4,FALSE))</f>
        <v>Core</v>
      </c>
      <c r="E96" s="9" t="str">
        <f>IF(VLOOKUP($A96,[1]database!$A$2:$N$4977,5,FALSE)=0,"",VLOOKUP($A96,[1]database!$A$2:$N$4977,5,FALSE))</f>
        <v>Non-Equity</v>
      </c>
      <c r="F96" s="9" t="str">
        <f>IF(VLOOKUP($A96,[1]database!$A$2:$N$4977,6,FALSE)=0,"",VLOOKUP($A96,[1]database!$A$2:$N$4977,6,FALSE))</f>
        <v>Non-Equity</v>
      </c>
      <c r="G96" s="9" t="str">
        <f>IF(VLOOKUP($A96,[1]database!$A$2:$N$4977,7,FALSE)=0,"",VLOOKUP($A96,[1]database!$A$2:$N$4977,7,FALSE))</f>
        <v>Real Estate</v>
      </c>
      <c r="H96" s="9" t="str">
        <f>IF(VLOOKUP($A96,[1]database!$A$2:$N$4977,8,FALSE)=0,"",VLOOKUP($A96,[1]database!$A$2:$N$4977,8,FALSE))</f>
        <v>REIT</v>
      </c>
      <c r="I96" s="9" t="str">
        <f>IF(VLOOKUP($A96,[1]database!$A$2:$N$4977,9,FALSE)=0,"",VLOOKUP($A96,[1]database!$A$2:$N$4977,9,FALSE))</f>
        <v>REIT</v>
      </c>
      <c r="J96" s="9" t="str">
        <f>IF(VLOOKUP($A96,[1]database!$A$2:$N$4977,10,FALSE)=0,"",VLOOKUP($A96,[1]database!$A$2:$N$4977,10,FALSE))</f>
        <v>Non-Fixed Income</v>
      </c>
      <c r="K96" s="9" t="str">
        <f>IF(VLOOKUP($A96,[1]database!$A$2:$N$4977,11,FALSE)=0,"",VLOOKUP($A96,[1]database!$A$2:$N$4977,11,FALSE))</f>
        <v>Non-Fixed Income</v>
      </c>
      <c r="L96" s="21">
        <f>VLOOKUP($A96,[1]database!$A$2:$N$4977,13,FALSE)</f>
        <v>0</v>
      </c>
      <c r="M96" s="21">
        <f>IF(D96="Core",MIN(VLOOKUP($A96,[1]database!$A$2:$N$4977,14,FALSE)*$P$2,$Q$2),MIN(VLOOKUP($A96,[1]database!$A$2:$N$4977,14,FALSE)*$P$3,$Q$3))</f>
        <v>0.05</v>
      </c>
    </row>
    <row r="97" spans="1:13" x14ac:dyDescent="0.25">
      <c r="A97" s="18" t="s">
        <v>114</v>
      </c>
      <c r="B97" s="9" t="str">
        <f>VLOOKUP($A97,[1]database!$A$2:$N$4977,2,FALSE)</f>
        <v>PennyMac Mortgage Investment Trust</v>
      </c>
      <c r="C97" s="9" t="str">
        <f>IF(VLOOKUP($A97,[1]database!$A$2:$N$4977,3,FALSE)=0,"",VLOOKUP($A97,[1]database!$A$2:$N$4977,3,FALSE))</f>
        <v>U.S.</v>
      </c>
      <c r="D97" s="9" t="str">
        <f>IF(VLOOKUP($A97,[1]database!$A$2:$N$4977,4,FALSE)=0,"",VLOOKUP($A97,[1]database!$A$2:$N$4977,4,FALSE))</f>
        <v>Satellite</v>
      </c>
      <c r="E97" s="9" t="str">
        <f>IF(VLOOKUP($A97,[1]database!$A$2:$N$4977,5,FALSE)=0,"",VLOOKUP($A97,[1]database!$A$2:$N$4977,5,FALSE))</f>
        <v>Non-Equity</v>
      </c>
      <c r="F97" s="9" t="str">
        <f>IF(VLOOKUP($A97,[1]database!$A$2:$N$4977,6,FALSE)=0,"",VLOOKUP($A97,[1]database!$A$2:$N$4977,6,FALSE))</f>
        <v>Non-Equity</v>
      </c>
      <c r="G97" s="9" t="str">
        <f>IF(VLOOKUP($A97,[1]database!$A$2:$N$4977,7,FALSE)=0,"",VLOOKUP($A97,[1]database!$A$2:$N$4977,7,FALSE))</f>
        <v>Financials</v>
      </c>
      <c r="H97" s="9" t="str">
        <f>IF(VLOOKUP($A97,[1]database!$A$2:$N$4977,8,FALSE)=0,"",VLOOKUP($A97,[1]database!$A$2:$N$4977,8,FALSE))</f>
        <v>REIT</v>
      </c>
      <c r="I97" s="9" t="str">
        <f>IF(VLOOKUP($A97,[1]database!$A$2:$N$4977,9,FALSE)=0,"",VLOOKUP($A97,[1]database!$A$2:$N$4977,9,FALSE))</f>
        <v>REIT</v>
      </c>
      <c r="J97" s="9" t="str">
        <f>IF(VLOOKUP($A97,[1]database!$A$2:$N$4977,10,FALSE)=0,"",VLOOKUP($A97,[1]database!$A$2:$N$4977,10,FALSE))</f>
        <v>Non-Fixed Income</v>
      </c>
      <c r="K97" s="9" t="str">
        <f>IF(VLOOKUP($A97,[1]database!$A$2:$N$4977,11,FALSE)=0,"",VLOOKUP($A97,[1]database!$A$2:$N$4977,11,FALSE))</f>
        <v>Non-Fixed Income</v>
      </c>
      <c r="L97" s="21">
        <f>VLOOKUP($A97,[1]database!$A$2:$N$4977,13,FALSE)</f>
        <v>0</v>
      </c>
      <c r="M97" s="21">
        <f>IF(D97="Core",MIN(VLOOKUP($A97,[1]database!$A$2:$N$4977,14,FALSE)*$P$2,$Q$2),MIN(VLOOKUP($A97,[1]database!$A$2:$N$4977,14,FALSE)*$P$3,$Q$3))</f>
        <v>0.02</v>
      </c>
    </row>
    <row r="98" spans="1:13" x14ac:dyDescent="0.25">
      <c r="A98" s="18" t="s">
        <v>171</v>
      </c>
      <c r="B98" s="9" t="str">
        <f>VLOOKUP($A98,[1]database!$A$2:$N$4977,2,FALSE)</f>
        <v>The 3D Printing ETF</v>
      </c>
      <c r="C98" s="9" t="str">
        <f>IF(VLOOKUP($A98,[1]database!$A$2:$N$4977,3,FALSE)=0,"",VLOOKUP($A98,[1]database!$A$2:$N$4977,3,FALSE))</f>
        <v>Global</v>
      </c>
      <c r="D98" s="9" t="str">
        <f>IF(VLOOKUP($A98,[1]database!$A$2:$N$4977,4,FALSE)=0,"",VLOOKUP($A98,[1]database!$A$2:$N$4977,4,FALSE))</f>
        <v>Satellite</v>
      </c>
      <c r="E98" s="9" t="str">
        <f>IF(VLOOKUP($A98,[1]database!$A$2:$N$4977,5,FALSE)=0,"",VLOOKUP($A98,[1]database!$A$2:$N$4977,5,FALSE))</f>
        <v>Broad Market</v>
      </c>
      <c r="F98" s="9" t="str">
        <f>IF(VLOOKUP($A98,[1]database!$A$2:$N$4977,6,FALSE)=0,"",VLOOKUP($A98,[1]database!$A$2:$N$4977,6,FALSE))</f>
        <v>Growth</v>
      </c>
      <c r="G98" s="9" t="str">
        <f>IF(VLOOKUP($A98,[1]database!$A$2:$N$4977,7,FALSE)=0,"",VLOOKUP($A98,[1]database!$A$2:$N$4977,7,FALSE))</f>
        <v>Technology</v>
      </c>
      <c r="H98" s="9" t="str">
        <f>IF(VLOOKUP($A98,[1]database!$A$2:$N$4977,8,FALSE)=0,"",VLOOKUP($A98,[1]database!$A$2:$N$4977,8,FALSE))</f>
        <v>ETP</v>
      </c>
      <c r="I98" s="9" t="str">
        <f>IF(VLOOKUP($A98,[1]database!$A$2:$N$4977,9,FALSE)=0,"",VLOOKUP($A98,[1]database!$A$2:$N$4977,9,FALSE))</f>
        <v>Equity</v>
      </c>
      <c r="J98" s="9" t="str">
        <f>IF(VLOOKUP($A98,[1]database!$A$2:$N$4977,10,FALSE)=0,"",VLOOKUP($A98,[1]database!$A$2:$N$4977,10,FALSE))</f>
        <v>Non-Fixed Income</v>
      </c>
      <c r="K98" s="9" t="str">
        <f>IF(VLOOKUP($A98,[1]database!$A$2:$N$4977,11,FALSE)=0,"",VLOOKUP($A98,[1]database!$A$2:$N$4977,11,FALSE))</f>
        <v>Non-Fixed Income</v>
      </c>
      <c r="L98" s="21">
        <f>VLOOKUP($A98,[1]database!$A$2:$N$4977,13,FALSE)</f>
        <v>0</v>
      </c>
      <c r="M98" s="21">
        <f>IF(D98="Core",MIN(VLOOKUP($A98,[1]database!$A$2:$N$4977,14,FALSE)*$P$2,$Q$2),MIN(VLOOKUP($A98,[1]database!$A$2:$N$4977,14,FALSE)*$P$3,$Q$3))</f>
        <v>3.125E-2</v>
      </c>
    </row>
    <row r="99" spans="1:13" x14ac:dyDescent="0.25">
      <c r="A99" s="18" t="s">
        <v>218</v>
      </c>
      <c r="B99" s="9" t="str">
        <f>VLOOKUP($A99,[1]database!$A$2:$N$4977,2,FALSE)</f>
        <v>Prudential Financial Inc</v>
      </c>
      <c r="C99" s="9" t="str">
        <f>IF(VLOOKUP($A99,[1]database!$A$2:$N$4977,3,FALSE)=0,"",VLOOKUP($A99,[1]database!$A$2:$N$4977,3,FALSE))</f>
        <v>U.S.</v>
      </c>
      <c r="D99" s="9" t="str">
        <f>IF(VLOOKUP($A99,[1]database!$A$2:$N$4977,4,FALSE)=0,"",VLOOKUP($A99,[1]database!$A$2:$N$4977,4,FALSE))</f>
        <v>Satellite</v>
      </c>
      <c r="E99" s="9" t="str">
        <f>IF(VLOOKUP($A99,[1]database!$A$2:$N$4977,5,FALSE)=0,"",VLOOKUP($A99,[1]database!$A$2:$N$4977,5,FALSE))</f>
        <v>Large-cap</v>
      </c>
      <c r="F99" s="9" t="str">
        <f>IF(VLOOKUP($A99,[1]database!$A$2:$N$4977,6,FALSE)=0,"",VLOOKUP($A99,[1]database!$A$2:$N$4977,6,FALSE))</f>
        <v>Value</v>
      </c>
      <c r="G99" s="9" t="str">
        <f>IF(VLOOKUP($A99,[1]database!$A$2:$N$4977,7,FALSE)=0,"",VLOOKUP($A99,[1]database!$A$2:$N$4977,7,FALSE))</f>
        <v>Financials</v>
      </c>
      <c r="H99" s="9" t="str">
        <f>IF(VLOOKUP($A99,[1]database!$A$2:$N$4977,8,FALSE)=0,"",VLOOKUP($A99,[1]database!$A$2:$N$4977,8,FALSE))</f>
        <v>Common Stock</v>
      </c>
      <c r="I99" s="9" t="str">
        <f>IF(VLOOKUP($A99,[1]database!$A$2:$N$4977,9,FALSE)=0,"",VLOOKUP($A99,[1]database!$A$2:$N$4977,9,FALSE))</f>
        <v>Equity</v>
      </c>
      <c r="J99" s="9" t="str">
        <f>IF(VLOOKUP($A99,[1]database!$A$2:$N$4977,10,FALSE)=0,"",VLOOKUP($A99,[1]database!$A$2:$N$4977,10,FALSE))</f>
        <v>Non-Fixed Income</v>
      </c>
      <c r="K99" s="9" t="str">
        <f>IF(VLOOKUP($A99,[1]database!$A$2:$N$4977,11,FALSE)=0,"",VLOOKUP($A99,[1]database!$A$2:$N$4977,11,FALSE))</f>
        <v>Non-Fixed Income</v>
      </c>
      <c r="L99" s="21">
        <f>VLOOKUP($A99,[1]database!$A$2:$N$4977,13,FALSE)</f>
        <v>0</v>
      </c>
      <c r="M99" s="21">
        <f>IF(D99="Core",MIN(VLOOKUP($A99,[1]database!$A$2:$N$4977,14,FALSE)*$P$2,$Q$2),MIN(VLOOKUP($A99,[1]database!$A$2:$N$4977,14,FALSE)*$P$3,$Q$3))</f>
        <v>0.02</v>
      </c>
    </row>
    <row r="100" spans="1:13" x14ac:dyDescent="0.25">
      <c r="A100" s="18" t="s">
        <v>115</v>
      </c>
      <c r="B100" s="9" t="str">
        <f>VLOOKUP($A100,[1]database!$A$2:$N$4977,2,FALSE)</f>
        <v>Invesco S&amp;P SmallCap Energy ETF</v>
      </c>
      <c r="C100" s="9" t="str">
        <f>IF(VLOOKUP($A100,[1]database!$A$2:$N$4977,3,FALSE)=0,"",VLOOKUP($A100,[1]database!$A$2:$N$4977,3,FALSE))</f>
        <v>U.S.</v>
      </c>
      <c r="D100" s="9" t="str">
        <f>IF(VLOOKUP($A100,[1]database!$A$2:$N$4977,4,FALSE)=0,"",VLOOKUP($A100,[1]database!$A$2:$N$4977,4,FALSE))</f>
        <v>Satellite</v>
      </c>
      <c r="E100" s="9" t="str">
        <f>IF(VLOOKUP($A100,[1]database!$A$2:$N$4977,5,FALSE)=0,"",VLOOKUP($A100,[1]database!$A$2:$N$4977,5,FALSE))</f>
        <v>Small-cap</v>
      </c>
      <c r="F100" s="9" t="str">
        <f>IF(VLOOKUP($A100,[1]database!$A$2:$N$4977,6,FALSE)=0,"",VLOOKUP($A100,[1]database!$A$2:$N$4977,6,FALSE))</f>
        <v>Value</v>
      </c>
      <c r="G100" s="9" t="str">
        <f>IF(VLOOKUP($A100,[1]database!$A$2:$N$4977,7,FALSE)=0,"",VLOOKUP($A100,[1]database!$A$2:$N$4977,7,FALSE))</f>
        <v>Energy</v>
      </c>
      <c r="H100" s="9" t="str">
        <f>IF(VLOOKUP($A100,[1]database!$A$2:$N$4977,8,FALSE)=0,"",VLOOKUP($A100,[1]database!$A$2:$N$4977,8,FALSE))</f>
        <v>ETP</v>
      </c>
      <c r="I100" s="9" t="str">
        <f>IF(VLOOKUP($A100,[1]database!$A$2:$N$4977,9,FALSE)=0,"",VLOOKUP($A100,[1]database!$A$2:$N$4977,9,FALSE))</f>
        <v>Equity</v>
      </c>
      <c r="J100" s="9" t="str">
        <f>IF(VLOOKUP($A100,[1]database!$A$2:$N$4977,10,FALSE)=0,"",VLOOKUP($A100,[1]database!$A$2:$N$4977,10,FALSE))</f>
        <v>Non-Fixed Income</v>
      </c>
      <c r="K100" s="9" t="str">
        <f>IF(VLOOKUP($A100,[1]database!$A$2:$N$4977,11,FALSE)=0,"",VLOOKUP($A100,[1]database!$A$2:$N$4977,11,FALSE))</f>
        <v>Non-Fixed Income</v>
      </c>
      <c r="L100" s="21">
        <f>VLOOKUP($A100,[1]database!$A$2:$N$4977,13,FALSE)</f>
        <v>0</v>
      </c>
      <c r="M100" s="21">
        <f>IF(D100="Core",MIN(VLOOKUP($A100,[1]database!$A$2:$N$4977,14,FALSE)*$P$2,$Q$2),MIN(VLOOKUP($A100,[1]database!$A$2:$N$4977,14,FALSE)*$P$3,$Q$3))</f>
        <v>3.125E-2</v>
      </c>
    </row>
    <row r="101" spans="1:13" x14ac:dyDescent="0.25">
      <c r="A101" s="18" t="s">
        <v>116</v>
      </c>
      <c r="B101" s="9" t="str">
        <f>VLOOKUP($A101,[1]database!$A$2:$N$4977,2,FALSE)</f>
        <v>Wisdomtree Cboe S&amp;P 500 Putwrite Strategy Fund</v>
      </c>
      <c r="C101" s="9" t="str">
        <f>IF(VLOOKUP($A101,[1]database!$A$2:$N$4977,3,FALSE)=0,"",VLOOKUP($A101,[1]database!$A$2:$N$4977,3,FALSE))</f>
        <v>U.S.</v>
      </c>
      <c r="D101" s="9" t="str">
        <f>IF(VLOOKUP($A101,[1]database!$A$2:$N$4977,4,FALSE)=0,"",VLOOKUP($A101,[1]database!$A$2:$N$4977,4,FALSE))</f>
        <v>Satellite</v>
      </c>
      <c r="E101" s="9" t="str">
        <f>IF(VLOOKUP($A101,[1]database!$A$2:$N$4977,5,FALSE)=0,"",VLOOKUP($A101,[1]database!$A$2:$N$4977,5,FALSE))</f>
        <v>Large-cap</v>
      </c>
      <c r="F101" s="9" t="str">
        <f>IF(VLOOKUP($A101,[1]database!$A$2:$N$4977,6,FALSE)=0,"",VLOOKUP($A101,[1]database!$A$2:$N$4977,6,FALSE))</f>
        <v>Blend</v>
      </c>
      <c r="G101" s="9" t="str">
        <f>IF(VLOOKUP($A101,[1]database!$A$2:$N$4977,7,FALSE)=0,"",VLOOKUP($A101,[1]database!$A$2:$N$4977,7,FALSE))</f>
        <v>Multi-Sector</v>
      </c>
      <c r="H101" s="9" t="str">
        <f>IF(VLOOKUP($A101,[1]database!$A$2:$N$4977,8,FALSE)=0,"",VLOOKUP($A101,[1]database!$A$2:$N$4977,8,FALSE))</f>
        <v>ETP</v>
      </c>
      <c r="I101" s="9" t="str">
        <f>IF(VLOOKUP($A101,[1]database!$A$2:$N$4977,9,FALSE)=0,"",VLOOKUP($A101,[1]database!$A$2:$N$4977,9,FALSE))</f>
        <v>Equity</v>
      </c>
      <c r="J101" s="9" t="str">
        <f>IF(VLOOKUP($A101,[1]database!$A$2:$N$4977,10,FALSE)=0,"",VLOOKUP($A101,[1]database!$A$2:$N$4977,10,FALSE))</f>
        <v>Non-Fixed Income</v>
      </c>
      <c r="K101" s="9" t="str">
        <f>IF(VLOOKUP($A101,[1]database!$A$2:$N$4977,11,FALSE)=0,"",VLOOKUP($A101,[1]database!$A$2:$N$4977,11,FALSE))</f>
        <v>Non-Fixed Income</v>
      </c>
      <c r="L101" s="21">
        <f>VLOOKUP($A101,[1]database!$A$2:$N$4977,13,FALSE)</f>
        <v>0</v>
      </c>
      <c r="M101" s="21">
        <f>IF(D101="Core",MIN(VLOOKUP($A101,[1]database!$A$2:$N$4977,14,FALSE)*$P$2,$Q$2),MIN(VLOOKUP($A101,[1]database!$A$2:$N$4977,14,FALSE)*$P$3,$Q$3))</f>
        <v>0.1</v>
      </c>
    </row>
    <row r="102" spans="1:13" x14ac:dyDescent="0.25">
      <c r="A102" s="18" t="s">
        <v>117</v>
      </c>
      <c r="B102" s="9" t="str">
        <f>VLOOKUP($A102,[1]database!$A$2:$N$4977,2,FALSE)</f>
        <v>Pioneer Natural Resources Co</v>
      </c>
      <c r="C102" s="9" t="str">
        <f>IF(VLOOKUP($A102,[1]database!$A$2:$N$4977,3,FALSE)=0,"",VLOOKUP($A102,[1]database!$A$2:$N$4977,3,FALSE))</f>
        <v>U.S.</v>
      </c>
      <c r="D102" s="9" t="str">
        <f>IF(VLOOKUP($A102,[1]database!$A$2:$N$4977,4,FALSE)=0,"",VLOOKUP($A102,[1]database!$A$2:$N$4977,4,FALSE))</f>
        <v>Satellite</v>
      </c>
      <c r="E102" s="9" t="str">
        <f>IF(VLOOKUP($A102,[1]database!$A$2:$N$4977,5,FALSE)=0,"",VLOOKUP($A102,[1]database!$A$2:$N$4977,5,FALSE))</f>
        <v>Large-cap</v>
      </c>
      <c r="F102" s="9" t="str">
        <f>IF(VLOOKUP($A102,[1]database!$A$2:$N$4977,6,FALSE)=0,"",VLOOKUP($A102,[1]database!$A$2:$N$4977,6,FALSE))</f>
        <v>Blend</v>
      </c>
      <c r="G102" s="9" t="str">
        <f>IF(VLOOKUP($A102,[1]database!$A$2:$N$4977,7,FALSE)=0,"",VLOOKUP($A102,[1]database!$A$2:$N$4977,7,FALSE))</f>
        <v>Energy</v>
      </c>
      <c r="H102" s="9" t="str">
        <f>IF(VLOOKUP($A102,[1]database!$A$2:$N$4977,8,FALSE)=0,"",VLOOKUP($A102,[1]database!$A$2:$N$4977,8,FALSE))</f>
        <v>Common Stock</v>
      </c>
      <c r="I102" s="9" t="str">
        <f>IF(VLOOKUP($A102,[1]database!$A$2:$N$4977,9,FALSE)=0,"",VLOOKUP($A102,[1]database!$A$2:$N$4977,9,FALSE))</f>
        <v>Equity</v>
      </c>
      <c r="J102" s="9" t="str">
        <f>IF(VLOOKUP($A102,[1]database!$A$2:$N$4977,10,FALSE)=0,"",VLOOKUP($A102,[1]database!$A$2:$N$4977,10,FALSE))</f>
        <v>Non-Fixed Income</v>
      </c>
      <c r="K102" s="9" t="str">
        <f>IF(VLOOKUP($A102,[1]database!$A$2:$N$4977,11,FALSE)=0,"",VLOOKUP($A102,[1]database!$A$2:$N$4977,11,FALSE))</f>
        <v>Non-Fixed Income</v>
      </c>
      <c r="L102" s="21">
        <f>VLOOKUP($A102,[1]database!$A$2:$N$4977,13,FALSE)</f>
        <v>0</v>
      </c>
      <c r="M102" s="21">
        <f>IF(D102="Core",MIN(VLOOKUP($A102,[1]database!$A$2:$N$4977,14,FALSE)*$P$2,$Q$2),MIN(VLOOKUP($A102,[1]database!$A$2:$N$4977,14,FALSE)*$P$3,$Q$3))</f>
        <v>0.02</v>
      </c>
    </row>
    <row r="103" spans="1:13" x14ac:dyDescent="0.25">
      <c r="A103" s="18" t="s">
        <v>219</v>
      </c>
      <c r="B103" s="9" t="str">
        <f>VLOOKUP($A103,[1]database!$A$2:$N$4977,2,FALSE)</f>
        <v>Invesco DWA Energy Momentum ETF</v>
      </c>
      <c r="C103" s="9" t="str">
        <f>IF(VLOOKUP($A103,[1]database!$A$2:$N$4977,3,FALSE)=0,"",VLOOKUP($A103,[1]database!$A$2:$N$4977,3,FALSE))</f>
        <v>U.S.</v>
      </c>
      <c r="D103" s="9" t="str">
        <f>IF(VLOOKUP($A103,[1]database!$A$2:$N$4977,4,FALSE)=0,"",VLOOKUP($A103,[1]database!$A$2:$N$4977,4,FALSE))</f>
        <v>Satellite</v>
      </c>
      <c r="E103" s="9" t="str">
        <f>IF(VLOOKUP($A103,[1]database!$A$2:$N$4977,5,FALSE)=0,"",VLOOKUP($A103,[1]database!$A$2:$N$4977,5,FALSE))</f>
        <v>Broad Market</v>
      </c>
      <c r="F103" s="9" t="str">
        <f>IF(VLOOKUP($A103,[1]database!$A$2:$N$4977,6,FALSE)=0,"",VLOOKUP($A103,[1]database!$A$2:$N$4977,6,FALSE))</f>
        <v>Value</v>
      </c>
      <c r="G103" s="9" t="str">
        <f>IF(VLOOKUP($A103,[1]database!$A$2:$N$4977,7,FALSE)=0,"",VLOOKUP($A103,[1]database!$A$2:$N$4977,7,FALSE))</f>
        <v>Energy</v>
      </c>
      <c r="H103" s="9" t="str">
        <f>IF(VLOOKUP($A103,[1]database!$A$2:$N$4977,8,FALSE)=0,"",VLOOKUP($A103,[1]database!$A$2:$N$4977,8,FALSE))</f>
        <v>ETP</v>
      </c>
      <c r="I103" s="9" t="str">
        <f>IF(VLOOKUP($A103,[1]database!$A$2:$N$4977,9,FALSE)=0,"",VLOOKUP($A103,[1]database!$A$2:$N$4977,9,FALSE))</f>
        <v>Equity</v>
      </c>
      <c r="J103" s="9" t="str">
        <f>IF(VLOOKUP($A103,[1]database!$A$2:$N$4977,10,FALSE)=0,"",VLOOKUP($A103,[1]database!$A$2:$N$4977,10,FALSE))</f>
        <v>Non-Fixed Income</v>
      </c>
      <c r="K103" s="9" t="str">
        <f>IF(VLOOKUP($A103,[1]database!$A$2:$N$4977,11,FALSE)=0,"",VLOOKUP($A103,[1]database!$A$2:$N$4977,11,FALSE))</f>
        <v>Non-Fixed Income</v>
      </c>
      <c r="L103" s="21">
        <f>VLOOKUP($A103,[1]database!$A$2:$N$4977,13,FALSE)</f>
        <v>0</v>
      </c>
      <c r="M103" s="21">
        <f>IF(D103="Core",MIN(VLOOKUP($A103,[1]database!$A$2:$N$4977,14,FALSE)*$P$2,$Q$2),MIN(VLOOKUP($A103,[1]database!$A$2:$N$4977,14,FALSE)*$P$3,$Q$3))</f>
        <v>3.125E-2</v>
      </c>
    </row>
    <row r="104" spans="1:13" x14ac:dyDescent="0.25">
      <c r="A104" s="18" t="s">
        <v>118</v>
      </c>
      <c r="B104" s="9" t="str">
        <f>VLOOKUP($A104,[1]database!$A$2:$N$4977,2,FALSE)</f>
        <v>PayPal Holdings Inc</v>
      </c>
      <c r="C104" s="9" t="str">
        <f>IF(VLOOKUP($A104,[1]database!$A$2:$N$4977,3,FALSE)=0,"",VLOOKUP($A104,[1]database!$A$2:$N$4977,3,FALSE))</f>
        <v>U.S.</v>
      </c>
      <c r="D104" s="9" t="str">
        <f>IF(VLOOKUP($A104,[1]database!$A$2:$N$4977,4,FALSE)=0,"",VLOOKUP($A104,[1]database!$A$2:$N$4977,4,FALSE))</f>
        <v>Satellite</v>
      </c>
      <c r="E104" s="9" t="str">
        <f>IF(VLOOKUP($A104,[1]database!$A$2:$N$4977,5,FALSE)=0,"",VLOOKUP($A104,[1]database!$A$2:$N$4977,5,FALSE))</f>
        <v>Large-cap</v>
      </c>
      <c r="F104" s="9" t="str">
        <f>IF(VLOOKUP($A104,[1]database!$A$2:$N$4977,6,FALSE)=0,"",VLOOKUP($A104,[1]database!$A$2:$N$4977,6,FALSE))</f>
        <v>Growth</v>
      </c>
      <c r="G104" s="9" t="str">
        <f>IF(VLOOKUP($A104,[1]database!$A$2:$N$4977,7,FALSE)=0,"",VLOOKUP($A104,[1]database!$A$2:$N$4977,7,FALSE))</f>
        <v>Technology</v>
      </c>
      <c r="H104" s="9" t="str">
        <f>IF(VLOOKUP($A104,[1]database!$A$2:$N$4977,8,FALSE)=0,"",VLOOKUP($A104,[1]database!$A$2:$N$4977,8,FALSE))</f>
        <v>Common Stock</v>
      </c>
      <c r="I104" s="9" t="str">
        <f>IF(VLOOKUP($A104,[1]database!$A$2:$N$4977,9,FALSE)=0,"",VLOOKUP($A104,[1]database!$A$2:$N$4977,9,FALSE))</f>
        <v>Equity</v>
      </c>
      <c r="J104" s="9" t="str">
        <f>IF(VLOOKUP($A104,[1]database!$A$2:$N$4977,10,FALSE)=0,"",VLOOKUP($A104,[1]database!$A$2:$N$4977,10,FALSE))</f>
        <v>Non-Fixed Income</v>
      </c>
      <c r="K104" s="9" t="str">
        <f>IF(VLOOKUP($A104,[1]database!$A$2:$N$4977,11,FALSE)=0,"",VLOOKUP($A104,[1]database!$A$2:$N$4977,11,FALSE))</f>
        <v>Non-Fixed Income</v>
      </c>
      <c r="L104" s="21">
        <f>VLOOKUP($A104,[1]database!$A$2:$N$4977,13,FALSE)</f>
        <v>0</v>
      </c>
      <c r="M104" s="21">
        <f>IF(D104="Core",MIN(VLOOKUP($A104,[1]database!$A$2:$N$4977,14,FALSE)*$P$2,$Q$2),MIN(VLOOKUP($A104,[1]database!$A$2:$N$4977,14,FALSE)*$P$3,$Q$3))</f>
        <v>0.05</v>
      </c>
    </row>
    <row r="105" spans="1:13" x14ac:dyDescent="0.25">
      <c r="A105" s="18" t="s">
        <v>119</v>
      </c>
      <c r="B105" s="9" t="str">
        <f>VLOOKUP($A105,[1]database!$A$2:$N$4977,2,FALSE)</f>
        <v>Invesco QQQ Trust Series 1</v>
      </c>
      <c r="C105" s="9" t="str">
        <f>IF(VLOOKUP($A105,[1]database!$A$2:$N$4977,3,FALSE)=0,"",VLOOKUP($A105,[1]database!$A$2:$N$4977,3,FALSE))</f>
        <v>U.S.</v>
      </c>
      <c r="D105" s="9" t="str">
        <f>IF(VLOOKUP($A105,[1]database!$A$2:$N$4977,4,FALSE)=0,"",VLOOKUP($A105,[1]database!$A$2:$N$4977,4,FALSE))</f>
        <v>Core</v>
      </c>
      <c r="E105" s="9" t="str">
        <f>IF(VLOOKUP($A105,[1]database!$A$2:$N$4977,5,FALSE)=0,"",VLOOKUP($A105,[1]database!$A$2:$N$4977,5,FALSE))</f>
        <v>Large-cap</v>
      </c>
      <c r="F105" s="9" t="str">
        <f>IF(VLOOKUP($A105,[1]database!$A$2:$N$4977,6,FALSE)=0,"",VLOOKUP($A105,[1]database!$A$2:$N$4977,6,FALSE))</f>
        <v>Growth</v>
      </c>
      <c r="G105" s="9" t="str">
        <f>IF(VLOOKUP($A105,[1]database!$A$2:$N$4977,7,FALSE)=0,"",VLOOKUP($A105,[1]database!$A$2:$N$4977,7,FALSE))</f>
        <v>Multi-Sector</v>
      </c>
      <c r="H105" s="9" t="str">
        <f>IF(VLOOKUP($A105,[1]database!$A$2:$N$4977,8,FALSE)=0,"",VLOOKUP($A105,[1]database!$A$2:$N$4977,8,FALSE))</f>
        <v>ETP</v>
      </c>
      <c r="I105" s="9" t="str">
        <f>IF(VLOOKUP($A105,[1]database!$A$2:$N$4977,9,FALSE)=0,"",VLOOKUP($A105,[1]database!$A$2:$N$4977,9,FALSE))</f>
        <v>Equity</v>
      </c>
      <c r="J105" s="9" t="str">
        <f>IF(VLOOKUP($A105,[1]database!$A$2:$N$4977,10,FALSE)=0,"",VLOOKUP($A105,[1]database!$A$2:$N$4977,10,FALSE))</f>
        <v>Non-Fixed Income</v>
      </c>
      <c r="K105" s="9" t="str">
        <f>IF(VLOOKUP($A105,[1]database!$A$2:$N$4977,11,FALSE)=0,"",VLOOKUP($A105,[1]database!$A$2:$N$4977,11,FALSE))</f>
        <v>Non-Fixed Income</v>
      </c>
      <c r="L105" s="21">
        <f>VLOOKUP($A105,[1]database!$A$2:$N$4977,13,FALSE)</f>
        <v>0</v>
      </c>
      <c r="M105" s="21">
        <f>IF(D105="Core",MIN(VLOOKUP($A105,[1]database!$A$2:$N$4977,14,FALSE)*$P$2,$Q$2),MIN(VLOOKUP($A105,[1]database!$A$2:$N$4977,14,FALSE)*$P$3,$Q$3))</f>
        <v>0.2</v>
      </c>
    </row>
    <row r="106" spans="1:13" x14ac:dyDescent="0.25">
      <c r="A106" s="18" t="s">
        <v>220</v>
      </c>
      <c r="B106" s="9" t="str">
        <f>VLOOKUP($A106,[1]database!$A$2:$N$4977,2,FALSE)</f>
        <v>Invesco S&amp;P MidCap 400 Pure Value ETF</v>
      </c>
      <c r="C106" s="9" t="str">
        <f>IF(VLOOKUP($A106,[1]database!$A$2:$N$4977,3,FALSE)=0,"",VLOOKUP($A106,[1]database!$A$2:$N$4977,3,FALSE))</f>
        <v>U.S.</v>
      </c>
      <c r="D106" s="9" t="str">
        <f>IF(VLOOKUP($A106,[1]database!$A$2:$N$4977,4,FALSE)=0,"",VLOOKUP($A106,[1]database!$A$2:$N$4977,4,FALSE))</f>
        <v>Satellite</v>
      </c>
      <c r="E106" s="9" t="str">
        <f>IF(VLOOKUP($A106,[1]database!$A$2:$N$4977,5,FALSE)=0,"",VLOOKUP($A106,[1]database!$A$2:$N$4977,5,FALSE))</f>
        <v>Mid-cap</v>
      </c>
      <c r="F106" s="9" t="str">
        <f>IF(VLOOKUP($A106,[1]database!$A$2:$N$4977,6,FALSE)=0,"",VLOOKUP($A106,[1]database!$A$2:$N$4977,6,FALSE))</f>
        <v>Value</v>
      </c>
      <c r="G106" s="9" t="str">
        <f>IF(VLOOKUP($A106,[1]database!$A$2:$N$4977,7,FALSE)=0,"",VLOOKUP($A106,[1]database!$A$2:$N$4977,7,FALSE))</f>
        <v>Multi-Sector</v>
      </c>
      <c r="H106" s="9" t="str">
        <f>IF(VLOOKUP($A106,[1]database!$A$2:$N$4977,8,FALSE)=0,"",VLOOKUP($A106,[1]database!$A$2:$N$4977,8,FALSE))</f>
        <v>ETP</v>
      </c>
      <c r="I106" s="9" t="str">
        <f>IF(VLOOKUP($A106,[1]database!$A$2:$N$4977,9,FALSE)=0,"",VLOOKUP($A106,[1]database!$A$2:$N$4977,9,FALSE))</f>
        <v>Equity</v>
      </c>
      <c r="J106" s="9" t="str">
        <f>IF(VLOOKUP($A106,[1]database!$A$2:$N$4977,10,FALSE)=0,"",VLOOKUP($A106,[1]database!$A$2:$N$4977,10,FALSE))</f>
        <v>Non-Fixed Income</v>
      </c>
      <c r="K106" s="9" t="str">
        <f>IF(VLOOKUP($A106,[1]database!$A$2:$N$4977,11,FALSE)=0,"",VLOOKUP($A106,[1]database!$A$2:$N$4977,11,FALSE))</f>
        <v>Non-Fixed Income</v>
      </c>
      <c r="L106" s="21">
        <f>VLOOKUP($A106,[1]database!$A$2:$N$4977,13,FALSE)</f>
        <v>0</v>
      </c>
      <c r="M106" s="21">
        <f>IF(D106="Core",MIN(VLOOKUP($A106,[1]database!$A$2:$N$4977,14,FALSE)*$P$2,$Q$2),MIN(VLOOKUP($A106,[1]database!$A$2:$N$4977,14,FALSE)*$P$3,$Q$3))</f>
        <v>3.125E-2</v>
      </c>
    </row>
    <row r="107" spans="1:13" x14ac:dyDescent="0.25">
      <c r="A107" s="18" t="s">
        <v>122</v>
      </c>
      <c r="B107" s="9" t="str">
        <f>VLOOKUP($A107,[1]database!$A$2:$N$4977,2,FALSE)</f>
        <v>IQ US Real Estate Small Cap ETF</v>
      </c>
      <c r="C107" s="9" t="str">
        <f>IF(VLOOKUP($A107,[1]database!$A$2:$N$4977,3,FALSE)=0,"",VLOOKUP($A107,[1]database!$A$2:$N$4977,3,FALSE))</f>
        <v>U.S.</v>
      </c>
      <c r="D107" s="9" t="str">
        <f>IF(VLOOKUP($A107,[1]database!$A$2:$N$4977,4,FALSE)=0,"",VLOOKUP($A107,[1]database!$A$2:$N$4977,4,FALSE))</f>
        <v>Satellite</v>
      </c>
      <c r="E107" s="9" t="str">
        <f>IF(VLOOKUP($A107,[1]database!$A$2:$N$4977,5,FALSE)=0,"",VLOOKUP($A107,[1]database!$A$2:$N$4977,5,FALSE))</f>
        <v>Small-cap</v>
      </c>
      <c r="F107" s="9" t="str">
        <f>IF(VLOOKUP($A107,[1]database!$A$2:$N$4977,6,FALSE)=0,"",VLOOKUP($A107,[1]database!$A$2:$N$4977,6,FALSE))</f>
        <v>Value</v>
      </c>
      <c r="G107" s="9" t="str">
        <f>IF(VLOOKUP($A107,[1]database!$A$2:$N$4977,7,FALSE)=0,"",VLOOKUP($A107,[1]database!$A$2:$N$4977,7,FALSE))</f>
        <v>Real Estate</v>
      </c>
      <c r="H107" s="9" t="str">
        <f>IF(VLOOKUP($A107,[1]database!$A$2:$N$4977,8,FALSE)=0,"",VLOOKUP($A107,[1]database!$A$2:$N$4977,8,FALSE))</f>
        <v>ETP</v>
      </c>
      <c r="I107" s="9" t="str">
        <f>IF(VLOOKUP($A107,[1]database!$A$2:$N$4977,9,FALSE)=0,"",VLOOKUP($A107,[1]database!$A$2:$N$4977,9,FALSE))</f>
        <v>Equity</v>
      </c>
      <c r="J107" s="9" t="str">
        <f>IF(VLOOKUP($A107,[1]database!$A$2:$N$4977,10,FALSE)=0,"",VLOOKUP($A107,[1]database!$A$2:$N$4977,10,FALSE))</f>
        <v>Non-Fixed Income</v>
      </c>
      <c r="K107" s="9" t="str">
        <f>IF(VLOOKUP($A107,[1]database!$A$2:$N$4977,11,FALSE)=0,"",VLOOKUP($A107,[1]database!$A$2:$N$4977,11,FALSE))</f>
        <v>Non-Fixed Income</v>
      </c>
      <c r="L107" s="21">
        <f>VLOOKUP($A107,[1]database!$A$2:$N$4977,13,FALSE)</f>
        <v>0</v>
      </c>
      <c r="M107" s="21">
        <f>IF(D107="Core",MIN(VLOOKUP($A107,[1]database!$A$2:$N$4977,14,FALSE)*$P$2,$Q$2),MIN(VLOOKUP($A107,[1]database!$A$2:$N$4977,14,FALSE)*$P$3,$Q$3))</f>
        <v>3.125E-2</v>
      </c>
    </row>
    <row r="108" spans="1:13" x14ac:dyDescent="0.25">
      <c r="A108" s="18" t="s">
        <v>123</v>
      </c>
      <c r="B108" s="9" t="str">
        <f>VLOOKUP($A108,[1]database!$A$2:$N$4977,2,FALSE)</f>
        <v>Invesco S&amp;P 500 Equal Weight Energy ETF</v>
      </c>
      <c r="C108" s="9" t="str">
        <f>IF(VLOOKUP($A108,[1]database!$A$2:$N$4977,3,FALSE)=0,"",VLOOKUP($A108,[1]database!$A$2:$N$4977,3,FALSE))</f>
        <v>U.S.</v>
      </c>
      <c r="D108" s="9" t="str">
        <f>IF(VLOOKUP($A108,[1]database!$A$2:$N$4977,4,FALSE)=0,"",VLOOKUP($A108,[1]database!$A$2:$N$4977,4,FALSE))</f>
        <v>Satellite</v>
      </c>
      <c r="E108" s="9" t="str">
        <f>IF(VLOOKUP($A108,[1]database!$A$2:$N$4977,5,FALSE)=0,"",VLOOKUP($A108,[1]database!$A$2:$N$4977,5,FALSE))</f>
        <v>Large-cap</v>
      </c>
      <c r="F108" s="9" t="str">
        <f>IF(VLOOKUP($A108,[1]database!$A$2:$N$4977,6,FALSE)=0,"",VLOOKUP($A108,[1]database!$A$2:$N$4977,6,FALSE))</f>
        <v>Value</v>
      </c>
      <c r="G108" s="9" t="str">
        <f>IF(VLOOKUP($A108,[1]database!$A$2:$N$4977,7,FALSE)=0,"",VLOOKUP($A108,[1]database!$A$2:$N$4977,7,FALSE))</f>
        <v>Energy</v>
      </c>
      <c r="H108" s="9" t="str">
        <f>IF(VLOOKUP($A108,[1]database!$A$2:$N$4977,8,FALSE)=0,"",VLOOKUP($A108,[1]database!$A$2:$N$4977,8,FALSE))</f>
        <v>ETP</v>
      </c>
      <c r="I108" s="9" t="str">
        <f>IF(VLOOKUP($A108,[1]database!$A$2:$N$4977,9,FALSE)=0,"",VLOOKUP($A108,[1]database!$A$2:$N$4977,9,FALSE))</f>
        <v>Equity</v>
      </c>
      <c r="J108" s="9" t="str">
        <f>IF(VLOOKUP($A108,[1]database!$A$2:$N$4977,10,FALSE)=0,"",VLOOKUP($A108,[1]database!$A$2:$N$4977,10,FALSE))</f>
        <v>Non-Fixed Income</v>
      </c>
      <c r="K108" s="9" t="str">
        <f>IF(VLOOKUP($A108,[1]database!$A$2:$N$4977,11,FALSE)=0,"",VLOOKUP($A108,[1]database!$A$2:$N$4977,11,FALSE))</f>
        <v>Non-Fixed Income</v>
      </c>
      <c r="L108" s="21">
        <f>VLOOKUP($A108,[1]database!$A$2:$N$4977,13,FALSE)</f>
        <v>0</v>
      </c>
      <c r="M108" s="21">
        <f>IF(D108="Core",MIN(VLOOKUP($A108,[1]database!$A$2:$N$4977,14,FALSE)*$P$2,$Q$2),MIN(VLOOKUP($A108,[1]database!$A$2:$N$4977,14,FALSE)*$P$3,$Q$3))</f>
        <v>3.125E-2</v>
      </c>
    </row>
    <row r="109" spans="1:13" x14ac:dyDescent="0.25">
      <c r="A109" s="18" t="s">
        <v>124</v>
      </c>
      <c r="B109" s="9" t="str">
        <f>VLOOKUP($A109,[1]database!$A$2:$N$4977,2,FALSE)</f>
        <v>Schwab U.S. Mid-Cap ETF</v>
      </c>
      <c r="C109" s="9" t="str">
        <f>IF(VLOOKUP($A109,[1]database!$A$2:$N$4977,3,FALSE)=0,"",VLOOKUP($A109,[1]database!$A$2:$N$4977,3,FALSE))</f>
        <v>U.S.</v>
      </c>
      <c r="D109" s="9" t="str">
        <f>IF(VLOOKUP($A109,[1]database!$A$2:$N$4977,4,FALSE)=0,"",VLOOKUP($A109,[1]database!$A$2:$N$4977,4,FALSE))</f>
        <v>Satellite</v>
      </c>
      <c r="E109" s="9" t="str">
        <f>IF(VLOOKUP($A109,[1]database!$A$2:$N$4977,5,FALSE)=0,"",VLOOKUP($A109,[1]database!$A$2:$N$4977,5,FALSE))</f>
        <v>Mid-cap</v>
      </c>
      <c r="F109" s="9" t="str">
        <f>IF(VLOOKUP($A109,[1]database!$A$2:$N$4977,6,FALSE)=0,"",VLOOKUP($A109,[1]database!$A$2:$N$4977,6,FALSE))</f>
        <v>Blend</v>
      </c>
      <c r="G109" s="9" t="str">
        <f>IF(VLOOKUP($A109,[1]database!$A$2:$N$4977,7,FALSE)=0,"",VLOOKUP($A109,[1]database!$A$2:$N$4977,7,FALSE))</f>
        <v>Multi-Sector</v>
      </c>
      <c r="H109" s="9" t="str">
        <f>IF(VLOOKUP($A109,[1]database!$A$2:$N$4977,8,FALSE)=0,"",VLOOKUP($A109,[1]database!$A$2:$N$4977,8,FALSE))</f>
        <v>ETP</v>
      </c>
      <c r="I109" s="9" t="str">
        <f>IF(VLOOKUP($A109,[1]database!$A$2:$N$4977,9,FALSE)=0,"",VLOOKUP($A109,[1]database!$A$2:$N$4977,9,FALSE))</f>
        <v>Equity</v>
      </c>
      <c r="J109" s="9" t="str">
        <f>IF(VLOOKUP($A109,[1]database!$A$2:$N$4977,10,FALSE)=0,"",VLOOKUP($A109,[1]database!$A$2:$N$4977,10,FALSE))</f>
        <v>Non-Fixed Income</v>
      </c>
      <c r="K109" s="9" t="str">
        <f>IF(VLOOKUP($A109,[1]database!$A$2:$N$4977,11,FALSE)=0,"",VLOOKUP($A109,[1]database!$A$2:$N$4977,11,FALSE))</f>
        <v>Non-Fixed Income</v>
      </c>
      <c r="L109" s="21">
        <f>VLOOKUP($A109,[1]database!$A$2:$N$4977,13,FALSE)</f>
        <v>0</v>
      </c>
      <c r="M109" s="21">
        <f>IF(D109="Core",MIN(VLOOKUP($A109,[1]database!$A$2:$N$4977,14,FALSE)*$P$2,$Q$2),MIN(VLOOKUP($A109,[1]database!$A$2:$N$4977,14,FALSE)*$P$3,$Q$3))</f>
        <v>6.25E-2</v>
      </c>
    </row>
    <row r="110" spans="1:13" x14ac:dyDescent="0.25">
      <c r="A110" s="18" t="s">
        <v>125</v>
      </c>
      <c r="B110" s="9" t="str">
        <f>VLOOKUP($A110,[1]database!$A$2:$N$4977,2,FALSE)</f>
        <v>Global X SuperDividend ETF</v>
      </c>
      <c r="C110" s="9" t="str">
        <f>IF(VLOOKUP($A110,[1]database!$A$2:$N$4977,3,FALSE)=0,"",VLOOKUP($A110,[1]database!$A$2:$N$4977,3,FALSE))</f>
        <v>Global</v>
      </c>
      <c r="D110" s="9" t="str">
        <f>IF(VLOOKUP($A110,[1]database!$A$2:$N$4977,4,FALSE)=0,"",VLOOKUP($A110,[1]database!$A$2:$N$4977,4,FALSE))</f>
        <v>Satellite</v>
      </c>
      <c r="E110" s="9" t="str">
        <f>IF(VLOOKUP($A110,[1]database!$A$2:$N$4977,5,FALSE)=0,"",VLOOKUP($A110,[1]database!$A$2:$N$4977,5,FALSE))</f>
        <v>Broad Market</v>
      </c>
      <c r="F110" s="9" t="str">
        <f>IF(VLOOKUP($A110,[1]database!$A$2:$N$4977,6,FALSE)=0,"",VLOOKUP($A110,[1]database!$A$2:$N$4977,6,FALSE))</f>
        <v>Value</v>
      </c>
      <c r="G110" s="9" t="str">
        <f>IF(VLOOKUP($A110,[1]database!$A$2:$N$4977,7,FALSE)=0,"",VLOOKUP($A110,[1]database!$A$2:$N$4977,7,FALSE))</f>
        <v>Multi-Sector</v>
      </c>
      <c r="H110" s="9" t="str">
        <f>IF(VLOOKUP($A110,[1]database!$A$2:$N$4977,8,FALSE)=0,"",VLOOKUP($A110,[1]database!$A$2:$N$4977,8,FALSE))</f>
        <v>ETP</v>
      </c>
      <c r="I110" s="9" t="str">
        <f>IF(VLOOKUP($A110,[1]database!$A$2:$N$4977,9,FALSE)=0,"",VLOOKUP($A110,[1]database!$A$2:$N$4977,9,FALSE))</f>
        <v>Equity</v>
      </c>
      <c r="J110" s="9" t="str">
        <f>IF(VLOOKUP($A110,[1]database!$A$2:$N$4977,10,FALSE)=0,"",VLOOKUP($A110,[1]database!$A$2:$N$4977,10,FALSE))</f>
        <v>Non-Fixed Income</v>
      </c>
      <c r="K110" s="9" t="str">
        <f>IF(VLOOKUP($A110,[1]database!$A$2:$N$4977,11,FALSE)=0,"",VLOOKUP($A110,[1]database!$A$2:$N$4977,11,FALSE))</f>
        <v>Non-Fixed Income</v>
      </c>
      <c r="L110" s="21">
        <f>VLOOKUP($A110,[1]database!$A$2:$N$4977,13,FALSE)</f>
        <v>0</v>
      </c>
      <c r="M110" s="21">
        <f>IF(D110="Core",MIN(VLOOKUP($A110,[1]database!$A$2:$N$4977,14,FALSE)*$P$2,$Q$2),MIN(VLOOKUP($A110,[1]database!$A$2:$N$4977,14,FALSE)*$P$3,$Q$3))</f>
        <v>3.125E-2</v>
      </c>
    </row>
    <row r="111" spans="1:13" x14ac:dyDescent="0.25">
      <c r="A111" s="18" t="s">
        <v>126</v>
      </c>
      <c r="B111" s="9" t="str">
        <f>VLOOKUP($A111,[1]database!$A$2:$N$4977,2,FALSE)</f>
        <v>ETFMG Prime Junior Silver Miners ETF</v>
      </c>
      <c r="C111" s="9" t="str">
        <f>IF(VLOOKUP($A111,[1]database!$A$2:$N$4977,3,FALSE)=0,"",VLOOKUP($A111,[1]database!$A$2:$N$4977,3,FALSE))</f>
        <v>Global</v>
      </c>
      <c r="D111" s="9" t="str">
        <f>IF(VLOOKUP($A111,[1]database!$A$2:$N$4977,4,FALSE)=0,"",VLOOKUP($A111,[1]database!$A$2:$N$4977,4,FALSE))</f>
        <v>Satellite</v>
      </c>
      <c r="E111" s="9" t="str">
        <f>IF(VLOOKUP($A111,[1]database!$A$2:$N$4977,5,FALSE)=0,"",VLOOKUP($A111,[1]database!$A$2:$N$4977,5,FALSE))</f>
        <v>Small-cap</v>
      </c>
      <c r="F111" s="9" t="str">
        <f>IF(VLOOKUP($A111,[1]database!$A$2:$N$4977,6,FALSE)=0,"",VLOOKUP($A111,[1]database!$A$2:$N$4977,6,FALSE))</f>
        <v>Growth</v>
      </c>
      <c r="G111" s="9" t="str">
        <f>IF(VLOOKUP($A111,[1]database!$A$2:$N$4977,7,FALSE)=0,"",VLOOKUP($A111,[1]database!$A$2:$N$4977,7,FALSE))</f>
        <v>Materials</v>
      </c>
      <c r="H111" s="9" t="str">
        <f>IF(VLOOKUP($A111,[1]database!$A$2:$N$4977,8,FALSE)=0,"",VLOOKUP($A111,[1]database!$A$2:$N$4977,8,FALSE))</f>
        <v>ETP</v>
      </c>
      <c r="I111" s="9" t="str">
        <f>IF(VLOOKUP($A111,[1]database!$A$2:$N$4977,9,FALSE)=0,"",VLOOKUP($A111,[1]database!$A$2:$N$4977,9,FALSE))</f>
        <v>Equity</v>
      </c>
      <c r="J111" s="9" t="str">
        <f>IF(VLOOKUP($A111,[1]database!$A$2:$N$4977,10,FALSE)=0,"",VLOOKUP($A111,[1]database!$A$2:$N$4977,10,FALSE))</f>
        <v>Non-Fixed Income</v>
      </c>
      <c r="K111" s="9" t="str">
        <f>IF(VLOOKUP($A111,[1]database!$A$2:$N$4977,11,FALSE)=0,"",VLOOKUP($A111,[1]database!$A$2:$N$4977,11,FALSE))</f>
        <v>Non-Fixed Income</v>
      </c>
      <c r="L111" s="21">
        <f>VLOOKUP($A111,[1]database!$A$2:$N$4977,13,FALSE)</f>
        <v>0</v>
      </c>
      <c r="M111" s="21">
        <f>IF(D111="Core",MIN(VLOOKUP($A111,[1]database!$A$2:$N$4977,14,FALSE)*$P$2,$Q$2),MIN(VLOOKUP($A111,[1]database!$A$2:$N$4977,14,FALSE)*$P$3,$Q$3))</f>
        <v>3.125E-2</v>
      </c>
    </row>
    <row r="112" spans="1:13" x14ac:dyDescent="0.25">
      <c r="A112" s="18" t="s">
        <v>127</v>
      </c>
      <c r="B112" s="9" t="str">
        <f>VLOOKUP($A112,[1]database!$A$2:$N$4977,2,FALSE)</f>
        <v>iShares MSCI USA Small-Cap Min Vol Factor ETF</v>
      </c>
      <c r="C112" s="9" t="str">
        <f>IF(VLOOKUP($A112,[1]database!$A$2:$N$4977,3,FALSE)=0,"",VLOOKUP($A112,[1]database!$A$2:$N$4977,3,FALSE))</f>
        <v>U.S.</v>
      </c>
      <c r="D112" s="9" t="str">
        <f>IF(VLOOKUP($A112,[1]database!$A$2:$N$4977,4,FALSE)=0,"",VLOOKUP($A112,[1]database!$A$2:$N$4977,4,FALSE))</f>
        <v>Satellite</v>
      </c>
      <c r="E112" s="9" t="str">
        <f>IF(VLOOKUP($A112,[1]database!$A$2:$N$4977,5,FALSE)=0,"",VLOOKUP($A112,[1]database!$A$2:$N$4977,5,FALSE))</f>
        <v>Small-cap</v>
      </c>
      <c r="F112" s="9" t="str">
        <f>IF(VLOOKUP($A112,[1]database!$A$2:$N$4977,6,FALSE)=0,"",VLOOKUP($A112,[1]database!$A$2:$N$4977,6,FALSE))</f>
        <v>Blend</v>
      </c>
      <c r="G112" s="9" t="str">
        <f>IF(VLOOKUP($A112,[1]database!$A$2:$N$4977,7,FALSE)=0,"",VLOOKUP($A112,[1]database!$A$2:$N$4977,7,FALSE))</f>
        <v>Multi-Sector</v>
      </c>
      <c r="H112" s="9" t="str">
        <f>IF(VLOOKUP($A112,[1]database!$A$2:$N$4977,8,FALSE)=0,"",VLOOKUP($A112,[1]database!$A$2:$N$4977,8,FALSE))</f>
        <v>ETP</v>
      </c>
      <c r="I112" s="9" t="str">
        <f>IF(VLOOKUP($A112,[1]database!$A$2:$N$4977,9,FALSE)=0,"",VLOOKUP($A112,[1]database!$A$2:$N$4977,9,FALSE))</f>
        <v>Equity</v>
      </c>
      <c r="J112" s="9" t="str">
        <f>IF(VLOOKUP($A112,[1]database!$A$2:$N$4977,10,FALSE)=0,"",VLOOKUP($A112,[1]database!$A$2:$N$4977,10,FALSE))</f>
        <v>Non-Fixed Income</v>
      </c>
      <c r="K112" s="9" t="str">
        <f>IF(VLOOKUP($A112,[1]database!$A$2:$N$4977,11,FALSE)=0,"",VLOOKUP($A112,[1]database!$A$2:$N$4977,11,FALSE))</f>
        <v>Non-Fixed Income</v>
      </c>
      <c r="L112" s="21">
        <f>VLOOKUP($A112,[1]database!$A$2:$N$4977,13,FALSE)</f>
        <v>0</v>
      </c>
      <c r="M112" s="21">
        <f>IF(D112="Core",MIN(VLOOKUP($A112,[1]database!$A$2:$N$4977,14,FALSE)*$P$2,$Q$2),MIN(VLOOKUP($A112,[1]database!$A$2:$N$4977,14,FALSE)*$P$3,$Q$3))</f>
        <v>0.1</v>
      </c>
    </row>
    <row r="113" spans="1:13" x14ac:dyDescent="0.25">
      <c r="A113" s="18" t="s">
        <v>128</v>
      </c>
      <c r="B113" s="9" t="str">
        <f>VLOOKUP($A113,[1]database!$A$2:$N$4977,2,FALSE)</f>
        <v>Global X Social Media ETF</v>
      </c>
      <c r="C113" s="9" t="str">
        <f>IF(VLOOKUP($A113,[1]database!$A$2:$N$4977,3,FALSE)=0,"",VLOOKUP($A113,[1]database!$A$2:$N$4977,3,FALSE))</f>
        <v>Global</v>
      </c>
      <c r="D113" s="9" t="str">
        <f>IF(VLOOKUP($A113,[1]database!$A$2:$N$4977,4,FALSE)=0,"",VLOOKUP($A113,[1]database!$A$2:$N$4977,4,FALSE))</f>
        <v>Satellite</v>
      </c>
      <c r="E113" s="9" t="str">
        <f>IF(VLOOKUP($A113,[1]database!$A$2:$N$4977,5,FALSE)=0,"",VLOOKUP($A113,[1]database!$A$2:$N$4977,5,FALSE))</f>
        <v>Broad Market</v>
      </c>
      <c r="F113" s="9" t="str">
        <f>IF(VLOOKUP($A113,[1]database!$A$2:$N$4977,6,FALSE)=0,"",VLOOKUP($A113,[1]database!$A$2:$N$4977,6,FALSE))</f>
        <v>Growth</v>
      </c>
      <c r="G113" s="9" t="str">
        <f>IF(VLOOKUP($A113,[1]database!$A$2:$N$4977,7,FALSE)=0,"",VLOOKUP($A113,[1]database!$A$2:$N$4977,7,FALSE))</f>
        <v>Technology</v>
      </c>
      <c r="H113" s="9" t="str">
        <f>IF(VLOOKUP($A113,[1]database!$A$2:$N$4977,8,FALSE)=0,"",VLOOKUP($A113,[1]database!$A$2:$N$4977,8,FALSE))</f>
        <v>ETP</v>
      </c>
      <c r="I113" s="9" t="str">
        <f>IF(VLOOKUP($A113,[1]database!$A$2:$N$4977,9,FALSE)=0,"",VLOOKUP($A113,[1]database!$A$2:$N$4977,9,FALSE))</f>
        <v>Equity</v>
      </c>
      <c r="J113" s="9" t="str">
        <f>IF(VLOOKUP($A113,[1]database!$A$2:$N$4977,10,FALSE)=0,"",VLOOKUP($A113,[1]database!$A$2:$N$4977,10,FALSE))</f>
        <v>Non-Fixed Income</v>
      </c>
      <c r="K113" s="9" t="str">
        <f>IF(VLOOKUP($A113,[1]database!$A$2:$N$4977,11,FALSE)=0,"",VLOOKUP($A113,[1]database!$A$2:$N$4977,11,FALSE))</f>
        <v>Non-Fixed Income</v>
      </c>
      <c r="L113" s="21">
        <f>VLOOKUP($A113,[1]database!$A$2:$N$4977,13,FALSE)</f>
        <v>0</v>
      </c>
      <c r="M113" s="21">
        <f>IF(D113="Core",MIN(VLOOKUP($A113,[1]database!$A$2:$N$4977,14,FALSE)*$P$2,$Q$2),MIN(VLOOKUP($A113,[1]database!$A$2:$N$4977,14,FALSE)*$P$3,$Q$3))</f>
        <v>0.1</v>
      </c>
    </row>
    <row r="114" spans="1:13" x14ac:dyDescent="0.25">
      <c r="A114" s="18" t="s">
        <v>221</v>
      </c>
      <c r="B114" s="9" t="str">
        <f>VLOOKUP($A114,[1]database!$A$2:$N$4977,2,FALSE)</f>
        <v>Global X SuperIncome Preferred ETF</v>
      </c>
      <c r="C114" s="9" t="str">
        <f>IF(VLOOKUP($A114,[1]database!$A$2:$N$4977,3,FALSE)=0,"",VLOOKUP($A114,[1]database!$A$2:$N$4977,3,FALSE))</f>
        <v>U.S.</v>
      </c>
      <c r="D114" s="9" t="str">
        <f>IF(VLOOKUP($A114,[1]database!$A$2:$N$4977,4,FALSE)=0,"",VLOOKUP($A114,[1]database!$A$2:$N$4977,4,FALSE))</f>
        <v>Satellite</v>
      </c>
      <c r="E114" s="9" t="str">
        <f>IF(VLOOKUP($A114,[1]database!$A$2:$N$4977,5,FALSE)=0,"",VLOOKUP($A114,[1]database!$A$2:$N$4977,5,FALSE))</f>
        <v>Non-Equity</v>
      </c>
      <c r="F114" s="9" t="str">
        <f>IF(VLOOKUP($A114,[1]database!$A$2:$N$4977,6,FALSE)=0,"",VLOOKUP($A114,[1]database!$A$2:$N$4977,6,FALSE))</f>
        <v>Non-Equity</v>
      </c>
      <c r="G114" s="9" t="str">
        <f>IF(VLOOKUP($A114,[1]database!$A$2:$N$4977,7,FALSE)=0,"",VLOOKUP($A114,[1]database!$A$2:$N$4977,7,FALSE))</f>
        <v>Non-Equity</v>
      </c>
      <c r="H114" s="9" t="str">
        <f>IF(VLOOKUP($A114,[1]database!$A$2:$N$4977,8,FALSE)=0,"",VLOOKUP($A114,[1]database!$A$2:$N$4977,8,FALSE))</f>
        <v>ETP</v>
      </c>
      <c r="I114" s="9" t="str">
        <f>IF(VLOOKUP($A114,[1]database!$A$2:$N$4977,9,FALSE)=0,"",VLOOKUP($A114,[1]database!$A$2:$N$4977,9,FALSE))</f>
        <v>Fixed Income</v>
      </c>
      <c r="J114" s="9" t="str">
        <f>IF(VLOOKUP($A114,[1]database!$A$2:$N$4977,10,FALSE)=0,"",VLOOKUP($A114,[1]database!$A$2:$N$4977,10,FALSE))</f>
        <v>Non-Specified</v>
      </c>
      <c r="K114" s="9" t="str">
        <f>IF(VLOOKUP($A114,[1]database!$A$2:$N$4977,11,FALSE)=0,"",VLOOKUP($A114,[1]database!$A$2:$N$4977,11,FALSE))</f>
        <v>High Yield</v>
      </c>
      <c r="L114" s="21">
        <f>VLOOKUP($A114,[1]database!$A$2:$N$4977,13,FALSE)</f>
        <v>0</v>
      </c>
      <c r="M114" s="21">
        <f>IF(D114="Core",MIN(VLOOKUP($A114,[1]database!$A$2:$N$4977,14,FALSE)*$P$2,$Q$2),MIN(VLOOKUP($A114,[1]database!$A$2:$N$4977,14,FALSE)*$P$3,$Q$3))</f>
        <v>3.125E-2</v>
      </c>
    </row>
    <row r="115" spans="1:13" x14ac:dyDescent="0.25">
      <c r="A115" s="18" t="s">
        <v>129</v>
      </c>
      <c r="B115" s="9" t="str">
        <f>VLOOKUP($A115,[1]database!$A$2:$N$4977,2,FALSE)</f>
        <v>SPDR S&amp;P 500 ETF Trust</v>
      </c>
      <c r="C115" s="9" t="str">
        <f>IF(VLOOKUP($A115,[1]database!$A$2:$N$4977,3,FALSE)=0,"",VLOOKUP($A115,[1]database!$A$2:$N$4977,3,FALSE))</f>
        <v>U.S.</v>
      </c>
      <c r="D115" s="9" t="str">
        <f>IF(VLOOKUP($A115,[1]database!$A$2:$N$4977,4,FALSE)=0,"",VLOOKUP($A115,[1]database!$A$2:$N$4977,4,FALSE))</f>
        <v>Core</v>
      </c>
      <c r="E115" s="9" t="str">
        <f>IF(VLOOKUP($A115,[1]database!$A$2:$N$4977,5,FALSE)=0,"",VLOOKUP($A115,[1]database!$A$2:$N$4977,5,FALSE))</f>
        <v>Large-cap</v>
      </c>
      <c r="F115" s="9" t="str">
        <f>IF(VLOOKUP($A115,[1]database!$A$2:$N$4977,6,FALSE)=0,"",VLOOKUP($A115,[1]database!$A$2:$N$4977,6,FALSE))</f>
        <v>Blend</v>
      </c>
      <c r="G115" s="9" t="str">
        <f>IF(VLOOKUP($A115,[1]database!$A$2:$N$4977,7,FALSE)=0,"",VLOOKUP($A115,[1]database!$A$2:$N$4977,7,FALSE))</f>
        <v>Multi-Sector</v>
      </c>
      <c r="H115" s="9" t="str">
        <f>IF(VLOOKUP($A115,[1]database!$A$2:$N$4977,8,FALSE)=0,"",VLOOKUP($A115,[1]database!$A$2:$N$4977,8,FALSE))</f>
        <v>ETP</v>
      </c>
      <c r="I115" s="9" t="str">
        <f>IF(VLOOKUP($A115,[1]database!$A$2:$N$4977,9,FALSE)=0,"",VLOOKUP($A115,[1]database!$A$2:$N$4977,9,FALSE))</f>
        <v>Equity</v>
      </c>
      <c r="J115" s="9" t="str">
        <f>IF(VLOOKUP($A115,[1]database!$A$2:$N$4977,10,FALSE)=0,"",VLOOKUP($A115,[1]database!$A$2:$N$4977,10,FALSE))</f>
        <v>Non-Fixed Income</v>
      </c>
      <c r="K115" s="9" t="str">
        <f>IF(VLOOKUP($A115,[1]database!$A$2:$N$4977,11,FALSE)=0,"",VLOOKUP($A115,[1]database!$A$2:$N$4977,11,FALSE))</f>
        <v>Non-Fixed Income</v>
      </c>
      <c r="L115" s="21">
        <f>VLOOKUP($A115,[1]database!$A$2:$N$4977,13,FALSE)</f>
        <v>0</v>
      </c>
      <c r="M115" s="21">
        <f>IF(D115="Core",MIN(VLOOKUP($A115,[1]database!$A$2:$N$4977,14,FALSE)*$P$2,$Q$2),MIN(VLOOKUP($A115,[1]database!$A$2:$N$4977,14,FALSE)*$P$3,$Q$3))</f>
        <v>0.2</v>
      </c>
    </row>
    <row r="116" spans="1:13" x14ac:dyDescent="0.25">
      <c r="A116" s="18" t="s">
        <v>130</v>
      </c>
      <c r="B116" s="9" t="str">
        <f>VLOOKUP($A116,[1]database!$A$2:$N$4977,2,FALSE)</f>
        <v>AT&amp;T Inc</v>
      </c>
      <c r="C116" s="9" t="str">
        <f>IF(VLOOKUP($A116,[1]database!$A$2:$N$4977,3,FALSE)=0,"",VLOOKUP($A116,[1]database!$A$2:$N$4977,3,FALSE))</f>
        <v>U.S.</v>
      </c>
      <c r="D116" s="9" t="str">
        <f>IF(VLOOKUP($A116,[1]database!$A$2:$N$4977,4,FALSE)=0,"",VLOOKUP($A116,[1]database!$A$2:$N$4977,4,FALSE))</f>
        <v>Satellite</v>
      </c>
      <c r="E116" s="9" t="str">
        <f>IF(VLOOKUP($A116,[1]database!$A$2:$N$4977,5,FALSE)=0,"",VLOOKUP($A116,[1]database!$A$2:$N$4977,5,FALSE))</f>
        <v>Large-cap</v>
      </c>
      <c r="F116" s="9" t="str">
        <f>IF(VLOOKUP($A116,[1]database!$A$2:$N$4977,6,FALSE)=0,"",VLOOKUP($A116,[1]database!$A$2:$N$4977,6,FALSE))</f>
        <v>Value</v>
      </c>
      <c r="G116" s="9" t="str">
        <f>IF(VLOOKUP($A116,[1]database!$A$2:$N$4977,7,FALSE)=0,"",VLOOKUP($A116,[1]database!$A$2:$N$4977,7,FALSE))</f>
        <v>Communications</v>
      </c>
      <c r="H116" s="9" t="str">
        <f>IF(VLOOKUP($A116,[1]database!$A$2:$N$4977,8,FALSE)=0,"",VLOOKUP($A116,[1]database!$A$2:$N$4977,8,FALSE))</f>
        <v>Common Stock</v>
      </c>
      <c r="I116" s="9" t="str">
        <f>IF(VLOOKUP($A116,[1]database!$A$2:$N$4977,9,FALSE)=0,"",VLOOKUP($A116,[1]database!$A$2:$N$4977,9,FALSE))</f>
        <v>Equity</v>
      </c>
      <c r="J116" s="9" t="str">
        <f>IF(VLOOKUP($A116,[1]database!$A$2:$N$4977,10,FALSE)=0,"",VLOOKUP($A116,[1]database!$A$2:$N$4977,10,FALSE))</f>
        <v>Non-Fixed Income</v>
      </c>
      <c r="K116" s="9" t="str">
        <f>IF(VLOOKUP($A116,[1]database!$A$2:$N$4977,11,FALSE)=0,"",VLOOKUP($A116,[1]database!$A$2:$N$4977,11,FALSE))</f>
        <v>Non-Fixed Income</v>
      </c>
      <c r="L116" s="21">
        <f>VLOOKUP($A116,[1]database!$A$2:$N$4977,13,FALSE)</f>
        <v>0</v>
      </c>
      <c r="M116" s="21">
        <f>IF(D116="Core",MIN(VLOOKUP($A116,[1]database!$A$2:$N$4977,14,FALSE)*$P$2,$Q$2),MIN(VLOOKUP($A116,[1]database!$A$2:$N$4977,14,FALSE)*$P$3,$Q$3))</f>
        <v>0.05</v>
      </c>
    </row>
    <row r="117" spans="1:13" x14ac:dyDescent="0.25">
      <c r="A117" s="18" t="s">
        <v>132</v>
      </c>
      <c r="B117" s="9" t="str">
        <f>VLOOKUP($A117,[1]database!$A$2:$N$4977,2,FALSE)</f>
        <v>iShares TIPS Bond ETF</v>
      </c>
      <c r="C117" s="9" t="str">
        <f>IF(VLOOKUP($A117,[1]database!$A$2:$N$4977,3,FALSE)=0,"",VLOOKUP($A117,[1]database!$A$2:$N$4977,3,FALSE))</f>
        <v>U.S.</v>
      </c>
      <c r="D117" s="9" t="str">
        <f>IF(VLOOKUP($A117,[1]database!$A$2:$N$4977,4,FALSE)=0,"",VLOOKUP($A117,[1]database!$A$2:$N$4977,4,FALSE))</f>
        <v>Core</v>
      </c>
      <c r="E117" s="9" t="str">
        <f>IF(VLOOKUP($A117,[1]database!$A$2:$N$4977,5,FALSE)=0,"",VLOOKUP($A117,[1]database!$A$2:$N$4977,5,FALSE))</f>
        <v>Non-Equity</v>
      </c>
      <c r="F117" s="9" t="str">
        <f>IF(VLOOKUP($A117,[1]database!$A$2:$N$4977,6,FALSE)=0,"",VLOOKUP($A117,[1]database!$A$2:$N$4977,6,FALSE))</f>
        <v>Non-Equity</v>
      </c>
      <c r="G117" s="9" t="str">
        <f>IF(VLOOKUP($A117,[1]database!$A$2:$N$4977,7,FALSE)=0,"",VLOOKUP($A117,[1]database!$A$2:$N$4977,7,FALSE))</f>
        <v>Non-Equity</v>
      </c>
      <c r="H117" s="9" t="str">
        <f>IF(VLOOKUP($A117,[1]database!$A$2:$N$4977,8,FALSE)=0,"",VLOOKUP($A117,[1]database!$A$2:$N$4977,8,FALSE))</f>
        <v>ETP</v>
      </c>
      <c r="I117" s="9" t="str">
        <f>IF(VLOOKUP($A117,[1]database!$A$2:$N$4977,9,FALSE)=0,"",VLOOKUP($A117,[1]database!$A$2:$N$4977,9,FALSE))</f>
        <v>Fixed Income</v>
      </c>
      <c r="J117" s="9" t="str">
        <f>IF(VLOOKUP($A117,[1]database!$A$2:$N$4977,10,FALSE)=0,"",VLOOKUP($A117,[1]database!$A$2:$N$4977,10,FALSE))</f>
        <v>Non-Specified</v>
      </c>
      <c r="K117" s="9" t="str">
        <f>IF(VLOOKUP($A117,[1]database!$A$2:$N$4977,11,FALSE)=0,"",VLOOKUP($A117,[1]database!$A$2:$N$4977,11,FALSE))</f>
        <v>Investment Grade</v>
      </c>
      <c r="L117" s="21">
        <f>VLOOKUP($A117,[1]database!$A$2:$N$4977,13,FALSE)</f>
        <v>0</v>
      </c>
      <c r="M117" s="21">
        <f>IF(D117="Core",MIN(VLOOKUP($A117,[1]database!$A$2:$N$4977,14,FALSE)*$P$2,$Q$2),MIN(VLOOKUP($A117,[1]database!$A$2:$N$4977,14,FALSE)*$P$3,$Q$3))</f>
        <v>0.125</v>
      </c>
    </row>
    <row r="118" spans="1:13" x14ac:dyDescent="0.25">
      <c r="A118" s="18" t="s">
        <v>222</v>
      </c>
      <c r="B118" s="9" t="str">
        <f>VLOOKUP($A118,[1]database!$A$2:$N$4977,2,FALSE)</f>
        <v>ProShares DJ Brookfield Global Infrastructure ETF</v>
      </c>
      <c r="C118" s="9" t="str">
        <f>IF(VLOOKUP($A118,[1]database!$A$2:$N$4977,3,FALSE)=0,"",VLOOKUP($A118,[1]database!$A$2:$N$4977,3,FALSE))</f>
        <v>Global</v>
      </c>
      <c r="D118" s="9" t="str">
        <f>IF(VLOOKUP($A118,[1]database!$A$2:$N$4977,4,FALSE)=0,"",VLOOKUP($A118,[1]database!$A$2:$N$4977,4,FALSE))</f>
        <v>Satellite</v>
      </c>
      <c r="E118" s="9" t="str">
        <f>IF(VLOOKUP($A118,[1]database!$A$2:$N$4977,5,FALSE)=0,"",VLOOKUP($A118,[1]database!$A$2:$N$4977,5,FALSE))</f>
        <v>Large-cap</v>
      </c>
      <c r="F118" s="9" t="str">
        <f>IF(VLOOKUP($A118,[1]database!$A$2:$N$4977,6,FALSE)=0,"",VLOOKUP($A118,[1]database!$A$2:$N$4977,6,FALSE))</f>
        <v>Value</v>
      </c>
      <c r="G118" s="9" t="str">
        <f>IF(VLOOKUP($A118,[1]database!$A$2:$N$4977,7,FALSE)=0,"",VLOOKUP($A118,[1]database!$A$2:$N$4977,7,FALSE))</f>
        <v>Industrials</v>
      </c>
      <c r="H118" s="9" t="str">
        <f>IF(VLOOKUP($A118,[1]database!$A$2:$N$4977,8,FALSE)=0,"",VLOOKUP($A118,[1]database!$A$2:$N$4977,8,FALSE))</f>
        <v>ETP</v>
      </c>
      <c r="I118" s="9" t="str">
        <f>IF(VLOOKUP($A118,[1]database!$A$2:$N$4977,9,FALSE)=0,"",VLOOKUP($A118,[1]database!$A$2:$N$4977,9,FALSE))</f>
        <v>Equity</v>
      </c>
      <c r="J118" s="9" t="str">
        <f>IF(VLOOKUP($A118,[1]database!$A$2:$N$4977,10,FALSE)=0,"",VLOOKUP($A118,[1]database!$A$2:$N$4977,10,FALSE))</f>
        <v>Non-Fixed Income</v>
      </c>
      <c r="K118" s="9" t="str">
        <f>IF(VLOOKUP($A118,[1]database!$A$2:$N$4977,11,FALSE)=0,"",VLOOKUP($A118,[1]database!$A$2:$N$4977,11,FALSE))</f>
        <v>Non-Fixed Income</v>
      </c>
      <c r="L118" s="21">
        <f>VLOOKUP($A118,[1]database!$A$2:$N$4977,13,FALSE)</f>
        <v>0</v>
      </c>
      <c r="M118" s="21">
        <f>IF(D118="Core",MIN(VLOOKUP($A118,[1]database!$A$2:$N$4977,14,FALSE)*$P$2,$Q$2),MIN(VLOOKUP($A118,[1]database!$A$2:$N$4977,14,FALSE)*$P$3,$Q$3))</f>
        <v>0.1</v>
      </c>
    </row>
    <row r="119" spans="1:13" x14ac:dyDescent="0.25">
      <c r="A119" s="18" t="s">
        <v>193</v>
      </c>
      <c r="B119" s="9" t="str">
        <f>VLOOKUP($A119,[1]database!$A$2:$N$4977,2,FALSE)</f>
        <v>Tesla Inc</v>
      </c>
      <c r="C119" s="9" t="str">
        <f>IF(VLOOKUP($A119,[1]database!$A$2:$N$4977,3,FALSE)=0,"",VLOOKUP($A119,[1]database!$A$2:$N$4977,3,FALSE))</f>
        <v>U.S.</v>
      </c>
      <c r="D119" s="9" t="str">
        <f>IF(VLOOKUP($A119,[1]database!$A$2:$N$4977,4,FALSE)=0,"",VLOOKUP($A119,[1]database!$A$2:$N$4977,4,FALSE))</f>
        <v>Satellite</v>
      </c>
      <c r="E119" s="9" t="str">
        <f>IF(VLOOKUP($A119,[1]database!$A$2:$N$4977,5,FALSE)=0,"",VLOOKUP($A119,[1]database!$A$2:$N$4977,5,FALSE))</f>
        <v>Large-cap</v>
      </c>
      <c r="F119" s="9" t="str">
        <f>IF(VLOOKUP($A119,[1]database!$A$2:$N$4977,6,FALSE)=0,"",VLOOKUP($A119,[1]database!$A$2:$N$4977,6,FALSE))</f>
        <v>Growth</v>
      </c>
      <c r="G119" s="9" t="str">
        <f>IF(VLOOKUP($A119,[1]database!$A$2:$N$4977,7,FALSE)=0,"",VLOOKUP($A119,[1]database!$A$2:$N$4977,7,FALSE))</f>
        <v>Consumer Discretionary</v>
      </c>
      <c r="H119" s="9" t="str">
        <f>IF(VLOOKUP($A119,[1]database!$A$2:$N$4977,8,FALSE)=0,"",VLOOKUP($A119,[1]database!$A$2:$N$4977,8,FALSE))</f>
        <v>Common Stock</v>
      </c>
      <c r="I119" s="9" t="str">
        <f>IF(VLOOKUP($A119,[1]database!$A$2:$N$4977,9,FALSE)=0,"",VLOOKUP($A119,[1]database!$A$2:$N$4977,9,FALSE))</f>
        <v>Equity</v>
      </c>
      <c r="J119" s="9" t="str">
        <f>IF(VLOOKUP($A119,[1]database!$A$2:$N$4977,10,FALSE)=0,"",VLOOKUP($A119,[1]database!$A$2:$N$4977,10,FALSE))</f>
        <v>Non-Fixed Income</v>
      </c>
      <c r="K119" s="9" t="str">
        <f>IF(VLOOKUP($A119,[1]database!$A$2:$N$4977,11,FALSE)=0,"",VLOOKUP($A119,[1]database!$A$2:$N$4977,11,FALSE))</f>
        <v>Non-Fixed Income</v>
      </c>
      <c r="L119" s="21">
        <f>VLOOKUP($A119,[1]database!$A$2:$N$4977,13,FALSE)</f>
        <v>0</v>
      </c>
      <c r="M119" s="21">
        <f>IF(D119="Core",MIN(VLOOKUP($A119,[1]database!$A$2:$N$4977,14,FALSE)*$P$2,$Q$2),MIN(VLOOKUP($A119,[1]database!$A$2:$N$4977,14,FALSE)*$P$3,$Q$3))</f>
        <v>0.03</v>
      </c>
    </row>
    <row r="120" spans="1:13" x14ac:dyDescent="0.25">
      <c r="A120" s="18" t="s">
        <v>133</v>
      </c>
      <c r="B120" s="9" t="str">
        <f>VLOOKUP($A120,[1]database!$A$2:$N$4977,2,FALSE)</f>
        <v>Twitter Inc</v>
      </c>
      <c r="C120" s="9" t="str">
        <f>IF(VLOOKUP($A120,[1]database!$A$2:$N$4977,3,FALSE)=0,"",VLOOKUP($A120,[1]database!$A$2:$N$4977,3,FALSE))</f>
        <v>U.S.</v>
      </c>
      <c r="D120" s="9" t="str">
        <f>IF(VLOOKUP($A120,[1]database!$A$2:$N$4977,4,FALSE)=0,"",VLOOKUP($A120,[1]database!$A$2:$N$4977,4,FALSE))</f>
        <v>Satellite</v>
      </c>
      <c r="E120" s="9" t="str">
        <f>IF(VLOOKUP($A120,[1]database!$A$2:$N$4977,5,FALSE)=0,"",VLOOKUP($A120,[1]database!$A$2:$N$4977,5,FALSE))</f>
        <v>Large-cap</v>
      </c>
      <c r="F120" s="9" t="str">
        <f>IF(VLOOKUP($A120,[1]database!$A$2:$N$4977,6,FALSE)=0,"",VLOOKUP($A120,[1]database!$A$2:$N$4977,6,FALSE))</f>
        <v>Growth</v>
      </c>
      <c r="G120" s="9" t="str">
        <f>IF(VLOOKUP($A120,[1]database!$A$2:$N$4977,7,FALSE)=0,"",VLOOKUP($A120,[1]database!$A$2:$N$4977,7,FALSE))</f>
        <v>Communications</v>
      </c>
      <c r="H120" s="9" t="str">
        <f>IF(VLOOKUP($A120,[1]database!$A$2:$N$4977,8,FALSE)=0,"",VLOOKUP($A120,[1]database!$A$2:$N$4977,8,FALSE))</f>
        <v>Common Stock</v>
      </c>
      <c r="I120" s="9" t="str">
        <f>IF(VLOOKUP($A120,[1]database!$A$2:$N$4977,9,FALSE)=0,"",VLOOKUP($A120,[1]database!$A$2:$N$4977,9,FALSE))</f>
        <v>Equity</v>
      </c>
      <c r="J120" s="9" t="str">
        <f>IF(VLOOKUP($A120,[1]database!$A$2:$N$4977,10,FALSE)=0,"",VLOOKUP($A120,[1]database!$A$2:$N$4977,10,FALSE))</f>
        <v>Non-Fixed Income</v>
      </c>
      <c r="K120" s="9" t="str">
        <f>IF(VLOOKUP($A120,[1]database!$A$2:$N$4977,11,FALSE)=0,"",VLOOKUP($A120,[1]database!$A$2:$N$4977,11,FALSE))</f>
        <v>Non-Fixed Income</v>
      </c>
      <c r="L120" s="21">
        <f>VLOOKUP($A120,[1]database!$A$2:$N$4977,13,FALSE)</f>
        <v>0</v>
      </c>
      <c r="M120" s="21">
        <f>IF(D120="Core",MIN(VLOOKUP($A120,[1]database!$A$2:$N$4977,14,FALSE)*$P$2,$Q$2),MIN(VLOOKUP($A120,[1]database!$A$2:$N$4977,14,FALSE)*$P$3,$Q$3))</f>
        <v>0.04</v>
      </c>
    </row>
    <row r="121" spans="1:13" x14ac:dyDescent="0.25">
      <c r="A121" s="18" t="s">
        <v>134</v>
      </c>
      <c r="B121" s="9" t="str">
        <f>VLOOKUP($A121,[1]database!$A$2:$N$4977,2,FALSE)</f>
        <v>United States Natural Gas Fund LP</v>
      </c>
      <c r="C121" s="9" t="str">
        <f>IF(VLOOKUP($A121,[1]database!$A$2:$N$4977,3,FALSE)=0,"",VLOOKUP($A121,[1]database!$A$2:$N$4977,3,FALSE))</f>
        <v>U.S.</v>
      </c>
      <c r="D121" s="9" t="str">
        <f>IF(VLOOKUP($A121,[1]database!$A$2:$N$4977,4,FALSE)=0,"",VLOOKUP($A121,[1]database!$A$2:$N$4977,4,FALSE))</f>
        <v>Satellite</v>
      </c>
      <c r="E121" s="9" t="str">
        <f>IF(VLOOKUP($A121,[1]database!$A$2:$N$4977,5,FALSE)=0,"",VLOOKUP($A121,[1]database!$A$2:$N$4977,5,FALSE))</f>
        <v>Non-Equity</v>
      </c>
      <c r="F121" s="9" t="str">
        <f>IF(VLOOKUP($A121,[1]database!$A$2:$N$4977,6,FALSE)=0,"",VLOOKUP($A121,[1]database!$A$2:$N$4977,6,FALSE))</f>
        <v>Non-Equity</v>
      </c>
      <c r="G121" s="9" t="str">
        <f>IF(VLOOKUP($A121,[1]database!$A$2:$N$4977,7,FALSE)=0,"",VLOOKUP($A121,[1]database!$A$2:$N$4977,7,FALSE))</f>
        <v>Non-Equity</v>
      </c>
      <c r="H121" s="9" t="str">
        <f>IF(VLOOKUP($A121,[1]database!$A$2:$N$4977,8,FALSE)=0,"",VLOOKUP($A121,[1]database!$A$2:$N$4977,8,FALSE))</f>
        <v>ETP</v>
      </c>
      <c r="I121" s="9" t="str">
        <f>IF(VLOOKUP($A121,[1]database!$A$2:$N$4977,9,FALSE)=0,"",VLOOKUP($A121,[1]database!$A$2:$N$4977,9,FALSE))</f>
        <v>Commodity</v>
      </c>
      <c r="J121" s="9" t="str">
        <f>IF(VLOOKUP($A121,[1]database!$A$2:$N$4977,10,FALSE)=0,"",VLOOKUP($A121,[1]database!$A$2:$N$4977,10,FALSE))</f>
        <v>Non-Fixed Income</v>
      </c>
      <c r="K121" s="9" t="str">
        <f>IF(VLOOKUP($A121,[1]database!$A$2:$N$4977,11,FALSE)=0,"",VLOOKUP($A121,[1]database!$A$2:$N$4977,11,FALSE))</f>
        <v>Non-Fixed Income</v>
      </c>
      <c r="L121" s="21">
        <f>VLOOKUP($A121,[1]database!$A$2:$N$4977,13,FALSE)</f>
        <v>0</v>
      </c>
      <c r="M121" s="21">
        <f>IF(D121="Core",MIN(VLOOKUP($A121,[1]database!$A$2:$N$4977,14,FALSE)*$P$2,$Q$2),MIN(VLOOKUP($A121,[1]database!$A$2:$N$4977,14,FALSE)*$P$3,$Q$3))</f>
        <v>3.125E-2</v>
      </c>
    </row>
    <row r="122" spans="1:13" x14ac:dyDescent="0.25">
      <c r="A122" s="18" t="s">
        <v>223</v>
      </c>
      <c r="B122" s="9" t="str">
        <f>VLOOKUP($A122,[1]database!$A$2:$N$4977,2,FALSE)</f>
        <v>US Bancorp</v>
      </c>
      <c r="C122" s="9" t="str">
        <f>IF(VLOOKUP($A122,[1]database!$A$2:$N$4977,3,FALSE)=0,"",VLOOKUP($A122,[1]database!$A$2:$N$4977,3,FALSE))</f>
        <v>U.S.</v>
      </c>
      <c r="D122" s="9" t="str">
        <f>IF(VLOOKUP($A122,[1]database!$A$2:$N$4977,4,FALSE)=0,"",VLOOKUP($A122,[1]database!$A$2:$N$4977,4,FALSE))</f>
        <v>Satellite</v>
      </c>
      <c r="E122" s="9" t="str">
        <f>IF(VLOOKUP($A122,[1]database!$A$2:$N$4977,5,FALSE)=0,"",VLOOKUP($A122,[1]database!$A$2:$N$4977,5,FALSE))</f>
        <v>Large-cap</v>
      </c>
      <c r="F122" s="9" t="str">
        <f>IF(VLOOKUP($A122,[1]database!$A$2:$N$4977,6,FALSE)=0,"",VLOOKUP($A122,[1]database!$A$2:$N$4977,6,FALSE))</f>
        <v>Blend</v>
      </c>
      <c r="G122" s="9" t="str">
        <f>IF(VLOOKUP($A122,[1]database!$A$2:$N$4977,7,FALSE)=0,"",VLOOKUP($A122,[1]database!$A$2:$N$4977,7,FALSE))</f>
        <v>Financials</v>
      </c>
      <c r="H122" s="9" t="str">
        <f>IF(VLOOKUP($A122,[1]database!$A$2:$N$4977,8,FALSE)=0,"",VLOOKUP($A122,[1]database!$A$2:$N$4977,8,FALSE))</f>
        <v>Common Stock</v>
      </c>
      <c r="I122" s="9" t="str">
        <f>IF(VLOOKUP($A122,[1]database!$A$2:$N$4977,9,FALSE)=0,"",VLOOKUP($A122,[1]database!$A$2:$N$4977,9,FALSE))</f>
        <v>Equity</v>
      </c>
      <c r="J122" s="9" t="str">
        <f>IF(VLOOKUP($A122,[1]database!$A$2:$N$4977,10,FALSE)=0,"",VLOOKUP($A122,[1]database!$A$2:$N$4977,10,FALSE))</f>
        <v>Non-Fixed Income</v>
      </c>
      <c r="K122" s="9" t="str">
        <f>IF(VLOOKUP($A122,[1]database!$A$2:$N$4977,11,FALSE)=0,"",VLOOKUP($A122,[1]database!$A$2:$N$4977,11,FALSE))</f>
        <v>Non-Fixed Income</v>
      </c>
      <c r="L122" s="21">
        <f>VLOOKUP($A122,[1]database!$A$2:$N$4977,13,FALSE)</f>
        <v>0</v>
      </c>
      <c r="M122" s="21">
        <f>IF(D122="Core",MIN(VLOOKUP($A122,[1]database!$A$2:$N$4977,14,FALSE)*$P$2,$Q$2),MIN(VLOOKUP($A122,[1]database!$A$2:$N$4977,14,FALSE)*$P$3,$Q$3))</f>
        <v>0.04</v>
      </c>
    </row>
    <row r="123" spans="1:13" x14ac:dyDescent="0.25">
      <c r="A123" s="18" t="s">
        <v>135</v>
      </c>
      <c r="B123" s="9" t="str">
        <f>VLOOKUP($A123,[1]database!$A$2:$N$4977,2,FALSE)</f>
        <v>Vanguard Intermediate-Term Corporate Bond ETF</v>
      </c>
      <c r="C123" s="9" t="str">
        <f>IF(VLOOKUP($A123,[1]database!$A$2:$N$4977,3,FALSE)=0,"",VLOOKUP($A123,[1]database!$A$2:$N$4977,3,FALSE))</f>
        <v>U.S.</v>
      </c>
      <c r="D123" s="9" t="str">
        <f>IF(VLOOKUP($A123,[1]database!$A$2:$N$4977,4,FALSE)=0,"",VLOOKUP($A123,[1]database!$A$2:$N$4977,4,FALSE))</f>
        <v>Core</v>
      </c>
      <c r="E123" s="9" t="str">
        <f>IF(VLOOKUP($A123,[1]database!$A$2:$N$4977,5,FALSE)=0,"",VLOOKUP($A123,[1]database!$A$2:$N$4977,5,FALSE))</f>
        <v>Non-Equity</v>
      </c>
      <c r="F123" s="9" t="str">
        <f>IF(VLOOKUP($A123,[1]database!$A$2:$N$4977,6,FALSE)=0,"",VLOOKUP($A123,[1]database!$A$2:$N$4977,6,FALSE))</f>
        <v>Non-Equity</v>
      </c>
      <c r="G123" s="9" t="str">
        <f>IF(VLOOKUP($A123,[1]database!$A$2:$N$4977,7,FALSE)=0,"",VLOOKUP($A123,[1]database!$A$2:$N$4977,7,FALSE))</f>
        <v>Non-Equity</v>
      </c>
      <c r="H123" s="9" t="str">
        <f>IF(VLOOKUP($A123,[1]database!$A$2:$N$4977,8,FALSE)=0,"",VLOOKUP($A123,[1]database!$A$2:$N$4977,8,FALSE))</f>
        <v>ETP</v>
      </c>
      <c r="I123" s="9" t="str">
        <f>IF(VLOOKUP($A123,[1]database!$A$2:$N$4977,9,FALSE)=0,"",VLOOKUP($A123,[1]database!$A$2:$N$4977,9,FALSE))</f>
        <v>Fixed Income</v>
      </c>
      <c r="J123" s="9" t="str">
        <f>IF(VLOOKUP($A123,[1]database!$A$2:$N$4977,10,FALSE)=0,"",VLOOKUP($A123,[1]database!$A$2:$N$4977,10,FALSE))</f>
        <v>Intermediate</v>
      </c>
      <c r="K123" s="9" t="str">
        <f>IF(VLOOKUP($A123,[1]database!$A$2:$N$4977,11,FALSE)=0,"",VLOOKUP($A123,[1]database!$A$2:$N$4977,11,FALSE))</f>
        <v>Investment Grade</v>
      </c>
      <c r="L123" s="21">
        <f>VLOOKUP($A123,[1]database!$A$2:$N$4977,13,FALSE)</f>
        <v>0</v>
      </c>
      <c r="M123" s="21">
        <f>IF(D123="Core",MIN(VLOOKUP($A123,[1]database!$A$2:$N$4977,14,FALSE)*$P$2,$Q$2),MIN(VLOOKUP($A123,[1]database!$A$2:$N$4977,14,FALSE)*$P$3,$Q$3))</f>
        <v>0.125</v>
      </c>
    </row>
    <row r="124" spans="1:13" x14ac:dyDescent="0.25">
      <c r="A124" s="18" t="s">
        <v>136</v>
      </c>
      <c r="B124" s="9" t="str">
        <f>VLOOKUP($A124,[1]database!$A$2:$N$4977,2,FALSE)</f>
        <v>Vanguard Short-Term Corporate Bond ETF</v>
      </c>
      <c r="C124" s="9" t="str">
        <f>IF(VLOOKUP($A124,[1]database!$A$2:$N$4977,3,FALSE)=0,"",VLOOKUP($A124,[1]database!$A$2:$N$4977,3,FALSE))</f>
        <v>U.S.</v>
      </c>
      <c r="D124" s="9" t="str">
        <f>IF(VLOOKUP($A124,[1]database!$A$2:$N$4977,4,FALSE)=0,"",VLOOKUP($A124,[1]database!$A$2:$N$4977,4,FALSE))</f>
        <v>Core</v>
      </c>
      <c r="E124" s="9" t="str">
        <f>IF(VLOOKUP($A124,[1]database!$A$2:$N$4977,5,FALSE)=0,"",VLOOKUP($A124,[1]database!$A$2:$N$4977,5,FALSE))</f>
        <v>Non-Equity</v>
      </c>
      <c r="F124" s="9" t="str">
        <f>IF(VLOOKUP($A124,[1]database!$A$2:$N$4977,6,FALSE)=0,"",VLOOKUP($A124,[1]database!$A$2:$N$4977,6,FALSE))</f>
        <v>Non-Equity</v>
      </c>
      <c r="G124" s="9" t="str">
        <f>IF(VLOOKUP($A124,[1]database!$A$2:$N$4977,7,FALSE)=0,"",VLOOKUP($A124,[1]database!$A$2:$N$4977,7,FALSE))</f>
        <v>Non-Equity</v>
      </c>
      <c r="H124" s="9" t="str">
        <f>IF(VLOOKUP($A124,[1]database!$A$2:$N$4977,8,FALSE)=0,"",VLOOKUP($A124,[1]database!$A$2:$N$4977,8,FALSE))</f>
        <v>ETP</v>
      </c>
      <c r="I124" s="9" t="str">
        <f>IF(VLOOKUP($A124,[1]database!$A$2:$N$4977,9,FALSE)=0,"",VLOOKUP($A124,[1]database!$A$2:$N$4977,9,FALSE))</f>
        <v>Fixed Income</v>
      </c>
      <c r="J124" s="9" t="str">
        <f>IF(VLOOKUP($A124,[1]database!$A$2:$N$4977,10,FALSE)=0,"",VLOOKUP($A124,[1]database!$A$2:$N$4977,10,FALSE))</f>
        <v>Short-Term</v>
      </c>
      <c r="K124" s="9" t="str">
        <f>IF(VLOOKUP($A124,[1]database!$A$2:$N$4977,11,FALSE)=0,"",VLOOKUP($A124,[1]database!$A$2:$N$4977,11,FALSE))</f>
        <v>Investment Grade</v>
      </c>
      <c r="L124" s="21">
        <f>VLOOKUP($A124,[1]database!$A$2:$N$4977,13,FALSE)</f>
        <v>0</v>
      </c>
      <c r="M124" s="21">
        <f>IF(D124="Core",MIN(VLOOKUP($A124,[1]database!$A$2:$N$4977,14,FALSE)*$P$2,$Q$2),MIN(VLOOKUP($A124,[1]database!$A$2:$N$4977,14,FALSE)*$P$3,$Q$3))</f>
        <v>0.125</v>
      </c>
    </row>
    <row r="125" spans="1:13" x14ac:dyDescent="0.25">
      <c r="A125" s="18" t="s">
        <v>137</v>
      </c>
      <c r="B125" s="9" t="str">
        <f>VLOOKUP($A125,[1]database!$A$2:$N$4977,2,FALSE)</f>
        <v>Vanguard FTSE Developed Markets ETF</v>
      </c>
      <c r="C125" s="9" t="str">
        <f>IF(VLOOKUP($A125,[1]database!$A$2:$N$4977,3,FALSE)=0,"",VLOOKUP($A125,[1]database!$A$2:$N$4977,3,FALSE))</f>
        <v>Developed Markets</v>
      </c>
      <c r="D125" s="9" t="str">
        <f>IF(VLOOKUP($A125,[1]database!$A$2:$N$4977,4,FALSE)=0,"",VLOOKUP($A125,[1]database!$A$2:$N$4977,4,FALSE))</f>
        <v>Core</v>
      </c>
      <c r="E125" s="9" t="str">
        <f>IF(VLOOKUP($A125,[1]database!$A$2:$N$4977,5,FALSE)=0,"",VLOOKUP($A125,[1]database!$A$2:$N$4977,5,FALSE))</f>
        <v>Large-cap</v>
      </c>
      <c r="F125" s="9" t="str">
        <f>IF(VLOOKUP($A125,[1]database!$A$2:$N$4977,6,FALSE)=0,"",VLOOKUP($A125,[1]database!$A$2:$N$4977,6,FALSE))</f>
        <v>Blend</v>
      </c>
      <c r="G125" s="9" t="str">
        <f>IF(VLOOKUP($A125,[1]database!$A$2:$N$4977,7,FALSE)=0,"",VLOOKUP($A125,[1]database!$A$2:$N$4977,7,FALSE))</f>
        <v>Multi-Sector</v>
      </c>
      <c r="H125" s="9" t="str">
        <f>IF(VLOOKUP($A125,[1]database!$A$2:$N$4977,8,FALSE)=0,"",VLOOKUP($A125,[1]database!$A$2:$N$4977,8,FALSE))</f>
        <v>ETP</v>
      </c>
      <c r="I125" s="9" t="str">
        <f>IF(VLOOKUP($A125,[1]database!$A$2:$N$4977,9,FALSE)=0,"",VLOOKUP($A125,[1]database!$A$2:$N$4977,9,FALSE))</f>
        <v>Equity</v>
      </c>
      <c r="J125" s="9" t="str">
        <f>IF(VLOOKUP($A125,[1]database!$A$2:$N$4977,10,FALSE)=0,"",VLOOKUP($A125,[1]database!$A$2:$N$4977,10,FALSE))</f>
        <v>Non-Fixed Income</v>
      </c>
      <c r="K125" s="9" t="str">
        <f>IF(VLOOKUP($A125,[1]database!$A$2:$N$4977,11,FALSE)=0,"",VLOOKUP($A125,[1]database!$A$2:$N$4977,11,FALSE))</f>
        <v>Non-Fixed Income</v>
      </c>
      <c r="L125" s="21">
        <f>VLOOKUP($A125,[1]database!$A$2:$N$4977,13,FALSE)</f>
        <v>0</v>
      </c>
      <c r="M125" s="21">
        <f>IF(D125="Core",MIN(VLOOKUP($A125,[1]database!$A$2:$N$4977,14,FALSE)*$P$2,$Q$2),MIN(VLOOKUP($A125,[1]database!$A$2:$N$4977,14,FALSE)*$P$3,$Q$3))</f>
        <v>0.125</v>
      </c>
    </row>
    <row r="126" spans="1:13" x14ac:dyDescent="0.25">
      <c r="A126" s="18" t="s">
        <v>138</v>
      </c>
      <c r="B126" s="9" t="str">
        <f>VLOOKUP($A126,[1]database!$A$2:$N$4977,2,FALSE)</f>
        <v>Vanguard Information Technology ETF</v>
      </c>
      <c r="C126" s="9" t="str">
        <f>IF(VLOOKUP($A126,[1]database!$A$2:$N$4977,3,FALSE)=0,"",VLOOKUP($A126,[1]database!$A$2:$N$4977,3,FALSE))</f>
        <v>U.S.</v>
      </c>
      <c r="D126" s="9" t="str">
        <f>IF(VLOOKUP($A126,[1]database!$A$2:$N$4977,4,FALSE)=0,"",VLOOKUP($A126,[1]database!$A$2:$N$4977,4,FALSE))</f>
        <v>Core</v>
      </c>
      <c r="E126" s="9" t="str">
        <f>IF(VLOOKUP($A126,[1]database!$A$2:$N$4977,5,FALSE)=0,"",VLOOKUP($A126,[1]database!$A$2:$N$4977,5,FALSE))</f>
        <v>Large-cap</v>
      </c>
      <c r="F126" s="9" t="str">
        <f>IF(VLOOKUP($A126,[1]database!$A$2:$N$4977,6,FALSE)=0,"",VLOOKUP($A126,[1]database!$A$2:$N$4977,6,FALSE))</f>
        <v>Growth</v>
      </c>
      <c r="G126" s="9" t="str">
        <f>IF(VLOOKUP($A126,[1]database!$A$2:$N$4977,7,FALSE)=0,"",VLOOKUP($A126,[1]database!$A$2:$N$4977,7,FALSE))</f>
        <v>Technology</v>
      </c>
      <c r="H126" s="9" t="str">
        <f>IF(VLOOKUP($A126,[1]database!$A$2:$N$4977,8,FALSE)=0,"",VLOOKUP($A126,[1]database!$A$2:$N$4977,8,FALSE))</f>
        <v>ETP</v>
      </c>
      <c r="I126" s="9" t="str">
        <f>IF(VLOOKUP($A126,[1]database!$A$2:$N$4977,9,FALSE)=0,"",VLOOKUP($A126,[1]database!$A$2:$N$4977,9,FALSE))</f>
        <v>Equity</v>
      </c>
      <c r="J126" s="9" t="str">
        <f>IF(VLOOKUP($A126,[1]database!$A$2:$N$4977,10,FALSE)=0,"",VLOOKUP($A126,[1]database!$A$2:$N$4977,10,FALSE))</f>
        <v>Non-Fixed Income</v>
      </c>
      <c r="K126" s="9" t="str">
        <f>IF(VLOOKUP($A126,[1]database!$A$2:$N$4977,11,FALSE)=0,"",VLOOKUP($A126,[1]database!$A$2:$N$4977,11,FALSE))</f>
        <v>Non-Fixed Income</v>
      </c>
      <c r="L126" s="21">
        <f>VLOOKUP($A126,[1]database!$A$2:$N$4977,13,FALSE)</f>
        <v>0</v>
      </c>
      <c r="M126" s="21">
        <f>IF(D126="Core",MIN(VLOOKUP($A126,[1]database!$A$2:$N$4977,14,FALSE)*$P$2,$Q$2),MIN(VLOOKUP($A126,[1]database!$A$2:$N$4977,14,FALSE)*$P$3,$Q$3))</f>
        <v>0.2</v>
      </c>
    </row>
    <row r="127" spans="1:13" x14ac:dyDescent="0.25">
      <c r="A127" s="18" t="s">
        <v>139</v>
      </c>
      <c r="B127" s="9" t="str">
        <f>VLOOKUP($A127,[1]database!$A$2:$N$4977,2,FALSE)</f>
        <v>Vanguard Dividend Appreciation ETF</v>
      </c>
      <c r="C127" s="9" t="str">
        <f>IF(VLOOKUP($A127,[1]database!$A$2:$N$4977,3,FALSE)=0,"",VLOOKUP($A127,[1]database!$A$2:$N$4977,3,FALSE))</f>
        <v>U.S.</v>
      </c>
      <c r="D127" s="9" t="str">
        <f>IF(VLOOKUP($A127,[1]database!$A$2:$N$4977,4,FALSE)=0,"",VLOOKUP($A127,[1]database!$A$2:$N$4977,4,FALSE))</f>
        <v>Core</v>
      </c>
      <c r="E127" s="9" t="str">
        <f>IF(VLOOKUP($A127,[1]database!$A$2:$N$4977,5,FALSE)=0,"",VLOOKUP($A127,[1]database!$A$2:$N$4977,5,FALSE))</f>
        <v>Large-cap</v>
      </c>
      <c r="F127" s="9" t="str">
        <f>IF(VLOOKUP($A127,[1]database!$A$2:$N$4977,6,FALSE)=0,"",VLOOKUP($A127,[1]database!$A$2:$N$4977,6,FALSE))</f>
        <v>Value</v>
      </c>
      <c r="G127" s="9" t="str">
        <f>IF(VLOOKUP($A127,[1]database!$A$2:$N$4977,7,FALSE)=0,"",VLOOKUP($A127,[1]database!$A$2:$N$4977,7,FALSE))</f>
        <v>Multi-Sector</v>
      </c>
      <c r="H127" s="9" t="str">
        <f>IF(VLOOKUP($A127,[1]database!$A$2:$N$4977,8,FALSE)=0,"",VLOOKUP($A127,[1]database!$A$2:$N$4977,8,FALSE))</f>
        <v>ETP</v>
      </c>
      <c r="I127" s="9" t="str">
        <f>IF(VLOOKUP($A127,[1]database!$A$2:$N$4977,9,FALSE)=0,"",VLOOKUP($A127,[1]database!$A$2:$N$4977,9,FALSE))</f>
        <v>Equity</v>
      </c>
      <c r="J127" s="9" t="str">
        <f>IF(VLOOKUP($A127,[1]database!$A$2:$N$4977,10,FALSE)=0,"",VLOOKUP($A127,[1]database!$A$2:$N$4977,10,FALSE))</f>
        <v>Non-Fixed Income</v>
      </c>
      <c r="K127" s="9" t="str">
        <f>IF(VLOOKUP($A127,[1]database!$A$2:$N$4977,11,FALSE)=0,"",VLOOKUP($A127,[1]database!$A$2:$N$4977,11,FALSE))</f>
        <v>Non-Fixed Income</v>
      </c>
      <c r="L127" s="21">
        <f>VLOOKUP($A127,[1]database!$A$2:$N$4977,13,FALSE)</f>
        <v>0</v>
      </c>
      <c r="M127" s="21">
        <f>IF(D127="Core",MIN(VLOOKUP($A127,[1]database!$A$2:$N$4977,14,FALSE)*$P$2,$Q$2),MIN(VLOOKUP($A127,[1]database!$A$2:$N$4977,14,FALSE)*$P$3,$Q$3))</f>
        <v>0.2</v>
      </c>
    </row>
    <row r="128" spans="1:13" x14ac:dyDescent="0.25">
      <c r="A128" s="18" t="s">
        <v>140</v>
      </c>
      <c r="B128" s="9" t="str">
        <f>VLOOKUP($A128,[1]database!$A$2:$N$4977,2,FALSE)</f>
        <v>ProShares VIX Short-Term Futures ETF</v>
      </c>
      <c r="C128" s="9" t="str">
        <f>IF(VLOOKUP($A128,[1]database!$A$2:$N$4977,3,FALSE)=0,"",VLOOKUP($A128,[1]database!$A$2:$N$4977,3,FALSE))</f>
        <v>U.S.</v>
      </c>
      <c r="D128" s="9" t="str">
        <f>IF(VLOOKUP($A128,[1]database!$A$2:$N$4977,4,FALSE)=0,"",VLOOKUP($A128,[1]database!$A$2:$N$4977,4,FALSE))</f>
        <v>Satellite</v>
      </c>
      <c r="E128" s="9" t="str">
        <f>IF(VLOOKUP($A128,[1]database!$A$2:$N$4977,5,FALSE)=0,"",VLOOKUP($A128,[1]database!$A$2:$N$4977,5,FALSE))</f>
        <v>Non-Equity</v>
      </c>
      <c r="F128" s="9" t="str">
        <f>IF(VLOOKUP($A128,[1]database!$A$2:$N$4977,6,FALSE)=0,"",VLOOKUP($A128,[1]database!$A$2:$N$4977,6,FALSE))</f>
        <v>Non-Equity</v>
      </c>
      <c r="G128" s="9" t="str">
        <f>IF(VLOOKUP($A128,[1]database!$A$2:$N$4977,7,FALSE)=0,"",VLOOKUP($A128,[1]database!$A$2:$N$4977,7,FALSE))</f>
        <v>Non-Equity</v>
      </c>
      <c r="H128" s="9" t="str">
        <f>IF(VLOOKUP($A128,[1]database!$A$2:$N$4977,8,FALSE)=0,"",VLOOKUP($A128,[1]database!$A$2:$N$4977,8,FALSE))</f>
        <v>ETP</v>
      </c>
      <c r="I128" s="9" t="str">
        <f>IF(VLOOKUP($A128,[1]database!$A$2:$N$4977,9,FALSE)=0,"",VLOOKUP($A128,[1]database!$A$2:$N$4977,9,FALSE))</f>
        <v>Specialty</v>
      </c>
      <c r="J128" s="9" t="str">
        <f>IF(VLOOKUP($A128,[1]database!$A$2:$N$4977,10,FALSE)=0,"",VLOOKUP($A128,[1]database!$A$2:$N$4977,10,FALSE))</f>
        <v>Non-Fixed Income</v>
      </c>
      <c r="K128" s="9" t="str">
        <f>IF(VLOOKUP($A128,[1]database!$A$2:$N$4977,11,FALSE)=0,"",VLOOKUP($A128,[1]database!$A$2:$N$4977,11,FALSE))</f>
        <v>Non-Fixed Income</v>
      </c>
      <c r="L128" s="21">
        <f>VLOOKUP($A128,[1]database!$A$2:$N$4977,13,FALSE)</f>
        <v>0</v>
      </c>
      <c r="M128" s="21">
        <f>IF(D128="Core",MIN(VLOOKUP($A128,[1]database!$A$2:$N$4977,14,FALSE)*$P$2,$Q$2),MIN(VLOOKUP($A128,[1]database!$A$2:$N$4977,14,FALSE)*$P$3,$Q$3))</f>
        <v>3.125E-2</v>
      </c>
    </row>
    <row r="129" spans="1:13" x14ac:dyDescent="0.25">
      <c r="A129" s="18" t="s">
        <v>141</v>
      </c>
      <c r="B129" s="9" t="str">
        <f>VLOOKUP($A129,[1]database!$A$2:$N$4977,2,FALSE)</f>
        <v>Vanguard Mid-Cap ETF</v>
      </c>
      <c r="C129" s="9" t="str">
        <f>IF(VLOOKUP($A129,[1]database!$A$2:$N$4977,3,FALSE)=0,"",VLOOKUP($A129,[1]database!$A$2:$N$4977,3,FALSE))</f>
        <v>U.S.</v>
      </c>
      <c r="D129" s="9" t="str">
        <f>IF(VLOOKUP($A129,[1]database!$A$2:$N$4977,4,FALSE)=0,"",VLOOKUP($A129,[1]database!$A$2:$N$4977,4,FALSE))</f>
        <v>Core</v>
      </c>
      <c r="E129" s="9" t="str">
        <f>IF(VLOOKUP($A129,[1]database!$A$2:$N$4977,5,FALSE)=0,"",VLOOKUP($A129,[1]database!$A$2:$N$4977,5,FALSE))</f>
        <v>Mid-cap</v>
      </c>
      <c r="F129" s="9" t="str">
        <f>IF(VLOOKUP($A129,[1]database!$A$2:$N$4977,6,FALSE)=0,"",VLOOKUP($A129,[1]database!$A$2:$N$4977,6,FALSE))</f>
        <v>Blend</v>
      </c>
      <c r="G129" s="9" t="str">
        <f>IF(VLOOKUP($A129,[1]database!$A$2:$N$4977,7,FALSE)=0,"",VLOOKUP($A129,[1]database!$A$2:$N$4977,7,FALSE))</f>
        <v>Multi-Sector</v>
      </c>
      <c r="H129" s="9" t="str">
        <f>IF(VLOOKUP($A129,[1]database!$A$2:$N$4977,8,FALSE)=0,"",VLOOKUP($A129,[1]database!$A$2:$N$4977,8,FALSE))</f>
        <v>ETP</v>
      </c>
      <c r="I129" s="9" t="str">
        <f>IF(VLOOKUP($A129,[1]database!$A$2:$N$4977,9,FALSE)=0,"",VLOOKUP($A129,[1]database!$A$2:$N$4977,9,FALSE))</f>
        <v>Equity</v>
      </c>
      <c r="J129" s="9" t="str">
        <f>IF(VLOOKUP($A129,[1]database!$A$2:$N$4977,10,FALSE)=0,"",VLOOKUP($A129,[1]database!$A$2:$N$4977,10,FALSE))</f>
        <v>Non-Fixed Income</v>
      </c>
      <c r="K129" s="9" t="str">
        <f>IF(VLOOKUP($A129,[1]database!$A$2:$N$4977,11,FALSE)=0,"",VLOOKUP($A129,[1]database!$A$2:$N$4977,11,FALSE))</f>
        <v>Non-Fixed Income</v>
      </c>
      <c r="L129" s="21">
        <f>VLOOKUP($A129,[1]database!$A$2:$N$4977,13,FALSE)</f>
        <v>0</v>
      </c>
      <c r="M129" s="21">
        <f>IF(D129="Core",MIN(VLOOKUP($A129,[1]database!$A$2:$N$4977,14,FALSE)*$P$2,$Q$2),MIN(VLOOKUP($A129,[1]database!$A$2:$N$4977,14,FALSE)*$P$3,$Q$3))</f>
        <v>0.125</v>
      </c>
    </row>
    <row r="130" spans="1:13" x14ac:dyDescent="0.25">
      <c r="A130" s="18" t="s">
        <v>143</v>
      </c>
      <c r="B130" s="9" t="str">
        <f>VLOOKUP($A130,[1]database!$A$2:$N$4977,2,FALSE)</f>
        <v>Vanguard S&amp;P 500 ETF</v>
      </c>
      <c r="C130" s="9" t="str">
        <f>IF(VLOOKUP($A130,[1]database!$A$2:$N$4977,3,FALSE)=0,"",VLOOKUP($A130,[1]database!$A$2:$N$4977,3,FALSE))</f>
        <v>U.S.</v>
      </c>
      <c r="D130" s="9" t="str">
        <f>IF(VLOOKUP($A130,[1]database!$A$2:$N$4977,4,FALSE)=0,"",VLOOKUP($A130,[1]database!$A$2:$N$4977,4,FALSE))</f>
        <v>Core</v>
      </c>
      <c r="E130" s="9" t="str">
        <f>IF(VLOOKUP($A130,[1]database!$A$2:$N$4977,5,FALSE)=0,"",VLOOKUP($A130,[1]database!$A$2:$N$4977,5,FALSE))</f>
        <v>Large-cap</v>
      </c>
      <c r="F130" s="9" t="str">
        <f>IF(VLOOKUP($A130,[1]database!$A$2:$N$4977,6,FALSE)=0,"",VLOOKUP($A130,[1]database!$A$2:$N$4977,6,FALSE))</f>
        <v>Blend</v>
      </c>
      <c r="G130" s="9" t="str">
        <f>IF(VLOOKUP($A130,[1]database!$A$2:$N$4977,7,FALSE)=0,"",VLOOKUP($A130,[1]database!$A$2:$N$4977,7,FALSE))</f>
        <v>Multi-Sector</v>
      </c>
      <c r="H130" s="9" t="str">
        <f>IF(VLOOKUP($A130,[1]database!$A$2:$N$4977,8,FALSE)=0,"",VLOOKUP($A130,[1]database!$A$2:$N$4977,8,FALSE))</f>
        <v>ETP</v>
      </c>
      <c r="I130" s="9" t="str">
        <f>IF(VLOOKUP($A130,[1]database!$A$2:$N$4977,9,FALSE)=0,"",VLOOKUP($A130,[1]database!$A$2:$N$4977,9,FALSE))</f>
        <v>Equity</v>
      </c>
      <c r="J130" s="9" t="str">
        <f>IF(VLOOKUP($A130,[1]database!$A$2:$N$4977,10,FALSE)=0,"",VLOOKUP($A130,[1]database!$A$2:$N$4977,10,FALSE))</f>
        <v>Non-Fixed Income</v>
      </c>
      <c r="K130" s="9" t="str">
        <f>IF(VLOOKUP($A130,[1]database!$A$2:$N$4977,11,FALSE)=0,"",VLOOKUP($A130,[1]database!$A$2:$N$4977,11,FALSE))</f>
        <v>Non-Fixed Income</v>
      </c>
      <c r="L130" s="21">
        <f>VLOOKUP($A130,[1]database!$A$2:$N$4977,13,FALSE)</f>
        <v>0</v>
      </c>
      <c r="M130" s="21">
        <f>IF(D130="Core",MIN(VLOOKUP($A130,[1]database!$A$2:$N$4977,14,FALSE)*$P$2,$Q$2),MIN(VLOOKUP($A130,[1]database!$A$2:$N$4977,14,FALSE)*$P$3,$Q$3))</f>
        <v>0.2</v>
      </c>
    </row>
    <row r="131" spans="1:13" x14ac:dyDescent="0.25">
      <c r="A131" s="18" t="s">
        <v>145</v>
      </c>
      <c r="B131" s="9" t="str">
        <f>VLOOKUP($A131,[1]database!$A$2:$N$4977,2,FALSE)</f>
        <v>Vanguard Total Stock Market ETF</v>
      </c>
      <c r="C131" s="9" t="str">
        <f>IF(VLOOKUP($A131,[1]database!$A$2:$N$4977,3,FALSE)=0,"",VLOOKUP($A131,[1]database!$A$2:$N$4977,3,FALSE))</f>
        <v>U.S.</v>
      </c>
      <c r="D131" s="9" t="str">
        <f>IF(VLOOKUP($A131,[1]database!$A$2:$N$4977,4,FALSE)=0,"",VLOOKUP($A131,[1]database!$A$2:$N$4977,4,FALSE))</f>
        <v>Core</v>
      </c>
      <c r="E131" s="9" t="str">
        <f>IF(VLOOKUP($A131,[1]database!$A$2:$N$4977,5,FALSE)=0,"",VLOOKUP($A131,[1]database!$A$2:$N$4977,5,FALSE))</f>
        <v>Broad Market</v>
      </c>
      <c r="F131" s="9" t="str">
        <f>IF(VLOOKUP($A131,[1]database!$A$2:$N$4977,6,FALSE)=0,"",VLOOKUP($A131,[1]database!$A$2:$N$4977,6,FALSE))</f>
        <v>Blend</v>
      </c>
      <c r="G131" s="9" t="str">
        <f>IF(VLOOKUP($A131,[1]database!$A$2:$N$4977,7,FALSE)=0,"",VLOOKUP($A131,[1]database!$A$2:$N$4977,7,FALSE))</f>
        <v>Multi-Sector</v>
      </c>
      <c r="H131" s="9" t="str">
        <f>IF(VLOOKUP($A131,[1]database!$A$2:$N$4977,8,FALSE)=0,"",VLOOKUP($A131,[1]database!$A$2:$N$4977,8,FALSE))</f>
        <v>ETP</v>
      </c>
      <c r="I131" s="9" t="str">
        <f>IF(VLOOKUP($A131,[1]database!$A$2:$N$4977,9,FALSE)=0,"",VLOOKUP($A131,[1]database!$A$2:$N$4977,9,FALSE))</f>
        <v>Equity</v>
      </c>
      <c r="J131" s="9" t="str">
        <f>IF(VLOOKUP($A131,[1]database!$A$2:$N$4977,10,FALSE)=0,"",VLOOKUP($A131,[1]database!$A$2:$N$4977,10,FALSE))</f>
        <v>Non-Fixed Income</v>
      </c>
      <c r="K131" s="9" t="str">
        <f>IF(VLOOKUP($A131,[1]database!$A$2:$N$4977,11,FALSE)=0,"",VLOOKUP($A131,[1]database!$A$2:$N$4977,11,FALSE))</f>
        <v>Non-Fixed Income</v>
      </c>
      <c r="L131" s="21">
        <f>VLOOKUP($A131,[1]database!$A$2:$N$4977,13,FALSE)</f>
        <v>0</v>
      </c>
      <c r="M131" s="21">
        <f>IF(D131="Core",MIN(VLOOKUP($A131,[1]database!$A$2:$N$4977,14,FALSE)*$P$2,$Q$2),MIN(VLOOKUP($A131,[1]database!$A$2:$N$4977,14,FALSE)*$P$3,$Q$3))</f>
        <v>0.2</v>
      </c>
    </row>
    <row r="132" spans="1:13" x14ac:dyDescent="0.25">
      <c r="A132" s="18" t="s">
        <v>146</v>
      </c>
      <c r="B132" s="9" t="str">
        <f>VLOOKUP($A132,[1]database!$A$2:$N$4977,2,FALSE)</f>
        <v>Vanguard Value ETF</v>
      </c>
      <c r="C132" s="9" t="str">
        <f>IF(VLOOKUP($A132,[1]database!$A$2:$N$4977,3,FALSE)=0,"",VLOOKUP($A132,[1]database!$A$2:$N$4977,3,FALSE))</f>
        <v>U.S.</v>
      </c>
      <c r="D132" s="9" t="str">
        <f>IF(VLOOKUP($A132,[1]database!$A$2:$N$4977,4,FALSE)=0,"",VLOOKUP($A132,[1]database!$A$2:$N$4977,4,FALSE))</f>
        <v>Core</v>
      </c>
      <c r="E132" s="9" t="str">
        <f>IF(VLOOKUP($A132,[1]database!$A$2:$N$4977,5,FALSE)=0,"",VLOOKUP($A132,[1]database!$A$2:$N$4977,5,FALSE))</f>
        <v>Large-cap</v>
      </c>
      <c r="F132" s="9" t="str">
        <f>IF(VLOOKUP($A132,[1]database!$A$2:$N$4977,6,FALSE)=0,"",VLOOKUP($A132,[1]database!$A$2:$N$4977,6,FALSE))</f>
        <v>Value</v>
      </c>
      <c r="G132" s="9" t="str">
        <f>IF(VLOOKUP($A132,[1]database!$A$2:$N$4977,7,FALSE)=0,"",VLOOKUP($A132,[1]database!$A$2:$N$4977,7,FALSE))</f>
        <v>Multi-Sector</v>
      </c>
      <c r="H132" s="9" t="str">
        <f>IF(VLOOKUP($A132,[1]database!$A$2:$N$4977,8,FALSE)=0,"",VLOOKUP($A132,[1]database!$A$2:$N$4977,8,FALSE))</f>
        <v>ETP</v>
      </c>
      <c r="I132" s="9" t="str">
        <f>IF(VLOOKUP($A132,[1]database!$A$2:$N$4977,9,FALSE)=0,"",VLOOKUP($A132,[1]database!$A$2:$N$4977,9,FALSE))</f>
        <v>Equity</v>
      </c>
      <c r="J132" s="9" t="str">
        <f>IF(VLOOKUP($A132,[1]database!$A$2:$N$4977,10,FALSE)=0,"",VLOOKUP($A132,[1]database!$A$2:$N$4977,10,FALSE))</f>
        <v>Non-Fixed Income</v>
      </c>
      <c r="K132" s="9" t="str">
        <f>IF(VLOOKUP($A132,[1]database!$A$2:$N$4977,11,FALSE)=0,"",VLOOKUP($A132,[1]database!$A$2:$N$4977,11,FALSE))</f>
        <v>Non-Fixed Income</v>
      </c>
      <c r="L132" s="21">
        <f>VLOOKUP($A132,[1]database!$A$2:$N$4977,13,FALSE)</f>
        <v>0</v>
      </c>
      <c r="M132" s="21">
        <f>IF(D132="Core",MIN(VLOOKUP($A132,[1]database!$A$2:$N$4977,14,FALSE)*$P$2,$Q$2),MIN(VLOOKUP($A132,[1]database!$A$2:$N$4977,14,FALSE)*$P$3,$Q$3))</f>
        <v>0.125</v>
      </c>
    </row>
    <row r="133" spans="1:13" x14ac:dyDescent="0.25">
      <c r="A133" s="18" t="s">
        <v>147</v>
      </c>
      <c r="B133" s="9" t="str">
        <f>VLOOKUP($A133,[1]database!$A$2:$N$4977,2,FALSE)</f>
        <v>Vanguard Growth ETF</v>
      </c>
      <c r="C133" s="9" t="str">
        <f>IF(VLOOKUP($A133,[1]database!$A$2:$N$4977,3,FALSE)=0,"",VLOOKUP($A133,[1]database!$A$2:$N$4977,3,FALSE))</f>
        <v>U.S.</v>
      </c>
      <c r="D133" s="9" t="str">
        <f>IF(VLOOKUP($A133,[1]database!$A$2:$N$4977,4,FALSE)=0,"",VLOOKUP($A133,[1]database!$A$2:$N$4977,4,FALSE))</f>
        <v>Core</v>
      </c>
      <c r="E133" s="9" t="str">
        <f>IF(VLOOKUP($A133,[1]database!$A$2:$N$4977,5,FALSE)=0,"",VLOOKUP($A133,[1]database!$A$2:$N$4977,5,FALSE))</f>
        <v>Large-cap</v>
      </c>
      <c r="F133" s="9" t="str">
        <f>IF(VLOOKUP($A133,[1]database!$A$2:$N$4977,6,FALSE)=0,"",VLOOKUP($A133,[1]database!$A$2:$N$4977,6,FALSE))</f>
        <v>Growth</v>
      </c>
      <c r="G133" s="9" t="str">
        <f>IF(VLOOKUP($A133,[1]database!$A$2:$N$4977,7,FALSE)=0,"",VLOOKUP($A133,[1]database!$A$2:$N$4977,7,FALSE))</f>
        <v>Multi-Sector</v>
      </c>
      <c r="H133" s="9" t="str">
        <f>IF(VLOOKUP($A133,[1]database!$A$2:$N$4977,8,FALSE)=0,"",VLOOKUP($A133,[1]database!$A$2:$N$4977,8,FALSE))</f>
        <v>ETP</v>
      </c>
      <c r="I133" s="9" t="str">
        <f>IF(VLOOKUP($A133,[1]database!$A$2:$N$4977,9,FALSE)=0,"",VLOOKUP($A133,[1]database!$A$2:$N$4977,9,FALSE))</f>
        <v>Equity</v>
      </c>
      <c r="J133" s="9" t="str">
        <f>IF(VLOOKUP($A133,[1]database!$A$2:$N$4977,10,FALSE)=0,"",VLOOKUP($A133,[1]database!$A$2:$N$4977,10,FALSE))</f>
        <v>Non-Fixed Income</v>
      </c>
      <c r="K133" s="9" t="str">
        <f>IF(VLOOKUP($A133,[1]database!$A$2:$N$4977,11,FALSE)=0,"",VLOOKUP($A133,[1]database!$A$2:$N$4977,11,FALSE))</f>
        <v>Non-Fixed Income</v>
      </c>
      <c r="L133" s="21">
        <f>VLOOKUP($A133,[1]database!$A$2:$N$4977,13,FALSE)</f>
        <v>0</v>
      </c>
      <c r="M133" s="21">
        <f>IF(D133="Core",MIN(VLOOKUP($A133,[1]database!$A$2:$N$4977,14,FALSE)*$P$2,$Q$2),MIN(VLOOKUP($A133,[1]database!$A$2:$N$4977,14,FALSE)*$P$3,$Q$3))</f>
        <v>0.2</v>
      </c>
    </row>
    <row r="134" spans="1:13" x14ac:dyDescent="0.25">
      <c r="A134" s="18" t="s">
        <v>148</v>
      </c>
      <c r="B134" s="9" t="str">
        <f>VLOOKUP($A134,[1]database!$A$2:$N$4977,2,FALSE)</f>
        <v>Vanguard FTSE Emerging Markets ETF</v>
      </c>
      <c r="C134" s="9" t="str">
        <f>IF(VLOOKUP($A134,[1]database!$A$2:$N$4977,3,FALSE)=0,"",VLOOKUP($A134,[1]database!$A$2:$N$4977,3,FALSE))</f>
        <v>Emerging Markets</v>
      </c>
      <c r="D134" s="9" t="str">
        <f>IF(VLOOKUP($A134,[1]database!$A$2:$N$4977,4,FALSE)=0,"",VLOOKUP($A134,[1]database!$A$2:$N$4977,4,FALSE))</f>
        <v>Core</v>
      </c>
      <c r="E134" s="9" t="str">
        <f>IF(VLOOKUP($A134,[1]database!$A$2:$N$4977,5,FALSE)=0,"",VLOOKUP($A134,[1]database!$A$2:$N$4977,5,FALSE))</f>
        <v>Broad Market</v>
      </c>
      <c r="F134" s="9" t="str">
        <f>IF(VLOOKUP($A134,[1]database!$A$2:$N$4977,6,FALSE)=0,"",VLOOKUP($A134,[1]database!$A$2:$N$4977,6,FALSE))</f>
        <v>Growth</v>
      </c>
      <c r="G134" s="9" t="str">
        <f>IF(VLOOKUP($A134,[1]database!$A$2:$N$4977,7,FALSE)=0,"",VLOOKUP($A134,[1]database!$A$2:$N$4977,7,FALSE))</f>
        <v>Multi-Sector</v>
      </c>
      <c r="H134" s="9" t="str">
        <f>IF(VLOOKUP($A134,[1]database!$A$2:$N$4977,8,FALSE)=0,"",VLOOKUP($A134,[1]database!$A$2:$N$4977,8,FALSE))</f>
        <v>ETP</v>
      </c>
      <c r="I134" s="9" t="str">
        <f>IF(VLOOKUP($A134,[1]database!$A$2:$N$4977,9,FALSE)=0,"",VLOOKUP($A134,[1]database!$A$2:$N$4977,9,FALSE))</f>
        <v>Equity</v>
      </c>
      <c r="J134" s="9" t="str">
        <f>IF(VLOOKUP($A134,[1]database!$A$2:$N$4977,10,FALSE)=0,"",VLOOKUP($A134,[1]database!$A$2:$N$4977,10,FALSE))</f>
        <v>Non-Fixed Income</v>
      </c>
      <c r="K134" s="9" t="str">
        <f>IF(VLOOKUP($A134,[1]database!$A$2:$N$4977,11,FALSE)=0,"",VLOOKUP($A134,[1]database!$A$2:$N$4977,11,FALSE))</f>
        <v>Non-Fixed Income</v>
      </c>
      <c r="L134" s="21">
        <f>VLOOKUP($A134,[1]database!$A$2:$N$4977,13,FALSE)</f>
        <v>0</v>
      </c>
      <c r="M134" s="21">
        <f>IF(D134="Core",MIN(VLOOKUP($A134,[1]database!$A$2:$N$4977,14,FALSE)*$P$2,$Q$2),MIN(VLOOKUP($A134,[1]database!$A$2:$N$4977,14,FALSE)*$P$3,$Q$3))</f>
        <v>0.125</v>
      </c>
    </row>
    <row r="135" spans="1:13" x14ac:dyDescent="0.25">
      <c r="A135" s="18" t="s">
        <v>149</v>
      </c>
      <c r="B135" s="9" t="str">
        <f>VLOOKUP($A135,[1]database!$A$2:$N$4977,2,FALSE)</f>
        <v>Vanguard Total International Stock ETF</v>
      </c>
      <c r="C135" s="9" t="str">
        <f>IF(VLOOKUP($A135,[1]database!$A$2:$N$4977,3,FALSE)=0,"",VLOOKUP($A135,[1]database!$A$2:$N$4977,3,FALSE))</f>
        <v>Developed Markets</v>
      </c>
      <c r="D135" s="9" t="str">
        <f>IF(VLOOKUP($A135,[1]database!$A$2:$N$4977,4,FALSE)=0,"",VLOOKUP($A135,[1]database!$A$2:$N$4977,4,FALSE))</f>
        <v>Core</v>
      </c>
      <c r="E135" s="9" t="str">
        <f>IF(VLOOKUP($A135,[1]database!$A$2:$N$4977,5,FALSE)=0,"",VLOOKUP($A135,[1]database!$A$2:$N$4977,5,FALSE))</f>
        <v>Large-cap</v>
      </c>
      <c r="F135" s="9" t="str">
        <f>IF(VLOOKUP($A135,[1]database!$A$2:$N$4977,6,FALSE)=0,"",VLOOKUP($A135,[1]database!$A$2:$N$4977,6,FALSE))</f>
        <v>Blend</v>
      </c>
      <c r="G135" s="9" t="str">
        <f>IF(VLOOKUP($A135,[1]database!$A$2:$N$4977,7,FALSE)=0,"",VLOOKUP($A135,[1]database!$A$2:$N$4977,7,FALSE))</f>
        <v>Multi-Sector</v>
      </c>
      <c r="H135" s="9" t="str">
        <f>IF(VLOOKUP($A135,[1]database!$A$2:$N$4977,8,FALSE)=0,"",VLOOKUP($A135,[1]database!$A$2:$N$4977,8,FALSE))</f>
        <v>ETP</v>
      </c>
      <c r="I135" s="9" t="str">
        <f>IF(VLOOKUP($A135,[1]database!$A$2:$N$4977,9,FALSE)=0,"",VLOOKUP($A135,[1]database!$A$2:$N$4977,9,FALSE))</f>
        <v>Equity</v>
      </c>
      <c r="J135" s="9" t="str">
        <f>IF(VLOOKUP($A135,[1]database!$A$2:$N$4977,10,FALSE)=0,"",VLOOKUP($A135,[1]database!$A$2:$N$4977,10,FALSE))</f>
        <v>Non-Fixed Income</v>
      </c>
      <c r="K135" s="9" t="str">
        <f>IF(VLOOKUP($A135,[1]database!$A$2:$N$4977,11,FALSE)=0,"",VLOOKUP($A135,[1]database!$A$2:$N$4977,11,FALSE))</f>
        <v>Non-Fixed Income</v>
      </c>
      <c r="L135" s="21">
        <f>VLOOKUP($A135,[1]database!$A$2:$N$4977,13,FALSE)</f>
        <v>0</v>
      </c>
      <c r="M135" s="21">
        <f>IF(D135="Core",MIN(VLOOKUP($A135,[1]database!$A$2:$N$4977,14,FALSE)*$P$2,$Q$2),MIN(VLOOKUP($A135,[1]database!$A$2:$N$4977,14,FALSE)*$P$3,$Q$3))</f>
        <v>0.125</v>
      </c>
    </row>
    <row r="136" spans="1:13" x14ac:dyDescent="0.25">
      <c r="A136" s="18" t="s">
        <v>224</v>
      </c>
      <c r="B136" s="9" t="str">
        <f>VLOOKUP($A136,[1]database!$A$2:$N$4977,2,FALSE)</f>
        <v>Wells Fargo &amp; Co</v>
      </c>
      <c r="C136" s="9" t="str">
        <f>IF(VLOOKUP($A136,[1]database!$A$2:$N$4977,3,FALSE)=0,"",VLOOKUP($A136,[1]database!$A$2:$N$4977,3,FALSE))</f>
        <v>U.S.</v>
      </c>
      <c r="D136" s="9" t="str">
        <f>IF(VLOOKUP($A136,[1]database!$A$2:$N$4977,4,FALSE)=0,"",VLOOKUP($A136,[1]database!$A$2:$N$4977,4,FALSE))</f>
        <v>Satellite</v>
      </c>
      <c r="E136" s="9" t="str">
        <f>IF(VLOOKUP($A136,[1]database!$A$2:$N$4977,5,FALSE)=0,"",VLOOKUP($A136,[1]database!$A$2:$N$4977,5,FALSE))</f>
        <v>Large-cap</v>
      </c>
      <c r="F136" s="9" t="str">
        <f>IF(VLOOKUP($A136,[1]database!$A$2:$N$4977,6,FALSE)=0,"",VLOOKUP($A136,[1]database!$A$2:$N$4977,6,FALSE))</f>
        <v>Blend</v>
      </c>
      <c r="G136" s="9" t="str">
        <f>IF(VLOOKUP($A136,[1]database!$A$2:$N$4977,7,FALSE)=0,"",VLOOKUP($A136,[1]database!$A$2:$N$4977,7,FALSE))</f>
        <v>Financials</v>
      </c>
      <c r="H136" s="9" t="str">
        <f>IF(VLOOKUP($A136,[1]database!$A$2:$N$4977,8,FALSE)=0,"",VLOOKUP($A136,[1]database!$A$2:$N$4977,8,FALSE))</f>
        <v>Common Stock</v>
      </c>
      <c r="I136" s="9" t="str">
        <f>IF(VLOOKUP($A136,[1]database!$A$2:$N$4977,9,FALSE)=0,"",VLOOKUP($A136,[1]database!$A$2:$N$4977,9,FALSE))</f>
        <v>Equity</v>
      </c>
      <c r="J136" s="9" t="str">
        <f>IF(VLOOKUP($A136,[1]database!$A$2:$N$4977,10,FALSE)=0,"",VLOOKUP($A136,[1]database!$A$2:$N$4977,10,FALSE))</f>
        <v>Non-Fixed Income</v>
      </c>
      <c r="K136" s="9" t="str">
        <f>IF(VLOOKUP($A136,[1]database!$A$2:$N$4977,11,FALSE)=0,"",VLOOKUP($A136,[1]database!$A$2:$N$4977,11,FALSE))</f>
        <v>Non-Fixed Income</v>
      </c>
      <c r="L136" s="21">
        <f>VLOOKUP($A136,[1]database!$A$2:$N$4977,13,FALSE)</f>
        <v>0</v>
      </c>
      <c r="M136" s="21">
        <f>IF(D136="Core",MIN(VLOOKUP($A136,[1]database!$A$2:$N$4977,14,FALSE)*$P$2,$Q$2),MIN(VLOOKUP($A136,[1]database!$A$2:$N$4977,14,FALSE)*$P$3,$Q$3))</f>
        <v>0.03</v>
      </c>
    </row>
    <row r="137" spans="1:13" x14ac:dyDescent="0.25">
      <c r="A137" s="18" t="s">
        <v>225</v>
      </c>
      <c r="B137" s="9" t="str">
        <f>VLOOKUP($A137,[1]database!$A$2:$N$4977,2,FALSE)</f>
        <v>WisdomTree Managed Futures Strategy Fund</v>
      </c>
      <c r="C137" s="9" t="str">
        <f>IF(VLOOKUP($A137,[1]database!$A$2:$N$4977,3,FALSE)=0,"",VLOOKUP($A137,[1]database!$A$2:$N$4977,3,FALSE))</f>
        <v>U.S.</v>
      </c>
      <c r="D137" s="9" t="str">
        <f>IF(VLOOKUP($A137,[1]database!$A$2:$N$4977,4,FALSE)=0,"",VLOOKUP($A137,[1]database!$A$2:$N$4977,4,FALSE))</f>
        <v>Satellite</v>
      </c>
      <c r="E137" s="9" t="str">
        <f>IF(VLOOKUP($A137,[1]database!$A$2:$N$4977,5,FALSE)=0,"",VLOOKUP($A137,[1]database!$A$2:$N$4977,5,FALSE))</f>
        <v>Non-Equity</v>
      </c>
      <c r="F137" s="9" t="str">
        <f>IF(VLOOKUP($A137,[1]database!$A$2:$N$4977,6,FALSE)=0,"",VLOOKUP($A137,[1]database!$A$2:$N$4977,6,FALSE))</f>
        <v>Non-Equity</v>
      </c>
      <c r="G137" s="9" t="str">
        <f>IF(VLOOKUP($A137,[1]database!$A$2:$N$4977,7,FALSE)=0,"",VLOOKUP($A137,[1]database!$A$2:$N$4977,7,FALSE))</f>
        <v>Non-Equity</v>
      </c>
      <c r="H137" s="9" t="str">
        <f>IF(VLOOKUP($A137,[1]database!$A$2:$N$4977,8,FALSE)=0,"",VLOOKUP($A137,[1]database!$A$2:$N$4977,8,FALSE))</f>
        <v>ETP</v>
      </c>
      <c r="I137" s="9" t="str">
        <f>IF(VLOOKUP($A137,[1]database!$A$2:$N$4977,9,FALSE)=0,"",VLOOKUP($A137,[1]database!$A$2:$N$4977,9,FALSE))</f>
        <v>Alternative</v>
      </c>
      <c r="J137" s="9" t="str">
        <f>IF(VLOOKUP($A137,[1]database!$A$2:$N$4977,10,FALSE)=0,"",VLOOKUP($A137,[1]database!$A$2:$N$4977,10,FALSE))</f>
        <v>Non-Fixed Income</v>
      </c>
      <c r="K137" s="9" t="str">
        <f>IF(VLOOKUP($A137,[1]database!$A$2:$N$4977,11,FALSE)=0,"",VLOOKUP($A137,[1]database!$A$2:$N$4977,11,FALSE))</f>
        <v>Non-Fixed Income</v>
      </c>
      <c r="L137" s="21">
        <f>VLOOKUP($A137,[1]database!$A$2:$N$4977,13,FALSE)</f>
        <v>0</v>
      </c>
      <c r="M137" s="21">
        <f>IF(D137="Core",MIN(VLOOKUP($A137,[1]database!$A$2:$N$4977,14,FALSE)*$P$2,$Q$2),MIN(VLOOKUP($A137,[1]database!$A$2:$N$4977,14,FALSE)*$P$3,$Q$3))</f>
        <v>0.1</v>
      </c>
    </row>
    <row r="138" spans="1:13" x14ac:dyDescent="0.25">
      <c r="A138" s="18" t="s">
        <v>226</v>
      </c>
      <c r="B138" s="9" t="str">
        <f>VLOOKUP($A138,[1]database!$A$2:$N$4977,2,FALSE)</f>
        <v>Health Care Select Sector SPDR Fund</v>
      </c>
      <c r="C138" s="9" t="str">
        <f>IF(VLOOKUP($A138,[1]database!$A$2:$N$4977,3,FALSE)=0,"",VLOOKUP($A138,[1]database!$A$2:$N$4977,3,FALSE))</f>
        <v>U.S.</v>
      </c>
      <c r="D138" s="9" t="str">
        <f>IF(VLOOKUP($A138,[1]database!$A$2:$N$4977,4,FALSE)=0,"",VLOOKUP($A138,[1]database!$A$2:$N$4977,4,FALSE))</f>
        <v>Satellite</v>
      </c>
      <c r="E138" s="9" t="str">
        <f>IF(VLOOKUP($A138,[1]database!$A$2:$N$4977,5,FALSE)=0,"",VLOOKUP($A138,[1]database!$A$2:$N$4977,5,FALSE))</f>
        <v>Large-cap</v>
      </c>
      <c r="F138" s="9" t="str">
        <f>IF(VLOOKUP($A138,[1]database!$A$2:$N$4977,6,FALSE)=0,"",VLOOKUP($A138,[1]database!$A$2:$N$4977,6,FALSE))</f>
        <v>Blend</v>
      </c>
      <c r="G138" s="9" t="str">
        <f>IF(VLOOKUP($A138,[1]database!$A$2:$N$4977,7,FALSE)=0,"",VLOOKUP($A138,[1]database!$A$2:$N$4977,7,FALSE))</f>
        <v>Health Care</v>
      </c>
      <c r="H138" s="9" t="str">
        <f>IF(VLOOKUP($A138,[1]database!$A$2:$N$4977,8,FALSE)=0,"",VLOOKUP($A138,[1]database!$A$2:$N$4977,8,FALSE))</f>
        <v>ETP</v>
      </c>
      <c r="I138" s="9" t="str">
        <f>IF(VLOOKUP($A138,[1]database!$A$2:$N$4977,9,FALSE)=0,"",VLOOKUP($A138,[1]database!$A$2:$N$4977,9,FALSE))</f>
        <v>Equity</v>
      </c>
      <c r="J138" s="9" t="str">
        <f>IF(VLOOKUP($A138,[1]database!$A$2:$N$4977,10,FALSE)=0,"",VLOOKUP($A138,[1]database!$A$2:$N$4977,10,FALSE))</f>
        <v>Non-Fixed Income</v>
      </c>
      <c r="K138" s="9" t="str">
        <f>IF(VLOOKUP($A138,[1]database!$A$2:$N$4977,11,FALSE)=0,"",VLOOKUP($A138,[1]database!$A$2:$N$4977,11,FALSE))</f>
        <v>Non-Fixed Income</v>
      </c>
      <c r="L138" s="21">
        <f>VLOOKUP($A138,[1]database!$A$2:$N$4977,13,FALSE)</f>
        <v>0</v>
      </c>
      <c r="M138" s="21">
        <f>IF(D138="Core",MIN(VLOOKUP($A138,[1]database!$A$2:$N$4977,14,FALSE)*$P$2,$Q$2),MIN(VLOOKUP($A138,[1]database!$A$2:$N$4977,14,FALSE)*$P$3,$Q$3))</f>
        <v>0.1</v>
      </c>
    </row>
    <row r="139" spans="1:13" x14ac:dyDescent="0.25">
      <c r="A139" s="18" t="s">
        <v>227</v>
      </c>
      <c r="B139" s="9" t="str">
        <f>VLOOKUP($A139,[1]database!$A$2:$N$4977,2,FALSE)</f>
        <v>Zimmer Biomet Holdings Inc</v>
      </c>
      <c r="C139" s="9" t="str">
        <f>IF(VLOOKUP($A139,[1]database!$A$2:$N$4977,3,FALSE)=0,"",VLOOKUP($A139,[1]database!$A$2:$N$4977,3,FALSE))</f>
        <v>U.S.</v>
      </c>
      <c r="D139" s="9" t="str">
        <f>IF(VLOOKUP($A139,[1]database!$A$2:$N$4977,4,FALSE)=0,"",VLOOKUP($A139,[1]database!$A$2:$N$4977,4,FALSE))</f>
        <v>Satellite</v>
      </c>
      <c r="E139" s="9" t="str">
        <f>IF(VLOOKUP($A139,[1]database!$A$2:$N$4977,5,FALSE)=0,"",VLOOKUP($A139,[1]database!$A$2:$N$4977,5,FALSE))</f>
        <v>Mid-cap</v>
      </c>
      <c r="F139" s="9" t="str">
        <f>IF(VLOOKUP($A139,[1]database!$A$2:$N$4977,6,FALSE)=0,"",VLOOKUP($A139,[1]database!$A$2:$N$4977,6,FALSE))</f>
        <v>Blend</v>
      </c>
      <c r="G139" s="9" t="str">
        <f>IF(VLOOKUP($A139,[1]database!$A$2:$N$4977,7,FALSE)=0,"",VLOOKUP($A139,[1]database!$A$2:$N$4977,7,FALSE))</f>
        <v>Health Care</v>
      </c>
      <c r="H139" s="9" t="str">
        <f>IF(VLOOKUP($A139,[1]database!$A$2:$N$4977,8,FALSE)=0,"",VLOOKUP($A139,[1]database!$A$2:$N$4977,8,FALSE))</f>
        <v>Common Stock</v>
      </c>
      <c r="I139" s="9" t="str">
        <f>IF(VLOOKUP($A139,[1]database!$A$2:$N$4977,9,FALSE)=0,"",VLOOKUP($A139,[1]database!$A$2:$N$4977,9,FALSE))</f>
        <v>Equity</v>
      </c>
      <c r="J139" s="9" t="str">
        <f>IF(VLOOKUP($A139,[1]database!$A$2:$N$4977,10,FALSE)=0,"",VLOOKUP($A139,[1]database!$A$2:$N$4977,10,FALSE))</f>
        <v>Non-Fixed Income</v>
      </c>
      <c r="K139" s="9" t="str">
        <f>IF(VLOOKUP($A139,[1]database!$A$2:$N$4977,11,FALSE)=0,"",VLOOKUP($A139,[1]database!$A$2:$N$4977,11,FALSE))</f>
        <v>Non-Fixed Income</v>
      </c>
      <c r="L139" s="21">
        <f>VLOOKUP($A139,[1]database!$A$2:$N$4977,13,FALSE)</f>
        <v>0</v>
      </c>
      <c r="M139" s="21">
        <f>IF(D139="Core",MIN(VLOOKUP($A139,[1]database!$A$2:$N$4977,14,FALSE)*$P$2,$Q$2),MIN(VLOOKUP($A139,[1]database!$A$2:$N$4977,14,FALSE)*$P$3,$Q$3))</f>
        <v>0.04</v>
      </c>
    </row>
    <row r="145" s="9" customFormat="1" x14ac:dyDescent="0.25"/>
    <row r="146" s="9" customFormat="1" x14ac:dyDescent="0.25"/>
    <row r="147" s="9" customFormat="1" x14ac:dyDescent="0.25"/>
    <row r="148" s="9" customFormat="1" x14ac:dyDescent="0.25"/>
    <row r="149" s="9" customFormat="1" x14ac:dyDescent="0.25"/>
    <row r="150" s="9" customFormat="1" x14ac:dyDescent="0.25"/>
    <row r="151" s="9" customFormat="1" x14ac:dyDescent="0.25"/>
    <row r="152" s="9" customFormat="1" x14ac:dyDescent="0.25"/>
    <row r="153" s="9" customFormat="1" x14ac:dyDescent="0.25"/>
    <row r="154" s="9" customFormat="1" x14ac:dyDescent="0.25"/>
    <row r="155" s="9" customFormat="1" x14ac:dyDescent="0.25"/>
    <row r="156" s="9" customFormat="1" x14ac:dyDescent="0.25"/>
    <row r="157" s="9" customFormat="1" x14ac:dyDescent="0.25"/>
    <row r="158" s="9" customFormat="1" x14ac:dyDescent="0.25"/>
    <row r="159" s="9" customFormat="1" x14ac:dyDescent="0.25"/>
    <row r="160" s="9" customFormat="1" x14ac:dyDescent="0.25"/>
    <row r="161" s="9" customFormat="1" x14ac:dyDescent="0.25"/>
    <row r="162" s="9" customFormat="1" x14ac:dyDescent="0.25"/>
    <row r="163" s="9" customFormat="1" x14ac:dyDescent="0.25"/>
    <row r="164" s="9" customFormat="1" x14ac:dyDescent="0.25"/>
    <row r="165" s="9" customFormat="1" x14ac:dyDescent="0.25"/>
    <row r="166" s="9" customFormat="1" x14ac:dyDescent="0.25"/>
    <row r="167" s="9" customFormat="1" x14ac:dyDescent="0.25"/>
    <row r="168" s="9" customFormat="1" x14ac:dyDescent="0.25"/>
    <row r="169" s="9" customFormat="1" x14ac:dyDescent="0.25"/>
    <row r="170" s="9" customFormat="1" x14ac:dyDescent="0.25"/>
    <row r="171" s="9" customFormat="1" x14ac:dyDescent="0.25"/>
    <row r="172" s="9" customFormat="1" x14ac:dyDescent="0.25"/>
    <row r="173" s="9" customFormat="1" x14ac:dyDescent="0.25"/>
    <row r="174" s="9" customFormat="1" x14ac:dyDescent="0.25"/>
    <row r="175" s="9" customFormat="1" x14ac:dyDescent="0.25"/>
    <row r="176" s="9" customFormat="1" x14ac:dyDescent="0.25"/>
    <row r="177" s="9" customFormat="1" x14ac:dyDescent="0.25"/>
    <row r="178" s="9" customFormat="1" x14ac:dyDescent="0.25"/>
  </sheetData>
  <autoFilter ref="A1:M79" xr:uid="{00000000-0009-0000-0000-000000000000}">
    <sortState xmlns:xlrd2="http://schemas.microsoft.com/office/spreadsheetml/2017/richdata2" ref="A2:M132">
      <sortCondition ref="A1:A79"/>
    </sortState>
  </autoFilter>
  <conditionalFormatting sqref="A1">
    <cfRule type="duplicateValues" dxfId="6" priority="2"/>
  </conditionalFormatting>
  <conditionalFormatting sqref="T2:T3">
    <cfRule type="duplicateValues" dxfId="5" priority="3"/>
  </conditionalFormatting>
  <conditionalFormatting sqref="A1:A1048576">
    <cfRule type="duplicateValues" dxfId="4" priority="1"/>
  </conditionalFormatting>
  <dataValidations count="1">
    <dataValidation type="list" showInputMessage="1" showErrorMessage="1" sqref="P1:Q1" xr:uid="{80DBA749-5038-4F88-9A4A-8FFD2DAEC76A}">
      <formula1>$S$1:$S$2</formula1>
    </dataValidation>
  </dataValidations>
  <pageMargins left="0.7" right="0.7" top="0.75" bottom="0.75" header="0.3" footer="0.3"/>
  <pageSetup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A1:E6"/>
  <sheetViews>
    <sheetView zoomScale="310" zoomScaleNormal="310" workbookViewId="0"/>
  </sheetViews>
  <sheetFormatPr defaultRowHeight="15" x14ac:dyDescent="0.25"/>
  <cols>
    <col min="1" max="1" width="30.7109375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5" customFormat="1" x14ac:dyDescent="0.25">
      <c r="A1" s="13" t="s">
        <v>2</v>
      </c>
      <c r="B1" s="13" t="s">
        <v>11</v>
      </c>
      <c r="C1" s="13" t="s">
        <v>12</v>
      </c>
    </row>
    <row r="2" spans="1:5" x14ac:dyDescent="0.25">
      <c r="A2" s="9" t="s">
        <v>234</v>
      </c>
      <c r="B2" s="11">
        <v>0</v>
      </c>
      <c r="C2" s="11">
        <v>1</v>
      </c>
      <c r="D2" s="1"/>
      <c r="E2" s="1"/>
    </row>
    <row r="3" spans="1:5" x14ac:dyDescent="0.25">
      <c r="A3" s="9" t="s">
        <v>235</v>
      </c>
      <c r="B3" s="11">
        <v>0</v>
      </c>
      <c r="C3" s="11">
        <v>0.2</v>
      </c>
      <c r="D3" s="1"/>
      <c r="E3" s="1"/>
    </row>
    <row r="4" spans="1:5" x14ac:dyDescent="0.25">
      <c r="A4" s="9" t="s">
        <v>236</v>
      </c>
      <c r="B4" s="11">
        <v>0</v>
      </c>
      <c r="C4" s="11">
        <v>0.1</v>
      </c>
      <c r="D4" s="1"/>
      <c r="E4" s="1"/>
    </row>
    <row r="5" spans="1:5" x14ac:dyDescent="0.25">
      <c r="A5" s="9" t="s">
        <v>237</v>
      </c>
      <c r="B5" s="11">
        <v>0</v>
      </c>
      <c r="C5" s="11">
        <v>1</v>
      </c>
      <c r="D5" s="1"/>
      <c r="E5" s="1"/>
    </row>
    <row r="6" spans="1:5" x14ac:dyDescent="0.25">
      <c r="A6" s="9" t="s">
        <v>238</v>
      </c>
      <c r="B6" s="11">
        <v>0</v>
      </c>
      <c r="C6" s="11">
        <v>0.05</v>
      </c>
      <c r="D6" s="1"/>
      <c r="E6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</sheetPr>
  <dimension ref="A1:E5"/>
  <sheetViews>
    <sheetView zoomScale="295" zoomScaleNormal="295" workbookViewId="0"/>
  </sheetViews>
  <sheetFormatPr defaultRowHeight="15" x14ac:dyDescent="0.25"/>
  <cols>
    <col min="1" max="1" width="12.85546875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12" t="s">
        <v>4</v>
      </c>
      <c r="B1" s="12" t="s">
        <v>11</v>
      </c>
      <c r="C1" s="12" t="s">
        <v>12</v>
      </c>
    </row>
    <row r="2" spans="1:5" x14ac:dyDescent="0.25">
      <c r="A2" s="9" t="s">
        <v>239</v>
      </c>
      <c r="B2" s="11">
        <v>0</v>
      </c>
      <c r="C2" s="11">
        <v>0.1</v>
      </c>
      <c r="D2" s="1"/>
      <c r="E2" s="1"/>
    </row>
    <row r="3" spans="1:5" x14ac:dyDescent="0.25">
      <c r="A3" s="9" t="s">
        <v>240</v>
      </c>
      <c r="B3" s="11">
        <v>0</v>
      </c>
      <c r="C3" s="11">
        <v>0.15</v>
      </c>
      <c r="D3" s="1"/>
      <c r="E3" s="1"/>
    </row>
    <row r="4" spans="1:5" x14ac:dyDescent="0.25">
      <c r="A4" s="9" t="s">
        <v>241</v>
      </c>
      <c r="B4" s="11">
        <v>0</v>
      </c>
      <c r="C4" s="11">
        <v>1</v>
      </c>
      <c r="D4" s="1"/>
      <c r="E4" s="1"/>
    </row>
    <row r="5" spans="1:5" x14ac:dyDescent="0.25">
      <c r="A5" s="9" t="s">
        <v>242</v>
      </c>
      <c r="B5" s="11">
        <v>0</v>
      </c>
      <c r="C5" s="11">
        <v>1</v>
      </c>
      <c r="D5" s="1"/>
      <c r="E5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</sheetPr>
  <dimension ref="A1:E4"/>
  <sheetViews>
    <sheetView zoomScale="280" zoomScaleNormal="280" workbookViewId="0">
      <selection activeCell="B2" sqref="B2"/>
    </sheetView>
  </sheetViews>
  <sheetFormatPr defaultRowHeight="15" x14ac:dyDescent="0.25"/>
  <cols>
    <col min="1" max="1" width="11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12" t="s">
        <v>5</v>
      </c>
      <c r="B1" s="12" t="s">
        <v>11</v>
      </c>
      <c r="C1" s="12" t="s">
        <v>12</v>
      </c>
    </row>
    <row r="2" spans="1:5" x14ac:dyDescent="0.25">
      <c r="A2" s="9" t="s">
        <v>243</v>
      </c>
      <c r="B2" s="11">
        <v>0</v>
      </c>
      <c r="C2" s="11">
        <v>1</v>
      </c>
      <c r="D2" s="1"/>
      <c r="E2" s="1"/>
    </row>
    <row r="3" spans="1:5" x14ac:dyDescent="0.25">
      <c r="A3" s="9" t="s">
        <v>244</v>
      </c>
      <c r="B3" s="11">
        <v>0</v>
      </c>
      <c r="C3" s="11">
        <v>1</v>
      </c>
      <c r="D3" s="1"/>
      <c r="E3" s="1"/>
    </row>
    <row r="4" spans="1:5" x14ac:dyDescent="0.25">
      <c r="A4" s="9" t="s">
        <v>245</v>
      </c>
      <c r="B4" s="11">
        <v>0</v>
      </c>
      <c r="C4" s="11">
        <v>1</v>
      </c>
      <c r="D4" s="1"/>
      <c r="E4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</sheetPr>
  <dimension ref="A1:E8"/>
  <sheetViews>
    <sheetView zoomScale="325" zoomScaleNormal="325" workbookViewId="0"/>
  </sheetViews>
  <sheetFormatPr defaultRowHeight="15" x14ac:dyDescent="0.25"/>
  <cols>
    <col min="1" max="1" width="16.140625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12" t="s">
        <v>8</v>
      </c>
      <c r="B1" s="12" t="s">
        <v>11</v>
      </c>
      <c r="C1" s="12" t="s">
        <v>12</v>
      </c>
    </row>
    <row r="2" spans="1:5" x14ac:dyDescent="0.25">
      <c r="A2" s="9" t="s">
        <v>246</v>
      </c>
      <c r="B2" s="11">
        <v>0</v>
      </c>
      <c r="C2" s="11">
        <v>1</v>
      </c>
      <c r="D2" s="1"/>
      <c r="E2" s="1"/>
    </row>
    <row r="3" spans="1:5" x14ac:dyDescent="0.25">
      <c r="A3" s="9" t="s">
        <v>247</v>
      </c>
      <c r="B3" s="11">
        <v>0</v>
      </c>
      <c r="C3" s="11">
        <v>1</v>
      </c>
      <c r="D3" s="1"/>
      <c r="E3" s="1"/>
    </row>
    <row r="4" spans="1:5" x14ac:dyDescent="0.25">
      <c r="A4" s="9" t="s">
        <v>248</v>
      </c>
      <c r="B4" s="11">
        <v>0</v>
      </c>
      <c r="C4" s="11">
        <v>0.1</v>
      </c>
      <c r="D4" s="1"/>
      <c r="E4" s="1"/>
    </row>
    <row r="5" spans="1:5" x14ac:dyDescent="0.25">
      <c r="A5" s="9" t="s">
        <v>249</v>
      </c>
      <c r="B5" s="11">
        <v>0</v>
      </c>
      <c r="C5" s="11">
        <v>0.05</v>
      </c>
      <c r="D5" s="1"/>
      <c r="E5" s="1"/>
    </row>
    <row r="6" spans="1:5" x14ac:dyDescent="0.25">
      <c r="A6" s="9" t="s">
        <v>250</v>
      </c>
      <c r="B6" s="11">
        <v>0</v>
      </c>
      <c r="C6" s="11">
        <v>0.1</v>
      </c>
      <c r="D6" s="1"/>
      <c r="E6" s="1"/>
    </row>
    <row r="7" spans="1:5" x14ac:dyDescent="0.25">
      <c r="A7" s="9" t="s">
        <v>251</v>
      </c>
      <c r="B7" s="11">
        <v>0</v>
      </c>
      <c r="C7" s="11">
        <v>1</v>
      </c>
    </row>
    <row r="8" spans="1:5" x14ac:dyDescent="0.25">
      <c r="A8" s="9" t="s">
        <v>252</v>
      </c>
      <c r="B8" s="11">
        <v>0</v>
      </c>
      <c r="C8" s="11">
        <v>0.1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E5"/>
  <sheetViews>
    <sheetView zoomScale="310" zoomScaleNormal="310" workbookViewId="0"/>
  </sheetViews>
  <sheetFormatPr defaultRowHeight="15" x14ac:dyDescent="0.25"/>
  <cols>
    <col min="1" max="1" width="14.85546875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12" t="s">
        <v>7</v>
      </c>
      <c r="B1" s="12" t="s">
        <v>11</v>
      </c>
      <c r="C1" s="12" t="s">
        <v>12</v>
      </c>
    </row>
    <row r="2" spans="1:5" x14ac:dyDescent="0.25">
      <c r="A2" s="9" t="s">
        <v>253</v>
      </c>
      <c r="B2" s="11">
        <v>0</v>
      </c>
      <c r="C2" s="11">
        <v>1</v>
      </c>
      <c r="D2" s="1"/>
      <c r="E2" s="1"/>
    </row>
    <row r="3" spans="1:5" x14ac:dyDescent="0.25">
      <c r="A3" s="9" t="s">
        <v>254</v>
      </c>
      <c r="B3" s="11">
        <v>0</v>
      </c>
      <c r="C3" s="11">
        <v>0.2</v>
      </c>
      <c r="D3" s="1"/>
      <c r="E3" s="1"/>
    </row>
    <row r="4" spans="1:5" x14ac:dyDescent="0.25">
      <c r="A4" s="9" t="s">
        <v>255</v>
      </c>
      <c r="B4" s="11">
        <v>0</v>
      </c>
      <c r="C4" s="11">
        <v>0.1</v>
      </c>
      <c r="D4" s="1"/>
      <c r="E4" s="1"/>
    </row>
    <row r="5" spans="1:5" x14ac:dyDescent="0.25">
      <c r="A5" s="9" t="s">
        <v>248</v>
      </c>
      <c r="B5" s="11">
        <v>0</v>
      </c>
      <c r="C5" s="11">
        <v>0.1</v>
      </c>
      <c r="D5" s="1"/>
      <c r="E5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E3"/>
  <sheetViews>
    <sheetView zoomScale="250" zoomScaleNormal="250" workbookViewId="0"/>
  </sheetViews>
  <sheetFormatPr defaultRowHeight="15" x14ac:dyDescent="0.25"/>
  <cols>
    <col min="1" max="1" width="9.140625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6" t="s">
        <v>3</v>
      </c>
      <c r="B1" s="6" t="s">
        <v>11</v>
      </c>
      <c r="C1" s="6" t="s">
        <v>12</v>
      </c>
    </row>
    <row r="2" spans="1:5" x14ac:dyDescent="0.25">
      <c r="A2" s="1" t="s">
        <v>17</v>
      </c>
      <c r="B2" s="11">
        <v>0.7</v>
      </c>
      <c r="C2" s="11">
        <v>1</v>
      </c>
      <c r="D2" s="1"/>
      <c r="E2" s="1"/>
    </row>
    <row r="3" spans="1:5" x14ac:dyDescent="0.25">
      <c r="A3" s="1" t="s">
        <v>20</v>
      </c>
      <c r="B3" s="11">
        <v>0</v>
      </c>
      <c r="C3" s="11">
        <v>1</v>
      </c>
      <c r="D3" s="1"/>
      <c r="E3" s="1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C14"/>
  <sheetViews>
    <sheetView zoomScale="295" zoomScaleNormal="295" workbookViewId="0"/>
  </sheetViews>
  <sheetFormatPr defaultRowHeight="15" x14ac:dyDescent="0.25"/>
  <cols>
    <col min="1" max="1" width="22.5703125" style="1" bestFit="1" customWidth="1"/>
    <col min="2" max="47" width="9.140625" style="1" customWidth="1"/>
    <col min="48" max="16384" width="9.140625" style="1"/>
  </cols>
  <sheetData>
    <row r="1" spans="1:3" s="6" customFormat="1" x14ac:dyDescent="0.25">
      <c r="A1" s="12" t="s">
        <v>6</v>
      </c>
      <c r="B1" s="12" t="s">
        <v>11</v>
      </c>
      <c r="C1" s="12" t="s">
        <v>12</v>
      </c>
    </row>
    <row r="2" spans="1:3" x14ac:dyDescent="0.25">
      <c r="A2" s="9" t="s">
        <v>263</v>
      </c>
      <c r="B2" s="11">
        <v>0</v>
      </c>
      <c r="C2" s="11">
        <v>0.17205000000000001</v>
      </c>
    </row>
    <row r="3" spans="1:3" x14ac:dyDescent="0.25">
      <c r="A3" s="9" t="s">
        <v>265</v>
      </c>
      <c r="B3" s="11">
        <v>0</v>
      </c>
      <c r="C3" s="11">
        <v>6.9449999999999998E-2</v>
      </c>
    </row>
    <row r="4" spans="1:3" x14ac:dyDescent="0.25">
      <c r="A4" s="9" t="s">
        <v>264</v>
      </c>
      <c r="B4" s="11">
        <v>0</v>
      </c>
      <c r="C4" s="11">
        <v>0.14415</v>
      </c>
    </row>
    <row r="5" spans="1:3" x14ac:dyDescent="0.25">
      <c r="A5" s="9" t="s">
        <v>257</v>
      </c>
      <c r="B5" s="11">
        <v>0</v>
      </c>
      <c r="C5" s="11">
        <v>0.19155</v>
      </c>
    </row>
    <row r="6" spans="1:3" x14ac:dyDescent="0.25">
      <c r="A6" s="9" t="s">
        <v>267</v>
      </c>
      <c r="B6" s="11">
        <v>0</v>
      </c>
      <c r="C6" s="11">
        <v>0.2</v>
      </c>
    </row>
    <row r="7" spans="1:3" x14ac:dyDescent="0.25">
      <c r="A7" s="9" t="s">
        <v>266</v>
      </c>
      <c r="B7" s="11">
        <v>0</v>
      </c>
      <c r="C7" s="11">
        <v>3.9599999999999996E-2</v>
      </c>
    </row>
    <row r="8" spans="1:3" x14ac:dyDescent="0.25">
      <c r="A8" s="9" t="s">
        <v>262</v>
      </c>
      <c r="B8" s="11">
        <v>0</v>
      </c>
      <c r="C8" s="11">
        <v>0.2</v>
      </c>
    </row>
    <row r="9" spans="1:3" x14ac:dyDescent="0.25">
      <c r="A9" s="9" t="s">
        <v>258</v>
      </c>
      <c r="B9" s="11">
        <v>0</v>
      </c>
      <c r="C9" s="11">
        <v>9.9449999999999997E-2</v>
      </c>
    </row>
    <row r="10" spans="1:3" x14ac:dyDescent="0.25">
      <c r="A10" s="9" t="s">
        <v>268</v>
      </c>
      <c r="B10" s="11">
        <v>0</v>
      </c>
      <c r="C10" s="11">
        <v>3.8699999999999998E-2</v>
      </c>
    </row>
    <row r="11" spans="1:3" x14ac:dyDescent="0.25">
      <c r="A11" s="9" t="s">
        <v>256</v>
      </c>
      <c r="B11" s="11">
        <v>0</v>
      </c>
      <c r="C11" s="11">
        <v>0.13289999999999999</v>
      </c>
    </row>
    <row r="12" spans="1:3" x14ac:dyDescent="0.25">
      <c r="A12" s="9" t="s">
        <v>260</v>
      </c>
      <c r="B12" s="11">
        <v>0</v>
      </c>
      <c r="C12" s="11">
        <v>5.2499999999999998E-2</v>
      </c>
    </row>
    <row r="13" spans="1:3" x14ac:dyDescent="0.25">
      <c r="A13" s="9" t="s">
        <v>261</v>
      </c>
      <c r="B13" s="11">
        <v>0</v>
      </c>
      <c r="C13" s="11">
        <v>0.2</v>
      </c>
    </row>
    <row r="14" spans="1:3" x14ac:dyDescent="0.25">
      <c r="A14" s="9" t="s">
        <v>8501</v>
      </c>
      <c r="B14" s="11">
        <v>0</v>
      </c>
      <c r="C14" s="11">
        <v>0.2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E4"/>
  <sheetViews>
    <sheetView zoomScale="280" zoomScaleNormal="280" workbookViewId="0"/>
  </sheetViews>
  <sheetFormatPr defaultRowHeight="15" x14ac:dyDescent="0.25"/>
  <cols>
    <col min="1" max="1" width="17.5703125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6" t="s">
        <v>9</v>
      </c>
      <c r="B1" s="6" t="s">
        <v>11</v>
      </c>
      <c r="C1" s="6" t="s">
        <v>12</v>
      </c>
    </row>
    <row r="2" spans="1:5" x14ac:dyDescent="0.25">
      <c r="A2" s="1" t="s">
        <v>269</v>
      </c>
      <c r="B2" s="3">
        <v>0</v>
      </c>
      <c r="C2" s="3">
        <v>1</v>
      </c>
      <c r="D2" s="1"/>
      <c r="E2" s="1"/>
    </row>
    <row r="3" spans="1:5" x14ac:dyDescent="0.25">
      <c r="A3" s="1" t="s">
        <v>270</v>
      </c>
      <c r="B3" s="3">
        <v>0</v>
      </c>
      <c r="C3" s="3">
        <v>1</v>
      </c>
      <c r="D3" s="1"/>
      <c r="E3" s="1"/>
    </row>
    <row r="4" spans="1:5" x14ac:dyDescent="0.25">
      <c r="A4" s="1" t="s">
        <v>271</v>
      </c>
      <c r="B4" s="3">
        <v>0</v>
      </c>
      <c r="C4" s="3">
        <v>1</v>
      </c>
      <c r="D4" s="1"/>
      <c r="E4" s="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E3"/>
  <sheetViews>
    <sheetView zoomScale="265" zoomScaleNormal="265" workbookViewId="0"/>
  </sheetViews>
  <sheetFormatPr defaultRowHeight="15" x14ac:dyDescent="0.25"/>
  <cols>
    <col min="1" max="1" width="17" style="1" bestFit="1" customWidth="1"/>
    <col min="2" max="3" width="9.140625" style="1" customWidth="1"/>
    <col min="4" max="5" width="9.140625" style="2" customWidth="1"/>
    <col min="6" max="51" width="9.140625" style="1" customWidth="1"/>
    <col min="52" max="16384" width="9.140625" style="1"/>
  </cols>
  <sheetData>
    <row r="1" spans="1:5" s="6" customFormat="1" x14ac:dyDescent="0.25">
      <c r="A1" s="6" t="s">
        <v>10</v>
      </c>
      <c r="B1" s="6" t="s">
        <v>11</v>
      </c>
      <c r="C1" s="6" t="s">
        <v>12</v>
      </c>
    </row>
    <row r="2" spans="1:5" x14ac:dyDescent="0.25">
      <c r="A2" s="1" t="s">
        <v>272</v>
      </c>
      <c r="B2" s="3">
        <v>0</v>
      </c>
      <c r="C2" s="3">
        <v>1</v>
      </c>
      <c r="D2" s="1"/>
      <c r="E2" s="1"/>
    </row>
    <row r="3" spans="1:5" x14ac:dyDescent="0.25">
      <c r="A3" s="1" t="s">
        <v>273</v>
      </c>
      <c r="B3" s="3">
        <v>0</v>
      </c>
      <c r="C3" s="3">
        <v>1</v>
      </c>
      <c r="D3" s="1"/>
      <c r="E3" s="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00FAB-8081-4830-96B1-FE667C94BDE0}">
  <sheetPr>
    <tabColor rgb="FFFF0000"/>
  </sheetPr>
  <dimension ref="A1:J17826"/>
  <sheetViews>
    <sheetView workbookViewId="0"/>
  </sheetViews>
  <sheetFormatPr defaultRowHeight="15" x14ac:dyDescent="0.25"/>
  <cols>
    <col min="1" max="1" width="11.5703125" bestFit="1" customWidth="1"/>
    <col min="2" max="2" width="15.7109375" bestFit="1" customWidth="1"/>
    <col min="3" max="3" width="11" bestFit="1" customWidth="1"/>
    <col min="4" max="4" width="11.42578125" bestFit="1" customWidth="1"/>
    <col min="5" max="5" width="37.42578125" bestFit="1" customWidth="1"/>
    <col min="6" max="7" width="18.85546875" bestFit="1" customWidth="1"/>
    <col min="8" max="8" width="12.5703125" bestFit="1" customWidth="1"/>
    <col min="9" max="9" width="37.7109375" bestFit="1" customWidth="1"/>
    <col min="10" max="10" width="39.140625" bestFit="1" customWidth="1"/>
  </cols>
  <sheetData>
    <row r="1" spans="1:10" x14ac:dyDescent="0.25">
      <c r="A1" t="s">
        <v>8502</v>
      </c>
      <c r="B1" t="s">
        <v>8503</v>
      </c>
      <c r="C1" t="s">
        <v>8504</v>
      </c>
      <c r="D1" t="s">
        <v>8505</v>
      </c>
      <c r="E1" t="s">
        <v>8506</v>
      </c>
      <c r="F1" t="s">
        <v>8507</v>
      </c>
      <c r="G1" t="s">
        <v>8508</v>
      </c>
      <c r="H1" t="s">
        <v>8509</v>
      </c>
      <c r="I1" t="s">
        <v>8510</v>
      </c>
      <c r="J1" t="s">
        <v>8511</v>
      </c>
    </row>
    <row r="2" spans="1:10" x14ac:dyDescent="0.25">
      <c r="A2" t="s">
        <v>8512</v>
      </c>
      <c r="B2" t="s">
        <v>8513</v>
      </c>
      <c r="C2" t="s">
        <v>8514</v>
      </c>
      <c r="D2" t="s">
        <v>8515</v>
      </c>
      <c r="E2" t="s">
        <v>8516</v>
      </c>
      <c r="F2" t="s">
        <v>8517</v>
      </c>
      <c r="G2" t="s">
        <v>8518</v>
      </c>
      <c r="H2" t="s">
        <v>8464</v>
      </c>
      <c r="I2" t="s">
        <v>8519</v>
      </c>
      <c r="J2" t="s">
        <v>8520</v>
      </c>
    </row>
    <row r="3" spans="1:10" x14ac:dyDescent="0.25">
      <c r="A3" t="s">
        <v>8512</v>
      </c>
      <c r="B3" t="s">
        <v>8513</v>
      </c>
      <c r="C3" t="s">
        <v>8514</v>
      </c>
      <c r="D3" t="s">
        <v>8515</v>
      </c>
      <c r="E3" t="s">
        <v>8521</v>
      </c>
      <c r="F3" t="s">
        <v>8517</v>
      </c>
      <c r="G3" t="s">
        <v>8518</v>
      </c>
      <c r="H3" t="s">
        <v>8522</v>
      </c>
      <c r="I3" t="s">
        <v>8519</v>
      </c>
      <c r="J3" t="s">
        <v>8520</v>
      </c>
    </row>
    <row r="4" spans="1:10" x14ac:dyDescent="0.25">
      <c r="A4" t="s">
        <v>8523</v>
      </c>
      <c r="B4" t="s">
        <v>8524</v>
      </c>
      <c r="C4" t="s">
        <v>8525</v>
      </c>
      <c r="D4" t="s">
        <v>8526</v>
      </c>
      <c r="E4" t="s">
        <v>8527</v>
      </c>
      <c r="F4" t="s">
        <v>8528</v>
      </c>
      <c r="G4" t="s">
        <v>8529</v>
      </c>
      <c r="H4" t="s">
        <v>8464</v>
      </c>
      <c r="I4" t="s">
        <v>8530</v>
      </c>
      <c r="J4" t="s">
        <v>8520</v>
      </c>
    </row>
    <row r="5" spans="1:10" x14ac:dyDescent="0.25">
      <c r="A5" t="s">
        <v>8523</v>
      </c>
      <c r="B5" t="s">
        <v>8524</v>
      </c>
      <c r="C5" t="s">
        <v>8525</v>
      </c>
      <c r="D5" t="s">
        <v>8526</v>
      </c>
      <c r="E5" t="s">
        <v>8527</v>
      </c>
      <c r="F5" t="s">
        <v>8528</v>
      </c>
      <c r="G5" t="s">
        <v>8529</v>
      </c>
      <c r="H5" t="s">
        <v>8522</v>
      </c>
      <c r="I5" t="s">
        <v>8530</v>
      </c>
      <c r="J5" t="s">
        <v>8520</v>
      </c>
    </row>
    <row r="6" spans="1:10" x14ac:dyDescent="0.25">
      <c r="A6" t="s">
        <v>8531</v>
      </c>
      <c r="B6" t="s">
        <v>8532</v>
      </c>
      <c r="C6" t="s">
        <v>8533</v>
      </c>
      <c r="D6" t="s">
        <v>8534</v>
      </c>
      <c r="E6" t="s">
        <v>8527</v>
      </c>
      <c r="F6" t="s">
        <v>8535</v>
      </c>
      <c r="G6" t="s">
        <v>8536</v>
      </c>
      <c r="H6" t="s">
        <v>8464</v>
      </c>
      <c r="I6" t="s">
        <v>8537</v>
      </c>
      <c r="J6" t="s">
        <v>8538</v>
      </c>
    </row>
    <row r="7" spans="1:10" x14ac:dyDescent="0.25">
      <c r="A7" t="s">
        <v>8531</v>
      </c>
      <c r="B7" t="s">
        <v>8532</v>
      </c>
      <c r="C7" t="s">
        <v>8533</v>
      </c>
      <c r="D7" t="s">
        <v>8534</v>
      </c>
      <c r="E7" t="s">
        <v>8527</v>
      </c>
      <c r="F7" t="s">
        <v>8535</v>
      </c>
      <c r="G7" t="s">
        <v>8536</v>
      </c>
      <c r="H7" t="s">
        <v>8522</v>
      </c>
      <c r="I7" t="s">
        <v>8537</v>
      </c>
      <c r="J7" t="s">
        <v>8538</v>
      </c>
    </row>
    <row r="8" spans="1:10" x14ac:dyDescent="0.25">
      <c r="A8" t="s">
        <v>8539</v>
      </c>
      <c r="B8" t="s">
        <v>8540</v>
      </c>
      <c r="C8" t="s">
        <v>8541</v>
      </c>
      <c r="D8" t="s">
        <v>8542</v>
      </c>
      <c r="E8" t="s">
        <v>8543</v>
      </c>
      <c r="F8" t="s">
        <v>8544</v>
      </c>
      <c r="G8" t="s">
        <v>8545</v>
      </c>
      <c r="H8" t="s">
        <v>8464</v>
      </c>
      <c r="I8" t="s">
        <v>8537</v>
      </c>
      <c r="J8" t="s">
        <v>8546</v>
      </c>
    </row>
    <row r="9" spans="1:10" x14ac:dyDescent="0.25">
      <c r="A9" t="s">
        <v>8539</v>
      </c>
      <c r="B9" t="s">
        <v>8540</v>
      </c>
      <c r="C9" t="s">
        <v>8541</v>
      </c>
      <c r="D9" t="s">
        <v>8542</v>
      </c>
      <c r="E9" t="s">
        <v>8543</v>
      </c>
      <c r="F9" t="s">
        <v>8544</v>
      </c>
      <c r="G9" t="s">
        <v>8545</v>
      </c>
      <c r="H9" t="s">
        <v>8522</v>
      </c>
      <c r="I9" t="s">
        <v>8537</v>
      </c>
      <c r="J9" t="s">
        <v>8546</v>
      </c>
    </row>
    <row r="10" spans="1:10" x14ac:dyDescent="0.25">
      <c r="A10" t="s">
        <v>8547</v>
      </c>
      <c r="B10" t="s">
        <v>8548</v>
      </c>
      <c r="C10" t="s">
        <v>8520</v>
      </c>
      <c r="D10" t="s">
        <v>8549</v>
      </c>
      <c r="E10" t="s">
        <v>8550</v>
      </c>
      <c r="F10" t="s">
        <v>8551</v>
      </c>
      <c r="G10" t="s">
        <v>8518</v>
      </c>
      <c r="H10" t="s">
        <v>8464</v>
      </c>
      <c r="I10" t="s">
        <v>8552</v>
      </c>
      <c r="J10" t="s">
        <v>8553</v>
      </c>
    </row>
    <row r="11" spans="1:10" x14ac:dyDescent="0.25">
      <c r="A11" t="s">
        <v>8554</v>
      </c>
      <c r="B11" t="s">
        <v>8555</v>
      </c>
      <c r="C11" t="s">
        <v>8520</v>
      </c>
      <c r="D11" t="s">
        <v>8556</v>
      </c>
      <c r="E11" t="s">
        <v>8550</v>
      </c>
      <c r="F11" t="s">
        <v>8557</v>
      </c>
      <c r="G11" t="s">
        <v>8518</v>
      </c>
      <c r="H11" t="s">
        <v>8464</v>
      </c>
      <c r="I11" t="s">
        <v>8552</v>
      </c>
      <c r="J11" t="s">
        <v>8553</v>
      </c>
    </row>
    <row r="12" spans="1:10" x14ac:dyDescent="0.25">
      <c r="A12" t="s">
        <v>8547</v>
      </c>
      <c r="B12" t="s">
        <v>8548</v>
      </c>
      <c r="C12" t="s">
        <v>8520</v>
      </c>
      <c r="D12" t="s">
        <v>8549</v>
      </c>
      <c r="E12" t="s">
        <v>8550</v>
      </c>
      <c r="F12" t="s">
        <v>8551</v>
      </c>
      <c r="G12" t="s">
        <v>8518</v>
      </c>
      <c r="H12" t="s">
        <v>8522</v>
      </c>
      <c r="I12" t="s">
        <v>8552</v>
      </c>
      <c r="J12" t="s">
        <v>8553</v>
      </c>
    </row>
    <row r="13" spans="1:10" x14ac:dyDescent="0.25">
      <c r="A13" t="s">
        <v>8554</v>
      </c>
      <c r="B13" t="s">
        <v>8555</v>
      </c>
      <c r="C13" t="s">
        <v>8520</v>
      </c>
      <c r="D13" t="s">
        <v>8556</v>
      </c>
      <c r="E13" t="s">
        <v>8550</v>
      </c>
      <c r="F13" t="s">
        <v>8557</v>
      </c>
      <c r="G13" t="s">
        <v>8518</v>
      </c>
      <c r="H13" t="s">
        <v>8522</v>
      </c>
      <c r="I13" t="s">
        <v>8552</v>
      </c>
      <c r="J13" t="s">
        <v>8553</v>
      </c>
    </row>
    <row r="14" spans="1:10" x14ac:dyDescent="0.25">
      <c r="A14" t="s">
        <v>8558</v>
      </c>
      <c r="B14" t="s">
        <v>8559</v>
      </c>
      <c r="C14" t="s">
        <v>8560</v>
      </c>
      <c r="D14" t="s">
        <v>8561</v>
      </c>
      <c r="E14" t="s">
        <v>8543</v>
      </c>
      <c r="F14" t="s">
        <v>8562</v>
      </c>
      <c r="G14" t="s">
        <v>8563</v>
      </c>
      <c r="H14" t="s">
        <v>8464</v>
      </c>
      <c r="I14" t="s">
        <v>8564</v>
      </c>
      <c r="J14" t="s">
        <v>8520</v>
      </c>
    </row>
    <row r="15" spans="1:10" x14ac:dyDescent="0.25">
      <c r="A15" t="s">
        <v>8558</v>
      </c>
      <c r="B15" t="s">
        <v>8559</v>
      </c>
      <c r="C15" t="s">
        <v>8560</v>
      </c>
      <c r="D15" t="s">
        <v>8561</v>
      </c>
      <c r="E15" t="s">
        <v>8543</v>
      </c>
      <c r="F15" t="s">
        <v>8562</v>
      </c>
      <c r="G15" t="s">
        <v>8563</v>
      </c>
      <c r="H15" t="s">
        <v>8522</v>
      </c>
      <c r="I15" t="s">
        <v>8564</v>
      </c>
      <c r="J15" t="s">
        <v>8520</v>
      </c>
    </row>
    <row r="16" spans="1:10" x14ac:dyDescent="0.25">
      <c r="A16" t="s">
        <v>8565</v>
      </c>
      <c r="B16" t="s">
        <v>8566</v>
      </c>
      <c r="C16" t="s">
        <v>8520</v>
      </c>
      <c r="D16" t="s">
        <v>8567</v>
      </c>
      <c r="E16" t="s">
        <v>8550</v>
      </c>
      <c r="F16" t="s">
        <v>8568</v>
      </c>
      <c r="G16" t="s">
        <v>8518</v>
      </c>
      <c r="H16" t="s">
        <v>8464</v>
      </c>
      <c r="I16" t="s">
        <v>8569</v>
      </c>
      <c r="J16" t="s">
        <v>8570</v>
      </c>
    </row>
    <row r="17" spans="1:10" x14ac:dyDescent="0.25">
      <c r="A17" t="s">
        <v>8571</v>
      </c>
      <c r="B17" t="s">
        <v>8572</v>
      </c>
      <c r="C17" t="s">
        <v>8520</v>
      </c>
      <c r="D17" t="s">
        <v>8573</v>
      </c>
      <c r="E17" t="s">
        <v>8550</v>
      </c>
      <c r="F17" t="s">
        <v>8574</v>
      </c>
      <c r="G17" t="s">
        <v>8518</v>
      </c>
      <c r="H17" t="s">
        <v>8464</v>
      </c>
      <c r="I17" t="s">
        <v>8569</v>
      </c>
      <c r="J17" t="s">
        <v>8575</v>
      </c>
    </row>
    <row r="18" spans="1:10" x14ac:dyDescent="0.25">
      <c r="A18" t="s">
        <v>8576</v>
      </c>
      <c r="B18" t="s">
        <v>8577</v>
      </c>
      <c r="C18" t="s">
        <v>8520</v>
      </c>
      <c r="D18" t="s">
        <v>8578</v>
      </c>
      <c r="E18" t="s">
        <v>8550</v>
      </c>
      <c r="F18" t="s">
        <v>8574</v>
      </c>
      <c r="G18" t="s">
        <v>8518</v>
      </c>
      <c r="H18" t="s">
        <v>8464</v>
      </c>
      <c r="I18" t="s">
        <v>8569</v>
      </c>
      <c r="J18" t="s">
        <v>8575</v>
      </c>
    </row>
    <row r="19" spans="1:10" x14ac:dyDescent="0.25">
      <c r="A19" t="s">
        <v>8579</v>
      </c>
      <c r="B19" t="s">
        <v>8580</v>
      </c>
      <c r="C19" t="s">
        <v>8520</v>
      </c>
      <c r="D19" t="s">
        <v>8581</v>
      </c>
      <c r="E19" t="s">
        <v>8550</v>
      </c>
      <c r="F19" t="s">
        <v>8582</v>
      </c>
      <c r="G19" t="s">
        <v>8518</v>
      </c>
      <c r="H19" t="s">
        <v>8464</v>
      </c>
      <c r="I19" t="s">
        <v>8569</v>
      </c>
      <c r="J19" t="s">
        <v>8575</v>
      </c>
    </row>
    <row r="20" spans="1:10" x14ac:dyDescent="0.25">
      <c r="A20" t="s">
        <v>8565</v>
      </c>
      <c r="B20" t="s">
        <v>8566</v>
      </c>
      <c r="C20" t="s">
        <v>8520</v>
      </c>
      <c r="D20" t="s">
        <v>8567</v>
      </c>
      <c r="E20" t="s">
        <v>8583</v>
      </c>
      <c r="F20" t="s">
        <v>8568</v>
      </c>
      <c r="G20" t="s">
        <v>8518</v>
      </c>
      <c r="H20" t="s">
        <v>8522</v>
      </c>
      <c r="I20" t="s">
        <v>8569</v>
      </c>
      <c r="J20" t="s">
        <v>8570</v>
      </c>
    </row>
    <row r="21" spans="1:10" x14ac:dyDescent="0.25">
      <c r="A21" t="s">
        <v>8571</v>
      </c>
      <c r="B21" t="s">
        <v>8572</v>
      </c>
      <c r="C21" t="s">
        <v>8520</v>
      </c>
      <c r="D21" t="s">
        <v>8573</v>
      </c>
      <c r="E21" t="s">
        <v>8583</v>
      </c>
      <c r="F21" t="s">
        <v>8574</v>
      </c>
      <c r="G21" t="s">
        <v>8518</v>
      </c>
      <c r="H21" t="s">
        <v>8522</v>
      </c>
      <c r="I21" t="s">
        <v>8569</v>
      </c>
      <c r="J21" t="s">
        <v>8575</v>
      </c>
    </row>
    <row r="22" spans="1:10" x14ac:dyDescent="0.25">
      <c r="A22" t="s">
        <v>8576</v>
      </c>
      <c r="B22" t="s">
        <v>8577</v>
      </c>
      <c r="C22" t="s">
        <v>8520</v>
      </c>
      <c r="D22" t="s">
        <v>8578</v>
      </c>
      <c r="E22" t="s">
        <v>8583</v>
      </c>
      <c r="F22" t="s">
        <v>8574</v>
      </c>
      <c r="G22" t="s">
        <v>8518</v>
      </c>
      <c r="H22" t="s">
        <v>8522</v>
      </c>
      <c r="I22" t="s">
        <v>8569</v>
      </c>
      <c r="J22" t="s">
        <v>8575</v>
      </c>
    </row>
    <row r="23" spans="1:10" x14ac:dyDescent="0.25">
      <c r="A23" t="s">
        <v>8579</v>
      </c>
      <c r="B23" t="s">
        <v>8580</v>
      </c>
      <c r="C23" t="s">
        <v>8520</v>
      </c>
      <c r="D23" t="s">
        <v>8581</v>
      </c>
      <c r="E23" t="s">
        <v>8583</v>
      </c>
      <c r="F23" t="s">
        <v>8582</v>
      </c>
      <c r="G23" t="s">
        <v>8518</v>
      </c>
      <c r="H23" t="s">
        <v>8522</v>
      </c>
      <c r="I23" t="s">
        <v>8569</v>
      </c>
      <c r="J23" t="s">
        <v>8575</v>
      </c>
    </row>
    <row r="24" spans="1:10" x14ac:dyDescent="0.25">
      <c r="A24" t="s">
        <v>8584</v>
      </c>
      <c r="B24" t="s">
        <v>8585</v>
      </c>
      <c r="C24" t="s">
        <v>8520</v>
      </c>
      <c r="D24" t="s">
        <v>8586</v>
      </c>
      <c r="E24" t="s">
        <v>8516</v>
      </c>
      <c r="F24" t="s">
        <v>8587</v>
      </c>
      <c r="G24" t="s">
        <v>8588</v>
      </c>
      <c r="H24" t="s">
        <v>8464</v>
      </c>
      <c r="I24" t="s">
        <v>8589</v>
      </c>
      <c r="J24" t="s">
        <v>8520</v>
      </c>
    </row>
    <row r="25" spans="1:10" x14ac:dyDescent="0.25">
      <c r="A25" t="s">
        <v>8584</v>
      </c>
      <c r="B25" t="s">
        <v>8585</v>
      </c>
      <c r="C25" t="s">
        <v>8520</v>
      </c>
      <c r="D25" t="s">
        <v>8586</v>
      </c>
      <c r="E25" t="s">
        <v>8521</v>
      </c>
      <c r="F25" t="s">
        <v>8587</v>
      </c>
      <c r="G25" t="s">
        <v>8588</v>
      </c>
      <c r="H25" t="s">
        <v>8522</v>
      </c>
      <c r="I25" t="s">
        <v>8589</v>
      </c>
      <c r="J25" t="s">
        <v>8520</v>
      </c>
    </row>
    <row r="26" spans="1:10" x14ac:dyDescent="0.25">
      <c r="A26" t="s">
        <v>8590</v>
      </c>
      <c r="B26" t="s">
        <v>8591</v>
      </c>
      <c r="C26" t="s">
        <v>8592</v>
      </c>
      <c r="D26" t="s">
        <v>8593</v>
      </c>
      <c r="E26" t="s">
        <v>8594</v>
      </c>
      <c r="F26" t="s">
        <v>8595</v>
      </c>
      <c r="G26" t="s">
        <v>8518</v>
      </c>
      <c r="H26" t="s">
        <v>8522</v>
      </c>
      <c r="I26" t="s">
        <v>6276</v>
      </c>
      <c r="J26" t="s">
        <v>8520</v>
      </c>
    </row>
    <row r="27" spans="1:10" x14ac:dyDescent="0.25">
      <c r="A27" t="s">
        <v>8596</v>
      </c>
      <c r="B27" t="s">
        <v>8597</v>
      </c>
      <c r="C27" t="s">
        <v>8598</v>
      </c>
      <c r="D27" t="s">
        <v>8599</v>
      </c>
      <c r="E27" t="s">
        <v>8516</v>
      </c>
      <c r="F27" t="s">
        <v>8600</v>
      </c>
      <c r="G27" t="s">
        <v>8588</v>
      </c>
      <c r="H27" t="s">
        <v>8464</v>
      </c>
      <c r="I27" t="s">
        <v>8601</v>
      </c>
      <c r="J27" t="s">
        <v>8520</v>
      </c>
    </row>
    <row r="28" spans="1:10" x14ac:dyDescent="0.25">
      <c r="A28" t="s">
        <v>8602</v>
      </c>
      <c r="B28" t="s">
        <v>8603</v>
      </c>
      <c r="C28" t="s">
        <v>8520</v>
      </c>
      <c r="D28" t="s">
        <v>8604</v>
      </c>
      <c r="E28" t="s">
        <v>8516</v>
      </c>
      <c r="F28" t="s">
        <v>8600</v>
      </c>
      <c r="G28" t="s">
        <v>8588</v>
      </c>
      <c r="H28" t="s">
        <v>8464</v>
      </c>
      <c r="I28" t="s">
        <v>8605</v>
      </c>
      <c r="J28" t="s">
        <v>8520</v>
      </c>
    </row>
    <row r="29" spans="1:10" x14ac:dyDescent="0.25">
      <c r="A29" t="s">
        <v>8606</v>
      </c>
      <c r="B29" t="s">
        <v>8607</v>
      </c>
      <c r="C29" t="s">
        <v>8608</v>
      </c>
      <c r="D29" t="s">
        <v>8609</v>
      </c>
      <c r="E29" t="s">
        <v>8516</v>
      </c>
      <c r="F29" t="s">
        <v>8600</v>
      </c>
      <c r="G29" t="s">
        <v>8588</v>
      </c>
      <c r="H29" t="s">
        <v>8464</v>
      </c>
      <c r="I29" t="s">
        <v>8605</v>
      </c>
      <c r="J29" t="s">
        <v>8520</v>
      </c>
    </row>
    <row r="30" spans="1:10" x14ac:dyDescent="0.25">
      <c r="A30" t="s">
        <v>8610</v>
      </c>
      <c r="B30" t="s">
        <v>8611</v>
      </c>
      <c r="C30" t="s">
        <v>8520</v>
      </c>
      <c r="D30" t="s">
        <v>8612</v>
      </c>
      <c r="E30" t="s">
        <v>8516</v>
      </c>
      <c r="F30" t="s">
        <v>8600</v>
      </c>
      <c r="G30" t="s">
        <v>8588</v>
      </c>
      <c r="H30" t="s">
        <v>8464</v>
      </c>
      <c r="I30" t="s">
        <v>8613</v>
      </c>
      <c r="J30" t="s">
        <v>8520</v>
      </c>
    </row>
    <row r="31" spans="1:10" x14ac:dyDescent="0.25">
      <c r="A31" t="s">
        <v>8614</v>
      </c>
      <c r="B31" t="s">
        <v>8615</v>
      </c>
      <c r="C31" t="s">
        <v>8520</v>
      </c>
      <c r="D31" t="s">
        <v>8616</v>
      </c>
      <c r="E31" t="s">
        <v>8516</v>
      </c>
      <c r="F31" t="s">
        <v>8600</v>
      </c>
      <c r="G31" t="s">
        <v>8588</v>
      </c>
      <c r="H31" t="s">
        <v>8464</v>
      </c>
      <c r="I31" t="s">
        <v>8601</v>
      </c>
      <c r="J31" t="s">
        <v>8520</v>
      </c>
    </row>
    <row r="32" spans="1:10" x14ac:dyDescent="0.25">
      <c r="A32" t="s">
        <v>8617</v>
      </c>
      <c r="B32" t="s">
        <v>8618</v>
      </c>
      <c r="C32" t="s">
        <v>8520</v>
      </c>
      <c r="D32" t="s">
        <v>8619</v>
      </c>
      <c r="E32" t="s">
        <v>8516</v>
      </c>
      <c r="F32" t="s">
        <v>8600</v>
      </c>
      <c r="G32" t="s">
        <v>8588</v>
      </c>
      <c r="H32" t="s">
        <v>8464</v>
      </c>
      <c r="I32" t="s">
        <v>8613</v>
      </c>
      <c r="J32" t="s">
        <v>8520</v>
      </c>
    </row>
    <row r="33" spans="1:10" x14ac:dyDescent="0.25">
      <c r="A33" t="s">
        <v>8620</v>
      </c>
      <c r="B33" t="s">
        <v>8621</v>
      </c>
      <c r="C33" t="s">
        <v>8622</v>
      </c>
      <c r="D33" t="s">
        <v>8623</v>
      </c>
      <c r="E33" t="s">
        <v>8516</v>
      </c>
      <c r="F33" t="s">
        <v>8600</v>
      </c>
      <c r="G33" t="s">
        <v>8588</v>
      </c>
      <c r="H33" t="s">
        <v>8464</v>
      </c>
      <c r="I33" t="s">
        <v>8605</v>
      </c>
      <c r="J33" t="s">
        <v>8520</v>
      </c>
    </row>
    <row r="34" spans="1:10" x14ac:dyDescent="0.25">
      <c r="A34" t="s">
        <v>8624</v>
      </c>
      <c r="B34" t="s">
        <v>8625</v>
      </c>
      <c r="C34" t="s">
        <v>8626</v>
      </c>
      <c r="D34" t="s">
        <v>8627</v>
      </c>
      <c r="E34" t="s">
        <v>8516</v>
      </c>
      <c r="F34" t="s">
        <v>8600</v>
      </c>
      <c r="G34" t="s">
        <v>8588</v>
      </c>
      <c r="H34" t="s">
        <v>8464</v>
      </c>
      <c r="I34" t="s">
        <v>8605</v>
      </c>
      <c r="J34" t="s">
        <v>8520</v>
      </c>
    </row>
    <row r="35" spans="1:10" x14ac:dyDescent="0.25">
      <c r="A35" t="s">
        <v>8628</v>
      </c>
      <c r="B35" t="s">
        <v>8629</v>
      </c>
      <c r="C35" t="s">
        <v>8630</v>
      </c>
      <c r="D35" t="s">
        <v>8631</v>
      </c>
      <c r="E35" t="s">
        <v>8516</v>
      </c>
      <c r="F35" t="s">
        <v>8600</v>
      </c>
      <c r="G35" t="s">
        <v>8588</v>
      </c>
      <c r="H35" t="s">
        <v>8464</v>
      </c>
      <c r="I35" t="s">
        <v>8613</v>
      </c>
      <c r="J35" t="s">
        <v>8520</v>
      </c>
    </row>
    <row r="36" spans="1:10" x14ac:dyDescent="0.25">
      <c r="A36" t="s">
        <v>8632</v>
      </c>
      <c r="B36" t="s">
        <v>8633</v>
      </c>
      <c r="C36" t="s">
        <v>8520</v>
      </c>
      <c r="D36" t="s">
        <v>8634</v>
      </c>
      <c r="E36" t="s">
        <v>8516</v>
      </c>
      <c r="F36" t="s">
        <v>8600</v>
      </c>
      <c r="G36" t="s">
        <v>8588</v>
      </c>
      <c r="H36" t="s">
        <v>8464</v>
      </c>
      <c r="I36" t="s">
        <v>8605</v>
      </c>
      <c r="J36" t="s">
        <v>8520</v>
      </c>
    </row>
    <row r="37" spans="1:10" x14ac:dyDescent="0.25">
      <c r="A37" t="s">
        <v>8596</v>
      </c>
      <c r="B37" t="s">
        <v>8597</v>
      </c>
      <c r="C37" t="s">
        <v>8598</v>
      </c>
      <c r="D37" t="s">
        <v>8599</v>
      </c>
      <c r="E37" t="s">
        <v>8521</v>
      </c>
      <c r="F37" t="s">
        <v>8600</v>
      </c>
      <c r="G37" t="s">
        <v>8588</v>
      </c>
      <c r="H37" t="s">
        <v>8522</v>
      </c>
      <c r="I37" t="s">
        <v>8601</v>
      </c>
      <c r="J37" t="s">
        <v>8520</v>
      </c>
    </row>
    <row r="38" spans="1:10" x14ac:dyDescent="0.25">
      <c r="A38" t="s">
        <v>8602</v>
      </c>
      <c r="B38" t="s">
        <v>8603</v>
      </c>
      <c r="C38" t="s">
        <v>8520</v>
      </c>
      <c r="D38" t="s">
        <v>8604</v>
      </c>
      <c r="E38" t="s">
        <v>8521</v>
      </c>
      <c r="F38" t="s">
        <v>8600</v>
      </c>
      <c r="G38" t="s">
        <v>8588</v>
      </c>
      <c r="H38" t="s">
        <v>8522</v>
      </c>
      <c r="I38" t="s">
        <v>8605</v>
      </c>
      <c r="J38" t="s">
        <v>8520</v>
      </c>
    </row>
    <row r="39" spans="1:10" x14ac:dyDescent="0.25">
      <c r="A39" t="s">
        <v>8606</v>
      </c>
      <c r="B39" t="s">
        <v>8607</v>
      </c>
      <c r="C39" t="s">
        <v>8608</v>
      </c>
      <c r="D39" t="s">
        <v>8609</v>
      </c>
      <c r="E39" t="s">
        <v>8521</v>
      </c>
      <c r="F39" t="s">
        <v>8600</v>
      </c>
      <c r="G39" t="s">
        <v>8588</v>
      </c>
      <c r="H39" t="s">
        <v>8522</v>
      </c>
      <c r="I39" t="s">
        <v>8605</v>
      </c>
      <c r="J39" t="s">
        <v>8520</v>
      </c>
    </row>
    <row r="40" spans="1:10" x14ac:dyDescent="0.25">
      <c r="A40" t="s">
        <v>8610</v>
      </c>
      <c r="B40" t="s">
        <v>8611</v>
      </c>
      <c r="C40" t="s">
        <v>8520</v>
      </c>
      <c r="D40" t="s">
        <v>8612</v>
      </c>
      <c r="E40" t="s">
        <v>8521</v>
      </c>
      <c r="F40" t="s">
        <v>8600</v>
      </c>
      <c r="G40" t="s">
        <v>8588</v>
      </c>
      <c r="H40" t="s">
        <v>8522</v>
      </c>
      <c r="I40" t="s">
        <v>8613</v>
      </c>
      <c r="J40" t="s">
        <v>8520</v>
      </c>
    </row>
    <row r="41" spans="1:10" x14ac:dyDescent="0.25">
      <c r="A41" t="s">
        <v>8614</v>
      </c>
      <c r="B41" t="s">
        <v>8615</v>
      </c>
      <c r="C41" t="s">
        <v>8520</v>
      </c>
      <c r="D41" t="s">
        <v>8616</v>
      </c>
      <c r="E41" t="s">
        <v>8521</v>
      </c>
      <c r="F41" t="s">
        <v>8600</v>
      </c>
      <c r="G41" t="s">
        <v>8588</v>
      </c>
      <c r="H41" t="s">
        <v>8522</v>
      </c>
      <c r="I41" t="s">
        <v>8601</v>
      </c>
      <c r="J41" t="s">
        <v>8520</v>
      </c>
    </row>
    <row r="42" spans="1:10" x14ac:dyDescent="0.25">
      <c r="A42" t="s">
        <v>8617</v>
      </c>
      <c r="B42" t="s">
        <v>8618</v>
      </c>
      <c r="C42" t="s">
        <v>8520</v>
      </c>
      <c r="D42" t="s">
        <v>8619</v>
      </c>
      <c r="E42" t="s">
        <v>8521</v>
      </c>
      <c r="F42" t="s">
        <v>8600</v>
      </c>
      <c r="G42" t="s">
        <v>8588</v>
      </c>
      <c r="H42" t="s">
        <v>8522</v>
      </c>
      <c r="I42" t="s">
        <v>8613</v>
      </c>
      <c r="J42" t="s">
        <v>8520</v>
      </c>
    </row>
    <row r="43" spans="1:10" x14ac:dyDescent="0.25">
      <c r="A43" t="s">
        <v>8620</v>
      </c>
      <c r="B43" t="s">
        <v>8621</v>
      </c>
      <c r="C43" t="s">
        <v>8622</v>
      </c>
      <c r="D43" t="s">
        <v>8623</v>
      </c>
      <c r="E43" t="s">
        <v>8521</v>
      </c>
      <c r="F43" t="s">
        <v>8600</v>
      </c>
      <c r="G43" t="s">
        <v>8588</v>
      </c>
      <c r="H43" t="s">
        <v>8522</v>
      </c>
      <c r="I43" t="s">
        <v>8605</v>
      </c>
      <c r="J43" t="s">
        <v>8520</v>
      </c>
    </row>
    <row r="44" spans="1:10" x14ac:dyDescent="0.25">
      <c r="A44" t="s">
        <v>8624</v>
      </c>
      <c r="B44" t="s">
        <v>8625</v>
      </c>
      <c r="C44" t="s">
        <v>8626</v>
      </c>
      <c r="D44" t="s">
        <v>8627</v>
      </c>
      <c r="E44" t="s">
        <v>8521</v>
      </c>
      <c r="F44" t="s">
        <v>8600</v>
      </c>
      <c r="G44" t="s">
        <v>8588</v>
      </c>
      <c r="H44" t="s">
        <v>8522</v>
      </c>
      <c r="I44" t="s">
        <v>8605</v>
      </c>
      <c r="J44" t="s">
        <v>8520</v>
      </c>
    </row>
    <row r="45" spans="1:10" x14ac:dyDescent="0.25">
      <c r="A45" t="s">
        <v>8628</v>
      </c>
      <c r="B45" t="s">
        <v>8629</v>
      </c>
      <c r="C45" t="s">
        <v>8630</v>
      </c>
      <c r="D45" t="s">
        <v>8631</v>
      </c>
      <c r="E45" t="s">
        <v>8521</v>
      </c>
      <c r="F45" t="s">
        <v>8600</v>
      </c>
      <c r="G45" t="s">
        <v>8588</v>
      </c>
      <c r="H45" t="s">
        <v>8522</v>
      </c>
      <c r="I45" t="s">
        <v>8613</v>
      </c>
      <c r="J45" t="s">
        <v>8520</v>
      </c>
    </row>
    <row r="46" spans="1:10" x14ac:dyDescent="0.25">
      <c r="A46" t="s">
        <v>8632</v>
      </c>
      <c r="B46" t="s">
        <v>8633</v>
      </c>
      <c r="C46" t="s">
        <v>8520</v>
      </c>
      <c r="D46" t="s">
        <v>8634</v>
      </c>
      <c r="E46" t="s">
        <v>8521</v>
      </c>
      <c r="F46" t="s">
        <v>8600</v>
      </c>
      <c r="G46" t="s">
        <v>8588</v>
      </c>
      <c r="H46" t="s">
        <v>8522</v>
      </c>
      <c r="I46" t="s">
        <v>8605</v>
      </c>
      <c r="J46" t="s">
        <v>8520</v>
      </c>
    </row>
    <row r="47" spans="1:10" x14ac:dyDescent="0.25">
      <c r="A47" t="s">
        <v>8635</v>
      </c>
      <c r="B47" t="s">
        <v>8636</v>
      </c>
      <c r="C47" t="s">
        <v>8520</v>
      </c>
      <c r="D47" t="s">
        <v>8637</v>
      </c>
      <c r="E47" t="s">
        <v>8516</v>
      </c>
      <c r="F47" t="s">
        <v>8638</v>
      </c>
      <c r="G47" t="s">
        <v>8588</v>
      </c>
      <c r="H47" t="s">
        <v>8464</v>
      </c>
      <c r="I47" t="s">
        <v>8613</v>
      </c>
      <c r="J47" t="s">
        <v>8520</v>
      </c>
    </row>
    <row r="48" spans="1:10" x14ac:dyDescent="0.25">
      <c r="A48" t="s">
        <v>8639</v>
      </c>
      <c r="B48" t="s">
        <v>8640</v>
      </c>
      <c r="C48" t="s">
        <v>8520</v>
      </c>
      <c r="D48" t="s">
        <v>8641</v>
      </c>
      <c r="E48" t="s">
        <v>8516</v>
      </c>
      <c r="F48" t="s">
        <v>8638</v>
      </c>
      <c r="G48" t="s">
        <v>8588</v>
      </c>
      <c r="H48" t="s">
        <v>8464</v>
      </c>
      <c r="I48" t="s">
        <v>8601</v>
      </c>
      <c r="J48" t="s">
        <v>8520</v>
      </c>
    </row>
    <row r="49" spans="1:10" x14ac:dyDescent="0.25">
      <c r="A49" t="s">
        <v>8642</v>
      </c>
      <c r="B49" t="s">
        <v>8643</v>
      </c>
      <c r="C49" t="s">
        <v>8644</v>
      </c>
      <c r="D49" t="s">
        <v>8645</v>
      </c>
      <c r="E49" t="s">
        <v>8516</v>
      </c>
      <c r="F49" t="s">
        <v>8638</v>
      </c>
      <c r="G49" t="s">
        <v>8588</v>
      </c>
      <c r="H49" t="s">
        <v>8464</v>
      </c>
      <c r="I49" t="s">
        <v>8601</v>
      </c>
      <c r="J49" t="s">
        <v>8520</v>
      </c>
    </row>
    <row r="50" spans="1:10" x14ac:dyDescent="0.25">
      <c r="A50" t="s">
        <v>8646</v>
      </c>
      <c r="B50" t="s">
        <v>8647</v>
      </c>
      <c r="C50" t="s">
        <v>8648</v>
      </c>
      <c r="D50" t="s">
        <v>8649</v>
      </c>
      <c r="E50" t="s">
        <v>8516</v>
      </c>
      <c r="F50" t="s">
        <v>8638</v>
      </c>
      <c r="G50" t="s">
        <v>8588</v>
      </c>
      <c r="H50" t="s">
        <v>8464</v>
      </c>
      <c r="I50" t="s">
        <v>8605</v>
      </c>
      <c r="J50" t="s">
        <v>8520</v>
      </c>
    </row>
    <row r="51" spans="1:10" x14ac:dyDescent="0.25">
      <c r="A51" t="s">
        <v>8650</v>
      </c>
      <c r="B51" t="s">
        <v>8651</v>
      </c>
      <c r="C51" t="s">
        <v>8520</v>
      </c>
      <c r="D51" t="s">
        <v>8652</v>
      </c>
      <c r="E51" t="s">
        <v>8516</v>
      </c>
      <c r="F51" t="s">
        <v>8638</v>
      </c>
      <c r="G51" t="s">
        <v>8588</v>
      </c>
      <c r="H51" t="s">
        <v>8464</v>
      </c>
      <c r="I51" t="s">
        <v>8613</v>
      </c>
      <c r="J51" t="s">
        <v>8520</v>
      </c>
    </row>
    <row r="52" spans="1:10" x14ac:dyDescent="0.25">
      <c r="A52" t="s">
        <v>8653</v>
      </c>
      <c r="B52" t="s">
        <v>8654</v>
      </c>
      <c r="C52" t="s">
        <v>8520</v>
      </c>
      <c r="D52" t="s">
        <v>8655</v>
      </c>
      <c r="E52" t="s">
        <v>8516</v>
      </c>
      <c r="F52" t="s">
        <v>8638</v>
      </c>
      <c r="G52" t="s">
        <v>8588</v>
      </c>
      <c r="H52" t="s">
        <v>8464</v>
      </c>
      <c r="I52" t="s">
        <v>8605</v>
      </c>
      <c r="J52" t="s">
        <v>8520</v>
      </c>
    </row>
    <row r="53" spans="1:10" x14ac:dyDescent="0.25">
      <c r="A53" t="s">
        <v>8656</v>
      </c>
      <c r="B53" t="s">
        <v>8657</v>
      </c>
      <c r="C53" t="s">
        <v>8658</v>
      </c>
      <c r="D53" t="s">
        <v>8659</v>
      </c>
      <c r="E53" t="s">
        <v>8516</v>
      </c>
      <c r="F53" t="s">
        <v>8638</v>
      </c>
      <c r="G53" t="s">
        <v>8588</v>
      </c>
      <c r="H53" t="s">
        <v>8464</v>
      </c>
      <c r="I53" t="s">
        <v>8605</v>
      </c>
      <c r="J53" t="s">
        <v>8520</v>
      </c>
    </row>
    <row r="54" spans="1:10" x14ac:dyDescent="0.25">
      <c r="A54" t="s">
        <v>8660</v>
      </c>
      <c r="B54" t="s">
        <v>8661</v>
      </c>
      <c r="C54" t="s">
        <v>8520</v>
      </c>
      <c r="D54" t="s">
        <v>8662</v>
      </c>
      <c r="E54" t="s">
        <v>8516</v>
      </c>
      <c r="F54" t="s">
        <v>8638</v>
      </c>
      <c r="G54" t="s">
        <v>8588</v>
      </c>
      <c r="H54" t="s">
        <v>8464</v>
      </c>
      <c r="I54" t="s">
        <v>8613</v>
      </c>
      <c r="J54" t="s">
        <v>8520</v>
      </c>
    </row>
    <row r="55" spans="1:10" x14ac:dyDescent="0.25">
      <c r="A55" t="s">
        <v>8663</v>
      </c>
      <c r="B55" t="s">
        <v>8664</v>
      </c>
      <c r="C55" t="s">
        <v>8665</v>
      </c>
      <c r="D55" t="s">
        <v>8666</v>
      </c>
      <c r="E55" t="s">
        <v>8516</v>
      </c>
      <c r="F55" t="s">
        <v>8638</v>
      </c>
      <c r="G55" t="s">
        <v>8588</v>
      </c>
      <c r="H55" t="s">
        <v>8464</v>
      </c>
      <c r="I55" t="s">
        <v>8605</v>
      </c>
      <c r="J55" t="s">
        <v>8520</v>
      </c>
    </row>
    <row r="56" spans="1:10" x14ac:dyDescent="0.25">
      <c r="A56" t="s">
        <v>8667</v>
      </c>
      <c r="B56" t="s">
        <v>8668</v>
      </c>
      <c r="C56" t="s">
        <v>8669</v>
      </c>
      <c r="D56" t="s">
        <v>8670</v>
      </c>
      <c r="E56" t="s">
        <v>8516</v>
      </c>
      <c r="F56" t="s">
        <v>8638</v>
      </c>
      <c r="G56" t="s">
        <v>8588</v>
      </c>
      <c r="H56" t="s">
        <v>8464</v>
      </c>
      <c r="I56" t="s">
        <v>8605</v>
      </c>
      <c r="J56" t="s">
        <v>8520</v>
      </c>
    </row>
    <row r="57" spans="1:10" x14ac:dyDescent="0.25">
      <c r="A57" t="s">
        <v>8671</v>
      </c>
      <c r="B57" t="s">
        <v>8672</v>
      </c>
      <c r="C57" t="s">
        <v>8673</v>
      </c>
      <c r="D57" t="s">
        <v>8674</v>
      </c>
      <c r="E57" t="s">
        <v>8516</v>
      </c>
      <c r="F57" t="s">
        <v>8638</v>
      </c>
      <c r="G57" t="s">
        <v>8588</v>
      </c>
      <c r="H57" t="s">
        <v>8464</v>
      </c>
      <c r="I57" t="s">
        <v>8605</v>
      </c>
      <c r="J57" t="s">
        <v>8520</v>
      </c>
    </row>
    <row r="58" spans="1:10" x14ac:dyDescent="0.25">
      <c r="A58" t="s">
        <v>8675</v>
      </c>
      <c r="B58" t="s">
        <v>8676</v>
      </c>
      <c r="C58" t="s">
        <v>8677</v>
      </c>
      <c r="D58" t="s">
        <v>8678</v>
      </c>
      <c r="E58" t="s">
        <v>8516</v>
      </c>
      <c r="F58" t="s">
        <v>8638</v>
      </c>
      <c r="G58" t="s">
        <v>8588</v>
      </c>
      <c r="H58" t="s">
        <v>8464</v>
      </c>
      <c r="I58" t="s">
        <v>8605</v>
      </c>
      <c r="J58" t="s">
        <v>8520</v>
      </c>
    </row>
    <row r="59" spans="1:10" x14ac:dyDescent="0.25">
      <c r="A59" t="s">
        <v>8679</v>
      </c>
      <c r="B59" t="s">
        <v>8680</v>
      </c>
      <c r="C59" t="s">
        <v>8681</v>
      </c>
      <c r="D59" t="s">
        <v>8682</v>
      </c>
      <c r="E59" t="s">
        <v>8516</v>
      </c>
      <c r="F59" t="s">
        <v>8638</v>
      </c>
      <c r="G59" t="s">
        <v>8588</v>
      </c>
      <c r="H59" t="s">
        <v>8464</v>
      </c>
      <c r="I59" t="s">
        <v>8613</v>
      </c>
      <c r="J59" t="s">
        <v>8520</v>
      </c>
    </row>
    <row r="60" spans="1:10" x14ac:dyDescent="0.25">
      <c r="A60" t="s">
        <v>8635</v>
      </c>
      <c r="B60" t="s">
        <v>8636</v>
      </c>
      <c r="C60" t="s">
        <v>8520</v>
      </c>
      <c r="D60" t="s">
        <v>8637</v>
      </c>
      <c r="E60" t="s">
        <v>8521</v>
      </c>
      <c r="F60" t="s">
        <v>8638</v>
      </c>
      <c r="G60" t="s">
        <v>8588</v>
      </c>
      <c r="H60" t="s">
        <v>8522</v>
      </c>
      <c r="I60" t="s">
        <v>8613</v>
      </c>
      <c r="J60" t="s">
        <v>8520</v>
      </c>
    </row>
    <row r="61" spans="1:10" x14ac:dyDescent="0.25">
      <c r="A61" t="s">
        <v>8639</v>
      </c>
      <c r="B61" t="s">
        <v>8640</v>
      </c>
      <c r="C61" t="s">
        <v>8520</v>
      </c>
      <c r="D61" t="s">
        <v>8641</v>
      </c>
      <c r="E61" t="s">
        <v>8521</v>
      </c>
      <c r="F61" t="s">
        <v>8638</v>
      </c>
      <c r="G61" t="s">
        <v>8588</v>
      </c>
      <c r="H61" t="s">
        <v>8522</v>
      </c>
      <c r="I61" t="s">
        <v>8601</v>
      </c>
      <c r="J61" t="s">
        <v>8520</v>
      </c>
    </row>
    <row r="62" spans="1:10" x14ac:dyDescent="0.25">
      <c r="A62" t="s">
        <v>8642</v>
      </c>
      <c r="B62" t="s">
        <v>8643</v>
      </c>
      <c r="C62" t="s">
        <v>8644</v>
      </c>
      <c r="D62" t="s">
        <v>8645</v>
      </c>
      <c r="E62" t="s">
        <v>8521</v>
      </c>
      <c r="F62" t="s">
        <v>8638</v>
      </c>
      <c r="G62" t="s">
        <v>8588</v>
      </c>
      <c r="H62" t="s">
        <v>8522</v>
      </c>
      <c r="I62" t="s">
        <v>8601</v>
      </c>
      <c r="J62" t="s">
        <v>8520</v>
      </c>
    </row>
    <row r="63" spans="1:10" x14ac:dyDescent="0.25">
      <c r="A63" t="s">
        <v>8646</v>
      </c>
      <c r="B63" t="s">
        <v>8647</v>
      </c>
      <c r="C63" t="s">
        <v>8648</v>
      </c>
      <c r="D63" t="s">
        <v>8649</v>
      </c>
      <c r="E63" t="s">
        <v>8521</v>
      </c>
      <c r="F63" t="s">
        <v>8638</v>
      </c>
      <c r="G63" t="s">
        <v>8588</v>
      </c>
      <c r="H63" t="s">
        <v>8522</v>
      </c>
      <c r="I63" t="s">
        <v>8605</v>
      </c>
      <c r="J63" t="s">
        <v>8520</v>
      </c>
    </row>
    <row r="64" spans="1:10" x14ac:dyDescent="0.25">
      <c r="A64" t="s">
        <v>8650</v>
      </c>
      <c r="B64" t="s">
        <v>8651</v>
      </c>
      <c r="C64" t="s">
        <v>8520</v>
      </c>
      <c r="D64" t="s">
        <v>8652</v>
      </c>
      <c r="E64" t="s">
        <v>8521</v>
      </c>
      <c r="F64" t="s">
        <v>8638</v>
      </c>
      <c r="G64" t="s">
        <v>8588</v>
      </c>
      <c r="H64" t="s">
        <v>8522</v>
      </c>
      <c r="I64" t="s">
        <v>8613</v>
      </c>
      <c r="J64" t="s">
        <v>8520</v>
      </c>
    </row>
    <row r="65" spans="1:10" x14ac:dyDescent="0.25">
      <c r="A65" t="s">
        <v>8653</v>
      </c>
      <c r="B65" t="s">
        <v>8654</v>
      </c>
      <c r="C65" t="s">
        <v>8520</v>
      </c>
      <c r="D65" t="s">
        <v>8655</v>
      </c>
      <c r="E65" t="s">
        <v>8521</v>
      </c>
      <c r="F65" t="s">
        <v>8638</v>
      </c>
      <c r="G65" t="s">
        <v>8588</v>
      </c>
      <c r="H65" t="s">
        <v>8522</v>
      </c>
      <c r="I65" t="s">
        <v>8605</v>
      </c>
      <c r="J65" t="s">
        <v>8520</v>
      </c>
    </row>
    <row r="66" spans="1:10" x14ac:dyDescent="0.25">
      <c r="A66" t="s">
        <v>8656</v>
      </c>
      <c r="B66" t="s">
        <v>8657</v>
      </c>
      <c r="C66" t="s">
        <v>8658</v>
      </c>
      <c r="D66" t="s">
        <v>8659</v>
      </c>
      <c r="E66" t="s">
        <v>8521</v>
      </c>
      <c r="F66" t="s">
        <v>8638</v>
      </c>
      <c r="G66" t="s">
        <v>8588</v>
      </c>
      <c r="H66" t="s">
        <v>8522</v>
      </c>
      <c r="I66" t="s">
        <v>8605</v>
      </c>
      <c r="J66" t="s">
        <v>8520</v>
      </c>
    </row>
    <row r="67" spans="1:10" x14ac:dyDescent="0.25">
      <c r="A67" t="s">
        <v>8660</v>
      </c>
      <c r="B67" t="s">
        <v>8661</v>
      </c>
      <c r="C67" t="s">
        <v>8520</v>
      </c>
      <c r="D67" t="s">
        <v>8662</v>
      </c>
      <c r="E67" t="s">
        <v>8521</v>
      </c>
      <c r="F67" t="s">
        <v>8638</v>
      </c>
      <c r="G67" t="s">
        <v>8588</v>
      </c>
      <c r="H67" t="s">
        <v>8522</v>
      </c>
      <c r="I67" t="s">
        <v>8613</v>
      </c>
      <c r="J67" t="s">
        <v>8520</v>
      </c>
    </row>
    <row r="68" spans="1:10" x14ac:dyDescent="0.25">
      <c r="A68" t="s">
        <v>8663</v>
      </c>
      <c r="B68" t="s">
        <v>8664</v>
      </c>
      <c r="C68" t="s">
        <v>8665</v>
      </c>
      <c r="D68" t="s">
        <v>8666</v>
      </c>
      <c r="E68" t="s">
        <v>8521</v>
      </c>
      <c r="F68" t="s">
        <v>8638</v>
      </c>
      <c r="G68" t="s">
        <v>8588</v>
      </c>
      <c r="H68" t="s">
        <v>8522</v>
      </c>
      <c r="I68" t="s">
        <v>8605</v>
      </c>
      <c r="J68" t="s">
        <v>8520</v>
      </c>
    </row>
    <row r="69" spans="1:10" x14ac:dyDescent="0.25">
      <c r="A69" t="s">
        <v>8667</v>
      </c>
      <c r="B69" t="s">
        <v>8668</v>
      </c>
      <c r="C69" t="s">
        <v>8669</v>
      </c>
      <c r="D69" t="s">
        <v>8670</v>
      </c>
      <c r="E69" t="s">
        <v>8521</v>
      </c>
      <c r="F69" t="s">
        <v>8638</v>
      </c>
      <c r="G69" t="s">
        <v>8588</v>
      </c>
      <c r="H69" t="s">
        <v>8522</v>
      </c>
      <c r="I69" t="s">
        <v>8605</v>
      </c>
      <c r="J69" t="s">
        <v>8520</v>
      </c>
    </row>
    <row r="70" spans="1:10" x14ac:dyDescent="0.25">
      <c r="A70" t="s">
        <v>8671</v>
      </c>
      <c r="B70" t="s">
        <v>8672</v>
      </c>
      <c r="C70" t="s">
        <v>8673</v>
      </c>
      <c r="D70" t="s">
        <v>8674</v>
      </c>
      <c r="E70" t="s">
        <v>8521</v>
      </c>
      <c r="F70" t="s">
        <v>8638</v>
      </c>
      <c r="G70" t="s">
        <v>8588</v>
      </c>
      <c r="H70" t="s">
        <v>8522</v>
      </c>
      <c r="I70" t="s">
        <v>8605</v>
      </c>
      <c r="J70" t="s">
        <v>8520</v>
      </c>
    </row>
    <row r="71" spans="1:10" x14ac:dyDescent="0.25">
      <c r="A71" t="s">
        <v>8675</v>
      </c>
      <c r="B71" t="s">
        <v>8676</v>
      </c>
      <c r="C71" t="s">
        <v>8677</v>
      </c>
      <c r="D71" t="s">
        <v>8678</v>
      </c>
      <c r="E71" t="s">
        <v>8521</v>
      </c>
      <c r="F71" t="s">
        <v>8638</v>
      </c>
      <c r="G71" t="s">
        <v>8588</v>
      </c>
      <c r="H71" t="s">
        <v>8522</v>
      </c>
      <c r="I71" t="s">
        <v>8605</v>
      </c>
      <c r="J71" t="s">
        <v>8520</v>
      </c>
    </row>
    <row r="72" spans="1:10" x14ac:dyDescent="0.25">
      <c r="A72" t="s">
        <v>8679</v>
      </c>
      <c r="B72" t="s">
        <v>8680</v>
      </c>
      <c r="C72" t="s">
        <v>8681</v>
      </c>
      <c r="D72" t="s">
        <v>8682</v>
      </c>
      <c r="E72" t="s">
        <v>8521</v>
      </c>
      <c r="F72" t="s">
        <v>8638</v>
      </c>
      <c r="G72" t="s">
        <v>8588</v>
      </c>
      <c r="H72" t="s">
        <v>8522</v>
      </c>
      <c r="I72" t="s">
        <v>8613</v>
      </c>
      <c r="J72" t="s">
        <v>8520</v>
      </c>
    </row>
    <row r="73" spans="1:10" x14ac:dyDescent="0.25">
      <c r="A73" t="s">
        <v>8683</v>
      </c>
      <c r="B73" t="s">
        <v>8684</v>
      </c>
      <c r="C73" t="s">
        <v>8685</v>
      </c>
      <c r="D73" t="s">
        <v>8686</v>
      </c>
      <c r="E73" t="s">
        <v>8516</v>
      </c>
      <c r="F73" t="s">
        <v>8638</v>
      </c>
      <c r="G73" t="s">
        <v>8588</v>
      </c>
      <c r="H73" t="s">
        <v>8464</v>
      </c>
      <c r="I73" t="s">
        <v>8613</v>
      </c>
      <c r="J73" t="s">
        <v>8520</v>
      </c>
    </row>
    <row r="74" spans="1:10" x14ac:dyDescent="0.25">
      <c r="A74" t="s">
        <v>8687</v>
      </c>
      <c r="B74" t="s">
        <v>8688</v>
      </c>
      <c r="C74" t="s">
        <v>8689</v>
      </c>
      <c r="D74" t="s">
        <v>8690</v>
      </c>
      <c r="E74" t="s">
        <v>8516</v>
      </c>
      <c r="F74" t="s">
        <v>8638</v>
      </c>
      <c r="G74" t="s">
        <v>8588</v>
      </c>
      <c r="H74" t="s">
        <v>8464</v>
      </c>
      <c r="I74" t="s">
        <v>8691</v>
      </c>
      <c r="J74" t="s">
        <v>8520</v>
      </c>
    </row>
    <row r="75" spans="1:10" x14ac:dyDescent="0.25">
      <c r="A75" t="s">
        <v>8692</v>
      </c>
      <c r="B75" t="s">
        <v>8693</v>
      </c>
      <c r="C75" t="s">
        <v>8520</v>
      </c>
      <c r="D75" t="s">
        <v>8694</v>
      </c>
      <c r="E75" t="s">
        <v>8516</v>
      </c>
      <c r="F75" t="s">
        <v>8638</v>
      </c>
      <c r="G75" t="s">
        <v>8588</v>
      </c>
      <c r="H75" t="s">
        <v>8464</v>
      </c>
      <c r="I75" t="s">
        <v>8605</v>
      </c>
      <c r="J75" t="s">
        <v>8520</v>
      </c>
    </row>
    <row r="76" spans="1:10" x14ac:dyDescent="0.25">
      <c r="A76" t="s">
        <v>8695</v>
      </c>
      <c r="B76" t="s">
        <v>8696</v>
      </c>
      <c r="C76" t="s">
        <v>8697</v>
      </c>
      <c r="D76" t="s">
        <v>8698</v>
      </c>
      <c r="E76" t="s">
        <v>8516</v>
      </c>
      <c r="F76" t="s">
        <v>8638</v>
      </c>
      <c r="G76" t="s">
        <v>8588</v>
      </c>
      <c r="H76" t="s">
        <v>8464</v>
      </c>
      <c r="I76" t="s">
        <v>8613</v>
      </c>
      <c r="J76" t="s">
        <v>8520</v>
      </c>
    </row>
    <row r="77" spans="1:10" x14ac:dyDescent="0.25">
      <c r="A77" t="s">
        <v>8699</v>
      </c>
      <c r="B77" t="s">
        <v>8700</v>
      </c>
      <c r="C77" t="s">
        <v>8520</v>
      </c>
      <c r="D77" t="s">
        <v>8701</v>
      </c>
      <c r="E77" t="s">
        <v>8516</v>
      </c>
      <c r="F77" t="s">
        <v>8638</v>
      </c>
      <c r="G77" t="s">
        <v>8588</v>
      </c>
      <c r="H77" t="s">
        <v>8464</v>
      </c>
      <c r="I77" t="s">
        <v>8613</v>
      </c>
      <c r="J77" t="s">
        <v>8520</v>
      </c>
    </row>
    <row r="78" spans="1:10" x14ac:dyDescent="0.25">
      <c r="A78" t="s">
        <v>8702</v>
      </c>
      <c r="B78" t="s">
        <v>8703</v>
      </c>
      <c r="C78" t="s">
        <v>8704</v>
      </c>
      <c r="D78" t="s">
        <v>8705</v>
      </c>
      <c r="E78" t="s">
        <v>8516</v>
      </c>
      <c r="F78" t="s">
        <v>8638</v>
      </c>
      <c r="G78" t="s">
        <v>8588</v>
      </c>
      <c r="H78" t="s">
        <v>8464</v>
      </c>
      <c r="I78" t="s">
        <v>8601</v>
      </c>
      <c r="J78" t="s">
        <v>8520</v>
      </c>
    </row>
    <row r="79" spans="1:10" x14ac:dyDescent="0.25">
      <c r="A79" t="s">
        <v>8706</v>
      </c>
      <c r="B79" t="s">
        <v>8707</v>
      </c>
      <c r="C79" t="s">
        <v>8520</v>
      </c>
      <c r="D79" t="s">
        <v>8708</v>
      </c>
      <c r="E79" t="s">
        <v>8516</v>
      </c>
      <c r="F79" t="s">
        <v>8638</v>
      </c>
      <c r="G79" t="s">
        <v>8588</v>
      </c>
      <c r="H79" t="s">
        <v>8464</v>
      </c>
      <c r="I79" t="s">
        <v>8613</v>
      </c>
      <c r="J79" t="s">
        <v>8520</v>
      </c>
    </row>
    <row r="80" spans="1:10" x14ac:dyDescent="0.25">
      <c r="A80" t="s">
        <v>8709</v>
      </c>
      <c r="B80" t="s">
        <v>8710</v>
      </c>
      <c r="C80" t="s">
        <v>8711</v>
      </c>
      <c r="D80" t="s">
        <v>8712</v>
      </c>
      <c r="E80" t="s">
        <v>8516</v>
      </c>
      <c r="F80" t="s">
        <v>8638</v>
      </c>
      <c r="G80" t="s">
        <v>8588</v>
      </c>
      <c r="H80" t="s">
        <v>8464</v>
      </c>
      <c r="I80" t="s">
        <v>8605</v>
      </c>
      <c r="J80" t="s">
        <v>8520</v>
      </c>
    </row>
    <row r="81" spans="1:10" x14ac:dyDescent="0.25">
      <c r="A81" t="s">
        <v>8713</v>
      </c>
      <c r="B81" t="s">
        <v>8714</v>
      </c>
      <c r="C81" t="s">
        <v>8520</v>
      </c>
      <c r="D81" t="s">
        <v>8715</v>
      </c>
      <c r="E81" t="s">
        <v>8516</v>
      </c>
      <c r="F81" t="s">
        <v>8638</v>
      </c>
      <c r="G81" t="s">
        <v>8588</v>
      </c>
      <c r="H81" t="s">
        <v>8464</v>
      </c>
      <c r="I81" t="s">
        <v>8613</v>
      </c>
      <c r="J81" t="s">
        <v>8520</v>
      </c>
    </row>
    <row r="82" spans="1:10" x14ac:dyDescent="0.25">
      <c r="A82" t="s">
        <v>8716</v>
      </c>
      <c r="B82" t="s">
        <v>8717</v>
      </c>
      <c r="C82" t="s">
        <v>8718</v>
      </c>
      <c r="D82" t="s">
        <v>8719</v>
      </c>
      <c r="E82" t="s">
        <v>8516</v>
      </c>
      <c r="F82" t="s">
        <v>8638</v>
      </c>
      <c r="G82" t="s">
        <v>8588</v>
      </c>
      <c r="H82" t="s">
        <v>8464</v>
      </c>
      <c r="I82" t="s">
        <v>8613</v>
      </c>
      <c r="J82" t="s">
        <v>8520</v>
      </c>
    </row>
    <row r="83" spans="1:10" x14ac:dyDescent="0.25">
      <c r="A83" t="s">
        <v>8720</v>
      </c>
      <c r="B83" t="s">
        <v>8721</v>
      </c>
      <c r="C83" t="s">
        <v>8722</v>
      </c>
      <c r="D83" t="s">
        <v>8723</v>
      </c>
      <c r="E83" t="s">
        <v>8516</v>
      </c>
      <c r="F83" t="s">
        <v>8638</v>
      </c>
      <c r="G83" t="s">
        <v>8588</v>
      </c>
      <c r="H83" t="s">
        <v>8464</v>
      </c>
      <c r="I83" t="s">
        <v>8605</v>
      </c>
      <c r="J83" t="s">
        <v>8520</v>
      </c>
    </row>
    <row r="84" spans="1:10" x14ac:dyDescent="0.25">
      <c r="A84" t="s">
        <v>8724</v>
      </c>
      <c r="B84" t="s">
        <v>8725</v>
      </c>
      <c r="C84" t="s">
        <v>8726</v>
      </c>
      <c r="D84" t="s">
        <v>8727</v>
      </c>
      <c r="E84" t="s">
        <v>8516</v>
      </c>
      <c r="F84" t="s">
        <v>8638</v>
      </c>
      <c r="G84" t="s">
        <v>8588</v>
      </c>
      <c r="H84" t="s">
        <v>8464</v>
      </c>
      <c r="I84" t="s">
        <v>8613</v>
      </c>
      <c r="J84" t="s">
        <v>8520</v>
      </c>
    </row>
    <row r="85" spans="1:10" x14ac:dyDescent="0.25">
      <c r="A85" t="s">
        <v>8728</v>
      </c>
      <c r="B85" t="s">
        <v>8729</v>
      </c>
      <c r="C85" t="s">
        <v>8730</v>
      </c>
      <c r="D85" t="s">
        <v>8731</v>
      </c>
      <c r="E85" t="s">
        <v>8516</v>
      </c>
      <c r="F85" t="s">
        <v>8638</v>
      </c>
      <c r="G85" t="s">
        <v>8588</v>
      </c>
      <c r="H85" t="s">
        <v>8464</v>
      </c>
      <c r="I85" t="s">
        <v>8691</v>
      </c>
      <c r="J85" t="s">
        <v>8520</v>
      </c>
    </row>
    <row r="86" spans="1:10" x14ac:dyDescent="0.25">
      <c r="A86" t="s">
        <v>8732</v>
      </c>
      <c r="B86" t="s">
        <v>8733</v>
      </c>
      <c r="C86" t="s">
        <v>8734</v>
      </c>
      <c r="D86" t="s">
        <v>8735</v>
      </c>
      <c r="E86" t="s">
        <v>8516</v>
      </c>
      <c r="F86" t="s">
        <v>8638</v>
      </c>
      <c r="G86" t="s">
        <v>8588</v>
      </c>
      <c r="H86" t="s">
        <v>8464</v>
      </c>
      <c r="I86" t="s">
        <v>8605</v>
      </c>
      <c r="J86" t="s">
        <v>8520</v>
      </c>
    </row>
    <row r="87" spans="1:10" x14ac:dyDescent="0.25">
      <c r="A87" t="s">
        <v>8736</v>
      </c>
      <c r="B87" t="s">
        <v>8737</v>
      </c>
      <c r="C87" t="s">
        <v>8738</v>
      </c>
      <c r="D87" t="s">
        <v>8739</v>
      </c>
      <c r="E87" t="s">
        <v>8516</v>
      </c>
      <c r="F87" t="s">
        <v>8638</v>
      </c>
      <c r="G87" t="s">
        <v>8588</v>
      </c>
      <c r="H87" t="s">
        <v>8464</v>
      </c>
      <c r="I87" t="s">
        <v>8601</v>
      </c>
      <c r="J87" t="s">
        <v>8520</v>
      </c>
    </row>
    <row r="88" spans="1:10" x14ac:dyDescent="0.25">
      <c r="A88" t="s">
        <v>8740</v>
      </c>
      <c r="B88" t="s">
        <v>8741</v>
      </c>
      <c r="C88" t="s">
        <v>8742</v>
      </c>
      <c r="D88" t="s">
        <v>8743</v>
      </c>
      <c r="E88" t="s">
        <v>8516</v>
      </c>
      <c r="F88" t="s">
        <v>8638</v>
      </c>
      <c r="G88" t="s">
        <v>8588</v>
      </c>
      <c r="H88" t="s">
        <v>8464</v>
      </c>
      <c r="I88" t="s">
        <v>8613</v>
      </c>
      <c r="J88" t="s">
        <v>8520</v>
      </c>
    </row>
    <row r="89" spans="1:10" x14ac:dyDescent="0.25">
      <c r="A89" t="s">
        <v>8744</v>
      </c>
      <c r="B89" t="s">
        <v>8745</v>
      </c>
      <c r="C89" t="s">
        <v>8746</v>
      </c>
      <c r="D89" t="s">
        <v>8747</v>
      </c>
      <c r="E89" t="s">
        <v>8516</v>
      </c>
      <c r="F89" t="s">
        <v>8638</v>
      </c>
      <c r="G89" t="s">
        <v>8588</v>
      </c>
      <c r="H89" t="s">
        <v>8464</v>
      </c>
      <c r="I89" t="s">
        <v>8613</v>
      </c>
      <c r="J89" t="s">
        <v>8520</v>
      </c>
    </row>
    <row r="90" spans="1:10" x14ac:dyDescent="0.25">
      <c r="A90" t="s">
        <v>8748</v>
      </c>
      <c r="B90" t="s">
        <v>8749</v>
      </c>
      <c r="C90" t="s">
        <v>8520</v>
      </c>
      <c r="D90" t="s">
        <v>8750</v>
      </c>
      <c r="E90" t="s">
        <v>8516</v>
      </c>
      <c r="F90" t="s">
        <v>8638</v>
      </c>
      <c r="G90" t="s">
        <v>8588</v>
      </c>
      <c r="H90" t="s">
        <v>8464</v>
      </c>
      <c r="I90" t="s">
        <v>8601</v>
      </c>
      <c r="J90" t="s">
        <v>8520</v>
      </c>
    </row>
    <row r="91" spans="1:10" x14ac:dyDescent="0.25">
      <c r="A91" t="s">
        <v>8751</v>
      </c>
      <c r="B91" t="s">
        <v>8752</v>
      </c>
      <c r="C91" t="s">
        <v>8520</v>
      </c>
      <c r="D91" t="s">
        <v>8753</v>
      </c>
      <c r="E91" t="s">
        <v>8516</v>
      </c>
      <c r="F91" t="s">
        <v>8638</v>
      </c>
      <c r="G91" t="s">
        <v>8588</v>
      </c>
      <c r="H91" t="s">
        <v>8464</v>
      </c>
      <c r="I91" t="s">
        <v>8613</v>
      </c>
      <c r="J91" t="s">
        <v>8520</v>
      </c>
    </row>
    <row r="92" spans="1:10" x14ac:dyDescent="0.25">
      <c r="A92" t="s">
        <v>8754</v>
      </c>
      <c r="B92" t="s">
        <v>8755</v>
      </c>
      <c r="C92" t="s">
        <v>8520</v>
      </c>
      <c r="D92" t="s">
        <v>8756</v>
      </c>
      <c r="E92" t="s">
        <v>8516</v>
      </c>
      <c r="F92" t="s">
        <v>8638</v>
      </c>
      <c r="G92" t="s">
        <v>8588</v>
      </c>
      <c r="H92" t="s">
        <v>8464</v>
      </c>
      <c r="I92" t="s">
        <v>8613</v>
      </c>
      <c r="J92" t="s">
        <v>8520</v>
      </c>
    </row>
    <row r="93" spans="1:10" x14ac:dyDescent="0.25">
      <c r="A93" t="s">
        <v>8757</v>
      </c>
      <c r="B93" t="s">
        <v>8758</v>
      </c>
      <c r="C93" t="s">
        <v>8759</v>
      </c>
      <c r="D93" t="s">
        <v>8760</v>
      </c>
      <c r="E93" t="s">
        <v>8516</v>
      </c>
      <c r="F93" t="s">
        <v>8638</v>
      </c>
      <c r="G93" t="s">
        <v>8588</v>
      </c>
      <c r="H93" t="s">
        <v>8464</v>
      </c>
      <c r="I93" t="s">
        <v>8605</v>
      </c>
      <c r="J93" t="s">
        <v>8520</v>
      </c>
    </row>
    <row r="94" spans="1:10" x14ac:dyDescent="0.25">
      <c r="A94" t="s">
        <v>8761</v>
      </c>
      <c r="B94" t="s">
        <v>8762</v>
      </c>
      <c r="C94" t="s">
        <v>8763</v>
      </c>
      <c r="D94" t="s">
        <v>8764</v>
      </c>
      <c r="E94" t="s">
        <v>8516</v>
      </c>
      <c r="F94" t="s">
        <v>8638</v>
      </c>
      <c r="G94" t="s">
        <v>8588</v>
      </c>
      <c r="H94" t="s">
        <v>8464</v>
      </c>
      <c r="I94" t="s">
        <v>8605</v>
      </c>
      <c r="J94" t="s">
        <v>8520</v>
      </c>
    </row>
    <row r="95" spans="1:10" x14ac:dyDescent="0.25">
      <c r="A95" t="s">
        <v>8765</v>
      </c>
      <c r="B95" t="s">
        <v>8766</v>
      </c>
      <c r="C95" t="s">
        <v>8767</v>
      </c>
      <c r="D95" t="s">
        <v>8768</v>
      </c>
      <c r="E95" t="s">
        <v>8516</v>
      </c>
      <c r="F95" t="s">
        <v>8638</v>
      </c>
      <c r="G95" t="s">
        <v>8588</v>
      </c>
      <c r="H95" t="s">
        <v>8464</v>
      </c>
      <c r="I95" t="s">
        <v>8613</v>
      </c>
      <c r="J95" t="s">
        <v>8520</v>
      </c>
    </row>
    <row r="96" spans="1:10" x14ac:dyDescent="0.25">
      <c r="A96" t="s">
        <v>8769</v>
      </c>
      <c r="B96" t="s">
        <v>8770</v>
      </c>
      <c r="C96" t="s">
        <v>8771</v>
      </c>
      <c r="D96" t="s">
        <v>8772</v>
      </c>
      <c r="E96" t="s">
        <v>8516</v>
      </c>
      <c r="F96" t="s">
        <v>8638</v>
      </c>
      <c r="G96" t="s">
        <v>8588</v>
      </c>
      <c r="H96" t="s">
        <v>8464</v>
      </c>
      <c r="I96" t="s">
        <v>8691</v>
      </c>
      <c r="J96" t="s">
        <v>8520</v>
      </c>
    </row>
    <row r="97" spans="1:10" x14ac:dyDescent="0.25">
      <c r="A97" t="s">
        <v>8773</v>
      </c>
      <c r="B97" t="s">
        <v>8774</v>
      </c>
      <c r="C97" t="s">
        <v>8520</v>
      </c>
      <c r="D97" t="s">
        <v>8775</v>
      </c>
      <c r="E97" t="s">
        <v>8516</v>
      </c>
      <c r="F97" t="s">
        <v>8638</v>
      </c>
      <c r="G97" t="s">
        <v>8588</v>
      </c>
      <c r="H97" t="s">
        <v>8464</v>
      </c>
      <c r="I97" t="s">
        <v>8601</v>
      </c>
      <c r="J97" t="s">
        <v>8520</v>
      </c>
    </row>
    <row r="98" spans="1:10" x14ac:dyDescent="0.25">
      <c r="A98" t="s">
        <v>8776</v>
      </c>
      <c r="B98" t="s">
        <v>8777</v>
      </c>
      <c r="C98" t="s">
        <v>8778</v>
      </c>
      <c r="D98" t="s">
        <v>8779</v>
      </c>
      <c r="E98" t="s">
        <v>8516</v>
      </c>
      <c r="F98" t="s">
        <v>8638</v>
      </c>
      <c r="G98" t="s">
        <v>8588</v>
      </c>
      <c r="H98" t="s">
        <v>8464</v>
      </c>
      <c r="I98" t="s">
        <v>8605</v>
      </c>
      <c r="J98" t="s">
        <v>8520</v>
      </c>
    </row>
    <row r="99" spans="1:10" x14ac:dyDescent="0.25">
      <c r="A99" t="s">
        <v>8780</v>
      </c>
      <c r="B99" t="s">
        <v>8781</v>
      </c>
      <c r="C99" t="s">
        <v>8520</v>
      </c>
      <c r="D99" t="s">
        <v>8782</v>
      </c>
      <c r="E99" t="s">
        <v>8516</v>
      </c>
      <c r="F99" t="s">
        <v>8638</v>
      </c>
      <c r="G99" t="s">
        <v>8588</v>
      </c>
      <c r="H99" t="s">
        <v>8464</v>
      </c>
      <c r="I99" t="s">
        <v>8613</v>
      </c>
      <c r="J99" t="s">
        <v>8520</v>
      </c>
    </row>
    <row r="100" spans="1:10" x14ac:dyDescent="0.25">
      <c r="A100" t="s">
        <v>8783</v>
      </c>
      <c r="B100" t="s">
        <v>8784</v>
      </c>
      <c r="C100" t="s">
        <v>8520</v>
      </c>
      <c r="D100" t="s">
        <v>8785</v>
      </c>
      <c r="E100" t="s">
        <v>8516</v>
      </c>
      <c r="F100" t="s">
        <v>8638</v>
      </c>
      <c r="G100" t="s">
        <v>8588</v>
      </c>
      <c r="H100" t="s">
        <v>8464</v>
      </c>
      <c r="I100" t="s">
        <v>8613</v>
      </c>
      <c r="J100" t="s">
        <v>8520</v>
      </c>
    </row>
    <row r="101" spans="1:10" x14ac:dyDescent="0.25">
      <c r="A101" t="s">
        <v>8786</v>
      </c>
      <c r="B101" t="s">
        <v>8787</v>
      </c>
      <c r="C101" t="s">
        <v>8788</v>
      </c>
      <c r="D101" t="s">
        <v>8789</v>
      </c>
      <c r="E101" t="s">
        <v>8516</v>
      </c>
      <c r="F101" t="s">
        <v>8638</v>
      </c>
      <c r="G101" t="s">
        <v>8588</v>
      </c>
      <c r="H101" t="s">
        <v>8464</v>
      </c>
      <c r="I101" t="s">
        <v>8605</v>
      </c>
      <c r="J101" t="s">
        <v>8520</v>
      </c>
    </row>
    <row r="102" spans="1:10" x14ac:dyDescent="0.25">
      <c r="A102" t="s">
        <v>8790</v>
      </c>
      <c r="B102" t="s">
        <v>8791</v>
      </c>
      <c r="C102" t="s">
        <v>8792</v>
      </c>
      <c r="D102" t="s">
        <v>8793</v>
      </c>
      <c r="E102" t="s">
        <v>8516</v>
      </c>
      <c r="F102" t="s">
        <v>8638</v>
      </c>
      <c r="G102" t="s">
        <v>8588</v>
      </c>
      <c r="H102" t="s">
        <v>8464</v>
      </c>
      <c r="I102" t="s">
        <v>8613</v>
      </c>
      <c r="J102" t="s">
        <v>8520</v>
      </c>
    </row>
    <row r="103" spans="1:10" x14ac:dyDescent="0.25">
      <c r="A103" t="s">
        <v>8794</v>
      </c>
      <c r="B103" t="s">
        <v>8795</v>
      </c>
      <c r="C103" t="s">
        <v>8796</v>
      </c>
      <c r="D103" t="s">
        <v>8797</v>
      </c>
      <c r="E103" t="s">
        <v>8516</v>
      </c>
      <c r="F103" t="s">
        <v>8638</v>
      </c>
      <c r="G103" t="s">
        <v>8588</v>
      </c>
      <c r="H103" t="s">
        <v>8464</v>
      </c>
      <c r="I103" t="s">
        <v>8605</v>
      </c>
      <c r="J103" t="s">
        <v>8520</v>
      </c>
    </row>
    <row r="104" spans="1:10" x14ac:dyDescent="0.25">
      <c r="A104" t="s">
        <v>8798</v>
      </c>
      <c r="B104" t="s">
        <v>8799</v>
      </c>
      <c r="C104" t="s">
        <v>8520</v>
      </c>
      <c r="D104" t="s">
        <v>8800</v>
      </c>
      <c r="E104" t="s">
        <v>8516</v>
      </c>
      <c r="F104" t="s">
        <v>8638</v>
      </c>
      <c r="G104" t="s">
        <v>8588</v>
      </c>
      <c r="H104" t="s">
        <v>8464</v>
      </c>
      <c r="I104" t="s">
        <v>8601</v>
      </c>
      <c r="J104" t="s">
        <v>8520</v>
      </c>
    </row>
    <row r="105" spans="1:10" x14ac:dyDescent="0.25">
      <c r="A105" t="s">
        <v>8801</v>
      </c>
      <c r="B105" t="s">
        <v>8802</v>
      </c>
      <c r="C105" t="s">
        <v>8520</v>
      </c>
      <c r="D105" t="s">
        <v>8803</v>
      </c>
      <c r="E105" t="s">
        <v>8516</v>
      </c>
      <c r="F105" t="s">
        <v>8638</v>
      </c>
      <c r="G105" t="s">
        <v>8588</v>
      </c>
      <c r="H105" t="s">
        <v>8464</v>
      </c>
      <c r="I105" t="s">
        <v>8613</v>
      </c>
      <c r="J105" t="s">
        <v>8520</v>
      </c>
    </row>
    <row r="106" spans="1:10" x14ac:dyDescent="0.25">
      <c r="A106" t="s">
        <v>8804</v>
      </c>
      <c r="B106" t="s">
        <v>8805</v>
      </c>
      <c r="C106" t="s">
        <v>8806</v>
      </c>
      <c r="D106" t="s">
        <v>8807</v>
      </c>
      <c r="E106" t="s">
        <v>8516</v>
      </c>
      <c r="F106" t="s">
        <v>8638</v>
      </c>
      <c r="G106" t="s">
        <v>8588</v>
      </c>
      <c r="H106" t="s">
        <v>8464</v>
      </c>
      <c r="I106" t="s">
        <v>8605</v>
      </c>
      <c r="J106" t="s">
        <v>8520</v>
      </c>
    </row>
    <row r="107" spans="1:10" x14ac:dyDescent="0.25">
      <c r="A107" t="s">
        <v>8808</v>
      </c>
      <c r="B107" t="s">
        <v>8809</v>
      </c>
      <c r="C107" t="s">
        <v>8810</v>
      </c>
      <c r="D107" t="s">
        <v>8811</v>
      </c>
      <c r="E107" t="s">
        <v>8516</v>
      </c>
      <c r="F107" t="s">
        <v>8638</v>
      </c>
      <c r="G107" t="s">
        <v>8588</v>
      </c>
      <c r="H107" t="s">
        <v>8464</v>
      </c>
      <c r="I107" t="s">
        <v>8601</v>
      </c>
      <c r="J107" t="s">
        <v>8520</v>
      </c>
    </row>
    <row r="108" spans="1:10" x14ac:dyDescent="0.25">
      <c r="A108" t="s">
        <v>8812</v>
      </c>
      <c r="B108" t="s">
        <v>8813</v>
      </c>
      <c r="C108" t="s">
        <v>8520</v>
      </c>
      <c r="D108" t="s">
        <v>8814</v>
      </c>
      <c r="E108" t="s">
        <v>8516</v>
      </c>
      <c r="F108" t="s">
        <v>8638</v>
      </c>
      <c r="G108" t="s">
        <v>8588</v>
      </c>
      <c r="H108" t="s">
        <v>8464</v>
      </c>
      <c r="I108" t="s">
        <v>8613</v>
      </c>
      <c r="J108" t="s">
        <v>8520</v>
      </c>
    </row>
    <row r="109" spans="1:10" x14ac:dyDescent="0.25">
      <c r="A109" t="s">
        <v>8815</v>
      </c>
      <c r="B109" t="s">
        <v>8816</v>
      </c>
      <c r="C109" t="s">
        <v>8520</v>
      </c>
      <c r="D109" t="s">
        <v>8817</v>
      </c>
      <c r="E109" t="s">
        <v>8516</v>
      </c>
      <c r="F109" t="s">
        <v>8638</v>
      </c>
      <c r="G109" t="s">
        <v>8588</v>
      </c>
      <c r="H109" t="s">
        <v>8464</v>
      </c>
      <c r="I109" t="s">
        <v>8605</v>
      </c>
      <c r="J109" t="s">
        <v>8520</v>
      </c>
    </row>
    <row r="110" spans="1:10" x14ac:dyDescent="0.25">
      <c r="A110" t="s">
        <v>8818</v>
      </c>
      <c r="B110" t="s">
        <v>8819</v>
      </c>
      <c r="C110" t="s">
        <v>8820</v>
      </c>
      <c r="D110" t="s">
        <v>8821</v>
      </c>
      <c r="E110" t="s">
        <v>8516</v>
      </c>
      <c r="F110" t="s">
        <v>8638</v>
      </c>
      <c r="G110" t="s">
        <v>8588</v>
      </c>
      <c r="H110" t="s">
        <v>8464</v>
      </c>
      <c r="I110" t="s">
        <v>8605</v>
      </c>
      <c r="J110" t="s">
        <v>8520</v>
      </c>
    </row>
    <row r="111" spans="1:10" x14ac:dyDescent="0.25">
      <c r="A111" t="s">
        <v>8822</v>
      </c>
      <c r="B111" t="s">
        <v>8823</v>
      </c>
      <c r="C111" t="s">
        <v>8520</v>
      </c>
      <c r="D111" t="s">
        <v>8824</v>
      </c>
      <c r="E111" t="s">
        <v>8516</v>
      </c>
      <c r="F111" t="s">
        <v>8638</v>
      </c>
      <c r="G111" t="s">
        <v>8588</v>
      </c>
      <c r="H111" t="s">
        <v>8464</v>
      </c>
      <c r="I111" t="s">
        <v>8613</v>
      </c>
      <c r="J111" t="s">
        <v>8520</v>
      </c>
    </row>
    <row r="112" spans="1:10" x14ac:dyDescent="0.25">
      <c r="A112" t="s">
        <v>8825</v>
      </c>
      <c r="B112" t="s">
        <v>8826</v>
      </c>
      <c r="C112" t="s">
        <v>8520</v>
      </c>
      <c r="D112" t="s">
        <v>8827</v>
      </c>
      <c r="E112" t="s">
        <v>8516</v>
      </c>
      <c r="F112" t="s">
        <v>8638</v>
      </c>
      <c r="G112" t="s">
        <v>8588</v>
      </c>
      <c r="H112" t="s">
        <v>8464</v>
      </c>
      <c r="I112" t="s">
        <v>8605</v>
      </c>
      <c r="J112" t="s">
        <v>8520</v>
      </c>
    </row>
    <row r="113" spans="1:10" x14ac:dyDescent="0.25">
      <c r="A113" t="s">
        <v>8828</v>
      </c>
      <c r="B113" t="s">
        <v>8829</v>
      </c>
      <c r="C113" t="s">
        <v>8830</v>
      </c>
      <c r="D113" t="s">
        <v>8831</v>
      </c>
      <c r="E113" t="s">
        <v>8516</v>
      </c>
      <c r="F113" t="s">
        <v>8638</v>
      </c>
      <c r="G113" t="s">
        <v>8588</v>
      </c>
      <c r="H113" t="s">
        <v>8464</v>
      </c>
      <c r="I113" t="s">
        <v>8605</v>
      </c>
      <c r="J113" t="s">
        <v>8520</v>
      </c>
    </row>
    <row r="114" spans="1:10" x14ac:dyDescent="0.25">
      <c r="A114" t="s">
        <v>8832</v>
      </c>
      <c r="B114" t="s">
        <v>8833</v>
      </c>
      <c r="C114" t="s">
        <v>8834</v>
      </c>
      <c r="D114" t="s">
        <v>8835</v>
      </c>
      <c r="E114" t="s">
        <v>8516</v>
      </c>
      <c r="F114" t="s">
        <v>8638</v>
      </c>
      <c r="G114" t="s">
        <v>8588</v>
      </c>
      <c r="H114" t="s">
        <v>8464</v>
      </c>
      <c r="I114" t="s">
        <v>8691</v>
      </c>
      <c r="J114" t="s">
        <v>8520</v>
      </c>
    </row>
    <row r="115" spans="1:10" x14ac:dyDescent="0.25">
      <c r="A115" t="s">
        <v>8836</v>
      </c>
      <c r="B115" t="s">
        <v>8837</v>
      </c>
      <c r="C115" t="s">
        <v>8838</v>
      </c>
      <c r="D115" t="s">
        <v>8839</v>
      </c>
      <c r="E115" t="s">
        <v>8516</v>
      </c>
      <c r="F115" t="s">
        <v>8638</v>
      </c>
      <c r="G115" t="s">
        <v>8588</v>
      </c>
      <c r="H115" t="s">
        <v>8464</v>
      </c>
      <c r="I115" t="s">
        <v>8605</v>
      </c>
      <c r="J115" t="s">
        <v>8520</v>
      </c>
    </row>
    <row r="116" spans="1:10" x14ac:dyDescent="0.25">
      <c r="A116" t="s">
        <v>8840</v>
      </c>
      <c r="B116" t="s">
        <v>8841</v>
      </c>
      <c r="C116" t="s">
        <v>8520</v>
      </c>
      <c r="D116" t="s">
        <v>8842</v>
      </c>
      <c r="E116" t="s">
        <v>8516</v>
      </c>
      <c r="F116" t="s">
        <v>8638</v>
      </c>
      <c r="G116" t="s">
        <v>8588</v>
      </c>
      <c r="H116" t="s">
        <v>8464</v>
      </c>
      <c r="I116" t="s">
        <v>8613</v>
      </c>
      <c r="J116" t="s">
        <v>8520</v>
      </c>
    </row>
    <row r="117" spans="1:10" x14ac:dyDescent="0.25">
      <c r="A117" t="s">
        <v>8843</v>
      </c>
      <c r="B117" t="s">
        <v>8844</v>
      </c>
      <c r="C117" t="s">
        <v>8845</v>
      </c>
      <c r="D117" t="s">
        <v>8846</v>
      </c>
      <c r="E117" t="s">
        <v>8516</v>
      </c>
      <c r="F117" t="s">
        <v>8638</v>
      </c>
      <c r="G117" t="s">
        <v>8588</v>
      </c>
      <c r="H117" t="s">
        <v>8464</v>
      </c>
      <c r="I117" t="s">
        <v>8601</v>
      </c>
      <c r="J117" t="s">
        <v>8520</v>
      </c>
    </row>
    <row r="118" spans="1:10" x14ac:dyDescent="0.25">
      <c r="A118" t="s">
        <v>8847</v>
      </c>
      <c r="B118" t="s">
        <v>8848</v>
      </c>
      <c r="C118" t="s">
        <v>8520</v>
      </c>
      <c r="D118" t="s">
        <v>8849</v>
      </c>
      <c r="E118" t="s">
        <v>8516</v>
      </c>
      <c r="F118" t="s">
        <v>8638</v>
      </c>
      <c r="G118" t="s">
        <v>8588</v>
      </c>
      <c r="H118" t="s">
        <v>8464</v>
      </c>
      <c r="I118" t="s">
        <v>8613</v>
      </c>
      <c r="J118" t="s">
        <v>8520</v>
      </c>
    </row>
    <row r="119" spans="1:10" x14ac:dyDescent="0.25">
      <c r="A119" t="s">
        <v>8850</v>
      </c>
      <c r="B119" t="s">
        <v>8851</v>
      </c>
      <c r="C119" t="s">
        <v>8520</v>
      </c>
      <c r="D119" t="s">
        <v>8852</v>
      </c>
      <c r="E119" t="s">
        <v>8516</v>
      </c>
      <c r="F119" t="s">
        <v>8638</v>
      </c>
      <c r="G119" t="s">
        <v>8588</v>
      </c>
      <c r="H119" t="s">
        <v>8464</v>
      </c>
      <c r="I119" t="s">
        <v>8613</v>
      </c>
      <c r="J119" t="s">
        <v>8520</v>
      </c>
    </row>
    <row r="120" spans="1:10" x14ac:dyDescent="0.25">
      <c r="A120" t="s">
        <v>8853</v>
      </c>
      <c r="B120" t="s">
        <v>8854</v>
      </c>
      <c r="C120" t="s">
        <v>8855</v>
      </c>
      <c r="D120" t="s">
        <v>8856</v>
      </c>
      <c r="E120" t="s">
        <v>8516</v>
      </c>
      <c r="F120" t="s">
        <v>8638</v>
      </c>
      <c r="G120" t="s">
        <v>8588</v>
      </c>
      <c r="H120" t="s">
        <v>8464</v>
      </c>
      <c r="I120" t="s">
        <v>8605</v>
      </c>
      <c r="J120" t="s">
        <v>8520</v>
      </c>
    </row>
    <row r="121" spans="1:10" x14ac:dyDescent="0.25">
      <c r="A121" t="s">
        <v>8857</v>
      </c>
      <c r="B121" t="s">
        <v>8858</v>
      </c>
      <c r="C121" t="s">
        <v>8520</v>
      </c>
      <c r="D121" t="s">
        <v>8859</v>
      </c>
      <c r="E121" t="s">
        <v>8516</v>
      </c>
      <c r="F121" t="s">
        <v>8638</v>
      </c>
      <c r="G121" t="s">
        <v>8588</v>
      </c>
      <c r="H121" t="s">
        <v>8464</v>
      </c>
      <c r="I121" t="s">
        <v>8613</v>
      </c>
      <c r="J121" t="s">
        <v>8520</v>
      </c>
    </row>
    <row r="122" spans="1:10" x14ac:dyDescent="0.25">
      <c r="A122" t="s">
        <v>8683</v>
      </c>
      <c r="B122" t="s">
        <v>8684</v>
      </c>
      <c r="C122" t="s">
        <v>8685</v>
      </c>
      <c r="D122" t="s">
        <v>8686</v>
      </c>
      <c r="E122" t="s">
        <v>8521</v>
      </c>
      <c r="F122" t="s">
        <v>8638</v>
      </c>
      <c r="G122" t="s">
        <v>8588</v>
      </c>
      <c r="H122" t="s">
        <v>8522</v>
      </c>
      <c r="I122" t="s">
        <v>8613</v>
      </c>
      <c r="J122" t="s">
        <v>8520</v>
      </c>
    </row>
    <row r="123" spans="1:10" x14ac:dyDescent="0.25">
      <c r="A123" t="s">
        <v>8687</v>
      </c>
      <c r="B123" t="s">
        <v>8688</v>
      </c>
      <c r="C123" t="s">
        <v>8689</v>
      </c>
      <c r="D123" t="s">
        <v>8690</v>
      </c>
      <c r="E123" t="s">
        <v>8521</v>
      </c>
      <c r="F123" t="s">
        <v>8638</v>
      </c>
      <c r="G123" t="s">
        <v>8588</v>
      </c>
      <c r="H123" t="s">
        <v>8522</v>
      </c>
      <c r="I123" t="s">
        <v>8691</v>
      </c>
      <c r="J123" t="s">
        <v>8520</v>
      </c>
    </row>
    <row r="124" spans="1:10" x14ac:dyDescent="0.25">
      <c r="A124" t="s">
        <v>8692</v>
      </c>
      <c r="B124" t="s">
        <v>8693</v>
      </c>
      <c r="C124" t="s">
        <v>8520</v>
      </c>
      <c r="D124" t="s">
        <v>8694</v>
      </c>
      <c r="E124" t="s">
        <v>8521</v>
      </c>
      <c r="F124" t="s">
        <v>8638</v>
      </c>
      <c r="G124" t="s">
        <v>8588</v>
      </c>
      <c r="H124" t="s">
        <v>8522</v>
      </c>
      <c r="I124" t="s">
        <v>8605</v>
      </c>
      <c r="J124" t="s">
        <v>8520</v>
      </c>
    </row>
    <row r="125" spans="1:10" x14ac:dyDescent="0.25">
      <c r="A125" t="s">
        <v>8695</v>
      </c>
      <c r="B125" t="s">
        <v>8696</v>
      </c>
      <c r="C125" t="s">
        <v>8697</v>
      </c>
      <c r="D125" t="s">
        <v>8698</v>
      </c>
      <c r="E125" t="s">
        <v>8521</v>
      </c>
      <c r="F125" t="s">
        <v>8638</v>
      </c>
      <c r="G125" t="s">
        <v>8588</v>
      </c>
      <c r="H125" t="s">
        <v>8522</v>
      </c>
      <c r="I125" t="s">
        <v>8613</v>
      </c>
      <c r="J125" t="s">
        <v>8520</v>
      </c>
    </row>
    <row r="126" spans="1:10" x14ac:dyDescent="0.25">
      <c r="A126" t="s">
        <v>8699</v>
      </c>
      <c r="B126" t="s">
        <v>8700</v>
      </c>
      <c r="C126" t="s">
        <v>8520</v>
      </c>
      <c r="D126" t="s">
        <v>8701</v>
      </c>
      <c r="E126" t="s">
        <v>8521</v>
      </c>
      <c r="F126" t="s">
        <v>8638</v>
      </c>
      <c r="G126" t="s">
        <v>8588</v>
      </c>
      <c r="H126" t="s">
        <v>8522</v>
      </c>
      <c r="I126" t="s">
        <v>8613</v>
      </c>
      <c r="J126" t="s">
        <v>8520</v>
      </c>
    </row>
    <row r="127" spans="1:10" x14ac:dyDescent="0.25">
      <c r="A127" t="s">
        <v>8702</v>
      </c>
      <c r="B127" t="s">
        <v>8703</v>
      </c>
      <c r="C127" t="s">
        <v>8704</v>
      </c>
      <c r="D127" t="s">
        <v>8705</v>
      </c>
      <c r="E127" t="s">
        <v>8521</v>
      </c>
      <c r="F127" t="s">
        <v>8638</v>
      </c>
      <c r="G127" t="s">
        <v>8588</v>
      </c>
      <c r="H127" t="s">
        <v>8522</v>
      </c>
      <c r="I127" t="s">
        <v>8601</v>
      </c>
      <c r="J127" t="s">
        <v>8520</v>
      </c>
    </row>
    <row r="128" spans="1:10" x14ac:dyDescent="0.25">
      <c r="A128" t="s">
        <v>8706</v>
      </c>
      <c r="B128" t="s">
        <v>8707</v>
      </c>
      <c r="C128" t="s">
        <v>8520</v>
      </c>
      <c r="D128" t="s">
        <v>8708</v>
      </c>
      <c r="E128" t="s">
        <v>8521</v>
      </c>
      <c r="F128" t="s">
        <v>8638</v>
      </c>
      <c r="G128" t="s">
        <v>8588</v>
      </c>
      <c r="H128" t="s">
        <v>8522</v>
      </c>
      <c r="I128" t="s">
        <v>8613</v>
      </c>
      <c r="J128" t="s">
        <v>8520</v>
      </c>
    </row>
    <row r="129" spans="1:10" x14ac:dyDescent="0.25">
      <c r="A129" t="s">
        <v>8709</v>
      </c>
      <c r="B129" t="s">
        <v>8710</v>
      </c>
      <c r="C129" t="s">
        <v>8711</v>
      </c>
      <c r="D129" t="s">
        <v>8712</v>
      </c>
      <c r="E129" t="s">
        <v>8521</v>
      </c>
      <c r="F129" t="s">
        <v>8638</v>
      </c>
      <c r="G129" t="s">
        <v>8588</v>
      </c>
      <c r="H129" t="s">
        <v>8522</v>
      </c>
      <c r="I129" t="s">
        <v>8605</v>
      </c>
      <c r="J129" t="s">
        <v>8520</v>
      </c>
    </row>
    <row r="130" spans="1:10" x14ac:dyDescent="0.25">
      <c r="A130" t="s">
        <v>8713</v>
      </c>
      <c r="B130" t="s">
        <v>8714</v>
      </c>
      <c r="C130" t="s">
        <v>8520</v>
      </c>
      <c r="D130" t="s">
        <v>8715</v>
      </c>
      <c r="E130" t="s">
        <v>8521</v>
      </c>
      <c r="F130" t="s">
        <v>8638</v>
      </c>
      <c r="G130" t="s">
        <v>8588</v>
      </c>
      <c r="H130" t="s">
        <v>8522</v>
      </c>
      <c r="I130" t="s">
        <v>8613</v>
      </c>
      <c r="J130" t="s">
        <v>8520</v>
      </c>
    </row>
    <row r="131" spans="1:10" x14ac:dyDescent="0.25">
      <c r="A131" t="s">
        <v>8716</v>
      </c>
      <c r="B131" t="s">
        <v>8717</v>
      </c>
      <c r="C131" t="s">
        <v>8718</v>
      </c>
      <c r="D131" t="s">
        <v>8719</v>
      </c>
      <c r="E131" t="s">
        <v>8521</v>
      </c>
      <c r="F131" t="s">
        <v>8638</v>
      </c>
      <c r="G131" t="s">
        <v>8588</v>
      </c>
      <c r="H131" t="s">
        <v>8522</v>
      </c>
      <c r="I131" t="s">
        <v>8613</v>
      </c>
      <c r="J131" t="s">
        <v>8520</v>
      </c>
    </row>
    <row r="132" spans="1:10" x14ac:dyDescent="0.25">
      <c r="A132" t="s">
        <v>8720</v>
      </c>
      <c r="B132" t="s">
        <v>8721</v>
      </c>
      <c r="C132" t="s">
        <v>8722</v>
      </c>
      <c r="D132" t="s">
        <v>8723</v>
      </c>
      <c r="E132" t="s">
        <v>8521</v>
      </c>
      <c r="F132" t="s">
        <v>8638</v>
      </c>
      <c r="G132" t="s">
        <v>8588</v>
      </c>
      <c r="H132" t="s">
        <v>8522</v>
      </c>
      <c r="I132" t="s">
        <v>8605</v>
      </c>
      <c r="J132" t="s">
        <v>8520</v>
      </c>
    </row>
    <row r="133" spans="1:10" x14ac:dyDescent="0.25">
      <c r="A133" t="s">
        <v>8724</v>
      </c>
      <c r="B133" t="s">
        <v>8725</v>
      </c>
      <c r="C133" t="s">
        <v>8726</v>
      </c>
      <c r="D133" t="s">
        <v>8727</v>
      </c>
      <c r="E133" t="s">
        <v>8521</v>
      </c>
      <c r="F133" t="s">
        <v>8638</v>
      </c>
      <c r="G133" t="s">
        <v>8588</v>
      </c>
      <c r="H133" t="s">
        <v>8522</v>
      </c>
      <c r="I133" t="s">
        <v>8613</v>
      </c>
      <c r="J133" t="s">
        <v>8520</v>
      </c>
    </row>
    <row r="134" spans="1:10" x14ac:dyDescent="0.25">
      <c r="A134" t="s">
        <v>8728</v>
      </c>
      <c r="B134" t="s">
        <v>8729</v>
      </c>
      <c r="C134" t="s">
        <v>8730</v>
      </c>
      <c r="D134" t="s">
        <v>8731</v>
      </c>
      <c r="E134" t="s">
        <v>8521</v>
      </c>
      <c r="F134" t="s">
        <v>8638</v>
      </c>
      <c r="G134" t="s">
        <v>8588</v>
      </c>
      <c r="H134" t="s">
        <v>8522</v>
      </c>
      <c r="I134" t="s">
        <v>8691</v>
      </c>
      <c r="J134" t="s">
        <v>8520</v>
      </c>
    </row>
    <row r="135" spans="1:10" x14ac:dyDescent="0.25">
      <c r="A135" t="s">
        <v>8732</v>
      </c>
      <c r="B135" t="s">
        <v>8733</v>
      </c>
      <c r="C135" t="s">
        <v>8734</v>
      </c>
      <c r="D135" t="s">
        <v>8735</v>
      </c>
      <c r="E135" t="s">
        <v>8521</v>
      </c>
      <c r="F135" t="s">
        <v>8638</v>
      </c>
      <c r="G135" t="s">
        <v>8588</v>
      </c>
      <c r="H135" t="s">
        <v>8522</v>
      </c>
      <c r="I135" t="s">
        <v>8605</v>
      </c>
      <c r="J135" t="s">
        <v>8520</v>
      </c>
    </row>
    <row r="136" spans="1:10" x14ac:dyDescent="0.25">
      <c r="A136" t="s">
        <v>8736</v>
      </c>
      <c r="B136" t="s">
        <v>8737</v>
      </c>
      <c r="C136" t="s">
        <v>8738</v>
      </c>
      <c r="D136" t="s">
        <v>8739</v>
      </c>
      <c r="E136" t="s">
        <v>8521</v>
      </c>
      <c r="F136" t="s">
        <v>8638</v>
      </c>
      <c r="G136" t="s">
        <v>8588</v>
      </c>
      <c r="H136" t="s">
        <v>8522</v>
      </c>
      <c r="I136" t="s">
        <v>8601</v>
      </c>
      <c r="J136" t="s">
        <v>8520</v>
      </c>
    </row>
    <row r="137" spans="1:10" x14ac:dyDescent="0.25">
      <c r="A137" t="s">
        <v>8740</v>
      </c>
      <c r="B137" t="s">
        <v>8741</v>
      </c>
      <c r="C137" t="s">
        <v>8742</v>
      </c>
      <c r="D137" t="s">
        <v>8743</v>
      </c>
      <c r="E137" t="s">
        <v>8521</v>
      </c>
      <c r="F137" t="s">
        <v>8638</v>
      </c>
      <c r="G137" t="s">
        <v>8588</v>
      </c>
      <c r="H137" t="s">
        <v>8522</v>
      </c>
      <c r="I137" t="s">
        <v>8613</v>
      </c>
      <c r="J137" t="s">
        <v>8520</v>
      </c>
    </row>
    <row r="138" spans="1:10" x14ac:dyDescent="0.25">
      <c r="A138" t="s">
        <v>8744</v>
      </c>
      <c r="B138" t="s">
        <v>8745</v>
      </c>
      <c r="C138" t="s">
        <v>8746</v>
      </c>
      <c r="D138" t="s">
        <v>8747</v>
      </c>
      <c r="E138" t="s">
        <v>8521</v>
      </c>
      <c r="F138" t="s">
        <v>8638</v>
      </c>
      <c r="G138" t="s">
        <v>8588</v>
      </c>
      <c r="H138" t="s">
        <v>8522</v>
      </c>
      <c r="I138" t="s">
        <v>8613</v>
      </c>
      <c r="J138" t="s">
        <v>8520</v>
      </c>
    </row>
    <row r="139" spans="1:10" x14ac:dyDescent="0.25">
      <c r="A139" t="s">
        <v>8748</v>
      </c>
      <c r="B139" t="s">
        <v>8749</v>
      </c>
      <c r="C139" t="s">
        <v>8520</v>
      </c>
      <c r="D139" t="s">
        <v>8750</v>
      </c>
      <c r="E139" t="s">
        <v>8521</v>
      </c>
      <c r="F139" t="s">
        <v>8638</v>
      </c>
      <c r="G139" t="s">
        <v>8588</v>
      </c>
      <c r="H139" t="s">
        <v>8522</v>
      </c>
      <c r="I139" t="s">
        <v>8601</v>
      </c>
      <c r="J139" t="s">
        <v>8520</v>
      </c>
    </row>
    <row r="140" spans="1:10" x14ac:dyDescent="0.25">
      <c r="A140" t="s">
        <v>8751</v>
      </c>
      <c r="B140" t="s">
        <v>8752</v>
      </c>
      <c r="C140" t="s">
        <v>8520</v>
      </c>
      <c r="D140" t="s">
        <v>8753</v>
      </c>
      <c r="E140" t="s">
        <v>8521</v>
      </c>
      <c r="F140" t="s">
        <v>8638</v>
      </c>
      <c r="G140" t="s">
        <v>8588</v>
      </c>
      <c r="H140" t="s">
        <v>8522</v>
      </c>
      <c r="I140" t="s">
        <v>8613</v>
      </c>
      <c r="J140" t="s">
        <v>8520</v>
      </c>
    </row>
    <row r="141" spans="1:10" x14ac:dyDescent="0.25">
      <c r="A141" t="s">
        <v>8754</v>
      </c>
      <c r="B141" t="s">
        <v>8755</v>
      </c>
      <c r="C141" t="s">
        <v>8520</v>
      </c>
      <c r="D141" t="s">
        <v>8756</v>
      </c>
      <c r="E141" t="s">
        <v>8521</v>
      </c>
      <c r="F141" t="s">
        <v>8638</v>
      </c>
      <c r="G141" t="s">
        <v>8588</v>
      </c>
      <c r="H141" t="s">
        <v>8522</v>
      </c>
      <c r="I141" t="s">
        <v>8613</v>
      </c>
      <c r="J141" t="s">
        <v>8520</v>
      </c>
    </row>
    <row r="142" spans="1:10" x14ac:dyDescent="0.25">
      <c r="A142" t="s">
        <v>8757</v>
      </c>
      <c r="B142" t="s">
        <v>8758</v>
      </c>
      <c r="C142" t="s">
        <v>8759</v>
      </c>
      <c r="D142" t="s">
        <v>8760</v>
      </c>
      <c r="E142" t="s">
        <v>8521</v>
      </c>
      <c r="F142" t="s">
        <v>8638</v>
      </c>
      <c r="G142" t="s">
        <v>8588</v>
      </c>
      <c r="H142" t="s">
        <v>8522</v>
      </c>
      <c r="I142" t="s">
        <v>8605</v>
      </c>
      <c r="J142" t="s">
        <v>8520</v>
      </c>
    </row>
    <row r="143" spans="1:10" x14ac:dyDescent="0.25">
      <c r="A143" t="s">
        <v>8761</v>
      </c>
      <c r="B143" t="s">
        <v>8762</v>
      </c>
      <c r="C143" t="s">
        <v>8763</v>
      </c>
      <c r="D143" t="s">
        <v>8764</v>
      </c>
      <c r="E143" t="s">
        <v>8521</v>
      </c>
      <c r="F143" t="s">
        <v>8638</v>
      </c>
      <c r="G143" t="s">
        <v>8588</v>
      </c>
      <c r="H143" t="s">
        <v>8522</v>
      </c>
      <c r="I143" t="s">
        <v>8605</v>
      </c>
      <c r="J143" t="s">
        <v>8520</v>
      </c>
    </row>
    <row r="144" spans="1:10" x14ac:dyDescent="0.25">
      <c r="A144" t="s">
        <v>8765</v>
      </c>
      <c r="B144" t="s">
        <v>8766</v>
      </c>
      <c r="C144" t="s">
        <v>8767</v>
      </c>
      <c r="D144" t="s">
        <v>8768</v>
      </c>
      <c r="E144" t="s">
        <v>8521</v>
      </c>
      <c r="F144" t="s">
        <v>8638</v>
      </c>
      <c r="G144" t="s">
        <v>8588</v>
      </c>
      <c r="H144" t="s">
        <v>8522</v>
      </c>
      <c r="I144" t="s">
        <v>8613</v>
      </c>
      <c r="J144" t="s">
        <v>8520</v>
      </c>
    </row>
    <row r="145" spans="1:10" x14ac:dyDescent="0.25">
      <c r="A145" t="s">
        <v>8769</v>
      </c>
      <c r="B145" t="s">
        <v>8770</v>
      </c>
      <c r="C145" t="s">
        <v>8771</v>
      </c>
      <c r="D145" t="s">
        <v>8772</v>
      </c>
      <c r="E145" t="s">
        <v>8521</v>
      </c>
      <c r="F145" t="s">
        <v>8638</v>
      </c>
      <c r="G145" t="s">
        <v>8588</v>
      </c>
      <c r="H145" t="s">
        <v>8522</v>
      </c>
      <c r="I145" t="s">
        <v>8691</v>
      </c>
      <c r="J145" t="s">
        <v>8520</v>
      </c>
    </row>
    <row r="146" spans="1:10" x14ac:dyDescent="0.25">
      <c r="A146" t="s">
        <v>8773</v>
      </c>
      <c r="B146" t="s">
        <v>8774</v>
      </c>
      <c r="C146" t="s">
        <v>8520</v>
      </c>
      <c r="D146" t="s">
        <v>8775</v>
      </c>
      <c r="E146" t="s">
        <v>8521</v>
      </c>
      <c r="F146" t="s">
        <v>8638</v>
      </c>
      <c r="G146" t="s">
        <v>8588</v>
      </c>
      <c r="H146" t="s">
        <v>8522</v>
      </c>
      <c r="I146" t="s">
        <v>8601</v>
      </c>
      <c r="J146" t="s">
        <v>8520</v>
      </c>
    </row>
    <row r="147" spans="1:10" x14ac:dyDescent="0.25">
      <c r="A147" t="s">
        <v>8776</v>
      </c>
      <c r="B147" t="s">
        <v>8777</v>
      </c>
      <c r="C147" t="s">
        <v>8778</v>
      </c>
      <c r="D147" t="s">
        <v>8779</v>
      </c>
      <c r="E147" t="s">
        <v>8521</v>
      </c>
      <c r="F147" t="s">
        <v>8638</v>
      </c>
      <c r="G147" t="s">
        <v>8588</v>
      </c>
      <c r="H147" t="s">
        <v>8522</v>
      </c>
      <c r="I147" t="s">
        <v>8605</v>
      </c>
      <c r="J147" t="s">
        <v>8520</v>
      </c>
    </row>
    <row r="148" spans="1:10" x14ac:dyDescent="0.25">
      <c r="A148" t="s">
        <v>8780</v>
      </c>
      <c r="B148" t="s">
        <v>8781</v>
      </c>
      <c r="C148" t="s">
        <v>8520</v>
      </c>
      <c r="D148" t="s">
        <v>8782</v>
      </c>
      <c r="E148" t="s">
        <v>8521</v>
      </c>
      <c r="F148" t="s">
        <v>8638</v>
      </c>
      <c r="G148" t="s">
        <v>8588</v>
      </c>
      <c r="H148" t="s">
        <v>8522</v>
      </c>
      <c r="I148" t="s">
        <v>8613</v>
      </c>
      <c r="J148" t="s">
        <v>8520</v>
      </c>
    </row>
    <row r="149" spans="1:10" x14ac:dyDescent="0.25">
      <c r="A149" t="s">
        <v>8783</v>
      </c>
      <c r="B149" t="s">
        <v>8784</v>
      </c>
      <c r="C149" t="s">
        <v>8520</v>
      </c>
      <c r="D149" t="s">
        <v>8785</v>
      </c>
      <c r="E149" t="s">
        <v>8521</v>
      </c>
      <c r="F149" t="s">
        <v>8638</v>
      </c>
      <c r="G149" t="s">
        <v>8588</v>
      </c>
      <c r="H149" t="s">
        <v>8522</v>
      </c>
      <c r="I149" t="s">
        <v>8613</v>
      </c>
      <c r="J149" t="s">
        <v>8520</v>
      </c>
    </row>
    <row r="150" spans="1:10" x14ac:dyDescent="0.25">
      <c r="A150" t="s">
        <v>8786</v>
      </c>
      <c r="B150" t="s">
        <v>8787</v>
      </c>
      <c r="C150" t="s">
        <v>8788</v>
      </c>
      <c r="D150" t="s">
        <v>8789</v>
      </c>
      <c r="E150" t="s">
        <v>8521</v>
      </c>
      <c r="F150" t="s">
        <v>8638</v>
      </c>
      <c r="G150" t="s">
        <v>8588</v>
      </c>
      <c r="H150" t="s">
        <v>8522</v>
      </c>
      <c r="I150" t="s">
        <v>8605</v>
      </c>
      <c r="J150" t="s">
        <v>8520</v>
      </c>
    </row>
    <row r="151" spans="1:10" x14ac:dyDescent="0.25">
      <c r="A151" t="s">
        <v>8790</v>
      </c>
      <c r="B151" t="s">
        <v>8791</v>
      </c>
      <c r="C151" t="s">
        <v>8792</v>
      </c>
      <c r="D151" t="s">
        <v>8793</v>
      </c>
      <c r="E151" t="s">
        <v>8521</v>
      </c>
      <c r="F151" t="s">
        <v>8638</v>
      </c>
      <c r="G151" t="s">
        <v>8588</v>
      </c>
      <c r="H151" t="s">
        <v>8522</v>
      </c>
      <c r="I151" t="s">
        <v>8613</v>
      </c>
      <c r="J151" t="s">
        <v>8520</v>
      </c>
    </row>
    <row r="152" spans="1:10" x14ac:dyDescent="0.25">
      <c r="A152" t="s">
        <v>8794</v>
      </c>
      <c r="B152" t="s">
        <v>8795</v>
      </c>
      <c r="C152" t="s">
        <v>8796</v>
      </c>
      <c r="D152" t="s">
        <v>8797</v>
      </c>
      <c r="E152" t="s">
        <v>8521</v>
      </c>
      <c r="F152" t="s">
        <v>8638</v>
      </c>
      <c r="G152" t="s">
        <v>8588</v>
      </c>
      <c r="H152" t="s">
        <v>8522</v>
      </c>
      <c r="I152" t="s">
        <v>8605</v>
      </c>
      <c r="J152" t="s">
        <v>8520</v>
      </c>
    </row>
    <row r="153" spans="1:10" x14ac:dyDescent="0.25">
      <c r="A153" t="s">
        <v>8798</v>
      </c>
      <c r="B153" t="s">
        <v>8799</v>
      </c>
      <c r="C153" t="s">
        <v>8520</v>
      </c>
      <c r="D153" t="s">
        <v>8800</v>
      </c>
      <c r="E153" t="s">
        <v>8521</v>
      </c>
      <c r="F153" t="s">
        <v>8638</v>
      </c>
      <c r="G153" t="s">
        <v>8588</v>
      </c>
      <c r="H153" t="s">
        <v>8522</v>
      </c>
      <c r="I153" t="s">
        <v>8601</v>
      </c>
      <c r="J153" t="s">
        <v>8520</v>
      </c>
    </row>
    <row r="154" spans="1:10" x14ac:dyDescent="0.25">
      <c r="A154" t="s">
        <v>8801</v>
      </c>
      <c r="B154" t="s">
        <v>8802</v>
      </c>
      <c r="C154" t="s">
        <v>8520</v>
      </c>
      <c r="D154" t="s">
        <v>8803</v>
      </c>
      <c r="E154" t="s">
        <v>8521</v>
      </c>
      <c r="F154" t="s">
        <v>8638</v>
      </c>
      <c r="G154" t="s">
        <v>8588</v>
      </c>
      <c r="H154" t="s">
        <v>8522</v>
      </c>
      <c r="I154" t="s">
        <v>8613</v>
      </c>
      <c r="J154" t="s">
        <v>8520</v>
      </c>
    </row>
    <row r="155" spans="1:10" x14ac:dyDescent="0.25">
      <c r="A155" t="s">
        <v>8804</v>
      </c>
      <c r="B155" t="s">
        <v>8805</v>
      </c>
      <c r="C155" t="s">
        <v>8806</v>
      </c>
      <c r="D155" t="s">
        <v>8807</v>
      </c>
      <c r="E155" t="s">
        <v>8521</v>
      </c>
      <c r="F155" t="s">
        <v>8638</v>
      </c>
      <c r="G155" t="s">
        <v>8588</v>
      </c>
      <c r="H155" t="s">
        <v>8522</v>
      </c>
      <c r="I155" t="s">
        <v>8605</v>
      </c>
      <c r="J155" t="s">
        <v>8520</v>
      </c>
    </row>
    <row r="156" spans="1:10" x14ac:dyDescent="0.25">
      <c r="A156" t="s">
        <v>8808</v>
      </c>
      <c r="B156" t="s">
        <v>8809</v>
      </c>
      <c r="C156" t="s">
        <v>8810</v>
      </c>
      <c r="D156" t="s">
        <v>8811</v>
      </c>
      <c r="E156" t="s">
        <v>8521</v>
      </c>
      <c r="F156" t="s">
        <v>8638</v>
      </c>
      <c r="G156" t="s">
        <v>8588</v>
      </c>
      <c r="H156" t="s">
        <v>8522</v>
      </c>
      <c r="I156" t="s">
        <v>8601</v>
      </c>
      <c r="J156" t="s">
        <v>8520</v>
      </c>
    </row>
    <row r="157" spans="1:10" x14ac:dyDescent="0.25">
      <c r="A157" t="s">
        <v>8812</v>
      </c>
      <c r="B157" t="s">
        <v>8813</v>
      </c>
      <c r="C157" t="s">
        <v>8520</v>
      </c>
      <c r="D157" t="s">
        <v>8814</v>
      </c>
      <c r="E157" t="s">
        <v>8521</v>
      </c>
      <c r="F157" t="s">
        <v>8638</v>
      </c>
      <c r="G157" t="s">
        <v>8588</v>
      </c>
      <c r="H157" t="s">
        <v>8522</v>
      </c>
      <c r="I157" t="s">
        <v>8613</v>
      </c>
      <c r="J157" t="s">
        <v>8520</v>
      </c>
    </row>
    <row r="158" spans="1:10" x14ac:dyDescent="0.25">
      <c r="A158" t="s">
        <v>8815</v>
      </c>
      <c r="B158" t="s">
        <v>8816</v>
      </c>
      <c r="C158" t="s">
        <v>8520</v>
      </c>
      <c r="D158" t="s">
        <v>8817</v>
      </c>
      <c r="E158" t="s">
        <v>8521</v>
      </c>
      <c r="F158" t="s">
        <v>8638</v>
      </c>
      <c r="G158" t="s">
        <v>8588</v>
      </c>
      <c r="H158" t="s">
        <v>8522</v>
      </c>
      <c r="I158" t="s">
        <v>8605</v>
      </c>
      <c r="J158" t="s">
        <v>8520</v>
      </c>
    </row>
    <row r="159" spans="1:10" x14ac:dyDescent="0.25">
      <c r="A159" t="s">
        <v>8818</v>
      </c>
      <c r="B159" t="s">
        <v>8819</v>
      </c>
      <c r="C159" t="s">
        <v>8820</v>
      </c>
      <c r="D159" t="s">
        <v>8821</v>
      </c>
      <c r="E159" t="s">
        <v>8521</v>
      </c>
      <c r="F159" t="s">
        <v>8638</v>
      </c>
      <c r="G159" t="s">
        <v>8588</v>
      </c>
      <c r="H159" t="s">
        <v>8522</v>
      </c>
      <c r="I159" t="s">
        <v>8605</v>
      </c>
      <c r="J159" t="s">
        <v>8520</v>
      </c>
    </row>
    <row r="160" spans="1:10" x14ac:dyDescent="0.25">
      <c r="A160" t="s">
        <v>8822</v>
      </c>
      <c r="B160" t="s">
        <v>8823</v>
      </c>
      <c r="C160" t="s">
        <v>8520</v>
      </c>
      <c r="D160" t="s">
        <v>8824</v>
      </c>
      <c r="E160" t="s">
        <v>8521</v>
      </c>
      <c r="F160" t="s">
        <v>8638</v>
      </c>
      <c r="G160" t="s">
        <v>8588</v>
      </c>
      <c r="H160" t="s">
        <v>8522</v>
      </c>
      <c r="I160" t="s">
        <v>8613</v>
      </c>
      <c r="J160" t="s">
        <v>8520</v>
      </c>
    </row>
    <row r="161" spans="1:10" x14ac:dyDescent="0.25">
      <c r="A161" t="s">
        <v>8825</v>
      </c>
      <c r="B161" t="s">
        <v>8826</v>
      </c>
      <c r="C161" t="s">
        <v>8520</v>
      </c>
      <c r="D161" t="s">
        <v>8827</v>
      </c>
      <c r="E161" t="s">
        <v>8521</v>
      </c>
      <c r="F161" t="s">
        <v>8638</v>
      </c>
      <c r="G161" t="s">
        <v>8588</v>
      </c>
      <c r="H161" t="s">
        <v>8522</v>
      </c>
      <c r="I161" t="s">
        <v>8605</v>
      </c>
      <c r="J161" t="s">
        <v>8520</v>
      </c>
    </row>
    <row r="162" spans="1:10" x14ac:dyDescent="0.25">
      <c r="A162" t="s">
        <v>8828</v>
      </c>
      <c r="B162" t="s">
        <v>8829</v>
      </c>
      <c r="C162" t="s">
        <v>8830</v>
      </c>
      <c r="D162" t="s">
        <v>8831</v>
      </c>
      <c r="E162" t="s">
        <v>8521</v>
      </c>
      <c r="F162" t="s">
        <v>8638</v>
      </c>
      <c r="G162" t="s">
        <v>8588</v>
      </c>
      <c r="H162" t="s">
        <v>8522</v>
      </c>
      <c r="I162" t="s">
        <v>8605</v>
      </c>
      <c r="J162" t="s">
        <v>8520</v>
      </c>
    </row>
    <row r="163" spans="1:10" x14ac:dyDescent="0.25">
      <c r="A163" t="s">
        <v>8832</v>
      </c>
      <c r="B163" t="s">
        <v>8833</v>
      </c>
      <c r="C163" t="s">
        <v>8834</v>
      </c>
      <c r="D163" t="s">
        <v>8835</v>
      </c>
      <c r="E163" t="s">
        <v>8521</v>
      </c>
      <c r="F163" t="s">
        <v>8638</v>
      </c>
      <c r="G163" t="s">
        <v>8588</v>
      </c>
      <c r="H163" t="s">
        <v>8522</v>
      </c>
      <c r="I163" t="s">
        <v>8691</v>
      </c>
      <c r="J163" t="s">
        <v>8520</v>
      </c>
    </row>
    <row r="164" spans="1:10" x14ac:dyDescent="0.25">
      <c r="A164" t="s">
        <v>8836</v>
      </c>
      <c r="B164" t="s">
        <v>8837</v>
      </c>
      <c r="C164" t="s">
        <v>8838</v>
      </c>
      <c r="D164" t="s">
        <v>8839</v>
      </c>
      <c r="E164" t="s">
        <v>8521</v>
      </c>
      <c r="F164" t="s">
        <v>8638</v>
      </c>
      <c r="G164" t="s">
        <v>8588</v>
      </c>
      <c r="H164" t="s">
        <v>8522</v>
      </c>
      <c r="I164" t="s">
        <v>8605</v>
      </c>
      <c r="J164" t="s">
        <v>8520</v>
      </c>
    </row>
    <row r="165" spans="1:10" x14ac:dyDescent="0.25">
      <c r="A165" t="s">
        <v>8840</v>
      </c>
      <c r="B165" t="s">
        <v>8841</v>
      </c>
      <c r="C165" t="s">
        <v>8520</v>
      </c>
      <c r="D165" t="s">
        <v>8842</v>
      </c>
      <c r="E165" t="s">
        <v>8521</v>
      </c>
      <c r="F165" t="s">
        <v>8638</v>
      </c>
      <c r="G165" t="s">
        <v>8588</v>
      </c>
      <c r="H165" t="s">
        <v>8522</v>
      </c>
      <c r="I165" t="s">
        <v>8613</v>
      </c>
      <c r="J165" t="s">
        <v>8520</v>
      </c>
    </row>
    <row r="166" spans="1:10" x14ac:dyDescent="0.25">
      <c r="A166" t="s">
        <v>8843</v>
      </c>
      <c r="B166" t="s">
        <v>8844</v>
      </c>
      <c r="C166" t="s">
        <v>8845</v>
      </c>
      <c r="D166" t="s">
        <v>8846</v>
      </c>
      <c r="E166" t="s">
        <v>8521</v>
      </c>
      <c r="F166" t="s">
        <v>8638</v>
      </c>
      <c r="G166" t="s">
        <v>8588</v>
      </c>
      <c r="H166" t="s">
        <v>8522</v>
      </c>
      <c r="I166" t="s">
        <v>8601</v>
      </c>
      <c r="J166" t="s">
        <v>8520</v>
      </c>
    </row>
    <row r="167" spans="1:10" x14ac:dyDescent="0.25">
      <c r="A167" t="s">
        <v>8847</v>
      </c>
      <c r="B167" t="s">
        <v>8848</v>
      </c>
      <c r="C167" t="s">
        <v>8520</v>
      </c>
      <c r="D167" t="s">
        <v>8849</v>
      </c>
      <c r="E167" t="s">
        <v>8521</v>
      </c>
      <c r="F167" t="s">
        <v>8638</v>
      </c>
      <c r="G167" t="s">
        <v>8588</v>
      </c>
      <c r="H167" t="s">
        <v>8522</v>
      </c>
      <c r="I167" t="s">
        <v>8613</v>
      </c>
      <c r="J167" t="s">
        <v>8520</v>
      </c>
    </row>
    <row r="168" spans="1:10" x14ac:dyDescent="0.25">
      <c r="A168" t="s">
        <v>8850</v>
      </c>
      <c r="B168" t="s">
        <v>8851</v>
      </c>
      <c r="C168" t="s">
        <v>8520</v>
      </c>
      <c r="D168" t="s">
        <v>8852</v>
      </c>
      <c r="E168" t="s">
        <v>8521</v>
      </c>
      <c r="F168" t="s">
        <v>8638</v>
      </c>
      <c r="G168" t="s">
        <v>8588</v>
      </c>
      <c r="H168" t="s">
        <v>8522</v>
      </c>
      <c r="I168" t="s">
        <v>8613</v>
      </c>
      <c r="J168" t="s">
        <v>8520</v>
      </c>
    </row>
    <row r="169" spans="1:10" x14ac:dyDescent="0.25">
      <c r="A169" t="s">
        <v>8853</v>
      </c>
      <c r="B169" t="s">
        <v>8854</v>
      </c>
      <c r="C169" t="s">
        <v>8855</v>
      </c>
      <c r="D169" t="s">
        <v>8856</v>
      </c>
      <c r="E169" t="s">
        <v>8521</v>
      </c>
      <c r="F169" t="s">
        <v>8638</v>
      </c>
      <c r="G169" t="s">
        <v>8588</v>
      </c>
      <c r="H169" t="s">
        <v>8522</v>
      </c>
      <c r="I169" t="s">
        <v>8605</v>
      </c>
      <c r="J169" t="s">
        <v>8520</v>
      </c>
    </row>
    <row r="170" spans="1:10" x14ac:dyDescent="0.25">
      <c r="A170" t="s">
        <v>8857</v>
      </c>
      <c r="B170" t="s">
        <v>8858</v>
      </c>
      <c r="C170" t="s">
        <v>8520</v>
      </c>
      <c r="D170" t="s">
        <v>8859</v>
      </c>
      <c r="E170" t="s">
        <v>8521</v>
      </c>
      <c r="F170" t="s">
        <v>8638</v>
      </c>
      <c r="G170" t="s">
        <v>8588</v>
      </c>
      <c r="H170" t="s">
        <v>8522</v>
      </c>
      <c r="I170" t="s">
        <v>8613</v>
      </c>
      <c r="J170" t="s">
        <v>8520</v>
      </c>
    </row>
    <row r="171" spans="1:10" x14ac:dyDescent="0.25">
      <c r="A171" t="s">
        <v>8860</v>
      </c>
      <c r="B171" t="s">
        <v>8861</v>
      </c>
      <c r="C171" t="s">
        <v>8862</v>
      </c>
      <c r="D171" t="s">
        <v>8863</v>
      </c>
      <c r="E171" t="s">
        <v>8516</v>
      </c>
      <c r="F171" t="s">
        <v>8864</v>
      </c>
      <c r="G171" t="s">
        <v>8588</v>
      </c>
      <c r="H171" t="s">
        <v>8464</v>
      </c>
      <c r="I171" t="s">
        <v>8865</v>
      </c>
      <c r="J171" t="s">
        <v>8520</v>
      </c>
    </row>
    <row r="172" spans="1:10" x14ac:dyDescent="0.25">
      <c r="A172" t="s">
        <v>8860</v>
      </c>
      <c r="B172" t="s">
        <v>8861</v>
      </c>
      <c r="C172" t="s">
        <v>8862</v>
      </c>
      <c r="D172" t="s">
        <v>8863</v>
      </c>
      <c r="E172" t="s">
        <v>8521</v>
      </c>
      <c r="F172" t="s">
        <v>8866</v>
      </c>
      <c r="G172" t="s">
        <v>8588</v>
      </c>
      <c r="H172" t="s">
        <v>8522</v>
      </c>
      <c r="I172" t="s">
        <v>8865</v>
      </c>
      <c r="J172" t="s">
        <v>8520</v>
      </c>
    </row>
    <row r="173" spans="1:10" x14ac:dyDescent="0.25">
      <c r="A173" t="s">
        <v>8867</v>
      </c>
      <c r="B173" t="s">
        <v>8868</v>
      </c>
      <c r="C173" t="s">
        <v>8869</v>
      </c>
      <c r="D173" t="s">
        <v>8870</v>
      </c>
      <c r="E173" t="s">
        <v>8527</v>
      </c>
      <c r="F173" t="s">
        <v>8871</v>
      </c>
      <c r="G173" t="s">
        <v>8872</v>
      </c>
      <c r="H173" t="s">
        <v>8464</v>
      </c>
      <c r="I173" t="s">
        <v>8530</v>
      </c>
      <c r="J173" t="s">
        <v>8520</v>
      </c>
    </row>
    <row r="174" spans="1:10" x14ac:dyDescent="0.25">
      <c r="A174" t="s">
        <v>8867</v>
      </c>
      <c r="B174" t="s">
        <v>8868</v>
      </c>
      <c r="C174" t="s">
        <v>8869</v>
      </c>
      <c r="D174" t="s">
        <v>8870</v>
      </c>
      <c r="E174" t="s">
        <v>8527</v>
      </c>
      <c r="F174" t="s">
        <v>8871</v>
      </c>
      <c r="G174" t="s">
        <v>8872</v>
      </c>
      <c r="H174" t="s">
        <v>8522</v>
      </c>
      <c r="I174" t="s">
        <v>8530</v>
      </c>
      <c r="J174" t="s">
        <v>8520</v>
      </c>
    </row>
    <row r="175" spans="1:10" x14ac:dyDescent="0.25">
      <c r="A175" t="s">
        <v>8873</v>
      </c>
      <c r="B175" t="s">
        <v>8874</v>
      </c>
      <c r="C175" t="s">
        <v>8875</v>
      </c>
      <c r="D175" t="s">
        <v>8876</v>
      </c>
      <c r="E175" t="s">
        <v>8516</v>
      </c>
      <c r="F175" t="s">
        <v>8877</v>
      </c>
      <c r="G175" t="s">
        <v>8588</v>
      </c>
      <c r="H175" t="s">
        <v>8464</v>
      </c>
      <c r="I175" t="s">
        <v>8601</v>
      </c>
      <c r="J175" t="s">
        <v>8878</v>
      </c>
    </row>
    <row r="176" spans="1:10" x14ac:dyDescent="0.25">
      <c r="A176" t="s">
        <v>8873</v>
      </c>
      <c r="B176" t="s">
        <v>8874</v>
      </c>
      <c r="C176" t="s">
        <v>8875</v>
      </c>
      <c r="D176" t="s">
        <v>8876</v>
      </c>
      <c r="E176" t="s">
        <v>8521</v>
      </c>
      <c r="F176" t="s">
        <v>8877</v>
      </c>
      <c r="G176" t="s">
        <v>8588</v>
      </c>
      <c r="H176" t="s">
        <v>8522</v>
      </c>
      <c r="I176" t="s">
        <v>8601</v>
      </c>
      <c r="J176" t="s">
        <v>8878</v>
      </c>
    </row>
    <row r="177" spans="1:10" x14ac:dyDescent="0.25">
      <c r="A177" t="s">
        <v>8879</v>
      </c>
      <c r="B177" t="s">
        <v>8880</v>
      </c>
      <c r="C177" t="s">
        <v>8520</v>
      </c>
      <c r="D177" t="s">
        <v>8881</v>
      </c>
      <c r="E177" t="s">
        <v>8516</v>
      </c>
      <c r="F177" t="s">
        <v>8882</v>
      </c>
      <c r="G177" t="s">
        <v>8588</v>
      </c>
      <c r="H177" t="s">
        <v>8464</v>
      </c>
      <c r="I177" t="s">
        <v>8691</v>
      </c>
      <c r="J177" t="s">
        <v>8520</v>
      </c>
    </row>
    <row r="178" spans="1:10" x14ac:dyDescent="0.25">
      <c r="A178" t="s">
        <v>8879</v>
      </c>
      <c r="B178" t="s">
        <v>8880</v>
      </c>
      <c r="C178" t="s">
        <v>8520</v>
      </c>
      <c r="D178" t="s">
        <v>8881</v>
      </c>
      <c r="E178" t="s">
        <v>8521</v>
      </c>
      <c r="F178" t="s">
        <v>8882</v>
      </c>
      <c r="G178" t="s">
        <v>8588</v>
      </c>
      <c r="H178" t="s">
        <v>8522</v>
      </c>
      <c r="I178" t="s">
        <v>8691</v>
      </c>
      <c r="J178" t="s">
        <v>8520</v>
      </c>
    </row>
    <row r="179" spans="1:10" x14ac:dyDescent="0.25">
      <c r="A179" t="s">
        <v>8883</v>
      </c>
      <c r="B179" t="s">
        <v>8884</v>
      </c>
      <c r="C179" t="s">
        <v>8520</v>
      </c>
      <c r="D179" t="s">
        <v>8885</v>
      </c>
      <c r="E179" t="s">
        <v>8550</v>
      </c>
      <c r="F179" t="s">
        <v>8886</v>
      </c>
      <c r="G179" t="s">
        <v>8518</v>
      </c>
      <c r="H179" t="s">
        <v>8464</v>
      </c>
      <c r="I179" t="s">
        <v>8552</v>
      </c>
      <c r="J179" t="s">
        <v>8887</v>
      </c>
    </row>
    <row r="180" spans="1:10" x14ac:dyDescent="0.25">
      <c r="A180" t="s">
        <v>8883</v>
      </c>
      <c r="B180" t="s">
        <v>8884</v>
      </c>
      <c r="C180" t="s">
        <v>8520</v>
      </c>
      <c r="D180" t="s">
        <v>8885</v>
      </c>
      <c r="E180" t="s">
        <v>8550</v>
      </c>
      <c r="F180" t="s">
        <v>8886</v>
      </c>
      <c r="G180" t="s">
        <v>8518</v>
      </c>
      <c r="H180" t="s">
        <v>8522</v>
      </c>
      <c r="I180" t="s">
        <v>8552</v>
      </c>
      <c r="J180" t="s">
        <v>8887</v>
      </c>
    </row>
    <row r="181" spans="1:10" x14ac:dyDescent="0.25">
      <c r="A181" t="s">
        <v>8888</v>
      </c>
      <c r="B181" t="s">
        <v>8889</v>
      </c>
      <c r="C181" t="s">
        <v>8520</v>
      </c>
      <c r="D181" t="s">
        <v>8890</v>
      </c>
      <c r="E181" t="s">
        <v>8550</v>
      </c>
      <c r="F181" t="s">
        <v>8891</v>
      </c>
      <c r="G181" t="s">
        <v>8518</v>
      </c>
      <c r="H181" t="s">
        <v>8464</v>
      </c>
      <c r="I181" t="s">
        <v>8569</v>
      </c>
      <c r="J181" t="s">
        <v>8570</v>
      </c>
    </row>
    <row r="182" spans="1:10" x14ac:dyDescent="0.25">
      <c r="A182" t="s">
        <v>8888</v>
      </c>
      <c r="B182" t="s">
        <v>8889</v>
      </c>
      <c r="C182" t="s">
        <v>8520</v>
      </c>
      <c r="D182" t="s">
        <v>8890</v>
      </c>
      <c r="E182" t="s">
        <v>8583</v>
      </c>
      <c r="F182" t="s">
        <v>8891</v>
      </c>
      <c r="G182" t="s">
        <v>8518</v>
      </c>
      <c r="H182" t="s">
        <v>8522</v>
      </c>
      <c r="I182" t="s">
        <v>8569</v>
      </c>
      <c r="J182" t="s">
        <v>8570</v>
      </c>
    </row>
    <row r="183" spans="1:10" x14ac:dyDescent="0.25">
      <c r="A183" t="s">
        <v>8892</v>
      </c>
      <c r="B183" t="s">
        <v>8893</v>
      </c>
      <c r="C183" t="s">
        <v>8894</v>
      </c>
      <c r="D183" t="s">
        <v>8895</v>
      </c>
      <c r="E183" t="s">
        <v>8896</v>
      </c>
      <c r="F183" t="s">
        <v>8897</v>
      </c>
      <c r="G183" t="s">
        <v>8518</v>
      </c>
      <c r="H183" t="s">
        <v>8464</v>
      </c>
      <c r="I183" t="s">
        <v>8537</v>
      </c>
      <c r="J183" t="s">
        <v>8898</v>
      </c>
    </row>
    <row r="184" spans="1:10" x14ac:dyDescent="0.25">
      <c r="A184" t="s">
        <v>8899</v>
      </c>
      <c r="B184" t="s">
        <v>8900</v>
      </c>
      <c r="C184" t="s">
        <v>8901</v>
      </c>
      <c r="D184" t="s">
        <v>8902</v>
      </c>
      <c r="E184" t="s">
        <v>8594</v>
      </c>
      <c r="F184" t="s">
        <v>8903</v>
      </c>
      <c r="G184" t="s">
        <v>8518</v>
      </c>
      <c r="H184" t="s">
        <v>8522</v>
      </c>
      <c r="I184" t="s">
        <v>6276</v>
      </c>
      <c r="J184" t="s">
        <v>8520</v>
      </c>
    </row>
    <row r="185" spans="1:10" x14ac:dyDescent="0.25">
      <c r="A185" t="s">
        <v>8904</v>
      </c>
      <c r="B185" t="s">
        <v>8905</v>
      </c>
      <c r="C185" t="s">
        <v>8520</v>
      </c>
      <c r="D185" t="s">
        <v>8906</v>
      </c>
      <c r="E185" t="s">
        <v>8516</v>
      </c>
      <c r="F185" t="s">
        <v>8877</v>
      </c>
      <c r="G185" t="s">
        <v>8588</v>
      </c>
      <c r="H185" t="s">
        <v>8464</v>
      </c>
      <c r="I185" t="s">
        <v>8605</v>
      </c>
      <c r="J185" t="s">
        <v>8520</v>
      </c>
    </row>
    <row r="186" spans="1:10" x14ac:dyDescent="0.25">
      <c r="A186" t="s">
        <v>8907</v>
      </c>
      <c r="B186" t="s">
        <v>8908</v>
      </c>
      <c r="C186" t="s">
        <v>8909</v>
      </c>
      <c r="D186" t="s">
        <v>8910</v>
      </c>
      <c r="E186" t="s">
        <v>8516</v>
      </c>
      <c r="F186" t="s">
        <v>8877</v>
      </c>
      <c r="G186" t="s">
        <v>8588</v>
      </c>
      <c r="H186" t="s">
        <v>8464</v>
      </c>
      <c r="I186" t="s">
        <v>8605</v>
      </c>
      <c r="J186" t="s">
        <v>8520</v>
      </c>
    </row>
    <row r="187" spans="1:10" x14ac:dyDescent="0.25">
      <c r="A187" t="s">
        <v>8911</v>
      </c>
      <c r="B187" t="s">
        <v>8912</v>
      </c>
      <c r="C187" t="s">
        <v>8913</v>
      </c>
      <c r="D187" t="s">
        <v>8914</v>
      </c>
      <c r="E187" t="s">
        <v>8516</v>
      </c>
      <c r="F187" t="s">
        <v>8877</v>
      </c>
      <c r="G187" t="s">
        <v>8588</v>
      </c>
      <c r="H187" t="s">
        <v>8464</v>
      </c>
      <c r="I187" t="s">
        <v>8605</v>
      </c>
      <c r="J187" t="s">
        <v>8520</v>
      </c>
    </row>
    <row r="188" spans="1:10" x14ac:dyDescent="0.25">
      <c r="A188" t="s">
        <v>8915</v>
      </c>
      <c r="B188" t="s">
        <v>8916</v>
      </c>
      <c r="C188" t="s">
        <v>8917</v>
      </c>
      <c r="D188" t="s">
        <v>8918</v>
      </c>
      <c r="E188" t="s">
        <v>8516</v>
      </c>
      <c r="F188" t="s">
        <v>8877</v>
      </c>
      <c r="G188" t="s">
        <v>8588</v>
      </c>
      <c r="H188" t="s">
        <v>8464</v>
      </c>
      <c r="I188" t="s">
        <v>8605</v>
      </c>
      <c r="J188" t="s">
        <v>8520</v>
      </c>
    </row>
    <row r="189" spans="1:10" x14ac:dyDescent="0.25">
      <c r="A189" t="s">
        <v>8919</v>
      </c>
      <c r="B189" t="s">
        <v>8920</v>
      </c>
      <c r="C189" t="s">
        <v>8921</v>
      </c>
      <c r="D189" t="s">
        <v>8922</v>
      </c>
      <c r="E189" t="s">
        <v>8516</v>
      </c>
      <c r="F189" t="s">
        <v>8877</v>
      </c>
      <c r="G189" t="s">
        <v>8588</v>
      </c>
      <c r="H189" t="s">
        <v>8464</v>
      </c>
      <c r="I189" t="s">
        <v>8605</v>
      </c>
      <c r="J189" t="s">
        <v>8520</v>
      </c>
    </row>
    <row r="190" spans="1:10" x14ac:dyDescent="0.25">
      <c r="A190" t="s">
        <v>8923</v>
      </c>
      <c r="B190" t="s">
        <v>8924</v>
      </c>
      <c r="C190" t="s">
        <v>8520</v>
      </c>
      <c r="D190" t="s">
        <v>8925</v>
      </c>
      <c r="E190" t="s">
        <v>8516</v>
      </c>
      <c r="F190" t="s">
        <v>8877</v>
      </c>
      <c r="G190" t="s">
        <v>8588</v>
      </c>
      <c r="H190" t="s">
        <v>8464</v>
      </c>
      <c r="I190" t="s">
        <v>8605</v>
      </c>
      <c r="J190" t="s">
        <v>8520</v>
      </c>
    </row>
    <row r="191" spans="1:10" x14ac:dyDescent="0.25">
      <c r="A191" t="s">
        <v>8904</v>
      </c>
      <c r="B191" t="s">
        <v>8905</v>
      </c>
      <c r="C191" t="s">
        <v>8520</v>
      </c>
      <c r="D191" t="s">
        <v>8906</v>
      </c>
      <c r="E191" t="s">
        <v>8521</v>
      </c>
      <c r="F191" t="s">
        <v>8877</v>
      </c>
      <c r="G191" t="s">
        <v>8588</v>
      </c>
      <c r="H191" t="s">
        <v>8522</v>
      </c>
      <c r="I191" t="s">
        <v>8605</v>
      </c>
      <c r="J191" t="s">
        <v>8520</v>
      </c>
    </row>
    <row r="192" spans="1:10" x14ac:dyDescent="0.25">
      <c r="A192" t="s">
        <v>8907</v>
      </c>
      <c r="B192" t="s">
        <v>8908</v>
      </c>
      <c r="C192" t="s">
        <v>8909</v>
      </c>
      <c r="D192" t="s">
        <v>8910</v>
      </c>
      <c r="E192" t="s">
        <v>8521</v>
      </c>
      <c r="F192" t="s">
        <v>8877</v>
      </c>
      <c r="G192" t="s">
        <v>8588</v>
      </c>
      <c r="H192" t="s">
        <v>8522</v>
      </c>
      <c r="I192" t="s">
        <v>8605</v>
      </c>
      <c r="J192" t="s">
        <v>8520</v>
      </c>
    </row>
    <row r="193" spans="1:10" x14ac:dyDescent="0.25">
      <c r="A193" t="s">
        <v>8911</v>
      </c>
      <c r="B193" t="s">
        <v>8912</v>
      </c>
      <c r="C193" t="s">
        <v>8913</v>
      </c>
      <c r="D193" t="s">
        <v>8914</v>
      </c>
      <c r="E193" t="s">
        <v>8521</v>
      </c>
      <c r="F193" t="s">
        <v>8877</v>
      </c>
      <c r="G193" t="s">
        <v>8588</v>
      </c>
      <c r="H193" t="s">
        <v>8522</v>
      </c>
      <c r="I193" t="s">
        <v>8605</v>
      </c>
      <c r="J193" t="s">
        <v>8520</v>
      </c>
    </row>
    <row r="194" spans="1:10" x14ac:dyDescent="0.25">
      <c r="A194" t="s">
        <v>8915</v>
      </c>
      <c r="B194" t="s">
        <v>8916</v>
      </c>
      <c r="C194" t="s">
        <v>8917</v>
      </c>
      <c r="D194" t="s">
        <v>8918</v>
      </c>
      <c r="E194" t="s">
        <v>8521</v>
      </c>
      <c r="F194" t="s">
        <v>8877</v>
      </c>
      <c r="G194" t="s">
        <v>8588</v>
      </c>
      <c r="H194" t="s">
        <v>8522</v>
      </c>
      <c r="I194" t="s">
        <v>8605</v>
      </c>
      <c r="J194" t="s">
        <v>8520</v>
      </c>
    </row>
    <row r="195" spans="1:10" x14ac:dyDescent="0.25">
      <c r="A195" t="s">
        <v>8919</v>
      </c>
      <c r="B195" t="s">
        <v>8920</v>
      </c>
      <c r="C195" t="s">
        <v>8921</v>
      </c>
      <c r="D195" t="s">
        <v>8922</v>
      </c>
      <c r="E195" t="s">
        <v>8521</v>
      </c>
      <c r="F195" t="s">
        <v>8877</v>
      </c>
      <c r="G195" t="s">
        <v>8588</v>
      </c>
      <c r="H195" t="s">
        <v>8522</v>
      </c>
      <c r="I195" t="s">
        <v>8605</v>
      </c>
      <c r="J195" t="s">
        <v>8520</v>
      </c>
    </row>
    <row r="196" spans="1:10" x14ac:dyDescent="0.25">
      <c r="A196" t="s">
        <v>8923</v>
      </c>
      <c r="B196" t="s">
        <v>8924</v>
      </c>
      <c r="C196" t="s">
        <v>8520</v>
      </c>
      <c r="D196" t="s">
        <v>8925</v>
      </c>
      <c r="E196" t="s">
        <v>8521</v>
      </c>
      <c r="F196" t="s">
        <v>8877</v>
      </c>
      <c r="G196" t="s">
        <v>8588</v>
      </c>
      <c r="H196" t="s">
        <v>8522</v>
      </c>
      <c r="I196" t="s">
        <v>8605</v>
      </c>
      <c r="J196" t="s">
        <v>8520</v>
      </c>
    </row>
    <row r="197" spans="1:10" x14ac:dyDescent="0.25">
      <c r="A197" t="s">
        <v>8926</v>
      </c>
      <c r="B197" t="s">
        <v>8927</v>
      </c>
      <c r="C197" t="s">
        <v>8928</v>
      </c>
      <c r="D197" t="s">
        <v>8929</v>
      </c>
      <c r="E197" t="s">
        <v>8516</v>
      </c>
      <c r="F197" t="s">
        <v>8877</v>
      </c>
      <c r="G197" t="s">
        <v>8588</v>
      </c>
      <c r="H197" t="s">
        <v>8464</v>
      </c>
      <c r="I197" t="s">
        <v>8605</v>
      </c>
      <c r="J197" t="s">
        <v>8520</v>
      </c>
    </row>
    <row r="198" spans="1:10" x14ac:dyDescent="0.25">
      <c r="A198" t="s">
        <v>8930</v>
      </c>
      <c r="B198" t="s">
        <v>8931</v>
      </c>
      <c r="C198" t="s">
        <v>8932</v>
      </c>
      <c r="D198" t="s">
        <v>8933</v>
      </c>
      <c r="E198" t="s">
        <v>8516</v>
      </c>
      <c r="F198" t="s">
        <v>8877</v>
      </c>
      <c r="G198" t="s">
        <v>8588</v>
      </c>
      <c r="H198" t="s">
        <v>8464</v>
      </c>
      <c r="I198" t="s">
        <v>8605</v>
      </c>
      <c r="J198" t="s">
        <v>8520</v>
      </c>
    </row>
    <row r="199" spans="1:10" x14ac:dyDescent="0.25">
      <c r="A199" t="s">
        <v>8934</v>
      </c>
      <c r="B199" t="s">
        <v>8935</v>
      </c>
      <c r="C199" t="s">
        <v>8936</v>
      </c>
      <c r="D199" t="s">
        <v>8937</v>
      </c>
      <c r="E199" t="s">
        <v>8516</v>
      </c>
      <c r="F199" t="s">
        <v>8877</v>
      </c>
      <c r="G199" t="s">
        <v>8588</v>
      </c>
      <c r="H199" t="s">
        <v>8464</v>
      </c>
      <c r="I199" t="s">
        <v>8691</v>
      </c>
      <c r="J199" t="s">
        <v>8520</v>
      </c>
    </row>
    <row r="200" spans="1:10" x14ac:dyDescent="0.25">
      <c r="A200" t="s">
        <v>8938</v>
      </c>
      <c r="B200" t="s">
        <v>8939</v>
      </c>
      <c r="C200" t="s">
        <v>8940</v>
      </c>
      <c r="D200" t="s">
        <v>8941</v>
      </c>
      <c r="E200" t="s">
        <v>8516</v>
      </c>
      <c r="F200" t="s">
        <v>8877</v>
      </c>
      <c r="G200" t="s">
        <v>8588</v>
      </c>
      <c r="H200" t="s">
        <v>8464</v>
      </c>
      <c r="I200" t="s">
        <v>8601</v>
      </c>
      <c r="J200" t="s">
        <v>8520</v>
      </c>
    </row>
    <row r="201" spans="1:10" x14ac:dyDescent="0.25">
      <c r="A201" t="s">
        <v>8942</v>
      </c>
      <c r="B201" t="s">
        <v>8943</v>
      </c>
      <c r="C201" t="s">
        <v>8944</v>
      </c>
      <c r="D201" t="s">
        <v>8945</v>
      </c>
      <c r="E201" t="s">
        <v>8516</v>
      </c>
      <c r="F201" t="s">
        <v>8877</v>
      </c>
      <c r="G201" t="s">
        <v>8588</v>
      </c>
      <c r="H201" t="s">
        <v>8464</v>
      </c>
      <c r="I201" t="s">
        <v>8601</v>
      </c>
      <c r="J201" t="s">
        <v>8520</v>
      </c>
    </row>
    <row r="202" spans="1:10" x14ac:dyDescent="0.25">
      <c r="A202" t="s">
        <v>8946</v>
      </c>
      <c r="B202" t="s">
        <v>8947</v>
      </c>
      <c r="C202" t="s">
        <v>8520</v>
      </c>
      <c r="D202" t="s">
        <v>8948</v>
      </c>
      <c r="E202" t="s">
        <v>8516</v>
      </c>
      <c r="F202" t="s">
        <v>8877</v>
      </c>
      <c r="G202" t="s">
        <v>8588</v>
      </c>
      <c r="H202" t="s">
        <v>8464</v>
      </c>
      <c r="I202" t="s">
        <v>8605</v>
      </c>
      <c r="J202" t="s">
        <v>8520</v>
      </c>
    </row>
    <row r="203" spans="1:10" x14ac:dyDescent="0.25">
      <c r="A203" t="s">
        <v>8949</v>
      </c>
      <c r="B203" t="s">
        <v>8950</v>
      </c>
      <c r="C203" t="s">
        <v>8951</v>
      </c>
      <c r="D203" t="s">
        <v>8952</v>
      </c>
      <c r="E203" t="s">
        <v>8516</v>
      </c>
      <c r="F203" t="s">
        <v>8877</v>
      </c>
      <c r="G203" t="s">
        <v>8588</v>
      </c>
      <c r="H203" t="s">
        <v>8464</v>
      </c>
      <c r="I203" t="s">
        <v>8605</v>
      </c>
      <c r="J203" t="s">
        <v>8520</v>
      </c>
    </row>
    <row r="204" spans="1:10" x14ac:dyDescent="0.25">
      <c r="A204" t="s">
        <v>8953</v>
      </c>
      <c r="B204" t="s">
        <v>8954</v>
      </c>
      <c r="C204" t="s">
        <v>8520</v>
      </c>
      <c r="D204" t="s">
        <v>8955</v>
      </c>
      <c r="E204" t="s">
        <v>8516</v>
      </c>
      <c r="F204" t="s">
        <v>8877</v>
      </c>
      <c r="G204" t="s">
        <v>8588</v>
      </c>
      <c r="H204" t="s">
        <v>8464</v>
      </c>
      <c r="I204" t="s">
        <v>8605</v>
      </c>
      <c r="J204" t="s">
        <v>8520</v>
      </c>
    </row>
    <row r="205" spans="1:10" x14ac:dyDescent="0.25">
      <c r="A205" t="s">
        <v>8956</v>
      </c>
      <c r="B205" t="s">
        <v>8957</v>
      </c>
      <c r="C205" t="s">
        <v>8520</v>
      </c>
      <c r="D205" t="s">
        <v>8958</v>
      </c>
      <c r="E205" t="s">
        <v>8516</v>
      </c>
      <c r="F205" t="s">
        <v>8877</v>
      </c>
      <c r="G205" t="s">
        <v>8588</v>
      </c>
      <c r="H205" t="s">
        <v>8464</v>
      </c>
      <c r="I205" t="s">
        <v>8605</v>
      </c>
      <c r="J205" t="s">
        <v>8520</v>
      </c>
    </row>
    <row r="206" spans="1:10" x14ac:dyDescent="0.25">
      <c r="A206" t="s">
        <v>8959</v>
      </c>
      <c r="B206" t="s">
        <v>8960</v>
      </c>
      <c r="C206" t="s">
        <v>8961</v>
      </c>
      <c r="D206" t="s">
        <v>8962</v>
      </c>
      <c r="E206" t="s">
        <v>8516</v>
      </c>
      <c r="F206" t="s">
        <v>8877</v>
      </c>
      <c r="G206" t="s">
        <v>8588</v>
      </c>
      <c r="H206" t="s">
        <v>8464</v>
      </c>
      <c r="I206" t="s">
        <v>8601</v>
      </c>
      <c r="J206" t="s">
        <v>8520</v>
      </c>
    </row>
    <row r="207" spans="1:10" x14ac:dyDescent="0.25">
      <c r="A207" t="s">
        <v>8963</v>
      </c>
      <c r="B207" t="s">
        <v>8964</v>
      </c>
      <c r="C207" t="s">
        <v>8520</v>
      </c>
      <c r="D207" t="s">
        <v>8965</v>
      </c>
      <c r="E207" t="s">
        <v>8516</v>
      </c>
      <c r="F207" t="s">
        <v>8877</v>
      </c>
      <c r="G207" t="s">
        <v>8588</v>
      </c>
      <c r="H207" t="s">
        <v>8464</v>
      </c>
      <c r="I207" t="s">
        <v>8605</v>
      </c>
      <c r="J207" t="s">
        <v>8520</v>
      </c>
    </row>
    <row r="208" spans="1:10" x14ac:dyDescent="0.25">
      <c r="A208" t="s">
        <v>8966</v>
      </c>
      <c r="B208" t="s">
        <v>8967</v>
      </c>
      <c r="C208" t="s">
        <v>8968</v>
      </c>
      <c r="D208" t="s">
        <v>8969</v>
      </c>
      <c r="E208" t="s">
        <v>8516</v>
      </c>
      <c r="F208" t="s">
        <v>8877</v>
      </c>
      <c r="G208" t="s">
        <v>8588</v>
      </c>
      <c r="H208" t="s">
        <v>8464</v>
      </c>
      <c r="I208" t="s">
        <v>8605</v>
      </c>
      <c r="J208" t="s">
        <v>8520</v>
      </c>
    </row>
    <row r="209" spans="1:10" x14ac:dyDescent="0.25">
      <c r="A209" t="s">
        <v>8970</v>
      </c>
      <c r="B209" t="s">
        <v>8971</v>
      </c>
      <c r="C209" t="s">
        <v>8972</v>
      </c>
      <c r="D209" t="s">
        <v>8973</v>
      </c>
      <c r="E209" t="s">
        <v>8516</v>
      </c>
      <c r="F209" t="s">
        <v>8877</v>
      </c>
      <c r="G209" t="s">
        <v>8588</v>
      </c>
      <c r="H209" t="s">
        <v>8464</v>
      </c>
      <c r="I209" t="s">
        <v>8601</v>
      </c>
      <c r="J209" t="s">
        <v>8520</v>
      </c>
    </row>
    <row r="210" spans="1:10" x14ac:dyDescent="0.25">
      <c r="A210" t="s">
        <v>8974</v>
      </c>
      <c r="B210" t="s">
        <v>8975</v>
      </c>
      <c r="C210" t="s">
        <v>8976</v>
      </c>
      <c r="D210" t="s">
        <v>8977</v>
      </c>
      <c r="E210" t="s">
        <v>8516</v>
      </c>
      <c r="F210" t="s">
        <v>8877</v>
      </c>
      <c r="G210" t="s">
        <v>8588</v>
      </c>
      <c r="H210" t="s">
        <v>8464</v>
      </c>
      <c r="I210" t="s">
        <v>8605</v>
      </c>
      <c r="J210" t="s">
        <v>8520</v>
      </c>
    </row>
    <row r="211" spans="1:10" x14ac:dyDescent="0.25">
      <c r="A211" t="s">
        <v>8978</v>
      </c>
      <c r="B211" t="s">
        <v>8979</v>
      </c>
      <c r="C211" t="s">
        <v>8980</v>
      </c>
      <c r="D211" t="s">
        <v>8981</v>
      </c>
      <c r="E211" t="s">
        <v>8516</v>
      </c>
      <c r="F211" t="s">
        <v>8877</v>
      </c>
      <c r="G211" t="s">
        <v>8588</v>
      </c>
      <c r="H211" t="s">
        <v>8464</v>
      </c>
      <c r="I211" t="s">
        <v>8605</v>
      </c>
      <c r="J211" t="s">
        <v>8520</v>
      </c>
    </row>
    <row r="212" spans="1:10" x14ac:dyDescent="0.25">
      <c r="A212" t="s">
        <v>8982</v>
      </c>
      <c r="B212" t="s">
        <v>8983</v>
      </c>
      <c r="C212" t="s">
        <v>8984</v>
      </c>
      <c r="D212" t="s">
        <v>8985</v>
      </c>
      <c r="E212" t="s">
        <v>8516</v>
      </c>
      <c r="F212" t="s">
        <v>8877</v>
      </c>
      <c r="G212" t="s">
        <v>8588</v>
      </c>
      <c r="H212" t="s">
        <v>8464</v>
      </c>
      <c r="I212" t="s">
        <v>8605</v>
      </c>
      <c r="J212" t="s">
        <v>8520</v>
      </c>
    </row>
    <row r="213" spans="1:10" x14ac:dyDescent="0.25">
      <c r="A213" t="s">
        <v>8986</v>
      </c>
      <c r="B213" t="s">
        <v>8987</v>
      </c>
      <c r="C213" t="s">
        <v>8520</v>
      </c>
      <c r="D213" t="s">
        <v>8988</v>
      </c>
      <c r="E213" t="s">
        <v>8516</v>
      </c>
      <c r="F213" t="s">
        <v>8877</v>
      </c>
      <c r="G213" t="s">
        <v>8588</v>
      </c>
      <c r="H213" t="s">
        <v>8464</v>
      </c>
      <c r="I213" t="s">
        <v>8605</v>
      </c>
      <c r="J213" t="s">
        <v>8520</v>
      </c>
    </row>
    <row r="214" spans="1:10" x14ac:dyDescent="0.25">
      <c r="A214" t="s">
        <v>8989</v>
      </c>
      <c r="B214" t="s">
        <v>8990</v>
      </c>
      <c r="C214" t="s">
        <v>8991</v>
      </c>
      <c r="D214" t="s">
        <v>8992</v>
      </c>
      <c r="E214" t="s">
        <v>8516</v>
      </c>
      <c r="F214" t="s">
        <v>8877</v>
      </c>
      <c r="G214" t="s">
        <v>8588</v>
      </c>
      <c r="H214" t="s">
        <v>8464</v>
      </c>
      <c r="I214" t="s">
        <v>8605</v>
      </c>
      <c r="J214" t="s">
        <v>8520</v>
      </c>
    </row>
    <row r="215" spans="1:10" x14ac:dyDescent="0.25">
      <c r="A215" t="s">
        <v>8993</v>
      </c>
      <c r="B215" t="s">
        <v>8994</v>
      </c>
      <c r="C215" t="s">
        <v>8995</v>
      </c>
      <c r="D215" t="s">
        <v>8996</v>
      </c>
      <c r="E215" t="s">
        <v>8516</v>
      </c>
      <c r="F215" t="s">
        <v>8877</v>
      </c>
      <c r="G215" t="s">
        <v>8588</v>
      </c>
      <c r="H215" t="s">
        <v>8464</v>
      </c>
      <c r="I215" t="s">
        <v>8601</v>
      </c>
      <c r="J215" t="s">
        <v>8520</v>
      </c>
    </row>
    <row r="216" spans="1:10" x14ac:dyDescent="0.25">
      <c r="A216" t="s">
        <v>8997</v>
      </c>
      <c r="B216" t="s">
        <v>8998</v>
      </c>
      <c r="C216" t="s">
        <v>8999</v>
      </c>
      <c r="D216" t="s">
        <v>9000</v>
      </c>
      <c r="E216" t="s">
        <v>8516</v>
      </c>
      <c r="F216" t="s">
        <v>8877</v>
      </c>
      <c r="G216" t="s">
        <v>8588</v>
      </c>
      <c r="H216" t="s">
        <v>8464</v>
      </c>
      <c r="I216" t="s">
        <v>8605</v>
      </c>
      <c r="J216" t="s">
        <v>8520</v>
      </c>
    </row>
    <row r="217" spans="1:10" x14ac:dyDescent="0.25">
      <c r="A217" t="s">
        <v>9001</v>
      </c>
      <c r="B217" t="s">
        <v>9002</v>
      </c>
      <c r="C217" t="s">
        <v>9003</v>
      </c>
      <c r="D217" t="s">
        <v>9004</v>
      </c>
      <c r="E217" t="s">
        <v>8516</v>
      </c>
      <c r="F217" t="s">
        <v>8877</v>
      </c>
      <c r="G217" t="s">
        <v>8588</v>
      </c>
      <c r="H217" t="s">
        <v>8464</v>
      </c>
      <c r="I217" t="s">
        <v>8605</v>
      </c>
      <c r="J217" t="s">
        <v>8520</v>
      </c>
    </row>
    <row r="218" spans="1:10" x14ac:dyDescent="0.25">
      <c r="A218" t="s">
        <v>9005</v>
      </c>
      <c r="B218" t="s">
        <v>9006</v>
      </c>
      <c r="C218" t="s">
        <v>9007</v>
      </c>
      <c r="D218" t="s">
        <v>9008</v>
      </c>
      <c r="E218" t="s">
        <v>8516</v>
      </c>
      <c r="F218" t="s">
        <v>8877</v>
      </c>
      <c r="G218" t="s">
        <v>8588</v>
      </c>
      <c r="H218" t="s">
        <v>8464</v>
      </c>
      <c r="I218" t="s">
        <v>8605</v>
      </c>
      <c r="J218" t="s">
        <v>8520</v>
      </c>
    </row>
    <row r="219" spans="1:10" x14ac:dyDescent="0.25">
      <c r="A219" t="s">
        <v>9009</v>
      </c>
      <c r="B219" t="s">
        <v>9010</v>
      </c>
      <c r="C219" t="s">
        <v>8520</v>
      </c>
      <c r="D219" t="s">
        <v>9011</v>
      </c>
      <c r="E219" t="s">
        <v>8516</v>
      </c>
      <c r="F219" t="s">
        <v>8877</v>
      </c>
      <c r="G219" t="s">
        <v>8588</v>
      </c>
      <c r="H219" t="s">
        <v>8464</v>
      </c>
      <c r="I219" t="s">
        <v>8605</v>
      </c>
      <c r="J219" t="s">
        <v>8520</v>
      </c>
    </row>
    <row r="220" spans="1:10" x14ac:dyDescent="0.25">
      <c r="A220" t="s">
        <v>9012</v>
      </c>
      <c r="B220" t="s">
        <v>9013</v>
      </c>
      <c r="C220" t="s">
        <v>9014</v>
      </c>
      <c r="D220" t="s">
        <v>9015</v>
      </c>
      <c r="E220" t="s">
        <v>8516</v>
      </c>
      <c r="F220" t="s">
        <v>8877</v>
      </c>
      <c r="G220" t="s">
        <v>8588</v>
      </c>
      <c r="H220" t="s">
        <v>8464</v>
      </c>
      <c r="I220" t="s">
        <v>8605</v>
      </c>
      <c r="J220" t="s">
        <v>8520</v>
      </c>
    </row>
    <row r="221" spans="1:10" x14ac:dyDescent="0.25">
      <c r="A221" t="s">
        <v>9016</v>
      </c>
      <c r="B221" t="s">
        <v>9017</v>
      </c>
      <c r="C221" t="s">
        <v>9018</v>
      </c>
      <c r="D221" t="s">
        <v>9019</v>
      </c>
      <c r="E221" t="s">
        <v>8516</v>
      </c>
      <c r="F221" t="s">
        <v>8877</v>
      </c>
      <c r="G221" t="s">
        <v>8588</v>
      </c>
      <c r="H221" t="s">
        <v>8464</v>
      </c>
      <c r="I221" t="s">
        <v>8605</v>
      </c>
      <c r="J221" t="s">
        <v>8520</v>
      </c>
    </row>
    <row r="222" spans="1:10" x14ac:dyDescent="0.25">
      <c r="A222" t="s">
        <v>9020</v>
      </c>
      <c r="B222" t="s">
        <v>9021</v>
      </c>
      <c r="C222" t="s">
        <v>9022</v>
      </c>
      <c r="D222" t="s">
        <v>9023</v>
      </c>
      <c r="E222" t="s">
        <v>8516</v>
      </c>
      <c r="F222" t="s">
        <v>8877</v>
      </c>
      <c r="G222" t="s">
        <v>8588</v>
      </c>
      <c r="H222" t="s">
        <v>8464</v>
      </c>
      <c r="I222" t="s">
        <v>8601</v>
      </c>
      <c r="J222" t="s">
        <v>8520</v>
      </c>
    </row>
    <row r="223" spans="1:10" x14ac:dyDescent="0.25">
      <c r="A223" t="s">
        <v>9024</v>
      </c>
      <c r="B223" t="s">
        <v>9025</v>
      </c>
      <c r="C223" t="s">
        <v>8520</v>
      </c>
      <c r="D223" t="s">
        <v>9026</v>
      </c>
      <c r="E223" t="s">
        <v>8516</v>
      </c>
      <c r="F223" t="s">
        <v>8877</v>
      </c>
      <c r="G223" t="s">
        <v>8588</v>
      </c>
      <c r="H223" t="s">
        <v>8464</v>
      </c>
      <c r="I223" t="s">
        <v>8605</v>
      </c>
      <c r="J223" t="s">
        <v>8520</v>
      </c>
    </row>
    <row r="224" spans="1:10" x14ac:dyDescent="0.25">
      <c r="A224" t="s">
        <v>9027</v>
      </c>
      <c r="B224" t="s">
        <v>9028</v>
      </c>
      <c r="C224" t="s">
        <v>8520</v>
      </c>
      <c r="D224" t="s">
        <v>9029</v>
      </c>
      <c r="E224" t="s">
        <v>8516</v>
      </c>
      <c r="F224" t="s">
        <v>8877</v>
      </c>
      <c r="G224" t="s">
        <v>8588</v>
      </c>
      <c r="H224" t="s">
        <v>8464</v>
      </c>
      <c r="I224" t="s">
        <v>8605</v>
      </c>
      <c r="J224" t="s">
        <v>8520</v>
      </c>
    </row>
    <row r="225" spans="1:10" x14ac:dyDescent="0.25">
      <c r="A225" t="s">
        <v>9030</v>
      </c>
      <c r="B225" t="s">
        <v>9031</v>
      </c>
      <c r="C225" t="s">
        <v>9032</v>
      </c>
      <c r="D225" t="s">
        <v>9033</v>
      </c>
      <c r="E225" t="s">
        <v>8516</v>
      </c>
      <c r="F225" t="s">
        <v>8877</v>
      </c>
      <c r="G225" t="s">
        <v>8588</v>
      </c>
      <c r="H225" t="s">
        <v>8464</v>
      </c>
      <c r="I225" t="s">
        <v>8605</v>
      </c>
      <c r="J225" t="s">
        <v>8520</v>
      </c>
    </row>
    <row r="226" spans="1:10" x14ac:dyDescent="0.25">
      <c r="A226" t="s">
        <v>9034</v>
      </c>
      <c r="B226" t="s">
        <v>9035</v>
      </c>
      <c r="C226" t="s">
        <v>8520</v>
      </c>
      <c r="D226" t="s">
        <v>9036</v>
      </c>
      <c r="E226" t="s">
        <v>8516</v>
      </c>
      <c r="F226" t="s">
        <v>8877</v>
      </c>
      <c r="G226" t="s">
        <v>8588</v>
      </c>
      <c r="H226" t="s">
        <v>8464</v>
      </c>
      <c r="I226" t="s">
        <v>8605</v>
      </c>
      <c r="J226" t="s">
        <v>8520</v>
      </c>
    </row>
    <row r="227" spans="1:10" x14ac:dyDescent="0.25">
      <c r="A227" t="s">
        <v>9037</v>
      </c>
      <c r="B227" t="s">
        <v>9038</v>
      </c>
      <c r="C227" t="s">
        <v>9039</v>
      </c>
      <c r="D227" t="s">
        <v>9040</v>
      </c>
      <c r="E227" t="s">
        <v>8516</v>
      </c>
      <c r="F227" t="s">
        <v>8877</v>
      </c>
      <c r="G227" t="s">
        <v>8588</v>
      </c>
      <c r="H227" t="s">
        <v>8464</v>
      </c>
      <c r="I227" t="s">
        <v>8601</v>
      </c>
      <c r="J227" t="s">
        <v>8520</v>
      </c>
    </row>
    <row r="228" spans="1:10" x14ac:dyDescent="0.25">
      <c r="A228" t="s">
        <v>9041</v>
      </c>
      <c r="B228" t="s">
        <v>9042</v>
      </c>
      <c r="C228" t="s">
        <v>9043</v>
      </c>
      <c r="D228" t="s">
        <v>9044</v>
      </c>
      <c r="E228" t="s">
        <v>8516</v>
      </c>
      <c r="F228" t="s">
        <v>8877</v>
      </c>
      <c r="G228" t="s">
        <v>8588</v>
      </c>
      <c r="H228" t="s">
        <v>8464</v>
      </c>
      <c r="I228" t="s">
        <v>8605</v>
      </c>
      <c r="J228" t="s">
        <v>8520</v>
      </c>
    </row>
    <row r="229" spans="1:10" x14ac:dyDescent="0.25">
      <c r="A229" t="s">
        <v>9045</v>
      </c>
      <c r="B229" t="s">
        <v>9046</v>
      </c>
      <c r="C229" t="s">
        <v>9047</v>
      </c>
      <c r="D229" t="s">
        <v>9048</v>
      </c>
      <c r="E229" t="s">
        <v>8516</v>
      </c>
      <c r="F229" t="s">
        <v>8877</v>
      </c>
      <c r="G229" t="s">
        <v>8588</v>
      </c>
      <c r="H229" t="s">
        <v>8464</v>
      </c>
      <c r="I229" t="s">
        <v>8605</v>
      </c>
      <c r="J229" t="s">
        <v>8520</v>
      </c>
    </row>
    <row r="230" spans="1:10" x14ac:dyDescent="0.25">
      <c r="A230" t="s">
        <v>9049</v>
      </c>
      <c r="B230" t="s">
        <v>9050</v>
      </c>
      <c r="C230" t="s">
        <v>9051</v>
      </c>
      <c r="D230" t="s">
        <v>9052</v>
      </c>
      <c r="E230" t="s">
        <v>8516</v>
      </c>
      <c r="F230" t="s">
        <v>8877</v>
      </c>
      <c r="G230" t="s">
        <v>8588</v>
      </c>
      <c r="H230" t="s">
        <v>8464</v>
      </c>
      <c r="I230" t="s">
        <v>8601</v>
      </c>
      <c r="J230" t="s">
        <v>8520</v>
      </c>
    </row>
    <row r="231" spans="1:10" x14ac:dyDescent="0.25">
      <c r="A231" t="s">
        <v>9053</v>
      </c>
      <c r="B231" t="s">
        <v>9054</v>
      </c>
      <c r="C231" t="s">
        <v>9055</v>
      </c>
      <c r="D231" t="s">
        <v>9056</v>
      </c>
      <c r="E231" t="s">
        <v>8516</v>
      </c>
      <c r="F231" t="s">
        <v>8877</v>
      </c>
      <c r="G231" t="s">
        <v>8588</v>
      </c>
      <c r="H231" t="s">
        <v>8464</v>
      </c>
      <c r="I231" t="s">
        <v>8605</v>
      </c>
      <c r="J231" t="s">
        <v>8520</v>
      </c>
    </row>
    <row r="232" spans="1:10" x14ac:dyDescent="0.25">
      <c r="A232" t="s">
        <v>8926</v>
      </c>
      <c r="B232" t="s">
        <v>8927</v>
      </c>
      <c r="C232" t="s">
        <v>8928</v>
      </c>
      <c r="D232" t="s">
        <v>8929</v>
      </c>
      <c r="E232" t="s">
        <v>8521</v>
      </c>
      <c r="F232" t="s">
        <v>8877</v>
      </c>
      <c r="G232" t="s">
        <v>8588</v>
      </c>
      <c r="H232" t="s">
        <v>8522</v>
      </c>
      <c r="I232" t="s">
        <v>8605</v>
      </c>
      <c r="J232" t="s">
        <v>8520</v>
      </c>
    </row>
    <row r="233" spans="1:10" x14ac:dyDescent="0.25">
      <c r="A233" t="s">
        <v>8930</v>
      </c>
      <c r="B233" t="s">
        <v>8931</v>
      </c>
      <c r="C233" t="s">
        <v>8932</v>
      </c>
      <c r="D233" t="s">
        <v>8933</v>
      </c>
      <c r="E233" t="s">
        <v>8521</v>
      </c>
      <c r="F233" t="s">
        <v>8877</v>
      </c>
      <c r="G233" t="s">
        <v>8588</v>
      </c>
      <c r="H233" t="s">
        <v>8522</v>
      </c>
      <c r="I233" t="s">
        <v>8605</v>
      </c>
      <c r="J233" t="s">
        <v>8520</v>
      </c>
    </row>
    <row r="234" spans="1:10" x14ac:dyDescent="0.25">
      <c r="A234" t="s">
        <v>8934</v>
      </c>
      <c r="B234" t="s">
        <v>8935</v>
      </c>
      <c r="C234" t="s">
        <v>8936</v>
      </c>
      <c r="D234" t="s">
        <v>8937</v>
      </c>
      <c r="E234" t="s">
        <v>8521</v>
      </c>
      <c r="F234" t="s">
        <v>8877</v>
      </c>
      <c r="G234" t="s">
        <v>8588</v>
      </c>
      <c r="H234" t="s">
        <v>8522</v>
      </c>
      <c r="I234" t="s">
        <v>8691</v>
      </c>
      <c r="J234" t="s">
        <v>8520</v>
      </c>
    </row>
    <row r="235" spans="1:10" x14ac:dyDescent="0.25">
      <c r="A235" t="s">
        <v>8938</v>
      </c>
      <c r="B235" t="s">
        <v>8939</v>
      </c>
      <c r="C235" t="s">
        <v>8940</v>
      </c>
      <c r="D235" t="s">
        <v>8941</v>
      </c>
      <c r="E235" t="s">
        <v>8521</v>
      </c>
      <c r="F235" t="s">
        <v>8877</v>
      </c>
      <c r="G235" t="s">
        <v>8588</v>
      </c>
      <c r="H235" t="s">
        <v>8522</v>
      </c>
      <c r="I235" t="s">
        <v>8601</v>
      </c>
      <c r="J235" t="s">
        <v>8520</v>
      </c>
    </row>
    <row r="236" spans="1:10" x14ac:dyDescent="0.25">
      <c r="A236" t="s">
        <v>8942</v>
      </c>
      <c r="B236" t="s">
        <v>8943</v>
      </c>
      <c r="C236" t="s">
        <v>8944</v>
      </c>
      <c r="D236" t="s">
        <v>8945</v>
      </c>
      <c r="E236" t="s">
        <v>8521</v>
      </c>
      <c r="F236" t="s">
        <v>8877</v>
      </c>
      <c r="G236" t="s">
        <v>8588</v>
      </c>
      <c r="H236" t="s">
        <v>8522</v>
      </c>
      <c r="I236" t="s">
        <v>8601</v>
      </c>
      <c r="J236" t="s">
        <v>8520</v>
      </c>
    </row>
    <row r="237" spans="1:10" x14ac:dyDescent="0.25">
      <c r="A237" t="s">
        <v>8946</v>
      </c>
      <c r="B237" t="s">
        <v>8947</v>
      </c>
      <c r="C237" t="s">
        <v>8520</v>
      </c>
      <c r="D237" t="s">
        <v>8948</v>
      </c>
      <c r="E237" t="s">
        <v>8521</v>
      </c>
      <c r="F237" t="s">
        <v>8877</v>
      </c>
      <c r="G237" t="s">
        <v>8588</v>
      </c>
      <c r="H237" t="s">
        <v>8522</v>
      </c>
      <c r="I237" t="s">
        <v>8605</v>
      </c>
      <c r="J237" t="s">
        <v>8520</v>
      </c>
    </row>
    <row r="238" spans="1:10" x14ac:dyDescent="0.25">
      <c r="A238" t="s">
        <v>8949</v>
      </c>
      <c r="B238" t="s">
        <v>8950</v>
      </c>
      <c r="C238" t="s">
        <v>8951</v>
      </c>
      <c r="D238" t="s">
        <v>8952</v>
      </c>
      <c r="E238" t="s">
        <v>8521</v>
      </c>
      <c r="F238" t="s">
        <v>8877</v>
      </c>
      <c r="G238" t="s">
        <v>8588</v>
      </c>
      <c r="H238" t="s">
        <v>8522</v>
      </c>
      <c r="I238" t="s">
        <v>8605</v>
      </c>
      <c r="J238" t="s">
        <v>8520</v>
      </c>
    </row>
    <row r="239" spans="1:10" x14ac:dyDescent="0.25">
      <c r="A239" t="s">
        <v>8953</v>
      </c>
      <c r="B239" t="s">
        <v>8954</v>
      </c>
      <c r="C239" t="s">
        <v>8520</v>
      </c>
      <c r="D239" t="s">
        <v>8955</v>
      </c>
      <c r="E239" t="s">
        <v>8521</v>
      </c>
      <c r="F239" t="s">
        <v>8877</v>
      </c>
      <c r="G239" t="s">
        <v>8588</v>
      </c>
      <c r="H239" t="s">
        <v>8522</v>
      </c>
      <c r="I239" t="s">
        <v>8605</v>
      </c>
      <c r="J239" t="s">
        <v>8520</v>
      </c>
    </row>
    <row r="240" spans="1:10" x14ac:dyDescent="0.25">
      <c r="A240" t="s">
        <v>8956</v>
      </c>
      <c r="B240" t="s">
        <v>8957</v>
      </c>
      <c r="C240" t="s">
        <v>8520</v>
      </c>
      <c r="D240" t="s">
        <v>8958</v>
      </c>
      <c r="E240" t="s">
        <v>8521</v>
      </c>
      <c r="F240" t="s">
        <v>8877</v>
      </c>
      <c r="G240" t="s">
        <v>8588</v>
      </c>
      <c r="H240" t="s">
        <v>8522</v>
      </c>
      <c r="I240" t="s">
        <v>8605</v>
      </c>
      <c r="J240" t="s">
        <v>8520</v>
      </c>
    </row>
    <row r="241" spans="1:10" x14ac:dyDescent="0.25">
      <c r="A241" t="s">
        <v>8959</v>
      </c>
      <c r="B241" t="s">
        <v>8960</v>
      </c>
      <c r="C241" t="s">
        <v>8961</v>
      </c>
      <c r="D241" t="s">
        <v>8962</v>
      </c>
      <c r="E241" t="s">
        <v>8521</v>
      </c>
      <c r="F241" t="s">
        <v>8877</v>
      </c>
      <c r="G241" t="s">
        <v>8588</v>
      </c>
      <c r="H241" t="s">
        <v>8522</v>
      </c>
      <c r="I241" t="s">
        <v>8601</v>
      </c>
      <c r="J241" t="s">
        <v>8520</v>
      </c>
    </row>
    <row r="242" spans="1:10" x14ac:dyDescent="0.25">
      <c r="A242" t="s">
        <v>8963</v>
      </c>
      <c r="B242" t="s">
        <v>8964</v>
      </c>
      <c r="C242" t="s">
        <v>8520</v>
      </c>
      <c r="D242" t="s">
        <v>8965</v>
      </c>
      <c r="E242" t="s">
        <v>8521</v>
      </c>
      <c r="F242" t="s">
        <v>8877</v>
      </c>
      <c r="G242" t="s">
        <v>8588</v>
      </c>
      <c r="H242" t="s">
        <v>8522</v>
      </c>
      <c r="I242" t="s">
        <v>8605</v>
      </c>
      <c r="J242" t="s">
        <v>8520</v>
      </c>
    </row>
    <row r="243" spans="1:10" x14ac:dyDescent="0.25">
      <c r="A243" t="s">
        <v>8966</v>
      </c>
      <c r="B243" t="s">
        <v>8967</v>
      </c>
      <c r="C243" t="s">
        <v>8968</v>
      </c>
      <c r="D243" t="s">
        <v>8969</v>
      </c>
      <c r="E243" t="s">
        <v>8521</v>
      </c>
      <c r="F243" t="s">
        <v>8877</v>
      </c>
      <c r="G243" t="s">
        <v>8588</v>
      </c>
      <c r="H243" t="s">
        <v>8522</v>
      </c>
      <c r="I243" t="s">
        <v>8605</v>
      </c>
      <c r="J243" t="s">
        <v>8520</v>
      </c>
    </row>
    <row r="244" spans="1:10" x14ac:dyDescent="0.25">
      <c r="A244" t="s">
        <v>8970</v>
      </c>
      <c r="B244" t="s">
        <v>8971</v>
      </c>
      <c r="C244" t="s">
        <v>8972</v>
      </c>
      <c r="D244" t="s">
        <v>8973</v>
      </c>
      <c r="E244" t="s">
        <v>8521</v>
      </c>
      <c r="F244" t="s">
        <v>8877</v>
      </c>
      <c r="G244" t="s">
        <v>8588</v>
      </c>
      <c r="H244" t="s">
        <v>8522</v>
      </c>
      <c r="I244" t="s">
        <v>8601</v>
      </c>
      <c r="J244" t="s">
        <v>8520</v>
      </c>
    </row>
    <row r="245" spans="1:10" x14ac:dyDescent="0.25">
      <c r="A245" t="s">
        <v>8974</v>
      </c>
      <c r="B245" t="s">
        <v>8975</v>
      </c>
      <c r="C245" t="s">
        <v>8976</v>
      </c>
      <c r="D245" t="s">
        <v>8977</v>
      </c>
      <c r="E245" t="s">
        <v>8521</v>
      </c>
      <c r="F245" t="s">
        <v>8877</v>
      </c>
      <c r="G245" t="s">
        <v>8588</v>
      </c>
      <c r="H245" t="s">
        <v>8522</v>
      </c>
      <c r="I245" t="s">
        <v>8605</v>
      </c>
      <c r="J245" t="s">
        <v>8520</v>
      </c>
    </row>
    <row r="246" spans="1:10" x14ac:dyDescent="0.25">
      <c r="A246" t="s">
        <v>8978</v>
      </c>
      <c r="B246" t="s">
        <v>8979</v>
      </c>
      <c r="C246" t="s">
        <v>8980</v>
      </c>
      <c r="D246" t="s">
        <v>8981</v>
      </c>
      <c r="E246" t="s">
        <v>8521</v>
      </c>
      <c r="F246" t="s">
        <v>8877</v>
      </c>
      <c r="G246" t="s">
        <v>8588</v>
      </c>
      <c r="H246" t="s">
        <v>8522</v>
      </c>
      <c r="I246" t="s">
        <v>8605</v>
      </c>
      <c r="J246" t="s">
        <v>8520</v>
      </c>
    </row>
    <row r="247" spans="1:10" x14ac:dyDescent="0.25">
      <c r="A247" t="s">
        <v>8982</v>
      </c>
      <c r="B247" t="s">
        <v>8983</v>
      </c>
      <c r="C247" t="s">
        <v>8984</v>
      </c>
      <c r="D247" t="s">
        <v>8985</v>
      </c>
      <c r="E247" t="s">
        <v>8521</v>
      </c>
      <c r="F247" t="s">
        <v>8877</v>
      </c>
      <c r="G247" t="s">
        <v>8588</v>
      </c>
      <c r="H247" t="s">
        <v>8522</v>
      </c>
      <c r="I247" t="s">
        <v>8605</v>
      </c>
      <c r="J247" t="s">
        <v>8520</v>
      </c>
    </row>
    <row r="248" spans="1:10" x14ac:dyDescent="0.25">
      <c r="A248" t="s">
        <v>8986</v>
      </c>
      <c r="B248" t="s">
        <v>8987</v>
      </c>
      <c r="C248" t="s">
        <v>8520</v>
      </c>
      <c r="D248" t="s">
        <v>8988</v>
      </c>
      <c r="E248" t="s">
        <v>8521</v>
      </c>
      <c r="F248" t="s">
        <v>8877</v>
      </c>
      <c r="G248" t="s">
        <v>8588</v>
      </c>
      <c r="H248" t="s">
        <v>8522</v>
      </c>
      <c r="I248" t="s">
        <v>8605</v>
      </c>
      <c r="J248" t="s">
        <v>8520</v>
      </c>
    </row>
    <row r="249" spans="1:10" x14ac:dyDescent="0.25">
      <c r="A249" t="s">
        <v>8989</v>
      </c>
      <c r="B249" t="s">
        <v>8990</v>
      </c>
      <c r="C249" t="s">
        <v>8991</v>
      </c>
      <c r="D249" t="s">
        <v>8992</v>
      </c>
      <c r="E249" t="s">
        <v>8521</v>
      </c>
      <c r="F249" t="s">
        <v>8877</v>
      </c>
      <c r="G249" t="s">
        <v>8588</v>
      </c>
      <c r="H249" t="s">
        <v>8522</v>
      </c>
      <c r="I249" t="s">
        <v>8605</v>
      </c>
      <c r="J249" t="s">
        <v>8520</v>
      </c>
    </row>
    <row r="250" spans="1:10" x14ac:dyDescent="0.25">
      <c r="A250" t="s">
        <v>8993</v>
      </c>
      <c r="B250" t="s">
        <v>8994</v>
      </c>
      <c r="C250" t="s">
        <v>8995</v>
      </c>
      <c r="D250" t="s">
        <v>8996</v>
      </c>
      <c r="E250" t="s">
        <v>8521</v>
      </c>
      <c r="F250" t="s">
        <v>8877</v>
      </c>
      <c r="G250" t="s">
        <v>8588</v>
      </c>
      <c r="H250" t="s">
        <v>8522</v>
      </c>
      <c r="I250" t="s">
        <v>8601</v>
      </c>
      <c r="J250" t="s">
        <v>8520</v>
      </c>
    </row>
    <row r="251" spans="1:10" x14ac:dyDescent="0.25">
      <c r="A251" t="s">
        <v>8997</v>
      </c>
      <c r="B251" t="s">
        <v>8998</v>
      </c>
      <c r="C251" t="s">
        <v>8999</v>
      </c>
      <c r="D251" t="s">
        <v>9000</v>
      </c>
      <c r="E251" t="s">
        <v>8521</v>
      </c>
      <c r="F251" t="s">
        <v>8877</v>
      </c>
      <c r="G251" t="s">
        <v>8588</v>
      </c>
      <c r="H251" t="s">
        <v>8522</v>
      </c>
      <c r="I251" t="s">
        <v>8605</v>
      </c>
      <c r="J251" t="s">
        <v>8520</v>
      </c>
    </row>
    <row r="252" spans="1:10" x14ac:dyDescent="0.25">
      <c r="A252" t="s">
        <v>9001</v>
      </c>
      <c r="B252" t="s">
        <v>9002</v>
      </c>
      <c r="C252" t="s">
        <v>9003</v>
      </c>
      <c r="D252" t="s">
        <v>9004</v>
      </c>
      <c r="E252" t="s">
        <v>8521</v>
      </c>
      <c r="F252" t="s">
        <v>8877</v>
      </c>
      <c r="G252" t="s">
        <v>8588</v>
      </c>
      <c r="H252" t="s">
        <v>8522</v>
      </c>
      <c r="I252" t="s">
        <v>8605</v>
      </c>
      <c r="J252" t="s">
        <v>8520</v>
      </c>
    </row>
    <row r="253" spans="1:10" x14ac:dyDescent="0.25">
      <c r="A253" t="s">
        <v>9005</v>
      </c>
      <c r="B253" t="s">
        <v>9006</v>
      </c>
      <c r="C253" t="s">
        <v>9007</v>
      </c>
      <c r="D253" t="s">
        <v>9008</v>
      </c>
      <c r="E253" t="s">
        <v>8521</v>
      </c>
      <c r="F253" t="s">
        <v>8877</v>
      </c>
      <c r="G253" t="s">
        <v>8588</v>
      </c>
      <c r="H253" t="s">
        <v>8522</v>
      </c>
      <c r="I253" t="s">
        <v>8605</v>
      </c>
      <c r="J253" t="s">
        <v>8520</v>
      </c>
    </row>
    <row r="254" spans="1:10" x14ac:dyDescent="0.25">
      <c r="A254" t="s">
        <v>9009</v>
      </c>
      <c r="B254" t="s">
        <v>9010</v>
      </c>
      <c r="C254" t="s">
        <v>8520</v>
      </c>
      <c r="D254" t="s">
        <v>9011</v>
      </c>
      <c r="E254" t="s">
        <v>8521</v>
      </c>
      <c r="F254" t="s">
        <v>8877</v>
      </c>
      <c r="G254" t="s">
        <v>8588</v>
      </c>
      <c r="H254" t="s">
        <v>8522</v>
      </c>
      <c r="I254" t="s">
        <v>8605</v>
      </c>
      <c r="J254" t="s">
        <v>8520</v>
      </c>
    </row>
    <row r="255" spans="1:10" x14ac:dyDescent="0.25">
      <c r="A255" t="s">
        <v>9012</v>
      </c>
      <c r="B255" t="s">
        <v>9013</v>
      </c>
      <c r="C255" t="s">
        <v>9014</v>
      </c>
      <c r="D255" t="s">
        <v>9015</v>
      </c>
      <c r="E255" t="s">
        <v>8521</v>
      </c>
      <c r="F255" t="s">
        <v>8877</v>
      </c>
      <c r="G255" t="s">
        <v>8588</v>
      </c>
      <c r="H255" t="s">
        <v>8522</v>
      </c>
      <c r="I255" t="s">
        <v>8605</v>
      </c>
      <c r="J255" t="s">
        <v>8520</v>
      </c>
    </row>
    <row r="256" spans="1:10" x14ac:dyDescent="0.25">
      <c r="A256" t="s">
        <v>9016</v>
      </c>
      <c r="B256" t="s">
        <v>9017</v>
      </c>
      <c r="C256" t="s">
        <v>9018</v>
      </c>
      <c r="D256" t="s">
        <v>9019</v>
      </c>
      <c r="E256" t="s">
        <v>8521</v>
      </c>
      <c r="F256" t="s">
        <v>8877</v>
      </c>
      <c r="G256" t="s">
        <v>8588</v>
      </c>
      <c r="H256" t="s">
        <v>8522</v>
      </c>
      <c r="I256" t="s">
        <v>8605</v>
      </c>
      <c r="J256" t="s">
        <v>8520</v>
      </c>
    </row>
    <row r="257" spans="1:10" x14ac:dyDescent="0.25">
      <c r="A257" t="s">
        <v>9020</v>
      </c>
      <c r="B257" t="s">
        <v>9021</v>
      </c>
      <c r="C257" t="s">
        <v>9022</v>
      </c>
      <c r="D257" t="s">
        <v>9023</v>
      </c>
      <c r="E257" t="s">
        <v>8521</v>
      </c>
      <c r="F257" t="s">
        <v>8877</v>
      </c>
      <c r="G257" t="s">
        <v>8588</v>
      </c>
      <c r="H257" t="s">
        <v>8522</v>
      </c>
      <c r="I257" t="s">
        <v>8601</v>
      </c>
      <c r="J257" t="s">
        <v>8520</v>
      </c>
    </row>
    <row r="258" spans="1:10" x14ac:dyDescent="0.25">
      <c r="A258" t="s">
        <v>9024</v>
      </c>
      <c r="B258" t="s">
        <v>9025</v>
      </c>
      <c r="C258" t="s">
        <v>8520</v>
      </c>
      <c r="D258" t="s">
        <v>9026</v>
      </c>
      <c r="E258" t="s">
        <v>8521</v>
      </c>
      <c r="F258" t="s">
        <v>8877</v>
      </c>
      <c r="G258" t="s">
        <v>8588</v>
      </c>
      <c r="H258" t="s">
        <v>8522</v>
      </c>
      <c r="I258" t="s">
        <v>8605</v>
      </c>
      <c r="J258" t="s">
        <v>8520</v>
      </c>
    </row>
    <row r="259" spans="1:10" x14ac:dyDescent="0.25">
      <c r="A259" t="s">
        <v>9027</v>
      </c>
      <c r="B259" t="s">
        <v>9028</v>
      </c>
      <c r="C259" t="s">
        <v>8520</v>
      </c>
      <c r="D259" t="s">
        <v>9029</v>
      </c>
      <c r="E259" t="s">
        <v>8521</v>
      </c>
      <c r="F259" t="s">
        <v>8877</v>
      </c>
      <c r="G259" t="s">
        <v>8588</v>
      </c>
      <c r="H259" t="s">
        <v>8522</v>
      </c>
      <c r="I259" t="s">
        <v>8605</v>
      </c>
      <c r="J259" t="s">
        <v>8520</v>
      </c>
    </row>
    <row r="260" spans="1:10" x14ac:dyDescent="0.25">
      <c r="A260" t="s">
        <v>9030</v>
      </c>
      <c r="B260" t="s">
        <v>9031</v>
      </c>
      <c r="C260" t="s">
        <v>9032</v>
      </c>
      <c r="D260" t="s">
        <v>9033</v>
      </c>
      <c r="E260" t="s">
        <v>8521</v>
      </c>
      <c r="F260" t="s">
        <v>8877</v>
      </c>
      <c r="G260" t="s">
        <v>8588</v>
      </c>
      <c r="H260" t="s">
        <v>8522</v>
      </c>
      <c r="I260" t="s">
        <v>8605</v>
      </c>
      <c r="J260" t="s">
        <v>8520</v>
      </c>
    </row>
    <row r="261" spans="1:10" x14ac:dyDescent="0.25">
      <c r="A261" t="s">
        <v>9034</v>
      </c>
      <c r="B261" t="s">
        <v>9035</v>
      </c>
      <c r="C261" t="s">
        <v>8520</v>
      </c>
      <c r="D261" t="s">
        <v>9036</v>
      </c>
      <c r="E261" t="s">
        <v>8521</v>
      </c>
      <c r="F261" t="s">
        <v>8877</v>
      </c>
      <c r="G261" t="s">
        <v>8588</v>
      </c>
      <c r="H261" t="s">
        <v>8522</v>
      </c>
      <c r="I261" t="s">
        <v>8605</v>
      </c>
      <c r="J261" t="s">
        <v>8520</v>
      </c>
    </row>
    <row r="262" spans="1:10" x14ac:dyDescent="0.25">
      <c r="A262" t="s">
        <v>9037</v>
      </c>
      <c r="B262" t="s">
        <v>9038</v>
      </c>
      <c r="C262" t="s">
        <v>9039</v>
      </c>
      <c r="D262" t="s">
        <v>9040</v>
      </c>
      <c r="E262" t="s">
        <v>8521</v>
      </c>
      <c r="F262" t="s">
        <v>8877</v>
      </c>
      <c r="G262" t="s">
        <v>8588</v>
      </c>
      <c r="H262" t="s">
        <v>8522</v>
      </c>
      <c r="I262" t="s">
        <v>8601</v>
      </c>
      <c r="J262" t="s">
        <v>8520</v>
      </c>
    </row>
    <row r="263" spans="1:10" x14ac:dyDescent="0.25">
      <c r="A263" t="s">
        <v>9041</v>
      </c>
      <c r="B263" t="s">
        <v>9042</v>
      </c>
      <c r="C263" t="s">
        <v>9043</v>
      </c>
      <c r="D263" t="s">
        <v>9044</v>
      </c>
      <c r="E263" t="s">
        <v>8521</v>
      </c>
      <c r="F263" t="s">
        <v>8877</v>
      </c>
      <c r="G263" t="s">
        <v>8588</v>
      </c>
      <c r="H263" t="s">
        <v>8522</v>
      </c>
      <c r="I263" t="s">
        <v>8605</v>
      </c>
      <c r="J263" t="s">
        <v>8520</v>
      </c>
    </row>
    <row r="264" spans="1:10" x14ac:dyDescent="0.25">
      <c r="A264" t="s">
        <v>9045</v>
      </c>
      <c r="B264" t="s">
        <v>9046</v>
      </c>
      <c r="C264" t="s">
        <v>9047</v>
      </c>
      <c r="D264" t="s">
        <v>9048</v>
      </c>
      <c r="E264" t="s">
        <v>8521</v>
      </c>
      <c r="F264" t="s">
        <v>8877</v>
      </c>
      <c r="G264" t="s">
        <v>8588</v>
      </c>
      <c r="H264" t="s">
        <v>8522</v>
      </c>
      <c r="I264" t="s">
        <v>8605</v>
      </c>
      <c r="J264" t="s">
        <v>8520</v>
      </c>
    </row>
    <row r="265" spans="1:10" x14ac:dyDescent="0.25">
      <c r="A265" t="s">
        <v>9049</v>
      </c>
      <c r="B265" t="s">
        <v>9050</v>
      </c>
      <c r="C265" t="s">
        <v>9051</v>
      </c>
      <c r="D265" t="s">
        <v>9052</v>
      </c>
      <c r="E265" t="s">
        <v>8521</v>
      </c>
      <c r="F265" t="s">
        <v>8877</v>
      </c>
      <c r="G265" t="s">
        <v>8588</v>
      </c>
      <c r="H265" t="s">
        <v>8522</v>
      </c>
      <c r="I265" t="s">
        <v>8601</v>
      </c>
      <c r="J265" t="s">
        <v>8520</v>
      </c>
    </row>
    <row r="266" spans="1:10" x14ac:dyDescent="0.25">
      <c r="A266" t="s">
        <v>9053</v>
      </c>
      <c r="B266" t="s">
        <v>9054</v>
      </c>
      <c r="C266" t="s">
        <v>9055</v>
      </c>
      <c r="D266" t="s">
        <v>9056</v>
      </c>
      <c r="E266" t="s">
        <v>8521</v>
      </c>
      <c r="F266" t="s">
        <v>8877</v>
      </c>
      <c r="G266" t="s">
        <v>8588</v>
      </c>
      <c r="H266" t="s">
        <v>8522</v>
      </c>
      <c r="I266" t="s">
        <v>8605</v>
      </c>
      <c r="J266" t="s">
        <v>8520</v>
      </c>
    </row>
    <row r="267" spans="1:10" x14ac:dyDescent="0.25">
      <c r="A267" t="s">
        <v>9057</v>
      </c>
      <c r="B267" t="s">
        <v>9058</v>
      </c>
      <c r="C267" t="s">
        <v>8520</v>
      </c>
      <c r="D267" t="s">
        <v>9059</v>
      </c>
      <c r="E267" t="s">
        <v>8516</v>
      </c>
      <c r="F267" t="s">
        <v>8877</v>
      </c>
      <c r="G267" t="s">
        <v>8588</v>
      </c>
      <c r="H267" t="s">
        <v>8464</v>
      </c>
      <c r="I267" t="s">
        <v>8605</v>
      </c>
      <c r="J267" t="s">
        <v>8520</v>
      </c>
    </row>
    <row r="268" spans="1:10" x14ac:dyDescent="0.25">
      <c r="A268" t="s">
        <v>9060</v>
      </c>
      <c r="B268" t="s">
        <v>9061</v>
      </c>
      <c r="C268" t="s">
        <v>9062</v>
      </c>
      <c r="D268" t="s">
        <v>9063</v>
      </c>
      <c r="E268" t="s">
        <v>8516</v>
      </c>
      <c r="F268" t="s">
        <v>8877</v>
      </c>
      <c r="G268" t="s">
        <v>8588</v>
      </c>
      <c r="H268" t="s">
        <v>8464</v>
      </c>
      <c r="I268" t="s">
        <v>8605</v>
      </c>
      <c r="J268" t="s">
        <v>8520</v>
      </c>
    </row>
    <row r="269" spans="1:10" x14ac:dyDescent="0.25">
      <c r="A269" t="s">
        <v>9064</v>
      </c>
      <c r="B269" t="s">
        <v>9065</v>
      </c>
      <c r="C269" t="s">
        <v>9066</v>
      </c>
      <c r="D269" t="s">
        <v>9067</v>
      </c>
      <c r="E269" t="s">
        <v>8516</v>
      </c>
      <c r="F269" t="s">
        <v>8877</v>
      </c>
      <c r="G269" t="s">
        <v>8588</v>
      </c>
      <c r="H269" t="s">
        <v>8464</v>
      </c>
      <c r="I269" t="s">
        <v>8691</v>
      </c>
      <c r="J269" t="s">
        <v>8520</v>
      </c>
    </row>
    <row r="270" spans="1:10" x14ac:dyDescent="0.25">
      <c r="A270" t="s">
        <v>9068</v>
      </c>
      <c r="B270" t="s">
        <v>9069</v>
      </c>
      <c r="C270" t="s">
        <v>8520</v>
      </c>
      <c r="D270" t="s">
        <v>9070</v>
      </c>
      <c r="E270" t="s">
        <v>8516</v>
      </c>
      <c r="F270" t="s">
        <v>8877</v>
      </c>
      <c r="G270" t="s">
        <v>8588</v>
      </c>
      <c r="H270" t="s">
        <v>8464</v>
      </c>
      <c r="I270" t="s">
        <v>8601</v>
      </c>
      <c r="J270" t="s">
        <v>8520</v>
      </c>
    </row>
    <row r="271" spans="1:10" x14ac:dyDescent="0.25">
      <c r="A271" t="s">
        <v>9071</v>
      </c>
      <c r="B271" t="s">
        <v>9072</v>
      </c>
      <c r="C271" t="s">
        <v>9073</v>
      </c>
      <c r="D271" t="s">
        <v>9074</v>
      </c>
      <c r="E271" t="s">
        <v>8516</v>
      </c>
      <c r="F271" t="s">
        <v>8877</v>
      </c>
      <c r="G271" t="s">
        <v>8588</v>
      </c>
      <c r="H271" t="s">
        <v>8464</v>
      </c>
      <c r="I271" t="s">
        <v>8605</v>
      </c>
      <c r="J271" t="s">
        <v>8520</v>
      </c>
    </row>
    <row r="272" spans="1:10" x14ac:dyDescent="0.25">
      <c r="A272" t="s">
        <v>9075</v>
      </c>
      <c r="B272" t="s">
        <v>9076</v>
      </c>
      <c r="C272" t="s">
        <v>8520</v>
      </c>
      <c r="D272" t="s">
        <v>9077</v>
      </c>
      <c r="E272" t="s">
        <v>8516</v>
      </c>
      <c r="F272" t="s">
        <v>8877</v>
      </c>
      <c r="G272" t="s">
        <v>8588</v>
      </c>
      <c r="H272" t="s">
        <v>8464</v>
      </c>
      <c r="I272" t="s">
        <v>8605</v>
      </c>
      <c r="J272" t="s">
        <v>8520</v>
      </c>
    </row>
    <row r="273" spans="1:10" x14ac:dyDescent="0.25">
      <c r="A273" t="s">
        <v>9078</v>
      </c>
      <c r="B273" t="s">
        <v>9079</v>
      </c>
      <c r="C273" t="s">
        <v>8520</v>
      </c>
      <c r="D273" t="s">
        <v>9080</v>
      </c>
      <c r="E273" t="s">
        <v>8516</v>
      </c>
      <c r="F273" t="s">
        <v>8877</v>
      </c>
      <c r="G273" t="s">
        <v>8588</v>
      </c>
      <c r="H273" t="s">
        <v>8464</v>
      </c>
      <c r="I273" t="s">
        <v>8605</v>
      </c>
      <c r="J273" t="s">
        <v>8520</v>
      </c>
    </row>
    <row r="274" spans="1:10" x14ac:dyDescent="0.25">
      <c r="A274" t="s">
        <v>9081</v>
      </c>
      <c r="B274" t="s">
        <v>9082</v>
      </c>
      <c r="C274" t="s">
        <v>9083</v>
      </c>
      <c r="D274" t="s">
        <v>9084</v>
      </c>
      <c r="E274" t="s">
        <v>8516</v>
      </c>
      <c r="F274" t="s">
        <v>8877</v>
      </c>
      <c r="G274" t="s">
        <v>8588</v>
      </c>
      <c r="H274" t="s">
        <v>8464</v>
      </c>
      <c r="I274" t="s">
        <v>8605</v>
      </c>
      <c r="J274" t="s">
        <v>8520</v>
      </c>
    </row>
    <row r="275" spans="1:10" x14ac:dyDescent="0.25">
      <c r="A275" t="s">
        <v>9085</v>
      </c>
      <c r="B275" t="s">
        <v>9086</v>
      </c>
      <c r="C275" t="s">
        <v>9087</v>
      </c>
      <c r="D275" t="s">
        <v>9088</v>
      </c>
      <c r="E275" t="s">
        <v>8516</v>
      </c>
      <c r="F275" t="s">
        <v>8877</v>
      </c>
      <c r="G275" t="s">
        <v>8588</v>
      </c>
      <c r="H275" t="s">
        <v>8464</v>
      </c>
      <c r="I275" t="s">
        <v>8613</v>
      </c>
      <c r="J275" t="s">
        <v>8520</v>
      </c>
    </row>
    <row r="276" spans="1:10" x14ac:dyDescent="0.25">
      <c r="A276" t="s">
        <v>9089</v>
      </c>
      <c r="B276" t="s">
        <v>9090</v>
      </c>
      <c r="C276" t="s">
        <v>9091</v>
      </c>
      <c r="D276" t="s">
        <v>9092</v>
      </c>
      <c r="E276" t="s">
        <v>8516</v>
      </c>
      <c r="F276" t="s">
        <v>8877</v>
      </c>
      <c r="G276" t="s">
        <v>8588</v>
      </c>
      <c r="H276" t="s">
        <v>8464</v>
      </c>
      <c r="I276" t="s">
        <v>8605</v>
      </c>
      <c r="J276" t="s">
        <v>8520</v>
      </c>
    </row>
    <row r="277" spans="1:10" x14ac:dyDescent="0.25">
      <c r="A277" t="s">
        <v>9093</v>
      </c>
      <c r="B277" t="s">
        <v>9094</v>
      </c>
      <c r="C277" t="s">
        <v>9095</v>
      </c>
      <c r="D277" t="s">
        <v>9096</v>
      </c>
      <c r="E277" t="s">
        <v>8516</v>
      </c>
      <c r="F277" t="s">
        <v>8877</v>
      </c>
      <c r="G277" t="s">
        <v>8588</v>
      </c>
      <c r="H277" t="s">
        <v>8464</v>
      </c>
      <c r="I277" t="s">
        <v>8605</v>
      </c>
      <c r="J277" t="s">
        <v>8520</v>
      </c>
    </row>
    <row r="278" spans="1:10" x14ac:dyDescent="0.25">
      <c r="A278" t="s">
        <v>9097</v>
      </c>
      <c r="B278" t="s">
        <v>9098</v>
      </c>
      <c r="C278" t="s">
        <v>9099</v>
      </c>
      <c r="D278" t="s">
        <v>9100</v>
      </c>
      <c r="E278" t="s">
        <v>8516</v>
      </c>
      <c r="F278" t="s">
        <v>8877</v>
      </c>
      <c r="G278" t="s">
        <v>8588</v>
      </c>
      <c r="H278" t="s">
        <v>8464</v>
      </c>
      <c r="I278" t="s">
        <v>8605</v>
      </c>
      <c r="J278" t="s">
        <v>8520</v>
      </c>
    </row>
    <row r="279" spans="1:10" x14ac:dyDescent="0.25">
      <c r="A279" t="s">
        <v>9101</v>
      </c>
      <c r="B279" t="s">
        <v>9102</v>
      </c>
      <c r="C279" t="s">
        <v>9103</v>
      </c>
      <c r="D279" t="s">
        <v>9104</v>
      </c>
      <c r="E279" t="s">
        <v>8516</v>
      </c>
      <c r="F279" t="s">
        <v>8877</v>
      </c>
      <c r="G279" t="s">
        <v>8588</v>
      </c>
      <c r="H279" t="s">
        <v>8464</v>
      </c>
      <c r="I279" t="s">
        <v>8691</v>
      </c>
      <c r="J279" t="s">
        <v>8520</v>
      </c>
    </row>
    <row r="280" spans="1:10" x14ac:dyDescent="0.25">
      <c r="A280" t="s">
        <v>9105</v>
      </c>
      <c r="B280" t="s">
        <v>9106</v>
      </c>
      <c r="C280" t="s">
        <v>9107</v>
      </c>
      <c r="D280" t="s">
        <v>9108</v>
      </c>
      <c r="E280" t="s">
        <v>8516</v>
      </c>
      <c r="F280" t="s">
        <v>8877</v>
      </c>
      <c r="G280" t="s">
        <v>8588</v>
      </c>
      <c r="H280" t="s">
        <v>8464</v>
      </c>
      <c r="I280" t="s">
        <v>8605</v>
      </c>
      <c r="J280" t="s">
        <v>8520</v>
      </c>
    </row>
    <row r="281" spans="1:10" x14ac:dyDescent="0.25">
      <c r="A281" t="s">
        <v>9109</v>
      </c>
      <c r="B281" t="s">
        <v>9110</v>
      </c>
      <c r="C281" t="s">
        <v>9111</v>
      </c>
      <c r="D281" t="s">
        <v>9112</v>
      </c>
      <c r="E281" t="s">
        <v>8516</v>
      </c>
      <c r="F281" t="s">
        <v>8877</v>
      </c>
      <c r="G281" t="s">
        <v>8588</v>
      </c>
      <c r="H281" t="s">
        <v>8464</v>
      </c>
      <c r="I281" t="s">
        <v>8605</v>
      </c>
      <c r="J281" t="s">
        <v>8520</v>
      </c>
    </row>
    <row r="282" spans="1:10" x14ac:dyDescent="0.25">
      <c r="A282" t="s">
        <v>9113</v>
      </c>
      <c r="B282" t="s">
        <v>9114</v>
      </c>
      <c r="C282" t="s">
        <v>9115</v>
      </c>
      <c r="D282" t="s">
        <v>9116</v>
      </c>
      <c r="E282" t="s">
        <v>8516</v>
      </c>
      <c r="F282" t="s">
        <v>8877</v>
      </c>
      <c r="G282" t="s">
        <v>8588</v>
      </c>
      <c r="H282" t="s">
        <v>8464</v>
      </c>
      <c r="I282" t="s">
        <v>8605</v>
      </c>
      <c r="J282" t="s">
        <v>8520</v>
      </c>
    </row>
    <row r="283" spans="1:10" x14ac:dyDescent="0.25">
      <c r="A283" t="s">
        <v>9117</v>
      </c>
      <c r="B283" t="s">
        <v>9118</v>
      </c>
      <c r="C283" t="s">
        <v>8520</v>
      </c>
      <c r="D283" t="s">
        <v>9119</v>
      </c>
      <c r="E283" t="s">
        <v>8516</v>
      </c>
      <c r="F283" t="s">
        <v>8877</v>
      </c>
      <c r="G283" t="s">
        <v>8588</v>
      </c>
      <c r="H283" t="s">
        <v>8464</v>
      </c>
      <c r="I283" t="s">
        <v>8605</v>
      </c>
      <c r="J283" t="s">
        <v>8520</v>
      </c>
    </row>
    <row r="284" spans="1:10" x14ac:dyDescent="0.25">
      <c r="A284" t="s">
        <v>9120</v>
      </c>
      <c r="B284" t="s">
        <v>9121</v>
      </c>
      <c r="C284" t="s">
        <v>9122</v>
      </c>
      <c r="D284" t="s">
        <v>9123</v>
      </c>
      <c r="E284" t="s">
        <v>8516</v>
      </c>
      <c r="F284" t="s">
        <v>8877</v>
      </c>
      <c r="G284" t="s">
        <v>8588</v>
      </c>
      <c r="H284" t="s">
        <v>8464</v>
      </c>
      <c r="I284" t="s">
        <v>8605</v>
      </c>
      <c r="J284" t="s">
        <v>8520</v>
      </c>
    </row>
    <row r="285" spans="1:10" x14ac:dyDescent="0.25">
      <c r="A285" t="s">
        <v>9124</v>
      </c>
      <c r="B285" t="s">
        <v>9125</v>
      </c>
      <c r="C285" t="s">
        <v>8520</v>
      </c>
      <c r="D285" t="s">
        <v>9126</v>
      </c>
      <c r="E285" t="s">
        <v>8516</v>
      </c>
      <c r="F285" t="s">
        <v>8877</v>
      </c>
      <c r="G285" t="s">
        <v>8588</v>
      </c>
      <c r="H285" t="s">
        <v>8464</v>
      </c>
      <c r="I285" t="s">
        <v>8605</v>
      </c>
      <c r="J285" t="s">
        <v>8520</v>
      </c>
    </row>
    <row r="286" spans="1:10" x14ac:dyDescent="0.25">
      <c r="A286" t="s">
        <v>9127</v>
      </c>
      <c r="B286" t="s">
        <v>9128</v>
      </c>
      <c r="C286" t="s">
        <v>9129</v>
      </c>
      <c r="D286" t="s">
        <v>9130</v>
      </c>
      <c r="E286" t="s">
        <v>8516</v>
      </c>
      <c r="F286" t="s">
        <v>8877</v>
      </c>
      <c r="G286" t="s">
        <v>8588</v>
      </c>
      <c r="H286" t="s">
        <v>8464</v>
      </c>
      <c r="I286" t="s">
        <v>8605</v>
      </c>
      <c r="J286" t="s">
        <v>8520</v>
      </c>
    </row>
    <row r="287" spans="1:10" x14ac:dyDescent="0.25">
      <c r="A287" t="s">
        <v>9131</v>
      </c>
      <c r="B287" t="s">
        <v>9132</v>
      </c>
      <c r="C287" t="s">
        <v>9133</v>
      </c>
      <c r="D287" t="s">
        <v>9134</v>
      </c>
      <c r="E287" t="s">
        <v>8516</v>
      </c>
      <c r="F287" t="s">
        <v>8877</v>
      </c>
      <c r="G287" t="s">
        <v>8588</v>
      </c>
      <c r="H287" t="s">
        <v>8464</v>
      </c>
      <c r="I287" t="s">
        <v>8605</v>
      </c>
      <c r="J287" t="s">
        <v>8520</v>
      </c>
    </row>
    <row r="288" spans="1:10" x14ac:dyDescent="0.25">
      <c r="A288" t="s">
        <v>9135</v>
      </c>
      <c r="B288" t="s">
        <v>9136</v>
      </c>
      <c r="C288" t="s">
        <v>8520</v>
      </c>
      <c r="D288" t="s">
        <v>9137</v>
      </c>
      <c r="E288" t="s">
        <v>8516</v>
      </c>
      <c r="F288" t="s">
        <v>8877</v>
      </c>
      <c r="G288" t="s">
        <v>8588</v>
      </c>
      <c r="H288" t="s">
        <v>8464</v>
      </c>
      <c r="I288" t="s">
        <v>8605</v>
      </c>
      <c r="J288" t="s">
        <v>8520</v>
      </c>
    </row>
    <row r="289" spans="1:10" x14ac:dyDescent="0.25">
      <c r="A289" t="s">
        <v>9138</v>
      </c>
      <c r="B289" t="s">
        <v>9139</v>
      </c>
      <c r="C289" t="s">
        <v>9140</v>
      </c>
      <c r="D289" t="s">
        <v>9141</v>
      </c>
      <c r="E289" t="s">
        <v>8516</v>
      </c>
      <c r="F289" t="s">
        <v>8877</v>
      </c>
      <c r="G289" t="s">
        <v>8588</v>
      </c>
      <c r="H289" t="s">
        <v>8464</v>
      </c>
      <c r="I289" t="s">
        <v>8601</v>
      </c>
      <c r="J289" t="s">
        <v>8520</v>
      </c>
    </row>
    <row r="290" spans="1:10" x14ac:dyDescent="0.25">
      <c r="A290" t="s">
        <v>9142</v>
      </c>
      <c r="B290" t="s">
        <v>9143</v>
      </c>
      <c r="C290" t="s">
        <v>9144</v>
      </c>
      <c r="D290" t="s">
        <v>9145</v>
      </c>
      <c r="E290" t="s">
        <v>8516</v>
      </c>
      <c r="F290" t="s">
        <v>8877</v>
      </c>
      <c r="G290" t="s">
        <v>8588</v>
      </c>
      <c r="H290" t="s">
        <v>8464</v>
      </c>
      <c r="I290" t="s">
        <v>8605</v>
      </c>
      <c r="J290" t="s">
        <v>8520</v>
      </c>
    </row>
    <row r="291" spans="1:10" x14ac:dyDescent="0.25">
      <c r="A291" t="s">
        <v>9146</v>
      </c>
      <c r="B291" t="s">
        <v>9147</v>
      </c>
      <c r="C291" t="s">
        <v>9148</v>
      </c>
      <c r="D291" t="s">
        <v>9149</v>
      </c>
      <c r="E291" t="s">
        <v>8516</v>
      </c>
      <c r="F291" t="s">
        <v>8877</v>
      </c>
      <c r="G291" t="s">
        <v>8588</v>
      </c>
      <c r="H291" t="s">
        <v>8464</v>
      </c>
      <c r="I291" t="s">
        <v>8605</v>
      </c>
      <c r="J291" t="s">
        <v>8520</v>
      </c>
    </row>
    <row r="292" spans="1:10" x14ac:dyDescent="0.25">
      <c r="A292" t="s">
        <v>9150</v>
      </c>
      <c r="B292" t="s">
        <v>9151</v>
      </c>
      <c r="C292" t="s">
        <v>9152</v>
      </c>
      <c r="D292" t="s">
        <v>9153</v>
      </c>
      <c r="E292" t="s">
        <v>8516</v>
      </c>
      <c r="F292" t="s">
        <v>8877</v>
      </c>
      <c r="G292" t="s">
        <v>8588</v>
      </c>
      <c r="H292" t="s">
        <v>8464</v>
      </c>
      <c r="I292" t="s">
        <v>8691</v>
      </c>
      <c r="J292" t="s">
        <v>8520</v>
      </c>
    </row>
    <row r="293" spans="1:10" x14ac:dyDescent="0.25">
      <c r="A293" t="s">
        <v>9154</v>
      </c>
      <c r="B293" t="s">
        <v>9155</v>
      </c>
      <c r="C293" t="s">
        <v>9156</v>
      </c>
      <c r="D293" t="s">
        <v>9157</v>
      </c>
      <c r="E293" t="s">
        <v>8516</v>
      </c>
      <c r="F293" t="s">
        <v>8877</v>
      </c>
      <c r="G293" t="s">
        <v>8588</v>
      </c>
      <c r="H293" t="s">
        <v>8464</v>
      </c>
      <c r="I293" t="s">
        <v>8691</v>
      </c>
      <c r="J293" t="s">
        <v>8520</v>
      </c>
    </row>
    <row r="294" spans="1:10" x14ac:dyDescent="0.25">
      <c r="A294" t="s">
        <v>9158</v>
      </c>
      <c r="B294" t="s">
        <v>9159</v>
      </c>
      <c r="C294" t="s">
        <v>9160</v>
      </c>
      <c r="D294" t="s">
        <v>9161</v>
      </c>
      <c r="E294" t="s">
        <v>8516</v>
      </c>
      <c r="F294" t="s">
        <v>8877</v>
      </c>
      <c r="G294" t="s">
        <v>8588</v>
      </c>
      <c r="H294" t="s">
        <v>8464</v>
      </c>
      <c r="I294" t="s">
        <v>8605</v>
      </c>
      <c r="J294" t="s">
        <v>8520</v>
      </c>
    </row>
    <row r="295" spans="1:10" x14ac:dyDescent="0.25">
      <c r="A295" t="s">
        <v>9162</v>
      </c>
      <c r="B295" t="s">
        <v>9163</v>
      </c>
      <c r="C295" t="s">
        <v>9164</v>
      </c>
      <c r="D295" t="s">
        <v>9165</v>
      </c>
      <c r="E295" t="s">
        <v>8516</v>
      </c>
      <c r="F295" t="s">
        <v>8877</v>
      </c>
      <c r="G295" t="s">
        <v>8588</v>
      </c>
      <c r="H295" t="s">
        <v>8464</v>
      </c>
      <c r="I295" t="s">
        <v>8605</v>
      </c>
      <c r="J295" t="s">
        <v>8520</v>
      </c>
    </row>
    <row r="296" spans="1:10" x14ac:dyDescent="0.25">
      <c r="A296" t="s">
        <v>9166</v>
      </c>
      <c r="B296" t="s">
        <v>9167</v>
      </c>
      <c r="C296" t="s">
        <v>8520</v>
      </c>
      <c r="D296" t="s">
        <v>9168</v>
      </c>
      <c r="E296" t="s">
        <v>8516</v>
      </c>
      <c r="F296" t="s">
        <v>8877</v>
      </c>
      <c r="G296" t="s">
        <v>8588</v>
      </c>
      <c r="H296" t="s">
        <v>8464</v>
      </c>
      <c r="I296" t="s">
        <v>8605</v>
      </c>
      <c r="J296" t="s">
        <v>8520</v>
      </c>
    </row>
    <row r="297" spans="1:10" x14ac:dyDescent="0.25">
      <c r="A297" t="s">
        <v>9169</v>
      </c>
      <c r="B297" t="s">
        <v>9170</v>
      </c>
      <c r="C297" t="s">
        <v>9171</v>
      </c>
      <c r="D297" t="s">
        <v>9172</v>
      </c>
      <c r="E297" t="s">
        <v>8516</v>
      </c>
      <c r="F297" t="s">
        <v>8877</v>
      </c>
      <c r="G297" t="s">
        <v>8588</v>
      </c>
      <c r="H297" t="s">
        <v>8464</v>
      </c>
      <c r="I297" t="s">
        <v>8605</v>
      </c>
      <c r="J297" t="s">
        <v>8520</v>
      </c>
    </row>
    <row r="298" spans="1:10" x14ac:dyDescent="0.25">
      <c r="A298" t="s">
        <v>9173</v>
      </c>
      <c r="B298" t="s">
        <v>9174</v>
      </c>
      <c r="C298" t="s">
        <v>8520</v>
      </c>
      <c r="D298" t="s">
        <v>9175</v>
      </c>
      <c r="E298" t="s">
        <v>8516</v>
      </c>
      <c r="F298" t="s">
        <v>8877</v>
      </c>
      <c r="G298" t="s">
        <v>8588</v>
      </c>
      <c r="H298" t="s">
        <v>8464</v>
      </c>
      <c r="I298" t="s">
        <v>8605</v>
      </c>
      <c r="J298" t="s">
        <v>8520</v>
      </c>
    </row>
    <row r="299" spans="1:10" x14ac:dyDescent="0.25">
      <c r="A299" t="s">
        <v>9176</v>
      </c>
      <c r="B299" t="s">
        <v>9177</v>
      </c>
      <c r="C299" t="s">
        <v>9178</v>
      </c>
      <c r="D299" t="s">
        <v>9179</v>
      </c>
      <c r="E299" t="s">
        <v>8516</v>
      </c>
      <c r="F299" t="s">
        <v>8877</v>
      </c>
      <c r="G299" t="s">
        <v>8588</v>
      </c>
      <c r="H299" t="s">
        <v>8464</v>
      </c>
      <c r="I299" t="s">
        <v>8605</v>
      </c>
      <c r="J299" t="s">
        <v>8520</v>
      </c>
    </row>
    <row r="300" spans="1:10" x14ac:dyDescent="0.25">
      <c r="A300" t="s">
        <v>9057</v>
      </c>
      <c r="B300" t="s">
        <v>9058</v>
      </c>
      <c r="C300" t="s">
        <v>8520</v>
      </c>
      <c r="D300" t="s">
        <v>9059</v>
      </c>
      <c r="E300" t="s">
        <v>8521</v>
      </c>
      <c r="F300" t="s">
        <v>8877</v>
      </c>
      <c r="G300" t="s">
        <v>8588</v>
      </c>
      <c r="H300" t="s">
        <v>8522</v>
      </c>
      <c r="I300" t="s">
        <v>8605</v>
      </c>
      <c r="J300" t="s">
        <v>8520</v>
      </c>
    </row>
    <row r="301" spans="1:10" x14ac:dyDescent="0.25">
      <c r="A301" t="s">
        <v>9060</v>
      </c>
      <c r="B301" t="s">
        <v>9061</v>
      </c>
      <c r="C301" t="s">
        <v>9062</v>
      </c>
      <c r="D301" t="s">
        <v>9063</v>
      </c>
      <c r="E301" t="s">
        <v>8521</v>
      </c>
      <c r="F301" t="s">
        <v>8877</v>
      </c>
      <c r="G301" t="s">
        <v>8588</v>
      </c>
      <c r="H301" t="s">
        <v>8522</v>
      </c>
      <c r="I301" t="s">
        <v>8605</v>
      </c>
      <c r="J301" t="s">
        <v>8520</v>
      </c>
    </row>
    <row r="302" spans="1:10" x14ac:dyDescent="0.25">
      <c r="A302" t="s">
        <v>9064</v>
      </c>
      <c r="B302" t="s">
        <v>9065</v>
      </c>
      <c r="C302" t="s">
        <v>9066</v>
      </c>
      <c r="D302" t="s">
        <v>9067</v>
      </c>
      <c r="E302" t="s">
        <v>8521</v>
      </c>
      <c r="F302" t="s">
        <v>8877</v>
      </c>
      <c r="G302" t="s">
        <v>8588</v>
      </c>
      <c r="H302" t="s">
        <v>8522</v>
      </c>
      <c r="I302" t="s">
        <v>8691</v>
      </c>
      <c r="J302" t="s">
        <v>8520</v>
      </c>
    </row>
    <row r="303" spans="1:10" x14ac:dyDescent="0.25">
      <c r="A303" t="s">
        <v>9068</v>
      </c>
      <c r="B303" t="s">
        <v>9069</v>
      </c>
      <c r="C303" t="s">
        <v>8520</v>
      </c>
      <c r="D303" t="s">
        <v>9070</v>
      </c>
      <c r="E303" t="s">
        <v>8521</v>
      </c>
      <c r="F303" t="s">
        <v>8877</v>
      </c>
      <c r="G303" t="s">
        <v>8588</v>
      </c>
      <c r="H303" t="s">
        <v>8522</v>
      </c>
      <c r="I303" t="s">
        <v>8601</v>
      </c>
      <c r="J303" t="s">
        <v>8520</v>
      </c>
    </row>
    <row r="304" spans="1:10" x14ac:dyDescent="0.25">
      <c r="A304" t="s">
        <v>9071</v>
      </c>
      <c r="B304" t="s">
        <v>9072</v>
      </c>
      <c r="C304" t="s">
        <v>9073</v>
      </c>
      <c r="D304" t="s">
        <v>9074</v>
      </c>
      <c r="E304" t="s">
        <v>8521</v>
      </c>
      <c r="F304" t="s">
        <v>8877</v>
      </c>
      <c r="G304" t="s">
        <v>8588</v>
      </c>
      <c r="H304" t="s">
        <v>8522</v>
      </c>
      <c r="I304" t="s">
        <v>8605</v>
      </c>
      <c r="J304" t="s">
        <v>8520</v>
      </c>
    </row>
    <row r="305" spans="1:10" x14ac:dyDescent="0.25">
      <c r="A305" t="s">
        <v>9075</v>
      </c>
      <c r="B305" t="s">
        <v>9076</v>
      </c>
      <c r="C305" t="s">
        <v>8520</v>
      </c>
      <c r="D305" t="s">
        <v>9077</v>
      </c>
      <c r="E305" t="s">
        <v>8521</v>
      </c>
      <c r="F305" t="s">
        <v>8877</v>
      </c>
      <c r="G305" t="s">
        <v>8588</v>
      </c>
      <c r="H305" t="s">
        <v>8522</v>
      </c>
      <c r="I305" t="s">
        <v>8605</v>
      </c>
      <c r="J305" t="s">
        <v>8520</v>
      </c>
    </row>
    <row r="306" spans="1:10" x14ac:dyDescent="0.25">
      <c r="A306" t="s">
        <v>9078</v>
      </c>
      <c r="B306" t="s">
        <v>9079</v>
      </c>
      <c r="C306" t="s">
        <v>8520</v>
      </c>
      <c r="D306" t="s">
        <v>9080</v>
      </c>
      <c r="E306" t="s">
        <v>8521</v>
      </c>
      <c r="F306" t="s">
        <v>8877</v>
      </c>
      <c r="G306" t="s">
        <v>8588</v>
      </c>
      <c r="H306" t="s">
        <v>8522</v>
      </c>
      <c r="I306" t="s">
        <v>8605</v>
      </c>
      <c r="J306" t="s">
        <v>8520</v>
      </c>
    </row>
    <row r="307" spans="1:10" x14ac:dyDescent="0.25">
      <c r="A307" t="s">
        <v>9081</v>
      </c>
      <c r="B307" t="s">
        <v>9082</v>
      </c>
      <c r="C307" t="s">
        <v>9083</v>
      </c>
      <c r="D307" t="s">
        <v>9084</v>
      </c>
      <c r="E307" t="s">
        <v>8521</v>
      </c>
      <c r="F307" t="s">
        <v>8877</v>
      </c>
      <c r="G307" t="s">
        <v>8588</v>
      </c>
      <c r="H307" t="s">
        <v>8522</v>
      </c>
      <c r="I307" t="s">
        <v>8605</v>
      </c>
      <c r="J307" t="s">
        <v>8520</v>
      </c>
    </row>
    <row r="308" spans="1:10" x14ac:dyDescent="0.25">
      <c r="A308" t="s">
        <v>9085</v>
      </c>
      <c r="B308" t="s">
        <v>9086</v>
      </c>
      <c r="C308" t="s">
        <v>9087</v>
      </c>
      <c r="D308" t="s">
        <v>9088</v>
      </c>
      <c r="E308" t="s">
        <v>8521</v>
      </c>
      <c r="F308" t="s">
        <v>8877</v>
      </c>
      <c r="G308" t="s">
        <v>8588</v>
      </c>
      <c r="H308" t="s">
        <v>8522</v>
      </c>
      <c r="I308" t="s">
        <v>8613</v>
      </c>
      <c r="J308" t="s">
        <v>8520</v>
      </c>
    </row>
    <row r="309" spans="1:10" x14ac:dyDescent="0.25">
      <c r="A309" t="s">
        <v>9089</v>
      </c>
      <c r="B309" t="s">
        <v>9090</v>
      </c>
      <c r="C309" t="s">
        <v>9091</v>
      </c>
      <c r="D309" t="s">
        <v>9092</v>
      </c>
      <c r="E309" t="s">
        <v>8521</v>
      </c>
      <c r="F309" t="s">
        <v>8877</v>
      </c>
      <c r="G309" t="s">
        <v>8588</v>
      </c>
      <c r="H309" t="s">
        <v>8522</v>
      </c>
      <c r="I309" t="s">
        <v>8605</v>
      </c>
      <c r="J309" t="s">
        <v>8520</v>
      </c>
    </row>
    <row r="310" spans="1:10" x14ac:dyDescent="0.25">
      <c r="A310" t="s">
        <v>9093</v>
      </c>
      <c r="B310" t="s">
        <v>9094</v>
      </c>
      <c r="C310" t="s">
        <v>9095</v>
      </c>
      <c r="D310" t="s">
        <v>9096</v>
      </c>
      <c r="E310" t="s">
        <v>8521</v>
      </c>
      <c r="F310" t="s">
        <v>8877</v>
      </c>
      <c r="G310" t="s">
        <v>8588</v>
      </c>
      <c r="H310" t="s">
        <v>8522</v>
      </c>
      <c r="I310" t="s">
        <v>8605</v>
      </c>
      <c r="J310" t="s">
        <v>8520</v>
      </c>
    </row>
    <row r="311" spans="1:10" x14ac:dyDescent="0.25">
      <c r="A311" t="s">
        <v>9097</v>
      </c>
      <c r="B311" t="s">
        <v>9098</v>
      </c>
      <c r="C311" t="s">
        <v>9099</v>
      </c>
      <c r="D311" t="s">
        <v>9100</v>
      </c>
      <c r="E311" t="s">
        <v>8521</v>
      </c>
      <c r="F311" t="s">
        <v>8877</v>
      </c>
      <c r="G311" t="s">
        <v>8588</v>
      </c>
      <c r="H311" t="s">
        <v>8522</v>
      </c>
      <c r="I311" t="s">
        <v>8605</v>
      </c>
      <c r="J311" t="s">
        <v>8520</v>
      </c>
    </row>
    <row r="312" spans="1:10" x14ac:dyDescent="0.25">
      <c r="A312" t="s">
        <v>9101</v>
      </c>
      <c r="B312" t="s">
        <v>9102</v>
      </c>
      <c r="C312" t="s">
        <v>9103</v>
      </c>
      <c r="D312" t="s">
        <v>9104</v>
      </c>
      <c r="E312" t="s">
        <v>8521</v>
      </c>
      <c r="F312" t="s">
        <v>8877</v>
      </c>
      <c r="G312" t="s">
        <v>8588</v>
      </c>
      <c r="H312" t="s">
        <v>8522</v>
      </c>
      <c r="I312" t="s">
        <v>8691</v>
      </c>
      <c r="J312" t="s">
        <v>8520</v>
      </c>
    </row>
    <row r="313" spans="1:10" x14ac:dyDescent="0.25">
      <c r="A313" t="s">
        <v>9105</v>
      </c>
      <c r="B313" t="s">
        <v>9106</v>
      </c>
      <c r="C313" t="s">
        <v>9107</v>
      </c>
      <c r="D313" t="s">
        <v>9108</v>
      </c>
      <c r="E313" t="s">
        <v>8521</v>
      </c>
      <c r="F313" t="s">
        <v>8877</v>
      </c>
      <c r="G313" t="s">
        <v>8588</v>
      </c>
      <c r="H313" t="s">
        <v>8522</v>
      </c>
      <c r="I313" t="s">
        <v>8605</v>
      </c>
      <c r="J313" t="s">
        <v>8520</v>
      </c>
    </row>
    <row r="314" spans="1:10" x14ac:dyDescent="0.25">
      <c r="A314" t="s">
        <v>9109</v>
      </c>
      <c r="B314" t="s">
        <v>9110</v>
      </c>
      <c r="C314" t="s">
        <v>9111</v>
      </c>
      <c r="D314" t="s">
        <v>9112</v>
      </c>
      <c r="E314" t="s">
        <v>8521</v>
      </c>
      <c r="F314" t="s">
        <v>8877</v>
      </c>
      <c r="G314" t="s">
        <v>8588</v>
      </c>
      <c r="H314" t="s">
        <v>8522</v>
      </c>
      <c r="I314" t="s">
        <v>8605</v>
      </c>
      <c r="J314" t="s">
        <v>8520</v>
      </c>
    </row>
    <row r="315" spans="1:10" x14ac:dyDescent="0.25">
      <c r="A315" t="s">
        <v>9113</v>
      </c>
      <c r="B315" t="s">
        <v>9114</v>
      </c>
      <c r="C315" t="s">
        <v>9115</v>
      </c>
      <c r="D315" t="s">
        <v>9116</v>
      </c>
      <c r="E315" t="s">
        <v>8521</v>
      </c>
      <c r="F315" t="s">
        <v>8877</v>
      </c>
      <c r="G315" t="s">
        <v>8588</v>
      </c>
      <c r="H315" t="s">
        <v>8522</v>
      </c>
      <c r="I315" t="s">
        <v>8605</v>
      </c>
      <c r="J315" t="s">
        <v>8520</v>
      </c>
    </row>
    <row r="316" spans="1:10" x14ac:dyDescent="0.25">
      <c r="A316" t="s">
        <v>9117</v>
      </c>
      <c r="B316" t="s">
        <v>9118</v>
      </c>
      <c r="C316" t="s">
        <v>8520</v>
      </c>
      <c r="D316" t="s">
        <v>9119</v>
      </c>
      <c r="E316" t="s">
        <v>8521</v>
      </c>
      <c r="F316" t="s">
        <v>8877</v>
      </c>
      <c r="G316" t="s">
        <v>8588</v>
      </c>
      <c r="H316" t="s">
        <v>8522</v>
      </c>
      <c r="I316" t="s">
        <v>8605</v>
      </c>
      <c r="J316" t="s">
        <v>8520</v>
      </c>
    </row>
    <row r="317" spans="1:10" x14ac:dyDescent="0.25">
      <c r="A317" t="s">
        <v>9120</v>
      </c>
      <c r="B317" t="s">
        <v>9121</v>
      </c>
      <c r="C317" t="s">
        <v>9122</v>
      </c>
      <c r="D317" t="s">
        <v>9123</v>
      </c>
      <c r="E317" t="s">
        <v>8521</v>
      </c>
      <c r="F317" t="s">
        <v>8877</v>
      </c>
      <c r="G317" t="s">
        <v>8588</v>
      </c>
      <c r="H317" t="s">
        <v>8522</v>
      </c>
      <c r="I317" t="s">
        <v>8605</v>
      </c>
      <c r="J317" t="s">
        <v>8520</v>
      </c>
    </row>
    <row r="318" spans="1:10" x14ac:dyDescent="0.25">
      <c r="A318" t="s">
        <v>9124</v>
      </c>
      <c r="B318" t="s">
        <v>9125</v>
      </c>
      <c r="C318" t="s">
        <v>8520</v>
      </c>
      <c r="D318" t="s">
        <v>9126</v>
      </c>
      <c r="E318" t="s">
        <v>8521</v>
      </c>
      <c r="F318" t="s">
        <v>8877</v>
      </c>
      <c r="G318" t="s">
        <v>8588</v>
      </c>
      <c r="H318" t="s">
        <v>8522</v>
      </c>
      <c r="I318" t="s">
        <v>8605</v>
      </c>
      <c r="J318" t="s">
        <v>8520</v>
      </c>
    </row>
    <row r="319" spans="1:10" x14ac:dyDescent="0.25">
      <c r="A319" t="s">
        <v>9127</v>
      </c>
      <c r="B319" t="s">
        <v>9128</v>
      </c>
      <c r="C319" t="s">
        <v>9129</v>
      </c>
      <c r="D319" t="s">
        <v>9130</v>
      </c>
      <c r="E319" t="s">
        <v>8521</v>
      </c>
      <c r="F319" t="s">
        <v>8877</v>
      </c>
      <c r="G319" t="s">
        <v>8588</v>
      </c>
      <c r="H319" t="s">
        <v>8522</v>
      </c>
      <c r="I319" t="s">
        <v>8605</v>
      </c>
      <c r="J319" t="s">
        <v>8520</v>
      </c>
    </row>
    <row r="320" spans="1:10" x14ac:dyDescent="0.25">
      <c r="A320" t="s">
        <v>9131</v>
      </c>
      <c r="B320" t="s">
        <v>9132</v>
      </c>
      <c r="C320" t="s">
        <v>9133</v>
      </c>
      <c r="D320" t="s">
        <v>9134</v>
      </c>
      <c r="E320" t="s">
        <v>8521</v>
      </c>
      <c r="F320" t="s">
        <v>8877</v>
      </c>
      <c r="G320" t="s">
        <v>8588</v>
      </c>
      <c r="H320" t="s">
        <v>8522</v>
      </c>
      <c r="I320" t="s">
        <v>8605</v>
      </c>
      <c r="J320" t="s">
        <v>8520</v>
      </c>
    </row>
    <row r="321" spans="1:10" x14ac:dyDescent="0.25">
      <c r="A321" t="s">
        <v>9135</v>
      </c>
      <c r="B321" t="s">
        <v>9136</v>
      </c>
      <c r="C321" t="s">
        <v>8520</v>
      </c>
      <c r="D321" t="s">
        <v>9137</v>
      </c>
      <c r="E321" t="s">
        <v>8521</v>
      </c>
      <c r="F321" t="s">
        <v>8877</v>
      </c>
      <c r="G321" t="s">
        <v>8588</v>
      </c>
      <c r="H321" t="s">
        <v>8522</v>
      </c>
      <c r="I321" t="s">
        <v>8605</v>
      </c>
      <c r="J321" t="s">
        <v>8520</v>
      </c>
    </row>
    <row r="322" spans="1:10" x14ac:dyDescent="0.25">
      <c r="A322" t="s">
        <v>9138</v>
      </c>
      <c r="B322" t="s">
        <v>9139</v>
      </c>
      <c r="C322" t="s">
        <v>9140</v>
      </c>
      <c r="D322" t="s">
        <v>9141</v>
      </c>
      <c r="E322" t="s">
        <v>8521</v>
      </c>
      <c r="F322" t="s">
        <v>8877</v>
      </c>
      <c r="G322" t="s">
        <v>8588</v>
      </c>
      <c r="H322" t="s">
        <v>8522</v>
      </c>
      <c r="I322" t="s">
        <v>8601</v>
      </c>
      <c r="J322" t="s">
        <v>8520</v>
      </c>
    </row>
    <row r="323" spans="1:10" x14ac:dyDescent="0.25">
      <c r="A323" t="s">
        <v>9142</v>
      </c>
      <c r="B323" t="s">
        <v>9143</v>
      </c>
      <c r="C323" t="s">
        <v>9144</v>
      </c>
      <c r="D323" t="s">
        <v>9145</v>
      </c>
      <c r="E323" t="s">
        <v>8521</v>
      </c>
      <c r="F323" t="s">
        <v>8877</v>
      </c>
      <c r="G323" t="s">
        <v>8588</v>
      </c>
      <c r="H323" t="s">
        <v>8522</v>
      </c>
      <c r="I323" t="s">
        <v>8605</v>
      </c>
      <c r="J323" t="s">
        <v>8520</v>
      </c>
    </row>
    <row r="324" spans="1:10" x14ac:dyDescent="0.25">
      <c r="A324" t="s">
        <v>9146</v>
      </c>
      <c r="B324" t="s">
        <v>9147</v>
      </c>
      <c r="C324" t="s">
        <v>9148</v>
      </c>
      <c r="D324" t="s">
        <v>9149</v>
      </c>
      <c r="E324" t="s">
        <v>8521</v>
      </c>
      <c r="F324" t="s">
        <v>8877</v>
      </c>
      <c r="G324" t="s">
        <v>8588</v>
      </c>
      <c r="H324" t="s">
        <v>8522</v>
      </c>
      <c r="I324" t="s">
        <v>8605</v>
      </c>
      <c r="J324" t="s">
        <v>8520</v>
      </c>
    </row>
    <row r="325" spans="1:10" x14ac:dyDescent="0.25">
      <c r="A325" t="s">
        <v>9150</v>
      </c>
      <c r="B325" t="s">
        <v>9151</v>
      </c>
      <c r="C325" t="s">
        <v>9152</v>
      </c>
      <c r="D325" t="s">
        <v>9153</v>
      </c>
      <c r="E325" t="s">
        <v>8521</v>
      </c>
      <c r="F325" t="s">
        <v>8877</v>
      </c>
      <c r="G325" t="s">
        <v>8588</v>
      </c>
      <c r="H325" t="s">
        <v>8522</v>
      </c>
      <c r="I325" t="s">
        <v>8691</v>
      </c>
      <c r="J325" t="s">
        <v>8520</v>
      </c>
    </row>
    <row r="326" spans="1:10" x14ac:dyDescent="0.25">
      <c r="A326" t="s">
        <v>9154</v>
      </c>
      <c r="B326" t="s">
        <v>9155</v>
      </c>
      <c r="C326" t="s">
        <v>9156</v>
      </c>
      <c r="D326" t="s">
        <v>9157</v>
      </c>
      <c r="E326" t="s">
        <v>8521</v>
      </c>
      <c r="F326" t="s">
        <v>8877</v>
      </c>
      <c r="G326" t="s">
        <v>8588</v>
      </c>
      <c r="H326" t="s">
        <v>8522</v>
      </c>
      <c r="I326" t="s">
        <v>8691</v>
      </c>
      <c r="J326" t="s">
        <v>8520</v>
      </c>
    </row>
    <row r="327" spans="1:10" x14ac:dyDescent="0.25">
      <c r="A327" t="s">
        <v>9158</v>
      </c>
      <c r="B327" t="s">
        <v>9159</v>
      </c>
      <c r="C327" t="s">
        <v>9160</v>
      </c>
      <c r="D327" t="s">
        <v>9161</v>
      </c>
      <c r="E327" t="s">
        <v>8521</v>
      </c>
      <c r="F327" t="s">
        <v>8877</v>
      </c>
      <c r="G327" t="s">
        <v>8588</v>
      </c>
      <c r="H327" t="s">
        <v>8522</v>
      </c>
      <c r="I327" t="s">
        <v>8605</v>
      </c>
      <c r="J327" t="s">
        <v>8520</v>
      </c>
    </row>
    <row r="328" spans="1:10" x14ac:dyDescent="0.25">
      <c r="A328" t="s">
        <v>9162</v>
      </c>
      <c r="B328" t="s">
        <v>9163</v>
      </c>
      <c r="C328" t="s">
        <v>9164</v>
      </c>
      <c r="D328" t="s">
        <v>9165</v>
      </c>
      <c r="E328" t="s">
        <v>8521</v>
      </c>
      <c r="F328" t="s">
        <v>8877</v>
      </c>
      <c r="G328" t="s">
        <v>8588</v>
      </c>
      <c r="H328" t="s">
        <v>8522</v>
      </c>
      <c r="I328" t="s">
        <v>8605</v>
      </c>
      <c r="J328" t="s">
        <v>8520</v>
      </c>
    </row>
    <row r="329" spans="1:10" x14ac:dyDescent="0.25">
      <c r="A329" t="s">
        <v>9166</v>
      </c>
      <c r="B329" t="s">
        <v>9167</v>
      </c>
      <c r="C329" t="s">
        <v>8520</v>
      </c>
      <c r="D329" t="s">
        <v>9168</v>
      </c>
      <c r="E329" t="s">
        <v>8521</v>
      </c>
      <c r="F329" t="s">
        <v>8877</v>
      </c>
      <c r="G329" t="s">
        <v>8588</v>
      </c>
      <c r="H329" t="s">
        <v>8522</v>
      </c>
      <c r="I329" t="s">
        <v>8605</v>
      </c>
      <c r="J329" t="s">
        <v>8520</v>
      </c>
    </row>
    <row r="330" spans="1:10" x14ac:dyDescent="0.25">
      <c r="A330" t="s">
        <v>9169</v>
      </c>
      <c r="B330" t="s">
        <v>9170</v>
      </c>
      <c r="C330" t="s">
        <v>9171</v>
      </c>
      <c r="D330" t="s">
        <v>9172</v>
      </c>
      <c r="E330" t="s">
        <v>8521</v>
      </c>
      <c r="F330" t="s">
        <v>8877</v>
      </c>
      <c r="G330" t="s">
        <v>8588</v>
      </c>
      <c r="H330" t="s">
        <v>8522</v>
      </c>
      <c r="I330" t="s">
        <v>8605</v>
      </c>
      <c r="J330" t="s">
        <v>8520</v>
      </c>
    </row>
    <row r="331" spans="1:10" x14ac:dyDescent="0.25">
      <c r="A331" t="s">
        <v>9173</v>
      </c>
      <c r="B331" t="s">
        <v>9174</v>
      </c>
      <c r="C331" t="s">
        <v>8520</v>
      </c>
      <c r="D331" t="s">
        <v>9175</v>
      </c>
      <c r="E331" t="s">
        <v>8521</v>
      </c>
      <c r="F331" t="s">
        <v>8877</v>
      </c>
      <c r="G331" t="s">
        <v>8588</v>
      </c>
      <c r="H331" t="s">
        <v>8522</v>
      </c>
      <c r="I331" t="s">
        <v>8605</v>
      </c>
      <c r="J331" t="s">
        <v>8520</v>
      </c>
    </row>
    <row r="332" spans="1:10" x14ac:dyDescent="0.25">
      <c r="A332" t="s">
        <v>9176</v>
      </c>
      <c r="B332" t="s">
        <v>9177</v>
      </c>
      <c r="C332" t="s">
        <v>9178</v>
      </c>
      <c r="D332" t="s">
        <v>9179</v>
      </c>
      <c r="E332" t="s">
        <v>8521</v>
      </c>
      <c r="F332" t="s">
        <v>8877</v>
      </c>
      <c r="G332" t="s">
        <v>8588</v>
      </c>
      <c r="H332" t="s">
        <v>8522</v>
      </c>
      <c r="I332" t="s">
        <v>8605</v>
      </c>
      <c r="J332" t="s">
        <v>8520</v>
      </c>
    </row>
    <row r="333" spans="1:10" x14ac:dyDescent="0.25">
      <c r="A333" t="s">
        <v>9180</v>
      </c>
      <c r="B333" t="s">
        <v>9181</v>
      </c>
      <c r="C333" t="s">
        <v>9182</v>
      </c>
      <c r="D333" t="s">
        <v>9183</v>
      </c>
      <c r="E333" t="s">
        <v>8516</v>
      </c>
      <c r="F333" t="s">
        <v>8877</v>
      </c>
      <c r="G333" t="s">
        <v>8588</v>
      </c>
      <c r="H333" t="s">
        <v>8464</v>
      </c>
      <c r="I333" t="s">
        <v>8601</v>
      </c>
      <c r="J333" t="s">
        <v>8520</v>
      </c>
    </row>
    <row r="334" spans="1:10" x14ac:dyDescent="0.25">
      <c r="A334" t="s">
        <v>9184</v>
      </c>
      <c r="B334" t="s">
        <v>9185</v>
      </c>
      <c r="C334" t="s">
        <v>8520</v>
      </c>
      <c r="D334" t="s">
        <v>9186</v>
      </c>
      <c r="E334" t="s">
        <v>8516</v>
      </c>
      <c r="F334" t="s">
        <v>8877</v>
      </c>
      <c r="G334" t="s">
        <v>8588</v>
      </c>
      <c r="H334" t="s">
        <v>8464</v>
      </c>
      <c r="I334" t="s">
        <v>8605</v>
      </c>
      <c r="J334" t="s">
        <v>8520</v>
      </c>
    </row>
    <row r="335" spans="1:10" x14ac:dyDescent="0.25">
      <c r="A335" t="s">
        <v>9187</v>
      </c>
      <c r="B335" t="s">
        <v>9188</v>
      </c>
      <c r="C335" t="s">
        <v>9189</v>
      </c>
      <c r="D335" t="s">
        <v>9190</v>
      </c>
      <c r="E335" t="s">
        <v>8516</v>
      </c>
      <c r="F335" t="s">
        <v>8877</v>
      </c>
      <c r="G335" t="s">
        <v>8588</v>
      </c>
      <c r="H335" t="s">
        <v>8464</v>
      </c>
      <c r="I335" t="s">
        <v>8605</v>
      </c>
      <c r="J335" t="s">
        <v>8520</v>
      </c>
    </row>
    <row r="336" spans="1:10" x14ac:dyDescent="0.25">
      <c r="A336" t="s">
        <v>9191</v>
      </c>
      <c r="B336" t="s">
        <v>9192</v>
      </c>
      <c r="C336" t="s">
        <v>9193</v>
      </c>
      <c r="D336" t="s">
        <v>9194</v>
      </c>
      <c r="E336" t="s">
        <v>8516</v>
      </c>
      <c r="F336" t="s">
        <v>8877</v>
      </c>
      <c r="G336" t="s">
        <v>8588</v>
      </c>
      <c r="H336" t="s">
        <v>8464</v>
      </c>
      <c r="I336" t="s">
        <v>8691</v>
      </c>
      <c r="J336" t="s">
        <v>8520</v>
      </c>
    </row>
    <row r="337" spans="1:10" x14ac:dyDescent="0.25">
      <c r="A337" t="s">
        <v>9195</v>
      </c>
      <c r="B337" t="s">
        <v>9196</v>
      </c>
      <c r="C337" t="s">
        <v>9197</v>
      </c>
      <c r="D337" t="s">
        <v>9198</v>
      </c>
      <c r="E337" t="s">
        <v>8516</v>
      </c>
      <c r="F337" t="s">
        <v>8877</v>
      </c>
      <c r="G337" t="s">
        <v>8588</v>
      </c>
      <c r="H337" t="s">
        <v>8464</v>
      </c>
      <c r="I337" t="s">
        <v>8605</v>
      </c>
      <c r="J337" t="s">
        <v>8520</v>
      </c>
    </row>
    <row r="338" spans="1:10" x14ac:dyDescent="0.25">
      <c r="A338" t="s">
        <v>9199</v>
      </c>
      <c r="B338" t="s">
        <v>9200</v>
      </c>
      <c r="C338" t="s">
        <v>9201</v>
      </c>
      <c r="D338" t="s">
        <v>9202</v>
      </c>
      <c r="E338" t="s">
        <v>8516</v>
      </c>
      <c r="F338" t="s">
        <v>8877</v>
      </c>
      <c r="G338" t="s">
        <v>8588</v>
      </c>
      <c r="H338" t="s">
        <v>8464</v>
      </c>
      <c r="I338" t="s">
        <v>8605</v>
      </c>
      <c r="J338" t="s">
        <v>8520</v>
      </c>
    </row>
    <row r="339" spans="1:10" x14ac:dyDescent="0.25">
      <c r="A339" t="s">
        <v>9203</v>
      </c>
      <c r="B339" t="s">
        <v>9204</v>
      </c>
      <c r="C339" t="s">
        <v>9205</v>
      </c>
      <c r="D339" t="s">
        <v>9206</v>
      </c>
      <c r="E339" t="s">
        <v>8516</v>
      </c>
      <c r="F339" t="s">
        <v>8877</v>
      </c>
      <c r="G339" t="s">
        <v>8588</v>
      </c>
      <c r="H339" t="s">
        <v>8464</v>
      </c>
      <c r="I339" t="s">
        <v>8605</v>
      </c>
      <c r="J339" t="s">
        <v>8520</v>
      </c>
    </row>
    <row r="340" spans="1:10" x14ac:dyDescent="0.25">
      <c r="A340" t="s">
        <v>9207</v>
      </c>
      <c r="B340" t="s">
        <v>9208</v>
      </c>
      <c r="C340" t="s">
        <v>9209</v>
      </c>
      <c r="D340" t="s">
        <v>9210</v>
      </c>
      <c r="E340" t="s">
        <v>8516</v>
      </c>
      <c r="F340" t="s">
        <v>8877</v>
      </c>
      <c r="G340" t="s">
        <v>8588</v>
      </c>
      <c r="H340" t="s">
        <v>8464</v>
      </c>
      <c r="I340" t="s">
        <v>9211</v>
      </c>
      <c r="J340" t="s">
        <v>8520</v>
      </c>
    </row>
    <row r="341" spans="1:10" x14ac:dyDescent="0.25">
      <c r="A341" t="s">
        <v>9212</v>
      </c>
      <c r="B341" t="s">
        <v>9213</v>
      </c>
      <c r="C341" t="s">
        <v>9214</v>
      </c>
      <c r="D341" t="s">
        <v>9215</v>
      </c>
      <c r="E341" t="s">
        <v>8516</v>
      </c>
      <c r="F341" t="s">
        <v>8877</v>
      </c>
      <c r="G341" t="s">
        <v>8588</v>
      </c>
      <c r="H341" t="s">
        <v>8464</v>
      </c>
      <c r="I341" t="s">
        <v>8601</v>
      </c>
      <c r="J341" t="s">
        <v>8520</v>
      </c>
    </row>
    <row r="342" spans="1:10" x14ac:dyDescent="0.25">
      <c r="A342" t="s">
        <v>9216</v>
      </c>
      <c r="B342" t="s">
        <v>9217</v>
      </c>
      <c r="C342" t="s">
        <v>9218</v>
      </c>
      <c r="D342" t="s">
        <v>9219</v>
      </c>
      <c r="E342" t="s">
        <v>8516</v>
      </c>
      <c r="F342" t="s">
        <v>8877</v>
      </c>
      <c r="G342" t="s">
        <v>8588</v>
      </c>
      <c r="H342" t="s">
        <v>8464</v>
      </c>
      <c r="I342" t="s">
        <v>8691</v>
      </c>
      <c r="J342" t="s">
        <v>8520</v>
      </c>
    </row>
    <row r="343" spans="1:10" x14ac:dyDescent="0.25">
      <c r="A343" t="s">
        <v>9220</v>
      </c>
      <c r="B343" t="s">
        <v>9221</v>
      </c>
      <c r="C343" t="s">
        <v>8520</v>
      </c>
      <c r="D343" t="s">
        <v>9222</v>
      </c>
      <c r="E343" t="s">
        <v>8516</v>
      </c>
      <c r="F343" t="s">
        <v>8877</v>
      </c>
      <c r="G343" t="s">
        <v>8588</v>
      </c>
      <c r="H343" t="s">
        <v>8464</v>
      </c>
      <c r="I343" t="s">
        <v>8605</v>
      </c>
      <c r="J343" t="s">
        <v>8520</v>
      </c>
    </row>
    <row r="344" spans="1:10" x14ac:dyDescent="0.25">
      <c r="A344" t="s">
        <v>9223</v>
      </c>
      <c r="B344" t="s">
        <v>9224</v>
      </c>
      <c r="C344" t="s">
        <v>9225</v>
      </c>
      <c r="D344" t="s">
        <v>9226</v>
      </c>
      <c r="E344" t="s">
        <v>8516</v>
      </c>
      <c r="F344" t="s">
        <v>8877</v>
      </c>
      <c r="G344" t="s">
        <v>8588</v>
      </c>
      <c r="H344" t="s">
        <v>8464</v>
      </c>
      <c r="I344" t="s">
        <v>8601</v>
      </c>
      <c r="J344" t="s">
        <v>8520</v>
      </c>
    </row>
    <row r="345" spans="1:10" x14ac:dyDescent="0.25">
      <c r="A345" t="s">
        <v>9227</v>
      </c>
      <c r="B345" t="s">
        <v>9228</v>
      </c>
      <c r="C345" t="s">
        <v>9229</v>
      </c>
      <c r="D345" t="s">
        <v>9230</v>
      </c>
      <c r="E345" t="s">
        <v>8516</v>
      </c>
      <c r="F345" t="s">
        <v>8877</v>
      </c>
      <c r="G345" t="s">
        <v>8588</v>
      </c>
      <c r="H345" t="s">
        <v>8464</v>
      </c>
      <c r="I345" t="s">
        <v>8605</v>
      </c>
      <c r="J345" t="s">
        <v>8520</v>
      </c>
    </row>
    <row r="346" spans="1:10" x14ac:dyDescent="0.25">
      <c r="A346" t="s">
        <v>9231</v>
      </c>
      <c r="B346" t="s">
        <v>9232</v>
      </c>
      <c r="C346" t="s">
        <v>9233</v>
      </c>
      <c r="D346" t="s">
        <v>9234</v>
      </c>
      <c r="E346" t="s">
        <v>8516</v>
      </c>
      <c r="F346" t="s">
        <v>8877</v>
      </c>
      <c r="G346" t="s">
        <v>8588</v>
      </c>
      <c r="H346" t="s">
        <v>8464</v>
      </c>
      <c r="I346" t="s">
        <v>8605</v>
      </c>
      <c r="J346" t="s">
        <v>8520</v>
      </c>
    </row>
    <row r="347" spans="1:10" x14ac:dyDescent="0.25">
      <c r="A347" t="s">
        <v>9235</v>
      </c>
      <c r="B347" t="s">
        <v>9236</v>
      </c>
      <c r="C347" t="s">
        <v>8520</v>
      </c>
      <c r="D347" t="s">
        <v>9237</v>
      </c>
      <c r="E347" t="s">
        <v>8516</v>
      </c>
      <c r="F347" t="s">
        <v>8877</v>
      </c>
      <c r="G347" t="s">
        <v>8588</v>
      </c>
      <c r="H347" t="s">
        <v>8464</v>
      </c>
      <c r="I347" t="s">
        <v>8605</v>
      </c>
      <c r="J347" t="s">
        <v>8520</v>
      </c>
    </row>
    <row r="348" spans="1:10" x14ac:dyDescent="0.25">
      <c r="A348" t="s">
        <v>9238</v>
      </c>
      <c r="B348" t="s">
        <v>9239</v>
      </c>
      <c r="C348" t="s">
        <v>9240</v>
      </c>
      <c r="D348" t="s">
        <v>9241</v>
      </c>
      <c r="E348" t="s">
        <v>8516</v>
      </c>
      <c r="F348" t="s">
        <v>8877</v>
      </c>
      <c r="G348" t="s">
        <v>8588</v>
      </c>
      <c r="H348" t="s">
        <v>8464</v>
      </c>
      <c r="I348" t="s">
        <v>8605</v>
      </c>
      <c r="J348" t="s">
        <v>8520</v>
      </c>
    </row>
    <row r="349" spans="1:10" x14ac:dyDescent="0.25">
      <c r="A349" t="s">
        <v>9242</v>
      </c>
      <c r="B349" t="s">
        <v>9243</v>
      </c>
      <c r="C349" t="s">
        <v>9244</v>
      </c>
      <c r="D349" t="s">
        <v>9245</v>
      </c>
      <c r="E349" t="s">
        <v>8516</v>
      </c>
      <c r="F349" t="s">
        <v>8877</v>
      </c>
      <c r="G349" t="s">
        <v>8588</v>
      </c>
      <c r="H349" t="s">
        <v>8464</v>
      </c>
      <c r="I349" t="s">
        <v>8605</v>
      </c>
      <c r="J349" t="s">
        <v>8520</v>
      </c>
    </row>
    <row r="350" spans="1:10" x14ac:dyDescent="0.25">
      <c r="A350" t="s">
        <v>9246</v>
      </c>
      <c r="B350" t="s">
        <v>9247</v>
      </c>
      <c r="C350" t="s">
        <v>9248</v>
      </c>
      <c r="D350" t="s">
        <v>9249</v>
      </c>
      <c r="E350" t="s">
        <v>8516</v>
      </c>
      <c r="F350" t="s">
        <v>8877</v>
      </c>
      <c r="G350" t="s">
        <v>8588</v>
      </c>
      <c r="H350" t="s">
        <v>8464</v>
      </c>
      <c r="I350" t="s">
        <v>8605</v>
      </c>
      <c r="J350" t="s">
        <v>8520</v>
      </c>
    </row>
    <row r="351" spans="1:10" x14ac:dyDescent="0.25">
      <c r="A351" t="s">
        <v>9250</v>
      </c>
      <c r="B351" t="s">
        <v>9251</v>
      </c>
      <c r="C351" t="s">
        <v>9252</v>
      </c>
      <c r="D351" t="s">
        <v>9253</v>
      </c>
      <c r="E351" t="s">
        <v>8516</v>
      </c>
      <c r="F351" t="s">
        <v>8877</v>
      </c>
      <c r="G351" t="s">
        <v>8588</v>
      </c>
      <c r="H351" t="s">
        <v>8464</v>
      </c>
      <c r="I351" t="s">
        <v>8605</v>
      </c>
      <c r="J351" t="s">
        <v>8520</v>
      </c>
    </row>
    <row r="352" spans="1:10" x14ac:dyDescent="0.25">
      <c r="A352" t="s">
        <v>9254</v>
      </c>
      <c r="B352" t="s">
        <v>9255</v>
      </c>
      <c r="C352" t="s">
        <v>9256</v>
      </c>
      <c r="D352" t="s">
        <v>9257</v>
      </c>
      <c r="E352" t="s">
        <v>8516</v>
      </c>
      <c r="F352" t="s">
        <v>8877</v>
      </c>
      <c r="G352" t="s">
        <v>8588</v>
      </c>
      <c r="H352" t="s">
        <v>8464</v>
      </c>
      <c r="I352" t="s">
        <v>8605</v>
      </c>
      <c r="J352" t="s">
        <v>8520</v>
      </c>
    </row>
    <row r="353" spans="1:10" x14ac:dyDescent="0.25">
      <c r="A353" t="s">
        <v>9258</v>
      </c>
      <c r="B353" t="s">
        <v>9259</v>
      </c>
      <c r="C353" t="s">
        <v>8520</v>
      </c>
      <c r="D353" t="s">
        <v>9260</v>
      </c>
      <c r="E353" t="s">
        <v>8516</v>
      </c>
      <c r="F353" t="s">
        <v>8877</v>
      </c>
      <c r="G353" t="s">
        <v>8588</v>
      </c>
      <c r="H353" t="s">
        <v>8464</v>
      </c>
      <c r="I353" t="s">
        <v>8601</v>
      </c>
      <c r="J353" t="s">
        <v>8520</v>
      </c>
    </row>
    <row r="354" spans="1:10" x14ac:dyDescent="0.25">
      <c r="A354" t="s">
        <v>9261</v>
      </c>
      <c r="B354" t="s">
        <v>9262</v>
      </c>
      <c r="C354" t="s">
        <v>9263</v>
      </c>
      <c r="D354" t="s">
        <v>9264</v>
      </c>
      <c r="E354" t="s">
        <v>8516</v>
      </c>
      <c r="F354" t="s">
        <v>8877</v>
      </c>
      <c r="G354" t="s">
        <v>8588</v>
      </c>
      <c r="H354" t="s">
        <v>8464</v>
      </c>
      <c r="I354" t="s">
        <v>8605</v>
      </c>
      <c r="J354" t="s">
        <v>8520</v>
      </c>
    </row>
    <row r="355" spans="1:10" x14ac:dyDescent="0.25">
      <c r="A355" t="s">
        <v>9265</v>
      </c>
      <c r="B355" t="s">
        <v>9266</v>
      </c>
      <c r="C355" t="s">
        <v>9267</v>
      </c>
      <c r="D355" t="s">
        <v>9268</v>
      </c>
      <c r="E355" t="s">
        <v>8516</v>
      </c>
      <c r="F355" t="s">
        <v>8877</v>
      </c>
      <c r="G355" t="s">
        <v>8588</v>
      </c>
      <c r="H355" t="s">
        <v>8464</v>
      </c>
      <c r="I355" t="s">
        <v>8605</v>
      </c>
      <c r="J355" t="s">
        <v>8520</v>
      </c>
    </row>
    <row r="356" spans="1:10" x14ac:dyDescent="0.25">
      <c r="A356" t="s">
        <v>9269</v>
      </c>
      <c r="B356" t="s">
        <v>9270</v>
      </c>
      <c r="C356" t="s">
        <v>8520</v>
      </c>
      <c r="D356" t="s">
        <v>9271</v>
      </c>
      <c r="E356" t="s">
        <v>8516</v>
      </c>
      <c r="F356" t="s">
        <v>8877</v>
      </c>
      <c r="G356" t="s">
        <v>8588</v>
      </c>
      <c r="H356" t="s">
        <v>8464</v>
      </c>
      <c r="I356" t="s">
        <v>8605</v>
      </c>
      <c r="J356" t="s">
        <v>8520</v>
      </c>
    </row>
    <row r="357" spans="1:10" x14ac:dyDescent="0.25">
      <c r="A357" t="s">
        <v>9272</v>
      </c>
      <c r="B357" t="s">
        <v>9273</v>
      </c>
      <c r="C357" t="s">
        <v>9274</v>
      </c>
      <c r="D357" t="s">
        <v>9275</v>
      </c>
      <c r="E357" t="s">
        <v>8516</v>
      </c>
      <c r="F357" t="s">
        <v>8877</v>
      </c>
      <c r="G357" t="s">
        <v>8588</v>
      </c>
      <c r="H357" t="s">
        <v>8464</v>
      </c>
      <c r="I357" t="s">
        <v>8691</v>
      </c>
      <c r="J357" t="s">
        <v>8520</v>
      </c>
    </row>
    <row r="358" spans="1:10" x14ac:dyDescent="0.25">
      <c r="A358" t="s">
        <v>9276</v>
      </c>
      <c r="B358" t="s">
        <v>9277</v>
      </c>
      <c r="C358" t="s">
        <v>8520</v>
      </c>
      <c r="D358" t="s">
        <v>9278</v>
      </c>
      <c r="E358" t="s">
        <v>8516</v>
      </c>
      <c r="F358" t="s">
        <v>8877</v>
      </c>
      <c r="G358" t="s">
        <v>8588</v>
      </c>
      <c r="H358" t="s">
        <v>8464</v>
      </c>
      <c r="I358" t="s">
        <v>8605</v>
      </c>
      <c r="J358" t="s">
        <v>8520</v>
      </c>
    </row>
    <row r="359" spans="1:10" x14ac:dyDescent="0.25">
      <c r="A359" t="s">
        <v>9279</v>
      </c>
      <c r="B359" t="s">
        <v>9280</v>
      </c>
      <c r="C359" t="s">
        <v>9281</v>
      </c>
      <c r="D359" t="s">
        <v>9282</v>
      </c>
      <c r="E359" t="s">
        <v>8516</v>
      </c>
      <c r="F359" t="s">
        <v>8877</v>
      </c>
      <c r="G359" t="s">
        <v>8588</v>
      </c>
      <c r="H359" t="s">
        <v>8464</v>
      </c>
      <c r="I359" t="s">
        <v>8605</v>
      </c>
      <c r="J359" t="s">
        <v>8520</v>
      </c>
    </row>
    <row r="360" spans="1:10" x14ac:dyDescent="0.25">
      <c r="A360" t="s">
        <v>9283</v>
      </c>
      <c r="B360" t="s">
        <v>9284</v>
      </c>
      <c r="C360" t="s">
        <v>9285</v>
      </c>
      <c r="D360" t="s">
        <v>9286</v>
      </c>
      <c r="E360" t="s">
        <v>8516</v>
      </c>
      <c r="F360" t="s">
        <v>8877</v>
      </c>
      <c r="G360" t="s">
        <v>8588</v>
      </c>
      <c r="H360" t="s">
        <v>8464</v>
      </c>
      <c r="I360" t="s">
        <v>8605</v>
      </c>
      <c r="J360" t="s">
        <v>8520</v>
      </c>
    </row>
    <row r="361" spans="1:10" x14ac:dyDescent="0.25">
      <c r="A361" t="s">
        <v>9287</v>
      </c>
      <c r="B361" t="s">
        <v>9288</v>
      </c>
      <c r="C361" t="s">
        <v>9289</v>
      </c>
      <c r="D361" t="s">
        <v>9290</v>
      </c>
      <c r="E361" t="s">
        <v>8516</v>
      </c>
      <c r="F361" t="s">
        <v>8877</v>
      </c>
      <c r="G361" t="s">
        <v>8588</v>
      </c>
      <c r="H361" t="s">
        <v>8464</v>
      </c>
      <c r="I361" t="s">
        <v>8605</v>
      </c>
      <c r="J361" t="s">
        <v>8520</v>
      </c>
    </row>
    <row r="362" spans="1:10" x14ac:dyDescent="0.25">
      <c r="A362" t="s">
        <v>9291</v>
      </c>
      <c r="B362" t="s">
        <v>9292</v>
      </c>
      <c r="C362" t="s">
        <v>9293</v>
      </c>
      <c r="D362" t="s">
        <v>9294</v>
      </c>
      <c r="E362" t="s">
        <v>8516</v>
      </c>
      <c r="F362" t="s">
        <v>8877</v>
      </c>
      <c r="G362" t="s">
        <v>8588</v>
      </c>
      <c r="H362" t="s">
        <v>8464</v>
      </c>
      <c r="I362" t="s">
        <v>8605</v>
      </c>
      <c r="J362" t="s">
        <v>8520</v>
      </c>
    </row>
    <row r="363" spans="1:10" x14ac:dyDescent="0.25">
      <c r="A363" t="s">
        <v>9295</v>
      </c>
      <c r="B363" t="s">
        <v>9296</v>
      </c>
      <c r="C363" t="s">
        <v>9297</v>
      </c>
      <c r="D363" t="s">
        <v>9298</v>
      </c>
      <c r="E363" t="s">
        <v>8516</v>
      </c>
      <c r="F363" t="s">
        <v>8877</v>
      </c>
      <c r="G363" t="s">
        <v>8588</v>
      </c>
      <c r="H363" t="s">
        <v>8464</v>
      </c>
      <c r="I363" t="s">
        <v>8605</v>
      </c>
      <c r="J363" t="s">
        <v>8520</v>
      </c>
    </row>
    <row r="364" spans="1:10" x14ac:dyDescent="0.25">
      <c r="A364" t="s">
        <v>9299</v>
      </c>
      <c r="B364" t="s">
        <v>9300</v>
      </c>
      <c r="C364" t="s">
        <v>9301</v>
      </c>
      <c r="D364" t="s">
        <v>9302</v>
      </c>
      <c r="E364" t="s">
        <v>8516</v>
      </c>
      <c r="F364" t="s">
        <v>8877</v>
      </c>
      <c r="G364" t="s">
        <v>8588</v>
      </c>
      <c r="H364" t="s">
        <v>8464</v>
      </c>
      <c r="I364" t="s">
        <v>8605</v>
      </c>
      <c r="J364" t="s">
        <v>8520</v>
      </c>
    </row>
    <row r="365" spans="1:10" x14ac:dyDescent="0.25">
      <c r="A365" t="s">
        <v>9303</v>
      </c>
      <c r="B365" t="s">
        <v>9304</v>
      </c>
      <c r="C365" t="s">
        <v>8520</v>
      </c>
      <c r="D365" t="s">
        <v>9305</v>
      </c>
      <c r="E365" t="s">
        <v>8516</v>
      </c>
      <c r="F365" t="s">
        <v>8877</v>
      </c>
      <c r="G365" t="s">
        <v>8588</v>
      </c>
      <c r="H365" t="s">
        <v>8464</v>
      </c>
      <c r="I365" t="s">
        <v>8605</v>
      </c>
      <c r="J365" t="s">
        <v>8520</v>
      </c>
    </row>
    <row r="366" spans="1:10" x14ac:dyDescent="0.25">
      <c r="A366" t="s">
        <v>9180</v>
      </c>
      <c r="B366" t="s">
        <v>9181</v>
      </c>
      <c r="C366" t="s">
        <v>9182</v>
      </c>
      <c r="D366" t="s">
        <v>9183</v>
      </c>
      <c r="E366" t="s">
        <v>8521</v>
      </c>
      <c r="F366" t="s">
        <v>8877</v>
      </c>
      <c r="G366" t="s">
        <v>8588</v>
      </c>
      <c r="H366" t="s">
        <v>8522</v>
      </c>
      <c r="I366" t="s">
        <v>8601</v>
      </c>
      <c r="J366" t="s">
        <v>8520</v>
      </c>
    </row>
    <row r="367" spans="1:10" x14ac:dyDescent="0.25">
      <c r="A367" t="s">
        <v>9184</v>
      </c>
      <c r="B367" t="s">
        <v>9185</v>
      </c>
      <c r="C367" t="s">
        <v>8520</v>
      </c>
      <c r="D367" t="s">
        <v>9186</v>
      </c>
      <c r="E367" t="s">
        <v>8521</v>
      </c>
      <c r="F367" t="s">
        <v>8877</v>
      </c>
      <c r="G367" t="s">
        <v>8588</v>
      </c>
      <c r="H367" t="s">
        <v>8522</v>
      </c>
      <c r="I367" t="s">
        <v>8605</v>
      </c>
      <c r="J367" t="s">
        <v>8520</v>
      </c>
    </row>
    <row r="368" spans="1:10" x14ac:dyDescent="0.25">
      <c r="A368" t="s">
        <v>9187</v>
      </c>
      <c r="B368" t="s">
        <v>9188</v>
      </c>
      <c r="C368" t="s">
        <v>9189</v>
      </c>
      <c r="D368" t="s">
        <v>9190</v>
      </c>
      <c r="E368" t="s">
        <v>8521</v>
      </c>
      <c r="F368" t="s">
        <v>8877</v>
      </c>
      <c r="G368" t="s">
        <v>8588</v>
      </c>
      <c r="H368" t="s">
        <v>8522</v>
      </c>
      <c r="I368" t="s">
        <v>8605</v>
      </c>
      <c r="J368" t="s">
        <v>8520</v>
      </c>
    </row>
    <row r="369" spans="1:10" x14ac:dyDescent="0.25">
      <c r="A369" t="s">
        <v>9191</v>
      </c>
      <c r="B369" t="s">
        <v>9192</v>
      </c>
      <c r="C369" t="s">
        <v>9193</v>
      </c>
      <c r="D369" t="s">
        <v>9194</v>
      </c>
      <c r="E369" t="s">
        <v>8521</v>
      </c>
      <c r="F369" t="s">
        <v>8877</v>
      </c>
      <c r="G369" t="s">
        <v>8588</v>
      </c>
      <c r="H369" t="s">
        <v>8522</v>
      </c>
      <c r="I369" t="s">
        <v>8691</v>
      </c>
      <c r="J369" t="s">
        <v>8520</v>
      </c>
    </row>
    <row r="370" spans="1:10" x14ac:dyDescent="0.25">
      <c r="A370" t="s">
        <v>9195</v>
      </c>
      <c r="B370" t="s">
        <v>9196</v>
      </c>
      <c r="C370" t="s">
        <v>9197</v>
      </c>
      <c r="D370" t="s">
        <v>9198</v>
      </c>
      <c r="E370" t="s">
        <v>8521</v>
      </c>
      <c r="F370" t="s">
        <v>8877</v>
      </c>
      <c r="G370" t="s">
        <v>8588</v>
      </c>
      <c r="H370" t="s">
        <v>8522</v>
      </c>
      <c r="I370" t="s">
        <v>8605</v>
      </c>
      <c r="J370" t="s">
        <v>8520</v>
      </c>
    </row>
    <row r="371" spans="1:10" x14ac:dyDescent="0.25">
      <c r="A371" t="s">
        <v>9199</v>
      </c>
      <c r="B371" t="s">
        <v>9200</v>
      </c>
      <c r="C371" t="s">
        <v>9201</v>
      </c>
      <c r="D371" t="s">
        <v>9202</v>
      </c>
      <c r="E371" t="s">
        <v>8521</v>
      </c>
      <c r="F371" t="s">
        <v>8877</v>
      </c>
      <c r="G371" t="s">
        <v>8588</v>
      </c>
      <c r="H371" t="s">
        <v>8522</v>
      </c>
      <c r="I371" t="s">
        <v>8605</v>
      </c>
      <c r="J371" t="s">
        <v>8520</v>
      </c>
    </row>
    <row r="372" spans="1:10" x14ac:dyDescent="0.25">
      <c r="A372" t="s">
        <v>9203</v>
      </c>
      <c r="B372" t="s">
        <v>9204</v>
      </c>
      <c r="C372" t="s">
        <v>9205</v>
      </c>
      <c r="D372" t="s">
        <v>9206</v>
      </c>
      <c r="E372" t="s">
        <v>8521</v>
      </c>
      <c r="F372" t="s">
        <v>8877</v>
      </c>
      <c r="G372" t="s">
        <v>8588</v>
      </c>
      <c r="H372" t="s">
        <v>8522</v>
      </c>
      <c r="I372" t="s">
        <v>8605</v>
      </c>
      <c r="J372" t="s">
        <v>8520</v>
      </c>
    </row>
    <row r="373" spans="1:10" x14ac:dyDescent="0.25">
      <c r="A373" t="s">
        <v>9207</v>
      </c>
      <c r="B373" t="s">
        <v>9208</v>
      </c>
      <c r="C373" t="s">
        <v>9209</v>
      </c>
      <c r="D373" t="s">
        <v>9210</v>
      </c>
      <c r="E373" t="s">
        <v>8521</v>
      </c>
      <c r="F373" t="s">
        <v>8877</v>
      </c>
      <c r="G373" t="s">
        <v>8588</v>
      </c>
      <c r="H373" t="s">
        <v>8522</v>
      </c>
      <c r="I373" t="s">
        <v>9211</v>
      </c>
      <c r="J373" t="s">
        <v>8520</v>
      </c>
    </row>
    <row r="374" spans="1:10" x14ac:dyDescent="0.25">
      <c r="A374" t="s">
        <v>9212</v>
      </c>
      <c r="B374" t="s">
        <v>9213</v>
      </c>
      <c r="C374" t="s">
        <v>9214</v>
      </c>
      <c r="D374" t="s">
        <v>9215</v>
      </c>
      <c r="E374" t="s">
        <v>8521</v>
      </c>
      <c r="F374" t="s">
        <v>8877</v>
      </c>
      <c r="G374" t="s">
        <v>8588</v>
      </c>
      <c r="H374" t="s">
        <v>8522</v>
      </c>
      <c r="I374" t="s">
        <v>8601</v>
      </c>
      <c r="J374" t="s">
        <v>8520</v>
      </c>
    </row>
    <row r="375" spans="1:10" x14ac:dyDescent="0.25">
      <c r="A375" t="s">
        <v>9216</v>
      </c>
      <c r="B375" t="s">
        <v>9217</v>
      </c>
      <c r="C375" t="s">
        <v>9218</v>
      </c>
      <c r="D375" t="s">
        <v>9219</v>
      </c>
      <c r="E375" t="s">
        <v>8521</v>
      </c>
      <c r="F375" t="s">
        <v>8877</v>
      </c>
      <c r="G375" t="s">
        <v>8588</v>
      </c>
      <c r="H375" t="s">
        <v>8522</v>
      </c>
      <c r="I375" t="s">
        <v>8691</v>
      </c>
      <c r="J375" t="s">
        <v>8520</v>
      </c>
    </row>
    <row r="376" spans="1:10" x14ac:dyDescent="0.25">
      <c r="A376" t="s">
        <v>9220</v>
      </c>
      <c r="B376" t="s">
        <v>9221</v>
      </c>
      <c r="C376" t="s">
        <v>8520</v>
      </c>
      <c r="D376" t="s">
        <v>9222</v>
      </c>
      <c r="E376" t="s">
        <v>8521</v>
      </c>
      <c r="F376" t="s">
        <v>8877</v>
      </c>
      <c r="G376" t="s">
        <v>8588</v>
      </c>
      <c r="H376" t="s">
        <v>8522</v>
      </c>
      <c r="I376" t="s">
        <v>8605</v>
      </c>
      <c r="J376" t="s">
        <v>8520</v>
      </c>
    </row>
    <row r="377" spans="1:10" x14ac:dyDescent="0.25">
      <c r="A377" t="s">
        <v>9223</v>
      </c>
      <c r="B377" t="s">
        <v>9224</v>
      </c>
      <c r="C377" t="s">
        <v>9225</v>
      </c>
      <c r="D377" t="s">
        <v>9226</v>
      </c>
      <c r="E377" t="s">
        <v>8521</v>
      </c>
      <c r="F377" t="s">
        <v>8877</v>
      </c>
      <c r="G377" t="s">
        <v>8588</v>
      </c>
      <c r="H377" t="s">
        <v>8522</v>
      </c>
      <c r="I377" t="s">
        <v>8601</v>
      </c>
      <c r="J377" t="s">
        <v>8520</v>
      </c>
    </row>
    <row r="378" spans="1:10" x14ac:dyDescent="0.25">
      <c r="A378" t="s">
        <v>9227</v>
      </c>
      <c r="B378" t="s">
        <v>9228</v>
      </c>
      <c r="C378" t="s">
        <v>9229</v>
      </c>
      <c r="D378" t="s">
        <v>9230</v>
      </c>
      <c r="E378" t="s">
        <v>8521</v>
      </c>
      <c r="F378" t="s">
        <v>8877</v>
      </c>
      <c r="G378" t="s">
        <v>8588</v>
      </c>
      <c r="H378" t="s">
        <v>8522</v>
      </c>
      <c r="I378" t="s">
        <v>8605</v>
      </c>
      <c r="J378" t="s">
        <v>8520</v>
      </c>
    </row>
    <row r="379" spans="1:10" x14ac:dyDescent="0.25">
      <c r="A379" t="s">
        <v>9231</v>
      </c>
      <c r="B379" t="s">
        <v>9232</v>
      </c>
      <c r="C379" t="s">
        <v>9233</v>
      </c>
      <c r="D379" t="s">
        <v>9234</v>
      </c>
      <c r="E379" t="s">
        <v>8521</v>
      </c>
      <c r="F379" t="s">
        <v>8877</v>
      </c>
      <c r="G379" t="s">
        <v>8588</v>
      </c>
      <c r="H379" t="s">
        <v>8522</v>
      </c>
      <c r="I379" t="s">
        <v>8605</v>
      </c>
      <c r="J379" t="s">
        <v>8520</v>
      </c>
    </row>
    <row r="380" spans="1:10" x14ac:dyDescent="0.25">
      <c r="A380" t="s">
        <v>9235</v>
      </c>
      <c r="B380" t="s">
        <v>9236</v>
      </c>
      <c r="C380" t="s">
        <v>8520</v>
      </c>
      <c r="D380" t="s">
        <v>9237</v>
      </c>
      <c r="E380" t="s">
        <v>8521</v>
      </c>
      <c r="F380" t="s">
        <v>8877</v>
      </c>
      <c r="G380" t="s">
        <v>8588</v>
      </c>
      <c r="H380" t="s">
        <v>8522</v>
      </c>
      <c r="I380" t="s">
        <v>8605</v>
      </c>
      <c r="J380" t="s">
        <v>8520</v>
      </c>
    </row>
    <row r="381" spans="1:10" x14ac:dyDescent="0.25">
      <c r="A381" t="s">
        <v>9238</v>
      </c>
      <c r="B381" t="s">
        <v>9239</v>
      </c>
      <c r="C381" t="s">
        <v>9240</v>
      </c>
      <c r="D381" t="s">
        <v>9241</v>
      </c>
      <c r="E381" t="s">
        <v>8521</v>
      </c>
      <c r="F381" t="s">
        <v>8877</v>
      </c>
      <c r="G381" t="s">
        <v>8588</v>
      </c>
      <c r="H381" t="s">
        <v>8522</v>
      </c>
      <c r="I381" t="s">
        <v>8605</v>
      </c>
      <c r="J381" t="s">
        <v>8520</v>
      </c>
    </row>
    <row r="382" spans="1:10" x14ac:dyDescent="0.25">
      <c r="A382" t="s">
        <v>9242</v>
      </c>
      <c r="B382" t="s">
        <v>9243</v>
      </c>
      <c r="C382" t="s">
        <v>9244</v>
      </c>
      <c r="D382" t="s">
        <v>9245</v>
      </c>
      <c r="E382" t="s">
        <v>8521</v>
      </c>
      <c r="F382" t="s">
        <v>8877</v>
      </c>
      <c r="G382" t="s">
        <v>8588</v>
      </c>
      <c r="H382" t="s">
        <v>8522</v>
      </c>
      <c r="I382" t="s">
        <v>8605</v>
      </c>
      <c r="J382" t="s">
        <v>8520</v>
      </c>
    </row>
    <row r="383" spans="1:10" x14ac:dyDescent="0.25">
      <c r="A383" t="s">
        <v>9246</v>
      </c>
      <c r="B383" t="s">
        <v>9247</v>
      </c>
      <c r="C383" t="s">
        <v>9248</v>
      </c>
      <c r="D383" t="s">
        <v>9249</v>
      </c>
      <c r="E383" t="s">
        <v>8521</v>
      </c>
      <c r="F383" t="s">
        <v>8877</v>
      </c>
      <c r="G383" t="s">
        <v>8588</v>
      </c>
      <c r="H383" t="s">
        <v>8522</v>
      </c>
      <c r="I383" t="s">
        <v>8605</v>
      </c>
      <c r="J383" t="s">
        <v>8520</v>
      </c>
    </row>
    <row r="384" spans="1:10" x14ac:dyDescent="0.25">
      <c r="A384" t="s">
        <v>9250</v>
      </c>
      <c r="B384" t="s">
        <v>9251</v>
      </c>
      <c r="C384" t="s">
        <v>9252</v>
      </c>
      <c r="D384" t="s">
        <v>9253</v>
      </c>
      <c r="E384" t="s">
        <v>8521</v>
      </c>
      <c r="F384" t="s">
        <v>8877</v>
      </c>
      <c r="G384" t="s">
        <v>8588</v>
      </c>
      <c r="H384" t="s">
        <v>8522</v>
      </c>
      <c r="I384" t="s">
        <v>8605</v>
      </c>
      <c r="J384" t="s">
        <v>8520</v>
      </c>
    </row>
    <row r="385" spans="1:10" x14ac:dyDescent="0.25">
      <c r="A385" t="s">
        <v>9254</v>
      </c>
      <c r="B385" t="s">
        <v>9255</v>
      </c>
      <c r="C385" t="s">
        <v>9256</v>
      </c>
      <c r="D385" t="s">
        <v>9257</v>
      </c>
      <c r="E385" t="s">
        <v>8521</v>
      </c>
      <c r="F385" t="s">
        <v>8877</v>
      </c>
      <c r="G385" t="s">
        <v>8588</v>
      </c>
      <c r="H385" t="s">
        <v>8522</v>
      </c>
      <c r="I385" t="s">
        <v>8605</v>
      </c>
      <c r="J385" t="s">
        <v>8520</v>
      </c>
    </row>
    <row r="386" spans="1:10" x14ac:dyDescent="0.25">
      <c r="A386" t="s">
        <v>9258</v>
      </c>
      <c r="B386" t="s">
        <v>9259</v>
      </c>
      <c r="C386" t="s">
        <v>8520</v>
      </c>
      <c r="D386" t="s">
        <v>9260</v>
      </c>
      <c r="E386" t="s">
        <v>8521</v>
      </c>
      <c r="F386" t="s">
        <v>8877</v>
      </c>
      <c r="G386" t="s">
        <v>8588</v>
      </c>
      <c r="H386" t="s">
        <v>8522</v>
      </c>
      <c r="I386" t="s">
        <v>8601</v>
      </c>
      <c r="J386" t="s">
        <v>8520</v>
      </c>
    </row>
    <row r="387" spans="1:10" x14ac:dyDescent="0.25">
      <c r="A387" t="s">
        <v>9261</v>
      </c>
      <c r="B387" t="s">
        <v>9262</v>
      </c>
      <c r="C387" t="s">
        <v>9263</v>
      </c>
      <c r="D387" t="s">
        <v>9264</v>
      </c>
      <c r="E387" t="s">
        <v>8521</v>
      </c>
      <c r="F387" t="s">
        <v>8877</v>
      </c>
      <c r="G387" t="s">
        <v>8588</v>
      </c>
      <c r="H387" t="s">
        <v>8522</v>
      </c>
      <c r="I387" t="s">
        <v>8605</v>
      </c>
      <c r="J387" t="s">
        <v>8520</v>
      </c>
    </row>
    <row r="388" spans="1:10" x14ac:dyDescent="0.25">
      <c r="A388" t="s">
        <v>9265</v>
      </c>
      <c r="B388" t="s">
        <v>9266</v>
      </c>
      <c r="C388" t="s">
        <v>9267</v>
      </c>
      <c r="D388" t="s">
        <v>9268</v>
      </c>
      <c r="E388" t="s">
        <v>8521</v>
      </c>
      <c r="F388" t="s">
        <v>8877</v>
      </c>
      <c r="G388" t="s">
        <v>8588</v>
      </c>
      <c r="H388" t="s">
        <v>8522</v>
      </c>
      <c r="I388" t="s">
        <v>8605</v>
      </c>
      <c r="J388" t="s">
        <v>8520</v>
      </c>
    </row>
    <row r="389" spans="1:10" x14ac:dyDescent="0.25">
      <c r="A389" t="s">
        <v>9269</v>
      </c>
      <c r="B389" t="s">
        <v>9270</v>
      </c>
      <c r="C389" t="s">
        <v>8520</v>
      </c>
      <c r="D389" t="s">
        <v>9271</v>
      </c>
      <c r="E389" t="s">
        <v>8521</v>
      </c>
      <c r="F389" t="s">
        <v>8877</v>
      </c>
      <c r="G389" t="s">
        <v>8588</v>
      </c>
      <c r="H389" t="s">
        <v>8522</v>
      </c>
      <c r="I389" t="s">
        <v>8605</v>
      </c>
      <c r="J389" t="s">
        <v>8520</v>
      </c>
    </row>
    <row r="390" spans="1:10" x14ac:dyDescent="0.25">
      <c r="A390" t="s">
        <v>9272</v>
      </c>
      <c r="B390" t="s">
        <v>9273</v>
      </c>
      <c r="C390" t="s">
        <v>9274</v>
      </c>
      <c r="D390" t="s">
        <v>9275</v>
      </c>
      <c r="E390" t="s">
        <v>8521</v>
      </c>
      <c r="F390" t="s">
        <v>8877</v>
      </c>
      <c r="G390" t="s">
        <v>8588</v>
      </c>
      <c r="H390" t="s">
        <v>8522</v>
      </c>
      <c r="I390" t="s">
        <v>8691</v>
      </c>
      <c r="J390" t="s">
        <v>8520</v>
      </c>
    </row>
    <row r="391" spans="1:10" x14ac:dyDescent="0.25">
      <c r="A391" t="s">
        <v>9276</v>
      </c>
      <c r="B391" t="s">
        <v>9277</v>
      </c>
      <c r="C391" t="s">
        <v>8520</v>
      </c>
      <c r="D391" t="s">
        <v>9278</v>
      </c>
      <c r="E391" t="s">
        <v>8521</v>
      </c>
      <c r="F391" t="s">
        <v>8877</v>
      </c>
      <c r="G391" t="s">
        <v>8588</v>
      </c>
      <c r="H391" t="s">
        <v>8522</v>
      </c>
      <c r="I391" t="s">
        <v>8605</v>
      </c>
      <c r="J391" t="s">
        <v>8520</v>
      </c>
    </row>
    <row r="392" spans="1:10" x14ac:dyDescent="0.25">
      <c r="A392" t="s">
        <v>9279</v>
      </c>
      <c r="B392" t="s">
        <v>9280</v>
      </c>
      <c r="C392" t="s">
        <v>9281</v>
      </c>
      <c r="D392" t="s">
        <v>9282</v>
      </c>
      <c r="E392" t="s">
        <v>8521</v>
      </c>
      <c r="F392" t="s">
        <v>8877</v>
      </c>
      <c r="G392" t="s">
        <v>8588</v>
      </c>
      <c r="H392" t="s">
        <v>8522</v>
      </c>
      <c r="I392" t="s">
        <v>8605</v>
      </c>
      <c r="J392" t="s">
        <v>8520</v>
      </c>
    </row>
    <row r="393" spans="1:10" x14ac:dyDescent="0.25">
      <c r="A393" t="s">
        <v>9283</v>
      </c>
      <c r="B393" t="s">
        <v>9284</v>
      </c>
      <c r="C393" t="s">
        <v>9285</v>
      </c>
      <c r="D393" t="s">
        <v>9286</v>
      </c>
      <c r="E393" t="s">
        <v>8521</v>
      </c>
      <c r="F393" t="s">
        <v>8877</v>
      </c>
      <c r="G393" t="s">
        <v>8588</v>
      </c>
      <c r="H393" t="s">
        <v>8522</v>
      </c>
      <c r="I393" t="s">
        <v>8605</v>
      </c>
      <c r="J393" t="s">
        <v>8520</v>
      </c>
    </row>
    <row r="394" spans="1:10" x14ac:dyDescent="0.25">
      <c r="A394" t="s">
        <v>9287</v>
      </c>
      <c r="B394" t="s">
        <v>9288</v>
      </c>
      <c r="C394" t="s">
        <v>9289</v>
      </c>
      <c r="D394" t="s">
        <v>9290</v>
      </c>
      <c r="E394" t="s">
        <v>8521</v>
      </c>
      <c r="F394" t="s">
        <v>8877</v>
      </c>
      <c r="G394" t="s">
        <v>8588</v>
      </c>
      <c r="H394" t="s">
        <v>8522</v>
      </c>
      <c r="I394" t="s">
        <v>8605</v>
      </c>
      <c r="J394" t="s">
        <v>8520</v>
      </c>
    </row>
    <row r="395" spans="1:10" x14ac:dyDescent="0.25">
      <c r="A395" t="s">
        <v>9291</v>
      </c>
      <c r="B395" t="s">
        <v>9292</v>
      </c>
      <c r="C395" t="s">
        <v>9293</v>
      </c>
      <c r="D395" t="s">
        <v>9294</v>
      </c>
      <c r="E395" t="s">
        <v>8521</v>
      </c>
      <c r="F395" t="s">
        <v>8877</v>
      </c>
      <c r="G395" t="s">
        <v>8588</v>
      </c>
      <c r="H395" t="s">
        <v>8522</v>
      </c>
      <c r="I395" t="s">
        <v>8605</v>
      </c>
      <c r="J395" t="s">
        <v>8520</v>
      </c>
    </row>
    <row r="396" spans="1:10" x14ac:dyDescent="0.25">
      <c r="A396" t="s">
        <v>9295</v>
      </c>
      <c r="B396" t="s">
        <v>9296</v>
      </c>
      <c r="C396" t="s">
        <v>9297</v>
      </c>
      <c r="D396" t="s">
        <v>9298</v>
      </c>
      <c r="E396" t="s">
        <v>8521</v>
      </c>
      <c r="F396" t="s">
        <v>8877</v>
      </c>
      <c r="G396" t="s">
        <v>8588</v>
      </c>
      <c r="H396" t="s">
        <v>8522</v>
      </c>
      <c r="I396" t="s">
        <v>8605</v>
      </c>
      <c r="J396" t="s">
        <v>8520</v>
      </c>
    </row>
    <row r="397" spans="1:10" x14ac:dyDescent="0.25">
      <c r="A397" t="s">
        <v>9299</v>
      </c>
      <c r="B397" t="s">
        <v>9300</v>
      </c>
      <c r="C397" t="s">
        <v>9301</v>
      </c>
      <c r="D397" t="s">
        <v>9302</v>
      </c>
      <c r="E397" t="s">
        <v>8521</v>
      </c>
      <c r="F397" t="s">
        <v>8877</v>
      </c>
      <c r="G397" t="s">
        <v>8588</v>
      </c>
      <c r="H397" t="s">
        <v>8522</v>
      </c>
      <c r="I397" t="s">
        <v>8605</v>
      </c>
      <c r="J397" t="s">
        <v>8520</v>
      </c>
    </row>
    <row r="398" spans="1:10" x14ac:dyDescent="0.25">
      <c r="A398" t="s">
        <v>9303</v>
      </c>
      <c r="B398" t="s">
        <v>9304</v>
      </c>
      <c r="C398" t="s">
        <v>8520</v>
      </c>
      <c r="D398" t="s">
        <v>9305</v>
      </c>
      <c r="E398" t="s">
        <v>8521</v>
      </c>
      <c r="F398" t="s">
        <v>8877</v>
      </c>
      <c r="G398" t="s">
        <v>8588</v>
      </c>
      <c r="H398" t="s">
        <v>8522</v>
      </c>
      <c r="I398" t="s">
        <v>8605</v>
      </c>
      <c r="J398" t="s">
        <v>8520</v>
      </c>
    </row>
    <row r="399" spans="1:10" x14ac:dyDescent="0.25">
      <c r="A399" t="s">
        <v>9306</v>
      </c>
      <c r="B399" t="s">
        <v>9307</v>
      </c>
      <c r="C399" t="s">
        <v>9308</v>
      </c>
      <c r="D399" t="s">
        <v>9309</v>
      </c>
      <c r="E399" t="s">
        <v>8550</v>
      </c>
      <c r="F399" t="s">
        <v>9310</v>
      </c>
      <c r="G399" t="s">
        <v>8518</v>
      </c>
      <c r="H399" t="s">
        <v>8464</v>
      </c>
      <c r="I399" t="s">
        <v>8552</v>
      </c>
      <c r="J399" t="s">
        <v>9311</v>
      </c>
    </row>
    <row r="400" spans="1:10" x14ac:dyDescent="0.25">
      <c r="A400" t="s">
        <v>9306</v>
      </c>
      <c r="B400" t="s">
        <v>9307</v>
      </c>
      <c r="C400" t="s">
        <v>9308</v>
      </c>
      <c r="D400" t="s">
        <v>9309</v>
      </c>
      <c r="E400" t="s">
        <v>8550</v>
      </c>
      <c r="F400" t="s">
        <v>9310</v>
      </c>
      <c r="G400" t="s">
        <v>8518</v>
      </c>
      <c r="H400" t="s">
        <v>8522</v>
      </c>
      <c r="I400" t="s">
        <v>8552</v>
      </c>
      <c r="J400" t="s">
        <v>9311</v>
      </c>
    </row>
    <row r="401" spans="1:10" x14ac:dyDescent="0.25">
      <c r="A401" t="s">
        <v>9312</v>
      </c>
      <c r="B401" t="s">
        <v>9313</v>
      </c>
      <c r="C401" t="s">
        <v>8520</v>
      </c>
      <c r="D401" t="s">
        <v>9314</v>
      </c>
      <c r="E401" t="s">
        <v>8550</v>
      </c>
      <c r="F401" t="s">
        <v>9315</v>
      </c>
      <c r="G401" t="s">
        <v>8518</v>
      </c>
      <c r="H401" t="s">
        <v>8464</v>
      </c>
      <c r="I401" t="s">
        <v>8552</v>
      </c>
      <c r="J401" t="s">
        <v>8887</v>
      </c>
    </row>
    <row r="402" spans="1:10" x14ac:dyDescent="0.25">
      <c r="A402" t="s">
        <v>9316</v>
      </c>
      <c r="B402" t="s">
        <v>9317</v>
      </c>
      <c r="C402" t="s">
        <v>8520</v>
      </c>
      <c r="D402" t="s">
        <v>9318</v>
      </c>
      <c r="E402" t="s">
        <v>8550</v>
      </c>
      <c r="F402" t="s">
        <v>9319</v>
      </c>
      <c r="G402" t="s">
        <v>8518</v>
      </c>
      <c r="H402" t="s">
        <v>8464</v>
      </c>
      <c r="I402" t="s">
        <v>8552</v>
      </c>
      <c r="J402" t="s">
        <v>8887</v>
      </c>
    </row>
    <row r="403" spans="1:10" x14ac:dyDescent="0.25">
      <c r="A403" t="s">
        <v>9312</v>
      </c>
      <c r="B403" t="s">
        <v>9313</v>
      </c>
      <c r="C403" t="s">
        <v>8520</v>
      </c>
      <c r="D403" t="s">
        <v>9314</v>
      </c>
      <c r="E403" t="s">
        <v>8550</v>
      </c>
      <c r="F403" t="s">
        <v>9315</v>
      </c>
      <c r="G403" t="s">
        <v>8518</v>
      </c>
      <c r="H403" t="s">
        <v>8522</v>
      </c>
      <c r="I403" t="s">
        <v>8552</v>
      </c>
      <c r="J403" t="s">
        <v>8887</v>
      </c>
    </row>
    <row r="404" spans="1:10" x14ac:dyDescent="0.25">
      <c r="A404" t="s">
        <v>9316</v>
      </c>
      <c r="B404" t="s">
        <v>9317</v>
      </c>
      <c r="C404" t="s">
        <v>8520</v>
      </c>
      <c r="D404" t="s">
        <v>9318</v>
      </c>
      <c r="E404" t="s">
        <v>8550</v>
      </c>
      <c r="F404" t="s">
        <v>9319</v>
      </c>
      <c r="G404" t="s">
        <v>8518</v>
      </c>
      <c r="H404" t="s">
        <v>8522</v>
      </c>
      <c r="I404" t="s">
        <v>8552</v>
      </c>
      <c r="J404" t="s">
        <v>8887</v>
      </c>
    </row>
    <row r="405" spans="1:10" x14ac:dyDescent="0.25">
      <c r="A405" t="s">
        <v>9320</v>
      </c>
      <c r="B405" t="s">
        <v>9321</v>
      </c>
      <c r="C405" t="s">
        <v>8520</v>
      </c>
      <c r="D405" t="s">
        <v>9322</v>
      </c>
      <c r="E405" t="s">
        <v>8516</v>
      </c>
      <c r="F405" t="s">
        <v>9323</v>
      </c>
      <c r="G405" t="s">
        <v>8588</v>
      </c>
      <c r="H405" t="s">
        <v>8464</v>
      </c>
      <c r="I405" t="s">
        <v>8601</v>
      </c>
      <c r="J405" t="s">
        <v>8520</v>
      </c>
    </row>
    <row r="406" spans="1:10" x14ac:dyDescent="0.25">
      <c r="A406" t="s">
        <v>9324</v>
      </c>
      <c r="B406" t="s">
        <v>9325</v>
      </c>
      <c r="C406" t="s">
        <v>9326</v>
      </c>
      <c r="D406" t="s">
        <v>9327</v>
      </c>
      <c r="E406" t="s">
        <v>8516</v>
      </c>
      <c r="F406" t="s">
        <v>9323</v>
      </c>
      <c r="G406" t="s">
        <v>8588</v>
      </c>
      <c r="H406" t="s">
        <v>8464</v>
      </c>
      <c r="I406" t="s">
        <v>9211</v>
      </c>
      <c r="J406" t="s">
        <v>8520</v>
      </c>
    </row>
    <row r="407" spans="1:10" x14ac:dyDescent="0.25">
      <c r="A407" t="s">
        <v>9328</v>
      </c>
      <c r="B407" t="s">
        <v>9329</v>
      </c>
      <c r="C407" t="s">
        <v>8520</v>
      </c>
      <c r="D407" t="s">
        <v>9330</v>
      </c>
      <c r="E407" t="s">
        <v>8516</v>
      </c>
      <c r="F407" t="s">
        <v>9323</v>
      </c>
      <c r="G407" t="s">
        <v>8588</v>
      </c>
      <c r="H407" t="s">
        <v>8464</v>
      </c>
      <c r="I407" t="s">
        <v>8601</v>
      </c>
      <c r="J407" t="s">
        <v>8520</v>
      </c>
    </row>
    <row r="408" spans="1:10" x14ac:dyDescent="0.25">
      <c r="A408" t="s">
        <v>9331</v>
      </c>
      <c r="B408" t="s">
        <v>9332</v>
      </c>
      <c r="C408" t="s">
        <v>8520</v>
      </c>
      <c r="D408" t="s">
        <v>9333</v>
      </c>
      <c r="E408" t="s">
        <v>8516</v>
      </c>
      <c r="F408" t="s">
        <v>9323</v>
      </c>
      <c r="G408" t="s">
        <v>8588</v>
      </c>
      <c r="H408" t="s">
        <v>8464</v>
      </c>
      <c r="I408" t="s">
        <v>8601</v>
      </c>
      <c r="J408" t="s">
        <v>8520</v>
      </c>
    </row>
    <row r="409" spans="1:10" x14ac:dyDescent="0.25">
      <c r="A409" t="s">
        <v>9334</v>
      </c>
      <c r="B409" t="s">
        <v>9335</v>
      </c>
      <c r="C409" t="s">
        <v>8520</v>
      </c>
      <c r="D409" t="s">
        <v>9336</v>
      </c>
      <c r="E409" t="s">
        <v>8516</v>
      </c>
      <c r="F409" t="s">
        <v>9323</v>
      </c>
      <c r="G409" t="s">
        <v>8588</v>
      </c>
      <c r="H409" t="s">
        <v>8464</v>
      </c>
      <c r="I409" t="s">
        <v>8601</v>
      </c>
      <c r="J409" t="s">
        <v>8520</v>
      </c>
    </row>
    <row r="410" spans="1:10" x14ac:dyDescent="0.25">
      <c r="A410" t="s">
        <v>9337</v>
      </c>
      <c r="B410" t="s">
        <v>9338</v>
      </c>
      <c r="C410" t="s">
        <v>9339</v>
      </c>
      <c r="D410" t="s">
        <v>9340</v>
      </c>
      <c r="E410" t="s">
        <v>8516</v>
      </c>
      <c r="F410" t="s">
        <v>9323</v>
      </c>
      <c r="G410" t="s">
        <v>8588</v>
      </c>
      <c r="H410" t="s">
        <v>8464</v>
      </c>
      <c r="I410" t="s">
        <v>8601</v>
      </c>
      <c r="J410" t="s">
        <v>8520</v>
      </c>
    </row>
    <row r="411" spans="1:10" x14ac:dyDescent="0.25">
      <c r="A411" t="s">
        <v>9341</v>
      </c>
      <c r="B411" t="s">
        <v>9342</v>
      </c>
      <c r="C411" t="s">
        <v>8520</v>
      </c>
      <c r="D411" t="s">
        <v>9343</v>
      </c>
      <c r="E411" t="s">
        <v>8516</v>
      </c>
      <c r="F411" t="s">
        <v>9323</v>
      </c>
      <c r="G411" t="s">
        <v>8588</v>
      </c>
      <c r="H411" t="s">
        <v>8464</v>
      </c>
      <c r="I411" t="s">
        <v>8601</v>
      </c>
      <c r="J411" t="s">
        <v>8520</v>
      </c>
    </row>
    <row r="412" spans="1:10" x14ac:dyDescent="0.25">
      <c r="A412" t="s">
        <v>9344</v>
      </c>
      <c r="B412" t="s">
        <v>9345</v>
      </c>
      <c r="C412" t="s">
        <v>9346</v>
      </c>
      <c r="D412" t="s">
        <v>9347</v>
      </c>
      <c r="E412" t="s">
        <v>8516</v>
      </c>
      <c r="F412" t="s">
        <v>9323</v>
      </c>
      <c r="G412" t="s">
        <v>8588</v>
      </c>
      <c r="H412" t="s">
        <v>8464</v>
      </c>
      <c r="I412" t="s">
        <v>8691</v>
      </c>
      <c r="J412" t="s">
        <v>8520</v>
      </c>
    </row>
    <row r="413" spans="1:10" x14ac:dyDescent="0.25">
      <c r="A413" t="s">
        <v>9348</v>
      </c>
      <c r="B413" t="s">
        <v>9349</v>
      </c>
      <c r="C413" t="s">
        <v>9350</v>
      </c>
      <c r="D413" t="s">
        <v>9351</v>
      </c>
      <c r="E413" t="s">
        <v>8516</v>
      </c>
      <c r="F413" t="s">
        <v>9323</v>
      </c>
      <c r="G413" t="s">
        <v>8588</v>
      </c>
      <c r="H413" t="s">
        <v>8464</v>
      </c>
      <c r="I413" t="s">
        <v>8691</v>
      </c>
      <c r="J413" t="s">
        <v>8520</v>
      </c>
    </row>
    <row r="414" spans="1:10" x14ac:dyDescent="0.25">
      <c r="A414" t="s">
        <v>9352</v>
      </c>
      <c r="B414" t="s">
        <v>9353</v>
      </c>
      <c r="C414" t="s">
        <v>8520</v>
      </c>
      <c r="D414" t="s">
        <v>9354</v>
      </c>
      <c r="E414" t="s">
        <v>8516</v>
      </c>
      <c r="F414" t="s">
        <v>9323</v>
      </c>
      <c r="G414" t="s">
        <v>8588</v>
      </c>
      <c r="H414" t="s">
        <v>8464</v>
      </c>
      <c r="I414" t="s">
        <v>8601</v>
      </c>
      <c r="J414" t="s">
        <v>8520</v>
      </c>
    </row>
    <row r="415" spans="1:10" x14ac:dyDescent="0.25">
      <c r="A415" t="s">
        <v>9355</v>
      </c>
      <c r="B415" t="s">
        <v>9356</v>
      </c>
      <c r="C415" t="s">
        <v>8520</v>
      </c>
      <c r="D415" t="s">
        <v>9357</v>
      </c>
      <c r="E415" t="s">
        <v>8516</v>
      </c>
      <c r="F415" t="s">
        <v>9323</v>
      </c>
      <c r="G415" t="s">
        <v>8588</v>
      </c>
      <c r="H415" t="s">
        <v>8464</v>
      </c>
      <c r="I415" t="s">
        <v>8601</v>
      </c>
      <c r="J415" t="s">
        <v>8520</v>
      </c>
    </row>
    <row r="416" spans="1:10" x14ac:dyDescent="0.25">
      <c r="A416" t="s">
        <v>9358</v>
      </c>
      <c r="B416" t="s">
        <v>9359</v>
      </c>
      <c r="C416" t="s">
        <v>9360</v>
      </c>
      <c r="D416" t="s">
        <v>9361</v>
      </c>
      <c r="E416" t="s">
        <v>8516</v>
      </c>
      <c r="F416" t="s">
        <v>9323</v>
      </c>
      <c r="G416" t="s">
        <v>8588</v>
      </c>
      <c r="H416" t="s">
        <v>8464</v>
      </c>
      <c r="I416" t="s">
        <v>8691</v>
      </c>
      <c r="J416" t="s">
        <v>8520</v>
      </c>
    </row>
    <row r="417" spans="1:10" x14ac:dyDescent="0.25">
      <c r="A417" t="s">
        <v>9362</v>
      </c>
      <c r="B417" t="s">
        <v>9363</v>
      </c>
      <c r="C417" t="s">
        <v>9364</v>
      </c>
      <c r="D417" t="s">
        <v>9365</v>
      </c>
      <c r="E417" t="s">
        <v>8516</v>
      </c>
      <c r="F417" t="s">
        <v>9323</v>
      </c>
      <c r="G417" t="s">
        <v>8588</v>
      </c>
      <c r="H417" t="s">
        <v>8464</v>
      </c>
      <c r="I417" t="s">
        <v>8691</v>
      </c>
      <c r="J417" t="s">
        <v>8520</v>
      </c>
    </row>
    <row r="418" spans="1:10" x14ac:dyDescent="0.25">
      <c r="A418" t="s">
        <v>9366</v>
      </c>
      <c r="B418" t="s">
        <v>9367</v>
      </c>
      <c r="C418" t="s">
        <v>9368</v>
      </c>
      <c r="D418" t="s">
        <v>9369</v>
      </c>
      <c r="E418" t="s">
        <v>8516</v>
      </c>
      <c r="F418" t="s">
        <v>9323</v>
      </c>
      <c r="G418" t="s">
        <v>8588</v>
      </c>
      <c r="H418" t="s">
        <v>8464</v>
      </c>
      <c r="I418" t="s">
        <v>8691</v>
      </c>
      <c r="J418" t="s">
        <v>8520</v>
      </c>
    </row>
    <row r="419" spans="1:10" x14ac:dyDescent="0.25">
      <c r="A419" t="s">
        <v>9370</v>
      </c>
      <c r="B419" t="s">
        <v>9371</v>
      </c>
      <c r="C419" t="s">
        <v>9372</v>
      </c>
      <c r="D419" t="s">
        <v>9373</v>
      </c>
      <c r="E419" t="s">
        <v>8516</v>
      </c>
      <c r="F419" t="s">
        <v>9323</v>
      </c>
      <c r="G419" t="s">
        <v>8588</v>
      </c>
      <c r="H419" t="s">
        <v>8464</v>
      </c>
      <c r="I419" t="s">
        <v>8691</v>
      </c>
      <c r="J419" t="s">
        <v>8520</v>
      </c>
    </row>
    <row r="420" spans="1:10" x14ac:dyDescent="0.25">
      <c r="A420" t="s">
        <v>9374</v>
      </c>
      <c r="B420" t="s">
        <v>9375</v>
      </c>
      <c r="C420" t="s">
        <v>9376</v>
      </c>
      <c r="D420" t="s">
        <v>9377</v>
      </c>
      <c r="E420" t="s">
        <v>8516</v>
      </c>
      <c r="F420" t="s">
        <v>9323</v>
      </c>
      <c r="G420" t="s">
        <v>8588</v>
      </c>
      <c r="H420" t="s">
        <v>8464</v>
      </c>
      <c r="I420" t="s">
        <v>8601</v>
      </c>
      <c r="J420" t="s">
        <v>8520</v>
      </c>
    </row>
    <row r="421" spans="1:10" x14ac:dyDescent="0.25">
      <c r="A421" t="s">
        <v>9378</v>
      </c>
      <c r="B421" t="s">
        <v>9379</v>
      </c>
      <c r="C421" t="s">
        <v>8520</v>
      </c>
      <c r="D421" t="s">
        <v>9380</v>
      </c>
      <c r="E421" t="s">
        <v>8516</v>
      </c>
      <c r="F421" t="s">
        <v>9323</v>
      </c>
      <c r="G421" t="s">
        <v>8588</v>
      </c>
      <c r="H421" t="s">
        <v>8464</v>
      </c>
      <c r="I421" t="s">
        <v>8601</v>
      </c>
      <c r="J421" t="s">
        <v>8520</v>
      </c>
    </row>
    <row r="422" spans="1:10" x14ac:dyDescent="0.25">
      <c r="A422" t="s">
        <v>9320</v>
      </c>
      <c r="B422" t="s">
        <v>9321</v>
      </c>
      <c r="C422" t="s">
        <v>8520</v>
      </c>
      <c r="D422" t="s">
        <v>9322</v>
      </c>
      <c r="E422" t="s">
        <v>8521</v>
      </c>
      <c r="F422" t="s">
        <v>9323</v>
      </c>
      <c r="G422" t="s">
        <v>8588</v>
      </c>
      <c r="H422" t="s">
        <v>8522</v>
      </c>
      <c r="I422" t="s">
        <v>8601</v>
      </c>
      <c r="J422" t="s">
        <v>8520</v>
      </c>
    </row>
    <row r="423" spans="1:10" x14ac:dyDescent="0.25">
      <c r="A423" t="s">
        <v>9324</v>
      </c>
      <c r="B423" t="s">
        <v>9325</v>
      </c>
      <c r="C423" t="s">
        <v>9326</v>
      </c>
      <c r="D423" t="s">
        <v>9327</v>
      </c>
      <c r="E423" t="s">
        <v>8521</v>
      </c>
      <c r="F423" t="s">
        <v>9323</v>
      </c>
      <c r="G423" t="s">
        <v>8588</v>
      </c>
      <c r="H423" t="s">
        <v>8522</v>
      </c>
      <c r="I423" t="s">
        <v>9211</v>
      </c>
      <c r="J423" t="s">
        <v>8520</v>
      </c>
    </row>
    <row r="424" spans="1:10" x14ac:dyDescent="0.25">
      <c r="A424" t="s">
        <v>9328</v>
      </c>
      <c r="B424" t="s">
        <v>9329</v>
      </c>
      <c r="C424" t="s">
        <v>8520</v>
      </c>
      <c r="D424" t="s">
        <v>9330</v>
      </c>
      <c r="E424" t="s">
        <v>8521</v>
      </c>
      <c r="F424" t="s">
        <v>9323</v>
      </c>
      <c r="G424" t="s">
        <v>8588</v>
      </c>
      <c r="H424" t="s">
        <v>8522</v>
      </c>
      <c r="I424" t="s">
        <v>8601</v>
      </c>
      <c r="J424" t="s">
        <v>8520</v>
      </c>
    </row>
    <row r="425" spans="1:10" x14ac:dyDescent="0.25">
      <c r="A425" t="s">
        <v>9331</v>
      </c>
      <c r="B425" t="s">
        <v>9332</v>
      </c>
      <c r="C425" t="s">
        <v>8520</v>
      </c>
      <c r="D425" t="s">
        <v>9333</v>
      </c>
      <c r="E425" t="s">
        <v>8521</v>
      </c>
      <c r="F425" t="s">
        <v>9323</v>
      </c>
      <c r="G425" t="s">
        <v>8588</v>
      </c>
      <c r="H425" t="s">
        <v>8522</v>
      </c>
      <c r="I425" t="s">
        <v>8601</v>
      </c>
      <c r="J425" t="s">
        <v>8520</v>
      </c>
    </row>
    <row r="426" spans="1:10" x14ac:dyDescent="0.25">
      <c r="A426" t="s">
        <v>9334</v>
      </c>
      <c r="B426" t="s">
        <v>9335</v>
      </c>
      <c r="C426" t="s">
        <v>8520</v>
      </c>
      <c r="D426" t="s">
        <v>9336</v>
      </c>
      <c r="E426" t="s">
        <v>8521</v>
      </c>
      <c r="F426" t="s">
        <v>9323</v>
      </c>
      <c r="G426" t="s">
        <v>8588</v>
      </c>
      <c r="H426" t="s">
        <v>8522</v>
      </c>
      <c r="I426" t="s">
        <v>8601</v>
      </c>
      <c r="J426" t="s">
        <v>8520</v>
      </c>
    </row>
    <row r="427" spans="1:10" x14ac:dyDescent="0.25">
      <c r="A427" t="s">
        <v>9337</v>
      </c>
      <c r="B427" t="s">
        <v>9338</v>
      </c>
      <c r="C427" t="s">
        <v>9339</v>
      </c>
      <c r="D427" t="s">
        <v>9340</v>
      </c>
      <c r="E427" t="s">
        <v>8521</v>
      </c>
      <c r="F427" t="s">
        <v>9323</v>
      </c>
      <c r="G427" t="s">
        <v>8588</v>
      </c>
      <c r="H427" t="s">
        <v>8522</v>
      </c>
      <c r="I427" t="s">
        <v>8601</v>
      </c>
      <c r="J427" t="s">
        <v>8520</v>
      </c>
    </row>
    <row r="428" spans="1:10" x14ac:dyDescent="0.25">
      <c r="A428" t="s">
        <v>9341</v>
      </c>
      <c r="B428" t="s">
        <v>9342</v>
      </c>
      <c r="C428" t="s">
        <v>8520</v>
      </c>
      <c r="D428" t="s">
        <v>9343</v>
      </c>
      <c r="E428" t="s">
        <v>8521</v>
      </c>
      <c r="F428" t="s">
        <v>9323</v>
      </c>
      <c r="G428" t="s">
        <v>8588</v>
      </c>
      <c r="H428" t="s">
        <v>8522</v>
      </c>
      <c r="I428" t="s">
        <v>8601</v>
      </c>
      <c r="J428" t="s">
        <v>8520</v>
      </c>
    </row>
    <row r="429" spans="1:10" x14ac:dyDescent="0.25">
      <c r="A429" t="s">
        <v>9344</v>
      </c>
      <c r="B429" t="s">
        <v>9345</v>
      </c>
      <c r="C429" t="s">
        <v>9346</v>
      </c>
      <c r="D429" t="s">
        <v>9347</v>
      </c>
      <c r="E429" t="s">
        <v>8521</v>
      </c>
      <c r="F429" t="s">
        <v>9323</v>
      </c>
      <c r="G429" t="s">
        <v>8588</v>
      </c>
      <c r="H429" t="s">
        <v>8522</v>
      </c>
      <c r="I429" t="s">
        <v>8691</v>
      </c>
      <c r="J429" t="s">
        <v>8520</v>
      </c>
    </row>
    <row r="430" spans="1:10" x14ac:dyDescent="0.25">
      <c r="A430" t="s">
        <v>9348</v>
      </c>
      <c r="B430" t="s">
        <v>9349</v>
      </c>
      <c r="C430" t="s">
        <v>9350</v>
      </c>
      <c r="D430" t="s">
        <v>9351</v>
      </c>
      <c r="E430" t="s">
        <v>8521</v>
      </c>
      <c r="F430" t="s">
        <v>9323</v>
      </c>
      <c r="G430" t="s">
        <v>8588</v>
      </c>
      <c r="H430" t="s">
        <v>8522</v>
      </c>
      <c r="I430" t="s">
        <v>8691</v>
      </c>
      <c r="J430" t="s">
        <v>8520</v>
      </c>
    </row>
    <row r="431" spans="1:10" x14ac:dyDescent="0.25">
      <c r="A431" t="s">
        <v>9352</v>
      </c>
      <c r="B431" t="s">
        <v>9353</v>
      </c>
      <c r="C431" t="s">
        <v>8520</v>
      </c>
      <c r="D431" t="s">
        <v>9354</v>
      </c>
      <c r="E431" t="s">
        <v>8521</v>
      </c>
      <c r="F431" t="s">
        <v>9323</v>
      </c>
      <c r="G431" t="s">
        <v>8588</v>
      </c>
      <c r="H431" t="s">
        <v>8522</v>
      </c>
      <c r="I431" t="s">
        <v>8601</v>
      </c>
      <c r="J431" t="s">
        <v>8520</v>
      </c>
    </row>
    <row r="432" spans="1:10" x14ac:dyDescent="0.25">
      <c r="A432" t="s">
        <v>9355</v>
      </c>
      <c r="B432" t="s">
        <v>9356</v>
      </c>
      <c r="C432" t="s">
        <v>8520</v>
      </c>
      <c r="D432" t="s">
        <v>9357</v>
      </c>
      <c r="E432" t="s">
        <v>8521</v>
      </c>
      <c r="F432" t="s">
        <v>9323</v>
      </c>
      <c r="G432" t="s">
        <v>8588</v>
      </c>
      <c r="H432" t="s">
        <v>8522</v>
      </c>
      <c r="I432" t="s">
        <v>8601</v>
      </c>
      <c r="J432" t="s">
        <v>8520</v>
      </c>
    </row>
    <row r="433" spans="1:10" x14ac:dyDescent="0.25">
      <c r="A433" t="s">
        <v>9358</v>
      </c>
      <c r="B433" t="s">
        <v>9359</v>
      </c>
      <c r="C433" t="s">
        <v>9360</v>
      </c>
      <c r="D433" t="s">
        <v>9361</v>
      </c>
      <c r="E433" t="s">
        <v>8521</v>
      </c>
      <c r="F433" t="s">
        <v>9323</v>
      </c>
      <c r="G433" t="s">
        <v>8588</v>
      </c>
      <c r="H433" t="s">
        <v>8522</v>
      </c>
      <c r="I433" t="s">
        <v>8691</v>
      </c>
      <c r="J433" t="s">
        <v>8520</v>
      </c>
    </row>
    <row r="434" spans="1:10" x14ac:dyDescent="0.25">
      <c r="A434" t="s">
        <v>9362</v>
      </c>
      <c r="B434" t="s">
        <v>9363</v>
      </c>
      <c r="C434" t="s">
        <v>9364</v>
      </c>
      <c r="D434" t="s">
        <v>9365</v>
      </c>
      <c r="E434" t="s">
        <v>8521</v>
      </c>
      <c r="F434" t="s">
        <v>9323</v>
      </c>
      <c r="G434" t="s">
        <v>8588</v>
      </c>
      <c r="H434" t="s">
        <v>8522</v>
      </c>
      <c r="I434" t="s">
        <v>8691</v>
      </c>
      <c r="J434" t="s">
        <v>8520</v>
      </c>
    </row>
    <row r="435" spans="1:10" x14ac:dyDescent="0.25">
      <c r="A435" t="s">
        <v>9366</v>
      </c>
      <c r="B435" t="s">
        <v>9367</v>
      </c>
      <c r="C435" t="s">
        <v>9368</v>
      </c>
      <c r="D435" t="s">
        <v>9369</v>
      </c>
      <c r="E435" t="s">
        <v>8521</v>
      </c>
      <c r="F435" t="s">
        <v>9323</v>
      </c>
      <c r="G435" t="s">
        <v>8588</v>
      </c>
      <c r="H435" t="s">
        <v>8522</v>
      </c>
      <c r="I435" t="s">
        <v>8691</v>
      </c>
      <c r="J435" t="s">
        <v>8520</v>
      </c>
    </row>
    <row r="436" spans="1:10" x14ac:dyDescent="0.25">
      <c r="A436" t="s">
        <v>9370</v>
      </c>
      <c r="B436" t="s">
        <v>9371</v>
      </c>
      <c r="C436" t="s">
        <v>9372</v>
      </c>
      <c r="D436" t="s">
        <v>9373</v>
      </c>
      <c r="E436" t="s">
        <v>8521</v>
      </c>
      <c r="F436" t="s">
        <v>9323</v>
      </c>
      <c r="G436" t="s">
        <v>8588</v>
      </c>
      <c r="H436" t="s">
        <v>8522</v>
      </c>
      <c r="I436" t="s">
        <v>8691</v>
      </c>
      <c r="J436" t="s">
        <v>8520</v>
      </c>
    </row>
    <row r="437" spans="1:10" x14ac:dyDescent="0.25">
      <c r="A437" t="s">
        <v>9374</v>
      </c>
      <c r="B437" t="s">
        <v>9375</v>
      </c>
      <c r="C437" t="s">
        <v>9376</v>
      </c>
      <c r="D437" t="s">
        <v>9377</v>
      </c>
      <c r="E437" t="s">
        <v>8521</v>
      </c>
      <c r="F437" t="s">
        <v>9323</v>
      </c>
      <c r="G437" t="s">
        <v>8588</v>
      </c>
      <c r="H437" t="s">
        <v>8522</v>
      </c>
      <c r="I437" t="s">
        <v>8601</v>
      </c>
      <c r="J437" t="s">
        <v>8520</v>
      </c>
    </row>
    <row r="438" spans="1:10" x14ac:dyDescent="0.25">
      <c r="A438" t="s">
        <v>9378</v>
      </c>
      <c r="B438" t="s">
        <v>9379</v>
      </c>
      <c r="C438" t="s">
        <v>8520</v>
      </c>
      <c r="D438" t="s">
        <v>9380</v>
      </c>
      <c r="E438" t="s">
        <v>8521</v>
      </c>
      <c r="F438" t="s">
        <v>9323</v>
      </c>
      <c r="G438" t="s">
        <v>8588</v>
      </c>
      <c r="H438" t="s">
        <v>8522</v>
      </c>
      <c r="I438" t="s">
        <v>8601</v>
      </c>
      <c r="J438" t="s">
        <v>8520</v>
      </c>
    </row>
    <row r="439" spans="1:10" x14ac:dyDescent="0.25">
      <c r="A439" t="s">
        <v>9381</v>
      </c>
      <c r="B439" t="s">
        <v>9382</v>
      </c>
      <c r="C439" t="s">
        <v>8520</v>
      </c>
      <c r="D439" t="s">
        <v>9383</v>
      </c>
      <c r="E439" t="s">
        <v>8516</v>
      </c>
      <c r="F439" t="s">
        <v>9384</v>
      </c>
      <c r="G439" t="s">
        <v>8588</v>
      </c>
      <c r="H439" t="s">
        <v>8464</v>
      </c>
      <c r="I439" t="s">
        <v>9211</v>
      </c>
      <c r="J439" t="s">
        <v>8520</v>
      </c>
    </row>
    <row r="440" spans="1:10" x14ac:dyDescent="0.25">
      <c r="A440" t="s">
        <v>9381</v>
      </c>
      <c r="B440" t="s">
        <v>9382</v>
      </c>
      <c r="C440" t="s">
        <v>8520</v>
      </c>
      <c r="D440" t="s">
        <v>9383</v>
      </c>
      <c r="E440" t="s">
        <v>8521</v>
      </c>
      <c r="F440" t="s">
        <v>9385</v>
      </c>
      <c r="G440" t="s">
        <v>8588</v>
      </c>
      <c r="H440" t="s">
        <v>8522</v>
      </c>
      <c r="I440" t="s">
        <v>9211</v>
      </c>
      <c r="J440" t="s">
        <v>8520</v>
      </c>
    </row>
    <row r="441" spans="1:10" x14ac:dyDescent="0.25">
      <c r="A441" t="s">
        <v>9386</v>
      </c>
      <c r="B441" t="s">
        <v>9387</v>
      </c>
      <c r="C441" t="s">
        <v>8520</v>
      </c>
      <c r="D441" t="s">
        <v>9388</v>
      </c>
      <c r="E441" t="s">
        <v>8521</v>
      </c>
      <c r="F441" t="s">
        <v>9389</v>
      </c>
      <c r="G441" t="s">
        <v>8588</v>
      </c>
      <c r="H441" t="s">
        <v>8522</v>
      </c>
      <c r="I441" t="s">
        <v>9390</v>
      </c>
      <c r="J441" t="s">
        <v>9391</v>
      </c>
    </row>
    <row r="442" spans="1:10" x14ac:dyDescent="0.25">
      <c r="A442" t="s">
        <v>9386</v>
      </c>
      <c r="B442" t="s">
        <v>9387</v>
      </c>
      <c r="C442" t="s">
        <v>8520</v>
      </c>
      <c r="D442" t="s">
        <v>9388</v>
      </c>
      <c r="E442" t="s">
        <v>8516</v>
      </c>
      <c r="F442" t="s">
        <v>9392</v>
      </c>
      <c r="G442" t="s">
        <v>8588</v>
      </c>
      <c r="H442" t="s">
        <v>8464</v>
      </c>
      <c r="I442" t="s">
        <v>9390</v>
      </c>
      <c r="J442" t="s">
        <v>9391</v>
      </c>
    </row>
    <row r="443" spans="1:10" x14ac:dyDescent="0.25">
      <c r="A443" t="s">
        <v>9393</v>
      </c>
      <c r="B443" t="s">
        <v>9394</v>
      </c>
      <c r="C443" t="s">
        <v>8520</v>
      </c>
      <c r="D443" t="s">
        <v>9395</v>
      </c>
      <c r="E443" t="s">
        <v>8516</v>
      </c>
      <c r="F443" t="s">
        <v>9396</v>
      </c>
      <c r="G443" t="s">
        <v>8588</v>
      </c>
      <c r="H443" t="s">
        <v>8464</v>
      </c>
      <c r="I443" t="s">
        <v>9211</v>
      </c>
      <c r="J443" t="s">
        <v>8520</v>
      </c>
    </row>
    <row r="444" spans="1:10" x14ac:dyDescent="0.25">
      <c r="A444" t="s">
        <v>9393</v>
      </c>
      <c r="B444" t="s">
        <v>9394</v>
      </c>
      <c r="C444" t="s">
        <v>8520</v>
      </c>
      <c r="D444" t="s">
        <v>9395</v>
      </c>
      <c r="E444" t="s">
        <v>8521</v>
      </c>
      <c r="F444" t="s">
        <v>9396</v>
      </c>
      <c r="G444" t="s">
        <v>8588</v>
      </c>
      <c r="H444" t="s">
        <v>8522</v>
      </c>
      <c r="I444" t="s">
        <v>9211</v>
      </c>
      <c r="J444" t="s">
        <v>8520</v>
      </c>
    </row>
    <row r="445" spans="1:10" x14ac:dyDescent="0.25">
      <c r="A445" t="s">
        <v>9397</v>
      </c>
      <c r="B445" t="s">
        <v>9398</v>
      </c>
      <c r="C445" t="s">
        <v>9399</v>
      </c>
      <c r="D445" t="s">
        <v>9400</v>
      </c>
      <c r="E445" t="s">
        <v>8516</v>
      </c>
      <c r="F445" t="s">
        <v>9401</v>
      </c>
      <c r="G445" t="s">
        <v>8518</v>
      </c>
      <c r="H445" t="s">
        <v>8464</v>
      </c>
      <c r="I445" t="s">
        <v>9402</v>
      </c>
      <c r="J445" t="s">
        <v>9403</v>
      </c>
    </row>
    <row r="446" spans="1:10" x14ac:dyDescent="0.25">
      <c r="A446" t="s">
        <v>9397</v>
      </c>
      <c r="B446" t="s">
        <v>9398</v>
      </c>
      <c r="C446" t="s">
        <v>9399</v>
      </c>
      <c r="D446" t="s">
        <v>9400</v>
      </c>
      <c r="E446" t="s">
        <v>8521</v>
      </c>
      <c r="F446" t="s">
        <v>9401</v>
      </c>
      <c r="G446" t="s">
        <v>8518</v>
      </c>
      <c r="H446" t="s">
        <v>8522</v>
      </c>
      <c r="I446" t="s">
        <v>9402</v>
      </c>
      <c r="J446" t="s">
        <v>9403</v>
      </c>
    </row>
    <row r="447" spans="1:10" x14ac:dyDescent="0.25">
      <c r="A447" t="s">
        <v>9404</v>
      </c>
      <c r="B447" t="s">
        <v>9405</v>
      </c>
      <c r="C447" t="s">
        <v>9406</v>
      </c>
      <c r="D447" t="s">
        <v>9407</v>
      </c>
      <c r="E447" t="s">
        <v>8516</v>
      </c>
      <c r="F447" t="s">
        <v>9408</v>
      </c>
      <c r="G447" t="s">
        <v>8518</v>
      </c>
      <c r="H447" t="s">
        <v>8464</v>
      </c>
      <c r="I447" t="s">
        <v>9402</v>
      </c>
      <c r="J447" t="s">
        <v>8520</v>
      </c>
    </row>
    <row r="448" spans="1:10" x14ac:dyDescent="0.25">
      <c r="A448" t="s">
        <v>9404</v>
      </c>
      <c r="B448" t="s">
        <v>9405</v>
      </c>
      <c r="C448" t="s">
        <v>9406</v>
      </c>
      <c r="D448" t="s">
        <v>9407</v>
      </c>
      <c r="E448" t="s">
        <v>8521</v>
      </c>
      <c r="F448" t="s">
        <v>9408</v>
      </c>
      <c r="G448" t="s">
        <v>8518</v>
      </c>
      <c r="H448" t="s">
        <v>8522</v>
      </c>
      <c r="I448" t="s">
        <v>9402</v>
      </c>
      <c r="J448" t="s">
        <v>8520</v>
      </c>
    </row>
    <row r="449" spans="1:10" x14ac:dyDescent="0.25">
      <c r="A449" t="s">
        <v>9409</v>
      </c>
      <c r="B449" t="s">
        <v>9410</v>
      </c>
      <c r="C449" t="s">
        <v>9411</v>
      </c>
      <c r="D449" t="s">
        <v>9412</v>
      </c>
      <c r="E449" t="s">
        <v>8516</v>
      </c>
      <c r="F449" t="s">
        <v>9413</v>
      </c>
      <c r="G449" t="s">
        <v>8518</v>
      </c>
      <c r="H449" t="s">
        <v>8464</v>
      </c>
      <c r="I449" t="s">
        <v>9402</v>
      </c>
      <c r="J449" t="s">
        <v>8520</v>
      </c>
    </row>
    <row r="450" spans="1:10" x14ac:dyDescent="0.25">
      <c r="A450" t="s">
        <v>9409</v>
      </c>
      <c r="B450" t="s">
        <v>9410</v>
      </c>
      <c r="C450" t="s">
        <v>9411</v>
      </c>
      <c r="D450" t="s">
        <v>9412</v>
      </c>
      <c r="E450" t="s">
        <v>8521</v>
      </c>
      <c r="F450" t="s">
        <v>9413</v>
      </c>
      <c r="G450" t="s">
        <v>8518</v>
      </c>
      <c r="H450" t="s">
        <v>8522</v>
      </c>
      <c r="I450" t="s">
        <v>9402</v>
      </c>
      <c r="J450" t="s">
        <v>8520</v>
      </c>
    </row>
    <row r="451" spans="1:10" x14ac:dyDescent="0.25">
      <c r="A451" t="s">
        <v>9414</v>
      </c>
      <c r="B451" t="s">
        <v>9415</v>
      </c>
      <c r="C451" t="s">
        <v>9416</v>
      </c>
      <c r="D451" t="s">
        <v>9417</v>
      </c>
      <c r="E451" t="s">
        <v>8516</v>
      </c>
      <c r="F451" t="s">
        <v>9418</v>
      </c>
      <c r="G451" t="s">
        <v>8518</v>
      </c>
      <c r="H451" t="s">
        <v>8464</v>
      </c>
      <c r="I451" t="s">
        <v>9402</v>
      </c>
      <c r="J451" t="s">
        <v>9419</v>
      </c>
    </row>
    <row r="452" spans="1:10" x14ac:dyDescent="0.25">
      <c r="A452" t="s">
        <v>9414</v>
      </c>
      <c r="B452" t="s">
        <v>9415</v>
      </c>
      <c r="C452" t="s">
        <v>9416</v>
      </c>
      <c r="D452" t="s">
        <v>9417</v>
      </c>
      <c r="E452" t="s">
        <v>8521</v>
      </c>
      <c r="F452" t="s">
        <v>9418</v>
      </c>
      <c r="G452" t="s">
        <v>8518</v>
      </c>
      <c r="H452" t="s">
        <v>8522</v>
      </c>
      <c r="I452" t="s">
        <v>9402</v>
      </c>
      <c r="J452" t="s">
        <v>9419</v>
      </c>
    </row>
    <row r="453" spans="1:10" x14ac:dyDescent="0.25">
      <c r="A453" t="s">
        <v>9420</v>
      </c>
      <c r="B453" t="s">
        <v>9421</v>
      </c>
      <c r="C453" t="s">
        <v>9422</v>
      </c>
      <c r="D453" t="s">
        <v>9423</v>
      </c>
      <c r="E453" t="s">
        <v>8516</v>
      </c>
      <c r="F453" t="s">
        <v>9424</v>
      </c>
      <c r="G453" t="s">
        <v>8518</v>
      </c>
      <c r="H453" t="s">
        <v>8464</v>
      </c>
      <c r="I453" t="s">
        <v>9402</v>
      </c>
      <c r="J453" t="s">
        <v>8520</v>
      </c>
    </row>
    <row r="454" spans="1:10" x14ac:dyDescent="0.25">
      <c r="A454" t="s">
        <v>9420</v>
      </c>
      <c r="B454" t="s">
        <v>9421</v>
      </c>
      <c r="C454" t="s">
        <v>9422</v>
      </c>
      <c r="D454" t="s">
        <v>9423</v>
      </c>
      <c r="E454" t="s">
        <v>8521</v>
      </c>
      <c r="F454" t="s">
        <v>9424</v>
      </c>
      <c r="G454" t="s">
        <v>8518</v>
      </c>
      <c r="H454" t="s">
        <v>8522</v>
      </c>
      <c r="I454" t="s">
        <v>9402</v>
      </c>
      <c r="J454" t="s">
        <v>8520</v>
      </c>
    </row>
    <row r="455" spans="1:10" x14ac:dyDescent="0.25">
      <c r="A455" t="s">
        <v>9425</v>
      </c>
      <c r="B455" t="s">
        <v>9426</v>
      </c>
      <c r="C455" t="s">
        <v>9427</v>
      </c>
      <c r="D455" t="s">
        <v>9428</v>
      </c>
      <c r="E455" t="s">
        <v>8516</v>
      </c>
      <c r="F455" t="s">
        <v>9429</v>
      </c>
      <c r="G455" t="s">
        <v>8588</v>
      </c>
      <c r="H455" t="s">
        <v>8464</v>
      </c>
      <c r="I455" t="s">
        <v>9402</v>
      </c>
      <c r="J455" t="s">
        <v>8520</v>
      </c>
    </row>
    <row r="456" spans="1:10" x14ac:dyDescent="0.25">
      <c r="A456" t="s">
        <v>9425</v>
      </c>
      <c r="B456" t="s">
        <v>9426</v>
      </c>
      <c r="C456" t="s">
        <v>9427</v>
      </c>
      <c r="D456" t="s">
        <v>9428</v>
      </c>
      <c r="E456" t="s">
        <v>8521</v>
      </c>
      <c r="F456" t="s">
        <v>9429</v>
      </c>
      <c r="G456" t="s">
        <v>8588</v>
      </c>
      <c r="H456" t="s">
        <v>8522</v>
      </c>
      <c r="I456" t="s">
        <v>9402</v>
      </c>
      <c r="J456" t="s">
        <v>8520</v>
      </c>
    </row>
    <row r="457" spans="1:10" x14ac:dyDescent="0.25">
      <c r="A457" t="s">
        <v>9430</v>
      </c>
      <c r="B457" t="s">
        <v>9431</v>
      </c>
      <c r="C457" t="s">
        <v>8520</v>
      </c>
      <c r="D457" t="s">
        <v>9432</v>
      </c>
      <c r="E457" t="s">
        <v>8550</v>
      </c>
      <c r="F457" t="s">
        <v>9433</v>
      </c>
      <c r="G457" t="s">
        <v>8518</v>
      </c>
      <c r="H457" t="s">
        <v>8464</v>
      </c>
      <c r="I457" t="s">
        <v>8552</v>
      </c>
      <c r="J457" t="s">
        <v>9434</v>
      </c>
    </row>
    <row r="458" spans="1:10" x14ac:dyDescent="0.25">
      <c r="A458" t="s">
        <v>9435</v>
      </c>
      <c r="B458" t="s">
        <v>9436</v>
      </c>
      <c r="C458" t="s">
        <v>8520</v>
      </c>
      <c r="D458" t="s">
        <v>9437</v>
      </c>
      <c r="E458" t="s">
        <v>8550</v>
      </c>
      <c r="F458" t="s">
        <v>9433</v>
      </c>
      <c r="G458" t="s">
        <v>8518</v>
      </c>
      <c r="H458" t="s">
        <v>8464</v>
      </c>
      <c r="I458" t="s">
        <v>8552</v>
      </c>
      <c r="J458" t="s">
        <v>9434</v>
      </c>
    </row>
    <row r="459" spans="1:10" x14ac:dyDescent="0.25">
      <c r="A459" t="s">
        <v>9438</v>
      </c>
      <c r="B459" t="s">
        <v>9439</v>
      </c>
      <c r="C459" t="s">
        <v>8520</v>
      </c>
      <c r="D459" t="s">
        <v>9440</v>
      </c>
      <c r="E459" t="s">
        <v>8550</v>
      </c>
      <c r="F459" t="s">
        <v>9441</v>
      </c>
      <c r="G459" t="s">
        <v>8518</v>
      </c>
      <c r="H459" t="s">
        <v>8464</v>
      </c>
      <c r="I459" t="s">
        <v>8552</v>
      </c>
      <c r="J459" t="s">
        <v>9434</v>
      </c>
    </row>
    <row r="460" spans="1:10" x14ac:dyDescent="0.25">
      <c r="A460" t="s">
        <v>9430</v>
      </c>
      <c r="B460" t="s">
        <v>9431</v>
      </c>
      <c r="C460" t="s">
        <v>8520</v>
      </c>
      <c r="D460" t="s">
        <v>9432</v>
      </c>
      <c r="E460" t="s">
        <v>8550</v>
      </c>
      <c r="F460" t="s">
        <v>9433</v>
      </c>
      <c r="G460" t="s">
        <v>8518</v>
      </c>
      <c r="H460" t="s">
        <v>8522</v>
      </c>
      <c r="I460" t="s">
        <v>8552</v>
      </c>
      <c r="J460" t="s">
        <v>9434</v>
      </c>
    </row>
    <row r="461" spans="1:10" x14ac:dyDescent="0.25">
      <c r="A461" t="s">
        <v>9435</v>
      </c>
      <c r="B461" t="s">
        <v>9436</v>
      </c>
      <c r="C461" t="s">
        <v>8520</v>
      </c>
      <c r="D461" t="s">
        <v>9437</v>
      </c>
      <c r="E461" t="s">
        <v>8550</v>
      </c>
      <c r="F461" t="s">
        <v>9433</v>
      </c>
      <c r="G461" t="s">
        <v>8518</v>
      </c>
      <c r="H461" t="s">
        <v>8522</v>
      </c>
      <c r="I461" t="s">
        <v>8552</v>
      </c>
      <c r="J461" t="s">
        <v>9434</v>
      </c>
    </row>
    <row r="462" spans="1:10" x14ac:dyDescent="0.25">
      <c r="A462" t="s">
        <v>9438</v>
      </c>
      <c r="B462" t="s">
        <v>9439</v>
      </c>
      <c r="C462" t="s">
        <v>8520</v>
      </c>
      <c r="D462" t="s">
        <v>9440</v>
      </c>
      <c r="E462" t="s">
        <v>8550</v>
      </c>
      <c r="F462" t="s">
        <v>9441</v>
      </c>
      <c r="G462" t="s">
        <v>8518</v>
      </c>
      <c r="H462" t="s">
        <v>8522</v>
      </c>
      <c r="I462" t="s">
        <v>8552</v>
      </c>
      <c r="J462" t="s">
        <v>9434</v>
      </c>
    </row>
    <row r="463" spans="1:10" x14ac:dyDescent="0.25">
      <c r="A463" t="s">
        <v>9442</v>
      </c>
      <c r="B463" t="s">
        <v>9443</v>
      </c>
      <c r="C463" t="s">
        <v>9444</v>
      </c>
      <c r="D463" t="s">
        <v>9445</v>
      </c>
      <c r="E463" t="s">
        <v>8516</v>
      </c>
      <c r="F463" t="s">
        <v>9446</v>
      </c>
      <c r="G463" t="s">
        <v>8518</v>
      </c>
      <c r="H463" t="s">
        <v>8464</v>
      </c>
      <c r="I463" t="s">
        <v>9402</v>
      </c>
      <c r="J463" t="s">
        <v>9447</v>
      </c>
    </row>
    <row r="464" spans="1:10" x14ac:dyDescent="0.25">
      <c r="A464" t="s">
        <v>9442</v>
      </c>
      <c r="B464" t="s">
        <v>9443</v>
      </c>
      <c r="C464" t="s">
        <v>9444</v>
      </c>
      <c r="D464" t="s">
        <v>9445</v>
      </c>
      <c r="E464" t="s">
        <v>8521</v>
      </c>
      <c r="F464" t="s">
        <v>9446</v>
      </c>
      <c r="G464" t="s">
        <v>8518</v>
      </c>
      <c r="H464" t="s">
        <v>8522</v>
      </c>
      <c r="I464" t="s">
        <v>9402</v>
      </c>
      <c r="J464" t="s">
        <v>9447</v>
      </c>
    </row>
    <row r="465" spans="1:10" x14ac:dyDescent="0.25">
      <c r="A465" t="s">
        <v>9448</v>
      </c>
      <c r="B465" t="s">
        <v>9449</v>
      </c>
      <c r="C465" t="s">
        <v>9450</v>
      </c>
      <c r="D465" t="s">
        <v>9451</v>
      </c>
      <c r="E465" t="s">
        <v>8521</v>
      </c>
      <c r="F465" t="s">
        <v>9452</v>
      </c>
      <c r="G465" t="s">
        <v>8588</v>
      </c>
      <c r="H465" t="s">
        <v>8522</v>
      </c>
      <c r="I465" t="s">
        <v>9402</v>
      </c>
      <c r="J465" t="s">
        <v>9453</v>
      </c>
    </row>
    <row r="466" spans="1:10" x14ac:dyDescent="0.25">
      <c r="A466" t="s">
        <v>9448</v>
      </c>
      <c r="B466" t="s">
        <v>9449</v>
      </c>
      <c r="C466" t="s">
        <v>9450</v>
      </c>
      <c r="D466" t="s">
        <v>9451</v>
      </c>
      <c r="E466" t="s">
        <v>8521</v>
      </c>
      <c r="F466" t="s">
        <v>9454</v>
      </c>
      <c r="G466" t="s">
        <v>8588</v>
      </c>
      <c r="H466" t="s">
        <v>8522</v>
      </c>
      <c r="I466" t="s">
        <v>8519</v>
      </c>
      <c r="J466" t="s">
        <v>9455</v>
      </c>
    </row>
    <row r="467" spans="1:10" x14ac:dyDescent="0.25">
      <c r="A467" t="s">
        <v>9456</v>
      </c>
      <c r="B467" t="s">
        <v>9457</v>
      </c>
      <c r="C467" t="s">
        <v>9458</v>
      </c>
      <c r="D467" t="s">
        <v>9459</v>
      </c>
      <c r="E467" t="s">
        <v>8516</v>
      </c>
      <c r="F467" t="s">
        <v>9460</v>
      </c>
      <c r="G467" t="s">
        <v>8518</v>
      </c>
      <c r="H467" t="s">
        <v>8464</v>
      </c>
      <c r="I467" t="s">
        <v>9402</v>
      </c>
      <c r="J467" t="s">
        <v>9461</v>
      </c>
    </row>
    <row r="468" spans="1:10" x14ac:dyDescent="0.25">
      <c r="A468" t="s">
        <v>9456</v>
      </c>
      <c r="B468" t="s">
        <v>9457</v>
      </c>
      <c r="C468" t="s">
        <v>9458</v>
      </c>
      <c r="D468" t="s">
        <v>9459</v>
      </c>
      <c r="E468" t="s">
        <v>8521</v>
      </c>
      <c r="F468" t="s">
        <v>9460</v>
      </c>
      <c r="G468" t="s">
        <v>8518</v>
      </c>
      <c r="H468" t="s">
        <v>8522</v>
      </c>
      <c r="I468" t="s">
        <v>9402</v>
      </c>
      <c r="J468" t="s">
        <v>9461</v>
      </c>
    </row>
    <row r="469" spans="1:10" x14ac:dyDescent="0.25">
      <c r="A469" t="s">
        <v>9448</v>
      </c>
      <c r="B469" t="s">
        <v>9449</v>
      </c>
      <c r="C469" t="s">
        <v>9450</v>
      </c>
      <c r="D469" t="s">
        <v>9451</v>
      </c>
      <c r="E469" t="s">
        <v>8521</v>
      </c>
      <c r="F469" t="s">
        <v>9462</v>
      </c>
      <c r="G469" t="s">
        <v>8588</v>
      </c>
      <c r="H469" t="s">
        <v>8522</v>
      </c>
      <c r="I469" t="s">
        <v>8691</v>
      </c>
      <c r="J469" t="s">
        <v>8520</v>
      </c>
    </row>
    <row r="470" spans="1:10" x14ac:dyDescent="0.25">
      <c r="A470" t="s">
        <v>9463</v>
      </c>
      <c r="B470" t="s">
        <v>9464</v>
      </c>
      <c r="C470" t="s">
        <v>9465</v>
      </c>
      <c r="D470" t="s">
        <v>9466</v>
      </c>
      <c r="E470" t="s">
        <v>8516</v>
      </c>
      <c r="F470" t="s">
        <v>9467</v>
      </c>
      <c r="G470" t="s">
        <v>8518</v>
      </c>
      <c r="H470" t="s">
        <v>8464</v>
      </c>
      <c r="I470" t="s">
        <v>9402</v>
      </c>
      <c r="J470" t="s">
        <v>9447</v>
      </c>
    </row>
    <row r="471" spans="1:10" x14ac:dyDescent="0.25">
      <c r="A471" t="s">
        <v>9463</v>
      </c>
      <c r="B471" t="s">
        <v>9464</v>
      </c>
      <c r="C471" t="s">
        <v>9465</v>
      </c>
      <c r="D471" t="s">
        <v>9468</v>
      </c>
      <c r="E471" t="s">
        <v>8521</v>
      </c>
      <c r="F471" t="s">
        <v>9467</v>
      </c>
      <c r="G471" t="s">
        <v>8518</v>
      </c>
      <c r="H471" t="s">
        <v>8522</v>
      </c>
      <c r="I471" t="s">
        <v>9402</v>
      </c>
      <c r="J471" t="s">
        <v>9447</v>
      </c>
    </row>
    <row r="472" spans="1:10" x14ac:dyDescent="0.25">
      <c r="A472" t="s">
        <v>9469</v>
      </c>
      <c r="B472" t="s">
        <v>9470</v>
      </c>
      <c r="C472" t="s">
        <v>9471</v>
      </c>
      <c r="D472" t="s">
        <v>9472</v>
      </c>
      <c r="E472" t="s">
        <v>8516</v>
      </c>
      <c r="F472" t="s">
        <v>9473</v>
      </c>
      <c r="G472" t="s">
        <v>8588</v>
      </c>
      <c r="H472" t="s">
        <v>8464</v>
      </c>
      <c r="I472" t="s">
        <v>8691</v>
      </c>
      <c r="J472" t="s">
        <v>8520</v>
      </c>
    </row>
    <row r="473" spans="1:10" x14ac:dyDescent="0.25">
      <c r="A473" t="s">
        <v>9474</v>
      </c>
      <c r="B473" t="s">
        <v>9475</v>
      </c>
      <c r="C473" t="s">
        <v>9476</v>
      </c>
      <c r="D473" t="s">
        <v>9477</v>
      </c>
      <c r="E473" t="s">
        <v>8516</v>
      </c>
      <c r="F473" t="s">
        <v>9473</v>
      </c>
      <c r="G473" t="s">
        <v>8588</v>
      </c>
      <c r="H473" t="s">
        <v>8464</v>
      </c>
      <c r="I473" t="s">
        <v>8691</v>
      </c>
      <c r="J473" t="s">
        <v>8520</v>
      </c>
    </row>
    <row r="474" spans="1:10" x14ac:dyDescent="0.25">
      <c r="A474" t="s">
        <v>9478</v>
      </c>
      <c r="B474" t="s">
        <v>9479</v>
      </c>
      <c r="C474" t="s">
        <v>8520</v>
      </c>
      <c r="D474" t="s">
        <v>9480</v>
      </c>
      <c r="E474" t="s">
        <v>8516</v>
      </c>
      <c r="F474" t="s">
        <v>9473</v>
      </c>
      <c r="G474" t="s">
        <v>8588</v>
      </c>
      <c r="H474" t="s">
        <v>8464</v>
      </c>
      <c r="I474" t="s">
        <v>8691</v>
      </c>
      <c r="J474" t="s">
        <v>8520</v>
      </c>
    </row>
    <row r="475" spans="1:10" x14ac:dyDescent="0.25">
      <c r="A475" t="s">
        <v>9481</v>
      </c>
      <c r="B475" t="s">
        <v>9482</v>
      </c>
      <c r="C475" t="s">
        <v>9483</v>
      </c>
      <c r="D475" t="s">
        <v>9484</v>
      </c>
      <c r="E475" t="s">
        <v>8516</v>
      </c>
      <c r="F475" t="s">
        <v>9473</v>
      </c>
      <c r="G475" t="s">
        <v>8588</v>
      </c>
      <c r="H475" t="s">
        <v>8464</v>
      </c>
      <c r="I475" t="s">
        <v>8691</v>
      </c>
      <c r="J475" t="s">
        <v>8520</v>
      </c>
    </row>
    <row r="476" spans="1:10" x14ac:dyDescent="0.25">
      <c r="A476" t="s">
        <v>9485</v>
      </c>
      <c r="B476" t="s">
        <v>9486</v>
      </c>
      <c r="C476" t="s">
        <v>9487</v>
      </c>
      <c r="D476" t="s">
        <v>9488</v>
      </c>
      <c r="E476" t="s">
        <v>8516</v>
      </c>
      <c r="F476" t="s">
        <v>9473</v>
      </c>
      <c r="G476" t="s">
        <v>8588</v>
      </c>
      <c r="H476" t="s">
        <v>8464</v>
      </c>
      <c r="I476" t="s">
        <v>8691</v>
      </c>
      <c r="J476" t="s">
        <v>8520</v>
      </c>
    </row>
    <row r="477" spans="1:10" x14ac:dyDescent="0.25">
      <c r="A477" t="s">
        <v>9489</v>
      </c>
      <c r="B477" t="s">
        <v>9490</v>
      </c>
      <c r="C477" t="s">
        <v>9491</v>
      </c>
      <c r="D477" t="s">
        <v>9492</v>
      </c>
      <c r="E477" t="s">
        <v>8516</v>
      </c>
      <c r="F477" t="s">
        <v>9473</v>
      </c>
      <c r="G477" t="s">
        <v>8588</v>
      </c>
      <c r="H477" t="s">
        <v>8464</v>
      </c>
      <c r="I477" t="s">
        <v>8691</v>
      </c>
      <c r="J477" t="s">
        <v>8520</v>
      </c>
    </row>
    <row r="478" spans="1:10" x14ac:dyDescent="0.25">
      <c r="A478" t="s">
        <v>9493</v>
      </c>
      <c r="B478" t="s">
        <v>9494</v>
      </c>
      <c r="C478" t="s">
        <v>8520</v>
      </c>
      <c r="D478" t="s">
        <v>9495</v>
      </c>
      <c r="E478" t="s">
        <v>8516</v>
      </c>
      <c r="F478" t="s">
        <v>9473</v>
      </c>
      <c r="G478" t="s">
        <v>8588</v>
      </c>
      <c r="H478" t="s">
        <v>8464</v>
      </c>
      <c r="I478" t="s">
        <v>9211</v>
      </c>
      <c r="J478" t="s">
        <v>8520</v>
      </c>
    </row>
    <row r="479" spans="1:10" x14ac:dyDescent="0.25">
      <c r="A479" t="s">
        <v>9496</v>
      </c>
      <c r="B479" t="s">
        <v>9497</v>
      </c>
      <c r="C479" t="s">
        <v>9498</v>
      </c>
      <c r="D479" t="s">
        <v>9499</v>
      </c>
      <c r="E479" t="s">
        <v>8516</v>
      </c>
      <c r="F479" t="s">
        <v>9473</v>
      </c>
      <c r="G479" t="s">
        <v>8588</v>
      </c>
      <c r="H479" t="s">
        <v>8464</v>
      </c>
      <c r="I479" t="s">
        <v>8691</v>
      </c>
      <c r="J479" t="s">
        <v>8520</v>
      </c>
    </row>
    <row r="480" spans="1:10" x14ac:dyDescent="0.25">
      <c r="A480" t="s">
        <v>9500</v>
      </c>
      <c r="B480" t="s">
        <v>9501</v>
      </c>
      <c r="C480" t="s">
        <v>8520</v>
      </c>
      <c r="D480" t="s">
        <v>9502</v>
      </c>
      <c r="E480" t="s">
        <v>8516</v>
      </c>
      <c r="F480" t="s">
        <v>9473</v>
      </c>
      <c r="G480" t="s">
        <v>8588</v>
      </c>
      <c r="H480" t="s">
        <v>8464</v>
      </c>
      <c r="I480" t="s">
        <v>8691</v>
      </c>
      <c r="J480" t="s">
        <v>8520</v>
      </c>
    </row>
    <row r="481" spans="1:10" x14ac:dyDescent="0.25">
      <c r="A481" t="s">
        <v>9503</v>
      </c>
      <c r="B481" t="s">
        <v>9504</v>
      </c>
      <c r="C481" t="s">
        <v>8520</v>
      </c>
      <c r="D481" t="s">
        <v>9505</v>
      </c>
      <c r="E481" t="s">
        <v>8516</v>
      </c>
      <c r="F481" t="s">
        <v>9473</v>
      </c>
      <c r="G481" t="s">
        <v>8588</v>
      </c>
      <c r="H481" t="s">
        <v>8464</v>
      </c>
      <c r="I481" t="s">
        <v>8601</v>
      </c>
      <c r="J481" t="s">
        <v>8520</v>
      </c>
    </row>
    <row r="482" spans="1:10" x14ac:dyDescent="0.25">
      <c r="A482" t="s">
        <v>9506</v>
      </c>
      <c r="B482" t="s">
        <v>9507</v>
      </c>
      <c r="C482" t="s">
        <v>9508</v>
      </c>
      <c r="D482" t="s">
        <v>9509</v>
      </c>
      <c r="E482" t="s">
        <v>8516</v>
      </c>
      <c r="F482" t="s">
        <v>9473</v>
      </c>
      <c r="G482" t="s">
        <v>8588</v>
      </c>
      <c r="H482" t="s">
        <v>8464</v>
      </c>
      <c r="I482" t="s">
        <v>8691</v>
      </c>
      <c r="J482" t="s">
        <v>8520</v>
      </c>
    </row>
    <row r="483" spans="1:10" x14ac:dyDescent="0.25">
      <c r="A483" t="s">
        <v>9469</v>
      </c>
      <c r="B483" t="s">
        <v>9470</v>
      </c>
      <c r="C483" t="s">
        <v>9471</v>
      </c>
      <c r="D483" t="s">
        <v>9472</v>
      </c>
      <c r="E483" t="s">
        <v>8521</v>
      </c>
      <c r="F483" t="s">
        <v>9473</v>
      </c>
      <c r="G483" t="s">
        <v>8588</v>
      </c>
      <c r="H483" t="s">
        <v>8522</v>
      </c>
      <c r="I483" t="s">
        <v>8691</v>
      </c>
      <c r="J483" t="s">
        <v>8520</v>
      </c>
    </row>
    <row r="484" spans="1:10" x14ac:dyDescent="0.25">
      <c r="A484" t="s">
        <v>9474</v>
      </c>
      <c r="B484" t="s">
        <v>9475</v>
      </c>
      <c r="C484" t="s">
        <v>9476</v>
      </c>
      <c r="D484" t="s">
        <v>9477</v>
      </c>
      <c r="E484" t="s">
        <v>8521</v>
      </c>
      <c r="F484" t="s">
        <v>9473</v>
      </c>
      <c r="G484" t="s">
        <v>8588</v>
      </c>
      <c r="H484" t="s">
        <v>8522</v>
      </c>
      <c r="I484" t="s">
        <v>8691</v>
      </c>
      <c r="J484" t="s">
        <v>8520</v>
      </c>
    </row>
    <row r="485" spans="1:10" x14ac:dyDescent="0.25">
      <c r="A485" t="s">
        <v>9478</v>
      </c>
      <c r="B485" t="s">
        <v>9479</v>
      </c>
      <c r="C485" t="s">
        <v>8520</v>
      </c>
      <c r="D485" t="s">
        <v>9480</v>
      </c>
      <c r="E485" t="s">
        <v>8521</v>
      </c>
      <c r="F485" t="s">
        <v>9473</v>
      </c>
      <c r="G485" t="s">
        <v>8588</v>
      </c>
      <c r="H485" t="s">
        <v>8522</v>
      </c>
      <c r="I485" t="s">
        <v>8691</v>
      </c>
      <c r="J485" t="s">
        <v>8520</v>
      </c>
    </row>
    <row r="486" spans="1:10" x14ac:dyDescent="0.25">
      <c r="A486" t="s">
        <v>9481</v>
      </c>
      <c r="B486" t="s">
        <v>9482</v>
      </c>
      <c r="C486" t="s">
        <v>9483</v>
      </c>
      <c r="D486" t="s">
        <v>9484</v>
      </c>
      <c r="E486" t="s">
        <v>8521</v>
      </c>
      <c r="F486" t="s">
        <v>9473</v>
      </c>
      <c r="G486" t="s">
        <v>8588</v>
      </c>
      <c r="H486" t="s">
        <v>8522</v>
      </c>
      <c r="I486" t="s">
        <v>8691</v>
      </c>
      <c r="J486" t="s">
        <v>8520</v>
      </c>
    </row>
    <row r="487" spans="1:10" x14ac:dyDescent="0.25">
      <c r="A487" t="s">
        <v>9485</v>
      </c>
      <c r="B487" t="s">
        <v>9486</v>
      </c>
      <c r="C487" t="s">
        <v>9487</v>
      </c>
      <c r="D487" t="s">
        <v>9488</v>
      </c>
      <c r="E487" t="s">
        <v>8521</v>
      </c>
      <c r="F487" t="s">
        <v>9473</v>
      </c>
      <c r="G487" t="s">
        <v>8588</v>
      </c>
      <c r="H487" t="s">
        <v>8522</v>
      </c>
      <c r="I487" t="s">
        <v>8691</v>
      </c>
      <c r="J487" t="s">
        <v>8520</v>
      </c>
    </row>
    <row r="488" spans="1:10" x14ac:dyDescent="0.25">
      <c r="A488" t="s">
        <v>9489</v>
      </c>
      <c r="B488" t="s">
        <v>9490</v>
      </c>
      <c r="C488" t="s">
        <v>9491</v>
      </c>
      <c r="D488" t="s">
        <v>9492</v>
      </c>
      <c r="E488" t="s">
        <v>8521</v>
      </c>
      <c r="F488" t="s">
        <v>9473</v>
      </c>
      <c r="G488" t="s">
        <v>8588</v>
      </c>
      <c r="H488" t="s">
        <v>8522</v>
      </c>
      <c r="I488" t="s">
        <v>8691</v>
      </c>
      <c r="J488" t="s">
        <v>8520</v>
      </c>
    </row>
    <row r="489" spans="1:10" x14ac:dyDescent="0.25">
      <c r="A489" t="s">
        <v>9493</v>
      </c>
      <c r="B489" t="s">
        <v>9494</v>
      </c>
      <c r="C489" t="s">
        <v>8520</v>
      </c>
      <c r="D489" t="s">
        <v>9495</v>
      </c>
      <c r="E489" t="s">
        <v>8521</v>
      </c>
      <c r="F489" t="s">
        <v>9473</v>
      </c>
      <c r="G489" t="s">
        <v>8588</v>
      </c>
      <c r="H489" t="s">
        <v>8522</v>
      </c>
      <c r="I489" t="s">
        <v>9211</v>
      </c>
      <c r="J489" t="s">
        <v>8520</v>
      </c>
    </row>
    <row r="490" spans="1:10" x14ac:dyDescent="0.25">
      <c r="A490" t="s">
        <v>9496</v>
      </c>
      <c r="B490" t="s">
        <v>9497</v>
      </c>
      <c r="C490" t="s">
        <v>9498</v>
      </c>
      <c r="D490" t="s">
        <v>9499</v>
      </c>
      <c r="E490" t="s">
        <v>8521</v>
      </c>
      <c r="F490" t="s">
        <v>9473</v>
      </c>
      <c r="G490" t="s">
        <v>8588</v>
      </c>
      <c r="H490" t="s">
        <v>8522</v>
      </c>
      <c r="I490" t="s">
        <v>8691</v>
      </c>
      <c r="J490" t="s">
        <v>8520</v>
      </c>
    </row>
    <row r="491" spans="1:10" x14ac:dyDescent="0.25">
      <c r="A491" t="s">
        <v>9500</v>
      </c>
      <c r="B491" t="s">
        <v>9501</v>
      </c>
      <c r="C491" t="s">
        <v>8520</v>
      </c>
      <c r="D491" t="s">
        <v>9502</v>
      </c>
      <c r="E491" t="s">
        <v>8521</v>
      </c>
      <c r="F491" t="s">
        <v>9473</v>
      </c>
      <c r="G491" t="s">
        <v>8588</v>
      </c>
      <c r="H491" t="s">
        <v>8522</v>
      </c>
      <c r="I491" t="s">
        <v>8691</v>
      </c>
      <c r="J491" t="s">
        <v>8520</v>
      </c>
    </row>
    <row r="492" spans="1:10" x14ac:dyDescent="0.25">
      <c r="A492" t="s">
        <v>9503</v>
      </c>
      <c r="B492" t="s">
        <v>9504</v>
      </c>
      <c r="C492" t="s">
        <v>8520</v>
      </c>
      <c r="D492" t="s">
        <v>9505</v>
      </c>
      <c r="E492" t="s">
        <v>8521</v>
      </c>
      <c r="F492" t="s">
        <v>9473</v>
      </c>
      <c r="G492" t="s">
        <v>8588</v>
      </c>
      <c r="H492" t="s">
        <v>8522</v>
      </c>
      <c r="I492" t="s">
        <v>8601</v>
      </c>
      <c r="J492" t="s">
        <v>8520</v>
      </c>
    </row>
    <row r="493" spans="1:10" x14ac:dyDescent="0.25">
      <c r="A493" t="s">
        <v>9506</v>
      </c>
      <c r="B493" t="s">
        <v>9507</v>
      </c>
      <c r="C493" t="s">
        <v>9508</v>
      </c>
      <c r="D493" t="s">
        <v>9509</v>
      </c>
      <c r="E493" t="s">
        <v>8521</v>
      </c>
      <c r="F493" t="s">
        <v>9473</v>
      </c>
      <c r="G493" t="s">
        <v>8588</v>
      </c>
      <c r="H493" t="s">
        <v>8522</v>
      </c>
      <c r="I493" t="s">
        <v>8691</v>
      </c>
      <c r="J493" t="s">
        <v>8520</v>
      </c>
    </row>
    <row r="494" spans="1:10" x14ac:dyDescent="0.25">
      <c r="A494" t="s">
        <v>9463</v>
      </c>
      <c r="B494" t="s">
        <v>9464</v>
      </c>
      <c r="C494" t="s">
        <v>9465</v>
      </c>
      <c r="D494" t="s">
        <v>9468</v>
      </c>
      <c r="E494" t="s">
        <v>8516</v>
      </c>
      <c r="F494" t="s">
        <v>9510</v>
      </c>
      <c r="G494" t="s">
        <v>8518</v>
      </c>
      <c r="H494" t="s">
        <v>8464</v>
      </c>
      <c r="I494" t="s">
        <v>9402</v>
      </c>
      <c r="J494" t="s">
        <v>9511</v>
      </c>
    </row>
    <row r="495" spans="1:10" x14ac:dyDescent="0.25">
      <c r="A495" t="s">
        <v>9512</v>
      </c>
      <c r="B495" t="s">
        <v>9513</v>
      </c>
      <c r="C495" t="s">
        <v>8520</v>
      </c>
      <c r="D495" t="s">
        <v>9514</v>
      </c>
      <c r="E495" t="s">
        <v>8516</v>
      </c>
      <c r="F495" t="s">
        <v>9515</v>
      </c>
      <c r="G495" t="s">
        <v>8588</v>
      </c>
      <c r="H495" t="s">
        <v>8464</v>
      </c>
      <c r="I495" t="s">
        <v>8605</v>
      </c>
      <c r="J495" t="s">
        <v>9447</v>
      </c>
    </row>
    <row r="496" spans="1:10" x14ac:dyDescent="0.25">
      <c r="A496" t="s">
        <v>9512</v>
      </c>
      <c r="B496" t="s">
        <v>9513</v>
      </c>
      <c r="C496" t="s">
        <v>8520</v>
      </c>
      <c r="D496" t="s">
        <v>9514</v>
      </c>
      <c r="E496" t="s">
        <v>8521</v>
      </c>
      <c r="F496" t="s">
        <v>9515</v>
      </c>
      <c r="G496" t="s">
        <v>8588</v>
      </c>
      <c r="H496" t="s">
        <v>8522</v>
      </c>
      <c r="I496" t="s">
        <v>8605</v>
      </c>
      <c r="J496" t="s">
        <v>9447</v>
      </c>
    </row>
    <row r="497" spans="1:10" x14ac:dyDescent="0.25">
      <c r="A497" t="s">
        <v>9516</v>
      </c>
      <c r="B497" t="s">
        <v>9517</v>
      </c>
      <c r="C497" t="s">
        <v>8520</v>
      </c>
      <c r="D497" t="s">
        <v>9518</v>
      </c>
      <c r="E497" t="s">
        <v>8516</v>
      </c>
      <c r="F497" t="s">
        <v>9519</v>
      </c>
      <c r="G497" t="s">
        <v>8588</v>
      </c>
      <c r="H497" t="s">
        <v>8464</v>
      </c>
      <c r="I497" t="s">
        <v>8613</v>
      </c>
      <c r="J497" t="s">
        <v>8520</v>
      </c>
    </row>
    <row r="498" spans="1:10" x14ac:dyDescent="0.25">
      <c r="A498" t="s">
        <v>9520</v>
      </c>
      <c r="B498" t="s">
        <v>9521</v>
      </c>
      <c r="C498" t="s">
        <v>9522</v>
      </c>
      <c r="D498" t="s">
        <v>9523</v>
      </c>
      <c r="E498" t="s">
        <v>8516</v>
      </c>
      <c r="F498" t="s">
        <v>9519</v>
      </c>
      <c r="G498" t="s">
        <v>8588</v>
      </c>
      <c r="H498" t="s">
        <v>8464</v>
      </c>
      <c r="I498" t="s">
        <v>9211</v>
      </c>
      <c r="J498" t="s">
        <v>8520</v>
      </c>
    </row>
    <row r="499" spans="1:10" x14ac:dyDescent="0.25">
      <c r="A499" t="s">
        <v>9524</v>
      </c>
      <c r="B499" t="s">
        <v>9525</v>
      </c>
      <c r="C499" t="s">
        <v>9526</v>
      </c>
      <c r="D499" t="s">
        <v>9527</v>
      </c>
      <c r="E499" t="s">
        <v>8516</v>
      </c>
      <c r="F499" t="s">
        <v>9519</v>
      </c>
      <c r="G499" t="s">
        <v>8588</v>
      </c>
      <c r="H499" t="s">
        <v>8464</v>
      </c>
      <c r="I499" t="s">
        <v>9211</v>
      </c>
      <c r="J499" t="s">
        <v>8520</v>
      </c>
    </row>
    <row r="500" spans="1:10" x14ac:dyDescent="0.25">
      <c r="A500" t="s">
        <v>9528</v>
      </c>
      <c r="B500" t="s">
        <v>9529</v>
      </c>
      <c r="C500" t="s">
        <v>9530</v>
      </c>
      <c r="D500" t="s">
        <v>9531</v>
      </c>
      <c r="E500" t="s">
        <v>8516</v>
      </c>
      <c r="F500" t="s">
        <v>9519</v>
      </c>
      <c r="G500" t="s">
        <v>8588</v>
      </c>
      <c r="H500" t="s">
        <v>8464</v>
      </c>
      <c r="I500" t="s">
        <v>9211</v>
      </c>
      <c r="J500" t="s">
        <v>8520</v>
      </c>
    </row>
    <row r="501" spans="1:10" x14ac:dyDescent="0.25">
      <c r="A501" t="s">
        <v>9532</v>
      </c>
      <c r="B501" t="s">
        <v>9533</v>
      </c>
      <c r="C501" t="s">
        <v>9534</v>
      </c>
      <c r="D501" t="s">
        <v>9535</v>
      </c>
      <c r="E501" t="s">
        <v>8516</v>
      </c>
      <c r="F501" t="s">
        <v>9519</v>
      </c>
      <c r="G501" t="s">
        <v>8588</v>
      </c>
      <c r="H501" t="s">
        <v>8464</v>
      </c>
      <c r="I501" t="s">
        <v>9211</v>
      </c>
      <c r="J501" t="s">
        <v>8520</v>
      </c>
    </row>
    <row r="502" spans="1:10" x14ac:dyDescent="0.25">
      <c r="A502" t="s">
        <v>9516</v>
      </c>
      <c r="B502" t="s">
        <v>9517</v>
      </c>
      <c r="C502" t="s">
        <v>8520</v>
      </c>
      <c r="D502" t="s">
        <v>9518</v>
      </c>
      <c r="E502" t="s">
        <v>8521</v>
      </c>
      <c r="F502" t="s">
        <v>9519</v>
      </c>
      <c r="G502" t="s">
        <v>8588</v>
      </c>
      <c r="H502" t="s">
        <v>8522</v>
      </c>
      <c r="I502" t="s">
        <v>8613</v>
      </c>
      <c r="J502" t="s">
        <v>8520</v>
      </c>
    </row>
    <row r="503" spans="1:10" x14ac:dyDescent="0.25">
      <c r="A503" t="s">
        <v>9520</v>
      </c>
      <c r="B503" t="s">
        <v>9521</v>
      </c>
      <c r="C503" t="s">
        <v>9522</v>
      </c>
      <c r="D503" t="s">
        <v>9523</v>
      </c>
      <c r="E503" t="s">
        <v>8521</v>
      </c>
      <c r="F503" t="s">
        <v>9519</v>
      </c>
      <c r="G503" t="s">
        <v>8588</v>
      </c>
      <c r="H503" t="s">
        <v>8522</v>
      </c>
      <c r="I503" t="s">
        <v>9211</v>
      </c>
      <c r="J503" t="s">
        <v>8520</v>
      </c>
    </row>
    <row r="504" spans="1:10" x14ac:dyDescent="0.25">
      <c r="A504" t="s">
        <v>9524</v>
      </c>
      <c r="B504" t="s">
        <v>9525</v>
      </c>
      <c r="C504" t="s">
        <v>9526</v>
      </c>
      <c r="D504" t="s">
        <v>9527</v>
      </c>
      <c r="E504" t="s">
        <v>8521</v>
      </c>
      <c r="F504" t="s">
        <v>9519</v>
      </c>
      <c r="G504" t="s">
        <v>8588</v>
      </c>
      <c r="H504" t="s">
        <v>8522</v>
      </c>
      <c r="I504" t="s">
        <v>9211</v>
      </c>
      <c r="J504" t="s">
        <v>8520</v>
      </c>
    </row>
    <row r="505" spans="1:10" x14ac:dyDescent="0.25">
      <c r="A505" t="s">
        <v>9528</v>
      </c>
      <c r="B505" t="s">
        <v>9529</v>
      </c>
      <c r="C505" t="s">
        <v>9530</v>
      </c>
      <c r="D505" t="s">
        <v>9531</v>
      </c>
      <c r="E505" t="s">
        <v>8521</v>
      </c>
      <c r="F505" t="s">
        <v>9519</v>
      </c>
      <c r="G505" t="s">
        <v>8588</v>
      </c>
      <c r="H505" t="s">
        <v>8522</v>
      </c>
      <c r="I505" t="s">
        <v>9211</v>
      </c>
      <c r="J505" t="s">
        <v>8520</v>
      </c>
    </row>
    <row r="506" spans="1:10" x14ac:dyDescent="0.25">
      <c r="A506" t="s">
        <v>9532</v>
      </c>
      <c r="B506" t="s">
        <v>9533</v>
      </c>
      <c r="C506" t="s">
        <v>9534</v>
      </c>
      <c r="D506" t="s">
        <v>9535</v>
      </c>
      <c r="E506" t="s">
        <v>8521</v>
      </c>
      <c r="F506" t="s">
        <v>9519</v>
      </c>
      <c r="G506" t="s">
        <v>8588</v>
      </c>
      <c r="H506" t="s">
        <v>8522</v>
      </c>
      <c r="I506" t="s">
        <v>9211</v>
      </c>
      <c r="J506" t="s">
        <v>8520</v>
      </c>
    </row>
    <row r="507" spans="1:10" x14ac:dyDescent="0.25">
      <c r="A507" t="s">
        <v>9536</v>
      </c>
      <c r="B507" t="s">
        <v>9537</v>
      </c>
      <c r="C507" t="s">
        <v>8520</v>
      </c>
      <c r="D507" t="s">
        <v>9538</v>
      </c>
      <c r="E507" t="s">
        <v>8516</v>
      </c>
      <c r="F507" t="s">
        <v>9539</v>
      </c>
      <c r="G507" t="s">
        <v>8588</v>
      </c>
      <c r="H507" t="s">
        <v>8464</v>
      </c>
      <c r="I507" t="s">
        <v>8589</v>
      </c>
      <c r="J507" t="s">
        <v>8520</v>
      </c>
    </row>
    <row r="508" spans="1:10" x14ac:dyDescent="0.25">
      <c r="A508" t="s">
        <v>9536</v>
      </c>
      <c r="B508" t="s">
        <v>9537</v>
      </c>
      <c r="C508" t="s">
        <v>8520</v>
      </c>
      <c r="D508" t="s">
        <v>9538</v>
      </c>
      <c r="E508" t="s">
        <v>8521</v>
      </c>
      <c r="F508" t="s">
        <v>9539</v>
      </c>
      <c r="G508" t="s">
        <v>8588</v>
      </c>
      <c r="H508" t="s">
        <v>8522</v>
      </c>
      <c r="I508" t="s">
        <v>8589</v>
      </c>
      <c r="J508" t="s">
        <v>8520</v>
      </c>
    </row>
    <row r="509" spans="1:10" x14ac:dyDescent="0.25">
      <c r="A509" t="s">
        <v>9540</v>
      </c>
      <c r="B509" t="s">
        <v>9541</v>
      </c>
      <c r="C509" t="s">
        <v>9542</v>
      </c>
      <c r="D509" t="s">
        <v>9543</v>
      </c>
      <c r="E509" t="s">
        <v>8594</v>
      </c>
      <c r="F509" t="s">
        <v>9544</v>
      </c>
      <c r="G509" t="s">
        <v>8518</v>
      </c>
      <c r="H509" t="s">
        <v>8522</v>
      </c>
      <c r="I509" t="s">
        <v>6276</v>
      </c>
      <c r="J509" t="s">
        <v>8520</v>
      </c>
    </row>
    <row r="510" spans="1:10" x14ac:dyDescent="0.25">
      <c r="A510" t="s">
        <v>9545</v>
      </c>
      <c r="B510" t="s">
        <v>9546</v>
      </c>
      <c r="C510" t="s">
        <v>8520</v>
      </c>
      <c r="D510" t="s">
        <v>9547</v>
      </c>
      <c r="E510" t="s">
        <v>8516</v>
      </c>
      <c r="F510" t="s">
        <v>9515</v>
      </c>
      <c r="G510" t="s">
        <v>8588</v>
      </c>
      <c r="H510" t="s">
        <v>8464</v>
      </c>
      <c r="I510" t="s">
        <v>8601</v>
      </c>
      <c r="J510" t="s">
        <v>8520</v>
      </c>
    </row>
    <row r="511" spans="1:10" x14ac:dyDescent="0.25">
      <c r="A511" t="s">
        <v>9548</v>
      </c>
      <c r="B511" t="s">
        <v>9549</v>
      </c>
      <c r="C511" t="s">
        <v>9550</v>
      </c>
      <c r="D511" t="s">
        <v>9551</v>
      </c>
      <c r="E511" t="s">
        <v>8516</v>
      </c>
      <c r="F511" t="s">
        <v>9515</v>
      </c>
      <c r="G511" t="s">
        <v>8588</v>
      </c>
      <c r="H511" t="s">
        <v>8464</v>
      </c>
      <c r="I511" t="s">
        <v>8691</v>
      </c>
      <c r="J511" t="s">
        <v>8520</v>
      </c>
    </row>
    <row r="512" spans="1:10" x14ac:dyDescent="0.25">
      <c r="A512" t="s">
        <v>9552</v>
      </c>
      <c r="B512" t="s">
        <v>9553</v>
      </c>
      <c r="C512" t="s">
        <v>9554</v>
      </c>
      <c r="D512" t="s">
        <v>9555</v>
      </c>
      <c r="E512" t="s">
        <v>8516</v>
      </c>
      <c r="F512" t="s">
        <v>9515</v>
      </c>
      <c r="G512" t="s">
        <v>8588</v>
      </c>
      <c r="H512" t="s">
        <v>8464</v>
      </c>
      <c r="I512" t="s">
        <v>8691</v>
      </c>
      <c r="J512" t="s">
        <v>8520</v>
      </c>
    </row>
    <row r="513" spans="1:10" x14ac:dyDescent="0.25">
      <c r="A513" t="s">
        <v>9556</v>
      </c>
      <c r="B513" t="s">
        <v>9557</v>
      </c>
      <c r="C513" t="s">
        <v>9558</v>
      </c>
      <c r="D513" t="s">
        <v>9559</v>
      </c>
      <c r="E513" t="s">
        <v>8516</v>
      </c>
      <c r="F513" t="s">
        <v>9515</v>
      </c>
      <c r="G513" t="s">
        <v>8588</v>
      </c>
      <c r="H513" t="s">
        <v>8464</v>
      </c>
      <c r="I513" t="s">
        <v>8691</v>
      </c>
      <c r="J513" t="s">
        <v>8520</v>
      </c>
    </row>
    <row r="514" spans="1:10" x14ac:dyDescent="0.25">
      <c r="A514" t="s">
        <v>9560</v>
      </c>
      <c r="B514" t="s">
        <v>9561</v>
      </c>
      <c r="C514" t="s">
        <v>9562</v>
      </c>
      <c r="D514" t="s">
        <v>9563</v>
      </c>
      <c r="E514" t="s">
        <v>8516</v>
      </c>
      <c r="F514" t="s">
        <v>9515</v>
      </c>
      <c r="G514" t="s">
        <v>8588</v>
      </c>
      <c r="H514" t="s">
        <v>8464</v>
      </c>
      <c r="I514" t="s">
        <v>8601</v>
      </c>
      <c r="J514" t="s">
        <v>8520</v>
      </c>
    </row>
    <row r="515" spans="1:10" x14ac:dyDescent="0.25">
      <c r="A515" t="s">
        <v>9564</v>
      </c>
      <c r="B515" t="s">
        <v>9565</v>
      </c>
      <c r="C515" t="s">
        <v>9566</v>
      </c>
      <c r="D515" t="s">
        <v>9567</v>
      </c>
      <c r="E515" t="s">
        <v>8516</v>
      </c>
      <c r="F515" t="s">
        <v>9515</v>
      </c>
      <c r="G515" t="s">
        <v>8588</v>
      </c>
      <c r="H515" t="s">
        <v>8464</v>
      </c>
      <c r="I515" t="s">
        <v>8691</v>
      </c>
      <c r="J515" t="s">
        <v>8520</v>
      </c>
    </row>
    <row r="516" spans="1:10" x14ac:dyDescent="0.25">
      <c r="A516" t="s">
        <v>9568</v>
      </c>
      <c r="B516" t="s">
        <v>9569</v>
      </c>
      <c r="C516" t="s">
        <v>8520</v>
      </c>
      <c r="D516" t="s">
        <v>9570</v>
      </c>
      <c r="E516" t="s">
        <v>8516</v>
      </c>
      <c r="F516" t="s">
        <v>9515</v>
      </c>
      <c r="G516" t="s">
        <v>8588</v>
      </c>
      <c r="H516" t="s">
        <v>8464</v>
      </c>
      <c r="I516" t="s">
        <v>8601</v>
      </c>
      <c r="J516" t="s">
        <v>8520</v>
      </c>
    </row>
    <row r="517" spans="1:10" x14ac:dyDescent="0.25">
      <c r="A517" t="s">
        <v>9571</v>
      </c>
      <c r="B517" t="s">
        <v>9572</v>
      </c>
      <c r="C517" t="s">
        <v>8520</v>
      </c>
      <c r="D517" t="s">
        <v>9573</v>
      </c>
      <c r="E517" t="s">
        <v>8516</v>
      </c>
      <c r="F517" t="s">
        <v>9515</v>
      </c>
      <c r="G517" t="s">
        <v>8588</v>
      </c>
      <c r="H517" t="s">
        <v>8464</v>
      </c>
      <c r="I517" t="s">
        <v>8601</v>
      </c>
      <c r="J517" t="s">
        <v>8520</v>
      </c>
    </row>
    <row r="518" spans="1:10" x14ac:dyDescent="0.25">
      <c r="A518" t="s">
        <v>9545</v>
      </c>
      <c r="B518" t="s">
        <v>9546</v>
      </c>
      <c r="C518" t="s">
        <v>8520</v>
      </c>
      <c r="D518" t="s">
        <v>9547</v>
      </c>
      <c r="E518" t="s">
        <v>8521</v>
      </c>
      <c r="F518" t="s">
        <v>9515</v>
      </c>
      <c r="G518" t="s">
        <v>8588</v>
      </c>
      <c r="H518" t="s">
        <v>8522</v>
      </c>
      <c r="I518" t="s">
        <v>8601</v>
      </c>
      <c r="J518" t="s">
        <v>8520</v>
      </c>
    </row>
    <row r="519" spans="1:10" x14ac:dyDescent="0.25">
      <c r="A519" t="s">
        <v>9548</v>
      </c>
      <c r="B519" t="s">
        <v>9549</v>
      </c>
      <c r="C519" t="s">
        <v>9550</v>
      </c>
      <c r="D519" t="s">
        <v>9551</v>
      </c>
      <c r="E519" t="s">
        <v>8521</v>
      </c>
      <c r="F519" t="s">
        <v>9515</v>
      </c>
      <c r="G519" t="s">
        <v>8588</v>
      </c>
      <c r="H519" t="s">
        <v>8522</v>
      </c>
      <c r="I519" t="s">
        <v>8691</v>
      </c>
      <c r="J519" t="s">
        <v>8520</v>
      </c>
    </row>
    <row r="520" spans="1:10" x14ac:dyDescent="0.25">
      <c r="A520" t="s">
        <v>9552</v>
      </c>
      <c r="B520" t="s">
        <v>9553</v>
      </c>
      <c r="C520" t="s">
        <v>9554</v>
      </c>
      <c r="D520" t="s">
        <v>9555</v>
      </c>
      <c r="E520" t="s">
        <v>8521</v>
      </c>
      <c r="F520" t="s">
        <v>9515</v>
      </c>
      <c r="G520" t="s">
        <v>8588</v>
      </c>
      <c r="H520" t="s">
        <v>8522</v>
      </c>
      <c r="I520" t="s">
        <v>8691</v>
      </c>
      <c r="J520" t="s">
        <v>8520</v>
      </c>
    </row>
    <row r="521" spans="1:10" x14ac:dyDescent="0.25">
      <c r="A521" t="s">
        <v>9556</v>
      </c>
      <c r="B521" t="s">
        <v>9557</v>
      </c>
      <c r="C521" t="s">
        <v>9558</v>
      </c>
      <c r="D521" t="s">
        <v>9559</v>
      </c>
      <c r="E521" t="s">
        <v>8521</v>
      </c>
      <c r="F521" t="s">
        <v>9515</v>
      </c>
      <c r="G521" t="s">
        <v>8588</v>
      </c>
      <c r="H521" t="s">
        <v>8522</v>
      </c>
      <c r="I521" t="s">
        <v>8691</v>
      </c>
      <c r="J521" t="s">
        <v>8520</v>
      </c>
    </row>
    <row r="522" spans="1:10" x14ac:dyDescent="0.25">
      <c r="A522" t="s">
        <v>9560</v>
      </c>
      <c r="B522" t="s">
        <v>9561</v>
      </c>
      <c r="C522" t="s">
        <v>9562</v>
      </c>
      <c r="D522" t="s">
        <v>9563</v>
      </c>
      <c r="E522" t="s">
        <v>8521</v>
      </c>
      <c r="F522" t="s">
        <v>9515</v>
      </c>
      <c r="G522" t="s">
        <v>8588</v>
      </c>
      <c r="H522" t="s">
        <v>8522</v>
      </c>
      <c r="I522" t="s">
        <v>8601</v>
      </c>
      <c r="J522" t="s">
        <v>8520</v>
      </c>
    </row>
    <row r="523" spans="1:10" x14ac:dyDescent="0.25">
      <c r="A523" t="s">
        <v>9564</v>
      </c>
      <c r="B523" t="s">
        <v>9565</v>
      </c>
      <c r="C523" t="s">
        <v>9566</v>
      </c>
      <c r="D523" t="s">
        <v>9567</v>
      </c>
      <c r="E523" t="s">
        <v>8521</v>
      </c>
      <c r="F523" t="s">
        <v>9515</v>
      </c>
      <c r="G523" t="s">
        <v>8588</v>
      </c>
      <c r="H523" t="s">
        <v>8522</v>
      </c>
      <c r="I523" t="s">
        <v>8691</v>
      </c>
      <c r="J523" t="s">
        <v>8520</v>
      </c>
    </row>
    <row r="524" spans="1:10" x14ac:dyDescent="0.25">
      <c r="A524" t="s">
        <v>9568</v>
      </c>
      <c r="B524" t="s">
        <v>9569</v>
      </c>
      <c r="C524" t="s">
        <v>8520</v>
      </c>
      <c r="D524" t="s">
        <v>9570</v>
      </c>
      <c r="E524" t="s">
        <v>8521</v>
      </c>
      <c r="F524" t="s">
        <v>9515</v>
      </c>
      <c r="G524" t="s">
        <v>8588</v>
      </c>
      <c r="H524" t="s">
        <v>8522</v>
      </c>
      <c r="I524" t="s">
        <v>8601</v>
      </c>
      <c r="J524" t="s">
        <v>8520</v>
      </c>
    </row>
    <row r="525" spans="1:10" x14ac:dyDescent="0.25">
      <c r="A525" t="s">
        <v>9571</v>
      </c>
      <c r="B525" t="s">
        <v>9572</v>
      </c>
      <c r="C525" t="s">
        <v>8520</v>
      </c>
      <c r="D525" t="s">
        <v>9573</v>
      </c>
      <c r="E525" t="s">
        <v>8521</v>
      </c>
      <c r="F525" t="s">
        <v>9515</v>
      </c>
      <c r="G525" t="s">
        <v>8588</v>
      </c>
      <c r="H525" t="s">
        <v>8522</v>
      </c>
      <c r="I525" t="s">
        <v>8601</v>
      </c>
      <c r="J525" t="s">
        <v>8520</v>
      </c>
    </row>
    <row r="526" spans="1:10" x14ac:dyDescent="0.25">
      <c r="A526" t="s">
        <v>9574</v>
      </c>
      <c r="B526" t="s">
        <v>9575</v>
      </c>
      <c r="C526" t="s">
        <v>9576</v>
      </c>
      <c r="D526" t="s">
        <v>9577</v>
      </c>
      <c r="E526" t="s">
        <v>8516</v>
      </c>
      <c r="F526" t="s">
        <v>9578</v>
      </c>
      <c r="G526" t="s">
        <v>8588</v>
      </c>
      <c r="H526" t="s">
        <v>8464</v>
      </c>
      <c r="I526" t="s">
        <v>8691</v>
      </c>
      <c r="J526" t="s">
        <v>8520</v>
      </c>
    </row>
    <row r="527" spans="1:10" x14ac:dyDescent="0.25">
      <c r="A527" t="s">
        <v>9579</v>
      </c>
      <c r="B527" t="s">
        <v>9580</v>
      </c>
      <c r="C527" t="s">
        <v>9581</v>
      </c>
      <c r="D527" t="s">
        <v>9582</v>
      </c>
      <c r="E527" t="s">
        <v>8516</v>
      </c>
      <c r="F527" t="s">
        <v>9578</v>
      </c>
      <c r="G527" t="s">
        <v>8588</v>
      </c>
      <c r="H527" t="s">
        <v>8464</v>
      </c>
      <c r="I527" t="s">
        <v>8691</v>
      </c>
      <c r="J527" t="s">
        <v>8520</v>
      </c>
    </row>
    <row r="528" spans="1:10" x14ac:dyDescent="0.25">
      <c r="A528" t="s">
        <v>9574</v>
      </c>
      <c r="B528" t="s">
        <v>9575</v>
      </c>
      <c r="C528" t="s">
        <v>9576</v>
      </c>
      <c r="D528" t="s">
        <v>9577</v>
      </c>
      <c r="E528" t="s">
        <v>8521</v>
      </c>
      <c r="F528" t="s">
        <v>9578</v>
      </c>
      <c r="G528" t="s">
        <v>8588</v>
      </c>
      <c r="H528" t="s">
        <v>8522</v>
      </c>
      <c r="I528" t="s">
        <v>8691</v>
      </c>
      <c r="J528" t="s">
        <v>8520</v>
      </c>
    </row>
    <row r="529" spans="1:10" x14ac:dyDescent="0.25">
      <c r="A529" t="s">
        <v>9579</v>
      </c>
      <c r="B529" t="s">
        <v>9580</v>
      </c>
      <c r="C529" t="s">
        <v>9581</v>
      </c>
      <c r="D529" t="s">
        <v>9582</v>
      </c>
      <c r="E529" t="s">
        <v>8521</v>
      </c>
      <c r="F529" t="s">
        <v>9578</v>
      </c>
      <c r="G529" t="s">
        <v>8588</v>
      </c>
      <c r="H529" t="s">
        <v>8522</v>
      </c>
      <c r="I529" t="s">
        <v>8691</v>
      </c>
      <c r="J529" t="s">
        <v>8520</v>
      </c>
    </row>
    <row r="530" spans="1:10" x14ac:dyDescent="0.25">
      <c r="A530" t="s">
        <v>9583</v>
      </c>
      <c r="B530" t="s">
        <v>9584</v>
      </c>
      <c r="C530" t="s">
        <v>9585</v>
      </c>
      <c r="D530" t="s">
        <v>9586</v>
      </c>
      <c r="E530" t="s">
        <v>8550</v>
      </c>
      <c r="F530" t="s">
        <v>9587</v>
      </c>
      <c r="G530" t="s">
        <v>8518</v>
      </c>
      <c r="H530" t="s">
        <v>8464</v>
      </c>
      <c r="I530" t="s">
        <v>8569</v>
      </c>
      <c r="J530" t="s">
        <v>8570</v>
      </c>
    </row>
    <row r="531" spans="1:10" x14ac:dyDescent="0.25">
      <c r="A531" t="s">
        <v>9583</v>
      </c>
      <c r="B531" t="s">
        <v>9584</v>
      </c>
      <c r="C531" t="s">
        <v>9585</v>
      </c>
      <c r="D531" t="s">
        <v>9586</v>
      </c>
      <c r="E531" t="s">
        <v>8583</v>
      </c>
      <c r="F531" t="s">
        <v>9587</v>
      </c>
      <c r="G531" t="s">
        <v>8518</v>
      </c>
      <c r="H531" t="s">
        <v>8522</v>
      </c>
      <c r="I531" t="s">
        <v>8569</v>
      </c>
      <c r="J531" t="s">
        <v>8570</v>
      </c>
    </row>
    <row r="532" spans="1:10" x14ac:dyDescent="0.25">
      <c r="A532" t="s">
        <v>9588</v>
      </c>
      <c r="B532" t="s">
        <v>9589</v>
      </c>
      <c r="C532" t="s">
        <v>9590</v>
      </c>
      <c r="D532" t="s">
        <v>9591</v>
      </c>
      <c r="E532" t="s">
        <v>9592</v>
      </c>
      <c r="F532" t="s">
        <v>9593</v>
      </c>
      <c r="G532" t="s">
        <v>8518</v>
      </c>
      <c r="H532" t="s">
        <v>8522</v>
      </c>
      <c r="I532" t="s">
        <v>9594</v>
      </c>
      <c r="J532" t="s">
        <v>8520</v>
      </c>
    </row>
    <row r="533" spans="1:10" x14ac:dyDescent="0.25">
      <c r="A533" t="s">
        <v>9595</v>
      </c>
      <c r="B533" t="s">
        <v>9596</v>
      </c>
      <c r="C533" t="s">
        <v>8520</v>
      </c>
      <c r="D533" t="s">
        <v>9597</v>
      </c>
      <c r="E533" t="s">
        <v>8516</v>
      </c>
      <c r="F533" t="s">
        <v>9598</v>
      </c>
      <c r="G533" t="s">
        <v>8588</v>
      </c>
      <c r="H533" t="s">
        <v>8464</v>
      </c>
      <c r="I533" t="s">
        <v>8865</v>
      </c>
      <c r="J533" t="s">
        <v>8520</v>
      </c>
    </row>
    <row r="534" spans="1:10" x14ac:dyDescent="0.25">
      <c r="A534" t="s">
        <v>9595</v>
      </c>
      <c r="B534" t="s">
        <v>9596</v>
      </c>
      <c r="C534" t="s">
        <v>8520</v>
      </c>
      <c r="D534" t="s">
        <v>9597</v>
      </c>
      <c r="E534" t="s">
        <v>8521</v>
      </c>
      <c r="F534" t="s">
        <v>9599</v>
      </c>
      <c r="G534" t="s">
        <v>8588</v>
      </c>
      <c r="H534" t="s">
        <v>8522</v>
      </c>
      <c r="I534" t="s">
        <v>8865</v>
      </c>
      <c r="J534" t="s">
        <v>8520</v>
      </c>
    </row>
    <row r="535" spans="1:10" x14ac:dyDescent="0.25">
      <c r="A535" t="s">
        <v>9600</v>
      </c>
      <c r="B535" t="s">
        <v>9601</v>
      </c>
      <c r="C535" t="s">
        <v>9602</v>
      </c>
      <c r="D535" t="s">
        <v>9603</v>
      </c>
      <c r="E535" t="s">
        <v>8516</v>
      </c>
      <c r="F535" t="s">
        <v>9604</v>
      </c>
      <c r="G535" t="s">
        <v>8588</v>
      </c>
      <c r="H535" t="s">
        <v>8464</v>
      </c>
      <c r="I535" t="s">
        <v>8691</v>
      </c>
      <c r="J535" t="s">
        <v>8520</v>
      </c>
    </row>
    <row r="536" spans="1:10" x14ac:dyDescent="0.25">
      <c r="A536" t="s">
        <v>9605</v>
      </c>
      <c r="B536" t="s">
        <v>9606</v>
      </c>
      <c r="C536" t="s">
        <v>9607</v>
      </c>
      <c r="D536" t="s">
        <v>9608</v>
      </c>
      <c r="E536" t="s">
        <v>8516</v>
      </c>
      <c r="F536" t="s">
        <v>9604</v>
      </c>
      <c r="G536" t="s">
        <v>8588</v>
      </c>
      <c r="H536" t="s">
        <v>8464</v>
      </c>
      <c r="I536" t="s">
        <v>8691</v>
      </c>
      <c r="J536" t="s">
        <v>8520</v>
      </c>
    </row>
    <row r="537" spans="1:10" x14ac:dyDescent="0.25">
      <c r="A537" t="s">
        <v>9609</v>
      </c>
      <c r="B537" t="s">
        <v>9610</v>
      </c>
      <c r="C537" t="s">
        <v>9611</v>
      </c>
      <c r="D537" t="s">
        <v>9612</v>
      </c>
      <c r="E537" t="s">
        <v>8516</v>
      </c>
      <c r="F537" t="s">
        <v>9604</v>
      </c>
      <c r="G537" t="s">
        <v>8588</v>
      </c>
      <c r="H537" t="s">
        <v>8464</v>
      </c>
      <c r="I537" t="s">
        <v>8691</v>
      </c>
      <c r="J537" t="s">
        <v>8520</v>
      </c>
    </row>
    <row r="538" spans="1:10" x14ac:dyDescent="0.25">
      <c r="A538" t="s">
        <v>9600</v>
      </c>
      <c r="B538" t="s">
        <v>9601</v>
      </c>
      <c r="C538" t="s">
        <v>9602</v>
      </c>
      <c r="D538" t="s">
        <v>9603</v>
      </c>
      <c r="E538" t="s">
        <v>8521</v>
      </c>
      <c r="F538" t="s">
        <v>9604</v>
      </c>
      <c r="G538" t="s">
        <v>8588</v>
      </c>
      <c r="H538" t="s">
        <v>8522</v>
      </c>
      <c r="I538" t="s">
        <v>8691</v>
      </c>
      <c r="J538" t="s">
        <v>8520</v>
      </c>
    </row>
    <row r="539" spans="1:10" x14ac:dyDescent="0.25">
      <c r="A539" t="s">
        <v>9605</v>
      </c>
      <c r="B539" t="s">
        <v>9606</v>
      </c>
      <c r="C539" t="s">
        <v>9607</v>
      </c>
      <c r="D539" t="s">
        <v>9608</v>
      </c>
      <c r="E539" t="s">
        <v>8521</v>
      </c>
      <c r="F539" t="s">
        <v>9604</v>
      </c>
      <c r="G539" t="s">
        <v>8588</v>
      </c>
      <c r="H539" t="s">
        <v>8522</v>
      </c>
      <c r="I539" t="s">
        <v>8691</v>
      </c>
      <c r="J539" t="s">
        <v>8520</v>
      </c>
    </row>
    <row r="540" spans="1:10" x14ac:dyDescent="0.25">
      <c r="A540" t="s">
        <v>9609</v>
      </c>
      <c r="B540" t="s">
        <v>9610</v>
      </c>
      <c r="C540" t="s">
        <v>9611</v>
      </c>
      <c r="D540" t="s">
        <v>9612</v>
      </c>
      <c r="E540" t="s">
        <v>8521</v>
      </c>
      <c r="F540" t="s">
        <v>9604</v>
      </c>
      <c r="G540" t="s">
        <v>8588</v>
      </c>
      <c r="H540" t="s">
        <v>8522</v>
      </c>
      <c r="I540" t="s">
        <v>8691</v>
      </c>
      <c r="J540" t="s">
        <v>8520</v>
      </c>
    </row>
    <row r="541" spans="1:10" x14ac:dyDescent="0.25">
      <c r="A541" t="s">
        <v>9613</v>
      </c>
      <c r="B541" t="s">
        <v>9614</v>
      </c>
      <c r="C541" t="s">
        <v>9615</v>
      </c>
      <c r="D541" t="s">
        <v>9616</v>
      </c>
      <c r="E541" t="s">
        <v>8516</v>
      </c>
      <c r="F541" t="s">
        <v>9617</v>
      </c>
      <c r="G541" t="s">
        <v>8518</v>
      </c>
      <c r="H541" t="s">
        <v>8464</v>
      </c>
      <c r="I541" t="s">
        <v>9402</v>
      </c>
      <c r="J541" t="s">
        <v>9618</v>
      </c>
    </row>
    <row r="542" spans="1:10" x14ac:dyDescent="0.25">
      <c r="A542" t="s">
        <v>9613</v>
      </c>
      <c r="B542" t="s">
        <v>9614</v>
      </c>
      <c r="C542" t="s">
        <v>9615</v>
      </c>
      <c r="D542" t="s">
        <v>9616</v>
      </c>
      <c r="E542" t="s">
        <v>8521</v>
      </c>
      <c r="F542" t="s">
        <v>9617</v>
      </c>
      <c r="G542" t="s">
        <v>8518</v>
      </c>
      <c r="H542" t="s">
        <v>8522</v>
      </c>
      <c r="I542" t="s">
        <v>9402</v>
      </c>
      <c r="J542" t="s">
        <v>9618</v>
      </c>
    </row>
    <row r="543" spans="1:10" x14ac:dyDescent="0.25">
      <c r="A543" t="s">
        <v>9619</v>
      </c>
      <c r="B543" t="s">
        <v>9620</v>
      </c>
      <c r="C543" t="s">
        <v>8520</v>
      </c>
      <c r="D543" t="s">
        <v>9621</v>
      </c>
      <c r="E543" t="s">
        <v>8550</v>
      </c>
      <c r="F543" t="s">
        <v>9622</v>
      </c>
      <c r="G543" t="s">
        <v>8518</v>
      </c>
      <c r="H543" t="s">
        <v>8464</v>
      </c>
      <c r="I543" t="s">
        <v>8552</v>
      </c>
      <c r="J543" t="s">
        <v>9434</v>
      </c>
    </row>
    <row r="544" spans="1:10" x14ac:dyDescent="0.25">
      <c r="A544" t="s">
        <v>9623</v>
      </c>
      <c r="B544" t="s">
        <v>9624</v>
      </c>
      <c r="C544" t="s">
        <v>8520</v>
      </c>
      <c r="D544" t="s">
        <v>9625</v>
      </c>
      <c r="E544" t="s">
        <v>8550</v>
      </c>
      <c r="F544" t="s">
        <v>9626</v>
      </c>
      <c r="G544" t="s">
        <v>8518</v>
      </c>
      <c r="H544" t="s">
        <v>8464</v>
      </c>
      <c r="I544" t="s">
        <v>8552</v>
      </c>
      <c r="J544" t="s">
        <v>9434</v>
      </c>
    </row>
    <row r="545" spans="1:10" x14ac:dyDescent="0.25">
      <c r="A545" t="s">
        <v>9627</v>
      </c>
      <c r="B545" t="s">
        <v>9628</v>
      </c>
      <c r="C545" t="s">
        <v>8520</v>
      </c>
      <c r="D545" t="s">
        <v>9629</v>
      </c>
      <c r="E545" t="s">
        <v>8550</v>
      </c>
      <c r="F545" t="s">
        <v>9630</v>
      </c>
      <c r="G545" t="s">
        <v>8518</v>
      </c>
      <c r="H545" t="s">
        <v>8464</v>
      </c>
      <c r="I545" t="s">
        <v>8552</v>
      </c>
      <c r="J545" t="s">
        <v>9434</v>
      </c>
    </row>
    <row r="546" spans="1:10" x14ac:dyDescent="0.25">
      <c r="A546" t="s">
        <v>9619</v>
      </c>
      <c r="B546" t="s">
        <v>9620</v>
      </c>
      <c r="C546" t="s">
        <v>8520</v>
      </c>
      <c r="D546" t="s">
        <v>9621</v>
      </c>
      <c r="E546" t="s">
        <v>8550</v>
      </c>
      <c r="F546" t="s">
        <v>9622</v>
      </c>
      <c r="G546" t="s">
        <v>8518</v>
      </c>
      <c r="H546" t="s">
        <v>8522</v>
      </c>
      <c r="I546" t="s">
        <v>8552</v>
      </c>
      <c r="J546" t="s">
        <v>9434</v>
      </c>
    </row>
    <row r="547" spans="1:10" x14ac:dyDescent="0.25">
      <c r="A547" t="s">
        <v>9623</v>
      </c>
      <c r="B547" t="s">
        <v>9624</v>
      </c>
      <c r="C547" t="s">
        <v>8520</v>
      </c>
      <c r="D547" t="s">
        <v>9625</v>
      </c>
      <c r="E547" t="s">
        <v>8550</v>
      </c>
      <c r="F547" t="s">
        <v>9626</v>
      </c>
      <c r="G547" t="s">
        <v>8518</v>
      </c>
      <c r="H547" t="s">
        <v>8522</v>
      </c>
      <c r="I547" t="s">
        <v>8552</v>
      </c>
      <c r="J547" t="s">
        <v>9434</v>
      </c>
    </row>
    <row r="548" spans="1:10" x14ac:dyDescent="0.25">
      <c r="A548" t="s">
        <v>9627</v>
      </c>
      <c r="B548" t="s">
        <v>9628</v>
      </c>
      <c r="C548" t="s">
        <v>8520</v>
      </c>
      <c r="D548" t="s">
        <v>9629</v>
      </c>
      <c r="E548" t="s">
        <v>8550</v>
      </c>
      <c r="F548" t="s">
        <v>9630</v>
      </c>
      <c r="G548" t="s">
        <v>8518</v>
      </c>
      <c r="H548" t="s">
        <v>8522</v>
      </c>
      <c r="I548" t="s">
        <v>8552</v>
      </c>
      <c r="J548" t="s">
        <v>9434</v>
      </c>
    </row>
    <row r="549" spans="1:10" x14ac:dyDescent="0.25">
      <c r="A549" t="s">
        <v>9631</v>
      </c>
      <c r="B549" t="s">
        <v>9632</v>
      </c>
      <c r="C549" t="s">
        <v>8520</v>
      </c>
      <c r="D549" t="s">
        <v>9633</v>
      </c>
      <c r="E549" t="s">
        <v>8550</v>
      </c>
      <c r="F549" t="s">
        <v>9634</v>
      </c>
      <c r="G549" t="s">
        <v>8518</v>
      </c>
      <c r="H549" t="s">
        <v>8464</v>
      </c>
      <c r="I549" t="s">
        <v>8552</v>
      </c>
      <c r="J549" t="s">
        <v>9635</v>
      </c>
    </row>
    <row r="550" spans="1:10" x14ac:dyDescent="0.25">
      <c r="A550" t="s">
        <v>9631</v>
      </c>
      <c r="B550" t="s">
        <v>9632</v>
      </c>
      <c r="C550" t="s">
        <v>8520</v>
      </c>
      <c r="D550" t="s">
        <v>9633</v>
      </c>
      <c r="E550" t="s">
        <v>8550</v>
      </c>
      <c r="F550" t="s">
        <v>9634</v>
      </c>
      <c r="G550" t="s">
        <v>8518</v>
      </c>
      <c r="H550" t="s">
        <v>8522</v>
      </c>
      <c r="I550" t="s">
        <v>8552</v>
      </c>
      <c r="J550" t="s">
        <v>9635</v>
      </c>
    </row>
    <row r="551" spans="1:10" x14ac:dyDescent="0.25">
      <c r="A551" t="s">
        <v>9636</v>
      </c>
      <c r="B551" t="s">
        <v>9637</v>
      </c>
      <c r="C551" t="s">
        <v>8520</v>
      </c>
      <c r="D551" t="s">
        <v>9638</v>
      </c>
      <c r="E551" t="s">
        <v>8550</v>
      </c>
      <c r="F551" t="s">
        <v>9639</v>
      </c>
      <c r="G551" t="s">
        <v>8518</v>
      </c>
      <c r="H551" t="s">
        <v>8464</v>
      </c>
      <c r="I551" t="s">
        <v>8569</v>
      </c>
      <c r="J551" t="s">
        <v>8570</v>
      </c>
    </row>
    <row r="552" spans="1:10" x14ac:dyDescent="0.25">
      <c r="A552" t="s">
        <v>9636</v>
      </c>
      <c r="B552" t="s">
        <v>9637</v>
      </c>
      <c r="C552" t="s">
        <v>8520</v>
      </c>
      <c r="D552" t="s">
        <v>9638</v>
      </c>
      <c r="E552" t="s">
        <v>8583</v>
      </c>
      <c r="F552" t="s">
        <v>9639</v>
      </c>
      <c r="G552" t="s">
        <v>8518</v>
      </c>
      <c r="H552" t="s">
        <v>8522</v>
      </c>
      <c r="I552" t="s">
        <v>8569</v>
      </c>
      <c r="J552" t="s">
        <v>8570</v>
      </c>
    </row>
    <row r="553" spans="1:10" x14ac:dyDescent="0.25">
      <c r="A553" t="s">
        <v>9640</v>
      </c>
      <c r="B553" t="s">
        <v>9641</v>
      </c>
      <c r="C553" t="s">
        <v>9642</v>
      </c>
      <c r="D553" t="s">
        <v>9643</v>
      </c>
      <c r="E553" t="s">
        <v>8516</v>
      </c>
      <c r="F553" t="s">
        <v>9644</v>
      </c>
      <c r="G553" t="s">
        <v>8518</v>
      </c>
      <c r="H553" t="s">
        <v>8464</v>
      </c>
      <c r="I553" t="s">
        <v>9402</v>
      </c>
      <c r="J553" t="s">
        <v>9645</v>
      </c>
    </row>
    <row r="554" spans="1:10" x14ac:dyDescent="0.25">
      <c r="A554" t="s">
        <v>9640</v>
      </c>
      <c r="B554" t="s">
        <v>9641</v>
      </c>
      <c r="C554" t="s">
        <v>9642</v>
      </c>
      <c r="D554" t="s">
        <v>9643</v>
      </c>
      <c r="E554" t="s">
        <v>8521</v>
      </c>
      <c r="F554" t="s">
        <v>9644</v>
      </c>
      <c r="G554" t="s">
        <v>8518</v>
      </c>
      <c r="H554" t="s">
        <v>8522</v>
      </c>
      <c r="I554" t="s">
        <v>9402</v>
      </c>
      <c r="J554" t="s">
        <v>9645</v>
      </c>
    </row>
    <row r="555" spans="1:10" x14ac:dyDescent="0.25">
      <c r="A555" t="s">
        <v>9646</v>
      </c>
      <c r="B555" t="s">
        <v>9647</v>
      </c>
      <c r="C555" t="s">
        <v>9648</v>
      </c>
      <c r="D555" t="s">
        <v>9649</v>
      </c>
      <c r="E555" t="s">
        <v>8594</v>
      </c>
      <c r="F555" t="s">
        <v>9650</v>
      </c>
      <c r="G555" t="s">
        <v>8518</v>
      </c>
      <c r="H555" t="s">
        <v>8522</v>
      </c>
      <c r="I555" t="s">
        <v>6276</v>
      </c>
      <c r="J555" t="s">
        <v>8520</v>
      </c>
    </row>
    <row r="556" spans="1:10" x14ac:dyDescent="0.25">
      <c r="A556" t="s">
        <v>9651</v>
      </c>
      <c r="B556" t="s">
        <v>9652</v>
      </c>
      <c r="C556" t="s">
        <v>9653</v>
      </c>
      <c r="D556" t="s">
        <v>9654</v>
      </c>
      <c r="E556" t="s">
        <v>8516</v>
      </c>
      <c r="F556" t="s">
        <v>9655</v>
      </c>
      <c r="G556" t="s">
        <v>8588</v>
      </c>
      <c r="H556" t="s">
        <v>8464</v>
      </c>
      <c r="I556" t="s">
        <v>8691</v>
      </c>
      <c r="J556" t="s">
        <v>8520</v>
      </c>
    </row>
    <row r="557" spans="1:10" x14ac:dyDescent="0.25">
      <c r="A557" t="s">
        <v>9656</v>
      </c>
      <c r="B557" t="s">
        <v>9657</v>
      </c>
      <c r="C557" t="s">
        <v>9658</v>
      </c>
      <c r="D557" t="s">
        <v>9659</v>
      </c>
      <c r="E557" t="s">
        <v>8516</v>
      </c>
      <c r="F557" t="s">
        <v>9655</v>
      </c>
      <c r="G557" t="s">
        <v>8588</v>
      </c>
      <c r="H557" t="s">
        <v>8464</v>
      </c>
      <c r="I557" t="s">
        <v>8691</v>
      </c>
      <c r="J557" t="s">
        <v>8520</v>
      </c>
    </row>
    <row r="558" spans="1:10" x14ac:dyDescent="0.25">
      <c r="A558" t="s">
        <v>9660</v>
      </c>
      <c r="B558" t="s">
        <v>9661</v>
      </c>
      <c r="C558" t="s">
        <v>9662</v>
      </c>
      <c r="D558" t="s">
        <v>9663</v>
      </c>
      <c r="E558" t="s">
        <v>8516</v>
      </c>
      <c r="F558" t="s">
        <v>9655</v>
      </c>
      <c r="G558" t="s">
        <v>8588</v>
      </c>
      <c r="H558" t="s">
        <v>8464</v>
      </c>
      <c r="I558" t="s">
        <v>8691</v>
      </c>
      <c r="J558" t="s">
        <v>8520</v>
      </c>
    </row>
    <row r="559" spans="1:10" x14ac:dyDescent="0.25">
      <c r="A559" t="s">
        <v>9664</v>
      </c>
      <c r="B559" t="s">
        <v>9665</v>
      </c>
      <c r="C559" t="s">
        <v>9666</v>
      </c>
      <c r="D559" t="s">
        <v>9667</v>
      </c>
      <c r="E559" t="s">
        <v>8516</v>
      </c>
      <c r="F559" t="s">
        <v>9655</v>
      </c>
      <c r="G559" t="s">
        <v>8588</v>
      </c>
      <c r="H559" t="s">
        <v>8464</v>
      </c>
      <c r="I559" t="s">
        <v>8691</v>
      </c>
      <c r="J559" t="s">
        <v>8520</v>
      </c>
    </row>
    <row r="560" spans="1:10" x14ac:dyDescent="0.25">
      <c r="A560" t="s">
        <v>9668</v>
      </c>
      <c r="B560" t="s">
        <v>9669</v>
      </c>
      <c r="C560" t="s">
        <v>8520</v>
      </c>
      <c r="D560" t="s">
        <v>9670</v>
      </c>
      <c r="E560" t="s">
        <v>8516</v>
      </c>
      <c r="F560" t="s">
        <v>9655</v>
      </c>
      <c r="G560" t="s">
        <v>8588</v>
      </c>
      <c r="H560" t="s">
        <v>8464</v>
      </c>
      <c r="I560" t="s">
        <v>8605</v>
      </c>
      <c r="J560" t="s">
        <v>8520</v>
      </c>
    </row>
    <row r="561" spans="1:10" x14ac:dyDescent="0.25">
      <c r="A561" t="s">
        <v>9671</v>
      </c>
      <c r="B561" t="s">
        <v>9672</v>
      </c>
      <c r="C561" t="s">
        <v>9673</v>
      </c>
      <c r="D561" t="s">
        <v>9674</v>
      </c>
      <c r="E561" t="s">
        <v>8516</v>
      </c>
      <c r="F561" t="s">
        <v>9655</v>
      </c>
      <c r="G561" t="s">
        <v>8588</v>
      </c>
      <c r="H561" t="s">
        <v>8464</v>
      </c>
      <c r="I561" t="s">
        <v>8691</v>
      </c>
      <c r="J561" t="s">
        <v>8520</v>
      </c>
    </row>
    <row r="562" spans="1:10" x14ac:dyDescent="0.25">
      <c r="A562" t="s">
        <v>9675</v>
      </c>
      <c r="B562" t="s">
        <v>9676</v>
      </c>
      <c r="C562" t="s">
        <v>9677</v>
      </c>
      <c r="D562" t="s">
        <v>9678</v>
      </c>
      <c r="E562" t="s">
        <v>8516</v>
      </c>
      <c r="F562" t="s">
        <v>9655</v>
      </c>
      <c r="G562" t="s">
        <v>8588</v>
      </c>
      <c r="H562" t="s">
        <v>8464</v>
      </c>
      <c r="I562" t="s">
        <v>8691</v>
      </c>
      <c r="J562" t="s">
        <v>8520</v>
      </c>
    </row>
    <row r="563" spans="1:10" x14ac:dyDescent="0.25">
      <c r="A563" t="s">
        <v>9679</v>
      </c>
      <c r="B563" t="s">
        <v>9680</v>
      </c>
      <c r="C563" t="s">
        <v>9681</v>
      </c>
      <c r="D563" t="s">
        <v>9682</v>
      </c>
      <c r="E563" t="s">
        <v>8516</v>
      </c>
      <c r="F563" t="s">
        <v>9655</v>
      </c>
      <c r="G563" t="s">
        <v>8588</v>
      </c>
      <c r="H563" t="s">
        <v>8464</v>
      </c>
      <c r="I563" t="s">
        <v>8601</v>
      </c>
      <c r="J563" t="s">
        <v>8520</v>
      </c>
    </row>
    <row r="564" spans="1:10" x14ac:dyDescent="0.25">
      <c r="A564" t="s">
        <v>9683</v>
      </c>
      <c r="B564" t="s">
        <v>9684</v>
      </c>
      <c r="C564" t="s">
        <v>9685</v>
      </c>
      <c r="D564" t="s">
        <v>9686</v>
      </c>
      <c r="E564" t="s">
        <v>8516</v>
      </c>
      <c r="F564" t="s">
        <v>9655</v>
      </c>
      <c r="G564" t="s">
        <v>8588</v>
      </c>
      <c r="H564" t="s">
        <v>8464</v>
      </c>
      <c r="I564" t="s">
        <v>9211</v>
      </c>
      <c r="J564" t="s">
        <v>8520</v>
      </c>
    </row>
    <row r="565" spans="1:10" x14ac:dyDescent="0.25">
      <c r="A565" t="s">
        <v>9687</v>
      </c>
      <c r="B565" t="s">
        <v>9688</v>
      </c>
      <c r="C565" t="s">
        <v>9689</v>
      </c>
      <c r="D565" t="s">
        <v>9690</v>
      </c>
      <c r="E565" t="s">
        <v>8516</v>
      </c>
      <c r="F565" t="s">
        <v>9655</v>
      </c>
      <c r="G565" t="s">
        <v>8588</v>
      </c>
      <c r="H565" t="s">
        <v>8464</v>
      </c>
      <c r="I565" t="s">
        <v>8691</v>
      </c>
      <c r="J565" t="s">
        <v>8520</v>
      </c>
    </row>
    <row r="566" spans="1:10" x14ac:dyDescent="0.25">
      <c r="A566" t="s">
        <v>9691</v>
      </c>
      <c r="B566" t="s">
        <v>9692</v>
      </c>
      <c r="C566" t="s">
        <v>8520</v>
      </c>
      <c r="D566" t="s">
        <v>9693</v>
      </c>
      <c r="E566" t="s">
        <v>8516</v>
      </c>
      <c r="F566" t="s">
        <v>9655</v>
      </c>
      <c r="G566" t="s">
        <v>8588</v>
      </c>
      <c r="H566" t="s">
        <v>8464</v>
      </c>
      <c r="I566" t="s">
        <v>8691</v>
      </c>
      <c r="J566" t="s">
        <v>8520</v>
      </c>
    </row>
    <row r="567" spans="1:10" x14ac:dyDescent="0.25">
      <c r="A567" t="s">
        <v>9694</v>
      </c>
      <c r="B567" t="s">
        <v>9695</v>
      </c>
      <c r="C567" t="s">
        <v>9696</v>
      </c>
      <c r="D567" t="s">
        <v>9697</v>
      </c>
      <c r="E567" t="s">
        <v>8516</v>
      </c>
      <c r="F567" t="s">
        <v>9655</v>
      </c>
      <c r="G567" t="s">
        <v>8588</v>
      </c>
      <c r="H567" t="s">
        <v>8464</v>
      </c>
      <c r="I567" t="s">
        <v>8691</v>
      </c>
      <c r="J567" t="s">
        <v>8520</v>
      </c>
    </row>
    <row r="568" spans="1:10" x14ac:dyDescent="0.25">
      <c r="A568" t="s">
        <v>9698</v>
      </c>
      <c r="B568" t="s">
        <v>9699</v>
      </c>
      <c r="C568" t="s">
        <v>9700</v>
      </c>
      <c r="D568" t="s">
        <v>9701</v>
      </c>
      <c r="E568" t="s">
        <v>8516</v>
      </c>
      <c r="F568" t="s">
        <v>9655</v>
      </c>
      <c r="G568" t="s">
        <v>8588</v>
      </c>
      <c r="H568" t="s">
        <v>8464</v>
      </c>
      <c r="I568" t="s">
        <v>8691</v>
      </c>
      <c r="J568" t="s">
        <v>8520</v>
      </c>
    </row>
    <row r="569" spans="1:10" x14ac:dyDescent="0.25">
      <c r="A569" t="s">
        <v>9702</v>
      </c>
      <c r="B569" t="s">
        <v>9703</v>
      </c>
      <c r="C569" t="s">
        <v>9704</v>
      </c>
      <c r="D569" t="s">
        <v>9705</v>
      </c>
      <c r="E569" t="s">
        <v>8516</v>
      </c>
      <c r="F569" t="s">
        <v>9655</v>
      </c>
      <c r="G569" t="s">
        <v>8588</v>
      </c>
      <c r="H569" t="s">
        <v>8464</v>
      </c>
      <c r="I569" t="s">
        <v>8691</v>
      </c>
      <c r="J569" t="s">
        <v>8520</v>
      </c>
    </row>
    <row r="570" spans="1:10" x14ac:dyDescent="0.25">
      <c r="A570" t="s">
        <v>9706</v>
      </c>
      <c r="B570" t="s">
        <v>9707</v>
      </c>
      <c r="C570" t="s">
        <v>9708</v>
      </c>
      <c r="D570" t="s">
        <v>9709</v>
      </c>
      <c r="E570" t="s">
        <v>8516</v>
      </c>
      <c r="F570" t="s">
        <v>9655</v>
      </c>
      <c r="G570" t="s">
        <v>8588</v>
      </c>
      <c r="H570" t="s">
        <v>8464</v>
      </c>
      <c r="I570" t="s">
        <v>9211</v>
      </c>
      <c r="J570" t="s">
        <v>8520</v>
      </c>
    </row>
    <row r="571" spans="1:10" x14ac:dyDescent="0.25">
      <c r="A571" t="s">
        <v>9651</v>
      </c>
      <c r="B571" t="s">
        <v>9652</v>
      </c>
      <c r="C571" t="s">
        <v>9653</v>
      </c>
      <c r="D571" t="s">
        <v>9654</v>
      </c>
      <c r="E571" t="s">
        <v>8521</v>
      </c>
      <c r="F571" t="s">
        <v>9655</v>
      </c>
      <c r="G571" t="s">
        <v>8588</v>
      </c>
      <c r="H571" t="s">
        <v>8522</v>
      </c>
      <c r="I571" t="s">
        <v>8691</v>
      </c>
      <c r="J571" t="s">
        <v>8520</v>
      </c>
    </row>
    <row r="572" spans="1:10" x14ac:dyDescent="0.25">
      <c r="A572" t="s">
        <v>9656</v>
      </c>
      <c r="B572" t="s">
        <v>9657</v>
      </c>
      <c r="C572" t="s">
        <v>9658</v>
      </c>
      <c r="D572" t="s">
        <v>9659</v>
      </c>
      <c r="E572" t="s">
        <v>8521</v>
      </c>
      <c r="F572" t="s">
        <v>9655</v>
      </c>
      <c r="G572" t="s">
        <v>8588</v>
      </c>
      <c r="H572" t="s">
        <v>8522</v>
      </c>
      <c r="I572" t="s">
        <v>8691</v>
      </c>
      <c r="J572" t="s">
        <v>8520</v>
      </c>
    </row>
    <row r="573" spans="1:10" x14ac:dyDescent="0.25">
      <c r="A573" t="s">
        <v>9660</v>
      </c>
      <c r="B573" t="s">
        <v>9661</v>
      </c>
      <c r="C573" t="s">
        <v>9662</v>
      </c>
      <c r="D573" t="s">
        <v>9663</v>
      </c>
      <c r="E573" t="s">
        <v>8521</v>
      </c>
      <c r="F573" t="s">
        <v>9655</v>
      </c>
      <c r="G573" t="s">
        <v>8588</v>
      </c>
      <c r="H573" t="s">
        <v>8522</v>
      </c>
      <c r="I573" t="s">
        <v>8691</v>
      </c>
      <c r="J573" t="s">
        <v>8520</v>
      </c>
    </row>
    <row r="574" spans="1:10" x14ac:dyDescent="0.25">
      <c r="A574" t="s">
        <v>9664</v>
      </c>
      <c r="B574" t="s">
        <v>9665</v>
      </c>
      <c r="C574" t="s">
        <v>9666</v>
      </c>
      <c r="D574" t="s">
        <v>9667</v>
      </c>
      <c r="E574" t="s">
        <v>8521</v>
      </c>
      <c r="F574" t="s">
        <v>9655</v>
      </c>
      <c r="G574" t="s">
        <v>8588</v>
      </c>
      <c r="H574" t="s">
        <v>8522</v>
      </c>
      <c r="I574" t="s">
        <v>8691</v>
      </c>
      <c r="J574" t="s">
        <v>8520</v>
      </c>
    </row>
    <row r="575" spans="1:10" x14ac:dyDescent="0.25">
      <c r="A575" t="s">
        <v>9668</v>
      </c>
      <c r="B575" t="s">
        <v>9669</v>
      </c>
      <c r="C575" t="s">
        <v>8520</v>
      </c>
      <c r="D575" t="s">
        <v>9670</v>
      </c>
      <c r="E575" t="s">
        <v>8521</v>
      </c>
      <c r="F575" t="s">
        <v>9655</v>
      </c>
      <c r="G575" t="s">
        <v>8588</v>
      </c>
      <c r="H575" t="s">
        <v>8522</v>
      </c>
      <c r="I575" t="s">
        <v>8605</v>
      </c>
      <c r="J575" t="s">
        <v>8520</v>
      </c>
    </row>
    <row r="576" spans="1:10" x14ac:dyDescent="0.25">
      <c r="A576" t="s">
        <v>9671</v>
      </c>
      <c r="B576" t="s">
        <v>9672</v>
      </c>
      <c r="C576" t="s">
        <v>9673</v>
      </c>
      <c r="D576" t="s">
        <v>9674</v>
      </c>
      <c r="E576" t="s">
        <v>8521</v>
      </c>
      <c r="F576" t="s">
        <v>9655</v>
      </c>
      <c r="G576" t="s">
        <v>8588</v>
      </c>
      <c r="H576" t="s">
        <v>8522</v>
      </c>
      <c r="I576" t="s">
        <v>8691</v>
      </c>
      <c r="J576" t="s">
        <v>8520</v>
      </c>
    </row>
    <row r="577" spans="1:10" x14ac:dyDescent="0.25">
      <c r="A577" t="s">
        <v>9675</v>
      </c>
      <c r="B577" t="s">
        <v>9676</v>
      </c>
      <c r="C577" t="s">
        <v>9677</v>
      </c>
      <c r="D577" t="s">
        <v>9678</v>
      </c>
      <c r="E577" t="s">
        <v>8521</v>
      </c>
      <c r="F577" t="s">
        <v>9655</v>
      </c>
      <c r="G577" t="s">
        <v>8588</v>
      </c>
      <c r="H577" t="s">
        <v>8522</v>
      </c>
      <c r="I577" t="s">
        <v>8691</v>
      </c>
      <c r="J577" t="s">
        <v>8520</v>
      </c>
    </row>
    <row r="578" spans="1:10" x14ac:dyDescent="0.25">
      <c r="A578" t="s">
        <v>9679</v>
      </c>
      <c r="B578" t="s">
        <v>9680</v>
      </c>
      <c r="C578" t="s">
        <v>9681</v>
      </c>
      <c r="D578" t="s">
        <v>9682</v>
      </c>
      <c r="E578" t="s">
        <v>8521</v>
      </c>
      <c r="F578" t="s">
        <v>9655</v>
      </c>
      <c r="G578" t="s">
        <v>8588</v>
      </c>
      <c r="H578" t="s">
        <v>8522</v>
      </c>
      <c r="I578" t="s">
        <v>8601</v>
      </c>
      <c r="J578" t="s">
        <v>8520</v>
      </c>
    </row>
    <row r="579" spans="1:10" x14ac:dyDescent="0.25">
      <c r="A579" t="s">
        <v>9683</v>
      </c>
      <c r="B579" t="s">
        <v>9684</v>
      </c>
      <c r="C579" t="s">
        <v>9685</v>
      </c>
      <c r="D579" t="s">
        <v>9686</v>
      </c>
      <c r="E579" t="s">
        <v>8521</v>
      </c>
      <c r="F579" t="s">
        <v>9655</v>
      </c>
      <c r="G579" t="s">
        <v>8588</v>
      </c>
      <c r="H579" t="s">
        <v>8522</v>
      </c>
      <c r="I579" t="s">
        <v>9211</v>
      </c>
      <c r="J579" t="s">
        <v>8520</v>
      </c>
    </row>
    <row r="580" spans="1:10" x14ac:dyDescent="0.25">
      <c r="A580" t="s">
        <v>9687</v>
      </c>
      <c r="B580" t="s">
        <v>9688</v>
      </c>
      <c r="C580" t="s">
        <v>9689</v>
      </c>
      <c r="D580" t="s">
        <v>9690</v>
      </c>
      <c r="E580" t="s">
        <v>8521</v>
      </c>
      <c r="F580" t="s">
        <v>9655</v>
      </c>
      <c r="G580" t="s">
        <v>8588</v>
      </c>
      <c r="H580" t="s">
        <v>8522</v>
      </c>
      <c r="I580" t="s">
        <v>8691</v>
      </c>
      <c r="J580" t="s">
        <v>8520</v>
      </c>
    </row>
    <row r="581" spans="1:10" x14ac:dyDescent="0.25">
      <c r="A581" t="s">
        <v>9691</v>
      </c>
      <c r="B581" t="s">
        <v>9692</v>
      </c>
      <c r="C581" t="s">
        <v>8520</v>
      </c>
      <c r="D581" t="s">
        <v>9693</v>
      </c>
      <c r="E581" t="s">
        <v>8521</v>
      </c>
      <c r="F581" t="s">
        <v>9655</v>
      </c>
      <c r="G581" t="s">
        <v>8588</v>
      </c>
      <c r="H581" t="s">
        <v>8522</v>
      </c>
      <c r="I581" t="s">
        <v>8691</v>
      </c>
      <c r="J581" t="s">
        <v>8520</v>
      </c>
    </row>
    <row r="582" spans="1:10" x14ac:dyDescent="0.25">
      <c r="A582" t="s">
        <v>9694</v>
      </c>
      <c r="B582" t="s">
        <v>9695</v>
      </c>
      <c r="C582" t="s">
        <v>9696</v>
      </c>
      <c r="D582" t="s">
        <v>9697</v>
      </c>
      <c r="E582" t="s">
        <v>8521</v>
      </c>
      <c r="F582" t="s">
        <v>9655</v>
      </c>
      <c r="G582" t="s">
        <v>8588</v>
      </c>
      <c r="H582" t="s">
        <v>8522</v>
      </c>
      <c r="I582" t="s">
        <v>8691</v>
      </c>
      <c r="J582" t="s">
        <v>8520</v>
      </c>
    </row>
    <row r="583" spans="1:10" x14ac:dyDescent="0.25">
      <c r="A583" t="s">
        <v>9698</v>
      </c>
      <c r="B583" t="s">
        <v>9699</v>
      </c>
      <c r="C583" t="s">
        <v>9700</v>
      </c>
      <c r="D583" t="s">
        <v>9701</v>
      </c>
      <c r="E583" t="s">
        <v>8521</v>
      </c>
      <c r="F583" t="s">
        <v>9655</v>
      </c>
      <c r="G583" t="s">
        <v>8588</v>
      </c>
      <c r="H583" t="s">
        <v>8522</v>
      </c>
      <c r="I583" t="s">
        <v>8691</v>
      </c>
      <c r="J583" t="s">
        <v>8520</v>
      </c>
    </row>
    <row r="584" spans="1:10" x14ac:dyDescent="0.25">
      <c r="A584" t="s">
        <v>9702</v>
      </c>
      <c r="B584" t="s">
        <v>9703</v>
      </c>
      <c r="C584" t="s">
        <v>9704</v>
      </c>
      <c r="D584" t="s">
        <v>9705</v>
      </c>
      <c r="E584" t="s">
        <v>8521</v>
      </c>
      <c r="F584" t="s">
        <v>9655</v>
      </c>
      <c r="G584" t="s">
        <v>8588</v>
      </c>
      <c r="H584" t="s">
        <v>8522</v>
      </c>
      <c r="I584" t="s">
        <v>8691</v>
      </c>
      <c r="J584" t="s">
        <v>8520</v>
      </c>
    </row>
    <row r="585" spans="1:10" x14ac:dyDescent="0.25">
      <c r="A585" t="s">
        <v>9706</v>
      </c>
      <c r="B585" t="s">
        <v>9707</v>
      </c>
      <c r="C585" t="s">
        <v>9708</v>
      </c>
      <c r="D585" t="s">
        <v>9709</v>
      </c>
      <c r="E585" t="s">
        <v>8521</v>
      </c>
      <c r="F585" t="s">
        <v>9655</v>
      </c>
      <c r="G585" t="s">
        <v>8588</v>
      </c>
      <c r="H585" t="s">
        <v>8522</v>
      </c>
      <c r="I585" t="s">
        <v>9211</v>
      </c>
      <c r="J585" t="s">
        <v>8520</v>
      </c>
    </row>
    <row r="586" spans="1:10" x14ac:dyDescent="0.25">
      <c r="A586" t="s">
        <v>9710</v>
      </c>
      <c r="B586" t="s">
        <v>9711</v>
      </c>
      <c r="C586" t="s">
        <v>9712</v>
      </c>
      <c r="D586" t="s">
        <v>9713</v>
      </c>
      <c r="E586" t="s">
        <v>8516</v>
      </c>
      <c r="F586" t="s">
        <v>9714</v>
      </c>
      <c r="G586" t="s">
        <v>8518</v>
      </c>
      <c r="H586" t="s">
        <v>8464</v>
      </c>
      <c r="I586" t="s">
        <v>8519</v>
      </c>
      <c r="J586" t="s">
        <v>9447</v>
      </c>
    </row>
    <row r="587" spans="1:10" x14ac:dyDescent="0.25">
      <c r="A587" t="s">
        <v>9710</v>
      </c>
      <c r="B587" t="s">
        <v>9711</v>
      </c>
      <c r="C587" t="s">
        <v>9712</v>
      </c>
      <c r="D587" t="s">
        <v>9713</v>
      </c>
      <c r="E587" t="s">
        <v>8521</v>
      </c>
      <c r="F587" t="s">
        <v>9715</v>
      </c>
      <c r="G587" t="s">
        <v>8518</v>
      </c>
      <c r="H587" t="s">
        <v>8522</v>
      </c>
      <c r="I587" t="s">
        <v>8519</v>
      </c>
      <c r="J587" t="s">
        <v>9447</v>
      </c>
    </row>
    <row r="588" spans="1:10" x14ac:dyDescent="0.25">
      <c r="A588" t="s">
        <v>9716</v>
      </c>
      <c r="B588" t="s">
        <v>9717</v>
      </c>
      <c r="C588" t="s">
        <v>8520</v>
      </c>
      <c r="D588" t="s">
        <v>9718</v>
      </c>
      <c r="E588" t="s">
        <v>8516</v>
      </c>
      <c r="F588" t="s">
        <v>9719</v>
      </c>
      <c r="G588" t="s">
        <v>8518</v>
      </c>
      <c r="H588" t="s">
        <v>8464</v>
      </c>
      <c r="I588" t="s">
        <v>9402</v>
      </c>
      <c r="J588" t="s">
        <v>8520</v>
      </c>
    </row>
    <row r="589" spans="1:10" x14ac:dyDescent="0.25">
      <c r="A589" t="s">
        <v>9716</v>
      </c>
      <c r="B589" t="s">
        <v>9717</v>
      </c>
      <c r="C589" t="s">
        <v>8520</v>
      </c>
      <c r="D589" t="s">
        <v>9718</v>
      </c>
      <c r="E589" t="s">
        <v>8521</v>
      </c>
      <c r="F589" t="s">
        <v>9719</v>
      </c>
      <c r="G589" t="s">
        <v>8518</v>
      </c>
      <c r="H589" t="s">
        <v>8522</v>
      </c>
      <c r="I589" t="s">
        <v>9402</v>
      </c>
      <c r="J589" t="s">
        <v>8520</v>
      </c>
    </row>
    <row r="590" spans="1:10" x14ac:dyDescent="0.25">
      <c r="A590" t="s">
        <v>9720</v>
      </c>
      <c r="B590" t="s">
        <v>9721</v>
      </c>
      <c r="C590" t="s">
        <v>8520</v>
      </c>
      <c r="D590" t="s">
        <v>9722</v>
      </c>
      <c r="E590" t="s">
        <v>8516</v>
      </c>
      <c r="F590" t="s">
        <v>9723</v>
      </c>
      <c r="G590" t="s">
        <v>8518</v>
      </c>
      <c r="H590" t="s">
        <v>8464</v>
      </c>
      <c r="I590" t="s">
        <v>8519</v>
      </c>
      <c r="J590" t="s">
        <v>9724</v>
      </c>
    </row>
    <row r="591" spans="1:10" x14ac:dyDescent="0.25">
      <c r="A591" t="s">
        <v>9720</v>
      </c>
      <c r="B591" t="s">
        <v>9721</v>
      </c>
      <c r="C591" t="s">
        <v>8520</v>
      </c>
      <c r="D591" t="s">
        <v>9722</v>
      </c>
      <c r="E591" t="s">
        <v>8521</v>
      </c>
      <c r="F591" t="s">
        <v>9723</v>
      </c>
      <c r="G591" t="s">
        <v>8518</v>
      </c>
      <c r="H591" t="s">
        <v>8522</v>
      </c>
      <c r="I591" t="s">
        <v>8519</v>
      </c>
      <c r="J591" t="s">
        <v>9724</v>
      </c>
    </row>
    <row r="592" spans="1:10" x14ac:dyDescent="0.25">
      <c r="A592" t="s">
        <v>9725</v>
      </c>
      <c r="B592" t="s">
        <v>9726</v>
      </c>
      <c r="C592" t="s">
        <v>8520</v>
      </c>
      <c r="D592" t="s">
        <v>9727</v>
      </c>
      <c r="E592" t="s">
        <v>8550</v>
      </c>
      <c r="F592" t="s">
        <v>9728</v>
      </c>
      <c r="G592" t="s">
        <v>8518</v>
      </c>
      <c r="H592" t="s">
        <v>8464</v>
      </c>
      <c r="I592" t="s">
        <v>8569</v>
      </c>
      <c r="J592" t="s">
        <v>8575</v>
      </c>
    </row>
    <row r="593" spans="1:10" x14ac:dyDescent="0.25">
      <c r="A593" t="s">
        <v>9729</v>
      </c>
      <c r="B593" t="s">
        <v>9730</v>
      </c>
      <c r="C593" t="s">
        <v>8520</v>
      </c>
      <c r="D593" t="s">
        <v>9731</v>
      </c>
      <c r="E593" t="s">
        <v>8550</v>
      </c>
      <c r="F593" t="s">
        <v>9732</v>
      </c>
      <c r="G593" t="s">
        <v>8518</v>
      </c>
      <c r="H593" t="s">
        <v>8464</v>
      </c>
      <c r="I593" t="s">
        <v>8569</v>
      </c>
      <c r="J593" t="s">
        <v>8575</v>
      </c>
    </row>
    <row r="594" spans="1:10" x14ac:dyDescent="0.25">
      <c r="A594" t="s">
        <v>9725</v>
      </c>
      <c r="B594" t="s">
        <v>9726</v>
      </c>
      <c r="C594" t="s">
        <v>8520</v>
      </c>
      <c r="D594" t="s">
        <v>9727</v>
      </c>
      <c r="E594" t="s">
        <v>8583</v>
      </c>
      <c r="F594" t="s">
        <v>9728</v>
      </c>
      <c r="G594" t="s">
        <v>8518</v>
      </c>
      <c r="H594" t="s">
        <v>8522</v>
      </c>
      <c r="I594" t="s">
        <v>8569</v>
      </c>
      <c r="J594" t="s">
        <v>8575</v>
      </c>
    </row>
    <row r="595" spans="1:10" x14ac:dyDescent="0.25">
      <c r="A595" t="s">
        <v>9729</v>
      </c>
      <c r="B595" t="s">
        <v>9730</v>
      </c>
      <c r="C595" t="s">
        <v>8520</v>
      </c>
      <c r="D595" t="s">
        <v>9731</v>
      </c>
      <c r="E595" t="s">
        <v>8583</v>
      </c>
      <c r="F595" t="s">
        <v>9732</v>
      </c>
      <c r="G595" t="s">
        <v>8518</v>
      </c>
      <c r="H595" t="s">
        <v>8522</v>
      </c>
      <c r="I595" t="s">
        <v>8569</v>
      </c>
      <c r="J595" t="s">
        <v>8575</v>
      </c>
    </row>
    <row r="596" spans="1:10" x14ac:dyDescent="0.25">
      <c r="A596" t="s">
        <v>9733</v>
      </c>
      <c r="B596" t="s">
        <v>9734</v>
      </c>
      <c r="C596" t="s">
        <v>9735</v>
      </c>
      <c r="D596" t="s">
        <v>9736</v>
      </c>
      <c r="E596" t="s">
        <v>8516</v>
      </c>
      <c r="F596" t="s">
        <v>9737</v>
      </c>
      <c r="G596" t="s">
        <v>8518</v>
      </c>
      <c r="H596" t="s">
        <v>8464</v>
      </c>
      <c r="I596" t="s">
        <v>9402</v>
      </c>
      <c r="J596" t="s">
        <v>8520</v>
      </c>
    </row>
    <row r="597" spans="1:10" x14ac:dyDescent="0.25">
      <c r="A597" t="s">
        <v>9733</v>
      </c>
      <c r="B597" t="s">
        <v>9734</v>
      </c>
      <c r="C597" t="s">
        <v>9735</v>
      </c>
      <c r="D597" t="s">
        <v>9736</v>
      </c>
      <c r="E597" t="s">
        <v>8521</v>
      </c>
      <c r="F597" t="s">
        <v>9737</v>
      </c>
      <c r="G597" t="s">
        <v>8518</v>
      </c>
      <c r="H597" t="s">
        <v>8522</v>
      </c>
      <c r="I597" t="s">
        <v>9402</v>
      </c>
      <c r="J597" t="s">
        <v>8520</v>
      </c>
    </row>
    <row r="598" spans="1:10" x14ac:dyDescent="0.25">
      <c r="A598" t="s">
        <v>9738</v>
      </c>
      <c r="B598" t="s">
        <v>9739</v>
      </c>
      <c r="C598" t="s">
        <v>8520</v>
      </c>
      <c r="D598" t="s">
        <v>9740</v>
      </c>
      <c r="E598" t="s">
        <v>8516</v>
      </c>
      <c r="F598" t="s">
        <v>9741</v>
      </c>
      <c r="G598" t="s">
        <v>8588</v>
      </c>
      <c r="H598" t="s">
        <v>8464</v>
      </c>
      <c r="I598" t="s">
        <v>8691</v>
      </c>
      <c r="J598" t="s">
        <v>8520</v>
      </c>
    </row>
    <row r="599" spans="1:10" x14ac:dyDescent="0.25">
      <c r="A599" t="s">
        <v>9738</v>
      </c>
      <c r="B599" t="s">
        <v>9739</v>
      </c>
      <c r="C599" t="s">
        <v>8520</v>
      </c>
      <c r="D599" t="s">
        <v>9740</v>
      </c>
      <c r="E599" t="s">
        <v>8521</v>
      </c>
      <c r="F599" t="s">
        <v>9741</v>
      </c>
      <c r="G599" t="s">
        <v>8588</v>
      </c>
      <c r="H599" t="s">
        <v>8522</v>
      </c>
      <c r="I599" t="s">
        <v>8691</v>
      </c>
      <c r="J599" t="s">
        <v>8520</v>
      </c>
    </row>
    <row r="600" spans="1:10" x14ac:dyDescent="0.25">
      <c r="A600" t="s">
        <v>9742</v>
      </c>
      <c r="B600" t="s">
        <v>9743</v>
      </c>
      <c r="C600" t="s">
        <v>9744</v>
      </c>
      <c r="D600" t="s">
        <v>9745</v>
      </c>
      <c r="E600" t="s">
        <v>8516</v>
      </c>
      <c r="F600" t="s">
        <v>9741</v>
      </c>
      <c r="G600" t="s">
        <v>8588</v>
      </c>
      <c r="H600" t="s">
        <v>8464</v>
      </c>
      <c r="I600" t="s">
        <v>8691</v>
      </c>
      <c r="J600" t="s">
        <v>8520</v>
      </c>
    </row>
    <row r="601" spans="1:10" x14ac:dyDescent="0.25">
      <c r="A601" t="s">
        <v>9746</v>
      </c>
      <c r="B601" t="s">
        <v>9747</v>
      </c>
      <c r="C601" t="s">
        <v>8520</v>
      </c>
      <c r="D601" t="s">
        <v>9748</v>
      </c>
      <c r="E601" t="s">
        <v>8516</v>
      </c>
      <c r="F601" t="s">
        <v>9741</v>
      </c>
      <c r="G601" t="s">
        <v>8588</v>
      </c>
      <c r="H601" t="s">
        <v>8464</v>
      </c>
      <c r="I601" t="s">
        <v>8601</v>
      </c>
      <c r="J601" t="s">
        <v>8520</v>
      </c>
    </row>
    <row r="602" spans="1:10" x14ac:dyDescent="0.25">
      <c r="A602" t="s">
        <v>9749</v>
      </c>
      <c r="B602" t="s">
        <v>9750</v>
      </c>
      <c r="C602" t="s">
        <v>8520</v>
      </c>
      <c r="D602" t="s">
        <v>9751</v>
      </c>
      <c r="E602" t="s">
        <v>8516</v>
      </c>
      <c r="F602" t="s">
        <v>9741</v>
      </c>
      <c r="G602" t="s">
        <v>8588</v>
      </c>
      <c r="H602" t="s">
        <v>8464</v>
      </c>
      <c r="I602" t="s">
        <v>8601</v>
      </c>
      <c r="J602" t="s">
        <v>8520</v>
      </c>
    </row>
    <row r="603" spans="1:10" x14ac:dyDescent="0.25">
      <c r="A603" t="s">
        <v>9752</v>
      </c>
      <c r="B603" t="s">
        <v>9753</v>
      </c>
      <c r="C603" t="s">
        <v>9754</v>
      </c>
      <c r="D603" t="s">
        <v>9755</v>
      </c>
      <c r="E603" t="s">
        <v>8516</v>
      </c>
      <c r="F603" t="s">
        <v>9741</v>
      </c>
      <c r="G603" t="s">
        <v>8588</v>
      </c>
      <c r="H603" t="s">
        <v>8464</v>
      </c>
      <c r="I603" t="s">
        <v>8601</v>
      </c>
      <c r="J603" t="s">
        <v>8520</v>
      </c>
    </row>
    <row r="604" spans="1:10" x14ac:dyDescent="0.25">
      <c r="A604" t="s">
        <v>9756</v>
      </c>
      <c r="B604" t="s">
        <v>9757</v>
      </c>
      <c r="C604" t="s">
        <v>9758</v>
      </c>
      <c r="D604" t="s">
        <v>9759</v>
      </c>
      <c r="E604" t="s">
        <v>8516</v>
      </c>
      <c r="F604" t="s">
        <v>9741</v>
      </c>
      <c r="G604" t="s">
        <v>8588</v>
      </c>
      <c r="H604" t="s">
        <v>8464</v>
      </c>
      <c r="I604" t="s">
        <v>8601</v>
      </c>
      <c r="J604" t="s">
        <v>8520</v>
      </c>
    </row>
    <row r="605" spans="1:10" x14ac:dyDescent="0.25">
      <c r="A605" t="s">
        <v>9760</v>
      </c>
      <c r="B605" t="s">
        <v>9761</v>
      </c>
      <c r="C605" t="s">
        <v>9762</v>
      </c>
      <c r="D605" t="s">
        <v>9763</v>
      </c>
      <c r="E605" t="s">
        <v>8516</v>
      </c>
      <c r="F605" t="s">
        <v>9741</v>
      </c>
      <c r="G605" t="s">
        <v>8588</v>
      </c>
      <c r="H605" t="s">
        <v>8464</v>
      </c>
      <c r="I605" t="s">
        <v>8691</v>
      </c>
      <c r="J605" t="s">
        <v>8520</v>
      </c>
    </row>
    <row r="606" spans="1:10" x14ac:dyDescent="0.25">
      <c r="A606" t="s">
        <v>9764</v>
      </c>
      <c r="B606" t="s">
        <v>9765</v>
      </c>
      <c r="C606" t="s">
        <v>9766</v>
      </c>
      <c r="D606" t="s">
        <v>9767</v>
      </c>
      <c r="E606" t="s">
        <v>8516</v>
      </c>
      <c r="F606" t="s">
        <v>9741</v>
      </c>
      <c r="G606" t="s">
        <v>8588</v>
      </c>
      <c r="H606" t="s">
        <v>8464</v>
      </c>
      <c r="I606" t="s">
        <v>8691</v>
      </c>
      <c r="J606" t="s">
        <v>8520</v>
      </c>
    </row>
    <row r="607" spans="1:10" x14ac:dyDescent="0.25">
      <c r="A607" t="s">
        <v>9768</v>
      </c>
      <c r="B607" t="s">
        <v>9769</v>
      </c>
      <c r="C607" t="s">
        <v>9770</v>
      </c>
      <c r="D607" t="s">
        <v>9771</v>
      </c>
      <c r="E607" t="s">
        <v>8516</v>
      </c>
      <c r="F607" t="s">
        <v>9741</v>
      </c>
      <c r="G607" t="s">
        <v>8588</v>
      </c>
      <c r="H607" t="s">
        <v>8464</v>
      </c>
      <c r="I607" t="s">
        <v>8691</v>
      </c>
      <c r="J607" t="s">
        <v>8520</v>
      </c>
    </row>
    <row r="608" spans="1:10" x14ac:dyDescent="0.25">
      <c r="A608" t="s">
        <v>9772</v>
      </c>
      <c r="B608" t="s">
        <v>9773</v>
      </c>
      <c r="C608" t="s">
        <v>9774</v>
      </c>
      <c r="D608" t="s">
        <v>9775</v>
      </c>
      <c r="E608" t="s">
        <v>8516</v>
      </c>
      <c r="F608" t="s">
        <v>9741</v>
      </c>
      <c r="G608" t="s">
        <v>8588</v>
      </c>
      <c r="H608" t="s">
        <v>8464</v>
      </c>
      <c r="I608" t="s">
        <v>8601</v>
      </c>
      <c r="J608" t="s">
        <v>8520</v>
      </c>
    </row>
    <row r="609" spans="1:10" x14ac:dyDescent="0.25">
      <c r="A609" t="s">
        <v>9776</v>
      </c>
      <c r="B609" t="s">
        <v>9777</v>
      </c>
      <c r="C609" t="s">
        <v>9778</v>
      </c>
      <c r="D609" t="s">
        <v>9779</v>
      </c>
      <c r="E609" t="s">
        <v>8516</v>
      </c>
      <c r="F609" t="s">
        <v>9741</v>
      </c>
      <c r="G609" t="s">
        <v>8588</v>
      </c>
      <c r="H609" t="s">
        <v>8464</v>
      </c>
      <c r="I609" t="s">
        <v>8601</v>
      </c>
      <c r="J609" t="s">
        <v>8520</v>
      </c>
    </row>
    <row r="610" spans="1:10" x14ac:dyDescent="0.25">
      <c r="A610" t="s">
        <v>9742</v>
      </c>
      <c r="B610" t="s">
        <v>9743</v>
      </c>
      <c r="C610" t="s">
        <v>9744</v>
      </c>
      <c r="D610" t="s">
        <v>9745</v>
      </c>
      <c r="E610" t="s">
        <v>8521</v>
      </c>
      <c r="F610" t="s">
        <v>9741</v>
      </c>
      <c r="G610" t="s">
        <v>8588</v>
      </c>
      <c r="H610" t="s">
        <v>8522</v>
      </c>
      <c r="I610" t="s">
        <v>8691</v>
      </c>
      <c r="J610" t="s">
        <v>8520</v>
      </c>
    </row>
    <row r="611" spans="1:10" x14ac:dyDescent="0.25">
      <c r="A611" t="s">
        <v>9746</v>
      </c>
      <c r="B611" t="s">
        <v>9747</v>
      </c>
      <c r="C611" t="s">
        <v>8520</v>
      </c>
      <c r="D611" t="s">
        <v>9748</v>
      </c>
      <c r="E611" t="s">
        <v>8521</v>
      </c>
      <c r="F611" t="s">
        <v>9741</v>
      </c>
      <c r="G611" t="s">
        <v>8588</v>
      </c>
      <c r="H611" t="s">
        <v>8522</v>
      </c>
      <c r="I611" t="s">
        <v>8601</v>
      </c>
      <c r="J611" t="s">
        <v>8520</v>
      </c>
    </row>
    <row r="612" spans="1:10" x14ac:dyDescent="0.25">
      <c r="A612" t="s">
        <v>9749</v>
      </c>
      <c r="B612" t="s">
        <v>9750</v>
      </c>
      <c r="C612" t="s">
        <v>8520</v>
      </c>
      <c r="D612" t="s">
        <v>9751</v>
      </c>
      <c r="E612" t="s">
        <v>8521</v>
      </c>
      <c r="F612" t="s">
        <v>9741</v>
      </c>
      <c r="G612" t="s">
        <v>8588</v>
      </c>
      <c r="H612" t="s">
        <v>8522</v>
      </c>
      <c r="I612" t="s">
        <v>8601</v>
      </c>
      <c r="J612" t="s">
        <v>8520</v>
      </c>
    </row>
    <row r="613" spans="1:10" x14ac:dyDescent="0.25">
      <c r="A613" t="s">
        <v>9752</v>
      </c>
      <c r="B613" t="s">
        <v>9753</v>
      </c>
      <c r="C613" t="s">
        <v>9754</v>
      </c>
      <c r="D613" t="s">
        <v>9755</v>
      </c>
      <c r="E613" t="s">
        <v>8521</v>
      </c>
      <c r="F613" t="s">
        <v>9741</v>
      </c>
      <c r="G613" t="s">
        <v>8588</v>
      </c>
      <c r="H613" t="s">
        <v>8522</v>
      </c>
      <c r="I613" t="s">
        <v>8601</v>
      </c>
      <c r="J613" t="s">
        <v>8520</v>
      </c>
    </row>
    <row r="614" spans="1:10" x14ac:dyDescent="0.25">
      <c r="A614" t="s">
        <v>9756</v>
      </c>
      <c r="B614" t="s">
        <v>9757</v>
      </c>
      <c r="C614" t="s">
        <v>9758</v>
      </c>
      <c r="D614" t="s">
        <v>9759</v>
      </c>
      <c r="E614" t="s">
        <v>8521</v>
      </c>
      <c r="F614" t="s">
        <v>9741</v>
      </c>
      <c r="G614" t="s">
        <v>8588</v>
      </c>
      <c r="H614" t="s">
        <v>8522</v>
      </c>
      <c r="I614" t="s">
        <v>8601</v>
      </c>
      <c r="J614" t="s">
        <v>8520</v>
      </c>
    </row>
    <row r="615" spans="1:10" x14ac:dyDescent="0.25">
      <c r="A615" t="s">
        <v>9760</v>
      </c>
      <c r="B615" t="s">
        <v>9761</v>
      </c>
      <c r="C615" t="s">
        <v>9762</v>
      </c>
      <c r="D615" t="s">
        <v>9763</v>
      </c>
      <c r="E615" t="s">
        <v>8521</v>
      </c>
      <c r="F615" t="s">
        <v>9741</v>
      </c>
      <c r="G615" t="s">
        <v>8588</v>
      </c>
      <c r="H615" t="s">
        <v>8522</v>
      </c>
      <c r="I615" t="s">
        <v>8691</v>
      </c>
      <c r="J615" t="s">
        <v>8520</v>
      </c>
    </row>
    <row r="616" spans="1:10" x14ac:dyDescent="0.25">
      <c r="A616" t="s">
        <v>9764</v>
      </c>
      <c r="B616" t="s">
        <v>9765</v>
      </c>
      <c r="C616" t="s">
        <v>9766</v>
      </c>
      <c r="D616" t="s">
        <v>9767</v>
      </c>
      <c r="E616" t="s">
        <v>8521</v>
      </c>
      <c r="F616" t="s">
        <v>9741</v>
      </c>
      <c r="G616" t="s">
        <v>8588</v>
      </c>
      <c r="H616" t="s">
        <v>8522</v>
      </c>
      <c r="I616" t="s">
        <v>8691</v>
      </c>
      <c r="J616" t="s">
        <v>8520</v>
      </c>
    </row>
    <row r="617" spans="1:10" x14ac:dyDescent="0.25">
      <c r="A617" t="s">
        <v>9768</v>
      </c>
      <c r="B617" t="s">
        <v>9769</v>
      </c>
      <c r="C617" t="s">
        <v>9770</v>
      </c>
      <c r="D617" t="s">
        <v>9771</v>
      </c>
      <c r="E617" t="s">
        <v>8521</v>
      </c>
      <c r="F617" t="s">
        <v>9741</v>
      </c>
      <c r="G617" t="s">
        <v>8588</v>
      </c>
      <c r="H617" t="s">
        <v>8522</v>
      </c>
      <c r="I617" t="s">
        <v>8691</v>
      </c>
      <c r="J617" t="s">
        <v>8520</v>
      </c>
    </row>
    <row r="618" spans="1:10" x14ac:dyDescent="0.25">
      <c r="A618" t="s">
        <v>9772</v>
      </c>
      <c r="B618" t="s">
        <v>9773</v>
      </c>
      <c r="C618" t="s">
        <v>9774</v>
      </c>
      <c r="D618" t="s">
        <v>9775</v>
      </c>
      <c r="E618" t="s">
        <v>8521</v>
      </c>
      <c r="F618" t="s">
        <v>9741</v>
      </c>
      <c r="G618" t="s">
        <v>8588</v>
      </c>
      <c r="H618" t="s">
        <v>8522</v>
      </c>
      <c r="I618" t="s">
        <v>8601</v>
      </c>
      <c r="J618" t="s">
        <v>8520</v>
      </c>
    </row>
    <row r="619" spans="1:10" x14ac:dyDescent="0.25">
      <c r="A619" t="s">
        <v>9776</v>
      </c>
      <c r="B619" t="s">
        <v>9777</v>
      </c>
      <c r="C619" t="s">
        <v>9778</v>
      </c>
      <c r="D619" t="s">
        <v>9779</v>
      </c>
      <c r="E619" t="s">
        <v>8521</v>
      </c>
      <c r="F619" t="s">
        <v>9741</v>
      </c>
      <c r="G619" t="s">
        <v>8588</v>
      </c>
      <c r="H619" t="s">
        <v>8522</v>
      </c>
      <c r="I619" t="s">
        <v>8601</v>
      </c>
      <c r="J619" t="s">
        <v>8520</v>
      </c>
    </row>
    <row r="620" spans="1:10" x14ac:dyDescent="0.25">
      <c r="A620" t="s">
        <v>9780</v>
      </c>
      <c r="B620" t="s">
        <v>9781</v>
      </c>
      <c r="C620" t="s">
        <v>8520</v>
      </c>
      <c r="D620" t="s">
        <v>9782</v>
      </c>
      <c r="E620" t="s">
        <v>8521</v>
      </c>
      <c r="F620" t="s">
        <v>9783</v>
      </c>
      <c r="G620" t="s">
        <v>8588</v>
      </c>
      <c r="H620" t="s">
        <v>8522</v>
      </c>
      <c r="I620" t="s">
        <v>8605</v>
      </c>
      <c r="J620" t="s">
        <v>8520</v>
      </c>
    </row>
    <row r="621" spans="1:10" x14ac:dyDescent="0.25">
      <c r="A621" t="s">
        <v>9780</v>
      </c>
      <c r="B621" t="s">
        <v>9781</v>
      </c>
      <c r="C621" t="s">
        <v>8520</v>
      </c>
      <c r="D621" t="s">
        <v>9782</v>
      </c>
      <c r="E621" t="s">
        <v>8516</v>
      </c>
      <c r="F621" t="s">
        <v>9784</v>
      </c>
      <c r="G621" t="s">
        <v>8588</v>
      </c>
      <c r="H621" t="s">
        <v>8464</v>
      </c>
      <c r="I621" t="s">
        <v>8605</v>
      </c>
      <c r="J621" t="s">
        <v>8520</v>
      </c>
    </row>
    <row r="622" spans="1:10" x14ac:dyDescent="0.25">
      <c r="A622" t="s">
        <v>9668</v>
      </c>
      <c r="B622" t="s">
        <v>9669</v>
      </c>
      <c r="C622" t="s">
        <v>8520</v>
      </c>
      <c r="D622" t="s">
        <v>9670</v>
      </c>
      <c r="E622" t="s">
        <v>8516</v>
      </c>
      <c r="F622" t="s">
        <v>9785</v>
      </c>
      <c r="G622" t="s">
        <v>9786</v>
      </c>
      <c r="H622" t="s">
        <v>8464</v>
      </c>
      <c r="I622" t="s">
        <v>9402</v>
      </c>
      <c r="J622" t="s">
        <v>8520</v>
      </c>
    </row>
    <row r="623" spans="1:10" x14ac:dyDescent="0.25">
      <c r="A623" t="s">
        <v>9668</v>
      </c>
      <c r="B623" t="s">
        <v>9669</v>
      </c>
      <c r="C623" t="s">
        <v>8520</v>
      </c>
      <c r="D623" t="s">
        <v>9670</v>
      </c>
      <c r="E623" t="s">
        <v>9787</v>
      </c>
      <c r="F623" t="s">
        <v>9785</v>
      </c>
      <c r="G623" t="s">
        <v>9786</v>
      </c>
      <c r="H623" t="s">
        <v>8522</v>
      </c>
      <c r="I623" t="s">
        <v>9402</v>
      </c>
      <c r="J623" t="s">
        <v>8520</v>
      </c>
    </row>
    <row r="624" spans="1:10" x14ac:dyDescent="0.25">
      <c r="A624" t="s">
        <v>9788</v>
      </c>
      <c r="B624" t="s">
        <v>9789</v>
      </c>
      <c r="C624" t="s">
        <v>8520</v>
      </c>
      <c r="D624" t="s">
        <v>9790</v>
      </c>
      <c r="E624" t="s">
        <v>8516</v>
      </c>
      <c r="F624" t="s">
        <v>9791</v>
      </c>
      <c r="G624" t="s">
        <v>8518</v>
      </c>
      <c r="H624" t="s">
        <v>8464</v>
      </c>
      <c r="I624" t="s">
        <v>8519</v>
      </c>
      <c r="J624" t="s">
        <v>9447</v>
      </c>
    </row>
    <row r="625" spans="1:10" x14ac:dyDescent="0.25">
      <c r="A625" t="s">
        <v>9788</v>
      </c>
      <c r="B625" t="s">
        <v>9789</v>
      </c>
      <c r="C625" t="s">
        <v>8520</v>
      </c>
      <c r="D625" t="s">
        <v>9790</v>
      </c>
      <c r="E625" t="s">
        <v>8521</v>
      </c>
      <c r="F625" t="s">
        <v>9791</v>
      </c>
      <c r="G625" t="s">
        <v>8518</v>
      </c>
      <c r="H625" t="s">
        <v>8522</v>
      </c>
      <c r="I625" t="s">
        <v>8519</v>
      </c>
      <c r="J625" t="s">
        <v>9447</v>
      </c>
    </row>
    <row r="626" spans="1:10" x14ac:dyDescent="0.25">
      <c r="A626" t="s">
        <v>9792</v>
      </c>
      <c r="B626" t="s">
        <v>9793</v>
      </c>
      <c r="C626" t="s">
        <v>8520</v>
      </c>
      <c r="D626" t="s">
        <v>9794</v>
      </c>
      <c r="E626" t="s">
        <v>8550</v>
      </c>
      <c r="F626" t="s">
        <v>9795</v>
      </c>
      <c r="G626" t="s">
        <v>8518</v>
      </c>
      <c r="H626" t="s">
        <v>8464</v>
      </c>
      <c r="I626" t="s">
        <v>8569</v>
      </c>
      <c r="J626" t="s">
        <v>8570</v>
      </c>
    </row>
    <row r="627" spans="1:10" x14ac:dyDescent="0.25">
      <c r="A627" t="s">
        <v>9792</v>
      </c>
      <c r="B627" t="s">
        <v>9793</v>
      </c>
      <c r="C627" t="s">
        <v>8520</v>
      </c>
      <c r="D627" t="s">
        <v>9794</v>
      </c>
      <c r="E627" t="s">
        <v>8583</v>
      </c>
      <c r="F627" t="s">
        <v>9796</v>
      </c>
      <c r="G627" t="s">
        <v>8518</v>
      </c>
      <c r="H627" t="s">
        <v>8522</v>
      </c>
      <c r="I627" t="s">
        <v>8569</v>
      </c>
      <c r="J627" t="s">
        <v>8570</v>
      </c>
    </row>
    <row r="628" spans="1:10" x14ac:dyDescent="0.25">
      <c r="A628" t="s">
        <v>9797</v>
      </c>
      <c r="B628" t="s">
        <v>9798</v>
      </c>
      <c r="C628" t="s">
        <v>9799</v>
      </c>
      <c r="D628" t="s">
        <v>9800</v>
      </c>
      <c r="E628" t="s">
        <v>8516</v>
      </c>
      <c r="F628" t="s">
        <v>9801</v>
      </c>
      <c r="G628" t="s">
        <v>8588</v>
      </c>
      <c r="H628" t="s">
        <v>8464</v>
      </c>
      <c r="I628" t="s">
        <v>8691</v>
      </c>
      <c r="J628" t="s">
        <v>8520</v>
      </c>
    </row>
    <row r="629" spans="1:10" x14ac:dyDescent="0.25">
      <c r="A629" t="s">
        <v>9802</v>
      </c>
      <c r="B629" t="s">
        <v>9803</v>
      </c>
      <c r="C629" t="s">
        <v>9804</v>
      </c>
      <c r="D629" t="s">
        <v>9805</v>
      </c>
      <c r="E629" t="s">
        <v>8516</v>
      </c>
      <c r="F629" t="s">
        <v>9801</v>
      </c>
      <c r="G629" t="s">
        <v>8588</v>
      </c>
      <c r="H629" t="s">
        <v>8464</v>
      </c>
      <c r="I629" t="s">
        <v>8691</v>
      </c>
      <c r="J629" t="s">
        <v>8520</v>
      </c>
    </row>
    <row r="630" spans="1:10" x14ac:dyDescent="0.25">
      <c r="A630" t="s">
        <v>9806</v>
      </c>
      <c r="B630" t="s">
        <v>9807</v>
      </c>
      <c r="C630" t="s">
        <v>8520</v>
      </c>
      <c r="D630" t="s">
        <v>9808</v>
      </c>
      <c r="E630" t="s">
        <v>8516</v>
      </c>
      <c r="F630" t="s">
        <v>9801</v>
      </c>
      <c r="G630" t="s">
        <v>8588</v>
      </c>
      <c r="H630" t="s">
        <v>8464</v>
      </c>
      <c r="I630" t="s">
        <v>8601</v>
      </c>
      <c r="J630" t="s">
        <v>8520</v>
      </c>
    </row>
    <row r="631" spans="1:10" x14ac:dyDescent="0.25">
      <c r="A631" t="s">
        <v>9809</v>
      </c>
      <c r="B631" t="s">
        <v>9810</v>
      </c>
      <c r="C631" t="s">
        <v>9811</v>
      </c>
      <c r="D631" t="s">
        <v>9812</v>
      </c>
      <c r="E631" t="s">
        <v>8516</v>
      </c>
      <c r="F631" t="s">
        <v>9801</v>
      </c>
      <c r="G631" t="s">
        <v>8588</v>
      </c>
      <c r="H631" t="s">
        <v>8464</v>
      </c>
      <c r="I631" t="s">
        <v>8601</v>
      </c>
      <c r="J631" t="s">
        <v>8520</v>
      </c>
    </row>
    <row r="632" spans="1:10" x14ac:dyDescent="0.25">
      <c r="A632" t="s">
        <v>9813</v>
      </c>
      <c r="B632" t="s">
        <v>9814</v>
      </c>
      <c r="C632" t="s">
        <v>8520</v>
      </c>
      <c r="D632" t="s">
        <v>9815</v>
      </c>
      <c r="E632" t="s">
        <v>8516</v>
      </c>
      <c r="F632" t="s">
        <v>9801</v>
      </c>
      <c r="G632" t="s">
        <v>8588</v>
      </c>
      <c r="H632" t="s">
        <v>8464</v>
      </c>
      <c r="I632" t="s">
        <v>8691</v>
      </c>
      <c r="J632" t="s">
        <v>8520</v>
      </c>
    </row>
    <row r="633" spans="1:10" x14ac:dyDescent="0.25">
      <c r="A633" t="s">
        <v>9797</v>
      </c>
      <c r="B633" t="s">
        <v>9798</v>
      </c>
      <c r="C633" t="s">
        <v>9799</v>
      </c>
      <c r="D633" t="s">
        <v>9800</v>
      </c>
      <c r="E633" t="s">
        <v>8521</v>
      </c>
      <c r="F633" t="s">
        <v>9801</v>
      </c>
      <c r="G633" t="s">
        <v>8588</v>
      </c>
      <c r="H633" t="s">
        <v>8522</v>
      </c>
      <c r="I633" t="s">
        <v>8691</v>
      </c>
      <c r="J633" t="s">
        <v>8520</v>
      </c>
    </row>
    <row r="634" spans="1:10" x14ac:dyDescent="0.25">
      <c r="A634" t="s">
        <v>9802</v>
      </c>
      <c r="B634" t="s">
        <v>9803</v>
      </c>
      <c r="C634" t="s">
        <v>9804</v>
      </c>
      <c r="D634" t="s">
        <v>9805</v>
      </c>
      <c r="E634" t="s">
        <v>8521</v>
      </c>
      <c r="F634" t="s">
        <v>9801</v>
      </c>
      <c r="G634" t="s">
        <v>8588</v>
      </c>
      <c r="H634" t="s">
        <v>8522</v>
      </c>
      <c r="I634" t="s">
        <v>8691</v>
      </c>
      <c r="J634" t="s">
        <v>8520</v>
      </c>
    </row>
    <row r="635" spans="1:10" x14ac:dyDescent="0.25">
      <c r="A635" t="s">
        <v>9806</v>
      </c>
      <c r="B635" t="s">
        <v>9807</v>
      </c>
      <c r="C635" t="s">
        <v>8520</v>
      </c>
      <c r="D635" t="s">
        <v>9808</v>
      </c>
      <c r="E635" t="s">
        <v>8521</v>
      </c>
      <c r="F635" t="s">
        <v>9801</v>
      </c>
      <c r="G635" t="s">
        <v>8588</v>
      </c>
      <c r="H635" t="s">
        <v>8522</v>
      </c>
      <c r="I635" t="s">
        <v>8601</v>
      </c>
      <c r="J635" t="s">
        <v>8520</v>
      </c>
    </row>
    <row r="636" spans="1:10" x14ac:dyDescent="0.25">
      <c r="A636" t="s">
        <v>9809</v>
      </c>
      <c r="B636" t="s">
        <v>9810</v>
      </c>
      <c r="C636" t="s">
        <v>9811</v>
      </c>
      <c r="D636" t="s">
        <v>9812</v>
      </c>
      <c r="E636" t="s">
        <v>8521</v>
      </c>
      <c r="F636" t="s">
        <v>9801</v>
      </c>
      <c r="G636" t="s">
        <v>8588</v>
      </c>
      <c r="H636" t="s">
        <v>8522</v>
      </c>
      <c r="I636" t="s">
        <v>8601</v>
      </c>
      <c r="J636" t="s">
        <v>8520</v>
      </c>
    </row>
    <row r="637" spans="1:10" x14ac:dyDescent="0.25">
      <c r="A637" t="s">
        <v>9813</v>
      </c>
      <c r="B637" t="s">
        <v>9814</v>
      </c>
      <c r="C637" t="s">
        <v>8520</v>
      </c>
      <c r="D637" t="s">
        <v>9815</v>
      </c>
      <c r="E637" t="s">
        <v>8521</v>
      </c>
      <c r="F637" t="s">
        <v>9801</v>
      </c>
      <c r="G637" t="s">
        <v>8588</v>
      </c>
      <c r="H637" t="s">
        <v>8522</v>
      </c>
      <c r="I637" t="s">
        <v>8691</v>
      </c>
      <c r="J637" t="s">
        <v>8520</v>
      </c>
    </row>
    <row r="638" spans="1:10" x14ac:dyDescent="0.25">
      <c r="A638" t="s">
        <v>9816</v>
      </c>
      <c r="B638" t="s">
        <v>9817</v>
      </c>
      <c r="C638" t="s">
        <v>8520</v>
      </c>
      <c r="D638" t="s">
        <v>9818</v>
      </c>
      <c r="E638" t="s">
        <v>8516</v>
      </c>
      <c r="F638" t="s">
        <v>9801</v>
      </c>
      <c r="G638" t="s">
        <v>8588</v>
      </c>
      <c r="H638" t="s">
        <v>8464</v>
      </c>
      <c r="I638" t="s">
        <v>8605</v>
      </c>
      <c r="J638" t="s">
        <v>8520</v>
      </c>
    </row>
    <row r="639" spans="1:10" x14ac:dyDescent="0.25">
      <c r="A639" t="s">
        <v>9819</v>
      </c>
      <c r="B639" t="s">
        <v>9820</v>
      </c>
      <c r="C639" t="s">
        <v>9821</v>
      </c>
      <c r="D639" t="s">
        <v>9822</v>
      </c>
      <c r="E639" t="s">
        <v>8516</v>
      </c>
      <c r="F639" t="s">
        <v>9801</v>
      </c>
      <c r="G639" t="s">
        <v>8588</v>
      </c>
      <c r="H639" t="s">
        <v>8464</v>
      </c>
      <c r="I639" t="s">
        <v>9211</v>
      </c>
      <c r="J639" t="s">
        <v>8520</v>
      </c>
    </row>
    <row r="640" spans="1:10" x14ac:dyDescent="0.25">
      <c r="A640" t="s">
        <v>9823</v>
      </c>
      <c r="B640" t="s">
        <v>9824</v>
      </c>
      <c r="C640" t="s">
        <v>9825</v>
      </c>
      <c r="D640" t="s">
        <v>9826</v>
      </c>
      <c r="E640" t="s">
        <v>8516</v>
      </c>
      <c r="F640" t="s">
        <v>9801</v>
      </c>
      <c r="G640" t="s">
        <v>8588</v>
      </c>
      <c r="H640" t="s">
        <v>8464</v>
      </c>
      <c r="I640" t="s">
        <v>8691</v>
      </c>
      <c r="J640" t="s">
        <v>8520</v>
      </c>
    </row>
    <row r="641" spans="1:10" x14ac:dyDescent="0.25">
      <c r="A641" t="s">
        <v>9827</v>
      </c>
      <c r="B641" t="s">
        <v>9828</v>
      </c>
      <c r="C641" t="s">
        <v>9829</v>
      </c>
      <c r="D641" t="s">
        <v>9830</v>
      </c>
      <c r="E641" t="s">
        <v>8516</v>
      </c>
      <c r="F641" t="s">
        <v>9801</v>
      </c>
      <c r="G641" t="s">
        <v>8588</v>
      </c>
      <c r="H641" t="s">
        <v>8464</v>
      </c>
      <c r="I641" t="s">
        <v>8691</v>
      </c>
      <c r="J641" t="s">
        <v>8520</v>
      </c>
    </row>
    <row r="642" spans="1:10" x14ac:dyDescent="0.25">
      <c r="A642" t="s">
        <v>9831</v>
      </c>
      <c r="B642" t="s">
        <v>9832</v>
      </c>
      <c r="C642" t="s">
        <v>9833</v>
      </c>
      <c r="D642" t="s">
        <v>9834</v>
      </c>
      <c r="E642" t="s">
        <v>8516</v>
      </c>
      <c r="F642" t="s">
        <v>9801</v>
      </c>
      <c r="G642" t="s">
        <v>8588</v>
      </c>
      <c r="H642" t="s">
        <v>8464</v>
      </c>
      <c r="I642" t="s">
        <v>8691</v>
      </c>
      <c r="J642" t="s">
        <v>8520</v>
      </c>
    </row>
    <row r="643" spans="1:10" x14ac:dyDescent="0.25">
      <c r="A643" t="s">
        <v>9816</v>
      </c>
      <c r="B643" t="s">
        <v>9817</v>
      </c>
      <c r="C643" t="s">
        <v>8520</v>
      </c>
      <c r="D643" t="s">
        <v>9818</v>
      </c>
      <c r="E643" t="s">
        <v>8521</v>
      </c>
      <c r="F643" t="s">
        <v>9801</v>
      </c>
      <c r="G643" t="s">
        <v>8588</v>
      </c>
      <c r="H643" t="s">
        <v>8522</v>
      </c>
      <c r="I643" t="s">
        <v>8605</v>
      </c>
      <c r="J643" t="s">
        <v>8520</v>
      </c>
    </row>
    <row r="644" spans="1:10" x14ac:dyDescent="0.25">
      <c r="A644" t="s">
        <v>9819</v>
      </c>
      <c r="B644" t="s">
        <v>9820</v>
      </c>
      <c r="C644" t="s">
        <v>9821</v>
      </c>
      <c r="D644" t="s">
        <v>9822</v>
      </c>
      <c r="E644" t="s">
        <v>8521</v>
      </c>
      <c r="F644" t="s">
        <v>9801</v>
      </c>
      <c r="G644" t="s">
        <v>8588</v>
      </c>
      <c r="H644" t="s">
        <v>8522</v>
      </c>
      <c r="I644" t="s">
        <v>9211</v>
      </c>
      <c r="J644" t="s">
        <v>8520</v>
      </c>
    </row>
    <row r="645" spans="1:10" x14ac:dyDescent="0.25">
      <c r="A645" t="s">
        <v>9823</v>
      </c>
      <c r="B645" t="s">
        <v>9824</v>
      </c>
      <c r="C645" t="s">
        <v>9825</v>
      </c>
      <c r="D645" t="s">
        <v>9826</v>
      </c>
      <c r="E645" t="s">
        <v>8521</v>
      </c>
      <c r="F645" t="s">
        <v>9801</v>
      </c>
      <c r="G645" t="s">
        <v>8588</v>
      </c>
      <c r="H645" t="s">
        <v>8522</v>
      </c>
      <c r="I645" t="s">
        <v>8691</v>
      </c>
      <c r="J645" t="s">
        <v>8520</v>
      </c>
    </row>
    <row r="646" spans="1:10" x14ac:dyDescent="0.25">
      <c r="A646" t="s">
        <v>9827</v>
      </c>
      <c r="B646" t="s">
        <v>9828</v>
      </c>
      <c r="C646" t="s">
        <v>9829</v>
      </c>
      <c r="D646" t="s">
        <v>9830</v>
      </c>
      <c r="E646" t="s">
        <v>8521</v>
      </c>
      <c r="F646" t="s">
        <v>9801</v>
      </c>
      <c r="G646" t="s">
        <v>8588</v>
      </c>
      <c r="H646" t="s">
        <v>8522</v>
      </c>
      <c r="I646" t="s">
        <v>8691</v>
      </c>
      <c r="J646" t="s">
        <v>8520</v>
      </c>
    </row>
    <row r="647" spans="1:10" x14ac:dyDescent="0.25">
      <c r="A647" t="s">
        <v>9831</v>
      </c>
      <c r="B647" t="s">
        <v>9832</v>
      </c>
      <c r="C647" t="s">
        <v>9833</v>
      </c>
      <c r="D647" t="s">
        <v>9834</v>
      </c>
      <c r="E647" t="s">
        <v>8521</v>
      </c>
      <c r="F647" t="s">
        <v>9801</v>
      </c>
      <c r="G647" t="s">
        <v>8588</v>
      </c>
      <c r="H647" t="s">
        <v>8522</v>
      </c>
      <c r="I647" t="s">
        <v>8691</v>
      </c>
      <c r="J647" t="s">
        <v>8520</v>
      </c>
    </row>
    <row r="648" spans="1:10" x14ac:dyDescent="0.25">
      <c r="A648" t="s">
        <v>9835</v>
      </c>
      <c r="B648" t="s">
        <v>9836</v>
      </c>
      <c r="C648" t="s">
        <v>9837</v>
      </c>
      <c r="D648" t="s">
        <v>9838</v>
      </c>
      <c r="E648" t="s">
        <v>8516</v>
      </c>
      <c r="F648" t="s">
        <v>9839</v>
      </c>
      <c r="G648" t="s">
        <v>8518</v>
      </c>
      <c r="H648" t="s">
        <v>8464</v>
      </c>
      <c r="I648" t="s">
        <v>8601</v>
      </c>
      <c r="J648" t="s">
        <v>8520</v>
      </c>
    </row>
    <row r="649" spans="1:10" x14ac:dyDescent="0.25">
      <c r="A649" t="s">
        <v>9835</v>
      </c>
      <c r="B649" t="s">
        <v>9836</v>
      </c>
      <c r="C649" t="s">
        <v>9837</v>
      </c>
      <c r="D649" t="s">
        <v>9838</v>
      </c>
      <c r="E649" t="s">
        <v>8521</v>
      </c>
      <c r="F649" t="s">
        <v>9839</v>
      </c>
      <c r="G649" t="s">
        <v>8518</v>
      </c>
      <c r="H649" t="s">
        <v>8522</v>
      </c>
      <c r="I649" t="s">
        <v>8601</v>
      </c>
      <c r="J649" t="s">
        <v>8520</v>
      </c>
    </row>
    <row r="650" spans="1:10" x14ac:dyDescent="0.25">
      <c r="A650" t="s">
        <v>9840</v>
      </c>
      <c r="B650" t="s">
        <v>9841</v>
      </c>
      <c r="C650" t="s">
        <v>8520</v>
      </c>
      <c r="D650" t="s">
        <v>9842</v>
      </c>
      <c r="E650" t="s">
        <v>8516</v>
      </c>
      <c r="F650" t="s">
        <v>9843</v>
      </c>
      <c r="G650" t="s">
        <v>8518</v>
      </c>
      <c r="H650" t="s">
        <v>8464</v>
      </c>
      <c r="I650" t="s">
        <v>8691</v>
      </c>
      <c r="J650" t="s">
        <v>8520</v>
      </c>
    </row>
    <row r="651" spans="1:10" x14ac:dyDescent="0.25">
      <c r="A651" t="s">
        <v>9840</v>
      </c>
      <c r="B651" t="s">
        <v>9841</v>
      </c>
      <c r="C651" t="s">
        <v>8520</v>
      </c>
      <c r="D651" t="s">
        <v>9842</v>
      </c>
      <c r="E651" t="s">
        <v>8521</v>
      </c>
      <c r="F651" t="s">
        <v>9843</v>
      </c>
      <c r="G651" t="s">
        <v>8518</v>
      </c>
      <c r="H651" t="s">
        <v>8522</v>
      </c>
      <c r="I651" t="s">
        <v>8691</v>
      </c>
      <c r="J651" t="s">
        <v>8520</v>
      </c>
    </row>
    <row r="652" spans="1:10" x14ac:dyDescent="0.25">
      <c r="A652" t="s">
        <v>9844</v>
      </c>
      <c r="B652" t="s">
        <v>9845</v>
      </c>
      <c r="C652" t="s">
        <v>9846</v>
      </c>
      <c r="D652" t="s">
        <v>9847</v>
      </c>
      <c r="E652" t="s">
        <v>8516</v>
      </c>
      <c r="F652" t="s">
        <v>9848</v>
      </c>
      <c r="G652" t="s">
        <v>8518</v>
      </c>
      <c r="H652" t="s">
        <v>8464</v>
      </c>
      <c r="I652" t="s">
        <v>9390</v>
      </c>
      <c r="J652" t="s">
        <v>8520</v>
      </c>
    </row>
    <row r="653" spans="1:10" x14ac:dyDescent="0.25">
      <c r="A653" t="s">
        <v>9844</v>
      </c>
      <c r="B653" t="s">
        <v>9845</v>
      </c>
      <c r="C653" t="s">
        <v>9846</v>
      </c>
      <c r="D653" t="s">
        <v>9847</v>
      </c>
      <c r="E653" t="s">
        <v>8521</v>
      </c>
      <c r="F653" t="s">
        <v>9849</v>
      </c>
      <c r="G653" t="s">
        <v>8518</v>
      </c>
      <c r="H653" t="s">
        <v>8522</v>
      </c>
      <c r="I653" t="s">
        <v>9390</v>
      </c>
      <c r="J653" t="s">
        <v>8520</v>
      </c>
    </row>
    <row r="654" spans="1:10" x14ac:dyDescent="0.25">
      <c r="A654" t="s">
        <v>9850</v>
      </c>
      <c r="B654" t="s">
        <v>9851</v>
      </c>
      <c r="C654" t="s">
        <v>9852</v>
      </c>
      <c r="D654" t="s">
        <v>9853</v>
      </c>
      <c r="E654" t="s">
        <v>8516</v>
      </c>
      <c r="F654" t="s">
        <v>9854</v>
      </c>
      <c r="G654" t="s">
        <v>8518</v>
      </c>
      <c r="H654" t="s">
        <v>8464</v>
      </c>
      <c r="I654" t="s">
        <v>9402</v>
      </c>
      <c r="J654" t="s">
        <v>9855</v>
      </c>
    </row>
    <row r="655" spans="1:10" x14ac:dyDescent="0.25">
      <c r="A655" t="s">
        <v>9850</v>
      </c>
      <c r="B655" t="s">
        <v>9851</v>
      </c>
      <c r="C655" t="s">
        <v>9852</v>
      </c>
      <c r="D655" t="s">
        <v>9853</v>
      </c>
      <c r="E655" t="s">
        <v>8521</v>
      </c>
      <c r="F655" t="s">
        <v>9854</v>
      </c>
      <c r="G655" t="s">
        <v>8518</v>
      </c>
      <c r="H655" t="s">
        <v>8522</v>
      </c>
      <c r="I655" t="s">
        <v>9402</v>
      </c>
      <c r="J655" t="s">
        <v>9855</v>
      </c>
    </row>
    <row r="656" spans="1:10" x14ac:dyDescent="0.25">
      <c r="A656" t="s">
        <v>9856</v>
      </c>
      <c r="B656" t="s">
        <v>9857</v>
      </c>
      <c r="C656" t="s">
        <v>9858</v>
      </c>
      <c r="D656" t="s">
        <v>9859</v>
      </c>
      <c r="E656" t="s">
        <v>8516</v>
      </c>
      <c r="F656" t="s">
        <v>9860</v>
      </c>
      <c r="G656" t="s">
        <v>8588</v>
      </c>
      <c r="H656" t="s">
        <v>8464</v>
      </c>
      <c r="I656" t="s">
        <v>8601</v>
      </c>
      <c r="J656" t="s">
        <v>8520</v>
      </c>
    </row>
    <row r="657" spans="1:10" x14ac:dyDescent="0.25">
      <c r="A657" t="s">
        <v>9861</v>
      </c>
      <c r="B657" t="s">
        <v>9862</v>
      </c>
      <c r="C657" t="s">
        <v>8520</v>
      </c>
      <c r="D657" t="s">
        <v>9863</v>
      </c>
      <c r="E657" t="s">
        <v>8516</v>
      </c>
      <c r="F657" t="s">
        <v>9860</v>
      </c>
      <c r="G657" t="s">
        <v>8588</v>
      </c>
      <c r="H657" t="s">
        <v>8464</v>
      </c>
      <c r="I657" t="s">
        <v>8601</v>
      </c>
      <c r="J657" t="s">
        <v>8520</v>
      </c>
    </row>
    <row r="658" spans="1:10" x14ac:dyDescent="0.25">
      <c r="A658" t="s">
        <v>9864</v>
      </c>
      <c r="B658" t="s">
        <v>9865</v>
      </c>
      <c r="C658" t="s">
        <v>9866</v>
      </c>
      <c r="D658" t="s">
        <v>9867</v>
      </c>
      <c r="E658" t="s">
        <v>8516</v>
      </c>
      <c r="F658" t="s">
        <v>9860</v>
      </c>
      <c r="G658" t="s">
        <v>8588</v>
      </c>
      <c r="H658" t="s">
        <v>8464</v>
      </c>
      <c r="I658" t="s">
        <v>8691</v>
      </c>
      <c r="J658" t="s">
        <v>8520</v>
      </c>
    </row>
    <row r="659" spans="1:10" x14ac:dyDescent="0.25">
      <c r="A659" t="s">
        <v>9868</v>
      </c>
      <c r="B659" t="s">
        <v>9869</v>
      </c>
      <c r="C659" t="s">
        <v>9870</v>
      </c>
      <c r="D659" t="s">
        <v>9871</v>
      </c>
      <c r="E659" t="s">
        <v>8516</v>
      </c>
      <c r="F659" t="s">
        <v>9860</v>
      </c>
      <c r="G659" t="s">
        <v>8588</v>
      </c>
      <c r="H659" t="s">
        <v>8464</v>
      </c>
      <c r="I659" t="s">
        <v>8601</v>
      </c>
      <c r="J659" t="s">
        <v>8520</v>
      </c>
    </row>
    <row r="660" spans="1:10" x14ac:dyDescent="0.25">
      <c r="A660" t="s">
        <v>9872</v>
      </c>
      <c r="B660" t="s">
        <v>9873</v>
      </c>
      <c r="C660" t="s">
        <v>9874</v>
      </c>
      <c r="D660" t="s">
        <v>9875</v>
      </c>
      <c r="E660" t="s">
        <v>8516</v>
      </c>
      <c r="F660" t="s">
        <v>9860</v>
      </c>
      <c r="G660" t="s">
        <v>8588</v>
      </c>
      <c r="H660" t="s">
        <v>8464</v>
      </c>
      <c r="I660" t="s">
        <v>8691</v>
      </c>
      <c r="J660" t="s">
        <v>8520</v>
      </c>
    </row>
    <row r="661" spans="1:10" x14ac:dyDescent="0.25">
      <c r="A661" t="s">
        <v>9876</v>
      </c>
      <c r="B661" t="s">
        <v>9877</v>
      </c>
      <c r="C661" t="s">
        <v>8520</v>
      </c>
      <c r="D661" t="s">
        <v>9878</v>
      </c>
      <c r="E661" t="s">
        <v>8516</v>
      </c>
      <c r="F661" t="s">
        <v>9860</v>
      </c>
      <c r="G661" t="s">
        <v>8588</v>
      </c>
      <c r="H661" t="s">
        <v>8464</v>
      </c>
      <c r="I661" t="s">
        <v>8601</v>
      </c>
      <c r="J661" t="s">
        <v>8520</v>
      </c>
    </row>
    <row r="662" spans="1:10" x14ac:dyDescent="0.25">
      <c r="A662" t="s">
        <v>9879</v>
      </c>
      <c r="B662" t="s">
        <v>9880</v>
      </c>
      <c r="C662" t="s">
        <v>8520</v>
      </c>
      <c r="D662" t="s">
        <v>9881</v>
      </c>
      <c r="E662" t="s">
        <v>8516</v>
      </c>
      <c r="F662" t="s">
        <v>9860</v>
      </c>
      <c r="G662" t="s">
        <v>8588</v>
      </c>
      <c r="H662" t="s">
        <v>8464</v>
      </c>
      <c r="I662" t="s">
        <v>8691</v>
      </c>
      <c r="J662" t="s">
        <v>8520</v>
      </c>
    </row>
    <row r="663" spans="1:10" x14ac:dyDescent="0.25">
      <c r="A663" t="s">
        <v>9882</v>
      </c>
      <c r="B663" t="s">
        <v>9883</v>
      </c>
      <c r="C663" t="s">
        <v>8520</v>
      </c>
      <c r="D663" t="s">
        <v>9884</v>
      </c>
      <c r="E663" t="s">
        <v>8516</v>
      </c>
      <c r="F663" t="s">
        <v>9860</v>
      </c>
      <c r="G663" t="s">
        <v>8588</v>
      </c>
      <c r="H663" t="s">
        <v>8464</v>
      </c>
      <c r="I663" t="s">
        <v>8601</v>
      </c>
      <c r="J663" t="s">
        <v>8520</v>
      </c>
    </row>
    <row r="664" spans="1:10" x14ac:dyDescent="0.25">
      <c r="A664" t="s">
        <v>9856</v>
      </c>
      <c r="B664" t="s">
        <v>9857</v>
      </c>
      <c r="C664" t="s">
        <v>9858</v>
      </c>
      <c r="D664" t="s">
        <v>9859</v>
      </c>
      <c r="E664" t="s">
        <v>8521</v>
      </c>
      <c r="F664" t="s">
        <v>9860</v>
      </c>
      <c r="G664" t="s">
        <v>8588</v>
      </c>
      <c r="H664" t="s">
        <v>8522</v>
      </c>
      <c r="I664" t="s">
        <v>8601</v>
      </c>
      <c r="J664" t="s">
        <v>8520</v>
      </c>
    </row>
    <row r="665" spans="1:10" x14ac:dyDescent="0.25">
      <c r="A665" t="s">
        <v>9861</v>
      </c>
      <c r="B665" t="s">
        <v>9862</v>
      </c>
      <c r="C665" t="s">
        <v>8520</v>
      </c>
      <c r="D665" t="s">
        <v>9863</v>
      </c>
      <c r="E665" t="s">
        <v>8521</v>
      </c>
      <c r="F665" t="s">
        <v>9860</v>
      </c>
      <c r="G665" t="s">
        <v>8588</v>
      </c>
      <c r="H665" t="s">
        <v>8522</v>
      </c>
      <c r="I665" t="s">
        <v>8601</v>
      </c>
      <c r="J665" t="s">
        <v>8520</v>
      </c>
    </row>
    <row r="666" spans="1:10" x14ac:dyDescent="0.25">
      <c r="A666" t="s">
        <v>9864</v>
      </c>
      <c r="B666" t="s">
        <v>9865</v>
      </c>
      <c r="C666" t="s">
        <v>9866</v>
      </c>
      <c r="D666" t="s">
        <v>9867</v>
      </c>
      <c r="E666" t="s">
        <v>8521</v>
      </c>
      <c r="F666" t="s">
        <v>9860</v>
      </c>
      <c r="G666" t="s">
        <v>8588</v>
      </c>
      <c r="H666" t="s">
        <v>8522</v>
      </c>
      <c r="I666" t="s">
        <v>8691</v>
      </c>
      <c r="J666" t="s">
        <v>8520</v>
      </c>
    </row>
    <row r="667" spans="1:10" x14ac:dyDescent="0.25">
      <c r="A667" t="s">
        <v>9868</v>
      </c>
      <c r="B667" t="s">
        <v>9869</v>
      </c>
      <c r="C667" t="s">
        <v>9870</v>
      </c>
      <c r="D667" t="s">
        <v>9871</v>
      </c>
      <c r="E667" t="s">
        <v>8521</v>
      </c>
      <c r="F667" t="s">
        <v>9860</v>
      </c>
      <c r="G667" t="s">
        <v>8588</v>
      </c>
      <c r="H667" t="s">
        <v>8522</v>
      </c>
      <c r="I667" t="s">
        <v>8601</v>
      </c>
      <c r="J667" t="s">
        <v>8520</v>
      </c>
    </row>
    <row r="668" spans="1:10" x14ac:dyDescent="0.25">
      <c r="A668" t="s">
        <v>9872</v>
      </c>
      <c r="B668" t="s">
        <v>9873</v>
      </c>
      <c r="C668" t="s">
        <v>9874</v>
      </c>
      <c r="D668" t="s">
        <v>9875</v>
      </c>
      <c r="E668" t="s">
        <v>8521</v>
      </c>
      <c r="F668" t="s">
        <v>9860</v>
      </c>
      <c r="G668" t="s">
        <v>8588</v>
      </c>
      <c r="H668" t="s">
        <v>8522</v>
      </c>
      <c r="I668" t="s">
        <v>8691</v>
      </c>
      <c r="J668" t="s">
        <v>8520</v>
      </c>
    </row>
    <row r="669" spans="1:10" x14ac:dyDescent="0.25">
      <c r="A669" t="s">
        <v>9876</v>
      </c>
      <c r="B669" t="s">
        <v>9877</v>
      </c>
      <c r="C669" t="s">
        <v>8520</v>
      </c>
      <c r="D669" t="s">
        <v>9878</v>
      </c>
      <c r="E669" t="s">
        <v>8521</v>
      </c>
      <c r="F669" t="s">
        <v>9860</v>
      </c>
      <c r="G669" t="s">
        <v>8588</v>
      </c>
      <c r="H669" t="s">
        <v>8522</v>
      </c>
      <c r="I669" t="s">
        <v>8601</v>
      </c>
      <c r="J669" t="s">
        <v>8520</v>
      </c>
    </row>
    <row r="670" spans="1:10" x14ac:dyDescent="0.25">
      <c r="A670" t="s">
        <v>9879</v>
      </c>
      <c r="B670" t="s">
        <v>9880</v>
      </c>
      <c r="C670" t="s">
        <v>8520</v>
      </c>
      <c r="D670" t="s">
        <v>9881</v>
      </c>
      <c r="E670" t="s">
        <v>8521</v>
      </c>
      <c r="F670" t="s">
        <v>9860</v>
      </c>
      <c r="G670" t="s">
        <v>8588</v>
      </c>
      <c r="H670" t="s">
        <v>8522</v>
      </c>
      <c r="I670" t="s">
        <v>8691</v>
      </c>
      <c r="J670" t="s">
        <v>8520</v>
      </c>
    </row>
    <row r="671" spans="1:10" x14ac:dyDescent="0.25">
      <c r="A671" t="s">
        <v>9882</v>
      </c>
      <c r="B671" t="s">
        <v>9883</v>
      </c>
      <c r="C671" t="s">
        <v>8520</v>
      </c>
      <c r="D671" t="s">
        <v>9884</v>
      </c>
      <c r="E671" t="s">
        <v>8521</v>
      </c>
      <c r="F671" t="s">
        <v>9860</v>
      </c>
      <c r="G671" t="s">
        <v>8588</v>
      </c>
      <c r="H671" t="s">
        <v>8522</v>
      </c>
      <c r="I671" t="s">
        <v>8601</v>
      </c>
      <c r="J671" t="s">
        <v>8520</v>
      </c>
    </row>
    <row r="672" spans="1:10" x14ac:dyDescent="0.25">
      <c r="A672" t="s">
        <v>9885</v>
      </c>
      <c r="B672" t="s">
        <v>9886</v>
      </c>
      <c r="C672" t="s">
        <v>9887</v>
      </c>
      <c r="D672" t="s">
        <v>9888</v>
      </c>
      <c r="E672" t="s">
        <v>8516</v>
      </c>
      <c r="F672" t="s">
        <v>9860</v>
      </c>
      <c r="G672" t="s">
        <v>8588</v>
      </c>
      <c r="H672" t="s">
        <v>8464</v>
      </c>
      <c r="I672" t="s">
        <v>8691</v>
      </c>
      <c r="J672" t="s">
        <v>8520</v>
      </c>
    </row>
    <row r="673" spans="1:10" x14ac:dyDescent="0.25">
      <c r="A673" t="s">
        <v>9889</v>
      </c>
      <c r="B673" t="s">
        <v>9890</v>
      </c>
      <c r="C673" t="s">
        <v>8520</v>
      </c>
      <c r="D673" t="s">
        <v>9891</v>
      </c>
      <c r="E673" t="s">
        <v>8516</v>
      </c>
      <c r="F673" t="s">
        <v>9860</v>
      </c>
      <c r="G673" t="s">
        <v>8588</v>
      </c>
      <c r="H673" t="s">
        <v>8464</v>
      </c>
      <c r="I673" t="s">
        <v>8601</v>
      </c>
      <c r="J673" t="s">
        <v>8520</v>
      </c>
    </row>
    <row r="674" spans="1:10" x14ac:dyDescent="0.25">
      <c r="A674" t="s">
        <v>9892</v>
      </c>
      <c r="B674" t="s">
        <v>9893</v>
      </c>
      <c r="C674" t="s">
        <v>8520</v>
      </c>
      <c r="D674" t="s">
        <v>9894</v>
      </c>
      <c r="E674" t="s">
        <v>8516</v>
      </c>
      <c r="F674" t="s">
        <v>9860</v>
      </c>
      <c r="G674" t="s">
        <v>8588</v>
      </c>
      <c r="H674" t="s">
        <v>8464</v>
      </c>
      <c r="I674" t="s">
        <v>8601</v>
      </c>
      <c r="J674" t="s">
        <v>8520</v>
      </c>
    </row>
    <row r="675" spans="1:10" x14ac:dyDescent="0.25">
      <c r="A675" t="s">
        <v>9895</v>
      </c>
      <c r="B675" t="s">
        <v>9896</v>
      </c>
      <c r="C675" t="s">
        <v>9897</v>
      </c>
      <c r="D675" t="s">
        <v>9898</v>
      </c>
      <c r="E675" t="s">
        <v>8516</v>
      </c>
      <c r="F675" t="s">
        <v>9860</v>
      </c>
      <c r="G675" t="s">
        <v>8588</v>
      </c>
      <c r="H675" t="s">
        <v>8464</v>
      </c>
      <c r="I675" t="s">
        <v>8691</v>
      </c>
      <c r="J675" t="s">
        <v>8520</v>
      </c>
    </row>
    <row r="676" spans="1:10" x14ac:dyDescent="0.25">
      <c r="A676" t="s">
        <v>9899</v>
      </c>
      <c r="B676" t="s">
        <v>9900</v>
      </c>
      <c r="C676" t="s">
        <v>9901</v>
      </c>
      <c r="D676" t="s">
        <v>9902</v>
      </c>
      <c r="E676" t="s">
        <v>8516</v>
      </c>
      <c r="F676" t="s">
        <v>9860</v>
      </c>
      <c r="G676" t="s">
        <v>8588</v>
      </c>
      <c r="H676" t="s">
        <v>8464</v>
      </c>
      <c r="I676" t="s">
        <v>8601</v>
      </c>
      <c r="J676" t="s">
        <v>8520</v>
      </c>
    </row>
    <row r="677" spans="1:10" x14ac:dyDescent="0.25">
      <c r="A677" t="s">
        <v>9903</v>
      </c>
      <c r="B677" t="s">
        <v>9904</v>
      </c>
      <c r="C677" t="s">
        <v>9905</v>
      </c>
      <c r="D677" t="s">
        <v>9906</v>
      </c>
      <c r="E677" t="s">
        <v>8516</v>
      </c>
      <c r="F677" t="s">
        <v>9860</v>
      </c>
      <c r="G677" t="s">
        <v>8588</v>
      </c>
      <c r="H677" t="s">
        <v>8464</v>
      </c>
      <c r="I677" t="s">
        <v>8601</v>
      </c>
      <c r="J677" t="s">
        <v>8520</v>
      </c>
    </row>
    <row r="678" spans="1:10" x14ac:dyDescent="0.25">
      <c r="A678" t="s">
        <v>9907</v>
      </c>
      <c r="B678" t="s">
        <v>9908</v>
      </c>
      <c r="C678" t="s">
        <v>9909</v>
      </c>
      <c r="D678" t="s">
        <v>9910</v>
      </c>
      <c r="E678" t="s">
        <v>8516</v>
      </c>
      <c r="F678" t="s">
        <v>9860</v>
      </c>
      <c r="G678" t="s">
        <v>8588</v>
      </c>
      <c r="H678" t="s">
        <v>8464</v>
      </c>
      <c r="I678" t="s">
        <v>8691</v>
      </c>
      <c r="J678" t="s">
        <v>8520</v>
      </c>
    </row>
    <row r="679" spans="1:10" x14ac:dyDescent="0.25">
      <c r="A679" t="s">
        <v>9911</v>
      </c>
      <c r="B679" t="s">
        <v>9912</v>
      </c>
      <c r="C679" t="s">
        <v>9913</v>
      </c>
      <c r="D679" t="s">
        <v>9914</v>
      </c>
      <c r="E679" t="s">
        <v>8516</v>
      </c>
      <c r="F679" t="s">
        <v>9860</v>
      </c>
      <c r="G679" t="s">
        <v>8588</v>
      </c>
      <c r="H679" t="s">
        <v>8464</v>
      </c>
      <c r="I679" t="s">
        <v>8691</v>
      </c>
      <c r="J679" t="s">
        <v>8520</v>
      </c>
    </row>
    <row r="680" spans="1:10" x14ac:dyDescent="0.25">
      <c r="A680" t="s">
        <v>9885</v>
      </c>
      <c r="B680" t="s">
        <v>9886</v>
      </c>
      <c r="C680" t="s">
        <v>9887</v>
      </c>
      <c r="D680" t="s">
        <v>9888</v>
      </c>
      <c r="E680" t="s">
        <v>8521</v>
      </c>
      <c r="F680" t="s">
        <v>9860</v>
      </c>
      <c r="G680" t="s">
        <v>8588</v>
      </c>
      <c r="H680" t="s">
        <v>8522</v>
      </c>
      <c r="I680" t="s">
        <v>8691</v>
      </c>
      <c r="J680" t="s">
        <v>8520</v>
      </c>
    </row>
    <row r="681" spans="1:10" x14ac:dyDescent="0.25">
      <c r="A681" t="s">
        <v>9889</v>
      </c>
      <c r="B681" t="s">
        <v>9890</v>
      </c>
      <c r="C681" t="s">
        <v>8520</v>
      </c>
      <c r="D681" t="s">
        <v>9891</v>
      </c>
      <c r="E681" t="s">
        <v>8521</v>
      </c>
      <c r="F681" t="s">
        <v>9860</v>
      </c>
      <c r="G681" t="s">
        <v>8588</v>
      </c>
      <c r="H681" t="s">
        <v>8522</v>
      </c>
      <c r="I681" t="s">
        <v>8601</v>
      </c>
      <c r="J681" t="s">
        <v>8520</v>
      </c>
    </row>
    <row r="682" spans="1:10" x14ac:dyDescent="0.25">
      <c r="A682" t="s">
        <v>9892</v>
      </c>
      <c r="B682" t="s">
        <v>9893</v>
      </c>
      <c r="C682" t="s">
        <v>8520</v>
      </c>
      <c r="D682" t="s">
        <v>9894</v>
      </c>
      <c r="E682" t="s">
        <v>8521</v>
      </c>
      <c r="F682" t="s">
        <v>9860</v>
      </c>
      <c r="G682" t="s">
        <v>8588</v>
      </c>
      <c r="H682" t="s">
        <v>8522</v>
      </c>
      <c r="I682" t="s">
        <v>8601</v>
      </c>
      <c r="J682" t="s">
        <v>8520</v>
      </c>
    </row>
    <row r="683" spans="1:10" x14ac:dyDescent="0.25">
      <c r="A683" t="s">
        <v>9895</v>
      </c>
      <c r="B683" t="s">
        <v>9896</v>
      </c>
      <c r="C683" t="s">
        <v>9897</v>
      </c>
      <c r="D683" t="s">
        <v>9898</v>
      </c>
      <c r="E683" t="s">
        <v>8521</v>
      </c>
      <c r="F683" t="s">
        <v>9860</v>
      </c>
      <c r="G683" t="s">
        <v>8588</v>
      </c>
      <c r="H683" t="s">
        <v>8522</v>
      </c>
      <c r="I683" t="s">
        <v>8691</v>
      </c>
      <c r="J683" t="s">
        <v>8520</v>
      </c>
    </row>
    <row r="684" spans="1:10" x14ac:dyDescent="0.25">
      <c r="A684" t="s">
        <v>9899</v>
      </c>
      <c r="B684" t="s">
        <v>9900</v>
      </c>
      <c r="C684" t="s">
        <v>9901</v>
      </c>
      <c r="D684" t="s">
        <v>9902</v>
      </c>
      <c r="E684" t="s">
        <v>8521</v>
      </c>
      <c r="F684" t="s">
        <v>9860</v>
      </c>
      <c r="G684" t="s">
        <v>8588</v>
      </c>
      <c r="H684" t="s">
        <v>8522</v>
      </c>
      <c r="I684" t="s">
        <v>8601</v>
      </c>
      <c r="J684" t="s">
        <v>8520</v>
      </c>
    </row>
    <row r="685" spans="1:10" x14ac:dyDescent="0.25">
      <c r="A685" t="s">
        <v>9903</v>
      </c>
      <c r="B685" t="s">
        <v>9904</v>
      </c>
      <c r="C685" t="s">
        <v>9905</v>
      </c>
      <c r="D685" t="s">
        <v>9906</v>
      </c>
      <c r="E685" t="s">
        <v>8521</v>
      </c>
      <c r="F685" t="s">
        <v>9860</v>
      </c>
      <c r="G685" t="s">
        <v>8588</v>
      </c>
      <c r="H685" t="s">
        <v>8522</v>
      </c>
      <c r="I685" t="s">
        <v>8601</v>
      </c>
      <c r="J685" t="s">
        <v>8520</v>
      </c>
    </row>
    <row r="686" spans="1:10" x14ac:dyDescent="0.25">
      <c r="A686" t="s">
        <v>9907</v>
      </c>
      <c r="B686" t="s">
        <v>9908</v>
      </c>
      <c r="C686" t="s">
        <v>9909</v>
      </c>
      <c r="D686" t="s">
        <v>9910</v>
      </c>
      <c r="E686" t="s">
        <v>8521</v>
      </c>
      <c r="F686" t="s">
        <v>9860</v>
      </c>
      <c r="G686" t="s">
        <v>8588</v>
      </c>
      <c r="H686" t="s">
        <v>8522</v>
      </c>
      <c r="I686" t="s">
        <v>8691</v>
      </c>
      <c r="J686" t="s">
        <v>8520</v>
      </c>
    </row>
    <row r="687" spans="1:10" x14ac:dyDescent="0.25">
      <c r="A687" t="s">
        <v>9911</v>
      </c>
      <c r="B687" t="s">
        <v>9912</v>
      </c>
      <c r="C687" t="s">
        <v>9913</v>
      </c>
      <c r="D687" t="s">
        <v>9914</v>
      </c>
      <c r="E687" t="s">
        <v>8521</v>
      </c>
      <c r="F687" t="s">
        <v>9860</v>
      </c>
      <c r="G687" t="s">
        <v>8588</v>
      </c>
      <c r="H687" t="s">
        <v>8522</v>
      </c>
      <c r="I687" t="s">
        <v>8691</v>
      </c>
      <c r="J687" t="s">
        <v>8520</v>
      </c>
    </row>
    <row r="688" spans="1:10" x14ac:dyDescent="0.25">
      <c r="A688" t="s">
        <v>9915</v>
      </c>
      <c r="B688" t="s">
        <v>9916</v>
      </c>
      <c r="C688" t="s">
        <v>9917</v>
      </c>
      <c r="D688" t="s">
        <v>9918</v>
      </c>
      <c r="E688" t="s">
        <v>8521</v>
      </c>
      <c r="F688" t="s">
        <v>9919</v>
      </c>
      <c r="G688" t="s">
        <v>8588</v>
      </c>
      <c r="H688" t="s">
        <v>8522</v>
      </c>
      <c r="I688" t="s">
        <v>8691</v>
      </c>
      <c r="J688" t="s">
        <v>8520</v>
      </c>
    </row>
    <row r="689" spans="1:10" x14ac:dyDescent="0.25">
      <c r="A689" t="s">
        <v>9915</v>
      </c>
      <c r="B689" t="s">
        <v>9916</v>
      </c>
      <c r="C689" t="s">
        <v>9917</v>
      </c>
      <c r="D689" t="s">
        <v>9918</v>
      </c>
      <c r="E689" t="s">
        <v>8516</v>
      </c>
      <c r="F689" t="s">
        <v>9920</v>
      </c>
      <c r="G689" t="s">
        <v>8588</v>
      </c>
      <c r="H689" t="s">
        <v>8464</v>
      </c>
      <c r="I689" t="s">
        <v>8691</v>
      </c>
      <c r="J689" t="s">
        <v>8520</v>
      </c>
    </row>
    <row r="690" spans="1:10" x14ac:dyDescent="0.25">
      <c r="A690" t="s">
        <v>9921</v>
      </c>
      <c r="B690" t="s">
        <v>9922</v>
      </c>
      <c r="C690" t="s">
        <v>8520</v>
      </c>
      <c r="D690" t="s">
        <v>9923</v>
      </c>
      <c r="E690" t="s">
        <v>8550</v>
      </c>
      <c r="F690" t="s">
        <v>9924</v>
      </c>
      <c r="G690" t="s">
        <v>8518</v>
      </c>
      <c r="H690" t="s">
        <v>8464</v>
      </c>
      <c r="I690" t="s">
        <v>8552</v>
      </c>
      <c r="J690" t="s">
        <v>9635</v>
      </c>
    </row>
    <row r="691" spans="1:10" x14ac:dyDescent="0.25">
      <c r="A691" t="s">
        <v>9921</v>
      </c>
      <c r="B691" t="s">
        <v>9922</v>
      </c>
      <c r="C691" t="s">
        <v>8520</v>
      </c>
      <c r="D691" t="s">
        <v>9923</v>
      </c>
      <c r="E691" t="s">
        <v>8550</v>
      </c>
      <c r="F691" t="s">
        <v>9924</v>
      </c>
      <c r="G691" t="s">
        <v>8518</v>
      </c>
      <c r="H691" t="s">
        <v>8522</v>
      </c>
      <c r="I691" t="s">
        <v>8552</v>
      </c>
      <c r="J691" t="s">
        <v>9635</v>
      </c>
    </row>
    <row r="692" spans="1:10" x14ac:dyDescent="0.25">
      <c r="A692" t="s">
        <v>9925</v>
      </c>
      <c r="B692" t="s">
        <v>9926</v>
      </c>
      <c r="C692" t="s">
        <v>9927</v>
      </c>
      <c r="D692" t="s">
        <v>9928</v>
      </c>
      <c r="E692" t="s">
        <v>8516</v>
      </c>
      <c r="F692" t="s">
        <v>9929</v>
      </c>
      <c r="G692" t="s">
        <v>8518</v>
      </c>
      <c r="H692" t="s">
        <v>8464</v>
      </c>
      <c r="I692" t="s">
        <v>8519</v>
      </c>
      <c r="J692" t="s">
        <v>9930</v>
      </c>
    </row>
    <row r="693" spans="1:10" x14ac:dyDescent="0.25">
      <c r="A693" t="s">
        <v>9925</v>
      </c>
      <c r="B693" t="s">
        <v>9926</v>
      </c>
      <c r="C693" t="s">
        <v>9927</v>
      </c>
      <c r="D693" t="s">
        <v>9928</v>
      </c>
      <c r="E693" t="s">
        <v>8521</v>
      </c>
      <c r="F693" t="s">
        <v>9929</v>
      </c>
      <c r="G693" t="s">
        <v>8518</v>
      </c>
      <c r="H693" t="s">
        <v>8522</v>
      </c>
      <c r="I693" t="s">
        <v>8519</v>
      </c>
      <c r="J693" t="s">
        <v>9930</v>
      </c>
    </row>
    <row r="694" spans="1:10" x14ac:dyDescent="0.25">
      <c r="A694" t="s">
        <v>9931</v>
      </c>
      <c r="B694" t="s">
        <v>9932</v>
      </c>
      <c r="C694" t="s">
        <v>8520</v>
      </c>
      <c r="D694" t="s">
        <v>9933</v>
      </c>
      <c r="E694" t="s">
        <v>8550</v>
      </c>
      <c r="F694" t="s">
        <v>9934</v>
      </c>
      <c r="G694" t="s">
        <v>8518</v>
      </c>
      <c r="H694" t="s">
        <v>8464</v>
      </c>
      <c r="I694" t="s">
        <v>8552</v>
      </c>
      <c r="J694" t="s">
        <v>9935</v>
      </c>
    </row>
    <row r="695" spans="1:10" x14ac:dyDescent="0.25">
      <c r="A695" t="s">
        <v>9936</v>
      </c>
      <c r="B695" t="s">
        <v>9937</v>
      </c>
      <c r="C695" t="s">
        <v>8520</v>
      </c>
      <c r="D695" t="s">
        <v>9938</v>
      </c>
      <c r="E695" t="s">
        <v>8550</v>
      </c>
      <c r="F695" t="s">
        <v>9939</v>
      </c>
      <c r="G695" t="s">
        <v>8518</v>
      </c>
      <c r="H695" t="s">
        <v>8464</v>
      </c>
      <c r="I695" t="s">
        <v>8552</v>
      </c>
      <c r="J695" t="s">
        <v>9434</v>
      </c>
    </row>
    <row r="696" spans="1:10" x14ac:dyDescent="0.25">
      <c r="A696" t="s">
        <v>9940</v>
      </c>
      <c r="B696" t="s">
        <v>9941</v>
      </c>
      <c r="C696" t="s">
        <v>8520</v>
      </c>
      <c r="D696" t="s">
        <v>9942</v>
      </c>
      <c r="E696" t="s">
        <v>8550</v>
      </c>
      <c r="F696" t="s">
        <v>9943</v>
      </c>
      <c r="G696" t="s">
        <v>8518</v>
      </c>
      <c r="H696" t="s">
        <v>8464</v>
      </c>
      <c r="I696" t="s">
        <v>8552</v>
      </c>
      <c r="J696" t="s">
        <v>9434</v>
      </c>
    </row>
    <row r="697" spans="1:10" x14ac:dyDescent="0.25">
      <c r="A697" t="s">
        <v>9931</v>
      </c>
      <c r="B697" t="s">
        <v>9932</v>
      </c>
      <c r="C697" t="s">
        <v>8520</v>
      </c>
      <c r="D697" t="s">
        <v>9933</v>
      </c>
      <c r="E697" t="s">
        <v>8550</v>
      </c>
      <c r="F697" t="s">
        <v>9934</v>
      </c>
      <c r="G697" t="s">
        <v>8518</v>
      </c>
      <c r="H697" t="s">
        <v>8522</v>
      </c>
      <c r="I697" t="s">
        <v>8552</v>
      </c>
      <c r="J697" t="s">
        <v>9935</v>
      </c>
    </row>
    <row r="698" spans="1:10" x14ac:dyDescent="0.25">
      <c r="A698" t="s">
        <v>9936</v>
      </c>
      <c r="B698" t="s">
        <v>9937</v>
      </c>
      <c r="C698" t="s">
        <v>8520</v>
      </c>
      <c r="D698" t="s">
        <v>9938</v>
      </c>
      <c r="E698" t="s">
        <v>8550</v>
      </c>
      <c r="F698" t="s">
        <v>9939</v>
      </c>
      <c r="G698" t="s">
        <v>8518</v>
      </c>
      <c r="H698" t="s">
        <v>8522</v>
      </c>
      <c r="I698" t="s">
        <v>8552</v>
      </c>
      <c r="J698" t="s">
        <v>9434</v>
      </c>
    </row>
    <row r="699" spans="1:10" x14ac:dyDescent="0.25">
      <c r="A699" t="s">
        <v>9940</v>
      </c>
      <c r="B699" t="s">
        <v>9941</v>
      </c>
      <c r="C699" t="s">
        <v>8520</v>
      </c>
      <c r="D699" t="s">
        <v>9942</v>
      </c>
      <c r="E699" t="s">
        <v>8550</v>
      </c>
      <c r="F699" t="s">
        <v>9943</v>
      </c>
      <c r="G699" t="s">
        <v>8518</v>
      </c>
      <c r="H699" t="s">
        <v>8522</v>
      </c>
      <c r="I699" t="s">
        <v>8552</v>
      </c>
      <c r="J699" t="s">
        <v>9434</v>
      </c>
    </row>
    <row r="700" spans="1:10" x14ac:dyDescent="0.25">
      <c r="A700" t="s">
        <v>9944</v>
      </c>
      <c r="B700" t="s">
        <v>9945</v>
      </c>
      <c r="C700" t="s">
        <v>9946</v>
      </c>
      <c r="D700" t="s">
        <v>9947</v>
      </c>
      <c r="E700" t="s">
        <v>8516</v>
      </c>
      <c r="F700" t="s">
        <v>9948</v>
      </c>
      <c r="G700" t="s">
        <v>8518</v>
      </c>
      <c r="H700" t="s">
        <v>8464</v>
      </c>
      <c r="I700" t="s">
        <v>9390</v>
      </c>
      <c r="J700" t="s">
        <v>9447</v>
      </c>
    </row>
    <row r="701" spans="1:10" x14ac:dyDescent="0.25">
      <c r="A701" t="s">
        <v>9944</v>
      </c>
      <c r="B701" t="s">
        <v>9945</v>
      </c>
      <c r="C701" t="s">
        <v>9946</v>
      </c>
      <c r="D701" t="s">
        <v>9947</v>
      </c>
      <c r="E701" t="s">
        <v>8521</v>
      </c>
      <c r="F701" t="s">
        <v>9948</v>
      </c>
      <c r="G701" t="s">
        <v>8518</v>
      </c>
      <c r="H701" t="s">
        <v>8522</v>
      </c>
      <c r="I701" t="s">
        <v>9390</v>
      </c>
      <c r="J701" t="s">
        <v>9447</v>
      </c>
    </row>
    <row r="702" spans="1:10" x14ac:dyDescent="0.25">
      <c r="A702" t="s">
        <v>9949</v>
      </c>
      <c r="B702" t="s">
        <v>9950</v>
      </c>
      <c r="C702" t="s">
        <v>8520</v>
      </c>
      <c r="D702" t="s">
        <v>9951</v>
      </c>
      <c r="E702" t="s">
        <v>8550</v>
      </c>
      <c r="F702" t="s">
        <v>9952</v>
      </c>
      <c r="G702" t="s">
        <v>8518</v>
      </c>
      <c r="H702" t="s">
        <v>8464</v>
      </c>
      <c r="I702" t="s">
        <v>8569</v>
      </c>
      <c r="J702" t="s">
        <v>8570</v>
      </c>
    </row>
    <row r="703" spans="1:10" x14ac:dyDescent="0.25">
      <c r="A703" t="s">
        <v>9949</v>
      </c>
      <c r="B703" t="s">
        <v>9950</v>
      </c>
      <c r="C703" t="s">
        <v>8520</v>
      </c>
      <c r="D703" t="s">
        <v>9951</v>
      </c>
      <c r="E703" t="s">
        <v>8583</v>
      </c>
      <c r="F703" t="s">
        <v>9952</v>
      </c>
      <c r="G703" t="s">
        <v>8518</v>
      </c>
      <c r="H703" t="s">
        <v>8522</v>
      </c>
      <c r="I703" t="s">
        <v>8569</v>
      </c>
      <c r="J703" t="s">
        <v>8570</v>
      </c>
    </row>
    <row r="704" spans="1:10" x14ac:dyDescent="0.25">
      <c r="A704" t="s">
        <v>9953</v>
      </c>
      <c r="B704" t="s">
        <v>9954</v>
      </c>
      <c r="C704" t="s">
        <v>9955</v>
      </c>
      <c r="D704" t="s">
        <v>9956</v>
      </c>
      <c r="E704" t="s">
        <v>8594</v>
      </c>
      <c r="F704" t="s">
        <v>9957</v>
      </c>
      <c r="G704" t="s">
        <v>8518</v>
      </c>
      <c r="H704" t="s">
        <v>8522</v>
      </c>
      <c r="I704" t="s">
        <v>6276</v>
      </c>
      <c r="J704" t="s">
        <v>8520</v>
      </c>
    </row>
    <row r="705" spans="1:10" x14ac:dyDescent="0.25">
      <c r="A705" t="s">
        <v>9958</v>
      </c>
      <c r="B705" t="s">
        <v>9959</v>
      </c>
      <c r="C705" t="s">
        <v>8520</v>
      </c>
      <c r="D705" t="s">
        <v>9960</v>
      </c>
      <c r="E705" t="s">
        <v>8516</v>
      </c>
      <c r="F705" t="s">
        <v>9961</v>
      </c>
      <c r="G705" t="s">
        <v>8588</v>
      </c>
      <c r="H705" t="s">
        <v>8464</v>
      </c>
      <c r="I705" t="s">
        <v>8613</v>
      </c>
      <c r="J705" t="s">
        <v>8520</v>
      </c>
    </row>
    <row r="706" spans="1:10" x14ac:dyDescent="0.25">
      <c r="A706" t="s">
        <v>9962</v>
      </c>
      <c r="B706" t="s">
        <v>9963</v>
      </c>
      <c r="C706" t="s">
        <v>9964</v>
      </c>
      <c r="D706" t="s">
        <v>9965</v>
      </c>
      <c r="E706" t="s">
        <v>8516</v>
      </c>
      <c r="F706" t="s">
        <v>9961</v>
      </c>
      <c r="G706" t="s">
        <v>8588</v>
      </c>
      <c r="H706" t="s">
        <v>8464</v>
      </c>
      <c r="I706" t="s">
        <v>8601</v>
      </c>
      <c r="J706" t="s">
        <v>8520</v>
      </c>
    </row>
    <row r="707" spans="1:10" x14ac:dyDescent="0.25">
      <c r="A707" t="s">
        <v>9966</v>
      </c>
      <c r="B707" t="s">
        <v>9967</v>
      </c>
      <c r="C707" t="s">
        <v>9968</v>
      </c>
      <c r="D707" t="s">
        <v>9969</v>
      </c>
      <c r="E707" t="s">
        <v>8516</v>
      </c>
      <c r="F707" t="s">
        <v>9961</v>
      </c>
      <c r="G707" t="s">
        <v>8588</v>
      </c>
      <c r="H707" t="s">
        <v>8464</v>
      </c>
      <c r="I707" t="s">
        <v>8601</v>
      </c>
      <c r="J707" t="s">
        <v>8520</v>
      </c>
    </row>
    <row r="708" spans="1:10" x14ac:dyDescent="0.25">
      <c r="A708" t="s">
        <v>9970</v>
      </c>
      <c r="B708" t="s">
        <v>9971</v>
      </c>
      <c r="C708" t="s">
        <v>9972</v>
      </c>
      <c r="D708" t="s">
        <v>9973</v>
      </c>
      <c r="E708" t="s">
        <v>8516</v>
      </c>
      <c r="F708" t="s">
        <v>9961</v>
      </c>
      <c r="G708" t="s">
        <v>8588</v>
      </c>
      <c r="H708" t="s">
        <v>8464</v>
      </c>
      <c r="I708" t="s">
        <v>8691</v>
      </c>
      <c r="J708" t="s">
        <v>8520</v>
      </c>
    </row>
    <row r="709" spans="1:10" x14ac:dyDescent="0.25">
      <c r="A709" t="s">
        <v>9974</v>
      </c>
      <c r="B709" t="s">
        <v>9975</v>
      </c>
      <c r="C709" t="s">
        <v>9976</v>
      </c>
      <c r="D709" t="s">
        <v>9977</v>
      </c>
      <c r="E709" t="s">
        <v>8516</v>
      </c>
      <c r="F709" t="s">
        <v>9961</v>
      </c>
      <c r="G709" t="s">
        <v>8588</v>
      </c>
      <c r="H709" t="s">
        <v>8464</v>
      </c>
      <c r="I709" t="s">
        <v>8691</v>
      </c>
      <c r="J709" t="s">
        <v>8520</v>
      </c>
    </row>
    <row r="710" spans="1:10" x14ac:dyDescent="0.25">
      <c r="A710" t="s">
        <v>9978</v>
      </c>
      <c r="B710" t="s">
        <v>9979</v>
      </c>
      <c r="C710" t="s">
        <v>9980</v>
      </c>
      <c r="D710" t="s">
        <v>9981</v>
      </c>
      <c r="E710" t="s">
        <v>8516</v>
      </c>
      <c r="F710" t="s">
        <v>9961</v>
      </c>
      <c r="G710" t="s">
        <v>8588</v>
      </c>
      <c r="H710" t="s">
        <v>8464</v>
      </c>
      <c r="I710" t="s">
        <v>8691</v>
      </c>
      <c r="J710" t="s">
        <v>8520</v>
      </c>
    </row>
    <row r="711" spans="1:10" x14ac:dyDescent="0.25">
      <c r="A711" t="s">
        <v>9982</v>
      </c>
      <c r="B711" t="s">
        <v>9983</v>
      </c>
      <c r="C711" t="s">
        <v>9984</v>
      </c>
      <c r="D711" t="s">
        <v>9985</v>
      </c>
      <c r="E711" t="s">
        <v>8516</v>
      </c>
      <c r="F711" t="s">
        <v>9961</v>
      </c>
      <c r="G711" t="s">
        <v>8588</v>
      </c>
      <c r="H711" t="s">
        <v>8464</v>
      </c>
      <c r="I711" t="s">
        <v>8691</v>
      </c>
      <c r="J711" t="s">
        <v>8520</v>
      </c>
    </row>
    <row r="712" spans="1:10" x14ac:dyDescent="0.25">
      <c r="A712" t="s">
        <v>9986</v>
      </c>
      <c r="B712" t="s">
        <v>9987</v>
      </c>
      <c r="C712" t="s">
        <v>8520</v>
      </c>
      <c r="D712" t="s">
        <v>9988</v>
      </c>
      <c r="E712" t="s">
        <v>8516</v>
      </c>
      <c r="F712" t="s">
        <v>9961</v>
      </c>
      <c r="G712" t="s">
        <v>8588</v>
      </c>
      <c r="H712" t="s">
        <v>8464</v>
      </c>
      <c r="I712" t="s">
        <v>8691</v>
      </c>
      <c r="J712" t="s">
        <v>8520</v>
      </c>
    </row>
    <row r="713" spans="1:10" x14ac:dyDescent="0.25">
      <c r="A713" t="s">
        <v>9958</v>
      </c>
      <c r="B713" t="s">
        <v>9959</v>
      </c>
      <c r="C713" t="s">
        <v>8520</v>
      </c>
      <c r="D713" t="s">
        <v>9960</v>
      </c>
      <c r="E713" t="s">
        <v>8521</v>
      </c>
      <c r="F713" t="s">
        <v>9961</v>
      </c>
      <c r="G713" t="s">
        <v>8588</v>
      </c>
      <c r="H713" t="s">
        <v>8522</v>
      </c>
      <c r="I713" t="s">
        <v>8613</v>
      </c>
      <c r="J713" t="s">
        <v>8520</v>
      </c>
    </row>
    <row r="714" spans="1:10" x14ac:dyDescent="0.25">
      <c r="A714" t="s">
        <v>9962</v>
      </c>
      <c r="B714" t="s">
        <v>9963</v>
      </c>
      <c r="C714" t="s">
        <v>9964</v>
      </c>
      <c r="D714" t="s">
        <v>9965</v>
      </c>
      <c r="E714" t="s">
        <v>8521</v>
      </c>
      <c r="F714" t="s">
        <v>9961</v>
      </c>
      <c r="G714" t="s">
        <v>8588</v>
      </c>
      <c r="H714" t="s">
        <v>8522</v>
      </c>
      <c r="I714" t="s">
        <v>8601</v>
      </c>
      <c r="J714" t="s">
        <v>8520</v>
      </c>
    </row>
    <row r="715" spans="1:10" x14ac:dyDescent="0.25">
      <c r="A715" t="s">
        <v>9966</v>
      </c>
      <c r="B715" t="s">
        <v>9967</v>
      </c>
      <c r="C715" t="s">
        <v>9968</v>
      </c>
      <c r="D715" t="s">
        <v>9969</v>
      </c>
      <c r="E715" t="s">
        <v>8521</v>
      </c>
      <c r="F715" t="s">
        <v>9961</v>
      </c>
      <c r="G715" t="s">
        <v>8588</v>
      </c>
      <c r="H715" t="s">
        <v>8522</v>
      </c>
      <c r="I715" t="s">
        <v>8601</v>
      </c>
      <c r="J715" t="s">
        <v>8520</v>
      </c>
    </row>
    <row r="716" spans="1:10" x14ac:dyDescent="0.25">
      <c r="A716" t="s">
        <v>9970</v>
      </c>
      <c r="B716" t="s">
        <v>9971</v>
      </c>
      <c r="C716" t="s">
        <v>9972</v>
      </c>
      <c r="D716" t="s">
        <v>9973</v>
      </c>
      <c r="E716" t="s">
        <v>8521</v>
      </c>
      <c r="F716" t="s">
        <v>9961</v>
      </c>
      <c r="G716" t="s">
        <v>8588</v>
      </c>
      <c r="H716" t="s">
        <v>8522</v>
      </c>
      <c r="I716" t="s">
        <v>8691</v>
      </c>
      <c r="J716" t="s">
        <v>8520</v>
      </c>
    </row>
    <row r="717" spans="1:10" x14ac:dyDescent="0.25">
      <c r="A717" t="s">
        <v>9974</v>
      </c>
      <c r="B717" t="s">
        <v>9975</v>
      </c>
      <c r="C717" t="s">
        <v>9976</v>
      </c>
      <c r="D717" t="s">
        <v>9977</v>
      </c>
      <c r="E717" t="s">
        <v>8521</v>
      </c>
      <c r="F717" t="s">
        <v>9961</v>
      </c>
      <c r="G717" t="s">
        <v>8588</v>
      </c>
      <c r="H717" t="s">
        <v>8522</v>
      </c>
      <c r="I717" t="s">
        <v>8691</v>
      </c>
      <c r="J717" t="s">
        <v>8520</v>
      </c>
    </row>
    <row r="718" spans="1:10" x14ac:dyDescent="0.25">
      <c r="A718" t="s">
        <v>9978</v>
      </c>
      <c r="B718" t="s">
        <v>9979</v>
      </c>
      <c r="C718" t="s">
        <v>9980</v>
      </c>
      <c r="D718" t="s">
        <v>9981</v>
      </c>
      <c r="E718" t="s">
        <v>8521</v>
      </c>
      <c r="F718" t="s">
        <v>9961</v>
      </c>
      <c r="G718" t="s">
        <v>8588</v>
      </c>
      <c r="H718" t="s">
        <v>8522</v>
      </c>
      <c r="I718" t="s">
        <v>8691</v>
      </c>
      <c r="J718" t="s">
        <v>8520</v>
      </c>
    </row>
    <row r="719" spans="1:10" x14ac:dyDescent="0.25">
      <c r="A719" t="s">
        <v>9982</v>
      </c>
      <c r="B719" t="s">
        <v>9983</v>
      </c>
      <c r="C719" t="s">
        <v>9984</v>
      </c>
      <c r="D719" t="s">
        <v>9985</v>
      </c>
      <c r="E719" t="s">
        <v>8521</v>
      </c>
      <c r="F719" t="s">
        <v>9961</v>
      </c>
      <c r="G719" t="s">
        <v>8588</v>
      </c>
      <c r="H719" t="s">
        <v>8522</v>
      </c>
      <c r="I719" t="s">
        <v>8691</v>
      </c>
      <c r="J719" t="s">
        <v>8520</v>
      </c>
    </row>
    <row r="720" spans="1:10" x14ac:dyDescent="0.25">
      <c r="A720" t="s">
        <v>9986</v>
      </c>
      <c r="B720" t="s">
        <v>9987</v>
      </c>
      <c r="C720" t="s">
        <v>8520</v>
      </c>
      <c r="D720" t="s">
        <v>9988</v>
      </c>
      <c r="E720" t="s">
        <v>8521</v>
      </c>
      <c r="F720" t="s">
        <v>9961</v>
      </c>
      <c r="G720" t="s">
        <v>8588</v>
      </c>
      <c r="H720" t="s">
        <v>8522</v>
      </c>
      <c r="I720" t="s">
        <v>8691</v>
      </c>
      <c r="J720" t="s">
        <v>8520</v>
      </c>
    </row>
    <row r="721" spans="1:10" x14ac:dyDescent="0.25">
      <c r="A721" t="s">
        <v>9989</v>
      </c>
      <c r="B721" t="s">
        <v>9990</v>
      </c>
      <c r="C721" t="s">
        <v>8520</v>
      </c>
      <c r="D721" t="s">
        <v>9991</v>
      </c>
      <c r="E721" t="s">
        <v>8516</v>
      </c>
      <c r="F721" t="s">
        <v>9992</v>
      </c>
      <c r="G721" t="s">
        <v>8588</v>
      </c>
      <c r="H721" t="s">
        <v>8464</v>
      </c>
      <c r="I721" t="s">
        <v>8613</v>
      </c>
      <c r="J721" t="s">
        <v>9993</v>
      </c>
    </row>
    <row r="722" spans="1:10" x14ac:dyDescent="0.25">
      <c r="A722" t="s">
        <v>9989</v>
      </c>
      <c r="B722" t="s">
        <v>9990</v>
      </c>
      <c r="C722" t="s">
        <v>8520</v>
      </c>
      <c r="D722" t="s">
        <v>9991</v>
      </c>
      <c r="E722" t="s">
        <v>8521</v>
      </c>
      <c r="F722" t="s">
        <v>9994</v>
      </c>
      <c r="G722" t="s">
        <v>8588</v>
      </c>
      <c r="H722" t="s">
        <v>8522</v>
      </c>
      <c r="I722" t="s">
        <v>8613</v>
      </c>
      <c r="J722" t="s">
        <v>9993</v>
      </c>
    </row>
    <row r="723" spans="1:10" x14ac:dyDescent="0.25">
      <c r="A723" t="s">
        <v>9995</v>
      </c>
      <c r="B723" t="s">
        <v>9996</v>
      </c>
      <c r="C723" t="s">
        <v>8520</v>
      </c>
      <c r="D723" t="s">
        <v>9997</v>
      </c>
      <c r="E723" t="s">
        <v>8516</v>
      </c>
      <c r="F723" t="s">
        <v>9998</v>
      </c>
      <c r="G723" t="s">
        <v>8588</v>
      </c>
      <c r="H723" t="s">
        <v>8464</v>
      </c>
      <c r="I723" t="s">
        <v>8589</v>
      </c>
      <c r="J723" t="s">
        <v>8520</v>
      </c>
    </row>
    <row r="724" spans="1:10" x14ac:dyDescent="0.25">
      <c r="A724" t="s">
        <v>9999</v>
      </c>
      <c r="B724" t="s">
        <v>10000</v>
      </c>
      <c r="C724" t="s">
        <v>8520</v>
      </c>
      <c r="D724" t="s">
        <v>10001</v>
      </c>
      <c r="E724" t="s">
        <v>8516</v>
      </c>
      <c r="F724" t="s">
        <v>9998</v>
      </c>
      <c r="G724" t="s">
        <v>8588</v>
      </c>
      <c r="H724" t="s">
        <v>8464</v>
      </c>
      <c r="I724" t="s">
        <v>8613</v>
      </c>
      <c r="J724" t="s">
        <v>8520</v>
      </c>
    </row>
    <row r="725" spans="1:10" x14ac:dyDescent="0.25">
      <c r="A725" t="s">
        <v>10002</v>
      </c>
      <c r="B725" t="s">
        <v>10003</v>
      </c>
      <c r="C725" t="s">
        <v>10004</v>
      </c>
      <c r="D725" t="s">
        <v>10005</v>
      </c>
      <c r="E725" t="s">
        <v>8516</v>
      </c>
      <c r="F725" t="s">
        <v>9998</v>
      </c>
      <c r="G725" t="s">
        <v>8588</v>
      </c>
      <c r="H725" t="s">
        <v>8464</v>
      </c>
      <c r="I725" t="s">
        <v>8691</v>
      </c>
      <c r="J725" t="s">
        <v>8520</v>
      </c>
    </row>
    <row r="726" spans="1:10" x14ac:dyDescent="0.25">
      <c r="A726" t="s">
        <v>9995</v>
      </c>
      <c r="B726" t="s">
        <v>9996</v>
      </c>
      <c r="C726" t="s">
        <v>8520</v>
      </c>
      <c r="D726" t="s">
        <v>9997</v>
      </c>
      <c r="E726" t="s">
        <v>8521</v>
      </c>
      <c r="F726" t="s">
        <v>9998</v>
      </c>
      <c r="G726" t="s">
        <v>8588</v>
      </c>
      <c r="H726" t="s">
        <v>8522</v>
      </c>
      <c r="I726" t="s">
        <v>8589</v>
      </c>
      <c r="J726" t="s">
        <v>8520</v>
      </c>
    </row>
    <row r="727" spans="1:10" x14ac:dyDescent="0.25">
      <c r="A727" t="s">
        <v>9999</v>
      </c>
      <c r="B727" t="s">
        <v>10000</v>
      </c>
      <c r="C727" t="s">
        <v>8520</v>
      </c>
      <c r="D727" t="s">
        <v>10001</v>
      </c>
      <c r="E727" t="s">
        <v>8521</v>
      </c>
      <c r="F727" t="s">
        <v>9998</v>
      </c>
      <c r="G727" t="s">
        <v>8588</v>
      </c>
      <c r="H727" t="s">
        <v>8522</v>
      </c>
      <c r="I727" t="s">
        <v>8613</v>
      </c>
      <c r="J727" t="s">
        <v>8520</v>
      </c>
    </row>
    <row r="728" spans="1:10" x14ac:dyDescent="0.25">
      <c r="A728" t="s">
        <v>10002</v>
      </c>
      <c r="B728" t="s">
        <v>10003</v>
      </c>
      <c r="C728" t="s">
        <v>10004</v>
      </c>
      <c r="D728" t="s">
        <v>10005</v>
      </c>
      <c r="E728" t="s">
        <v>8521</v>
      </c>
      <c r="F728" t="s">
        <v>9998</v>
      </c>
      <c r="G728" t="s">
        <v>8588</v>
      </c>
      <c r="H728" t="s">
        <v>8522</v>
      </c>
      <c r="I728" t="s">
        <v>8691</v>
      </c>
      <c r="J728" t="s">
        <v>8520</v>
      </c>
    </row>
    <row r="729" spans="1:10" x14ac:dyDescent="0.25">
      <c r="A729" t="s">
        <v>10006</v>
      </c>
      <c r="B729" t="s">
        <v>10007</v>
      </c>
      <c r="C729" t="s">
        <v>10008</v>
      </c>
      <c r="D729" t="s">
        <v>10009</v>
      </c>
      <c r="E729" t="s">
        <v>8516</v>
      </c>
      <c r="F729" t="s">
        <v>10010</v>
      </c>
      <c r="G729" t="s">
        <v>8518</v>
      </c>
      <c r="H729" t="s">
        <v>8464</v>
      </c>
      <c r="I729" t="s">
        <v>9402</v>
      </c>
      <c r="J729" t="s">
        <v>10011</v>
      </c>
    </row>
    <row r="730" spans="1:10" x14ac:dyDescent="0.25">
      <c r="A730" t="s">
        <v>10006</v>
      </c>
      <c r="B730" t="s">
        <v>10007</v>
      </c>
      <c r="C730" t="s">
        <v>10008</v>
      </c>
      <c r="D730" t="s">
        <v>10009</v>
      </c>
      <c r="E730" t="s">
        <v>8521</v>
      </c>
      <c r="F730" t="s">
        <v>10010</v>
      </c>
      <c r="G730" t="s">
        <v>8518</v>
      </c>
      <c r="H730" t="s">
        <v>8522</v>
      </c>
      <c r="I730" t="s">
        <v>9402</v>
      </c>
      <c r="J730" t="s">
        <v>10011</v>
      </c>
    </row>
    <row r="731" spans="1:10" x14ac:dyDescent="0.25">
      <c r="A731" t="s">
        <v>10012</v>
      </c>
      <c r="B731" t="s">
        <v>10013</v>
      </c>
      <c r="C731" t="s">
        <v>10014</v>
      </c>
      <c r="D731" t="s">
        <v>10015</v>
      </c>
      <c r="E731" t="s">
        <v>8516</v>
      </c>
      <c r="F731" t="s">
        <v>10016</v>
      </c>
      <c r="G731" t="s">
        <v>8518</v>
      </c>
      <c r="H731" t="s">
        <v>8464</v>
      </c>
      <c r="I731" t="s">
        <v>9402</v>
      </c>
      <c r="J731" t="s">
        <v>10017</v>
      </c>
    </row>
    <row r="732" spans="1:10" x14ac:dyDescent="0.25">
      <c r="A732" t="s">
        <v>10012</v>
      </c>
      <c r="B732" t="s">
        <v>10013</v>
      </c>
      <c r="C732" t="s">
        <v>10014</v>
      </c>
      <c r="D732" t="s">
        <v>10015</v>
      </c>
      <c r="E732" t="s">
        <v>8521</v>
      </c>
      <c r="F732" t="s">
        <v>10016</v>
      </c>
      <c r="G732" t="s">
        <v>8518</v>
      </c>
      <c r="H732" t="s">
        <v>8522</v>
      </c>
      <c r="I732" t="s">
        <v>9402</v>
      </c>
      <c r="J732" t="s">
        <v>10017</v>
      </c>
    </row>
    <row r="733" spans="1:10" x14ac:dyDescent="0.25">
      <c r="A733" t="s">
        <v>10018</v>
      </c>
      <c r="B733" t="s">
        <v>10019</v>
      </c>
      <c r="C733" t="s">
        <v>10020</v>
      </c>
      <c r="D733" t="s">
        <v>10021</v>
      </c>
      <c r="E733" t="s">
        <v>8516</v>
      </c>
      <c r="F733" t="s">
        <v>10022</v>
      </c>
      <c r="G733" t="s">
        <v>8518</v>
      </c>
      <c r="H733" t="s">
        <v>8464</v>
      </c>
      <c r="I733" t="s">
        <v>9402</v>
      </c>
      <c r="J733" t="s">
        <v>9447</v>
      </c>
    </row>
    <row r="734" spans="1:10" x14ac:dyDescent="0.25">
      <c r="A734" t="s">
        <v>10018</v>
      </c>
      <c r="B734" t="s">
        <v>10019</v>
      </c>
      <c r="C734" t="s">
        <v>10020</v>
      </c>
      <c r="D734" t="s">
        <v>10021</v>
      </c>
      <c r="E734" t="s">
        <v>8521</v>
      </c>
      <c r="F734" t="s">
        <v>10022</v>
      </c>
      <c r="G734" t="s">
        <v>8518</v>
      </c>
      <c r="H734" t="s">
        <v>8522</v>
      </c>
      <c r="I734" t="s">
        <v>9402</v>
      </c>
      <c r="J734" t="s">
        <v>9447</v>
      </c>
    </row>
    <row r="735" spans="1:10" x14ac:dyDescent="0.25">
      <c r="A735" t="s">
        <v>10023</v>
      </c>
      <c r="B735" t="s">
        <v>10024</v>
      </c>
      <c r="C735" t="s">
        <v>8520</v>
      </c>
      <c r="D735" t="s">
        <v>10025</v>
      </c>
      <c r="E735" t="s">
        <v>8550</v>
      </c>
      <c r="F735" t="s">
        <v>10026</v>
      </c>
      <c r="G735" t="s">
        <v>8518</v>
      </c>
      <c r="H735" t="s">
        <v>8464</v>
      </c>
      <c r="I735" t="s">
        <v>8552</v>
      </c>
      <c r="J735" t="s">
        <v>10027</v>
      </c>
    </row>
    <row r="736" spans="1:10" x14ac:dyDescent="0.25">
      <c r="A736" t="s">
        <v>10028</v>
      </c>
      <c r="B736" t="s">
        <v>10029</v>
      </c>
      <c r="C736" t="s">
        <v>8520</v>
      </c>
      <c r="D736" t="s">
        <v>10030</v>
      </c>
      <c r="E736" t="s">
        <v>8550</v>
      </c>
      <c r="F736" t="s">
        <v>10031</v>
      </c>
      <c r="G736" t="s">
        <v>8518</v>
      </c>
      <c r="H736" t="s">
        <v>8464</v>
      </c>
      <c r="I736" t="s">
        <v>8552</v>
      </c>
      <c r="J736" t="s">
        <v>10027</v>
      </c>
    </row>
    <row r="737" spans="1:10" x14ac:dyDescent="0.25">
      <c r="A737" t="s">
        <v>10023</v>
      </c>
      <c r="B737" t="s">
        <v>10024</v>
      </c>
      <c r="C737" t="s">
        <v>8520</v>
      </c>
      <c r="D737" t="s">
        <v>10025</v>
      </c>
      <c r="E737" t="s">
        <v>8550</v>
      </c>
      <c r="F737" t="s">
        <v>10026</v>
      </c>
      <c r="G737" t="s">
        <v>8518</v>
      </c>
      <c r="H737" t="s">
        <v>8522</v>
      </c>
      <c r="I737" t="s">
        <v>8552</v>
      </c>
      <c r="J737" t="s">
        <v>10027</v>
      </c>
    </row>
    <row r="738" spans="1:10" x14ac:dyDescent="0.25">
      <c r="A738" t="s">
        <v>10028</v>
      </c>
      <c r="B738" t="s">
        <v>10029</v>
      </c>
      <c r="C738" t="s">
        <v>8520</v>
      </c>
      <c r="D738" t="s">
        <v>10030</v>
      </c>
      <c r="E738" t="s">
        <v>8550</v>
      </c>
      <c r="F738" t="s">
        <v>10031</v>
      </c>
      <c r="G738" t="s">
        <v>8518</v>
      </c>
      <c r="H738" t="s">
        <v>8522</v>
      </c>
      <c r="I738" t="s">
        <v>8552</v>
      </c>
      <c r="J738" t="s">
        <v>10027</v>
      </c>
    </row>
    <row r="739" spans="1:10" x14ac:dyDescent="0.25">
      <c r="A739" t="s">
        <v>10032</v>
      </c>
      <c r="B739" t="s">
        <v>10033</v>
      </c>
      <c r="C739" t="s">
        <v>10034</v>
      </c>
      <c r="D739" t="s">
        <v>10035</v>
      </c>
      <c r="E739" t="s">
        <v>8550</v>
      </c>
      <c r="F739" t="s">
        <v>10036</v>
      </c>
      <c r="G739" t="s">
        <v>8518</v>
      </c>
      <c r="H739" t="s">
        <v>8464</v>
      </c>
      <c r="I739" t="s">
        <v>8569</v>
      </c>
      <c r="J739" t="s">
        <v>8570</v>
      </c>
    </row>
    <row r="740" spans="1:10" x14ac:dyDescent="0.25">
      <c r="A740" t="s">
        <v>10037</v>
      </c>
      <c r="B740" t="s">
        <v>10038</v>
      </c>
      <c r="C740" t="s">
        <v>10039</v>
      </c>
      <c r="D740" t="s">
        <v>10040</v>
      </c>
      <c r="E740" t="s">
        <v>8550</v>
      </c>
      <c r="F740" t="s">
        <v>10041</v>
      </c>
      <c r="G740" t="s">
        <v>8518</v>
      </c>
      <c r="H740" t="s">
        <v>8464</v>
      </c>
      <c r="I740" t="s">
        <v>8569</v>
      </c>
      <c r="J740" t="s">
        <v>8570</v>
      </c>
    </row>
    <row r="741" spans="1:10" x14ac:dyDescent="0.25">
      <c r="A741" t="s">
        <v>10042</v>
      </c>
      <c r="B741" t="s">
        <v>10043</v>
      </c>
      <c r="C741" t="s">
        <v>8520</v>
      </c>
      <c r="D741" t="s">
        <v>10044</v>
      </c>
      <c r="E741" t="s">
        <v>8550</v>
      </c>
      <c r="F741" t="s">
        <v>10045</v>
      </c>
      <c r="G741" t="s">
        <v>8518</v>
      </c>
      <c r="H741" t="s">
        <v>8464</v>
      </c>
      <c r="I741" t="s">
        <v>8569</v>
      </c>
      <c r="J741" t="s">
        <v>8570</v>
      </c>
    </row>
    <row r="742" spans="1:10" x14ac:dyDescent="0.25">
      <c r="A742" t="s">
        <v>10046</v>
      </c>
      <c r="B742" t="s">
        <v>10047</v>
      </c>
      <c r="C742" t="s">
        <v>8520</v>
      </c>
      <c r="D742" t="s">
        <v>10048</v>
      </c>
      <c r="E742" t="s">
        <v>8550</v>
      </c>
      <c r="F742" t="s">
        <v>10049</v>
      </c>
      <c r="G742" t="s">
        <v>8518</v>
      </c>
      <c r="H742" t="s">
        <v>8464</v>
      </c>
      <c r="I742" t="s">
        <v>8569</v>
      </c>
      <c r="J742" t="s">
        <v>8570</v>
      </c>
    </row>
    <row r="743" spans="1:10" x14ac:dyDescent="0.25">
      <c r="A743" t="s">
        <v>10050</v>
      </c>
      <c r="B743" t="s">
        <v>10051</v>
      </c>
      <c r="C743" t="s">
        <v>8520</v>
      </c>
      <c r="D743" t="s">
        <v>10052</v>
      </c>
      <c r="E743" t="s">
        <v>8550</v>
      </c>
      <c r="F743" t="s">
        <v>10053</v>
      </c>
      <c r="G743" t="s">
        <v>8518</v>
      </c>
      <c r="H743" t="s">
        <v>8464</v>
      </c>
      <c r="I743" t="s">
        <v>8569</v>
      </c>
      <c r="J743" t="s">
        <v>8570</v>
      </c>
    </row>
    <row r="744" spans="1:10" x14ac:dyDescent="0.25">
      <c r="A744" t="s">
        <v>10032</v>
      </c>
      <c r="B744" t="s">
        <v>10033</v>
      </c>
      <c r="C744" t="s">
        <v>10034</v>
      </c>
      <c r="D744" t="s">
        <v>10035</v>
      </c>
      <c r="E744" t="s">
        <v>8583</v>
      </c>
      <c r="F744" t="s">
        <v>10036</v>
      </c>
      <c r="G744" t="s">
        <v>8518</v>
      </c>
      <c r="H744" t="s">
        <v>8522</v>
      </c>
      <c r="I744" t="s">
        <v>8569</v>
      </c>
      <c r="J744" t="s">
        <v>8570</v>
      </c>
    </row>
    <row r="745" spans="1:10" x14ac:dyDescent="0.25">
      <c r="A745" t="s">
        <v>10037</v>
      </c>
      <c r="B745" t="s">
        <v>10038</v>
      </c>
      <c r="C745" t="s">
        <v>10039</v>
      </c>
      <c r="D745" t="s">
        <v>10040</v>
      </c>
      <c r="E745" t="s">
        <v>8583</v>
      </c>
      <c r="F745" t="s">
        <v>10041</v>
      </c>
      <c r="G745" t="s">
        <v>8518</v>
      </c>
      <c r="H745" t="s">
        <v>8522</v>
      </c>
      <c r="I745" t="s">
        <v>8569</v>
      </c>
      <c r="J745" t="s">
        <v>8570</v>
      </c>
    </row>
    <row r="746" spans="1:10" x14ac:dyDescent="0.25">
      <c r="A746" t="s">
        <v>10042</v>
      </c>
      <c r="B746" t="s">
        <v>10043</v>
      </c>
      <c r="C746" t="s">
        <v>8520</v>
      </c>
      <c r="D746" t="s">
        <v>10044</v>
      </c>
      <c r="E746" t="s">
        <v>8583</v>
      </c>
      <c r="F746" t="s">
        <v>10045</v>
      </c>
      <c r="G746" t="s">
        <v>8518</v>
      </c>
      <c r="H746" t="s">
        <v>8522</v>
      </c>
      <c r="I746" t="s">
        <v>8569</v>
      </c>
      <c r="J746" t="s">
        <v>8570</v>
      </c>
    </row>
    <row r="747" spans="1:10" x14ac:dyDescent="0.25">
      <c r="A747" t="s">
        <v>10046</v>
      </c>
      <c r="B747" t="s">
        <v>10047</v>
      </c>
      <c r="C747" t="s">
        <v>8520</v>
      </c>
      <c r="D747" t="s">
        <v>10048</v>
      </c>
      <c r="E747" t="s">
        <v>8583</v>
      </c>
      <c r="F747" t="s">
        <v>10049</v>
      </c>
      <c r="G747" t="s">
        <v>8518</v>
      </c>
      <c r="H747" t="s">
        <v>8522</v>
      </c>
      <c r="I747" t="s">
        <v>8569</v>
      </c>
      <c r="J747" t="s">
        <v>8570</v>
      </c>
    </row>
    <row r="748" spans="1:10" x14ac:dyDescent="0.25">
      <c r="A748" t="s">
        <v>10050</v>
      </c>
      <c r="B748" t="s">
        <v>10051</v>
      </c>
      <c r="C748" t="s">
        <v>8520</v>
      </c>
      <c r="D748" t="s">
        <v>10052</v>
      </c>
      <c r="E748" t="s">
        <v>8583</v>
      </c>
      <c r="F748" t="s">
        <v>10053</v>
      </c>
      <c r="G748" t="s">
        <v>8518</v>
      </c>
      <c r="H748" t="s">
        <v>8522</v>
      </c>
      <c r="I748" t="s">
        <v>8569</v>
      </c>
      <c r="J748" t="s">
        <v>8570</v>
      </c>
    </row>
    <row r="749" spans="1:10" x14ac:dyDescent="0.25">
      <c r="A749" t="s">
        <v>10054</v>
      </c>
      <c r="B749" t="s">
        <v>10055</v>
      </c>
      <c r="C749" t="s">
        <v>10056</v>
      </c>
      <c r="D749" t="s">
        <v>10057</v>
      </c>
      <c r="E749" t="s">
        <v>8516</v>
      </c>
      <c r="F749" t="s">
        <v>10058</v>
      </c>
      <c r="G749" t="s">
        <v>8588</v>
      </c>
      <c r="H749" t="s">
        <v>8464</v>
      </c>
      <c r="I749" t="s">
        <v>8691</v>
      </c>
      <c r="J749" t="s">
        <v>8520</v>
      </c>
    </row>
    <row r="750" spans="1:10" x14ac:dyDescent="0.25">
      <c r="A750" t="s">
        <v>10059</v>
      </c>
      <c r="B750" t="s">
        <v>10060</v>
      </c>
      <c r="C750" t="s">
        <v>8520</v>
      </c>
      <c r="D750" t="s">
        <v>10061</v>
      </c>
      <c r="E750" t="s">
        <v>8516</v>
      </c>
      <c r="F750" t="s">
        <v>10058</v>
      </c>
      <c r="G750" t="s">
        <v>8588</v>
      </c>
      <c r="H750" t="s">
        <v>8464</v>
      </c>
      <c r="I750" t="s">
        <v>9211</v>
      </c>
      <c r="J750" t="s">
        <v>8520</v>
      </c>
    </row>
    <row r="751" spans="1:10" x14ac:dyDescent="0.25">
      <c r="A751" t="s">
        <v>10062</v>
      </c>
      <c r="B751" t="s">
        <v>10063</v>
      </c>
      <c r="C751" t="s">
        <v>10064</v>
      </c>
      <c r="D751" t="s">
        <v>10065</v>
      </c>
      <c r="E751" t="s">
        <v>8516</v>
      </c>
      <c r="F751" t="s">
        <v>10058</v>
      </c>
      <c r="G751" t="s">
        <v>8588</v>
      </c>
      <c r="H751" t="s">
        <v>8464</v>
      </c>
      <c r="I751" t="s">
        <v>8601</v>
      </c>
      <c r="J751" t="s">
        <v>8520</v>
      </c>
    </row>
    <row r="752" spans="1:10" x14ac:dyDescent="0.25">
      <c r="A752" t="s">
        <v>10066</v>
      </c>
      <c r="B752" t="s">
        <v>10067</v>
      </c>
      <c r="C752" t="s">
        <v>10068</v>
      </c>
      <c r="D752" t="s">
        <v>10069</v>
      </c>
      <c r="E752" t="s">
        <v>8516</v>
      </c>
      <c r="F752" t="s">
        <v>10058</v>
      </c>
      <c r="G752" t="s">
        <v>8588</v>
      </c>
      <c r="H752" t="s">
        <v>8464</v>
      </c>
      <c r="I752" t="s">
        <v>8691</v>
      </c>
      <c r="J752" t="s">
        <v>8520</v>
      </c>
    </row>
    <row r="753" spans="1:10" x14ac:dyDescent="0.25">
      <c r="A753" t="s">
        <v>10070</v>
      </c>
      <c r="B753" t="s">
        <v>10071</v>
      </c>
      <c r="C753" t="s">
        <v>10072</v>
      </c>
      <c r="D753" t="s">
        <v>10073</v>
      </c>
      <c r="E753" t="s">
        <v>8516</v>
      </c>
      <c r="F753" t="s">
        <v>10058</v>
      </c>
      <c r="G753" t="s">
        <v>8588</v>
      </c>
      <c r="H753" t="s">
        <v>8464</v>
      </c>
      <c r="I753" t="s">
        <v>8691</v>
      </c>
      <c r="J753" t="s">
        <v>8520</v>
      </c>
    </row>
    <row r="754" spans="1:10" x14ac:dyDescent="0.25">
      <c r="A754" t="s">
        <v>10074</v>
      </c>
      <c r="B754" t="s">
        <v>10075</v>
      </c>
      <c r="C754" t="s">
        <v>8520</v>
      </c>
      <c r="D754" t="s">
        <v>10076</v>
      </c>
      <c r="E754" t="s">
        <v>8516</v>
      </c>
      <c r="F754" t="s">
        <v>10058</v>
      </c>
      <c r="G754" t="s">
        <v>8588</v>
      </c>
      <c r="H754" t="s">
        <v>8464</v>
      </c>
      <c r="I754" t="s">
        <v>8691</v>
      </c>
      <c r="J754" t="s">
        <v>8520</v>
      </c>
    </row>
    <row r="755" spans="1:10" x14ac:dyDescent="0.25">
      <c r="A755" t="s">
        <v>10077</v>
      </c>
      <c r="B755" t="s">
        <v>10078</v>
      </c>
      <c r="C755" t="s">
        <v>10079</v>
      </c>
      <c r="D755" t="s">
        <v>10080</v>
      </c>
      <c r="E755" t="s">
        <v>8516</v>
      </c>
      <c r="F755" t="s">
        <v>10058</v>
      </c>
      <c r="G755" t="s">
        <v>8588</v>
      </c>
      <c r="H755" t="s">
        <v>8464</v>
      </c>
      <c r="I755" t="s">
        <v>8691</v>
      </c>
      <c r="J755" t="s">
        <v>8520</v>
      </c>
    </row>
    <row r="756" spans="1:10" x14ac:dyDescent="0.25">
      <c r="A756" t="s">
        <v>10054</v>
      </c>
      <c r="B756" t="s">
        <v>10055</v>
      </c>
      <c r="C756" t="s">
        <v>10056</v>
      </c>
      <c r="D756" t="s">
        <v>10057</v>
      </c>
      <c r="E756" t="s">
        <v>8521</v>
      </c>
      <c r="F756" t="s">
        <v>10058</v>
      </c>
      <c r="G756" t="s">
        <v>8588</v>
      </c>
      <c r="H756" t="s">
        <v>8522</v>
      </c>
      <c r="I756" t="s">
        <v>8691</v>
      </c>
      <c r="J756" t="s">
        <v>8520</v>
      </c>
    </row>
    <row r="757" spans="1:10" x14ac:dyDescent="0.25">
      <c r="A757" t="s">
        <v>10059</v>
      </c>
      <c r="B757" t="s">
        <v>10060</v>
      </c>
      <c r="C757" t="s">
        <v>8520</v>
      </c>
      <c r="D757" t="s">
        <v>10061</v>
      </c>
      <c r="E757" t="s">
        <v>8521</v>
      </c>
      <c r="F757" t="s">
        <v>10058</v>
      </c>
      <c r="G757" t="s">
        <v>8588</v>
      </c>
      <c r="H757" t="s">
        <v>8522</v>
      </c>
      <c r="I757" t="s">
        <v>9211</v>
      </c>
      <c r="J757" t="s">
        <v>8520</v>
      </c>
    </row>
    <row r="758" spans="1:10" x14ac:dyDescent="0.25">
      <c r="A758" t="s">
        <v>10062</v>
      </c>
      <c r="B758" t="s">
        <v>10063</v>
      </c>
      <c r="C758" t="s">
        <v>10064</v>
      </c>
      <c r="D758" t="s">
        <v>10065</v>
      </c>
      <c r="E758" t="s">
        <v>8521</v>
      </c>
      <c r="F758" t="s">
        <v>10058</v>
      </c>
      <c r="G758" t="s">
        <v>8588</v>
      </c>
      <c r="H758" t="s">
        <v>8522</v>
      </c>
      <c r="I758" t="s">
        <v>8601</v>
      </c>
      <c r="J758" t="s">
        <v>8520</v>
      </c>
    </row>
    <row r="759" spans="1:10" x14ac:dyDescent="0.25">
      <c r="A759" t="s">
        <v>10066</v>
      </c>
      <c r="B759" t="s">
        <v>10067</v>
      </c>
      <c r="C759" t="s">
        <v>10068</v>
      </c>
      <c r="D759" t="s">
        <v>10069</v>
      </c>
      <c r="E759" t="s">
        <v>8521</v>
      </c>
      <c r="F759" t="s">
        <v>10058</v>
      </c>
      <c r="G759" t="s">
        <v>8588</v>
      </c>
      <c r="H759" t="s">
        <v>8522</v>
      </c>
      <c r="I759" t="s">
        <v>8691</v>
      </c>
      <c r="J759" t="s">
        <v>8520</v>
      </c>
    </row>
    <row r="760" spans="1:10" x14ac:dyDescent="0.25">
      <c r="A760" t="s">
        <v>10070</v>
      </c>
      <c r="B760" t="s">
        <v>10071</v>
      </c>
      <c r="C760" t="s">
        <v>10072</v>
      </c>
      <c r="D760" t="s">
        <v>10073</v>
      </c>
      <c r="E760" t="s">
        <v>8521</v>
      </c>
      <c r="F760" t="s">
        <v>10058</v>
      </c>
      <c r="G760" t="s">
        <v>8588</v>
      </c>
      <c r="H760" t="s">
        <v>8522</v>
      </c>
      <c r="I760" t="s">
        <v>8691</v>
      </c>
      <c r="J760" t="s">
        <v>8520</v>
      </c>
    </row>
    <row r="761" spans="1:10" x14ac:dyDescent="0.25">
      <c r="A761" t="s">
        <v>10074</v>
      </c>
      <c r="B761" t="s">
        <v>10075</v>
      </c>
      <c r="C761" t="s">
        <v>8520</v>
      </c>
      <c r="D761" t="s">
        <v>10076</v>
      </c>
      <c r="E761" t="s">
        <v>8521</v>
      </c>
      <c r="F761" t="s">
        <v>10058</v>
      </c>
      <c r="G761" t="s">
        <v>8588</v>
      </c>
      <c r="H761" t="s">
        <v>8522</v>
      </c>
      <c r="I761" t="s">
        <v>8691</v>
      </c>
      <c r="J761" t="s">
        <v>8520</v>
      </c>
    </row>
    <row r="762" spans="1:10" x14ac:dyDescent="0.25">
      <c r="A762" t="s">
        <v>10077</v>
      </c>
      <c r="B762" t="s">
        <v>10078</v>
      </c>
      <c r="C762" t="s">
        <v>10079</v>
      </c>
      <c r="D762" t="s">
        <v>10080</v>
      </c>
      <c r="E762" t="s">
        <v>8521</v>
      </c>
      <c r="F762" t="s">
        <v>10058</v>
      </c>
      <c r="G762" t="s">
        <v>8588</v>
      </c>
      <c r="H762" t="s">
        <v>8522</v>
      </c>
      <c r="I762" t="s">
        <v>8691</v>
      </c>
      <c r="J762" t="s">
        <v>8520</v>
      </c>
    </row>
    <row r="763" spans="1:10" x14ac:dyDescent="0.25">
      <c r="A763" t="s">
        <v>10081</v>
      </c>
      <c r="B763" t="s">
        <v>10082</v>
      </c>
      <c r="C763" t="s">
        <v>8520</v>
      </c>
      <c r="D763" t="s">
        <v>10083</v>
      </c>
      <c r="E763" t="s">
        <v>8516</v>
      </c>
      <c r="F763" t="s">
        <v>10084</v>
      </c>
      <c r="G763" t="s">
        <v>8588</v>
      </c>
      <c r="H763" t="s">
        <v>8464</v>
      </c>
      <c r="I763" t="s">
        <v>8613</v>
      </c>
      <c r="J763" t="s">
        <v>8520</v>
      </c>
    </row>
    <row r="764" spans="1:10" x14ac:dyDescent="0.25">
      <c r="A764" t="s">
        <v>10085</v>
      </c>
      <c r="B764" t="s">
        <v>10086</v>
      </c>
      <c r="C764" t="s">
        <v>8520</v>
      </c>
      <c r="D764" t="s">
        <v>10087</v>
      </c>
      <c r="E764" t="s">
        <v>8516</v>
      </c>
      <c r="F764" t="s">
        <v>10084</v>
      </c>
      <c r="G764" t="s">
        <v>8588</v>
      </c>
      <c r="H764" t="s">
        <v>8464</v>
      </c>
      <c r="I764" t="s">
        <v>9211</v>
      </c>
      <c r="J764" t="s">
        <v>8520</v>
      </c>
    </row>
    <row r="765" spans="1:10" x14ac:dyDescent="0.25">
      <c r="A765" t="s">
        <v>10081</v>
      </c>
      <c r="B765" t="s">
        <v>10082</v>
      </c>
      <c r="C765" t="s">
        <v>8520</v>
      </c>
      <c r="D765" t="s">
        <v>10083</v>
      </c>
      <c r="E765" t="s">
        <v>8521</v>
      </c>
      <c r="F765" t="s">
        <v>10084</v>
      </c>
      <c r="G765" t="s">
        <v>8588</v>
      </c>
      <c r="H765" t="s">
        <v>8522</v>
      </c>
      <c r="I765" t="s">
        <v>8613</v>
      </c>
      <c r="J765" t="s">
        <v>8520</v>
      </c>
    </row>
    <row r="766" spans="1:10" x14ac:dyDescent="0.25">
      <c r="A766" t="s">
        <v>10085</v>
      </c>
      <c r="B766" t="s">
        <v>10086</v>
      </c>
      <c r="C766" t="s">
        <v>8520</v>
      </c>
      <c r="D766" t="s">
        <v>10087</v>
      </c>
      <c r="E766" t="s">
        <v>8521</v>
      </c>
      <c r="F766" t="s">
        <v>10084</v>
      </c>
      <c r="G766" t="s">
        <v>8588</v>
      </c>
      <c r="H766" t="s">
        <v>8522</v>
      </c>
      <c r="I766" t="s">
        <v>9211</v>
      </c>
      <c r="J766" t="s">
        <v>8520</v>
      </c>
    </row>
    <row r="767" spans="1:10" x14ac:dyDescent="0.25">
      <c r="A767" t="s">
        <v>10088</v>
      </c>
      <c r="B767" t="s">
        <v>10089</v>
      </c>
      <c r="C767" t="s">
        <v>10090</v>
      </c>
      <c r="D767" t="s">
        <v>4760</v>
      </c>
      <c r="E767" t="s">
        <v>10091</v>
      </c>
      <c r="F767" t="s">
        <v>10092</v>
      </c>
      <c r="G767" t="s">
        <v>8518</v>
      </c>
      <c r="H767" t="s">
        <v>8522</v>
      </c>
      <c r="I767" t="s">
        <v>10093</v>
      </c>
      <c r="J767" t="s">
        <v>10093</v>
      </c>
    </row>
    <row r="768" spans="1:10" x14ac:dyDescent="0.25">
      <c r="A768" t="s">
        <v>10088</v>
      </c>
      <c r="B768" t="s">
        <v>10089</v>
      </c>
      <c r="C768" t="s">
        <v>10090</v>
      </c>
      <c r="D768" t="s">
        <v>4760</v>
      </c>
      <c r="E768" t="s">
        <v>10094</v>
      </c>
      <c r="F768" t="s">
        <v>10095</v>
      </c>
      <c r="G768" t="s">
        <v>8518</v>
      </c>
      <c r="H768" t="s">
        <v>8464</v>
      </c>
      <c r="I768" t="s">
        <v>10093</v>
      </c>
      <c r="J768" t="s">
        <v>10093</v>
      </c>
    </row>
    <row r="769" spans="1:10" x14ac:dyDescent="0.25">
      <c r="A769" t="s">
        <v>10088</v>
      </c>
      <c r="B769" t="s">
        <v>10089</v>
      </c>
      <c r="C769" t="s">
        <v>10090</v>
      </c>
      <c r="D769" t="s">
        <v>4760</v>
      </c>
      <c r="E769" t="s">
        <v>10094</v>
      </c>
      <c r="F769" t="s">
        <v>10095</v>
      </c>
      <c r="G769" t="s">
        <v>8518</v>
      </c>
      <c r="H769" t="s">
        <v>8522</v>
      </c>
      <c r="I769" t="s">
        <v>10093</v>
      </c>
      <c r="J769" t="s">
        <v>10093</v>
      </c>
    </row>
    <row r="770" spans="1:10" x14ac:dyDescent="0.25">
      <c r="A770" t="s">
        <v>10088</v>
      </c>
      <c r="B770" t="s">
        <v>10089</v>
      </c>
      <c r="C770" t="s">
        <v>10090</v>
      </c>
      <c r="D770" t="s">
        <v>4760</v>
      </c>
      <c r="E770" t="s">
        <v>8527</v>
      </c>
      <c r="F770" t="s">
        <v>10096</v>
      </c>
      <c r="G770" t="s">
        <v>8518</v>
      </c>
      <c r="H770" t="s">
        <v>8464</v>
      </c>
      <c r="I770" t="s">
        <v>8537</v>
      </c>
      <c r="J770" t="s">
        <v>10093</v>
      </c>
    </row>
    <row r="771" spans="1:10" x14ac:dyDescent="0.25">
      <c r="A771" t="s">
        <v>10088</v>
      </c>
      <c r="B771" t="s">
        <v>10089</v>
      </c>
      <c r="C771" t="s">
        <v>10090</v>
      </c>
      <c r="D771" t="s">
        <v>4760</v>
      </c>
      <c r="E771" t="s">
        <v>8527</v>
      </c>
      <c r="F771" t="s">
        <v>10096</v>
      </c>
      <c r="G771" t="s">
        <v>8518</v>
      </c>
      <c r="H771" t="s">
        <v>8522</v>
      </c>
      <c r="I771" t="s">
        <v>8537</v>
      </c>
      <c r="J771" t="s">
        <v>10093</v>
      </c>
    </row>
    <row r="772" spans="1:10" x14ac:dyDescent="0.25">
      <c r="A772" t="s">
        <v>10097</v>
      </c>
      <c r="B772" t="s">
        <v>10098</v>
      </c>
      <c r="C772" t="s">
        <v>10099</v>
      </c>
      <c r="D772" t="s">
        <v>10100</v>
      </c>
      <c r="E772" t="s">
        <v>8516</v>
      </c>
      <c r="F772" t="s">
        <v>10101</v>
      </c>
      <c r="G772" t="s">
        <v>8588</v>
      </c>
      <c r="H772" t="s">
        <v>8464</v>
      </c>
      <c r="I772" t="s">
        <v>8691</v>
      </c>
      <c r="J772" t="s">
        <v>8520</v>
      </c>
    </row>
    <row r="773" spans="1:10" x14ac:dyDescent="0.25">
      <c r="A773" t="s">
        <v>10102</v>
      </c>
      <c r="B773" t="s">
        <v>10103</v>
      </c>
      <c r="C773" t="s">
        <v>10104</v>
      </c>
      <c r="D773" t="s">
        <v>10105</v>
      </c>
      <c r="E773" t="s">
        <v>8516</v>
      </c>
      <c r="F773" t="s">
        <v>10101</v>
      </c>
      <c r="G773" t="s">
        <v>8588</v>
      </c>
      <c r="H773" t="s">
        <v>8464</v>
      </c>
      <c r="I773" t="s">
        <v>8601</v>
      </c>
      <c r="J773" t="s">
        <v>8520</v>
      </c>
    </row>
    <row r="774" spans="1:10" x14ac:dyDescent="0.25">
      <c r="A774" t="s">
        <v>10106</v>
      </c>
      <c r="B774" t="s">
        <v>10107</v>
      </c>
      <c r="C774" t="s">
        <v>8520</v>
      </c>
      <c r="D774" t="s">
        <v>10108</v>
      </c>
      <c r="E774" t="s">
        <v>8516</v>
      </c>
      <c r="F774" t="s">
        <v>10101</v>
      </c>
      <c r="G774" t="s">
        <v>8588</v>
      </c>
      <c r="H774" t="s">
        <v>8464</v>
      </c>
      <c r="I774" t="s">
        <v>8691</v>
      </c>
      <c r="J774" t="s">
        <v>8520</v>
      </c>
    </row>
    <row r="775" spans="1:10" x14ac:dyDescent="0.25">
      <c r="A775" t="s">
        <v>10109</v>
      </c>
      <c r="B775" t="s">
        <v>10110</v>
      </c>
      <c r="C775" t="s">
        <v>10111</v>
      </c>
      <c r="D775" t="s">
        <v>10112</v>
      </c>
      <c r="E775" t="s">
        <v>8516</v>
      </c>
      <c r="F775" t="s">
        <v>10101</v>
      </c>
      <c r="G775" t="s">
        <v>8588</v>
      </c>
      <c r="H775" t="s">
        <v>8464</v>
      </c>
      <c r="I775" t="s">
        <v>8691</v>
      </c>
      <c r="J775" t="s">
        <v>8520</v>
      </c>
    </row>
    <row r="776" spans="1:10" x14ac:dyDescent="0.25">
      <c r="A776" t="s">
        <v>10113</v>
      </c>
      <c r="B776" t="s">
        <v>10114</v>
      </c>
      <c r="C776" t="s">
        <v>10115</v>
      </c>
      <c r="D776" t="s">
        <v>10116</v>
      </c>
      <c r="E776" t="s">
        <v>8516</v>
      </c>
      <c r="F776" t="s">
        <v>10101</v>
      </c>
      <c r="G776" t="s">
        <v>8588</v>
      </c>
      <c r="H776" t="s">
        <v>8464</v>
      </c>
      <c r="I776" t="s">
        <v>9211</v>
      </c>
      <c r="J776" t="s">
        <v>8520</v>
      </c>
    </row>
    <row r="777" spans="1:10" x14ac:dyDescent="0.25">
      <c r="A777" t="s">
        <v>10117</v>
      </c>
      <c r="B777" t="s">
        <v>10118</v>
      </c>
      <c r="C777" t="s">
        <v>10119</v>
      </c>
      <c r="D777" t="s">
        <v>10120</v>
      </c>
      <c r="E777" t="s">
        <v>8516</v>
      </c>
      <c r="F777" t="s">
        <v>10101</v>
      </c>
      <c r="G777" t="s">
        <v>8588</v>
      </c>
      <c r="H777" t="s">
        <v>8464</v>
      </c>
      <c r="I777" t="s">
        <v>8691</v>
      </c>
      <c r="J777" t="s">
        <v>8520</v>
      </c>
    </row>
    <row r="778" spans="1:10" x14ac:dyDescent="0.25">
      <c r="A778" t="s">
        <v>10121</v>
      </c>
      <c r="B778" t="s">
        <v>10122</v>
      </c>
      <c r="C778" t="s">
        <v>10123</v>
      </c>
      <c r="D778" t="s">
        <v>10124</v>
      </c>
      <c r="E778" t="s">
        <v>8516</v>
      </c>
      <c r="F778" t="s">
        <v>10101</v>
      </c>
      <c r="G778" t="s">
        <v>8588</v>
      </c>
      <c r="H778" t="s">
        <v>8464</v>
      </c>
      <c r="I778" t="s">
        <v>8691</v>
      </c>
      <c r="J778" t="s">
        <v>8520</v>
      </c>
    </row>
    <row r="779" spans="1:10" x14ac:dyDescent="0.25">
      <c r="A779" t="s">
        <v>10125</v>
      </c>
      <c r="B779" t="s">
        <v>10126</v>
      </c>
      <c r="C779" t="s">
        <v>10127</v>
      </c>
      <c r="D779" t="s">
        <v>10128</v>
      </c>
      <c r="E779" t="s">
        <v>8516</v>
      </c>
      <c r="F779" t="s">
        <v>10101</v>
      </c>
      <c r="G779" t="s">
        <v>8588</v>
      </c>
      <c r="H779" t="s">
        <v>8464</v>
      </c>
      <c r="I779" t="s">
        <v>8605</v>
      </c>
      <c r="J779" t="s">
        <v>8520</v>
      </c>
    </row>
    <row r="780" spans="1:10" x14ac:dyDescent="0.25">
      <c r="A780" t="s">
        <v>10097</v>
      </c>
      <c r="B780" t="s">
        <v>10098</v>
      </c>
      <c r="C780" t="s">
        <v>10099</v>
      </c>
      <c r="D780" t="s">
        <v>10100</v>
      </c>
      <c r="E780" t="s">
        <v>8521</v>
      </c>
      <c r="F780" t="s">
        <v>10101</v>
      </c>
      <c r="G780" t="s">
        <v>8588</v>
      </c>
      <c r="H780" t="s">
        <v>8522</v>
      </c>
      <c r="I780" t="s">
        <v>8691</v>
      </c>
      <c r="J780" t="s">
        <v>8520</v>
      </c>
    </row>
    <row r="781" spans="1:10" x14ac:dyDescent="0.25">
      <c r="A781" t="s">
        <v>10102</v>
      </c>
      <c r="B781" t="s">
        <v>10103</v>
      </c>
      <c r="C781" t="s">
        <v>10104</v>
      </c>
      <c r="D781" t="s">
        <v>10105</v>
      </c>
      <c r="E781" t="s">
        <v>8521</v>
      </c>
      <c r="F781" t="s">
        <v>10101</v>
      </c>
      <c r="G781" t="s">
        <v>8588</v>
      </c>
      <c r="H781" t="s">
        <v>8522</v>
      </c>
      <c r="I781" t="s">
        <v>8601</v>
      </c>
      <c r="J781" t="s">
        <v>8520</v>
      </c>
    </row>
    <row r="782" spans="1:10" x14ac:dyDescent="0.25">
      <c r="A782" t="s">
        <v>10106</v>
      </c>
      <c r="B782" t="s">
        <v>10107</v>
      </c>
      <c r="C782" t="s">
        <v>8520</v>
      </c>
      <c r="D782" t="s">
        <v>10108</v>
      </c>
      <c r="E782" t="s">
        <v>8521</v>
      </c>
      <c r="F782" t="s">
        <v>10101</v>
      </c>
      <c r="G782" t="s">
        <v>8588</v>
      </c>
      <c r="H782" t="s">
        <v>8522</v>
      </c>
      <c r="I782" t="s">
        <v>8691</v>
      </c>
      <c r="J782" t="s">
        <v>8520</v>
      </c>
    </row>
    <row r="783" spans="1:10" x14ac:dyDescent="0.25">
      <c r="A783" t="s">
        <v>10109</v>
      </c>
      <c r="B783" t="s">
        <v>10110</v>
      </c>
      <c r="C783" t="s">
        <v>10111</v>
      </c>
      <c r="D783" t="s">
        <v>10112</v>
      </c>
      <c r="E783" t="s">
        <v>8521</v>
      </c>
      <c r="F783" t="s">
        <v>10101</v>
      </c>
      <c r="G783" t="s">
        <v>8588</v>
      </c>
      <c r="H783" t="s">
        <v>8522</v>
      </c>
      <c r="I783" t="s">
        <v>8691</v>
      </c>
      <c r="J783" t="s">
        <v>8520</v>
      </c>
    </row>
    <row r="784" spans="1:10" x14ac:dyDescent="0.25">
      <c r="A784" t="s">
        <v>10113</v>
      </c>
      <c r="B784" t="s">
        <v>10114</v>
      </c>
      <c r="C784" t="s">
        <v>10115</v>
      </c>
      <c r="D784" t="s">
        <v>10116</v>
      </c>
      <c r="E784" t="s">
        <v>8521</v>
      </c>
      <c r="F784" t="s">
        <v>10101</v>
      </c>
      <c r="G784" t="s">
        <v>8588</v>
      </c>
      <c r="H784" t="s">
        <v>8522</v>
      </c>
      <c r="I784" t="s">
        <v>9211</v>
      </c>
      <c r="J784" t="s">
        <v>8520</v>
      </c>
    </row>
    <row r="785" spans="1:10" x14ac:dyDescent="0.25">
      <c r="A785" t="s">
        <v>10117</v>
      </c>
      <c r="B785" t="s">
        <v>10118</v>
      </c>
      <c r="C785" t="s">
        <v>10119</v>
      </c>
      <c r="D785" t="s">
        <v>10120</v>
      </c>
      <c r="E785" t="s">
        <v>8521</v>
      </c>
      <c r="F785" t="s">
        <v>10101</v>
      </c>
      <c r="G785" t="s">
        <v>8588</v>
      </c>
      <c r="H785" t="s">
        <v>8522</v>
      </c>
      <c r="I785" t="s">
        <v>8691</v>
      </c>
      <c r="J785" t="s">
        <v>8520</v>
      </c>
    </row>
    <row r="786" spans="1:10" x14ac:dyDescent="0.25">
      <c r="A786" t="s">
        <v>10121</v>
      </c>
      <c r="B786" t="s">
        <v>10122</v>
      </c>
      <c r="C786" t="s">
        <v>10123</v>
      </c>
      <c r="D786" t="s">
        <v>10124</v>
      </c>
      <c r="E786" t="s">
        <v>8521</v>
      </c>
      <c r="F786" t="s">
        <v>10101</v>
      </c>
      <c r="G786" t="s">
        <v>8588</v>
      </c>
      <c r="H786" t="s">
        <v>8522</v>
      </c>
      <c r="I786" t="s">
        <v>8691</v>
      </c>
      <c r="J786" t="s">
        <v>8520</v>
      </c>
    </row>
    <row r="787" spans="1:10" x14ac:dyDescent="0.25">
      <c r="A787" t="s">
        <v>10125</v>
      </c>
      <c r="B787" t="s">
        <v>10126</v>
      </c>
      <c r="C787" t="s">
        <v>10127</v>
      </c>
      <c r="D787" t="s">
        <v>10128</v>
      </c>
      <c r="E787" t="s">
        <v>8521</v>
      </c>
      <c r="F787" t="s">
        <v>10101</v>
      </c>
      <c r="G787" t="s">
        <v>8588</v>
      </c>
      <c r="H787" t="s">
        <v>8522</v>
      </c>
      <c r="I787" t="s">
        <v>8605</v>
      </c>
      <c r="J787" t="s">
        <v>8520</v>
      </c>
    </row>
    <row r="788" spans="1:10" x14ac:dyDescent="0.25">
      <c r="A788" t="s">
        <v>10129</v>
      </c>
      <c r="B788" t="s">
        <v>10130</v>
      </c>
      <c r="C788" t="s">
        <v>8520</v>
      </c>
      <c r="D788" t="s">
        <v>10131</v>
      </c>
      <c r="E788" t="s">
        <v>8516</v>
      </c>
      <c r="F788" t="s">
        <v>10132</v>
      </c>
      <c r="G788" t="s">
        <v>8588</v>
      </c>
      <c r="H788" t="s">
        <v>8464</v>
      </c>
      <c r="I788" t="s">
        <v>8691</v>
      </c>
      <c r="J788" t="s">
        <v>8520</v>
      </c>
    </row>
    <row r="789" spans="1:10" x14ac:dyDescent="0.25">
      <c r="A789" t="s">
        <v>10129</v>
      </c>
      <c r="B789" t="s">
        <v>10130</v>
      </c>
      <c r="C789" t="s">
        <v>8520</v>
      </c>
      <c r="D789" t="s">
        <v>10131</v>
      </c>
      <c r="E789" t="s">
        <v>8521</v>
      </c>
      <c r="F789" t="s">
        <v>10132</v>
      </c>
      <c r="G789" t="s">
        <v>8588</v>
      </c>
      <c r="H789" t="s">
        <v>8522</v>
      </c>
      <c r="I789" t="s">
        <v>8691</v>
      </c>
      <c r="J789" t="s">
        <v>8520</v>
      </c>
    </row>
    <row r="790" spans="1:10" x14ac:dyDescent="0.25">
      <c r="A790" t="s">
        <v>10133</v>
      </c>
      <c r="B790" t="s">
        <v>10134</v>
      </c>
      <c r="C790" t="s">
        <v>10135</v>
      </c>
      <c r="D790" t="s">
        <v>10136</v>
      </c>
      <c r="E790" t="s">
        <v>8896</v>
      </c>
      <c r="F790" t="s">
        <v>10137</v>
      </c>
      <c r="G790" t="s">
        <v>8518</v>
      </c>
      <c r="H790" t="s">
        <v>8464</v>
      </c>
      <c r="I790" t="s">
        <v>9402</v>
      </c>
      <c r="J790" t="s">
        <v>8520</v>
      </c>
    </row>
    <row r="791" spans="1:10" x14ac:dyDescent="0.25">
      <c r="A791" t="s">
        <v>10138</v>
      </c>
      <c r="B791" t="s">
        <v>10139</v>
      </c>
      <c r="C791" t="s">
        <v>8520</v>
      </c>
      <c r="D791" t="s">
        <v>10140</v>
      </c>
      <c r="E791" t="s">
        <v>8583</v>
      </c>
      <c r="F791" t="s">
        <v>10141</v>
      </c>
      <c r="G791" t="s">
        <v>8588</v>
      </c>
      <c r="H791" t="s">
        <v>8522</v>
      </c>
      <c r="I791" t="s">
        <v>8569</v>
      </c>
      <c r="J791" t="s">
        <v>10142</v>
      </c>
    </row>
    <row r="792" spans="1:10" x14ac:dyDescent="0.25">
      <c r="A792" t="s">
        <v>10143</v>
      </c>
      <c r="B792" t="s">
        <v>10144</v>
      </c>
      <c r="C792" t="s">
        <v>8520</v>
      </c>
      <c r="D792" t="s">
        <v>10145</v>
      </c>
      <c r="E792" t="s">
        <v>8550</v>
      </c>
      <c r="F792" t="s">
        <v>10146</v>
      </c>
      <c r="G792" t="s">
        <v>8588</v>
      </c>
      <c r="H792" t="s">
        <v>8464</v>
      </c>
      <c r="I792" t="s">
        <v>8552</v>
      </c>
      <c r="J792" t="s">
        <v>10147</v>
      </c>
    </row>
    <row r="793" spans="1:10" x14ac:dyDescent="0.25">
      <c r="A793" t="s">
        <v>10148</v>
      </c>
      <c r="B793" t="s">
        <v>10149</v>
      </c>
      <c r="C793" t="s">
        <v>8520</v>
      </c>
      <c r="D793" t="s">
        <v>10150</v>
      </c>
      <c r="E793" t="s">
        <v>8550</v>
      </c>
      <c r="F793" t="s">
        <v>10151</v>
      </c>
      <c r="G793" t="s">
        <v>8588</v>
      </c>
      <c r="H793" t="s">
        <v>8522</v>
      </c>
      <c r="I793" t="s">
        <v>8552</v>
      </c>
      <c r="J793" t="s">
        <v>10142</v>
      </c>
    </row>
    <row r="794" spans="1:10" x14ac:dyDescent="0.25">
      <c r="A794" t="s">
        <v>10148</v>
      </c>
      <c r="B794" t="s">
        <v>10149</v>
      </c>
      <c r="C794" t="s">
        <v>8520</v>
      </c>
      <c r="D794" t="s">
        <v>10150</v>
      </c>
      <c r="E794" t="s">
        <v>8550</v>
      </c>
      <c r="F794" t="s">
        <v>10152</v>
      </c>
      <c r="G794" t="s">
        <v>8588</v>
      </c>
      <c r="H794" t="s">
        <v>8464</v>
      </c>
      <c r="I794" t="s">
        <v>8569</v>
      </c>
      <c r="J794" t="s">
        <v>10153</v>
      </c>
    </row>
    <row r="795" spans="1:10" x14ac:dyDescent="0.25">
      <c r="A795" t="s">
        <v>10154</v>
      </c>
      <c r="B795" t="s">
        <v>10155</v>
      </c>
      <c r="C795" t="s">
        <v>10156</v>
      </c>
      <c r="D795" t="s">
        <v>10157</v>
      </c>
      <c r="E795" t="s">
        <v>8516</v>
      </c>
      <c r="F795" t="s">
        <v>10158</v>
      </c>
      <c r="G795" t="s">
        <v>8588</v>
      </c>
      <c r="H795" t="s">
        <v>8464</v>
      </c>
      <c r="I795" t="s">
        <v>8691</v>
      </c>
      <c r="J795" t="s">
        <v>8520</v>
      </c>
    </row>
    <row r="796" spans="1:10" x14ac:dyDescent="0.25">
      <c r="A796" t="s">
        <v>10159</v>
      </c>
      <c r="B796" t="s">
        <v>10160</v>
      </c>
      <c r="C796" t="s">
        <v>8520</v>
      </c>
      <c r="D796" t="s">
        <v>10161</v>
      </c>
      <c r="E796" t="s">
        <v>8516</v>
      </c>
      <c r="F796" t="s">
        <v>10158</v>
      </c>
      <c r="G796" t="s">
        <v>8588</v>
      </c>
      <c r="H796" t="s">
        <v>8464</v>
      </c>
      <c r="I796" t="s">
        <v>8601</v>
      </c>
      <c r="J796" t="s">
        <v>8520</v>
      </c>
    </row>
    <row r="797" spans="1:10" x14ac:dyDescent="0.25">
      <c r="A797" t="s">
        <v>10162</v>
      </c>
      <c r="B797" t="s">
        <v>10163</v>
      </c>
      <c r="C797" t="s">
        <v>10164</v>
      </c>
      <c r="D797" t="s">
        <v>10165</v>
      </c>
      <c r="E797" t="s">
        <v>8516</v>
      </c>
      <c r="F797" t="s">
        <v>10158</v>
      </c>
      <c r="G797" t="s">
        <v>8588</v>
      </c>
      <c r="H797" t="s">
        <v>8464</v>
      </c>
      <c r="I797" t="s">
        <v>8601</v>
      </c>
      <c r="J797" t="s">
        <v>8520</v>
      </c>
    </row>
    <row r="798" spans="1:10" x14ac:dyDescent="0.25">
      <c r="A798" t="s">
        <v>10154</v>
      </c>
      <c r="B798" t="s">
        <v>10155</v>
      </c>
      <c r="C798" t="s">
        <v>10156</v>
      </c>
      <c r="D798" t="s">
        <v>10157</v>
      </c>
      <c r="E798" t="s">
        <v>8521</v>
      </c>
      <c r="F798" t="s">
        <v>10158</v>
      </c>
      <c r="G798" t="s">
        <v>8588</v>
      </c>
      <c r="H798" t="s">
        <v>8522</v>
      </c>
      <c r="I798" t="s">
        <v>8691</v>
      </c>
      <c r="J798" t="s">
        <v>8520</v>
      </c>
    </row>
    <row r="799" spans="1:10" x14ac:dyDescent="0.25">
      <c r="A799" t="s">
        <v>10159</v>
      </c>
      <c r="B799" t="s">
        <v>10160</v>
      </c>
      <c r="C799" t="s">
        <v>8520</v>
      </c>
      <c r="D799" t="s">
        <v>10161</v>
      </c>
      <c r="E799" t="s">
        <v>8521</v>
      </c>
      <c r="F799" t="s">
        <v>10158</v>
      </c>
      <c r="G799" t="s">
        <v>8588</v>
      </c>
      <c r="H799" t="s">
        <v>8522</v>
      </c>
      <c r="I799" t="s">
        <v>8601</v>
      </c>
      <c r="J799" t="s">
        <v>8520</v>
      </c>
    </row>
    <row r="800" spans="1:10" x14ac:dyDescent="0.25">
      <c r="A800" t="s">
        <v>10162</v>
      </c>
      <c r="B800" t="s">
        <v>10163</v>
      </c>
      <c r="C800" t="s">
        <v>10164</v>
      </c>
      <c r="D800" t="s">
        <v>10165</v>
      </c>
      <c r="E800" t="s">
        <v>8521</v>
      </c>
      <c r="F800" t="s">
        <v>10158</v>
      </c>
      <c r="G800" t="s">
        <v>8588</v>
      </c>
      <c r="H800" t="s">
        <v>8522</v>
      </c>
      <c r="I800" t="s">
        <v>8601</v>
      </c>
      <c r="J800" t="s">
        <v>8520</v>
      </c>
    </row>
    <row r="801" spans="1:10" x14ac:dyDescent="0.25">
      <c r="A801" t="s">
        <v>10166</v>
      </c>
      <c r="B801" t="s">
        <v>10167</v>
      </c>
      <c r="C801" t="s">
        <v>10168</v>
      </c>
      <c r="D801" t="s">
        <v>10169</v>
      </c>
      <c r="E801" t="s">
        <v>8516</v>
      </c>
      <c r="F801" t="s">
        <v>10158</v>
      </c>
      <c r="G801" t="s">
        <v>8588</v>
      </c>
      <c r="H801" t="s">
        <v>8464</v>
      </c>
      <c r="I801" t="s">
        <v>8691</v>
      </c>
      <c r="J801" t="s">
        <v>8520</v>
      </c>
    </row>
    <row r="802" spans="1:10" x14ac:dyDescent="0.25">
      <c r="A802" t="s">
        <v>10170</v>
      </c>
      <c r="B802" t="s">
        <v>10171</v>
      </c>
      <c r="C802" t="s">
        <v>10172</v>
      </c>
      <c r="D802" t="s">
        <v>10173</v>
      </c>
      <c r="E802" t="s">
        <v>8516</v>
      </c>
      <c r="F802" t="s">
        <v>10158</v>
      </c>
      <c r="G802" t="s">
        <v>8588</v>
      </c>
      <c r="H802" t="s">
        <v>8464</v>
      </c>
      <c r="I802" t="s">
        <v>8601</v>
      </c>
      <c r="J802" t="s">
        <v>8520</v>
      </c>
    </row>
    <row r="803" spans="1:10" x14ac:dyDescent="0.25">
      <c r="A803" t="s">
        <v>10174</v>
      </c>
      <c r="B803" t="s">
        <v>10175</v>
      </c>
      <c r="C803" t="s">
        <v>8520</v>
      </c>
      <c r="D803" t="s">
        <v>10176</v>
      </c>
      <c r="E803" t="s">
        <v>8516</v>
      </c>
      <c r="F803" t="s">
        <v>10158</v>
      </c>
      <c r="G803" t="s">
        <v>8588</v>
      </c>
      <c r="H803" t="s">
        <v>8464</v>
      </c>
      <c r="I803" t="s">
        <v>8605</v>
      </c>
      <c r="J803" t="s">
        <v>8520</v>
      </c>
    </row>
    <row r="804" spans="1:10" x14ac:dyDescent="0.25">
      <c r="A804" t="s">
        <v>10177</v>
      </c>
      <c r="B804" t="s">
        <v>10178</v>
      </c>
      <c r="C804" t="s">
        <v>8520</v>
      </c>
      <c r="D804" t="s">
        <v>10179</v>
      </c>
      <c r="E804" t="s">
        <v>8516</v>
      </c>
      <c r="F804" t="s">
        <v>10158</v>
      </c>
      <c r="G804" t="s">
        <v>8588</v>
      </c>
      <c r="H804" t="s">
        <v>8464</v>
      </c>
      <c r="I804" t="s">
        <v>9211</v>
      </c>
      <c r="J804" t="s">
        <v>8520</v>
      </c>
    </row>
    <row r="805" spans="1:10" x14ac:dyDescent="0.25">
      <c r="A805" t="s">
        <v>10180</v>
      </c>
      <c r="B805" t="s">
        <v>10181</v>
      </c>
      <c r="C805" t="s">
        <v>10182</v>
      </c>
      <c r="D805" t="s">
        <v>10183</v>
      </c>
      <c r="E805" t="s">
        <v>8516</v>
      </c>
      <c r="F805" t="s">
        <v>10158</v>
      </c>
      <c r="G805" t="s">
        <v>8588</v>
      </c>
      <c r="H805" t="s">
        <v>8464</v>
      </c>
      <c r="I805" t="s">
        <v>9211</v>
      </c>
      <c r="J805" t="s">
        <v>8520</v>
      </c>
    </row>
    <row r="806" spans="1:10" x14ac:dyDescent="0.25">
      <c r="A806" t="s">
        <v>10184</v>
      </c>
      <c r="B806" t="s">
        <v>10185</v>
      </c>
      <c r="C806" t="s">
        <v>10186</v>
      </c>
      <c r="D806" t="s">
        <v>10187</v>
      </c>
      <c r="E806" t="s">
        <v>8516</v>
      </c>
      <c r="F806" t="s">
        <v>10158</v>
      </c>
      <c r="G806" t="s">
        <v>8588</v>
      </c>
      <c r="H806" t="s">
        <v>8464</v>
      </c>
      <c r="I806" t="s">
        <v>8691</v>
      </c>
      <c r="J806" t="s">
        <v>8520</v>
      </c>
    </row>
    <row r="807" spans="1:10" x14ac:dyDescent="0.25">
      <c r="A807" t="s">
        <v>10166</v>
      </c>
      <c r="B807" t="s">
        <v>10167</v>
      </c>
      <c r="C807" t="s">
        <v>10168</v>
      </c>
      <c r="D807" t="s">
        <v>10169</v>
      </c>
      <c r="E807" t="s">
        <v>8521</v>
      </c>
      <c r="F807" t="s">
        <v>10158</v>
      </c>
      <c r="G807" t="s">
        <v>8588</v>
      </c>
      <c r="H807" t="s">
        <v>8522</v>
      </c>
      <c r="I807" t="s">
        <v>8691</v>
      </c>
      <c r="J807" t="s">
        <v>8520</v>
      </c>
    </row>
    <row r="808" spans="1:10" x14ac:dyDescent="0.25">
      <c r="A808" t="s">
        <v>10170</v>
      </c>
      <c r="B808" t="s">
        <v>10171</v>
      </c>
      <c r="C808" t="s">
        <v>10172</v>
      </c>
      <c r="D808" t="s">
        <v>10173</v>
      </c>
      <c r="E808" t="s">
        <v>8521</v>
      </c>
      <c r="F808" t="s">
        <v>10158</v>
      </c>
      <c r="G808" t="s">
        <v>8588</v>
      </c>
      <c r="H808" t="s">
        <v>8522</v>
      </c>
      <c r="I808" t="s">
        <v>8601</v>
      </c>
      <c r="J808" t="s">
        <v>8520</v>
      </c>
    </row>
    <row r="809" spans="1:10" x14ac:dyDescent="0.25">
      <c r="A809" t="s">
        <v>10174</v>
      </c>
      <c r="B809" t="s">
        <v>10175</v>
      </c>
      <c r="C809" t="s">
        <v>8520</v>
      </c>
      <c r="D809" t="s">
        <v>10176</v>
      </c>
      <c r="E809" t="s">
        <v>8521</v>
      </c>
      <c r="F809" t="s">
        <v>10158</v>
      </c>
      <c r="G809" t="s">
        <v>8588</v>
      </c>
      <c r="H809" t="s">
        <v>8522</v>
      </c>
      <c r="I809" t="s">
        <v>8605</v>
      </c>
      <c r="J809" t="s">
        <v>8520</v>
      </c>
    </row>
    <row r="810" spans="1:10" x14ac:dyDescent="0.25">
      <c r="A810" t="s">
        <v>10177</v>
      </c>
      <c r="B810" t="s">
        <v>10178</v>
      </c>
      <c r="C810" t="s">
        <v>8520</v>
      </c>
      <c r="D810" t="s">
        <v>10179</v>
      </c>
      <c r="E810" t="s">
        <v>8521</v>
      </c>
      <c r="F810" t="s">
        <v>10158</v>
      </c>
      <c r="G810" t="s">
        <v>8588</v>
      </c>
      <c r="H810" t="s">
        <v>8522</v>
      </c>
      <c r="I810" t="s">
        <v>9211</v>
      </c>
      <c r="J810" t="s">
        <v>8520</v>
      </c>
    </row>
    <row r="811" spans="1:10" x14ac:dyDescent="0.25">
      <c r="A811" t="s">
        <v>10180</v>
      </c>
      <c r="B811" t="s">
        <v>10181</v>
      </c>
      <c r="C811" t="s">
        <v>10182</v>
      </c>
      <c r="D811" t="s">
        <v>10183</v>
      </c>
      <c r="E811" t="s">
        <v>8521</v>
      </c>
      <c r="F811" t="s">
        <v>10158</v>
      </c>
      <c r="G811" t="s">
        <v>8588</v>
      </c>
      <c r="H811" t="s">
        <v>8522</v>
      </c>
      <c r="I811" t="s">
        <v>9211</v>
      </c>
      <c r="J811" t="s">
        <v>8520</v>
      </c>
    </row>
    <row r="812" spans="1:10" x14ac:dyDescent="0.25">
      <c r="A812" t="s">
        <v>10184</v>
      </c>
      <c r="B812" t="s">
        <v>10185</v>
      </c>
      <c r="C812" t="s">
        <v>10186</v>
      </c>
      <c r="D812" t="s">
        <v>10187</v>
      </c>
      <c r="E812" t="s">
        <v>8521</v>
      </c>
      <c r="F812" t="s">
        <v>10158</v>
      </c>
      <c r="G812" t="s">
        <v>8588</v>
      </c>
      <c r="H812" t="s">
        <v>8522</v>
      </c>
      <c r="I812" t="s">
        <v>8691</v>
      </c>
      <c r="J812" t="s">
        <v>8520</v>
      </c>
    </row>
    <row r="813" spans="1:10" x14ac:dyDescent="0.25">
      <c r="A813" t="s">
        <v>10188</v>
      </c>
      <c r="B813" t="s">
        <v>10189</v>
      </c>
      <c r="C813" t="s">
        <v>8520</v>
      </c>
      <c r="D813" t="s">
        <v>10190</v>
      </c>
      <c r="E813" t="s">
        <v>8516</v>
      </c>
      <c r="F813" t="s">
        <v>10158</v>
      </c>
      <c r="G813" t="s">
        <v>8588</v>
      </c>
      <c r="H813" t="s">
        <v>8464</v>
      </c>
      <c r="I813" t="s">
        <v>8601</v>
      </c>
      <c r="J813" t="s">
        <v>8520</v>
      </c>
    </row>
    <row r="814" spans="1:10" x14ac:dyDescent="0.25">
      <c r="A814" t="s">
        <v>10191</v>
      </c>
      <c r="B814" t="s">
        <v>10192</v>
      </c>
      <c r="C814" t="s">
        <v>8520</v>
      </c>
      <c r="D814" t="s">
        <v>10193</v>
      </c>
      <c r="E814" t="s">
        <v>8516</v>
      </c>
      <c r="F814" t="s">
        <v>10158</v>
      </c>
      <c r="G814" t="s">
        <v>8588</v>
      </c>
      <c r="H814" t="s">
        <v>8464</v>
      </c>
      <c r="I814" t="s">
        <v>8601</v>
      </c>
      <c r="J814" t="s">
        <v>8520</v>
      </c>
    </row>
    <row r="815" spans="1:10" x14ac:dyDescent="0.25">
      <c r="A815" t="s">
        <v>10194</v>
      </c>
      <c r="B815" t="s">
        <v>10195</v>
      </c>
      <c r="C815" t="s">
        <v>10196</v>
      </c>
      <c r="D815" t="s">
        <v>10197</v>
      </c>
      <c r="E815" t="s">
        <v>8516</v>
      </c>
      <c r="F815" t="s">
        <v>10158</v>
      </c>
      <c r="G815" t="s">
        <v>8588</v>
      </c>
      <c r="H815" t="s">
        <v>8464</v>
      </c>
      <c r="I815" t="s">
        <v>8601</v>
      </c>
      <c r="J815" t="s">
        <v>8520</v>
      </c>
    </row>
    <row r="816" spans="1:10" x14ac:dyDescent="0.25">
      <c r="A816" t="s">
        <v>10198</v>
      </c>
      <c r="B816" t="s">
        <v>10199</v>
      </c>
      <c r="C816" t="s">
        <v>8520</v>
      </c>
      <c r="D816" t="s">
        <v>10200</v>
      </c>
      <c r="E816" t="s">
        <v>8516</v>
      </c>
      <c r="F816" t="s">
        <v>10158</v>
      </c>
      <c r="G816" t="s">
        <v>8588</v>
      </c>
      <c r="H816" t="s">
        <v>8464</v>
      </c>
      <c r="I816" t="s">
        <v>8601</v>
      </c>
      <c r="J816" t="s">
        <v>8520</v>
      </c>
    </row>
    <row r="817" spans="1:10" x14ac:dyDescent="0.25">
      <c r="A817" t="s">
        <v>10201</v>
      </c>
      <c r="B817" t="s">
        <v>10202</v>
      </c>
      <c r="C817" t="s">
        <v>8520</v>
      </c>
      <c r="D817" t="s">
        <v>10203</v>
      </c>
      <c r="E817" t="s">
        <v>8516</v>
      </c>
      <c r="F817" t="s">
        <v>10158</v>
      </c>
      <c r="G817" t="s">
        <v>8588</v>
      </c>
      <c r="H817" t="s">
        <v>8464</v>
      </c>
      <c r="I817" t="s">
        <v>8601</v>
      </c>
      <c r="J817" t="s">
        <v>8520</v>
      </c>
    </row>
    <row r="818" spans="1:10" x14ac:dyDescent="0.25">
      <c r="A818" t="s">
        <v>10188</v>
      </c>
      <c r="B818" t="s">
        <v>10189</v>
      </c>
      <c r="C818" t="s">
        <v>8520</v>
      </c>
      <c r="D818" t="s">
        <v>10190</v>
      </c>
      <c r="E818" t="s">
        <v>8521</v>
      </c>
      <c r="F818" t="s">
        <v>10158</v>
      </c>
      <c r="G818" t="s">
        <v>8588</v>
      </c>
      <c r="H818" t="s">
        <v>8522</v>
      </c>
      <c r="I818" t="s">
        <v>8601</v>
      </c>
      <c r="J818" t="s">
        <v>8520</v>
      </c>
    </row>
    <row r="819" spans="1:10" x14ac:dyDescent="0.25">
      <c r="A819" t="s">
        <v>10191</v>
      </c>
      <c r="B819" t="s">
        <v>10192</v>
      </c>
      <c r="C819" t="s">
        <v>8520</v>
      </c>
      <c r="D819" t="s">
        <v>10193</v>
      </c>
      <c r="E819" t="s">
        <v>8521</v>
      </c>
      <c r="F819" t="s">
        <v>10158</v>
      </c>
      <c r="G819" t="s">
        <v>8588</v>
      </c>
      <c r="H819" t="s">
        <v>8522</v>
      </c>
      <c r="I819" t="s">
        <v>8601</v>
      </c>
      <c r="J819" t="s">
        <v>8520</v>
      </c>
    </row>
    <row r="820" spans="1:10" x14ac:dyDescent="0.25">
      <c r="A820" t="s">
        <v>10194</v>
      </c>
      <c r="B820" t="s">
        <v>10195</v>
      </c>
      <c r="C820" t="s">
        <v>10196</v>
      </c>
      <c r="D820" t="s">
        <v>10197</v>
      </c>
      <c r="E820" t="s">
        <v>8521</v>
      </c>
      <c r="F820" t="s">
        <v>10158</v>
      </c>
      <c r="G820" t="s">
        <v>8588</v>
      </c>
      <c r="H820" t="s">
        <v>8522</v>
      </c>
      <c r="I820" t="s">
        <v>8601</v>
      </c>
      <c r="J820" t="s">
        <v>8520</v>
      </c>
    </row>
    <row r="821" spans="1:10" x14ac:dyDescent="0.25">
      <c r="A821" t="s">
        <v>10198</v>
      </c>
      <c r="B821" t="s">
        <v>10199</v>
      </c>
      <c r="C821" t="s">
        <v>8520</v>
      </c>
      <c r="D821" t="s">
        <v>10200</v>
      </c>
      <c r="E821" t="s">
        <v>8521</v>
      </c>
      <c r="F821" t="s">
        <v>10158</v>
      </c>
      <c r="G821" t="s">
        <v>8588</v>
      </c>
      <c r="H821" t="s">
        <v>8522</v>
      </c>
      <c r="I821" t="s">
        <v>8601</v>
      </c>
      <c r="J821" t="s">
        <v>8520</v>
      </c>
    </row>
    <row r="822" spans="1:10" x14ac:dyDescent="0.25">
      <c r="A822" t="s">
        <v>10201</v>
      </c>
      <c r="B822" t="s">
        <v>10202</v>
      </c>
      <c r="C822" t="s">
        <v>8520</v>
      </c>
      <c r="D822" t="s">
        <v>10203</v>
      </c>
      <c r="E822" t="s">
        <v>8521</v>
      </c>
      <c r="F822" t="s">
        <v>10158</v>
      </c>
      <c r="G822" t="s">
        <v>8588</v>
      </c>
      <c r="H822" t="s">
        <v>8522</v>
      </c>
      <c r="I822" t="s">
        <v>8601</v>
      </c>
      <c r="J822" t="s">
        <v>8520</v>
      </c>
    </row>
    <row r="823" spans="1:10" x14ac:dyDescent="0.25">
      <c r="A823" t="s">
        <v>10204</v>
      </c>
      <c r="B823" t="s">
        <v>10205</v>
      </c>
      <c r="C823" t="s">
        <v>10206</v>
      </c>
      <c r="D823" t="s">
        <v>10207</v>
      </c>
      <c r="E823" t="s">
        <v>8516</v>
      </c>
      <c r="F823" t="s">
        <v>10158</v>
      </c>
      <c r="G823" t="s">
        <v>8588</v>
      </c>
      <c r="H823" t="s">
        <v>8464</v>
      </c>
      <c r="I823" t="s">
        <v>8691</v>
      </c>
      <c r="J823" t="s">
        <v>8520</v>
      </c>
    </row>
    <row r="824" spans="1:10" x14ac:dyDescent="0.25">
      <c r="A824" t="s">
        <v>10208</v>
      </c>
      <c r="B824" t="s">
        <v>10209</v>
      </c>
      <c r="C824" t="s">
        <v>10210</v>
      </c>
      <c r="D824" t="s">
        <v>10211</v>
      </c>
      <c r="E824" t="s">
        <v>8516</v>
      </c>
      <c r="F824" t="s">
        <v>10158</v>
      </c>
      <c r="G824" t="s">
        <v>8588</v>
      </c>
      <c r="H824" t="s">
        <v>8464</v>
      </c>
      <c r="I824" t="s">
        <v>9211</v>
      </c>
      <c r="J824" t="s">
        <v>8520</v>
      </c>
    </row>
    <row r="825" spans="1:10" x14ac:dyDescent="0.25">
      <c r="A825" t="s">
        <v>10212</v>
      </c>
      <c r="B825" t="s">
        <v>10213</v>
      </c>
      <c r="C825" t="s">
        <v>10214</v>
      </c>
      <c r="D825" t="s">
        <v>10215</v>
      </c>
      <c r="E825" t="s">
        <v>8516</v>
      </c>
      <c r="F825" t="s">
        <v>10158</v>
      </c>
      <c r="G825" t="s">
        <v>8588</v>
      </c>
      <c r="H825" t="s">
        <v>8464</v>
      </c>
      <c r="I825" t="s">
        <v>8691</v>
      </c>
      <c r="J825" t="s">
        <v>8520</v>
      </c>
    </row>
    <row r="826" spans="1:10" x14ac:dyDescent="0.25">
      <c r="A826" t="s">
        <v>10216</v>
      </c>
      <c r="B826" t="s">
        <v>10217</v>
      </c>
      <c r="C826" t="s">
        <v>10218</v>
      </c>
      <c r="D826" t="s">
        <v>10219</v>
      </c>
      <c r="E826" t="s">
        <v>8516</v>
      </c>
      <c r="F826" t="s">
        <v>10158</v>
      </c>
      <c r="G826" t="s">
        <v>8588</v>
      </c>
      <c r="H826" t="s">
        <v>8464</v>
      </c>
      <c r="I826" t="s">
        <v>8601</v>
      </c>
      <c r="J826" t="s">
        <v>8520</v>
      </c>
    </row>
    <row r="827" spans="1:10" x14ac:dyDescent="0.25">
      <c r="A827" t="s">
        <v>10220</v>
      </c>
      <c r="B827" t="s">
        <v>10221</v>
      </c>
      <c r="C827" t="s">
        <v>8520</v>
      </c>
      <c r="D827" t="s">
        <v>10222</v>
      </c>
      <c r="E827" t="s">
        <v>8516</v>
      </c>
      <c r="F827" t="s">
        <v>10158</v>
      </c>
      <c r="G827" t="s">
        <v>8588</v>
      </c>
      <c r="H827" t="s">
        <v>8464</v>
      </c>
      <c r="I827" t="s">
        <v>8601</v>
      </c>
      <c r="J827" t="s">
        <v>8520</v>
      </c>
    </row>
    <row r="828" spans="1:10" x14ac:dyDescent="0.25">
      <c r="A828" t="s">
        <v>10223</v>
      </c>
      <c r="B828" t="s">
        <v>10224</v>
      </c>
      <c r="C828" t="s">
        <v>10225</v>
      </c>
      <c r="D828" t="s">
        <v>10226</v>
      </c>
      <c r="E828" t="s">
        <v>8516</v>
      </c>
      <c r="F828" t="s">
        <v>10158</v>
      </c>
      <c r="G828" t="s">
        <v>8588</v>
      </c>
      <c r="H828" t="s">
        <v>8464</v>
      </c>
      <c r="I828" t="s">
        <v>8691</v>
      </c>
      <c r="J828" t="s">
        <v>8520</v>
      </c>
    </row>
    <row r="829" spans="1:10" x14ac:dyDescent="0.25">
      <c r="A829" t="s">
        <v>10204</v>
      </c>
      <c r="B829" t="s">
        <v>10205</v>
      </c>
      <c r="C829" t="s">
        <v>10206</v>
      </c>
      <c r="D829" t="s">
        <v>10207</v>
      </c>
      <c r="E829" t="s">
        <v>8521</v>
      </c>
      <c r="F829" t="s">
        <v>10158</v>
      </c>
      <c r="G829" t="s">
        <v>8588</v>
      </c>
      <c r="H829" t="s">
        <v>8522</v>
      </c>
      <c r="I829" t="s">
        <v>8691</v>
      </c>
      <c r="J829" t="s">
        <v>8520</v>
      </c>
    </row>
    <row r="830" spans="1:10" x14ac:dyDescent="0.25">
      <c r="A830" t="s">
        <v>10208</v>
      </c>
      <c r="B830" t="s">
        <v>10209</v>
      </c>
      <c r="C830" t="s">
        <v>10210</v>
      </c>
      <c r="D830" t="s">
        <v>10211</v>
      </c>
      <c r="E830" t="s">
        <v>8521</v>
      </c>
      <c r="F830" t="s">
        <v>10158</v>
      </c>
      <c r="G830" t="s">
        <v>8588</v>
      </c>
      <c r="H830" t="s">
        <v>8522</v>
      </c>
      <c r="I830" t="s">
        <v>9211</v>
      </c>
      <c r="J830" t="s">
        <v>8520</v>
      </c>
    </row>
    <row r="831" spans="1:10" x14ac:dyDescent="0.25">
      <c r="A831" t="s">
        <v>10212</v>
      </c>
      <c r="B831" t="s">
        <v>10213</v>
      </c>
      <c r="C831" t="s">
        <v>10214</v>
      </c>
      <c r="D831" t="s">
        <v>10215</v>
      </c>
      <c r="E831" t="s">
        <v>8521</v>
      </c>
      <c r="F831" t="s">
        <v>10158</v>
      </c>
      <c r="G831" t="s">
        <v>8588</v>
      </c>
      <c r="H831" t="s">
        <v>8522</v>
      </c>
      <c r="I831" t="s">
        <v>8691</v>
      </c>
      <c r="J831" t="s">
        <v>8520</v>
      </c>
    </row>
    <row r="832" spans="1:10" x14ac:dyDescent="0.25">
      <c r="A832" t="s">
        <v>10216</v>
      </c>
      <c r="B832" t="s">
        <v>10217</v>
      </c>
      <c r="C832" t="s">
        <v>10218</v>
      </c>
      <c r="D832" t="s">
        <v>10219</v>
      </c>
      <c r="E832" t="s">
        <v>8521</v>
      </c>
      <c r="F832" t="s">
        <v>10158</v>
      </c>
      <c r="G832" t="s">
        <v>8588</v>
      </c>
      <c r="H832" t="s">
        <v>8522</v>
      </c>
      <c r="I832" t="s">
        <v>8601</v>
      </c>
      <c r="J832" t="s">
        <v>8520</v>
      </c>
    </row>
    <row r="833" spans="1:10" x14ac:dyDescent="0.25">
      <c r="A833" t="s">
        <v>10220</v>
      </c>
      <c r="B833" t="s">
        <v>10221</v>
      </c>
      <c r="C833" t="s">
        <v>8520</v>
      </c>
      <c r="D833" t="s">
        <v>10222</v>
      </c>
      <c r="E833" t="s">
        <v>8521</v>
      </c>
      <c r="F833" t="s">
        <v>10158</v>
      </c>
      <c r="G833" t="s">
        <v>8588</v>
      </c>
      <c r="H833" t="s">
        <v>8522</v>
      </c>
      <c r="I833" t="s">
        <v>8601</v>
      </c>
      <c r="J833" t="s">
        <v>8520</v>
      </c>
    </row>
    <row r="834" spans="1:10" x14ac:dyDescent="0.25">
      <c r="A834" t="s">
        <v>10223</v>
      </c>
      <c r="B834" t="s">
        <v>10224</v>
      </c>
      <c r="C834" t="s">
        <v>10225</v>
      </c>
      <c r="D834" t="s">
        <v>10226</v>
      </c>
      <c r="E834" t="s">
        <v>8521</v>
      </c>
      <c r="F834" t="s">
        <v>10158</v>
      </c>
      <c r="G834" t="s">
        <v>8588</v>
      </c>
      <c r="H834" t="s">
        <v>8522</v>
      </c>
      <c r="I834" t="s">
        <v>8691</v>
      </c>
      <c r="J834" t="s">
        <v>8520</v>
      </c>
    </row>
    <row r="835" spans="1:10" x14ac:dyDescent="0.25">
      <c r="A835" t="s">
        <v>10227</v>
      </c>
      <c r="B835" t="s">
        <v>10228</v>
      </c>
      <c r="C835" t="s">
        <v>10229</v>
      </c>
      <c r="D835" t="s">
        <v>10230</v>
      </c>
      <c r="E835" t="s">
        <v>8516</v>
      </c>
      <c r="F835" t="s">
        <v>10231</v>
      </c>
      <c r="G835" t="s">
        <v>8518</v>
      </c>
      <c r="H835" t="s">
        <v>8464</v>
      </c>
      <c r="I835" t="s">
        <v>9402</v>
      </c>
      <c r="J835" t="s">
        <v>10232</v>
      </c>
    </row>
    <row r="836" spans="1:10" x14ac:dyDescent="0.25">
      <c r="A836" t="s">
        <v>10227</v>
      </c>
      <c r="B836" t="s">
        <v>10228</v>
      </c>
      <c r="C836" t="s">
        <v>10229</v>
      </c>
      <c r="D836" t="s">
        <v>10230</v>
      </c>
      <c r="E836" t="s">
        <v>8521</v>
      </c>
      <c r="F836" t="s">
        <v>10231</v>
      </c>
      <c r="G836" t="s">
        <v>8518</v>
      </c>
      <c r="H836" t="s">
        <v>8522</v>
      </c>
      <c r="I836" t="s">
        <v>9402</v>
      </c>
      <c r="J836" t="s">
        <v>10232</v>
      </c>
    </row>
    <row r="837" spans="1:10" x14ac:dyDescent="0.25">
      <c r="A837" t="s">
        <v>10233</v>
      </c>
      <c r="B837" t="s">
        <v>10234</v>
      </c>
      <c r="C837" t="s">
        <v>8520</v>
      </c>
      <c r="D837" t="s">
        <v>10235</v>
      </c>
      <c r="E837" t="s">
        <v>8516</v>
      </c>
      <c r="F837" t="s">
        <v>10236</v>
      </c>
      <c r="G837" t="s">
        <v>8588</v>
      </c>
      <c r="H837" t="s">
        <v>8464</v>
      </c>
      <c r="I837" t="s">
        <v>9211</v>
      </c>
      <c r="J837" t="s">
        <v>8520</v>
      </c>
    </row>
    <row r="838" spans="1:10" x14ac:dyDescent="0.25">
      <c r="A838" t="s">
        <v>10233</v>
      </c>
      <c r="B838" t="s">
        <v>10234</v>
      </c>
      <c r="C838" t="s">
        <v>8520</v>
      </c>
      <c r="D838" t="s">
        <v>10235</v>
      </c>
      <c r="E838" t="s">
        <v>8521</v>
      </c>
      <c r="F838" t="s">
        <v>10236</v>
      </c>
      <c r="G838" t="s">
        <v>8588</v>
      </c>
      <c r="H838" t="s">
        <v>8522</v>
      </c>
      <c r="I838" t="s">
        <v>9211</v>
      </c>
      <c r="J838" t="s">
        <v>8520</v>
      </c>
    </row>
    <row r="839" spans="1:10" x14ac:dyDescent="0.25">
      <c r="A839" t="s">
        <v>10237</v>
      </c>
      <c r="B839" t="s">
        <v>10238</v>
      </c>
      <c r="C839" t="s">
        <v>10239</v>
      </c>
      <c r="D839" t="s">
        <v>10240</v>
      </c>
      <c r="E839" t="s">
        <v>10091</v>
      </c>
      <c r="F839" t="s">
        <v>10241</v>
      </c>
      <c r="G839" t="s">
        <v>8518</v>
      </c>
      <c r="H839" t="s">
        <v>8522</v>
      </c>
      <c r="I839" t="s">
        <v>8537</v>
      </c>
      <c r="J839" t="s">
        <v>10242</v>
      </c>
    </row>
    <row r="840" spans="1:10" x14ac:dyDescent="0.25">
      <c r="A840" t="s">
        <v>8892</v>
      </c>
      <c r="B840" t="s">
        <v>8893</v>
      </c>
      <c r="C840" t="s">
        <v>8894</v>
      </c>
      <c r="D840" t="s">
        <v>8895</v>
      </c>
      <c r="E840" t="s">
        <v>10091</v>
      </c>
      <c r="F840" t="s">
        <v>10243</v>
      </c>
      <c r="G840" t="s">
        <v>8518</v>
      </c>
      <c r="H840" t="s">
        <v>8522</v>
      </c>
      <c r="I840" t="s">
        <v>8537</v>
      </c>
      <c r="J840" t="s">
        <v>10242</v>
      </c>
    </row>
    <row r="841" spans="1:10" x14ac:dyDescent="0.25">
      <c r="A841" t="s">
        <v>10244</v>
      </c>
      <c r="B841" t="s">
        <v>10245</v>
      </c>
      <c r="C841" t="s">
        <v>10246</v>
      </c>
      <c r="D841" t="s">
        <v>10247</v>
      </c>
      <c r="E841" t="s">
        <v>10091</v>
      </c>
      <c r="F841" t="s">
        <v>10248</v>
      </c>
      <c r="G841" t="s">
        <v>8518</v>
      </c>
      <c r="H841" t="s">
        <v>8522</v>
      </c>
      <c r="I841" t="s">
        <v>8537</v>
      </c>
      <c r="J841" t="s">
        <v>10242</v>
      </c>
    </row>
    <row r="842" spans="1:10" x14ac:dyDescent="0.25">
      <c r="A842" t="s">
        <v>10249</v>
      </c>
      <c r="B842" t="s">
        <v>10250</v>
      </c>
      <c r="C842" t="s">
        <v>10251</v>
      </c>
      <c r="D842" t="s">
        <v>10252</v>
      </c>
      <c r="E842" t="s">
        <v>10091</v>
      </c>
      <c r="F842" t="s">
        <v>10253</v>
      </c>
      <c r="G842" t="s">
        <v>8518</v>
      </c>
      <c r="H842" t="s">
        <v>8522</v>
      </c>
      <c r="I842" t="s">
        <v>8537</v>
      </c>
      <c r="J842" t="s">
        <v>10242</v>
      </c>
    </row>
    <row r="843" spans="1:10" x14ac:dyDescent="0.25">
      <c r="A843" t="s">
        <v>10133</v>
      </c>
      <c r="B843" t="s">
        <v>10134</v>
      </c>
      <c r="C843" t="s">
        <v>10135</v>
      </c>
      <c r="D843" t="s">
        <v>10136</v>
      </c>
      <c r="E843" t="s">
        <v>10091</v>
      </c>
      <c r="F843" t="s">
        <v>10254</v>
      </c>
      <c r="G843" t="s">
        <v>8518</v>
      </c>
      <c r="H843" t="s">
        <v>8522</v>
      </c>
      <c r="I843" t="s">
        <v>8537</v>
      </c>
      <c r="J843" t="s">
        <v>10242</v>
      </c>
    </row>
    <row r="844" spans="1:10" x14ac:dyDescent="0.25">
      <c r="A844" t="s">
        <v>10237</v>
      </c>
      <c r="B844" t="s">
        <v>10238</v>
      </c>
      <c r="C844" t="s">
        <v>10239</v>
      </c>
      <c r="D844" t="s">
        <v>10240</v>
      </c>
      <c r="E844" t="s">
        <v>10255</v>
      </c>
      <c r="F844" t="s">
        <v>10256</v>
      </c>
      <c r="G844" t="s">
        <v>8518</v>
      </c>
      <c r="H844" t="s">
        <v>8522</v>
      </c>
      <c r="I844" t="s">
        <v>8537</v>
      </c>
      <c r="J844" t="s">
        <v>9402</v>
      </c>
    </row>
    <row r="845" spans="1:10" x14ac:dyDescent="0.25">
      <c r="A845" t="s">
        <v>8892</v>
      </c>
      <c r="B845" t="s">
        <v>8893</v>
      </c>
      <c r="C845" t="s">
        <v>8894</v>
      </c>
      <c r="D845" t="s">
        <v>8895</v>
      </c>
      <c r="E845" t="s">
        <v>10255</v>
      </c>
      <c r="F845" t="s">
        <v>10257</v>
      </c>
      <c r="G845" t="s">
        <v>8518</v>
      </c>
      <c r="H845" t="s">
        <v>8522</v>
      </c>
      <c r="I845" t="s">
        <v>8537</v>
      </c>
      <c r="J845" t="s">
        <v>9402</v>
      </c>
    </row>
    <row r="846" spans="1:10" x14ac:dyDescent="0.25">
      <c r="A846" t="s">
        <v>10244</v>
      </c>
      <c r="B846" t="s">
        <v>10245</v>
      </c>
      <c r="C846" t="s">
        <v>10246</v>
      </c>
      <c r="D846" t="s">
        <v>10247</v>
      </c>
      <c r="E846" t="s">
        <v>10255</v>
      </c>
      <c r="F846" t="s">
        <v>10258</v>
      </c>
      <c r="G846" t="s">
        <v>8518</v>
      </c>
      <c r="H846" t="s">
        <v>8522</v>
      </c>
      <c r="I846" t="s">
        <v>8537</v>
      </c>
      <c r="J846" t="s">
        <v>9402</v>
      </c>
    </row>
    <row r="847" spans="1:10" x14ac:dyDescent="0.25">
      <c r="A847" t="s">
        <v>10249</v>
      </c>
      <c r="B847" t="s">
        <v>10250</v>
      </c>
      <c r="C847" t="s">
        <v>10251</v>
      </c>
      <c r="D847" t="s">
        <v>10252</v>
      </c>
      <c r="E847" t="s">
        <v>10255</v>
      </c>
      <c r="F847" t="s">
        <v>10259</v>
      </c>
      <c r="G847" t="s">
        <v>8518</v>
      </c>
      <c r="H847" t="s">
        <v>8522</v>
      </c>
      <c r="I847" t="s">
        <v>8537</v>
      </c>
      <c r="J847" t="s">
        <v>9402</v>
      </c>
    </row>
    <row r="848" spans="1:10" x14ac:dyDescent="0.25">
      <c r="A848" t="s">
        <v>10133</v>
      </c>
      <c r="B848" t="s">
        <v>10134</v>
      </c>
      <c r="C848" t="s">
        <v>10135</v>
      </c>
      <c r="D848" t="s">
        <v>10136</v>
      </c>
      <c r="E848" t="s">
        <v>10255</v>
      </c>
      <c r="F848" t="s">
        <v>10260</v>
      </c>
      <c r="G848" t="s">
        <v>8518</v>
      </c>
      <c r="H848" t="s">
        <v>8522</v>
      </c>
      <c r="I848" t="s">
        <v>8537</v>
      </c>
      <c r="J848" t="s">
        <v>9402</v>
      </c>
    </row>
    <row r="849" spans="1:10" x14ac:dyDescent="0.25">
      <c r="A849" t="s">
        <v>10261</v>
      </c>
      <c r="B849" t="s">
        <v>10262</v>
      </c>
      <c r="C849" t="s">
        <v>10263</v>
      </c>
      <c r="D849" t="s">
        <v>10264</v>
      </c>
      <c r="E849" t="s">
        <v>8516</v>
      </c>
      <c r="F849" t="s">
        <v>10265</v>
      </c>
      <c r="G849" t="s">
        <v>8588</v>
      </c>
      <c r="H849" t="s">
        <v>8464</v>
      </c>
      <c r="I849" t="s">
        <v>8691</v>
      </c>
      <c r="J849" t="s">
        <v>8520</v>
      </c>
    </row>
    <row r="850" spans="1:10" x14ac:dyDescent="0.25">
      <c r="A850" t="s">
        <v>10266</v>
      </c>
      <c r="B850" t="s">
        <v>10267</v>
      </c>
      <c r="C850" t="s">
        <v>10268</v>
      </c>
      <c r="D850" t="s">
        <v>10269</v>
      </c>
      <c r="E850" t="s">
        <v>8516</v>
      </c>
      <c r="F850" t="s">
        <v>10265</v>
      </c>
      <c r="G850" t="s">
        <v>8588</v>
      </c>
      <c r="H850" t="s">
        <v>8464</v>
      </c>
      <c r="I850" t="s">
        <v>8691</v>
      </c>
      <c r="J850" t="s">
        <v>8520</v>
      </c>
    </row>
    <row r="851" spans="1:10" x14ac:dyDescent="0.25">
      <c r="A851" t="s">
        <v>10270</v>
      </c>
      <c r="B851" t="s">
        <v>10271</v>
      </c>
      <c r="C851" t="s">
        <v>8520</v>
      </c>
      <c r="D851" t="s">
        <v>10272</v>
      </c>
      <c r="E851" t="s">
        <v>8516</v>
      </c>
      <c r="F851" t="s">
        <v>10265</v>
      </c>
      <c r="G851" t="s">
        <v>8588</v>
      </c>
      <c r="H851" t="s">
        <v>8464</v>
      </c>
      <c r="I851" t="s">
        <v>8691</v>
      </c>
      <c r="J851" t="s">
        <v>8520</v>
      </c>
    </row>
    <row r="852" spans="1:10" x14ac:dyDescent="0.25">
      <c r="A852" t="s">
        <v>10273</v>
      </c>
      <c r="B852" t="s">
        <v>10274</v>
      </c>
      <c r="C852" t="s">
        <v>10275</v>
      </c>
      <c r="D852" t="s">
        <v>10276</v>
      </c>
      <c r="E852" t="s">
        <v>8516</v>
      </c>
      <c r="F852" t="s">
        <v>10265</v>
      </c>
      <c r="G852" t="s">
        <v>8588</v>
      </c>
      <c r="H852" t="s">
        <v>8464</v>
      </c>
      <c r="I852" t="s">
        <v>8601</v>
      </c>
      <c r="J852" t="s">
        <v>8520</v>
      </c>
    </row>
    <row r="853" spans="1:10" x14ac:dyDescent="0.25">
      <c r="A853" t="s">
        <v>10277</v>
      </c>
      <c r="B853" t="s">
        <v>10278</v>
      </c>
      <c r="C853" t="s">
        <v>8520</v>
      </c>
      <c r="D853" t="s">
        <v>10279</v>
      </c>
      <c r="E853" t="s">
        <v>8516</v>
      </c>
      <c r="F853" t="s">
        <v>10265</v>
      </c>
      <c r="G853" t="s">
        <v>8588</v>
      </c>
      <c r="H853" t="s">
        <v>8464</v>
      </c>
      <c r="I853" t="s">
        <v>9211</v>
      </c>
      <c r="J853" t="s">
        <v>8520</v>
      </c>
    </row>
    <row r="854" spans="1:10" x14ac:dyDescent="0.25">
      <c r="A854" t="s">
        <v>10261</v>
      </c>
      <c r="B854" t="s">
        <v>10262</v>
      </c>
      <c r="C854" t="s">
        <v>10263</v>
      </c>
      <c r="D854" t="s">
        <v>10264</v>
      </c>
      <c r="E854" t="s">
        <v>8521</v>
      </c>
      <c r="F854" t="s">
        <v>10265</v>
      </c>
      <c r="G854" t="s">
        <v>8588</v>
      </c>
      <c r="H854" t="s">
        <v>8522</v>
      </c>
      <c r="I854" t="s">
        <v>8691</v>
      </c>
      <c r="J854" t="s">
        <v>8520</v>
      </c>
    </row>
    <row r="855" spans="1:10" x14ac:dyDescent="0.25">
      <c r="A855" t="s">
        <v>10266</v>
      </c>
      <c r="B855" t="s">
        <v>10267</v>
      </c>
      <c r="C855" t="s">
        <v>10268</v>
      </c>
      <c r="D855" t="s">
        <v>10269</v>
      </c>
      <c r="E855" t="s">
        <v>8521</v>
      </c>
      <c r="F855" t="s">
        <v>10265</v>
      </c>
      <c r="G855" t="s">
        <v>8588</v>
      </c>
      <c r="H855" t="s">
        <v>8522</v>
      </c>
      <c r="I855" t="s">
        <v>8691</v>
      </c>
      <c r="J855" t="s">
        <v>8520</v>
      </c>
    </row>
    <row r="856" spans="1:10" x14ac:dyDescent="0.25">
      <c r="A856" t="s">
        <v>10270</v>
      </c>
      <c r="B856" t="s">
        <v>10271</v>
      </c>
      <c r="C856" t="s">
        <v>8520</v>
      </c>
      <c r="D856" t="s">
        <v>10272</v>
      </c>
      <c r="E856" t="s">
        <v>8521</v>
      </c>
      <c r="F856" t="s">
        <v>10265</v>
      </c>
      <c r="G856" t="s">
        <v>8588</v>
      </c>
      <c r="H856" t="s">
        <v>8522</v>
      </c>
      <c r="I856" t="s">
        <v>8691</v>
      </c>
      <c r="J856" t="s">
        <v>8520</v>
      </c>
    </row>
    <row r="857" spans="1:10" x14ac:dyDescent="0.25">
      <c r="A857" t="s">
        <v>10273</v>
      </c>
      <c r="B857" t="s">
        <v>10274</v>
      </c>
      <c r="C857" t="s">
        <v>10275</v>
      </c>
      <c r="D857" t="s">
        <v>10276</v>
      </c>
      <c r="E857" t="s">
        <v>8521</v>
      </c>
      <c r="F857" t="s">
        <v>10265</v>
      </c>
      <c r="G857" t="s">
        <v>8588</v>
      </c>
      <c r="H857" t="s">
        <v>8522</v>
      </c>
      <c r="I857" t="s">
        <v>8601</v>
      </c>
      <c r="J857" t="s">
        <v>8520</v>
      </c>
    </row>
    <row r="858" spans="1:10" x14ac:dyDescent="0.25">
      <c r="A858" t="s">
        <v>10277</v>
      </c>
      <c r="B858" t="s">
        <v>10278</v>
      </c>
      <c r="C858" t="s">
        <v>8520</v>
      </c>
      <c r="D858" t="s">
        <v>10279</v>
      </c>
      <c r="E858" t="s">
        <v>8521</v>
      </c>
      <c r="F858" t="s">
        <v>10265</v>
      </c>
      <c r="G858" t="s">
        <v>8588</v>
      </c>
      <c r="H858" t="s">
        <v>8522</v>
      </c>
      <c r="I858" t="s">
        <v>9211</v>
      </c>
      <c r="J858" t="s">
        <v>8520</v>
      </c>
    </row>
    <row r="859" spans="1:10" x14ac:dyDescent="0.25">
      <c r="A859" t="s">
        <v>10280</v>
      </c>
      <c r="B859" t="s">
        <v>10281</v>
      </c>
      <c r="C859" t="s">
        <v>10282</v>
      </c>
      <c r="D859" t="s">
        <v>10283</v>
      </c>
      <c r="E859" t="s">
        <v>8516</v>
      </c>
      <c r="F859" t="s">
        <v>10284</v>
      </c>
      <c r="G859" t="s">
        <v>8518</v>
      </c>
      <c r="H859" t="s">
        <v>8464</v>
      </c>
      <c r="I859" t="s">
        <v>10285</v>
      </c>
      <c r="J859" t="s">
        <v>8520</v>
      </c>
    </row>
    <row r="860" spans="1:10" x14ac:dyDescent="0.25">
      <c r="A860" t="s">
        <v>10280</v>
      </c>
      <c r="B860" t="s">
        <v>10281</v>
      </c>
      <c r="C860" t="s">
        <v>10282</v>
      </c>
      <c r="D860" t="s">
        <v>10283</v>
      </c>
      <c r="E860" t="s">
        <v>9787</v>
      </c>
      <c r="F860" t="s">
        <v>10286</v>
      </c>
      <c r="G860" t="s">
        <v>8518</v>
      </c>
      <c r="H860" t="s">
        <v>8522</v>
      </c>
      <c r="I860" t="s">
        <v>10285</v>
      </c>
      <c r="J860" t="s">
        <v>8520</v>
      </c>
    </row>
    <row r="861" spans="1:10" x14ac:dyDescent="0.25">
      <c r="A861" t="s">
        <v>10280</v>
      </c>
      <c r="B861" t="s">
        <v>10281</v>
      </c>
      <c r="C861" t="s">
        <v>10282</v>
      </c>
      <c r="D861" t="s">
        <v>10283</v>
      </c>
      <c r="E861" t="s">
        <v>8550</v>
      </c>
      <c r="F861" t="s">
        <v>10287</v>
      </c>
      <c r="G861" t="s">
        <v>8518</v>
      </c>
      <c r="H861" t="s">
        <v>8464</v>
      </c>
      <c r="I861" t="s">
        <v>8552</v>
      </c>
      <c r="J861" t="s">
        <v>9935</v>
      </c>
    </row>
    <row r="862" spans="1:10" x14ac:dyDescent="0.25">
      <c r="A862" t="s">
        <v>10280</v>
      </c>
      <c r="B862" t="s">
        <v>10281</v>
      </c>
      <c r="C862" t="s">
        <v>10282</v>
      </c>
      <c r="D862" t="s">
        <v>10283</v>
      </c>
      <c r="E862" t="s">
        <v>8550</v>
      </c>
      <c r="F862" t="s">
        <v>10288</v>
      </c>
      <c r="G862" t="s">
        <v>8518</v>
      </c>
      <c r="H862" t="s">
        <v>8522</v>
      </c>
      <c r="I862" t="s">
        <v>8552</v>
      </c>
      <c r="J862" t="s">
        <v>9935</v>
      </c>
    </row>
    <row r="863" spans="1:10" x14ac:dyDescent="0.25">
      <c r="A863" t="s">
        <v>10289</v>
      </c>
      <c r="B863" t="s">
        <v>10290</v>
      </c>
      <c r="C863" t="s">
        <v>10291</v>
      </c>
      <c r="D863" t="s">
        <v>10292</v>
      </c>
      <c r="E863" t="s">
        <v>8521</v>
      </c>
      <c r="F863" t="s">
        <v>10293</v>
      </c>
      <c r="G863" t="s">
        <v>8588</v>
      </c>
      <c r="H863" t="s">
        <v>8522</v>
      </c>
      <c r="I863" t="s">
        <v>8691</v>
      </c>
      <c r="J863" t="s">
        <v>10294</v>
      </c>
    </row>
    <row r="864" spans="1:10" x14ac:dyDescent="0.25">
      <c r="A864" t="s">
        <v>10289</v>
      </c>
      <c r="B864" t="s">
        <v>10290</v>
      </c>
      <c r="C864" t="s">
        <v>10291</v>
      </c>
      <c r="D864" t="s">
        <v>10292</v>
      </c>
      <c r="E864" t="s">
        <v>8516</v>
      </c>
      <c r="F864" t="s">
        <v>10295</v>
      </c>
      <c r="G864" t="s">
        <v>8588</v>
      </c>
      <c r="H864" t="s">
        <v>8464</v>
      </c>
      <c r="I864" t="s">
        <v>8691</v>
      </c>
      <c r="J864" t="s">
        <v>10294</v>
      </c>
    </row>
    <row r="865" spans="1:10" x14ac:dyDescent="0.25">
      <c r="A865" t="s">
        <v>10296</v>
      </c>
      <c r="B865" t="s">
        <v>10297</v>
      </c>
      <c r="C865" t="s">
        <v>10298</v>
      </c>
      <c r="D865" t="s">
        <v>10299</v>
      </c>
      <c r="E865" t="s">
        <v>8516</v>
      </c>
      <c r="F865" t="s">
        <v>10300</v>
      </c>
      <c r="G865" t="s">
        <v>8588</v>
      </c>
      <c r="H865" t="s">
        <v>8464</v>
      </c>
      <c r="I865" t="s">
        <v>8605</v>
      </c>
      <c r="J865" t="s">
        <v>8520</v>
      </c>
    </row>
    <row r="866" spans="1:10" x14ac:dyDescent="0.25">
      <c r="A866" t="s">
        <v>10301</v>
      </c>
      <c r="B866" t="s">
        <v>10302</v>
      </c>
      <c r="C866" t="s">
        <v>10303</v>
      </c>
      <c r="D866" t="s">
        <v>10304</v>
      </c>
      <c r="E866" t="s">
        <v>8516</v>
      </c>
      <c r="F866" t="s">
        <v>10300</v>
      </c>
      <c r="G866" t="s">
        <v>8588</v>
      </c>
      <c r="H866" t="s">
        <v>8464</v>
      </c>
      <c r="I866" t="s">
        <v>8605</v>
      </c>
      <c r="J866" t="s">
        <v>8520</v>
      </c>
    </row>
    <row r="867" spans="1:10" x14ac:dyDescent="0.25">
      <c r="A867" t="s">
        <v>10296</v>
      </c>
      <c r="B867" t="s">
        <v>10297</v>
      </c>
      <c r="C867" t="s">
        <v>10298</v>
      </c>
      <c r="D867" t="s">
        <v>10299</v>
      </c>
      <c r="E867" t="s">
        <v>8521</v>
      </c>
      <c r="F867" t="s">
        <v>10300</v>
      </c>
      <c r="G867" t="s">
        <v>8588</v>
      </c>
      <c r="H867" t="s">
        <v>8522</v>
      </c>
      <c r="I867" t="s">
        <v>8605</v>
      </c>
      <c r="J867" t="s">
        <v>8520</v>
      </c>
    </row>
    <row r="868" spans="1:10" x14ac:dyDescent="0.25">
      <c r="A868" t="s">
        <v>10301</v>
      </c>
      <c r="B868" t="s">
        <v>10302</v>
      </c>
      <c r="C868" t="s">
        <v>10303</v>
      </c>
      <c r="D868" t="s">
        <v>10304</v>
      </c>
      <c r="E868" t="s">
        <v>8521</v>
      </c>
      <c r="F868" t="s">
        <v>10300</v>
      </c>
      <c r="G868" t="s">
        <v>8588</v>
      </c>
      <c r="H868" t="s">
        <v>8522</v>
      </c>
      <c r="I868" t="s">
        <v>8605</v>
      </c>
      <c r="J868" t="s">
        <v>8520</v>
      </c>
    </row>
    <row r="869" spans="1:10" x14ac:dyDescent="0.25">
      <c r="A869" t="s">
        <v>10305</v>
      </c>
      <c r="B869" t="s">
        <v>10306</v>
      </c>
      <c r="C869" t="s">
        <v>10307</v>
      </c>
      <c r="D869" t="s">
        <v>10308</v>
      </c>
      <c r="E869" t="s">
        <v>8516</v>
      </c>
      <c r="F869" t="s">
        <v>10309</v>
      </c>
      <c r="G869" t="s">
        <v>8518</v>
      </c>
      <c r="H869" t="s">
        <v>8464</v>
      </c>
      <c r="I869" t="s">
        <v>8519</v>
      </c>
      <c r="J869" t="s">
        <v>8519</v>
      </c>
    </row>
    <row r="870" spans="1:10" x14ac:dyDescent="0.25">
      <c r="A870" t="s">
        <v>10305</v>
      </c>
      <c r="B870" t="s">
        <v>10306</v>
      </c>
      <c r="C870" t="s">
        <v>10307</v>
      </c>
      <c r="D870" t="s">
        <v>10308</v>
      </c>
      <c r="E870" t="s">
        <v>8521</v>
      </c>
      <c r="F870" t="s">
        <v>10309</v>
      </c>
      <c r="G870" t="s">
        <v>8518</v>
      </c>
      <c r="H870" t="s">
        <v>8522</v>
      </c>
      <c r="I870" t="s">
        <v>8519</v>
      </c>
      <c r="J870" t="s">
        <v>8519</v>
      </c>
    </row>
    <row r="871" spans="1:10" x14ac:dyDescent="0.25">
      <c r="A871" t="s">
        <v>10310</v>
      </c>
      <c r="B871" t="s">
        <v>10311</v>
      </c>
      <c r="C871" t="s">
        <v>8520</v>
      </c>
      <c r="D871" t="s">
        <v>10312</v>
      </c>
      <c r="E871" t="s">
        <v>8550</v>
      </c>
      <c r="F871" t="s">
        <v>10313</v>
      </c>
      <c r="G871" t="s">
        <v>8518</v>
      </c>
      <c r="H871" t="s">
        <v>8464</v>
      </c>
      <c r="I871" t="s">
        <v>8569</v>
      </c>
      <c r="J871" t="s">
        <v>8570</v>
      </c>
    </row>
    <row r="872" spans="1:10" x14ac:dyDescent="0.25">
      <c r="A872" t="s">
        <v>10314</v>
      </c>
      <c r="B872" t="s">
        <v>10315</v>
      </c>
      <c r="C872" t="s">
        <v>8520</v>
      </c>
      <c r="D872" t="s">
        <v>10316</v>
      </c>
      <c r="E872" t="s">
        <v>8550</v>
      </c>
      <c r="F872" t="s">
        <v>10317</v>
      </c>
      <c r="G872" t="s">
        <v>8518</v>
      </c>
      <c r="H872" t="s">
        <v>8464</v>
      </c>
      <c r="I872" t="s">
        <v>8569</v>
      </c>
      <c r="J872" t="s">
        <v>8570</v>
      </c>
    </row>
    <row r="873" spans="1:10" x14ac:dyDescent="0.25">
      <c r="A873" t="s">
        <v>10318</v>
      </c>
      <c r="B873" t="s">
        <v>10319</v>
      </c>
      <c r="C873" t="s">
        <v>8520</v>
      </c>
      <c r="D873" t="s">
        <v>10320</v>
      </c>
      <c r="E873" t="s">
        <v>8550</v>
      </c>
      <c r="F873" t="s">
        <v>10317</v>
      </c>
      <c r="G873" t="s">
        <v>8518</v>
      </c>
      <c r="H873" t="s">
        <v>8464</v>
      </c>
      <c r="I873" t="s">
        <v>8569</v>
      </c>
      <c r="J873" t="s">
        <v>8570</v>
      </c>
    </row>
    <row r="874" spans="1:10" x14ac:dyDescent="0.25">
      <c r="A874" t="s">
        <v>10310</v>
      </c>
      <c r="B874" t="s">
        <v>10311</v>
      </c>
      <c r="C874" t="s">
        <v>8520</v>
      </c>
      <c r="D874" t="s">
        <v>10312</v>
      </c>
      <c r="E874" t="s">
        <v>8583</v>
      </c>
      <c r="F874" t="s">
        <v>10313</v>
      </c>
      <c r="G874" t="s">
        <v>8518</v>
      </c>
      <c r="H874" t="s">
        <v>8522</v>
      </c>
      <c r="I874" t="s">
        <v>8569</v>
      </c>
      <c r="J874" t="s">
        <v>8570</v>
      </c>
    </row>
    <row r="875" spans="1:10" x14ac:dyDescent="0.25">
      <c r="A875" t="s">
        <v>10314</v>
      </c>
      <c r="B875" t="s">
        <v>10315</v>
      </c>
      <c r="C875" t="s">
        <v>8520</v>
      </c>
      <c r="D875" t="s">
        <v>10316</v>
      </c>
      <c r="E875" t="s">
        <v>8583</v>
      </c>
      <c r="F875" t="s">
        <v>10317</v>
      </c>
      <c r="G875" t="s">
        <v>8518</v>
      </c>
      <c r="H875" t="s">
        <v>8522</v>
      </c>
      <c r="I875" t="s">
        <v>8569</v>
      </c>
      <c r="J875" t="s">
        <v>8570</v>
      </c>
    </row>
    <row r="876" spans="1:10" x14ac:dyDescent="0.25">
      <c r="A876" t="s">
        <v>10318</v>
      </c>
      <c r="B876" t="s">
        <v>10319</v>
      </c>
      <c r="C876" t="s">
        <v>8520</v>
      </c>
      <c r="D876" t="s">
        <v>10320</v>
      </c>
      <c r="E876" t="s">
        <v>8583</v>
      </c>
      <c r="F876" t="s">
        <v>10317</v>
      </c>
      <c r="G876" t="s">
        <v>8518</v>
      </c>
      <c r="H876" t="s">
        <v>8522</v>
      </c>
      <c r="I876" t="s">
        <v>8569</v>
      </c>
      <c r="J876" t="s">
        <v>8570</v>
      </c>
    </row>
    <row r="877" spans="1:10" x14ac:dyDescent="0.25">
      <c r="A877" t="s">
        <v>10088</v>
      </c>
      <c r="B877" t="s">
        <v>10089</v>
      </c>
      <c r="C877" t="s">
        <v>10090</v>
      </c>
      <c r="D877" t="s">
        <v>4760</v>
      </c>
      <c r="E877" t="s">
        <v>10321</v>
      </c>
      <c r="F877" t="s">
        <v>10322</v>
      </c>
      <c r="G877" t="s">
        <v>8518</v>
      </c>
      <c r="H877" t="s">
        <v>8522</v>
      </c>
      <c r="I877" t="s">
        <v>10093</v>
      </c>
      <c r="J877" t="s">
        <v>8520</v>
      </c>
    </row>
    <row r="878" spans="1:10" x14ac:dyDescent="0.25">
      <c r="A878" t="s">
        <v>10323</v>
      </c>
      <c r="B878" t="s">
        <v>10324</v>
      </c>
      <c r="C878" t="s">
        <v>10325</v>
      </c>
      <c r="D878" t="s">
        <v>10326</v>
      </c>
      <c r="E878" t="s">
        <v>8516</v>
      </c>
      <c r="F878" t="s">
        <v>10327</v>
      </c>
      <c r="G878" t="s">
        <v>8588</v>
      </c>
      <c r="H878" t="s">
        <v>8464</v>
      </c>
      <c r="I878" t="s">
        <v>8691</v>
      </c>
      <c r="J878" t="s">
        <v>8520</v>
      </c>
    </row>
    <row r="879" spans="1:10" x14ac:dyDescent="0.25">
      <c r="A879" t="s">
        <v>10323</v>
      </c>
      <c r="B879" t="s">
        <v>10324</v>
      </c>
      <c r="C879" t="s">
        <v>10325</v>
      </c>
      <c r="D879" t="s">
        <v>10326</v>
      </c>
      <c r="E879" t="s">
        <v>8521</v>
      </c>
      <c r="F879" t="s">
        <v>10327</v>
      </c>
      <c r="G879" t="s">
        <v>8588</v>
      </c>
      <c r="H879" t="s">
        <v>8522</v>
      </c>
      <c r="I879" t="s">
        <v>8691</v>
      </c>
      <c r="J879" t="s">
        <v>8520</v>
      </c>
    </row>
    <row r="880" spans="1:10" x14ac:dyDescent="0.25">
      <c r="A880" t="s">
        <v>10328</v>
      </c>
      <c r="B880" t="s">
        <v>10329</v>
      </c>
      <c r="C880" t="s">
        <v>10330</v>
      </c>
      <c r="D880" t="s">
        <v>10331</v>
      </c>
      <c r="E880" t="s">
        <v>8516</v>
      </c>
      <c r="F880" t="s">
        <v>10327</v>
      </c>
      <c r="G880" t="s">
        <v>8588</v>
      </c>
      <c r="H880" t="s">
        <v>8464</v>
      </c>
      <c r="I880" t="s">
        <v>8691</v>
      </c>
      <c r="J880" t="s">
        <v>8520</v>
      </c>
    </row>
    <row r="881" spans="1:10" x14ac:dyDescent="0.25">
      <c r="A881" t="s">
        <v>10332</v>
      </c>
      <c r="B881" t="s">
        <v>10333</v>
      </c>
      <c r="C881" t="s">
        <v>10334</v>
      </c>
      <c r="D881" t="s">
        <v>10335</v>
      </c>
      <c r="E881" t="s">
        <v>8516</v>
      </c>
      <c r="F881" t="s">
        <v>10327</v>
      </c>
      <c r="G881" t="s">
        <v>8588</v>
      </c>
      <c r="H881" t="s">
        <v>8464</v>
      </c>
      <c r="I881" t="s">
        <v>8691</v>
      </c>
      <c r="J881" t="s">
        <v>8520</v>
      </c>
    </row>
    <row r="882" spans="1:10" x14ac:dyDescent="0.25">
      <c r="A882" t="s">
        <v>10336</v>
      </c>
      <c r="B882" t="s">
        <v>10337</v>
      </c>
      <c r="C882" t="s">
        <v>10338</v>
      </c>
      <c r="D882" t="s">
        <v>10339</v>
      </c>
      <c r="E882" t="s">
        <v>8516</v>
      </c>
      <c r="F882" t="s">
        <v>10327</v>
      </c>
      <c r="G882" t="s">
        <v>8588</v>
      </c>
      <c r="H882" t="s">
        <v>8464</v>
      </c>
      <c r="I882" t="s">
        <v>8691</v>
      </c>
      <c r="J882" t="s">
        <v>8520</v>
      </c>
    </row>
    <row r="883" spans="1:10" x14ac:dyDescent="0.25">
      <c r="A883" t="s">
        <v>10340</v>
      </c>
      <c r="B883" t="s">
        <v>10341</v>
      </c>
      <c r="C883" t="s">
        <v>8520</v>
      </c>
      <c r="D883" t="s">
        <v>10342</v>
      </c>
      <c r="E883" t="s">
        <v>8516</v>
      </c>
      <c r="F883" t="s">
        <v>10327</v>
      </c>
      <c r="G883" t="s">
        <v>8588</v>
      </c>
      <c r="H883" t="s">
        <v>8464</v>
      </c>
      <c r="I883" t="s">
        <v>8601</v>
      </c>
      <c r="J883" t="s">
        <v>8520</v>
      </c>
    </row>
    <row r="884" spans="1:10" x14ac:dyDescent="0.25">
      <c r="A884" t="s">
        <v>10343</v>
      </c>
      <c r="B884" t="s">
        <v>10344</v>
      </c>
      <c r="C884" t="s">
        <v>10345</v>
      </c>
      <c r="D884" t="s">
        <v>10346</v>
      </c>
      <c r="E884" t="s">
        <v>8516</v>
      </c>
      <c r="F884" t="s">
        <v>10327</v>
      </c>
      <c r="G884" t="s">
        <v>8588</v>
      </c>
      <c r="H884" t="s">
        <v>8464</v>
      </c>
      <c r="I884" t="s">
        <v>9211</v>
      </c>
      <c r="J884" t="s">
        <v>8520</v>
      </c>
    </row>
    <row r="885" spans="1:10" x14ac:dyDescent="0.25">
      <c r="A885" t="s">
        <v>10347</v>
      </c>
      <c r="B885" t="s">
        <v>10348</v>
      </c>
      <c r="C885" t="s">
        <v>10349</v>
      </c>
      <c r="D885" t="s">
        <v>10350</v>
      </c>
      <c r="E885" t="s">
        <v>8516</v>
      </c>
      <c r="F885" t="s">
        <v>10327</v>
      </c>
      <c r="G885" t="s">
        <v>8588</v>
      </c>
      <c r="H885" t="s">
        <v>8464</v>
      </c>
      <c r="I885" t="s">
        <v>8691</v>
      </c>
      <c r="J885" t="s">
        <v>8520</v>
      </c>
    </row>
    <row r="886" spans="1:10" x14ac:dyDescent="0.25">
      <c r="A886" t="s">
        <v>10351</v>
      </c>
      <c r="B886" t="s">
        <v>10352</v>
      </c>
      <c r="C886" t="s">
        <v>10353</v>
      </c>
      <c r="D886" t="s">
        <v>10354</v>
      </c>
      <c r="E886" t="s">
        <v>8516</v>
      </c>
      <c r="F886" t="s">
        <v>10327</v>
      </c>
      <c r="G886" t="s">
        <v>8588</v>
      </c>
      <c r="H886" t="s">
        <v>8464</v>
      </c>
      <c r="I886" t="s">
        <v>8601</v>
      </c>
      <c r="J886" t="s">
        <v>8520</v>
      </c>
    </row>
    <row r="887" spans="1:10" x14ac:dyDescent="0.25">
      <c r="A887" t="s">
        <v>10355</v>
      </c>
      <c r="B887" t="s">
        <v>10356</v>
      </c>
      <c r="C887" t="s">
        <v>10357</v>
      </c>
      <c r="D887" t="s">
        <v>10358</v>
      </c>
      <c r="E887" t="s">
        <v>8516</v>
      </c>
      <c r="F887" t="s">
        <v>10327</v>
      </c>
      <c r="G887" t="s">
        <v>8588</v>
      </c>
      <c r="H887" t="s">
        <v>8464</v>
      </c>
      <c r="I887" t="s">
        <v>8601</v>
      </c>
      <c r="J887" t="s">
        <v>8520</v>
      </c>
    </row>
    <row r="888" spans="1:10" x14ac:dyDescent="0.25">
      <c r="A888" t="s">
        <v>10359</v>
      </c>
      <c r="B888" t="s">
        <v>10360</v>
      </c>
      <c r="C888" t="s">
        <v>10361</v>
      </c>
      <c r="D888" t="s">
        <v>10362</v>
      </c>
      <c r="E888" t="s">
        <v>8516</v>
      </c>
      <c r="F888" t="s">
        <v>10327</v>
      </c>
      <c r="G888" t="s">
        <v>8588</v>
      </c>
      <c r="H888" t="s">
        <v>8464</v>
      </c>
      <c r="I888" t="s">
        <v>9211</v>
      </c>
      <c r="J888" t="s">
        <v>8520</v>
      </c>
    </row>
    <row r="889" spans="1:10" x14ac:dyDescent="0.25">
      <c r="A889" t="s">
        <v>10363</v>
      </c>
      <c r="B889" t="s">
        <v>10364</v>
      </c>
      <c r="C889" t="s">
        <v>10365</v>
      </c>
      <c r="D889" t="s">
        <v>10366</v>
      </c>
      <c r="E889" t="s">
        <v>8516</v>
      </c>
      <c r="F889" t="s">
        <v>10327</v>
      </c>
      <c r="G889" t="s">
        <v>8588</v>
      </c>
      <c r="H889" t="s">
        <v>8464</v>
      </c>
      <c r="I889" t="s">
        <v>8691</v>
      </c>
      <c r="J889" t="s">
        <v>8520</v>
      </c>
    </row>
    <row r="890" spans="1:10" x14ac:dyDescent="0.25">
      <c r="A890" t="s">
        <v>10367</v>
      </c>
      <c r="B890" t="s">
        <v>10368</v>
      </c>
      <c r="C890" t="s">
        <v>10369</v>
      </c>
      <c r="D890" t="s">
        <v>10370</v>
      </c>
      <c r="E890" t="s">
        <v>8516</v>
      </c>
      <c r="F890" t="s">
        <v>10327</v>
      </c>
      <c r="G890" t="s">
        <v>8588</v>
      </c>
      <c r="H890" t="s">
        <v>8464</v>
      </c>
      <c r="I890" t="s">
        <v>8691</v>
      </c>
      <c r="J890" t="s">
        <v>8520</v>
      </c>
    </row>
    <row r="891" spans="1:10" x14ac:dyDescent="0.25">
      <c r="A891" t="s">
        <v>10328</v>
      </c>
      <c r="B891" t="s">
        <v>10329</v>
      </c>
      <c r="C891" t="s">
        <v>10330</v>
      </c>
      <c r="D891" t="s">
        <v>10331</v>
      </c>
      <c r="E891" t="s">
        <v>8521</v>
      </c>
      <c r="F891" t="s">
        <v>10327</v>
      </c>
      <c r="G891" t="s">
        <v>8588</v>
      </c>
      <c r="H891" t="s">
        <v>8522</v>
      </c>
      <c r="I891" t="s">
        <v>8691</v>
      </c>
      <c r="J891" t="s">
        <v>8520</v>
      </c>
    </row>
    <row r="892" spans="1:10" x14ac:dyDescent="0.25">
      <c r="A892" t="s">
        <v>10332</v>
      </c>
      <c r="B892" t="s">
        <v>10333</v>
      </c>
      <c r="C892" t="s">
        <v>10334</v>
      </c>
      <c r="D892" t="s">
        <v>10335</v>
      </c>
      <c r="E892" t="s">
        <v>8521</v>
      </c>
      <c r="F892" t="s">
        <v>10327</v>
      </c>
      <c r="G892" t="s">
        <v>8588</v>
      </c>
      <c r="H892" t="s">
        <v>8522</v>
      </c>
      <c r="I892" t="s">
        <v>8691</v>
      </c>
      <c r="J892" t="s">
        <v>8520</v>
      </c>
    </row>
    <row r="893" spans="1:10" x14ac:dyDescent="0.25">
      <c r="A893" t="s">
        <v>10336</v>
      </c>
      <c r="B893" t="s">
        <v>10337</v>
      </c>
      <c r="C893" t="s">
        <v>10338</v>
      </c>
      <c r="D893" t="s">
        <v>10339</v>
      </c>
      <c r="E893" t="s">
        <v>8521</v>
      </c>
      <c r="F893" t="s">
        <v>10327</v>
      </c>
      <c r="G893" t="s">
        <v>8588</v>
      </c>
      <c r="H893" t="s">
        <v>8522</v>
      </c>
      <c r="I893" t="s">
        <v>8691</v>
      </c>
      <c r="J893" t="s">
        <v>8520</v>
      </c>
    </row>
    <row r="894" spans="1:10" x14ac:dyDescent="0.25">
      <c r="A894" t="s">
        <v>10340</v>
      </c>
      <c r="B894" t="s">
        <v>10341</v>
      </c>
      <c r="C894" t="s">
        <v>8520</v>
      </c>
      <c r="D894" t="s">
        <v>10342</v>
      </c>
      <c r="E894" t="s">
        <v>8521</v>
      </c>
      <c r="F894" t="s">
        <v>10327</v>
      </c>
      <c r="G894" t="s">
        <v>8588</v>
      </c>
      <c r="H894" t="s">
        <v>8522</v>
      </c>
      <c r="I894" t="s">
        <v>8601</v>
      </c>
      <c r="J894" t="s">
        <v>8520</v>
      </c>
    </row>
    <row r="895" spans="1:10" x14ac:dyDescent="0.25">
      <c r="A895" t="s">
        <v>10343</v>
      </c>
      <c r="B895" t="s">
        <v>10344</v>
      </c>
      <c r="C895" t="s">
        <v>10345</v>
      </c>
      <c r="D895" t="s">
        <v>10346</v>
      </c>
      <c r="E895" t="s">
        <v>8521</v>
      </c>
      <c r="F895" t="s">
        <v>10327</v>
      </c>
      <c r="G895" t="s">
        <v>8588</v>
      </c>
      <c r="H895" t="s">
        <v>8522</v>
      </c>
      <c r="I895" t="s">
        <v>9211</v>
      </c>
      <c r="J895" t="s">
        <v>8520</v>
      </c>
    </row>
    <row r="896" spans="1:10" x14ac:dyDescent="0.25">
      <c r="A896" t="s">
        <v>10347</v>
      </c>
      <c r="B896" t="s">
        <v>10348</v>
      </c>
      <c r="C896" t="s">
        <v>10349</v>
      </c>
      <c r="D896" t="s">
        <v>10350</v>
      </c>
      <c r="E896" t="s">
        <v>8521</v>
      </c>
      <c r="F896" t="s">
        <v>10327</v>
      </c>
      <c r="G896" t="s">
        <v>8588</v>
      </c>
      <c r="H896" t="s">
        <v>8522</v>
      </c>
      <c r="I896" t="s">
        <v>8691</v>
      </c>
      <c r="J896" t="s">
        <v>8520</v>
      </c>
    </row>
    <row r="897" spans="1:10" x14ac:dyDescent="0.25">
      <c r="A897" t="s">
        <v>10351</v>
      </c>
      <c r="B897" t="s">
        <v>10352</v>
      </c>
      <c r="C897" t="s">
        <v>10353</v>
      </c>
      <c r="D897" t="s">
        <v>10354</v>
      </c>
      <c r="E897" t="s">
        <v>8521</v>
      </c>
      <c r="F897" t="s">
        <v>10327</v>
      </c>
      <c r="G897" t="s">
        <v>8588</v>
      </c>
      <c r="H897" t="s">
        <v>8522</v>
      </c>
      <c r="I897" t="s">
        <v>8601</v>
      </c>
      <c r="J897" t="s">
        <v>8520</v>
      </c>
    </row>
    <row r="898" spans="1:10" x14ac:dyDescent="0.25">
      <c r="A898" t="s">
        <v>10355</v>
      </c>
      <c r="B898" t="s">
        <v>10356</v>
      </c>
      <c r="C898" t="s">
        <v>10357</v>
      </c>
      <c r="D898" t="s">
        <v>10358</v>
      </c>
      <c r="E898" t="s">
        <v>8521</v>
      </c>
      <c r="F898" t="s">
        <v>10327</v>
      </c>
      <c r="G898" t="s">
        <v>8588</v>
      </c>
      <c r="H898" t="s">
        <v>8522</v>
      </c>
      <c r="I898" t="s">
        <v>8601</v>
      </c>
      <c r="J898" t="s">
        <v>8520</v>
      </c>
    </row>
    <row r="899" spans="1:10" x14ac:dyDescent="0.25">
      <c r="A899" t="s">
        <v>10359</v>
      </c>
      <c r="B899" t="s">
        <v>10360</v>
      </c>
      <c r="C899" t="s">
        <v>10361</v>
      </c>
      <c r="D899" t="s">
        <v>10362</v>
      </c>
      <c r="E899" t="s">
        <v>8521</v>
      </c>
      <c r="F899" t="s">
        <v>10327</v>
      </c>
      <c r="G899" t="s">
        <v>8588</v>
      </c>
      <c r="H899" t="s">
        <v>8522</v>
      </c>
      <c r="I899" t="s">
        <v>9211</v>
      </c>
      <c r="J899" t="s">
        <v>8520</v>
      </c>
    </row>
    <row r="900" spans="1:10" x14ac:dyDescent="0.25">
      <c r="A900" t="s">
        <v>10363</v>
      </c>
      <c r="B900" t="s">
        <v>10364</v>
      </c>
      <c r="C900" t="s">
        <v>10365</v>
      </c>
      <c r="D900" t="s">
        <v>10366</v>
      </c>
      <c r="E900" t="s">
        <v>8521</v>
      </c>
      <c r="F900" t="s">
        <v>10327</v>
      </c>
      <c r="G900" t="s">
        <v>8588</v>
      </c>
      <c r="H900" t="s">
        <v>8522</v>
      </c>
      <c r="I900" t="s">
        <v>8691</v>
      </c>
      <c r="J900" t="s">
        <v>8520</v>
      </c>
    </row>
    <row r="901" spans="1:10" x14ac:dyDescent="0.25">
      <c r="A901" t="s">
        <v>10367</v>
      </c>
      <c r="B901" t="s">
        <v>10368</v>
      </c>
      <c r="C901" t="s">
        <v>10369</v>
      </c>
      <c r="D901" t="s">
        <v>10370</v>
      </c>
      <c r="E901" t="s">
        <v>8521</v>
      </c>
      <c r="F901" t="s">
        <v>10327</v>
      </c>
      <c r="G901" t="s">
        <v>8588</v>
      </c>
      <c r="H901" t="s">
        <v>8522</v>
      </c>
      <c r="I901" t="s">
        <v>8691</v>
      </c>
      <c r="J901" t="s">
        <v>8520</v>
      </c>
    </row>
    <row r="902" spans="1:10" x14ac:dyDescent="0.25">
      <c r="A902" t="s">
        <v>10371</v>
      </c>
      <c r="B902" t="s">
        <v>10372</v>
      </c>
      <c r="C902" t="s">
        <v>8520</v>
      </c>
      <c r="D902" t="s">
        <v>10373</v>
      </c>
      <c r="E902" t="s">
        <v>8550</v>
      </c>
      <c r="F902" t="s">
        <v>10374</v>
      </c>
      <c r="G902" t="s">
        <v>8518</v>
      </c>
      <c r="H902" t="s">
        <v>8464</v>
      </c>
      <c r="I902" t="s">
        <v>8569</v>
      </c>
      <c r="J902" t="s">
        <v>8570</v>
      </c>
    </row>
    <row r="903" spans="1:10" x14ac:dyDescent="0.25">
      <c r="A903" t="s">
        <v>10371</v>
      </c>
      <c r="B903" t="s">
        <v>10372</v>
      </c>
      <c r="C903" t="s">
        <v>8520</v>
      </c>
      <c r="D903" t="s">
        <v>10373</v>
      </c>
      <c r="E903" t="s">
        <v>8583</v>
      </c>
      <c r="F903" t="s">
        <v>10374</v>
      </c>
      <c r="G903" t="s">
        <v>8518</v>
      </c>
      <c r="H903" t="s">
        <v>8522</v>
      </c>
      <c r="I903" t="s">
        <v>8569</v>
      </c>
      <c r="J903" t="s">
        <v>8570</v>
      </c>
    </row>
    <row r="904" spans="1:10" x14ac:dyDescent="0.25">
      <c r="A904" t="s">
        <v>10375</v>
      </c>
      <c r="B904" t="s">
        <v>10376</v>
      </c>
      <c r="C904" t="s">
        <v>10377</v>
      </c>
      <c r="D904" t="s">
        <v>10378</v>
      </c>
      <c r="E904" t="s">
        <v>8516</v>
      </c>
      <c r="F904" t="s">
        <v>10379</v>
      </c>
      <c r="G904" t="s">
        <v>8518</v>
      </c>
      <c r="H904" t="s">
        <v>8464</v>
      </c>
      <c r="I904" t="s">
        <v>8519</v>
      </c>
      <c r="J904" t="s">
        <v>9447</v>
      </c>
    </row>
    <row r="905" spans="1:10" x14ac:dyDescent="0.25">
      <c r="A905" t="s">
        <v>10375</v>
      </c>
      <c r="B905" t="s">
        <v>10376</v>
      </c>
      <c r="C905" t="s">
        <v>10377</v>
      </c>
      <c r="D905" t="s">
        <v>10378</v>
      </c>
      <c r="E905" t="s">
        <v>8521</v>
      </c>
      <c r="F905" t="s">
        <v>10379</v>
      </c>
      <c r="G905" t="s">
        <v>8518</v>
      </c>
      <c r="H905" t="s">
        <v>8522</v>
      </c>
      <c r="I905" t="s">
        <v>8519</v>
      </c>
      <c r="J905" t="s">
        <v>9447</v>
      </c>
    </row>
    <row r="906" spans="1:10" x14ac:dyDescent="0.25">
      <c r="A906" t="s">
        <v>10380</v>
      </c>
      <c r="B906" t="s">
        <v>10381</v>
      </c>
      <c r="C906" t="s">
        <v>8520</v>
      </c>
      <c r="D906" t="s">
        <v>10382</v>
      </c>
      <c r="E906" t="s">
        <v>8516</v>
      </c>
      <c r="F906" t="s">
        <v>10383</v>
      </c>
      <c r="G906" t="s">
        <v>8588</v>
      </c>
      <c r="H906" t="s">
        <v>8464</v>
      </c>
      <c r="I906" t="s">
        <v>9211</v>
      </c>
      <c r="J906" t="s">
        <v>8520</v>
      </c>
    </row>
    <row r="907" spans="1:10" x14ac:dyDescent="0.25">
      <c r="A907" t="s">
        <v>10384</v>
      </c>
      <c r="B907" t="s">
        <v>10385</v>
      </c>
      <c r="C907" t="s">
        <v>10386</v>
      </c>
      <c r="D907" t="s">
        <v>10387</v>
      </c>
      <c r="E907" t="s">
        <v>8516</v>
      </c>
      <c r="F907" t="s">
        <v>10383</v>
      </c>
      <c r="G907" t="s">
        <v>8588</v>
      </c>
      <c r="H907" t="s">
        <v>8464</v>
      </c>
      <c r="I907" t="s">
        <v>9211</v>
      </c>
      <c r="J907" t="s">
        <v>8520</v>
      </c>
    </row>
    <row r="908" spans="1:10" x14ac:dyDescent="0.25">
      <c r="A908" t="s">
        <v>10388</v>
      </c>
      <c r="B908" t="s">
        <v>10389</v>
      </c>
      <c r="C908" t="s">
        <v>10390</v>
      </c>
      <c r="D908" t="s">
        <v>10391</v>
      </c>
      <c r="E908" t="s">
        <v>8516</v>
      </c>
      <c r="F908" t="s">
        <v>10383</v>
      </c>
      <c r="G908" t="s">
        <v>8588</v>
      </c>
      <c r="H908" t="s">
        <v>8464</v>
      </c>
      <c r="I908" t="s">
        <v>9211</v>
      </c>
      <c r="J908" t="s">
        <v>8520</v>
      </c>
    </row>
    <row r="909" spans="1:10" x14ac:dyDescent="0.25">
      <c r="A909" t="s">
        <v>10380</v>
      </c>
      <c r="B909" t="s">
        <v>10381</v>
      </c>
      <c r="C909" t="s">
        <v>8520</v>
      </c>
      <c r="D909" t="s">
        <v>10382</v>
      </c>
      <c r="E909" t="s">
        <v>8521</v>
      </c>
      <c r="F909" t="s">
        <v>10383</v>
      </c>
      <c r="G909" t="s">
        <v>8588</v>
      </c>
      <c r="H909" t="s">
        <v>8522</v>
      </c>
      <c r="I909" t="s">
        <v>9211</v>
      </c>
      <c r="J909" t="s">
        <v>8520</v>
      </c>
    </row>
    <row r="910" spans="1:10" x14ac:dyDescent="0.25">
      <c r="A910" t="s">
        <v>10384</v>
      </c>
      <c r="B910" t="s">
        <v>10385</v>
      </c>
      <c r="C910" t="s">
        <v>10386</v>
      </c>
      <c r="D910" t="s">
        <v>10387</v>
      </c>
      <c r="E910" t="s">
        <v>8521</v>
      </c>
      <c r="F910" t="s">
        <v>10383</v>
      </c>
      <c r="G910" t="s">
        <v>8588</v>
      </c>
      <c r="H910" t="s">
        <v>8522</v>
      </c>
      <c r="I910" t="s">
        <v>9211</v>
      </c>
      <c r="J910" t="s">
        <v>8520</v>
      </c>
    </row>
    <row r="911" spans="1:10" x14ac:dyDescent="0.25">
      <c r="A911" t="s">
        <v>10388</v>
      </c>
      <c r="B911" t="s">
        <v>10389</v>
      </c>
      <c r="C911" t="s">
        <v>10390</v>
      </c>
      <c r="D911" t="s">
        <v>10391</v>
      </c>
      <c r="E911" t="s">
        <v>8521</v>
      </c>
      <c r="F911" t="s">
        <v>10383</v>
      </c>
      <c r="G911" t="s">
        <v>8588</v>
      </c>
      <c r="H911" t="s">
        <v>8522</v>
      </c>
      <c r="I911" t="s">
        <v>9211</v>
      </c>
      <c r="J911" t="s">
        <v>8520</v>
      </c>
    </row>
    <row r="912" spans="1:10" x14ac:dyDescent="0.25">
      <c r="A912" t="s">
        <v>10392</v>
      </c>
      <c r="B912" t="s">
        <v>10393</v>
      </c>
      <c r="C912" t="s">
        <v>10394</v>
      </c>
      <c r="D912" t="s">
        <v>10395</v>
      </c>
      <c r="E912" t="s">
        <v>8516</v>
      </c>
      <c r="F912" t="s">
        <v>10396</v>
      </c>
      <c r="G912" t="s">
        <v>8518</v>
      </c>
      <c r="H912" t="s">
        <v>8464</v>
      </c>
      <c r="I912" t="s">
        <v>9402</v>
      </c>
      <c r="J912" t="s">
        <v>10397</v>
      </c>
    </row>
    <row r="913" spans="1:10" x14ac:dyDescent="0.25">
      <c r="A913" t="s">
        <v>10392</v>
      </c>
      <c r="B913" t="s">
        <v>10393</v>
      </c>
      <c r="C913" t="s">
        <v>10394</v>
      </c>
      <c r="D913" t="s">
        <v>10395</v>
      </c>
      <c r="E913" t="s">
        <v>8521</v>
      </c>
      <c r="F913" t="s">
        <v>10398</v>
      </c>
      <c r="G913" t="s">
        <v>8518</v>
      </c>
      <c r="H913" t="s">
        <v>8522</v>
      </c>
      <c r="I913" t="s">
        <v>9402</v>
      </c>
      <c r="J913" t="s">
        <v>10397</v>
      </c>
    </row>
    <row r="914" spans="1:10" x14ac:dyDescent="0.25">
      <c r="A914" t="s">
        <v>10399</v>
      </c>
      <c r="B914" t="s">
        <v>10400</v>
      </c>
      <c r="C914" t="s">
        <v>8520</v>
      </c>
      <c r="D914" t="s">
        <v>10401</v>
      </c>
      <c r="E914" t="s">
        <v>8516</v>
      </c>
      <c r="F914" t="s">
        <v>10402</v>
      </c>
      <c r="G914" t="s">
        <v>8588</v>
      </c>
      <c r="H914" t="s">
        <v>8464</v>
      </c>
      <c r="I914" t="s">
        <v>9211</v>
      </c>
      <c r="J914" t="s">
        <v>8520</v>
      </c>
    </row>
    <row r="915" spans="1:10" x14ac:dyDescent="0.25">
      <c r="A915" t="s">
        <v>10399</v>
      </c>
      <c r="B915" t="s">
        <v>10400</v>
      </c>
      <c r="C915" t="s">
        <v>8520</v>
      </c>
      <c r="D915" t="s">
        <v>10401</v>
      </c>
      <c r="E915" t="s">
        <v>8521</v>
      </c>
      <c r="F915" t="s">
        <v>10402</v>
      </c>
      <c r="G915" t="s">
        <v>8588</v>
      </c>
      <c r="H915" t="s">
        <v>8522</v>
      </c>
      <c r="I915" t="s">
        <v>9211</v>
      </c>
      <c r="J915" t="s">
        <v>8520</v>
      </c>
    </row>
    <row r="916" spans="1:10" x14ac:dyDescent="0.25">
      <c r="A916" t="s">
        <v>10403</v>
      </c>
      <c r="B916" t="s">
        <v>10404</v>
      </c>
      <c r="C916" t="s">
        <v>10405</v>
      </c>
      <c r="D916" t="s">
        <v>10406</v>
      </c>
      <c r="E916" t="s">
        <v>8516</v>
      </c>
      <c r="F916" t="s">
        <v>10407</v>
      </c>
      <c r="G916" t="s">
        <v>8518</v>
      </c>
      <c r="H916" t="s">
        <v>8464</v>
      </c>
      <c r="I916" t="s">
        <v>10285</v>
      </c>
      <c r="J916" t="s">
        <v>10408</v>
      </c>
    </row>
    <row r="917" spans="1:10" x14ac:dyDescent="0.25">
      <c r="A917" t="s">
        <v>10403</v>
      </c>
      <c r="B917" t="s">
        <v>10404</v>
      </c>
      <c r="C917" t="s">
        <v>10405</v>
      </c>
      <c r="D917" t="s">
        <v>10406</v>
      </c>
      <c r="E917" t="s">
        <v>9787</v>
      </c>
      <c r="F917" t="s">
        <v>10407</v>
      </c>
      <c r="G917" t="s">
        <v>8518</v>
      </c>
      <c r="H917" t="s">
        <v>8522</v>
      </c>
      <c r="I917" t="s">
        <v>10285</v>
      </c>
      <c r="J917" t="s">
        <v>10408</v>
      </c>
    </row>
    <row r="918" spans="1:10" x14ac:dyDescent="0.25">
      <c r="A918" t="s">
        <v>10409</v>
      </c>
      <c r="B918" t="s">
        <v>10410</v>
      </c>
      <c r="C918" t="s">
        <v>10411</v>
      </c>
      <c r="D918" t="s">
        <v>10412</v>
      </c>
      <c r="E918" t="s">
        <v>8516</v>
      </c>
      <c r="F918" t="s">
        <v>10413</v>
      </c>
      <c r="G918" t="s">
        <v>8588</v>
      </c>
      <c r="H918" t="s">
        <v>8464</v>
      </c>
      <c r="I918" t="s">
        <v>8691</v>
      </c>
      <c r="J918" t="s">
        <v>8520</v>
      </c>
    </row>
    <row r="919" spans="1:10" x14ac:dyDescent="0.25">
      <c r="A919" t="s">
        <v>10414</v>
      </c>
      <c r="B919" t="s">
        <v>10415</v>
      </c>
      <c r="C919" t="s">
        <v>10416</v>
      </c>
      <c r="D919" t="s">
        <v>10417</v>
      </c>
      <c r="E919" t="s">
        <v>8516</v>
      </c>
      <c r="F919" t="s">
        <v>10413</v>
      </c>
      <c r="G919" t="s">
        <v>8588</v>
      </c>
      <c r="H919" t="s">
        <v>8464</v>
      </c>
      <c r="I919" t="s">
        <v>8691</v>
      </c>
      <c r="J919" t="s">
        <v>8520</v>
      </c>
    </row>
    <row r="920" spans="1:10" x14ac:dyDescent="0.25">
      <c r="A920" t="s">
        <v>10418</v>
      </c>
      <c r="B920" t="s">
        <v>10419</v>
      </c>
      <c r="C920" t="s">
        <v>10420</v>
      </c>
      <c r="D920" t="s">
        <v>10421</v>
      </c>
      <c r="E920" t="s">
        <v>8516</v>
      </c>
      <c r="F920" t="s">
        <v>10413</v>
      </c>
      <c r="G920" t="s">
        <v>8588</v>
      </c>
      <c r="H920" t="s">
        <v>8464</v>
      </c>
      <c r="I920" t="s">
        <v>8601</v>
      </c>
      <c r="J920" t="s">
        <v>8520</v>
      </c>
    </row>
    <row r="921" spans="1:10" x14ac:dyDescent="0.25">
      <c r="A921" t="s">
        <v>10422</v>
      </c>
      <c r="B921" t="s">
        <v>10423</v>
      </c>
      <c r="C921" t="s">
        <v>8520</v>
      </c>
      <c r="D921" t="s">
        <v>10424</v>
      </c>
      <c r="E921" t="s">
        <v>8516</v>
      </c>
      <c r="F921" t="s">
        <v>10413</v>
      </c>
      <c r="G921" t="s">
        <v>8588</v>
      </c>
      <c r="H921" t="s">
        <v>8464</v>
      </c>
      <c r="I921" t="s">
        <v>8691</v>
      </c>
      <c r="J921" t="s">
        <v>8520</v>
      </c>
    </row>
    <row r="922" spans="1:10" x14ac:dyDescent="0.25">
      <c r="A922" t="s">
        <v>10409</v>
      </c>
      <c r="B922" t="s">
        <v>10410</v>
      </c>
      <c r="C922" t="s">
        <v>10411</v>
      </c>
      <c r="D922" t="s">
        <v>10412</v>
      </c>
      <c r="E922" t="s">
        <v>8521</v>
      </c>
      <c r="F922" t="s">
        <v>10413</v>
      </c>
      <c r="G922" t="s">
        <v>8588</v>
      </c>
      <c r="H922" t="s">
        <v>8522</v>
      </c>
      <c r="I922" t="s">
        <v>8691</v>
      </c>
      <c r="J922" t="s">
        <v>8520</v>
      </c>
    </row>
    <row r="923" spans="1:10" x14ac:dyDescent="0.25">
      <c r="A923" t="s">
        <v>10414</v>
      </c>
      <c r="B923" t="s">
        <v>10415</v>
      </c>
      <c r="C923" t="s">
        <v>10416</v>
      </c>
      <c r="D923" t="s">
        <v>10417</v>
      </c>
      <c r="E923" t="s">
        <v>8521</v>
      </c>
      <c r="F923" t="s">
        <v>10413</v>
      </c>
      <c r="G923" t="s">
        <v>8588</v>
      </c>
      <c r="H923" t="s">
        <v>8522</v>
      </c>
      <c r="I923" t="s">
        <v>8691</v>
      </c>
      <c r="J923" t="s">
        <v>8520</v>
      </c>
    </row>
    <row r="924" spans="1:10" x14ac:dyDescent="0.25">
      <c r="A924" t="s">
        <v>10418</v>
      </c>
      <c r="B924" t="s">
        <v>10419</v>
      </c>
      <c r="C924" t="s">
        <v>10420</v>
      </c>
      <c r="D924" t="s">
        <v>10421</v>
      </c>
      <c r="E924" t="s">
        <v>8521</v>
      </c>
      <c r="F924" t="s">
        <v>10413</v>
      </c>
      <c r="G924" t="s">
        <v>8588</v>
      </c>
      <c r="H924" t="s">
        <v>8522</v>
      </c>
      <c r="I924" t="s">
        <v>8601</v>
      </c>
      <c r="J924" t="s">
        <v>8520</v>
      </c>
    </row>
    <row r="925" spans="1:10" x14ac:dyDescent="0.25">
      <c r="A925" t="s">
        <v>10422</v>
      </c>
      <c r="B925" t="s">
        <v>10423</v>
      </c>
      <c r="C925" t="s">
        <v>8520</v>
      </c>
      <c r="D925" t="s">
        <v>10424</v>
      </c>
      <c r="E925" t="s">
        <v>8521</v>
      </c>
      <c r="F925" t="s">
        <v>10413</v>
      </c>
      <c r="G925" t="s">
        <v>8588</v>
      </c>
      <c r="H925" t="s">
        <v>8522</v>
      </c>
      <c r="I925" t="s">
        <v>8691</v>
      </c>
      <c r="J925" t="s">
        <v>8520</v>
      </c>
    </row>
    <row r="926" spans="1:10" x14ac:dyDescent="0.25">
      <c r="A926" t="s">
        <v>10425</v>
      </c>
      <c r="B926" t="s">
        <v>10426</v>
      </c>
      <c r="C926" t="s">
        <v>10427</v>
      </c>
      <c r="D926" t="s">
        <v>10428</v>
      </c>
      <c r="E926" t="s">
        <v>8516</v>
      </c>
      <c r="F926" t="s">
        <v>10413</v>
      </c>
      <c r="G926" t="s">
        <v>8588</v>
      </c>
      <c r="H926" t="s">
        <v>8464</v>
      </c>
      <c r="I926" t="s">
        <v>8691</v>
      </c>
      <c r="J926" t="s">
        <v>8520</v>
      </c>
    </row>
    <row r="927" spans="1:10" x14ac:dyDescent="0.25">
      <c r="A927" t="s">
        <v>10429</v>
      </c>
      <c r="B927" t="s">
        <v>10430</v>
      </c>
      <c r="C927" t="s">
        <v>10431</v>
      </c>
      <c r="D927" t="s">
        <v>10432</v>
      </c>
      <c r="E927" t="s">
        <v>8516</v>
      </c>
      <c r="F927" t="s">
        <v>10413</v>
      </c>
      <c r="G927" t="s">
        <v>8588</v>
      </c>
      <c r="H927" t="s">
        <v>8464</v>
      </c>
      <c r="I927" t="s">
        <v>8605</v>
      </c>
      <c r="J927" t="s">
        <v>8520</v>
      </c>
    </row>
    <row r="928" spans="1:10" x14ac:dyDescent="0.25">
      <c r="A928" t="s">
        <v>10433</v>
      </c>
      <c r="B928" t="s">
        <v>10434</v>
      </c>
      <c r="C928" t="s">
        <v>10435</v>
      </c>
      <c r="D928" t="s">
        <v>10436</v>
      </c>
      <c r="E928" t="s">
        <v>8516</v>
      </c>
      <c r="F928" t="s">
        <v>10413</v>
      </c>
      <c r="G928" t="s">
        <v>8588</v>
      </c>
      <c r="H928" t="s">
        <v>8464</v>
      </c>
      <c r="I928" t="s">
        <v>8601</v>
      </c>
      <c r="J928" t="s">
        <v>8520</v>
      </c>
    </row>
    <row r="929" spans="1:10" x14ac:dyDescent="0.25">
      <c r="A929" t="s">
        <v>10437</v>
      </c>
      <c r="B929" t="s">
        <v>10438</v>
      </c>
      <c r="C929" t="s">
        <v>10439</v>
      </c>
      <c r="D929" t="s">
        <v>10440</v>
      </c>
      <c r="E929" t="s">
        <v>8516</v>
      </c>
      <c r="F929" t="s">
        <v>10413</v>
      </c>
      <c r="G929" t="s">
        <v>8588</v>
      </c>
      <c r="H929" t="s">
        <v>8464</v>
      </c>
      <c r="I929" t="s">
        <v>8601</v>
      </c>
      <c r="J929" t="s">
        <v>8520</v>
      </c>
    </row>
    <row r="930" spans="1:10" x14ac:dyDescent="0.25">
      <c r="A930" t="s">
        <v>10441</v>
      </c>
      <c r="B930" t="s">
        <v>10442</v>
      </c>
      <c r="C930" t="s">
        <v>10443</v>
      </c>
      <c r="D930" t="s">
        <v>10444</v>
      </c>
      <c r="E930" t="s">
        <v>8516</v>
      </c>
      <c r="F930" t="s">
        <v>10413</v>
      </c>
      <c r="G930" t="s">
        <v>8588</v>
      </c>
      <c r="H930" t="s">
        <v>8464</v>
      </c>
      <c r="I930" t="s">
        <v>8691</v>
      </c>
      <c r="J930" t="s">
        <v>8520</v>
      </c>
    </row>
    <row r="931" spans="1:10" x14ac:dyDescent="0.25">
      <c r="A931" t="s">
        <v>10445</v>
      </c>
      <c r="B931" t="s">
        <v>10446</v>
      </c>
      <c r="C931" t="s">
        <v>10447</v>
      </c>
      <c r="D931" t="s">
        <v>10448</v>
      </c>
      <c r="E931" t="s">
        <v>8516</v>
      </c>
      <c r="F931" t="s">
        <v>10413</v>
      </c>
      <c r="G931" t="s">
        <v>8588</v>
      </c>
      <c r="H931" t="s">
        <v>8464</v>
      </c>
      <c r="I931" t="s">
        <v>9211</v>
      </c>
      <c r="J931" t="s">
        <v>8520</v>
      </c>
    </row>
    <row r="932" spans="1:10" x14ac:dyDescent="0.25">
      <c r="A932" t="s">
        <v>10449</v>
      </c>
      <c r="B932" t="s">
        <v>10450</v>
      </c>
      <c r="C932" t="s">
        <v>10451</v>
      </c>
      <c r="D932" t="s">
        <v>10452</v>
      </c>
      <c r="E932" t="s">
        <v>8516</v>
      </c>
      <c r="F932" t="s">
        <v>10413</v>
      </c>
      <c r="G932" t="s">
        <v>8588</v>
      </c>
      <c r="H932" t="s">
        <v>8464</v>
      </c>
      <c r="I932" t="s">
        <v>8601</v>
      </c>
      <c r="J932" t="s">
        <v>8520</v>
      </c>
    </row>
    <row r="933" spans="1:10" x14ac:dyDescent="0.25">
      <c r="A933" t="s">
        <v>10453</v>
      </c>
      <c r="B933" t="s">
        <v>10454</v>
      </c>
      <c r="C933" t="s">
        <v>10455</v>
      </c>
      <c r="D933" t="s">
        <v>10456</v>
      </c>
      <c r="E933" t="s">
        <v>8516</v>
      </c>
      <c r="F933" t="s">
        <v>10413</v>
      </c>
      <c r="G933" t="s">
        <v>8588</v>
      </c>
      <c r="H933" t="s">
        <v>8464</v>
      </c>
      <c r="I933" t="s">
        <v>8691</v>
      </c>
      <c r="J933" t="s">
        <v>8520</v>
      </c>
    </row>
    <row r="934" spans="1:10" x14ac:dyDescent="0.25">
      <c r="A934" t="s">
        <v>10457</v>
      </c>
      <c r="B934" t="s">
        <v>10458</v>
      </c>
      <c r="C934" t="s">
        <v>10459</v>
      </c>
      <c r="D934" t="s">
        <v>10460</v>
      </c>
      <c r="E934" t="s">
        <v>8516</v>
      </c>
      <c r="F934" t="s">
        <v>10413</v>
      </c>
      <c r="G934" t="s">
        <v>8588</v>
      </c>
      <c r="H934" t="s">
        <v>8464</v>
      </c>
      <c r="I934" t="s">
        <v>8691</v>
      </c>
      <c r="J934" t="s">
        <v>8520</v>
      </c>
    </row>
    <row r="935" spans="1:10" x14ac:dyDescent="0.25">
      <c r="A935" t="s">
        <v>10461</v>
      </c>
      <c r="B935" t="s">
        <v>10462</v>
      </c>
      <c r="C935" t="s">
        <v>10463</v>
      </c>
      <c r="D935" t="s">
        <v>10464</v>
      </c>
      <c r="E935" t="s">
        <v>8516</v>
      </c>
      <c r="F935" t="s">
        <v>10413</v>
      </c>
      <c r="G935" t="s">
        <v>8588</v>
      </c>
      <c r="H935" t="s">
        <v>8464</v>
      </c>
      <c r="I935" t="s">
        <v>8691</v>
      </c>
      <c r="J935" t="s">
        <v>8520</v>
      </c>
    </row>
    <row r="936" spans="1:10" x14ac:dyDescent="0.25">
      <c r="A936" t="s">
        <v>10465</v>
      </c>
      <c r="B936" t="s">
        <v>10466</v>
      </c>
      <c r="C936" t="s">
        <v>10467</v>
      </c>
      <c r="D936" t="s">
        <v>10468</v>
      </c>
      <c r="E936" t="s">
        <v>8516</v>
      </c>
      <c r="F936" t="s">
        <v>10413</v>
      </c>
      <c r="G936" t="s">
        <v>8588</v>
      </c>
      <c r="H936" t="s">
        <v>8464</v>
      </c>
      <c r="I936" t="s">
        <v>8601</v>
      </c>
      <c r="J936" t="s">
        <v>8520</v>
      </c>
    </row>
    <row r="937" spans="1:10" x14ac:dyDescent="0.25">
      <c r="A937" t="s">
        <v>10469</v>
      </c>
      <c r="B937" t="s">
        <v>10470</v>
      </c>
      <c r="C937" t="s">
        <v>10471</v>
      </c>
      <c r="D937" t="s">
        <v>10472</v>
      </c>
      <c r="E937" t="s">
        <v>8516</v>
      </c>
      <c r="F937" t="s">
        <v>10413</v>
      </c>
      <c r="G937" t="s">
        <v>8588</v>
      </c>
      <c r="H937" t="s">
        <v>8464</v>
      </c>
      <c r="I937" t="s">
        <v>8691</v>
      </c>
      <c r="J937" t="s">
        <v>8520</v>
      </c>
    </row>
    <row r="938" spans="1:10" x14ac:dyDescent="0.25">
      <c r="A938" t="s">
        <v>10473</v>
      </c>
      <c r="B938" t="s">
        <v>10474</v>
      </c>
      <c r="C938" t="s">
        <v>8520</v>
      </c>
      <c r="D938" t="s">
        <v>10475</v>
      </c>
      <c r="E938" t="s">
        <v>8516</v>
      </c>
      <c r="F938" t="s">
        <v>10413</v>
      </c>
      <c r="G938" t="s">
        <v>8588</v>
      </c>
      <c r="H938" t="s">
        <v>8464</v>
      </c>
      <c r="I938" t="s">
        <v>8605</v>
      </c>
      <c r="J938" t="s">
        <v>8520</v>
      </c>
    </row>
    <row r="939" spans="1:10" x14ac:dyDescent="0.25">
      <c r="A939" t="s">
        <v>10476</v>
      </c>
      <c r="B939" t="s">
        <v>10477</v>
      </c>
      <c r="C939" t="s">
        <v>10478</v>
      </c>
      <c r="D939" t="s">
        <v>10479</v>
      </c>
      <c r="E939" t="s">
        <v>8516</v>
      </c>
      <c r="F939" t="s">
        <v>10413</v>
      </c>
      <c r="G939" t="s">
        <v>8588</v>
      </c>
      <c r="H939" t="s">
        <v>8464</v>
      </c>
      <c r="I939" t="s">
        <v>8605</v>
      </c>
      <c r="J939" t="s">
        <v>8520</v>
      </c>
    </row>
    <row r="940" spans="1:10" x14ac:dyDescent="0.25">
      <c r="A940" t="s">
        <v>10480</v>
      </c>
      <c r="B940" t="s">
        <v>10481</v>
      </c>
      <c r="C940" t="s">
        <v>10482</v>
      </c>
      <c r="D940" t="s">
        <v>10483</v>
      </c>
      <c r="E940" t="s">
        <v>8516</v>
      </c>
      <c r="F940" t="s">
        <v>10413</v>
      </c>
      <c r="G940" t="s">
        <v>8588</v>
      </c>
      <c r="H940" t="s">
        <v>8464</v>
      </c>
      <c r="I940" t="s">
        <v>8601</v>
      </c>
      <c r="J940" t="s">
        <v>8520</v>
      </c>
    </row>
    <row r="941" spans="1:10" x14ac:dyDescent="0.25">
      <c r="A941" t="s">
        <v>10425</v>
      </c>
      <c r="B941" t="s">
        <v>10426</v>
      </c>
      <c r="C941" t="s">
        <v>10427</v>
      </c>
      <c r="D941" t="s">
        <v>10428</v>
      </c>
      <c r="E941" t="s">
        <v>8521</v>
      </c>
      <c r="F941" t="s">
        <v>10413</v>
      </c>
      <c r="G941" t="s">
        <v>8588</v>
      </c>
      <c r="H941" t="s">
        <v>8522</v>
      </c>
      <c r="I941" t="s">
        <v>8691</v>
      </c>
      <c r="J941" t="s">
        <v>8520</v>
      </c>
    </row>
    <row r="942" spans="1:10" x14ac:dyDescent="0.25">
      <c r="A942" t="s">
        <v>10429</v>
      </c>
      <c r="B942" t="s">
        <v>10430</v>
      </c>
      <c r="C942" t="s">
        <v>10431</v>
      </c>
      <c r="D942" t="s">
        <v>10432</v>
      </c>
      <c r="E942" t="s">
        <v>8521</v>
      </c>
      <c r="F942" t="s">
        <v>10413</v>
      </c>
      <c r="G942" t="s">
        <v>8588</v>
      </c>
      <c r="H942" t="s">
        <v>8522</v>
      </c>
      <c r="I942" t="s">
        <v>8605</v>
      </c>
      <c r="J942" t="s">
        <v>8520</v>
      </c>
    </row>
    <row r="943" spans="1:10" x14ac:dyDescent="0.25">
      <c r="A943" t="s">
        <v>10433</v>
      </c>
      <c r="B943" t="s">
        <v>10434</v>
      </c>
      <c r="C943" t="s">
        <v>10435</v>
      </c>
      <c r="D943" t="s">
        <v>10436</v>
      </c>
      <c r="E943" t="s">
        <v>8521</v>
      </c>
      <c r="F943" t="s">
        <v>10413</v>
      </c>
      <c r="G943" t="s">
        <v>8588</v>
      </c>
      <c r="H943" t="s">
        <v>8522</v>
      </c>
      <c r="I943" t="s">
        <v>8601</v>
      </c>
      <c r="J943" t="s">
        <v>8520</v>
      </c>
    </row>
    <row r="944" spans="1:10" x14ac:dyDescent="0.25">
      <c r="A944" t="s">
        <v>10437</v>
      </c>
      <c r="B944" t="s">
        <v>10438</v>
      </c>
      <c r="C944" t="s">
        <v>10439</v>
      </c>
      <c r="D944" t="s">
        <v>10440</v>
      </c>
      <c r="E944" t="s">
        <v>8521</v>
      </c>
      <c r="F944" t="s">
        <v>10413</v>
      </c>
      <c r="G944" t="s">
        <v>8588</v>
      </c>
      <c r="H944" t="s">
        <v>8522</v>
      </c>
      <c r="I944" t="s">
        <v>8601</v>
      </c>
      <c r="J944" t="s">
        <v>8520</v>
      </c>
    </row>
    <row r="945" spans="1:10" x14ac:dyDescent="0.25">
      <c r="A945" t="s">
        <v>10441</v>
      </c>
      <c r="B945" t="s">
        <v>10442</v>
      </c>
      <c r="C945" t="s">
        <v>10443</v>
      </c>
      <c r="D945" t="s">
        <v>10444</v>
      </c>
      <c r="E945" t="s">
        <v>8521</v>
      </c>
      <c r="F945" t="s">
        <v>10413</v>
      </c>
      <c r="G945" t="s">
        <v>8588</v>
      </c>
      <c r="H945" t="s">
        <v>8522</v>
      </c>
      <c r="I945" t="s">
        <v>8691</v>
      </c>
      <c r="J945" t="s">
        <v>8520</v>
      </c>
    </row>
    <row r="946" spans="1:10" x14ac:dyDescent="0.25">
      <c r="A946" t="s">
        <v>10445</v>
      </c>
      <c r="B946" t="s">
        <v>10446</v>
      </c>
      <c r="C946" t="s">
        <v>10447</v>
      </c>
      <c r="D946" t="s">
        <v>10448</v>
      </c>
      <c r="E946" t="s">
        <v>8521</v>
      </c>
      <c r="F946" t="s">
        <v>10413</v>
      </c>
      <c r="G946" t="s">
        <v>8588</v>
      </c>
      <c r="H946" t="s">
        <v>8522</v>
      </c>
      <c r="I946" t="s">
        <v>9211</v>
      </c>
      <c r="J946" t="s">
        <v>8520</v>
      </c>
    </row>
    <row r="947" spans="1:10" x14ac:dyDescent="0.25">
      <c r="A947" t="s">
        <v>10449</v>
      </c>
      <c r="B947" t="s">
        <v>10450</v>
      </c>
      <c r="C947" t="s">
        <v>10451</v>
      </c>
      <c r="D947" t="s">
        <v>10452</v>
      </c>
      <c r="E947" t="s">
        <v>8521</v>
      </c>
      <c r="F947" t="s">
        <v>10413</v>
      </c>
      <c r="G947" t="s">
        <v>8588</v>
      </c>
      <c r="H947" t="s">
        <v>8522</v>
      </c>
      <c r="I947" t="s">
        <v>8601</v>
      </c>
      <c r="J947" t="s">
        <v>8520</v>
      </c>
    </row>
    <row r="948" spans="1:10" x14ac:dyDescent="0.25">
      <c r="A948" t="s">
        <v>10453</v>
      </c>
      <c r="B948" t="s">
        <v>10454</v>
      </c>
      <c r="C948" t="s">
        <v>10455</v>
      </c>
      <c r="D948" t="s">
        <v>10456</v>
      </c>
      <c r="E948" t="s">
        <v>8521</v>
      </c>
      <c r="F948" t="s">
        <v>10413</v>
      </c>
      <c r="G948" t="s">
        <v>8588</v>
      </c>
      <c r="H948" t="s">
        <v>8522</v>
      </c>
      <c r="I948" t="s">
        <v>8691</v>
      </c>
      <c r="J948" t="s">
        <v>8520</v>
      </c>
    </row>
    <row r="949" spans="1:10" x14ac:dyDescent="0.25">
      <c r="A949" t="s">
        <v>10457</v>
      </c>
      <c r="B949" t="s">
        <v>10458</v>
      </c>
      <c r="C949" t="s">
        <v>10459</v>
      </c>
      <c r="D949" t="s">
        <v>10460</v>
      </c>
      <c r="E949" t="s">
        <v>8521</v>
      </c>
      <c r="F949" t="s">
        <v>10413</v>
      </c>
      <c r="G949" t="s">
        <v>8588</v>
      </c>
      <c r="H949" t="s">
        <v>8522</v>
      </c>
      <c r="I949" t="s">
        <v>8691</v>
      </c>
      <c r="J949" t="s">
        <v>8520</v>
      </c>
    </row>
    <row r="950" spans="1:10" x14ac:dyDescent="0.25">
      <c r="A950" t="s">
        <v>10461</v>
      </c>
      <c r="B950" t="s">
        <v>10462</v>
      </c>
      <c r="C950" t="s">
        <v>10463</v>
      </c>
      <c r="D950" t="s">
        <v>10464</v>
      </c>
      <c r="E950" t="s">
        <v>8521</v>
      </c>
      <c r="F950" t="s">
        <v>10413</v>
      </c>
      <c r="G950" t="s">
        <v>8588</v>
      </c>
      <c r="H950" t="s">
        <v>8522</v>
      </c>
      <c r="I950" t="s">
        <v>8691</v>
      </c>
      <c r="J950" t="s">
        <v>8520</v>
      </c>
    </row>
    <row r="951" spans="1:10" x14ac:dyDescent="0.25">
      <c r="A951" t="s">
        <v>10465</v>
      </c>
      <c r="B951" t="s">
        <v>10466</v>
      </c>
      <c r="C951" t="s">
        <v>10467</v>
      </c>
      <c r="D951" t="s">
        <v>10468</v>
      </c>
      <c r="E951" t="s">
        <v>8521</v>
      </c>
      <c r="F951" t="s">
        <v>10413</v>
      </c>
      <c r="G951" t="s">
        <v>8588</v>
      </c>
      <c r="H951" t="s">
        <v>8522</v>
      </c>
      <c r="I951" t="s">
        <v>8601</v>
      </c>
      <c r="J951" t="s">
        <v>8520</v>
      </c>
    </row>
    <row r="952" spans="1:10" x14ac:dyDescent="0.25">
      <c r="A952" t="s">
        <v>10469</v>
      </c>
      <c r="B952" t="s">
        <v>10470</v>
      </c>
      <c r="C952" t="s">
        <v>10471</v>
      </c>
      <c r="D952" t="s">
        <v>10472</v>
      </c>
      <c r="E952" t="s">
        <v>8521</v>
      </c>
      <c r="F952" t="s">
        <v>10413</v>
      </c>
      <c r="G952" t="s">
        <v>8588</v>
      </c>
      <c r="H952" t="s">
        <v>8522</v>
      </c>
      <c r="I952" t="s">
        <v>8691</v>
      </c>
      <c r="J952" t="s">
        <v>8520</v>
      </c>
    </row>
    <row r="953" spans="1:10" x14ac:dyDescent="0.25">
      <c r="A953" t="s">
        <v>10473</v>
      </c>
      <c r="B953" t="s">
        <v>10474</v>
      </c>
      <c r="C953" t="s">
        <v>8520</v>
      </c>
      <c r="D953" t="s">
        <v>10475</v>
      </c>
      <c r="E953" t="s">
        <v>8521</v>
      </c>
      <c r="F953" t="s">
        <v>10413</v>
      </c>
      <c r="G953" t="s">
        <v>8588</v>
      </c>
      <c r="H953" t="s">
        <v>8522</v>
      </c>
      <c r="I953" t="s">
        <v>8605</v>
      </c>
      <c r="J953" t="s">
        <v>8520</v>
      </c>
    </row>
    <row r="954" spans="1:10" x14ac:dyDescent="0.25">
      <c r="A954" t="s">
        <v>10476</v>
      </c>
      <c r="B954" t="s">
        <v>10477</v>
      </c>
      <c r="C954" t="s">
        <v>10478</v>
      </c>
      <c r="D954" t="s">
        <v>10479</v>
      </c>
      <c r="E954" t="s">
        <v>8521</v>
      </c>
      <c r="F954" t="s">
        <v>10413</v>
      </c>
      <c r="G954" t="s">
        <v>8588</v>
      </c>
      <c r="H954" t="s">
        <v>8522</v>
      </c>
      <c r="I954" t="s">
        <v>8605</v>
      </c>
      <c r="J954" t="s">
        <v>8520</v>
      </c>
    </row>
    <row r="955" spans="1:10" x14ac:dyDescent="0.25">
      <c r="A955" t="s">
        <v>10480</v>
      </c>
      <c r="B955" t="s">
        <v>10481</v>
      </c>
      <c r="C955" t="s">
        <v>10482</v>
      </c>
      <c r="D955" t="s">
        <v>10483</v>
      </c>
      <c r="E955" t="s">
        <v>8521</v>
      </c>
      <c r="F955" t="s">
        <v>10413</v>
      </c>
      <c r="G955" t="s">
        <v>8588</v>
      </c>
      <c r="H955" t="s">
        <v>8522</v>
      </c>
      <c r="I955" t="s">
        <v>8601</v>
      </c>
      <c r="J955" t="s">
        <v>8520</v>
      </c>
    </row>
    <row r="956" spans="1:10" x14ac:dyDescent="0.25">
      <c r="A956" t="s">
        <v>10484</v>
      </c>
      <c r="B956" t="s">
        <v>10485</v>
      </c>
      <c r="C956" t="s">
        <v>10486</v>
      </c>
      <c r="D956" t="s">
        <v>10487</v>
      </c>
      <c r="E956" t="s">
        <v>8516</v>
      </c>
      <c r="F956" t="s">
        <v>10488</v>
      </c>
      <c r="G956" t="s">
        <v>8588</v>
      </c>
      <c r="H956" t="s">
        <v>8464</v>
      </c>
      <c r="I956" t="s">
        <v>8605</v>
      </c>
      <c r="J956" t="s">
        <v>8520</v>
      </c>
    </row>
    <row r="957" spans="1:10" x14ac:dyDescent="0.25">
      <c r="A957" t="s">
        <v>10484</v>
      </c>
      <c r="B957" t="s">
        <v>10485</v>
      </c>
      <c r="C957" t="s">
        <v>10486</v>
      </c>
      <c r="D957" t="s">
        <v>10487</v>
      </c>
      <c r="E957" t="s">
        <v>8521</v>
      </c>
      <c r="F957" t="s">
        <v>10488</v>
      </c>
      <c r="G957" t="s">
        <v>8588</v>
      </c>
      <c r="H957" t="s">
        <v>8522</v>
      </c>
      <c r="I957" t="s">
        <v>8605</v>
      </c>
      <c r="J957" t="s">
        <v>8520</v>
      </c>
    </row>
    <row r="958" spans="1:10" x14ac:dyDescent="0.25">
      <c r="A958" t="s">
        <v>10489</v>
      </c>
      <c r="B958" t="s">
        <v>10490</v>
      </c>
      <c r="C958" t="s">
        <v>8520</v>
      </c>
      <c r="D958" t="s">
        <v>10491</v>
      </c>
      <c r="E958" t="s">
        <v>8516</v>
      </c>
      <c r="F958" t="s">
        <v>10492</v>
      </c>
      <c r="G958" t="s">
        <v>8518</v>
      </c>
      <c r="H958" t="s">
        <v>8464</v>
      </c>
      <c r="I958" t="s">
        <v>9390</v>
      </c>
      <c r="J958" t="s">
        <v>8520</v>
      </c>
    </row>
    <row r="959" spans="1:10" x14ac:dyDescent="0.25">
      <c r="A959" t="s">
        <v>10489</v>
      </c>
      <c r="B959" t="s">
        <v>10490</v>
      </c>
      <c r="C959" t="s">
        <v>8520</v>
      </c>
      <c r="D959" t="s">
        <v>10491</v>
      </c>
      <c r="E959" t="s">
        <v>8521</v>
      </c>
      <c r="F959" t="s">
        <v>10492</v>
      </c>
      <c r="G959" t="s">
        <v>8518</v>
      </c>
      <c r="H959" t="s">
        <v>8522</v>
      </c>
      <c r="I959" t="s">
        <v>9390</v>
      </c>
      <c r="J959" t="s">
        <v>8520</v>
      </c>
    </row>
    <row r="960" spans="1:10" x14ac:dyDescent="0.25">
      <c r="A960" t="s">
        <v>10493</v>
      </c>
      <c r="B960" t="s">
        <v>10494</v>
      </c>
      <c r="C960" t="s">
        <v>8520</v>
      </c>
      <c r="D960" t="s">
        <v>10495</v>
      </c>
      <c r="E960" t="s">
        <v>8516</v>
      </c>
      <c r="F960" t="s">
        <v>10496</v>
      </c>
      <c r="G960" t="s">
        <v>8518</v>
      </c>
      <c r="H960" t="s">
        <v>8464</v>
      </c>
      <c r="I960" t="s">
        <v>9390</v>
      </c>
      <c r="J960" t="s">
        <v>8520</v>
      </c>
    </row>
    <row r="961" spans="1:10" x14ac:dyDescent="0.25">
      <c r="A961" t="s">
        <v>10493</v>
      </c>
      <c r="B961" t="s">
        <v>10494</v>
      </c>
      <c r="C961" t="s">
        <v>8520</v>
      </c>
      <c r="D961" t="s">
        <v>10495</v>
      </c>
      <c r="E961" t="s">
        <v>8521</v>
      </c>
      <c r="F961" t="s">
        <v>10496</v>
      </c>
      <c r="G961" t="s">
        <v>8518</v>
      </c>
      <c r="H961" t="s">
        <v>8522</v>
      </c>
      <c r="I961" t="s">
        <v>9390</v>
      </c>
      <c r="J961" t="s">
        <v>8520</v>
      </c>
    </row>
    <row r="962" spans="1:10" x14ac:dyDescent="0.25">
      <c r="A962" t="s">
        <v>10497</v>
      </c>
      <c r="B962" t="s">
        <v>10498</v>
      </c>
      <c r="C962" t="s">
        <v>8520</v>
      </c>
      <c r="D962" t="s">
        <v>10499</v>
      </c>
      <c r="E962" t="s">
        <v>8516</v>
      </c>
      <c r="F962" t="s">
        <v>10500</v>
      </c>
      <c r="G962" t="s">
        <v>8518</v>
      </c>
      <c r="H962" t="s">
        <v>8464</v>
      </c>
      <c r="I962" t="s">
        <v>9390</v>
      </c>
      <c r="J962" t="s">
        <v>8520</v>
      </c>
    </row>
    <row r="963" spans="1:10" x14ac:dyDescent="0.25">
      <c r="A963" t="s">
        <v>10497</v>
      </c>
      <c r="B963" t="s">
        <v>10498</v>
      </c>
      <c r="C963" t="s">
        <v>8520</v>
      </c>
      <c r="D963" t="s">
        <v>10499</v>
      </c>
      <c r="E963" t="s">
        <v>8521</v>
      </c>
      <c r="F963" t="s">
        <v>10500</v>
      </c>
      <c r="G963" t="s">
        <v>8518</v>
      </c>
      <c r="H963" t="s">
        <v>8522</v>
      </c>
      <c r="I963" t="s">
        <v>9390</v>
      </c>
      <c r="J963" t="s">
        <v>8520</v>
      </c>
    </row>
    <row r="964" spans="1:10" x14ac:dyDescent="0.25">
      <c r="A964" t="s">
        <v>10501</v>
      </c>
      <c r="B964" t="s">
        <v>10502</v>
      </c>
      <c r="C964" t="s">
        <v>8520</v>
      </c>
      <c r="D964" t="s">
        <v>10503</v>
      </c>
      <c r="E964" t="s">
        <v>8516</v>
      </c>
      <c r="F964" t="s">
        <v>10504</v>
      </c>
      <c r="G964" t="s">
        <v>8518</v>
      </c>
      <c r="H964" t="s">
        <v>8464</v>
      </c>
      <c r="I964" t="s">
        <v>8519</v>
      </c>
      <c r="J964" t="s">
        <v>9724</v>
      </c>
    </row>
    <row r="965" spans="1:10" x14ac:dyDescent="0.25">
      <c r="A965" t="s">
        <v>10501</v>
      </c>
      <c r="B965" t="s">
        <v>10502</v>
      </c>
      <c r="C965" t="s">
        <v>8520</v>
      </c>
      <c r="D965" t="s">
        <v>10503</v>
      </c>
      <c r="E965" t="s">
        <v>8521</v>
      </c>
      <c r="F965" t="s">
        <v>10504</v>
      </c>
      <c r="G965" t="s">
        <v>8518</v>
      </c>
      <c r="H965" t="s">
        <v>8522</v>
      </c>
      <c r="I965" t="s">
        <v>8519</v>
      </c>
      <c r="J965" t="s">
        <v>9724</v>
      </c>
    </row>
    <row r="966" spans="1:10" x14ac:dyDescent="0.25">
      <c r="A966" t="s">
        <v>10505</v>
      </c>
      <c r="B966" t="s">
        <v>10506</v>
      </c>
      <c r="C966" t="s">
        <v>10507</v>
      </c>
      <c r="D966" t="s">
        <v>10508</v>
      </c>
      <c r="E966" t="s">
        <v>8516</v>
      </c>
      <c r="F966" t="s">
        <v>10509</v>
      </c>
      <c r="G966" t="s">
        <v>8518</v>
      </c>
      <c r="H966" t="s">
        <v>8464</v>
      </c>
      <c r="I966" t="s">
        <v>10285</v>
      </c>
      <c r="J966" t="s">
        <v>8520</v>
      </c>
    </row>
    <row r="967" spans="1:10" x14ac:dyDescent="0.25">
      <c r="A967" t="s">
        <v>10510</v>
      </c>
      <c r="B967" t="s">
        <v>10511</v>
      </c>
      <c r="C967" t="s">
        <v>8520</v>
      </c>
      <c r="D967" t="s">
        <v>10512</v>
      </c>
      <c r="E967" t="s">
        <v>8516</v>
      </c>
      <c r="F967" t="s">
        <v>10513</v>
      </c>
      <c r="G967" t="s">
        <v>8518</v>
      </c>
      <c r="H967" t="s">
        <v>8464</v>
      </c>
      <c r="I967" t="s">
        <v>10285</v>
      </c>
      <c r="J967" t="s">
        <v>8520</v>
      </c>
    </row>
    <row r="968" spans="1:10" x14ac:dyDescent="0.25">
      <c r="A968" t="s">
        <v>10505</v>
      </c>
      <c r="B968" t="s">
        <v>10506</v>
      </c>
      <c r="C968" t="s">
        <v>10507</v>
      </c>
      <c r="D968" t="s">
        <v>10508</v>
      </c>
      <c r="E968" t="s">
        <v>9787</v>
      </c>
      <c r="F968" t="s">
        <v>10509</v>
      </c>
      <c r="G968" t="s">
        <v>8518</v>
      </c>
      <c r="H968" t="s">
        <v>8522</v>
      </c>
      <c r="I968" t="s">
        <v>10285</v>
      </c>
      <c r="J968" t="s">
        <v>8520</v>
      </c>
    </row>
    <row r="969" spans="1:10" x14ac:dyDescent="0.25">
      <c r="A969" t="s">
        <v>10510</v>
      </c>
      <c r="B969" t="s">
        <v>10511</v>
      </c>
      <c r="C969" t="s">
        <v>8520</v>
      </c>
      <c r="D969" t="s">
        <v>10512</v>
      </c>
      <c r="E969" t="s">
        <v>9787</v>
      </c>
      <c r="F969" t="s">
        <v>10513</v>
      </c>
      <c r="G969" t="s">
        <v>8518</v>
      </c>
      <c r="H969" t="s">
        <v>8522</v>
      </c>
      <c r="I969" t="s">
        <v>10285</v>
      </c>
      <c r="J969" t="s">
        <v>8520</v>
      </c>
    </row>
    <row r="970" spans="1:10" x14ac:dyDescent="0.25">
      <c r="A970" t="s">
        <v>10510</v>
      </c>
      <c r="B970" t="s">
        <v>10511</v>
      </c>
      <c r="C970" t="s">
        <v>8520</v>
      </c>
      <c r="D970" t="s">
        <v>10512</v>
      </c>
      <c r="E970" t="s">
        <v>8550</v>
      </c>
      <c r="F970" t="s">
        <v>10514</v>
      </c>
      <c r="G970" t="s">
        <v>8518</v>
      </c>
      <c r="H970" t="s">
        <v>8464</v>
      </c>
      <c r="I970" t="s">
        <v>8552</v>
      </c>
      <c r="J970" t="s">
        <v>9935</v>
      </c>
    </row>
    <row r="971" spans="1:10" x14ac:dyDescent="0.25">
      <c r="A971" t="s">
        <v>10510</v>
      </c>
      <c r="B971" t="s">
        <v>10511</v>
      </c>
      <c r="C971" t="s">
        <v>8520</v>
      </c>
      <c r="D971" t="s">
        <v>10512</v>
      </c>
      <c r="E971" t="s">
        <v>8550</v>
      </c>
      <c r="F971" t="s">
        <v>10514</v>
      </c>
      <c r="G971" t="s">
        <v>8518</v>
      </c>
      <c r="H971" t="s">
        <v>8522</v>
      </c>
      <c r="I971" t="s">
        <v>8552</v>
      </c>
      <c r="J971" t="s">
        <v>9935</v>
      </c>
    </row>
    <row r="972" spans="1:10" x14ac:dyDescent="0.25">
      <c r="A972" t="s">
        <v>10515</v>
      </c>
      <c r="B972" t="s">
        <v>10516</v>
      </c>
      <c r="C972" t="s">
        <v>8520</v>
      </c>
      <c r="D972" t="s">
        <v>10517</v>
      </c>
      <c r="E972" t="s">
        <v>8516</v>
      </c>
      <c r="F972" t="s">
        <v>10488</v>
      </c>
      <c r="G972" t="s">
        <v>8588</v>
      </c>
      <c r="H972" t="s">
        <v>8464</v>
      </c>
      <c r="I972" t="s">
        <v>8605</v>
      </c>
      <c r="J972" t="s">
        <v>8520</v>
      </c>
    </row>
    <row r="973" spans="1:10" x14ac:dyDescent="0.25">
      <c r="A973" t="s">
        <v>10518</v>
      </c>
      <c r="B973" t="s">
        <v>10519</v>
      </c>
      <c r="C973" t="s">
        <v>10520</v>
      </c>
      <c r="D973" t="s">
        <v>10521</v>
      </c>
      <c r="E973" t="s">
        <v>8516</v>
      </c>
      <c r="F973" t="s">
        <v>10488</v>
      </c>
      <c r="G973" t="s">
        <v>8588</v>
      </c>
      <c r="H973" t="s">
        <v>8464</v>
      </c>
      <c r="I973" t="s">
        <v>8605</v>
      </c>
      <c r="J973" t="s">
        <v>8520</v>
      </c>
    </row>
    <row r="974" spans="1:10" x14ac:dyDescent="0.25">
      <c r="A974" t="s">
        <v>10522</v>
      </c>
      <c r="B974" t="s">
        <v>10523</v>
      </c>
      <c r="C974" t="s">
        <v>10524</v>
      </c>
      <c r="D974" t="s">
        <v>10525</v>
      </c>
      <c r="E974" t="s">
        <v>8516</v>
      </c>
      <c r="F974" t="s">
        <v>10488</v>
      </c>
      <c r="G974" t="s">
        <v>8588</v>
      </c>
      <c r="H974" t="s">
        <v>8464</v>
      </c>
      <c r="I974" t="s">
        <v>8605</v>
      </c>
      <c r="J974" t="s">
        <v>8520</v>
      </c>
    </row>
    <row r="975" spans="1:10" x14ac:dyDescent="0.25">
      <c r="A975" t="s">
        <v>10526</v>
      </c>
      <c r="B975" t="s">
        <v>10527</v>
      </c>
      <c r="C975" t="s">
        <v>10528</v>
      </c>
      <c r="D975" t="s">
        <v>10529</v>
      </c>
      <c r="E975" t="s">
        <v>8516</v>
      </c>
      <c r="F975" t="s">
        <v>10488</v>
      </c>
      <c r="G975" t="s">
        <v>8588</v>
      </c>
      <c r="H975" t="s">
        <v>8464</v>
      </c>
      <c r="I975" t="s">
        <v>8605</v>
      </c>
      <c r="J975" t="s">
        <v>8520</v>
      </c>
    </row>
    <row r="976" spans="1:10" x14ac:dyDescent="0.25">
      <c r="A976" t="s">
        <v>10530</v>
      </c>
      <c r="B976" t="s">
        <v>10531</v>
      </c>
      <c r="C976" t="s">
        <v>8520</v>
      </c>
      <c r="D976" t="s">
        <v>10532</v>
      </c>
      <c r="E976" t="s">
        <v>8516</v>
      </c>
      <c r="F976" t="s">
        <v>10488</v>
      </c>
      <c r="G976" t="s">
        <v>8588</v>
      </c>
      <c r="H976" t="s">
        <v>8464</v>
      </c>
      <c r="I976" t="s">
        <v>8605</v>
      </c>
      <c r="J976" t="s">
        <v>8520</v>
      </c>
    </row>
    <row r="977" spans="1:10" x14ac:dyDescent="0.25">
      <c r="A977" t="s">
        <v>10533</v>
      </c>
      <c r="B977" t="s">
        <v>10534</v>
      </c>
      <c r="C977" t="s">
        <v>10535</v>
      </c>
      <c r="D977" t="s">
        <v>10536</v>
      </c>
      <c r="E977" t="s">
        <v>8516</v>
      </c>
      <c r="F977" t="s">
        <v>10488</v>
      </c>
      <c r="G977" t="s">
        <v>8588</v>
      </c>
      <c r="H977" t="s">
        <v>8464</v>
      </c>
      <c r="I977" t="s">
        <v>8691</v>
      </c>
      <c r="J977" t="s">
        <v>8520</v>
      </c>
    </row>
    <row r="978" spans="1:10" x14ac:dyDescent="0.25">
      <c r="A978" t="s">
        <v>10515</v>
      </c>
      <c r="B978" t="s">
        <v>10516</v>
      </c>
      <c r="C978" t="s">
        <v>8520</v>
      </c>
      <c r="D978" t="s">
        <v>10517</v>
      </c>
      <c r="E978" t="s">
        <v>8521</v>
      </c>
      <c r="F978" t="s">
        <v>10488</v>
      </c>
      <c r="G978" t="s">
        <v>8588</v>
      </c>
      <c r="H978" t="s">
        <v>8522</v>
      </c>
      <c r="I978" t="s">
        <v>8605</v>
      </c>
      <c r="J978" t="s">
        <v>8520</v>
      </c>
    </row>
    <row r="979" spans="1:10" x14ac:dyDescent="0.25">
      <c r="A979" t="s">
        <v>10518</v>
      </c>
      <c r="B979" t="s">
        <v>10519</v>
      </c>
      <c r="C979" t="s">
        <v>10520</v>
      </c>
      <c r="D979" t="s">
        <v>10521</v>
      </c>
      <c r="E979" t="s">
        <v>8521</v>
      </c>
      <c r="F979" t="s">
        <v>10488</v>
      </c>
      <c r="G979" t="s">
        <v>8588</v>
      </c>
      <c r="H979" t="s">
        <v>8522</v>
      </c>
      <c r="I979" t="s">
        <v>8605</v>
      </c>
      <c r="J979" t="s">
        <v>8520</v>
      </c>
    </row>
    <row r="980" spans="1:10" x14ac:dyDescent="0.25">
      <c r="A980" t="s">
        <v>10522</v>
      </c>
      <c r="B980" t="s">
        <v>10523</v>
      </c>
      <c r="C980" t="s">
        <v>10524</v>
      </c>
      <c r="D980" t="s">
        <v>10525</v>
      </c>
      <c r="E980" t="s">
        <v>8521</v>
      </c>
      <c r="F980" t="s">
        <v>10488</v>
      </c>
      <c r="G980" t="s">
        <v>8588</v>
      </c>
      <c r="H980" t="s">
        <v>8522</v>
      </c>
      <c r="I980" t="s">
        <v>8605</v>
      </c>
      <c r="J980" t="s">
        <v>8520</v>
      </c>
    </row>
    <row r="981" spans="1:10" x14ac:dyDescent="0.25">
      <c r="A981" t="s">
        <v>10526</v>
      </c>
      <c r="B981" t="s">
        <v>10527</v>
      </c>
      <c r="C981" t="s">
        <v>10528</v>
      </c>
      <c r="D981" t="s">
        <v>10529</v>
      </c>
      <c r="E981" t="s">
        <v>8521</v>
      </c>
      <c r="F981" t="s">
        <v>10488</v>
      </c>
      <c r="G981" t="s">
        <v>8588</v>
      </c>
      <c r="H981" t="s">
        <v>8522</v>
      </c>
      <c r="I981" t="s">
        <v>8605</v>
      </c>
      <c r="J981" t="s">
        <v>8520</v>
      </c>
    </row>
    <row r="982" spans="1:10" x14ac:dyDescent="0.25">
      <c r="A982" t="s">
        <v>10530</v>
      </c>
      <c r="B982" t="s">
        <v>10531</v>
      </c>
      <c r="C982" t="s">
        <v>8520</v>
      </c>
      <c r="D982" t="s">
        <v>10532</v>
      </c>
      <c r="E982" t="s">
        <v>8521</v>
      </c>
      <c r="F982" t="s">
        <v>10488</v>
      </c>
      <c r="G982" t="s">
        <v>8588</v>
      </c>
      <c r="H982" t="s">
        <v>8522</v>
      </c>
      <c r="I982" t="s">
        <v>8605</v>
      </c>
      <c r="J982" t="s">
        <v>8520</v>
      </c>
    </row>
    <row r="983" spans="1:10" x14ac:dyDescent="0.25">
      <c r="A983" t="s">
        <v>10533</v>
      </c>
      <c r="B983" t="s">
        <v>10534</v>
      </c>
      <c r="C983" t="s">
        <v>10535</v>
      </c>
      <c r="D983" t="s">
        <v>10536</v>
      </c>
      <c r="E983" t="s">
        <v>8521</v>
      </c>
      <c r="F983" t="s">
        <v>10488</v>
      </c>
      <c r="G983" t="s">
        <v>8588</v>
      </c>
      <c r="H983" t="s">
        <v>8522</v>
      </c>
      <c r="I983" t="s">
        <v>8691</v>
      </c>
      <c r="J983" t="s">
        <v>8520</v>
      </c>
    </row>
    <row r="984" spans="1:10" x14ac:dyDescent="0.25">
      <c r="A984" t="s">
        <v>10537</v>
      </c>
      <c r="B984" t="s">
        <v>10538</v>
      </c>
      <c r="C984" t="s">
        <v>8520</v>
      </c>
      <c r="D984" t="s">
        <v>10539</v>
      </c>
      <c r="E984" t="s">
        <v>8516</v>
      </c>
      <c r="F984" t="s">
        <v>10488</v>
      </c>
      <c r="G984" t="s">
        <v>8588</v>
      </c>
      <c r="H984" t="s">
        <v>8464</v>
      </c>
      <c r="I984" t="s">
        <v>8605</v>
      </c>
      <c r="J984" t="s">
        <v>8520</v>
      </c>
    </row>
    <row r="985" spans="1:10" x14ac:dyDescent="0.25">
      <c r="A985" t="s">
        <v>10540</v>
      </c>
      <c r="B985" t="s">
        <v>10541</v>
      </c>
      <c r="C985" t="s">
        <v>10542</v>
      </c>
      <c r="D985" t="s">
        <v>10543</v>
      </c>
      <c r="E985" t="s">
        <v>8516</v>
      </c>
      <c r="F985" t="s">
        <v>10488</v>
      </c>
      <c r="G985" t="s">
        <v>8588</v>
      </c>
      <c r="H985" t="s">
        <v>8464</v>
      </c>
      <c r="I985" t="s">
        <v>8691</v>
      </c>
      <c r="J985" t="s">
        <v>8520</v>
      </c>
    </row>
    <row r="986" spans="1:10" x14ac:dyDescent="0.25">
      <c r="A986" t="s">
        <v>10544</v>
      </c>
      <c r="B986" t="s">
        <v>10545</v>
      </c>
      <c r="C986" t="s">
        <v>10546</v>
      </c>
      <c r="D986" t="s">
        <v>10547</v>
      </c>
      <c r="E986" t="s">
        <v>8516</v>
      </c>
      <c r="F986" t="s">
        <v>10488</v>
      </c>
      <c r="G986" t="s">
        <v>8588</v>
      </c>
      <c r="H986" t="s">
        <v>8464</v>
      </c>
      <c r="I986" t="s">
        <v>8601</v>
      </c>
      <c r="J986" t="s">
        <v>8520</v>
      </c>
    </row>
    <row r="987" spans="1:10" x14ac:dyDescent="0.25">
      <c r="A987" t="s">
        <v>10548</v>
      </c>
      <c r="B987" t="s">
        <v>10549</v>
      </c>
      <c r="C987" t="s">
        <v>10550</v>
      </c>
      <c r="D987" t="s">
        <v>10551</v>
      </c>
      <c r="E987" t="s">
        <v>8516</v>
      </c>
      <c r="F987" t="s">
        <v>10488</v>
      </c>
      <c r="G987" t="s">
        <v>8588</v>
      </c>
      <c r="H987" t="s">
        <v>8464</v>
      </c>
      <c r="I987" t="s">
        <v>8605</v>
      </c>
      <c r="J987" t="s">
        <v>8520</v>
      </c>
    </row>
    <row r="988" spans="1:10" x14ac:dyDescent="0.25">
      <c r="A988" t="s">
        <v>10552</v>
      </c>
      <c r="B988" t="s">
        <v>10553</v>
      </c>
      <c r="C988" t="s">
        <v>10554</v>
      </c>
      <c r="D988" t="s">
        <v>10555</v>
      </c>
      <c r="E988" t="s">
        <v>8516</v>
      </c>
      <c r="F988" t="s">
        <v>10488</v>
      </c>
      <c r="G988" t="s">
        <v>8588</v>
      </c>
      <c r="H988" t="s">
        <v>8464</v>
      </c>
      <c r="I988" t="s">
        <v>8691</v>
      </c>
      <c r="J988" t="s">
        <v>8520</v>
      </c>
    </row>
    <row r="989" spans="1:10" x14ac:dyDescent="0.25">
      <c r="A989" t="s">
        <v>10556</v>
      </c>
      <c r="B989" t="s">
        <v>10557</v>
      </c>
      <c r="C989" t="s">
        <v>10558</v>
      </c>
      <c r="D989" t="s">
        <v>10559</v>
      </c>
      <c r="E989" t="s">
        <v>8516</v>
      </c>
      <c r="F989" t="s">
        <v>10488</v>
      </c>
      <c r="G989" t="s">
        <v>8588</v>
      </c>
      <c r="H989" t="s">
        <v>8464</v>
      </c>
      <c r="I989" t="s">
        <v>8605</v>
      </c>
      <c r="J989" t="s">
        <v>8520</v>
      </c>
    </row>
    <row r="990" spans="1:10" x14ac:dyDescent="0.25">
      <c r="A990" t="s">
        <v>10560</v>
      </c>
      <c r="B990" t="s">
        <v>10561</v>
      </c>
      <c r="C990" t="s">
        <v>10562</v>
      </c>
      <c r="D990" t="s">
        <v>10563</v>
      </c>
      <c r="E990" t="s">
        <v>8516</v>
      </c>
      <c r="F990" t="s">
        <v>10488</v>
      </c>
      <c r="G990" t="s">
        <v>8588</v>
      </c>
      <c r="H990" t="s">
        <v>8464</v>
      </c>
      <c r="I990" t="s">
        <v>8691</v>
      </c>
      <c r="J990" t="s">
        <v>8520</v>
      </c>
    </row>
    <row r="991" spans="1:10" x14ac:dyDescent="0.25">
      <c r="A991" t="s">
        <v>10564</v>
      </c>
      <c r="B991" t="s">
        <v>10565</v>
      </c>
      <c r="C991" t="s">
        <v>8520</v>
      </c>
      <c r="D991" t="s">
        <v>10566</v>
      </c>
      <c r="E991" t="s">
        <v>8516</v>
      </c>
      <c r="F991" t="s">
        <v>10488</v>
      </c>
      <c r="G991" t="s">
        <v>8588</v>
      </c>
      <c r="H991" t="s">
        <v>8464</v>
      </c>
      <c r="I991" t="s">
        <v>8605</v>
      </c>
      <c r="J991" t="s">
        <v>8520</v>
      </c>
    </row>
    <row r="992" spans="1:10" x14ac:dyDescent="0.25">
      <c r="A992" t="s">
        <v>10567</v>
      </c>
      <c r="B992" t="s">
        <v>10568</v>
      </c>
      <c r="C992" t="s">
        <v>10569</v>
      </c>
      <c r="D992" t="s">
        <v>10570</v>
      </c>
      <c r="E992" t="s">
        <v>8516</v>
      </c>
      <c r="F992" t="s">
        <v>10488</v>
      </c>
      <c r="G992" t="s">
        <v>8588</v>
      </c>
      <c r="H992" t="s">
        <v>8464</v>
      </c>
      <c r="I992" t="s">
        <v>8691</v>
      </c>
      <c r="J992" t="s">
        <v>8520</v>
      </c>
    </row>
    <row r="993" spans="1:10" x14ac:dyDescent="0.25">
      <c r="A993" t="s">
        <v>10571</v>
      </c>
      <c r="B993" t="s">
        <v>10572</v>
      </c>
      <c r="C993" t="s">
        <v>10573</v>
      </c>
      <c r="D993" t="s">
        <v>10574</v>
      </c>
      <c r="E993" t="s">
        <v>8516</v>
      </c>
      <c r="F993" t="s">
        <v>10488</v>
      </c>
      <c r="G993" t="s">
        <v>8588</v>
      </c>
      <c r="H993" t="s">
        <v>8464</v>
      </c>
      <c r="I993" t="s">
        <v>8605</v>
      </c>
      <c r="J993" t="s">
        <v>8520</v>
      </c>
    </row>
    <row r="994" spans="1:10" x14ac:dyDescent="0.25">
      <c r="A994" t="s">
        <v>10575</v>
      </c>
      <c r="B994" t="s">
        <v>10576</v>
      </c>
      <c r="C994" t="s">
        <v>8520</v>
      </c>
      <c r="D994" t="s">
        <v>10577</v>
      </c>
      <c r="E994" t="s">
        <v>8516</v>
      </c>
      <c r="F994" t="s">
        <v>10488</v>
      </c>
      <c r="G994" t="s">
        <v>8588</v>
      </c>
      <c r="H994" t="s">
        <v>8464</v>
      </c>
      <c r="I994" t="s">
        <v>8605</v>
      </c>
      <c r="J994" t="s">
        <v>8520</v>
      </c>
    </row>
    <row r="995" spans="1:10" x14ac:dyDescent="0.25">
      <c r="A995" t="s">
        <v>10578</v>
      </c>
      <c r="B995" t="s">
        <v>10579</v>
      </c>
      <c r="C995" t="s">
        <v>8520</v>
      </c>
      <c r="D995" t="s">
        <v>10580</v>
      </c>
      <c r="E995" t="s">
        <v>8516</v>
      </c>
      <c r="F995" t="s">
        <v>10488</v>
      </c>
      <c r="G995" t="s">
        <v>8588</v>
      </c>
      <c r="H995" t="s">
        <v>8464</v>
      </c>
      <c r="I995" t="s">
        <v>8605</v>
      </c>
      <c r="J995" t="s">
        <v>8520</v>
      </c>
    </row>
    <row r="996" spans="1:10" x14ac:dyDescent="0.25">
      <c r="A996" t="s">
        <v>10581</v>
      </c>
      <c r="B996" t="s">
        <v>10582</v>
      </c>
      <c r="C996" t="s">
        <v>10583</v>
      </c>
      <c r="D996" t="s">
        <v>10584</v>
      </c>
      <c r="E996" t="s">
        <v>8516</v>
      </c>
      <c r="F996" t="s">
        <v>10488</v>
      </c>
      <c r="G996" t="s">
        <v>8588</v>
      </c>
      <c r="H996" t="s">
        <v>8464</v>
      </c>
      <c r="I996" t="s">
        <v>8691</v>
      </c>
      <c r="J996" t="s">
        <v>8520</v>
      </c>
    </row>
    <row r="997" spans="1:10" x14ac:dyDescent="0.25">
      <c r="A997" t="s">
        <v>10585</v>
      </c>
      <c r="B997" t="s">
        <v>10586</v>
      </c>
      <c r="C997" t="s">
        <v>8520</v>
      </c>
      <c r="D997" t="s">
        <v>10587</v>
      </c>
      <c r="E997" t="s">
        <v>8516</v>
      </c>
      <c r="F997" t="s">
        <v>10488</v>
      </c>
      <c r="G997" t="s">
        <v>8588</v>
      </c>
      <c r="H997" t="s">
        <v>8464</v>
      </c>
      <c r="I997" t="s">
        <v>9211</v>
      </c>
      <c r="J997" t="s">
        <v>8520</v>
      </c>
    </row>
    <row r="998" spans="1:10" x14ac:dyDescent="0.25">
      <c r="A998" t="s">
        <v>10588</v>
      </c>
      <c r="B998" t="s">
        <v>10589</v>
      </c>
      <c r="C998" t="s">
        <v>8520</v>
      </c>
      <c r="D998" t="s">
        <v>10590</v>
      </c>
      <c r="E998" t="s">
        <v>8516</v>
      </c>
      <c r="F998" t="s">
        <v>10488</v>
      </c>
      <c r="G998" t="s">
        <v>8588</v>
      </c>
      <c r="H998" t="s">
        <v>8464</v>
      </c>
      <c r="I998" t="s">
        <v>8605</v>
      </c>
      <c r="J998" t="s">
        <v>8520</v>
      </c>
    </row>
    <row r="999" spans="1:10" x14ac:dyDescent="0.25">
      <c r="A999" t="s">
        <v>10591</v>
      </c>
      <c r="B999" t="s">
        <v>10592</v>
      </c>
      <c r="C999" t="s">
        <v>10593</v>
      </c>
      <c r="D999" t="s">
        <v>10594</v>
      </c>
      <c r="E999" t="s">
        <v>8516</v>
      </c>
      <c r="F999" t="s">
        <v>10488</v>
      </c>
      <c r="G999" t="s">
        <v>8588</v>
      </c>
      <c r="H999" t="s">
        <v>8464</v>
      </c>
      <c r="I999" t="s">
        <v>8605</v>
      </c>
      <c r="J999" t="s">
        <v>8520</v>
      </c>
    </row>
    <row r="1000" spans="1:10" x14ac:dyDescent="0.25">
      <c r="A1000" t="s">
        <v>10595</v>
      </c>
      <c r="B1000" t="s">
        <v>10596</v>
      </c>
      <c r="C1000" t="s">
        <v>8520</v>
      </c>
      <c r="D1000" t="s">
        <v>10597</v>
      </c>
      <c r="E1000" t="s">
        <v>8516</v>
      </c>
      <c r="F1000" t="s">
        <v>10488</v>
      </c>
      <c r="G1000" t="s">
        <v>8588</v>
      </c>
      <c r="H1000" t="s">
        <v>8464</v>
      </c>
      <c r="I1000" t="s">
        <v>8601</v>
      </c>
      <c r="J1000" t="s">
        <v>8520</v>
      </c>
    </row>
    <row r="1001" spans="1:10" x14ac:dyDescent="0.25">
      <c r="A1001" t="s">
        <v>10537</v>
      </c>
      <c r="B1001" t="s">
        <v>10538</v>
      </c>
      <c r="C1001" t="s">
        <v>8520</v>
      </c>
      <c r="D1001" t="s">
        <v>10539</v>
      </c>
      <c r="E1001" t="s">
        <v>8521</v>
      </c>
      <c r="F1001" t="s">
        <v>10488</v>
      </c>
      <c r="G1001" t="s">
        <v>8588</v>
      </c>
      <c r="H1001" t="s">
        <v>8522</v>
      </c>
      <c r="I1001" t="s">
        <v>8605</v>
      </c>
      <c r="J1001" t="s">
        <v>8520</v>
      </c>
    </row>
    <row r="1002" spans="1:10" x14ac:dyDescent="0.25">
      <c r="A1002" t="s">
        <v>10540</v>
      </c>
      <c r="B1002" t="s">
        <v>10541</v>
      </c>
      <c r="C1002" t="s">
        <v>10542</v>
      </c>
      <c r="D1002" t="s">
        <v>10543</v>
      </c>
      <c r="E1002" t="s">
        <v>8521</v>
      </c>
      <c r="F1002" t="s">
        <v>10488</v>
      </c>
      <c r="G1002" t="s">
        <v>8588</v>
      </c>
      <c r="H1002" t="s">
        <v>8522</v>
      </c>
      <c r="I1002" t="s">
        <v>8691</v>
      </c>
      <c r="J1002" t="s">
        <v>8520</v>
      </c>
    </row>
    <row r="1003" spans="1:10" x14ac:dyDescent="0.25">
      <c r="A1003" t="s">
        <v>10544</v>
      </c>
      <c r="B1003" t="s">
        <v>10545</v>
      </c>
      <c r="C1003" t="s">
        <v>10546</v>
      </c>
      <c r="D1003" t="s">
        <v>10547</v>
      </c>
      <c r="E1003" t="s">
        <v>8521</v>
      </c>
      <c r="F1003" t="s">
        <v>10488</v>
      </c>
      <c r="G1003" t="s">
        <v>8588</v>
      </c>
      <c r="H1003" t="s">
        <v>8522</v>
      </c>
      <c r="I1003" t="s">
        <v>8601</v>
      </c>
      <c r="J1003" t="s">
        <v>8520</v>
      </c>
    </row>
    <row r="1004" spans="1:10" x14ac:dyDescent="0.25">
      <c r="A1004" t="s">
        <v>10548</v>
      </c>
      <c r="B1004" t="s">
        <v>10549</v>
      </c>
      <c r="C1004" t="s">
        <v>10550</v>
      </c>
      <c r="D1004" t="s">
        <v>10551</v>
      </c>
      <c r="E1004" t="s">
        <v>8521</v>
      </c>
      <c r="F1004" t="s">
        <v>10488</v>
      </c>
      <c r="G1004" t="s">
        <v>8588</v>
      </c>
      <c r="H1004" t="s">
        <v>8522</v>
      </c>
      <c r="I1004" t="s">
        <v>8605</v>
      </c>
      <c r="J1004" t="s">
        <v>8520</v>
      </c>
    </row>
    <row r="1005" spans="1:10" x14ac:dyDescent="0.25">
      <c r="A1005" t="s">
        <v>10552</v>
      </c>
      <c r="B1005" t="s">
        <v>10553</v>
      </c>
      <c r="C1005" t="s">
        <v>10554</v>
      </c>
      <c r="D1005" t="s">
        <v>10555</v>
      </c>
      <c r="E1005" t="s">
        <v>8521</v>
      </c>
      <c r="F1005" t="s">
        <v>10488</v>
      </c>
      <c r="G1005" t="s">
        <v>8588</v>
      </c>
      <c r="H1005" t="s">
        <v>8522</v>
      </c>
      <c r="I1005" t="s">
        <v>8691</v>
      </c>
      <c r="J1005" t="s">
        <v>8520</v>
      </c>
    </row>
    <row r="1006" spans="1:10" x14ac:dyDescent="0.25">
      <c r="A1006" t="s">
        <v>10556</v>
      </c>
      <c r="B1006" t="s">
        <v>10557</v>
      </c>
      <c r="C1006" t="s">
        <v>10558</v>
      </c>
      <c r="D1006" t="s">
        <v>10559</v>
      </c>
      <c r="E1006" t="s">
        <v>8521</v>
      </c>
      <c r="F1006" t="s">
        <v>10488</v>
      </c>
      <c r="G1006" t="s">
        <v>8588</v>
      </c>
      <c r="H1006" t="s">
        <v>8522</v>
      </c>
      <c r="I1006" t="s">
        <v>8605</v>
      </c>
      <c r="J1006" t="s">
        <v>8520</v>
      </c>
    </row>
    <row r="1007" spans="1:10" x14ac:dyDescent="0.25">
      <c r="A1007" t="s">
        <v>10560</v>
      </c>
      <c r="B1007" t="s">
        <v>10561</v>
      </c>
      <c r="C1007" t="s">
        <v>10562</v>
      </c>
      <c r="D1007" t="s">
        <v>10563</v>
      </c>
      <c r="E1007" t="s">
        <v>8521</v>
      </c>
      <c r="F1007" t="s">
        <v>10488</v>
      </c>
      <c r="G1007" t="s">
        <v>8588</v>
      </c>
      <c r="H1007" t="s">
        <v>8522</v>
      </c>
      <c r="I1007" t="s">
        <v>8691</v>
      </c>
      <c r="J1007" t="s">
        <v>8520</v>
      </c>
    </row>
    <row r="1008" spans="1:10" x14ac:dyDescent="0.25">
      <c r="A1008" t="s">
        <v>10564</v>
      </c>
      <c r="B1008" t="s">
        <v>10565</v>
      </c>
      <c r="C1008" t="s">
        <v>8520</v>
      </c>
      <c r="D1008" t="s">
        <v>10566</v>
      </c>
      <c r="E1008" t="s">
        <v>8521</v>
      </c>
      <c r="F1008" t="s">
        <v>10488</v>
      </c>
      <c r="G1008" t="s">
        <v>8588</v>
      </c>
      <c r="H1008" t="s">
        <v>8522</v>
      </c>
      <c r="I1008" t="s">
        <v>8605</v>
      </c>
      <c r="J1008" t="s">
        <v>8520</v>
      </c>
    </row>
    <row r="1009" spans="1:10" x14ac:dyDescent="0.25">
      <c r="A1009" t="s">
        <v>10567</v>
      </c>
      <c r="B1009" t="s">
        <v>10568</v>
      </c>
      <c r="C1009" t="s">
        <v>10569</v>
      </c>
      <c r="D1009" t="s">
        <v>10570</v>
      </c>
      <c r="E1009" t="s">
        <v>8521</v>
      </c>
      <c r="F1009" t="s">
        <v>10488</v>
      </c>
      <c r="G1009" t="s">
        <v>8588</v>
      </c>
      <c r="H1009" t="s">
        <v>8522</v>
      </c>
      <c r="I1009" t="s">
        <v>8691</v>
      </c>
      <c r="J1009" t="s">
        <v>8520</v>
      </c>
    </row>
    <row r="1010" spans="1:10" x14ac:dyDescent="0.25">
      <c r="A1010" t="s">
        <v>10571</v>
      </c>
      <c r="B1010" t="s">
        <v>10572</v>
      </c>
      <c r="C1010" t="s">
        <v>10573</v>
      </c>
      <c r="D1010" t="s">
        <v>10574</v>
      </c>
      <c r="E1010" t="s">
        <v>8521</v>
      </c>
      <c r="F1010" t="s">
        <v>10488</v>
      </c>
      <c r="G1010" t="s">
        <v>8588</v>
      </c>
      <c r="H1010" t="s">
        <v>8522</v>
      </c>
      <c r="I1010" t="s">
        <v>8605</v>
      </c>
      <c r="J1010" t="s">
        <v>8520</v>
      </c>
    </row>
    <row r="1011" spans="1:10" x14ac:dyDescent="0.25">
      <c r="A1011" t="s">
        <v>10575</v>
      </c>
      <c r="B1011" t="s">
        <v>10576</v>
      </c>
      <c r="C1011" t="s">
        <v>8520</v>
      </c>
      <c r="D1011" t="s">
        <v>10577</v>
      </c>
      <c r="E1011" t="s">
        <v>8521</v>
      </c>
      <c r="F1011" t="s">
        <v>10488</v>
      </c>
      <c r="G1011" t="s">
        <v>8588</v>
      </c>
      <c r="H1011" t="s">
        <v>8522</v>
      </c>
      <c r="I1011" t="s">
        <v>8605</v>
      </c>
      <c r="J1011" t="s">
        <v>8520</v>
      </c>
    </row>
    <row r="1012" spans="1:10" x14ac:dyDescent="0.25">
      <c r="A1012" t="s">
        <v>10578</v>
      </c>
      <c r="B1012" t="s">
        <v>10579</v>
      </c>
      <c r="C1012" t="s">
        <v>8520</v>
      </c>
      <c r="D1012" t="s">
        <v>10580</v>
      </c>
      <c r="E1012" t="s">
        <v>8521</v>
      </c>
      <c r="F1012" t="s">
        <v>10488</v>
      </c>
      <c r="G1012" t="s">
        <v>8588</v>
      </c>
      <c r="H1012" t="s">
        <v>8522</v>
      </c>
      <c r="I1012" t="s">
        <v>8605</v>
      </c>
      <c r="J1012" t="s">
        <v>8520</v>
      </c>
    </row>
    <row r="1013" spans="1:10" x14ac:dyDescent="0.25">
      <c r="A1013" t="s">
        <v>10581</v>
      </c>
      <c r="B1013" t="s">
        <v>10582</v>
      </c>
      <c r="C1013" t="s">
        <v>10583</v>
      </c>
      <c r="D1013" t="s">
        <v>10584</v>
      </c>
      <c r="E1013" t="s">
        <v>8521</v>
      </c>
      <c r="F1013" t="s">
        <v>10488</v>
      </c>
      <c r="G1013" t="s">
        <v>8588</v>
      </c>
      <c r="H1013" t="s">
        <v>8522</v>
      </c>
      <c r="I1013" t="s">
        <v>8691</v>
      </c>
      <c r="J1013" t="s">
        <v>8520</v>
      </c>
    </row>
    <row r="1014" spans="1:10" x14ac:dyDescent="0.25">
      <c r="A1014" t="s">
        <v>10585</v>
      </c>
      <c r="B1014" t="s">
        <v>10586</v>
      </c>
      <c r="C1014" t="s">
        <v>8520</v>
      </c>
      <c r="D1014" t="s">
        <v>10587</v>
      </c>
      <c r="E1014" t="s">
        <v>8521</v>
      </c>
      <c r="F1014" t="s">
        <v>10488</v>
      </c>
      <c r="G1014" t="s">
        <v>8588</v>
      </c>
      <c r="H1014" t="s">
        <v>8522</v>
      </c>
      <c r="I1014" t="s">
        <v>9211</v>
      </c>
      <c r="J1014" t="s">
        <v>8520</v>
      </c>
    </row>
    <row r="1015" spans="1:10" x14ac:dyDescent="0.25">
      <c r="A1015" t="s">
        <v>10588</v>
      </c>
      <c r="B1015" t="s">
        <v>10589</v>
      </c>
      <c r="C1015" t="s">
        <v>8520</v>
      </c>
      <c r="D1015" t="s">
        <v>10590</v>
      </c>
      <c r="E1015" t="s">
        <v>8521</v>
      </c>
      <c r="F1015" t="s">
        <v>10488</v>
      </c>
      <c r="G1015" t="s">
        <v>8588</v>
      </c>
      <c r="H1015" t="s">
        <v>8522</v>
      </c>
      <c r="I1015" t="s">
        <v>8605</v>
      </c>
      <c r="J1015" t="s">
        <v>8520</v>
      </c>
    </row>
    <row r="1016" spans="1:10" x14ac:dyDescent="0.25">
      <c r="A1016" t="s">
        <v>10591</v>
      </c>
      <c r="B1016" t="s">
        <v>10592</v>
      </c>
      <c r="C1016" t="s">
        <v>10593</v>
      </c>
      <c r="D1016" t="s">
        <v>10594</v>
      </c>
      <c r="E1016" t="s">
        <v>8521</v>
      </c>
      <c r="F1016" t="s">
        <v>10488</v>
      </c>
      <c r="G1016" t="s">
        <v>8588</v>
      </c>
      <c r="H1016" t="s">
        <v>8522</v>
      </c>
      <c r="I1016" t="s">
        <v>8605</v>
      </c>
      <c r="J1016" t="s">
        <v>8520</v>
      </c>
    </row>
    <row r="1017" spans="1:10" x14ac:dyDescent="0.25">
      <c r="A1017" t="s">
        <v>10595</v>
      </c>
      <c r="B1017" t="s">
        <v>10596</v>
      </c>
      <c r="C1017" t="s">
        <v>8520</v>
      </c>
      <c r="D1017" t="s">
        <v>10597</v>
      </c>
      <c r="E1017" t="s">
        <v>8521</v>
      </c>
      <c r="F1017" t="s">
        <v>10488</v>
      </c>
      <c r="G1017" t="s">
        <v>8588</v>
      </c>
      <c r="H1017" t="s">
        <v>8522</v>
      </c>
      <c r="I1017" t="s">
        <v>8601</v>
      </c>
      <c r="J1017" t="s">
        <v>8520</v>
      </c>
    </row>
    <row r="1018" spans="1:10" x14ac:dyDescent="0.25">
      <c r="A1018" t="s">
        <v>10598</v>
      </c>
      <c r="B1018" t="s">
        <v>10599</v>
      </c>
      <c r="C1018" t="s">
        <v>8520</v>
      </c>
      <c r="D1018" t="s">
        <v>10600</v>
      </c>
      <c r="E1018" t="s">
        <v>8550</v>
      </c>
      <c r="F1018" t="s">
        <v>10601</v>
      </c>
      <c r="G1018" t="s">
        <v>8518</v>
      </c>
      <c r="H1018" t="s">
        <v>8464</v>
      </c>
      <c r="I1018" t="s">
        <v>8569</v>
      </c>
      <c r="J1018" t="s">
        <v>10602</v>
      </c>
    </row>
    <row r="1019" spans="1:10" x14ac:dyDescent="0.25">
      <c r="A1019" t="s">
        <v>10598</v>
      </c>
      <c r="B1019" t="s">
        <v>10599</v>
      </c>
      <c r="C1019" t="s">
        <v>8520</v>
      </c>
      <c r="D1019" t="s">
        <v>10600</v>
      </c>
      <c r="E1019" t="s">
        <v>8583</v>
      </c>
      <c r="F1019" t="s">
        <v>10601</v>
      </c>
      <c r="G1019" t="s">
        <v>8518</v>
      </c>
      <c r="H1019" t="s">
        <v>8522</v>
      </c>
      <c r="I1019" t="s">
        <v>8569</v>
      </c>
      <c r="J1019" t="s">
        <v>10602</v>
      </c>
    </row>
    <row r="1020" spans="1:10" x14ac:dyDescent="0.25">
      <c r="A1020" t="s">
        <v>10603</v>
      </c>
      <c r="B1020" t="s">
        <v>10604</v>
      </c>
      <c r="C1020" t="s">
        <v>10605</v>
      </c>
      <c r="D1020" t="s">
        <v>10606</v>
      </c>
      <c r="E1020" t="s">
        <v>8516</v>
      </c>
      <c r="F1020" t="s">
        <v>10607</v>
      </c>
      <c r="G1020" t="s">
        <v>8588</v>
      </c>
      <c r="H1020" t="s">
        <v>8464</v>
      </c>
      <c r="I1020" t="s">
        <v>8605</v>
      </c>
      <c r="J1020" t="s">
        <v>8520</v>
      </c>
    </row>
    <row r="1021" spans="1:10" x14ac:dyDescent="0.25">
      <c r="A1021" t="s">
        <v>10608</v>
      </c>
      <c r="B1021" t="s">
        <v>10609</v>
      </c>
      <c r="C1021" t="s">
        <v>10610</v>
      </c>
      <c r="D1021" t="s">
        <v>10611</v>
      </c>
      <c r="E1021" t="s">
        <v>8516</v>
      </c>
      <c r="F1021" t="s">
        <v>10607</v>
      </c>
      <c r="G1021" t="s">
        <v>8588</v>
      </c>
      <c r="H1021" t="s">
        <v>8464</v>
      </c>
      <c r="I1021" t="s">
        <v>8691</v>
      </c>
      <c r="J1021" t="s">
        <v>8520</v>
      </c>
    </row>
    <row r="1022" spans="1:10" x14ac:dyDescent="0.25">
      <c r="A1022" t="s">
        <v>10612</v>
      </c>
      <c r="B1022" t="s">
        <v>10613</v>
      </c>
      <c r="C1022" t="s">
        <v>10614</v>
      </c>
      <c r="D1022" t="s">
        <v>10615</v>
      </c>
      <c r="E1022" t="s">
        <v>8516</v>
      </c>
      <c r="F1022" t="s">
        <v>10607</v>
      </c>
      <c r="G1022" t="s">
        <v>8588</v>
      </c>
      <c r="H1022" t="s">
        <v>8464</v>
      </c>
      <c r="I1022" t="s">
        <v>8691</v>
      </c>
      <c r="J1022" t="s">
        <v>8520</v>
      </c>
    </row>
    <row r="1023" spans="1:10" x14ac:dyDescent="0.25">
      <c r="A1023" t="s">
        <v>10616</v>
      </c>
      <c r="B1023" t="s">
        <v>10617</v>
      </c>
      <c r="C1023" t="s">
        <v>10618</v>
      </c>
      <c r="D1023" t="s">
        <v>10619</v>
      </c>
      <c r="E1023" t="s">
        <v>8516</v>
      </c>
      <c r="F1023" t="s">
        <v>10607</v>
      </c>
      <c r="G1023" t="s">
        <v>8588</v>
      </c>
      <c r="H1023" t="s">
        <v>8464</v>
      </c>
      <c r="I1023" t="s">
        <v>8691</v>
      </c>
      <c r="J1023" t="s">
        <v>8520</v>
      </c>
    </row>
    <row r="1024" spans="1:10" x14ac:dyDescent="0.25">
      <c r="A1024" t="s">
        <v>10620</v>
      </c>
      <c r="B1024" t="s">
        <v>10621</v>
      </c>
      <c r="C1024" t="s">
        <v>10622</v>
      </c>
      <c r="D1024" t="s">
        <v>10623</v>
      </c>
      <c r="E1024" t="s">
        <v>8516</v>
      </c>
      <c r="F1024" t="s">
        <v>10607</v>
      </c>
      <c r="G1024" t="s">
        <v>8588</v>
      </c>
      <c r="H1024" t="s">
        <v>8464</v>
      </c>
      <c r="I1024" t="s">
        <v>8691</v>
      </c>
      <c r="J1024" t="s">
        <v>8520</v>
      </c>
    </row>
    <row r="1025" spans="1:10" x14ac:dyDescent="0.25">
      <c r="A1025" t="s">
        <v>10624</v>
      </c>
      <c r="B1025" t="s">
        <v>10625</v>
      </c>
      <c r="C1025" t="s">
        <v>10626</v>
      </c>
      <c r="D1025" t="s">
        <v>10627</v>
      </c>
      <c r="E1025" t="s">
        <v>8516</v>
      </c>
      <c r="F1025" t="s">
        <v>10607</v>
      </c>
      <c r="G1025" t="s">
        <v>8588</v>
      </c>
      <c r="H1025" t="s">
        <v>8464</v>
      </c>
      <c r="I1025" t="s">
        <v>8691</v>
      </c>
      <c r="J1025" t="s">
        <v>8520</v>
      </c>
    </row>
    <row r="1026" spans="1:10" x14ac:dyDescent="0.25">
      <c r="A1026" t="s">
        <v>10603</v>
      </c>
      <c r="B1026" t="s">
        <v>10604</v>
      </c>
      <c r="C1026" t="s">
        <v>10605</v>
      </c>
      <c r="D1026" t="s">
        <v>10606</v>
      </c>
      <c r="E1026" t="s">
        <v>8521</v>
      </c>
      <c r="F1026" t="s">
        <v>10607</v>
      </c>
      <c r="G1026" t="s">
        <v>8588</v>
      </c>
      <c r="H1026" t="s">
        <v>8522</v>
      </c>
      <c r="I1026" t="s">
        <v>8605</v>
      </c>
      <c r="J1026" t="s">
        <v>8520</v>
      </c>
    </row>
    <row r="1027" spans="1:10" x14ac:dyDescent="0.25">
      <c r="A1027" t="s">
        <v>10608</v>
      </c>
      <c r="B1027" t="s">
        <v>10609</v>
      </c>
      <c r="C1027" t="s">
        <v>10610</v>
      </c>
      <c r="D1027" t="s">
        <v>10611</v>
      </c>
      <c r="E1027" t="s">
        <v>8521</v>
      </c>
      <c r="F1027" t="s">
        <v>10607</v>
      </c>
      <c r="G1027" t="s">
        <v>8588</v>
      </c>
      <c r="H1027" t="s">
        <v>8522</v>
      </c>
      <c r="I1027" t="s">
        <v>8691</v>
      </c>
      <c r="J1027" t="s">
        <v>8520</v>
      </c>
    </row>
    <row r="1028" spans="1:10" x14ac:dyDescent="0.25">
      <c r="A1028" t="s">
        <v>10612</v>
      </c>
      <c r="B1028" t="s">
        <v>10613</v>
      </c>
      <c r="C1028" t="s">
        <v>10614</v>
      </c>
      <c r="D1028" t="s">
        <v>10615</v>
      </c>
      <c r="E1028" t="s">
        <v>8521</v>
      </c>
      <c r="F1028" t="s">
        <v>10607</v>
      </c>
      <c r="G1028" t="s">
        <v>8588</v>
      </c>
      <c r="H1028" t="s">
        <v>8522</v>
      </c>
      <c r="I1028" t="s">
        <v>8691</v>
      </c>
      <c r="J1028" t="s">
        <v>8520</v>
      </c>
    </row>
    <row r="1029" spans="1:10" x14ac:dyDescent="0.25">
      <c r="A1029" t="s">
        <v>10616</v>
      </c>
      <c r="B1029" t="s">
        <v>10617</v>
      </c>
      <c r="C1029" t="s">
        <v>10618</v>
      </c>
      <c r="D1029" t="s">
        <v>10619</v>
      </c>
      <c r="E1029" t="s">
        <v>8521</v>
      </c>
      <c r="F1029" t="s">
        <v>10607</v>
      </c>
      <c r="G1029" t="s">
        <v>8588</v>
      </c>
      <c r="H1029" t="s">
        <v>8522</v>
      </c>
      <c r="I1029" t="s">
        <v>8691</v>
      </c>
      <c r="J1029" t="s">
        <v>8520</v>
      </c>
    </row>
    <row r="1030" spans="1:10" x14ac:dyDescent="0.25">
      <c r="A1030" t="s">
        <v>10620</v>
      </c>
      <c r="B1030" t="s">
        <v>10621</v>
      </c>
      <c r="C1030" t="s">
        <v>10622</v>
      </c>
      <c r="D1030" t="s">
        <v>10623</v>
      </c>
      <c r="E1030" t="s">
        <v>8521</v>
      </c>
      <c r="F1030" t="s">
        <v>10607</v>
      </c>
      <c r="G1030" t="s">
        <v>8588</v>
      </c>
      <c r="H1030" t="s">
        <v>8522</v>
      </c>
      <c r="I1030" t="s">
        <v>8691</v>
      </c>
      <c r="J1030" t="s">
        <v>8520</v>
      </c>
    </row>
    <row r="1031" spans="1:10" x14ac:dyDescent="0.25">
      <c r="A1031" t="s">
        <v>10624</v>
      </c>
      <c r="B1031" t="s">
        <v>10625</v>
      </c>
      <c r="C1031" t="s">
        <v>10626</v>
      </c>
      <c r="D1031" t="s">
        <v>10627</v>
      </c>
      <c r="E1031" t="s">
        <v>8521</v>
      </c>
      <c r="F1031" t="s">
        <v>10607</v>
      </c>
      <c r="G1031" t="s">
        <v>8588</v>
      </c>
      <c r="H1031" t="s">
        <v>8522</v>
      </c>
      <c r="I1031" t="s">
        <v>8691</v>
      </c>
      <c r="J1031" t="s">
        <v>8520</v>
      </c>
    </row>
    <row r="1032" spans="1:10" x14ac:dyDescent="0.25">
      <c r="A1032" t="s">
        <v>10628</v>
      </c>
      <c r="B1032" t="s">
        <v>10629</v>
      </c>
      <c r="C1032" t="s">
        <v>10630</v>
      </c>
      <c r="D1032" t="s">
        <v>10631</v>
      </c>
      <c r="E1032" t="s">
        <v>8516</v>
      </c>
      <c r="F1032" t="s">
        <v>10632</v>
      </c>
      <c r="G1032" t="s">
        <v>8588</v>
      </c>
      <c r="H1032" t="s">
        <v>8464</v>
      </c>
      <c r="I1032" t="s">
        <v>8605</v>
      </c>
      <c r="J1032" t="s">
        <v>8520</v>
      </c>
    </row>
    <row r="1033" spans="1:10" x14ac:dyDescent="0.25">
      <c r="A1033" t="s">
        <v>10628</v>
      </c>
      <c r="B1033" t="s">
        <v>10629</v>
      </c>
      <c r="C1033" t="s">
        <v>10630</v>
      </c>
      <c r="D1033" t="s">
        <v>10631</v>
      </c>
      <c r="E1033" t="s">
        <v>8521</v>
      </c>
      <c r="F1033" t="s">
        <v>10632</v>
      </c>
      <c r="G1033" t="s">
        <v>8588</v>
      </c>
      <c r="H1033" t="s">
        <v>8522</v>
      </c>
      <c r="I1033" t="s">
        <v>8605</v>
      </c>
      <c r="J1033" t="s">
        <v>8520</v>
      </c>
    </row>
    <row r="1034" spans="1:10" x14ac:dyDescent="0.25">
      <c r="A1034" t="s">
        <v>10633</v>
      </c>
      <c r="B1034" t="s">
        <v>10634</v>
      </c>
      <c r="C1034" t="s">
        <v>10635</v>
      </c>
      <c r="D1034" t="s">
        <v>10636</v>
      </c>
      <c r="E1034" t="s">
        <v>8516</v>
      </c>
      <c r="F1034" t="s">
        <v>10637</v>
      </c>
      <c r="G1034" t="s">
        <v>8588</v>
      </c>
      <c r="H1034" t="s">
        <v>8464</v>
      </c>
      <c r="I1034" t="s">
        <v>8601</v>
      </c>
      <c r="J1034" t="s">
        <v>8520</v>
      </c>
    </row>
    <row r="1035" spans="1:10" x14ac:dyDescent="0.25">
      <c r="A1035" t="s">
        <v>10633</v>
      </c>
      <c r="B1035" t="s">
        <v>10634</v>
      </c>
      <c r="C1035" t="s">
        <v>10635</v>
      </c>
      <c r="D1035" t="s">
        <v>10636</v>
      </c>
      <c r="E1035" t="s">
        <v>8521</v>
      </c>
      <c r="F1035" t="s">
        <v>10637</v>
      </c>
      <c r="G1035" t="s">
        <v>8588</v>
      </c>
      <c r="H1035" t="s">
        <v>8522</v>
      </c>
      <c r="I1035" t="s">
        <v>8601</v>
      </c>
      <c r="J1035" t="s">
        <v>8520</v>
      </c>
    </row>
    <row r="1036" spans="1:10" x14ac:dyDescent="0.25">
      <c r="A1036" t="s">
        <v>10638</v>
      </c>
      <c r="B1036" t="s">
        <v>10639</v>
      </c>
      <c r="C1036" t="s">
        <v>10640</v>
      </c>
      <c r="D1036" t="s">
        <v>10641</v>
      </c>
      <c r="E1036" t="s">
        <v>8550</v>
      </c>
      <c r="F1036" t="s">
        <v>10642</v>
      </c>
      <c r="G1036" t="s">
        <v>8518</v>
      </c>
      <c r="H1036" t="s">
        <v>8464</v>
      </c>
      <c r="I1036" t="s">
        <v>8569</v>
      </c>
      <c r="J1036" t="s">
        <v>8570</v>
      </c>
    </row>
    <row r="1037" spans="1:10" x14ac:dyDescent="0.25">
      <c r="A1037" t="s">
        <v>10643</v>
      </c>
      <c r="B1037" t="s">
        <v>10644</v>
      </c>
      <c r="C1037" t="s">
        <v>8520</v>
      </c>
      <c r="D1037" t="s">
        <v>10645</v>
      </c>
      <c r="E1037" t="s">
        <v>8550</v>
      </c>
      <c r="F1037" t="s">
        <v>10646</v>
      </c>
      <c r="G1037" t="s">
        <v>8518</v>
      </c>
      <c r="H1037" t="s">
        <v>8464</v>
      </c>
      <c r="I1037" t="s">
        <v>8569</v>
      </c>
      <c r="J1037" t="s">
        <v>10602</v>
      </c>
    </row>
    <row r="1038" spans="1:10" x14ac:dyDescent="0.25">
      <c r="A1038" t="s">
        <v>10638</v>
      </c>
      <c r="B1038" t="s">
        <v>10639</v>
      </c>
      <c r="C1038" t="s">
        <v>10640</v>
      </c>
      <c r="D1038" t="s">
        <v>10641</v>
      </c>
      <c r="E1038" t="s">
        <v>8583</v>
      </c>
      <c r="F1038" t="s">
        <v>10642</v>
      </c>
      <c r="G1038" t="s">
        <v>8518</v>
      </c>
      <c r="H1038" t="s">
        <v>8522</v>
      </c>
      <c r="I1038" t="s">
        <v>8569</v>
      </c>
      <c r="J1038" t="s">
        <v>8570</v>
      </c>
    </row>
    <row r="1039" spans="1:10" x14ac:dyDescent="0.25">
      <c r="A1039" t="s">
        <v>10643</v>
      </c>
      <c r="B1039" t="s">
        <v>10644</v>
      </c>
      <c r="C1039" t="s">
        <v>8520</v>
      </c>
      <c r="D1039" t="s">
        <v>10645</v>
      </c>
      <c r="E1039" t="s">
        <v>8583</v>
      </c>
      <c r="F1039" t="s">
        <v>10646</v>
      </c>
      <c r="G1039" t="s">
        <v>8518</v>
      </c>
      <c r="H1039" t="s">
        <v>8522</v>
      </c>
      <c r="I1039" t="s">
        <v>8569</v>
      </c>
      <c r="J1039" t="s">
        <v>10602</v>
      </c>
    </row>
    <row r="1040" spans="1:10" x14ac:dyDescent="0.25">
      <c r="A1040" t="s">
        <v>10647</v>
      </c>
      <c r="B1040" t="s">
        <v>10648</v>
      </c>
      <c r="C1040" t="s">
        <v>10649</v>
      </c>
      <c r="D1040" t="s">
        <v>5389</v>
      </c>
      <c r="E1040" t="s">
        <v>8550</v>
      </c>
      <c r="F1040" t="s">
        <v>10650</v>
      </c>
      <c r="G1040" t="s">
        <v>8588</v>
      </c>
      <c r="H1040" t="s">
        <v>8522</v>
      </c>
      <c r="I1040" t="s">
        <v>8552</v>
      </c>
      <c r="J1040" t="s">
        <v>10142</v>
      </c>
    </row>
    <row r="1041" spans="1:10" x14ac:dyDescent="0.25">
      <c r="A1041" t="s">
        <v>10651</v>
      </c>
      <c r="B1041" t="s">
        <v>10652</v>
      </c>
      <c r="C1041" t="s">
        <v>10653</v>
      </c>
      <c r="D1041" t="s">
        <v>7301</v>
      </c>
      <c r="E1041" t="s">
        <v>8550</v>
      </c>
      <c r="F1041" t="s">
        <v>10654</v>
      </c>
      <c r="G1041" t="s">
        <v>8588</v>
      </c>
      <c r="H1041" t="s">
        <v>8464</v>
      </c>
      <c r="I1041" t="s">
        <v>8569</v>
      </c>
      <c r="J1041" t="s">
        <v>10655</v>
      </c>
    </row>
    <row r="1042" spans="1:10" x14ac:dyDescent="0.25">
      <c r="A1042" t="s">
        <v>10628</v>
      </c>
      <c r="B1042" t="s">
        <v>10629</v>
      </c>
      <c r="C1042" t="s">
        <v>10630</v>
      </c>
      <c r="D1042" t="s">
        <v>10631</v>
      </c>
      <c r="E1042" t="s">
        <v>8516</v>
      </c>
      <c r="F1042" t="s">
        <v>10656</v>
      </c>
      <c r="G1042" t="s">
        <v>8588</v>
      </c>
      <c r="H1042" t="s">
        <v>8464</v>
      </c>
      <c r="I1042" t="s">
        <v>8605</v>
      </c>
      <c r="J1042" t="s">
        <v>8520</v>
      </c>
    </row>
    <row r="1043" spans="1:10" x14ac:dyDescent="0.25">
      <c r="A1043" t="s">
        <v>10628</v>
      </c>
      <c r="B1043" t="s">
        <v>10629</v>
      </c>
      <c r="C1043" t="s">
        <v>10630</v>
      </c>
      <c r="D1043" t="s">
        <v>10631</v>
      </c>
      <c r="E1043" t="s">
        <v>8521</v>
      </c>
      <c r="F1043" t="s">
        <v>10657</v>
      </c>
      <c r="G1043" t="s">
        <v>8588</v>
      </c>
      <c r="H1043" t="s">
        <v>8522</v>
      </c>
      <c r="I1043" t="s">
        <v>8605</v>
      </c>
      <c r="J1043" t="s">
        <v>8520</v>
      </c>
    </row>
    <row r="1044" spans="1:10" x14ac:dyDescent="0.25">
      <c r="A1044" t="s">
        <v>10658</v>
      </c>
      <c r="B1044" t="s">
        <v>10659</v>
      </c>
      <c r="C1044" t="s">
        <v>10660</v>
      </c>
      <c r="D1044" t="s">
        <v>10661</v>
      </c>
      <c r="E1044" t="s">
        <v>8516</v>
      </c>
      <c r="F1044" t="s">
        <v>10632</v>
      </c>
      <c r="G1044" t="s">
        <v>8588</v>
      </c>
      <c r="H1044" t="s">
        <v>8464</v>
      </c>
      <c r="I1044" t="s">
        <v>8691</v>
      </c>
      <c r="J1044" t="s">
        <v>8520</v>
      </c>
    </row>
    <row r="1045" spans="1:10" x14ac:dyDescent="0.25">
      <c r="A1045" t="s">
        <v>10662</v>
      </c>
      <c r="B1045" t="s">
        <v>10663</v>
      </c>
      <c r="C1045" t="s">
        <v>10664</v>
      </c>
      <c r="D1045" t="s">
        <v>10665</v>
      </c>
      <c r="E1045" t="s">
        <v>8516</v>
      </c>
      <c r="F1045" t="s">
        <v>10632</v>
      </c>
      <c r="G1045" t="s">
        <v>8588</v>
      </c>
      <c r="H1045" t="s">
        <v>8464</v>
      </c>
      <c r="I1045" t="s">
        <v>8601</v>
      </c>
      <c r="J1045" t="s">
        <v>8520</v>
      </c>
    </row>
    <row r="1046" spans="1:10" x14ac:dyDescent="0.25">
      <c r="A1046" t="s">
        <v>10666</v>
      </c>
      <c r="B1046" t="s">
        <v>10667</v>
      </c>
      <c r="C1046" t="s">
        <v>10668</v>
      </c>
      <c r="D1046" t="s">
        <v>10669</v>
      </c>
      <c r="E1046" t="s">
        <v>8516</v>
      </c>
      <c r="F1046" t="s">
        <v>10632</v>
      </c>
      <c r="G1046" t="s">
        <v>8588</v>
      </c>
      <c r="H1046" t="s">
        <v>8464</v>
      </c>
      <c r="I1046" t="s">
        <v>8601</v>
      </c>
      <c r="J1046" t="s">
        <v>8520</v>
      </c>
    </row>
    <row r="1047" spans="1:10" x14ac:dyDescent="0.25">
      <c r="A1047" t="s">
        <v>10658</v>
      </c>
      <c r="B1047" t="s">
        <v>10659</v>
      </c>
      <c r="C1047" t="s">
        <v>10660</v>
      </c>
      <c r="D1047" t="s">
        <v>10661</v>
      </c>
      <c r="E1047" t="s">
        <v>8521</v>
      </c>
      <c r="F1047" t="s">
        <v>10632</v>
      </c>
      <c r="G1047" t="s">
        <v>8588</v>
      </c>
      <c r="H1047" t="s">
        <v>8522</v>
      </c>
      <c r="I1047" t="s">
        <v>8691</v>
      </c>
      <c r="J1047" t="s">
        <v>8520</v>
      </c>
    </row>
    <row r="1048" spans="1:10" x14ac:dyDescent="0.25">
      <c r="A1048" t="s">
        <v>10662</v>
      </c>
      <c r="B1048" t="s">
        <v>10663</v>
      </c>
      <c r="C1048" t="s">
        <v>10664</v>
      </c>
      <c r="D1048" t="s">
        <v>10665</v>
      </c>
      <c r="E1048" t="s">
        <v>8521</v>
      </c>
      <c r="F1048" t="s">
        <v>10632</v>
      </c>
      <c r="G1048" t="s">
        <v>8588</v>
      </c>
      <c r="H1048" t="s">
        <v>8522</v>
      </c>
      <c r="I1048" t="s">
        <v>8601</v>
      </c>
      <c r="J1048" t="s">
        <v>8520</v>
      </c>
    </row>
    <row r="1049" spans="1:10" x14ac:dyDescent="0.25">
      <c r="A1049" t="s">
        <v>10666</v>
      </c>
      <c r="B1049" t="s">
        <v>10667</v>
      </c>
      <c r="C1049" t="s">
        <v>10668</v>
      </c>
      <c r="D1049" t="s">
        <v>10669</v>
      </c>
      <c r="E1049" t="s">
        <v>8521</v>
      </c>
      <c r="F1049" t="s">
        <v>10632</v>
      </c>
      <c r="G1049" t="s">
        <v>8588</v>
      </c>
      <c r="H1049" t="s">
        <v>8522</v>
      </c>
      <c r="I1049" t="s">
        <v>8601</v>
      </c>
      <c r="J1049" t="s">
        <v>8520</v>
      </c>
    </row>
    <row r="1050" spans="1:10" x14ac:dyDescent="0.25">
      <c r="A1050" t="s">
        <v>10670</v>
      </c>
      <c r="B1050" t="s">
        <v>10671</v>
      </c>
      <c r="C1050" t="s">
        <v>10672</v>
      </c>
      <c r="D1050" t="s">
        <v>10673</v>
      </c>
      <c r="E1050" t="s">
        <v>8516</v>
      </c>
      <c r="F1050" t="s">
        <v>10632</v>
      </c>
      <c r="G1050" t="s">
        <v>8588</v>
      </c>
      <c r="H1050" t="s">
        <v>8464</v>
      </c>
      <c r="I1050" t="s">
        <v>8601</v>
      </c>
      <c r="J1050" t="s">
        <v>8520</v>
      </c>
    </row>
    <row r="1051" spans="1:10" x14ac:dyDescent="0.25">
      <c r="A1051" t="s">
        <v>10674</v>
      </c>
      <c r="B1051" t="s">
        <v>10675</v>
      </c>
      <c r="C1051" t="s">
        <v>10676</v>
      </c>
      <c r="D1051" t="s">
        <v>10677</v>
      </c>
      <c r="E1051" t="s">
        <v>8516</v>
      </c>
      <c r="F1051" t="s">
        <v>10632</v>
      </c>
      <c r="G1051" t="s">
        <v>8588</v>
      </c>
      <c r="H1051" t="s">
        <v>8464</v>
      </c>
      <c r="I1051" t="s">
        <v>8601</v>
      </c>
      <c r="J1051" t="s">
        <v>8520</v>
      </c>
    </row>
    <row r="1052" spans="1:10" x14ac:dyDescent="0.25">
      <c r="A1052" t="s">
        <v>10678</v>
      </c>
      <c r="B1052" t="s">
        <v>10679</v>
      </c>
      <c r="C1052" t="s">
        <v>8520</v>
      </c>
      <c r="D1052" t="s">
        <v>10680</v>
      </c>
      <c r="E1052" t="s">
        <v>8516</v>
      </c>
      <c r="F1052" t="s">
        <v>10632</v>
      </c>
      <c r="G1052" t="s">
        <v>8588</v>
      </c>
      <c r="H1052" t="s">
        <v>8464</v>
      </c>
      <c r="I1052" t="s">
        <v>8605</v>
      </c>
      <c r="J1052" t="s">
        <v>8520</v>
      </c>
    </row>
    <row r="1053" spans="1:10" x14ac:dyDescent="0.25">
      <c r="A1053" t="s">
        <v>10681</v>
      </c>
      <c r="B1053" t="s">
        <v>10682</v>
      </c>
      <c r="C1053" t="s">
        <v>10683</v>
      </c>
      <c r="D1053" t="s">
        <v>10684</v>
      </c>
      <c r="E1053" t="s">
        <v>8516</v>
      </c>
      <c r="F1053" t="s">
        <v>10632</v>
      </c>
      <c r="G1053" t="s">
        <v>8588</v>
      </c>
      <c r="H1053" t="s">
        <v>8464</v>
      </c>
      <c r="I1053" t="s">
        <v>8601</v>
      </c>
      <c r="J1053" t="s">
        <v>8520</v>
      </c>
    </row>
    <row r="1054" spans="1:10" x14ac:dyDescent="0.25">
      <c r="A1054" t="s">
        <v>10685</v>
      </c>
      <c r="B1054" t="s">
        <v>10686</v>
      </c>
      <c r="C1054" t="s">
        <v>10687</v>
      </c>
      <c r="D1054" t="s">
        <v>10688</v>
      </c>
      <c r="E1054" t="s">
        <v>8516</v>
      </c>
      <c r="F1054" t="s">
        <v>10632</v>
      </c>
      <c r="G1054" t="s">
        <v>8588</v>
      </c>
      <c r="H1054" t="s">
        <v>8464</v>
      </c>
      <c r="I1054" t="s">
        <v>8601</v>
      </c>
      <c r="J1054" t="s">
        <v>8520</v>
      </c>
    </row>
    <row r="1055" spans="1:10" x14ac:dyDescent="0.25">
      <c r="A1055" t="s">
        <v>10689</v>
      </c>
      <c r="B1055" t="s">
        <v>10690</v>
      </c>
      <c r="C1055" t="s">
        <v>8520</v>
      </c>
      <c r="D1055" t="s">
        <v>10691</v>
      </c>
      <c r="E1055" t="s">
        <v>8516</v>
      </c>
      <c r="F1055" t="s">
        <v>10632</v>
      </c>
      <c r="G1055" t="s">
        <v>8588</v>
      </c>
      <c r="H1055" t="s">
        <v>8464</v>
      </c>
      <c r="I1055" t="s">
        <v>9211</v>
      </c>
      <c r="J1055" t="s">
        <v>8520</v>
      </c>
    </row>
    <row r="1056" spans="1:10" x14ac:dyDescent="0.25">
      <c r="A1056" t="s">
        <v>10692</v>
      </c>
      <c r="B1056" t="s">
        <v>10693</v>
      </c>
      <c r="C1056" t="s">
        <v>10694</v>
      </c>
      <c r="D1056" t="s">
        <v>10695</v>
      </c>
      <c r="E1056" t="s">
        <v>8516</v>
      </c>
      <c r="F1056" t="s">
        <v>10632</v>
      </c>
      <c r="G1056" t="s">
        <v>8588</v>
      </c>
      <c r="H1056" t="s">
        <v>8464</v>
      </c>
      <c r="I1056" t="s">
        <v>8601</v>
      </c>
      <c r="J1056" t="s">
        <v>8520</v>
      </c>
    </row>
    <row r="1057" spans="1:10" x14ac:dyDescent="0.25">
      <c r="A1057" t="s">
        <v>10696</v>
      </c>
      <c r="B1057" t="s">
        <v>10697</v>
      </c>
      <c r="C1057" t="s">
        <v>10698</v>
      </c>
      <c r="D1057" t="s">
        <v>10699</v>
      </c>
      <c r="E1057" t="s">
        <v>8516</v>
      </c>
      <c r="F1057" t="s">
        <v>10632</v>
      </c>
      <c r="G1057" t="s">
        <v>8588</v>
      </c>
      <c r="H1057" t="s">
        <v>8464</v>
      </c>
      <c r="I1057" t="s">
        <v>8601</v>
      </c>
      <c r="J1057" t="s">
        <v>8520</v>
      </c>
    </row>
    <row r="1058" spans="1:10" x14ac:dyDescent="0.25">
      <c r="A1058" t="s">
        <v>10700</v>
      </c>
      <c r="B1058" t="s">
        <v>10701</v>
      </c>
      <c r="C1058" t="s">
        <v>10702</v>
      </c>
      <c r="D1058" t="s">
        <v>10703</v>
      </c>
      <c r="E1058" t="s">
        <v>8516</v>
      </c>
      <c r="F1058" t="s">
        <v>10632</v>
      </c>
      <c r="G1058" t="s">
        <v>8588</v>
      </c>
      <c r="H1058" t="s">
        <v>8464</v>
      </c>
      <c r="I1058" t="s">
        <v>8601</v>
      </c>
      <c r="J1058" t="s">
        <v>8520</v>
      </c>
    </row>
    <row r="1059" spans="1:10" x14ac:dyDescent="0.25">
      <c r="A1059" t="s">
        <v>10670</v>
      </c>
      <c r="B1059" t="s">
        <v>10671</v>
      </c>
      <c r="C1059" t="s">
        <v>10672</v>
      </c>
      <c r="D1059" t="s">
        <v>10673</v>
      </c>
      <c r="E1059" t="s">
        <v>8521</v>
      </c>
      <c r="F1059" t="s">
        <v>10632</v>
      </c>
      <c r="G1059" t="s">
        <v>8588</v>
      </c>
      <c r="H1059" t="s">
        <v>8522</v>
      </c>
      <c r="I1059" t="s">
        <v>8601</v>
      </c>
      <c r="J1059" t="s">
        <v>8520</v>
      </c>
    </row>
    <row r="1060" spans="1:10" x14ac:dyDescent="0.25">
      <c r="A1060" t="s">
        <v>10674</v>
      </c>
      <c r="B1060" t="s">
        <v>10675</v>
      </c>
      <c r="C1060" t="s">
        <v>10676</v>
      </c>
      <c r="D1060" t="s">
        <v>10677</v>
      </c>
      <c r="E1060" t="s">
        <v>8521</v>
      </c>
      <c r="F1060" t="s">
        <v>10632</v>
      </c>
      <c r="G1060" t="s">
        <v>8588</v>
      </c>
      <c r="H1060" t="s">
        <v>8522</v>
      </c>
      <c r="I1060" t="s">
        <v>8601</v>
      </c>
      <c r="J1060" t="s">
        <v>8520</v>
      </c>
    </row>
    <row r="1061" spans="1:10" x14ac:dyDescent="0.25">
      <c r="A1061" t="s">
        <v>10678</v>
      </c>
      <c r="B1061" t="s">
        <v>10679</v>
      </c>
      <c r="C1061" t="s">
        <v>8520</v>
      </c>
      <c r="D1061" t="s">
        <v>10680</v>
      </c>
      <c r="E1061" t="s">
        <v>8521</v>
      </c>
      <c r="F1061" t="s">
        <v>10632</v>
      </c>
      <c r="G1061" t="s">
        <v>8588</v>
      </c>
      <c r="H1061" t="s">
        <v>8522</v>
      </c>
      <c r="I1061" t="s">
        <v>8605</v>
      </c>
      <c r="J1061" t="s">
        <v>8520</v>
      </c>
    </row>
    <row r="1062" spans="1:10" x14ac:dyDescent="0.25">
      <c r="A1062" t="s">
        <v>10681</v>
      </c>
      <c r="B1062" t="s">
        <v>10682</v>
      </c>
      <c r="C1062" t="s">
        <v>10683</v>
      </c>
      <c r="D1062" t="s">
        <v>10684</v>
      </c>
      <c r="E1062" t="s">
        <v>8521</v>
      </c>
      <c r="F1062" t="s">
        <v>10632</v>
      </c>
      <c r="G1062" t="s">
        <v>8588</v>
      </c>
      <c r="H1062" t="s">
        <v>8522</v>
      </c>
      <c r="I1062" t="s">
        <v>8601</v>
      </c>
      <c r="J1062" t="s">
        <v>8520</v>
      </c>
    </row>
    <row r="1063" spans="1:10" x14ac:dyDescent="0.25">
      <c r="A1063" t="s">
        <v>10685</v>
      </c>
      <c r="B1063" t="s">
        <v>10686</v>
      </c>
      <c r="C1063" t="s">
        <v>10687</v>
      </c>
      <c r="D1063" t="s">
        <v>10688</v>
      </c>
      <c r="E1063" t="s">
        <v>8521</v>
      </c>
      <c r="F1063" t="s">
        <v>10632</v>
      </c>
      <c r="G1063" t="s">
        <v>8588</v>
      </c>
      <c r="H1063" t="s">
        <v>8522</v>
      </c>
      <c r="I1063" t="s">
        <v>8601</v>
      </c>
      <c r="J1063" t="s">
        <v>8520</v>
      </c>
    </row>
    <row r="1064" spans="1:10" x14ac:dyDescent="0.25">
      <c r="A1064" t="s">
        <v>10689</v>
      </c>
      <c r="B1064" t="s">
        <v>10690</v>
      </c>
      <c r="C1064" t="s">
        <v>8520</v>
      </c>
      <c r="D1064" t="s">
        <v>10691</v>
      </c>
      <c r="E1064" t="s">
        <v>8521</v>
      </c>
      <c r="F1064" t="s">
        <v>10632</v>
      </c>
      <c r="G1064" t="s">
        <v>8588</v>
      </c>
      <c r="H1064" t="s">
        <v>8522</v>
      </c>
      <c r="I1064" t="s">
        <v>9211</v>
      </c>
      <c r="J1064" t="s">
        <v>8520</v>
      </c>
    </row>
    <row r="1065" spans="1:10" x14ac:dyDescent="0.25">
      <c r="A1065" t="s">
        <v>10692</v>
      </c>
      <c r="B1065" t="s">
        <v>10693</v>
      </c>
      <c r="C1065" t="s">
        <v>10694</v>
      </c>
      <c r="D1065" t="s">
        <v>10695</v>
      </c>
      <c r="E1065" t="s">
        <v>8521</v>
      </c>
      <c r="F1065" t="s">
        <v>10632</v>
      </c>
      <c r="G1065" t="s">
        <v>8588</v>
      </c>
      <c r="H1065" t="s">
        <v>8522</v>
      </c>
      <c r="I1065" t="s">
        <v>8601</v>
      </c>
      <c r="J1065" t="s">
        <v>8520</v>
      </c>
    </row>
    <row r="1066" spans="1:10" x14ac:dyDescent="0.25">
      <c r="A1066" t="s">
        <v>10696</v>
      </c>
      <c r="B1066" t="s">
        <v>10697</v>
      </c>
      <c r="C1066" t="s">
        <v>10698</v>
      </c>
      <c r="D1066" t="s">
        <v>10699</v>
      </c>
      <c r="E1066" t="s">
        <v>8521</v>
      </c>
      <c r="F1066" t="s">
        <v>10632</v>
      </c>
      <c r="G1066" t="s">
        <v>8588</v>
      </c>
      <c r="H1066" t="s">
        <v>8522</v>
      </c>
      <c r="I1066" t="s">
        <v>8601</v>
      </c>
      <c r="J1066" t="s">
        <v>8520</v>
      </c>
    </row>
    <row r="1067" spans="1:10" x14ac:dyDescent="0.25">
      <c r="A1067" t="s">
        <v>10700</v>
      </c>
      <c r="B1067" t="s">
        <v>10701</v>
      </c>
      <c r="C1067" t="s">
        <v>10702</v>
      </c>
      <c r="D1067" t="s">
        <v>10703</v>
      </c>
      <c r="E1067" t="s">
        <v>8521</v>
      </c>
      <c r="F1067" t="s">
        <v>10632</v>
      </c>
      <c r="G1067" t="s">
        <v>8588</v>
      </c>
      <c r="H1067" t="s">
        <v>8522</v>
      </c>
      <c r="I1067" t="s">
        <v>8601</v>
      </c>
      <c r="J1067" t="s">
        <v>8520</v>
      </c>
    </row>
    <row r="1068" spans="1:10" x14ac:dyDescent="0.25">
      <c r="A1068" t="s">
        <v>10704</v>
      </c>
      <c r="B1068" t="s">
        <v>10705</v>
      </c>
      <c r="C1068" t="s">
        <v>8520</v>
      </c>
      <c r="D1068" t="s">
        <v>10706</v>
      </c>
      <c r="E1068" t="s">
        <v>8516</v>
      </c>
      <c r="F1068" t="s">
        <v>10707</v>
      </c>
      <c r="G1068" t="s">
        <v>8588</v>
      </c>
      <c r="H1068" t="s">
        <v>8464</v>
      </c>
      <c r="I1068" t="s">
        <v>8605</v>
      </c>
      <c r="J1068" t="s">
        <v>8520</v>
      </c>
    </row>
    <row r="1069" spans="1:10" x14ac:dyDescent="0.25">
      <c r="A1069" t="s">
        <v>10708</v>
      </c>
      <c r="B1069" t="s">
        <v>10709</v>
      </c>
      <c r="C1069" t="s">
        <v>8520</v>
      </c>
      <c r="D1069" t="s">
        <v>10710</v>
      </c>
      <c r="E1069" t="s">
        <v>8516</v>
      </c>
      <c r="F1069" t="s">
        <v>10707</v>
      </c>
      <c r="G1069" t="s">
        <v>8588</v>
      </c>
      <c r="H1069" t="s">
        <v>8464</v>
      </c>
      <c r="I1069" t="s">
        <v>8605</v>
      </c>
      <c r="J1069" t="s">
        <v>8520</v>
      </c>
    </row>
    <row r="1070" spans="1:10" x14ac:dyDescent="0.25">
      <c r="A1070" t="s">
        <v>10704</v>
      </c>
      <c r="B1070" t="s">
        <v>10705</v>
      </c>
      <c r="C1070" t="s">
        <v>8520</v>
      </c>
      <c r="D1070" t="s">
        <v>10706</v>
      </c>
      <c r="E1070" t="s">
        <v>8521</v>
      </c>
      <c r="F1070" t="s">
        <v>10707</v>
      </c>
      <c r="G1070" t="s">
        <v>8588</v>
      </c>
      <c r="H1070" t="s">
        <v>8522</v>
      </c>
      <c r="I1070" t="s">
        <v>8605</v>
      </c>
      <c r="J1070" t="s">
        <v>8520</v>
      </c>
    </row>
    <row r="1071" spans="1:10" x14ac:dyDescent="0.25">
      <c r="A1071" t="s">
        <v>10708</v>
      </c>
      <c r="B1071" t="s">
        <v>10709</v>
      </c>
      <c r="C1071" t="s">
        <v>8520</v>
      </c>
      <c r="D1071" t="s">
        <v>10710</v>
      </c>
      <c r="E1071" t="s">
        <v>8521</v>
      </c>
      <c r="F1071" t="s">
        <v>10707</v>
      </c>
      <c r="G1071" t="s">
        <v>8588</v>
      </c>
      <c r="H1071" t="s">
        <v>8522</v>
      </c>
      <c r="I1071" t="s">
        <v>8605</v>
      </c>
      <c r="J1071" t="s">
        <v>8520</v>
      </c>
    </row>
    <row r="1072" spans="1:10" x14ac:dyDescent="0.25">
      <c r="A1072" t="s">
        <v>10711</v>
      </c>
      <c r="B1072" t="s">
        <v>10712</v>
      </c>
      <c r="C1072" t="s">
        <v>10713</v>
      </c>
      <c r="D1072" t="s">
        <v>10714</v>
      </c>
      <c r="E1072" t="s">
        <v>8516</v>
      </c>
      <c r="F1072" t="s">
        <v>10715</v>
      </c>
      <c r="G1072" t="s">
        <v>8588</v>
      </c>
      <c r="H1072" t="s">
        <v>8464</v>
      </c>
      <c r="I1072" t="s">
        <v>8691</v>
      </c>
      <c r="J1072" t="s">
        <v>8520</v>
      </c>
    </row>
    <row r="1073" spans="1:10" x14ac:dyDescent="0.25">
      <c r="A1073" t="s">
        <v>10716</v>
      </c>
      <c r="B1073" t="s">
        <v>10717</v>
      </c>
      <c r="C1073" t="s">
        <v>8520</v>
      </c>
      <c r="D1073" t="s">
        <v>10718</v>
      </c>
      <c r="E1073" t="s">
        <v>8516</v>
      </c>
      <c r="F1073" t="s">
        <v>10715</v>
      </c>
      <c r="G1073" t="s">
        <v>8588</v>
      </c>
      <c r="H1073" t="s">
        <v>8464</v>
      </c>
      <c r="I1073" t="s">
        <v>9211</v>
      </c>
      <c r="J1073" t="s">
        <v>8520</v>
      </c>
    </row>
    <row r="1074" spans="1:10" x14ac:dyDescent="0.25">
      <c r="A1074" t="s">
        <v>10719</v>
      </c>
      <c r="B1074" t="s">
        <v>10720</v>
      </c>
      <c r="C1074" t="s">
        <v>10721</v>
      </c>
      <c r="D1074" t="s">
        <v>10722</v>
      </c>
      <c r="E1074" t="s">
        <v>8516</v>
      </c>
      <c r="F1074" t="s">
        <v>10715</v>
      </c>
      <c r="G1074" t="s">
        <v>8588</v>
      </c>
      <c r="H1074" t="s">
        <v>8464</v>
      </c>
      <c r="I1074" t="s">
        <v>8691</v>
      </c>
      <c r="J1074" t="s">
        <v>8520</v>
      </c>
    </row>
    <row r="1075" spans="1:10" x14ac:dyDescent="0.25">
      <c r="A1075" t="s">
        <v>10723</v>
      </c>
      <c r="B1075" t="s">
        <v>10724</v>
      </c>
      <c r="C1075" t="s">
        <v>10725</v>
      </c>
      <c r="D1075" t="s">
        <v>10726</v>
      </c>
      <c r="E1075" t="s">
        <v>8516</v>
      </c>
      <c r="F1075" t="s">
        <v>10715</v>
      </c>
      <c r="G1075" t="s">
        <v>8588</v>
      </c>
      <c r="H1075" t="s">
        <v>8464</v>
      </c>
      <c r="I1075" t="s">
        <v>8691</v>
      </c>
      <c r="J1075" t="s">
        <v>8520</v>
      </c>
    </row>
    <row r="1076" spans="1:10" x14ac:dyDescent="0.25">
      <c r="A1076" t="s">
        <v>10727</v>
      </c>
      <c r="B1076" t="s">
        <v>10728</v>
      </c>
      <c r="C1076" t="s">
        <v>10729</v>
      </c>
      <c r="D1076" t="s">
        <v>10730</v>
      </c>
      <c r="E1076" t="s">
        <v>8516</v>
      </c>
      <c r="F1076" t="s">
        <v>10715</v>
      </c>
      <c r="G1076" t="s">
        <v>8588</v>
      </c>
      <c r="H1076" t="s">
        <v>8464</v>
      </c>
      <c r="I1076" t="s">
        <v>9211</v>
      </c>
      <c r="J1076" t="s">
        <v>8520</v>
      </c>
    </row>
    <row r="1077" spans="1:10" x14ac:dyDescent="0.25">
      <c r="A1077" t="s">
        <v>10731</v>
      </c>
      <c r="B1077" t="s">
        <v>10732</v>
      </c>
      <c r="C1077" t="s">
        <v>10733</v>
      </c>
      <c r="D1077" t="s">
        <v>10734</v>
      </c>
      <c r="E1077" t="s">
        <v>8516</v>
      </c>
      <c r="F1077" t="s">
        <v>10715</v>
      </c>
      <c r="G1077" t="s">
        <v>8588</v>
      </c>
      <c r="H1077" t="s">
        <v>8464</v>
      </c>
      <c r="I1077" t="s">
        <v>8691</v>
      </c>
      <c r="J1077" t="s">
        <v>8520</v>
      </c>
    </row>
    <row r="1078" spans="1:10" x14ac:dyDescent="0.25">
      <c r="A1078" t="s">
        <v>10735</v>
      </c>
      <c r="B1078" t="s">
        <v>10736</v>
      </c>
      <c r="C1078" t="s">
        <v>10737</v>
      </c>
      <c r="D1078" t="s">
        <v>10738</v>
      </c>
      <c r="E1078" t="s">
        <v>8516</v>
      </c>
      <c r="F1078" t="s">
        <v>10715</v>
      </c>
      <c r="G1078" t="s">
        <v>8588</v>
      </c>
      <c r="H1078" t="s">
        <v>8464</v>
      </c>
      <c r="I1078" t="s">
        <v>8691</v>
      </c>
      <c r="J1078" t="s">
        <v>8520</v>
      </c>
    </row>
    <row r="1079" spans="1:10" x14ac:dyDescent="0.25">
      <c r="A1079" t="s">
        <v>10711</v>
      </c>
      <c r="B1079" t="s">
        <v>10712</v>
      </c>
      <c r="C1079" t="s">
        <v>10713</v>
      </c>
      <c r="D1079" t="s">
        <v>10714</v>
      </c>
      <c r="E1079" t="s">
        <v>8521</v>
      </c>
      <c r="F1079" t="s">
        <v>10715</v>
      </c>
      <c r="G1079" t="s">
        <v>8588</v>
      </c>
      <c r="H1079" t="s">
        <v>8522</v>
      </c>
      <c r="I1079" t="s">
        <v>8691</v>
      </c>
      <c r="J1079" t="s">
        <v>8520</v>
      </c>
    </row>
    <row r="1080" spans="1:10" x14ac:dyDescent="0.25">
      <c r="A1080" t="s">
        <v>10716</v>
      </c>
      <c r="B1080" t="s">
        <v>10717</v>
      </c>
      <c r="C1080" t="s">
        <v>8520</v>
      </c>
      <c r="D1080" t="s">
        <v>10718</v>
      </c>
      <c r="E1080" t="s">
        <v>8521</v>
      </c>
      <c r="F1080" t="s">
        <v>10715</v>
      </c>
      <c r="G1080" t="s">
        <v>8588</v>
      </c>
      <c r="H1080" t="s">
        <v>8522</v>
      </c>
      <c r="I1080" t="s">
        <v>9211</v>
      </c>
      <c r="J1080" t="s">
        <v>8520</v>
      </c>
    </row>
    <row r="1081" spans="1:10" x14ac:dyDescent="0.25">
      <c r="A1081" t="s">
        <v>10719</v>
      </c>
      <c r="B1081" t="s">
        <v>10720</v>
      </c>
      <c r="C1081" t="s">
        <v>10721</v>
      </c>
      <c r="D1081" t="s">
        <v>10722</v>
      </c>
      <c r="E1081" t="s">
        <v>8521</v>
      </c>
      <c r="F1081" t="s">
        <v>10715</v>
      </c>
      <c r="G1081" t="s">
        <v>8588</v>
      </c>
      <c r="H1081" t="s">
        <v>8522</v>
      </c>
      <c r="I1081" t="s">
        <v>8691</v>
      </c>
      <c r="J1081" t="s">
        <v>8520</v>
      </c>
    </row>
    <row r="1082" spans="1:10" x14ac:dyDescent="0.25">
      <c r="A1082" t="s">
        <v>10723</v>
      </c>
      <c r="B1082" t="s">
        <v>10724</v>
      </c>
      <c r="C1082" t="s">
        <v>10725</v>
      </c>
      <c r="D1082" t="s">
        <v>10726</v>
      </c>
      <c r="E1082" t="s">
        <v>8521</v>
      </c>
      <c r="F1082" t="s">
        <v>10715</v>
      </c>
      <c r="G1082" t="s">
        <v>8588</v>
      </c>
      <c r="H1082" t="s">
        <v>8522</v>
      </c>
      <c r="I1082" t="s">
        <v>8691</v>
      </c>
      <c r="J1082" t="s">
        <v>8520</v>
      </c>
    </row>
    <row r="1083" spans="1:10" x14ac:dyDescent="0.25">
      <c r="A1083" t="s">
        <v>10727</v>
      </c>
      <c r="B1083" t="s">
        <v>10728</v>
      </c>
      <c r="C1083" t="s">
        <v>10729</v>
      </c>
      <c r="D1083" t="s">
        <v>10730</v>
      </c>
      <c r="E1083" t="s">
        <v>8521</v>
      </c>
      <c r="F1083" t="s">
        <v>10715</v>
      </c>
      <c r="G1083" t="s">
        <v>8588</v>
      </c>
      <c r="H1083" t="s">
        <v>8522</v>
      </c>
      <c r="I1083" t="s">
        <v>9211</v>
      </c>
      <c r="J1083" t="s">
        <v>8520</v>
      </c>
    </row>
    <row r="1084" spans="1:10" x14ac:dyDescent="0.25">
      <c r="A1084" t="s">
        <v>10731</v>
      </c>
      <c r="B1084" t="s">
        <v>10732</v>
      </c>
      <c r="C1084" t="s">
        <v>10733</v>
      </c>
      <c r="D1084" t="s">
        <v>10734</v>
      </c>
      <c r="E1084" t="s">
        <v>8521</v>
      </c>
      <c r="F1084" t="s">
        <v>10715</v>
      </c>
      <c r="G1084" t="s">
        <v>8588</v>
      </c>
      <c r="H1084" t="s">
        <v>8522</v>
      </c>
      <c r="I1084" t="s">
        <v>8691</v>
      </c>
      <c r="J1084" t="s">
        <v>8520</v>
      </c>
    </row>
    <row r="1085" spans="1:10" x14ac:dyDescent="0.25">
      <c r="A1085" t="s">
        <v>10735</v>
      </c>
      <c r="B1085" t="s">
        <v>10736</v>
      </c>
      <c r="C1085" t="s">
        <v>10737</v>
      </c>
      <c r="D1085" t="s">
        <v>10738</v>
      </c>
      <c r="E1085" t="s">
        <v>8521</v>
      </c>
      <c r="F1085" t="s">
        <v>10715</v>
      </c>
      <c r="G1085" t="s">
        <v>8588</v>
      </c>
      <c r="H1085" t="s">
        <v>8522</v>
      </c>
      <c r="I1085" t="s">
        <v>8691</v>
      </c>
      <c r="J1085" t="s">
        <v>8520</v>
      </c>
    </row>
    <row r="1086" spans="1:10" x14ac:dyDescent="0.25">
      <c r="A1086" t="s">
        <v>10739</v>
      </c>
      <c r="B1086" t="s">
        <v>10740</v>
      </c>
      <c r="C1086" t="s">
        <v>8520</v>
      </c>
      <c r="D1086" t="s">
        <v>10741</v>
      </c>
      <c r="E1086" t="s">
        <v>8516</v>
      </c>
      <c r="F1086" t="s">
        <v>10742</v>
      </c>
      <c r="G1086" t="s">
        <v>8588</v>
      </c>
      <c r="H1086" t="s">
        <v>8464</v>
      </c>
      <c r="I1086" t="s">
        <v>8605</v>
      </c>
      <c r="J1086" t="s">
        <v>8520</v>
      </c>
    </row>
    <row r="1087" spans="1:10" x14ac:dyDescent="0.25">
      <c r="A1087" t="s">
        <v>10739</v>
      </c>
      <c r="B1087" t="s">
        <v>10740</v>
      </c>
      <c r="C1087" t="s">
        <v>8520</v>
      </c>
      <c r="D1087" t="s">
        <v>10741</v>
      </c>
      <c r="E1087" t="s">
        <v>8521</v>
      </c>
      <c r="F1087" t="s">
        <v>10742</v>
      </c>
      <c r="G1087" t="s">
        <v>8588</v>
      </c>
      <c r="H1087" t="s">
        <v>8522</v>
      </c>
      <c r="I1087" t="s">
        <v>8605</v>
      </c>
      <c r="J1087" t="s">
        <v>8520</v>
      </c>
    </row>
    <row r="1088" spans="1:10" x14ac:dyDescent="0.25">
      <c r="A1088" t="s">
        <v>10743</v>
      </c>
      <c r="B1088" t="s">
        <v>10744</v>
      </c>
      <c r="C1088" t="s">
        <v>10745</v>
      </c>
      <c r="D1088" t="s">
        <v>10746</v>
      </c>
      <c r="E1088" t="s">
        <v>8516</v>
      </c>
      <c r="F1088" t="s">
        <v>10747</v>
      </c>
      <c r="G1088" t="s">
        <v>8518</v>
      </c>
      <c r="H1088" t="s">
        <v>8464</v>
      </c>
      <c r="I1088" t="s">
        <v>9402</v>
      </c>
      <c r="J1088" t="s">
        <v>10748</v>
      </c>
    </row>
    <row r="1089" spans="1:10" x14ac:dyDescent="0.25">
      <c r="A1089" t="s">
        <v>10743</v>
      </c>
      <c r="B1089" t="s">
        <v>10744</v>
      </c>
      <c r="C1089" t="s">
        <v>10745</v>
      </c>
      <c r="D1089" t="s">
        <v>10746</v>
      </c>
      <c r="E1089" t="s">
        <v>8521</v>
      </c>
      <c r="F1089" t="s">
        <v>10747</v>
      </c>
      <c r="G1089" t="s">
        <v>8518</v>
      </c>
      <c r="H1089" t="s">
        <v>8522</v>
      </c>
      <c r="I1089" t="s">
        <v>9402</v>
      </c>
      <c r="J1089" t="s">
        <v>10748</v>
      </c>
    </row>
    <row r="1090" spans="1:10" x14ac:dyDescent="0.25">
      <c r="A1090" t="s">
        <v>10749</v>
      </c>
      <c r="B1090" t="s">
        <v>10750</v>
      </c>
      <c r="C1090" t="s">
        <v>10751</v>
      </c>
      <c r="D1090" t="s">
        <v>10752</v>
      </c>
      <c r="E1090" t="s">
        <v>8516</v>
      </c>
      <c r="F1090" t="s">
        <v>10753</v>
      </c>
      <c r="G1090" t="s">
        <v>8518</v>
      </c>
      <c r="H1090" t="s">
        <v>8464</v>
      </c>
      <c r="I1090" t="s">
        <v>8519</v>
      </c>
      <c r="J1090" t="s">
        <v>9447</v>
      </c>
    </row>
    <row r="1091" spans="1:10" x14ac:dyDescent="0.25">
      <c r="A1091" t="s">
        <v>10749</v>
      </c>
      <c r="B1091" t="s">
        <v>10750</v>
      </c>
      <c r="C1091" t="s">
        <v>10751</v>
      </c>
      <c r="D1091" t="s">
        <v>10752</v>
      </c>
      <c r="E1091" t="s">
        <v>8521</v>
      </c>
      <c r="F1091" t="s">
        <v>10753</v>
      </c>
      <c r="G1091" t="s">
        <v>8518</v>
      </c>
      <c r="H1091" t="s">
        <v>8522</v>
      </c>
      <c r="I1091" t="s">
        <v>8519</v>
      </c>
      <c r="J1091" t="s">
        <v>9447</v>
      </c>
    </row>
    <row r="1092" spans="1:10" x14ac:dyDescent="0.25">
      <c r="A1092" t="s">
        <v>10754</v>
      </c>
      <c r="B1092" t="s">
        <v>10755</v>
      </c>
      <c r="C1092" t="s">
        <v>10756</v>
      </c>
      <c r="D1092" t="s">
        <v>10757</v>
      </c>
      <c r="E1092" t="s">
        <v>8516</v>
      </c>
      <c r="F1092" t="s">
        <v>10758</v>
      </c>
      <c r="G1092" t="s">
        <v>8518</v>
      </c>
      <c r="H1092" t="s">
        <v>8464</v>
      </c>
      <c r="I1092" t="s">
        <v>9402</v>
      </c>
      <c r="J1092" t="s">
        <v>10759</v>
      </c>
    </row>
    <row r="1093" spans="1:10" x14ac:dyDescent="0.25">
      <c r="A1093" t="s">
        <v>10754</v>
      </c>
      <c r="B1093" t="s">
        <v>10755</v>
      </c>
      <c r="C1093" t="s">
        <v>10756</v>
      </c>
      <c r="D1093" t="s">
        <v>10757</v>
      </c>
      <c r="E1093" t="s">
        <v>8521</v>
      </c>
      <c r="F1093" t="s">
        <v>10758</v>
      </c>
      <c r="G1093" t="s">
        <v>8518</v>
      </c>
      <c r="H1093" t="s">
        <v>8522</v>
      </c>
      <c r="I1093" t="s">
        <v>9402</v>
      </c>
      <c r="J1093" t="s">
        <v>10759</v>
      </c>
    </row>
    <row r="1094" spans="1:10" x14ac:dyDescent="0.25">
      <c r="A1094" t="s">
        <v>10760</v>
      </c>
      <c r="B1094" t="s">
        <v>10761</v>
      </c>
      <c r="C1094" t="s">
        <v>10762</v>
      </c>
      <c r="D1094" t="s">
        <v>10763</v>
      </c>
      <c r="E1094" t="s">
        <v>8516</v>
      </c>
      <c r="F1094" t="s">
        <v>10764</v>
      </c>
      <c r="G1094" t="s">
        <v>8588</v>
      </c>
      <c r="H1094" t="s">
        <v>8464</v>
      </c>
      <c r="I1094" t="s">
        <v>8691</v>
      </c>
      <c r="J1094" t="s">
        <v>8520</v>
      </c>
    </row>
    <row r="1095" spans="1:10" x14ac:dyDescent="0.25">
      <c r="A1095" t="s">
        <v>10765</v>
      </c>
      <c r="B1095" t="s">
        <v>10766</v>
      </c>
      <c r="C1095" t="s">
        <v>10767</v>
      </c>
      <c r="D1095" t="s">
        <v>10768</v>
      </c>
      <c r="E1095" t="s">
        <v>8516</v>
      </c>
      <c r="F1095" t="s">
        <v>10764</v>
      </c>
      <c r="G1095" t="s">
        <v>8588</v>
      </c>
      <c r="H1095" t="s">
        <v>8464</v>
      </c>
      <c r="I1095" t="s">
        <v>8691</v>
      </c>
      <c r="J1095" t="s">
        <v>8520</v>
      </c>
    </row>
    <row r="1096" spans="1:10" x14ac:dyDescent="0.25">
      <c r="A1096" t="s">
        <v>10760</v>
      </c>
      <c r="B1096" t="s">
        <v>10761</v>
      </c>
      <c r="C1096" t="s">
        <v>10762</v>
      </c>
      <c r="D1096" t="s">
        <v>10763</v>
      </c>
      <c r="E1096" t="s">
        <v>8521</v>
      </c>
      <c r="F1096" t="s">
        <v>10764</v>
      </c>
      <c r="G1096" t="s">
        <v>8588</v>
      </c>
      <c r="H1096" t="s">
        <v>8522</v>
      </c>
      <c r="I1096" t="s">
        <v>8691</v>
      </c>
      <c r="J1096" t="s">
        <v>8520</v>
      </c>
    </row>
    <row r="1097" spans="1:10" x14ac:dyDescent="0.25">
      <c r="A1097" t="s">
        <v>10765</v>
      </c>
      <c r="B1097" t="s">
        <v>10766</v>
      </c>
      <c r="C1097" t="s">
        <v>10767</v>
      </c>
      <c r="D1097" t="s">
        <v>10768</v>
      </c>
      <c r="E1097" t="s">
        <v>8521</v>
      </c>
      <c r="F1097" t="s">
        <v>10764</v>
      </c>
      <c r="G1097" t="s">
        <v>8588</v>
      </c>
      <c r="H1097" t="s">
        <v>8522</v>
      </c>
      <c r="I1097" t="s">
        <v>8691</v>
      </c>
      <c r="J1097" t="s">
        <v>8520</v>
      </c>
    </row>
    <row r="1098" spans="1:10" x14ac:dyDescent="0.25">
      <c r="A1098" t="s">
        <v>10769</v>
      </c>
      <c r="B1098" t="s">
        <v>10770</v>
      </c>
      <c r="C1098" t="s">
        <v>8520</v>
      </c>
      <c r="D1098" t="s">
        <v>10771</v>
      </c>
      <c r="E1098" t="s">
        <v>8516</v>
      </c>
      <c r="F1098" t="s">
        <v>10772</v>
      </c>
      <c r="G1098" t="s">
        <v>8588</v>
      </c>
      <c r="H1098" t="s">
        <v>8464</v>
      </c>
      <c r="I1098" t="s">
        <v>8601</v>
      </c>
      <c r="J1098" t="s">
        <v>8520</v>
      </c>
    </row>
    <row r="1099" spans="1:10" x14ac:dyDescent="0.25">
      <c r="A1099" t="s">
        <v>10773</v>
      </c>
      <c r="B1099" t="s">
        <v>10774</v>
      </c>
      <c r="C1099" t="s">
        <v>10775</v>
      </c>
      <c r="D1099" t="s">
        <v>10776</v>
      </c>
      <c r="E1099" t="s">
        <v>8516</v>
      </c>
      <c r="F1099" t="s">
        <v>10772</v>
      </c>
      <c r="G1099" t="s">
        <v>8588</v>
      </c>
      <c r="H1099" t="s">
        <v>8464</v>
      </c>
      <c r="I1099" t="s">
        <v>9211</v>
      </c>
      <c r="J1099" t="s">
        <v>8520</v>
      </c>
    </row>
    <row r="1100" spans="1:10" x14ac:dyDescent="0.25">
      <c r="A1100" t="s">
        <v>10777</v>
      </c>
      <c r="B1100" t="s">
        <v>10778</v>
      </c>
      <c r="C1100" t="s">
        <v>8520</v>
      </c>
      <c r="D1100" t="s">
        <v>10779</v>
      </c>
      <c r="E1100" t="s">
        <v>8516</v>
      </c>
      <c r="F1100" t="s">
        <v>10772</v>
      </c>
      <c r="G1100" t="s">
        <v>8588</v>
      </c>
      <c r="H1100" t="s">
        <v>8464</v>
      </c>
      <c r="I1100" t="s">
        <v>8601</v>
      </c>
      <c r="J1100" t="s">
        <v>8520</v>
      </c>
    </row>
    <row r="1101" spans="1:10" x14ac:dyDescent="0.25">
      <c r="A1101" t="s">
        <v>10780</v>
      </c>
      <c r="B1101" t="s">
        <v>10781</v>
      </c>
      <c r="C1101" t="s">
        <v>8520</v>
      </c>
      <c r="D1101" t="s">
        <v>10782</v>
      </c>
      <c r="E1101" t="s">
        <v>8516</v>
      </c>
      <c r="F1101" t="s">
        <v>10772</v>
      </c>
      <c r="G1101" t="s">
        <v>8588</v>
      </c>
      <c r="H1101" t="s">
        <v>8464</v>
      </c>
      <c r="I1101" t="s">
        <v>9211</v>
      </c>
      <c r="J1101" t="s">
        <v>8520</v>
      </c>
    </row>
    <row r="1102" spans="1:10" x14ac:dyDescent="0.25">
      <c r="A1102" t="s">
        <v>10783</v>
      </c>
      <c r="B1102" t="s">
        <v>10784</v>
      </c>
      <c r="C1102" t="s">
        <v>10785</v>
      </c>
      <c r="D1102" t="s">
        <v>10786</v>
      </c>
      <c r="E1102" t="s">
        <v>8516</v>
      </c>
      <c r="F1102" t="s">
        <v>10772</v>
      </c>
      <c r="G1102" t="s">
        <v>8588</v>
      </c>
      <c r="H1102" t="s">
        <v>8464</v>
      </c>
      <c r="I1102" t="s">
        <v>9211</v>
      </c>
      <c r="J1102" t="s">
        <v>8520</v>
      </c>
    </row>
    <row r="1103" spans="1:10" x14ac:dyDescent="0.25">
      <c r="A1103" t="s">
        <v>10787</v>
      </c>
      <c r="B1103" t="s">
        <v>10788</v>
      </c>
      <c r="C1103" t="s">
        <v>10789</v>
      </c>
      <c r="D1103" t="s">
        <v>10790</v>
      </c>
      <c r="E1103" t="s">
        <v>8516</v>
      </c>
      <c r="F1103" t="s">
        <v>10772</v>
      </c>
      <c r="G1103" t="s">
        <v>8588</v>
      </c>
      <c r="H1103" t="s">
        <v>8464</v>
      </c>
      <c r="I1103" t="s">
        <v>8691</v>
      </c>
      <c r="J1103" t="s">
        <v>8520</v>
      </c>
    </row>
    <row r="1104" spans="1:10" x14ac:dyDescent="0.25">
      <c r="A1104" t="s">
        <v>10791</v>
      </c>
      <c r="B1104" t="s">
        <v>10792</v>
      </c>
      <c r="C1104" t="s">
        <v>8520</v>
      </c>
      <c r="D1104" t="s">
        <v>10793</v>
      </c>
      <c r="E1104" t="s">
        <v>8516</v>
      </c>
      <c r="F1104" t="s">
        <v>10772</v>
      </c>
      <c r="G1104" t="s">
        <v>8588</v>
      </c>
      <c r="H1104" t="s">
        <v>8464</v>
      </c>
      <c r="I1104" t="s">
        <v>8601</v>
      </c>
      <c r="J1104" t="s">
        <v>8520</v>
      </c>
    </row>
    <row r="1105" spans="1:10" x14ac:dyDescent="0.25">
      <c r="A1105" t="s">
        <v>10794</v>
      </c>
      <c r="B1105" t="s">
        <v>10795</v>
      </c>
      <c r="C1105" t="s">
        <v>10796</v>
      </c>
      <c r="D1105" t="s">
        <v>10797</v>
      </c>
      <c r="E1105" t="s">
        <v>8516</v>
      </c>
      <c r="F1105" t="s">
        <v>10772</v>
      </c>
      <c r="G1105" t="s">
        <v>8588</v>
      </c>
      <c r="H1105" t="s">
        <v>8464</v>
      </c>
      <c r="I1105" t="s">
        <v>8691</v>
      </c>
      <c r="J1105" t="s">
        <v>8520</v>
      </c>
    </row>
    <row r="1106" spans="1:10" x14ac:dyDescent="0.25">
      <c r="A1106" t="s">
        <v>10798</v>
      </c>
      <c r="B1106" t="s">
        <v>10799</v>
      </c>
      <c r="C1106" t="s">
        <v>10800</v>
      </c>
      <c r="D1106" t="s">
        <v>10801</v>
      </c>
      <c r="E1106" t="s">
        <v>8516</v>
      </c>
      <c r="F1106" t="s">
        <v>10772</v>
      </c>
      <c r="G1106" t="s">
        <v>8588</v>
      </c>
      <c r="H1106" t="s">
        <v>8464</v>
      </c>
      <c r="I1106" t="s">
        <v>8691</v>
      </c>
      <c r="J1106" t="s">
        <v>8520</v>
      </c>
    </row>
    <row r="1107" spans="1:10" x14ac:dyDescent="0.25">
      <c r="A1107" t="s">
        <v>10769</v>
      </c>
      <c r="B1107" t="s">
        <v>10770</v>
      </c>
      <c r="C1107" t="s">
        <v>8520</v>
      </c>
      <c r="D1107" t="s">
        <v>10771</v>
      </c>
      <c r="E1107" t="s">
        <v>8521</v>
      </c>
      <c r="F1107" t="s">
        <v>10772</v>
      </c>
      <c r="G1107" t="s">
        <v>8588</v>
      </c>
      <c r="H1107" t="s">
        <v>8522</v>
      </c>
      <c r="I1107" t="s">
        <v>8601</v>
      </c>
      <c r="J1107" t="s">
        <v>8520</v>
      </c>
    </row>
    <row r="1108" spans="1:10" x14ac:dyDescent="0.25">
      <c r="A1108" t="s">
        <v>10773</v>
      </c>
      <c r="B1108" t="s">
        <v>10774</v>
      </c>
      <c r="C1108" t="s">
        <v>10775</v>
      </c>
      <c r="D1108" t="s">
        <v>10776</v>
      </c>
      <c r="E1108" t="s">
        <v>8521</v>
      </c>
      <c r="F1108" t="s">
        <v>10772</v>
      </c>
      <c r="G1108" t="s">
        <v>8588</v>
      </c>
      <c r="H1108" t="s">
        <v>8522</v>
      </c>
      <c r="I1108" t="s">
        <v>9211</v>
      </c>
      <c r="J1108" t="s">
        <v>8520</v>
      </c>
    </row>
    <row r="1109" spans="1:10" x14ac:dyDescent="0.25">
      <c r="A1109" t="s">
        <v>10777</v>
      </c>
      <c r="B1109" t="s">
        <v>10778</v>
      </c>
      <c r="C1109" t="s">
        <v>8520</v>
      </c>
      <c r="D1109" t="s">
        <v>10779</v>
      </c>
      <c r="E1109" t="s">
        <v>8521</v>
      </c>
      <c r="F1109" t="s">
        <v>10772</v>
      </c>
      <c r="G1109" t="s">
        <v>8588</v>
      </c>
      <c r="H1109" t="s">
        <v>8522</v>
      </c>
      <c r="I1109" t="s">
        <v>8601</v>
      </c>
      <c r="J1109" t="s">
        <v>8520</v>
      </c>
    </row>
    <row r="1110" spans="1:10" x14ac:dyDescent="0.25">
      <c r="A1110" t="s">
        <v>10780</v>
      </c>
      <c r="B1110" t="s">
        <v>10781</v>
      </c>
      <c r="C1110" t="s">
        <v>8520</v>
      </c>
      <c r="D1110" t="s">
        <v>10782</v>
      </c>
      <c r="E1110" t="s">
        <v>8521</v>
      </c>
      <c r="F1110" t="s">
        <v>10772</v>
      </c>
      <c r="G1110" t="s">
        <v>8588</v>
      </c>
      <c r="H1110" t="s">
        <v>8522</v>
      </c>
      <c r="I1110" t="s">
        <v>9211</v>
      </c>
      <c r="J1110" t="s">
        <v>8520</v>
      </c>
    </row>
    <row r="1111" spans="1:10" x14ac:dyDescent="0.25">
      <c r="A1111" t="s">
        <v>10783</v>
      </c>
      <c r="B1111" t="s">
        <v>10784</v>
      </c>
      <c r="C1111" t="s">
        <v>10785</v>
      </c>
      <c r="D1111" t="s">
        <v>10786</v>
      </c>
      <c r="E1111" t="s">
        <v>8521</v>
      </c>
      <c r="F1111" t="s">
        <v>10772</v>
      </c>
      <c r="G1111" t="s">
        <v>8588</v>
      </c>
      <c r="H1111" t="s">
        <v>8522</v>
      </c>
      <c r="I1111" t="s">
        <v>9211</v>
      </c>
      <c r="J1111" t="s">
        <v>8520</v>
      </c>
    </row>
    <row r="1112" spans="1:10" x14ac:dyDescent="0.25">
      <c r="A1112" t="s">
        <v>10787</v>
      </c>
      <c r="B1112" t="s">
        <v>10788</v>
      </c>
      <c r="C1112" t="s">
        <v>10789</v>
      </c>
      <c r="D1112" t="s">
        <v>10790</v>
      </c>
      <c r="E1112" t="s">
        <v>8521</v>
      </c>
      <c r="F1112" t="s">
        <v>10772</v>
      </c>
      <c r="G1112" t="s">
        <v>8588</v>
      </c>
      <c r="H1112" t="s">
        <v>8522</v>
      </c>
      <c r="I1112" t="s">
        <v>8691</v>
      </c>
      <c r="J1112" t="s">
        <v>8520</v>
      </c>
    </row>
    <row r="1113" spans="1:10" x14ac:dyDescent="0.25">
      <c r="A1113" t="s">
        <v>10791</v>
      </c>
      <c r="B1113" t="s">
        <v>10792</v>
      </c>
      <c r="C1113" t="s">
        <v>8520</v>
      </c>
      <c r="D1113" t="s">
        <v>10793</v>
      </c>
      <c r="E1113" t="s">
        <v>8521</v>
      </c>
      <c r="F1113" t="s">
        <v>10772</v>
      </c>
      <c r="G1113" t="s">
        <v>8588</v>
      </c>
      <c r="H1113" t="s">
        <v>8522</v>
      </c>
      <c r="I1113" t="s">
        <v>8601</v>
      </c>
      <c r="J1113" t="s">
        <v>8520</v>
      </c>
    </row>
    <row r="1114" spans="1:10" x14ac:dyDescent="0.25">
      <c r="A1114" t="s">
        <v>10794</v>
      </c>
      <c r="B1114" t="s">
        <v>10795</v>
      </c>
      <c r="C1114" t="s">
        <v>10796</v>
      </c>
      <c r="D1114" t="s">
        <v>10797</v>
      </c>
      <c r="E1114" t="s">
        <v>8521</v>
      </c>
      <c r="F1114" t="s">
        <v>10772</v>
      </c>
      <c r="G1114" t="s">
        <v>8588</v>
      </c>
      <c r="H1114" t="s">
        <v>8522</v>
      </c>
      <c r="I1114" t="s">
        <v>8691</v>
      </c>
      <c r="J1114" t="s">
        <v>8520</v>
      </c>
    </row>
    <row r="1115" spans="1:10" x14ac:dyDescent="0.25">
      <c r="A1115" t="s">
        <v>10798</v>
      </c>
      <c r="B1115" t="s">
        <v>10799</v>
      </c>
      <c r="C1115" t="s">
        <v>10800</v>
      </c>
      <c r="D1115" t="s">
        <v>10801</v>
      </c>
      <c r="E1115" t="s">
        <v>8521</v>
      </c>
      <c r="F1115" t="s">
        <v>10772</v>
      </c>
      <c r="G1115" t="s">
        <v>8588</v>
      </c>
      <c r="H1115" t="s">
        <v>8522</v>
      </c>
      <c r="I1115" t="s">
        <v>8691</v>
      </c>
      <c r="J1115" t="s">
        <v>8520</v>
      </c>
    </row>
    <row r="1116" spans="1:10" x14ac:dyDescent="0.25">
      <c r="A1116" t="s">
        <v>10802</v>
      </c>
      <c r="B1116" t="s">
        <v>10803</v>
      </c>
      <c r="C1116" t="s">
        <v>8520</v>
      </c>
      <c r="D1116" t="s">
        <v>10804</v>
      </c>
      <c r="E1116" t="s">
        <v>8516</v>
      </c>
      <c r="F1116" t="s">
        <v>10805</v>
      </c>
      <c r="G1116" t="s">
        <v>8588</v>
      </c>
      <c r="H1116" t="s">
        <v>8464</v>
      </c>
      <c r="I1116" t="s">
        <v>8605</v>
      </c>
      <c r="J1116" t="s">
        <v>8520</v>
      </c>
    </row>
    <row r="1117" spans="1:10" x14ac:dyDescent="0.25">
      <c r="A1117" t="s">
        <v>10806</v>
      </c>
      <c r="B1117" t="s">
        <v>10807</v>
      </c>
      <c r="C1117" t="s">
        <v>8520</v>
      </c>
      <c r="D1117" t="s">
        <v>10808</v>
      </c>
      <c r="E1117" t="s">
        <v>8516</v>
      </c>
      <c r="F1117" t="s">
        <v>10805</v>
      </c>
      <c r="G1117" t="s">
        <v>8588</v>
      </c>
      <c r="H1117" t="s">
        <v>8464</v>
      </c>
      <c r="I1117" t="s">
        <v>8605</v>
      </c>
      <c r="J1117" t="s">
        <v>8520</v>
      </c>
    </row>
    <row r="1118" spans="1:10" x14ac:dyDescent="0.25">
      <c r="A1118" t="s">
        <v>10809</v>
      </c>
      <c r="B1118" t="s">
        <v>10810</v>
      </c>
      <c r="C1118" t="s">
        <v>8520</v>
      </c>
      <c r="D1118" t="s">
        <v>10811</v>
      </c>
      <c r="E1118" t="s">
        <v>8516</v>
      </c>
      <c r="F1118" t="s">
        <v>10805</v>
      </c>
      <c r="G1118" t="s">
        <v>8588</v>
      </c>
      <c r="H1118" t="s">
        <v>8464</v>
      </c>
      <c r="I1118" t="s">
        <v>8605</v>
      </c>
      <c r="J1118" t="s">
        <v>8520</v>
      </c>
    </row>
    <row r="1119" spans="1:10" x14ac:dyDescent="0.25">
      <c r="A1119" t="s">
        <v>10812</v>
      </c>
      <c r="B1119" t="s">
        <v>10813</v>
      </c>
      <c r="C1119" t="s">
        <v>8520</v>
      </c>
      <c r="D1119" t="s">
        <v>10814</v>
      </c>
      <c r="E1119" t="s">
        <v>8516</v>
      </c>
      <c r="F1119" t="s">
        <v>10805</v>
      </c>
      <c r="G1119" t="s">
        <v>8588</v>
      </c>
      <c r="H1119" t="s">
        <v>8464</v>
      </c>
      <c r="I1119" t="s">
        <v>8605</v>
      </c>
      <c r="J1119" t="s">
        <v>8520</v>
      </c>
    </row>
    <row r="1120" spans="1:10" x14ac:dyDescent="0.25">
      <c r="A1120" t="s">
        <v>10815</v>
      </c>
      <c r="B1120" t="s">
        <v>10816</v>
      </c>
      <c r="C1120" t="s">
        <v>8520</v>
      </c>
      <c r="D1120" t="s">
        <v>10817</v>
      </c>
      <c r="E1120" t="s">
        <v>8516</v>
      </c>
      <c r="F1120" t="s">
        <v>10805</v>
      </c>
      <c r="G1120" t="s">
        <v>8588</v>
      </c>
      <c r="H1120" t="s">
        <v>8464</v>
      </c>
      <c r="I1120" t="s">
        <v>8691</v>
      </c>
      <c r="J1120" t="s">
        <v>8520</v>
      </c>
    </row>
    <row r="1121" spans="1:10" x14ac:dyDescent="0.25">
      <c r="A1121" t="s">
        <v>10818</v>
      </c>
      <c r="B1121" t="s">
        <v>10819</v>
      </c>
      <c r="C1121" t="s">
        <v>8520</v>
      </c>
      <c r="D1121" t="s">
        <v>10820</v>
      </c>
      <c r="E1121" t="s">
        <v>8516</v>
      </c>
      <c r="F1121" t="s">
        <v>10805</v>
      </c>
      <c r="G1121" t="s">
        <v>8588</v>
      </c>
      <c r="H1121" t="s">
        <v>8464</v>
      </c>
      <c r="I1121" t="s">
        <v>8605</v>
      </c>
      <c r="J1121" t="s">
        <v>8520</v>
      </c>
    </row>
    <row r="1122" spans="1:10" x14ac:dyDescent="0.25">
      <c r="A1122" t="s">
        <v>10802</v>
      </c>
      <c r="B1122" t="s">
        <v>10803</v>
      </c>
      <c r="C1122" t="s">
        <v>8520</v>
      </c>
      <c r="D1122" t="s">
        <v>10804</v>
      </c>
      <c r="E1122" t="s">
        <v>8521</v>
      </c>
      <c r="F1122" t="s">
        <v>10805</v>
      </c>
      <c r="G1122" t="s">
        <v>8588</v>
      </c>
      <c r="H1122" t="s">
        <v>8522</v>
      </c>
      <c r="I1122" t="s">
        <v>8605</v>
      </c>
      <c r="J1122" t="s">
        <v>8520</v>
      </c>
    </row>
    <row r="1123" spans="1:10" x14ac:dyDescent="0.25">
      <c r="A1123" t="s">
        <v>10806</v>
      </c>
      <c r="B1123" t="s">
        <v>10807</v>
      </c>
      <c r="C1123" t="s">
        <v>8520</v>
      </c>
      <c r="D1123" t="s">
        <v>10808</v>
      </c>
      <c r="E1123" t="s">
        <v>8521</v>
      </c>
      <c r="F1123" t="s">
        <v>10805</v>
      </c>
      <c r="G1123" t="s">
        <v>8588</v>
      </c>
      <c r="H1123" t="s">
        <v>8522</v>
      </c>
      <c r="I1123" t="s">
        <v>8605</v>
      </c>
      <c r="J1123" t="s">
        <v>8520</v>
      </c>
    </row>
    <row r="1124" spans="1:10" x14ac:dyDescent="0.25">
      <c r="A1124" t="s">
        <v>10809</v>
      </c>
      <c r="B1124" t="s">
        <v>10810</v>
      </c>
      <c r="C1124" t="s">
        <v>8520</v>
      </c>
      <c r="D1124" t="s">
        <v>10811</v>
      </c>
      <c r="E1124" t="s">
        <v>8521</v>
      </c>
      <c r="F1124" t="s">
        <v>10805</v>
      </c>
      <c r="G1124" t="s">
        <v>8588</v>
      </c>
      <c r="H1124" t="s">
        <v>8522</v>
      </c>
      <c r="I1124" t="s">
        <v>8605</v>
      </c>
      <c r="J1124" t="s">
        <v>8520</v>
      </c>
    </row>
    <row r="1125" spans="1:10" x14ac:dyDescent="0.25">
      <c r="A1125" t="s">
        <v>10812</v>
      </c>
      <c r="B1125" t="s">
        <v>10813</v>
      </c>
      <c r="C1125" t="s">
        <v>8520</v>
      </c>
      <c r="D1125" t="s">
        <v>10814</v>
      </c>
      <c r="E1125" t="s">
        <v>8521</v>
      </c>
      <c r="F1125" t="s">
        <v>10805</v>
      </c>
      <c r="G1125" t="s">
        <v>8588</v>
      </c>
      <c r="H1125" t="s">
        <v>8522</v>
      </c>
      <c r="I1125" t="s">
        <v>8605</v>
      </c>
      <c r="J1125" t="s">
        <v>8520</v>
      </c>
    </row>
    <row r="1126" spans="1:10" x14ac:dyDescent="0.25">
      <c r="A1126" t="s">
        <v>10815</v>
      </c>
      <c r="B1126" t="s">
        <v>10816</v>
      </c>
      <c r="C1126" t="s">
        <v>8520</v>
      </c>
      <c r="D1126" t="s">
        <v>10817</v>
      </c>
      <c r="E1126" t="s">
        <v>8521</v>
      </c>
      <c r="F1126" t="s">
        <v>10805</v>
      </c>
      <c r="G1126" t="s">
        <v>8588</v>
      </c>
      <c r="H1126" t="s">
        <v>8522</v>
      </c>
      <c r="I1126" t="s">
        <v>8691</v>
      </c>
      <c r="J1126" t="s">
        <v>8520</v>
      </c>
    </row>
    <row r="1127" spans="1:10" x14ac:dyDescent="0.25">
      <c r="A1127" t="s">
        <v>10818</v>
      </c>
      <c r="B1127" t="s">
        <v>10819</v>
      </c>
      <c r="C1127" t="s">
        <v>8520</v>
      </c>
      <c r="D1127" t="s">
        <v>10820</v>
      </c>
      <c r="E1127" t="s">
        <v>8521</v>
      </c>
      <c r="F1127" t="s">
        <v>10805</v>
      </c>
      <c r="G1127" t="s">
        <v>8588</v>
      </c>
      <c r="H1127" t="s">
        <v>8522</v>
      </c>
      <c r="I1127" t="s">
        <v>8605</v>
      </c>
      <c r="J1127" t="s">
        <v>8520</v>
      </c>
    </row>
    <row r="1128" spans="1:10" x14ac:dyDescent="0.25">
      <c r="A1128" t="s">
        <v>10821</v>
      </c>
      <c r="B1128" t="s">
        <v>10822</v>
      </c>
      <c r="C1128" t="s">
        <v>10823</v>
      </c>
      <c r="D1128" t="s">
        <v>10824</v>
      </c>
      <c r="E1128" t="s">
        <v>8594</v>
      </c>
      <c r="F1128" t="s">
        <v>10825</v>
      </c>
      <c r="G1128" t="s">
        <v>8518</v>
      </c>
      <c r="H1128" t="s">
        <v>8522</v>
      </c>
      <c r="I1128" t="s">
        <v>6276</v>
      </c>
      <c r="J1128" t="s">
        <v>8520</v>
      </c>
    </row>
    <row r="1129" spans="1:10" x14ac:dyDescent="0.25">
      <c r="A1129" t="s">
        <v>10826</v>
      </c>
      <c r="B1129" t="s">
        <v>10827</v>
      </c>
      <c r="C1129" t="s">
        <v>8520</v>
      </c>
      <c r="D1129" t="s">
        <v>10828</v>
      </c>
      <c r="E1129" t="s">
        <v>8550</v>
      </c>
      <c r="F1129" t="s">
        <v>10829</v>
      </c>
      <c r="G1129" t="s">
        <v>8518</v>
      </c>
      <c r="H1129" t="s">
        <v>8464</v>
      </c>
      <c r="I1129" t="s">
        <v>8569</v>
      </c>
      <c r="J1129" t="s">
        <v>10602</v>
      </c>
    </row>
    <row r="1130" spans="1:10" x14ac:dyDescent="0.25">
      <c r="A1130" t="s">
        <v>10826</v>
      </c>
      <c r="B1130" t="s">
        <v>10827</v>
      </c>
      <c r="C1130" t="s">
        <v>8520</v>
      </c>
      <c r="D1130" t="s">
        <v>10828</v>
      </c>
      <c r="E1130" t="s">
        <v>8583</v>
      </c>
      <c r="F1130" t="s">
        <v>10829</v>
      </c>
      <c r="G1130" t="s">
        <v>8518</v>
      </c>
      <c r="H1130" t="s">
        <v>8522</v>
      </c>
      <c r="I1130" t="s">
        <v>8569</v>
      </c>
      <c r="J1130" t="s">
        <v>10602</v>
      </c>
    </row>
    <row r="1131" spans="1:10" x14ac:dyDescent="0.25">
      <c r="A1131" t="s">
        <v>10830</v>
      </c>
      <c r="B1131" t="s">
        <v>10831</v>
      </c>
      <c r="C1131" t="s">
        <v>10832</v>
      </c>
      <c r="D1131" t="s">
        <v>10833</v>
      </c>
      <c r="E1131" t="s">
        <v>8516</v>
      </c>
      <c r="F1131" t="s">
        <v>10834</v>
      </c>
      <c r="G1131" t="s">
        <v>8588</v>
      </c>
      <c r="H1131" t="s">
        <v>8464</v>
      </c>
      <c r="I1131" t="s">
        <v>8601</v>
      </c>
      <c r="J1131" t="s">
        <v>8520</v>
      </c>
    </row>
    <row r="1132" spans="1:10" x14ac:dyDescent="0.25">
      <c r="A1132" t="s">
        <v>10835</v>
      </c>
      <c r="B1132" t="s">
        <v>10836</v>
      </c>
      <c r="C1132" t="s">
        <v>10837</v>
      </c>
      <c r="D1132" t="s">
        <v>10838</v>
      </c>
      <c r="E1132" t="s">
        <v>8516</v>
      </c>
      <c r="F1132" t="s">
        <v>10834</v>
      </c>
      <c r="G1132" t="s">
        <v>8588</v>
      </c>
      <c r="H1132" t="s">
        <v>8464</v>
      </c>
      <c r="I1132" t="s">
        <v>8691</v>
      </c>
      <c r="J1132" t="s">
        <v>8520</v>
      </c>
    </row>
    <row r="1133" spans="1:10" x14ac:dyDescent="0.25">
      <c r="A1133" t="s">
        <v>10830</v>
      </c>
      <c r="B1133" t="s">
        <v>10831</v>
      </c>
      <c r="C1133" t="s">
        <v>10832</v>
      </c>
      <c r="D1133" t="s">
        <v>10833</v>
      </c>
      <c r="E1133" t="s">
        <v>8521</v>
      </c>
      <c r="F1133" t="s">
        <v>10834</v>
      </c>
      <c r="G1133" t="s">
        <v>8588</v>
      </c>
      <c r="H1133" t="s">
        <v>8522</v>
      </c>
      <c r="I1133" t="s">
        <v>8601</v>
      </c>
      <c r="J1133" t="s">
        <v>8520</v>
      </c>
    </row>
    <row r="1134" spans="1:10" x14ac:dyDescent="0.25">
      <c r="A1134" t="s">
        <v>10835</v>
      </c>
      <c r="B1134" t="s">
        <v>10836</v>
      </c>
      <c r="C1134" t="s">
        <v>10837</v>
      </c>
      <c r="D1134" t="s">
        <v>10838</v>
      </c>
      <c r="E1134" t="s">
        <v>8521</v>
      </c>
      <c r="F1134" t="s">
        <v>10834</v>
      </c>
      <c r="G1134" t="s">
        <v>8588</v>
      </c>
      <c r="H1134" t="s">
        <v>8522</v>
      </c>
      <c r="I1134" t="s">
        <v>8691</v>
      </c>
      <c r="J1134" t="s">
        <v>8520</v>
      </c>
    </row>
    <row r="1135" spans="1:10" x14ac:dyDescent="0.25">
      <c r="A1135" t="s">
        <v>10839</v>
      </c>
      <c r="B1135" t="s">
        <v>10840</v>
      </c>
      <c r="C1135" t="s">
        <v>10841</v>
      </c>
      <c r="D1135" t="s">
        <v>10842</v>
      </c>
      <c r="E1135" t="s">
        <v>8516</v>
      </c>
      <c r="F1135" t="s">
        <v>10834</v>
      </c>
      <c r="G1135" t="s">
        <v>8588</v>
      </c>
      <c r="H1135" t="s">
        <v>8464</v>
      </c>
      <c r="I1135" t="s">
        <v>8691</v>
      </c>
      <c r="J1135" t="s">
        <v>8520</v>
      </c>
    </row>
    <row r="1136" spans="1:10" x14ac:dyDescent="0.25">
      <c r="A1136" t="s">
        <v>10843</v>
      </c>
      <c r="B1136" t="s">
        <v>10844</v>
      </c>
      <c r="C1136" t="s">
        <v>10845</v>
      </c>
      <c r="D1136" t="s">
        <v>10846</v>
      </c>
      <c r="E1136" t="s">
        <v>8516</v>
      </c>
      <c r="F1136" t="s">
        <v>10834</v>
      </c>
      <c r="G1136" t="s">
        <v>8588</v>
      </c>
      <c r="H1136" t="s">
        <v>8464</v>
      </c>
      <c r="I1136" t="s">
        <v>8691</v>
      </c>
      <c r="J1136" t="s">
        <v>8520</v>
      </c>
    </row>
    <row r="1137" spans="1:10" x14ac:dyDescent="0.25">
      <c r="A1137" t="s">
        <v>10847</v>
      </c>
      <c r="B1137" t="s">
        <v>10848</v>
      </c>
      <c r="C1137" t="s">
        <v>10849</v>
      </c>
      <c r="D1137" t="s">
        <v>10850</v>
      </c>
      <c r="E1137" t="s">
        <v>8516</v>
      </c>
      <c r="F1137" t="s">
        <v>10834</v>
      </c>
      <c r="G1137" t="s">
        <v>8588</v>
      </c>
      <c r="H1137" t="s">
        <v>8464</v>
      </c>
      <c r="I1137" t="s">
        <v>8691</v>
      </c>
      <c r="J1137" t="s">
        <v>8520</v>
      </c>
    </row>
    <row r="1138" spans="1:10" x14ac:dyDescent="0.25">
      <c r="A1138" t="s">
        <v>10851</v>
      </c>
      <c r="B1138" t="s">
        <v>10852</v>
      </c>
      <c r="C1138" t="s">
        <v>10853</v>
      </c>
      <c r="D1138" t="s">
        <v>10854</v>
      </c>
      <c r="E1138" t="s">
        <v>8516</v>
      </c>
      <c r="F1138" t="s">
        <v>10834</v>
      </c>
      <c r="G1138" t="s">
        <v>8588</v>
      </c>
      <c r="H1138" t="s">
        <v>8464</v>
      </c>
      <c r="I1138" t="s">
        <v>8691</v>
      </c>
      <c r="J1138" t="s">
        <v>8520</v>
      </c>
    </row>
    <row r="1139" spans="1:10" x14ac:dyDescent="0.25">
      <c r="A1139" t="s">
        <v>10855</v>
      </c>
      <c r="B1139" t="s">
        <v>10856</v>
      </c>
      <c r="C1139" t="s">
        <v>10857</v>
      </c>
      <c r="D1139" t="s">
        <v>10858</v>
      </c>
      <c r="E1139" t="s">
        <v>8516</v>
      </c>
      <c r="F1139" t="s">
        <v>10834</v>
      </c>
      <c r="G1139" t="s">
        <v>8588</v>
      </c>
      <c r="H1139" t="s">
        <v>8464</v>
      </c>
      <c r="I1139" t="s">
        <v>9211</v>
      </c>
      <c r="J1139" t="s">
        <v>8520</v>
      </c>
    </row>
    <row r="1140" spans="1:10" x14ac:dyDescent="0.25">
      <c r="A1140" t="s">
        <v>10859</v>
      </c>
      <c r="B1140" t="s">
        <v>10860</v>
      </c>
      <c r="C1140" t="s">
        <v>10861</v>
      </c>
      <c r="D1140" t="s">
        <v>10862</v>
      </c>
      <c r="E1140" t="s">
        <v>8516</v>
      </c>
      <c r="F1140" t="s">
        <v>10834</v>
      </c>
      <c r="G1140" t="s">
        <v>8588</v>
      </c>
      <c r="H1140" t="s">
        <v>8464</v>
      </c>
      <c r="I1140" t="s">
        <v>8691</v>
      </c>
      <c r="J1140" t="s">
        <v>8520</v>
      </c>
    </row>
    <row r="1141" spans="1:10" x14ac:dyDescent="0.25">
      <c r="A1141" t="s">
        <v>10863</v>
      </c>
      <c r="B1141" t="s">
        <v>10864</v>
      </c>
      <c r="C1141" t="s">
        <v>10865</v>
      </c>
      <c r="D1141" t="s">
        <v>10866</v>
      </c>
      <c r="E1141" t="s">
        <v>8516</v>
      </c>
      <c r="F1141" t="s">
        <v>10834</v>
      </c>
      <c r="G1141" t="s">
        <v>8588</v>
      </c>
      <c r="H1141" t="s">
        <v>8464</v>
      </c>
      <c r="I1141" t="s">
        <v>8691</v>
      </c>
      <c r="J1141" t="s">
        <v>8520</v>
      </c>
    </row>
    <row r="1142" spans="1:10" x14ac:dyDescent="0.25">
      <c r="A1142" t="s">
        <v>10867</v>
      </c>
      <c r="B1142" t="s">
        <v>10868</v>
      </c>
      <c r="C1142" t="s">
        <v>10869</v>
      </c>
      <c r="D1142" t="s">
        <v>10870</v>
      </c>
      <c r="E1142" t="s">
        <v>8516</v>
      </c>
      <c r="F1142" t="s">
        <v>10834</v>
      </c>
      <c r="G1142" t="s">
        <v>8588</v>
      </c>
      <c r="H1142" t="s">
        <v>8464</v>
      </c>
      <c r="I1142" t="s">
        <v>8691</v>
      </c>
      <c r="J1142" t="s">
        <v>8520</v>
      </c>
    </row>
    <row r="1143" spans="1:10" x14ac:dyDescent="0.25">
      <c r="A1143" t="s">
        <v>10871</v>
      </c>
      <c r="B1143" t="s">
        <v>10872</v>
      </c>
      <c r="C1143" t="s">
        <v>8520</v>
      </c>
      <c r="D1143" t="s">
        <v>10873</v>
      </c>
      <c r="E1143" t="s">
        <v>8516</v>
      </c>
      <c r="F1143" t="s">
        <v>10834</v>
      </c>
      <c r="G1143" t="s">
        <v>8588</v>
      </c>
      <c r="H1143" t="s">
        <v>8464</v>
      </c>
      <c r="I1143" t="s">
        <v>8691</v>
      </c>
      <c r="J1143" t="s">
        <v>8520</v>
      </c>
    </row>
    <row r="1144" spans="1:10" x14ac:dyDescent="0.25">
      <c r="A1144" t="s">
        <v>10874</v>
      </c>
      <c r="B1144" t="s">
        <v>10875</v>
      </c>
      <c r="C1144" t="s">
        <v>10876</v>
      </c>
      <c r="D1144" t="s">
        <v>10877</v>
      </c>
      <c r="E1144" t="s">
        <v>8516</v>
      </c>
      <c r="F1144" t="s">
        <v>10834</v>
      </c>
      <c r="G1144" t="s">
        <v>8588</v>
      </c>
      <c r="H1144" t="s">
        <v>8464</v>
      </c>
      <c r="I1144" t="s">
        <v>8691</v>
      </c>
      <c r="J1144" t="s">
        <v>8520</v>
      </c>
    </row>
    <row r="1145" spans="1:10" x14ac:dyDescent="0.25">
      <c r="A1145" t="s">
        <v>10839</v>
      </c>
      <c r="B1145" t="s">
        <v>10840</v>
      </c>
      <c r="C1145" t="s">
        <v>10841</v>
      </c>
      <c r="D1145" t="s">
        <v>10842</v>
      </c>
      <c r="E1145" t="s">
        <v>8521</v>
      </c>
      <c r="F1145" t="s">
        <v>10834</v>
      </c>
      <c r="G1145" t="s">
        <v>8588</v>
      </c>
      <c r="H1145" t="s">
        <v>8522</v>
      </c>
      <c r="I1145" t="s">
        <v>8691</v>
      </c>
      <c r="J1145" t="s">
        <v>8520</v>
      </c>
    </row>
    <row r="1146" spans="1:10" x14ac:dyDescent="0.25">
      <c r="A1146" t="s">
        <v>10843</v>
      </c>
      <c r="B1146" t="s">
        <v>10844</v>
      </c>
      <c r="C1146" t="s">
        <v>10845</v>
      </c>
      <c r="D1146" t="s">
        <v>10846</v>
      </c>
      <c r="E1146" t="s">
        <v>8521</v>
      </c>
      <c r="F1146" t="s">
        <v>10834</v>
      </c>
      <c r="G1146" t="s">
        <v>8588</v>
      </c>
      <c r="H1146" t="s">
        <v>8522</v>
      </c>
      <c r="I1146" t="s">
        <v>8691</v>
      </c>
      <c r="J1146" t="s">
        <v>8520</v>
      </c>
    </row>
    <row r="1147" spans="1:10" x14ac:dyDescent="0.25">
      <c r="A1147" t="s">
        <v>10847</v>
      </c>
      <c r="B1147" t="s">
        <v>10848</v>
      </c>
      <c r="C1147" t="s">
        <v>10849</v>
      </c>
      <c r="D1147" t="s">
        <v>10850</v>
      </c>
      <c r="E1147" t="s">
        <v>8521</v>
      </c>
      <c r="F1147" t="s">
        <v>10834</v>
      </c>
      <c r="G1147" t="s">
        <v>8588</v>
      </c>
      <c r="H1147" t="s">
        <v>8522</v>
      </c>
      <c r="I1147" t="s">
        <v>8691</v>
      </c>
      <c r="J1147" t="s">
        <v>8520</v>
      </c>
    </row>
    <row r="1148" spans="1:10" x14ac:dyDescent="0.25">
      <c r="A1148" t="s">
        <v>10851</v>
      </c>
      <c r="B1148" t="s">
        <v>10852</v>
      </c>
      <c r="C1148" t="s">
        <v>10853</v>
      </c>
      <c r="D1148" t="s">
        <v>10854</v>
      </c>
      <c r="E1148" t="s">
        <v>8521</v>
      </c>
      <c r="F1148" t="s">
        <v>10834</v>
      </c>
      <c r="G1148" t="s">
        <v>8588</v>
      </c>
      <c r="H1148" t="s">
        <v>8522</v>
      </c>
      <c r="I1148" t="s">
        <v>8691</v>
      </c>
      <c r="J1148" t="s">
        <v>8520</v>
      </c>
    </row>
    <row r="1149" spans="1:10" x14ac:dyDescent="0.25">
      <c r="A1149" t="s">
        <v>10855</v>
      </c>
      <c r="B1149" t="s">
        <v>10856</v>
      </c>
      <c r="C1149" t="s">
        <v>10857</v>
      </c>
      <c r="D1149" t="s">
        <v>10858</v>
      </c>
      <c r="E1149" t="s">
        <v>8521</v>
      </c>
      <c r="F1149" t="s">
        <v>10834</v>
      </c>
      <c r="G1149" t="s">
        <v>8588</v>
      </c>
      <c r="H1149" t="s">
        <v>8522</v>
      </c>
      <c r="I1149" t="s">
        <v>9211</v>
      </c>
      <c r="J1149" t="s">
        <v>8520</v>
      </c>
    </row>
    <row r="1150" spans="1:10" x14ac:dyDescent="0.25">
      <c r="A1150" t="s">
        <v>10859</v>
      </c>
      <c r="B1150" t="s">
        <v>10860</v>
      </c>
      <c r="C1150" t="s">
        <v>10861</v>
      </c>
      <c r="D1150" t="s">
        <v>10862</v>
      </c>
      <c r="E1150" t="s">
        <v>8521</v>
      </c>
      <c r="F1150" t="s">
        <v>10834</v>
      </c>
      <c r="G1150" t="s">
        <v>8588</v>
      </c>
      <c r="H1150" t="s">
        <v>8522</v>
      </c>
      <c r="I1150" t="s">
        <v>8691</v>
      </c>
      <c r="J1150" t="s">
        <v>8520</v>
      </c>
    </row>
    <row r="1151" spans="1:10" x14ac:dyDescent="0.25">
      <c r="A1151" t="s">
        <v>10863</v>
      </c>
      <c r="B1151" t="s">
        <v>10864</v>
      </c>
      <c r="C1151" t="s">
        <v>10865</v>
      </c>
      <c r="D1151" t="s">
        <v>10866</v>
      </c>
      <c r="E1151" t="s">
        <v>8521</v>
      </c>
      <c r="F1151" t="s">
        <v>10834</v>
      </c>
      <c r="G1151" t="s">
        <v>8588</v>
      </c>
      <c r="H1151" t="s">
        <v>8522</v>
      </c>
      <c r="I1151" t="s">
        <v>8691</v>
      </c>
      <c r="J1151" t="s">
        <v>8520</v>
      </c>
    </row>
    <row r="1152" spans="1:10" x14ac:dyDescent="0.25">
      <c r="A1152" t="s">
        <v>10867</v>
      </c>
      <c r="B1152" t="s">
        <v>10868</v>
      </c>
      <c r="C1152" t="s">
        <v>10869</v>
      </c>
      <c r="D1152" t="s">
        <v>10870</v>
      </c>
      <c r="E1152" t="s">
        <v>8521</v>
      </c>
      <c r="F1152" t="s">
        <v>10834</v>
      </c>
      <c r="G1152" t="s">
        <v>8588</v>
      </c>
      <c r="H1152" t="s">
        <v>8522</v>
      </c>
      <c r="I1152" t="s">
        <v>8691</v>
      </c>
      <c r="J1152" t="s">
        <v>8520</v>
      </c>
    </row>
    <row r="1153" spans="1:10" x14ac:dyDescent="0.25">
      <c r="A1153" t="s">
        <v>10871</v>
      </c>
      <c r="B1153" t="s">
        <v>10872</v>
      </c>
      <c r="C1153" t="s">
        <v>8520</v>
      </c>
      <c r="D1153" t="s">
        <v>10873</v>
      </c>
      <c r="E1153" t="s">
        <v>8521</v>
      </c>
      <c r="F1153" t="s">
        <v>10834</v>
      </c>
      <c r="G1153" t="s">
        <v>8588</v>
      </c>
      <c r="H1153" t="s">
        <v>8522</v>
      </c>
      <c r="I1153" t="s">
        <v>8691</v>
      </c>
      <c r="J1153" t="s">
        <v>8520</v>
      </c>
    </row>
    <row r="1154" spans="1:10" x14ac:dyDescent="0.25">
      <c r="A1154" t="s">
        <v>10874</v>
      </c>
      <c r="B1154" t="s">
        <v>10875</v>
      </c>
      <c r="C1154" t="s">
        <v>10876</v>
      </c>
      <c r="D1154" t="s">
        <v>10877</v>
      </c>
      <c r="E1154" t="s">
        <v>8521</v>
      </c>
      <c r="F1154" t="s">
        <v>10834</v>
      </c>
      <c r="G1154" t="s">
        <v>8588</v>
      </c>
      <c r="H1154" t="s">
        <v>8522</v>
      </c>
      <c r="I1154" t="s">
        <v>8691</v>
      </c>
      <c r="J1154" t="s">
        <v>8520</v>
      </c>
    </row>
    <row r="1155" spans="1:10" x14ac:dyDescent="0.25">
      <c r="A1155" t="s">
        <v>10878</v>
      </c>
      <c r="B1155" t="s">
        <v>10879</v>
      </c>
      <c r="C1155" t="s">
        <v>8520</v>
      </c>
      <c r="D1155" t="s">
        <v>10880</v>
      </c>
      <c r="E1155" t="s">
        <v>8521</v>
      </c>
      <c r="F1155" t="s">
        <v>10881</v>
      </c>
      <c r="G1155" t="s">
        <v>8588</v>
      </c>
      <c r="H1155" t="s">
        <v>8522</v>
      </c>
      <c r="I1155" t="s">
        <v>8519</v>
      </c>
      <c r="J1155" t="s">
        <v>10882</v>
      </c>
    </row>
    <row r="1156" spans="1:10" x14ac:dyDescent="0.25">
      <c r="A1156" t="s">
        <v>10878</v>
      </c>
      <c r="B1156" t="s">
        <v>10879</v>
      </c>
      <c r="C1156" t="s">
        <v>8520</v>
      </c>
      <c r="D1156" t="s">
        <v>10880</v>
      </c>
      <c r="E1156" t="s">
        <v>8516</v>
      </c>
      <c r="F1156" t="s">
        <v>10883</v>
      </c>
      <c r="G1156" t="s">
        <v>8588</v>
      </c>
      <c r="H1156" t="s">
        <v>8464</v>
      </c>
      <c r="I1156" t="s">
        <v>8519</v>
      </c>
      <c r="J1156" t="s">
        <v>10882</v>
      </c>
    </row>
    <row r="1157" spans="1:10" x14ac:dyDescent="0.25">
      <c r="A1157" t="s">
        <v>10884</v>
      </c>
      <c r="B1157" t="s">
        <v>10885</v>
      </c>
      <c r="C1157" t="s">
        <v>8520</v>
      </c>
      <c r="D1157" t="s">
        <v>10886</v>
      </c>
      <c r="E1157" t="s">
        <v>8516</v>
      </c>
      <c r="F1157" t="s">
        <v>10887</v>
      </c>
      <c r="G1157" t="s">
        <v>8588</v>
      </c>
      <c r="H1157" t="s">
        <v>8464</v>
      </c>
      <c r="I1157" t="s">
        <v>8605</v>
      </c>
      <c r="J1157" t="s">
        <v>8520</v>
      </c>
    </row>
    <row r="1158" spans="1:10" x14ac:dyDescent="0.25">
      <c r="A1158" t="s">
        <v>10888</v>
      </c>
      <c r="B1158" t="s">
        <v>10889</v>
      </c>
      <c r="C1158" t="s">
        <v>8520</v>
      </c>
      <c r="D1158" t="s">
        <v>10890</v>
      </c>
      <c r="E1158" t="s">
        <v>8516</v>
      </c>
      <c r="F1158" t="s">
        <v>10887</v>
      </c>
      <c r="G1158" t="s">
        <v>8588</v>
      </c>
      <c r="H1158" t="s">
        <v>8464</v>
      </c>
      <c r="I1158" t="s">
        <v>8605</v>
      </c>
      <c r="J1158" t="s">
        <v>8520</v>
      </c>
    </row>
    <row r="1159" spans="1:10" x14ac:dyDescent="0.25">
      <c r="A1159" t="s">
        <v>10891</v>
      </c>
      <c r="B1159" t="s">
        <v>10892</v>
      </c>
      <c r="C1159" t="s">
        <v>8520</v>
      </c>
      <c r="D1159" t="s">
        <v>10893</v>
      </c>
      <c r="E1159" t="s">
        <v>8516</v>
      </c>
      <c r="F1159" t="s">
        <v>10887</v>
      </c>
      <c r="G1159" t="s">
        <v>8588</v>
      </c>
      <c r="H1159" t="s">
        <v>8464</v>
      </c>
      <c r="I1159" t="s">
        <v>8605</v>
      </c>
      <c r="J1159" t="s">
        <v>8520</v>
      </c>
    </row>
    <row r="1160" spans="1:10" x14ac:dyDescent="0.25">
      <c r="A1160" t="s">
        <v>10894</v>
      </c>
      <c r="B1160" t="s">
        <v>10895</v>
      </c>
      <c r="C1160" t="s">
        <v>10896</v>
      </c>
      <c r="D1160" t="s">
        <v>10897</v>
      </c>
      <c r="E1160" t="s">
        <v>8516</v>
      </c>
      <c r="F1160" t="s">
        <v>10887</v>
      </c>
      <c r="G1160" t="s">
        <v>8588</v>
      </c>
      <c r="H1160" t="s">
        <v>8464</v>
      </c>
      <c r="I1160" t="s">
        <v>8605</v>
      </c>
      <c r="J1160" t="s">
        <v>8520</v>
      </c>
    </row>
    <row r="1161" spans="1:10" x14ac:dyDescent="0.25">
      <c r="A1161" t="s">
        <v>10884</v>
      </c>
      <c r="B1161" t="s">
        <v>10885</v>
      </c>
      <c r="C1161" t="s">
        <v>8520</v>
      </c>
      <c r="D1161" t="s">
        <v>10886</v>
      </c>
      <c r="E1161" t="s">
        <v>8521</v>
      </c>
      <c r="F1161" t="s">
        <v>10887</v>
      </c>
      <c r="G1161" t="s">
        <v>8588</v>
      </c>
      <c r="H1161" t="s">
        <v>8522</v>
      </c>
      <c r="I1161" t="s">
        <v>8605</v>
      </c>
      <c r="J1161" t="s">
        <v>8520</v>
      </c>
    </row>
    <row r="1162" spans="1:10" x14ac:dyDescent="0.25">
      <c r="A1162" t="s">
        <v>10888</v>
      </c>
      <c r="B1162" t="s">
        <v>10889</v>
      </c>
      <c r="C1162" t="s">
        <v>8520</v>
      </c>
      <c r="D1162" t="s">
        <v>10890</v>
      </c>
      <c r="E1162" t="s">
        <v>8521</v>
      </c>
      <c r="F1162" t="s">
        <v>10887</v>
      </c>
      <c r="G1162" t="s">
        <v>8588</v>
      </c>
      <c r="H1162" t="s">
        <v>8522</v>
      </c>
      <c r="I1162" t="s">
        <v>8605</v>
      </c>
      <c r="J1162" t="s">
        <v>8520</v>
      </c>
    </row>
    <row r="1163" spans="1:10" x14ac:dyDescent="0.25">
      <c r="A1163" t="s">
        <v>10891</v>
      </c>
      <c r="B1163" t="s">
        <v>10892</v>
      </c>
      <c r="C1163" t="s">
        <v>8520</v>
      </c>
      <c r="D1163" t="s">
        <v>10893</v>
      </c>
      <c r="E1163" t="s">
        <v>8521</v>
      </c>
      <c r="F1163" t="s">
        <v>10887</v>
      </c>
      <c r="G1163" t="s">
        <v>8588</v>
      </c>
      <c r="H1163" t="s">
        <v>8522</v>
      </c>
      <c r="I1163" t="s">
        <v>8605</v>
      </c>
      <c r="J1163" t="s">
        <v>8520</v>
      </c>
    </row>
    <row r="1164" spans="1:10" x14ac:dyDescent="0.25">
      <c r="A1164" t="s">
        <v>10894</v>
      </c>
      <c r="B1164" t="s">
        <v>10895</v>
      </c>
      <c r="C1164" t="s">
        <v>10896</v>
      </c>
      <c r="D1164" t="s">
        <v>10897</v>
      </c>
      <c r="E1164" t="s">
        <v>8521</v>
      </c>
      <c r="F1164" t="s">
        <v>10887</v>
      </c>
      <c r="G1164" t="s">
        <v>8588</v>
      </c>
      <c r="H1164" t="s">
        <v>8522</v>
      </c>
      <c r="I1164" t="s">
        <v>8605</v>
      </c>
      <c r="J1164" t="s">
        <v>8520</v>
      </c>
    </row>
    <row r="1165" spans="1:10" x14ac:dyDescent="0.25">
      <c r="A1165" t="s">
        <v>10898</v>
      </c>
      <c r="B1165" t="s">
        <v>10899</v>
      </c>
      <c r="C1165" t="s">
        <v>8520</v>
      </c>
      <c r="D1165" t="s">
        <v>10900</v>
      </c>
      <c r="E1165" t="s">
        <v>8516</v>
      </c>
      <c r="F1165" t="s">
        <v>10901</v>
      </c>
      <c r="G1165" t="s">
        <v>8518</v>
      </c>
      <c r="H1165" t="s">
        <v>8464</v>
      </c>
      <c r="I1165" t="s">
        <v>9390</v>
      </c>
      <c r="J1165" t="s">
        <v>8520</v>
      </c>
    </row>
    <row r="1166" spans="1:10" x14ac:dyDescent="0.25">
      <c r="A1166" t="s">
        <v>10898</v>
      </c>
      <c r="B1166" t="s">
        <v>10899</v>
      </c>
      <c r="C1166" t="s">
        <v>8520</v>
      </c>
      <c r="D1166" t="s">
        <v>10900</v>
      </c>
      <c r="E1166" t="s">
        <v>8521</v>
      </c>
      <c r="F1166" t="s">
        <v>10901</v>
      </c>
      <c r="G1166" t="s">
        <v>8518</v>
      </c>
      <c r="H1166" t="s">
        <v>8522</v>
      </c>
      <c r="I1166" t="s">
        <v>9390</v>
      </c>
      <c r="J1166" t="s">
        <v>8520</v>
      </c>
    </row>
    <row r="1167" spans="1:10" x14ac:dyDescent="0.25">
      <c r="A1167" t="s">
        <v>10902</v>
      </c>
      <c r="B1167" t="s">
        <v>10903</v>
      </c>
      <c r="C1167" t="s">
        <v>10904</v>
      </c>
      <c r="D1167" t="s">
        <v>10905</v>
      </c>
      <c r="E1167" t="s">
        <v>8550</v>
      </c>
      <c r="F1167" t="s">
        <v>10906</v>
      </c>
      <c r="G1167" t="s">
        <v>8518</v>
      </c>
      <c r="H1167" t="s">
        <v>8464</v>
      </c>
      <c r="I1167" t="s">
        <v>8552</v>
      </c>
      <c r="J1167" t="s">
        <v>9434</v>
      </c>
    </row>
    <row r="1168" spans="1:10" x14ac:dyDescent="0.25">
      <c r="A1168" t="s">
        <v>10907</v>
      </c>
      <c r="B1168" t="s">
        <v>10908</v>
      </c>
      <c r="C1168" t="s">
        <v>8520</v>
      </c>
      <c r="D1168" t="s">
        <v>10909</v>
      </c>
      <c r="E1168" t="s">
        <v>8550</v>
      </c>
      <c r="F1168" t="s">
        <v>10910</v>
      </c>
      <c r="G1168" t="s">
        <v>8518</v>
      </c>
      <c r="H1168" t="s">
        <v>8464</v>
      </c>
      <c r="I1168" t="s">
        <v>8552</v>
      </c>
      <c r="J1168" t="s">
        <v>10911</v>
      </c>
    </row>
    <row r="1169" spans="1:10" x14ac:dyDescent="0.25">
      <c r="A1169" t="s">
        <v>10912</v>
      </c>
      <c r="B1169" t="s">
        <v>10913</v>
      </c>
      <c r="C1169" t="s">
        <v>8520</v>
      </c>
      <c r="D1169" t="s">
        <v>10914</v>
      </c>
      <c r="E1169" t="s">
        <v>8550</v>
      </c>
      <c r="F1169" t="s">
        <v>10915</v>
      </c>
      <c r="G1169" t="s">
        <v>8518</v>
      </c>
      <c r="H1169" t="s">
        <v>8464</v>
      </c>
      <c r="I1169" t="s">
        <v>8552</v>
      </c>
      <c r="J1169" t="s">
        <v>10911</v>
      </c>
    </row>
    <row r="1170" spans="1:10" x14ac:dyDescent="0.25">
      <c r="A1170" t="s">
        <v>10902</v>
      </c>
      <c r="B1170" t="s">
        <v>10903</v>
      </c>
      <c r="C1170" t="s">
        <v>10904</v>
      </c>
      <c r="D1170" t="s">
        <v>10905</v>
      </c>
      <c r="E1170" t="s">
        <v>8550</v>
      </c>
      <c r="F1170" t="s">
        <v>10906</v>
      </c>
      <c r="G1170" t="s">
        <v>8518</v>
      </c>
      <c r="H1170" t="s">
        <v>8522</v>
      </c>
      <c r="I1170" t="s">
        <v>8552</v>
      </c>
      <c r="J1170" t="s">
        <v>9434</v>
      </c>
    </row>
    <row r="1171" spans="1:10" x14ac:dyDescent="0.25">
      <c r="A1171" t="s">
        <v>10907</v>
      </c>
      <c r="B1171" t="s">
        <v>10908</v>
      </c>
      <c r="C1171" t="s">
        <v>8520</v>
      </c>
      <c r="D1171" t="s">
        <v>10909</v>
      </c>
      <c r="E1171" t="s">
        <v>8550</v>
      </c>
      <c r="F1171" t="s">
        <v>10910</v>
      </c>
      <c r="G1171" t="s">
        <v>8518</v>
      </c>
      <c r="H1171" t="s">
        <v>8522</v>
      </c>
      <c r="I1171" t="s">
        <v>8552</v>
      </c>
      <c r="J1171" t="s">
        <v>10911</v>
      </c>
    </row>
    <row r="1172" spans="1:10" x14ac:dyDescent="0.25">
      <c r="A1172" t="s">
        <v>10912</v>
      </c>
      <c r="B1172" t="s">
        <v>10913</v>
      </c>
      <c r="C1172" t="s">
        <v>8520</v>
      </c>
      <c r="D1172" t="s">
        <v>10914</v>
      </c>
      <c r="E1172" t="s">
        <v>8550</v>
      </c>
      <c r="F1172" t="s">
        <v>10915</v>
      </c>
      <c r="G1172" t="s">
        <v>8518</v>
      </c>
      <c r="H1172" t="s">
        <v>8522</v>
      </c>
      <c r="I1172" t="s">
        <v>8552</v>
      </c>
      <c r="J1172" t="s">
        <v>10911</v>
      </c>
    </row>
    <row r="1173" spans="1:10" x14ac:dyDescent="0.25">
      <c r="A1173" t="s">
        <v>10916</v>
      </c>
      <c r="B1173" t="s">
        <v>10917</v>
      </c>
      <c r="C1173" t="s">
        <v>8520</v>
      </c>
      <c r="D1173" t="s">
        <v>10918</v>
      </c>
      <c r="E1173" t="s">
        <v>8550</v>
      </c>
      <c r="F1173" t="s">
        <v>10919</v>
      </c>
      <c r="G1173" t="s">
        <v>8518</v>
      </c>
      <c r="H1173" t="s">
        <v>8464</v>
      </c>
      <c r="I1173" t="s">
        <v>8569</v>
      </c>
      <c r="J1173" t="s">
        <v>8570</v>
      </c>
    </row>
    <row r="1174" spans="1:10" x14ac:dyDescent="0.25">
      <c r="A1174" t="s">
        <v>10920</v>
      </c>
      <c r="B1174" t="s">
        <v>10921</v>
      </c>
      <c r="C1174" t="s">
        <v>8520</v>
      </c>
      <c r="D1174" t="s">
        <v>10922</v>
      </c>
      <c r="E1174" t="s">
        <v>8550</v>
      </c>
      <c r="F1174" t="s">
        <v>10923</v>
      </c>
      <c r="G1174" t="s">
        <v>8518</v>
      </c>
      <c r="H1174" t="s">
        <v>8464</v>
      </c>
      <c r="I1174" t="s">
        <v>8569</v>
      </c>
      <c r="J1174" t="s">
        <v>8570</v>
      </c>
    </row>
    <row r="1175" spans="1:10" x14ac:dyDescent="0.25">
      <c r="A1175" t="s">
        <v>10924</v>
      </c>
      <c r="B1175" t="s">
        <v>10925</v>
      </c>
      <c r="C1175" t="s">
        <v>8520</v>
      </c>
      <c r="D1175" t="s">
        <v>10926</v>
      </c>
      <c r="E1175" t="s">
        <v>8550</v>
      </c>
      <c r="F1175" t="s">
        <v>10923</v>
      </c>
      <c r="G1175" t="s">
        <v>8518</v>
      </c>
      <c r="H1175" t="s">
        <v>8464</v>
      </c>
      <c r="I1175" t="s">
        <v>8569</v>
      </c>
      <c r="J1175" t="s">
        <v>8570</v>
      </c>
    </row>
    <row r="1176" spans="1:10" x14ac:dyDescent="0.25">
      <c r="A1176" t="s">
        <v>10927</v>
      </c>
      <c r="B1176" t="s">
        <v>10928</v>
      </c>
      <c r="C1176" t="s">
        <v>8520</v>
      </c>
      <c r="D1176" t="s">
        <v>10929</v>
      </c>
      <c r="E1176" t="s">
        <v>8550</v>
      </c>
      <c r="F1176" t="s">
        <v>10930</v>
      </c>
      <c r="G1176" t="s">
        <v>8518</v>
      </c>
      <c r="H1176" t="s">
        <v>8464</v>
      </c>
      <c r="I1176" t="s">
        <v>8569</v>
      </c>
      <c r="J1176" t="s">
        <v>8570</v>
      </c>
    </row>
    <row r="1177" spans="1:10" x14ac:dyDescent="0.25">
      <c r="A1177" t="s">
        <v>10931</v>
      </c>
      <c r="B1177" t="s">
        <v>10932</v>
      </c>
      <c r="C1177" t="s">
        <v>8520</v>
      </c>
      <c r="D1177" t="s">
        <v>10933</v>
      </c>
      <c r="E1177" t="s">
        <v>8550</v>
      </c>
      <c r="F1177" t="s">
        <v>10934</v>
      </c>
      <c r="G1177" t="s">
        <v>8518</v>
      </c>
      <c r="H1177" t="s">
        <v>8464</v>
      </c>
      <c r="I1177" t="s">
        <v>8569</v>
      </c>
      <c r="J1177" t="s">
        <v>8570</v>
      </c>
    </row>
    <row r="1178" spans="1:10" x14ac:dyDescent="0.25">
      <c r="A1178" t="s">
        <v>10935</v>
      </c>
      <c r="B1178" t="s">
        <v>10936</v>
      </c>
      <c r="C1178" t="s">
        <v>8520</v>
      </c>
      <c r="D1178" t="s">
        <v>10937</v>
      </c>
      <c r="E1178" t="s">
        <v>8550</v>
      </c>
      <c r="F1178" t="s">
        <v>10934</v>
      </c>
      <c r="G1178" t="s">
        <v>8518</v>
      </c>
      <c r="H1178" t="s">
        <v>8464</v>
      </c>
      <c r="I1178" t="s">
        <v>8569</v>
      </c>
      <c r="J1178" t="s">
        <v>10602</v>
      </c>
    </row>
    <row r="1179" spans="1:10" x14ac:dyDescent="0.25">
      <c r="A1179" t="s">
        <v>10916</v>
      </c>
      <c r="B1179" t="s">
        <v>10917</v>
      </c>
      <c r="C1179" t="s">
        <v>8520</v>
      </c>
      <c r="D1179" t="s">
        <v>10918</v>
      </c>
      <c r="E1179" t="s">
        <v>8583</v>
      </c>
      <c r="F1179" t="s">
        <v>10919</v>
      </c>
      <c r="G1179" t="s">
        <v>8518</v>
      </c>
      <c r="H1179" t="s">
        <v>8522</v>
      </c>
      <c r="I1179" t="s">
        <v>8569</v>
      </c>
      <c r="J1179" t="s">
        <v>8570</v>
      </c>
    </row>
    <row r="1180" spans="1:10" x14ac:dyDescent="0.25">
      <c r="A1180" t="s">
        <v>10920</v>
      </c>
      <c r="B1180" t="s">
        <v>10921</v>
      </c>
      <c r="C1180" t="s">
        <v>8520</v>
      </c>
      <c r="D1180" t="s">
        <v>10922</v>
      </c>
      <c r="E1180" t="s">
        <v>8583</v>
      </c>
      <c r="F1180" t="s">
        <v>10923</v>
      </c>
      <c r="G1180" t="s">
        <v>8518</v>
      </c>
      <c r="H1180" t="s">
        <v>8522</v>
      </c>
      <c r="I1180" t="s">
        <v>8569</v>
      </c>
      <c r="J1180" t="s">
        <v>8570</v>
      </c>
    </row>
    <row r="1181" spans="1:10" x14ac:dyDescent="0.25">
      <c r="A1181" t="s">
        <v>10924</v>
      </c>
      <c r="B1181" t="s">
        <v>10925</v>
      </c>
      <c r="C1181" t="s">
        <v>8520</v>
      </c>
      <c r="D1181" t="s">
        <v>10926</v>
      </c>
      <c r="E1181" t="s">
        <v>8583</v>
      </c>
      <c r="F1181" t="s">
        <v>10923</v>
      </c>
      <c r="G1181" t="s">
        <v>8518</v>
      </c>
      <c r="H1181" t="s">
        <v>8522</v>
      </c>
      <c r="I1181" t="s">
        <v>8569</v>
      </c>
      <c r="J1181" t="s">
        <v>8570</v>
      </c>
    </row>
    <row r="1182" spans="1:10" x14ac:dyDescent="0.25">
      <c r="A1182" t="s">
        <v>10927</v>
      </c>
      <c r="B1182" t="s">
        <v>10928</v>
      </c>
      <c r="C1182" t="s">
        <v>8520</v>
      </c>
      <c r="D1182" t="s">
        <v>10929</v>
      </c>
      <c r="E1182" t="s">
        <v>8583</v>
      </c>
      <c r="F1182" t="s">
        <v>10930</v>
      </c>
      <c r="G1182" t="s">
        <v>8518</v>
      </c>
      <c r="H1182" t="s">
        <v>8522</v>
      </c>
      <c r="I1182" t="s">
        <v>8569</v>
      </c>
      <c r="J1182" t="s">
        <v>8570</v>
      </c>
    </row>
    <row r="1183" spans="1:10" x14ac:dyDescent="0.25">
      <c r="A1183" t="s">
        <v>10931</v>
      </c>
      <c r="B1183" t="s">
        <v>10932</v>
      </c>
      <c r="C1183" t="s">
        <v>8520</v>
      </c>
      <c r="D1183" t="s">
        <v>10933</v>
      </c>
      <c r="E1183" t="s">
        <v>8583</v>
      </c>
      <c r="F1183" t="s">
        <v>10934</v>
      </c>
      <c r="G1183" t="s">
        <v>8518</v>
      </c>
      <c r="H1183" t="s">
        <v>8522</v>
      </c>
      <c r="I1183" t="s">
        <v>8569</v>
      </c>
      <c r="J1183" t="s">
        <v>8570</v>
      </c>
    </row>
    <row r="1184" spans="1:10" x14ac:dyDescent="0.25">
      <c r="A1184" t="s">
        <v>10935</v>
      </c>
      <c r="B1184" t="s">
        <v>10936</v>
      </c>
      <c r="C1184" t="s">
        <v>8520</v>
      </c>
      <c r="D1184" t="s">
        <v>10937</v>
      </c>
      <c r="E1184" t="s">
        <v>8583</v>
      </c>
      <c r="F1184" t="s">
        <v>10934</v>
      </c>
      <c r="G1184" t="s">
        <v>8518</v>
      </c>
      <c r="H1184" t="s">
        <v>8522</v>
      </c>
      <c r="I1184" t="s">
        <v>8569</v>
      </c>
      <c r="J1184" t="s">
        <v>10602</v>
      </c>
    </row>
    <row r="1185" spans="1:10" x14ac:dyDescent="0.25">
      <c r="A1185" t="s">
        <v>10938</v>
      </c>
      <c r="B1185" t="s">
        <v>10939</v>
      </c>
      <c r="C1185" t="s">
        <v>8520</v>
      </c>
      <c r="D1185" t="s">
        <v>10940</v>
      </c>
      <c r="E1185" t="s">
        <v>8516</v>
      </c>
      <c r="F1185" t="s">
        <v>10941</v>
      </c>
      <c r="G1185" t="s">
        <v>8518</v>
      </c>
      <c r="H1185" t="s">
        <v>8464</v>
      </c>
      <c r="I1185" t="s">
        <v>9402</v>
      </c>
      <c r="J1185" t="s">
        <v>10942</v>
      </c>
    </row>
    <row r="1186" spans="1:10" x14ac:dyDescent="0.25">
      <c r="A1186" t="s">
        <v>10943</v>
      </c>
      <c r="B1186" t="s">
        <v>10944</v>
      </c>
      <c r="C1186" t="s">
        <v>10945</v>
      </c>
      <c r="D1186" t="s">
        <v>10946</v>
      </c>
      <c r="E1186" t="s">
        <v>8516</v>
      </c>
      <c r="F1186" t="s">
        <v>10947</v>
      </c>
      <c r="G1186" t="s">
        <v>8588</v>
      </c>
      <c r="H1186" t="s">
        <v>8464</v>
      </c>
      <c r="I1186" t="s">
        <v>8605</v>
      </c>
      <c r="J1186" t="s">
        <v>8520</v>
      </c>
    </row>
    <row r="1187" spans="1:10" x14ac:dyDescent="0.25">
      <c r="A1187" t="s">
        <v>10943</v>
      </c>
      <c r="B1187" t="s">
        <v>10944</v>
      </c>
      <c r="C1187" t="s">
        <v>10945</v>
      </c>
      <c r="D1187" t="s">
        <v>10948</v>
      </c>
      <c r="E1187" t="s">
        <v>8521</v>
      </c>
      <c r="F1187" t="s">
        <v>10947</v>
      </c>
      <c r="G1187" t="s">
        <v>8588</v>
      </c>
      <c r="H1187" t="s">
        <v>8522</v>
      </c>
      <c r="I1187" t="s">
        <v>8605</v>
      </c>
      <c r="J1187" t="s">
        <v>8520</v>
      </c>
    </row>
    <row r="1188" spans="1:10" x14ac:dyDescent="0.25">
      <c r="A1188" t="s">
        <v>10949</v>
      </c>
      <c r="B1188" t="s">
        <v>10950</v>
      </c>
      <c r="C1188" t="s">
        <v>10951</v>
      </c>
      <c r="D1188" t="s">
        <v>10952</v>
      </c>
      <c r="E1188" t="s">
        <v>8516</v>
      </c>
      <c r="F1188" t="s">
        <v>10953</v>
      </c>
      <c r="G1188" t="s">
        <v>8588</v>
      </c>
      <c r="H1188" t="s">
        <v>8464</v>
      </c>
      <c r="I1188" t="s">
        <v>8691</v>
      </c>
      <c r="J1188" t="s">
        <v>8520</v>
      </c>
    </row>
    <row r="1189" spans="1:10" x14ac:dyDescent="0.25">
      <c r="A1189" t="s">
        <v>10954</v>
      </c>
      <c r="B1189" t="s">
        <v>10955</v>
      </c>
      <c r="C1189" t="s">
        <v>10956</v>
      </c>
      <c r="D1189" t="s">
        <v>10957</v>
      </c>
      <c r="E1189" t="s">
        <v>8516</v>
      </c>
      <c r="F1189" t="s">
        <v>10953</v>
      </c>
      <c r="G1189" t="s">
        <v>8588</v>
      </c>
      <c r="H1189" t="s">
        <v>8464</v>
      </c>
      <c r="I1189" t="s">
        <v>9211</v>
      </c>
      <c r="J1189" t="s">
        <v>8520</v>
      </c>
    </row>
    <row r="1190" spans="1:10" x14ac:dyDescent="0.25">
      <c r="A1190" t="s">
        <v>10958</v>
      </c>
      <c r="B1190" t="s">
        <v>10959</v>
      </c>
      <c r="C1190" t="s">
        <v>10960</v>
      </c>
      <c r="D1190" t="s">
        <v>10961</v>
      </c>
      <c r="E1190" t="s">
        <v>8516</v>
      </c>
      <c r="F1190" t="s">
        <v>10953</v>
      </c>
      <c r="G1190" t="s">
        <v>8588</v>
      </c>
      <c r="H1190" t="s">
        <v>8464</v>
      </c>
      <c r="I1190" t="s">
        <v>8691</v>
      </c>
      <c r="J1190" t="s">
        <v>8520</v>
      </c>
    </row>
    <row r="1191" spans="1:10" x14ac:dyDescent="0.25">
      <c r="A1191" t="s">
        <v>10962</v>
      </c>
      <c r="B1191" t="s">
        <v>10963</v>
      </c>
      <c r="C1191" t="s">
        <v>10964</v>
      </c>
      <c r="D1191" t="s">
        <v>10965</v>
      </c>
      <c r="E1191" t="s">
        <v>8516</v>
      </c>
      <c r="F1191" t="s">
        <v>10953</v>
      </c>
      <c r="G1191" t="s">
        <v>8588</v>
      </c>
      <c r="H1191" t="s">
        <v>8464</v>
      </c>
      <c r="I1191" t="s">
        <v>9211</v>
      </c>
      <c r="J1191" t="s">
        <v>8520</v>
      </c>
    </row>
    <row r="1192" spans="1:10" x14ac:dyDescent="0.25">
      <c r="A1192" t="s">
        <v>10966</v>
      </c>
      <c r="B1192" t="s">
        <v>10967</v>
      </c>
      <c r="C1192" t="s">
        <v>10968</v>
      </c>
      <c r="D1192" t="s">
        <v>10969</v>
      </c>
      <c r="E1192" t="s">
        <v>8516</v>
      </c>
      <c r="F1192" t="s">
        <v>10953</v>
      </c>
      <c r="G1192" t="s">
        <v>8588</v>
      </c>
      <c r="H1192" t="s">
        <v>8464</v>
      </c>
      <c r="I1192" t="s">
        <v>8691</v>
      </c>
      <c r="J1192" t="s">
        <v>8520</v>
      </c>
    </row>
    <row r="1193" spans="1:10" x14ac:dyDescent="0.25">
      <c r="A1193" t="s">
        <v>10970</v>
      </c>
      <c r="B1193" t="s">
        <v>10971</v>
      </c>
      <c r="C1193" t="s">
        <v>10972</v>
      </c>
      <c r="D1193" t="s">
        <v>10973</v>
      </c>
      <c r="E1193" t="s">
        <v>8516</v>
      </c>
      <c r="F1193" t="s">
        <v>10953</v>
      </c>
      <c r="G1193" t="s">
        <v>8588</v>
      </c>
      <c r="H1193" t="s">
        <v>8464</v>
      </c>
      <c r="I1193" t="s">
        <v>8691</v>
      </c>
      <c r="J1193" t="s">
        <v>8520</v>
      </c>
    </row>
    <row r="1194" spans="1:10" x14ac:dyDescent="0.25">
      <c r="A1194" t="s">
        <v>10974</v>
      </c>
      <c r="B1194" t="s">
        <v>10975</v>
      </c>
      <c r="C1194" t="s">
        <v>8520</v>
      </c>
      <c r="D1194" t="s">
        <v>10976</v>
      </c>
      <c r="E1194" t="s">
        <v>8516</v>
      </c>
      <c r="F1194" t="s">
        <v>10953</v>
      </c>
      <c r="G1194" t="s">
        <v>8588</v>
      </c>
      <c r="H1194" t="s">
        <v>8464</v>
      </c>
      <c r="I1194" t="s">
        <v>8601</v>
      </c>
      <c r="J1194" t="s">
        <v>8520</v>
      </c>
    </row>
    <row r="1195" spans="1:10" x14ac:dyDescent="0.25">
      <c r="A1195" t="s">
        <v>10977</v>
      </c>
      <c r="B1195" t="s">
        <v>10978</v>
      </c>
      <c r="C1195" t="s">
        <v>8520</v>
      </c>
      <c r="D1195" t="s">
        <v>10979</v>
      </c>
      <c r="E1195" t="s">
        <v>8516</v>
      </c>
      <c r="F1195" t="s">
        <v>10953</v>
      </c>
      <c r="G1195" t="s">
        <v>8588</v>
      </c>
      <c r="H1195" t="s">
        <v>8464</v>
      </c>
      <c r="I1195" t="s">
        <v>9211</v>
      </c>
      <c r="J1195" t="s">
        <v>8520</v>
      </c>
    </row>
    <row r="1196" spans="1:10" x14ac:dyDescent="0.25">
      <c r="A1196" t="s">
        <v>10949</v>
      </c>
      <c r="B1196" t="s">
        <v>10950</v>
      </c>
      <c r="C1196" t="s">
        <v>10951</v>
      </c>
      <c r="D1196" t="s">
        <v>10952</v>
      </c>
      <c r="E1196" t="s">
        <v>8521</v>
      </c>
      <c r="F1196" t="s">
        <v>10953</v>
      </c>
      <c r="G1196" t="s">
        <v>8588</v>
      </c>
      <c r="H1196" t="s">
        <v>8522</v>
      </c>
      <c r="I1196" t="s">
        <v>8691</v>
      </c>
      <c r="J1196" t="s">
        <v>8520</v>
      </c>
    </row>
    <row r="1197" spans="1:10" x14ac:dyDescent="0.25">
      <c r="A1197" t="s">
        <v>10954</v>
      </c>
      <c r="B1197" t="s">
        <v>10955</v>
      </c>
      <c r="C1197" t="s">
        <v>10956</v>
      </c>
      <c r="D1197" t="s">
        <v>10957</v>
      </c>
      <c r="E1197" t="s">
        <v>8521</v>
      </c>
      <c r="F1197" t="s">
        <v>10953</v>
      </c>
      <c r="G1197" t="s">
        <v>8588</v>
      </c>
      <c r="H1197" t="s">
        <v>8522</v>
      </c>
      <c r="I1197" t="s">
        <v>9211</v>
      </c>
      <c r="J1197" t="s">
        <v>8520</v>
      </c>
    </row>
    <row r="1198" spans="1:10" x14ac:dyDescent="0.25">
      <c r="A1198" t="s">
        <v>10958</v>
      </c>
      <c r="B1198" t="s">
        <v>10959</v>
      </c>
      <c r="C1198" t="s">
        <v>10960</v>
      </c>
      <c r="D1198" t="s">
        <v>10961</v>
      </c>
      <c r="E1198" t="s">
        <v>8521</v>
      </c>
      <c r="F1198" t="s">
        <v>10953</v>
      </c>
      <c r="G1198" t="s">
        <v>8588</v>
      </c>
      <c r="H1198" t="s">
        <v>8522</v>
      </c>
      <c r="I1198" t="s">
        <v>8691</v>
      </c>
      <c r="J1198" t="s">
        <v>8520</v>
      </c>
    </row>
    <row r="1199" spans="1:10" x14ac:dyDescent="0.25">
      <c r="A1199" t="s">
        <v>10962</v>
      </c>
      <c r="B1199" t="s">
        <v>10963</v>
      </c>
      <c r="C1199" t="s">
        <v>10964</v>
      </c>
      <c r="D1199" t="s">
        <v>10965</v>
      </c>
      <c r="E1199" t="s">
        <v>8521</v>
      </c>
      <c r="F1199" t="s">
        <v>10953</v>
      </c>
      <c r="G1199" t="s">
        <v>8588</v>
      </c>
      <c r="H1199" t="s">
        <v>8522</v>
      </c>
      <c r="I1199" t="s">
        <v>9211</v>
      </c>
      <c r="J1199" t="s">
        <v>8520</v>
      </c>
    </row>
    <row r="1200" spans="1:10" x14ac:dyDescent="0.25">
      <c r="A1200" t="s">
        <v>10966</v>
      </c>
      <c r="B1200" t="s">
        <v>10967</v>
      </c>
      <c r="C1200" t="s">
        <v>10968</v>
      </c>
      <c r="D1200" t="s">
        <v>10969</v>
      </c>
      <c r="E1200" t="s">
        <v>8521</v>
      </c>
      <c r="F1200" t="s">
        <v>10953</v>
      </c>
      <c r="G1200" t="s">
        <v>8588</v>
      </c>
      <c r="H1200" t="s">
        <v>8522</v>
      </c>
      <c r="I1200" t="s">
        <v>8691</v>
      </c>
      <c r="J1200" t="s">
        <v>8520</v>
      </c>
    </row>
    <row r="1201" spans="1:10" x14ac:dyDescent="0.25">
      <c r="A1201" t="s">
        <v>10970</v>
      </c>
      <c r="B1201" t="s">
        <v>10971</v>
      </c>
      <c r="C1201" t="s">
        <v>10972</v>
      </c>
      <c r="D1201" t="s">
        <v>10973</v>
      </c>
      <c r="E1201" t="s">
        <v>8521</v>
      </c>
      <c r="F1201" t="s">
        <v>10953</v>
      </c>
      <c r="G1201" t="s">
        <v>8588</v>
      </c>
      <c r="H1201" t="s">
        <v>8522</v>
      </c>
      <c r="I1201" t="s">
        <v>8691</v>
      </c>
      <c r="J1201" t="s">
        <v>8520</v>
      </c>
    </row>
    <row r="1202" spans="1:10" x14ac:dyDescent="0.25">
      <c r="A1202" t="s">
        <v>10974</v>
      </c>
      <c r="B1202" t="s">
        <v>10975</v>
      </c>
      <c r="C1202" t="s">
        <v>8520</v>
      </c>
      <c r="D1202" t="s">
        <v>10976</v>
      </c>
      <c r="E1202" t="s">
        <v>8521</v>
      </c>
      <c r="F1202" t="s">
        <v>10953</v>
      </c>
      <c r="G1202" t="s">
        <v>8588</v>
      </c>
      <c r="H1202" t="s">
        <v>8522</v>
      </c>
      <c r="I1202" t="s">
        <v>8601</v>
      </c>
      <c r="J1202" t="s">
        <v>8520</v>
      </c>
    </row>
    <row r="1203" spans="1:10" x14ac:dyDescent="0.25">
      <c r="A1203" t="s">
        <v>10977</v>
      </c>
      <c r="B1203" t="s">
        <v>10978</v>
      </c>
      <c r="C1203" t="s">
        <v>8520</v>
      </c>
      <c r="D1203" t="s">
        <v>10979</v>
      </c>
      <c r="E1203" t="s">
        <v>8521</v>
      </c>
      <c r="F1203" t="s">
        <v>10953</v>
      </c>
      <c r="G1203" t="s">
        <v>8588</v>
      </c>
      <c r="H1203" t="s">
        <v>8522</v>
      </c>
      <c r="I1203" t="s">
        <v>9211</v>
      </c>
      <c r="J1203" t="s">
        <v>8520</v>
      </c>
    </row>
    <row r="1204" spans="1:10" x14ac:dyDescent="0.25">
      <c r="A1204" t="s">
        <v>10943</v>
      </c>
      <c r="B1204" t="s">
        <v>10944</v>
      </c>
      <c r="C1204" t="s">
        <v>10945</v>
      </c>
      <c r="D1204" t="s">
        <v>10948</v>
      </c>
      <c r="E1204" t="s">
        <v>8516</v>
      </c>
      <c r="F1204" t="s">
        <v>10980</v>
      </c>
      <c r="G1204" t="s">
        <v>8588</v>
      </c>
      <c r="H1204" t="s">
        <v>8464</v>
      </c>
      <c r="I1204" t="s">
        <v>8605</v>
      </c>
      <c r="J1204" t="s">
        <v>8520</v>
      </c>
    </row>
    <row r="1205" spans="1:10" x14ac:dyDescent="0.25">
      <c r="A1205" t="s">
        <v>10981</v>
      </c>
      <c r="B1205" t="s">
        <v>10982</v>
      </c>
      <c r="C1205" t="s">
        <v>8520</v>
      </c>
      <c r="D1205" t="s">
        <v>10983</v>
      </c>
      <c r="E1205" t="s">
        <v>8516</v>
      </c>
      <c r="F1205" t="s">
        <v>10984</v>
      </c>
      <c r="G1205" t="s">
        <v>8588</v>
      </c>
      <c r="H1205" t="s">
        <v>8464</v>
      </c>
      <c r="I1205" t="s">
        <v>8605</v>
      </c>
      <c r="J1205" t="s">
        <v>8520</v>
      </c>
    </row>
    <row r="1206" spans="1:10" x14ac:dyDescent="0.25">
      <c r="A1206" t="s">
        <v>10981</v>
      </c>
      <c r="B1206" t="s">
        <v>10982</v>
      </c>
      <c r="C1206" t="s">
        <v>8520</v>
      </c>
      <c r="D1206" t="s">
        <v>10983</v>
      </c>
      <c r="E1206" t="s">
        <v>8521</v>
      </c>
      <c r="F1206" t="s">
        <v>10984</v>
      </c>
      <c r="G1206" t="s">
        <v>8588</v>
      </c>
      <c r="H1206" t="s">
        <v>8522</v>
      </c>
      <c r="I1206" t="s">
        <v>8605</v>
      </c>
      <c r="J1206" t="s">
        <v>8520</v>
      </c>
    </row>
    <row r="1207" spans="1:10" x14ac:dyDescent="0.25">
      <c r="A1207" t="s">
        <v>10985</v>
      </c>
      <c r="B1207" t="s">
        <v>10986</v>
      </c>
      <c r="C1207" t="s">
        <v>8520</v>
      </c>
      <c r="D1207" t="s">
        <v>10987</v>
      </c>
      <c r="E1207" t="s">
        <v>8516</v>
      </c>
      <c r="F1207" t="s">
        <v>10988</v>
      </c>
      <c r="G1207" t="s">
        <v>8518</v>
      </c>
      <c r="H1207" t="s">
        <v>8464</v>
      </c>
      <c r="I1207" t="s">
        <v>9402</v>
      </c>
      <c r="J1207" t="s">
        <v>8520</v>
      </c>
    </row>
    <row r="1208" spans="1:10" x14ac:dyDescent="0.25">
      <c r="A1208" t="s">
        <v>10985</v>
      </c>
      <c r="B1208" t="s">
        <v>10986</v>
      </c>
      <c r="C1208" t="s">
        <v>8520</v>
      </c>
      <c r="D1208" t="s">
        <v>10987</v>
      </c>
      <c r="E1208" t="s">
        <v>8521</v>
      </c>
      <c r="F1208" t="s">
        <v>10988</v>
      </c>
      <c r="G1208" t="s">
        <v>8518</v>
      </c>
      <c r="H1208" t="s">
        <v>8522</v>
      </c>
      <c r="I1208" t="s">
        <v>9402</v>
      </c>
      <c r="J1208" t="s">
        <v>8520</v>
      </c>
    </row>
    <row r="1209" spans="1:10" x14ac:dyDescent="0.25">
      <c r="A1209" t="s">
        <v>10989</v>
      </c>
      <c r="B1209" t="s">
        <v>10990</v>
      </c>
      <c r="C1209" t="s">
        <v>10991</v>
      </c>
      <c r="D1209" t="s">
        <v>10992</v>
      </c>
      <c r="E1209" t="s">
        <v>8516</v>
      </c>
      <c r="F1209" t="s">
        <v>10993</v>
      </c>
      <c r="G1209" t="s">
        <v>8518</v>
      </c>
      <c r="H1209" t="s">
        <v>8464</v>
      </c>
      <c r="I1209" t="s">
        <v>10994</v>
      </c>
      <c r="J1209" t="s">
        <v>8520</v>
      </c>
    </row>
    <row r="1210" spans="1:10" x14ac:dyDescent="0.25">
      <c r="A1210" t="s">
        <v>10995</v>
      </c>
      <c r="B1210" t="s">
        <v>10996</v>
      </c>
      <c r="C1210" t="s">
        <v>8520</v>
      </c>
      <c r="D1210" t="s">
        <v>10997</v>
      </c>
      <c r="E1210" t="s">
        <v>8516</v>
      </c>
      <c r="F1210" t="s">
        <v>10998</v>
      </c>
      <c r="G1210" t="s">
        <v>8518</v>
      </c>
      <c r="H1210" t="s">
        <v>8464</v>
      </c>
      <c r="I1210" t="s">
        <v>10994</v>
      </c>
      <c r="J1210" t="s">
        <v>8520</v>
      </c>
    </row>
    <row r="1211" spans="1:10" x14ac:dyDescent="0.25">
      <c r="A1211" t="s">
        <v>10999</v>
      </c>
      <c r="B1211" t="s">
        <v>11000</v>
      </c>
      <c r="C1211" t="s">
        <v>8520</v>
      </c>
      <c r="D1211" t="s">
        <v>11001</v>
      </c>
      <c r="E1211" t="s">
        <v>8516</v>
      </c>
      <c r="F1211" t="s">
        <v>11002</v>
      </c>
      <c r="G1211" t="s">
        <v>8518</v>
      </c>
      <c r="H1211" t="s">
        <v>8464</v>
      </c>
      <c r="I1211" t="s">
        <v>10994</v>
      </c>
      <c r="J1211" t="s">
        <v>8520</v>
      </c>
    </row>
    <row r="1212" spans="1:10" x14ac:dyDescent="0.25">
      <c r="A1212" t="s">
        <v>10989</v>
      </c>
      <c r="B1212" t="s">
        <v>10990</v>
      </c>
      <c r="C1212" t="s">
        <v>10991</v>
      </c>
      <c r="D1212" t="s">
        <v>10992</v>
      </c>
      <c r="E1212" t="s">
        <v>8521</v>
      </c>
      <c r="F1212" t="s">
        <v>10993</v>
      </c>
      <c r="G1212" t="s">
        <v>8518</v>
      </c>
      <c r="H1212" t="s">
        <v>8522</v>
      </c>
      <c r="I1212" t="s">
        <v>10994</v>
      </c>
      <c r="J1212" t="s">
        <v>8520</v>
      </c>
    </row>
    <row r="1213" spans="1:10" x14ac:dyDescent="0.25">
      <c r="A1213" t="s">
        <v>10995</v>
      </c>
      <c r="B1213" t="s">
        <v>10996</v>
      </c>
      <c r="C1213" t="s">
        <v>8520</v>
      </c>
      <c r="D1213" t="s">
        <v>10997</v>
      </c>
      <c r="E1213" t="s">
        <v>8521</v>
      </c>
      <c r="F1213" t="s">
        <v>10998</v>
      </c>
      <c r="G1213" t="s">
        <v>8518</v>
      </c>
      <c r="H1213" t="s">
        <v>8522</v>
      </c>
      <c r="I1213" t="s">
        <v>10994</v>
      </c>
      <c r="J1213" t="s">
        <v>8520</v>
      </c>
    </row>
    <row r="1214" spans="1:10" x14ac:dyDescent="0.25">
      <c r="A1214" t="s">
        <v>10999</v>
      </c>
      <c r="B1214" t="s">
        <v>11000</v>
      </c>
      <c r="C1214" t="s">
        <v>8520</v>
      </c>
      <c r="D1214" t="s">
        <v>11001</v>
      </c>
      <c r="E1214" t="s">
        <v>8521</v>
      </c>
      <c r="F1214" t="s">
        <v>11002</v>
      </c>
      <c r="G1214" t="s">
        <v>8518</v>
      </c>
      <c r="H1214" t="s">
        <v>8522</v>
      </c>
      <c r="I1214" t="s">
        <v>10994</v>
      </c>
      <c r="J1214" t="s">
        <v>8520</v>
      </c>
    </row>
    <row r="1215" spans="1:10" x14ac:dyDescent="0.25">
      <c r="A1215" t="s">
        <v>11003</v>
      </c>
      <c r="B1215" t="s">
        <v>11004</v>
      </c>
      <c r="C1215" t="s">
        <v>11005</v>
      </c>
      <c r="D1215" t="s">
        <v>11006</v>
      </c>
      <c r="E1215" t="s">
        <v>8516</v>
      </c>
      <c r="F1215" t="s">
        <v>11007</v>
      </c>
      <c r="G1215" t="s">
        <v>8518</v>
      </c>
      <c r="H1215" t="s">
        <v>8464</v>
      </c>
      <c r="I1215" t="s">
        <v>10994</v>
      </c>
      <c r="J1215" t="s">
        <v>8520</v>
      </c>
    </row>
    <row r="1216" spans="1:10" x14ac:dyDescent="0.25">
      <c r="A1216" t="s">
        <v>11008</v>
      </c>
      <c r="B1216" t="s">
        <v>11009</v>
      </c>
      <c r="C1216" t="s">
        <v>11010</v>
      </c>
      <c r="D1216" t="s">
        <v>11011</v>
      </c>
      <c r="E1216" t="s">
        <v>8516</v>
      </c>
      <c r="F1216" t="s">
        <v>11012</v>
      </c>
      <c r="G1216" t="s">
        <v>8518</v>
      </c>
      <c r="H1216" t="s">
        <v>8464</v>
      </c>
      <c r="I1216" t="s">
        <v>10994</v>
      </c>
      <c r="J1216" t="s">
        <v>8520</v>
      </c>
    </row>
    <row r="1217" spans="1:10" x14ac:dyDescent="0.25">
      <c r="A1217" t="s">
        <v>11003</v>
      </c>
      <c r="B1217" t="s">
        <v>11004</v>
      </c>
      <c r="C1217" t="s">
        <v>11005</v>
      </c>
      <c r="D1217" t="s">
        <v>11006</v>
      </c>
      <c r="E1217" t="s">
        <v>8521</v>
      </c>
      <c r="F1217" t="s">
        <v>11007</v>
      </c>
      <c r="G1217" t="s">
        <v>8518</v>
      </c>
      <c r="H1217" t="s">
        <v>8522</v>
      </c>
      <c r="I1217" t="s">
        <v>10994</v>
      </c>
      <c r="J1217" t="s">
        <v>8520</v>
      </c>
    </row>
    <row r="1218" spans="1:10" x14ac:dyDescent="0.25">
      <c r="A1218" t="s">
        <v>11008</v>
      </c>
      <c r="B1218" t="s">
        <v>11009</v>
      </c>
      <c r="C1218" t="s">
        <v>11010</v>
      </c>
      <c r="D1218" t="s">
        <v>11011</v>
      </c>
      <c r="E1218" t="s">
        <v>8521</v>
      </c>
      <c r="F1218" t="s">
        <v>11012</v>
      </c>
      <c r="G1218" t="s">
        <v>8518</v>
      </c>
      <c r="H1218" t="s">
        <v>8522</v>
      </c>
      <c r="I1218" t="s">
        <v>10994</v>
      </c>
      <c r="J1218" t="s">
        <v>8520</v>
      </c>
    </row>
    <row r="1219" spans="1:10" x14ac:dyDescent="0.25">
      <c r="A1219" t="s">
        <v>11013</v>
      </c>
      <c r="B1219" t="s">
        <v>11014</v>
      </c>
      <c r="C1219" t="s">
        <v>8520</v>
      </c>
      <c r="D1219" t="s">
        <v>11015</v>
      </c>
      <c r="E1219" t="s">
        <v>8550</v>
      </c>
      <c r="F1219" t="s">
        <v>11016</v>
      </c>
      <c r="G1219" t="s">
        <v>8518</v>
      </c>
      <c r="H1219" t="s">
        <v>8464</v>
      </c>
      <c r="I1219" t="s">
        <v>8552</v>
      </c>
      <c r="J1219" t="s">
        <v>11017</v>
      </c>
    </row>
    <row r="1220" spans="1:10" x14ac:dyDescent="0.25">
      <c r="A1220" t="s">
        <v>11013</v>
      </c>
      <c r="B1220" t="s">
        <v>11014</v>
      </c>
      <c r="C1220" t="s">
        <v>8520</v>
      </c>
      <c r="D1220" t="s">
        <v>11015</v>
      </c>
      <c r="E1220" t="s">
        <v>8550</v>
      </c>
      <c r="F1220" t="s">
        <v>11016</v>
      </c>
      <c r="G1220" t="s">
        <v>8518</v>
      </c>
      <c r="H1220" t="s">
        <v>8522</v>
      </c>
      <c r="I1220" t="s">
        <v>8552</v>
      </c>
      <c r="J1220" t="s">
        <v>11017</v>
      </c>
    </row>
    <row r="1221" spans="1:10" x14ac:dyDescent="0.25">
      <c r="A1221" t="s">
        <v>11018</v>
      </c>
      <c r="B1221" t="s">
        <v>11019</v>
      </c>
      <c r="C1221" t="s">
        <v>11020</v>
      </c>
      <c r="D1221" t="s">
        <v>11021</v>
      </c>
      <c r="E1221" t="s">
        <v>8516</v>
      </c>
      <c r="F1221" t="s">
        <v>11022</v>
      </c>
      <c r="G1221" t="s">
        <v>8588</v>
      </c>
      <c r="H1221" t="s">
        <v>8464</v>
      </c>
      <c r="I1221" t="s">
        <v>8605</v>
      </c>
      <c r="J1221" t="s">
        <v>8520</v>
      </c>
    </row>
    <row r="1222" spans="1:10" x14ac:dyDescent="0.25">
      <c r="A1222" t="s">
        <v>11023</v>
      </c>
      <c r="B1222" t="s">
        <v>11024</v>
      </c>
      <c r="C1222" t="s">
        <v>11025</v>
      </c>
      <c r="D1222" t="s">
        <v>11026</v>
      </c>
      <c r="E1222" t="s">
        <v>8516</v>
      </c>
      <c r="F1222" t="s">
        <v>11022</v>
      </c>
      <c r="G1222" t="s">
        <v>8588</v>
      </c>
      <c r="H1222" t="s">
        <v>8464</v>
      </c>
      <c r="I1222" t="s">
        <v>8691</v>
      </c>
      <c r="J1222" t="s">
        <v>8520</v>
      </c>
    </row>
    <row r="1223" spans="1:10" x14ac:dyDescent="0.25">
      <c r="A1223" t="s">
        <v>11027</v>
      </c>
      <c r="B1223" t="s">
        <v>11028</v>
      </c>
      <c r="C1223" t="s">
        <v>11029</v>
      </c>
      <c r="D1223" t="s">
        <v>11030</v>
      </c>
      <c r="E1223" t="s">
        <v>8516</v>
      </c>
      <c r="F1223" t="s">
        <v>11022</v>
      </c>
      <c r="G1223" t="s">
        <v>8588</v>
      </c>
      <c r="H1223" t="s">
        <v>8464</v>
      </c>
      <c r="I1223" t="s">
        <v>8605</v>
      </c>
      <c r="J1223" t="s">
        <v>8520</v>
      </c>
    </row>
    <row r="1224" spans="1:10" x14ac:dyDescent="0.25">
      <c r="A1224" t="s">
        <v>11031</v>
      </c>
      <c r="B1224" t="s">
        <v>11032</v>
      </c>
      <c r="C1224" t="s">
        <v>8520</v>
      </c>
      <c r="D1224" t="s">
        <v>11033</v>
      </c>
      <c r="E1224" t="s">
        <v>8516</v>
      </c>
      <c r="F1224" t="s">
        <v>11022</v>
      </c>
      <c r="G1224" t="s">
        <v>8588</v>
      </c>
      <c r="H1224" t="s">
        <v>8464</v>
      </c>
      <c r="I1224" t="s">
        <v>9211</v>
      </c>
      <c r="J1224" t="s">
        <v>8520</v>
      </c>
    </row>
    <row r="1225" spans="1:10" x14ac:dyDescent="0.25">
      <c r="A1225" t="s">
        <v>11034</v>
      </c>
      <c r="B1225" t="s">
        <v>11035</v>
      </c>
      <c r="C1225" t="s">
        <v>11036</v>
      </c>
      <c r="D1225" t="s">
        <v>11037</v>
      </c>
      <c r="E1225" t="s">
        <v>8516</v>
      </c>
      <c r="F1225" t="s">
        <v>11022</v>
      </c>
      <c r="G1225" t="s">
        <v>8588</v>
      </c>
      <c r="H1225" t="s">
        <v>8464</v>
      </c>
      <c r="I1225" t="s">
        <v>8691</v>
      </c>
      <c r="J1225" t="s">
        <v>8520</v>
      </c>
    </row>
    <row r="1226" spans="1:10" x14ac:dyDescent="0.25">
      <c r="A1226" t="s">
        <v>11038</v>
      </c>
      <c r="B1226" t="s">
        <v>11039</v>
      </c>
      <c r="C1226" t="s">
        <v>11040</v>
      </c>
      <c r="D1226" t="s">
        <v>11041</v>
      </c>
      <c r="E1226" t="s">
        <v>8516</v>
      </c>
      <c r="F1226" t="s">
        <v>11022</v>
      </c>
      <c r="G1226" t="s">
        <v>8588</v>
      </c>
      <c r="H1226" t="s">
        <v>8464</v>
      </c>
      <c r="I1226" t="s">
        <v>8691</v>
      </c>
      <c r="J1226" t="s">
        <v>8520</v>
      </c>
    </row>
    <row r="1227" spans="1:10" x14ac:dyDescent="0.25">
      <c r="A1227" t="s">
        <v>11042</v>
      </c>
      <c r="B1227" t="s">
        <v>11043</v>
      </c>
      <c r="C1227" t="s">
        <v>11044</v>
      </c>
      <c r="D1227" t="s">
        <v>11045</v>
      </c>
      <c r="E1227" t="s">
        <v>8516</v>
      </c>
      <c r="F1227" t="s">
        <v>11022</v>
      </c>
      <c r="G1227" t="s">
        <v>8588</v>
      </c>
      <c r="H1227" t="s">
        <v>8464</v>
      </c>
      <c r="I1227" t="s">
        <v>8605</v>
      </c>
      <c r="J1227" t="s">
        <v>8520</v>
      </c>
    </row>
    <row r="1228" spans="1:10" x14ac:dyDescent="0.25">
      <c r="A1228" t="s">
        <v>11046</v>
      </c>
      <c r="B1228" t="s">
        <v>11047</v>
      </c>
      <c r="C1228" t="s">
        <v>11048</v>
      </c>
      <c r="D1228" t="s">
        <v>11049</v>
      </c>
      <c r="E1228" t="s">
        <v>8516</v>
      </c>
      <c r="F1228" t="s">
        <v>11022</v>
      </c>
      <c r="G1228" t="s">
        <v>8588</v>
      </c>
      <c r="H1228" t="s">
        <v>8464</v>
      </c>
      <c r="I1228" t="s">
        <v>8601</v>
      </c>
      <c r="J1228" t="s">
        <v>8520</v>
      </c>
    </row>
    <row r="1229" spans="1:10" x14ac:dyDescent="0.25">
      <c r="A1229" t="s">
        <v>11018</v>
      </c>
      <c r="B1229" t="s">
        <v>11019</v>
      </c>
      <c r="C1229" t="s">
        <v>11020</v>
      </c>
      <c r="D1229" t="s">
        <v>11021</v>
      </c>
      <c r="E1229" t="s">
        <v>8521</v>
      </c>
      <c r="F1229" t="s">
        <v>11022</v>
      </c>
      <c r="G1229" t="s">
        <v>8588</v>
      </c>
      <c r="H1229" t="s">
        <v>8522</v>
      </c>
      <c r="I1229" t="s">
        <v>8605</v>
      </c>
      <c r="J1229" t="s">
        <v>8520</v>
      </c>
    </row>
    <row r="1230" spans="1:10" x14ac:dyDescent="0.25">
      <c r="A1230" t="s">
        <v>11023</v>
      </c>
      <c r="B1230" t="s">
        <v>11024</v>
      </c>
      <c r="C1230" t="s">
        <v>11025</v>
      </c>
      <c r="D1230" t="s">
        <v>11026</v>
      </c>
      <c r="E1230" t="s">
        <v>8521</v>
      </c>
      <c r="F1230" t="s">
        <v>11022</v>
      </c>
      <c r="G1230" t="s">
        <v>8588</v>
      </c>
      <c r="H1230" t="s">
        <v>8522</v>
      </c>
      <c r="I1230" t="s">
        <v>8691</v>
      </c>
      <c r="J1230" t="s">
        <v>8520</v>
      </c>
    </row>
    <row r="1231" spans="1:10" x14ac:dyDescent="0.25">
      <c r="A1231" t="s">
        <v>11027</v>
      </c>
      <c r="B1231" t="s">
        <v>11028</v>
      </c>
      <c r="C1231" t="s">
        <v>11029</v>
      </c>
      <c r="D1231" t="s">
        <v>11030</v>
      </c>
      <c r="E1231" t="s">
        <v>8521</v>
      </c>
      <c r="F1231" t="s">
        <v>11022</v>
      </c>
      <c r="G1231" t="s">
        <v>8588</v>
      </c>
      <c r="H1231" t="s">
        <v>8522</v>
      </c>
      <c r="I1231" t="s">
        <v>8605</v>
      </c>
      <c r="J1231" t="s">
        <v>8520</v>
      </c>
    </row>
    <row r="1232" spans="1:10" x14ac:dyDescent="0.25">
      <c r="A1232" t="s">
        <v>11031</v>
      </c>
      <c r="B1232" t="s">
        <v>11032</v>
      </c>
      <c r="C1232" t="s">
        <v>8520</v>
      </c>
      <c r="D1232" t="s">
        <v>11033</v>
      </c>
      <c r="E1232" t="s">
        <v>8521</v>
      </c>
      <c r="F1232" t="s">
        <v>11022</v>
      </c>
      <c r="G1232" t="s">
        <v>8588</v>
      </c>
      <c r="H1232" t="s">
        <v>8522</v>
      </c>
      <c r="I1232" t="s">
        <v>9211</v>
      </c>
      <c r="J1232" t="s">
        <v>8520</v>
      </c>
    </row>
    <row r="1233" spans="1:10" x14ac:dyDescent="0.25">
      <c r="A1233" t="s">
        <v>11034</v>
      </c>
      <c r="B1233" t="s">
        <v>11035</v>
      </c>
      <c r="C1233" t="s">
        <v>11036</v>
      </c>
      <c r="D1233" t="s">
        <v>11037</v>
      </c>
      <c r="E1233" t="s">
        <v>8521</v>
      </c>
      <c r="F1233" t="s">
        <v>11022</v>
      </c>
      <c r="G1233" t="s">
        <v>8588</v>
      </c>
      <c r="H1233" t="s">
        <v>8522</v>
      </c>
      <c r="I1233" t="s">
        <v>8691</v>
      </c>
      <c r="J1233" t="s">
        <v>8520</v>
      </c>
    </row>
    <row r="1234" spans="1:10" x14ac:dyDescent="0.25">
      <c r="A1234" t="s">
        <v>11038</v>
      </c>
      <c r="B1234" t="s">
        <v>11039</v>
      </c>
      <c r="C1234" t="s">
        <v>11040</v>
      </c>
      <c r="D1234" t="s">
        <v>11041</v>
      </c>
      <c r="E1234" t="s">
        <v>8521</v>
      </c>
      <c r="F1234" t="s">
        <v>11022</v>
      </c>
      <c r="G1234" t="s">
        <v>8588</v>
      </c>
      <c r="H1234" t="s">
        <v>8522</v>
      </c>
      <c r="I1234" t="s">
        <v>8691</v>
      </c>
      <c r="J1234" t="s">
        <v>8520</v>
      </c>
    </row>
    <row r="1235" spans="1:10" x14ac:dyDescent="0.25">
      <c r="A1235" t="s">
        <v>11042</v>
      </c>
      <c r="B1235" t="s">
        <v>11043</v>
      </c>
      <c r="C1235" t="s">
        <v>11044</v>
      </c>
      <c r="D1235" t="s">
        <v>11045</v>
      </c>
      <c r="E1235" t="s">
        <v>8521</v>
      </c>
      <c r="F1235" t="s">
        <v>11022</v>
      </c>
      <c r="G1235" t="s">
        <v>8588</v>
      </c>
      <c r="H1235" t="s">
        <v>8522</v>
      </c>
      <c r="I1235" t="s">
        <v>8605</v>
      </c>
      <c r="J1235" t="s">
        <v>8520</v>
      </c>
    </row>
    <row r="1236" spans="1:10" x14ac:dyDescent="0.25">
      <c r="A1236" t="s">
        <v>11046</v>
      </c>
      <c r="B1236" t="s">
        <v>11047</v>
      </c>
      <c r="C1236" t="s">
        <v>11048</v>
      </c>
      <c r="D1236" t="s">
        <v>11049</v>
      </c>
      <c r="E1236" t="s">
        <v>8521</v>
      </c>
      <c r="F1236" t="s">
        <v>11022</v>
      </c>
      <c r="G1236" t="s">
        <v>8588</v>
      </c>
      <c r="H1236" t="s">
        <v>8522</v>
      </c>
      <c r="I1236" t="s">
        <v>8601</v>
      </c>
      <c r="J1236" t="s">
        <v>8520</v>
      </c>
    </row>
    <row r="1237" spans="1:10" x14ac:dyDescent="0.25">
      <c r="A1237" t="s">
        <v>11050</v>
      </c>
      <c r="B1237" t="s">
        <v>11051</v>
      </c>
      <c r="C1237" t="s">
        <v>11052</v>
      </c>
      <c r="D1237" t="s">
        <v>11053</v>
      </c>
      <c r="E1237" t="s">
        <v>8516</v>
      </c>
      <c r="F1237" t="s">
        <v>11022</v>
      </c>
      <c r="G1237" t="s">
        <v>8588</v>
      </c>
      <c r="H1237" t="s">
        <v>8464</v>
      </c>
      <c r="I1237" t="s">
        <v>8605</v>
      </c>
      <c r="J1237" t="s">
        <v>8520</v>
      </c>
    </row>
    <row r="1238" spans="1:10" x14ac:dyDescent="0.25">
      <c r="A1238" t="s">
        <v>11054</v>
      </c>
      <c r="B1238" t="s">
        <v>11055</v>
      </c>
      <c r="C1238" t="s">
        <v>8520</v>
      </c>
      <c r="D1238" t="s">
        <v>11056</v>
      </c>
      <c r="E1238" t="s">
        <v>8516</v>
      </c>
      <c r="F1238" t="s">
        <v>11022</v>
      </c>
      <c r="G1238" t="s">
        <v>8588</v>
      </c>
      <c r="H1238" t="s">
        <v>8464</v>
      </c>
      <c r="I1238" t="s">
        <v>8605</v>
      </c>
      <c r="J1238" t="s">
        <v>8520</v>
      </c>
    </row>
    <row r="1239" spans="1:10" x14ac:dyDescent="0.25">
      <c r="A1239" t="s">
        <v>11057</v>
      </c>
      <c r="B1239" t="s">
        <v>11058</v>
      </c>
      <c r="C1239" t="s">
        <v>8520</v>
      </c>
      <c r="D1239" t="s">
        <v>11059</v>
      </c>
      <c r="E1239" t="s">
        <v>8516</v>
      </c>
      <c r="F1239" t="s">
        <v>11022</v>
      </c>
      <c r="G1239" t="s">
        <v>8588</v>
      </c>
      <c r="H1239" t="s">
        <v>8464</v>
      </c>
      <c r="I1239" t="s">
        <v>9211</v>
      </c>
      <c r="J1239" t="s">
        <v>8520</v>
      </c>
    </row>
    <row r="1240" spans="1:10" x14ac:dyDescent="0.25">
      <c r="A1240" t="s">
        <v>11060</v>
      </c>
      <c r="B1240" t="s">
        <v>11061</v>
      </c>
      <c r="C1240" t="s">
        <v>8520</v>
      </c>
      <c r="D1240" t="s">
        <v>11062</v>
      </c>
      <c r="E1240" t="s">
        <v>8516</v>
      </c>
      <c r="F1240" t="s">
        <v>11022</v>
      </c>
      <c r="G1240" t="s">
        <v>8588</v>
      </c>
      <c r="H1240" t="s">
        <v>8464</v>
      </c>
      <c r="I1240" t="s">
        <v>9211</v>
      </c>
      <c r="J1240" t="s">
        <v>8520</v>
      </c>
    </row>
    <row r="1241" spans="1:10" x14ac:dyDescent="0.25">
      <c r="A1241" t="s">
        <v>11063</v>
      </c>
      <c r="B1241" t="s">
        <v>11064</v>
      </c>
      <c r="C1241" t="s">
        <v>8520</v>
      </c>
      <c r="D1241" t="s">
        <v>11065</v>
      </c>
      <c r="E1241" t="s">
        <v>8516</v>
      </c>
      <c r="F1241" t="s">
        <v>11022</v>
      </c>
      <c r="G1241" t="s">
        <v>8588</v>
      </c>
      <c r="H1241" t="s">
        <v>8464</v>
      </c>
      <c r="I1241" t="s">
        <v>9211</v>
      </c>
      <c r="J1241" t="s">
        <v>8520</v>
      </c>
    </row>
    <row r="1242" spans="1:10" x14ac:dyDescent="0.25">
      <c r="A1242" t="s">
        <v>11066</v>
      </c>
      <c r="B1242" t="s">
        <v>11067</v>
      </c>
      <c r="C1242" t="s">
        <v>11068</v>
      </c>
      <c r="D1242" t="s">
        <v>11069</v>
      </c>
      <c r="E1242" t="s">
        <v>8516</v>
      </c>
      <c r="F1242" t="s">
        <v>11022</v>
      </c>
      <c r="G1242" t="s">
        <v>8588</v>
      </c>
      <c r="H1242" t="s">
        <v>8464</v>
      </c>
      <c r="I1242" t="s">
        <v>8691</v>
      </c>
      <c r="J1242" t="s">
        <v>8520</v>
      </c>
    </row>
    <row r="1243" spans="1:10" x14ac:dyDescent="0.25">
      <c r="A1243" t="s">
        <v>11070</v>
      </c>
      <c r="B1243" t="s">
        <v>11071</v>
      </c>
      <c r="C1243" t="s">
        <v>8520</v>
      </c>
      <c r="D1243" t="s">
        <v>11072</v>
      </c>
      <c r="E1243" t="s">
        <v>8516</v>
      </c>
      <c r="F1243" t="s">
        <v>11022</v>
      </c>
      <c r="G1243" t="s">
        <v>8588</v>
      </c>
      <c r="H1243" t="s">
        <v>8464</v>
      </c>
      <c r="I1243" t="s">
        <v>9211</v>
      </c>
      <c r="J1243" t="s">
        <v>8520</v>
      </c>
    </row>
    <row r="1244" spans="1:10" x14ac:dyDescent="0.25">
      <c r="A1244" t="s">
        <v>11073</v>
      </c>
      <c r="B1244" t="s">
        <v>11074</v>
      </c>
      <c r="C1244" t="s">
        <v>11075</v>
      </c>
      <c r="D1244" t="s">
        <v>11076</v>
      </c>
      <c r="E1244" t="s">
        <v>8516</v>
      </c>
      <c r="F1244" t="s">
        <v>11022</v>
      </c>
      <c r="G1244" t="s">
        <v>8588</v>
      </c>
      <c r="H1244" t="s">
        <v>8464</v>
      </c>
      <c r="I1244" t="s">
        <v>8605</v>
      </c>
      <c r="J1244" t="s">
        <v>8520</v>
      </c>
    </row>
    <row r="1245" spans="1:10" x14ac:dyDescent="0.25">
      <c r="A1245" t="s">
        <v>11077</v>
      </c>
      <c r="B1245" t="s">
        <v>11078</v>
      </c>
      <c r="C1245" t="s">
        <v>8520</v>
      </c>
      <c r="D1245" t="s">
        <v>11079</v>
      </c>
      <c r="E1245" t="s">
        <v>8516</v>
      </c>
      <c r="F1245" t="s">
        <v>11022</v>
      </c>
      <c r="G1245" t="s">
        <v>8588</v>
      </c>
      <c r="H1245" t="s">
        <v>8464</v>
      </c>
      <c r="I1245" t="s">
        <v>8601</v>
      </c>
      <c r="J1245" t="s">
        <v>8520</v>
      </c>
    </row>
    <row r="1246" spans="1:10" x14ac:dyDescent="0.25">
      <c r="A1246" t="s">
        <v>11080</v>
      </c>
      <c r="B1246" t="s">
        <v>11081</v>
      </c>
      <c r="C1246" t="s">
        <v>11082</v>
      </c>
      <c r="D1246" t="s">
        <v>11083</v>
      </c>
      <c r="E1246" t="s">
        <v>8516</v>
      </c>
      <c r="F1246" t="s">
        <v>11022</v>
      </c>
      <c r="G1246" t="s">
        <v>8588</v>
      </c>
      <c r="H1246" t="s">
        <v>8464</v>
      </c>
      <c r="I1246" t="s">
        <v>8691</v>
      </c>
      <c r="J1246" t="s">
        <v>8520</v>
      </c>
    </row>
    <row r="1247" spans="1:10" x14ac:dyDescent="0.25">
      <c r="A1247" t="s">
        <v>11084</v>
      </c>
      <c r="B1247" t="s">
        <v>11085</v>
      </c>
      <c r="C1247" t="s">
        <v>11086</v>
      </c>
      <c r="D1247" t="s">
        <v>11087</v>
      </c>
      <c r="E1247" t="s">
        <v>8516</v>
      </c>
      <c r="F1247" t="s">
        <v>11022</v>
      </c>
      <c r="G1247" t="s">
        <v>8588</v>
      </c>
      <c r="H1247" t="s">
        <v>8464</v>
      </c>
      <c r="I1247" t="s">
        <v>8605</v>
      </c>
      <c r="J1247" t="s">
        <v>8520</v>
      </c>
    </row>
    <row r="1248" spans="1:10" x14ac:dyDescent="0.25">
      <c r="A1248" t="s">
        <v>11088</v>
      </c>
      <c r="B1248" t="s">
        <v>11089</v>
      </c>
      <c r="C1248" t="s">
        <v>11090</v>
      </c>
      <c r="D1248" t="s">
        <v>11091</v>
      </c>
      <c r="E1248" t="s">
        <v>8516</v>
      </c>
      <c r="F1248" t="s">
        <v>11022</v>
      </c>
      <c r="G1248" t="s">
        <v>8588</v>
      </c>
      <c r="H1248" t="s">
        <v>8464</v>
      </c>
      <c r="I1248" t="s">
        <v>8691</v>
      </c>
      <c r="J1248" t="s">
        <v>8520</v>
      </c>
    </row>
    <row r="1249" spans="1:10" x14ac:dyDescent="0.25">
      <c r="A1249" t="s">
        <v>11050</v>
      </c>
      <c r="B1249" t="s">
        <v>11051</v>
      </c>
      <c r="C1249" t="s">
        <v>11052</v>
      </c>
      <c r="D1249" t="s">
        <v>11053</v>
      </c>
      <c r="E1249" t="s">
        <v>8521</v>
      </c>
      <c r="F1249" t="s">
        <v>11022</v>
      </c>
      <c r="G1249" t="s">
        <v>8588</v>
      </c>
      <c r="H1249" t="s">
        <v>8522</v>
      </c>
      <c r="I1249" t="s">
        <v>8605</v>
      </c>
      <c r="J1249" t="s">
        <v>8520</v>
      </c>
    </row>
    <row r="1250" spans="1:10" x14ac:dyDescent="0.25">
      <c r="A1250" t="s">
        <v>11054</v>
      </c>
      <c r="B1250" t="s">
        <v>11055</v>
      </c>
      <c r="C1250" t="s">
        <v>8520</v>
      </c>
      <c r="D1250" t="s">
        <v>11056</v>
      </c>
      <c r="E1250" t="s">
        <v>8521</v>
      </c>
      <c r="F1250" t="s">
        <v>11022</v>
      </c>
      <c r="G1250" t="s">
        <v>8588</v>
      </c>
      <c r="H1250" t="s">
        <v>8522</v>
      </c>
      <c r="I1250" t="s">
        <v>8605</v>
      </c>
      <c r="J1250" t="s">
        <v>8520</v>
      </c>
    </row>
    <row r="1251" spans="1:10" x14ac:dyDescent="0.25">
      <c r="A1251" t="s">
        <v>11057</v>
      </c>
      <c r="B1251" t="s">
        <v>11058</v>
      </c>
      <c r="C1251" t="s">
        <v>8520</v>
      </c>
      <c r="D1251" t="s">
        <v>11059</v>
      </c>
      <c r="E1251" t="s">
        <v>8521</v>
      </c>
      <c r="F1251" t="s">
        <v>11022</v>
      </c>
      <c r="G1251" t="s">
        <v>8588</v>
      </c>
      <c r="H1251" t="s">
        <v>8522</v>
      </c>
      <c r="I1251" t="s">
        <v>9211</v>
      </c>
      <c r="J1251" t="s">
        <v>8520</v>
      </c>
    </row>
    <row r="1252" spans="1:10" x14ac:dyDescent="0.25">
      <c r="A1252" t="s">
        <v>11060</v>
      </c>
      <c r="B1252" t="s">
        <v>11061</v>
      </c>
      <c r="C1252" t="s">
        <v>8520</v>
      </c>
      <c r="D1252" t="s">
        <v>11062</v>
      </c>
      <c r="E1252" t="s">
        <v>8521</v>
      </c>
      <c r="F1252" t="s">
        <v>11022</v>
      </c>
      <c r="G1252" t="s">
        <v>8588</v>
      </c>
      <c r="H1252" t="s">
        <v>8522</v>
      </c>
      <c r="I1252" t="s">
        <v>9211</v>
      </c>
      <c r="J1252" t="s">
        <v>8520</v>
      </c>
    </row>
    <row r="1253" spans="1:10" x14ac:dyDescent="0.25">
      <c r="A1253" t="s">
        <v>11063</v>
      </c>
      <c r="B1253" t="s">
        <v>11064</v>
      </c>
      <c r="C1253" t="s">
        <v>8520</v>
      </c>
      <c r="D1253" t="s">
        <v>11065</v>
      </c>
      <c r="E1253" t="s">
        <v>8521</v>
      </c>
      <c r="F1253" t="s">
        <v>11022</v>
      </c>
      <c r="G1253" t="s">
        <v>8588</v>
      </c>
      <c r="H1253" t="s">
        <v>8522</v>
      </c>
      <c r="I1253" t="s">
        <v>9211</v>
      </c>
      <c r="J1253" t="s">
        <v>8520</v>
      </c>
    </row>
    <row r="1254" spans="1:10" x14ac:dyDescent="0.25">
      <c r="A1254" t="s">
        <v>11066</v>
      </c>
      <c r="B1254" t="s">
        <v>11067</v>
      </c>
      <c r="C1254" t="s">
        <v>11068</v>
      </c>
      <c r="D1254" t="s">
        <v>11069</v>
      </c>
      <c r="E1254" t="s">
        <v>8521</v>
      </c>
      <c r="F1254" t="s">
        <v>11022</v>
      </c>
      <c r="G1254" t="s">
        <v>8588</v>
      </c>
      <c r="H1254" t="s">
        <v>8522</v>
      </c>
      <c r="I1254" t="s">
        <v>8691</v>
      </c>
      <c r="J1254" t="s">
        <v>8520</v>
      </c>
    </row>
    <row r="1255" spans="1:10" x14ac:dyDescent="0.25">
      <c r="A1255" t="s">
        <v>11070</v>
      </c>
      <c r="B1255" t="s">
        <v>11071</v>
      </c>
      <c r="C1255" t="s">
        <v>8520</v>
      </c>
      <c r="D1255" t="s">
        <v>11072</v>
      </c>
      <c r="E1255" t="s">
        <v>8521</v>
      </c>
      <c r="F1255" t="s">
        <v>11022</v>
      </c>
      <c r="G1255" t="s">
        <v>8588</v>
      </c>
      <c r="H1255" t="s">
        <v>8522</v>
      </c>
      <c r="I1255" t="s">
        <v>9211</v>
      </c>
      <c r="J1255" t="s">
        <v>8520</v>
      </c>
    </row>
    <row r="1256" spans="1:10" x14ac:dyDescent="0.25">
      <c r="A1256" t="s">
        <v>11073</v>
      </c>
      <c r="B1256" t="s">
        <v>11074</v>
      </c>
      <c r="C1256" t="s">
        <v>11075</v>
      </c>
      <c r="D1256" t="s">
        <v>11076</v>
      </c>
      <c r="E1256" t="s">
        <v>8521</v>
      </c>
      <c r="F1256" t="s">
        <v>11022</v>
      </c>
      <c r="G1256" t="s">
        <v>8588</v>
      </c>
      <c r="H1256" t="s">
        <v>8522</v>
      </c>
      <c r="I1256" t="s">
        <v>8605</v>
      </c>
      <c r="J1256" t="s">
        <v>8520</v>
      </c>
    </row>
    <row r="1257" spans="1:10" x14ac:dyDescent="0.25">
      <c r="A1257" t="s">
        <v>11077</v>
      </c>
      <c r="B1257" t="s">
        <v>11078</v>
      </c>
      <c r="C1257" t="s">
        <v>8520</v>
      </c>
      <c r="D1257" t="s">
        <v>11079</v>
      </c>
      <c r="E1257" t="s">
        <v>8521</v>
      </c>
      <c r="F1257" t="s">
        <v>11022</v>
      </c>
      <c r="G1257" t="s">
        <v>8588</v>
      </c>
      <c r="H1257" t="s">
        <v>8522</v>
      </c>
      <c r="I1257" t="s">
        <v>8601</v>
      </c>
      <c r="J1257" t="s">
        <v>8520</v>
      </c>
    </row>
    <row r="1258" spans="1:10" x14ac:dyDescent="0.25">
      <c r="A1258" t="s">
        <v>11080</v>
      </c>
      <c r="B1258" t="s">
        <v>11081</v>
      </c>
      <c r="C1258" t="s">
        <v>11082</v>
      </c>
      <c r="D1258" t="s">
        <v>11083</v>
      </c>
      <c r="E1258" t="s">
        <v>8521</v>
      </c>
      <c r="F1258" t="s">
        <v>11022</v>
      </c>
      <c r="G1258" t="s">
        <v>8588</v>
      </c>
      <c r="H1258" t="s">
        <v>8522</v>
      </c>
      <c r="I1258" t="s">
        <v>8691</v>
      </c>
      <c r="J1258" t="s">
        <v>8520</v>
      </c>
    </row>
    <row r="1259" spans="1:10" x14ac:dyDescent="0.25">
      <c r="A1259" t="s">
        <v>11084</v>
      </c>
      <c r="B1259" t="s">
        <v>11085</v>
      </c>
      <c r="C1259" t="s">
        <v>11086</v>
      </c>
      <c r="D1259" t="s">
        <v>11087</v>
      </c>
      <c r="E1259" t="s">
        <v>8521</v>
      </c>
      <c r="F1259" t="s">
        <v>11022</v>
      </c>
      <c r="G1259" t="s">
        <v>8588</v>
      </c>
      <c r="H1259" t="s">
        <v>8522</v>
      </c>
      <c r="I1259" t="s">
        <v>8605</v>
      </c>
      <c r="J1259" t="s">
        <v>8520</v>
      </c>
    </row>
    <row r="1260" spans="1:10" x14ac:dyDescent="0.25">
      <c r="A1260" t="s">
        <v>11088</v>
      </c>
      <c r="B1260" t="s">
        <v>11089</v>
      </c>
      <c r="C1260" t="s">
        <v>11090</v>
      </c>
      <c r="D1260" t="s">
        <v>11091</v>
      </c>
      <c r="E1260" t="s">
        <v>8521</v>
      </c>
      <c r="F1260" t="s">
        <v>11022</v>
      </c>
      <c r="G1260" t="s">
        <v>8588</v>
      </c>
      <c r="H1260" t="s">
        <v>8522</v>
      </c>
      <c r="I1260" t="s">
        <v>8691</v>
      </c>
      <c r="J1260" t="s">
        <v>8520</v>
      </c>
    </row>
    <row r="1261" spans="1:10" x14ac:dyDescent="0.25">
      <c r="A1261" t="s">
        <v>11092</v>
      </c>
      <c r="B1261" t="s">
        <v>11093</v>
      </c>
      <c r="C1261" t="s">
        <v>8520</v>
      </c>
      <c r="D1261" t="s">
        <v>11094</v>
      </c>
      <c r="E1261" t="s">
        <v>8516</v>
      </c>
      <c r="F1261" t="s">
        <v>11095</v>
      </c>
      <c r="G1261" t="s">
        <v>8588</v>
      </c>
      <c r="H1261" t="s">
        <v>8464</v>
      </c>
      <c r="I1261" t="s">
        <v>8605</v>
      </c>
      <c r="J1261" t="s">
        <v>8520</v>
      </c>
    </row>
    <row r="1262" spans="1:10" x14ac:dyDescent="0.25">
      <c r="A1262" t="s">
        <v>11096</v>
      </c>
      <c r="B1262" t="s">
        <v>11097</v>
      </c>
      <c r="C1262" t="s">
        <v>8520</v>
      </c>
      <c r="D1262" t="s">
        <v>11098</v>
      </c>
      <c r="E1262" t="s">
        <v>8516</v>
      </c>
      <c r="F1262" t="s">
        <v>11095</v>
      </c>
      <c r="G1262" t="s">
        <v>8588</v>
      </c>
      <c r="H1262" t="s">
        <v>8464</v>
      </c>
      <c r="I1262" t="s">
        <v>8605</v>
      </c>
      <c r="J1262" t="s">
        <v>8520</v>
      </c>
    </row>
    <row r="1263" spans="1:10" x14ac:dyDescent="0.25">
      <c r="A1263" t="s">
        <v>11099</v>
      </c>
      <c r="B1263" t="s">
        <v>11100</v>
      </c>
      <c r="C1263" t="s">
        <v>8520</v>
      </c>
      <c r="D1263" t="s">
        <v>11101</v>
      </c>
      <c r="E1263" t="s">
        <v>8516</v>
      </c>
      <c r="F1263" t="s">
        <v>11095</v>
      </c>
      <c r="G1263" t="s">
        <v>8588</v>
      </c>
      <c r="H1263" t="s">
        <v>8464</v>
      </c>
      <c r="I1263" t="s">
        <v>8605</v>
      </c>
      <c r="J1263" t="s">
        <v>8520</v>
      </c>
    </row>
    <row r="1264" spans="1:10" x14ac:dyDescent="0.25">
      <c r="A1264" t="s">
        <v>11102</v>
      </c>
      <c r="B1264" t="s">
        <v>11103</v>
      </c>
      <c r="C1264" t="s">
        <v>11104</v>
      </c>
      <c r="D1264" t="s">
        <v>11105</v>
      </c>
      <c r="E1264" t="s">
        <v>8516</v>
      </c>
      <c r="F1264" t="s">
        <v>11095</v>
      </c>
      <c r="G1264" t="s">
        <v>8588</v>
      </c>
      <c r="H1264" t="s">
        <v>8464</v>
      </c>
      <c r="I1264" t="s">
        <v>8605</v>
      </c>
      <c r="J1264" t="s">
        <v>8520</v>
      </c>
    </row>
    <row r="1265" spans="1:10" x14ac:dyDescent="0.25">
      <c r="A1265" t="s">
        <v>11106</v>
      </c>
      <c r="B1265" t="s">
        <v>11107</v>
      </c>
      <c r="C1265" t="s">
        <v>8520</v>
      </c>
      <c r="D1265" t="s">
        <v>11108</v>
      </c>
      <c r="E1265" t="s">
        <v>8516</v>
      </c>
      <c r="F1265" t="s">
        <v>11095</v>
      </c>
      <c r="G1265" t="s">
        <v>8588</v>
      </c>
      <c r="H1265" t="s">
        <v>8464</v>
      </c>
      <c r="I1265" t="s">
        <v>8605</v>
      </c>
      <c r="J1265" t="s">
        <v>8520</v>
      </c>
    </row>
    <row r="1266" spans="1:10" x14ac:dyDescent="0.25">
      <c r="A1266" t="s">
        <v>11092</v>
      </c>
      <c r="B1266" t="s">
        <v>11093</v>
      </c>
      <c r="C1266" t="s">
        <v>8520</v>
      </c>
      <c r="D1266" t="s">
        <v>11094</v>
      </c>
      <c r="E1266" t="s">
        <v>8521</v>
      </c>
      <c r="F1266" t="s">
        <v>11095</v>
      </c>
      <c r="G1266" t="s">
        <v>8588</v>
      </c>
      <c r="H1266" t="s">
        <v>8522</v>
      </c>
      <c r="I1266" t="s">
        <v>8605</v>
      </c>
      <c r="J1266" t="s">
        <v>8520</v>
      </c>
    </row>
    <row r="1267" spans="1:10" x14ac:dyDescent="0.25">
      <c r="A1267" t="s">
        <v>11096</v>
      </c>
      <c r="B1267" t="s">
        <v>11097</v>
      </c>
      <c r="C1267" t="s">
        <v>8520</v>
      </c>
      <c r="D1267" t="s">
        <v>11098</v>
      </c>
      <c r="E1267" t="s">
        <v>8521</v>
      </c>
      <c r="F1267" t="s">
        <v>11095</v>
      </c>
      <c r="G1267" t="s">
        <v>8588</v>
      </c>
      <c r="H1267" t="s">
        <v>8522</v>
      </c>
      <c r="I1267" t="s">
        <v>8605</v>
      </c>
      <c r="J1267" t="s">
        <v>8520</v>
      </c>
    </row>
    <row r="1268" spans="1:10" x14ac:dyDescent="0.25">
      <c r="A1268" t="s">
        <v>11099</v>
      </c>
      <c r="B1268" t="s">
        <v>11100</v>
      </c>
      <c r="C1268" t="s">
        <v>8520</v>
      </c>
      <c r="D1268" t="s">
        <v>11101</v>
      </c>
      <c r="E1268" t="s">
        <v>8521</v>
      </c>
      <c r="F1268" t="s">
        <v>11095</v>
      </c>
      <c r="G1268" t="s">
        <v>8588</v>
      </c>
      <c r="H1268" t="s">
        <v>8522</v>
      </c>
      <c r="I1268" t="s">
        <v>8605</v>
      </c>
      <c r="J1268" t="s">
        <v>8520</v>
      </c>
    </row>
    <row r="1269" spans="1:10" x14ac:dyDescent="0.25">
      <c r="A1269" t="s">
        <v>11102</v>
      </c>
      <c r="B1269" t="s">
        <v>11103</v>
      </c>
      <c r="C1269" t="s">
        <v>11104</v>
      </c>
      <c r="D1269" t="s">
        <v>11105</v>
      </c>
      <c r="E1269" t="s">
        <v>8521</v>
      </c>
      <c r="F1269" t="s">
        <v>11095</v>
      </c>
      <c r="G1269" t="s">
        <v>8588</v>
      </c>
      <c r="H1269" t="s">
        <v>8522</v>
      </c>
      <c r="I1269" t="s">
        <v>8605</v>
      </c>
      <c r="J1269" t="s">
        <v>8520</v>
      </c>
    </row>
    <row r="1270" spans="1:10" x14ac:dyDescent="0.25">
      <c r="A1270" t="s">
        <v>11106</v>
      </c>
      <c r="B1270" t="s">
        <v>11107</v>
      </c>
      <c r="C1270" t="s">
        <v>8520</v>
      </c>
      <c r="D1270" t="s">
        <v>11108</v>
      </c>
      <c r="E1270" t="s">
        <v>8521</v>
      </c>
      <c r="F1270" t="s">
        <v>11095</v>
      </c>
      <c r="G1270" t="s">
        <v>8588</v>
      </c>
      <c r="H1270" t="s">
        <v>8522</v>
      </c>
      <c r="I1270" t="s">
        <v>8605</v>
      </c>
      <c r="J1270" t="s">
        <v>8520</v>
      </c>
    </row>
    <row r="1271" spans="1:10" x14ac:dyDescent="0.25">
      <c r="A1271" t="s">
        <v>11109</v>
      </c>
      <c r="B1271" t="s">
        <v>11110</v>
      </c>
      <c r="C1271" t="s">
        <v>11111</v>
      </c>
      <c r="D1271" t="s">
        <v>11112</v>
      </c>
      <c r="E1271" t="s">
        <v>8550</v>
      </c>
      <c r="F1271" t="s">
        <v>11113</v>
      </c>
      <c r="G1271" t="s">
        <v>8518</v>
      </c>
      <c r="H1271" t="s">
        <v>8464</v>
      </c>
      <c r="I1271" t="s">
        <v>8569</v>
      </c>
      <c r="J1271" t="s">
        <v>10602</v>
      </c>
    </row>
    <row r="1272" spans="1:10" x14ac:dyDescent="0.25">
      <c r="A1272" t="s">
        <v>11114</v>
      </c>
      <c r="B1272" t="s">
        <v>11115</v>
      </c>
      <c r="C1272" t="s">
        <v>11116</v>
      </c>
      <c r="D1272" t="s">
        <v>11117</v>
      </c>
      <c r="E1272" t="s">
        <v>8550</v>
      </c>
      <c r="F1272" t="s">
        <v>11118</v>
      </c>
      <c r="G1272" t="s">
        <v>8518</v>
      </c>
      <c r="H1272" t="s">
        <v>8464</v>
      </c>
      <c r="I1272" t="s">
        <v>8569</v>
      </c>
      <c r="J1272" t="s">
        <v>10602</v>
      </c>
    </row>
    <row r="1273" spans="1:10" x14ac:dyDescent="0.25">
      <c r="A1273" t="s">
        <v>11119</v>
      </c>
      <c r="B1273" t="s">
        <v>11120</v>
      </c>
      <c r="C1273" t="s">
        <v>11121</v>
      </c>
      <c r="D1273" t="s">
        <v>11122</v>
      </c>
      <c r="E1273" t="s">
        <v>8550</v>
      </c>
      <c r="F1273" t="s">
        <v>11118</v>
      </c>
      <c r="G1273" t="s">
        <v>8518</v>
      </c>
      <c r="H1273" t="s">
        <v>8464</v>
      </c>
      <c r="I1273" t="s">
        <v>8569</v>
      </c>
      <c r="J1273" t="s">
        <v>10602</v>
      </c>
    </row>
    <row r="1274" spans="1:10" x14ac:dyDescent="0.25">
      <c r="A1274" t="s">
        <v>11123</v>
      </c>
      <c r="B1274" t="s">
        <v>11124</v>
      </c>
      <c r="C1274" t="s">
        <v>8520</v>
      </c>
      <c r="D1274" t="s">
        <v>11125</v>
      </c>
      <c r="E1274" t="s">
        <v>8550</v>
      </c>
      <c r="F1274" t="s">
        <v>11126</v>
      </c>
      <c r="G1274" t="s">
        <v>8518</v>
      </c>
      <c r="H1274" t="s">
        <v>8464</v>
      </c>
      <c r="I1274" t="s">
        <v>8569</v>
      </c>
      <c r="J1274" t="s">
        <v>10602</v>
      </c>
    </row>
    <row r="1275" spans="1:10" x14ac:dyDescent="0.25">
      <c r="A1275" t="s">
        <v>11109</v>
      </c>
      <c r="B1275" t="s">
        <v>11110</v>
      </c>
      <c r="C1275" t="s">
        <v>11111</v>
      </c>
      <c r="D1275" t="s">
        <v>11112</v>
      </c>
      <c r="E1275" t="s">
        <v>8583</v>
      </c>
      <c r="F1275" t="s">
        <v>11113</v>
      </c>
      <c r="G1275" t="s">
        <v>8518</v>
      </c>
      <c r="H1275" t="s">
        <v>8522</v>
      </c>
      <c r="I1275" t="s">
        <v>8569</v>
      </c>
      <c r="J1275" t="s">
        <v>10602</v>
      </c>
    </row>
    <row r="1276" spans="1:10" x14ac:dyDescent="0.25">
      <c r="A1276" t="s">
        <v>11114</v>
      </c>
      <c r="B1276" t="s">
        <v>11115</v>
      </c>
      <c r="C1276" t="s">
        <v>11116</v>
      </c>
      <c r="D1276" t="s">
        <v>11117</v>
      </c>
      <c r="E1276" t="s">
        <v>8583</v>
      </c>
      <c r="F1276" t="s">
        <v>11118</v>
      </c>
      <c r="G1276" t="s">
        <v>8518</v>
      </c>
      <c r="H1276" t="s">
        <v>8522</v>
      </c>
      <c r="I1276" t="s">
        <v>8569</v>
      </c>
      <c r="J1276" t="s">
        <v>10602</v>
      </c>
    </row>
    <row r="1277" spans="1:10" x14ac:dyDescent="0.25">
      <c r="A1277" t="s">
        <v>11119</v>
      </c>
      <c r="B1277" t="s">
        <v>11120</v>
      </c>
      <c r="C1277" t="s">
        <v>11121</v>
      </c>
      <c r="D1277" t="s">
        <v>11122</v>
      </c>
      <c r="E1277" t="s">
        <v>8583</v>
      </c>
      <c r="F1277" t="s">
        <v>11118</v>
      </c>
      <c r="G1277" t="s">
        <v>8518</v>
      </c>
      <c r="H1277" t="s">
        <v>8522</v>
      </c>
      <c r="I1277" t="s">
        <v>8569</v>
      </c>
      <c r="J1277" t="s">
        <v>10602</v>
      </c>
    </row>
    <row r="1278" spans="1:10" x14ac:dyDescent="0.25">
      <c r="A1278" t="s">
        <v>11123</v>
      </c>
      <c r="B1278" t="s">
        <v>11124</v>
      </c>
      <c r="C1278" t="s">
        <v>8520</v>
      </c>
      <c r="D1278" t="s">
        <v>11125</v>
      </c>
      <c r="E1278" t="s">
        <v>8583</v>
      </c>
      <c r="F1278" t="s">
        <v>11126</v>
      </c>
      <c r="G1278" t="s">
        <v>8518</v>
      </c>
      <c r="H1278" t="s">
        <v>8522</v>
      </c>
      <c r="I1278" t="s">
        <v>8569</v>
      </c>
      <c r="J1278" t="s">
        <v>10602</v>
      </c>
    </row>
    <row r="1279" spans="1:10" x14ac:dyDescent="0.25">
      <c r="A1279" t="s">
        <v>11127</v>
      </c>
      <c r="B1279" t="s">
        <v>11128</v>
      </c>
      <c r="C1279" t="s">
        <v>8520</v>
      </c>
      <c r="D1279" t="s">
        <v>11129</v>
      </c>
      <c r="E1279" t="s">
        <v>8550</v>
      </c>
      <c r="F1279" t="s">
        <v>11130</v>
      </c>
      <c r="G1279" t="s">
        <v>8518</v>
      </c>
      <c r="H1279" t="s">
        <v>8464</v>
      </c>
      <c r="I1279" t="s">
        <v>8552</v>
      </c>
      <c r="J1279" t="s">
        <v>11131</v>
      </c>
    </row>
    <row r="1280" spans="1:10" x14ac:dyDescent="0.25">
      <c r="A1280" t="s">
        <v>11132</v>
      </c>
      <c r="B1280" t="s">
        <v>11133</v>
      </c>
      <c r="C1280" t="s">
        <v>8520</v>
      </c>
      <c r="D1280" t="s">
        <v>11134</v>
      </c>
      <c r="E1280" t="s">
        <v>8550</v>
      </c>
      <c r="F1280" t="s">
        <v>11130</v>
      </c>
      <c r="G1280" t="s">
        <v>8518</v>
      </c>
      <c r="H1280" t="s">
        <v>8464</v>
      </c>
      <c r="I1280" t="s">
        <v>8552</v>
      </c>
      <c r="J1280" t="s">
        <v>11131</v>
      </c>
    </row>
    <row r="1281" spans="1:10" x14ac:dyDescent="0.25">
      <c r="A1281" t="s">
        <v>11127</v>
      </c>
      <c r="B1281" t="s">
        <v>11128</v>
      </c>
      <c r="C1281" t="s">
        <v>8520</v>
      </c>
      <c r="D1281" t="s">
        <v>11129</v>
      </c>
      <c r="E1281" t="s">
        <v>8550</v>
      </c>
      <c r="F1281" t="s">
        <v>11130</v>
      </c>
      <c r="G1281" t="s">
        <v>8518</v>
      </c>
      <c r="H1281" t="s">
        <v>8522</v>
      </c>
      <c r="I1281" t="s">
        <v>8552</v>
      </c>
      <c r="J1281" t="s">
        <v>11131</v>
      </c>
    </row>
    <row r="1282" spans="1:10" x14ac:dyDescent="0.25">
      <c r="A1282" t="s">
        <v>11132</v>
      </c>
      <c r="B1282" t="s">
        <v>11133</v>
      </c>
      <c r="C1282" t="s">
        <v>8520</v>
      </c>
      <c r="D1282" t="s">
        <v>11134</v>
      </c>
      <c r="E1282" t="s">
        <v>8550</v>
      </c>
      <c r="F1282" t="s">
        <v>11130</v>
      </c>
      <c r="G1282" t="s">
        <v>8518</v>
      </c>
      <c r="H1282" t="s">
        <v>8522</v>
      </c>
      <c r="I1282" t="s">
        <v>8552</v>
      </c>
      <c r="J1282" t="s">
        <v>11131</v>
      </c>
    </row>
    <row r="1283" spans="1:10" x14ac:dyDescent="0.25">
      <c r="A1283" t="s">
        <v>11135</v>
      </c>
      <c r="B1283" t="s">
        <v>11136</v>
      </c>
      <c r="C1283" t="s">
        <v>11137</v>
      </c>
      <c r="D1283" t="s">
        <v>11138</v>
      </c>
      <c r="E1283" t="s">
        <v>8516</v>
      </c>
      <c r="F1283" t="s">
        <v>11139</v>
      </c>
      <c r="G1283" t="s">
        <v>8588</v>
      </c>
      <c r="H1283" t="s">
        <v>8464</v>
      </c>
      <c r="I1283" t="s">
        <v>8691</v>
      </c>
      <c r="J1283" t="s">
        <v>8520</v>
      </c>
    </row>
    <row r="1284" spans="1:10" x14ac:dyDescent="0.25">
      <c r="A1284" t="s">
        <v>11140</v>
      </c>
      <c r="B1284" t="s">
        <v>11141</v>
      </c>
      <c r="C1284" t="s">
        <v>8520</v>
      </c>
      <c r="D1284" t="s">
        <v>11142</v>
      </c>
      <c r="E1284" t="s">
        <v>8516</v>
      </c>
      <c r="F1284" t="s">
        <v>11139</v>
      </c>
      <c r="G1284" t="s">
        <v>8588</v>
      </c>
      <c r="H1284" t="s">
        <v>8464</v>
      </c>
      <c r="I1284" t="s">
        <v>8691</v>
      </c>
      <c r="J1284" t="s">
        <v>8520</v>
      </c>
    </row>
    <row r="1285" spans="1:10" x14ac:dyDescent="0.25">
      <c r="A1285" t="s">
        <v>11135</v>
      </c>
      <c r="B1285" t="s">
        <v>11136</v>
      </c>
      <c r="C1285" t="s">
        <v>11137</v>
      </c>
      <c r="D1285" t="s">
        <v>11138</v>
      </c>
      <c r="E1285" t="s">
        <v>8521</v>
      </c>
      <c r="F1285" t="s">
        <v>11139</v>
      </c>
      <c r="G1285" t="s">
        <v>8588</v>
      </c>
      <c r="H1285" t="s">
        <v>8522</v>
      </c>
      <c r="I1285" t="s">
        <v>8691</v>
      </c>
      <c r="J1285" t="s">
        <v>8520</v>
      </c>
    </row>
    <row r="1286" spans="1:10" x14ac:dyDescent="0.25">
      <c r="A1286" t="s">
        <v>11140</v>
      </c>
      <c r="B1286" t="s">
        <v>11141</v>
      </c>
      <c r="C1286" t="s">
        <v>8520</v>
      </c>
      <c r="D1286" t="s">
        <v>11142</v>
      </c>
      <c r="E1286" t="s">
        <v>8521</v>
      </c>
      <c r="F1286" t="s">
        <v>11139</v>
      </c>
      <c r="G1286" t="s">
        <v>8588</v>
      </c>
      <c r="H1286" t="s">
        <v>8522</v>
      </c>
      <c r="I1286" t="s">
        <v>8691</v>
      </c>
      <c r="J1286" t="s">
        <v>8520</v>
      </c>
    </row>
    <row r="1287" spans="1:10" x14ac:dyDescent="0.25">
      <c r="A1287" t="s">
        <v>11143</v>
      </c>
      <c r="B1287" t="s">
        <v>11144</v>
      </c>
      <c r="C1287" t="s">
        <v>11145</v>
      </c>
      <c r="D1287" t="s">
        <v>11146</v>
      </c>
      <c r="E1287" t="s">
        <v>8516</v>
      </c>
      <c r="F1287" t="s">
        <v>11139</v>
      </c>
      <c r="G1287" t="s">
        <v>8588</v>
      </c>
      <c r="H1287" t="s">
        <v>8464</v>
      </c>
      <c r="I1287" t="s">
        <v>8691</v>
      </c>
      <c r="J1287" t="s">
        <v>8520</v>
      </c>
    </row>
    <row r="1288" spans="1:10" x14ac:dyDescent="0.25">
      <c r="A1288" t="s">
        <v>11147</v>
      </c>
      <c r="B1288" t="s">
        <v>11148</v>
      </c>
      <c r="C1288" t="s">
        <v>11149</v>
      </c>
      <c r="D1288" t="s">
        <v>11150</v>
      </c>
      <c r="E1288" t="s">
        <v>8516</v>
      </c>
      <c r="F1288" t="s">
        <v>11139</v>
      </c>
      <c r="G1288" t="s">
        <v>8588</v>
      </c>
      <c r="H1288" t="s">
        <v>8464</v>
      </c>
      <c r="I1288" t="s">
        <v>9211</v>
      </c>
      <c r="J1288" t="s">
        <v>8520</v>
      </c>
    </row>
    <row r="1289" spans="1:10" x14ac:dyDescent="0.25">
      <c r="A1289" t="s">
        <v>11151</v>
      </c>
      <c r="B1289" t="s">
        <v>11152</v>
      </c>
      <c r="C1289" t="s">
        <v>11153</v>
      </c>
      <c r="D1289" t="s">
        <v>11154</v>
      </c>
      <c r="E1289" t="s">
        <v>8516</v>
      </c>
      <c r="F1289" t="s">
        <v>11139</v>
      </c>
      <c r="G1289" t="s">
        <v>8588</v>
      </c>
      <c r="H1289" t="s">
        <v>8464</v>
      </c>
      <c r="I1289" t="s">
        <v>8601</v>
      </c>
      <c r="J1289" t="s">
        <v>8520</v>
      </c>
    </row>
    <row r="1290" spans="1:10" x14ac:dyDescent="0.25">
      <c r="A1290" t="s">
        <v>11155</v>
      </c>
      <c r="B1290" t="s">
        <v>11156</v>
      </c>
      <c r="C1290" t="s">
        <v>11157</v>
      </c>
      <c r="D1290" t="s">
        <v>11158</v>
      </c>
      <c r="E1290" t="s">
        <v>8516</v>
      </c>
      <c r="F1290" t="s">
        <v>11139</v>
      </c>
      <c r="G1290" t="s">
        <v>8588</v>
      </c>
      <c r="H1290" t="s">
        <v>8464</v>
      </c>
      <c r="I1290" t="s">
        <v>8691</v>
      </c>
      <c r="J1290" t="s">
        <v>8520</v>
      </c>
    </row>
    <row r="1291" spans="1:10" x14ac:dyDescent="0.25">
      <c r="A1291" t="s">
        <v>11159</v>
      </c>
      <c r="B1291" t="s">
        <v>11160</v>
      </c>
      <c r="C1291" t="s">
        <v>11161</v>
      </c>
      <c r="D1291" t="s">
        <v>11162</v>
      </c>
      <c r="E1291" t="s">
        <v>8516</v>
      </c>
      <c r="F1291" t="s">
        <v>11139</v>
      </c>
      <c r="G1291" t="s">
        <v>8588</v>
      </c>
      <c r="H1291" t="s">
        <v>8464</v>
      </c>
      <c r="I1291" t="s">
        <v>8601</v>
      </c>
      <c r="J1291" t="s">
        <v>8520</v>
      </c>
    </row>
    <row r="1292" spans="1:10" x14ac:dyDescent="0.25">
      <c r="A1292" t="s">
        <v>11143</v>
      </c>
      <c r="B1292" t="s">
        <v>11144</v>
      </c>
      <c r="C1292" t="s">
        <v>11145</v>
      </c>
      <c r="D1292" t="s">
        <v>11146</v>
      </c>
      <c r="E1292" t="s">
        <v>8521</v>
      </c>
      <c r="F1292" t="s">
        <v>11139</v>
      </c>
      <c r="G1292" t="s">
        <v>8588</v>
      </c>
      <c r="H1292" t="s">
        <v>8522</v>
      </c>
      <c r="I1292" t="s">
        <v>8691</v>
      </c>
      <c r="J1292" t="s">
        <v>8520</v>
      </c>
    </row>
    <row r="1293" spans="1:10" x14ac:dyDescent="0.25">
      <c r="A1293" t="s">
        <v>11147</v>
      </c>
      <c r="B1293" t="s">
        <v>11148</v>
      </c>
      <c r="C1293" t="s">
        <v>11149</v>
      </c>
      <c r="D1293" t="s">
        <v>11150</v>
      </c>
      <c r="E1293" t="s">
        <v>8521</v>
      </c>
      <c r="F1293" t="s">
        <v>11139</v>
      </c>
      <c r="G1293" t="s">
        <v>8588</v>
      </c>
      <c r="H1293" t="s">
        <v>8522</v>
      </c>
      <c r="I1293" t="s">
        <v>9211</v>
      </c>
      <c r="J1293" t="s">
        <v>8520</v>
      </c>
    </row>
    <row r="1294" spans="1:10" x14ac:dyDescent="0.25">
      <c r="A1294" t="s">
        <v>11151</v>
      </c>
      <c r="B1294" t="s">
        <v>11152</v>
      </c>
      <c r="C1294" t="s">
        <v>11153</v>
      </c>
      <c r="D1294" t="s">
        <v>11154</v>
      </c>
      <c r="E1294" t="s">
        <v>8521</v>
      </c>
      <c r="F1294" t="s">
        <v>11139</v>
      </c>
      <c r="G1294" t="s">
        <v>8588</v>
      </c>
      <c r="H1294" t="s">
        <v>8522</v>
      </c>
      <c r="I1294" t="s">
        <v>8601</v>
      </c>
      <c r="J1294" t="s">
        <v>8520</v>
      </c>
    </row>
    <row r="1295" spans="1:10" x14ac:dyDescent="0.25">
      <c r="A1295" t="s">
        <v>11155</v>
      </c>
      <c r="B1295" t="s">
        <v>11156</v>
      </c>
      <c r="C1295" t="s">
        <v>11157</v>
      </c>
      <c r="D1295" t="s">
        <v>11158</v>
      </c>
      <c r="E1295" t="s">
        <v>8521</v>
      </c>
      <c r="F1295" t="s">
        <v>11139</v>
      </c>
      <c r="G1295" t="s">
        <v>8588</v>
      </c>
      <c r="H1295" t="s">
        <v>8522</v>
      </c>
      <c r="I1295" t="s">
        <v>8691</v>
      </c>
      <c r="J1295" t="s">
        <v>8520</v>
      </c>
    </row>
    <row r="1296" spans="1:10" x14ac:dyDescent="0.25">
      <c r="A1296" t="s">
        <v>11159</v>
      </c>
      <c r="B1296" t="s">
        <v>11160</v>
      </c>
      <c r="C1296" t="s">
        <v>11161</v>
      </c>
      <c r="D1296" t="s">
        <v>11162</v>
      </c>
      <c r="E1296" t="s">
        <v>8521</v>
      </c>
      <c r="F1296" t="s">
        <v>11139</v>
      </c>
      <c r="G1296" t="s">
        <v>8588</v>
      </c>
      <c r="H1296" t="s">
        <v>8522</v>
      </c>
      <c r="I1296" t="s">
        <v>8601</v>
      </c>
      <c r="J1296" t="s">
        <v>8520</v>
      </c>
    </row>
    <row r="1297" spans="1:10" x14ac:dyDescent="0.25">
      <c r="A1297" t="s">
        <v>11163</v>
      </c>
      <c r="B1297" t="s">
        <v>11164</v>
      </c>
      <c r="C1297" t="s">
        <v>11165</v>
      </c>
      <c r="D1297" t="s">
        <v>11166</v>
      </c>
      <c r="E1297" t="s">
        <v>8516</v>
      </c>
      <c r="F1297" t="s">
        <v>11139</v>
      </c>
      <c r="G1297" t="s">
        <v>8588</v>
      </c>
      <c r="H1297" t="s">
        <v>8464</v>
      </c>
      <c r="I1297" t="s">
        <v>8605</v>
      </c>
      <c r="J1297" t="s">
        <v>8520</v>
      </c>
    </row>
    <row r="1298" spans="1:10" x14ac:dyDescent="0.25">
      <c r="A1298" t="s">
        <v>11167</v>
      </c>
      <c r="B1298" t="s">
        <v>11168</v>
      </c>
      <c r="C1298" t="s">
        <v>11169</v>
      </c>
      <c r="D1298" t="s">
        <v>11170</v>
      </c>
      <c r="E1298" t="s">
        <v>8516</v>
      </c>
      <c r="F1298" t="s">
        <v>11139</v>
      </c>
      <c r="G1298" t="s">
        <v>8588</v>
      </c>
      <c r="H1298" t="s">
        <v>8464</v>
      </c>
      <c r="I1298" t="s">
        <v>8691</v>
      </c>
      <c r="J1298" t="s">
        <v>8520</v>
      </c>
    </row>
    <row r="1299" spans="1:10" x14ac:dyDescent="0.25">
      <c r="A1299" t="s">
        <v>11163</v>
      </c>
      <c r="B1299" t="s">
        <v>11164</v>
      </c>
      <c r="C1299" t="s">
        <v>11165</v>
      </c>
      <c r="D1299" t="s">
        <v>11166</v>
      </c>
      <c r="E1299" t="s">
        <v>8521</v>
      </c>
      <c r="F1299" t="s">
        <v>11139</v>
      </c>
      <c r="G1299" t="s">
        <v>8588</v>
      </c>
      <c r="H1299" t="s">
        <v>8522</v>
      </c>
      <c r="I1299" t="s">
        <v>8605</v>
      </c>
      <c r="J1299" t="s">
        <v>8520</v>
      </c>
    </row>
    <row r="1300" spans="1:10" x14ac:dyDescent="0.25">
      <c r="A1300" t="s">
        <v>11167</v>
      </c>
      <c r="B1300" t="s">
        <v>11168</v>
      </c>
      <c r="C1300" t="s">
        <v>11169</v>
      </c>
      <c r="D1300" t="s">
        <v>11170</v>
      </c>
      <c r="E1300" t="s">
        <v>8521</v>
      </c>
      <c r="F1300" t="s">
        <v>11139</v>
      </c>
      <c r="G1300" t="s">
        <v>8588</v>
      </c>
      <c r="H1300" t="s">
        <v>8522</v>
      </c>
      <c r="I1300" t="s">
        <v>8691</v>
      </c>
      <c r="J1300" t="s">
        <v>8520</v>
      </c>
    </row>
    <row r="1301" spans="1:10" x14ac:dyDescent="0.25">
      <c r="A1301" t="s">
        <v>11171</v>
      </c>
      <c r="B1301" t="s">
        <v>11172</v>
      </c>
      <c r="C1301" t="s">
        <v>8520</v>
      </c>
      <c r="D1301" t="s">
        <v>11173</v>
      </c>
      <c r="E1301" t="s">
        <v>8516</v>
      </c>
      <c r="F1301" t="s">
        <v>11139</v>
      </c>
      <c r="G1301" t="s">
        <v>8588</v>
      </c>
      <c r="H1301" t="s">
        <v>8464</v>
      </c>
      <c r="I1301" t="s">
        <v>8691</v>
      </c>
      <c r="J1301" t="s">
        <v>8520</v>
      </c>
    </row>
    <row r="1302" spans="1:10" x14ac:dyDescent="0.25">
      <c r="A1302" t="s">
        <v>11174</v>
      </c>
      <c r="B1302" t="s">
        <v>11175</v>
      </c>
      <c r="C1302" t="s">
        <v>11176</v>
      </c>
      <c r="D1302" t="s">
        <v>11177</v>
      </c>
      <c r="E1302" t="s">
        <v>8516</v>
      </c>
      <c r="F1302" t="s">
        <v>11139</v>
      </c>
      <c r="G1302" t="s">
        <v>8588</v>
      </c>
      <c r="H1302" t="s">
        <v>8464</v>
      </c>
      <c r="I1302" t="s">
        <v>8691</v>
      </c>
      <c r="J1302" t="s">
        <v>8520</v>
      </c>
    </row>
    <row r="1303" spans="1:10" x14ac:dyDescent="0.25">
      <c r="A1303" t="s">
        <v>11178</v>
      </c>
      <c r="B1303" t="s">
        <v>11179</v>
      </c>
      <c r="C1303" t="s">
        <v>11180</v>
      </c>
      <c r="D1303" t="s">
        <v>11181</v>
      </c>
      <c r="E1303" t="s">
        <v>8516</v>
      </c>
      <c r="F1303" t="s">
        <v>11139</v>
      </c>
      <c r="G1303" t="s">
        <v>8588</v>
      </c>
      <c r="H1303" t="s">
        <v>8464</v>
      </c>
      <c r="I1303" t="s">
        <v>8601</v>
      </c>
      <c r="J1303" t="s">
        <v>8520</v>
      </c>
    </row>
    <row r="1304" spans="1:10" x14ac:dyDescent="0.25">
      <c r="A1304" t="s">
        <v>11182</v>
      </c>
      <c r="B1304" t="s">
        <v>11183</v>
      </c>
      <c r="C1304" t="s">
        <v>11184</v>
      </c>
      <c r="D1304" t="s">
        <v>11185</v>
      </c>
      <c r="E1304" t="s">
        <v>8516</v>
      </c>
      <c r="F1304" t="s">
        <v>11139</v>
      </c>
      <c r="G1304" t="s">
        <v>8588</v>
      </c>
      <c r="H1304" t="s">
        <v>8464</v>
      </c>
      <c r="I1304" t="s">
        <v>8691</v>
      </c>
      <c r="J1304" t="s">
        <v>8520</v>
      </c>
    </row>
    <row r="1305" spans="1:10" x14ac:dyDescent="0.25">
      <c r="A1305" t="s">
        <v>11171</v>
      </c>
      <c r="B1305" t="s">
        <v>11172</v>
      </c>
      <c r="C1305" t="s">
        <v>8520</v>
      </c>
      <c r="D1305" t="s">
        <v>11173</v>
      </c>
      <c r="E1305" t="s">
        <v>8521</v>
      </c>
      <c r="F1305" t="s">
        <v>11139</v>
      </c>
      <c r="G1305" t="s">
        <v>8588</v>
      </c>
      <c r="H1305" t="s">
        <v>8522</v>
      </c>
      <c r="I1305" t="s">
        <v>8691</v>
      </c>
      <c r="J1305" t="s">
        <v>8520</v>
      </c>
    </row>
    <row r="1306" spans="1:10" x14ac:dyDescent="0.25">
      <c r="A1306" t="s">
        <v>11174</v>
      </c>
      <c r="B1306" t="s">
        <v>11175</v>
      </c>
      <c r="C1306" t="s">
        <v>11176</v>
      </c>
      <c r="D1306" t="s">
        <v>11177</v>
      </c>
      <c r="E1306" t="s">
        <v>8521</v>
      </c>
      <c r="F1306" t="s">
        <v>11139</v>
      </c>
      <c r="G1306" t="s">
        <v>8588</v>
      </c>
      <c r="H1306" t="s">
        <v>8522</v>
      </c>
      <c r="I1306" t="s">
        <v>8691</v>
      </c>
      <c r="J1306" t="s">
        <v>8520</v>
      </c>
    </row>
    <row r="1307" spans="1:10" x14ac:dyDescent="0.25">
      <c r="A1307" t="s">
        <v>11178</v>
      </c>
      <c r="B1307" t="s">
        <v>11179</v>
      </c>
      <c r="C1307" t="s">
        <v>11180</v>
      </c>
      <c r="D1307" t="s">
        <v>11181</v>
      </c>
      <c r="E1307" t="s">
        <v>8521</v>
      </c>
      <c r="F1307" t="s">
        <v>11139</v>
      </c>
      <c r="G1307" t="s">
        <v>8588</v>
      </c>
      <c r="H1307" t="s">
        <v>8522</v>
      </c>
      <c r="I1307" t="s">
        <v>8601</v>
      </c>
      <c r="J1307" t="s">
        <v>8520</v>
      </c>
    </row>
    <row r="1308" spans="1:10" x14ac:dyDescent="0.25">
      <c r="A1308" t="s">
        <v>11182</v>
      </c>
      <c r="B1308" t="s">
        <v>11183</v>
      </c>
      <c r="C1308" t="s">
        <v>11184</v>
      </c>
      <c r="D1308" t="s">
        <v>11185</v>
      </c>
      <c r="E1308" t="s">
        <v>8521</v>
      </c>
      <c r="F1308" t="s">
        <v>11139</v>
      </c>
      <c r="G1308" t="s">
        <v>8588</v>
      </c>
      <c r="H1308" t="s">
        <v>8522</v>
      </c>
      <c r="I1308" t="s">
        <v>8691</v>
      </c>
      <c r="J1308" t="s">
        <v>8520</v>
      </c>
    </row>
    <row r="1309" spans="1:10" x14ac:dyDescent="0.25">
      <c r="A1309" t="s">
        <v>11186</v>
      </c>
      <c r="B1309" t="s">
        <v>11187</v>
      </c>
      <c r="C1309" t="s">
        <v>11188</v>
      </c>
      <c r="D1309" t="s">
        <v>11189</v>
      </c>
      <c r="E1309" t="s">
        <v>8516</v>
      </c>
      <c r="F1309" t="s">
        <v>11139</v>
      </c>
      <c r="G1309" t="s">
        <v>8588</v>
      </c>
      <c r="H1309" t="s">
        <v>8464</v>
      </c>
      <c r="I1309" t="s">
        <v>8605</v>
      </c>
      <c r="J1309" t="s">
        <v>8520</v>
      </c>
    </row>
    <row r="1310" spans="1:10" x14ac:dyDescent="0.25">
      <c r="A1310" t="s">
        <v>11186</v>
      </c>
      <c r="B1310" t="s">
        <v>11187</v>
      </c>
      <c r="C1310" t="s">
        <v>11188</v>
      </c>
      <c r="D1310" t="s">
        <v>11189</v>
      </c>
      <c r="E1310" t="s">
        <v>8521</v>
      </c>
      <c r="F1310" t="s">
        <v>11139</v>
      </c>
      <c r="G1310" t="s">
        <v>8588</v>
      </c>
      <c r="H1310" t="s">
        <v>8522</v>
      </c>
      <c r="I1310" t="s">
        <v>8605</v>
      </c>
      <c r="J1310" t="s">
        <v>8520</v>
      </c>
    </row>
    <row r="1311" spans="1:10" x14ac:dyDescent="0.25">
      <c r="A1311" t="s">
        <v>11190</v>
      </c>
      <c r="B1311" t="s">
        <v>11191</v>
      </c>
      <c r="C1311" t="s">
        <v>11192</v>
      </c>
      <c r="D1311" t="s">
        <v>11193</v>
      </c>
      <c r="E1311" t="s">
        <v>8516</v>
      </c>
      <c r="F1311" t="s">
        <v>11194</v>
      </c>
      <c r="G1311" t="s">
        <v>8588</v>
      </c>
      <c r="H1311" t="s">
        <v>8464</v>
      </c>
      <c r="I1311" t="s">
        <v>9211</v>
      </c>
      <c r="J1311" t="s">
        <v>8520</v>
      </c>
    </row>
    <row r="1312" spans="1:10" x14ac:dyDescent="0.25">
      <c r="A1312" t="s">
        <v>11190</v>
      </c>
      <c r="B1312" t="s">
        <v>11191</v>
      </c>
      <c r="C1312" t="s">
        <v>11192</v>
      </c>
      <c r="D1312" t="s">
        <v>11193</v>
      </c>
      <c r="E1312" t="s">
        <v>8521</v>
      </c>
      <c r="F1312" t="s">
        <v>11194</v>
      </c>
      <c r="G1312" t="s">
        <v>8588</v>
      </c>
      <c r="H1312" t="s">
        <v>8522</v>
      </c>
      <c r="I1312" t="s">
        <v>9211</v>
      </c>
      <c r="J1312" t="s">
        <v>8520</v>
      </c>
    </row>
    <row r="1313" spans="1:10" x14ac:dyDescent="0.25">
      <c r="A1313" t="s">
        <v>11195</v>
      </c>
      <c r="B1313" t="s">
        <v>11196</v>
      </c>
      <c r="C1313" t="s">
        <v>11197</v>
      </c>
      <c r="D1313" t="s">
        <v>11198</v>
      </c>
      <c r="E1313" t="s">
        <v>8550</v>
      </c>
      <c r="F1313" t="s">
        <v>11199</v>
      </c>
      <c r="G1313" t="s">
        <v>8518</v>
      </c>
      <c r="H1313" t="s">
        <v>8464</v>
      </c>
      <c r="I1313" t="s">
        <v>8569</v>
      </c>
      <c r="J1313" t="s">
        <v>10602</v>
      </c>
    </row>
    <row r="1314" spans="1:10" x14ac:dyDescent="0.25">
      <c r="A1314" t="s">
        <v>11200</v>
      </c>
      <c r="B1314" t="s">
        <v>11201</v>
      </c>
      <c r="C1314" t="s">
        <v>8520</v>
      </c>
      <c r="D1314" t="s">
        <v>11202</v>
      </c>
      <c r="E1314" t="s">
        <v>8550</v>
      </c>
      <c r="F1314" t="s">
        <v>11203</v>
      </c>
      <c r="G1314" t="s">
        <v>8518</v>
      </c>
      <c r="H1314" t="s">
        <v>8464</v>
      </c>
      <c r="I1314" t="s">
        <v>8569</v>
      </c>
      <c r="J1314" t="s">
        <v>8570</v>
      </c>
    </row>
    <row r="1315" spans="1:10" x14ac:dyDescent="0.25">
      <c r="A1315" t="s">
        <v>11204</v>
      </c>
      <c r="B1315" t="s">
        <v>11205</v>
      </c>
      <c r="C1315" t="s">
        <v>8520</v>
      </c>
      <c r="D1315" t="s">
        <v>11206</v>
      </c>
      <c r="E1315" t="s">
        <v>8550</v>
      </c>
      <c r="F1315" t="s">
        <v>11207</v>
      </c>
      <c r="G1315" t="s">
        <v>8518</v>
      </c>
      <c r="H1315" t="s">
        <v>8464</v>
      </c>
      <c r="I1315" t="s">
        <v>8569</v>
      </c>
      <c r="J1315" t="s">
        <v>8570</v>
      </c>
    </row>
    <row r="1316" spans="1:10" x14ac:dyDescent="0.25">
      <c r="A1316" t="s">
        <v>11208</v>
      </c>
      <c r="B1316" t="s">
        <v>11209</v>
      </c>
      <c r="C1316" t="s">
        <v>8520</v>
      </c>
      <c r="D1316" t="s">
        <v>11210</v>
      </c>
      <c r="E1316" t="s">
        <v>8550</v>
      </c>
      <c r="F1316" t="s">
        <v>11211</v>
      </c>
      <c r="G1316" t="s">
        <v>8518</v>
      </c>
      <c r="H1316" t="s">
        <v>8464</v>
      </c>
      <c r="I1316" t="s">
        <v>8569</v>
      </c>
      <c r="J1316" t="s">
        <v>8570</v>
      </c>
    </row>
    <row r="1317" spans="1:10" x14ac:dyDescent="0.25">
      <c r="A1317" t="s">
        <v>11212</v>
      </c>
      <c r="B1317" t="s">
        <v>11213</v>
      </c>
      <c r="C1317" t="s">
        <v>8520</v>
      </c>
      <c r="D1317" t="s">
        <v>11214</v>
      </c>
      <c r="E1317" t="s">
        <v>8550</v>
      </c>
      <c r="F1317" t="s">
        <v>11215</v>
      </c>
      <c r="G1317" t="s">
        <v>8518</v>
      </c>
      <c r="H1317" t="s">
        <v>8464</v>
      </c>
      <c r="I1317" t="s">
        <v>8569</v>
      </c>
      <c r="J1317" t="s">
        <v>8570</v>
      </c>
    </row>
    <row r="1318" spans="1:10" x14ac:dyDescent="0.25">
      <c r="A1318" t="s">
        <v>11216</v>
      </c>
      <c r="B1318" t="s">
        <v>11217</v>
      </c>
      <c r="C1318" t="s">
        <v>8520</v>
      </c>
      <c r="D1318" t="s">
        <v>11218</v>
      </c>
      <c r="E1318" t="s">
        <v>8550</v>
      </c>
      <c r="F1318" t="s">
        <v>11215</v>
      </c>
      <c r="G1318" t="s">
        <v>8518</v>
      </c>
      <c r="H1318" t="s">
        <v>8464</v>
      </c>
      <c r="I1318" t="s">
        <v>8569</v>
      </c>
      <c r="J1318" t="s">
        <v>8570</v>
      </c>
    </row>
    <row r="1319" spans="1:10" x14ac:dyDescent="0.25">
      <c r="A1319" t="s">
        <v>11195</v>
      </c>
      <c r="B1319" t="s">
        <v>11196</v>
      </c>
      <c r="C1319" t="s">
        <v>11197</v>
      </c>
      <c r="D1319" t="s">
        <v>11198</v>
      </c>
      <c r="E1319" t="s">
        <v>8583</v>
      </c>
      <c r="F1319" t="s">
        <v>11199</v>
      </c>
      <c r="G1319" t="s">
        <v>8518</v>
      </c>
      <c r="H1319" t="s">
        <v>8522</v>
      </c>
      <c r="I1319" t="s">
        <v>8569</v>
      </c>
      <c r="J1319" t="s">
        <v>10602</v>
      </c>
    </row>
    <row r="1320" spans="1:10" x14ac:dyDescent="0.25">
      <c r="A1320" t="s">
        <v>11200</v>
      </c>
      <c r="B1320" t="s">
        <v>11201</v>
      </c>
      <c r="C1320" t="s">
        <v>8520</v>
      </c>
      <c r="D1320" t="s">
        <v>11202</v>
      </c>
      <c r="E1320" t="s">
        <v>8583</v>
      </c>
      <c r="F1320" t="s">
        <v>11203</v>
      </c>
      <c r="G1320" t="s">
        <v>8518</v>
      </c>
      <c r="H1320" t="s">
        <v>8522</v>
      </c>
      <c r="I1320" t="s">
        <v>8569</v>
      </c>
      <c r="J1320" t="s">
        <v>8570</v>
      </c>
    </row>
    <row r="1321" spans="1:10" x14ac:dyDescent="0.25">
      <c r="A1321" t="s">
        <v>11204</v>
      </c>
      <c r="B1321" t="s">
        <v>11205</v>
      </c>
      <c r="C1321" t="s">
        <v>8520</v>
      </c>
      <c r="D1321" t="s">
        <v>11206</v>
      </c>
      <c r="E1321" t="s">
        <v>8583</v>
      </c>
      <c r="F1321" t="s">
        <v>11207</v>
      </c>
      <c r="G1321" t="s">
        <v>8518</v>
      </c>
      <c r="H1321" t="s">
        <v>8522</v>
      </c>
      <c r="I1321" t="s">
        <v>8569</v>
      </c>
      <c r="J1321" t="s">
        <v>8570</v>
      </c>
    </row>
    <row r="1322" spans="1:10" x14ac:dyDescent="0.25">
      <c r="A1322" t="s">
        <v>11208</v>
      </c>
      <c r="B1322" t="s">
        <v>11209</v>
      </c>
      <c r="C1322" t="s">
        <v>8520</v>
      </c>
      <c r="D1322" t="s">
        <v>11210</v>
      </c>
      <c r="E1322" t="s">
        <v>8583</v>
      </c>
      <c r="F1322" t="s">
        <v>11211</v>
      </c>
      <c r="G1322" t="s">
        <v>8518</v>
      </c>
      <c r="H1322" t="s">
        <v>8522</v>
      </c>
      <c r="I1322" t="s">
        <v>8569</v>
      </c>
      <c r="J1322" t="s">
        <v>8570</v>
      </c>
    </row>
    <row r="1323" spans="1:10" x14ac:dyDescent="0.25">
      <c r="A1323" t="s">
        <v>11212</v>
      </c>
      <c r="B1323" t="s">
        <v>11213</v>
      </c>
      <c r="C1323" t="s">
        <v>8520</v>
      </c>
      <c r="D1323" t="s">
        <v>11214</v>
      </c>
      <c r="E1323" t="s">
        <v>8583</v>
      </c>
      <c r="F1323" t="s">
        <v>11215</v>
      </c>
      <c r="G1323" t="s">
        <v>8518</v>
      </c>
      <c r="H1323" t="s">
        <v>8522</v>
      </c>
      <c r="I1323" t="s">
        <v>8569</v>
      </c>
      <c r="J1323" t="s">
        <v>8570</v>
      </c>
    </row>
    <row r="1324" spans="1:10" x14ac:dyDescent="0.25">
      <c r="A1324" t="s">
        <v>11216</v>
      </c>
      <c r="B1324" t="s">
        <v>11217</v>
      </c>
      <c r="C1324" t="s">
        <v>8520</v>
      </c>
      <c r="D1324" t="s">
        <v>11218</v>
      </c>
      <c r="E1324" t="s">
        <v>8583</v>
      </c>
      <c r="F1324" t="s">
        <v>11215</v>
      </c>
      <c r="G1324" t="s">
        <v>8518</v>
      </c>
      <c r="H1324" t="s">
        <v>8522</v>
      </c>
      <c r="I1324" t="s">
        <v>8569</v>
      </c>
      <c r="J1324" t="s">
        <v>8570</v>
      </c>
    </row>
    <row r="1325" spans="1:10" x14ac:dyDescent="0.25">
      <c r="A1325" t="s">
        <v>11219</v>
      </c>
      <c r="B1325" t="s">
        <v>11220</v>
      </c>
      <c r="C1325" t="s">
        <v>11221</v>
      </c>
      <c r="D1325" t="s">
        <v>11222</v>
      </c>
      <c r="E1325" t="s">
        <v>8516</v>
      </c>
      <c r="F1325" t="s">
        <v>11223</v>
      </c>
      <c r="G1325" t="s">
        <v>8588</v>
      </c>
      <c r="H1325" t="s">
        <v>8464</v>
      </c>
      <c r="I1325" t="s">
        <v>8691</v>
      </c>
      <c r="J1325" t="s">
        <v>8520</v>
      </c>
    </row>
    <row r="1326" spans="1:10" x14ac:dyDescent="0.25">
      <c r="A1326" t="s">
        <v>11219</v>
      </c>
      <c r="B1326" t="s">
        <v>11220</v>
      </c>
      <c r="C1326" t="s">
        <v>11221</v>
      </c>
      <c r="D1326" t="s">
        <v>11222</v>
      </c>
      <c r="E1326" t="s">
        <v>8521</v>
      </c>
      <c r="F1326" t="s">
        <v>11223</v>
      </c>
      <c r="G1326" t="s">
        <v>8588</v>
      </c>
      <c r="H1326" t="s">
        <v>8522</v>
      </c>
      <c r="I1326" t="s">
        <v>8691</v>
      </c>
      <c r="J1326" t="s">
        <v>8520</v>
      </c>
    </row>
    <row r="1327" spans="1:10" x14ac:dyDescent="0.25">
      <c r="A1327" t="s">
        <v>11224</v>
      </c>
      <c r="B1327" t="s">
        <v>11225</v>
      </c>
      <c r="C1327" t="s">
        <v>11226</v>
      </c>
      <c r="D1327" t="s">
        <v>11227</v>
      </c>
      <c r="E1327" t="s">
        <v>8516</v>
      </c>
      <c r="F1327" t="s">
        <v>11223</v>
      </c>
      <c r="G1327" t="s">
        <v>8588</v>
      </c>
      <c r="H1327" t="s">
        <v>8464</v>
      </c>
      <c r="I1327" t="s">
        <v>8691</v>
      </c>
      <c r="J1327" t="s">
        <v>8520</v>
      </c>
    </row>
    <row r="1328" spans="1:10" x14ac:dyDescent="0.25">
      <c r="A1328" t="s">
        <v>11228</v>
      </c>
      <c r="B1328" t="s">
        <v>11229</v>
      </c>
      <c r="C1328" t="s">
        <v>11230</v>
      </c>
      <c r="D1328" t="s">
        <v>11231</v>
      </c>
      <c r="E1328" t="s">
        <v>8516</v>
      </c>
      <c r="F1328" t="s">
        <v>11223</v>
      </c>
      <c r="G1328" t="s">
        <v>8588</v>
      </c>
      <c r="H1328" t="s">
        <v>8464</v>
      </c>
      <c r="I1328" t="s">
        <v>8691</v>
      </c>
      <c r="J1328" t="s">
        <v>8520</v>
      </c>
    </row>
    <row r="1329" spans="1:10" x14ac:dyDescent="0.25">
      <c r="A1329" t="s">
        <v>11232</v>
      </c>
      <c r="B1329" t="s">
        <v>11233</v>
      </c>
      <c r="C1329" t="s">
        <v>11234</v>
      </c>
      <c r="D1329" t="s">
        <v>11235</v>
      </c>
      <c r="E1329" t="s">
        <v>8516</v>
      </c>
      <c r="F1329" t="s">
        <v>11223</v>
      </c>
      <c r="G1329" t="s">
        <v>8588</v>
      </c>
      <c r="H1329" t="s">
        <v>8464</v>
      </c>
      <c r="I1329" t="s">
        <v>8691</v>
      </c>
      <c r="J1329" t="s">
        <v>8520</v>
      </c>
    </row>
    <row r="1330" spans="1:10" x14ac:dyDescent="0.25">
      <c r="A1330" t="s">
        <v>11224</v>
      </c>
      <c r="B1330" t="s">
        <v>11225</v>
      </c>
      <c r="C1330" t="s">
        <v>11226</v>
      </c>
      <c r="D1330" t="s">
        <v>11227</v>
      </c>
      <c r="E1330" t="s">
        <v>8521</v>
      </c>
      <c r="F1330" t="s">
        <v>11223</v>
      </c>
      <c r="G1330" t="s">
        <v>8588</v>
      </c>
      <c r="H1330" t="s">
        <v>8522</v>
      </c>
      <c r="I1330" t="s">
        <v>8691</v>
      </c>
      <c r="J1330" t="s">
        <v>8520</v>
      </c>
    </row>
    <row r="1331" spans="1:10" x14ac:dyDescent="0.25">
      <c r="A1331" t="s">
        <v>11228</v>
      </c>
      <c r="B1331" t="s">
        <v>11229</v>
      </c>
      <c r="C1331" t="s">
        <v>11230</v>
      </c>
      <c r="D1331" t="s">
        <v>11231</v>
      </c>
      <c r="E1331" t="s">
        <v>8521</v>
      </c>
      <c r="F1331" t="s">
        <v>11223</v>
      </c>
      <c r="G1331" t="s">
        <v>8588</v>
      </c>
      <c r="H1331" t="s">
        <v>8522</v>
      </c>
      <c r="I1331" t="s">
        <v>8691</v>
      </c>
      <c r="J1331" t="s">
        <v>8520</v>
      </c>
    </row>
    <row r="1332" spans="1:10" x14ac:dyDescent="0.25">
      <c r="A1332" t="s">
        <v>11232</v>
      </c>
      <c r="B1332" t="s">
        <v>11233</v>
      </c>
      <c r="C1332" t="s">
        <v>11234</v>
      </c>
      <c r="D1332" t="s">
        <v>11235</v>
      </c>
      <c r="E1332" t="s">
        <v>8521</v>
      </c>
      <c r="F1332" t="s">
        <v>11223</v>
      </c>
      <c r="G1332" t="s">
        <v>8588</v>
      </c>
      <c r="H1332" t="s">
        <v>8522</v>
      </c>
      <c r="I1332" t="s">
        <v>8691</v>
      </c>
      <c r="J1332" t="s">
        <v>8520</v>
      </c>
    </row>
    <row r="1333" spans="1:10" x14ac:dyDescent="0.25">
      <c r="A1333" t="s">
        <v>11236</v>
      </c>
      <c r="B1333" t="s">
        <v>11237</v>
      </c>
      <c r="C1333" t="s">
        <v>11238</v>
      </c>
      <c r="D1333" t="s">
        <v>11239</v>
      </c>
      <c r="E1333" t="s">
        <v>8516</v>
      </c>
      <c r="F1333" t="s">
        <v>11223</v>
      </c>
      <c r="G1333" t="s">
        <v>8588</v>
      </c>
      <c r="H1333" t="s">
        <v>8464</v>
      </c>
      <c r="I1333" t="s">
        <v>9211</v>
      </c>
      <c r="J1333" t="s">
        <v>8520</v>
      </c>
    </row>
    <row r="1334" spans="1:10" x14ac:dyDescent="0.25">
      <c r="A1334" t="s">
        <v>11240</v>
      </c>
      <c r="B1334" t="s">
        <v>11241</v>
      </c>
      <c r="C1334" t="s">
        <v>8520</v>
      </c>
      <c r="D1334" t="s">
        <v>11242</v>
      </c>
      <c r="E1334" t="s">
        <v>8516</v>
      </c>
      <c r="F1334" t="s">
        <v>11223</v>
      </c>
      <c r="G1334" t="s">
        <v>8588</v>
      </c>
      <c r="H1334" t="s">
        <v>8464</v>
      </c>
      <c r="I1334" t="s">
        <v>8601</v>
      </c>
      <c r="J1334" t="s">
        <v>8520</v>
      </c>
    </row>
    <row r="1335" spans="1:10" x14ac:dyDescent="0.25">
      <c r="A1335" t="s">
        <v>11243</v>
      </c>
      <c r="B1335" t="s">
        <v>11244</v>
      </c>
      <c r="C1335" t="s">
        <v>11245</v>
      </c>
      <c r="D1335" t="s">
        <v>11246</v>
      </c>
      <c r="E1335" t="s">
        <v>8516</v>
      </c>
      <c r="F1335" t="s">
        <v>11223</v>
      </c>
      <c r="G1335" t="s">
        <v>8588</v>
      </c>
      <c r="H1335" t="s">
        <v>8464</v>
      </c>
      <c r="I1335" t="s">
        <v>8691</v>
      </c>
      <c r="J1335" t="s">
        <v>8520</v>
      </c>
    </row>
    <row r="1336" spans="1:10" x14ac:dyDescent="0.25">
      <c r="A1336" t="s">
        <v>11236</v>
      </c>
      <c r="B1336" t="s">
        <v>11237</v>
      </c>
      <c r="C1336" t="s">
        <v>11238</v>
      </c>
      <c r="D1336" t="s">
        <v>11239</v>
      </c>
      <c r="E1336" t="s">
        <v>8521</v>
      </c>
      <c r="F1336" t="s">
        <v>11223</v>
      </c>
      <c r="G1336" t="s">
        <v>8588</v>
      </c>
      <c r="H1336" t="s">
        <v>8522</v>
      </c>
      <c r="I1336" t="s">
        <v>9211</v>
      </c>
      <c r="J1336" t="s">
        <v>8520</v>
      </c>
    </row>
    <row r="1337" spans="1:10" x14ac:dyDescent="0.25">
      <c r="A1337" t="s">
        <v>11240</v>
      </c>
      <c r="B1337" t="s">
        <v>11241</v>
      </c>
      <c r="C1337" t="s">
        <v>8520</v>
      </c>
      <c r="D1337" t="s">
        <v>11242</v>
      </c>
      <c r="E1337" t="s">
        <v>8521</v>
      </c>
      <c r="F1337" t="s">
        <v>11223</v>
      </c>
      <c r="G1337" t="s">
        <v>8588</v>
      </c>
      <c r="H1337" t="s">
        <v>8522</v>
      </c>
      <c r="I1337" t="s">
        <v>8601</v>
      </c>
      <c r="J1337" t="s">
        <v>8520</v>
      </c>
    </row>
    <row r="1338" spans="1:10" x14ac:dyDescent="0.25">
      <c r="A1338" t="s">
        <v>11243</v>
      </c>
      <c r="B1338" t="s">
        <v>11244</v>
      </c>
      <c r="C1338" t="s">
        <v>11245</v>
      </c>
      <c r="D1338" t="s">
        <v>11246</v>
      </c>
      <c r="E1338" t="s">
        <v>8521</v>
      </c>
      <c r="F1338" t="s">
        <v>11223</v>
      </c>
      <c r="G1338" t="s">
        <v>8588</v>
      </c>
      <c r="H1338" t="s">
        <v>8522</v>
      </c>
      <c r="I1338" t="s">
        <v>8691</v>
      </c>
      <c r="J1338" t="s">
        <v>8520</v>
      </c>
    </row>
    <row r="1339" spans="1:10" x14ac:dyDescent="0.25">
      <c r="A1339" t="s">
        <v>11247</v>
      </c>
      <c r="B1339" t="s">
        <v>11248</v>
      </c>
      <c r="C1339" t="s">
        <v>11249</v>
      </c>
      <c r="D1339" t="s">
        <v>11250</v>
      </c>
      <c r="E1339" t="s">
        <v>8516</v>
      </c>
      <c r="F1339" t="s">
        <v>11223</v>
      </c>
      <c r="G1339" t="s">
        <v>8588</v>
      </c>
      <c r="H1339" t="s">
        <v>8464</v>
      </c>
      <c r="I1339" t="s">
        <v>8691</v>
      </c>
      <c r="J1339" t="s">
        <v>8520</v>
      </c>
    </row>
    <row r="1340" spans="1:10" x14ac:dyDescent="0.25">
      <c r="A1340" t="s">
        <v>11251</v>
      </c>
      <c r="B1340" t="s">
        <v>11252</v>
      </c>
      <c r="C1340" t="s">
        <v>11253</v>
      </c>
      <c r="D1340" t="s">
        <v>11254</v>
      </c>
      <c r="E1340" t="s">
        <v>8516</v>
      </c>
      <c r="F1340" t="s">
        <v>11223</v>
      </c>
      <c r="G1340" t="s">
        <v>8588</v>
      </c>
      <c r="H1340" t="s">
        <v>8464</v>
      </c>
      <c r="I1340" t="s">
        <v>8691</v>
      </c>
      <c r="J1340" t="s">
        <v>8520</v>
      </c>
    </row>
    <row r="1341" spans="1:10" x14ac:dyDescent="0.25">
      <c r="A1341" t="s">
        <v>11255</v>
      </c>
      <c r="B1341" t="s">
        <v>11256</v>
      </c>
      <c r="C1341" t="s">
        <v>11257</v>
      </c>
      <c r="D1341" t="s">
        <v>11258</v>
      </c>
      <c r="E1341" t="s">
        <v>8516</v>
      </c>
      <c r="F1341" t="s">
        <v>11223</v>
      </c>
      <c r="G1341" t="s">
        <v>8588</v>
      </c>
      <c r="H1341" t="s">
        <v>8464</v>
      </c>
      <c r="I1341" t="s">
        <v>8691</v>
      </c>
      <c r="J1341" t="s">
        <v>8520</v>
      </c>
    </row>
    <row r="1342" spans="1:10" x14ac:dyDescent="0.25">
      <c r="A1342" t="s">
        <v>11259</v>
      </c>
      <c r="B1342" t="s">
        <v>11260</v>
      </c>
      <c r="C1342" t="s">
        <v>11261</v>
      </c>
      <c r="D1342" t="s">
        <v>11262</v>
      </c>
      <c r="E1342" t="s">
        <v>8516</v>
      </c>
      <c r="F1342" t="s">
        <v>11223</v>
      </c>
      <c r="G1342" t="s">
        <v>8588</v>
      </c>
      <c r="H1342" t="s">
        <v>8464</v>
      </c>
      <c r="I1342" t="s">
        <v>8691</v>
      </c>
      <c r="J1342" t="s">
        <v>8520</v>
      </c>
    </row>
    <row r="1343" spans="1:10" x14ac:dyDescent="0.25">
      <c r="A1343" t="s">
        <v>11247</v>
      </c>
      <c r="B1343" t="s">
        <v>11248</v>
      </c>
      <c r="C1343" t="s">
        <v>11249</v>
      </c>
      <c r="D1343" t="s">
        <v>11250</v>
      </c>
      <c r="E1343" t="s">
        <v>8521</v>
      </c>
      <c r="F1343" t="s">
        <v>11223</v>
      </c>
      <c r="G1343" t="s">
        <v>8588</v>
      </c>
      <c r="H1343" t="s">
        <v>8522</v>
      </c>
      <c r="I1343" t="s">
        <v>8691</v>
      </c>
      <c r="J1343" t="s">
        <v>8520</v>
      </c>
    </row>
    <row r="1344" spans="1:10" x14ac:dyDescent="0.25">
      <c r="A1344" t="s">
        <v>11251</v>
      </c>
      <c r="B1344" t="s">
        <v>11252</v>
      </c>
      <c r="C1344" t="s">
        <v>11253</v>
      </c>
      <c r="D1344" t="s">
        <v>11254</v>
      </c>
      <c r="E1344" t="s">
        <v>8521</v>
      </c>
      <c r="F1344" t="s">
        <v>11223</v>
      </c>
      <c r="G1344" t="s">
        <v>8588</v>
      </c>
      <c r="H1344" t="s">
        <v>8522</v>
      </c>
      <c r="I1344" t="s">
        <v>8691</v>
      </c>
      <c r="J1344" t="s">
        <v>8520</v>
      </c>
    </row>
    <row r="1345" spans="1:10" x14ac:dyDescent="0.25">
      <c r="A1345" t="s">
        <v>11255</v>
      </c>
      <c r="B1345" t="s">
        <v>11256</v>
      </c>
      <c r="C1345" t="s">
        <v>11257</v>
      </c>
      <c r="D1345" t="s">
        <v>11258</v>
      </c>
      <c r="E1345" t="s">
        <v>8521</v>
      </c>
      <c r="F1345" t="s">
        <v>11223</v>
      </c>
      <c r="G1345" t="s">
        <v>8588</v>
      </c>
      <c r="H1345" t="s">
        <v>8522</v>
      </c>
      <c r="I1345" t="s">
        <v>8691</v>
      </c>
      <c r="J1345" t="s">
        <v>8520</v>
      </c>
    </row>
    <row r="1346" spans="1:10" x14ac:dyDescent="0.25">
      <c r="A1346" t="s">
        <v>11259</v>
      </c>
      <c r="B1346" t="s">
        <v>11260</v>
      </c>
      <c r="C1346" t="s">
        <v>11261</v>
      </c>
      <c r="D1346" t="s">
        <v>11262</v>
      </c>
      <c r="E1346" t="s">
        <v>8521</v>
      </c>
      <c r="F1346" t="s">
        <v>11223</v>
      </c>
      <c r="G1346" t="s">
        <v>8588</v>
      </c>
      <c r="H1346" t="s">
        <v>8522</v>
      </c>
      <c r="I1346" t="s">
        <v>8691</v>
      </c>
      <c r="J1346" t="s">
        <v>8520</v>
      </c>
    </row>
    <row r="1347" spans="1:10" x14ac:dyDescent="0.25">
      <c r="A1347" t="s">
        <v>11263</v>
      </c>
      <c r="B1347" t="s">
        <v>11264</v>
      </c>
      <c r="C1347" t="s">
        <v>11265</v>
      </c>
      <c r="D1347" t="s">
        <v>11266</v>
      </c>
      <c r="E1347" t="s">
        <v>8516</v>
      </c>
      <c r="F1347" t="s">
        <v>11223</v>
      </c>
      <c r="G1347" t="s">
        <v>8588</v>
      </c>
      <c r="H1347" t="s">
        <v>8464</v>
      </c>
      <c r="I1347" t="s">
        <v>8691</v>
      </c>
      <c r="J1347" t="s">
        <v>8520</v>
      </c>
    </row>
    <row r="1348" spans="1:10" x14ac:dyDescent="0.25">
      <c r="A1348" t="s">
        <v>11267</v>
      </c>
      <c r="B1348" t="s">
        <v>11268</v>
      </c>
      <c r="C1348" t="s">
        <v>8520</v>
      </c>
      <c r="D1348" t="s">
        <v>11269</v>
      </c>
      <c r="E1348" t="s">
        <v>8516</v>
      </c>
      <c r="F1348" t="s">
        <v>11223</v>
      </c>
      <c r="G1348" t="s">
        <v>8588</v>
      </c>
      <c r="H1348" t="s">
        <v>8464</v>
      </c>
      <c r="I1348" t="s">
        <v>9211</v>
      </c>
      <c r="J1348" t="s">
        <v>8520</v>
      </c>
    </row>
    <row r="1349" spans="1:10" x14ac:dyDescent="0.25">
      <c r="A1349" t="s">
        <v>11270</v>
      </c>
      <c r="B1349" t="s">
        <v>11271</v>
      </c>
      <c r="C1349" t="s">
        <v>11272</v>
      </c>
      <c r="D1349" t="s">
        <v>11273</v>
      </c>
      <c r="E1349" t="s">
        <v>8516</v>
      </c>
      <c r="F1349" t="s">
        <v>11223</v>
      </c>
      <c r="G1349" t="s">
        <v>8588</v>
      </c>
      <c r="H1349" t="s">
        <v>8464</v>
      </c>
      <c r="I1349" t="s">
        <v>8601</v>
      </c>
      <c r="J1349" t="s">
        <v>8520</v>
      </c>
    </row>
    <row r="1350" spans="1:10" x14ac:dyDescent="0.25">
      <c r="A1350" t="s">
        <v>11274</v>
      </c>
      <c r="B1350" t="s">
        <v>11275</v>
      </c>
      <c r="C1350" t="s">
        <v>8520</v>
      </c>
      <c r="D1350" t="s">
        <v>11276</v>
      </c>
      <c r="E1350" t="s">
        <v>8516</v>
      </c>
      <c r="F1350" t="s">
        <v>11223</v>
      </c>
      <c r="G1350" t="s">
        <v>8588</v>
      </c>
      <c r="H1350" t="s">
        <v>8464</v>
      </c>
      <c r="I1350" t="s">
        <v>8691</v>
      </c>
      <c r="J1350" t="s">
        <v>8520</v>
      </c>
    </row>
    <row r="1351" spans="1:10" x14ac:dyDescent="0.25">
      <c r="A1351" t="s">
        <v>11263</v>
      </c>
      <c r="B1351" t="s">
        <v>11264</v>
      </c>
      <c r="C1351" t="s">
        <v>11265</v>
      </c>
      <c r="D1351" t="s">
        <v>11266</v>
      </c>
      <c r="E1351" t="s">
        <v>8521</v>
      </c>
      <c r="F1351" t="s">
        <v>11223</v>
      </c>
      <c r="G1351" t="s">
        <v>8588</v>
      </c>
      <c r="H1351" t="s">
        <v>8522</v>
      </c>
      <c r="I1351" t="s">
        <v>8691</v>
      </c>
      <c r="J1351" t="s">
        <v>8520</v>
      </c>
    </row>
    <row r="1352" spans="1:10" x14ac:dyDescent="0.25">
      <c r="A1352" t="s">
        <v>11267</v>
      </c>
      <c r="B1352" t="s">
        <v>11268</v>
      </c>
      <c r="C1352" t="s">
        <v>8520</v>
      </c>
      <c r="D1352" t="s">
        <v>11269</v>
      </c>
      <c r="E1352" t="s">
        <v>8521</v>
      </c>
      <c r="F1352" t="s">
        <v>11223</v>
      </c>
      <c r="G1352" t="s">
        <v>8588</v>
      </c>
      <c r="H1352" t="s">
        <v>8522</v>
      </c>
      <c r="I1352" t="s">
        <v>9211</v>
      </c>
      <c r="J1352" t="s">
        <v>8520</v>
      </c>
    </row>
    <row r="1353" spans="1:10" x14ac:dyDescent="0.25">
      <c r="A1353" t="s">
        <v>11270</v>
      </c>
      <c r="B1353" t="s">
        <v>11271</v>
      </c>
      <c r="C1353" t="s">
        <v>11272</v>
      </c>
      <c r="D1353" t="s">
        <v>11273</v>
      </c>
      <c r="E1353" t="s">
        <v>8521</v>
      </c>
      <c r="F1353" t="s">
        <v>11223</v>
      </c>
      <c r="G1353" t="s">
        <v>8588</v>
      </c>
      <c r="H1353" t="s">
        <v>8522</v>
      </c>
      <c r="I1353" t="s">
        <v>8601</v>
      </c>
      <c r="J1353" t="s">
        <v>8520</v>
      </c>
    </row>
    <row r="1354" spans="1:10" x14ac:dyDescent="0.25">
      <c r="A1354" t="s">
        <v>11274</v>
      </c>
      <c r="B1354" t="s">
        <v>11275</v>
      </c>
      <c r="C1354" t="s">
        <v>8520</v>
      </c>
      <c r="D1354" t="s">
        <v>11276</v>
      </c>
      <c r="E1354" t="s">
        <v>8521</v>
      </c>
      <c r="F1354" t="s">
        <v>11223</v>
      </c>
      <c r="G1354" t="s">
        <v>8588</v>
      </c>
      <c r="H1354" t="s">
        <v>8522</v>
      </c>
      <c r="I1354" t="s">
        <v>8691</v>
      </c>
      <c r="J1354" t="s">
        <v>8520</v>
      </c>
    </row>
    <row r="1355" spans="1:10" x14ac:dyDescent="0.25">
      <c r="A1355" t="s">
        <v>11277</v>
      </c>
      <c r="B1355" t="s">
        <v>11278</v>
      </c>
      <c r="C1355" t="s">
        <v>11279</v>
      </c>
      <c r="D1355" t="s">
        <v>11280</v>
      </c>
      <c r="E1355" t="s">
        <v>8521</v>
      </c>
      <c r="F1355" t="s">
        <v>11281</v>
      </c>
      <c r="G1355" t="s">
        <v>8518</v>
      </c>
      <c r="H1355" t="s">
        <v>8522</v>
      </c>
      <c r="I1355" t="s">
        <v>9402</v>
      </c>
      <c r="J1355" t="s">
        <v>11282</v>
      </c>
    </row>
    <row r="1356" spans="1:10" x14ac:dyDescent="0.25">
      <c r="A1356" t="s">
        <v>11277</v>
      </c>
      <c r="B1356" t="s">
        <v>11278</v>
      </c>
      <c r="C1356" t="s">
        <v>11279</v>
      </c>
      <c r="D1356" t="s">
        <v>11280</v>
      </c>
      <c r="E1356" t="s">
        <v>8516</v>
      </c>
      <c r="F1356" t="s">
        <v>11283</v>
      </c>
      <c r="G1356" t="s">
        <v>8518</v>
      </c>
      <c r="H1356" t="s">
        <v>8464</v>
      </c>
      <c r="I1356" t="s">
        <v>9402</v>
      </c>
      <c r="J1356" t="s">
        <v>11282</v>
      </c>
    </row>
    <row r="1357" spans="1:10" x14ac:dyDescent="0.25">
      <c r="A1357" t="s">
        <v>11284</v>
      </c>
      <c r="B1357" t="s">
        <v>11285</v>
      </c>
      <c r="C1357" t="s">
        <v>8520</v>
      </c>
      <c r="D1357" t="s">
        <v>11286</v>
      </c>
      <c r="E1357" t="s">
        <v>8516</v>
      </c>
      <c r="F1357" t="s">
        <v>11287</v>
      </c>
      <c r="G1357" t="s">
        <v>8588</v>
      </c>
      <c r="H1357" t="s">
        <v>8464</v>
      </c>
      <c r="I1357" t="s">
        <v>9211</v>
      </c>
      <c r="J1357" t="s">
        <v>8520</v>
      </c>
    </row>
    <row r="1358" spans="1:10" x14ac:dyDescent="0.25">
      <c r="A1358" t="s">
        <v>11284</v>
      </c>
      <c r="B1358" t="s">
        <v>11285</v>
      </c>
      <c r="C1358" t="s">
        <v>8520</v>
      </c>
      <c r="D1358" t="s">
        <v>11286</v>
      </c>
      <c r="E1358" t="s">
        <v>8521</v>
      </c>
      <c r="F1358" t="s">
        <v>11287</v>
      </c>
      <c r="G1358" t="s">
        <v>8588</v>
      </c>
      <c r="H1358" t="s">
        <v>8522</v>
      </c>
      <c r="I1358" t="s">
        <v>9211</v>
      </c>
      <c r="J1358" t="s">
        <v>8520</v>
      </c>
    </row>
    <row r="1359" spans="1:10" x14ac:dyDescent="0.25">
      <c r="A1359" t="s">
        <v>11288</v>
      </c>
      <c r="B1359" t="s">
        <v>11289</v>
      </c>
      <c r="C1359" t="s">
        <v>11290</v>
      </c>
      <c r="D1359" t="s">
        <v>11291</v>
      </c>
      <c r="E1359" t="s">
        <v>8516</v>
      </c>
      <c r="F1359" t="s">
        <v>11292</v>
      </c>
      <c r="G1359" t="s">
        <v>8588</v>
      </c>
      <c r="H1359" t="s">
        <v>8464</v>
      </c>
      <c r="I1359" t="s">
        <v>9211</v>
      </c>
      <c r="J1359" t="s">
        <v>8520</v>
      </c>
    </row>
    <row r="1360" spans="1:10" x14ac:dyDescent="0.25">
      <c r="A1360" t="s">
        <v>11288</v>
      </c>
      <c r="B1360" t="s">
        <v>11289</v>
      </c>
      <c r="C1360" t="s">
        <v>11290</v>
      </c>
      <c r="D1360" t="s">
        <v>11291</v>
      </c>
      <c r="E1360" t="s">
        <v>8521</v>
      </c>
      <c r="F1360" t="s">
        <v>11292</v>
      </c>
      <c r="G1360" t="s">
        <v>8588</v>
      </c>
      <c r="H1360" t="s">
        <v>8522</v>
      </c>
      <c r="I1360" t="s">
        <v>9211</v>
      </c>
      <c r="J1360" t="s">
        <v>8520</v>
      </c>
    </row>
    <row r="1361" spans="1:10" x14ac:dyDescent="0.25">
      <c r="A1361" t="s">
        <v>11293</v>
      </c>
      <c r="B1361" t="s">
        <v>11294</v>
      </c>
      <c r="C1361" t="s">
        <v>8520</v>
      </c>
      <c r="D1361" t="s">
        <v>11295</v>
      </c>
      <c r="E1361" t="s">
        <v>8516</v>
      </c>
      <c r="F1361" t="s">
        <v>11296</v>
      </c>
      <c r="G1361" t="s">
        <v>8518</v>
      </c>
      <c r="H1361" t="s">
        <v>8464</v>
      </c>
      <c r="I1361" t="s">
        <v>9402</v>
      </c>
      <c r="J1361" t="s">
        <v>11297</v>
      </c>
    </row>
    <row r="1362" spans="1:10" x14ac:dyDescent="0.25">
      <c r="A1362" t="s">
        <v>11293</v>
      </c>
      <c r="B1362" t="s">
        <v>11294</v>
      </c>
      <c r="C1362" t="s">
        <v>8520</v>
      </c>
      <c r="D1362" t="s">
        <v>11295</v>
      </c>
      <c r="E1362" t="s">
        <v>8521</v>
      </c>
      <c r="F1362" t="s">
        <v>11296</v>
      </c>
      <c r="G1362" t="s">
        <v>8518</v>
      </c>
      <c r="H1362" t="s">
        <v>8522</v>
      </c>
      <c r="I1362" t="s">
        <v>9402</v>
      </c>
      <c r="J1362" t="s">
        <v>11297</v>
      </c>
    </row>
    <row r="1363" spans="1:10" x14ac:dyDescent="0.25">
      <c r="A1363" t="s">
        <v>11298</v>
      </c>
      <c r="B1363" t="s">
        <v>11299</v>
      </c>
      <c r="C1363" t="s">
        <v>8520</v>
      </c>
      <c r="D1363" t="s">
        <v>11300</v>
      </c>
      <c r="E1363" t="s">
        <v>8550</v>
      </c>
      <c r="F1363" t="s">
        <v>11301</v>
      </c>
      <c r="G1363" t="s">
        <v>8518</v>
      </c>
      <c r="H1363" t="s">
        <v>8464</v>
      </c>
      <c r="I1363" t="s">
        <v>8552</v>
      </c>
      <c r="J1363" t="s">
        <v>9434</v>
      </c>
    </row>
    <row r="1364" spans="1:10" x14ac:dyDescent="0.25">
      <c r="A1364" t="s">
        <v>11298</v>
      </c>
      <c r="B1364" t="s">
        <v>11299</v>
      </c>
      <c r="C1364" t="s">
        <v>8520</v>
      </c>
      <c r="D1364" t="s">
        <v>11300</v>
      </c>
      <c r="E1364" t="s">
        <v>8550</v>
      </c>
      <c r="F1364" t="s">
        <v>11301</v>
      </c>
      <c r="G1364" t="s">
        <v>8518</v>
      </c>
      <c r="H1364" t="s">
        <v>8522</v>
      </c>
      <c r="I1364" t="s">
        <v>8552</v>
      </c>
      <c r="J1364" t="s">
        <v>9434</v>
      </c>
    </row>
    <row r="1365" spans="1:10" x14ac:dyDescent="0.25">
      <c r="A1365" t="s">
        <v>9989</v>
      </c>
      <c r="B1365" t="s">
        <v>9990</v>
      </c>
      <c r="C1365" t="s">
        <v>8520</v>
      </c>
      <c r="D1365" t="s">
        <v>11302</v>
      </c>
      <c r="E1365" t="s">
        <v>8516</v>
      </c>
      <c r="F1365" t="s">
        <v>11303</v>
      </c>
      <c r="G1365" t="s">
        <v>8518</v>
      </c>
      <c r="H1365" t="s">
        <v>8464</v>
      </c>
      <c r="I1365" t="s">
        <v>9402</v>
      </c>
      <c r="J1365" t="s">
        <v>9447</v>
      </c>
    </row>
    <row r="1366" spans="1:10" x14ac:dyDescent="0.25">
      <c r="A1366" t="s">
        <v>9989</v>
      </c>
      <c r="B1366" t="s">
        <v>9990</v>
      </c>
      <c r="C1366" t="s">
        <v>8520</v>
      </c>
      <c r="D1366" t="s">
        <v>11302</v>
      </c>
      <c r="E1366" t="s">
        <v>8521</v>
      </c>
      <c r="F1366" t="s">
        <v>11303</v>
      </c>
      <c r="G1366" t="s">
        <v>8518</v>
      </c>
      <c r="H1366" t="s">
        <v>8522</v>
      </c>
      <c r="I1366" t="s">
        <v>9402</v>
      </c>
      <c r="J1366" t="s">
        <v>9447</v>
      </c>
    </row>
    <row r="1367" spans="1:10" x14ac:dyDescent="0.25">
      <c r="A1367" t="s">
        <v>11304</v>
      </c>
      <c r="B1367" t="s">
        <v>11305</v>
      </c>
      <c r="C1367" t="s">
        <v>8520</v>
      </c>
      <c r="D1367" t="s">
        <v>11306</v>
      </c>
      <c r="E1367" t="s">
        <v>8550</v>
      </c>
      <c r="F1367" t="s">
        <v>11307</v>
      </c>
      <c r="G1367" t="s">
        <v>8518</v>
      </c>
      <c r="H1367" t="s">
        <v>8464</v>
      </c>
      <c r="I1367" t="s">
        <v>8552</v>
      </c>
      <c r="J1367" t="s">
        <v>10027</v>
      </c>
    </row>
    <row r="1368" spans="1:10" x14ac:dyDescent="0.25">
      <c r="A1368" t="s">
        <v>11308</v>
      </c>
      <c r="B1368" t="s">
        <v>11309</v>
      </c>
      <c r="C1368" t="s">
        <v>8520</v>
      </c>
      <c r="D1368" t="s">
        <v>11310</v>
      </c>
      <c r="E1368" t="s">
        <v>8550</v>
      </c>
      <c r="F1368" t="s">
        <v>11311</v>
      </c>
      <c r="G1368" t="s">
        <v>8518</v>
      </c>
      <c r="H1368" t="s">
        <v>8464</v>
      </c>
      <c r="I1368" t="s">
        <v>8552</v>
      </c>
      <c r="J1368" t="s">
        <v>10027</v>
      </c>
    </row>
    <row r="1369" spans="1:10" x14ac:dyDescent="0.25">
      <c r="A1369" t="s">
        <v>11312</v>
      </c>
      <c r="B1369" t="s">
        <v>11313</v>
      </c>
      <c r="C1369" t="s">
        <v>8520</v>
      </c>
      <c r="D1369" t="s">
        <v>11314</v>
      </c>
      <c r="E1369" t="s">
        <v>8550</v>
      </c>
      <c r="F1369" t="s">
        <v>11315</v>
      </c>
      <c r="G1369" t="s">
        <v>8518</v>
      </c>
      <c r="H1369" t="s">
        <v>8464</v>
      </c>
      <c r="I1369" t="s">
        <v>8552</v>
      </c>
      <c r="J1369" t="s">
        <v>10027</v>
      </c>
    </row>
    <row r="1370" spans="1:10" x14ac:dyDescent="0.25">
      <c r="A1370" t="s">
        <v>11316</v>
      </c>
      <c r="B1370" t="s">
        <v>11317</v>
      </c>
      <c r="C1370" t="s">
        <v>8520</v>
      </c>
      <c r="D1370" t="s">
        <v>11318</v>
      </c>
      <c r="E1370" t="s">
        <v>8550</v>
      </c>
      <c r="F1370" t="s">
        <v>11315</v>
      </c>
      <c r="G1370" t="s">
        <v>8518</v>
      </c>
      <c r="H1370" t="s">
        <v>8464</v>
      </c>
      <c r="I1370" t="s">
        <v>8552</v>
      </c>
      <c r="J1370" t="s">
        <v>10027</v>
      </c>
    </row>
    <row r="1371" spans="1:10" x14ac:dyDescent="0.25">
      <c r="A1371" t="s">
        <v>11319</v>
      </c>
      <c r="B1371" t="s">
        <v>11320</v>
      </c>
      <c r="C1371" t="s">
        <v>8520</v>
      </c>
      <c r="D1371" t="s">
        <v>11321</v>
      </c>
      <c r="E1371" t="s">
        <v>8550</v>
      </c>
      <c r="F1371" t="s">
        <v>11322</v>
      </c>
      <c r="G1371" t="s">
        <v>8518</v>
      </c>
      <c r="H1371" t="s">
        <v>8464</v>
      </c>
      <c r="I1371" t="s">
        <v>8552</v>
      </c>
      <c r="J1371" t="s">
        <v>10027</v>
      </c>
    </row>
    <row r="1372" spans="1:10" x14ac:dyDescent="0.25">
      <c r="A1372" t="s">
        <v>11323</v>
      </c>
      <c r="B1372" t="s">
        <v>11324</v>
      </c>
      <c r="C1372" t="s">
        <v>8520</v>
      </c>
      <c r="D1372" t="s">
        <v>11325</v>
      </c>
      <c r="E1372" t="s">
        <v>8550</v>
      </c>
      <c r="F1372" t="s">
        <v>11326</v>
      </c>
      <c r="G1372" t="s">
        <v>8518</v>
      </c>
      <c r="H1372" t="s">
        <v>8464</v>
      </c>
      <c r="I1372" t="s">
        <v>8552</v>
      </c>
      <c r="J1372" t="s">
        <v>10027</v>
      </c>
    </row>
    <row r="1373" spans="1:10" x14ac:dyDescent="0.25">
      <c r="A1373" t="s">
        <v>11327</v>
      </c>
      <c r="B1373" t="s">
        <v>11328</v>
      </c>
      <c r="C1373" t="s">
        <v>8520</v>
      </c>
      <c r="D1373" t="s">
        <v>11329</v>
      </c>
      <c r="E1373" t="s">
        <v>8550</v>
      </c>
      <c r="F1373" t="s">
        <v>11326</v>
      </c>
      <c r="G1373" t="s">
        <v>8518</v>
      </c>
      <c r="H1373" t="s">
        <v>8464</v>
      </c>
      <c r="I1373" t="s">
        <v>8552</v>
      </c>
      <c r="J1373" t="s">
        <v>10027</v>
      </c>
    </row>
    <row r="1374" spans="1:10" x14ac:dyDescent="0.25">
      <c r="A1374" t="s">
        <v>11330</v>
      </c>
      <c r="B1374" t="s">
        <v>11331</v>
      </c>
      <c r="C1374" t="s">
        <v>8520</v>
      </c>
      <c r="D1374" t="s">
        <v>11332</v>
      </c>
      <c r="E1374" t="s">
        <v>8550</v>
      </c>
      <c r="F1374" t="s">
        <v>11333</v>
      </c>
      <c r="G1374" t="s">
        <v>8518</v>
      </c>
      <c r="H1374" t="s">
        <v>8464</v>
      </c>
      <c r="I1374" t="s">
        <v>8552</v>
      </c>
      <c r="J1374" t="s">
        <v>10027</v>
      </c>
    </row>
    <row r="1375" spans="1:10" x14ac:dyDescent="0.25">
      <c r="A1375" t="s">
        <v>11334</v>
      </c>
      <c r="B1375" t="s">
        <v>11335</v>
      </c>
      <c r="C1375" t="s">
        <v>8520</v>
      </c>
      <c r="D1375" t="s">
        <v>11336</v>
      </c>
      <c r="E1375" t="s">
        <v>8550</v>
      </c>
      <c r="F1375" t="s">
        <v>11337</v>
      </c>
      <c r="G1375" t="s">
        <v>8518</v>
      </c>
      <c r="H1375" t="s">
        <v>8464</v>
      </c>
      <c r="I1375" t="s">
        <v>8552</v>
      </c>
      <c r="J1375" t="s">
        <v>10027</v>
      </c>
    </row>
    <row r="1376" spans="1:10" x14ac:dyDescent="0.25">
      <c r="A1376" t="s">
        <v>11338</v>
      </c>
      <c r="B1376" t="s">
        <v>11339</v>
      </c>
      <c r="C1376" t="s">
        <v>8520</v>
      </c>
      <c r="D1376" t="s">
        <v>11340</v>
      </c>
      <c r="E1376" t="s">
        <v>8550</v>
      </c>
      <c r="F1376" t="s">
        <v>11337</v>
      </c>
      <c r="G1376" t="s">
        <v>8518</v>
      </c>
      <c r="H1376" t="s">
        <v>8464</v>
      </c>
      <c r="I1376" t="s">
        <v>8552</v>
      </c>
      <c r="J1376" t="s">
        <v>10027</v>
      </c>
    </row>
    <row r="1377" spans="1:10" x14ac:dyDescent="0.25">
      <c r="A1377" t="s">
        <v>11304</v>
      </c>
      <c r="B1377" t="s">
        <v>11305</v>
      </c>
      <c r="C1377" t="s">
        <v>8520</v>
      </c>
      <c r="D1377" t="s">
        <v>11306</v>
      </c>
      <c r="E1377" t="s">
        <v>8550</v>
      </c>
      <c r="F1377" t="s">
        <v>11307</v>
      </c>
      <c r="G1377" t="s">
        <v>8518</v>
      </c>
      <c r="H1377" t="s">
        <v>8522</v>
      </c>
      <c r="I1377" t="s">
        <v>8552</v>
      </c>
      <c r="J1377" t="s">
        <v>10027</v>
      </c>
    </row>
    <row r="1378" spans="1:10" x14ac:dyDescent="0.25">
      <c r="A1378" t="s">
        <v>11308</v>
      </c>
      <c r="B1378" t="s">
        <v>11309</v>
      </c>
      <c r="C1378" t="s">
        <v>8520</v>
      </c>
      <c r="D1378" t="s">
        <v>11310</v>
      </c>
      <c r="E1378" t="s">
        <v>8550</v>
      </c>
      <c r="F1378" t="s">
        <v>11311</v>
      </c>
      <c r="G1378" t="s">
        <v>8518</v>
      </c>
      <c r="H1378" t="s">
        <v>8522</v>
      </c>
      <c r="I1378" t="s">
        <v>8552</v>
      </c>
      <c r="J1378" t="s">
        <v>10027</v>
      </c>
    </row>
    <row r="1379" spans="1:10" x14ac:dyDescent="0.25">
      <c r="A1379" t="s">
        <v>11312</v>
      </c>
      <c r="B1379" t="s">
        <v>11313</v>
      </c>
      <c r="C1379" t="s">
        <v>8520</v>
      </c>
      <c r="D1379" t="s">
        <v>11314</v>
      </c>
      <c r="E1379" t="s">
        <v>8550</v>
      </c>
      <c r="F1379" t="s">
        <v>11315</v>
      </c>
      <c r="G1379" t="s">
        <v>8518</v>
      </c>
      <c r="H1379" t="s">
        <v>8522</v>
      </c>
      <c r="I1379" t="s">
        <v>8552</v>
      </c>
      <c r="J1379" t="s">
        <v>10027</v>
      </c>
    </row>
    <row r="1380" spans="1:10" x14ac:dyDescent="0.25">
      <c r="A1380" t="s">
        <v>11316</v>
      </c>
      <c r="B1380" t="s">
        <v>11317</v>
      </c>
      <c r="C1380" t="s">
        <v>8520</v>
      </c>
      <c r="D1380" t="s">
        <v>11318</v>
      </c>
      <c r="E1380" t="s">
        <v>8550</v>
      </c>
      <c r="F1380" t="s">
        <v>11315</v>
      </c>
      <c r="G1380" t="s">
        <v>8518</v>
      </c>
      <c r="H1380" t="s">
        <v>8522</v>
      </c>
      <c r="I1380" t="s">
        <v>8552</v>
      </c>
      <c r="J1380" t="s">
        <v>10027</v>
      </c>
    </row>
    <row r="1381" spans="1:10" x14ac:dyDescent="0.25">
      <c r="A1381" t="s">
        <v>11319</v>
      </c>
      <c r="B1381" t="s">
        <v>11320</v>
      </c>
      <c r="C1381" t="s">
        <v>8520</v>
      </c>
      <c r="D1381" t="s">
        <v>11321</v>
      </c>
      <c r="E1381" t="s">
        <v>8550</v>
      </c>
      <c r="F1381" t="s">
        <v>11322</v>
      </c>
      <c r="G1381" t="s">
        <v>8518</v>
      </c>
      <c r="H1381" t="s">
        <v>8522</v>
      </c>
      <c r="I1381" t="s">
        <v>8552</v>
      </c>
      <c r="J1381" t="s">
        <v>10027</v>
      </c>
    </row>
    <row r="1382" spans="1:10" x14ac:dyDescent="0.25">
      <c r="A1382" t="s">
        <v>11323</v>
      </c>
      <c r="B1382" t="s">
        <v>11324</v>
      </c>
      <c r="C1382" t="s">
        <v>8520</v>
      </c>
      <c r="D1382" t="s">
        <v>11325</v>
      </c>
      <c r="E1382" t="s">
        <v>8550</v>
      </c>
      <c r="F1382" t="s">
        <v>11326</v>
      </c>
      <c r="G1382" t="s">
        <v>8518</v>
      </c>
      <c r="H1382" t="s">
        <v>8522</v>
      </c>
      <c r="I1382" t="s">
        <v>8552</v>
      </c>
      <c r="J1382" t="s">
        <v>10027</v>
      </c>
    </row>
    <row r="1383" spans="1:10" x14ac:dyDescent="0.25">
      <c r="A1383" t="s">
        <v>11327</v>
      </c>
      <c r="B1383" t="s">
        <v>11328</v>
      </c>
      <c r="C1383" t="s">
        <v>8520</v>
      </c>
      <c r="D1383" t="s">
        <v>11329</v>
      </c>
      <c r="E1383" t="s">
        <v>8550</v>
      </c>
      <c r="F1383" t="s">
        <v>11326</v>
      </c>
      <c r="G1383" t="s">
        <v>8518</v>
      </c>
      <c r="H1383" t="s">
        <v>8522</v>
      </c>
      <c r="I1383" t="s">
        <v>8552</v>
      </c>
      <c r="J1383" t="s">
        <v>10027</v>
      </c>
    </row>
    <row r="1384" spans="1:10" x14ac:dyDescent="0.25">
      <c r="A1384" t="s">
        <v>11330</v>
      </c>
      <c r="B1384" t="s">
        <v>11331</v>
      </c>
      <c r="C1384" t="s">
        <v>8520</v>
      </c>
      <c r="D1384" t="s">
        <v>11332</v>
      </c>
      <c r="E1384" t="s">
        <v>8550</v>
      </c>
      <c r="F1384" t="s">
        <v>11333</v>
      </c>
      <c r="G1384" t="s">
        <v>8518</v>
      </c>
      <c r="H1384" t="s">
        <v>8522</v>
      </c>
      <c r="I1384" t="s">
        <v>8552</v>
      </c>
      <c r="J1384" t="s">
        <v>10027</v>
      </c>
    </row>
    <row r="1385" spans="1:10" x14ac:dyDescent="0.25">
      <c r="A1385" t="s">
        <v>11334</v>
      </c>
      <c r="B1385" t="s">
        <v>11335</v>
      </c>
      <c r="C1385" t="s">
        <v>8520</v>
      </c>
      <c r="D1385" t="s">
        <v>11336</v>
      </c>
      <c r="E1385" t="s">
        <v>8550</v>
      </c>
      <c r="F1385" t="s">
        <v>11337</v>
      </c>
      <c r="G1385" t="s">
        <v>8518</v>
      </c>
      <c r="H1385" t="s">
        <v>8522</v>
      </c>
      <c r="I1385" t="s">
        <v>8552</v>
      </c>
      <c r="J1385" t="s">
        <v>10027</v>
      </c>
    </row>
    <row r="1386" spans="1:10" x14ac:dyDescent="0.25">
      <c r="A1386" t="s">
        <v>11338</v>
      </c>
      <c r="B1386" t="s">
        <v>11339</v>
      </c>
      <c r="C1386" t="s">
        <v>8520</v>
      </c>
      <c r="D1386" t="s">
        <v>11340</v>
      </c>
      <c r="E1386" t="s">
        <v>8550</v>
      </c>
      <c r="F1386" t="s">
        <v>11337</v>
      </c>
      <c r="G1386" t="s">
        <v>8518</v>
      </c>
      <c r="H1386" t="s">
        <v>8522</v>
      </c>
      <c r="I1386" t="s">
        <v>8552</v>
      </c>
      <c r="J1386" t="s">
        <v>10027</v>
      </c>
    </row>
    <row r="1387" spans="1:10" x14ac:dyDescent="0.25">
      <c r="A1387" t="s">
        <v>11236</v>
      </c>
      <c r="B1387" t="s">
        <v>11237</v>
      </c>
      <c r="C1387" t="s">
        <v>11238</v>
      </c>
      <c r="D1387" t="s">
        <v>11239</v>
      </c>
      <c r="E1387" t="s">
        <v>8521</v>
      </c>
      <c r="F1387" t="s">
        <v>11341</v>
      </c>
      <c r="G1387" t="s">
        <v>8518</v>
      </c>
      <c r="H1387" t="s">
        <v>8522</v>
      </c>
      <c r="I1387" t="s">
        <v>8519</v>
      </c>
      <c r="J1387" t="s">
        <v>11342</v>
      </c>
    </row>
    <row r="1388" spans="1:10" x14ac:dyDescent="0.25">
      <c r="A1388" t="s">
        <v>11236</v>
      </c>
      <c r="B1388" t="s">
        <v>11237</v>
      </c>
      <c r="C1388" t="s">
        <v>11238</v>
      </c>
      <c r="D1388" t="s">
        <v>11239</v>
      </c>
      <c r="E1388" t="s">
        <v>8516</v>
      </c>
      <c r="F1388" t="s">
        <v>11343</v>
      </c>
      <c r="G1388" t="s">
        <v>8588</v>
      </c>
      <c r="H1388" t="s">
        <v>8464</v>
      </c>
      <c r="I1388" t="s">
        <v>11344</v>
      </c>
      <c r="J1388" t="s">
        <v>8520</v>
      </c>
    </row>
    <row r="1389" spans="1:10" x14ac:dyDescent="0.25">
      <c r="A1389" t="s">
        <v>11345</v>
      </c>
      <c r="B1389" t="s">
        <v>11346</v>
      </c>
      <c r="C1389" t="s">
        <v>8520</v>
      </c>
      <c r="D1389" t="s">
        <v>11347</v>
      </c>
      <c r="E1389" t="s">
        <v>8516</v>
      </c>
      <c r="F1389" t="s">
        <v>11287</v>
      </c>
      <c r="G1389" t="s">
        <v>8588</v>
      </c>
      <c r="H1389" t="s">
        <v>8464</v>
      </c>
      <c r="I1389" t="s">
        <v>8691</v>
      </c>
      <c r="J1389" t="s">
        <v>8520</v>
      </c>
    </row>
    <row r="1390" spans="1:10" x14ac:dyDescent="0.25">
      <c r="A1390" t="s">
        <v>11348</v>
      </c>
      <c r="B1390" t="s">
        <v>11349</v>
      </c>
      <c r="C1390" t="s">
        <v>8520</v>
      </c>
      <c r="D1390" t="s">
        <v>11350</v>
      </c>
      <c r="E1390" t="s">
        <v>8516</v>
      </c>
      <c r="F1390" t="s">
        <v>11287</v>
      </c>
      <c r="G1390" t="s">
        <v>8588</v>
      </c>
      <c r="H1390" t="s">
        <v>8464</v>
      </c>
      <c r="I1390" t="s">
        <v>8601</v>
      </c>
      <c r="J1390" t="s">
        <v>8520</v>
      </c>
    </row>
    <row r="1391" spans="1:10" x14ac:dyDescent="0.25">
      <c r="A1391" t="s">
        <v>11351</v>
      </c>
      <c r="B1391" t="s">
        <v>11352</v>
      </c>
      <c r="C1391" t="s">
        <v>11353</v>
      </c>
      <c r="D1391" t="s">
        <v>11354</v>
      </c>
      <c r="E1391" t="s">
        <v>8516</v>
      </c>
      <c r="F1391" t="s">
        <v>11287</v>
      </c>
      <c r="G1391" t="s">
        <v>8588</v>
      </c>
      <c r="H1391" t="s">
        <v>8464</v>
      </c>
      <c r="I1391" t="s">
        <v>8691</v>
      </c>
      <c r="J1391" t="s">
        <v>8520</v>
      </c>
    </row>
    <row r="1392" spans="1:10" x14ac:dyDescent="0.25">
      <c r="A1392" t="s">
        <v>11345</v>
      </c>
      <c r="B1392" t="s">
        <v>11346</v>
      </c>
      <c r="C1392" t="s">
        <v>8520</v>
      </c>
      <c r="D1392" t="s">
        <v>11347</v>
      </c>
      <c r="E1392" t="s">
        <v>8521</v>
      </c>
      <c r="F1392" t="s">
        <v>11287</v>
      </c>
      <c r="G1392" t="s">
        <v>8588</v>
      </c>
      <c r="H1392" t="s">
        <v>8522</v>
      </c>
      <c r="I1392" t="s">
        <v>8691</v>
      </c>
      <c r="J1392" t="s">
        <v>8520</v>
      </c>
    </row>
    <row r="1393" spans="1:10" x14ac:dyDescent="0.25">
      <c r="A1393" t="s">
        <v>11348</v>
      </c>
      <c r="B1393" t="s">
        <v>11349</v>
      </c>
      <c r="C1393" t="s">
        <v>8520</v>
      </c>
      <c r="D1393" t="s">
        <v>11350</v>
      </c>
      <c r="E1393" t="s">
        <v>8521</v>
      </c>
      <c r="F1393" t="s">
        <v>11287</v>
      </c>
      <c r="G1393" t="s">
        <v>8588</v>
      </c>
      <c r="H1393" t="s">
        <v>8522</v>
      </c>
      <c r="I1393" t="s">
        <v>8601</v>
      </c>
      <c r="J1393" t="s">
        <v>8520</v>
      </c>
    </row>
    <row r="1394" spans="1:10" x14ac:dyDescent="0.25">
      <c r="A1394" t="s">
        <v>11351</v>
      </c>
      <c r="B1394" t="s">
        <v>11352</v>
      </c>
      <c r="C1394" t="s">
        <v>11353</v>
      </c>
      <c r="D1394" t="s">
        <v>11354</v>
      </c>
      <c r="E1394" t="s">
        <v>8521</v>
      </c>
      <c r="F1394" t="s">
        <v>11287</v>
      </c>
      <c r="G1394" t="s">
        <v>8588</v>
      </c>
      <c r="H1394" t="s">
        <v>8522</v>
      </c>
      <c r="I1394" t="s">
        <v>8691</v>
      </c>
      <c r="J1394" t="s">
        <v>8520</v>
      </c>
    </row>
    <row r="1395" spans="1:10" x14ac:dyDescent="0.25">
      <c r="A1395" t="s">
        <v>11355</v>
      </c>
      <c r="B1395" t="s">
        <v>11356</v>
      </c>
      <c r="C1395" t="s">
        <v>8520</v>
      </c>
      <c r="D1395" t="s">
        <v>11357</v>
      </c>
      <c r="E1395" t="s">
        <v>8516</v>
      </c>
      <c r="F1395" t="s">
        <v>11287</v>
      </c>
      <c r="G1395" t="s">
        <v>8588</v>
      </c>
      <c r="H1395" t="s">
        <v>8464</v>
      </c>
      <c r="I1395" t="s">
        <v>8601</v>
      </c>
      <c r="J1395" t="s">
        <v>8520</v>
      </c>
    </row>
    <row r="1396" spans="1:10" x14ac:dyDescent="0.25">
      <c r="A1396" t="s">
        <v>11358</v>
      </c>
      <c r="B1396" t="s">
        <v>11359</v>
      </c>
      <c r="C1396" t="s">
        <v>11360</v>
      </c>
      <c r="D1396" t="s">
        <v>11361</v>
      </c>
      <c r="E1396" t="s">
        <v>8516</v>
      </c>
      <c r="F1396" t="s">
        <v>11287</v>
      </c>
      <c r="G1396" t="s">
        <v>8588</v>
      </c>
      <c r="H1396" t="s">
        <v>8464</v>
      </c>
      <c r="I1396" t="s">
        <v>8601</v>
      </c>
      <c r="J1396" t="s">
        <v>8520</v>
      </c>
    </row>
    <row r="1397" spans="1:10" x14ac:dyDescent="0.25">
      <c r="A1397" t="s">
        <v>11362</v>
      </c>
      <c r="B1397" t="s">
        <v>11363</v>
      </c>
      <c r="C1397" t="s">
        <v>11364</v>
      </c>
      <c r="D1397" t="s">
        <v>11365</v>
      </c>
      <c r="E1397" t="s">
        <v>8516</v>
      </c>
      <c r="F1397" t="s">
        <v>11287</v>
      </c>
      <c r="G1397" t="s">
        <v>8588</v>
      </c>
      <c r="H1397" t="s">
        <v>8464</v>
      </c>
      <c r="I1397" t="s">
        <v>8691</v>
      </c>
      <c r="J1397" t="s">
        <v>8520</v>
      </c>
    </row>
    <row r="1398" spans="1:10" x14ac:dyDescent="0.25">
      <c r="A1398" t="s">
        <v>11366</v>
      </c>
      <c r="B1398" t="s">
        <v>11367</v>
      </c>
      <c r="C1398" t="s">
        <v>11368</v>
      </c>
      <c r="D1398" t="s">
        <v>11369</v>
      </c>
      <c r="E1398" t="s">
        <v>8516</v>
      </c>
      <c r="F1398" t="s">
        <v>11287</v>
      </c>
      <c r="G1398" t="s">
        <v>8588</v>
      </c>
      <c r="H1398" t="s">
        <v>8464</v>
      </c>
      <c r="I1398" t="s">
        <v>8601</v>
      </c>
      <c r="J1398" t="s">
        <v>8520</v>
      </c>
    </row>
    <row r="1399" spans="1:10" x14ac:dyDescent="0.25">
      <c r="A1399" t="s">
        <v>11355</v>
      </c>
      <c r="B1399" t="s">
        <v>11356</v>
      </c>
      <c r="C1399" t="s">
        <v>8520</v>
      </c>
      <c r="D1399" t="s">
        <v>11357</v>
      </c>
      <c r="E1399" t="s">
        <v>8521</v>
      </c>
      <c r="F1399" t="s">
        <v>11287</v>
      </c>
      <c r="G1399" t="s">
        <v>8588</v>
      </c>
      <c r="H1399" t="s">
        <v>8522</v>
      </c>
      <c r="I1399" t="s">
        <v>8601</v>
      </c>
      <c r="J1399" t="s">
        <v>8520</v>
      </c>
    </row>
    <row r="1400" spans="1:10" x14ac:dyDescent="0.25">
      <c r="A1400" t="s">
        <v>11358</v>
      </c>
      <c r="B1400" t="s">
        <v>11359</v>
      </c>
      <c r="C1400" t="s">
        <v>11360</v>
      </c>
      <c r="D1400" t="s">
        <v>11361</v>
      </c>
      <c r="E1400" t="s">
        <v>8521</v>
      </c>
      <c r="F1400" t="s">
        <v>11287</v>
      </c>
      <c r="G1400" t="s">
        <v>8588</v>
      </c>
      <c r="H1400" t="s">
        <v>8522</v>
      </c>
      <c r="I1400" t="s">
        <v>8601</v>
      </c>
      <c r="J1400" t="s">
        <v>8520</v>
      </c>
    </row>
    <row r="1401" spans="1:10" x14ac:dyDescent="0.25">
      <c r="A1401" t="s">
        <v>11362</v>
      </c>
      <c r="B1401" t="s">
        <v>11363</v>
      </c>
      <c r="C1401" t="s">
        <v>11364</v>
      </c>
      <c r="D1401" t="s">
        <v>11365</v>
      </c>
      <c r="E1401" t="s">
        <v>8521</v>
      </c>
      <c r="F1401" t="s">
        <v>11287</v>
      </c>
      <c r="G1401" t="s">
        <v>8588</v>
      </c>
      <c r="H1401" t="s">
        <v>8522</v>
      </c>
      <c r="I1401" t="s">
        <v>8691</v>
      </c>
      <c r="J1401" t="s">
        <v>8520</v>
      </c>
    </row>
    <row r="1402" spans="1:10" x14ac:dyDescent="0.25">
      <c r="A1402" t="s">
        <v>11366</v>
      </c>
      <c r="B1402" t="s">
        <v>11367</v>
      </c>
      <c r="C1402" t="s">
        <v>11368</v>
      </c>
      <c r="D1402" t="s">
        <v>11369</v>
      </c>
      <c r="E1402" t="s">
        <v>8521</v>
      </c>
      <c r="F1402" t="s">
        <v>11287</v>
      </c>
      <c r="G1402" t="s">
        <v>8588</v>
      </c>
      <c r="H1402" t="s">
        <v>8522</v>
      </c>
      <c r="I1402" t="s">
        <v>8601</v>
      </c>
      <c r="J1402" t="s">
        <v>8520</v>
      </c>
    </row>
    <row r="1403" spans="1:10" x14ac:dyDescent="0.25">
      <c r="A1403" t="s">
        <v>11370</v>
      </c>
      <c r="B1403" t="s">
        <v>11371</v>
      </c>
      <c r="C1403" t="s">
        <v>11372</v>
      </c>
      <c r="D1403" t="s">
        <v>11373</v>
      </c>
      <c r="E1403" t="s">
        <v>8516</v>
      </c>
      <c r="F1403" t="s">
        <v>11287</v>
      </c>
      <c r="G1403" t="s">
        <v>8588</v>
      </c>
      <c r="H1403" t="s">
        <v>8464</v>
      </c>
      <c r="I1403" t="s">
        <v>8691</v>
      </c>
      <c r="J1403" t="s">
        <v>8520</v>
      </c>
    </row>
    <row r="1404" spans="1:10" x14ac:dyDescent="0.25">
      <c r="A1404" t="s">
        <v>11374</v>
      </c>
      <c r="B1404" t="s">
        <v>11375</v>
      </c>
      <c r="C1404" t="s">
        <v>8520</v>
      </c>
      <c r="D1404" t="s">
        <v>11376</v>
      </c>
      <c r="E1404" t="s">
        <v>8516</v>
      </c>
      <c r="F1404" t="s">
        <v>11287</v>
      </c>
      <c r="G1404" t="s">
        <v>8588</v>
      </c>
      <c r="H1404" t="s">
        <v>8464</v>
      </c>
      <c r="I1404" t="s">
        <v>8605</v>
      </c>
      <c r="J1404" t="s">
        <v>8520</v>
      </c>
    </row>
    <row r="1405" spans="1:10" x14ac:dyDescent="0.25">
      <c r="A1405" t="s">
        <v>11377</v>
      </c>
      <c r="B1405" t="s">
        <v>11378</v>
      </c>
      <c r="C1405" t="s">
        <v>8520</v>
      </c>
      <c r="D1405" t="s">
        <v>11379</v>
      </c>
      <c r="E1405" t="s">
        <v>8516</v>
      </c>
      <c r="F1405" t="s">
        <v>11287</v>
      </c>
      <c r="G1405" t="s">
        <v>8588</v>
      </c>
      <c r="H1405" t="s">
        <v>8464</v>
      </c>
      <c r="I1405" t="s">
        <v>8605</v>
      </c>
      <c r="J1405" t="s">
        <v>8520</v>
      </c>
    </row>
    <row r="1406" spans="1:10" x14ac:dyDescent="0.25">
      <c r="A1406" t="s">
        <v>11380</v>
      </c>
      <c r="B1406" t="s">
        <v>11381</v>
      </c>
      <c r="C1406" t="s">
        <v>8520</v>
      </c>
      <c r="D1406" t="s">
        <v>11382</v>
      </c>
      <c r="E1406" t="s">
        <v>8516</v>
      </c>
      <c r="F1406" t="s">
        <v>11287</v>
      </c>
      <c r="G1406" t="s">
        <v>8588</v>
      </c>
      <c r="H1406" t="s">
        <v>8464</v>
      </c>
      <c r="I1406" t="s">
        <v>8601</v>
      </c>
      <c r="J1406" t="s">
        <v>8520</v>
      </c>
    </row>
    <row r="1407" spans="1:10" x14ac:dyDescent="0.25">
      <c r="A1407" t="s">
        <v>11383</v>
      </c>
      <c r="B1407" t="s">
        <v>11384</v>
      </c>
      <c r="C1407" t="s">
        <v>11385</v>
      </c>
      <c r="D1407" t="s">
        <v>11386</v>
      </c>
      <c r="E1407" t="s">
        <v>8516</v>
      </c>
      <c r="F1407" t="s">
        <v>11287</v>
      </c>
      <c r="G1407" t="s">
        <v>8588</v>
      </c>
      <c r="H1407" t="s">
        <v>8464</v>
      </c>
      <c r="I1407" t="s">
        <v>8691</v>
      </c>
      <c r="J1407" t="s">
        <v>8520</v>
      </c>
    </row>
    <row r="1408" spans="1:10" x14ac:dyDescent="0.25">
      <c r="A1408" t="s">
        <v>11370</v>
      </c>
      <c r="B1408" t="s">
        <v>11371</v>
      </c>
      <c r="C1408" t="s">
        <v>11372</v>
      </c>
      <c r="D1408" t="s">
        <v>11373</v>
      </c>
      <c r="E1408" t="s">
        <v>8521</v>
      </c>
      <c r="F1408" t="s">
        <v>11287</v>
      </c>
      <c r="G1408" t="s">
        <v>8588</v>
      </c>
      <c r="H1408" t="s">
        <v>8522</v>
      </c>
      <c r="I1408" t="s">
        <v>8691</v>
      </c>
      <c r="J1408" t="s">
        <v>8520</v>
      </c>
    </row>
    <row r="1409" spans="1:10" x14ac:dyDescent="0.25">
      <c r="A1409" t="s">
        <v>11374</v>
      </c>
      <c r="B1409" t="s">
        <v>11375</v>
      </c>
      <c r="C1409" t="s">
        <v>8520</v>
      </c>
      <c r="D1409" t="s">
        <v>11376</v>
      </c>
      <c r="E1409" t="s">
        <v>8521</v>
      </c>
      <c r="F1409" t="s">
        <v>11287</v>
      </c>
      <c r="G1409" t="s">
        <v>8588</v>
      </c>
      <c r="H1409" t="s">
        <v>8522</v>
      </c>
      <c r="I1409" t="s">
        <v>8605</v>
      </c>
      <c r="J1409" t="s">
        <v>8520</v>
      </c>
    </row>
    <row r="1410" spans="1:10" x14ac:dyDescent="0.25">
      <c r="A1410" t="s">
        <v>11377</v>
      </c>
      <c r="B1410" t="s">
        <v>11378</v>
      </c>
      <c r="C1410" t="s">
        <v>8520</v>
      </c>
      <c r="D1410" t="s">
        <v>11379</v>
      </c>
      <c r="E1410" t="s">
        <v>8521</v>
      </c>
      <c r="F1410" t="s">
        <v>11287</v>
      </c>
      <c r="G1410" t="s">
        <v>8588</v>
      </c>
      <c r="H1410" t="s">
        <v>8522</v>
      </c>
      <c r="I1410" t="s">
        <v>8605</v>
      </c>
      <c r="J1410" t="s">
        <v>8520</v>
      </c>
    </row>
    <row r="1411" spans="1:10" x14ac:dyDescent="0.25">
      <c r="A1411" t="s">
        <v>11380</v>
      </c>
      <c r="B1411" t="s">
        <v>11381</v>
      </c>
      <c r="C1411" t="s">
        <v>8520</v>
      </c>
      <c r="D1411" t="s">
        <v>11382</v>
      </c>
      <c r="E1411" t="s">
        <v>8521</v>
      </c>
      <c r="F1411" t="s">
        <v>11287</v>
      </c>
      <c r="G1411" t="s">
        <v>8588</v>
      </c>
      <c r="H1411" t="s">
        <v>8522</v>
      </c>
      <c r="I1411" t="s">
        <v>8601</v>
      </c>
      <c r="J1411" t="s">
        <v>8520</v>
      </c>
    </row>
    <row r="1412" spans="1:10" x14ac:dyDescent="0.25">
      <c r="A1412" t="s">
        <v>11383</v>
      </c>
      <c r="B1412" t="s">
        <v>11384</v>
      </c>
      <c r="C1412" t="s">
        <v>11385</v>
      </c>
      <c r="D1412" t="s">
        <v>11386</v>
      </c>
      <c r="E1412" t="s">
        <v>8521</v>
      </c>
      <c r="F1412" t="s">
        <v>11287</v>
      </c>
      <c r="G1412" t="s">
        <v>8588</v>
      </c>
      <c r="H1412" t="s">
        <v>8522</v>
      </c>
      <c r="I1412" t="s">
        <v>8691</v>
      </c>
      <c r="J1412" t="s">
        <v>8520</v>
      </c>
    </row>
    <row r="1413" spans="1:10" x14ac:dyDescent="0.25">
      <c r="A1413" t="s">
        <v>11387</v>
      </c>
      <c r="B1413" t="s">
        <v>11388</v>
      </c>
      <c r="C1413" t="s">
        <v>11389</v>
      </c>
      <c r="D1413" t="s">
        <v>11390</v>
      </c>
      <c r="E1413" t="s">
        <v>8516</v>
      </c>
      <c r="F1413" t="s">
        <v>11287</v>
      </c>
      <c r="G1413" t="s">
        <v>8588</v>
      </c>
      <c r="H1413" t="s">
        <v>8464</v>
      </c>
      <c r="I1413" t="s">
        <v>9211</v>
      </c>
      <c r="J1413" t="s">
        <v>8520</v>
      </c>
    </row>
    <row r="1414" spans="1:10" x14ac:dyDescent="0.25">
      <c r="A1414" t="s">
        <v>11387</v>
      </c>
      <c r="B1414" t="s">
        <v>11388</v>
      </c>
      <c r="C1414" t="s">
        <v>11389</v>
      </c>
      <c r="D1414" t="s">
        <v>11390</v>
      </c>
      <c r="E1414" t="s">
        <v>8521</v>
      </c>
      <c r="F1414" t="s">
        <v>11287</v>
      </c>
      <c r="G1414" t="s">
        <v>8588</v>
      </c>
      <c r="H1414" t="s">
        <v>8522</v>
      </c>
      <c r="I1414" t="s">
        <v>9211</v>
      </c>
      <c r="J1414" t="s">
        <v>8520</v>
      </c>
    </row>
    <row r="1415" spans="1:10" x14ac:dyDescent="0.25">
      <c r="A1415" t="s">
        <v>11391</v>
      </c>
      <c r="B1415" t="s">
        <v>11392</v>
      </c>
      <c r="C1415" t="s">
        <v>11393</v>
      </c>
      <c r="D1415" t="s">
        <v>11394</v>
      </c>
      <c r="E1415" t="s">
        <v>8516</v>
      </c>
      <c r="F1415" t="s">
        <v>11287</v>
      </c>
      <c r="G1415" t="s">
        <v>8588</v>
      </c>
      <c r="H1415" t="s">
        <v>8464</v>
      </c>
      <c r="I1415" t="s">
        <v>8691</v>
      </c>
      <c r="J1415" t="s">
        <v>8520</v>
      </c>
    </row>
    <row r="1416" spans="1:10" x14ac:dyDescent="0.25">
      <c r="A1416" t="s">
        <v>11395</v>
      </c>
      <c r="B1416" t="s">
        <v>11396</v>
      </c>
      <c r="C1416" t="s">
        <v>11397</v>
      </c>
      <c r="D1416" t="s">
        <v>11398</v>
      </c>
      <c r="E1416" t="s">
        <v>8516</v>
      </c>
      <c r="F1416" t="s">
        <v>11287</v>
      </c>
      <c r="G1416" t="s">
        <v>8588</v>
      </c>
      <c r="H1416" t="s">
        <v>8464</v>
      </c>
      <c r="I1416" t="s">
        <v>8601</v>
      </c>
      <c r="J1416" t="s">
        <v>8520</v>
      </c>
    </row>
    <row r="1417" spans="1:10" x14ac:dyDescent="0.25">
      <c r="A1417" t="s">
        <v>11399</v>
      </c>
      <c r="B1417" t="s">
        <v>11400</v>
      </c>
      <c r="C1417" t="s">
        <v>11401</v>
      </c>
      <c r="D1417" t="s">
        <v>11402</v>
      </c>
      <c r="E1417" t="s">
        <v>8516</v>
      </c>
      <c r="F1417" t="s">
        <v>11287</v>
      </c>
      <c r="G1417" t="s">
        <v>8588</v>
      </c>
      <c r="H1417" t="s">
        <v>8464</v>
      </c>
      <c r="I1417" t="s">
        <v>8691</v>
      </c>
      <c r="J1417" t="s">
        <v>8520</v>
      </c>
    </row>
    <row r="1418" spans="1:10" x14ac:dyDescent="0.25">
      <c r="A1418" t="s">
        <v>11403</v>
      </c>
      <c r="B1418" t="s">
        <v>11404</v>
      </c>
      <c r="C1418" t="s">
        <v>8520</v>
      </c>
      <c r="D1418" t="s">
        <v>11405</v>
      </c>
      <c r="E1418" t="s">
        <v>8516</v>
      </c>
      <c r="F1418" t="s">
        <v>11287</v>
      </c>
      <c r="G1418" t="s">
        <v>8588</v>
      </c>
      <c r="H1418" t="s">
        <v>8464</v>
      </c>
      <c r="I1418" t="s">
        <v>9211</v>
      </c>
      <c r="J1418" t="s">
        <v>8520</v>
      </c>
    </row>
    <row r="1419" spans="1:10" x14ac:dyDescent="0.25">
      <c r="A1419" t="s">
        <v>11406</v>
      </c>
      <c r="B1419" t="s">
        <v>11407</v>
      </c>
      <c r="C1419" t="s">
        <v>11408</v>
      </c>
      <c r="D1419" t="s">
        <v>11409</v>
      </c>
      <c r="E1419" t="s">
        <v>8516</v>
      </c>
      <c r="F1419" t="s">
        <v>11287</v>
      </c>
      <c r="G1419" t="s">
        <v>8588</v>
      </c>
      <c r="H1419" t="s">
        <v>8464</v>
      </c>
      <c r="I1419" t="s">
        <v>8691</v>
      </c>
      <c r="J1419" t="s">
        <v>8520</v>
      </c>
    </row>
    <row r="1420" spans="1:10" x14ac:dyDescent="0.25">
      <c r="A1420" t="s">
        <v>11410</v>
      </c>
      <c r="B1420" t="s">
        <v>11411</v>
      </c>
      <c r="C1420" t="s">
        <v>11412</v>
      </c>
      <c r="D1420" t="s">
        <v>11413</v>
      </c>
      <c r="E1420" t="s">
        <v>8516</v>
      </c>
      <c r="F1420" t="s">
        <v>11287</v>
      </c>
      <c r="G1420" t="s">
        <v>8588</v>
      </c>
      <c r="H1420" t="s">
        <v>8464</v>
      </c>
      <c r="I1420" t="s">
        <v>8691</v>
      </c>
      <c r="J1420" t="s">
        <v>8520</v>
      </c>
    </row>
    <row r="1421" spans="1:10" x14ac:dyDescent="0.25">
      <c r="A1421" t="s">
        <v>11391</v>
      </c>
      <c r="B1421" t="s">
        <v>11392</v>
      </c>
      <c r="C1421" t="s">
        <v>11393</v>
      </c>
      <c r="D1421" t="s">
        <v>11394</v>
      </c>
      <c r="E1421" t="s">
        <v>8521</v>
      </c>
      <c r="F1421" t="s">
        <v>11287</v>
      </c>
      <c r="G1421" t="s">
        <v>8588</v>
      </c>
      <c r="H1421" t="s">
        <v>8522</v>
      </c>
      <c r="I1421" t="s">
        <v>8691</v>
      </c>
      <c r="J1421" t="s">
        <v>8520</v>
      </c>
    </row>
    <row r="1422" spans="1:10" x14ac:dyDescent="0.25">
      <c r="A1422" t="s">
        <v>11395</v>
      </c>
      <c r="B1422" t="s">
        <v>11396</v>
      </c>
      <c r="C1422" t="s">
        <v>11397</v>
      </c>
      <c r="D1422" t="s">
        <v>11398</v>
      </c>
      <c r="E1422" t="s">
        <v>8521</v>
      </c>
      <c r="F1422" t="s">
        <v>11287</v>
      </c>
      <c r="G1422" t="s">
        <v>8588</v>
      </c>
      <c r="H1422" t="s">
        <v>8522</v>
      </c>
      <c r="I1422" t="s">
        <v>8601</v>
      </c>
      <c r="J1422" t="s">
        <v>8520</v>
      </c>
    </row>
    <row r="1423" spans="1:10" x14ac:dyDescent="0.25">
      <c r="A1423" t="s">
        <v>11399</v>
      </c>
      <c r="B1423" t="s">
        <v>11400</v>
      </c>
      <c r="C1423" t="s">
        <v>11401</v>
      </c>
      <c r="D1423" t="s">
        <v>11402</v>
      </c>
      <c r="E1423" t="s">
        <v>8521</v>
      </c>
      <c r="F1423" t="s">
        <v>11287</v>
      </c>
      <c r="G1423" t="s">
        <v>8588</v>
      </c>
      <c r="H1423" t="s">
        <v>8522</v>
      </c>
      <c r="I1423" t="s">
        <v>8691</v>
      </c>
      <c r="J1423" t="s">
        <v>8520</v>
      </c>
    </row>
    <row r="1424" spans="1:10" x14ac:dyDescent="0.25">
      <c r="A1424" t="s">
        <v>11403</v>
      </c>
      <c r="B1424" t="s">
        <v>11404</v>
      </c>
      <c r="C1424" t="s">
        <v>8520</v>
      </c>
      <c r="D1424" t="s">
        <v>11405</v>
      </c>
      <c r="E1424" t="s">
        <v>8521</v>
      </c>
      <c r="F1424" t="s">
        <v>11287</v>
      </c>
      <c r="G1424" t="s">
        <v>8588</v>
      </c>
      <c r="H1424" t="s">
        <v>8522</v>
      </c>
      <c r="I1424" t="s">
        <v>9211</v>
      </c>
      <c r="J1424" t="s">
        <v>8520</v>
      </c>
    </row>
    <row r="1425" spans="1:10" x14ac:dyDescent="0.25">
      <c r="A1425" t="s">
        <v>11406</v>
      </c>
      <c r="B1425" t="s">
        <v>11407</v>
      </c>
      <c r="C1425" t="s">
        <v>11408</v>
      </c>
      <c r="D1425" t="s">
        <v>11409</v>
      </c>
      <c r="E1425" t="s">
        <v>8521</v>
      </c>
      <c r="F1425" t="s">
        <v>11287</v>
      </c>
      <c r="G1425" t="s">
        <v>8588</v>
      </c>
      <c r="H1425" t="s">
        <v>8522</v>
      </c>
      <c r="I1425" t="s">
        <v>8691</v>
      </c>
      <c r="J1425" t="s">
        <v>8520</v>
      </c>
    </row>
    <row r="1426" spans="1:10" x14ac:dyDescent="0.25">
      <c r="A1426" t="s">
        <v>11410</v>
      </c>
      <c r="B1426" t="s">
        <v>11411</v>
      </c>
      <c r="C1426" t="s">
        <v>11412</v>
      </c>
      <c r="D1426" t="s">
        <v>11413</v>
      </c>
      <c r="E1426" t="s">
        <v>8521</v>
      </c>
      <c r="F1426" t="s">
        <v>11287</v>
      </c>
      <c r="G1426" t="s">
        <v>8588</v>
      </c>
      <c r="H1426" t="s">
        <v>8522</v>
      </c>
      <c r="I1426" t="s">
        <v>8691</v>
      </c>
      <c r="J1426" t="s">
        <v>8520</v>
      </c>
    </row>
    <row r="1427" spans="1:10" x14ac:dyDescent="0.25">
      <c r="A1427" t="s">
        <v>11414</v>
      </c>
      <c r="B1427" t="s">
        <v>11415</v>
      </c>
      <c r="C1427" t="s">
        <v>11416</v>
      </c>
      <c r="D1427" t="s">
        <v>11417</v>
      </c>
      <c r="E1427" t="s">
        <v>8516</v>
      </c>
      <c r="F1427" t="s">
        <v>11287</v>
      </c>
      <c r="G1427" t="s">
        <v>8588</v>
      </c>
      <c r="H1427" t="s">
        <v>8464</v>
      </c>
      <c r="I1427" t="s">
        <v>8601</v>
      </c>
      <c r="J1427" t="s">
        <v>8520</v>
      </c>
    </row>
    <row r="1428" spans="1:10" x14ac:dyDescent="0.25">
      <c r="A1428" t="s">
        <v>11418</v>
      </c>
      <c r="B1428" t="s">
        <v>11419</v>
      </c>
      <c r="C1428" t="s">
        <v>11420</v>
      </c>
      <c r="D1428" t="s">
        <v>11421</v>
      </c>
      <c r="E1428" t="s">
        <v>8516</v>
      </c>
      <c r="F1428" t="s">
        <v>11287</v>
      </c>
      <c r="G1428" t="s">
        <v>8588</v>
      </c>
      <c r="H1428" t="s">
        <v>8464</v>
      </c>
      <c r="I1428" t="s">
        <v>8605</v>
      </c>
      <c r="J1428" t="s">
        <v>8520</v>
      </c>
    </row>
    <row r="1429" spans="1:10" x14ac:dyDescent="0.25">
      <c r="A1429" t="s">
        <v>11422</v>
      </c>
      <c r="B1429" t="s">
        <v>11423</v>
      </c>
      <c r="C1429" t="s">
        <v>11424</v>
      </c>
      <c r="D1429" t="s">
        <v>11425</v>
      </c>
      <c r="E1429" t="s">
        <v>8516</v>
      </c>
      <c r="F1429" t="s">
        <v>11287</v>
      </c>
      <c r="G1429" t="s">
        <v>8588</v>
      </c>
      <c r="H1429" t="s">
        <v>8464</v>
      </c>
      <c r="I1429" t="s">
        <v>8601</v>
      </c>
      <c r="J1429" t="s">
        <v>8520</v>
      </c>
    </row>
    <row r="1430" spans="1:10" x14ac:dyDescent="0.25">
      <c r="A1430" t="s">
        <v>11426</v>
      </c>
      <c r="B1430" t="s">
        <v>11427</v>
      </c>
      <c r="C1430" t="s">
        <v>11428</v>
      </c>
      <c r="D1430" t="s">
        <v>11429</v>
      </c>
      <c r="E1430" t="s">
        <v>8516</v>
      </c>
      <c r="F1430" t="s">
        <v>11287</v>
      </c>
      <c r="G1430" t="s">
        <v>8588</v>
      </c>
      <c r="H1430" t="s">
        <v>8464</v>
      </c>
      <c r="I1430" t="s">
        <v>8601</v>
      </c>
      <c r="J1430" t="s">
        <v>8520</v>
      </c>
    </row>
    <row r="1431" spans="1:10" x14ac:dyDescent="0.25">
      <c r="A1431" t="s">
        <v>11430</v>
      </c>
      <c r="B1431" t="s">
        <v>11431</v>
      </c>
      <c r="C1431" t="s">
        <v>11432</v>
      </c>
      <c r="D1431" t="s">
        <v>11433</v>
      </c>
      <c r="E1431" t="s">
        <v>8516</v>
      </c>
      <c r="F1431" t="s">
        <v>11287</v>
      </c>
      <c r="G1431" t="s">
        <v>8588</v>
      </c>
      <c r="H1431" t="s">
        <v>8464</v>
      </c>
      <c r="I1431" t="s">
        <v>8691</v>
      </c>
      <c r="J1431" t="s">
        <v>8520</v>
      </c>
    </row>
    <row r="1432" spans="1:10" x14ac:dyDescent="0.25">
      <c r="A1432" t="s">
        <v>11434</v>
      </c>
      <c r="B1432" t="s">
        <v>11435</v>
      </c>
      <c r="C1432" t="s">
        <v>11436</v>
      </c>
      <c r="D1432" t="s">
        <v>11437</v>
      </c>
      <c r="E1432" t="s">
        <v>8516</v>
      </c>
      <c r="F1432" t="s">
        <v>11287</v>
      </c>
      <c r="G1432" t="s">
        <v>8588</v>
      </c>
      <c r="H1432" t="s">
        <v>8464</v>
      </c>
      <c r="I1432" t="s">
        <v>8605</v>
      </c>
      <c r="J1432" t="s">
        <v>8520</v>
      </c>
    </row>
    <row r="1433" spans="1:10" x14ac:dyDescent="0.25">
      <c r="A1433" t="s">
        <v>11414</v>
      </c>
      <c r="B1433" t="s">
        <v>11415</v>
      </c>
      <c r="C1433" t="s">
        <v>11416</v>
      </c>
      <c r="D1433" t="s">
        <v>11417</v>
      </c>
      <c r="E1433" t="s">
        <v>8521</v>
      </c>
      <c r="F1433" t="s">
        <v>11287</v>
      </c>
      <c r="G1433" t="s">
        <v>8588</v>
      </c>
      <c r="H1433" t="s">
        <v>8522</v>
      </c>
      <c r="I1433" t="s">
        <v>8601</v>
      </c>
      <c r="J1433" t="s">
        <v>8520</v>
      </c>
    </row>
    <row r="1434" spans="1:10" x14ac:dyDescent="0.25">
      <c r="A1434" t="s">
        <v>11418</v>
      </c>
      <c r="B1434" t="s">
        <v>11419</v>
      </c>
      <c r="C1434" t="s">
        <v>11420</v>
      </c>
      <c r="D1434" t="s">
        <v>11421</v>
      </c>
      <c r="E1434" t="s">
        <v>8521</v>
      </c>
      <c r="F1434" t="s">
        <v>11287</v>
      </c>
      <c r="G1434" t="s">
        <v>8588</v>
      </c>
      <c r="H1434" t="s">
        <v>8522</v>
      </c>
      <c r="I1434" t="s">
        <v>8605</v>
      </c>
      <c r="J1434" t="s">
        <v>8520</v>
      </c>
    </row>
    <row r="1435" spans="1:10" x14ac:dyDescent="0.25">
      <c r="A1435" t="s">
        <v>11422</v>
      </c>
      <c r="B1435" t="s">
        <v>11423</v>
      </c>
      <c r="C1435" t="s">
        <v>11424</v>
      </c>
      <c r="D1435" t="s">
        <v>11425</v>
      </c>
      <c r="E1435" t="s">
        <v>8521</v>
      </c>
      <c r="F1435" t="s">
        <v>11287</v>
      </c>
      <c r="G1435" t="s">
        <v>8588</v>
      </c>
      <c r="H1435" t="s">
        <v>8522</v>
      </c>
      <c r="I1435" t="s">
        <v>8601</v>
      </c>
      <c r="J1435" t="s">
        <v>8520</v>
      </c>
    </row>
    <row r="1436" spans="1:10" x14ac:dyDescent="0.25">
      <c r="A1436" t="s">
        <v>11426</v>
      </c>
      <c r="B1436" t="s">
        <v>11427</v>
      </c>
      <c r="C1436" t="s">
        <v>11428</v>
      </c>
      <c r="D1436" t="s">
        <v>11429</v>
      </c>
      <c r="E1436" t="s">
        <v>8521</v>
      </c>
      <c r="F1436" t="s">
        <v>11287</v>
      </c>
      <c r="G1436" t="s">
        <v>8588</v>
      </c>
      <c r="H1436" t="s">
        <v>8522</v>
      </c>
      <c r="I1436" t="s">
        <v>8601</v>
      </c>
      <c r="J1436" t="s">
        <v>8520</v>
      </c>
    </row>
    <row r="1437" spans="1:10" x14ac:dyDescent="0.25">
      <c r="A1437" t="s">
        <v>11430</v>
      </c>
      <c r="B1437" t="s">
        <v>11431</v>
      </c>
      <c r="C1437" t="s">
        <v>11432</v>
      </c>
      <c r="D1437" t="s">
        <v>11433</v>
      </c>
      <c r="E1437" t="s">
        <v>8521</v>
      </c>
      <c r="F1437" t="s">
        <v>11287</v>
      </c>
      <c r="G1437" t="s">
        <v>8588</v>
      </c>
      <c r="H1437" t="s">
        <v>8522</v>
      </c>
      <c r="I1437" t="s">
        <v>8691</v>
      </c>
      <c r="J1437" t="s">
        <v>8520</v>
      </c>
    </row>
    <row r="1438" spans="1:10" x14ac:dyDescent="0.25">
      <c r="A1438" t="s">
        <v>11434</v>
      </c>
      <c r="B1438" t="s">
        <v>11435</v>
      </c>
      <c r="C1438" t="s">
        <v>11436</v>
      </c>
      <c r="D1438" t="s">
        <v>11437</v>
      </c>
      <c r="E1438" t="s">
        <v>8521</v>
      </c>
      <c r="F1438" t="s">
        <v>11287</v>
      </c>
      <c r="G1438" t="s">
        <v>8588</v>
      </c>
      <c r="H1438" t="s">
        <v>8522</v>
      </c>
      <c r="I1438" t="s">
        <v>8605</v>
      </c>
      <c r="J1438" t="s">
        <v>8520</v>
      </c>
    </row>
    <row r="1439" spans="1:10" x14ac:dyDescent="0.25">
      <c r="A1439" t="s">
        <v>11438</v>
      </c>
      <c r="B1439" t="s">
        <v>11439</v>
      </c>
      <c r="C1439" t="s">
        <v>11440</v>
      </c>
      <c r="D1439" t="s">
        <v>11441</v>
      </c>
      <c r="E1439" t="s">
        <v>8516</v>
      </c>
      <c r="F1439" t="s">
        <v>11287</v>
      </c>
      <c r="G1439" t="s">
        <v>8588</v>
      </c>
      <c r="H1439" t="s">
        <v>8464</v>
      </c>
      <c r="I1439" t="s">
        <v>8691</v>
      </c>
      <c r="J1439" t="s">
        <v>8520</v>
      </c>
    </row>
    <row r="1440" spans="1:10" x14ac:dyDescent="0.25">
      <c r="A1440" t="s">
        <v>11442</v>
      </c>
      <c r="B1440" t="s">
        <v>11443</v>
      </c>
      <c r="C1440" t="s">
        <v>11444</v>
      </c>
      <c r="D1440" t="s">
        <v>11445</v>
      </c>
      <c r="E1440" t="s">
        <v>8516</v>
      </c>
      <c r="F1440" t="s">
        <v>11287</v>
      </c>
      <c r="G1440" t="s">
        <v>8588</v>
      </c>
      <c r="H1440" t="s">
        <v>8464</v>
      </c>
      <c r="I1440" t="s">
        <v>8605</v>
      </c>
      <c r="J1440" t="s">
        <v>8520</v>
      </c>
    </row>
    <row r="1441" spans="1:10" x14ac:dyDescent="0.25">
      <c r="A1441" t="s">
        <v>11446</v>
      </c>
      <c r="B1441" t="s">
        <v>11447</v>
      </c>
      <c r="C1441" t="s">
        <v>11448</v>
      </c>
      <c r="D1441" t="s">
        <v>11449</v>
      </c>
      <c r="E1441" t="s">
        <v>8516</v>
      </c>
      <c r="F1441" t="s">
        <v>11287</v>
      </c>
      <c r="G1441" t="s">
        <v>8588</v>
      </c>
      <c r="H1441" t="s">
        <v>8464</v>
      </c>
      <c r="I1441" t="s">
        <v>8691</v>
      </c>
      <c r="J1441" t="s">
        <v>8520</v>
      </c>
    </row>
    <row r="1442" spans="1:10" x14ac:dyDescent="0.25">
      <c r="A1442" t="s">
        <v>11450</v>
      </c>
      <c r="B1442" t="s">
        <v>11451</v>
      </c>
      <c r="C1442" t="s">
        <v>11452</v>
      </c>
      <c r="D1442" t="s">
        <v>11453</v>
      </c>
      <c r="E1442" t="s">
        <v>8516</v>
      </c>
      <c r="F1442" t="s">
        <v>11287</v>
      </c>
      <c r="G1442" t="s">
        <v>8588</v>
      </c>
      <c r="H1442" t="s">
        <v>8464</v>
      </c>
      <c r="I1442" t="s">
        <v>8601</v>
      </c>
      <c r="J1442" t="s">
        <v>8520</v>
      </c>
    </row>
    <row r="1443" spans="1:10" x14ac:dyDescent="0.25">
      <c r="A1443" t="s">
        <v>11438</v>
      </c>
      <c r="B1443" t="s">
        <v>11439</v>
      </c>
      <c r="C1443" t="s">
        <v>11440</v>
      </c>
      <c r="D1443" t="s">
        <v>11441</v>
      </c>
      <c r="E1443" t="s">
        <v>8521</v>
      </c>
      <c r="F1443" t="s">
        <v>11287</v>
      </c>
      <c r="G1443" t="s">
        <v>8588</v>
      </c>
      <c r="H1443" t="s">
        <v>8522</v>
      </c>
      <c r="I1443" t="s">
        <v>8691</v>
      </c>
      <c r="J1443" t="s">
        <v>8520</v>
      </c>
    </row>
    <row r="1444" spans="1:10" x14ac:dyDescent="0.25">
      <c r="A1444" t="s">
        <v>11442</v>
      </c>
      <c r="B1444" t="s">
        <v>11443</v>
      </c>
      <c r="C1444" t="s">
        <v>11444</v>
      </c>
      <c r="D1444" t="s">
        <v>11445</v>
      </c>
      <c r="E1444" t="s">
        <v>8521</v>
      </c>
      <c r="F1444" t="s">
        <v>11287</v>
      </c>
      <c r="G1444" t="s">
        <v>8588</v>
      </c>
      <c r="H1444" t="s">
        <v>8522</v>
      </c>
      <c r="I1444" t="s">
        <v>8605</v>
      </c>
      <c r="J1444" t="s">
        <v>8520</v>
      </c>
    </row>
    <row r="1445" spans="1:10" x14ac:dyDescent="0.25">
      <c r="A1445" t="s">
        <v>11446</v>
      </c>
      <c r="B1445" t="s">
        <v>11447</v>
      </c>
      <c r="C1445" t="s">
        <v>11448</v>
      </c>
      <c r="D1445" t="s">
        <v>11449</v>
      </c>
      <c r="E1445" t="s">
        <v>8521</v>
      </c>
      <c r="F1445" t="s">
        <v>11287</v>
      </c>
      <c r="G1445" t="s">
        <v>8588</v>
      </c>
      <c r="H1445" t="s">
        <v>8522</v>
      </c>
      <c r="I1445" t="s">
        <v>8691</v>
      </c>
      <c r="J1445" t="s">
        <v>8520</v>
      </c>
    </row>
    <row r="1446" spans="1:10" x14ac:dyDescent="0.25">
      <c r="A1446" t="s">
        <v>11450</v>
      </c>
      <c r="B1446" t="s">
        <v>11451</v>
      </c>
      <c r="C1446" t="s">
        <v>11452</v>
      </c>
      <c r="D1446" t="s">
        <v>11453</v>
      </c>
      <c r="E1446" t="s">
        <v>8521</v>
      </c>
      <c r="F1446" t="s">
        <v>11287</v>
      </c>
      <c r="G1446" t="s">
        <v>8588</v>
      </c>
      <c r="H1446" t="s">
        <v>8522</v>
      </c>
      <c r="I1446" t="s">
        <v>8601</v>
      </c>
      <c r="J1446" t="s">
        <v>8520</v>
      </c>
    </row>
    <row r="1447" spans="1:10" x14ac:dyDescent="0.25">
      <c r="A1447" t="s">
        <v>11454</v>
      </c>
      <c r="B1447" t="s">
        <v>11455</v>
      </c>
      <c r="C1447" t="s">
        <v>8520</v>
      </c>
      <c r="D1447" t="s">
        <v>11456</v>
      </c>
      <c r="E1447" t="s">
        <v>8516</v>
      </c>
      <c r="F1447" t="s">
        <v>11457</v>
      </c>
      <c r="G1447" t="s">
        <v>8588</v>
      </c>
      <c r="H1447" t="s">
        <v>8464</v>
      </c>
      <c r="I1447" t="s">
        <v>9211</v>
      </c>
      <c r="J1447" t="s">
        <v>8520</v>
      </c>
    </row>
    <row r="1448" spans="1:10" x14ac:dyDescent="0.25">
      <c r="A1448" t="s">
        <v>11458</v>
      </c>
      <c r="B1448" t="s">
        <v>11459</v>
      </c>
      <c r="C1448" t="s">
        <v>8520</v>
      </c>
      <c r="D1448" t="s">
        <v>11460</v>
      </c>
      <c r="E1448" t="s">
        <v>8516</v>
      </c>
      <c r="F1448" t="s">
        <v>11457</v>
      </c>
      <c r="G1448" t="s">
        <v>8588</v>
      </c>
      <c r="H1448" t="s">
        <v>8464</v>
      </c>
      <c r="I1448" t="s">
        <v>9211</v>
      </c>
      <c r="J1448" t="s">
        <v>8520</v>
      </c>
    </row>
    <row r="1449" spans="1:10" x14ac:dyDescent="0.25">
      <c r="A1449" t="s">
        <v>11461</v>
      </c>
      <c r="B1449" t="s">
        <v>11462</v>
      </c>
      <c r="C1449" t="s">
        <v>8520</v>
      </c>
      <c r="D1449" t="s">
        <v>11463</v>
      </c>
      <c r="E1449" t="s">
        <v>8516</v>
      </c>
      <c r="F1449" t="s">
        <v>11457</v>
      </c>
      <c r="G1449" t="s">
        <v>8588</v>
      </c>
      <c r="H1449" t="s">
        <v>8464</v>
      </c>
      <c r="I1449" t="s">
        <v>9211</v>
      </c>
      <c r="J1449" t="s">
        <v>8520</v>
      </c>
    </row>
    <row r="1450" spans="1:10" x14ac:dyDescent="0.25">
      <c r="A1450" t="s">
        <v>11454</v>
      </c>
      <c r="B1450" t="s">
        <v>11455</v>
      </c>
      <c r="C1450" t="s">
        <v>8520</v>
      </c>
      <c r="D1450" t="s">
        <v>11456</v>
      </c>
      <c r="E1450" t="s">
        <v>8521</v>
      </c>
      <c r="F1450" t="s">
        <v>11457</v>
      </c>
      <c r="G1450" t="s">
        <v>8588</v>
      </c>
      <c r="H1450" t="s">
        <v>8522</v>
      </c>
      <c r="I1450" t="s">
        <v>9211</v>
      </c>
      <c r="J1450" t="s">
        <v>8520</v>
      </c>
    </row>
    <row r="1451" spans="1:10" x14ac:dyDescent="0.25">
      <c r="A1451" t="s">
        <v>11458</v>
      </c>
      <c r="B1451" t="s">
        <v>11459</v>
      </c>
      <c r="C1451" t="s">
        <v>8520</v>
      </c>
      <c r="D1451" t="s">
        <v>11460</v>
      </c>
      <c r="E1451" t="s">
        <v>8521</v>
      </c>
      <c r="F1451" t="s">
        <v>11457</v>
      </c>
      <c r="G1451" t="s">
        <v>8588</v>
      </c>
      <c r="H1451" t="s">
        <v>8522</v>
      </c>
      <c r="I1451" t="s">
        <v>9211</v>
      </c>
      <c r="J1451" t="s">
        <v>8520</v>
      </c>
    </row>
    <row r="1452" spans="1:10" x14ac:dyDescent="0.25">
      <c r="A1452" t="s">
        <v>11461</v>
      </c>
      <c r="B1452" t="s">
        <v>11462</v>
      </c>
      <c r="C1452" t="s">
        <v>8520</v>
      </c>
      <c r="D1452" t="s">
        <v>11463</v>
      </c>
      <c r="E1452" t="s">
        <v>8521</v>
      </c>
      <c r="F1452" t="s">
        <v>11457</v>
      </c>
      <c r="G1452" t="s">
        <v>8588</v>
      </c>
      <c r="H1452" t="s">
        <v>8522</v>
      </c>
      <c r="I1452" t="s">
        <v>9211</v>
      </c>
      <c r="J1452" t="s">
        <v>8520</v>
      </c>
    </row>
    <row r="1453" spans="1:10" x14ac:dyDescent="0.25">
      <c r="A1453" t="s">
        <v>11464</v>
      </c>
      <c r="B1453" t="s">
        <v>11465</v>
      </c>
      <c r="C1453" t="s">
        <v>8520</v>
      </c>
      <c r="D1453" t="s">
        <v>11466</v>
      </c>
      <c r="E1453" t="s">
        <v>8516</v>
      </c>
      <c r="F1453" t="s">
        <v>11457</v>
      </c>
      <c r="G1453" t="s">
        <v>8588</v>
      </c>
      <c r="H1453" t="s">
        <v>8464</v>
      </c>
      <c r="I1453" t="s">
        <v>9211</v>
      </c>
      <c r="J1453" t="s">
        <v>8520</v>
      </c>
    </row>
    <row r="1454" spans="1:10" x14ac:dyDescent="0.25">
      <c r="A1454" t="s">
        <v>11467</v>
      </c>
      <c r="B1454" t="s">
        <v>11468</v>
      </c>
      <c r="C1454" t="s">
        <v>8520</v>
      </c>
      <c r="D1454" t="s">
        <v>11469</v>
      </c>
      <c r="E1454" t="s">
        <v>8516</v>
      </c>
      <c r="F1454" t="s">
        <v>11457</v>
      </c>
      <c r="G1454" t="s">
        <v>8588</v>
      </c>
      <c r="H1454" t="s">
        <v>8464</v>
      </c>
      <c r="I1454" t="s">
        <v>8605</v>
      </c>
      <c r="J1454" t="s">
        <v>8520</v>
      </c>
    </row>
    <row r="1455" spans="1:10" x14ac:dyDescent="0.25">
      <c r="A1455" t="s">
        <v>11470</v>
      </c>
      <c r="B1455" t="s">
        <v>11471</v>
      </c>
      <c r="C1455" t="s">
        <v>8520</v>
      </c>
      <c r="D1455" t="s">
        <v>11472</v>
      </c>
      <c r="E1455" t="s">
        <v>8516</v>
      </c>
      <c r="F1455" t="s">
        <v>11457</v>
      </c>
      <c r="G1455" t="s">
        <v>8588</v>
      </c>
      <c r="H1455" t="s">
        <v>8464</v>
      </c>
      <c r="I1455" t="s">
        <v>8605</v>
      </c>
      <c r="J1455" t="s">
        <v>8520</v>
      </c>
    </row>
    <row r="1456" spans="1:10" x14ac:dyDescent="0.25">
      <c r="A1456" t="s">
        <v>11473</v>
      </c>
      <c r="B1456" t="s">
        <v>11474</v>
      </c>
      <c r="C1456" t="s">
        <v>8520</v>
      </c>
      <c r="D1456" t="s">
        <v>11475</v>
      </c>
      <c r="E1456" t="s">
        <v>8516</v>
      </c>
      <c r="F1456" t="s">
        <v>11457</v>
      </c>
      <c r="G1456" t="s">
        <v>8588</v>
      </c>
      <c r="H1456" t="s">
        <v>8464</v>
      </c>
      <c r="I1456" t="s">
        <v>9211</v>
      </c>
      <c r="J1456" t="s">
        <v>8520</v>
      </c>
    </row>
    <row r="1457" spans="1:10" x14ac:dyDescent="0.25">
      <c r="A1457" t="s">
        <v>11476</v>
      </c>
      <c r="B1457" t="s">
        <v>11477</v>
      </c>
      <c r="C1457" t="s">
        <v>8520</v>
      </c>
      <c r="D1457" t="s">
        <v>11478</v>
      </c>
      <c r="E1457" t="s">
        <v>8516</v>
      </c>
      <c r="F1457" t="s">
        <v>11457</v>
      </c>
      <c r="G1457" t="s">
        <v>8588</v>
      </c>
      <c r="H1457" t="s">
        <v>8464</v>
      </c>
      <c r="I1457" t="s">
        <v>9211</v>
      </c>
      <c r="J1457" t="s">
        <v>8520</v>
      </c>
    </row>
    <row r="1458" spans="1:10" x14ac:dyDescent="0.25">
      <c r="A1458" t="s">
        <v>11479</v>
      </c>
      <c r="B1458" t="s">
        <v>11480</v>
      </c>
      <c r="C1458" t="s">
        <v>8520</v>
      </c>
      <c r="D1458" t="s">
        <v>11481</v>
      </c>
      <c r="E1458" t="s">
        <v>8516</v>
      </c>
      <c r="F1458" t="s">
        <v>11457</v>
      </c>
      <c r="G1458" t="s">
        <v>8588</v>
      </c>
      <c r="H1458" t="s">
        <v>8464</v>
      </c>
      <c r="I1458" t="s">
        <v>9211</v>
      </c>
      <c r="J1458" t="s">
        <v>8520</v>
      </c>
    </row>
    <row r="1459" spans="1:10" x14ac:dyDescent="0.25">
      <c r="A1459" t="s">
        <v>11482</v>
      </c>
      <c r="B1459" t="s">
        <v>11483</v>
      </c>
      <c r="C1459" t="s">
        <v>8520</v>
      </c>
      <c r="D1459" t="s">
        <v>11484</v>
      </c>
      <c r="E1459" t="s">
        <v>8516</v>
      </c>
      <c r="F1459" t="s">
        <v>11457</v>
      </c>
      <c r="G1459" t="s">
        <v>8588</v>
      </c>
      <c r="H1459" t="s">
        <v>8464</v>
      </c>
      <c r="I1459" t="s">
        <v>9211</v>
      </c>
      <c r="J1459" t="s">
        <v>8520</v>
      </c>
    </row>
    <row r="1460" spans="1:10" x14ac:dyDescent="0.25">
      <c r="A1460" t="s">
        <v>11485</v>
      </c>
      <c r="B1460" t="s">
        <v>11486</v>
      </c>
      <c r="C1460" t="s">
        <v>8520</v>
      </c>
      <c r="D1460" t="s">
        <v>11487</v>
      </c>
      <c r="E1460" t="s">
        <v>8516</v>
      </c>
      <c r="F1460" t="s">
        <v>11457</v>
      </c>
      <c r="G1460" t="s">
        <v>8588</v>
      </c>
      <c r="H1460" t="s">
        <v>8464</v>
      </c>
      <c r="I1460" t="s">
        <v>9211</v>
      </c>
      <c r="J1460" t="s">
        <v>8520</v>
      </c>
    </row>
    <row r="1461" spans="1:10" x14ac:dyDescent="0.25">
      <c r="A1461" t="s">
        <v>11488</v>
      </c>
      <c r="B1461" t="s">
        <v>11489</v>
      </c>
      <c r="C1461" t="s">
        <v>8520</v>
      </c>
      <c r="D1461" t="s">
        <v>11490</v>
      </c>
      <c r="E1461" t="s">
        <v>8516</v>
      </c>
      <c r="F1461" t="s">
        <v>11457</v>
      </c>
      <c r="G1461" t="s">
        <v>8588</v>
      </c>
      <c r="H1461" t="s">
        <v>8464</v>
      </c>
      <c r="I1461" t="s">
        <v>9211</v>
      </c>
      <c r="J1461" t="s">
        <v>8520</v>
      </c>
    </row>
    <row r="1462" spans="1:10" x14ac:dyDescent="0.25">
      <c r="A1462" t="s">
        <v>11491</v>
      </c>
      <c r="B1462" t="s">
        <v>11492</v>
      </c>
      <c r="C1462" t="s">
        <v>8520</v>
      </c>
      <c r="D1462" t="s">
        <v>11493</v>
      </c>
      <c r="E1462" t="s">
        <v>8516</v>
      </c>
      <c r="F1462" t="s">
        <v>11457</v>
      </c>
      <c r="G1462" t="s">
        <v>8588</v>
      </c>
      <c r="H1462" t="s">
        <v>8464</v>
      </c>
      <c r="I1462" t="s">
        <v>9211</v>
      </c>
      <c r="J1462" t="s">
        <v>8520</v>
      </c>
    </row>
    <row r="1463" spans="1:10" x14ac:dyDescent="0.25">
      <c r="A1463" t="s">
        <v>11494</v>
      </c>
      <c r="B1463" t="s">
        <v>11495</v>
      </c>
      <c r="C1463" t="s">
        <v>8520</v>
      </c>
      <c r="D1463" t="s">
        <v>11496</v>
      </c>
      <c r="E1463" t="s">
        <v>8516</v>
      </c>
      <c r="F1463" t="s">
        <v>11457</v>
      </c>
      <c r="G1463" t="s">
        <v>8588</v>
      </c>
      <c r="H1463" t="s">
        <v>8464</v>
      </c>
      <c r="I1463" t="s">
        <v>9211</v>
      </c>
      <c r="J1463" t="s">
        <v>8520</v>
      </c>
    </row>
    <row r="1464" spans="1:10" x14ac:dyDescent="0.25">
      <c r="A1464" t="s">
        <v>11497</v>
      </c>
      <c r="B1464" t="s">
        <v>11498</v>
      </c>
      <c r="C1464" t="s">
        <v>8520</v>
      </c>
      <c r="D1464" t="s">
        <v>11499</v>
      </c>
      <c r="E1464" t="s">
        <v>8516</v>
      </c>
      <c r="F1464" t="s">
        <v>11457</v>
      </c>
      <c r="G1464" t="s">
        <v>8588</v>
      </c>
      <c r="H1464" t="s">
        <v>8464</v>
      </c>
      <c r="I1464" t="s">
        <v>8605</v>
      </c>
      <c r="J1464" t="s">
        <v>8520</v>
      </c>
    </row>
    <row r="1465" spans="1:10" x14ac:dyDescent="0.25">
      <c r="A1465" t="s">
        <v>11500</v>
      </c>
      <c r="B1465" t="s">
        <v>11501</v>
      </c>
      <c r="C1465" t="s">
        <v>8520</v>
      </c>
      <c r="D1465" t="s">
        <v>11502</v>
      </c>
      <c r="E1465" t="s">
        <v>8516</v>
      </c>
      <c r="F1465" t="s">
        <v>11457</v>
      </c>
      <c r="G1465" t="s">
        <v>8588</v>
      </c>
      <c r="H1465" t="s">
        <v>8464</v>
      </c>
      <c r="I1465" t="s">
        <v>9211</v>
      </c>
      <c r="J1465" t="s">
        <v>8520</v>
      </c>
    </row>
    <row r="1466" spans="1:10" x14ac:dyDescent="0.25">
      <c r="A1466" t="s">
        <v>11503</v>
      </c>
      <c r="B1466" t="s">
        <v>11504</v>
      </c>
      <c r="C1466" t="s">
        <v>8520</v>
      </c>
      <c r="D1466" t="s">
        <v>11505</v>
      </c>
      <c r="E1466" t="s">
        <v>8516</v>
      </c>
      <c r="F1466" t="s">
        <v>11457</v>
      </c>
      <c r="G1466" t="s">
        <v>8588</v>
      </c>
      <c r="H1466" t="s">
        <v>8464</v>
      </c>
      <c r="I1466" t="s">
        <v>9211</v>
      </c>
      <c r="J1466" t="s">
        <v>8520</v>
      </c>
    </row>
    <row r="1467" spans="1:10" x14ac:dyDescent="0.25">
      <c r="A1467" t="s">
        <v>11506</v>
      </c>
      <c r="B1467" t="s">
        <v>11507</v>
      </c>
      <c r="C1467" t="s">
        <v>8520</v>
      </c>
      <c r="D1467" t="s">
        <v>11508</v>
      </c>
      <c r="E1467" t="s">
        <v>8516</v>
      </c>
      <c r="F1467" t="s">
        <v>11457</v>
      </c>
      <c r="G1467" t="s">
        <v>8588</v>
      </c>
      <c r="H1467" t="s">
        <v>8464</v>
      </c>
      <c r="I1467" t="s">
        <v>9211</v>
      </c>
      <c r="J1467" t="s">
        <v>8520</v>
      </c>
    </row>
    <row r="1468" spans="1:10" x14ac:dyDescent="0.25">
      <c r="A1468" t="s">
        <v>11509</v>
      </c>
      <c r="B1468" t="s">
        <v>11510</v>
      </c>
      <c r="C1468" t="s">
        <v>8520</v>
      </c>
      <c r="D1468" t="s">
        <v>11511</v>
      </c>
      <c r="E1468" t="s">
        <v>8516</v>
      </c>
      <c r="F1468" t="s">
        <v>11457</v>
      </c>
      <c r="G1468" t="s">
        <v>8588</v>
      </c>
      <c r="H1468" t="s">
        <v>8464</v>
      </c>
      <c r="I1468" t="s">
        <v>9211</v>
      </c>
      <c r="J1468" t="s">
        <v>8520</v>
      </c>
    </row>
    <row r="1469" spans="1:10" x14ac:dyDescent="0.25">
      <c r="A1469" t="s">
        <v>11512</v>
      </c>
      <c r="B1469" t="s">
        <v>11513</v>
      </c>
      <c r="C1469" t="s">
        <v>8520</v>
      </c>
      <c r="D1469" t="s">
        <v>11514</v>
      </c>
      <c r="E1469" t="s">
        <v>8516</v>
      </c>
      <c r="F1469" t="s">
        <v>11457</v>
      </c>
      <c r="G1469" t="s">
        <v>8588</v>
      </c>
      <c r="H1469" t="s">
        <v>8464</v>
      </c>
      <c r="I1469" t="s">
        <v>9211</v>
      </c>
      <c r="J1469" t="s">
        <v>8520</v>
      </c>
    </row>
    <row r="1470" spans="1:10" x14ac:dyDescent="0.25">
      <c r="A1470" t="s">
        <v>11515</v>
      </c>
      <c r="B1470" t="s">
        <v>11516</v>
      </c>
      <c r="C1470" t="s">
        <v>8520</v>
      </c>
      <c r="D1470" t="s">
        <v>11517</v>
      </c>
      <c r="E1470" t="s">
        <v>8516</v>
      </c>
      <c r="F1470" t="s">
        <v>11457</v>
      </c>
      <c r="G1470" t="s">
        <v>8588</v>
      </c>
      <c r="H1470" t="s">
        <v>8464</v>
      </c>
      <c r="I1470" t="s">
        <v>9211</v>
      </c>
      <c r="J1470" t="s">
        <v>8520</v>
      </c>
    </row>
    <row r="1471" spans="1:10" x14ac:dyDescent="0.25">
      <c r="A1471" t="s">
        <v>11518</v>
      </c>
      <c r="B1471" t="s">
        <v>11519</v>
      </c>
      <c r="C1471" t="s">
        <v>8520</v>
      </c>
      <c r="D1471" t="s">
        <v>11520</v>
      </c>
      <c r="E1471" t="s">
        <v>8516</v>
      </c>
      <c r="F1471" t="s">
        <v>11457</v>
      </c>
      <c r="G1471" t="s">
        <v>8588</v>
      </c>
      <c r="H1471" t="s">
        <v>8464</v>
      </c>
      <c r="I1471" t="s">
        <v>9211</v>
      </c>
      <c r="J1471" t="s">
        <v>8520</v>
      </c>
    </row>
    <row r="1472" spans="1:10" x14ac:dyDescent="0.25">
      <c r="A1472" t="s">
        <v>11521</v>
      </c>
      <c r="B1472" t="s">
        <v>11522</v>
      </c>
      <c r="C1472" t="s">
        <v>8520</v>
      </c>
      <c r="D1472" t="s">
        <v>11523</v>
      </c>
      <c r="E1472" t="s">
        <v>8516</v>
      </c>
      <c r="F1472" t="s">
        <v>11457</v>
      </c>
      <c r="G1472" t="s">
        <v>8588</v>
      </c>
      <c r="H1472" t="s">
        <v>8464</v>
      </c>
      <c r="I1472" t="s">
        <v>9211</v>
      </c>
      <c r="J1472" t="s">
        <v>8520</v>
      </c>
    </row>
    <row r="1473" spans="1:10" x14ac:dyDescent="0.25">
      <c r="A1473" t="s">
        <v>11524</v>
      </c>
      <c r="B1473" t="s">
        <v>11525</v>
      </c>
      <c r="C1473" t="s">
        <v>8520</v>
      </c>
      <c r="D1473" t="s">
        <v>11526</v>
      </c>
      <c r="E1473" t="s">
        <v>8516</v>
      </c>
      <c r="F1473" t="s">
        <v>11457</v>
      </c>
      <c r="G1473" t="s">
        <v>8588</v>
      </c>
      <c r="H1473" t="s">
        <v>8464</v>
      </c>
      <c r="I1473" t="s">
        <v>9211</v>
      </c>
      <c r="J1473" t="s">
        <v>8520</v>
      </c>
    </row>
    <row r="1474" spans="1:10" x14ac:dyDescent="0.25">
      <c r="A1474" t="s">
        <v>11527</v>
      </c>
      <c r="B1474" t="s">
        <v>11528</v>
      </c>
      <c r="C1474" t="s">
        <v>8520</v>
      </c>
      <c r="D1474" t="s">
        <v>11529</v>
      </c>
      <c r="E1474" t="s">
        <v>8516</v>
      </c>
      <c r="F1474" t="s">
        <v>11457</v>
      </c>
      <c r="G1474" t="s">
        <v>8588</v>
      </c>
      <c r="H1474" t="s">
        <v>8464</v>
      </c>
      <c r="I1474" t="s">
        <v>9211</v>
      </c>
      <c r="J1474" t="s">
        <v>8520</v>
      </c>
    </row>
    <row r="1475" spans="1:10" x14ac:dyDescent="0.25">
      <c r="A1475" t="s">
        <v>11464</v>
      </c>
      <c r="B1475" t="s">
        <v>11465</v>
      </c>
      <c r="C1475" t="s">
        <v>8520</v>
      </c>
      <c r="D1475" t="s">
        <v>11466</v>
      </c>
      <c r="E1475" t="s">
        <v>8521</v>
      </c>
      <c r="F1475" t="s">
        <v>11457</v>
      </c>
      <c r="G1475" t="s">
        <v>8588</v>
      </c>
      <c r="H1475" t="s">
        <v>8522</v>
      </c>
      <c r="I1475" t="s">
        <v>9211</v>
      </c>
      <c r="J1475" t="s">
        <v>8520</v>
      </c>
    </row>
    <row r="1476" spans="1:10" x14ac:dyDescent="0.25">
      <c r="A1476" t="s">
        <v>11467</v>
      </c>
      <c r="B1476" t="s">
        <v>11468</v>
      </c>
      <c r="C1476" t="s">
        <v>8520</v>
      </c>
      <c r="D1476" t="s">
        <v>11469</v>
      </c>
      <c r="E1476" t="s">
        <v>8521</v>
      </c>
      <c r="F1476" t="s">
        <v>11457</v>
      </c>
      <c r="G1476" t="s">
        <v>8588</v>
      </c>
      <c r="H1476" t="s">
        <v>8522</v>
      </c>
      <c r="I1476" t="s">
        <v>8605</v>
      </c>
      <c r="J1476" t="s">
        <v>8520</v>
      </c>
    </row>
    <row r="1477" spans="1:10" x14ac:dyDescent="0.25">
      <c r="A1477" t="s">
        <v>11470</v>
      </c>
      <c r="B1477" t="s">
        <v>11471</v>
      </c>
      <c r="C1477" t="s">
        <v>8520</v>
      </c>
      <c r="D1477" t="s">
        <v>11472</v>
      </c>
      <c r="E1477" t="s">
        <v>8521</v>
      </c>
      <c r="F1477" t="s">
        <v>11457</v>
      </c>
      <c r="G1477" t="s">
        <v>8588</v>
      </c>
      <c r="H1477" t="s">
        <v>8522</v>
      </c>
      <c r="I1477" t="s">
        <v>8605</v>
      </c>
      <c r="J1477" t="s">
        <v>8520</v>
      </c>
    </row>
    <row r="1478" spans="1:10" x14ac:dyDescent="0.25">
      <c r="A1478" t="s">
        <v>11473</v>
      </c>
      <c r="B1478" t="s">
        <v>11474</v>
      </c>
      <c r="C1478" t="s">
        <v>8520</v>
      </c>
      <c r="D1478" t="s">
        <v>11475</v>
      </c>
      <c r="E1478" t="s">
        <v>8521</v>
      </c>
      <c r="F1478" t="s">
        <v>11457</v>
      </c>
      <c r="G1478" t="s">
        <v>8588</v>
      </c>
      <c r="H1478" t="s">
        <v>8522</v>
      </c>
      <c r="I1478" t="s">
        <v>9211</v>
      </c>
      <c r="J1478" t="s">
        <v>8520</v>
      </c>
    </row>
    <row r="1479" spans="1:10" x14ac:dyDescent="0.25">
      <c r="A1479" t="s">
        <v>11476</v>
      </c>
      <c r="B1479" t="s">
        <v>11477</v>
      </c>
      <c r="C1479" t="s">
        <v>8520</v>
      </c>
      <c r="D1479" t="s">
        <v>11478</v>
      </c>
      <c r="E1479" t="s">
        <v>8521</v>
      </c>
      <c r="F1479" t="s">
        <v>11457</v>
      </c>
      <c r="G1479" t="s">
        <v>8588</v>
      </c>
      <c r="H1479" t="s">
        <v>8522</v>
      </c>
      <c r="I1479" t="s">
        <v>9211</v>
      </c>
      <c r="J1479" t="s">
        <v>8520</v>
      </c>
    </row>
    <row r="1480" spans="1:10" x14ac:dyDescent="0.25">
      <c r="A1480" t="s">
        <v>11479</v>
      </c>
      <c r="B1480" t="s">
        <v>11480</v>
      </c>
      <c r="C1480" t="s">
        <v>8520</v>
      </c>
      <c r="D1480" t="s">
        <v>11481</v>
      </c>
      <c r="E1480" t="s">
        <v>8521</v>
      </c>
      <c r="F1480" t="s">
        <v>11457</v>
      </c>
      <c r="G1480" t="s">
        <v>8588</v>
      </c>
      <c r="H1480" t="s">
        <v>8522</v>
      </c>
      <c r="I1480" t="s">
        <v>9211</v>
      </c>
      <c r="J1480" t="s">
        <v>8520</v>
      </c>
    </row>
    <row r="1481" spans="1:10" x14ac:dyDescent="0.25">
      <c r="A1481" t="s">
        <v>11482</v>
      </c>
      <c r="B1481" t="s">
        <v>11483</v>
      </c>
      <c r="C1481" t="s">
        <v>8520</v>
      </c>
      <c r="D1481" t="s">
        <v>11484</v>
      </c>
      <c r="E1481" t="s">
        <v>8521</v>
      </c>
      <c r="F1481" t="s">
        <v>11457</v>
      </c>
      <c r="G1481" t="s">
        <v>8588</v>
      </c>
      <c r="H1481" t="s">
        <v>8522</v>
      </c>
      <c r="I1481" t="s">
        <v>9211</v>
      </c>
      <c r="J1481" t="s">
        <v>8520</v>
      </c>
    </row>
    <row r="1482" spans="1:10" x14ac:dyDescent="0.25">
      <c r="A1482" t="s">
        <v>11485</v>
      </c>
      <c r="B1482" t="s">
        <v>11486</v>
      </c>
      <c r="C1482" t="s">
        <v>8520</v>
      </c>
      <c r="D1482" t="s">
        <v>11487</v>
      </c>
      <c r="E1482" t="s">
        <v>8521</v>
      </c>
      <c r="F1482" t="s">
        <v>11457</v>
      </c>
      <c r="G1482" t="s">
        <v>8588</v>
      </c>
      <c r="H1482" t="s">
        <v>8522</v>
      </c>
      <c r="I1482" t="s">
        <v>9211</v>
      </c>
      <c r="J1482" t="s">
        <v>8520</v>
      </c>
    </row>
    <row r="1483" spans="1:10" x14ac:dyDescent="0.25">
      <c r="A1483" t="s">
        <v>11488</v>
      </c>
      <c r="B1483" t="s">
        <v>11489</v>
      </c>
      <c r="C1483" t="s">
        <v>8520</v>
      </c>
      <c r="D1483" t="s">
        <v>11490</v>
      </c>
      <c r="E1483" t="s">
        <v>8521</v>
      </c>
      <c r="F1483" t="s">
        <v>11457</v>
      </c>
      <c r="G1483" t="s">
        <v>8588</v>
      </c>
      <c r="H1483" t="s">
        <v>8522</v>
      </c>
      <c r="I1483" t="s">
        <v>9211</v>
      </c>
      <c r="J1483" t="s">
        <v>8520</v>
      </c>
    </row>
    <row r="1484" spans="1:10" x14ac:dyDescent="0.25">
      <c r="A1484" t="s">
        <v>11491</v>
      </c>
      <c r="B1484" t="s">
        <v>11492</v>
      </c>
      <c r="C1484" t="s">
        <v>8520</v>
      </c>
      <c r="D1484" t="s">
        <v>11493</v>
      </c>
      <c r="E1484" t="s">
        <v>8521</v>
      </c>
      <c r="F1484" t="s">
        <v>11457</v>
      </c>
      <c r="G1484" t="s">
        <v>8588</v>
      </c>
      <c r="H1484" t="s">
        <v>8522</v>
      </c>
      <c r="I1484" t="s">
        <v>9211</v>
      </c>
      <c r="J1484" t="s">
        <v>8520</v>
      </c>
    </row>
    <row r="1485" spans="1:10" x14ac:dyDescent="0.25">
      <c r="A1485" t="s">
        <v>11494</v>
      </c>
      <c r="B1485" t="s">
        <v>11495</v>
      </c>
      <c r="C1485" t="s">
        <v>8520</v>
      </c>
      <c r="D1485" t="s">
        <v>11496</v>
      </c>
      <c r="E1485" t="s">
        <v>8521</v>
      </c>
      <c r="F1485" t="s">
        <v>11457</v>
      </c>
      <c r="G1485" t="s">
        <v>8588</v>
      </c>
      <c r="H1485" t="s">
        <v>8522</v>
      </c>
      <c r="I1485" t="s">
        <v>9211</v>
      </c>
      <c r="J1485" t="s">
        <v>8520</v>
      </c>
    </row>
    <row r="1486" spans="1:10" x14ac:dyDescent="0.25">
      <c r="A1486" t="s">
        <v>11497</v>
      </c>
      <c r="B1486" t="s">
        <v>11498</v>
      </c>
      <c r="C1486" t="s">
        <v>8520</v>
      </c>
      <c r="D1486" t="s">
        <v>11499</v>
      </c>
      <c r="E1486" t="s">
        <v>8521</v>
      </c>
      <c r="F1486" t="s">
        <v>11457</v>
      </c>
      <c r="G1486" t="s">
        <v>8588</v>
      </c>
      <c r="H1486" t="s">
        <v>8522</v>
      </c>
      <c r="I1486" t="s">
        <v>8605</v>
      </c>
      <c r="J1486" t="s">
        <v>8520</v>
      </c>
    </row>
    <row r="1487" spans="1:10" x14ac:dyDescent="0.25">
      <c r="A1487" t="s">
        <v>11500</v>
      </c>
      <c r="B1487" t="s">
        <v>11501</v>
      </c>
      <c r="C1487" t="s">
        <v>8520</v>
      </c>
      <c r="D1487" t="s">
        <v>11502</v>
      </c>
      <c r="E1487" t="s">
        <v>8521</v>
      </c>
      <c r="F1487" t="s">
        <v>11457</v>
      </c>
      <c r="G1487" t="s">
        <v>8588</v>
      </c>
      <c r="H1487" t="s">
        <v>8522</v>
      </c>
      <c r="I1487" t="s">
        <v>9211</v>
      </c>
      <c r="J1487" t="s">
        <v>8520</v>
      </c>
    </row>
    <row r="1488" spans="1:10" x14ac:dyDescent="0.25">
      <c r="A1488" t="s">
        <v>11503</v>
      </c>
      <c r="B1488" t="s">
        <v>11504</v>
      </c>
      <c r="C1488" t="s">
        <v>8520</v>
      </c>
      <c r="D1488" t="s">
        <v>11505</v>
      </c>
      <c r="E1488" t="s">
        <v>8521</v>
      </c>
      <c r="F1488" t="s">
        <v>11457</v>
      </c>
      <c r="G1488" t="s">
        <v>8588</v>
      </c>
      <c r="H1488" t="s">
        <v>8522</v>
      </c>
      <c r="I1488" t="s">
        <v>9211</v>
      </c>
      <c r="J1488" t="s">
        <v>8520</v>
      </c>
    </row>
    <row r="1489" spans="1:10" x14ac:dyDescent="0.25">
      <c r="A1489" t="s">
        <v>11506</v>
      </c>
      <c r="B1489" t="s">
        <v>11507</v>
      </c>
      <c r="C1489" t="s">
        <v>8520</v>
      </c>
      <c r="D1489" t="s">
        <v>11508</v>
      </c>
      <c r="E1489" t="s">
        <v>8521</v>
      </c>
      <c r="F1489" t="s">
        <v>11457</v>
      </c>
      <c r="G1489" t="s">
        <v>8588</v>
      </c>
      <c r="H1489" t="s">
        <v>8522</v>
      </c>
      <c r="I1489" t="s">
        <v>9211</v>
      </c>
      <c r="J1489" t="s">
        <v>8520</v>
      </c>
    </row>
    <row r="1490" spans="1:10" x14ac:dyDescent="0.25">
      <c r="A1490" t="s">
        <v>11509</v>
      </c>
      <c r="B1490" t="s">
        <v>11510</v>
      </c>
      <c r="C1490" t="s">
        <v>8520</v>
      </c>
      <c r="D1490" t="s">
        <v>11511</v>
      </c>
      <c r="E1490" t="s">
        <v>8521</v>
      </c>
      <c r="F1490" t="s">
        <v>11457</v>
      </c>
      <c r="G1490" t="s">
        <v>8588</v>
      </c>
      <c r="H1490" t="s">
        <v>8522</v>
      </c>
      <c r="I1490" t="s">
        <v>9211</v>
      </c>
      <c r="J1490" t="s">
        <v>8520</v>
      </c>
    </row>
    <row r="1491" spans="1:10" x14ac:dyDescent="0.25">
      <c r="A1491" t="s">
        <v>11512</v>
      </c>
      <c r="B1491" t="s">
        <v>11513</v>
      </c>
      <c r="C1491" t="s">
        <v>8520</v>
      </c>
      <c r="D1491" t="s">
        <v>11514</v>
      </c>
      <c r="E1491" t="s">
        <v>8521</v>
      </c>
      <c r="F1491" t="s">
        <v>11457</v>
      </c>
      <c r="G1491" t="s">
        <v>8588</v>
      </c>
      <c r="H1491" t="s">
        <v>8522</v>
      </c>
      <c r="I1491" t="s">
        <v>9211</v>
      </c>
      <c r="J1491" t="s">
        <v>8520</v>
      </c>
    </row>
    <row r="1492" spans="1:10" x14ac:dyDescent="0.25">
      <c r="A1492" t="s">
        <v>11515</v>
      </c>
      <c r="B1492" t="s">
        <v>11516</v>
      </c>
      <c r="C1492" t="s">
        <v>8520</v>
      </c>
      <c r="D1492" t="s">
        <v>11517</v>
      </c>
      <c r="E1492" t="s">
        <v>8521</v>
      </c>
      <c r="F1492" t="s">
        <v>11457</v>
      </c>
      <c r="G1492" t="s">
        <v>8588</v>
      </c>
      <c r="H1492" t="s">
        <v>8522</v>
      </c>
      <c r="I1492" t="s">
        <v>9211</v>
      </c>
      <c r="J1492" t="s">
        <v>8520</v>
      </c>
    </row>
    <row r="1493" spans="1:10" x14ac:dyDescent="0.25">
      <c r="A1493" t="s">
        <v>11518</v>
      </c>
      <c r="B1493" t="s">
        <v>11519</v>
      </c>
      <c r="C1493" t="s">
        <v>8520</v>
      </c>
      <c r="D1493" t="s">
        <v>11520</v>
      </c>
      <c r="E1493" t="s">
        <v>8521</v>
      </c>
      <c r="F1493" t="s">
        <v>11457</v>
      </c>
      <c r="G1493" t="s">
        <v>8588</v>
      </c>
      <c r="H1493" t="s">
        <v>8522</v>
      </c>
      <c r="I1493" t="s">
        <v>9211</v>
      </c>
      <c r="J1493" t="s">
        <v>8520</v>
      </c>
    </row>
    <row r="1494" spans="1:10" x14ac:dyDescent="0.25">
      <c r="A1494" t="s">
        <v>11521</v>
      </c>
      <c r="B1494" t="s">
        <v>11522</v>
      </c>
      <c r="C1494" t="s">
        <v>8520</v>
      </c>
      <c r="D1494" t="s">
        <v>11523</v>
      </c>
      <c r="E1494" t="s">
        <v>8521</v>
      </c>
      <c r="F1494" t="s">
        <v>11457</v>
      </c>
      <c r="G1494" t="s">
        <v>8588</v>
      </c>
      <c r="H1494" t="s">
        <v>8522</v>
      </c>
      <c r="I1494" t="s">
        <v>9211</v>
      </c>
      <c r="J1494" t="s">
        <v>8520</v>
      </c>
    </row>
    <row r="1495" spans="1:10" x14ac:dyDescent="0.25">
      <c r="A1495" t="s">
        <v>11524</v>
      </c>
      <c r="B1495" t="s">
        <v>11525</v>
      </c>
      <c r="C1495" t="s">
        <v>8520</v>
      </c>
      <c r="D1495" t="s">
        <v>11526</v>
      </c>
      <c r="E1495" t="s">
        <v>8521</v>
      </c>
      <c r="F1495" t="s">
        <v>11457</v>
      </c>
      <c r="G1495" t="s">
        <v>8588</v>
      </c>
      <c r="H1495" t="s">
        <v>8522</v>
      </c>
      <c r="I1495" t="s">
        <v>9211</v>
      </c>
      <c r="J1495" t="s">
        <v>8520</v>
      </c>
    </row>
    <row r="1496" spans="1:10" x14ac:dyDescent="0.25">
      <c r="A1496" t="s">
        <v>11527</v>
      </c>
      <c r="B1496" t="s">
        <v>11528</v>
      </c>
      <c r="C1496" t="s">
        <v>8520</v>
      </c>
      <c r="D1496" t="s">
        <v>11529</v>
      </c>
      <c r="E1496" t="s">
        <v>8521</v>
      </c>
      <c r="F1496" t="s">
        <v>11457</v>
      </c>
      <c r="G1496" t="s">
        <v>8588</v>
      </c>
      <c r="H1496" t="s">
        <v>8522</v>
      </c>
      <c r="I1496" t="s">
        <v>9211</v>
      </c>
      <c r="J1496" t="s">
        <v>8520</v>
      </c>
    </row>
    <row r="1497" spans="1:10" x14ac:dyDescent="0.25">
      <c r="A1497" t="s">
        <v>11530</v>
      </c>
      <c r="B1497" t="s">
        <v>11531</v>
      </c>
      <c r="C1497" t="s">
        <v>11532</v>
      </c>
      <c r="D1497" t="s">
        <v>11533</v>
      </c>
      <c r="E1497" t="s">
        <v>8516</v>
      </c>
      <c r="F1497" t="s">
        <v>11534</v>
      </c>
      <c r="G1497" t="s">
        <v>8518</v>
      </c>
      <c r="H1497" t="s">
        <v>8464</v>
      </c>
      <c r="I1497" t="s">
        <v>9402</v>
      </c>
      <c r="J1497" t="s">
        <v>11535</v>
      </c>
    </row>
    <row r="1498" spans="1:10" x14ac:dyDescent="0.25">
      <c r="A1498" t="s">
        <v>11530</v>
      </c>
      <c r="B1498" t="s">
        <v>11531</v>
      </c>
      <c r="C1498" t="s">
        <v>11532</v>
      </c>
      <c r="D1498" t="s">
        <v>11533</v>
      </c>
      <c r="E1498" t="s">
        <v>8521</v>
      </c>
      <c r="F1498" t="s">
        <v>11534</v>
      </c>
      <c r="G1498" t="s">
        <v>8518</v>
      </c>
      <c r="H1498" t="s">
        <v>8522</v>
      </c>
      <c r="I1498" t="s">
        <v>9402</v>
      </c>
      <c r="J1498" t="s">
        <v>11535</v>
      </c>
    </row>
    <row r="1499" spans="1:10" x14ac:dyDescent="0.25">
      <c r="A1499" t="s">
        <v>11536</v>
      </c>
      <c r="B1499" t="s">
        <v>11537</v>
      </c>
      <c r="C1499" t="s">
        <v>11538</v>
      </c>
      <c r="D1499" t="s">
        <v>11539</v>
      </c>
      <c r="E1499" t="s">
        <v>8516</v>
      </c>
      <c r="F1499" t="s">
        <v>11540</v>
      </c>
      <c r="G1499" t="s">
        <v>8518</v>
      </c>
      <c r="H1499" t="s">
        <v>8464</v>
      </c>
      <c r="I1499" t="s">
        <v>9402</v>
      </c>
      <c r="J1499" t="s">
        <v>11541</v>
      </c>
    </row>
    <row r="1500" spans="1:10" x14ac:dyDescent="0.25">
      <c r="A1500" t="s">
        <v>11536</v>
      </c>
      <c r="B1500" t="s">
        <v>11537</v>
      </c>
      <c r="C1500" t="s">
        <v>11538</v>
      </c>
      <c r="D1500" t="s">
        <v>11539</v>
      </c>
      <c r="E1500" t="s">
        <v>8521</v>
      </c>
      <c r="F1500" t="s">
        <v>11540</v>
      </c>
      <c r="G1500" t="s">
        <v>8518</v>
      </c>
      <c r="H1500" t="s">
        <v>8522</v>
      </c>
      <c r="I1500" t="s">
        <v>9402</v>
      </c>
      <c r="J1500" t="s">
        <v>11541</v>
      </c>
    </row>
    <row r="1501" spans="1:10" x14ac:dyDescent="0.25">
      <c r="A1501" t="s">
        <v>11542</v>
      </c>
      <c r="B1501" t="s">
        <v>11543</v>
      </c>
      <c r="C1501" t="s">
        <v>8520</v>
      </c>
      <c r="D1501" t="s">
        <v>11544</v>
      </c>
      <c r="E1501" t="s">
        <v>8550</v>
      </c>
      <c r="F1501" t="s">
        <v>11545</v>
      </c>
      <c r="G1501" t="s">
        <v>8518</v>
      </c>
      <c r="H1501" t="s">
        <v>8464</v>
      </c>
      <c r="I1501" t="s">
        <v>8552</v>
      </c>
      <c r="J1501" t="s">
        <v>11546</v>
      </c>
    </row>
    <row r="1502" spans="1:10" x14ac:dyDescent="0.25">
      <c r="A1502" t="s">
        <v>11542</v>
      </c>
      <c r="B1502" t="s">
        <v>11543</v>
      </c>
      <c r="C1502" t="s">
        <v>8520</v>
      </c>
      <c r="D1502" t="s">
        <v>11544</v>
      </c>
      <c r="E1502" t="s">
        <v>8550</v>
      </c>
      <c r="F1502" t="s">
        <v>11545</v>
      </c>
      <c r="G1502" t="s">
        <v>8518</v>
      </c>
      <c r="H1502" t="s">
        <v>8522</v>
      </c>
      <c r="I1502" t="s">
        <v>8552</v>
      </c>
      <c r="J1502" t="s">
        <v>11546</v>
      </c>
    </row>
    <row r="1503" spans="1:10" x14ac:dyDescent="0.25">
      <c r="A1503" t="s">
        <v>11547</v>
      </c>
      <c r="B1503" t="s">
        <v>11548</v>
      </c>
      <c r="C1503" t="s">
        <v>8520</v>
      </c>
      <c r="D1503" t="s">
        <v>11549</v>
      </c>
      <c r="E1503" t="s">
        <v>8550</v>
      </c>
      <c r="F1503" t="s">
        <v>11550</v>
      </c>
      <c r="G1503" t="s">
        <v>8518</v>
      </c>
      <c r="H1503" t="s">
        <v>8464</v>
      </c>
      <c r="I1503" t="s">
        <v>8569</v>
      </c>
      <c r="J1503" t="s">
        <v>10602</v>
      </c>
    </row>
    <row r="1504" spans="1:10" x14ac:dyDescent="0.25">
      <c r="A1504" t="s">
        <v>11551</v>
      </c>
      <c r="B1504" t="s">
        <v>11552</v>
      </c>
      <c r="C1504" t="s">
        <v>8520</v>
      </c>
      <c r="D1504" t="s">
        <v>11553</v>
      </c>
      <c r="E1504" t="s">
        <v>8550</v>
      </c>
      <c r="F1504" t="s">
        <v>11550</v>
      </c>
      <c r="G1504" t="s">
        <v>8518</v>
      </c>
      <c r="H1504" t="s">
        <v>8464</v>
      </c>
      <c r="I1504" t="s">
        <v>8569</v>
      </c>
      <c r="J1504" t="s">
        <v>10602</v>
      </c>
    </row>
    <row r="1505" spans="1:10" x14ac:dyDescent="0.25">
      <c r="A1505" t="s">
        <v>11554</v>
      </c>
      <c r="B1505" t="s">
        <v>11555</v>
      </c>
      <c r="C1505" t="s">
        <v>8520</v>
      </c>
      <c r="D1505" t="s">
        <v>11556</v>
      </c>
      <c r="E1505" t="s">
        <v>8550</v>
      </c>
      <c r="F1505" t="s">
        <v>11557</v>
      </c>
      <c r="G1505" t="s">
        <v>8518</v>
      </c>
      <c r="H1505" t="s">
        <v>8464</v>
      </c>
      <c r="I1505" t="s">
        <v>8569</v>
      </c>
      <c r="J1505" t="s">
        <v>10602</v>
      </c>
    </row>
    <row r="1506" spans="1:10" x14ac:dyDescent="0.25">
      <c r="A1506" t="s">
        <v>11558</v>
      </c>
      <c r="B1506" t="s">
        <v>11559</v>
      </c>
      <c r="C1506" t="s">
        <v>8520</v>
      </c>
      <c r="D1506" t="s">
        <v>11560</v>
      </c>
      <c r="E1506" t="s">
        <v>8550</v>
      </c>
      <c r="F1506" t="s">
        <v>11557</v>
      </c>
      <c r="G1506" t="s">
        <v>8518</v>
      </c>
      <c r="H1506" t="s">
        <v>8464</v>
      </c>
      <c r="I1506" t="s">
        <v>8569</v>
      </c>
      <c r="J1506" t="s">
        <v>8570</v>
      </c>
    </row>
    <row r="1507" spans="1:10" x14ac:dyDescent="0.25">
      <c r="A1507" t="s">
        <v>11561</v>
      </c>
      <c r="B1507" t="s">
        <v>11562</v>
      </c>
      <c r="C1507" t="s">
        <v>8520</v>
      </c>
      <c r="D1507" t="s">
        <v>11563</v>
      </c>
      <c r="E1507" t="s">
        <v>8550</v>
      </c>
      <c r="F1507" t="s">
        <v>11564</v>
      </c>
      <c r="G1507" t="s">
        <v>8518</v>
      </c>
      <c r="H1507" t="s">
        <v>8464</v>
      </c>
      <c r="I1507" t="s">
        <v>8569</v>
      </c>
      <c r="J1507" t="s">
        <v>8570</v>
      </c>
    </row>
    <row r="1508" spans="1:10" x14ac:dyDescent="0.25">
      <c r="A1508" t="s">
        <v>11565</v>
      </c>
      <c r="B1508" t="s">
        <v>11566</v>
      </c>
      <c r="C1508" t="s">
        <v>8520</v>
      </c>
      <c r="D1508" t="s">
        <v>11567</v>
      </c>
      <c r="E1508" t="s">
        <v>8550</v>
      </c>
      <c r="F1508" t="s">
        <v>11568</v>
      </c>
      <c r="G1508" t="s">
        <v>8518</v>
      </c>
      <c r="H1508" t="s">
        <v>8464</v>
      </c>
      <c r="I1508" t="s">
        <v>8569</v>
      </c>
      <c r="J1508" t="s">
        <v>8570</v>
      </c>
    </row>
    <row r="1509" spans="1:10" x14ac:dyDescent="0.25">
      <c r="A1509" t="s">
        <v>11547</v>
      </c>
      <c r="B1509" t="s">
        <v>11548</v>
      </c>
      <c r="C1509" t="s">
        <v>8520</v>
      </c>
      <c r="D1509" t="s">
        <v>11549</v>
      </c>
      <c r="E1509" t="s">
        <v>8583</v>
      </c>
      <c r="F1509" t="s">
        <v>11550</v>
      </c>
      <c r="G1509" t="s">
        <v>8518</v>
      </c>
      <c r="H1509" t="s">
        <v>8522</v>
      </c>
      <c r="I1509" t="s">
        <v>8569</v>
      </c>
      <c r="J1509" t="s">
        <v>10602</v>
      </c>
    </row>
    <row r="1510" spans="1:10" x14ac:dyDescent="0.25">
      <c r="A1510" t="s">
        <v>11551</v>
      </c>
      <c r="B1510" t="s">
        <v>11552</v>
      </c>
      <c r="C1510" t="s">
        <v>8520</v>
      </c>
      <c r="D1510" t="s">
        <v>11553</v>
      </c>
      <c r="E1510" t="s">
        <v>8583</v>
      </c>
      <c r="F1510" t="s">
        <v>11550</v>
      </c>
      <c r="G1510" t="s">
        <v>8518</v>
      </c>
      <c r="H1510" t="s">
        <v>8522</v>
      </c>
      <c r="I1510" t="s">
        <v>8569</v>
      </c>
      <c r="J1510" t="s">
        <v>10602</v>
      </c>
    </row>
    <row r="1511" spans="1:10" x14ac:dyDescent="0.25">
      <c r="A1511" t="s">
        <v>11554</v>
      </c>
      <c r="B1511" t="s">
        <v>11555</v>
      </c>
      <c r="C1511" t="s">
        <v>8520</v>
      </c>
      <c r="D1511" t="s">
        <v>11556</v>
      </c>
      <c r="E1511" t="s">
        <v>8583</v>
      </c>
      <c r="F1511" t="s">
        <v>11557</v>
      </c>
      <c r="G1511" t="s">
        <v>8518</v>
      </c>
      <c r="H1511" t="s">
        <v>8522</v>
      </c>
      <c r="I1511" t="s">
        <v>8569</v>
      </c>
      <c r="J1511" t="s">
        <v>10602</v>
      </c>
    </row>
    <row r="1512" spans="1:10" x14ac:dyDescent="0.25">
      <c r="A1512" t="s">
        <v>11558</v>
      </c>
      <c r="B1512" t="s">
        <v>11559</v>
      </c>
      <c r="C1512" t="s">
        <v>8520</v>
      </c>
      <c r="D1512" t="s">
        <v>11560</v>
      </c>
      <c r="E1512" t="s">
        <v>8583</v>
      </c>
      <c r="F1512" t="s">
        <v>11557</v>
      </c>
      <c r="G1512" t="s">
        <v>8518</v>
      </c>
      <c r="H1512" t="s">
        <v>8522</v>
      </c>
      <c r="I1512" t="s">
        <v>8569</v>
      </c>
      <c r="J1512" t="s">
        <v>8570</v>
      </c>
    </row>
    <row r="1513" spans="1:10" x14ac:dyDescent="0.25">
      <c r="A1513" t="s">
        <v>11561</v>
      </c>
      <c r="B1513" t="s">
        <v>11562</v>
      </c>
      <c r="C1513" t="s">
        <v>8520</v>
      </c>
      <c r="D1513" t="s">
        <v>11563</v>
      </c>
      <c r="E1513" t="s">
        <v>8583</v>
      </c>
      <c r="F1513" t="s">
        <v>11564</v>
      </c>
      <c r="G1513" t="s">
        <v>8518</v>
      </c>
      <c r="H1513" t="s">
        <v>8522</v>
      </c>
      <c r="I1513" t="s">
        <v>8569</v>
      </c>
      <c r="J1513" t="s">
        <v>8570</v>
      </c>
    </row>
    <row r="1514" spans="1:10" x14ac:dyDescent="0.25">
      <c r="A1514" t="s">
        <v>11565</v>
      </c>
      <c r="B1514" t="s">
        <v>11566</v>
      </c>
      <c r="C1514" t="s">
        <v>8520</v>
      </c>
      <c r="D1514" t="s">
        <v>11567</v>
      </c>
      <c r="E1514" t="s">
        <v>8583</v>
      </c>
      <c r="F1514" t="s">
        <v>11568</v>
      </c>
      <c r="G1514" t="s">
        <v>8518</v>
      </c>
      <c r="H1514" t="s">
        <v>8522</v>
      </c>
      <c r="I1514" t="s">
        <v>8569</v>
      </c>
      <c r="J1514" t="s">
        <v>8570</v>
      </c>
    </row>
    <row r="1515" spans="1:10" x14ac:dyDescent="0.25">
      <c r="A1515" t="s">
        <v>11569</v>
      </c>
      <c r="B1515" t="s">
        <v>11570</v>
      </c>
      <c r="C1515" t="s">
        <v>11571</v>
      </c>
      <c r="D1515" t="s">
        <v>11572</v>
      </c>
      <c r="E1515" t="s">
        <v>8516</v>
      </c>
      <c r="F1515" t="s">
        <v>11573</v>
      </c>
      <c r="G1515" t="s">
        <v>8588</v>
      </c>
      <c r="H1515" t="s">
        <v>8464</v>
      </c>
      <c r="I1515" t="s">
        <v>8601</v>
      </c>
      <c r="J1515" t="s">
        <v>8520</v>
      </c>
    </row>
    <row r="1516" spans="1:10" x14ac:dyDescent="0.25">
      <c r="A1516" t="s">
        <v>11574</v>
      </c>
      <c r="B1516" t="s">
        <v>11575</v>
      </c>
      <c r="C1516" t="s">
        <v>11576</v>
      </c>
      <c r="D1516" t="s">
        <v>11577</v>
      </c>
      <c r="E1516" t="s">
        <v>8516</v>
      </c>
      <c r="F1516" t="s">
        <v>11573</v>
      </c>
      <c r="G1516" t="s">
        <v>8588</v>
      </c>
      <c r="H1516" t="s">
        <v>8464</v>
      </c>
      <c r="I1516" t="s">
        <v>8691</v>
      </c>
      <c r="J1516" t="s">
        <v>8520</v>
      </c>
    </row>
    <row r="1517" spans="1:10" x14ac:dyDescent="0.25">
      <c r="A1517" t="s">
        <v>11578</v>
      </c>
      <c r="B1517" t="s">
        <v>11579</v>
      </c>
      <c r="C1517" t="s">
        <v>11580</v>
      </c>
      <c r="D1517" t="s">
        <v>11581</v>
      </c>
      <c r="E1517" t="s">
        <v>8516</v>
      </c>
      <c r="F1517" t="s">
        <v>11573</v>
      </c>
      <c r="G1517" t="s">
        <v>8588</v>
      </c>
      <c r="H1517" t="s">
        <v>8464</v>
      </c>
      <c r="I1517" t="s">
        <v>8691</v>
      </c>
      <c r="J1517" t="s">
        <v>8520</v>
      </c>
    </row>
    <row r="1518" spans="1:10" x14ac:dyDescent="0.25">
      <c r="A1518" t="s">
        <v>11582</v>
      </c>
      <c r="B1518" t="s">
        <v>11583</v>
      </c>
      <c r="C1518" t="s">
        <v>11584</v>
      </c>
      <c r="D1518" t="s">
        <v>11585</v>
      </c>
      <c r="E1518" t="s">
        <v>8516</v>
      </c>
      <c r="F1518" t="s">
        <v>11573</v>
      </c>
      <c r="G1518" t="s">
        <v>8588</v>
      </c>
      <c r="H1518" t="s">
        <v>8464</v>
      </c>
      <c r="I1518" t="s">
        <v>8691</v>
      </c>
      <c r="J1518" t="s">
        <v>8520</v>
      </c>
    </row>
    <row r="1519" spans="1:10" x14ac:dyDescent="0.25">
      <c r="A1519" t="s">
        <v>11569</v>
      </c>
      <c r="B1519" t="s">
        <v>11570</v>
      </c>
      <c r="C1519" t="s">
        <v>11571</v>
      </c>
      <c r="D1519" t="s">
        <v>11572</v>
      </c>
      <c r="E1519" t="s">
        <v>8521</v>
      </c>
      <c r="F1519" t="s">
        <v>11573</v>
      </c>
      <c r="G1519" t="s">
        <v>8588</v>
      </c>
      <c r="H1519" t="s">
        <v>8522</v>
      </c>
      <c r="I1519" t="s">
        <v>8601</v>
      </c>
      <c r="J1519" t="s">
        <v>8520</v>
      </c>
    </row>
    <row r="1520" spans="1:10" x14ac:dyDescent="0.25">
      <c r="A1520" t="s">
        <v>11574</v>
      </c>
      <c r="B1520" t="s">
        <v>11575</v>
      </c>
      <c r="C1520" t="s">
        <v>11576</v>
      </c>
      <c r="D1520" t="s">
        <v>11577</v>
      </c>
      <c r="E1520" t="s">
        <v>8521</v>
      </c>
      <c r="F1520" t="s">
        <v>11573</v>
      </c>
      <c r="G1520" t="s">
        <v>8588</v>
      </c>
      <c r="H1520" t="s">
        <v>8522</v>
      </c>
      <c r="I1520" t="s">
        <v>8691</v>
      </c>
      <c r="J1520" t="s">
        <v>8520</v>
      </c>
    </row>
    <row r="1521" spans="1:10" x14ac:dyDescent="0.25">
      <c r="A1521" t="s">
        <v>11578</v>
      </c>
      <c r="B1521" t="s">
        <v>11579</v>
      </c>
      <c r="C1521" t="s">
        <v>11580</v>
      </c>
      <c r="D1521" t="s">
        <v>11581</v>
      </c>
      <c r="E1521" t="s">
        <v>8521</v>
      </c>
      <c r="F1521" t="s">
        <v>11573</v>
      </c>
      <c r="G1521" t="s">
        <v>8588</v>
      </c>
      <c r="H1521" t="s">
        <v>8522</v>
      </c>
      <c r="I1521" t="s">
        <v>8691</v>
      </c>
      <c r="J1521" t="s">
        <v>8520</v>
      </c>
    </row>
    <row r="1522" spans="1:10" x14ac:dyDescent="0.25">
      <c r="A1522" t="s">
        <v>11582</v>
      </c>
      <c r="B1522" t="s">
        <v>11583</v>
      </c>
      <c r="C1522" t="s">
        <v>11584</v>
      </c>
      <c r="D1522" t="s">
        <v>11585</v>
      </c>
      <c r="E1522" t="s">
        <v>8521</v>
      </c>
      <c r="F1522" t="s">
        <v>11573</v>
      </c>
      <c r="G1522" t="s">
        <v>8588</v>
      </c>
      <c r="H1522" t="s">
        <v>8522</v>
      </c>
      <c r="I1522" t="s">
        <v>8691</v>
      </c>
      <c r="J1522" t="s">
        <v>8520</v>
      </c>
    </row>
    <row r="1523" spans="1:10" x14ac:dyDescent="0.25">
      <c r="A1523" t="s">
        <v>11586</v>
      </c>
      <c r="B1523" t="s">
        <v>11587</v>
      </c>
      <c r="C1523" t="s">
        <v>11588</v>
      </c>
      <c r="D1523" t="s">
        <v>11589</v>
      </c>
      <c r="E1523" t="s">
        <v>8516</v>
      </c>
      <c r="F1523" t="s">
        <v>11573</v>
      </c>
      <c r="G1523" t="s">
        <v>8588</v>
      </c>
      <c r="H1523" t="s">
        <v>8464</v>
      </c>
      <c r="I1523" t="s">
        <v>8691</v>
      </c>
      <c r="J1523" t="s">
        <v>8520</v>
      </c>
    </row>
    <row r="1524" spans="1:10" x14ac:dyDescent="0.25">
      <c r="A1524" t="s">
        <v>11590</v>
      </c>
      <c r="B1524" t="s">
        <v>11591</v>
      </c>
      <c r="C1524" t="s">
        <v>11592</v>
      </c>
      <c r="D1524" t="s">
        <v>11593</v>
      </c>
      <c r="E1524" t="s">
        <v>8516</v>
      </c>
      <c r="F1524" t="s">
        <v>11573</v>
      </c>
      <c r="G1524" t="s">
        <v>8588</v>
      </c>
      <c r="H1524" t="s">
        <v>8464</v>
      </c>
      <c r="I1524" t="s">
        <v>8691</v>
      </c>
      <c r="J1524" t="s">
        <v>8520</v>
      </c>
    </row>
    <row r="1525" spans="1:10" x14ac:dyDescent="0.25">
      <c r="A1525" t="s">
        <v>11586</v>
      </c>
      <c r="B1525" t="s">
        <v>11587</v>
      </c>
      <c r="C1525" t="s">
        <v>11588</v>
      </c>
      <c r="D1525" t="s">
        <v>11589</v>
      </c>
      <c r="E1525" t="s">
        <v>8521</v>
      </c>
      <c r="F1525" t="s">
        <v>11573</v>
      </c>
      <c r="G1525" t="s">
        <v>8588</v>
      </c>
      <c r="H1525" t="s">
        <v>8522</v>
      </c>
      <c r="I1525" t="s">
        <v>8691</v>
      </c>
      <c r="J1525" t="s">
        <v>8520</v>
      </c>
    </row>
    <row r="1526" spans="1:10" x14ac:dyDescent="0.25">
      <c r="A1526" t="s">
        <v>11590</v>
      </c>
      <c r="B1526" t="s">
        <v>11591</v>
      </c>
      <c r="C1526" t="s">
        <v>11592</v>
      </c>
      <c r="D1526" t="s">
        <v>11593</v>
      </c>
      <c r="E1526" t="s">
        <v>8521</v>
      </c>
      <c r="F1526" t="s">
        <v>11573</v>
      </c>
      <c r="G1526" t="s">
        <v>8588</v>
      </c>
      <c r="H1526" t="s">
        <v>8522</v>
      </c>
      <c r="I1526" t="s">
        <v>8691</v>
      </c>
      <c r="J1526" t="s">
        <v>8520</v>
      </c>
    </row>
    <row r="1527" spans="1:10" x14ac:dyDescent="0.25">
      <c r="A1527" t="s">
        <v>11594</v>
      </c>
      <c r="B1527" t="s">
        <v>11595</v>
      </c>
      <c r="C1527" t="s">
        <v>8520</v>
      </c>
      <c r="D1527" t="s">
        <v>11596</v>
      </c>
      <c r="E1527" t="s">
        <v>8516</v>
      </c>
      <c r="F1527" t="s">
        <v>11573</v>
      </c>
      <c r="G1527" t="s">
        <v>8588</v>
      </c>
      <c r="H1527" t="s">
        <v>8464</v>
      </c>
      <c r="I1527" t="s">
        <v>8601</v>
      </c>
      <c r="J1527" t="s">
        <v>8520</v>
      </c>
    </row>
    <row r="1528" spans="1:10" x14ac:dyDescent="0.25">
      <c r="A1528" t="s">
        <v>11597</v>
      </c>
      <c r="B1528" t="s">
        <v>11598</v>
      </c>
      <c r="C1528" t="s">
        <v>11599</v>
      </c>
      <c r="D1528" t="s">
        <v>11600</v>
      </c>
      <c r="E1528" t="s">
        <v>8516</v>
      </c>
      <c r="F1528" t="s">
        <v>11573</v>
      </c>
      <c r="G1528" t="s">
        <v>8588</v>
      </c>
      <c r="H1528" t="s">
        <v>8464</v>
      </c>
      <c r="I1528" t="s">
        <v>8691</v>
      </c>
      <c r="J1528" t="s">
        <v>8520</v>
      </c>
    </row>
    <row r="1529" spans="1:10" x14ac:dyDescent="0.25">
      <c r="A1529" t="s">
        <v>11601</v>
      </c>
      <c r="B1529" t="s">
        <v>11602</v>
      </c>
      <c r="C1529" t="s">
        <v>11603</v>
      </c>
      <c r="D1529" t="s">
        <v>11604</v>
      </c>
      <c r="E1529" t="s">
        <v>8516</v>
      </c>
      <c r="F1529" t="s">
        <v>11573</v>
      </c>
      <c r="G1529" t="s">
        <v>8588</v>
      </c>
      <c r="H1529" t="s">
        <v>8464</v>
      </c>
      <c r="I1529" t="s">
        <v>8601</v>
      </c>
      <c r="J1529" t="s">
        <v>8520</v>
      </c>
    </row>
    <row r="1530" spans="1:10" x14ac:dyDescent="0.25">
      <c r="A1530" t="s">
        <v>11594</v>
      </c>
      <c r="B1530" t="s">
        <v>11595</v>
      </c>
      <c r="C1530" t="s">
        <v>8520</v>
      </c>
      <c r="D1530" t="s">
        <v>11596</v>
      </c>
      <c r="E1530" t="s">
        <v>8521</v>
      </c>
      <c r="F1530" t="s">
        <v>11573</v>
      </c>
      <c r="G1530" t="s">
        <v>8588</v>
      </c>
      <c r="H1530" t="s">
        <v>8522</v>
      </c>
      <c r="I1530" t="s">
        <v>8601</v>
      </c>
      <c r="J1530" t="s">
        <v>8520</v>
      </c>
    </row>
    <row r="1531" spans="1:10" x14ac:dyDescent="0.25">
      <c r="A1531" t="s">
        <v>11597</v>
      </c>
      <c r="B1531" t="s">
        <v>11598</v>
      </c>
      <c r="C1531" t="s">
        <v>11599</v>
      </c>
      <c r="D1531" t="s">
        <v>11600</v>
      </c>
      <c r="E1531" t="s">
        <v>8521</v>
      </c>
      <c r="F1531" t="s">
        <v>11573</v>
      </c>
      <c r="G1531" t="s">
        <v>8588</v>
      </c>
      <c r="H1531" t="s">
        <v>8522</v>
      </c>
      <c r="I1531" t="s">
        <v>8691</v>
      </c>
      <c r="J1531" t="s">
        <v>8520</v>
      </c>
    </row>
    <row r="1532" spans="1:10" x14ac:dyDescent="0.25">
      <c r="A1532" t="s">
        <v>11601</v>
      </c>
      <c r="B1532" t="s">
        <v>11602</v>
      </c>
      <c r="C1532" t="s">
        <v>11603</v>
      </c>
      <c r="D1532" t="s">
        <v>11604</v>
      </c>
      <c r="E1532" t="s">
        <v>8521</v>
      </c>
      <c r="F1532" t="s">
        <v>11573</v>
      </c>
      <c r="G1532" t="s">
        <v>8588</v>
      </c>
      <c r="H1532" t="s">
        <v>8522</v>
      </c>
      <c r="I1532" t="s">
        <v>8601</v>
      </c>
      <c r="J1532" t="s">
        <v>8520</v>
      </c>
    </row>
    <row r="1533" spans="1:10" x14ac:dyDescent="0.25">
      <c r="A1533" t="s">
        <v>11605</v>
      </c>
      <c r="B1533" t="s">
        <v>11606</v>
      </c>
      <c r="C1533" t="s">
        <v>8520</v>
      </c>
      <c r="D1533" t="s">
        <v>11607</v>
      </c>
      <c r="E1533" t="s">
        <v>8516</v>
      </c>
      <c r="F1533" t="s">
        <v>11608</v>
      </c>
      <c r="G1533" t="s">
        <v>8588</v>
      </c>
      <c r="H1533" t="s">
        <v>8464</v>
      </c>
      <c r="I1533" t="s">
        <v>9211</v>
      </c>
      <c r="J1533" t="s">
        <v>8520</v>
      </c>
    </row>
    <row r="1534" spans="1:10" x14ac:dyDescent="0.25">
      <c r="A1534" t="s">
        <v>11609</v>
      </c>
      <c r="B1534" t="s">
        <v>11610</v>
      </c>
      <c r="C1534" t="s">
        <v>8520</v>
      </c>
      <c r="D1534" t="s">
        <v>11611</v>
      </c>
      <c r="E1534" t="s">
        <v>8516</v>
      </c>
      <c r="F1534" t="s">
        <v>11608</v>
      </c>
      <c r="G1534" t="s">
        <v>8588</v>
      </c>
      <c r="H1534" t="s">
        <v>8464</v>
      </c>
      <c r="I1534" t="s">
        <v>9211</v>
      </c>
      <c r="J1534" t="s">
        <v>8520</v>
      </c>
    </row>
    <row r="1535" spans="1:10" x14ac:dyDescent="0.25">
      <c r="A1535" t="s">
        <v>11612</v>
      </c>
      <c r="B1535" t="s">
        <v>11613</v>
      </c>
      <c r="C1535" t="s">
        <v>8520</v>
      </c>
      <c r="D1535" t="s">
        <v>11614</v>
      </c>
      <c r="E1535" t="s">
        <v>8516</v>
      </c>
      <c r="F1535" t="s">
        <v>11608</v>
      </c>
      <c r="G1535" t="s">
        <v>8588</v>
      </c>
      <c r="H1535" t="s">
        <v>8464</v>
      </c>
      <c r="I1535" t="s">
        <v>9211</v>
      </c>
      <c r="J1535" t="s">
        <v>8520</v>
      </c>
    </row>
    <row r="1536" spans="1:10" x14ac:dyDescent="0.25">
      <c r="A1536" t="s">
        <v>11615</v>
      </c>
      <c r="B1536" t="s">
        <v>11616</v>
      </c>
      <c r="C1536" t="s">
        <v>8520</v>
      </c>
      <c r="D1536" t="s">
        <v>11617</v>
      </c>
      <c r="E1536" t="s">
        <v>8516</v>
      </c>
      <c r="F1536" t="s">
        <v>11608</v>
      </c>
      <c r="G1536" t="s">
        <v>8588</v>
      </c>
      <c r="H1536" t="s">
        <v>8464</v>
      </c>
      <c r="I1536" t="s">
        <v>9211</v>
      </c>
      <c r="J1536" t="s">
        <v>8520</v>
      </c>
    </row>
    <row r="1537" spans="1:10" x14ac:dyDescent="0.25">
      <c r="A1537" t="s">
        <v>11618</v>
      </c>
      <c r="B1537" t="s">
        <v>11619</v>
      </c>
      <c r="C1537" t="s">
        <v>8520</v>
      </c>
      <c r="D1537" t="s">
        <v>11620</v>
      </c>
      <c r="E1537" t="s">
        <v>8516</v>
      </c>
      <c r="F1537" t="s">
        <v>11608</v>
      </c>
      <c r="G1537" t="s">
        <v>8588</v>
      </c>
      <c r="H1537" t="s">
        <v>8464</v>
      </c>
      <c r="I1537" t="s">
        <v>8605</v>
      </c>
      <c r="J1537" t="s">
        <v>8520</v>
      </c>
    </row>
    <row r="1538" spans="1:10" x14ac:dyDescent="0.25">
      <c r="A1538" t="s">
        <v>11621</v>
      </c>
      <c r="B1538" t="s">
        <v>11622</v>
      </c>
      <c r="C1538" t="s">
        <v>8520</v>
      </c>
      <c r="D1538" t="s">
        <v>11623</v>
      </c>
      <c r="E1538" t="s">
        <v>8516</v>
      </c>
      <c r="F1538" t="s">
        <v>11608</v>
      </c>
      <c r="G1538" t="s">
        <v>8588</v>
      </c>
      <c r="H1538" t="s">
        <v>8464</v>
      </c>
      <c r="I1538" t="s">
        <v>9211</v>
      </c>
      <c r="J1538" t="s">
        <v>8520</v>
      </c>
    </row>
    <row r="1539" spans="1:10" x14ac:dyDescent="0.25">
      <c r="A1539" t="s">
        <v>11624</v>
      </c>
      <c r="B1539" t="s">
        <v>11625</v>
      </c>
      <c r="C1539" t="s">
        <v>8520</v>
      </c>
      <c r="D1539" t="s">
        <v>11626</v>
      </c>
      <c r="E1539" t="s">
        <v>8516</v>
      </c>
      <c r="F1539" t="s">
        <v>11608</v>
      </c>
      <c r="G1539" t="s">
        <v>8588</v>
      </c>
      <c r="H1539" t="s">
        <v>8464</v>
      </c>
      <c r="I1539" t="s">
        <v>9211</v>
      </c>
      <c r="J1539" t="s">
        <v>8520</v>
      </c>
    </row>
    <row r="1540" spans="1:10" x14ac:dyDescent="0.25">
      <c r="A1540" t="s">
        <v>11627</v>
      </c>
      <c r="B1540" t="s">
        <v>11628</v>
      </c>
      <c r="C1540" t="s">
        <v>8520</v>
      </c>
      <c r="D1540" t="s">
        <v>11629</v>
      </c>
      <c r="E1540" t="s">
        <v>8516</v>
      </c>
      <c r="F1540" t="s">
        <v>11608</v>
      </c>
      <c r="G1540" t="s">
        <v>8588</v>
      </c>
      <c r="H1540" t="s">
        <v>8464</v>
      </c>
      <c r="I1540" t="s">
        <v>9211</v>
      </c>
      <c r="J1540" t="s">
        <v>8520</v>
      </c>
    </row>
    <row r="1541" spans="1:10" x14ac:dyDescent="0.25">
      <c r="A1541" t="s">
        <v>11630</v>
      </c>
      <c r="B1541" t="s">
        <v>11631</v>
      </c>
      <c r="C1541" t="s">
        <v>8520</v>
      </c>
      <c r="D1541" t="s">
        <v>11632</v>
      </c>
      <c r="E1541" t="s">
        <v>8516</v>
      </c>
      <c r="F1541" t="s">
        <v>11608</v>
      </c>
      <c r="G1541" t="s">
        <v>8588</v>
      </c>
      <c r="H1541" t="s">
        <v>8464</v>
      </c>
      <c r="I1541" t="s">
        <v>9211</v>
      </c>
      <c r="J1541" t="s">
        <v>8520</v>
      </c>
    </row>
    <row r="1542" spans="1:10" x14ac:dyDescent="0.25">
      <c r="A1542" t="s">
        <v>11633</v>
      </c>
      <c r="B1542" t="s">
        <v>11634</v>
      </c>
      <c r="C1542" t="s">
        <v>8520</v>
      </c>
      <c r="D1542" t="s">
        <v>11635</v>
      </c>
      <c r="E1542" t="s">
        <v>8516</v>
      </c>
      <c r="F1542" t="s">
        <v>11608</v>
      </c>
      <c r="G1542" t="s">
        <v>8588</v>
      </c>
      <c r="H1542" t="s">
        <v>8464</v>
      </c>
      <c r="I1542" t="s">
        <v>9211</v>
      </c>
      <c r="J1542" t="s">
        <v>8520</v>
      </c>
    </row>
    <row r="1543" spans="1:10" x14ac:dyDescent="0.25">
      <c r="A1543" t="s">
        <v>11636</v>
      </c>
      <c r="B1543" t="s">
        <v>11637</v>
      </c>
      <c r="C1543" t="s">
        <v>8520</v>
      </c>
      <c r="D1543" t="s">
        <v>11638</v>
      </c>
      <c r="E1543" t="s">
        <v>8516</v>
      </c>
      <c r="F1543" t="s">
        <v>11608</v>
      </c>
      <c r="G1543" t="s">
        <v>8588</v>
      </c>
      <c r="H1543" t="s">
        <v>8464</v>
      </c>
      <c r="I1543" t="s">
        <v>9211</v>
      </c>
      <c r="J1543" t="s">
        <v>8520</v>
      </c>
    </row>
    <row r="1544" spans="1:10" x14ac:dyDescent="0.25">
      <c r="A1544" t="s">
        <v>11639</v>
      </c>
      <c r="B1544" t="s">
        <v>11640</v>
      </c>
      <c r="C1544" t="s">
        <v>8520</v>
      </c>
      <c r="D1544" t="s">
        <v>11641</v>
      </c>
      <c r="E1544" t="s">
        <v>8516</v>
      </c>
      <c r="F1544" t="s">
        <v>11608</v>
      </c>
      <c r="G1544" t="s">
        <v>8588</v>
      </c>
      <c r="H1544" t="s">
        <v>8464</v>
      </c>
      <c r="I1544" t="s">
        <v>8605</v>
      </c>
      <c r="J1544" t="s">
        <v>8520</v>
      </c>
    </row>
    <row r="1545" spans="1:10" x14ac:dyDescent="0.25">
      <c r="A1545" t="s">
        <v>11642</v>
      </c>
      <c r="B1545" t="s">
        <v>11643</v>
      </c>
      <c r="C1545" t="s">
        <v>8520</v>
      </c>
      <c r="D1545" t="s">
        <v>11644</v>
      </c>
      <c r="E1545" t="s">
        <v>8516</v>
      </c>
      <c r="F1545" t="s">
        <v>11608</v>
      </c>
      <c r="G1545" t="s">
        <v>8588</v>
      </c>
      <c r="H1545" t="s">
        <v>8464</v>
      </c>
      <c r="I1545" t="s">
        <v>9211</v>
      </c>
      <c r="J1545" t="s">
        <v>8520</v>
      </c>
    </row>
    <row r="1546" spans="1:10" x14ac:dyDescent="0.25">
      <c r="A1546" t="s">
        <v>11645</v>
      </c>
      <c r="B1546" t="s">
        <v>11646</v>
      </c>
      <c r="C1546" t="s">
        <v>8520</v>
      </c>
      <c r="D1546" t="s">
        <v>11647</v>
      </c>
      <c r="E1546" t="s">
        <v>8516</v>
      </c>
      <c r="F1546" t="s">
        <v>11608</v>
      </c>
      <c r="G1546" t="s">
        <v>8588</v>
      </c>
      <c r="H1546" t="s">
        <v>8464</v>
      </c>
      <c r="I1546" t="s">
        <v>9211</v>
      </c>
      <c r="J1546" t="s">
        <v>8520</v>
      </c>
    </row>
    <row r="1547" spans="1:10" x14ac:dyDescent="0.25">
      <c r="A1547" t="s">
        <v>11648</v>
      </c>
      <c r="B1547" t="s">
        <v>11649</v>
      </c>
      <c r="C1547" t="s">
        <v>8520</v>
      </c>
      <c r="D1547" t="s">
        <v>11650</v>
      </c>
      <c r="E1547" t="s">
        <v>8516</v>
      </c>
      <c r="F1547" t="s">
        <v>11608</v>
      </c>
      <c r="G1547" t="s">
        <v>8588</v>
      </c>
      <c r="H1547" t="s">
        <v>8464</v>
      </c>
      <c r="I1547" t="s">
        <v>9211</v>
      </c>
      <c r="J1547" t="s">
        <v>8520</v>
      </c>
    </row>
    <row r="1548" spans="1:10" x14ac:dyDescent="0.25">
      <c r="A1548" t="s">
        <v>11651</v>
      </c>
      <c r="B1548" t="s">
        <v>11652</v>
      </c>
      <c r="C1548" t="s">
        <v>8520</v>
      </c>
      <c r="D1548" t="s">
        <v>11653</v>
      </c>
      <c r="E1548" t="s">
        <v>8516</v>
      </c>
      <c r="F1548" t="s">
        <v>11608</v>
      </c>
      <c r="G1548" t="s">
        <v>8588</v>
      </c>
      <c r="H1548" t="s">
        <v>8464</v>
      </c>
      <c r="I1548" t="s">
        <v>9211</v>
      </c>
      <c r="J1548" t="s">
        <v>8520</v>
      </c>
    </row>
    <row r="1549" spans="1:10" x14ac:dyDescent="0.25">
      <c r="A1549" t="s">
        <v>11654</v>
      </c>
      <c r="B1549" t="s">
        <v>11655</v>
      </c>
      <c r="C1549" t="s">
        <v>8520</v>
      </c>
      <c r="D1549" t="s">
        <v>11656</v>
      </c>
      <c r="E1549" t="s">
        <v>8516</v>
      </c>
      <c r="F1549" t="s">
        <v>11608</v>
      </c>
      <c r="G1549" t="s">
        <v>8588</v>
      </c>
      <c r="H1549" t="s">
        <v>8464</v>
      </c>
      <c r="I1549" t="s">
        <v>9211</v>
      </c>
      <c r="J1549" t="s">
        <v>8520</v>
      </c>
    </row>
    <row r="1550" spans="1:10" x14ac:dyDescent="0.25">
      <c r="A1550" t="s">
        <v>11657</v>
      </c>
      <c r="B1550" t="s">
        <v>11658</v>
      </c>
      <c r="C1550" t="s">
        <v>8520</v>
      </c>
      <c r="D1550" t="s">
        <v>11659</v>
      </c>
      <c r="E1550" t="s">
        <v>8516</v>
      </c>
      <c r="F1550" t="s">
        <v>11608</v>
      </c>
      <c r="G1550" t="s">
        <v>8588</v>
      </c>
      <c r="H1550" t="s">
        <v>8464</v>
      </c>
      <c r="I1550" t="s">
        <v>9211</v>
      </c>
      <c r="J1550" t="s">
        <v>8520</v>
      </c>
    </row>
    <row r="1551" spans="1:10" x14ac:dyDescent="0.25">
      <c r="A1551" t="s">
        <v>11660</v>
      </c>
      <c r="B1551" t="s">
        <v>11661</v>
      </c>
      <c r="C1551" t="s">
        <v>8520</v>
      </c>
      <c r="D1551" t="s">
        <v>11662</v>
      </c>
      <c r="E1551" t="s">
        <v>8516</v>
      </c>
      <c r="F1551" t="s">
        <v>11608</v>
      </c>
      <c r="G1551" t="s">
        <v>8588</v>
      </c>
      <c r="H1551" t="s">
        <v>8464</v>
      </c>
      <c r="I1551" t="s">
        <v>9211</v>
      </c>
      <c r="J1551" t="s">
        <v>8520</v>
      </c>
    </row>
    <row r="1552" spans="1:10" x14ac:dyDescent="0.25">
      <c r="A1552" t="s">
        <v>11663</v>
      </c>
      <c r="B1552" t="s">
        <v>11664</v>
      </c>
      <c r="C1552" t="s">
        <v>8520</v>
      </c>
      <c r="D1552" t="s">
        <v>11665</v>
      </c>
      <c r="E1552" t="s">
        <v>8516</v>
      </c>
      <c r="F1552" t="s">
        <v>11608</v>
      </c>
      <c r="G1552" t="s">
        <v>8588</v>
      </c>
      <c r="H1552" t="s">
        <v>8464</v>
      </c>
      <c r="I1552" t="s">
        <v>9211</v>
      </c>
      <c r="J1552" t="s">
        <v>8520</v>
      </c>
    </row>
    <row r="1553" spans="1:10" x14ac:dyDescent="0.25">
      <c r="A1553" t="s">
        <v>11666</v>
      </c>
      <c r="B1553" t="s">
        <v>11667</v>
      </c>
      <c r="C1553" t="s">
        <v>8520</v>
      </c>
      <c r="D1553" t="s">
        <v>11668</v>
      </c>
      <c r="E1553" t="s">
        <v>8516</v>
      </c>
      <c r="F1553" t="s">
        <v>11608</v>
      </c>
      <c r="G1553" t="s">
        <v>8588</v>
      </c>
      <c r="H1553" t="s">
        <v>8464</v>
      </c>
      <c r="I1553" t="s">
        <v>8605</v>
      </c>
      <c r="J1553" t="s">
        <v>8520</v>
      </c>
    </row>
    <row r="1554" spans="1:10" x14ac:dyDescent="0.25">
      <c r="A1554" t="s">
        <v>11669</v>
      </c>
      <c r="B1554" t="s">
        <v>11670</v>
      </c>
      <c r="C1554" t="s">
        <v>8520</v>
      </c>
      <c r="D1554" t="s">
        <v>11671</v>
      </c>
      <c r="E1554" t="s">
        <v>8516</v>
      </c>
      <c r="F1554" t="s">
        <v>11608</v>
      </c>
      <c r="G1554" t="s">
        <v>8588</v>
      </c>
      <c r="H1554" t="s">
        <v>8464</v>
      </c>
      <c r="I1554" t="s">
        <v>9211</v>
      </c>
      <c r="J1554" t="s">
        <v>8520</v>
      </c>
    </row>
    <row r="1555" spans="1:10" x14ac:dyDescent="0.25">
      <c r="A1555" t="s">
        <v>11672</v>
      </c>
      <c r="B1555" t="s">
        <v>11673</v>
      </c>
      <c r="C1555" t="s">
        <v>8520</v>
      </c>
      <c r="D1555" t="s">
        <v>11674</v>
      </c>
      <c r="E1555" t="s">
        <v>8516</v>
      </c>
      <c r="F1555" t="s">
        <v>11608</v>
      </c>
      <c r="G1555" t="s">
        <v>8588</v>
      </c>
      <c r="H1555" t="s">
        <v>8464</v>
      </c>
      <c r="I1555" t="s">
        <v>9211</v>
      </c>
      <c r="J1555" t="s">
        <v>8520</v>
      </c>
    </row>
    <row r="1556" spans="1:10" x14ac:dyDescent="0.25">
      <c r="A1556" t="s">
        <v>11605</v>
      </c>
      <c r="B1556" t="s">
        <v>11606</v>
      </c>
      <c r="C1556" t="s">
        <v>8520</v>
      </c>
      <c r="D1556" t="s">
        <v>11607</v>
      </c>
      <c r="E1556" t="s">
        <v>8521</v>
      </c>
      <c r="F1556" t="s">
        <v>11608</v>
      </c>
      <c r="G1556" t="s">
        <v>8588</v>
      </c>
      <c r="H1556" t="s">
        <v>8522</v>
      </c>
      <c r="I1556" t="s">
        <v>9211</v>
      </c>
      <c r="J1556" t="s">
        <v>8520</v>
      </c>
    </row>
    <row r="1557" spans="1:10" x14ac:dyDescent="0.25">
      <c r="A1557" t="s">
        <v>11609</v>
      </c>
      <c r="B1557" t="s">
        <v>11610</v>
      </c>
      <c r="C1557" t="s">
        <v>8520</v>
      </c>
      <c r="D1557" t="s">
        <v>11611</v>
      </c>
      <c r="E1557" t="s">
        <v>8521</v>
      </c>
      <c r="F1557" t="s">
        <v>11608</v>
      </c>
      <c r="G1557" t="s">
        <v>8588</v>
      </c>
      <c r="H1557" t="s">
        <v>8522</v>
      </c>
      <c r="I1557" t="s">
        <v>9211</v>
      </c>
      <c r="J1557" t="s">
        <v>8520</v>
      </c>
    </row>
    <row r="1558" spans="1:10" x14ac:dyDescent="0.25">
      <c r="A1558" t="s">
        <v>11612</v>
      </c>
      <c r="B1558" t="s">
        <v>11613</v>
      </c>
      <c r="C1558" t="s">
        <v>8520</v>
      </c>
      <c r="D1558" t="s">
        <v>11614</v>
      </c>
      <c r="E1558" t="s">
        <v>8521</v>
      </c>
      <c r="F1558" t="s">
        <v>11608</v>
      </c>
      <c r="G1558" t="s">
        <v>8588</v>
      </c>
      <c r="H1558" t="s">
        <v>8522</v>
      </c>
      <c r="I1558" t="s">
        <v>9211</v>
      </c>
      <c r="J1558" t="s">
        <v>8520</v>
      </c>
    </row>
    <row r="1559" spans="1:10" x14ac:dyDescent="0.25">
      <c r="A1559" t="s">
        <v>11615</v>
      </c>
      <c r="B1559" t="s">
        <v>11616</v>
      </c>
      <c r="C1559" t="s">
        <v>8520</v>
      </c>
      <c r="D1559" t="s">
        <v>11617</v>
      </c>
      <c r="E1559" t="s">
        <v>8521</v>
      </c>
      <c r="F1559" t="s">
        <v>11608</v>
      </c>
      <c r="G1559" t="s">
        <v>8588</v>
      </c>
      <c r="H1559" t="s">
        <v>8522</v>
      </c>
      <c r="I1559" t="s">
        <v>9211</v>
      </c>
      <c r="J1559" t="s">
        <v>8520</v>
      </c>
    </row>
    <row r="1560" spans="1:10" x14ac:dyDescent="0.25">
      <c r="A1560" t="s">
        <v>11618</v>
      </c>
      <c r="B1560" t="s">
        <v>11619</v>
      </c>
      <c r="C1560" t="s">
        <v>8520</v>
      </c>
      <c r="D1560" t="s">
        <v>11620</v>
      </c>
      <c r="E1560" t="s">
        <v>8521</v>
      </c>
      <c r="F1560" t="s">
        <v>11608</v>
      </c>
      <c r="G1560" t="s">
        <v>8588</v>
      </c>
      <c r="H1560" t="s">
        <v>8522</v>
      </c>
      <c r="I1560" t="s">
        <v>8605</v>
      </c>
      <c r="J1560" t="s">
        <v>8520</v>
      </c>
    </row>
    <row r="1561" spans="1:10" x14ac:dyDescent="0.25">
      <c r="A1561" t="s">
        <v>11621</v>
      </c>
      <c r="B1561" t="s">
        <v>11622</v>
      </c>
      <c r="C1561" t="s">
        <v>8520</v>
      </c>
      <c r="D1561" t="s">
        <v>11623</v>
      </c>
      <c r="E1561" t="s">
        <v>8521</v>
      </c>
      <c r="F1561" t="s">
        <v>11608</v>
      </c>
      <c r="G1561" t="s">
        <v>8588</v>
      </c>
      <c r="H1561" t="s">
        <v>8522</v>
      </c>
      <c r="I1561" t="s">
        <v>9211</v>
      </c>
      <c r="J1561" t="s">
        <v>8520</v>
      </c>
    </row>
    <row r="1562" spans="1:10" x14ac:dyDescent="0.25">
      <c r="A1562" t="s">
        <v>11624</v>
      </c>
      <c r="B1562" t="s">
        <v>11625</v>
      </c>
      <c r="C1562" t="s">
        <v>8520</v>
      </c>
      <c r="D1562" t="s">
        <v>11626</v>
      </c>
      <c r="E1562" t="s">
        <v>8521</v>
      </c>
      <c r="F1562" t="s">
        <v>11608</v>
      </c>
      <c r="G1562" t="s">
        <v>8588</v>
      </c>
      <c r="H1562" t="s">
        <v>8522</v>
      </c>
      <c r="I1562" t="s">
        <v>9211</v>
      </c>
      <c r="J1562" t="s">
        <v>8520</v>
      </c>
    </row>
    <row r="1563" spans="1:10" x14ac:dyDescent="0.25">
      <c r="A1563" t="s">
        <v>11627</v>
      </c>
      <c r="B1563" t="s">
        <v>11628</v>
      </c>
      <c r="C1563" t="s">
        <v>8520</v>
      </c>
      <c r="D1563" t="s">
        <v>11629</v>
      </c>
      <c r="E1563" t="s">
        <v>8521</v>
      </c>
      <c r="F1563" t="s">
        <v>11608</v>
      </c>
      <c r="G1563" t="s">
        <v>8588</v>
      </c>
      <c r="H1563" t="s">
        <v>8522</v>
      </c>
      <c r="I1563" t="s">
        <v>9211</v>
      </c>
      <c r="J1563" t="s">
        <v>8520</v>
      </c>
    </row>
    <row r="1564" spans="1:10" x14ac:dyDescent="0.25">
      <c r="A1564" t="s">
        <v>11630</v>
      </c>
      <c r="B1564" t="s">
        <v>11631</v>
      </c>
      <c r="C1564" t="s">
        <v>8520</v>
      </c>
      <c r="D1564" t="s">
        <v>11632</v>
      </c>
      <c r="E1564" t="s">
        <v>8521</v>
      </c>
      <c r="F1564" t="s">
        <v>11608</v>
      </c>
      <c r="G1564" t="s">
        <v>8588</v>
      </c>
      <c r="H1564" t="s">
        <v>8522</v>
      </c>
      <c r="I1564" t="s">
        <v>9211</v>
      </c>
      <c r="J1564" t="s">
        <v>8520</v>
      </c>
    </row>
    <row r="1565" spans="1:10" x14ac:dyDescent="0.25">
      <c r="A1565" t="s">
        <v>11633</v>
      </c>
      <c r="B1565" t="s">
        <v>11634</v>
      </c>
      <c r="C1565" t="s">
        <v>8520</v>
      </c>
      <c r="D1565" t="s">
        <v>11635</v>
      </c>
      <c r="E1565" t="s">
        <v>8521</v>
      </c>
      <c r="F1565" t="s">
        <v>11608</v>
      </c>
      <c r="G1565" t="s">
        <v>8588</v>
      </c>
      <c r="H1565" t="s">
        <v>8522</v>
      </c>
      <c r="I1565" t="s">
        <v>9211</v>
      </c>
      <c r="J1565" t="s">
        <v>8520</v>
      </c>
    </row>
    <row r="1566" spans="1:10" x14ac:dyDescent="0.25">
      <c r="A1566" t="s">
        <v>11636</v>
      </c>
      <c r="B1566" t="s">
        <v>11637</v>
      </c>
      <c r="C1566" t="s">
        <v>8520</v>
      </c>
      <c r="D1566" t="s">
        <v>11638</v>
      </c>
      <c r="E1566" t="s">
        <v>8521</v>
      </c>
      <c r="F1566" t="s">
        <v>11608</v>
      </c>
      <c r="G1566" t="s">
        <v>8588</v>
      </c>
      <c r="H1566" t="s">
        <v>8522</v>
      </c>
      <c r="I1566" t="s">
        <v>9211</v>
      </c>
      <c r="J1566" t="s">
        <v>8520</v>
      </c>
    </row>
    <row r="1567" spans="1:10" x14ac:dyDescent="0.25">
      <c r="A1567" t="s">
        <v>11639</v>
      </c>
      <c r="B1567" t="s">
        <v>11640</v>
      </c>
      <c r="C1567" t="s">
        <v>8520</v>
      </c>
      <c r="D1567" t="s">
        <v>11641</v>
      </c>
      <c r="E1567" t="s">
        <v>8521</v>
      </c>
      <c r="F1567" t="s">
        <v>11608</v>
      </c>
      <c r="G1567" t="s">
        <v>8588</v>
      </c>
      <c r="H1567" t="s">
        <v>8522</v>
      </c>
      <c r="I1567" t="s">
        <v>8605</v>
      </c>
      <c r="J1567" t="s">
        <v>8520</v>
      </c>
    </row>
    <row r="1568" spans="1:10" x14ac:dyDescent="0.25">
      <c r="A1568" t="s">
        <v>11642</v>
      </c>
      <c r="B1568" t="s">
        <v>11643</v>
      </c>
      <c r="C1568" t="s">
        <v>8520</v>
      </c>
      <c r="D1568" t="s">
        <v>11644</v>
      </c>
      <c r="E1568" t="s">
        <v>8521</v>
      </c>
      <c r="F1568" t="s">
        <v>11608</v>
      </c>
      <c r="G1568" t="s">
        <v>8588</v>
      </c>
      <c r="H1568" t="s">
        <v>8522</v>
      </c>
      <c r="I1568" t="s">
        <v>9211</v>
      </c>
      <c r="J1568" t="s">
        <v>8520</v>
      </c>
    </row>
    <row r="1569" spans="1:10" x14ac:dyDescent="0.25">
      <c r="A1569" t="s">
        <v>11645</v>
      </c>
      <c r="B1569" t="s">
        <v>11646</v>
      </c>
      <c r="C1569" t="s">
        <v>8520</v>
      </c>
      <c r="D1569" t="s">
        <v>11647</v>
      </c>
      <c r="E1569" t="s">
        <v>8521</v>
      </c>
      <c r="F1569" t="s">
        <v>11608</v>
      </c>
      <c r="G1569" t="s">
        <v>8588</v>
      </c>
      <c r="H1569" t="s">
        <v>8522</v>
      </c>
      <c r="I1569" t="s">
        <v>9211</v>
      </c>
      <c r="J1569" t="s">
        <v>8520</v>
      </c>
    </row>
    <row r="1570" spans="1:10" x14ac:dyDescent="0.25">
      <c r="A1570" t="s">
        <v>11648</v>
      </c>
      <c r="B1570" t="s">
        <v>11649</v>
      </c>
      <c r="C1570" t="s">
        <v>8520</v>
      </c>
      <c r="D1570" t="s">
        <v>11650</v>
      </c>
      <c r="E1570" t="s">
        <v>8521</v>
      </c>
      <c r="F1570" t="s">
        <v>11608</v>
      </c>
      <c r="G1570" t="s">
        <v>8588</v>
      </c>
      <c r="H1570" t="s">
        <v>8522</v>
      </c>
      <c r="I1570" t="s">
        <v>9211</v>
      </c>
      <c r="J1570" t="s">
        <v>8520</v>
      </c>
    </row>
    <row r="1571" spans="1:10" x14ac:dyDescent="0.25">
      <c r="A1571" t="s">
        <v>11651</v>
      </c>
      <c r="B1571" t="s">
        <v>11652</v>
      </c>
      <c r="C1571" t="s">
        <v>8520</v>
      </c>
      <c r="D1571" t="s">
        <v>11653</v>
      </c>
      <c r="E1571" t="s">
        <v>8521</v>
      </c>
      <c r="F1571" t="s">
        <v>11608</v>
      </c>
      <c r="G1571" t="s">
        <v>8588</v>
      </c>
      <c r="H1571" t="s">
        <v>8522</v>
      </c>
      <c r="I1571" t="s">
        <v>9211</v>
      </c>
      <c r="J1571" t="s">
        <v>8520</v>
      </c>
    </row>
    <row r="1572" spans="1:10" x14ac:dyDescent="0.25">
      <c r="A1572" t="s">
        <v>11654</v>
      </c>
      <c r="B1572" t="s">
        <v>11655</v>
      </c>
      <c r="C1572" t="s">
        <v>8520</v>
      </c>
      <c r="D1572" t="s">
        <v>11656</v>
      </c>
      <c r="E1572" t="s">
        <v>8521</v>
      </c>
      <c r="F1572" t="s">
        <v>11608</v>
      </c>
      <c r="G1572" t="s">
        <v>8588</v>
      </c>
      <c r="H1572" t="s">
        <v>8522</v>
      </c>
      <c r="I1572" t="s">
        <v>9211</v>
      </c>
      <c r="J1572" t="s">
        <v>8520</v>
      </c>
    </row>
    <row r="1573" spans="1:10" x14ac:dyDescent="0.25">
      <c r="A1573" t="s">
        <v>11657</v>
      </c>
      <c r="B1573" t="s">
        <v>11658</v>
      </c>
      <c r="C1573" t="s">
        <v>8520</v>
      </c>
      <c r="D1573" t="s">
        <v>11659</v>
      </c>
      <c r="E1573" t="s">
        <v>8521</v>
      </c>
      <c r="F1573" t="s">
        <v>11608</v>
      </c>
      <c r="G1573" t="s">
        <v>8588</v>
      </c>
      <c r="H1573" t="s">
        <v>8522</v>
      </c>
      <c r="I1573" t="s">
        <v>9211</v>
      </c>
      <c r="J1573" t="s">
        <v>8520</v>
      </c>
    </row>
    <row r="1574" spans="1:10" x14ac:dyDescent="0.25">
      <c r="A1574" t="s">
        <v>11660</v>
      </c>
      <c r="B1574" t="s">
        <v>11661</v>
      </c>
      <c r="C1574" t="s">
        <v>8520</v>
      </c>
      <c r="D1574" t="s">
        <v>11662</v>
      </c>
      <c r="E1574" t="s">
        <v>8521</v>
      </c>
      <c r="F1574" t="s">
        <v>11608</v>
      </c>
      <c r="G1574" t="s">
        <v>8588</v>
      </c>
      <c r="H1574" t="s">
        <v>8522</v>
      </c>
      <c r="I1574" t="s">
        <v>9211</v>
      </c>
      <c r="J1574" t="s">
        <v>8520</v>
      </c>
    </row>
    <row r="1575" spans="1:10" x14ac:dyDescent="0.25">
      <c r="A1575" t="s">
        <v>11663</v>
      </c>
      <c r="B1575" t="s">
        <v>11664</v>
      </c>
      <c r="C1575" t="s">
        <v>8520</v>
      </c>
      <c r="D1575" t="s">
        <v>11665</v>
      </c>
      <c r="E1575" t="s">
        <v>8521</v>
      </c>
      <c r="F1575" t="s">
        <v>11608</v>
      </c>
      <c r="G1575" t="s">
        <v>8588</v>
      </c>
      <c r="H1575" t="s">
        <v>8522</v>
      </c>
      <c r="I1575" t="s">
        <v>9211</v>
      </c>
      <c r="J1575" t="s">
        <v>8520</v>
      </c>
    </row>
    <row r="1576" spans="1:10" x14ac:dyDescent="0.25">
      <c r="A1576" t="s">
        <v>11666</v>
      </c>
      <c r="B1576" t="s">
        <v>11667</v>
      </c>
      <c r="C1576" t="s">
        <v>8520</v>
      </c>
      <c r="D1576" t="s">
        <v>11668</v>
      </c>
      <c r="E1576" t="s">
        <v>8521</v>
      </c>
      <c r="F1576" t="s">
        <v>11608</v>
      </c>
      <c r="G1576" t="s">
        <v>8588</v>
      </c>
      <c r="H1576" t="s">
        <v>8522</v>
      </c>
      <c r="I1576" t="s">
        <v>8605</v>
      </c>
      <c r="J1576" t="s">
        <v>8520</v>
      </c>
    </row>
    <row r="1577" spans="1:10" x14ac:dyDescent="0.25">
      <c r="A1577" t="s">
        <v>11669</v>
      </c>
      <c r="B1577" t="s">
        <v>11670</v>
      </c>
      <c r="C1577" t="s">
        <v>8520</v>
      </c>
      <c r="D1577" t="s">
        <v>11671</v>
      </c>
      <c r="E1577" t="s">
        <v>8521</v>
      </c>
      <c r="F1577" t="s">
        <v>11608</v>
      </c>
      <c r="G1577" t="s">
        <v>8588</v>
      </c>
      <c r="H1577" t="s">
        <v>8522</v>
      </c>
      <c r="I1577" t="s">
        <v>9211</v>
      </c>
      <c r="J1577" t="s">
        <v>8520</v>
      </c>
    </row>
    <row r="1578" spans="1:10" x14ac:dyDescent="0.25">
      <c r="A1578" t="s">
        <v>11672</v>
      </c>
      <c r="B1578" t="s">
        <v>11673</v>
      </c>
      <c r="C1578" t="s">
        <v>8520</v>
      </c>
      <c r="D1578" t="s">
        <v>11674</v>
      </c>
      <c r="E1578" t="s">
        <v>8521</v>
      </c>
      <c r="F1578" t="s">
        <v>11608</v>
      </c>
      <c r="G1578" t="s">
        <v>8588</v>
      </c>
      <c r="H1578" t="s">
        <v>8522</v>
      </c>
      <c r="I1578" t="s">
        <v>9211</v>
      </c>
      <c r="J1578" t="s">
        <v>8520</v>
      </c>
    </row>
    <row r="1579" spans="1:10" x14ac:dyDescent="0.25">
      <c r="A1579" t="s">
        <v>11675</v>
      </c>
      <c r="B1579" t="s">
        <v>11676</v>
      </c>
      <c r="C1579" t="s">
        <v>11677</v>
      </c>
      <c r="D1579" t="s">
        <v>11678</v>
      </c>
      <c r="E1579" t="s">
        <v>8516</v>
      </c>
      <c r="F1579" t="s">
        <v>11679</v>
      </c>
      <c r="G1579" t="s">
        <v>8518</v>
      </c>
      <c r="H1579" t="s">
        <v>8464</v>
      </c>
      <c r="I1579" t="s">
        <v>9390</v>
      </c>
      <c r="J1579" t="s">
        <v>8520</v>
      </c>
    </row>
    <row r="1580" spans="1:10" x14ac:dyDescent="0.25">
      <c r="A1580" t="s">
        <v>11675</v>
      </c>
      <c r="B1580" t="s">
        <v>11676</v>
      </c>
      <c r="C1580" t="s">
        <v>11677</v>
      </c>
      <c r="D1580" t="s">
        <v>11678</v>
      </c>
      <c r="E1580" t="s">
        <v>8521</v>
      </c>
      <c r="F1580" t="s">
        <v>11679</v>
      </c>
      <c r="G1580" t="s">
        <v>8518</v>
      </c>
      <c r="H1580" t="s">
        <v>8522</v>
      </c>
      <c r="I1580" t="s">
        <v>9390</v>
      </c>
      <c r="J1580" t="s">
        <v>8520</v>
      </c>
    </row>
    <row r="1581" spans="1:10" x14ac:dyDescent="0.25">
      <c r="A1581" t="s">
        <v>11680</v>
      </c>
      <c r="B1581" t="s">
        <v>11681</v>
      </c>
      <c r="C1581" t="s">
        <v>11682</v>
      </c>
      <c r="D1581" t="s">
        <v>11683</v>
      </c>
      <c r="E1581" t="s">
        <v>8516</v>
      </c>
      <c r="F1581" t="s">
        <v>11684</v>
      </c>
      <c r="G1581" t="s">
        <v>8518</v>
      </c>
      <c r="H1581" t="s">
        <v>8464</v>
      </c>
      <c r="I1581" t="s">
        <v>9402</v>
      </c>
      <c r="J1581" t="s">
        <v>11685</v>
      </c>
    </row>
    <row r="1582" spans="1:10" x14ac:dyDescent="0.25">
      <c r="A1582" t="s">
        <v>11680</v>
      </c>
      <c r="B1582" t="s">
        <v>11681</v>
      </c>
      <c r="C1582" t="s">
        <v>11682</v>
      </c>
      <c r="D1582" t="s">
        <v>11686</v>
      </c>
      <c r="E1582" t="s">
        <v>8521</v>
      </c>
      <c r="F1582" t="s">
        <v>11684</v>
      </c>
      <c r="G1582" t="s">
        <v>8518</v>
      </c>
      <c r="H1582" t="s">
        <v>8522</v>
      </c>
      <c r="I1582" t="s">
        <v>9402</v>
      </c>
      <c r="J1582" t="s">
        <v>11685</v>
      </c>
    </row>
    <row r="1583" spans="1:10" x14ac:dyDescent="0.25">
      <c r="A1583" t="s">
        <v>11687</v>
      </c>
      <c r="B1583" t="s">
        <v>11688</v>
      </c>
      <c r="C1583" t="s">
        <v>11689</v>
      </c>
      <c r="D1583" t="s">
        <v>11690</v>
      </c>
      <c r="E1583" t="s">
        <v>8516</v>
      </c>
      <c r="F1583" t="s">
        <v>11691</v>
      </c>
      <c r="G1583" t="s">
        <v>8518</v>
      </c>
      <c r="H1583" t="s">
        <v>8464</v>
      </c>
      <c r="I1583" t="s">
        <v>8519</v>
      </c>
      <c r="J1583" t="s">
        <v>9447</v>
      </c>
    </row>
    <row r="1584" spans="1:10" x14ac:dyDescent="0.25">
      <c r="A1584" t="s">
        <v>11687</v>
      </c>
      <c r="B1584" t="s">
        <v>11688</v>
      </c>
      <c r="C1584" t="s">
        <v>11689</v>
      </c>
      <c r="D1584" t="s">
        <v>11692</v>
      </c>
      <c r="E1584" t="s">
        <v>8521</v>
      </c>
      <c r="F1584" t="s">
        <v>11691</v>
      </c>
      <c r="G1584" t="s">
        <v>8518</v>
      </c>
      <c r="H1584" t="s">
        <v>8522</v>
      </c>
      <c r="I1584" t="s">
        <v>8519</v>
      </c>
      <c r="J1584" t="s">
        <v>9447</v>
      </c>
    </row>
    <row r="1585" spans="1:10" x14ac:dyDescent="0.25">
      <c r="A1585" t="s">
        <v>11693</v>
      </c>
      <c r="B1585" t="s">
        <v>11694</v>
      </c>
      <c r="C1585" t="s">
        <v>8520</v>
      </c>
      <c r="D1585" t="s">
        <v>11695</v>
      </c>
      <c r="E1585" t="s">
        <v>8550</v>
      </c>
      <c r="F1585" t="s">
        <v>11696</v>
      </c>
      <c r="G1585" t="s">
        <v>8518</v>
      </c>
      <c r="H1585" t="s">
        <v>8464</v>
      </c>
      <c r="I1585" t="s">
        <v>8569</v>
      </c>
      <c r="J1585" t="s">
        <v>10602</v>
      </c>
    </row>
    <row r="1586" spans="1:10" x14ac:dyDescent="0.25">
      <c r="A1586" t="s">
        <v>11697</v>
      </c>
      <c r="B1586" t="s">
        <v>11698</v>
      </c>
      <c r="C1586" t="s">
        <v>8520</v>
      </c>
      <c r="D1586" t="s">
        <v>11699</v>
      </c>
      <c r="E1586" t="s">
        <v>8550</v>
      </c>
      <c r="F1586" t="s">
        <v>11696</v>
      </c>
      <c r="G1586" t="s">
        <v>8518</v>
      </c>
      <c r="H1586" t="s">
        <v>8464</v>
      </c>
      <c r="I1586" t="s">
        <v>8569</v>
      </c>
      <c r="J1586" t="s">
        <v>10602</v>
      </c>
    </row>
    <row r="1587" spans="1:10" x14ac:dyDescent="0.25">
      <c r="A1587" t="s">
        <v>11700</v>
      </c>
      <c r="B1587" t="s">
        <v>11701</v>
      </c>
      <c r="C1587" t="s">
        <v>8520</v>
      </c>
      <c r="D1587" t="s">
        <v>11702</v>
      </c>
      <c r="E1587" t="s">
        <v>8550</v>
      </c>
      <c r="F1587" t="s">
        <v>11703</v>
      </c>
      <c r="G1587" t="s">
        <v>8518</v>
      </c>
      <c r="H1587" t="s">
        <v>8464</v>
      </c>
      <c r="I1587" t="s">
        <v>8569</v>
      </c>
      <c r="J1587" t="s">
        <v>10602</v>
      </c>
    </row>
    <row r="1588" spans="1:10" x14ac:dyDescent="0.25">
      <c r="A1588" t="s">
        <v>11704</v>
      </c>
      <c r="B1588" t="s">
        <v>11705</v>
      </c>
      <c r="C1588" t="s">
        <v>8520</v>
      </c>
      <c r="D1588" t="s">
        <v>11706</v>
      </c>
      <c r="E1588" t="s">
        <v>8550</v>
      </c>
      <c r="F1588" t="s">
        <v>11707</v>
      </c>
      <c r="G1588" t="s">
        <v>8518</v>
      </c>
      <c r="H1588" t="s">
        <v>8464</v>
      </c>
      <c r="I1588" t="s">
        <v>8569</v>
      </c>
      <c r="J1588" t="s">
        <v>10602</v>
      </c>
    </row>
    <row r="1589" spans="1:10" x14ac:dyDescent="0.25">
      <c r="A1589" t="s">
        <v>11693</v>
      </c>
      <c r="B1589" t="s">
        <v>11694</v>
      </c>
      <c r="C1589" t="s">
        <v>8520</v>
      </c>
      <c r="D1589" t="s">
        <v>11695</v>
      </c>
      <c r="E1589" t="s">
        <v>8583</v>
      </c>
      <c r="F1589" t="s">
        <v>11696</v>
      </c>
      <c r="G1589" t="s">
        <v>8518</v>
      </c>
      <c r="H1589" t="s">
        <v>8522</v>
      </c>
      <c r="I1589" t="s">
        <v>8569</v>
      </c>
      <c r="J1589" t="s">
        <v>10602</v>
      </c>
    </row>
    <row r="1590" spans="1:10" x14ac:dyDescent="0.25">
      <c r="A1590" t="s">
        <v>11697</v>
      </c>
      <c r="B1590" t="s">
        <v>11698</v>
      </c>
      <c r="C1590" t="s">
        <v>8520</v>
      </c>
      <c r="D1590" t="s">
        <v>11699</v>
      </c>
      <c r="E1590" t="s">
        <v>8583</v>
      </c>
      <c r="F1590" t="s">
        <v>11696</v>
      </c>
      <c r="G1590" t="s">
        <v>8518</v>
      </c>
      <c r="H1590" t="s">
        <v>8522</v>
      </c>
      <c r="I1590" t="s">
        <v>8569</v>
      </c>
      <c r="J1590" t="s">
        <v>10602</v>
      </c>
    </row>
    <row r="1591" spans="1:10" x14ac:dyDescent="0.25">
      <c r="A1591" t="s">
        <v>11700</v>
      </c>
      <c r="B1591" t="s">
        <v>11701</v>
      </c>
      <c r="C1591" t="s">
        <v>8520</v>
      </c>
      <c r="D1591" t="s">
        <v>11702</v>
      </c>
      <c r="E1591" t="s">
        <v>8583</v>
      </c>
      <c r="F1591" t="s">
        <v>11703</v>
      </c>
      <c r="G1591" t="s">
        <v>8518</v>
      </c>
      <c r="H1591" t="s">
        <v>8522</v>
      </c>
      <c r="I1591" t="s">
        <v>8569</v>
      </c>
      <c r="J1591" t="s">
        <v>10602</v>
      </c>
    </row>
    <row r="1592" spans="1:10" x14ac:dyDescent="0.25">
      <c r="A1592" t="s">
        <v>11704</v>
      </c>
      <c r="B1592" t="s">
        <v>11705</v>
      </c>
      <c r="C1592" t="s">
        <v>8520</v>
      </c>
      <c r="D1592" t="s">
        <v>11706</v>
      </c>
      <c r="E1592" t="s">
        <v>8583</v>
      </c>
      <c r="F1592" t="s">
        <v>11707</v>
      </c>
      <c r="G1592" t="s">
        <v>8518</v>
      </c>
      <c r="H1592" t="s">
        <v>8522</v>
      </c>
      <c r="I1592" t="s">
        <v>8569</v>
      </c>
      <c r="J1592" t="s">
        <v>10602</v>
      </c>
    </row>
    <row r="1593" spans="1:10" x14ac:dyDescent="0.25">
      <c r="A1593" t="s">
        <v>11708</v>
      </c>
      <c r="B1593" t="s">
        <v>11709</v>
      </c>
      <c r="C1593" t="s">
        <v>8520</v>
      </c>
      <c r="D1593" t="s">
        <v>11710</v>
      </c>
      <c r="E1593" t="s">
        <v>8516</v>
      </c>
      <c r="F1593" t="s">
        <v>11711</v>
      </c>
      <c r="G1593" t="s">
        <v>8588</v>
      </c>
      <c r="H1593" t="s">
        <v>8464</v>
      </c>
      <c r="I1593" t="s">
        <v>8601</v>
      </c>
      <c r="J1593" t="s">
        <v>8520</v>
      </c>
    </row>
    <row r="1594" spans="1:10" x14ac:dyDescent="0.25">
      <c r="A1594" t="s">
        <v>11708</v>
      </c>
      <c r="B1594" t="s">
        <v>11709</v>
      </c>
      <c r="C1594" t="s">
        <v>8520</v>
      </c>
      <c r="D1594" t="s">
        <v>11710</v>
      </c>
      <c r="E1594" t="s">
        <v>8521</v>
      </c>
      <c r="F1594" t="s">
        <v>11711</v>
      </c>
      <c r="G1594" t="s">
        <v>8588</v>
      </c>
      <c r="H1594" t="s">
        <v>8522</v>
      </c>
      <c r="I1594" t="s">
        <v>8601</v>
      </c>
      <c r="J1594" t="s">
        <v>8520</v>
      </c>
    </row>
    <row r="1595" spans="1:10" x14ac:dyDescent="0.25">
      <c r="A1595" t="s">
        <v>11712</v>
      </c>
      <c r="B1595" t="s">
        <v>11713</v>
      </c>
      <c r="C1595" t="s">
        <v>11714</v>
      </c>
      <c r="D1595" t="s">
        <v>11715</v>
      </c>
      <c r="E1595" t="s">
        <v>8516</v>
      </c>
      <c r="F1595" t="s">
        <v>11711</v>
      </c>
      <c r="G1595" t="s">
        <v>8588</v>
      </c>
      <c r="H1595" t="s">
        <v>8464</v>
      </c>
      <c r="I1595" t="s">
        <v>9211</v>
      </c>
      <c r="J1595" t="s">
        <v>8520</v>
      </c>
    </row>
    <row r="1596" spans="1:10" x14ac:dyDescent="0.25">
      <c r="A1596" t="s">
        <v>11716</v>
      </c>
      <c r="B1596" t="s">
        <v>11717</v>
      </c>
      <c r="C1596" t="s">
        <v>11718</v>
      </c>
      <c r="D1596" t="s">
        <v>11719</v>
      </c>
      <c r="E1596" t="s">
        <v>8516</v>
      </c>
      <c r="F1596" t="s">
        <v>11711</v>
      </c>
      <c r="G1596" t="s">
        <v>8588</v>
      </c>
      <c r="H1596" t="s">
        <v>8464</v>
      </c>
      <c r="I1596" t="s">
        <v>8691</v>
      </c>
      <c r="J1596" t="s">
        <v>8520</v>
      </c>
    </row>
    <row r="1597" spans="1:10" x14ac:dyDescent="0.25">
      <c r="A1597" t="s">
        <v>11720</v>
      </c>
      <c r="B1597" t="s">
        <v>11721</v>
      </c>
      <c r="C1597" t="s">
        <v>11722</v>
      </c>
      <c r="D1597" t="s">
        <v>11723</v>
      </c>
      <c r="E1597" t="s">
        <v>8516</v>
      </c>
      <c r="F1597" t="s">
        <v>11711</v>
      </c>
      <c r="G1597" t="s">
        <v>8588</v>
      </c>
      <c r="H1597" t="s">
        <v>8464</v>
      </c>
      <c r="I1597" t="s">
        <v>8691</v>
      </c>
      <c r="J1597" t="s">
        <v>8520</v>
      </c>
    </row>
    <row r="1598" spans="1:10" x14ac:dyDescent="0.25">
      <c r="A1598" t="s">
        <v>11724</v>
      </c>
      <c r="B1598" t="s">
        <v>11725</v>
      </c>
      <c r="C1598" t="s">
        <v>11726</v>
      </c>
      <c r="D1598" t="s">
        <v>11727</v>
      </c>
      <c r="E1598" t="s">
        <v>8516</v>
      </c>
      <c r="F1598" t="s">
        <v>11711</v>
      </c>
      <c r="G1598" t="s">
        <v>8588</v>
      </c>
      <c r="H1598" t="s">
        <v>8464</v>
      </c>
      <c r="I1598" t="s">
        <v>8691</v>
      </c>
      <c r="J1598" t="s">
        <v>8520</v>
      </c>
    </row>
    <row r="1599" spans="1:10" x14ac:dyDescent="0.25">
      <c r="A1599" t="s">
        <v>11728</v>
      </c>
      <c r="B1599" t="s">
        <v>11729</v>
      </c>
      <c r="C1599" t="s">
        <v>11730</v>
      </c>
      <c r="D1599" t="s">
        <v>11731</v>
      </c>
      <c r="E1599" t="s">
        <v>8516</v>
      </c>
      <c r="F1599" t="s">
        <v>11711</v>
      </c>
      <c r="G1599" t="s">
        <v>8588</v>
      </c>
      <c r="H1599" t="s">
        <v>8464</v>
      </c>
      <c r="I1599" t="s">
        <v>8691</v>
      </c>
      <c r="J1599" t="s">
        <v>8520</v>
      </c>
    </row>
    <row r="1600" spans="1:10" x14ac:dyDescent="0.25">
      <c r="A1600" t="s">
        <v>11732</v>
      </c>
      <c r="B1600" t="s">
        <v>11733</v>
      </c>
      <c r="C1600" t="s">
        <v>11734</v>
      </c>
      <c r="D1600" t="s">
        <v>11735</v>
      </c>
      <c r="E1600" t="s">
        <v>8516</v>
      </c>
      <c r="F1600" t="s">
        <v>11711</v>
      </c>
      <c r="G1600" t="s">
        <v>8588</v>
      </c>
      <c r="H1600" t="s">
        <v>8464</v>
      </c>
      <c r="I1600" t="s">
        <v>9211</v>
      </c>
      <c r="J1600" t="s">
        <v>8520</v>
      </c>
    </row>
    <row r="1601" spans="1:10" x14ac:dyDescent="0.25">
      <c r="A1601" t="s">
        <v>11736</v>
      </c>
      <c r="B1601" t="s">
        <v>11737</v>
      </c>
      <c r="C1601" t="s">
        <v>8520</v>
      </c>
      <c r="D1601" t="s">
        <v>11738</v>
      </c>
      <c r="E1601" t="s">
        <v>8516</v>
      </c>
      <c r="F1601" t="s">
        <v>11711</v>
      </c>
      <c r="G1601" t="s">
        <v>8588</v>
      </c>
      <c r="H1601" t="s">
        <v>8464</v>
      </c>
      <c r="I1601" t="s">
        <v>9211</v>
      </c>
      <c r="J1601" t="s">
        <v>8520</v>
      </c>
    </row>
    <row r="1602" spans="1:10" x14ac:dyDescent="0.25">
      <c r="A1602" t="s">
        <v>11739</v>
      </c>
      <c r="B1602" t="s">
        <v>11740</v>
      </c>
      <c r="C1602" t="s">
        <v>11741</v>
      </c>
      <c r="D1602" t="s">
        <v>11742</v>
      </c>
      <c r="E1602" t="s">
        <v>8516</v>
      </c>
      <c r="F1602" t="s">
        <v>11711</v>
      </c>
      <c r="G1602" t="s">
        <v>8588</v>
      </c>
      <c r="H1602" t="s">
        <v>8464</v>
      </c>
      <c r="I1602" t="s">
        <v>8691</v>
      </c>
      <c r="J1602" t="s">
        <v>8520</v>
      </c>
    </row>
    <row r="1603" spans="1:10" x14ac:dyDescent="0.25">
      <c r="A1603" t="s">
        <v>11712</v>
      </c>
      <c r="B1603" t="s">
        <v>11713</v>
      </c>
      <c r="C1603" t="s">
        <v>11714</v>
      </c>
      <c r="D1603" t="s">
        <v>11715</v>
      </c>
      <c r="E1603" t="s">
        <v>8521</v>
      </c>
      <c r="F1603" t="s">
        <v>11711</v>
      </c>
      <c r="G1603" t="s">
        <v>8588</v>
      </c>
      <c r="H1603" t="s">
        <v>8522</v>
      </c>
      <c r="I1603" t="s">
        <v>9211</v>
      </c>
      <c r="J1603" t="s">
        <v>8520</v>
      </c>
    </row>
    <row r="1604" spans="1:10" x14ac:dyDescent="0.25">
      <c r="A1604" t="s">
        <v>11716</v>
      </c>
      <c r="B1604" t="s">
        <v>11717</v>
      </c>
      <c r="C1604" t="s">
        <v>11718</v>
      </c>
      <c r="D1604" t="s">
        <v>11719</v>
      </c>
      <c r="E1604" t="s">
        <v>8521</v>
      </c>
      <c r="F1604" t="s">
        <v>11711</v>
      </c>
      <c r="G1604" t="s">
        <v>8588</v>
      </c>
      <c r="H1604" t="s">
        <v>8522</v>
      </c>
      <c r="I1604" t="s">
        <v>8691</v>
      </c>
      <c r="J1604" t="s">
        <v>8520</v>
      </c>
    </row>
    <row r="1605" spans="1:10" x14ac:dyDescent="0.25">
      <c r="A1605" t="s">
        <v>11720</v>
      </c>
      <c r="B1605" t="s">
        <v>11721</v>
      </c>
      <c r="C1605" t="s">
        <v>11722</v>
      </c>
      <c r="D1605" t="s">
        <v>11723</v>
      </c>
      <c r="E1605" t="s">
        <v>8521</v>
      </c>
      <c r="F1605" t="s">
        <v>11711</v>
      </c>
      <c r="G1605" t="s">
        <v>8588</v>
      </c>
      <c r="H1605" t="s">
        <v>8522</v>
      </c>
      <c r="I1605" t="s">
        <v>8691</v>
      </c>
      <c r="J1605" t="s">
        <v>8520</v>
      </c>
    </row>
    <row r="1606" spans="1:10" x14ac:dyDescent="0.25">
      <c r="A1606" t="s">
        <v>11724</v>
      </c>
      <c r="B1606" t="s">
        <v>11725</v>
      </c>
      <c r="C1606" t="s">
        <v>11726</v>
      </c>
      <c r="D1606" t="s">
        <v>11727</v>
      </c>
      <c r="E1606" t="s">
        <v>8521</v>
      </c>
      <c r="F1606" t="s">
        <v>11711</v>
      </c>
      <c r="G1606" t="s">
        <v>8588</v>
      </c>
      <c r="H1606" t="s">
        <v>8522</v>
      </c>
      <c r="I1606" t="s">
        <v>8691</v>
      </c>
      <c r="J1606" t="s">
        <v>8520</v>
      </c>
    </row>
    <row r="1607" spans="1:10" x14ac:dyDescent="0.25">
      <c r="A1607" t="s">
        <v>11728</v>
      </c>
      <c r="B1607" t="s">
        <v>11729</v>
      </c>
      <c r="C1607" t="s">
        <v>11730</v>
      </c>
      <c r="D1607" t="s">
        <v>11731</v>
      </c>
      <c r="E1607" t="s">
        <v>8521</v>
      </c>
      <c r="F1607" t="s">
        <v>11711</v>
      </c>
      <c r="G1607" t="s">
        <v>8588</v>
      </c>
      <c r="H1607" t="s">
        <v>8522</v>
      </c>
      <c r="I1607" t="s">
        <v>8691</v>
      </c>
      <c r="J1607" t="s">
        <v>8520</v>
      </c>
    </row>
    <row r="1608" spans="1:10" x14ac:dyDescent="0.25">
      <c r="A1608" t="s">
        <v>11732</v>
      </c>
      <c r="B1608" t="s">
        <v>11733</v>
      </c>
      <c r="C1608" t="s">
        <v>11734</v>
      </c>
      <c r="D1608" t="s">
        <v>11735</v>
      </c>
      <c r="E1608" t="s">
        <v>8521</v>
      </c>
      <c r="F1608" t="s">
        <v>11711</v>
      </c>
      <c r="G1608" t="s">
        <v>8588</v>
      </c>
      <c r="H1608" t="s">
        <v>8522</v>
      </c>
      <c r="I1608" t="s">
        <v>9211</v>
      </c>
      <c r="J1608" t="s">
        <v>8520</v>
      </c>
    </row>
    <row r="1609" spans="1:10" x14ac:dyDescent="0.25">
      <c r="A1609" t="s">
        <v>11736</v>
      </c>
      <c r="B1609" t="s">
        <v>11737</v>
      </c>
      <c r="C1609" t="s">
        <v>8520</v>
      </c>
      <c r="D1609" t="s">
        <v>11738</v>
      </c>
      <c r="E1609" t="s">
        <v>8521</v>
      </c>
      <c r="F1609" t="s">
        <v>11711</v>
      </c>
      <c r="G1609" t="s">
        <v>8588</v>
      </c>
      <c r="H1609" t="s">
        <v>8522</v>
      </c>
      <c r="I1609" t="s">
        <v>9211</v>
      </c>
      <c r="J1609" t="s">
        <v>8520</v>
      </c>
    </row>
    <row r="1610" spans="1:10" x14ac:dyDescent="0.25">
      <c r="A1610" t="s">
        <v>11739</v>
      </c>
      <c r="B1610" t="s">
        <v>11740</v>
      </c>
      <c r="C1610" t="s">
        <v>11741</v>
      </c>
      <c r="D1610" t="s">
        <v>11742</v>
      </c>
      <c r="E1610" t="s">
        <v>8521</v>
      </c>
      <c r="F1610" t="s">
        <v>11711</v>
      </c>
      <c r="G1610" t="s">
        <v>8588</v>
      </c>
      <c r="H1610" t="s">
        <v>8522</v>
      </c>
      <c r="I1610" t="s">
        <v>8691</v>
      </c>
      <c r="J1610" t="s">
        <v>8520</v>
      </c>
    </row>
    <row r="1611" spans="1:10" x14ac:dyDescent="0.25">
      <c r="A1611" t="s">
        <v>11743</v>
      </c>
      <c r="B1611" t="s">
        <v>11744</v>
      </c>
      <c r="C1611" t="s">
        <v>11745</v>
      </c>
      <c r="D1611" t="s">
        <v>11746</v>
      </c>
      <c r="E1611" t="s">
        <v>8516</v>
      </c>
      <c r="F1611" t="s">
        <v>11711</v>
      </c>
      <c r="G1611" t="s">
        <v>8588</v>
      </c>
      <c r="H1611" t="s">
        <v>8464</v>
      </c>
      <c r="I1611" t="s">
        <v>9211</v>
      </c>
      <c r="J1611" t="s">
        <v>8520</v>
      </c>
    </row>
    <row r="1612" spans="1:10" x14ac:dyDescent="0.25">
      <c r="A1612" t="s">
        <v>11747</v>
      </c>
      <c r="B1612" t="s">
        <v>11748</v>
      </c>
      <c r="C1612" t="s">
        <v>11749</v>
      </c>
      <c r="D1612" t="s">
        <v>11750</v>
      </c>
      <c r="E1612" t="s">
        <v>8516</v>
      </c>
      <c r="F1612" t="s">
        <v>11711</v>
      </c>
      <c r="G1612" t="s">
        <v>8588</v>
      </c>
      <c r="H1612" t="s">
        <v>8464</v>
      </c>
      <c r="I1612" t="s">
        <v>8691</v>
      </c>
      <c r="J1612" t="s">
        <v>8520</v>
      </c>
    </row>
    <row r="1613" spans="1:10" x14ac:dyDescent="0.25">
      <c r="A1613" t="s">
        <v>11751</v>
      </c>
      <c r="B1613" t="s">
        <v>11752</v>
      </c>
      <c r="C1613" t="s">
        <v>11753</v>
      </c>
      <c r="D1613" t="s">
        <v>11754</v>
      </c>
      <c r="E1613" t="s">
        <v>8516</v>
      </c>
      <c r="F1613" t="s">
        <v>11711</v>
      </c>
      <c r="G1613" t="s">
        <v>8588</v>
      </c>
      <c r="H1613" t="s">
        <v>8464</v>
      </c>
      <c r="I1613" t="s">
        <v>8691</v>
      </c>
      <c r="J1613" t="s">
        <v>8520</v>
      </c>
    </row>
    <row r="1614" spans="1:10" x14ac:dyDescent="0.25">
      <c r="A1614" t="s">
        <v>11755</v>
      </c>
      <c r="B1614" t="s">
        <v>11756</v>
      </c>
      <c r="C1614" t="s">
        <v>11757</v>
      </c>
      <c r="D1614" t="s">
        <v>11758</v>
      </c>
      <c r="E1614" t="s">
        <v>8516</v>
      </c>
      <c r="F1614" t="s">
        <v>11711</v>
      </c>
      <c r="G1614" t="s">
        <v>8588</v>
      </c>
      <c r="H1614" t="s">
        <v>8464</v>
      </c>
      <c r="I1614" t="s">
        <v>8691</v>
      </c>
      <c r="J1614" t="s">
        <v>8520</v>
      </c>
    </row>
    <row r="1615" spans="1:10" x14ac:dyDescent="0.25">
      <c r="A1615" t="s">
        <v>11759</v>
      </c>
      <c r="B1615" t="s">
        <v>11760</v>
      </c>
      <c r="C1615" t="s">
        <v>11761</v>
      </c>
      <c r="D1615" t="s">
        <v>11762</v>
      </c>
      <c r="E1615" t="s">
        <v>8516</v>
      </c>
      <c r="F1615" t="s">
        <v>11711</v>
      </c>
      <c r="G1615" t="s">
        <v>8588</v>
      </c>
      <c r="H1615" t="s">
        <v>8464</v>
      </c>
      <c r="I1615" t="s">
        <v>8691</v>
      </c>
      <c r="J1615" t="s">
        <v>8520</v>
      </c>
    </row>
    <row r="1616" spans="1:10" x14ac:dyDescent="0.25">
      <c r="A1616" t="s">
        <v>11763</v>
      </c>
      <c r="B1616" t="s">
        <v>11764</v>
      </c>
      <c r="C1616" t="s">
        <v>11765</v>
      </c>
      <c r="D1616" t="s">
        <v>11766</v>
      </c>
      <c r="E1616" t="s">
        <v>8516</v>
      </c>
      <c r="F1616" t="s">
        <v>11711</v>
      </c>
      <c r="G1616" t="s">
        <v>8588</v>
      </c>
      <c r="H1616" t="s">
        <v>8464</v>
      </c>
      <c r="I1616" t="s">
        <v>9211</v>
      </c>
      <c r="J1616" t="s">
        <v>8520</v>
      </c>
    </row>
    <row r="1617" spans="1:10" x14ac:dyDescent="0.25">
      <c r="A1617" t="s">
        <v>11767</v>
      </c>
      <c r="B1617" t="s">
        <v>11768</v>
      </c>
      <c r="C1617" t="s">
        <v>11769</v>
      </c>
      <c r="D1617" t="s">
        <v>11770</v>
      </c>
      <c r="E1617" t="s">
        <v>8516</v>
      </c>
      <c r="F1617" t="s">
        <v>11711</v>
      </c>
      <c r="G1617" t="s">
        <v>8588</v>
      </c>
      <c r="H1617" t="s">
        <v>8464</v>
      </c>
      <c r="I1617" t="s">
        <v>9211</v>
      </c>
      <c r="J1617" t="s">
        <v>8520</v>
      </c>
    </row>
    <row r="1618" spans="1:10" x14ac:dyDescent="0.25">
      <c r="A1618" t="s">
        <v>11771</v>
      </c>
      <c r="B1618" t="s">
        <v>11772</v>
      </c>
      <c r="C1618" t="s">
        <v>11773</v>
      </c>
      <c r="D1618" t="s">
        <v>11774</v>
      </c>
      <c r="E1618" t="s">
        <v>8516</v>
      </c>
      <c r="F1618" t="s">
        <v>11711</v>
      </c>
      <c r="G1618" t="s">
        <v>8588</v>
      </c>
      <c r="H1618" t="s">
        <v>8464</v>
      </c>
      <c r="I1618" t="s">
        <v>8691</v>
      </c>
      <c r="J1618" t="s">
        <v>8520</v>
      </c>
    </row>
    <row r="1619" spans="1:10" x14ac:dyDescent="0.25">
      <c r="A1619" t="s">
        <v>11775</v>
      </c>
      <c r="B1619" t="s">
        <v>11776</v>
      </c>
      <c r="C1619" t="s">
        <v>11777</v>
      </c>
      <c r="D1619" t="s">
        <v>11778</v>
      </c>
      <c r="E1619" t="s">
        <v>8516</v>
      </c>
      <c r="F1619" t="s">
        <v>11711</v>
      </c>
      <c r="G1619" t="s">
        <v>8588</v>
      </c>
      <c r="H1619" t="s">
        <v>8464</v>
      </c>
      <c r="I1619" t="s">
        <v>8691</v>
      </c>
      <c r="J1619" t="s">
        <v>8520</v>
      </c>
    </row>
    <row r="1620" spans="1:10" x14ac:dyDescent="0.25">
      <c r="A1620" t="s">
        <v>11743</v>
      </c>
      <c r="B1620" t="s">
        <v>11744</v>
      </c>
      <c r="C1620" t="s">
        <v>11745</v>
      </c>
      <c r="D1620" t="s">
        <v>11746</v>
      </c>
      <c r="E1620" t="s">
        <v>8521</v>
      </c>
      <c r="F1620" t="s">
        <v>11711</v>
      </c>
      <c r="G1620" t="s">
        <v>8588</v>
      </c>
      <c r="H1620" t="s">
        <v>8522</v>
      </c>
      <c r="I1620" t="s">
        <v>9211</v>
      </c>
      <c r="J1620" t="s">
        <v>8520</v>
      </c>
    </row>
    <row r="1621" spans="1:10" x14ac:dyDescent="0.25">
      <c r="A1621" t="s">
        <v>11747</v>
      </c>
      <c r="B1621" t="s">
        <v>11748</v>
      </c>
      <c r="C1621" t="s">
        <v>11749</v>
      </c>
      <c r="D1621" t="s">
        <v>11750</v>
      </c>
      <c r="E1621" t="s">
        <v>8521</v>
      </c>
      <c r="F1621" t="s">
        <v>11711</v>
      </c>
      <c r="G1621" t="s">
        <v>8588</v>
      </c>
      <c r="H1621" t="s">
        <v>8522</v>
      </c>
      <c r="I1621" t="s">
        <v>8691</v>
      </c>
      <c r="J1621" t="s">
        <v>8520</v>
      </c>
    </row>
    <row r="1622" spans="1:10" x14ac:dyDescent="0.25">
      <c r="A1622" t="s">
        <v>11751</v>
      </c>
      <c r="B1622" t="s">
        <v>11752</v>
      </c>
      <c r="C1622" t="s">
        <v>11753</v>
      </c>
      <c r="D1622" t="s">
        <v>11754</v>
      </c>
      <c r="E1622" t="s">
        <v>8521</v>
      </c>
      <c r="F1622" t="s">
        <v>11711</v>
      </c>
      <c r="G1622" t="s">
        <v>8588</v>
      </c>
      <c r="H1622" t="s">
        <v>8522</v>
      </c>
      <c r="I1622" t="s">
        <v>8691</v>
      </c>
      <c r="J1622" t="s">
        <v>8520</v>
      </c>
    </row>
    <row r="1623" spans="1:10" x14ac:dyDescent="0.25">
      <c r="A1623" t="s">
        <v>11755</v>
      </c>
      <c r="B1623" t="s">
        <v>11756</v>
      </c>
      <c r="C1623" t="s">
        <v>11757</v>
      </c>
      <c r="D1623" t="s">
        <v>11758</v>
      </c>
      <c r="E1623" t="s">
        <v>8521</v>
      </c>
      <c r="F1623" t="s">
        <v>11711</v>
      </c>
      <c r="G1623" t="s">
        <v>8588</v>
      </c>
      <c r="H1623" t="s">
        <v>8522</v>
      </c>
      <c r="I1623" t="s">
        <v>8691</v>
      </c>
      <c r="J1623" t="s">
        <v>8520</v>
      </c>
    </row>
    <row r="1624" spans="1:10" x14ac:dyDescent="0.25">
      <c r="A1624" t="s">
        <v>11759</v>
      </c>
      <c r="B1624" t="s">
        <v>11760</v>
      </c>
      <c r="C1624" t="s">
        <v>11761</v>
      </c>
      <c r="D1624" t="s">
        <v>11762</v>
      </c>
      <c r="E1624" t="s">
        <v>8521</v>
      </c>
      <c r="F1624" t="s">
        <v>11711</v>
      </c>
      <c r="G1624" t="s">
        <v>8588</v>
      </c>
      <c r="H1624" t="s">
        <v>8522</v>
      </c>
      <c r="I1624" t="s">
        <v>8691</v>
      </c>
      <c r="J1624" t="s">
        <v>8520</v>
      </c>
    </row>
    <row r="1625" spans="1:10" x14ac:dyDescent="0.25">
      <c r="A1625" t="s">
        <v>11763</v>
      </c>
      <c r="B1625" t="s">
        <v>11764</v>
      </c>
      <c r="C1625" t="s">
        <v>11765</v>
      </c>
      <c r="D1625" t="s">
        <v>11766</v>
      </c>
      <c r="E1625" t="s">
        <v>8521</v>
      </c>
      <c r="F1625" t="s">
        <v>11711</v>
      </c>
      <c r="G1625" t="s">
        <v>8588</v>
      </c>
      <c r="H1625" t="s">
        <v>8522</v>
      </c>
      <c r="I1625" t="s">
        <v>9211</v>
      </c>
      <c r="J1625" t="s">
        <v>8520</v>
      </c>
    </row>
    <row r="1626" spans="1:10" x14ac:dyDescent="0.25">
      <c r="A1626" t="s">
        <v>11767</v>
      </c>
      <c r="B1626" t="s">
        <v>11768</v>
      </c>
      <c r="C1626" t="s">
        <v>11769</v>
      </c>
      <c r="D1626" t="s">
        <v>11770</v>
      </c>
      <c r="E1626" t="s">
        <v>8521</v>
      </c>
      <c r="F1626" t="s">
        <v>11711</v>
      </c>
      <c r="G1626" t="s">
        <v>8588</v>
      </c>
      <c r="H1626" t="s">
        <v>8522</v>
      </c>
      <c r="I1626" t="s">
        <v>9211</v>
      </c>
      <c r="J1626" t="s">
        <v>8520</v>
      </c>
    </row>
    <row r="1627" spans="1:10" x14ac:dyDescent="0.25">
      <c r="A1627" t="s">
        <v>11771</v>
      </c>
      <c r="B1627" t="s">
        <v>11772</v>
      </c>
      <c r="C1627" t="s">
        <v>11773</v>
      </c>
      <c r="D1627" t="s">
        <v>11774</v>
      </c>
      <c r="E1627" t="s">
        <v>8521</v>
      </c>
      <c r="F1627" t="s">
        <v>11711</v>
      </c>
      <c r="G1627" t="s">
        <v>8588</v>
      </c>
      <c r="H1627" t="s">
        <v>8522</v>
      </c>
      <c r="I1627" t="s">
        <v>8691</v>
      </c>
      <c r="J1627" t="s">
        <v>8520</v>
      </c>
    </row>
    <row r="1628" spans="1:10" x14ac:dyDescent="0.25">
      <c r="A1628" t="s">
        <v>11775</v>
      </c>
      <c r="B1628" t="s">
        <v>11776</v>
      </c>
      <c r="C1628" t="s">
        <v>11777</v>
      </c>
      <c r="D1628" t="s">
        <v>11778</v>
      </c>
      <c r="E1628" t="s">
        <v>8521</v>
      </c>
      <c r="F1628" t="s">
        <v>11711</v>
      </c>
      <c r="G1628" t="s">
        <v>8588</v>
      </c>
      <c r="H1628" t="s">
        <v>8522</v>
      </c>
      <c r="I1628" t="s">
        <v>8691</v>
      </c>
      <c r="J1628" t="s">
        <v>8520</v>
      </c>
    </row>
    <row r="1629" spans="1:10" x14ac:dyDescent="0.25">
      <c r="A1629" t="s">
        <v>11779</v>
      </c>
      <c r="B1629" t="s">
        <v>11780</v>
      </c>
      <c r="C1629" t="s">
        <v>11781</v>
      </c>
      <c r="D1629" t="s">
        <v>11782</v>
      </c>
      <c r="E1629" t="s">
        <v>8516</v>
      </c>
      <c r="F1629" t="s">
        <v>11711</v>
      </c>
      <c r="G1629" t="s">
        <v>8588</v>
      </c>
      <c r="H1629" t="s">
        <v>8464</v>
      </c>
      <c r="I1629" t="s">
        <v>9211</v>
      </c>
      <c r="J1629" t="s">
        <v>8520</v>
      </c>
    </row>
    <row r="1630" spans="1:10" x14ac:dyDescent="0.25">
      <c r="A1630" t="s">
        <v>11783</v>
      </c>
      <c r="B1630" t="s">
        <v>11784</v>
      </c>
      <c r="C1630" t="s">
        <v>11785</v>
      </c>
      <c r="D1630" t="s">
        <v>11786</v>
      </c>
      <c r="E1630" t="s">
        <v>8516</v>
      </c>
      <c r="F1630" t="s">
        <v>11711</v>
      </c>
      <c r="G1630" t="s">
        <v>8588</v>
      </c>
      <c r="H1630" t="s">
        <v>8464</v>
      </c>
      <c r="I1630" t="s">
        <v>8691</v>
      </c>
      <c r="J1630" t="s">
        <v>8520</v>
      </c>
    </row>
    <row r="1631" spans="1:10" x14ac:dyDescent="0.25">
      <c r="A1631" t="s">
        <v>11787</v>
      </c>
      <c r="B1631" t="s">
        <v>11788</v>
      </c>
      <c r="C1631" t="s">
        <v>11789</v>
      </c>
      <c r="D1631" t="s">
        <v>11790</v>
      </c>
      <c r="E1631" t="s">
        <v>8516</v>
      </c>
      <c r="F1631" t="s">
        <v>11711</v>
      </c>
      <c r="G1631" t="s">
        <v>8588</v>
      </c>
      <c r="H1631" t="s">
        <v>8464</v>
      </c>
      <c r="I1631" t="s">
        <v>8691</v>
      </c>
      <c r="J1631" t="s">
        <v>8520</v>
      </c>
    </row>
    <row r="1632" spans="1:10" x14ac:dyDescent="0.25">
      <c r="A1632" t="s">
        <v>11791</v>
      </c>
      <c r="B1632" t="s">
        <v>11792</v>
      </c>
      <c r="C1632" t="s">
        <v>11793</v>
      </c>
      <c r="D1632" t="s">
        <v>11794</v>
      </c>
      <c r="E1632" t="s">
        <v>8516</v>
      </c>
      <c r="F1632" t="s">
        <v>11711</v>
      </c>
      <c r="G1632" t="s">
        <v>8588</v>
      </c>
      <c r="H1632" t="s">
        <v>8464</v>
      </c>
      <c r="I1632" t="s">
        <v>8691</v>
      </c>
      <c r="J1632" t="s">
        <v>8520</v>
      </c>
    </row>
    <row r="1633" spans="1:10" x14ac:dyDescent="0.25">
      <c r="A1633" t="s">
        <v>11795</v>
      </c>
      <c r="B1633" t="s">
        <v>11796</v>
      </c>
      <c r="C1633" t="s">
        <v>11797</v>
      </c>
      <c r="D1633" t="s">
        <v>11798</v>
      </c>
      <c r="E1633" t="s">
        <v>8516</v>
      </c>
      <c r="F1633" t="s">
        <v>11711</v>
      </c>
      <c r="G1633" t="s">
        <v>8588</v>
      </c>
      <c r="H1633" t="s">
        <v>8464</v>
      </c>
      <c r="I1633" t="s">
        <v>8691</v>
      </c>
      <c r="J1633" t="s">
        <v>8520</v>
      </c>
    </row>
    <row r="1634" spans="1:10" x14ac:dyDescent="0.25">
      <c r="A1634" t="s">
        <v>11799</v>
      </c>
      <c r="B1634" t="s">
        <v>11800</v>
      </c>
      <c r="C1634" t="s">
        <v>11801</v>
      </c>
      <c r="D1634" t="s">
        <v>11802</v>
      </c>
      <c r="E1634" t="s">
        <v>8516</v>
      </c>
      <c r="F1634" t="s">
        <v>11711</v>
      </c>
      <c r="G1634" t="s">
        <v>8588</v>
      </c>
      <c r="H1634" t="s">
        <v>8464</v>
      </c>
      <c r="I1634" t="s">
        <v>8691</v>
      </c>
      <c r="J1634" t="s">
        <v>8520</v>
      </c>
    </row>
    <row r="1635" spans="1:10" x14ac:dyDescent="0.25">
      <c r="A1635" t="s">
        <v>11803</v>
      </c>
      <c r="B1635" t="s">
        <v>11804</v>
      </c>
      <c r="C1635" t="s">
        <v>8520</v>
      </c>
      <c r="D1635" t="s">
        <v>11805</v>
      </c>
      <c r="E1635" t="s">
        <v>8516</v>
      </c>
      <c r="F1635" t="s">
        <v>11711</v>
      </c>
      <c r="G1635" t="s">
        <v>8588</v>
      </c>
      <c r="H1635" t="s">
        <v>8464</v>
      </c>
      <c r="I1635" t="s">
        <v>9211</v>
      </c>
      <c r="J1635" t="s">
        <v>8520</v>
      </c>
    </row>
    <row r="1636" spans="1:10" x14ac:dyDescent="0.25">
      <c r="A1636" t="s">
        <v>11806</v>
      </c>
      <c r="B1636" t="s">
        <v>11807</v>
      </c>
      <c r="C1636" t="s">
        <v>11808</v>
      </c>
      <c r="D1636" t="s">
        <v>11809</v>
      </c>
      <c r="E1636" t="s">
        <v>8516</v>
      </c>
      <c r="F1636" t="s">
        <v>11711</v>
      </c>
      <c r="G1636" t="s">
        <v>8588</v>
      </c>
      <c r="H1636" t="s">
        <v>8464</v>
      </c>
      <c r="I1636" t="s">
        <v>9211</v>
      </c>
      <c r="J1636" t="s">
        <v>8520</v>
      </c>
    </row>
    <row r="1637" spans="1:10" x14ac:dyDescent="0.25">
      <c r="A1637" t="s">
        <v>11810</v>
      </c>
      <c r="B1637" t="s">
        <v>11811</v>
      </c>
      <c r="C1637" t="s">
        <v>11812</v>
      </c>
      <c r="D1637" t="s">
        <v>11813</v>
      </c>
      <c r="E1637" t="s">
        <v>8516</v>
      </c>
      <c r="F1637" t="s">
        <v>11711</v>
      </c>
      <c r="G1637" t="s">
        <v>8588</v>
      </c>
      <c r="H1637" t="s">
        <v>8464</v>
      </c>
      <c r="I1637" t="s">
        <v>8691</v>
      </c>
      <c r="J1637" t="s">
        <v>8520</v>
      </c>
    </row>
    <row r="1638" spans="1:10" x14ac:dyDescent="0.25">
      <c r="A1638" t="s">
        <v>11814</v>
      </c>
      <c r="B1638" t="s">
        <v>11815</v>
      </c>
      <c r="C1638" t="s">
        <v>11816</v>
      </c>
      <c r="D1638" t="s">
        <v>11817</v>
      </c>
      <c r="E1638" t="s">
        <v>8516</v>
      </c>
      <c r="F1638" t="s">
        <v>11711</v>
      </c>
      <c r="G1638" t="s">
        <v>8588</v>
      </c>
      <c r="H1638" t="s">
        <v>8464</v>
      </c>
      <c r="I1638" t="s">
        <v>8691</v>
      </c>
      <c r="J1638" t="s">
        <v>8520</v>
      </c>
    </row>
    <row r="1639" spans="1:10" x14ac:dyDescent="0.25">
      <c r="A1639" t="s">
        <v>11818</v>
      </c>
      <c r="B1639" t="s">
        <v>11819</v>
      </c>
      <c r="C1639" t="s">
        <v>11820</v>
      </c>
      <c r="D1639" t="s">
        <v>11821</v>
      </c>
      <c r="E1639" t="s">
        <v>8516</v>
      </c>
      <c r="F1639" t="s">
        <v>11711</v>
      </c>
      <c r="G1639" t="s">
        <v>8588</v>
      </c>
      <c r="H1639" t="s">
        <v>8464</v>
      </c>
      <c r="I1639" t="s">
        <v>8691</v>
      </c>
      <c r="J1639" t="s">
        <v>8520</v>
      </c>
    </row>
    <row r="1640" spans="1:10" x14ac:dyDescent="0.25">
      <c r="A1640" t="s">
        <v>11779</v>
      </c>
      <c r="B1640" t="s">
        <v>11780</v>
      </c>
      <c r="C1640" t="s">
        <v>11781</v>
      </c>
      <c r="D1640" t="s">
        <v>11782</v>
      </c>
      <c r="E1640" t="s">
        <v>8521</v>
      </c>
      <c r="F1640" t="s">
        <v>11711</v>
      </c>
      <c r="G1640" t="s">
        <v>8588</v>
      </c>
      <c r="H1640" t="s">
        <v>8522</v>
      </c>
      <c r="I1640" t="s">
        <v>9211</v>
      </c>
      <c r="J1640" t="s">
        <v>8520</v>
      </c>
    </row>
    <row r="1641" spans="1:10" x14ac:dyDescent="0.25">
      <c r="A1641" t="s">
        <v>11783</v>
      </c>
      <c r="B1641" t="s">
        <v>11784</v>
      </c>
      <c r="C1641" t="s">
        <v>11785</v>
      </c>
      <c r="D1641" t="s">
        <v>11786</v>
      </c>
      <c r="E1641" t="s">
        <v>8521</v>
      </c>
      <c r="F1641" t="s">
        <v>11711</v>
      </c>
      <c r="G1641" t="s">
        <v>8588</v>
      </c>
      <c r="H1641" t="s">
        <v>8522</v>
      </c>
      <c r="I1641" t="s">
        <v>8691</v>
      </c>
      <c r="J1641" t="s">
        <v>8520</v>
      </c>
    </row>
    <row r="1642" spans="1:10" x14ac:dyDescent="0.25">
      <c r="A1642" t="s">
        <v>11787</v>
      </c>
      <c r="B1642" t="s">
        <v>11788</v>
      </c>
      <c r="C1642" t="s">
        <v>11789</v>
      </c>
      <c r="D1642" t="s">
        <v>11790</v>
      </c>
      <c r="E1642" t="s">
        <v>8521</v>
      </c>
      <c r="F1642" t="s">
        <v>11711</v>
      </c>
      <c r="G1642" t="s">
        <v>8588</v>
      </c>
      <c r="H1642" t="s">
        <v>8522</v>
      </c>
      <c r="I1642" t="s">
        <v>8691</v>
      </c>
      <c r="J1642" t="s">
        <v>8520</v>
      </c>
    </row>
    <row r="1643" spans="1:10" x14ac:dyDescent="0.25">
      <c r="A1643" t="s">
        <v>11791</v>
      </c>
      <c r="B1643" t="s">
        <v>11792</v>
      </c>
      <c r="C1643" t="s">
        <v>11793</v>
      </c>
      <c r="D1643" t="s">
        <v>11794</v>
      </c>
      <c r="E1643" t="s">
        <v>8521</v>
      </c>
      <c r="F1643" t="s">
        <v>11711</v>
      </c>
      <c r="G1643" t="s">
        <v>8588</v>
      </c>
      <c r="H1643" t="s">
        <v>8522</v>
      </c>
      <c r="I1643" t="s">
        <v>8691</v>
      </c>
      <c r="J1643" t="s">
        <v>8520</v>
      </c>
    </row>
    <row r="1644" spans="1:10" x14ac:dyDescent="0.25">
      <c r="A1644" t="s">
        <v>11795</v>
      </c>
      <c r="B1644" t="s">
        <v>11796</v>
      </c>
      <c r="C1644" t="s">
        <v>11797</v>
      </c>
      <c r="D1644" t="s">
        <v>11798</v>
      </c>
      <c r="E1644" t="s">
        <v>8521</v>
      </c>
      <c r="F1644" t="s">
        <v>11711</v>
      </c>
      <c r="G1644" t="s">
        <v>8588</v>
      </c>
      <c r="H1644" t="s">
        <v>8522</v>
      </c>
      <c r="I1644" t="s">
        <v>8691</v>
      </c>
      <c r="J1644" t="s">
        <v>8520</v>
      </c>
    </row>
    <row r="1645" spans="1:10" x14ac:dyDescent="0.25">
      <c r="A1645" t="s">
        <v>11799</v>
      </c>
      <c r="B1645" t="s">
        <v>11800</v>
      </c>
      <c r="C1645" t="s">
        <v>11801</v>
      </c>
      <c r="D1645" t="s">
        <v>11802</v>
      </c>
      <c r="E1645" t="s">
        <v>8521</v>
      </c>
      <c r="F1645" t="s">
        <v>11711</v>
      </c>
      <c r="G1645" t="s">
        <v>8588</v>
      </c>
      <c r="H1645" t="s">
        <v>8522</v>
      </c>
      <c r="I1645" t="s">
        <v>8691</v>
      </c>
      <c r="J1645" t="s">
        <v>8520</v>
      </c>
    </row>
    <row r="1646" spans="1:10" x14ac:dyDescent="0.25">
      <c r="A1646" t="s">
        <v>11803</v>
      </c>
      <c r="B1646" t="s">
        <v>11804</v>
      </c>
      <c r="C1646" t="s">
        <v>8520</v>
      </c>
      <c r="D1646" t="s">
        <v>11805</v>
      </c>
      <c r="E1646" t="s">
        <v>8521</v>
      </c>
      <c r="F1646" t="s">
        <v>11711</v>
      </c>
      <c r="G1646" t="s">
        <v>8588</v>
      </c>
      <c r="H1646" t="s">
        <v>8522</v>
      </c>
      <c r="I1646" t="s">
        <v>9211</v>
      </c>
      <c r="J1646" t="s">
        <v>8520</v>
      </c>
    </row>
    <row r="1647" spans="1:10" x14ac:dyDescent="0.25">
      <c r="A1647" t="s">
        <v>11806</v>
      </c>
      <c r="B1647" t="s">
        <v>11807</v>
      </c>
      <c r="C1647" t="s">
        <v>11808</v>
      </c>
      <c r="D1647" t="s">
        <v>11809</v>
      </c>
      <c r="E1647" t="s">
        <v>8521</v>
      </c>
      <c r="F1647" t="s">
        <v>11711</v>
      </c>
      <c r="G1647" t="s">
        <v>8588</v>
      </c>
      <c r="H1647" t="s">
        <v>8522</v>
      </c>
      <c r="I1647" t="s">
        <v>9211</v>
      </c>
      <c r="J1647" t="s">
        <v>8520</v>
      </c>
    </row>
    <row r="1648" spans="1:10" x14ac:dyDescent="0.25">
      <c r="A1648" t="s">
        <v>11810</v>
      </c>
      <c r="B1648" t="s">
        <v>11811</v>
      </c>
      <c r="C1648" t="s">
        <v>11812</v>
      </c>
      <c r="D1648" t="s">
        <v>11813</v>
      </c>
      <c r="E1648" t="s">
        <v>8521</v>
      </c>
      <c r="F1648" t="s">
        <v>11711</v>
      </c>
      <c r="G1648" t="s">
        <v>8588</v>
      </c>
      <c r="H1648" t="s">
        <v>8522</v>
      </c>
      <c r="I1648" t="s">
        <v>8691</v>
      </c>
      <c r="J1648" t="s">
        <v>8520</v>
      </c>
    </row>
    <row r="1649" spans="1:10" x14ac:dyDescent="0.25">
      <c r="A1649" t="s">
        <v>11814</v>
      </c>
      <c r="B1649" t="s">
        <v>11815</v>
      </c>
      <c r="C1649" t="s">
        <v>11816</v>
      </c>
      <c r="D1649" t="s">
        <v>11817</v>
      </c>
      <c r="E1649" t="s">
        <v>8521</v>
      </c>
      <c r="F1649" t="s">
        <v>11711</v>
      </c>
      <c r="G1649" t="s">
        <v>8588</v>
      </c>
      <c r="H1649" t="s">
        <v>8522</v>
      </c>
      <c r="I1649" t="s">
        <v>8691</v>
      </c>
      <c r="J1649" t="s">
        <v>8520</v>
      </c>
    </row>
    <row r="1650" spans="1:10" x14ac:dyDescent="0.25">
      <c r="A1650" t="s">
        <v>11818</v>
      </c>
      <c r="B1650" t="s">
        <v>11819</v>
      </c>
      <c r="C1650" t="s">
        <v>11820</v>
      </c>
      <c r="D1650" t="s">
        <v>11821</v>
      </c>
      <c r="E1650" t="s">
        <v>8521</v>
      </c>
      <c r="F1650" t="s">
        <v>11711</v>
      </c>
      <c r="G1650" t="s">
        <v>8588</v>
      </c>
      <c r="H1650" t="s">
        <v>8522</v>
      </c>
      <c r="I1650" t="s">
        <v>8691</v>
      </c>
      <c r="J1650" t="s">
        <v>8520</v>
      </c>
    </row>
    <row r="1651" spans="1:10" x14ac:dyDescent="0.25">
      <c r="A1651" t="s">
        <v>11680</v>
      </c>
      <c r="B1651" t="s">
        <v>11681</v>
      </c>
      <c r="C1651" t="s">
        <v>11682</v>
      </c>
      <c r="D1651" t="s">
        <v>11686</v>
      </c>
      <c r="E1651" t="s">
        <v>8516</v>
      </c>
      <c r="F1651" t="s">
        <v>11822</v>
      </c>
      <c r="G1651" t="s">
        <v>8518</v>
      </c>
      <c r="H1651" t="s">
        <v>8464</v>
      </c>
      <c r="I1651" t="s">
        <v>9402</v>
      </c>
      <c r="J1651" t="s">
        <v>11685</v>
      </c>
    </row>
    <row r="1652" spans="1:10" x14ac:dyDescent="0.25">
      <c r="A1652" t="s">
        <v>11687</v>
      </c>
      <c r="B1652" t="s">
        <v>11688</v>
      </c>
      <c r="C1652" t="s">
        <v>11689</v>
      </c>
      <c r="D1652" t="s">
        <v>11692</v>
      </c>
      <c r="E1652" t="s">
        <v>8516</v>
      </c>
      <c r="F1652" t="s">
        <v>11823</v>
      </c>
      <c r="G1652" t="s">
        <v>8518</v>
      </c>
      <c r="H1652" t="s">
        <v>8464</v>
      </c>
      <c r="I1652" t="s">
        <v>8519</v>
      </c>
      <c r="J1652" t="s">
        <v>9447</v>
      </c>
    </row>
    <row r="1653" spans="1:10" x14ac:dyDescent="0.25">
      <c r="A1653" t="s">
        <v>11824</v>
      </c>
      <c r="B1653" t="s">
        <v>11825</v>
      </c>
      <c r="C1653" t="s">
        <v>8520</v>
      </c>
      <c r="D1653" t="s">
        <v>11826</v>
      </c>
      <c r="E1653" t="s">
        <v>8516</v>
      </c>
      <c r="F1653" t="s">
        <v>11827</v>
      </c>
      <c r="G1653" t="s">
        <v>8588</v>
      </c>
      <c r="H1653" t="s">
        <v>8464</v>
      </c>
      <c r="I1653" t="s">
        <v>9211</v>
      </c>
      <c r="J1653" t="s">
        <v>8520</v>
      </c>
    </row>
    <row r="1654" spans="1:10" x14ac:dyDescent="0.25">
      <c r="A1654" t="s">
        <v>11824</v>
      </c>
      <c r="B1654" t="s">
        <v>11825</v>
      </c>
      <c r="C1654" t="s">
        <v>8520</v>
      </c>
      <c r="D1654" t="s">
        <v>11826</v>
      </c>
      <c r="E1654" t="s">
        <v>8521</v>
      </c>
      <c r="F1654" t="s">
        <v>11827</v>
      </c>
      <c r="G1654" t="s">
        <v>8588</v>
      </c>
      <c r="H1654" t="s">
        <v>8522</v>
      </c>
      <c r="I1654" t="s">
        <v>9211</v>
      </c>
      <c r="J1654" t="s">
        <v>8520</v>
      </c>
    </row>
    <row r="1655" spans="1:10" x14ac:dyDescent="0.25">
      <c r="A1655" t="s">
        <v>11828</v>
      </c>
      <c r="B1655" t="s">
        <v>11829</v>
      </c>
      <c r="C1655" t="s">
        <v>8520</v>
      </c>
      <c r="D1655" t="s">
        <v>11830</v>
      </c>
      <c r="E1655" t="s">
        <v>8516</v>
      </c>
      <c r="F1655" t="s">
        <v>11827</v>
      </c>
      <c r="G1655" t="s">
        <v>8588</v>
      </c>
      <c r="H1655" t="s">
        <v>8464</v>
      </c>
      <c r="I1655" t="s">
        <v>8601</v>
      </c>
      <c r="J1655" t="s">
        <v>8520</v>
      </c>
    </row>
    <row r="1656" spans="1:10" x14ac:dyDescent="0.25">
      <c r="A1656" t="s">
        <v>11828</v>
      </c>
      <c r="B1656" t="s">
        <v>11829</v>
      </c>
      <c r="C1656" t="s">
        <v>8520</v>
      </c>
      <c r="D1656" t="s">
        <v>11830</v>
      </c>
      <c r="E1656" t="s">
        <v>8521</v>
      </c>
      <c r="F1656" t="s">
        <v>11827</v>
      </c>
      <c r="G1656" t="s">
        <v>8588</v>
      </c>
      <c r="H1656" t="s">
        <v>8522</v>
      </c>
      <c r="I1656" t="s">
        <v>8601</v>
      </c>
      <c r="J1656" t="s">
        <v>8520</v>
      </c>
    </row>
    <row r="1657" spans="1:10" x14ac:dyDescent="0.25">
      <c r="A1657" t="s">
        <v>11831</v>
      </c>
      <c r="B1657" t="s">
        <v>11832</v>
      </c>
      <c r="C1657" t="s">
        <v>8520</v>
      </c>
      <c r="D1657" t="s">
        <v>11833</v>
      </c>
      <c r="E1657" t="s">
        <v>8516</v>
      </c>
      <c r="F1657" t="s">
        <v>11827</v>
      </c>
      <c r="G1657" t="s">
        <v>8588</v>
      </c>
      <c r="H1657" t="s">
        <v>8464</v>
      </c>
      <c r="I1657" t="s">
        <v>9211</v>
      </c>
      <c r="J1657" t="s">
        <v>8520</v>
      </c>
    </row>
    <row r="1658" spans="1:10" x14ac:dyDescent="0.25">
      <c r="A1658" t="s">
        <v>11834</v>
      </c>
      <c r="B1658" t="s">
        <v>11835</v>
      </c>
      <c r="C1658" t="s">
        <v>11836</v>
      </c>
      <c r="D1658" t="s">
        <v>11837</v>
      </c>
      <c r="E1658" t="s">
        <v>8516</v>
      </c>
      <c r="F1658" t="s">
        <v>11827</v>
      </c>
      <c r="G1658" t="s">
        <v>8588</v>
      </c>
      <c r="H1658" t="s">
        <v>8464</v>
      </c>
      <c r="I1658" t="s">
        <v>9211</v>
      </c>
      <c r="J1658" t="s">
        <v>8520</v>
      </c>
    </row>
    <row r="1659" spans="1:10" x14ac:dyDescent="0.25">
      <c r="A1659" t="s">
        <v>11838</v>
      </c>
      <c r="B1659" t="s">
        <v>11839</v>
      </c>
      <c r="C1659" t="s">
        <v>11840</v>
      </c>
      <c r="D1659" t="s">
        <v>11841</v>
      </c>
      <c r="E1659" t="s">
        <v>8516</v>
      </c>
      <c r="F1659" t="s">
        <v>11827</v>
      </c>
      <c r="G1659" t="s">
        <v>8588</v>
      </c>
      <c r="H1659" t="s">
        <v>8464</v>
      </c>
      <c r="I1659" t="s">
        <v>9211</v>
      </c>
      <c r="J1659" t="s">
        <v>8520</v>
      </c>
    </row>
    <row r="1660" spans="1:10" x14ac:dyDescent="0.25">
      <c r="A1660" t="s">
        <v>11831</v>
      </c>
      <c r="B1660" t="s">
        <v>11832</v>
      </c>
      <c r="C1660" t="s">
        <v>8520</v>
      </c>
      <c r="D1660" t="s">
        <v>11833</v>
      </c>
      <c r="E1660" t="s">
        <v>8521</v>
      </c>
      <c r="F1660" t="s">
        <v>11827</v>
      </c>
      <c r="G1660" t="s">
        <v>8588</v>
      </c>
      <c r="H1660" t="s">
        <v>8522</v>
      </c>
      <c r="I1660" t="s">
        <v>9211</v>
      </c>
      <c r="J1660" t="s">
        <v>8520</v>
      </c>
    </row>
    <row r="1661" spans="1:10" x14ac:dyDescent="0.25">
      <c r="A1661" t="s">
        <v>11834</v>
      </c>
      <c r="B1661" t="s">
        <v>11835</v>
      </c>
      <c r="C1661" t="s">
        <v>11836</v>
      </c>
      <c r="D1661" t="s">
        <v>11837</v>
      </c>
      <c r="E1661" t="s">
        <v>8521</v>
      </c>
      <c r="F1661" t="s">
        <v>11827</v>
      </c>
      <c r="G1661" t="s">
        <v>8588</v>
      </c>
      <c r="H1661" t="s">
        <v>8522</v>
      </c>
      <c r="I1661" t="s">
        <v>9211</v>
      </c>
      <c r="J1661" t="s">
        <v>8520</v>
      </c>
    </row>
    <row r="1662" spans="1:10" x14ac:dyDescent="0.25">
      <c r="A1662" t="s">
        <v>11838</v>
      </c>
      <c r="B1662" t="s">
        <v>11839</v>
      </c>
      <c r="C1662" t="s">
        <v>11840</v>
      </c>
      <c r="D1662" t="s">
        <v>11841</v>
      </c>
      <c r="E1662" t="s">
        <v>8521</v>
      </c>
      <c r="F1662" t="s">
        <v>11827</v>
      </c>
      <c r="G1662" t="s">
        <v>8588</v>
      </c>
      <c r="H1662" t="s">
        <v>8522</v>
      </c>
      <c r="I1662" t="s">
        <v>9211</v>
      </c>
      <c r="J1662" t="s">
        <v>8520</v>
      </c>
    </row>
    <row r="1663" spans="1:10" x14ac:dyDescent="0.25">
      <c r="A1663" t="s">
        <v>11842</v>
      </c>
      <c r="B1663" t="s">
        <v>11843</v>
      </c>
      <c r="C1663" t="s">
        <v>11844</v>
      </c>
      <c r="D1663" t="s">
        <v>11845</v>
      </c>
      <c r="E1663" t="s">
        <v>8516</v>
      </c>
      <c r="F1663" t="s">
        <v>11846</v>
      </c>
      <c r="G1663" t="s">
        <v>8588</v>
      </c>
      <c r="H1663" t="s">
        <v>8464</v>
      </c>
      <c r="I1663" t="s">
        <v>8601</v>
      </c>
      <c r="J1663" t="s">
        <v>8520</v>
      </c>
    </row>
    <row r="1664" spans="1:10" x14ac:dyDescent="0.25">
      <c r="A1664" t="s">
        <v>11842</v>
      </c>
      <c r="B1664" t="s">
        <v>11843</v>
      </c>
      <c r="C1664" t="s">
        <v>11844</v>
      </c>
      <c r="D1664" t="s">
        <v>11845</v>
      </c>
      <c r="E1664" t="s">
        <v>8521</v>
      </c>
      <c r="F1664" t="s">
        <v>11846</v>
      </c>
      <c r="G1664" t="s">
        <v>8588</v>
      </c>
      <c r="H1664" t="s">
        <v>8522</v>
      </c>
      <c r="I1664" t="s">
        <v>8601</v>
      </c>
      <c r="J1664" t="s">
        <v>8520</v>
      </c>
    </row>
    <row r="1665" spans="1:10" x14ac:dyDescent="0.25">
      <c r="A1665" t="s">
        <v>11847</v>
      </c>
      <c r="B1665" t="s">
        <v>11848</v>
      </c>
      <c r="C1665" t="s">
        <v>8520</v>
      </c>
      <c r="D1665" t="s">
        <v>11849</v>
      </c>
      <c r="E1665" t="s">
        <v>8516</v>
      </c>
      <c r="F1665" t="s">
        <v>11846</v>
      </c>
      <c r="G1665" t="s">
        <v>8588</v>
      </c>
      <c r="H1665" t="s">
        <v>8464</v>
      </c>
      <c r="I1665" t="s">
        <v>9211</v>
      </c>
      <c r="J1665" t="s">
        <v>8520</v>
      </c>
    </row>
    <row r="1666" spans="1:10" x14ac:dyDescent="0.25">
      <c r="A1666" t="s">
        <v>11847</v>
      </c>
      <c r="B1666" t="s">
        <v>11848</v>
      </c>
      <c r="C1666" t="s">
        <v>8520</v>
      </c>
      <c r="D1666" t="s">
        <v>11849</v>
      </c>
      <c r="E1666" t="s">
        <v>8521</v>
      </c>
      <c r="F1666" t="s">
        <v>11846</v>
      </c>
      <c r="G1666" t="s">
        <v>8588</v>
      </c>
      <c r="H1666" t="s">
        <v>8522</v>
      </c>
      <c r="I1666" t="s">
        <v>9211</v>
      </c>
      <c r="J1666" t="s">
        <v>8520</v>
      </c>
    </row>
    <row r="1667" spans="1:10" x14ac:dyDescent="0.25">
      <c r="A1667" t="s">
        <v>11850</v>
      </c>
      <c r="B1667" t="s">
        <v>11851</v>
      </c>
      <c r="C1667" t="s">
        <v>8520</v>
      </c>
      <c r="D1667" t="s">
        <v>11852</v>
      </c>
      <c r="E1667" t="s">
        <v>8516</v>
      </c>
      <c r="F1667" t="s">
        <v>11853</v>
      </c>
      <c r="G1667" t="s">
        <v>8588</v>
      </c>
      <c r="H1667" t="s">
        <v>8464</v>
      </c>
      <c r="I1667" t="s">
        <v>9211</v>
      </c>
      <c r="J1667" t="s">
        <v>8520</v>
      </c>
    </row>
    <row r="1668" spans="1:10" x14ac:dyDescent="0.25">
      <c r="A1668" t="s">
        <v>11850</v>
      </c>
      <c r="B1668" t="s">
        <v>11851</v>
      </c>
      <c r="C1668" t="s">
        <v>8520</v>
      </c>
      <c r="D1668" t="s">
        <v>11852</v>
      </c>
      <c r="E1668" t="s">
        <v>8521</v>
      </c>
      <c r="F1668" t="s">
        <v>11853</v>
      </c>
      <c r="G1668" t="s">
        <v>8588</v>
      </c>
      <c r="H1668" t="s">
        <v>8522</v>
      </c>
      <c r="I1668" t="s">
        <v>9211</v>
      </c>
      <c r="J1668" t="s">
        <v>8520</v>
      </c>
    </row>
    <row r="1669" spans="1:10" x14ac:dyDescent="0.25">
      <c r="A1669" t="s">
        <v>11854</v>
      </c>
      <c r="B1669" t="s">
        <v>11855</v>
      </c>
      <c r="C1669" t="s">
        <v>11856</v>
      </c>
      <c r="D1669" t="s">
        <v>11857</v>
      </c>
      <c r="E1669" t="s">
        <v>8516</v>
      </c>
      <c r="F1669" t="s">
        <v>11853</v>
      </c>
      <c r="G1669" t="s">
        <v>8588</v>
      </c>
      <c r="H1669" t="s">
        <v>8464</v>
      </c>
      <c r="I1669" t="s">
        <v>9211</v>
      </c>
      <c r="J1669" t="s">
        <v>8520</v>
      </c>
    </row>
    <row r="1670" spans="1:10" x14ac:dyDescent="0.25">
      <c r="A1670" t="s">
        <v>11854</v>
      </c>
      <c r="B1670" t="s">
        <v>11855</v>
      </c>
      <c r="C1670" t="s">
        <v>11856</v>
      </c>
      <c r="D1670" t="s">
        <v>11857</v>
      </c>
      <c r="E1670" t="s">
        <v>8521</v>
      </c>
      <c r="F1670" t="s">
        <v>11853</v>
      </c>
      <c r="G1670" t="s">
        <v>8588</v>
      </c>
      <c r="H1670" t="s">
        <v>8522</v>
      </c>
      <c r="I1670" t="s">
        <v>9211</v>
      </c>
      <c r="J1670" t="s">
        <v>8520</v>
      </c>
    </row>
    <row r="1671" spans="1:10" x14ac:dyDescent="0.25">
      <c r="A1671" t="s">
        <v>11858</v>
      </c>
      <c r="B1671" t="s">
        <v>11859</v>
      </c>
      <c r="C1671" t="s">
        <v>8520</v>
      </c>
      <c r="D1671" t="s">
        <v>11860</v>
      </c>
      <c r="E1671" t="s">
        <v>8516</v>
      </c>
      <c r="F1671" t="s">
        <v>11846</v>
      </c>
      <c r="G1671" t="s">
        <v>8588</v>
      </c>
      <c r="H1671" t="s">
        <v>8464</v>
      </c>
      <c r="I1671" t="s">
        <v>9211</v>
      </c>
      <c r="J1671" t="s">
        <v>8520</v>
      </c>
    </row>
    <row r="1672" spans="1:10" x14ac:dyDescent="0.25">
      <c r="A1672" t="s">
        <v>11861</v>
      </c>
      <c r="B1672" t="s">
        <v>11862</v>
      </c>
      <c r="C1672" t="s">
        <v>8520</v>
      </c>
      <c r="D1672" t="s">
        <v>11863</v>
      </c>
      <c r="E1672" t="s">
        <v>8516</v>
      </c>
      <c r="F1672" t="s">
        <v>11846</v>
      </c>
      <c r="G1672" t="s">
        <v>8588</v>
      </c>
      <c r="H1672" t="s">
        <v>8464</v>
      </c>
      <c r="I1672" t="s">
        <v>9211</v>
      </c>
      <c r="J1672" t="s">
        <v>8520</v>
      </c>
    </row>
    <row r="1673" spans="1:10" x14ac:dyDescent="0.25">
      <c r="A1673" t="s">
        <v>11864</v>
      </c>
      <c r="B1673" t="s">
        <v>11865</v>
      </c>
      <c r="C1673" t="s">
        <v>11866</v>
      </c>
      <c r="D1673" t="s">
        <v>11867</v>
      </c>
      <c r="E1673" t="s">
        <v>8516</v>
      </c>
      <c r="F1673" t="s">
        <v>11846</v>
      </c>
      <c r="G1673" t="s">
        <v>8588</v>
      </c>
      <c r="H1673" t="s">
        <v>8464</v>
      </c>
      <c r="I1673" t="s">
        <v>8691</v>
      </c>
      <c r="J1673" t="s">
        <v>8520</v>
      </c>
    </row>
    <row r="1674" spans="1:10" x14ac:dyDescent="0.25">
      <c r="A1674" t="s">
        <v>11858</v>
      </c>
      <c r="B1674" t="s">
        <v>11859</v>
      </c>
      <c r="C1674" t="s">
        <v>8520</v>
      </c>
      <c r="D1674" t="s">
        <v>11860</v>
      </c>
      <c r="E1674" t="s">
        <v>8521</v>
      </c>
      <c r="F1674" t="s">
        <v>11846</v>
      </c>
      <c r="G1674" t="s">
        <v>8588</v>
      </c>
      <c r="H1674" t="s">
        <v>8522</v>
      </c>
      <c r="I1674" t="s">
        <v>9211</v>
      </c>
      <c r="J1674" t="s">
        <v>8520</v>
      </c>
    </row>
    <row r="1675" spans="1:10" x14ac:dyDescent="0.25">
      <c r="A1675" t="s">
        <v>11861</v>
      </c>
      <c r="B1675" t="s">
        <v>11862</v>
      </c>
      <c r="C1675" t="s">
        <v>8520</v>
      </c>
      <c r="D1675" t="s">
        <v>11863</v>
      </c>
      <c r="E1675" t="s">
        <v>8521</v>
      </c>
      <c r="F1675" t="s">
        <v>11846</v>
      </c>
      <c r="G1675" t="s">
        <v>8588</v>
      </c>
      <c r="H1675" t="s">
        <v>8522</v>
      </c>
      <c r="I1675" t="s">
        <v>9211</v>
      </c>
      <c r="J1675" t="s">
        <v>8520</v>
      </c>
    </row>
    <row r="1676" spans="1:10" x14ac:dyDescent="0.25">
      <c r="A1676" t="s">
        <v>11864</v>
      </c>
      <c r="B1676" t="s">
        <v>11865</v>
      </c>
      <c r="C1676" t="s">
        <v>11866</v>
      </c>
      <c r="D1676" t="s">
        <v>11867</v>
      </c>
      <c r="E1676" t="s">
        <v>8521</v>
      </c>
      <c r="F1676" t="s">
        <v>11846</v>
      </c>
      <c r="G1676" t="s">
        <v>8588</v>
      </c>
      <c r="H1676" t="s">
        <v>8522</v>
      </c>
      <c r="I1676" t="s">
        <v>8691</v>
      </c>
      <c r="J1676" t="s">
        <v>8520</v>
      </c>
    </row>
    <row r="1677" spans="1:10" x14ac:dyDescent="0.25">
      <c r="A1677" t="s">
        <v>11868</v>
      </c>
      <c r="B1677" t="s">
        <v>11869</v>
      </c>
      <c r="C1677" t="s">
        <v>11870</v>
      </c>
      <c r="D1677" t="s">
        <v>11871</v>
      </c>
      <c r="E1677" t="s">
        <v>8516</v>
      </c>
      <c r="F1677" t="s">
        <v>11853</v>
      </c>
      <c r="G1677" t="s">
        <v>8588</v>
      </c>
      <c r="H1677" t="s">
        <v>8464</v>
      </c>
      <c r="I1677" t="s">
        <v>8601</v>
      </c>
      <c r="J1677" t="s">
        <v>8520</v>
      </c>
    </row>
    <row r="1678" spans="1:10" x14ac:dyDescent="0.25">
      <c r="A1678" t="s">
        <v>11872</v>
      </c>
      <c r="B1678" t="s">
        <v>11873</v>
      </c>
      <c r="C1678" t="s">
        <v>8520</v>
      </c>
      <c r="D1678" t="s">
        <v>11874</v>
      </c>
      <c r="E1678" t="s">
        <v>8516</v>
      </c>
      <c r="F1678" t="s">
        <v>11853</v>
      </c>
      <c r="G1678" t="s">
        <v>8588</v>
      </c>
      <c r="H1678" t="s">
        <v>8464</v>
      </c>
      <c r="I1678" t="s">
        <v>8691</v>
      </c>
      <c r="J1678" t="s">
        <v>8520</v>
      </c>
    </row>
    <row r="1679" spans="1:10" x14ac:dyDescent="0.25">
      <c r="A1679" t="s">
        <v>11875</v>
      </c>
      <c r="B1679" t="s">
        <v>11876</v>
      </c>
      <c r="C1679" t="s">
        <v>11877</v>
      </c>
      <c r="D1679" t="s">
        <v>11878</v>
      </c>
      <c r="E1679" t="s">
        <v>8516</v>
      </c>
      <c r="F1679" t="s">
        <v>11853</v>
      </c>
      <c r="G1679" t="s">
        <v>8588</v>
      </c>
      <c r="H1679" t="s">
        <v>8464</v>
      </c>
      <c r="I1679" t="s">
        <v>8601</v>
      </c>
      <c r="J1679" t="s">
        <v>8520</v>
      </c>
    </row>
    <row r="1680" spans="1:10" x14ac:dyDescent="0.25">
      <c r="A1680" t="s">
        <v>11868</v>
      </c>
      <c r="B1680" t="s">
        <v>11869</v>
      </c>
      <c r="C1680" t="s">
        <v>11870</v>
      </c>
      <c r="D1680" t="s">
        <v>11871</v>
      </c>
      <c r="E1680" t="s">
        <v>8521</v>
      </c>
      <c r="F1680" t="s">
        <v>11853</v>
      </c>
      <c r="G1680" t="s">
        <v>8588</v>
      </c>
      <c r="H1680" t="s">
        <v>8522</v>
      </c>
      <c r="I1680" t="s">
        <v>8601</v>
      </c>
      <c r="J1680" t="s">
        <v>8520</v>
      </c>
    </row>
    <row r="1681" spans="1:10" x14ac:dyDescent="0.25">
      <c r="A1681" t="s">
        <v>11872</v>
      </c>
      <c r="B1681" t="s">
        <v>11873</v>
      </c>
      <c r="C1681" t="s">
        <v>8520</v>
      </c>
      <c r="D1681" t="s">
        <v>11874</v>
      </c>
      <c r="E1681" t="s">
        <v>8521</v>
      </c>
      <c r="F1681" t="s">
        <v>11853</v>
      </c>
      <c r="G1681" t="s">
        <v>8588</v>
      </c>
      <c r="H1681" t="s">
        <v>8522</v>
      </c>
      <c r="I1681" t="s">
        <v>8691</v>
      </c>
      <c r="J1681" t="s">
        <v>8520</v>
      </c>
    </row>
    <row r="1682" spans="1:10" x14ac:dyDescent="0.25">
      <c r="A1682" t="s">
        <v>11875</v>
      </c>
      <c r="B1682" t="s">
        <v>11876</v>
      </c>
      <c r="C1682" t="s">
        <v>11877</v>
      </c>
      <c r="D1682" t="s">
        <v>11878</v>
      </c>
      <c r="E1682" t="s">
        <v>8521</v>
      </c>
      <c r="F1682" t="s">
        <v>11853</v>
      </c>
      <c r="G1682" t="s">
        <v>8588</v>
      </c>
      <c r="H1682" t="s">
        <v>8522</v>
      </c>
      <c r="I1682" t="s">
        <v>8601</v>
      </c>
      <c r="J1682" t="s">
        <v>8520</v>
      </c>
    </row>
    <row r="1683" spans="1:10" x14ac:dyDescent="0.25">
      <c r="A1683" t="s">
        <v>11879</v>
      </c>
      <c r="B1683" t="s">
        <v>11880</v>
      </c>
      <c r="C1683" t="s">
        <v>11881</v>
      </c>
      <c r="D1683" t="s">
        <v>11882</v>
      </c>
      <c r="E1683" t="s">
        <v>8516</v>
      </c>
      <c r="F1683" t="s">
        <v>11846</v>
      </c>
      <c r="G1683" t="s">
        <v>8588</v>
      </c>
      <c r="H1683" t="s">
        <v>8464</v>
      </c>
      <c r="I1683" t="s">
        <v>9211</v>
      </c>
      <c r="J1683" t="s">
        <v>8520</v>
      </c>
    </row>
    <row r="1684" spans="1:10" x14ac:dyDescent="0.25">
      <c r="A1684" t="s">
        <v>11883</v>
      </c>
      <c r="B1684" t="s">
        <v>11884</v>
      </c>
      <c r="C1684" t="s">
        <v>8520</v>
      </c>
      <c r="D1684" t="s">
        <v>11885</v>
      </c>
      <c r="E1684" t="s">
        <v>8516</v>
      </c>
      <c r="F1684" t="s">
        <v>11846</v>
      </c>
      <c r="G1684" t="s">
        <v>8588</v>
      </c>
      <c r="H1684" t="s">
        <v>8464</v>
      </c>
      <c r="I1684" t="s">
        <v>9211</v>
      </c>
      <c r="J1684" t="s">
        <v>8520</v>
      </c>
    </row>
    <row r="1685" spans="1:10" x14ac:dyDescent="0.25">
      <c r="A1685" t="s">
        <v>11879</v>
      </c>
      <c r="B1685" t="s">
        <v>11880</v>
      </c>
      <c r="C1685" t="s">
        <v>11881</v>
      </c>
      <c r="D1685" t="s">
        <v>11882</v>
      </c>
      <c r="E1685" t="s">
        <v>8521</v>
      </c>
      <c r="F1685" t="s">
        <v>11846</v>
      </c>
      <c r="G1685" t="s">
        <v>8588</v>
      </c>
      <c r="H1685" t="s">
        <v>8522</v>
      </c>
      <c r="I1685" t="s">
        <v>9211</v>
      </c>
      <c r="J1685" t="s">
        <v>8520</v>
      </c>
    </row>
    <row r="1686" spans="1:10" x14ac:dyDescent="0.25">
      <c r="A1686" t="s">
        <v>11883</v>
      </c>
      <c r="B1686" t="s">
        <v>11884</v>
      </c>
      <c r="C1686" t="s">
        <v>8520</v>
      </c>
      <c r="D1686" t="s">
        <v>11885</v>
      </c>
      <c r="E1686" t="s">
        <v>8521</v>
      </c>
      <c r="F1686" t="s">
        <v>11846</v>
      </c>
      <c r="G1686" t="s">
        <v>8588</v>
      </c>
      <c r="H1686" t="s">
        <v>8522</v>
      </c>
      <c r="I1686" t="s">
        <v>9211</v>
      </c>
      <c r="J1686" t="s">
        <v>8520</v>
      </c>
    </row>
    <row r="1687" spans="1:10" x14ac:dyDescent="0.25">
      <c r="A1687" t="s">
        <v>11886</v>
      </c>
      <c r="B1687" t="s">
        <v>11887</v>
      </c>
      <c r="C1687" t="s">
        <v>8520</v>
      </c>
      <c r="D1687" t="s">
        <v>11888</v>
      </c>
      <c r="E1687" t="s">
        <v>8516</v>
      </c>
      <c r="F1687" t="s">
        <v>11889</v>
      </c>
      <c r="G1687" t="s">
        <v>8588</v>
      </c>
      <c r="H1687" t="s">
        <v>8464</v>
      </c>
      <c r="I1687" t="s">
        <v>8691</v>
      </c>
      <c r="J1687" t="s">
        <v>8520</v>
      </c>
    </row>
    <row r="1688" spans="1:10" x14ac:dyDescent="0.25">
      <c r="A1688" t="s">
        <v>11886</v>
      </c>
      <c r="B1688" t="s">
        <v>11887</v>
      </c>
      <c r="C1688" t="s">
        <v>8520</v>
      </c>
      <c r="D1688" t="s">
        <v>11888</v>
      </c>
      <c r="E1688" t="s">
        <v>8521</v>
      </c>
      <c r="F1688" t="s">
        <v>11889</v>
      </c>
      <c r="G1688" t="s">
        <v>8588</v>
      </c>
      <c r="H1688" t="s">
        <v>8522</v>
      </c>
      <c r="I1688" t="s">
        <v>8691</v>
      </c>
      <c r="J1688" t="s">
        <v>8520</v>
      </c>
    </row>
    <row r="1689" spans="1:10" x14ac:dyDescent="0.25">
      <c r="A1689" t="s">
        <v>11890</v>
      </c>
      <c r="B1689" t="s">
        <v>11891</v>
      </c>
      <c r="C1689" t="s">
        <v>8520</v>
      </c>
      <c r="D1689" t="s">
        <v>11892</v>
      </c>
      <c r="E1689" t="s">
        <v>8516</v>
      </c>
      <c r="F1689" t="s">
        <v>11889</v>
      </c>
      <c r="G1689" t="s">
        <v>8588</v>
      </c>
      <c r="H1689" t="s">
        <v>8464</v>
      </c>
      <c r="I1689" t="s">
        <v>9211</v>
      </c>
      <c r="J1689" t="s">
        <v>8520</v>
      </c>
    </row>
    <row r="1690" spans="1:10" x14ac:dyDescent="0.25">
      <c r="A1690" t="s">
        <v>11890</v>
      </c>
      <c r="B1690" t="s">
        <v>11891</v>
      </c>
      <c r="C1690" t="s">
        <v>8520</v>
      </c>
      <c r="D1690" t="s">
        <v>11892</v>
      </c>
      <c r="E1690" t="s">
        <v>8521</v>
      </c>
      <c r="F1690" t="s">
        <v>11889</v>
      </c>
      <c r="G1690" t="s">
        <v>8588</v>
      </c>
      <c r="H1690" t="s">
        <v>8522</v>
      </c>
      <c r="I1690" t="s">
        <v>9211</v>
      </c>
      <c r="J1690" t="s">
        <v>8520</v>
      </c>
    </row>
    <row r="1691" spans="1:10" x14ac:dyDescent="0.25">
      <c r="A1691" t="s">
        <v>11893</v>
      </c>
      <c r="B1691" t="s">
        <v>11894</v>
      </c>
      <c r="C1691" t="s">
        <v>11895</v>
      </c>
      <c r="D1691" t="s">
        <v>11896</v>
      </c>
      <c r="E1691" t="s">
        <v>8516</v>
      </c>
      <c r="F1691" t="s">
        <v>11889</v>
      </c>
      <c r="G1691" t="s">
        <v>8588</v>
      </c>
      <c r="H1691" t="s">
        <v>8464</v>
      </c>
      <c r="I1691" t="s">
        <v>8601</v>
      </c>
      <c r="J1691" t="s">
        <v>8520</v>
      </c>
    </row>
    <row r="1692" spans="1:10" x14ac:dyDescent="0.25">
      <c r="A1692" t="s">
        <v>11893</v>
      </c>
      <c r="B1692" t="s">
        <v>11894</v>
      </c>
      <c r="C1692" t="s">
        <v>11895</v>
      </c>
      <c r="D1692" t="s">
        <v>11896</v>
      </c>
      <c r="E1692" t="s">
        <v>8521</v>
      </c>
      <c r="F1692" t="s">
        <v>11889</v>
      </c>
      <c r="G1692" t="s">
        <v>8588</v>
      </c>
      <c r="H1692" t="s">
        <v>8522</v>
      </c>
      <c r="I1692" t="s">
        <v>8601</v>
      </c>
      <c r="J1692" t="s">
        <v>8520</v>
      </c>
    </row>
    <row r="1693" spans="1:10" x14ac:dyDescent="0.25">
      <c r="A1693" t="s">
        <v>11897</v>
      </c>
      <c r="B1693" t="s">
        <v>11898</v>
      </c>
      <c r="C1693" t="s">
        <v>8520</v>
      </c>
      <c r="D1693" t="s">
        <v>11899</v>
      </c>
      <c r="E1693" t="s">
        <v>8516</v>
      </c>
      <c r="F1693" t="s">
        <v>11889</v>
      </c>
      <c r="G1693" t="s">
        <v>8588</v>
      </c>
      <c r="H1693" t="s">
        <v>8464</v>
      </c>
      <c r="I1693" t="s">
        <v>9211</v>
      </c>
      <c r="J1693" t="s">
        <v>8520</v>
      </c>
    </row>
    <row r="1694" spans="1:10" x14ac:dyDescent="0.25">
      <c r="A1694" t="s">
        <v>11900</v>
      </c>
      <c r="B1694" t="s">
        <v>11901</v>
      </c>
      <c r="C1694" t="s">
        <v>11902</v>
      </c>
      <c r="D1694" t="s">
        <v>11903</v>
      </c>
      <c r="E1694" t="s">
        <v>8516</v>
      </c>
      <c r="F1694" t="s">
        <v>11889</v>
      </c>
      <c r="G1694" t="s">
        <v>8588</v>
      </c>
      <c r="H1694" t="s">
        <v>8464</v>
      </c>
      <c r="I1694" t="s">
        <v>9211</v>
      </c>
      <c r="J1694" t="s">
        <v>8520</v>
      </c>
    </row>
    <row r="1695" spans="1:10" x14ac:dyDescent="0.25">
      <c r="A1695" t="s">
        <v>11897</v>
      </c>
      <c r="B1695" t="s">
        <v>11898</v>
      </c>
      <c r="C1695" t="s">
        <v>8520</v>
      </c>
      <c r="D1695" t="s">
        <v>11899</v>
      </c>
      <c r="E1695" t="s">
        <v>8521</v>
      </c>
      <c r="F1695" t="s">
        <v>11889</v>
      </c>
      <c r="G1695" t="s">
        <v>8588</v>
      </c>
      <c r="H1695" t="s">
        <v>8522</v>
      </c>
      <c r="I1695" t="s">
        <v>9211</v>
      </c>
      <c r="J1695" t="s">
        <v>8520</v>
      </c>
    </row>
    <row r="1696" spans="1:10" x14ac:dyDescent="0.25">
      <c r="A1696" t="s">
        <v>11900</v>
      </c>
      <c r="B1696" t="s">
        <v>11901</v>
      </c>
      <c r="C1696" t="s">
        <v>11902</v>
      </c>
      <c r="D1696" t="s">
        <v>11903</v>
      </c>
      <c r="E1696" t="s">
        <v>8521</v>
      </c>
      <c r="F1696" t="s">
        <v>11889</v>
      </c>
      <c r="G1696" t="s">
        <v>8588</v>
      </c>
      <c r="H1696" t="s">
        <v>8522</v>
      </c>
      <c r="I1696" t="s">
        <v>9211</v>
      </c>
      <c r="J1696" t="s">
        <v>8520</v>
      </c>
    </row>
    <row r="1697" spans="1:10" x14ac:dyDescent="0.25">
      <c r="A1697" t="s">
        <v>11904</v>
      </c>
      <c r="B1697" t="s">
        <v>11905</v>
      </c>
      <c r="C1697" t="s">
        <v>11906</v>
      </c>
      <c r="D1697" t="s">
        <v>11907</v>
      </c>
      <c r="E1697" t="s">
        <v>8516</v>
      </c>
      <c r="F1697" t="s">
        <v>11889</v>
      </c>
      <c r="G1697" t="s">
        <v>8588</v>
      </c>
      <c r="H1697" t="s">
        <v>8464</v>
      </c>
      <c r="I1697" t="s">
        <v>8601</v>
      </c>
      <c r="J1697" t="s">
        <v>8520</v>
      </c>
    </row>
    <row r="1698" spans="1:10" x14ac:dyDescent="0.25">
      <c r="A1698" t="s">
        <v>11908</v>
      </c>
      <c r="B1698" t="s">
        <v>11909</v>
      </c>
      <c r="C1698" t="s">
        <v>8520</v>
      </c>
      <c r="D1698" t="s">
        <v>11910</v>
      </c>
      <c r="E1698" t="s">
        <v>8516</v>
      </c>
      <c r="F1698" t="s">
        <v>11889</v>
      </c>
      <c r="G1698" t="s">
        <v>8588</v>
      </c>
      <c r="H1698" t="s">
        <v>8464</v>
      </c>
      <c r="I1698" t="s">
        <v>9211</v>
      </c>
      <c r="J1698" t="s">
        <v>8520</v>
      </c>
    </row>
    <row r="1699" spans="1:10" x14ac:dyDescent="0.25">
      <c r="A1699" t="s">
        <v>11904</v>
      </c>
      <c r="B1699" t="s">
        <v>11905</v>
      </c>
      <c r="C1699" t="s">
        <v>11906</v>
      </c>
      <c r="D1699" t="s">
        <v>11907</v>
      </c>
      <c r="E1699" t="s">
        <v>8521</v>
      </c>
      <c r="F1699" t="s">
        <v>11889</v>
      </c>
      <c r="G1699" t="s">
        <v>8588</v>
      </c>
      <c r="H1699" t="s">
        <v>8522</v>
      </c>
      <c r="I1699" t="s">
        <v>8601</v>
      </c>
      <c r="J1699" t="s">
        <v>8520</v>
      </c>
    </row>
    <row r="1700" spans="1:10" x14ac:dyDescent="0.25">
      <c r="A1700" t="s">
        <v>11908</v>
      </c>
      <c r="B1700" t="s">
        <v>11909</v>
      </c>
      <c r="C1700" t="s">
        <v>8520</v>
      </c>
      <c r="D1700" t="s">
        <v>11910</v>
      </c>
      <c r="E1700" t="s">
        <v>8521</v>
      </c>
      <c r="F1700" t="s">
        <v>11889</v>
      </c>
      <c r="G1700" t="s">
        <v>8588</v>
      </c>
      <c r="H1700" t="s">
        <v>8522</v>
      </c>
      <c r="I1700" t="s">
        <v>9211</v>
      </c>
      <c r="J1700" t="s">
        <v>8520</v>
      </c>
    </row>
    <row r="1701" spans="1:10" x14ac:dyDescent="0.25">
      <c r="A1701" t="s">
        <v>11911</v>
      </c>
      <c r="B1701" t="s">
        <v>11912</v>
      </c>
      <c r="C1701" t="s">
        <v>8520</v>
      </c>
      <c r="D1701" t="s">
        <v>11913</v>
      </c>
      <c r="E1701" t="s">
        <v>8516</v>
      </c>
      <c r="F1701" t="s">
        <v>11889</v>
      </c>
      <c r="G1701" t="s">
        <v>8588</v>
      </c>
      <c r="H1701" t="s">
        <v>8464</v>
      </c>
      <c r="I1701" t="s">
        <v>9211</v>
      </c>
      <c r="J1701" t="s">
        <v>8520</v>
      </c>
    </row>
    <row r="1702" spans="1:10" x14ac:dyDescent="0.25">
      <c r="A1702" t="s">
        <v>11914</v>
      </c>
      <c r="B1702" t="s">
        <v>11915</v>
      </c>
      <c r="C1702" t="s">
        <v>8520</v>
      </c>
      <c r="D1702" t="s">
        <v>11916</v>
      </c>
      <c r="E1702" t="s">
        <v>8516</v>
      </c>
      <c r="F1702" t="s">
        <v>11889</v>
      </c>
      <c r="G1702" t="s">
        <v>8588</v>
      </c>
      <c r="H1702" t="s">
        <v>8464</v>
      </c>
      <c r="I1702" t="s">
        <v>9211</v>
      </c>
      <c r="J1702" t="s">
        <v>8520</v>
      </c>
    </row>
    <row r="1703" spans="1:10" x14ac:dyDescent="0.25">
      <c r="A1703" t="s">
        <v>11911</v>
      </c>
      <c r="B1703" t="s">
        <v>11912</v>
      </c>
      <c r="C1703" t="s">
        <v>8520</v>
      </c>
      <c r="D1703" t="s">
        <v>11913</v>
      </c>
      <c r="E1703" t="s">
        <v>8521</v>
      </c>
      <c r="F1703" t="s">
        <v>11889</v>
      </c>
      <c r="G1703" t="s">
        <v>8588</v>
      </c>
      <c r="H1703" t="s">
        <v>8522</v>
      </c>
      <c r="I1703" t="s">
        <v>9211</v>
      </c>
      <c r="J1703" t="s">
        <v>8520</v>
      </c>
    </row>
    <row r="1704" spans="1:10" x14ac:dyDescent="0.25">
      <c r="A1704" t="s">
        <v>11914</v>
      </c>
      <c r="B1704" t="s">
        <v>11915</v>
      </c>
      <c r="C1704" t="s">
        <v>8520</v>
      </c>
      <c r="D1704" t="s">
        <v>11916</v>
      </c>
      <c r="E1704" t="s">
        <v>8521</v>
      </c>
      <c r="F1704" t="s">
        <v>11889</v>
      </c>
      <c r="G1704" t="s">
        <v>8588</v>
      </c>
      <c r="H1704" t="s">
        <v>8522</v>
      </c>
      <c r="I1704" t="s">
        <v>9211</v>
      </c>
      <c r="J1704" t="s">
        <v>8520</v>
      </c>
    </row>
    <row r="1705" spans="1:10" x14ac:dyDescent="0.25">
      <c r="A1705" t="s">
        <v>11917</v>
      </c>
      <c r="B1705" t="s">
        <v>11918</v>
      </c>
      <c r="C1705" t="s">
        <v>8520</v>
      </c>
      <c r="D1705" t="s">
        <v>11919</v>
      </c>
      <c r="E1705" t="s">
        <v>8516</v>
      </c>
      <c r="F1705" t="s">
        <v>11889</v>
      </c>
      <c r="G1705" t="s">
        <v>8588</v>
      </c>
      <c r="H1705" t="s">
        <v>8464</v>
      </c>
      <c r="I1705" t="s">
        <v>9211</v>
      </c>
      <c r="J1705" t="s">
        <v>8520</v>
      </c>
    </row>
    <row r="1706" spans="1:10" x14ac:dyDescent="0.25">
      <c r="A1706" t="s">
        <v>11917</v>
      </c>
      <c r="B1706" t="s">
        <v>11918</v>
      </c>
      <c r="C1706" t="s">
        <v>8520</v>
      </c>
      <c r="D1706" t="s">
        <v>11919</v>
      </c>
      <c r="E1706" t="s">
        <v>8521</v>
      </c>
      <c r="F1706" t="s">
        <v>11889</v>
      </c>
      <c r="G1706" t="s">
        <v>8588</v>
      </c>
      <c r="H1706" t="s">
        <v>8522</v>
      </c>
      <c r="I1706" t="s">
        <v>9211</v>
      </c>
      <c r="J1706" t="s">
        <v>8520</v>
      </c>
    </row>
    <row r="1707" spans="1:10" x14ac:dyDescent="0.25">
      <c r="A1707" t="s">
        <v>11920</v>
      </c>
      <c r="B1707" t="s">
        <v>11921</v>
      </c>
      <c r="C1707" t="s">
        <v>11922</v>
      </c>
      <c r="D1707" t="s">
        <v>11923</v>
      </c>
      <c r="E1707" t="s">
        <v>8516</v>
      </c>
      <c r="F1707" t="s">
        <v>11889</v>
      </c>
      <c r="G1707" t="s">
        <v>8588</v>
      </c>
      <c r="H1707" t="s">
        <v>8464</v>
      </c>
      <c r="I1707" t="s">
        <v>8601</v>
      </c>
      <c r="J1707" t="s">
        <v>8520</v>
      </c>
    </row>
    <row r="1708" spans="1:10" x14ac:dyDescent="0.25">
      <c r="A1708" t="s">
        <v>11924</v>
      </c>
      <c r="B1708" t="s">
        <v>11925</v>
      </c>
      <c r="C1708" t="s">
        <v>8520</v>
      </c>
      <c r="D1708" t="s">
        <v>11926</v>
      </c>
      <c r="E1708" t="s">
        <v>8516</v>
      </c>
      <c r="F1708" t="s">
        <v>11889</v>
      </c>
      <c r="G1708" t="s">
        <v>8588</v>
      </c>
      <c r="H1708" t="s">
        <v>8464</v>
      </c>
      <c r="I1708" t="s">
        <v>9211</v>
      </c>
      <c r="J1708" t="s">
        <v>8520</v>
      </c>
    </row>
    <row r="1709" spans="1:10" x14ac:dyDescent="0.25">
      <c r="A1709" t="s">
        <v>11920</v>
      </c>
      <c r="B1709" t="s">
        <v>11921</v>
      </c>
      <c r="C1709" t="s">
        <v>11922</v>
      </c>
      <c r="D1709" t="s">
        <v>11923</v>
      </c>
      <c r="E1709" t="s">
        <v>8521</v>
      </c>
      <c r="F1709" t="s">
        <v>11889</v>
      </c>
      <c r="G1709" t="s">
        <v>8588</v>
      </c>
      <c r="H1709" t="s">
        <v>8522</v>
      </c>
      <c r="I1709" t="s">
        <v>8601</v>
      </c>
      <c r="J1709" t="s">
        <v>8520</v>
      </c>
    </row>
    <row r="1710" spans="1:10" x14ac:dyDescent="0.25">
      <c r="A1710" t="s">
        <v>11924</v>
      </c>
      <c r="B1710" t="s">
        <v>11925</v>
      </c>
      <c r="C1710" t="s">
        <v>8520</v>
      </c>
      <c r="D1710" t="s">
        <v>11926</v>
      </c>
      <c r="E1710" t="s">
        <v>8521</v>
      </c>
      <c r="F1710" t="s">
        <v>11889</v>
      </c>
      <c r="G1710" t="s">
        <v>8588</v>
      </c>
      <c r="H1710" t="s">
        <v>8522</v>
      </c>
      <c r="I1710" t="s">
        <v>9211</v>
      </c>
      <c r="J1710" t="s">
        <v>8520</v>
      </c>
    </row>
    <row r="1711" spans="1:10" x14ac:dyDescent="0.25">
      <c r="A1711" t="s">
        <v>11927</v>
      </c>
      <c r="B1711" t="s">
        <v>11928</v>
      </c>
      <c r="C1711" t="s">
        <v>8520</v>
      </c>
      <c r="D1711" t="s">
        <v>11929</v>
      </c>
      <c r="E1711" t="s">
        <v>8516</v>
      </c>
      <c r="F1711" t="s">
        <v>11889</v>
      </c>
      <c r="G1711" t="s">
        <v>8588</v>
      </c>
      <c r="H1711" t="s">
        <v>8464</v>
      </c>
      <c r="I1711" t="s">
        <v>9211</v>
      </c>
      <c r="J1711" t="s">
        <v>8520</v>
      </c>
    </row>
    <row r="1712" spans="1:10" x14ac:dyDescent="0.25">
      <c r="A1712" t="s">
        <v>11927</v>
      </c>
      <c r="B1712" t="s">
        <v>11928</v>
      </c>
      <c r="C1712" t="s">
        <v>8520</v>
      </c>
      <c r="D1712" t="s">
        <v>11929</v>
      </c>
      <c r="E1712" t="s">
        <v>8521</v>
      </c>
      <c r="F1712" t="s">
        <v>11889</v>
      </c>
      <c r="G1712" t="s">
        <v>8588</v>
      </c>
      <c r="H1712" t="s">
        <v>8522</v>
      </c>
      <c r="I1712" t="s">
        <v>9211</v>
      </c>
      <c r="J1712" t="s">
        <v>8520</v>
      </c>
    </row>
    <row r="1713" spans="1:10" x14ac:dyDescent="0.25">
      <c r="A1713" t="s">
        <v>11930</v>
      </c>
      <c r="B1713" t="s">
        <v>11931</v>
      </c>
      <c r="C1713" t="s">
        <v>8520</v>
      </c>
      <c r="D1713" t="s">
        <v>11932</v>
      </c>
      <c r="E1713" t="s">
        <v>8550</v>
      </c>
      <c r="F1713" t="s">
        <v>11933</v>
      </c>
      <c r="G1713" t="s">
        <v>8518</v>
      </c>
      <c r="H1713" t="s">
        <v>8464</v>
      </c>
      <c r="I1713" t="s">
        <v>8552</v>
      </c>
      <c r="J1713" t="s">
        <v>11934</v>
      </c>
    </row>
    <row r="1714" spans="1:10" x14ac:dyDescent="0.25">
      <c r="A1714" t="s">
        <v>11930</v>
      </c>
      <c r="B1714" t="s">
        <v>11931</v>
      </c>
      <c r="C1714" t="s">
        <v>8520</v>
      </c>
      <c r="D1714" t="s">
        <v>11932</v>
      </c>
      <c r="E1714" t="s">
        <v>8550</v>
      </c>
      <c r="F1714" t="s">
        <v>11933</v>
      </c>
      <c r="G1714" t="s">
        <v>8518</v>
      </c>
      <c r="H1714" t="s">
        <v>8522</v>
      </c>
      <c r="I1714" t="s">
        <v>8552</v>
      </c>
      <c r="J1714" t="s">
        <v>11934</v>
      </c>
    </row>
    <row r="1715" spans="1:10" x14ac:dyDescent="0.25">
      <c r="A1715" t="s">
        <v>11935</v>
      </c>
      <c r="B1715" t="s">
        <v>11936</v>
      </c>
      <c r="C1715" t="s">
        <v>8520</v>
      </c>
      <c r="D1715" t="s">
        <v>11937</v>
      </c>
      <c r="E1715" t="s">
        <v>8550</v>
      </c>
      <c r="F1715" t="s">
        <v>11938</v>
      </c>
      <c r="G1715" t="s">
        <v>8518</v>
      </c>
      <c r="H1715" t="s">
        <v>8464</v>
      </c>
      <c r="I1715" t="s">
        <v>8552</v>
      </c>
      <c r="J1715" t="s">
        <v>11939</v>
      </c>
    </row>
    <row r="1716" spans="1:10" x14ac:dyDescent="0.25">
      <c r="A1716" t="s">
        <v>11935</v>
      </c>
      <c r="B1716" t="s">
        <v>11936</v>
      </c>
      <c r="C1716" t="s">
        <v>8520</v>
      </c>
      <c r="D1716" t="s">
        <v>11937</v>
      </c>
      <c r="E1716" t="s">
        <v>8550</v>
      </c>
      <c r="F1716" t="s">
        <v>11938</v>
      </c>
      <c r="G1716" t="s">
        <v>8518</v>
      </c>
      <c r="H1716" t="s">
        <v>8522</v>
      </c>
      <c r="I1716" t="s">
        <v>8552</v>
      </c>
      <c r="J1716" t="s">
        <v>11939</v>
      </c>
    </row>
    <row r="1717" spans="1:10" x14ac:dyDescent="0.25">
      <c r="A1717" t="s">
        <v>11940</v>
      </c>
      <c r="B1717" t="s">
        <v>11941</v>
      </c>
      <c r="C1717" t="s">
        <v>8520</v>
      </c>
      <c r="D1717" t="s">
        <v>11942</v>
      </c>
      <c r="E1717" t="s">
        <v>8550</v>
      </c>
      <c r="F1717" t="s">
        <v>11943</v>
      </c>
      <c r="G1717" t="s">
        <v>8518</v>
      </c>
      <c r="H1717" t="s">
        <v>8464</v>
      </c>
      <c r="I1717" t="s">
        <v>8569</v>
      </c>
      <c r="J1717" t="s">
        <v>10602</v>
      </c>
    </row>
    <row r="1718" spans="1:10" x14ac:dyDescent="0.25">
      <c r="A1718" t="s">
        <v>11944</v>
      </c>
      <c r="B1718" t="s">
        <v>11945</v>
      </c>
      <c r="C1718" t="s">
        <v>8520</v>
      </c>
      <c r="D1718" t="s">
        <v>11946</v>
      </c>
      <c r="E1718" t="s">
        <v>8550</v>
      </c>
      <c r="F1718" t="s">
        <v>11943</v>
      </c>
      <c r="G1718" t="s">
        <v>8518</v>
      </c>
      <c r="H1718" t="s">
        <v>8464</v>
      </c>
      <c r="I1718" t="s">
        <v>8569</v>
      </c>
      <c r="J1718" t="s">
        <v>8570</v>
      </c>
    </row>
    <row r="1719" spans="1:10" x14ac:dyDescent="0.25">
      <c r="A1719" t="s">
        <v>11947</v>
      </c>
      <c r="B1719" t="s">
        <v>11948</v>
      </c>
      <c r="C1719" t="s">
        <v>8520</v>
      </c>
      <c r="D1719" t="s">
        <v>11949</v>
      </c>
      <c r="E1719" t="s">
        <v>8550</v>
      </c>
      <c r="F1719" t="s">
        <v>11950</v>
      </c>
      <c r="G1719" t="s">
        <v>8518</v>
      </c>
      <c r="H1719" t="s">
        <v>8464</v>
      </c>
      <c r="I1719" t="s">
        <v>8569</v>
      </c>
      <c r="J1719" t="s">
        <v>8570</v>
      </c>
    </row>
    <row r="1720" spans="1:10" x14ac:dyDescent="0.25">
      <c r="A1720" t="s">
        <v>11940</v>
      </c>
      <c r="B1720" t="s">
        <v>11941</v>
      </c>
      <c r="C1720" t="s">
        <v>8520</v>
      </c>
      <c r="D1720" t="s">
        <v>11942</v>
      </c>
      <c r="E1720" t="s">
        <v>8583</v>
      </c>
      <c r="F1720" t="s">
        <v>11943</v>
      </c>
      <c r="G1720" t="s">
        <v>8518</v>
      </c>
      <c r="H1720" t="s">
        <v>8522</v>
      </c>
      <c r="I1720" t="s">
        <v>8569</v>
      </c>
      <c r="J1720" t="s">
        <v>10602</v>
      </c>
    </row>
    <row r="1721" spans="1:10" x14ac:dyDescent="0.25">
      <c r="A1721" t="s">
        <v>11944</v>
      </c>
      <c r="B1721" t="s">
        <v>11945</v>
      </c>
      <c r="C1721" t="s">
        <v>8520</v>
      </c>
      <c r="D1721" t="s">
        <v>11946</v>
      </c>
      <c r="E1721" t="s">
        <v>8583</v>
      </c>
      <c r="F1721" t="s">
        <v>11943</v>
      </c>
      <c r="G1721" t="s">
        <v>8518</v>
      </c>
      <c r="H1721" t="s">
        <v>8522</v>
      </c>
      <c r="I1721" t="s">
        <v>8569</v>
      </c>
      <c r="J1721" t="s">
        <v>8570</v>
      </c>
    </row>
    <row r="1722" spans="1:10" x14ac:dyDescent="0.25">
      <c r="A1722" t="s">
        <v>11947</v>
      </c>
      <c r="B1722" t="s">
        <v>11948</v>
      </c>
      <c r="C1722" t="s">
        <v>8520</v>
      </c>
      <c r="D1722" t="s">
        <v>11949</v>
      </c>
      <c r="E1722" t="s">
        <v>8583</v>
      </c>
      <c r="F1722" t="s">
        <v>11950</v>
      </c>
      <c r="G1722" t="s">
        <v>8518</v>
      </c>
      <c r="H1722" t="s">
        <v>8522</v>
      </c>
      <c r="I1722" t="s">
        <v>8569</v>
      </c>
      <c r="J1722" t="s">
        <v>8570</v>
      </c>
    </row>
    <row r="1723" spans="1:10" x14ac:dyDescent="0.25">
      <c r="A1723" t="s">
        <v>11951</v>
      </c>
      <c r="B1723" t="s">
        <v>11952</v>
      </c>
      <c r="C1723" t="s">
        <v>11953</v>
      </c>
      <c r="D1723" t="s">
        <v>11954</v>
      </c>
      <c r="E1723" t="s">
        <v>8516</v>
      </c>
      <c r="F1723" t="s">
        <v>11955</v>
      </c>
      <c r="G1723" t="s">
        <v>8518</v>
      </c>
      <c r="H1723" t="s">
        <v>8464</v>
      </c>
      <c r="I1723" t="s">
        <v>9402</v>
      </c>
      <c r="J1723" t="s">
        <v>11956</v>
      </c>
    </row>
    <row r="1724" spans="1:10" x14ac:dyDescent="0.25">
      <c r="A1724" t="s">
        <v>11951</v>
      </c>
      <c r="B1724" t="s">
        <v>11952</v>
      </c>
      <c r="C1724" t="s">
        <v>11953</v>
      </c>
      <c r="D1724" t="s">
        <v>11957</v>
      </c>
      <c r="E1724" t="s">
        <v>8521</v>
      </c>
      <c r="F1724" t="s">
        <v>11955</v>
      </c>
      <c r="G1724" t="s">
        <v>8518</v>
      </c>
      <c r="H1724" t="s">
        <v>8522</v>
      </c>
      <c r="I1724" t="s">
        <v>9402</v>
      </c>
      <c r="J1724" t="s">
        <v>11956</v>
      </c>
    </row>
    <row r="1725" spans="1:10" x14ac:dyDescent="0.25">
      <c r="A1725" t="s">
        <v>11958</v>
      </c>
      <c r="B1725" t="s">
        <v>11959</v>
      </c>
      <c r="C1725" t="s">
        <v>11960</v>
      </c>
      <c r="D1725" t="s">
        <v>11961</v>
      </c>
      <c r="E1725" t="s">
        <v>8516</v>
      </c>
      <c r="F1725" t="s">
        <v>11962</v>
      </c>
      <c r="G1725" t="s">
        <v>8588</v>
      </c>
      <c r="H1725" t="s">
        <v>8464</v>
      </c>
      <c r="I1725" t="s">
        <v>8691</v>
      </c>
      <c r="J1725" t="s">
        <v>8520</v>
      </c>
    </row>
    <row r="1726" spans="1:10" x14ac:dyDescent="0.25">
      <c r="A1726" t="s">
        <v>11963</v>
      </c>
      <c r="B1726" t="s">
        <v>11964</v>
      </c>
      <c r="C1726" t="s">
        <v>8520</v>
      </c>
      <c r="D1726" t="s">
        <v>11965</v>
      </c>
      <c r="E1726" t="s">
        <v>8516</v>
      </c>
      <c r="F1726" t="s">
        <v>11962</v>
      </c>
      <c r="G1726" t="s">
        <v>8588</v>
      </c>
      <c r="H1726" t="s">
        <v>8464</v>
      </c>
      <c r="I1726" t="s">
        <v>8601</v>
      </c>
      <c r="J1726" t="s">
        <v>8520</v>
      </c>
    </row>
    <row r="1727" spans="1:10" x14ac:dyDescent="0.25">
      <c r="A1727" t="s">
        <v>11966</v>
      </c>
      <c r="B1727" t="s">
        <v>11967</v>
      </c>
      <c r="C1727" t="s">
        <v>11968</v>
      </c>
      <c r="D1727" t="s">
        <v>11969</v>
      </c>
      <c r="E1727" t="s">
        <v>8516</v>
      </c>
      <c r="F1727" t="s">
        <v>11962</v>
      </c>
      <c r="G1727" t="s">
        <v>8588</v>
      </c>
      <c r="H1727" t="s">
        <v>8464</v>
      </c>
      <c r="I1727" t="s">
        <v>8691</v>
      </c>
      <c r="J1727" t="s">
        <v>8520</v>
      </c>
    </row>
    <row r="1728" spans="1:10" x14ac:dyDescent="0.25">
      <c r="A1728" t="s">
        <v>11970</v>
      </c>
      <c r="B1728" t="s">
        <v>11971</v>
      </c>
      <c r="C1728" t="s">
        <v>11972</v>
      </c>
      <c r="D1728" t="s">
        <v>11973</v>
      </c>
      <c r="E1728" t="s">
        <v>8516</v>
      </c>
      <c r="F1728" t="s">
        <v>11962</v>
      </c>
      <c r="G1728" t="s">
        <v>8588</v>
      </c>
      <c r="H1728" t="s">
        <v>8464</v>
      </c>
      <c r="I1728" t="s">
        <v>8691</v>
      </c>
      <c r="J1728" t="s">
        <v>8520</v>
      </c>
    </row>
    <row r="1729" spans="1:10" x14ac:dyDescent="0.25">
      <c r="A1729" t="s">
        <v>11974</v>
      </c>
      <c r="B1729" t="s">
        <v>11975</v>
      </c>
      <c r="C1729" t="s">
        <v>11976</v>
      </c>
      <c r="D1729" t="s">
        <v>11977</v>
      </c>
      <c r="E1729" t="s">
        <v>8516</v>
      </c>
      <c r="F1729" t="s">
        <v>11962</v>
      </c>
      <c r="G1729" t="s">
        <v>8588</v>
      </c>
      <c r="H1729" t="s">
        <v>8464</v>
      </c>
      <c r="I1729" t="s">
        <v>8691</v>
      </c>
      <c r="J1729" t="s">
        <v>8520</v>
      </c>
    </row>
    <row r="1730" spans="1:10" x14ac:dyDescent="0.25">
      <c r="A1730" t="s">
        <v>11978</v>
      </c>
      <c r="B1730" t="s">
        <v>11979</v>
      </c>
      <c r="C1730" t="s">
        <v>8520</v>
      </c>
      <c r="D1730" t="s">
        <v>11980</v>
      </c>
      <c r="E1730" t="s">
        <v>8516</v>
      </c>
      <c r="F1730" t="s">
        <v>11962</v>
      </c>
      <c r="G1730" t="s">
        <v>8588</v>
      </c>
      <c r="H1730" t="s">
        <v>8464</v>
      </c>
      <c r="I1730" t="s">
        <v>8691</v>
      </c>
      <c r="J1730" t="s">
        <v>8520</v>
      </c>
    </row>
    <row r="1731" spans="1:10" x14ac:dyDescent="0.25">
      <c r="A1731" t="s">
        <v>11958</v>
      </c>
      <c r="B1731" t="s">
        <v>11959</v>
      </c>
      <c r="C1731" t="s">
        <v>11960</v>
      </c>
      <c r="D1731" t="s">
        <v>11961</v>
      </c>
      <c r="E1731" t="s">
        <v>8521</v>
      </c>
      <c r="F1731" t="s">
        <v>11962</v>
      </c>
      <c r="G1731" t="s">
        <v>8588</v>
      </c>
      <c r="H1731" t="s">
        <v>8522</v>
      </c>
      <c r="I1731" t="s">
        <v>8691</v>
      </c>
      <c r="J1731" t="s">
        <v>8520</v>
      </c>
    </row>
    <row r="1732" spans="1:10" x14ac:dyDescent="0.25">
      <c r="A1732" t="s">
        <v>11963</v>
      </c>
      <c r="B1732" t="s">
        <v>11964</v>
      </c>
      <c r="C1732" t="s">
        <v>8520</v>
      </c>
      <c r="D1732" t="s">
        <v>11965</v>
      </c>
      <c r="E1732" t="s">
        <v>8521</v>
      </c>
      <c r="F1732" t="s">
        <v>11962</v>
      </c>
      <c r="G1732" t="s">
        <v>8588</v>
      </c>
      <c r="H1732" t="s">
        <v>8522</v>
      </c>
      <c r="I1732" t="s">
        <v>8601</v>
      </c>
      <c r="J1732" t="s">
        <v>8520</v>
      </c>
    </row>
    <row r="1733" spans="1:10" x14ac:dyDescent="0.25">
      <c r="A1733" t="s">
        <v>11966</v>
      </c>
      <c r="B1733" t="s">
        <v>11967</v>
      </c>
      <c r="C1733" t="s">
        <v>11968</v>
      </c>
      <c r="D1733" t="s">
        <v>11969</v>
      </c>
      <c r="E1733" t="s">
        <v>8521</v>
      </c>
      <c r="F1733" t="s">
        <v>11962</v>
      </c>
      <c r="G1733" t="s">
        <v>8588</v>
      </c>
      <c r="H1733" t="s">
        <v>8522</v>
      </c>
      <c r="I1733" t="s">
        <v>8691</v>
      </c>
      <c r="J1733" t="s">
        <v>8520</v>
      </c>
    </row>
    <row r="1734" spans="1:10" x14ac:dyDescent="0.25">
      <c r="A1734" t="s">
        <v>11970</v>
      </c>
      <c r="B1734" t="s">
        <v>11971</v>
      </c>
      <c r="C1734" t="s">
        <v>11972</v>
      </c>
      <c r="D1734" t="s">
        <v>11973</v>
      </c>
      <c r="E1734" t="s">
        <v>8521</v>
      </c>
      <c r="F1734" t="s">
        <v>11962</v>
      </c>
      <c r="G1734" t="s">
        <v>8588</v>
      </c>
      <c r="H1734" t="s">
        <v>8522</v>
      </c>
      <c r="I1734" t="s">
        <v>8691</v>
      </c>
      <c r="J1734" t="s">
        <v>8520</v>
      </c>
    </row>
    <row r="1735" spans="1:10" x14ac:dyDescent="0.25">
      <c r="A1735" t="s">
        <v>11974</v>
      </c>
      <c r="B1735" t="s">
        <v>11975</v>
      </c>
      <c r="C1735" t="s">
        <v>11976</v>
      </c>
      <c r="D1735" t="s">
        <v>11977</v>
      </c>
      <c r="E1735" t="s">
        <v>8521</v>
      </c>
      <c r="F1735" t="s">
        <v>11962</v>
      </c>
      <c r="G1735" t="s">
        <v>8588</v>
      </c>
      <c r="H1735" t="s">
        <v>8522</v>
      </c>
      <c r="I1735" t="s">
        <v>8691</v>
      </c>
      <c r="J1735" t="s">
        <v>8520</v>
      </c>
    </row>
    <row r="1736" spans="1:10" x14ac:dyDescent="0.25">
      <c r="A1736" t="s">
        <v>11978</v>
      </c>
      <c r="B1736" t="s">
        <v>11979</v>
      </c>
      <c r="C1736" t="s">
        <v>8520</v>
      </c>
      <c r="D1736" t="s">
        <v>11980</v>
      </c>
      <c r="E1736" t="s">
        <v>8521</v>
      </c>
      <c r="F1736" t="s">
        <v>11962</v>
      </c>
      <c r="G1736" t="s">
        <v>8588</v>
      </c>
      <c r="H1736" t="s">
        <v>8522</v>
      </c>
      <c r="I1736" t="s">
        <v>8691</v>
      </c>
      <c r="J1736" t="s">
        <v>8520</v>
      </c>
    </row>
    <row r="1737" spans="1:10" x14ac:dyDescent="0.25">
      <c r="A1737" t="s">
        <v>11981</v>
      </c>
      <c r="B1737" t="s">
        <v>11982</v>
      </c>
      <c r="C1737" t="s">
        <v>11983</v>
      </c>
      <c r="D1737" t="s">
        <v>11984</v>
      </c>
      <c r="E1737" t="s">
        <v>8516</v>
      </c>
      <c r="F1737" t="s">
        <v>11962</v>
      </c>
      <c r="G1737" t="s">
        <v>8588</v>
      </c>
      <c r="H1737" t="s">
        <v>8464</v>
      </c>
      <c r="I1737" t="s">
        <v>8691</v>
      </c>
      <c r="J1737" t="s">
        <v>8520</v>
      </c>
    </row>
    <row r="1738" spans="1:10" x14ac:dyDescent="0.25">
      <c r="A1738" t="s">
        <v>11985</v>
      </c>
      <c r="B1738" t="s">
        <v>11986</v>
      </c>
      <c r="C1738" t="s">
        <v>11987</v>
      </c>
      <c r="D1738" t="s">
        <v>11988</v>
      </c>
      <c r="E1738" t="s">
        <v>8516</v>
      </c>
      <c r="F1738" t="s">
        <v>11962</v>
      </c>
      <c r="G1738" t="s">
        <v>8588</v>
      </c>
      <c r="H1738" t="s">
        <v>8464</v>
      </c>
      <c r="I1738" t="s">
        <v>8691</v>
      </c>
      <c r="J1738" t="s">
        <v>8520</v>
      </c>
    </row>
    <row r="1739" spans="1:10" x14ac:dyDescent="0.25">
      <c r="A1739" t="s">
        <v>11989</v>
      </c>
      <c r="B1739" t="s">
        <v>11990</v>
      </c>
      <c r="C1739" t="s">
        <v>11991</v>
      </c>
      <c r="D1739" t="s">
        <v>11992</v>
      </c>
      <c r="E1739" t="s">
        <v>8516</v>
      </c>
      <c r="F1739" t="s">
        <v>11962</v>
      </c>
      <c r="G1739" t="s">
        <v>8588</v>
      </c>
      <c r="H1739" t="s">
        <v>8464</v>
      </c>
      <c r="I1739" t="s">
        <v>8691</v>
      </c>
      <c r="J1739" t="s">
        <v>8520</v>
      </c>
    </row>
    <row r="1740" spans="1:10" x14ac:dyDescent="0.25">
      <c r="A1740" t="s">
        <v>11993</v>
      </c>
      <c r="B1740" t="s">
        <v>11994</v>
      </c>
      <c r="C1740" t="s">
        <v>8520</v>
      </c>
      <c r="D1740" t="s">
        <v>11995</v>
      </c>
      <c r="E1740" t="s">
        <v>8516</v>
      </c>
      <c r="F1740" t="s">
        <v>11962</v>
      </c>
      <c r="G1740" t="s">
        <v>8588</v>
      </c>
      <c r="H1740" t="s">
        <v>8464</v>
      </c>
      <c r="I1740" t="s">
        <v>8691</v>
      </c>
      <c r="J1740" t="s">
        <v>8520</v>
      </c>
    </row>
    <row r="1741" spans="1:10" x14ac:dyDescent="0.25">
      <c r="A1741" t="s">
        <v>11996</v>
      </c>
      <c r="B1741" t="s">
        <v>11997</v>
      </c>
      <c r="C1741" t="s">
        <v>11998</v>
      </c>
      <c r="D1741" t="s">
        <v>11999</v>
      </c>
      <c r="E1741" t="s">
        <v>8516</v>
      </c>
      <c r="F1741" t="s">
        <v>11962</v>
      </c>
      <c r="G1741" t="s">
        <v>8588</v>
      </c>
      <c r="H1741" t="s">
        <v>8464</v>
      </c>
      <c r="I1741" t="s">
        <v>8691</v>
      </c>
      <c r="J1741" t="s">
        <v>8520</v>
      </c>
    </row>
    <row r="1742" spans="1:10" x14ac:dyDescent="0.25">
      <c r="A1742" t="s">
        <v>12000</v>
      </c>
      <c r="B1742" t="s">
        <v>12001</v>
      </c>
      <c r="C1742" t="s">
        <v>12002</v>
      </c>
      <c r="D1742" t="s">
        <v>12003</v>
      </c>
      <c r="E1742" t="s">
        <v>8516</v>
      </c>
      <c r="F1742" t="s">
        <v>11962</v>
      </c>
      <c r="G1742" t="s">
        <v>8588</v>
      </c>
      <c r="H1742" t="s">
        <v>8464</v>
      </c>
      <c r="I1742" t="s">
        <v>8691</v>
      </c>
      <c r="J1742" t="s">
        <v>8520</v>
      </c>
    </row>
    <row r="1743" spans="1:10" x14ac:dyDescent="0.25">
      <c r="A1743" t="s">
        <v>11981</v>
      </c>
      <c r="B1743" t="s">
        <v>11982</v>
      </c>
      <c r="C1743" t="s">
        <v>11983</v>
      </c>
      <c r="D1743" t="s">
        <v>11984</v>
      </c>
      <c r="E1743" t="s">
        <v>8521</v>
      </c>
      <c r="F1743" t="s">
        <v>11962</v>
      </c>
      <c r="G1743" t="s">
        <v>8588</v>
      </c>
      <c r="H1743" t="s">
        <v>8522</v>
      </c>
      <c r="I1743" t="s">
        <v>8691</v>
      </c>
      <c r="J1743" t="s">
        <v>8520</v>
      </c>
    </row>
    <row r="1744" spans="1:10" x14ac:dyDescent="0.25">
      <c r="A1744" t="s">
        <v>11985</v>
      </c>
      <c r="B1744" t="s">
        <v>11986</v>
      </c>
      <c r="C1744" t="s">
        <v>11987</v>
      </c>
      <c r="D1744" t="s">
        <v>11988</v>
      </c>
      <c r="E1744" t="s">
        <v>8521</v>
      </c>
      <c r="F1744" t="s">
        <v>11962</v>
      </c>
      <c r="G1744" t="s">
        <v>8588</v>
      </c>
      <c r="H1744" t="s">
        <v>8522</v>
      </c>
      <c r="I1744" t="s">
        <v>8691</v>
      </c>
      <c r="J1744" t="s">
        <v>8520</v>
      </c>
    </row>
    <row r="1745" spans="1:10" x14ac:dyDescent="0.25">
      <c r="A1745" t="s">
        <v>11989</v>
      </c>
      <c r="B1745" t="s">
        <v>11990</v>
      </c>
      <c r="C1745" t="s">
        <v>11991</v>
      </c>
      <c r="D1745" t="s">
        <v>11992</v>
      </c>
      <c r="E1745" t="s">
        <v>8521</v>
      </c>
      <c r="F1745" t="s">
        <v>11962</v>
      </c>
      <c r="G1745" t="s">
        <v>8588</v>
      </c>
      <c r="H1745" t="s">
        <v>8522</v>
      </c>
      <c r="I1745" t="s">
        <v>8691</v>
      </c>
      <c r="J1745" t="s">
        <v>8520</v>
      </c>
    </row>
    <row r="1746" spans="1:10" x14ac:dyDescent="0.25">
      <c r="A1746" t="s">
        <v>11993</v>
      </c>
      <c r="B1746" t="s">
        <v>11994</v>
      </c>
      <c r="C1746" t="s">
        <v>8520</v>
      </c>
      <c r="D1746" t="s">
        <v>11995</v>
      </c>
      <c r="E1746" t="s">
        <v>8521</v>
      </c>
      <c r="F1746" t="s">
        <v>11962</v>
      </c>
      <c r="G1746" t="s">
        <v>8588</v>
      </c>
      <c r="H1746" t="s">
        <v>8522</v>
      </c>
      <c r="I1746" t="s">
        <v>8691</v>
      </c>
      <c r="J1746" t="s">
        <v>8520</v>
      </c>
    </row>
    <row r="1747" spans="1:10" x14ac:dyDescent="0.25">
      <c r="A1747" t="s">
        <v>11996</v>
      </c>
      <c r="B1747" t="s">
        <v>11997</v>
      </c>
      <c r="C1747" t="s">
        <v>11998</v>
      </c>
      <c r="D1747" t="s">
        <v>11999</v>
      </c>
      <c r="E1747" t="s">
        <v>8521</v>
      </c>
      <c r="F1747" t="s">
        <v>11962</v>
      </c>
      <c r="G1747" t="s">
        <v>8588</v>
      </c>
      <c r="H1747" t="s">
        <v>8522</v>
      </c>
      <c r="I1747" t="s">
        <v>8691</v>
      </c>
      <c r="J1747" t="s">
        <v>8520</v>
      </c>
    </row>
    <row r="1748" spans="1:10" x14ac:dyDescent="0.25">
      <c r="A1748" t="s">
        <v>12000</v>
      </c>
      <c r="B1748" t="s">
        <v>12001</v>
      </c>
      <c r="C1748" t="s">
        <v>12002</v>
      </c>
      <c r="D1748" t="s">
        <v>12003</v>
      </c>
      <c r="E1748" t="s">
        <v>8521</v>
      </c>
      <c r="F1748" t="s">
        <v>11962</v>
      </c>
      <c r="G1748" t="s">
        <v>8588</v>
      </c>
      <c r="H1748" t="s">
        <v>8522</v>
      </c>
      <c r="I1748" t="s">
        <v>8691</v>
      </c>
      <c r="J1748" t="s">
        <v>8520</v>
      </c>
    </row>
    <row r="1749" spans="1:10" x14ac:dyDescent="0.25">
      <c r="A1749" t="s">
        <v>12004</v>
      </c>
      <c r="B1749" t="s">
        <v>12005</v>
      </c>
      <c r="C1749" t="s">
        <v>12006</v>
      </c>
      <c r="D1749" t="s">
        <v>12007</v>
      </c>
      <c r="E1749" t="s">
        <v>8516</v>
      </c>
      <c r="F1749" t="s">
        <v>11962</v>
      </c>
      <c r="G1749" t="s">
        <v>8588</v>
      </c>
      <c r="H1749" t="s">
        <v>8464</v>
      </c>
      <c r="I1749" t="s">
        <v>8691</v>
      </c>
      <c r="J1749" t="s">
        <v>8520</v>
      </c>
    </row>
    <row r="1750" spans="1:10" x14ac:dyDescent="0.25">
      <c r="A1750" t="s">
        <v>12008</v>
      </c>
      <c r="B1750" t="s">
        <v>12009</v>
      </c>
      <c r="C1750" t="s">
        <v>12010</v>
      </c>
      <c r="D1750" t="s">
        <v>12011</v>
      </c>
      <c r="E1750" t="s">
        <v>8516</v>
      </c>
      <c r="F1750" t="s">
        <v>11962</v>
      </c>
      <c r="G1750" t="s">
        <v>8588</v>
      </c>
      <c r="H1750" t="s">
        <v>8464</v>
      </c>
      <c r="I1750" t="s">
        <v>8691</v>
      </c>
      <c r="J1750" t="s">
        <v>8520</v>
      </c>
    </row>
    <row r="1751" spans="1:10" x14ac:dyDescent="0.25">
      <c r="A1751" t="s">
        <v>12012</v>
      </c>
      <c r="B1751" t="s">
        <v>12013</v>
      </c>
      <c r="C1751" t="s">
        <v>8520</v>
      </c>
      <c r="D1751" t="s">
        <v>12014</v>
      </c>
      <c r="E1751" t="s">
        <v>8516</v>
      </c>
      <c r="F1751" t="s">
        <v>11962</v>
      </c>
      <c r="G1751" t="s">
        <v>8588</v>
      </c>
      <c r="H1751" t="s">
        <v>8464</v>
      </c>
      <c r="I1751" t="s">
        <v>8691</v>
      </c>
      <c r="J1751" t="s">
        <v>8520</v>
      </c>
    </row>
    <row r="1752" spans="1:10" x14ac:dyDescent="0.25">
      <c r="A1752" t="s">
        <v>12015</v>
      </c>
      <c r="B1752" t="s">
        <v>12016</v>
      </c>
      <c r="C1752" t="s">
        <v>8520</v>
      </c>
      <c r="D1752" t="s">
        <v>12017</v>
      </c>
      <c r="E1752" t="s">
        <v>8516</v>
      </c>
      <c r="F1752" t="s">
        <v>11962</v>
      </c>
      <c r="G1752" t="s">
        <v>8588</v>
      </c>
      <c r="H1752" t="s">
        <v>8464</v>
      </c>
      <c r="I1752" t="s">
        <v>8691</v>
      </c>
      <c r="J1752" t="s">
        <v>8520</v>
      </c>
    </row>
    <row r="1753" spans="1:10" x14ac:dyDescent="0.25">
      <c r="A1753" t="s">
        <v>12018</v>
      </c>
      <c r="B1753" t="s">
        <v>12019</v>
      </c>
      <c r="C1753" t="s">
        <v>12020</v>
      </c>
      <c r="D1753" t="s">
        <v>12021</v>
      </c>
      <c r="E1753" t="s">
        <v>8516</v>
      </c>
      <c r="F1753" t="s">
        <v>11962</v>
      </c>
      <c r="G1753" t="s">
        <v>8588</v>
      </c>
      <c r="H1753" t="s">
        <v>8464</v>
      </c>
      <c r="I1753" t="s">
        <v>8691</v>
      </c>
      <c r="J1753" t="s">
        <v>8520</v>
      </c>
    </row>
    <row r="1754" spans="1:10" x14ac:dyDescent="0.25">
      <c r="A1754" t="s">
        <v>12022</v>
      </c>
      <c r="B1754" t="s">
        <v>12023</v>
      </c>
      <c r="C1754" t="s">
        <v>12024</v>
      </c>
      <c r="D1754" t="s">
        <v>12025</v>
      </c>
      <c r="E1754" t="s">
        <v>8516</v>
      </c>
      <c r="F1754" t="s">
        <v>11962</v>
      </c>
      <c r="G1754" t="s">
        <v>8588</v>
      </c>
      <c r="H1754" t="s">
        <v>8464</v>
      </c>
      <c r="I1754" t="s">
        <v>8691</v>
      </c>
      <c r="J1754" t="s">
        <v>8520</v>
      </c>
    </row>
    <row r="1755" spans="1:10" x14ac:dyDescent="0.25">
      <c r="A1755" t="s">
        <v>12026</v>
      </c>
      <c r="B1755" t="s">
        <v>12027</v>
      </c>
      <c r="C1755" t="s">
        <v>8520</v>
      </c>
      <c r="D1755" t="s">
        <v>12028</v>
      </c>
      <c r="E1755" t="s">
        <v>8516</v>
      </c>
      <c r="F1755" t="s">
        <v>11962</v>
      </c>
      <c r="G1755" t="s">
        <v>8588</v>
      </c>
      <c r="H1755" t="s">
        <v>8464</v>
      </c>
      <c r="I1755" t="s">
        <v>8691</v>
      </c>
      <c r="J1755" t="s">
        <v>8520</v>
      </c>
    </row>
    <row r="1756" spans="1:10" x14ac:dyDescent="0.25">
      <c r="A1756" t="s">
        <v>12029</v>
      </c>
      <c r="B1756" t="s">
        <v>12030</v>
      </c>
      <c r="C1756" t="s">
        <v>8520</v>
      </c>
      <c r="D1756" t="s">
        <v>12031</v>
      </c>
      <c r="E1756" t="s">
        <v>8516</v>
      </c>
      <c r="F1756" t="s">
        <v>11962</v>
      </c>
      <c r="G1756" t="s">
        <v>8588</v>
      </c>
      <c r="H1756" t="s">
        <v>8464</v>
      </c>
      <c r="I1756" t="s">
        <v>8691</v>
      </c>
      <c r="J1756" t="s">
        <v>8520</v>
      </c>
    </row>
    <row r="1757" spans="1:10" x14ac:dyDescent="0.25">
      <c r="A1757" t="s">
        <v>12004</v>
      </c>
      <c r="B1757" t="s">
        <v>12005</v>
      </c>
      <c r="C1757" t="s">
        <v>12006</v>
      </c>
      <c r="D1757" t="s">
        <v>12007</v>
      </c>
      <c r="E1757" t="s">
        <v>8521</v>
      </c>
      <c r="F1757" t="s">
        <v>11962</v>
      </c>
      <c r="G1757" t="s">
        <v>8588</v>
      </c>
      <c r="H1757" t="s">
        <v>8522</v>
      </c>
      <c r="I1757" t="s">
        <v>8691</v>
      </c>
      <c r="J1757" t="s">
        <v>8520</v>
      </c>
    </row>
    <row r="1758" spans="1:10" x14ac:dyDescent="0.25">
      <c r="A1758" t="s">
        <v>12008</v>
      </c>
      <c r="B1758" t="s">
        <v>12009</v>
      </c>
      <c r="C1758" t="s">
        <v>12010</v>
      </c>
      <c r="D1758" t="s">
        <v>12011</v>
      </c>
      <c r="E1758" t="s">
        <v>8521</v>
      </c>
      <c r="F1758" t="s">
        <v>11962</v>
      </c>
      <c r="G1758" t="s">
        <v>8588</v>
      </c>
      <c r="H1758" t="s">
        <v>8522</v>
      </c>
      <c r="I1758" t="s">
        <v>8691</v>
      </c>
      <c r="J1758" t="s">
        <v>8520</v>
      </c>
    </row>
    <row r="1759" spans="1:10" x14ac:dyDescent="0.25">
      <c r="A1759" t="s">
        <v>12012</v>
      </c>
      <c r="B1759" t="s">
        <v>12013</v>
      </c>
      <c r="C1759" t="s">
        <v>8520</v>
      </c>
      <c r="D1759" t="s">
        <v>12014</v>
      </c>
      <c r="E1759" t="s">
        <v>8521</v>
      </c>
      <c r="F1759" t="s">
        <v>11962</v>
      </c>
      <c r="G1759" t="s">
        <v>8588</v>
      </c>
      <c r="H1759" t="s">
        <v>8522</v>
      </c>
      <c r="I1759" t="s">
        <v>8691</v>
      </c>
      <c r="J1759" t="s">
        <v>8520</v>
      </c>
    </row>
    <row r="1760" spans="1:10" x14ac:dyDescent="0.25">
      <c r="A1760" t="s">
        <v>12015</v>
      </c>
      <c r="B1760" t="s">
        <v>12016</v>
      </c>
      <c r="C1760" t="s">
        <v>8520</v>
      </c>
      <c r="D1760" t="s">
        <v>12017</v>
      </c>
      <c r="E1760" t="s">
        <v>8521</v>
      </c>
      <c r="F1760" t="s">
        <v>11962</v>
      </c>
      <c r="G1760" t="s">
        <v>8588</v>
      </c>
      <c r="H1760" t="s">
        <v>8522</v>
      </c>
      <c r="I1760" t="s">
        <v>8691</v>
      </c>
      <c r="J1760" t="s">
        <v>8520</v>
      </c>
    </row>
    <row r="1761" spans="1:10" x14ac:dyDescent="0.25">
      <c r="A1761" t="s">
        <v>12018</v>
      </c>
      <c r="B1761" t="s">
        <v>12019</v>
      </c>
      <c r="C1761" t="s">
        <v>12020</v>
      </c>
      <c r="D1761" t="s">
        <v>12021</v>
      </c>
      <c r="E1761" t="s">
        <v>8521</v>
      </c>
      <c r="F1761" t="s">
        <v>11962</v>
      </c>
      <c r="G1761" t="s">
        <v>8588</v>
      </c>
      <c r="H1761" t="s">
        <v>8522</v>
      </c>
      <c r="I1761" t="s">
        <v>8691</v>
      </c>
      <c r="J1761" t="s">
        <v>8520</v>
      </c>
    </row>
    <row r="1762" spans="1:10" x14ac:dyDescent="0.25">
      <c r="A1762" t="s">
        <v>12022</v>
      </c>
      <c r="B1762" t="s">
        <v>12023</v>
      </c>
      <c r="C1762" t="s">
        <v>12024</v>
      </c>
      <c r="D1762" t="s">
        <v>12025</v>
      </c>
      <c r="E1762" t="s">
        <v>8521</v>
      </c>
      <c r="F1762" t="s">
        <v>11962</v>
      </c>
      <c r="G1762" t="s">
        <v>8588</v>
      </c>
      <c r="H1762" t="s">
        <v>8522</v>
      </c>
      <c r="I1762" t="s">
        <v>8691</v>
      </c>
      <c r="J1762" t="s">
        <v>8520</v>
      </c>
    </row>
    <row r="1763" spans="1:10" x14ac:dyDescent="0.25">
      <c r="A1763" t="s">
        <v>12026</v>
      </c>
      <c r="B1763" t="s">
        <v>12027</v>
      </c>
      <c r="C1763" t="s">
        <v>8520</v>
      </c>
      <c r="D1763" t="s">
        <v>12028</v>
      </c>
      <c r="E1763" t="s">
        <v>8521</v>
      </c>
      <c r="F1763" t="s">
        <v>11962</v>
      </c>
      <c r="G1763" t="s">
        <v>8588</v>
      </c>
      <c r="H1763" t="s">
        <v>8522</v>
      </c>
      <c r="I1763" t="s">
        <v>8691</v>
      </c>
      <c r="J1763" t="s">
        <v>8520</v>
      </c>
    </row>
    <row r="1764" spans="1:10" x14ac:dyDescent="0.25">
      <c r="A1764" t="s">
        <v>12029</v>
      </c>
      <c r="B1764" t="s">
        <v>12030</v>
      </c>
      <c r="C1764" t="s">
        <v>8520</v>
      </c>
      <c r="D1764" t="s">
        <v>12031</v>
      </c>
      <c r="E1764" t="s">
        <v>8521</v>
      </c>
      <c r="F1764" t="s">
        <v>11962</v>
      </c>
      <c r="G1764" t="s">
        <v>8588</v>
      </c>
      <c r="H1764" t="s">
        <v>8522</v>
      </c>
      <c r="I1764" t="s">
        <v>8691</v>
      </c>
      <c r="J1764" t="s">
        <v>8520</v>
      </c>
    </row>
    <row r="1765" spans="1:10" x14ac:dyDescent="0.25">
      <c r="A1765" t="s">
        <v>12032</v>
      </c>
      <c r="B1765" t="s">
        <v>12033</v>
      </c>
      <c r="C1765" t="s">
        <v>12034</v>
      </c>
      <c r="D1765" t="s">
        <v>12035</v>
      </c>
      <c r="E1765" t="s">
        <v>8516</v>
      </c>
      <c r="F1765" t="s">
        <v>11962</v>
      </c>
      <c r="G1765" t="s">
        <v>8588</v>
      </c>
      <c r="H1765" t="s">
        <v>8464</v>
      </c>
      <c r="I1765" t="s">
        <v>8691</v>
      </c>
      <c r="J1765" t="s">
        <v>8520</v>
      </c>
    </row>
    <row r="1766" spans="1:10" x14ac:dyDescent="0.25">
      <c r="A1766" t="s">
        <v>12036</v>
      </c>
      <c r="B1766" t="s">
        <v>12037</v>
      </c>
      <c r="C1766" t="s">
        <v>12038</v>
      </c>
      <c r="D1766" t="s">
        <v>12039</v>
      </c>
      <c r="E1766" t="s">
        <v>8516</v>
      </c>
      <c r="F1766" t="s">
        <v>11962</v>
      </c>
      <c r="G1766" t="s">
        <v>8588</v>
      </c>
      <c r="H1766" t="s">
        <v>8464</v>
      </c>
      <c r="I1766" t="s">
        <v>8691</v>
      </c>
      <c r="J1766" t="s">
        <v>8520</v>
      </c>
    </row>
    <row r="1767" spans="1:10" x14ac:dyDescent="0.25">
      <c r="A1767" t="s">
        <v>12032</v>
      </c>
      <c r="B1767" t="s">
        <v>12033</v>
      </c>
      <c r="C1767" t="s">
        <v>12034</v>
      </c>
      <c r="D1767" t="s">
        <v>12035</v>
      </c>
      <c r="E1767" t="s">
        <v>8521</v>
      </c>
      <c r="F1767" t="s">
        <v>11962</v>
      </c>
      <c r="G1767" t="s">
        <v>8588</v>
      </c>
      <c r="H1767" t="s">
        <v>8522</v>
      </c>
      <c r="I1767" t="s">
        <v>8691</v>
      </c>
      <c r="J1767" t="s">
        <v>8520</v>
      </c>
    </row>
    <row r="1768" spans="1:10" x14ac:dyDescent="0.25">
      <c r="A1768" t="s">
        <v>12036</v>
      </c>
      <c r="B1768" t="s">
        <v>12037</v>
      </c>
      <c r="C1768" t="s">
        <v>12038</v>
      </c>
      <c r="D1768" t="s">
        <v>12039</v>
      </c>
      <c r="E1768" t="s">
        <v>8521</v>
      </c>
      <c r="F1768" t="s">
        <v>11962</v>
      </c>
      <c r="G1768" t="s">
        <v>8588</v>
      </c>
      <c r="H1768" t="s">
        <v>8522</v>
      </c>
      <c r="I1768" t="s">
        <v>8691</v>
      </c>
      <c r="J1768" t="s">
        <v>8520</v>
      </c>
    </row>
    <row r="1769" spans="1:10" x14ac:dyDescent="0.25">
      <c r="A1769" t="s">
        <v>12040</v>
      </c>
      <c r="B1769" t="s">
        <v>12041</v>
      </c>
      <c r="C1769" t="s">
        <v>12042</v>
      </c>
      <c r="D1769" t="s">
        <v>12043</v>
      </c>
      <c r="E1769" t="s">
        <v>8516</v>
      </c>
      <c r="F1769" t="s">
        <v>11962</v>
      </c>
      <c r="G1769" t="s">
        <v>8588</v>
      </c>
      <c r="H1769" t="s">
        <v>8464</v>
      </c>
      <c r="I1769" t="s">
        <v>8691</v>
      </c>
      <c r="J1769" t="s">
        <v>8520</v>
      </c>
    </row>
    <row r="1770" spans="1:10" x14ac:dyDescent="0.25">
      <c r="A1770" t="s">
        <v>12044</v>
      </c>
      <c r="B1770" t="s">
        <v>12045</v>
      </c>
      <c r="C1770" t="s">
        <v>12046</v>
      </c>
      <c r="D1770" t="s">
        <v>12047</v>
      </c>
      <c r="E1770" t="s">
        <v>8516</v>
      </c>
      <c r="F1770" t="s">
        <v>11962</v>
      </c>
      <c r="G1770" t="s">
        <v>8588</v>
      </c>
      <c r="H1770" t="s">
        <v>8464</v>
      </c>
      <c r="I1770" t="s">
        <v>8691</v>
      </c>
      <c r="J1770" t="s">
        <v>8520</v>
      </c>
    </row>
    <row r="1771" spans="1:10" x14ac:dyDescent="0.25">
      <c r="A1771" t="s">
        <v>12048</v>
      </c>
      <c r="B1771" t="s">
        <v>12049</v>
      </c>
      <c r="C1771" t="s">
        <v>12050</v>
      </c>
      <c r="D1771" t="s">
        <v>12051</v>
      </c>
      <c r="E1771" t="s">
        <v>8516</v>
      </c>
      <c r="F1771" t="s">
        <v>11962</v>
      </c>
      <c r="G1771" t="s">
        <v>8588</v>
      </c>
      <c r="H1771" t="s">
        <v>8464</v>
      </c>
      <c r="I1771" t="s">
        <v>8691</v>
      </c>
      <c r="J1771" t="s">
        <v>8520</v>
      </c>
    </row>
    <row r="1772" spans="1:10" x14ac:dyDescent="0.25">
      <c r="A1772" t="s">
        <v>12052</v>
      </c>
      <c r="B1772" t="s">
        <v>12053</v>
      </c>
      <c r="C1772" t="s">
        <v>8520</v>
      </c>
      <c r="D1772" t="s">
        <v>12054</v>
      </c>
      <c r="E1772" t="s">
        <v>8516</v>
      </c>
      <c r="F1772" t="s">
        <v>11962</v>
      </c>
      <c r="G1772" t="s">
        <v>8588</v>
      </c>
      <c r="H1772" t="s">
        <v>8464</v>
      </c>
      <c r="I1772" t="s">
        <v>8691</v>
      </c>
      <c r="J1772" t="s">
        <v>8520</v>
      </c>
    </row>
    <row r="1773" spans="1:10" x14ac:dyDescent="0.25">
      <c r="A1773" t="s">
        <v>12055</v>
      </c>
      <c r="B1773" t="s">
        <v>12056</v>
      </c>
      <c r="C1773" t="s">
        <v>12057</v>
      </c>
      <c r="D1773" t="s">
        <v>12058</v>
      </c>
      <c r="E1773" t="s">
        <v>8516</v>
      </c>
      <c r="F1773" t="s">
        <v>11962</v>
      </c>
      <c r="G1773" t="s">
        <v>8588</v>
      </c>
      <c r="H1773" t="s">
        <v>8464</v>
      </c>
      <c r="I1773" t="s">
        <v>8691</v>
      </c>
      <c r="J1773" t="s">
        <v>8520</v>
      </c>
    </row>
    <row r="1774" spans="1:10" x14ac:dyDescent="0.25">
      <c r="A1774" t="s">
        <v>12059</v>
      </c>
      <c r="B1774" t="s">
        <v>12060</v>
      </c>
      <c r="C1774" t="s">
        <v>12061</v>
      </c>
      <c r="D1774" t="s">
        <v>12062</v>
      </c>
      <c r="E1774" t="s">
        <v>8516</v>
      </c>
      <c r="F1774" t="s">
        <v>11962</v>
      </c>
      <c r="G1774" t="s">
        <v>8588</v>
      </c>
      <c r="H1774" t="s">
        <v>8464</v>
      </c>
      <c r="I1774" t="s">
        <v>8691</v>
      </c>
      <c r="J1774" t="s">
        <v>8520</v>
      </c>
    </row>
    <row r="1775" spans="1:10" x14ac:dyDescent="0.25">
      <c r="A1775" t="s">
        <v>12063</v>
      </c>
      <c r="B1775" t="s">
        <v>12064</v>
      </c>
      <c r="C1775" t="s">
        <v>12065</v>
      </c>
      <c r="D1775" t="s">
        <v>12066</v>
      </c>
      <c r="E1775" t="s">
        <v>8516</v>
      </c>
      <c r="F1775" t="s">
        <v>11962</v>
      </c>
      <c r="G1775" t="s">
        <v>8588</v>
      </c>
      <c r="H1775" t="s">
        <v>8464</v>
      </c>
      <c r="I1775" t="s">
        <v>8691</v>
      </c>
      <c r="J1775" t="s">
        <v>8520</v>
      </c>
    </row>
    <row r="1776" spans="1:10" x14ac:dyDescent="0.25">
      <c r="A1776" t="s">
        <v>12067</v>
      </c>
      <c r="B1776" t="s">
        <v>12068</v>
      </c>
      <c r="C1776" t="s">
        <v>8520</v>
      </c>
      <c r="D1776" t="s">
        <v>12069</v>
      </c>
      <c r="E1776" t="s">
        <v>8516</v>
      </c>
      <c r="F1776" t="s">
        <v>11962</v>
      </c>
      <c r="G1776" t="s">
        <v>8588</v>
      </c>
      <c r="H1776" t="s">
        <v>8464</v>
      </c>
      <c r="I1776" t="s">
        <v>8691</v>
      </c>
      <c r="J1776" t="s">
        <v>8520</v>
      </c>
    </row>
    <row r="1777" spans="1:10" x14ac:dyDescent="0.25">
      <c r="A1777" t="s">
        <v>12070</v>
      </c>
      <c r="B1777" t="s">
        <v>12071</v>
      </c>
      <c r="C1777" t="s">
        <v>12072</v>
      </c>
      <c r="D1777" t="s">
        <v>12073</v>
      </c>
      <c r="E1777" t="s">
        <v>8516</v>
      </c>
      <c r="F1777" t="s">
        <v>11962</v>
      </c>
      <c r="G1777" t="s">
        <v>8588</v>
      </c>
      <c r="H1777" t="s">
        <v>8464</v>
      </c>
      <c r="I1777" t="s">
        <v>9211</v>
      </c>
      <c r="J1777" t="s">
        <v>8520</v>
      </c>
    </row>
    <row r="1778" spans="1:10" x14ac:dyDescent="0.25">
      <c r="A1778" t="s">
        <v>12074</v>
      </c>
      <c r="B1778" t="s">
        <v>12075</v>
      </c>
      <c r="C1778" t="s">
        <v>8520</v>
      </c>
      <c r="D1778" t="s">
        <v>12076</v>
      </c>
      <c r="E1778" t="s">
        <v>8516</v>
      </c>
      <c r="F1778" t="s">
        <v>11962</v>
      </c>
      <c r="G1778" t="s">
        <v>8588</v>
      </c>
      <c r="H1778" t="s">
        <v>8464</v>
      </c>
      <c r="I1778" t="s">
        <v>8691</v>
      </c>
      <c r="J1778" t="s">
        <v>8520</v>
      </c>
    </row>
    <row r="1779" spans="1:10" x14ac:dyDescent="0.25">
      <c r="A1779" t="s">
        <v>12077</v>
      </c>
      <c r="B1779" t="s">
        <v>12078</v>
      </c>
      <c r="C1779" t="s">
        <v>8520</v>
      </c>
      <c r="D1779" t="s">
        <v>12079</v>
      </c>
      <c r="E1779" t="s">
        <v>8516</v>
      </c>
      <c r="F1779" t="s">
        <v>11962</v>
      </c>
      <c r="G1779" t="s">
        <v>8588</v>
      </c>
      <c r="H1779" t="s">
        <v>8464</v>
      </c>
      <c r="I1779" t="s">
        <v>8691</v>
      </c>
      <c r="J1779" t="s">
        <v>8520</v>
      </c>
    </row>
    <row r="1780" spans="1:10" x14ac:dyDescent="0.25">
      <c r="A1780" t="s">
        <v>12080</v>
      </c>
      <c r="B1780" t="s">
        <v>12081</v>
      </c>
      <c r="C1780" t="s">
        <v>8520</v>
      </c>
      <c r="D1780" t="s">
        <v>12082</v>
      </c>
      <c r="E1780" t="s">
        <v>8516</v>
      </c>
      <c r="F1780" t="s">
        <v>11962</v>
      </c>
      <c r="G1780" t="s">
        <v>8588</v>
      </c>
      <c r="H1780" t="s">
        <v>8464</v>
      </c>
      <c r="I1780" t="s">
        <v>8691</v>
      </c>
      <c r="J1780" t="s">
        <v>8520</v>
      </c>
    </row>
    <row r="1781" spans="1:10" x14ac:dyDescent="0.25">
      <c r="A1781" t="s">
        <v>12040</v>
      </c>
      <c r="B1781" t="s">
        <v>12041</v>
      </c>
      <c r="C1781" t="s">
        <v>12042</v>
      </c>
      <c r="D1781" t="s">
        <v>12043</v>
      </c>
      <c r="E1781" t="s">
        <v>8521</v>
      </c>
      <c r="F1781" t="s">
        <v>11962</v>
      </c>
      <c r="G1781" t="s">
        <v>8588</v>
      </c>
      <c r="H1781" t="s">
        <v>8522</v>
      </c>
      <c r="I1781" t="s">
        <v>8691</v>
      </c>
      <c r="J1781" t="s">
        <v>8520</v>
      </c>
    </row>
    <row r="1782" spans="1:10" x14ac:dyDescent="0.25">
      <c r="A1782" t="s">
        <v>12044</v>
      </c>
      <c r="B1782" t="s">
        <v>12045</v>
      </c>
      <c r="C1782" t="s">
        <v>12046</v>
      </c>
      <c r="D1782" t="s">
        <v>12047</v>
      </c>
      <c r="E1782" t="s">
        <v>8521</v>
      </c>
      <c r="F1782" t="s">
        <v>11962</v>
      </c>
      <c r="G1782" t="s">
        <v>8588</v>
      </c>
      <c r="H1782" t="s">
        <v>8522</v>
      </c>
      <c r="I1782" t="s">
        <v>8691</v>
      </c>
      <c r="J1782" t="s">
        <v>8520</v>
      </c>
    </row>
    <row r="1783" spans="1:10" x14ac:dyDescent="0.25">
      <c r="A1783" t="s">
        <v>12048</v>
      </c>
      <c r="B1783" t="s">
        <v>12049</v>
      </c>
      <c r="C1783" t="s">
        <v>12050</v>
      </c>
      <c r="D1783" t="s">
        <v>12051</v>
      </c>
      <c r="E1783" t="s">
        <v>8521</v>
      </c>
      <c r="F1783" t="s">
        <v>11962</v>
      </c>
      <c r="G1783" t="s">
        <v>8588</v>
      </c>
      <c r="H1783" t="s">
        <v>8522</v>
      </c>
      <c r="I1783" t="s">
        <v>8691</v>
      </c>
      <c r="J1783" t="s">
        <v>8520</v>
      </c>
    </row>
    <row r="1784" spans="1:10" x14ac:dyDescent="0.25">
      <c r="A1784" t="s">
        <v>12052</v>
      </c>
      <c r="B1784" t="s">
        <v>12053</v>
      </c>
      <c r="C1784" t="s">
        <v>8520</v>
      </c>
      <c r="D1784" t="s">
        <v>12054</v>
      </c>
      <c r="E1784" t="s">
        <v>8521</v>
      </c>
      <c r="F1784" t="s">
        <v>11962</v>
      </c>
      <c r="G1784" t="s">
        <v>8588</v>
      </c>
      <c r="H1784" t="s">
        <v>8522</v>
      </c>
      <c r="I1784" t="s">
        <v>8691</v>
      </c>
      <c r="J1784" t="s">
        <v>8520</v>
      </c>
    </row>
    <row r="1785" spans="1:10" x14ac:dyDescent="0.25">
      <c r="A1785" t="s">
        <v>12055</v>
      </c>
      <c r="B1785" t="s">
        <v>12056</v>
      </c>
      <c r="C1785" t="s">
        <v>12057</v>
      </c>
      <c r="D1785" t="s">
        <v>12058</v>
      </c>
      <c r="E1785" t="s">
        <v>8521</v>
      </c>
      <c r="F1785" t="s">
        <v>11962</v>
      </c>
      <c r="G1785" t="s">
        <v>8588</v>
      </c>
      <c r="H1785" t="s">
        <v>8522</v>
      </c>
      <c r="I1785" t="s">
        <v>8691</v>
      </c>
      <c r="J1785" t="s">
        <v>8520</v>
      </c>
    </row>
    <row r="1786" spans="1:10" x14ac:dyDescent="0.25">
      <c r="A1786" t="s">
        <v>12059</v>
      </c>
      <c r="B1786" t="s">
        <v>12060</v>
      </c>
      <c r="C1786" t="s">
        <v>12061</v>
      </c>
      <c r="D1786" t="s">
        <v>12062</v>
      </c>
      <c r="E1786" t="s">
        <v>8521</v>
      </c>
      <c r="F1786" t="s">
        <v>11962</v>
      </c>
      <c r="G1786" t="s">
        <v>8588</v>
      </c>
      <c r="H1786" t="s">
        <v>8522</v>
      </c>
      <c r="I1786" t="s">
        <v>8691</v>
      </c>
      <c r="J1786" t="s">
        <v>8520</v>
      </c>
    </row>
    <row r="1787" spans="1:10" x14ac:dyDescent="0.25">
      <c r="A1787" t="s">
        <v>12063</v>
      </c>
      <c r="B1787" t="s">
        <v>12064</v>
      </c>
      <c r="C1787" t="s">
        <v>12065</v>
      </c>
      <c r="D1787" t="s">
        <v>12066</v>
      </c>
      <c r="E1787" t="s">
        <v>8521</v>
      </c>
      <c r="F1787" t="s">
        <v>11962</v>
      </c>
      <c r="G1787" t="s">
        <v>8588</v>
      </c>
      <c r="H1787" t="s">
        <v>8522</v>
      </c>
      <c r="I1787" t="s">
        <v>8691</v>
      </c>
      <c r="J1787" t="s">
        <v>8520</v>
      </c>
    </row>
    <row r="1788" spans="1:10" x14ac:dyDescent="0.25">
      <c r="A1788" t="s">
        <v>12067</v>
      </c>
      <c r="B1788" t="s">
        <v>12068</v>
      </c>
      <c r="C1788" t="s">
        <v>8520</v>
      </c>
      <c r="D1788" t="s">
        <v>12069</v>
      </c>
      <c r="E1788" t="s">
        <v>8521</v>
      </c>
      <c r="F1788" t="s">
        <v>11962</v>
      </c>
      <c r="G1788" t="s">
        <v>8588</v>
      </c>
      <c r="H1788" t="s">
        <v>8522</v>
      </c>
      <c r="I1788" t="s">
        <v>8691</v>
      </c>
      <c r="J1788" t="s">
        <v>8520</v>
      </c>
    </row>
    <row r="1789" spans="1:10" x14ac:dyDescent="0.25">
      <c r="A1789" t="s">
        <v>12070</v>
      </c>
      <c r="B1789" t="s">
        <v>12071</v>
      </c>
      <c r="C1789" t="s">
        <v>12072</v>
      </c>
      <c r="D1789" t="s">
        <v>12073</v>
      </c>
      <c r="E1789" t="s">
        <v>8521</v>
      </c>
      <c r="F1789" t="s">
        <v>11962</v>
      </c>
      <c r="G1789" t="s">
        <v>8588</v>
      </c>
      <c r="H1789" t="s">
        <v>8522</v>
      </c>
      <c r="I1789" t="s">
        <v>9211</v>
      </c>
      <c r="J1789" t="s">
        <v>8520</v>
      </c>
    </row>
    <row r="1790" spans="1:10" x14ac:dyDescent="0.25">
      <c r="A1790" t="s">
        <v>12074</v>
      </c>
      <c r="B1790" t="s">
        <v>12075</v>
      </c>
      <c r="C1790" t="s">
        <v>8520</v>
      </c>
      <c r="D1790" t="s">
        <v>12076</v>
      </c>
      <c r="E1790" t="s">
        <v>8521</v>
      </c>
      <c r="F1790" t="s">
        <v>11962</v>
      </c>
      <c r="G1790" t="s">
        <v>8588</v>
      </c>
      <c r="H1790" t="s">
        <v>8522</v>
      </c>
      <c r="I1790" t="s">
        <v>8691</v>
      </c>
      <c r="J1790" t="s">
        <v>8520</v>
      </c>
    </row>
    <row r="1791" spans="1:10" x14ac:dyDescent="0.25">
      <c r="A1791" t="s">
        <v>12077</v>
      </c>
      <c r="B1791" t="s">
        <v>12078</v>
      </c>
      <c r="C1791" t="s">
        <v>8520</v>
      </c>
      <c r="D1791" t="s">
        <v>12079</v>
      </c>
      <c r="E1791" t="s">
        <v>8521</v>
      </c>
      <c r="F1791" t="s">
        <v>11962</v>
      </c>
      <c r="G1791" t="s">
        <v>8588</v>
      </c>
      <c r="H1791" t="s">
        <v>8522</v>
      </c>
      <c r="I1791" t="s">
        <v>8691</v>
      </c>
      <c r="J1791" t="s">
        <v>8520</v>
      </c>
    </row>
    <row r="1792" spans="1:10" x14ac:dyDescent="0.25">
      <c r="A1792" t="s">
        <v>12080</v>
      </c>
      <c r="B1792" t="s">
        <v>12081</v>
      </c>
      <c r="C1792" t="s">
        <v>8520</v>
      </c>
      <c r="D1792" t="s">
        <v>12082</v>
      </c>
      <c r="E1792" t="s">
        <v>8521</v>
      </c>
      <c r="F1792" t="s">
        <v>11962</v>
      </c>
      <c r="G1792" t="s">
        <v>8588</v>
      </c>
      <c r="H1792" t="s">
        <v>8522</v>
      </c>
      <c r="I1792" t="s">
        <v>8691</v>
      </c>
      <c r="J1792" t="s">
        <v>8520</v>
      </c>
    </row>
    <row r="1793" spans="1:10" x14ac:dyDescent="0.25">
      <c r="A1793" t="s">
        <v>12083</v>
      </c>
      <c r="B1793" t="s">
        <v>12084</v>
      </c>
      <c r="C1793" t="s">
        <v>8520</v>
      </c>
      <c r="D1793" t="s">
        <v>12085</v>
      </c>
      <c r="E1793" t="s">
        <v>8516</v>
      </c>
      <c r="F1793" t="s">
        <v>11962</v>
      </c>
      <c r="G1793" t="s">
        <v>8588</v>
      </c>
      <c r="H1793" t="s">
        <v>8464</v>
      </c>
      <c r="I1793" t="s">
        <v>8691</v>
      </c>
      <c r="J1793" t="s">
        <v>8520</v>
      </c>
    </row>
    <row r="1794" spans="1:10" x14ac:dyDescent="0.25">
      <c r="A1794" t="s">
        <v>12086</v>
      </c>
      <c r="B1794" t="s">
        <v>12087</v>
      </c>
      <c r="C1794" t="s">
        <v>8520</v>
      </c>
      <c r="D1794" t="s">
        <v>12088</v>
      </c>
      <c r="E1794" t="s">
        <v>8516</v>
      </c>
      <c r="F1794" t="s">
        <v>11962</v>
      </c>
      <c r="G1794" t="s">
        <v>8588</v>
      </c>
      <c r="H1794" t="s">
        <v>8464</v>
      </c>
      <c r="I1794" t="s">
        <v>8691</v>
      </c>
      <c r="J1794" t="s">
        <v>8520</v>
      </c>
    </row>
    <row r="1795" spans="1:10" x14ac:dyDescent="0.25">
      <c r="A1795" t="s">
        <v>12089</v>
      </c>
      <c r="B1795" t="s">
        <v>12090</v>
      </c>
      <c r="C1795" t="s">
        <v>12091</v>
      </c>
      <c r="D1795" t="s">
        <v>12092</v>
      </c>
      <c r="E1795" t="s">
        <v>8516</v>
      </c>
      <c r="F1795" t="s">
        <v>11962</v>
      </c>
      <c r="G1795" t="s">
        <v>8588</v>
      </c>
      <c r="H1795" t="s">
        <v>8464</v>
      </c>
      <c r="I1795" t="s">
        <v>9211</v>
      </c>
      <c r="J1795" t="s">
        <v>8520</v>
      </c>
    </row>
    <row r="1796" spans="1:10" x14ac:dyDescent="0.25">
      <c r="A1796" t="s">
        <v>12093</v>
      </c>
      <c r="B1796" t="s">
        <v>12094</v>
      </c>
      <c r="C1796" t="s">
        <v>8520</v>
      </c>
      <c r="D1796" t="s">
        <v>12095</v>
      </c>
      <c r="E1796" t="s">
        <v>8516</v>
      </c>
      <c r="F1796" t="s">
        <v>11962</v>
      </c>
      <c r="G1796" t="s">
        <v>8588</v>
      </c>
      <c r="H1796" t="s">
        <v>8464</v>
      </c>
      <c r="I1796" t="s">
        <v>8691</v>
      </c>
      <c r="J1796" t="s">
        <v>8520</v>
      </c>
    </row>
    <row r="1797" spans="1:10" x14ac:dyDescent="0.25">
      <c r="A1797" t="s">
        <v>12096</v>
      </c>
      <c r="B1797" t="s">
        <v>12097</v>
      </c>
      <c r="C1797" t="s">
        <v>8520</v>
      </c>
      <c r="D1797" t="s">
        <v>12098</v>
      </c>
      <c r="E1797" t="s">
        <v>8516</v>
      </c>
      <c r="F1797" t="s">
        <v>11962</v>
      </c>
      <c r="G1797" t="s">
        <v>8588</v>
      </c>
      <c r="H1797" t="s">
        <v>8464</v>
      </c>
      <c r="I1797" t="s">
        <v>8691</v>
      </c>
      <c r="J1797" t="s">
        <v>8520</v>
      </c>
    </row>
    <row r="1798" spans="1:10" x14ac:dyDescent="0.25">
      <c r="A1798" t="s">
        <v>12099</v>
      </c>
      <c r="B1798" t="s">
        <v>12100</v>
      </c>
      <c r="C1798" t="s">
        <v>8520</v>
      </c>
      <c r="D1798" t="s">
        <v>12101</v>
      </c>
      <c r="E1798" t="s">
        <v>8516</v>
      </c>
      <c r="F1798" t="s">
        <v>11962</v>
      </c>
      <c r="G1798" t="s">
        <v>8588</v>
      </c>
      <c r="H1798" t="s">
        <v>8464</v>
      </c>
      <c r="I1798" t="s">
        <v>8605</v>
      </c>
      <c r="J1798" t="s">
        <v>8520</v>
      </c>
    </row>
    <row r="1799" spans="1:10" x14ac:dyDescent="0.25">
      <c r="A1799" t="s">
        <v>12102</v>
      </c>
      <c r="B1799" t="s">
        <v>12103</v>
      </c>
      <c r="C1799" t="s">
        <v>12104</v>
      </c>
      <c r="D1799" t="s">
        <v>12105</v>
      </c>
      <c r="E1799" t="s">
        <v>8516</v>
      </c>
      <c r="F1799" t="s">
        <v>11962</v>
      </c>
      <c r="G1799" t="s">
        <v>8588</v>
      </c>
      <c r="H1799" t="s">
        <v>8464</v>
      </c>
      <c r="I1799" t="s">
        <v>8691</v>
      </c>
      <c r="J1799" t="s">
        <v>8520</v>
      </c>
    </row>
    <row r="1800" spans="1:10" x14ac:dyDescent="0.25">
      <c r="A1800" t="s">
        <v>12106</v>
      </c>
      <c r="B1800" t="s">
        <v>12107</v>
      </c>
      <c r="C1800" t="s">
        <v>8520</v>
      </c>
      <c r="D1800" t="s">
        <v>12108</v>
      </c>
      <c r="E1800" t="s">
        <v>8516</v>
      </c>
      <c r="F1800" t="s">
        <v>11962</v>
      </c>
      <c r="G1800" t="s">
        <v>8588</v>
      </c>
      <c r="H1800" t="s">
        <v>8464</v>
      </c>
      <c r="I1800" t="s">
        <v>8691</v>
      </c>
      <c r="J1800" t="s">
        <v>8520</v>
      </c>
    </row>
    <row r="1801" spans="1:10" x14ac:dyDescent="0.25">
      <c r="A1801" t="s">
        <v>12083</v>
      </c>
      <c r="B1801" t="s">
        <v>12084</v>
      </c>
      <c r="C1801" t="s">
        <v>8520</v>
      </c>
      <c r="D1801" t="s">
        <v>12085</v>
      </c>
      <c r="E1801" t="s">
        <v>8521</v>
      </c>
      <c r="F1801" t="s">
        <v>11962</v>
      </c>
      <c r="G1801" t="s">
        <v>8588</v>
      </c>
      <c r="H1801" t="s">
        <v>8522</v>
      </c>
      <c r="I1801" t="s">
        <v>8691</v>
      </c>
      <c r="J1801" t="s">
        <v>8520</v>
      </c>
    </row>
    <row r="1802" spans="1:10" x14ac:dyDescent="0.25">
      <c r="A1802" t="s">
        <v>12086</v>
      </c>
      <c r="B1802" t="s">
        <v>12087</v>
      </c>
      <c r="C1802" t="s">
        <v>8520</v>
      </c>
      <c r="D1802" t="s">
        <v>12088</v>
      </c>
      <c r="E1802" t="s">
        <v>8521</v>
      </c>
      <c r="F1802" t="s">
        <v>11962</v>
      </c>
      <c r="G1802" t="s">
        <v>8588</v>
      </c>
      <c r="H1802" t="s">
        <v>8522</v>
      </c>
      <c r="I1802" t="s">
        <v>8691</v>
      </c>
      <c r="J1802" t="s">
        <v>8520</v>
      </c>
    </row>
    <row r="1803" spans="1:10" x14ac:dyDescent="0.25">
      <c r="A1803" t="s">
        <v>12089</v>
      </c>
      <c r="B1803" t="s">
        <v>12090</v>
      </c>
      <c r="C1803" t="s">
        <v>12091</v>
      </c>
      <c r="D1803" t="s">
        <v>12092</v>
      </c>
      <c r="E1803" t="s">
        <v>8521</v>
      </c>
      <c r="F1803" t="s">
        <v>11962</v>
      </c>
      <c r="G1803" t="s">
        <v>8588</v>
      </c>
      <c r="H1803" t="s">
        <v>8522</v>
      </c>
      <c r="I1803" t="s">
        <v>9211</v>
      </c>
      <c r="J1803" t="s">
        <v>8520</v>
      </c>
    </row>
    <row r="1804" spans="1:10" x14ac:dyDescent="0.25">
      <c r="A1804" t="s">
        <v>12093</v>
      </c>
      <c r="B1804" t="s">
        <v>12094</v>
      </c>
      <c r="C1804" t="s">
        <v>8520</v>
      </c>
      <c r="D1804" t="s">
        <v>12095</v>
      </c>
      <c r="E1804" t="s">
        <v>8521</v>
      </c>
      <c r="F1804" t="s">
        <v>11962</v>
      </c>
      <c r="G1804" t="s">
        <v>8588</v>
      </c>
      <c r="H1804" t="s">
        <v>8522</v>
      </c>
      <c r="I1804" t="s">
        <v>8691</v>
      </c>
      <c r="J1804" t="s">
        <v>8520</v>
      </c>
    </row>
    <row r="1805" spans="1:10" x14ac:dyDescent="0.25">
      <c r="A1805" t="s">
        <v>12096</v>
      </c>
      <c r="B1805" t="s">
        <v>12097</v>
      </c>
      <c r="C1805" t="s">
        <v>8520</v>
      </c>
      <c r="D1805" t="s">
        <v>12098</v>
      </c>
      <c r="E1805" t="s">
        <v>8521</v>
      </c>
      <c r="F1805" t="s">
        <v>11962</v>
      </c>
      <c r="G1805" t="s">
        <v>8588</v>
      </c>
      <c r="H1805" t="s">
        <v>8522</v>
      </c>
      <c r="I1805" t="s">
        <v>8691</v>
      </c>
      <c r="J1805" t="s">
        <v>8520</v>
      </c>
    </row>
    <row r="1806" spans="1:10" x14ac:dyDescent="0.25">
      <c r="A1806" t="s">
        <v>12099</v>
      </c>
      <c r="B1806" t="s">
        <v>12100</v>
      </c>
      <c r="C1806" t="s">
        <v>8520</v>
      </c>
      <c r="D1806" t="s">
        <v>12101</v>
      </c>
      <c r="E1806" t="s">
        <v>8521</v>
      </c>
      <c r="F1806" t="s">
        <v>11962</v>
      </c>
      <c r="G1806" t="s">
        <v>8588</v>
      </c>
      <c r="H1806" t="s">
        <v>8522</v>
      </c>
      <c r="I1806" t="s">
        <v>8605</v>
      </c>
      <c r="J1806" t="s">
        <v>8520</v>
      </c>
    </row>
    <row r="1807" spans="1:10" x14ac:dyDescent="0.25">
      <c r="A1807" t="s">
        <v>12102</v>
      </c>
      <c r="B1807" t="s">
        <v>12103</v>
      </c>
      <c r="C1807" t="s">
        <v>12104</v>
      </c>
      <c r="D1807" t="s">
        <v>12105</v>
      </c>
      <c r="E1807" t="s">
        <v>8521</v>
      </c>
      <c r="F1807" t="s">
        <v>11962</v>
      </c>
      <c r="G1807" t="s">
        <v>8588</v>
      </c>
      <c r="H1807" t="s">
        <v>8522</v>
      </c>
      <c r="I1807" t="s">
        <v>8691</v>
      </c>
      <c r="J1807" t="s">
        <v>8520</v>
      </c>
    </row>
    <row r="1808" spans="1:10" x14ac:dyDescent="0.25">
      <c r="A1808" t="s">
        <v>12106</v>
      </c>
      <c r="B1808" t="s">
        <v>12107</v>
      </c>
      <c r="C1808" t="s">
        <v>8520</v>
      </c>
      <c r="D1808" t="s">
        <v>12108</v>
      </c>
      <c r="E1808" t="s">
        <v>8521</v>
      </c>
      <c r="F1808" t="s">
        <v>11962</v>
      </c>
      <c r="G1808" t="s">
        <v>8588</v>
      </c>
      <c r="H1808" t="s">
        <v>8522</v>
      </c>
      <c r="I1808" t="s">
        <v>8691</v>
      </c>
      <c r="J1808" t="s">
        <v>8520</v>
      </c>
    </row>
    <row r="1809" spans="1:10" x14ac:dyDescent="0.25">
      <c r="A1809" t="s">
        <v>12109</v>
      </c>
      <c r="B1809" t="s">
        <v>12110</v>
      </c>
      <c r="C1809" t="s">
        <v>12111</v>
      </c>
      <c r="D1809" t="s">
        <v>12112</v>
      </c>
      <c r="E1809" t="s">
        <v>8516</v>
      </c>
      <c r="F1809" t="s">
        <v>11962</v>
      </c>
      <c r="G1809" t="s">
        <v>8588</v>
      </c>
      <c r="H1809" t="s">
        <v>8464</v>
      </c>
      <c r="I1809" t="s">
        <v>8691</v>
      </c>
      <c r="J1809" t="s">
        <v>8520</v>
      </c>
    </row>
    <row r="1810" spans="1:10" x14ac:dyDescent="0.25">
      <c r="A1810" t="s">
        <v>12113</v>
      </c>
      <c r="B1810" t="s">
        <v>12114</v>
      </c>
      <c r="C1810" t="s">
        <v>12115</v>
      </c>
      <c r="D1810" t="s">
        <v>12116</v>
      </c>
      <c r="E1810" t="s">
        <v>8516</v>
      </c>
      <c r="F1810" t="s">
        <v>11962</v>
      </c>
      <c r="G1810" t="s">
        <v>8588</v>
      </c>
      <c r="H1810" t="s">
        <v>8464</v>
      </c>
      <c r="I1810" t="s">
        <v>8691</v>
      </c>
      <c r="J1810" t="s">
        <v>8520</v>
      </c>
    </row>
    <row r="1811" spans="1:10" x14ac:dyDescent="0.25">
      <c r="A1811" t="s">
        <v>12117</v>
      </c>
      <c r="B1811" t="s">
        <v>12118</v>
      </c>
      <c r="C1811" t="s">
        <v>8520</v>
      </c>
      <c r="D1811" t="s">
        <v>12119</v>
      </c>
      <c r="E1811" t="s">
        <v>8516</v>
      </c>
      <c r="F1811" t="s">
        <v>11962</v>
      </c>
      <c r="G1811" t="s">
        <v>8588</v>
      </c>
      <c r="H1811" t="s">
        <v>8464</v>
      </c>
      <c r="I1811" t="s">
        <v>8691</v>
      </c>
      <c r="J1811" t="s">
        <v>8520</v>
      </c>
    </row>
    <row r="1812" spans="1:10" x14ac:dyDescent="0.25">
      <c r="A1812" t="s">
        <v>12120</v>
      </c>
      <c r="B1812" t="s">
        <v>12121</v>
      </c>
      <c r="C1812" t="s">
        <v>12122</v>
      </c>
      <c r="D1812" t="s">
        <v>12123</v>
      </c>
      <c r="E1812" t="s">
        <v>8516</v>
      </c>
      <c r="F1812" t="s">
        <v>11962</v>
      </c>
      <c r="G1812" t="s">
        <v>8588</v>
      </c>
      <c r="H1812" t="s">
        <v>8464</v>
      </c>
      <c r="I1812" t="s">
        <v>9211</v>
      </c>
      <c r="J1812" t="s">
        <v>8520</v>
      </c>
    </row>
    <row r="1813" spans="1:10" x14ac:dyDescent="0.25">
      <c r="A1813" t="s">
        <v>12124</v>
      </c>
      <c r="B1813" t="s">
        <v>12125</v>
      </c>
      <c r="C1813" t="s">
        <v>12126</v>
      </c>
      <c r="D1813" t="s">
        <v>12127</v>
      </c>
      <c r="E1813" t="s">
        <v>8516</v>
      </c>
      <c r="F1813" t="s">
        <v>11962</v>
      </c>
      <c r="G1813" t="s">
        <v>8588</v>
      </c>
      <c r="H1813" t="s">
        <v>8464</v>
      </c>
      <c r="I1813" t="s">
        <v>9211</v>
      </c>
      <c r="J1813" t="s">
        <v>8520</v>
      </c>
    </row>
    <row r="1814" spans="1:10" x14ac:dyDescent="0.25">
      <c r="A1814" t="s">
        <v>12128</v>
      </c>
      <c r="B1814" t="s">
        <v>12129</v>
      </c>
      <c r="C1814" t="s">
        <v>12130</v>
      </c>
      <c r="D1814" t="s">
        <v>12131</v>
      </c>
      <c r="E1814" t="s">
        <v>8516</v>
      </c>
      <c r="F1814" t="s">
        <v>11962</v>
      </c>
      <c r="G1814" t="s">
        <v>8588</v>
      </c>
      <c r="H1814" t="s">
        <v>8464</v>
      </c>
      <c r="I1814" t="s">
        <v>8691</v>
      </c>
      <c r="J1814" t="s">
        <v>8520</v>
      </c>
    </row>
    <row r="1815" spans="1:10" x14ac:dyDescent="0.25">
      <c r="A1815" t="s">
        <v>12132</v>
      </c>
      <c r="B1815" t="s">
        <v>12133</v>
      </c>
      <c r="C1815" t="s">
        <v>12134</v>
      </c>
      <c r="D1815" t="s">
        <v>12135</v>
      </c>
      <c r="E1815" t="s">
        <v>8516</v>
      </c>
      <c r="F1815" t="s">
        <v>11962</v>
      </c>
      <c r="G1815" t="s">
        <v>8588</v>
      </c>
      <c r="H1815" t="s">
        <v>8464</v>
      </c>
      <c r="I1815" t="s">
        <v>8691</v>
      </c>
      <c r="J1815" t="s">
        <v>8520</v>
      </c>
    </row>
    <row r="1816" spans="1:10" x14ac:dyDescent="0.25">
      <c r="A1816" t="s">
        <v>12136</v>
      </c>
      <c r="B1816" t="s">
        <v>12137</v>
      </c>
      <c r="C1816" t="s">
        <v>8520</v>
      </c>
      <c r="D1816" t="s">
        <v>12138</v>
      </c>
      <c r="E1816" t="s">
        <v>8516</v>
      </c>
      <c r="F1816" t="s">
        <v>11962</v>
      </c>
      <c r="G1816" t="s">
        <v>8588</v>
      </c>
      <c r="H1816" t="s">
        <v>8464</v>
      </c>
      <c r="I1816" t="s">
        <v>9211</v>
      </c>
      <c r="J1816" t="s">
        <v>8520</v>
      </c>
    </row>
    <row r="1817" spans="1:10" x14ac:dyDescent="0.25">
      <c r="A1817" t="s">
        <v>12109</v>
      </c>
      <c r="B1817" t="s">
        <v>12110</v>
      </c>
      <c r="C1817" t="s">
        <v>12111</v>
      </c>
      <c r="D1817" t="s">
        <v>12112</v>
      </c>
      <c r="E1817" t="s">
        <v>8521</v>
      </c>
      <c r="F1817" t="s">
        <v>11962</v>
      </c>
      <c r="G1817" t="s">
        <v>8588</v>
      </c>
      <c r="H1817" t="s">
        <v>8522</v>
      </c>
      <c r="I1817" t="s">
        <v>8691</v>
      </c>
      <c r="J1817" t="s">
        <v>8520</v>
      </c>
    </row>
    <row r="1818" spans="1:10" x14ac:dyDescent="0.25">
      <c r="A1818" t="s">
        <v>12113</v>
      </c>
      <c r="B1818" t="s">
        <v>12114</v>
      </c>
      <c r="C1818" t="s">
        <v>12115</v>
      </c>
      <c r="D1818" t="s">
        <v>12116</v>
      </c>
      <c r="E1818" t="s">
        <v>8521</v>
      </c>
      <c r="F1818" t="s">
        <v>11962</v>
      </c>
      <c r="G1818" t="s">
        <v>8588</v>
      </c>
      <c r="H1818" t="s">
        <v>8522</v>
      </c>
      <c r="I1818" t="s">
        <v>8691</v>
      </c>
      <c r="J1818" t="s">
        <v>8520</v>
      </c>
    </row>
    <row r="1819" spans="1:10" x14ac:dyDescent="0.25">
      <c r="A1819" t="s">
        <v>12117</v>
      </c>
      <c r="B1819" t="s">
        <v>12118</v>
      </c>
      <c r="C1819" t="s">
        <v>8520</v>
      </c>
      <c r="D1819" t="s">
        <v>12119</v>
      </c>
      <c r="E1819" t="s">
        <v>8521</v>
      </c>
      <c r="F1819" t="s">
        <v>11962</v>
      </c>
      <c r="G1819" t="s">
        <v>8588</v>
      </c>
      <c r="H1819" t="s">
        <v>8522</v>
      </c>
      <c r="I1819" t="s">
        <v>8691</v>
      </c>
      <c r="J1819" t="s">
        <v>8520</v>
      </c>
    </row>
    <row r="1820" spans="1:10" x14ac:dyDescent="0.25">
      <c r="A1820" t="s">
        <v>12120</v>
      </c>
      <c r="B1820" t="s">
        <v>12121</v>
      </c>
      <c r="C1820" t="s">
        <v>12122</v>
      </c>
      <c r="D1820" t="s">
        <v>12123</v>
      </c>
      <c r="E1820" t="s">
        <v>8521</v>
      </c>
      <c r="F1820" t="s">
        <v>11962</v>
      </c>
      <c r="G1820" t="s">
        <v>8588</v>
      </c>
      <c r="H1820" t="s">
        <v>8522</v>
      </c>
      <c r="I1820" t="s">
        <v>9211</v>
      </c>
      <c r="J1820" t="s">
        <v>8520</v>
      </c>
    </row>
    <row r="1821" spans="1:10" x14ac:dyDescent="0.25">
      <c r="A1821" t="s">
        <v>12124</v>
      </c>
      <c r="B1821" t="s">
        <v>12125</v>
      </c>
      <c r="C1821" t="s">
        <v>12126</v>
      </c>
      <c r="D1821" t="s">
        <v>12127</v>
      </c>
      <c r="E1821" t="s">
        <v>8521</v>
      </c>
      <c r="F1821" t="s">
        <v>11962</v>
      </c>
      <c r="G1821" t="s">
        <v>8588</v>
      </c>
      <c r="H1821" t="s">
        <v>8522</v>
      </c>
      <c r="I1821" t="s">
        <v>9211</v>
      </c>
      <c r="J1821" t="s">
        <v>8520</v>
      </c>
    </row>
    <row r="1822" spans="1:10" x14ac:dyDescent="0.25">
      <c r="A1822" t="s">
        <v>12128</v>
      </c>
      <c r="B1822" t="s">
        <v>12129</v>
      </c>
      <c r="C1822" t="s">
        <v>12130</v>
      </c>
      <c r="D1822" t="s">
        <v>12131</v>
      </c>
      <c r="E1822" t="s">
        <v>8521</v>
      </c>
      <c r="F1822" t="s">
        <v>11962</v>
      </c>
      <c r="G1822" t="s">
        <v>8588</v>
      </c>
      <c r="H1822" t="s">
        <v>8522</v>
      </c>
      <c r="I1822" t="s">
        <v>8691</v>
      </c>
      <c r="J1822" t="s">
        <v>8520</v>
      </c>
    </row>
    <row r="1823" spans="1:10" x14ac:dyDescent="0.25">
      <c r="A1823" t="s">
        <v>12132</v>
      </c>
      <c r="B1823" t="s">
        <v>12133</v>
      </c>
      <c r="C1823" t="s">
        <v>12134</v>
      </c>
      <c r="D1823" t="s">
        <v>12135</v>
      </c>
      <c r="E1823" t="s">
        <v>8521</v>
      </c>
      <c r="F1823" t="s">
        <v>11962</v>
      </c>
      <c r="G1823" t="s">
        <v>8588</v>
      </c>
      <c r="H1823" t="s">
        <v>8522</v>
      </c>
      <c r="I1823" t="s">
        <v>8691</v>
      </c>
      <c r="J1823" t="s">
        <v>8520</v>
      </c>
    </row>
    <row r="1824" spans="1:10" x14ac:dyDescent="0.25">
      <c r="A1824" t="s">
        <v>12136</v>
      </c>
      <c r="B1824" t="s">
        <v>12137</v>
      </c>
      <c r="C1824" t="s">
        <v>8520</v>
      </c>
      <c r="D1824" t="s">
        <v>12138</v>
      </c>
      <c r="E1824" t="s">
        <v>8521</v>
      </c>
      <c r="F1824" t="s">
        <v>11962</v>
      </c>
      <c r="G1824" t="s">
        <v>8588</v>
      </c>
      <c r="H1824" t="s">
        <v>8522</v>
      </c>
      <c r="I1824" t="s">
        <v>9211</v>
      </c>
      <c r="J1824" t="s">
        <v>8520</v>
      </c>
    </row>
    <row r="1825" spans="1:10" x14ac:dyDescent="0.25">
      <c r="A1825" t="s">
        <v>12139</v>
      </c>
      <c r="B1825" t="s">
        <v>12140</v>
      </c>
      <c r="C1825" t="s">
        <v>12141</v>
      </c>
      <c r="D1825" t="s">
        <v>12142</v>
      </c>
      <c r="E1825" t="s">
        <v>8516</v>
      </c>
      <c r="F1825" t="s">
        <v>11962</v>
      </c>
      <c r="G1825" t="s">
        <v>8588</v>
      </c>
      <c r="H1825" t="s">
        <v>8464</v>
      </c>
      <c r="I1825" t="s">
        <v>8691</v>
      </c>
      <c r="J1825" t="s">
        <v>8520</v>
      </c>
    </row>
    <row r="1826" spans="1:10" x14ac:dyDescent="0.25">
      <c r="A1826" t="s">
        <v>12143</v>
      </c>
      <c r="B1826" t="s">
        <v>12144</v>
      </c>
      <c r="C1826" t="s">
        <v>12145</v>
      </c>
      <c r="D1826" t="s">
        <v>12146</v>
      </c>
      <c r="E1826" t="s">
        <v>8516</v>
      </c>
      <c r="F1826" t="s">
        <v>11962</v>
      </c>
      <c r="G1826" t="s">
        <v>8588</v>
      </c>
      <c r="H1826" t="s">
        <v>8464</v>
      </c>
      <c r="I1826" t="s">
        <v>8691</v>
      </c>
      <c r="J1826" t="s">
        <v>8520</v>
      </c>
    </row>
    <row r="1827" spans="1:10" x14ac:dyDescent="0.25">
      <c r="A1827" t="s">
        <v>12147</v>
      </c>
      <c r="B1827" t="s">
        <v>12148</v>
      </c>
      <c r="C1827" t="s">
        <v>12149</v>
      </c>
      <c r="D1827" t="s">
        <v>12150</v>
      </c>
      <c r="E1827" t="s">
        <v>8516</v>
      </c>
      <c r="F1827" t="s">
        <v>11962</v>
      </c>
      <c r="G1827" t="s">
        <v>8588</v>
      </c>
      <c r="H1827" t="s">
        <v>8464</v>
      </c>
      <c r="I1827" t="s">
        <v>8691</v>
      </c>
      <c r="J1827" t="s">
        <v>8520</v>
      </c>
    </row>
    <row r="1828" spans="1:10" x14ac:dyDescent="0.25">
      <c r="A1828" t="s">
        <v>12151</v>
      </c>
      <c r="B1828" t="s">
        <v>12152</v>
      </c>
      <c r="C1828" t="s">
        <v>8520</v>
      </c>
      <c r="D1828" t="s">
        <v>12153</v>
      </c>
      <c r="E1828" t="s">
        <v>8516</v>
      </c>
      <c r="F1828" t="s">
        <v>11962</v>
      </c>
      <c r="G1828" t="s">
        <v>8588</v>
      </c>
      <c r="H1828" t="s">
        <v>8464</v>
      </c>
      <c r="I1828" t="s">
        <v>8691</v>
      </c>
      <c r="J1828" t="s">
        <v>8520</v>
      </c>
    </row>
    <row r="1829" spans="1:10" x14ac:dyDescent="0.25">
      <c r="A1829" t="s">
        <v>12154</v>
      </c>
      <c r="B1829" t="s">
        <v>12155</v>
      </c>
      <c r="C1829" t="s">
        <v>12156</v>
      </c>
      <c r="D1829" t="s">
        <v>12157</v>
      </c>
      <c r="E1829" t="s">
        <v>8516</v>
      </c>
      <c r="F1829" t="s">
        <v>11962</v>
      </c>
      <c r="G1829" t="s">
        <v>8588</v>
      </c>
      <c r="H1829" t="s">
        <v>8464</v>
      </c>
      <c r="I1829" t="s">
        <v>9211</v>
      </c>
      <c r="J1829" t="s">
        <v>8520</v>
      </c>
    </row>
    <row r="1830" spans="1:10" x14ac:dyDescent="0.25">
      <c r="A1830" t="s">
        <v>12158</v>
      </c>
      <c r="B1830" t="s">
        <v>12159</v>
      </c>
      <c r="C1830" t="s">
        <v>8520</v>
      </c>
      <c r="D1830" t="s">
        <v>12160</v>
      </c>
      <c r="E1830" t="s">
        <v>8516</v>
      </c>
      <c r="F1830" t="s">
        <v>11962</v>
      </c>
      <c r="G1830" t="s">
        <v>8588</v>
      </c>
      <c r="H1830" t="s">
        <v>8464</v>
      </c>
      <c r="I1830" t="s">
        <v>8691</v>
      </c>
      <c r="J1830" t="s">
        <v>8520</v>
      </c>
    </row>
    <row r="1831" spans="1:10" x14ac:dyDescent="0.25">
      <c r="A1831" t="s">
        <v>12161</v>
      </c>
      <c r="B1831" t="s">
        <v>12162</v>
      </c>
      <c r="C1831" t="s">
        <v>8520</v>
      </c>
      <c r="D1831" t="s">
        <v>12163</v>
      </c>
      <c r="E1831" t="s">
        <v>8516</v>
      </c>
      <c r="F1831" t="s">
        <v>11962</v>
      </c>
      <c r="G1831" t="s">
        <v>8588</v>
      </c>
      <c r="H1831" t="s">
        <v>8464</v>
      </c>
      <c r="I1831" t="s">
        <v>8691</v>
      </c>
      <c r="J1831" t="s">
        <v>8520</v>
      </c>
    </row>
    <row r="1832" spans="1:10" x14ac:dyDescent="0.25">
      <c r="A1832" t="s">
        <v>12164</v>
      </c>
      <c r="B1832" t="s">
        <v>12165</v>
      </c>
      <c r="C1832" t="s">
        <v>12166</v>
      </c>
      <c r="D1832" t="s">
        <v>12167</v>
      </c>
      <c r="E1832" t="s">
        <v>8516</v>
      </c>
      <c r="F1832" t="s">
        <v>11962</v>
      </c>
      <c r="G1832" t="s">
        <v>8588</v>
      </c>
      <c r="H1832" t="s">
        <v>8464</v>
      </c>
      <c r="I1832" t="s">
        <v>8691</v>
      </c>
      <c r="J1832" t="s">
        <v>8520</v>
      </c>
    </row>
    <row r="1833" spans="1:10" x14ac:dyDescent="0.25">
      <c r="A1833" t="s">
        <v>12168</v>
      </c>
      <c r="B1833" t="s">
        <v>12169</v>
      </c>
      <c r="C1833" t="s">
        <v>12170</v>
      </c>
      <c r="D1833" t="s">
        <v>12171</v>
      </c>
      <c r="E1833" t="s">
        <v>8516</v>
      </c>
      <c r="F1833" t="s">
        <v>11962</v>
      </c>
      <c r="G1833" t="s">
        <v>8588</v>
      </c>
      <c r="H1833" t="s">
        <v>8464</v>
      </c>
      <c r="I1833" t="s">
        <v>8691</v>
      </c>
      <c r="J1833" t="s">
        <v>8520</v>
      </c>
    </row>
    <row r="1834" spans="1:10" x14ac:dyDescent="0.25">
      <c r="A1834" t="s">
        <v>12139</v>
      </c>
      <c r="B1834" t="s">
        <v>12140</v>
      </c>
      <c r="C1834" t="s">
        <v>12141</v>
      </c>
      <c r="D1834" t="s">
        <v>12142</v>
      </c>
      <c r="E1834" t="s">
        <v>8521</v>
      </c>
      <c r="F1834" t="s">
        <v>11962</v>
      </c>
      <c r="G1834" t="s">
        <v>8588</v>
      </c>
      <c r="H1834" t="s">
        <v>8522</v>
      </c>
      <c r="I1834" t="s">
        <v>8691</v>
      </c>
      <c r="J1834" t="s">
        <v>8520</v>
      </c>
    </row>
    <row r="1835" spans="1:10" x14ac:dyDescent="0.25">
      <c r="A1835" t="s">
        <v>12143</v>
      </c>
      <c r="B1835" t="s">
        <v>12144</v>
      </c>
      <c r="C1835" t="s">
        <v>12145</v>
      </c>
      <c r="D1835" t="s">
        <v>12146</v>
      </c>
      <c r="E1835" t="s">
        <v>8521</v>
      </c>
      <c r="F1835" t="s">
        <v>11962</v>
      </c>
      <c r="G1835" t="s">
        <v>8588</v>
      </c>
      <c r="H1835" t="s">
        <v>8522</v>
      </c>
      <c r="I1835" t="s">
        <v>8691</v>
      </c>
      <c r="J1835" t="s">
        <v>8520</v>
      </c>
    </row>
    <row r="1836" spans="1:10" x14ac:dyDescent="0.25">
      <c r="A1836" t="s">
        <v>12147</v>
      </c>
      <c r="B1836" t="s">
        <v>12148</v>
      </c>
      <c r="C1836" t="s">
        <v>12149</v>
      </c>
      <c r="D1836" t="s">
        <v>12150</v>
      </c>
      <c r="E1836" t="s">
        <v>8521</v>
      </c>
      <c r="F1836" t="s">
        <v>11962</v>
      </c>
      <c r="G1836" t="s">
        <v>8588</v>
      </c>
      <c r="H1836" t="s">
        <v>8522</v>
      </c>
      <c r="I1836" t="s">
        <v>8691</v>
      </c>
      <c r="J1836" t="s">
        <v>8520</v>
      </c>
    </row>
    <row r="1837" spans="1:10" x14ac:dyDescent="0.25">
      <c r="A1837" t="s">
        <v>12151</v>
      </c>
      <c r="B1837" t="s">
        <v>12152</v>
      </c>
      <c r="C1837" t="s">
        <v>8520</v>
      </c>
      <c r="D1837" t="s">
        <v>12153</v>
      </c>
      <c r="E1837" t="s">
        <v>8521</v>
      </c>
      <c r="F1837" t="s">
        <v>11962</v>
      </c>
      <c r="G1837" t="s">
        <v>8588</v>
      </c>
      <c r="H1837" t="s">
        <v>8522</v>
      </c>
      <c r="I1837" t="s">
        <v>8691</v>
      </c>
      <c r="J1837" t="s">
        <v>8520</v>
      </c>
    </row>
    <row r="1838" spans="1:10" x14ac:dyDescent="0.25">
      <c r="A1838" t="s">
        <v>12154</v>
      </c>
      <c r="B1838" t="s">
        <v>12155</v>
      </c>
      <c r="C1838" t="s">
        <v>12156</v>
      </c>
      <c r="D1838" t="s">
        <v>12157</v>
      </c>
      <c r="E1838" t="s">
        <v>8521</v>
      </c>
      <c r="F1838" t="s">
        <v>11962</v>
      </c>
      <c r="G1838" t="s">
        <v>8588</v>
      </c>
      <c r="H1838" t="s">
        <v>8522</v>
      </c>
      <c r="I1838" t="s">
        <v>9211</v>
      </c>
      <c r="J1838" t="s">
        <v>8520</v>
      </c>
    </row>
    <row r="1839" spans="1:10" x14ac:dyDescent="0.25">
      <c r="A1839" t="s">
        <v>12158</v>
      </c>
      <c r="B1839" t="s">
        <v>12159</v>
      </c>
      <c r="C1839" t="s">
        <v>8520</v>
      </c>
      <c r="D1839" t="s">
        <v>12160</v>
      </c>
      <c r="E1839" t="s">
        <v>8521</v>
      </c>
      <c r="F1839" t="s">
        <v>11962</v>
      </c>
      <c r="G1839" t="s">
        <v>8588</v>
      </c>
      <c r="H1839" t="s">
        <v>8522</v>
      </c>
      <c r="I1839" t="s">
        <v>8691</v>
      </c>
      <c r="J1839" t="s">
        <v>8520</v>
      </c>
    </row>
    <row r="1840" spans="1:10" x14ac:dyDescent="0.25">
      <c r="A1840" t="s">
        <v>12161</v>
      </c>
      <c r="B1840" t="s">
        <v>12162</v>
      </c>
      <c r="C1840" t="s">
        <v>8520</v>
      </c>
      <c r="D1840" t="s">
        <v>12163</v>
      </c>
      <c r="E1840" t="s">
        <v>8521</v>
      </c>
      <c r="F1840" t="s">
        <v>11962</v>
      </c>
      <c r="G1840" t="s">
        <v>8588</v>
      </c>
      <c r="H1840" t="s">
        <v>8522</v>
      </c>
      <c r="I1840" t="s">
        <v>8691</v>
      </c>
      <c r="J1840" t="s">
        <v>8520</v>
      </c>
    </row>
    <row r="1841" spans="1:10" x14ac:dyDescent="0.25">
      <c r="A1841" t="s">
        <v>12164</v>
      </c>
      <c r="B1841" t="s">
        <v>12165</v>
      </c>
      <c r="C1841" t="s">
        <v>12166</v>
      </c>
      <c r="D1841" t="s">
        <v>12167</v>
      </c>
      <c r="E1841" t="s">
        <v>8521</v>
      </c>
      <c r="F1841" t="s">
        <v>11962</v>
      </c>
      <c r="G1841" t="s">
        <v>8588</v>
      </c>
      <c r="H1841" t="s">
        <v>8522</v>
      </c>
      <c r="I1841" t="s">
        <v>8691</v>
      </c>
      <c r="J1841" t="s">
        <v>8520</v>
      </c>
    </row>
    <row r="1842" spans="1:10" x14ac:dyDescent="0.25">
      <c r="A1842" t="s">
        <v>12168</v>
      </c>
      <c r="B1842" t="s">
        <v>12169</v>
      </c>
      <c r="C1842" t="s">
        <v>12170</v>
      </c>
      <c r="D1842" t="s">
        <v>12171</v>
      </c>
      <c r="E1842" t="s">
        <v>8521</v>
      </c>
      <c r="F1842" t="s">
        <v>11962</v>
      </c>
      <c r="G1842" t="s">
        <v>8588</v>
      </c>
      <c r="H1842" t="s">
        <v>8522</v>
      </c>
      <c r="I1842" t="s">
        <v>8691</v>
      </c>
      <c r="J1842" t="s">
        <v>8520</v>
      </c>
    </row>
    <row r="1843" spans="1:10" x14ac:dyDescent="0.25">
      <c r="A1843" t="s">
        <v>12172</v>
      </c>
      <c r="B1843" t="s">
        <v>12173</v>
      </c>
      <c r="C1843" t="s">
        <v>8520</v>
      </c>
      <c r="D1843" t="s">
        <v>12174</v>
      </c>
      <c r="E1843" t="s">
        <v>8516</v>
      </c>
      <c r="F1843" t="s">
        <v>11962</v>
      </c>
      <c r="G1843" t="s">
        <v>8588</v>
      </c>
      <c r="H1843" t="s">
        <v>8464</v>
      </c>
      <c r="I1843" t="s">
        <v>8691</v>
      </c>
      <c r="J1843" t="s">
        <v>8520</v>
      </c>
    </row>
    <row r="1844" spans="1:10" x14ac:dyDescent="0.25">
      <c r="A1844" t="s">
        <v>12175</v>
      </c>
      <c r="B1844" t="s">
        <v>12176</v>
      </c>
      <c r="C1844" t="s">
        <v>12177</v>
      </c>
      <c r="D1844" t="s">
        <v>12178</v>
      </c>
      <c r="E1844" t="s">
        <v>8516</v>
      </c>
      <c r="F1844" t="s">
        <v>11962</v>
      </c>
      <c r="G1844" t="s">
        <v>8588</v>
      </c>
      <c r="H1844" t="s">
        <v>8464</v>
      </c>
      <c r="I1844" t="s">
        <v>8691</v>
      </c>
      <c r="J1844" t="s">
        <v>8520</v>
      </c>
    </row>
    <row r="1845" spans="1:10" x14ac:dyDescent="0.25">
      <c r="A1845" t="s">
        <v>12179</v>
      </c>
      <c r="B1845" t="s">
        <v>12180</v>
      </c>
      <c r="C1845" t="s">
        <v>8520</v>
      </c>
      <c r="D1845" t="s">
        <v>12181</v>
      </c>
      <c r="E1845" t="s">
        <v>8516</v>
      </c>
      <c r="F1845" t="s">
        <v>11962</v>
      </c>
      <c r="G1845" t="s">
        <v>8588</v>
      </c>
      <c r="H1845" t="s">
        <v>8464</v>
      </c>
      <c r="I1845" t="s">
        <v>8691</v>
      </c>
      <c r="J1845" t="s">
        <v>8520</v>
      </c>
    </row>
    <row r="1846" spans="1:10" x14ac:dyDescent="0.25">
      <c r="A1846" t="s">
        <v>12182</v>
      </c>
      <c r="B1846" t="s">
        <v>12183</v>
      </c>
      <c r="C1846" t="s">
        <v>12184</v>
      </c>
      <c r="D1846" t="s">
        <v>12185</v>
      </c>
      <c r="E1846" t="s">
        <v>8516</v>
      </c>
      <c r="F1846" t="s">
        <v>11962</v>
      </c>
      <c r="G1846" t="s">
        <v>8588</v>
      </c>
      <c r="H1846" t="s">
        <v>8464</v>
      </c>
      <c r="I1846" t="s">
        <v>8691</v>
      </c>
      <c r="J1846" t="s">
        <v>8520</v>
      </c>
    </row>
    <row r="1847" spans="1:10" x14ac:dyDescent="0.25">
      <c r="A1847" t="s">
        <v>12186</v>
      </c>
      <c r="B1847" t="s">
        <v>12187</v>
      </c>
      <c r="C1847" t="s">
        <v>12188</v>
      </c>
      <c r="D1847" t="s">
        <v>12189</v>
      </c>
      <c r="E1847" t="s">
        <v>8516</v>
      </c>
      <c r="F1847" t="s">
        <v>11962</v>
      </c>
      <c r="G1847" t="s">
        <v>8588</v>
      </c>
      <c r="H1847" t="s">
        <v>8464</v>
      </c>
      <c r="I1847" t="s">
        <v>8691</v>
      </c>
      <c r="J1847" t="s">
        <v>8520</v>
      </c>
    </row>
    <row r="1848" spans="1:10" x14ac:dyDescent="0.25">
      <c r="A1848" t="s">
        <v>12190</v>
      </c>
      <c r="B1848" t="s">
        <v>12191</v>
      </c>
      <c r="C1848" t="s">
        <v>12192</v>
      </c>
      <c r="D1848" t="s">
        <v>12193</v>
      </c>
      <c r="E1848" t="s">
        <v>8516</v>
      </c>
      <c r="F1848" t="s">
        <v>11962</v>
      </c>
      <c r="G1848" t="s">
        <v>8588</v>
      </c>
      <c r="H1848" t="s">
        <v>8464</v>
      </c>
      <c r="I1848" t="s">
        <v>8691</v>
      </c>
      <c r="J1848" t="s">
        <v>8520</v>
      </c>
    </row>
    <row r="1849" spans="1:10" x14ac:dyDescent="0.25">
      <c r="A1849" t="s">
        <v>12172</v>
      </c>
      <c r="B1849" t="s">
        <v>12173</v>
      </c>
      <c r="C1849" t="s">
        <v>8520</v>
      </c>
      <c r="D1849" t="s">
        <v>12174</v>
      </c>
      <c r="E1849" t="s">
        <v>8521</v>
      </c>
      <c r="F1849" t="s">
        <v>11962</v>
      </c>
      <c r="G1849" t="s">
        <v>8588</v>
      </c>
      <c r="H1849" t="s">
        <v>8522</v>
      </c>
      <c r="I1849" t="s">
        <v>8691</v>
      </c>
      <c r="J1849" t="s">
        <v>8520</v>
      </c>
    </row>
    <row r="1850" spans="1:10" x14ac:dyDescent="0.25">
      <c r="A1850" t="s">
        <v>12175</v>
      </c>
      <c r="B1850" t="s">
        <v>12176</v>
      </c>
      <c r="C1850" t="s">
        <v>12177</v>
      </c>
      <c r="D1850" t="s">
        <v>12178</v>
      </c>
      <c r="E1850" t="s">
        <v>8521</v>
      </c>
      <c r="F1850" t="s">
        <v>11962</v>
      </c>
      <c r="G1850" t="s">
        <v>8588</v>
      </c>
      <c r="H1850" t="s">
        <v>8522</v>
      </c>
      <c r="I1850" t="s">
        <v>8691</v>
      </c>
      <c r="J1850" t="s">
        <v>8520</v>
      </c>
    </row>
    <row r="1851" spans="1:10" x14ac:dyDescent="0.25">
      <c r="A1851" t="s">
        <v>12179</v>
      </c>
      <c r="B1851" t="s">
        <v>12180</v>
      </c>
      <c r="C1851" t="s">
        <v>8520</v>
      </c>
      <c r="D1851" t="s">
        <v>12181</v>
      </c>
      <c r="E1851" t="s">
        <v>8521</v>
      </c>
      <c r="F1851" t="s">
        <v>11962</v>
      </c>
      <c r="G1851" t="s">
        <v>8588</v>
      </c>
      <c r="H1851" t="s">
        <v>8522</v>
      </c>
      <c r="I1851" t="s">
        <v>8691</v>
      </c>
      <c r="J1851" t="s">
        <v>8520</v>
      </c>
    </row>
    <row r="1852" spans="1:10" x14ac:dyDescent="0.25">
      <c r="A1852" t="s">
        <v>12182</v>
      </c>
      <c r="B1852" t="s">
        <v>12183</v>
      </c>
      <c r="C1852" t="s">
        <v>12184</v>
      </c>
      <c r="D1852" t="s">
        <v>12185</v>
      </c>
      <c r="E1852" t="s">
        <v>8521</v>
      </c>
      <c r="F1852" t="s">
        <v>11962</v>
      </c>
      <c r="G1852" t="s">
        <v>8588</v>
      </c>
      <c r="H1852" t="s">
        <v>8522</v>
      </c>
      <c r="I1852" t="s">
        <v>8691</v>
      </c>
      <c r="J1852" t="s">
        <v>8520</v>
      </c>
    </row>
    <row r="1853" spans="1:10" x14ac:dyDescent="0.25">
      <c r="A1853" t="s">
        <v>12186</v>
      </c>
      <c r="B1853" t="s">
        <v>12187</v>
      </c>
      <c r="C1853" t="s">
        <v>12188</v>
      </c>
      <c r="D1853" t="s">
        <v>12189</v>
      </c>
      <c r="E1853" t="s">
        <v>8521</v>
      </c>
      <c r="F1853" t="s">
        <v>11962</v>
      </c>
      <c r="G1853" t="s">
        <v>8588</v>
      </c>
      <c r="H1853" t="s">
        <v>8522</v>
      </c>
      <c r="I1853" t="s">
        <v>8691</v>
      </c>
      <c r="J1853" t="s">
        <v>8520</v>
      </c>
    </row>
    <row r="1854" spans="1:10" x14ac:dyDescent="0.25">
      <c r="A1854" t="s">
        <v>12190</v>
      </c>
      <c r="B1854" t="s">
        <v>12191</v>
      </c>
      <c r="C1854" t="s">
        <v>12192</v>
      </c>
      <c r="D1854" t="s">
        <v>12193</v>
      </c>
      <c r="E1854" t="s">
        <v>8521</v>
      </c>
      <c r="F1854" t="s">
        <v>11962</v>
      </c>
      <c r="G1854" t="s">
        <v>8588</v>
      </c>
      <c r="H1854" t="s">
        <v>8522</v>
      </c>
      <c r="I1854" t="s">
        <v>8691</v>
      </c>
      <c r="J1854" t="s">
        <v>8520</v>
      </c>
    </row>
    <row r="1855" spans="1:10" x14ac:dyDescent="0.25">
      <c r="A1855" t="s">
        <v>12194</v>
      </c>
      <c r="B1855" t="s">
        <v>12195</v>
      </c>
      <c r="C1855" t="s">
        <v>8520</v>
      </c>
      <c r="D1855" t="s">
        <v>12196</v>
      </c>
      <c r="E1855" t="s">
        <v>8516</v>
      </c>
      <c r="F1855" t="s">
        <v>11962</v>
      </c>
      <c r="G1855" t="s">
        <v>8588</v>
      </c>
      <c r="H1855" t="s">
        <v>8464</v>
      </c>
      <c r="I1855" t="s">
        <v>8691</v>
      </c>
      <c r="J1855" t="s">
        <v>8520</v>
      </c>
    </row>
    <row r="1856" spans="1:10" x14ac:dyDescent="0.25">
      <c r="A1856" t="s">
        <v>12197</v>
      </c>
      <c r="B1856" t="s">
        <v>12198</v>
      </c>
      <c r="C1856" t="s">
        <v>8520</v>
      </c>
      <c r="D1856" t="s">
        <v>12199</v>
      </c>
      <c r="E1856" t="s">
        <v>8516</v>
      </c>
      <c r="F1856" t="s">
        <v>11962</v>
      </c>
      <c r="G1856" t="s">
        <v>8588</v>
      </c>
      <c r="H1856" t="s">
        <v>8464</v>
      </c>
      <c r="I1856" t="s">
        <v>8691</v>
      </c>
      <c r="J1856" t="s">
        <v>8520</v>
      </c>
    </row>
    <row r="1857" spans="1:10" x14ac:dyDescent="0.25">
      <c r="A1857" t="s">
        <v>12200</v>
      </c>
      <c r="B1857" t="s">
        <v>12201</v>
      </c>
      <c r="C1857" t="s">
        <v>8520</v>
      </c>
      <c r="D1857" t="s">
        <v>12202</v>
      </c>
      <c r="E1857" t="s">
        <v>8516</v>
      </c>
      <c r="F1857" t="s">
        <v>11962</v>
      </c>
      <c r="G1857" t="s">
        <v>8588</v>
      </c>
      <c r="H1857" t="s">
        <v>8464</v>
      </c>
      <c r="I1857" t="s">
        <v>8691</v>
      </c>
      <c r="J1857" t="s">
        <v>8520</v>
      </c>
    </row>
    <row r="1858" spans="1:10" x14ac:dyDescent="0.25">
      <c r="A1858" t="s">
        <v>12203</v>
      </c>
      <c r="B1858" t="s">
        <v>12204</v>
      </c>
      <c r="C1858" t="s">
        <v>8520</v>
      </c>
      <c r="D1858" t="s">
        <v>12205</v>
      </c>
      <c r="E1858" t="s">
        <v>8516</v>
      </c>
      <c r="F1858" t="s">
        <v>11962</v>
      </c>
      <c r="G1858" t="s">
        <v>8588</v>
      </c>
      <c r="H1858" t="s">
        <v>8464</v>
      </c>
      <c r="I1858" t="s">
        <v>9211</v>
      </c>
      <c r="J1858" t="s">
        <v>8520</v>
      </c>
    </row>
    <row r="1859" spans="1:10" x14ac:dyDescent="0.25">
      <c r="A1859" t="s">
        <v>12206</v>
      </c>
      <c r="B1859" t="s">
        <v>12207</v>
      </c>
      <c r="C1859" t="s">
        <v>8520</v>
      </c>
      <c r="D1859" t="s">
        <v>12208</v>
      </c>
      <c r="E1859" t="s">
        <v>8516</v>
      </c>
      <c r="F1859" t="s">
        <v>11962</v>
      </c>
      <c r="G1859" t="s">
        <v>8588</v>
      </c>
      <c r="H1859" t="s">
        <v>8464</v>
      </c>
      <c r="I1859" t="s">
        <v>8691</v>
      </c>
      <c r="J1859" t="s">
        <v>8520</v>
      </c>
    </row>
    <row r="1860" spans="1:10" x14ac:dyDescent="0.25">
      <c r="A1860" t="s">
        <v>12209</v>
      </c>
      <c r="B1860" t="s">
        <v>12210</v>
      </c>
      <c r="C1860" t="s">
        <v>12211</v>
      </c>
      <c r="D1860" t="s">
        <v>12212</v>
      </c>
      <c r="E1860" t="s">
        <v>8516</v>
      </c>
      <c r="F1860" t="s">
        <v>11962</v>
      </c>
      <c r="G1860" t="s">
        <v>8588</v>
      </c>
      <c r="H1860" t="s">
        <v>8464</v>
      </c>
      <c r="I1860" t="s">
        <v>9211</v>
      </c>
      <c r="J1860" t="s">
        <v>8520</v>
      </c>
    </row>
    <row r="1861" spans="1:10" x14ac:dyDescent="0.25">
      <c r="A1861" t="s">
        <v>12213</v>
      </c>
      <c r="B1861" t="s">
        <v>12214</v>
      </c>
      <c r="C1861" t="s">
        <v>8520</v>
      </c>
      <c r="D1861" t="s">
        <v>12215</v>
      </c>
      <c r="E1861" t="s">
        <v>8516</v>
      </c>
      <c r="F1861" t="s">
        <v>11962</v>
      </c>
      <c r="G1861" t="s">
        <v>8588</v>
      </c>
      <c r="H1861" t="s">
        <v>8464</v>
      </c>
      <c r="I1861" t="s">
        <v>9211</v>
      </c>
      <c r="J1861" t="s">
        <v>8520</v>
      </c>
    </row>
    <row r="1862" spans="1:10" x14ac:dyDescent="0.25">
      <c r="A1862" t="s">
        <v>12194</v>
      </c>
      <c r="B1862" t="s">
        <v>12195</v>
      </c>
      <c r="C1862" t="s">
        <v>8520</v>
      </c>
      <c r="D1862" t="s">
        <v>12196</v>
      </c>
      <c r="E1862" t="s">
        <v>8521</v>
      </c>
      <c r="F1862" t="s">
        <v>11962</v>
      </c>
      <c r="G1862" t="s">
        <v>8588</v>
      </c>
      <c r="H1862" t="s">
        <v>8522</v>
      </c>
      <c r="I1862" t="s">
        <v>8691</v>
      </c>
      <c r="J1862" t="s">
        <v>8520</v>
      </c>
    </row>
    <row r="1863" spans="1:10" x14ac:dyDescent="0.25">
      <c r="A1863" t="s">
        <v>12197</v>
      </c>
      <c r="B1863" t="s">
        <v>12198</v>
      </c>
      <c r="C1863" t="s">
        <v>8520</v>
      </c>
      <c r="D1863" t="s">
        <v>12199</v>
      </c>
      <c r="E1863" t="s">
        <v>8521</v>
      </c>
      <c r="F1863" t="s">
        <v>11962</v>
      </c>
      <c r="G1863" t="s">
        <v>8588</v>
      </c>
      <c r="H1863" t="s">
        <v>8522</v>
      </c>
      <c r="I1863" t="s">
        <v>8691</v>
      </c>
      <c r="J1863" t="s">
        <v>8520</v>
      </c>
    </row>
    <row r="1864" spans="1:10" x14ac:dyDescent="0.25">
      <c r="A1864" t="s">
        <v>12200</v>
      </c>
      <c r="B1864" t="s">
        <v>12201</v>
      </c>
      <c r="C1864" t="s">
        <v>8520</v>
      </c>
      <c r="D1864" t="s">
        <v>12202</v>
      </c>
      <c r="E1864" t="s">
        <v>8521</v>
      </c>
      <c r="F1864" t="s">
        <v>11962</v>
      </c>
      <c r="G1864" t="s">
        <v>8588</v>
      </c>
      <c r="H1864" t="s">
        <v>8522</v>
      </c>
      <c r="I1864" t="s">
        <v>8691</v>
      </c>
      <c r="J1864" t="s">
        <v>8520</v>
      </c>
    </row>
    <row r="1865" spans="1:10" x14ac:dyDescent="0.25">
      <c r="A1865" t="s">
        <v>12203</v>
      </c>
      <c r="B1865" t="s">
        <v>12204</v>
      </c>
      <c r="C1865" t="s">
        <v>8520</v>
      </c>
      <c r="D1865" t="s">
        <v>12205</v>
      </c>
      <c r="E1865" t="s">
        <v>8521</v>
      </c>
      <c r="F1865" t="s">
        <v>11962</v>
      </c>
      <c r="G1865" t="s">
        <v>8588</v>
      </c>
      <c r="H1865" t="s">
        <v>8522</v>
      </c>
      <c r="I1865" t="s">
        <v>9211</v>
      </c>
      <c r="J1865" t="s">
        <v>8520</v>
      </c>
    </row>
    <row r="1866" spans="1:10" x14ac:dyDescent="0.25">
      <c r="A1866" t="s">
        <v>12206</v>
      </c>
      <c r="B1866" t="s">
        <v>12207</v>
      </c>
      <c r="C1866" t="s">
        <v>8520</v>
      </c>
      <c r="D1866" t="s">
        <v>12208</v>
      </c>
      <c r="E1866" t="s">
        <v>8521</v>
      </c>
      <c r="F1866" t="s">
        <v>11962</v>
      </c>
      <c r="G1866" t="s">
        <v>8588</v>
      </c>
      <c r="H1866" t="s">
        <v>8522</v>
      </c>
      <c r="I1866" t="s">
        <v>8691</v>
      </c>
      <c r="J1866" t="s">
        <v>8520</v>
      </c>
    </row>
    <row r="1867" spans="1:10" x14ac:dyDescent="0.25">
      <c r="A1867" t="s">
        <v>12209</v>
      </c>
      <c r="B1867" t="s">
        <v>12210</v>
      </c>
      <c r="C1867" t="s">
        <v>12211</v>
      </c>
      <c r="D1867" t="s">
        <v>12212</v>
      </c>
      <c r="E1867" t="s">
        <v>8521</v>
      </c>
      <c r="F1867" t="s">
        <v>11962</v>
      </c>
      <c r="G1867" t="s">
        <v>8588</v>
      </c>
      <c r="H1867" t="s">
        <v>8522</v>
      </c>
      <c r="I1867" t="s">
        <v>9211</v>
      </c>
      <c r="J1867" t="s">
        <v>8520</v>
      </c>
    </row>
    <row r="1868" spans="1:10" x14ac:dyDescent="0.25">
      <c r="A1868" t="s">
        <v>12213</v>
      </c>
      <c r="B1868" t="s">
        <v>12214</v>
      </c>
      <c r="C1868" t="s">
        <v>8520</v>
      </c>
      <c r="D1868" t="s">
        <v>12215</v>
      </c>
      <c r="E1868" t="s">
        <v>8521</v>
      </c>
      <c r="F1868" t="s">
        <v>11962</v>
      </c>
      <c r="G1868" t="s">
        <v>8588</v>
      </c>
      <c r="H1868" t="s">
        <v>8522</v>
      </c>
      <c r="I1868" t="s">
        <v>9211</v>
      </c>
      <c r="J1868" t="s">
        <v>8520</v>
      </c>
    </row>
    <row r="1869" spans="1:10" x14ac:dyDescent="0.25">
      <c r="A1869" t="s">
        <v>12216</v>
      </c>
      <c r="B1869" t="s">
        <v>12217</v>
      </c>
      <c r="C1869" t="s">
        <v>8520</v>
      </c>
      <c r="D1869" t="s">
        <v>12218</v>
      </c>
      <c r="E1869" t="s">
        <v>8516</v>
      </c>
      <c r="F1869" t="s">
        <v>11962</v>
      </c>
      <c r="G1869" t="s">
        <v>8588</v>
      </c>
      <c r="H1869" t="s">
        <v>8464</v>
      </c>
      <c r="I1869" t="s">
        <v>8691</v>
      </c>
      <c r="J1869" t="s">
        <v>8520</v>
      </c>
    </row>
    <row r="1870" spans="1:10" x14ac:dyDescent="0.25">
      <c r="A1870" t="s">
        <v>12219</v>
      </c>
      <c r="B1870" t="s">
        <v>12220</v>
      </c>
      <c r="C1870" t="s">
        <v>8520</v>
      </c>
      <c r="D1870" t="s">
        <v>12221</v>
      </c>
      <c r="E1870" t="s">
        <v>8516</v>
      </c>
      <c r="F1870" t="s">
        <v>11962</v>
      </c>
      <c r="G1870" t="s">
        <v>8588</v>
      </c>
      <c r="H1870" t="s">
        <v>8464</v>
      </c>
      <c r="I1870" t="s">
        <v>8691</v>
      </c>
      <c r="J1870" t="s">
        <v>8520</v>
      </c>
    </row>
    <row r="1871" spans="1:10" x14ac:dyDescent="0.25">
      <c r="A1871" t="s">
        <v>12222</v>
      </c>
      <c r="B1871" t="s">
        <v>12223</v>
      </c>
      <c r="C1871" t="s">
        <v>12224</v>
      </c>
      <c r="D1871" t="s">
        <v>12225</v>
      </c>
      <c r="E1871" t="s">
        <v>8516</v>
      </c>
      <c r="F1871" t="s">
        <v>11962</v>
      </c>
      <c r="G1871" t="s">
        <v>8588</v>
      </c>
      <c r="H1871" t="s">
        <v>8464</v>
      </c>
      <c r="I1871" t="s">
        <v>8691</v>
      </c>
      <c r="J1871" t="s">
        <v>8520</v>
      </c>
    </row>
    <row r="1872" spans="1:10" x14ac:dyDescent="0.25">
      <c r="A1872" t="s">
        <v>12226</v>
      </c>
      <c r="B1872" t="s">
        <v>12227</v>
      </c>
      <c r="C1872" t="s">
        <v>12228</v>
      </c>
      <c r="D1872" t="s">
        <v>12229</v>
      </c>
      <c r="E1872" t="s">
        <v>8516</v>
      </c>
      <c r="F1872" t="s">
        <v>11962</v>
      </c>
      <c r="G1872" t="s">
        <v>8588</v>
      </c>
      <c r="H1872" t="s">
        <v>8464</v>
      </c>
      <c r="I1872" t="s">
        <v>8691</v>
      </c>
      <c r="J1872" t="s">
        <v>8520</v>
      </c>
    </row>
    <row r="1873" spans="1:10" x14ac:dyDescent="0.25">
      <c r="A1873" t="s">
        <v>12230</v>
      </c>
      <c r="B1873" t="s">
        <v>12231</v>
      </c>
      <c r="C1873" t="s">
        <v>12232</v>
      </c>
      <c r="D1873" t="s">
        <v>12233</v>
      </c>
      <c r="E1873" t="s">
        <v>8516</v>
      </c>
      <c r="F1873" t="s">
        <v>11962</v>
      </c>
      <c r="G1873" t="s">
        <v>8588</v>
      </c>
      <c r="H1873" t="s">
        <v>8464</v>
      </c>
      <c r="I1873" t="s">
        <v>8691</v>
      </c>
      <c r="J1873" t="s">
        <v>8520</v>
      </c>
    </row>
    <row r="1874" spans="1:10" x14ac:dyDescent="0.25">
      <c r="A1874" t="s">
        <v>12234</v>
      </c>
      <c r="B1874" t="s">
        <v>12235</v>
      </c>
      <c r="C1874" t="s">
        <v>8520</v>
      </c>
      <c r="D1874" t="s">
        <v>12236</v>
      </c>
      <c r="E1874" t="s">
        <v>8516</v>
      </c>
      <c r="F1874" t="s">
        <v>11962</v>
      </c>
      <c r="G1874" t="s">
        <v>8588</v>
      </c>
      <c r="H1874" t="s">
        <v>8464</v>
      </c>
      <c r="I1874" t="s">
        <v>8601</v>
      </c>
      <c r="J1874" t="s">
        <v>8520</v>
      </c>
    </row>
    <row r="1875" spans="1:10" x14ac:dyDescent="0.25">
      <c r="A1875" t="s">
        <v>12237</v>
      </c>
      <c r="B1875" t="s">
        <v>12238</v>
      </c>
      <c r="C1875" t="s">
        <v>8520</v>
      </c>
      <c r="D1875" t="s">
        <v>12239</v>
      </c>
      <c r="E1875" t="s">
        <v>8516</v>
      </c>
      <c r="F1875" t="s">
        <v>11962</v>
      </c>
      <c r="G1875" t="s">
        <v>8588</v>
      </c>
      <c r="H1875" t="s">
        <v>8464</v>
      </c>
      <c r="I1875" t="s">
        <v>8691</v>
      </c>
      <c r="J1875" t="s">
        <v>8520</v>
      </c>
    </row>
    <row r="1876" spans="1:10" x14ac:dyDescent="0.25">
      <c r="A1876" t="s">
        <v>12240</v>
      </c>
      <c r="B1876" t="s">
        <v>12241</v>
      </c>
      <c r="C1876" t="s">
        <v>12242</v>
      </c>
      <c r="D1876" t="s">
        <v>12243</v>
      </c>
      <c r="E1876" t="s">
        <v>8516</v>
      </c>
      <c r="F1876" t="s">
        <v>11962</v>
      </c>
      <c r="G1876" t="s">
        <v>8588</v>
      </c>
      <c r="H1876" t="s">
        <v>8464</v>
      </c>
      <c r="I1876" t="s">
        <v>8691</v>
      </c>
      <c r="J1876" t="s">
        <v>8520</v>
      </c>
    </row>
    <row r="1877" spans="1:10" x14ac:dyDescent="0.25">
      <c r="A1877" t="s">
        <v>12244</v>
      </c>
      <c r="B1877" t="s">
        <v>12245</v>
      </c>
      <c r="C1877" t="s">
        <v>8520</v>
      </c>
      <c r="D1877" t="s">
        <v>12246</v>
      </c>
      <c r="E1877" t="s">
        <v>8516</v>
      </c>
      <c r="F1877" t="s">
        <v>11962</v>
      </c>
      <c r="G1877" t="s">
        <v>8588</v>
      </c>
      <c r="H1877" t="s">
        <v>8464</v>
      </c>
      <c r="I1877" t="s">
        <v>8691</v>
      </c>
      <c r="J1877" t="s">
        <v>8520</v>
      </c>
    </row>
    <row r="1878" spans="1:10" x14ac:dyDescent="0.25">
      <c r="A1878" t="s">
        <v>12247</v>
      </c>
      <c r="B1878" t="s">
        <v>12248</v>
      </c>
      <c r="C1878" t="s">
        <v>8520</v>
      </c>
      <c r="D1878" t="s">
        <v>12249</v>
      </c>
      <c r="E1878" t="s">
        <v>8516</v>
      </c>
      <c r="F1878" t="s">
        <v>11962</v>
      </c>
      <c r="G1878" t="s">
        <v>8588</v>
      </c>
      <c r="H1878" t="s">
        <v>8464</v>
      </c>
      <c r="I1878" t="s">
        <v>9211</v>
      </c>
      <c r="J1878" t="s">
        <v>8520</v>
      </c>
    </row>
    <row r="1879" spans="1:10" x14ac:dyDescent="0.25">
      <c r="A1879" t="s">
        <v>12216</v>
      </c>
      <c r="B1879" t="s">
        <v>12217</v>
      </c>
      <c r="C1879" t="s">
        <v>8520</v>
      </c>
      <c r="D1879" t="s">
        <v>12218</v>
      </c>
      <c r="E1879" t="s">
        <v>8521</v>
      </c>
      <c r="F1879" t="s">
        <v>11962</v>
      </c>
      <c r="G1879" t="s">
        <v>8588</v>
      </c>
      <c r="H1879" t="s">
        <v>8522</v>
      </c>
      <c r="I1879" t="s">
        <v>8691</v>
      </c>
      <c r="J1879" t="s">
        <v>8520</v>
      </c>
    </row>
    <row r="1880" spans="1:10" x14ac:dyDescent="0.25">
      <c r="A1880" t="s">
        <v>12219</v>
      </c>
      <c r="B1880" t="s">
        <v>12220</v>
      </c>
      <c r="C1880" t="s">
        <v>8520</v>
      </c>
      <c r="D1880" t="s">
        <v>12221</v>
      </c>
      <c r="E1880" t="s">
        <v>8521</v>
      </c>
      <c r="F1880" t="s">
        <v>11962</v>
      </c>
      <c r="G1880" t="s">
        <v>8588</v>
      </c>
      <c r="H1880" t="s">
        <v>8522</v>
      </c>
      <c r="I1880" t="s">
        <v>8691</v>
      </c>
      <c r="J1880" t="s">
        <v>8520</v>
      </c>
    </row>
    <row r="1881" spans="1:10" x14ac:dyDescent="0.25">
      <c r="A1881" t="s">
        <v>12222</v>
      </c>
      <c r="B1881" t="s">
        <v>12223</v>
      </c>
      <c r="C1881" t="s">
        <v>12224</v>
      </c>
      <c r="D1881" t="s">
        <v>12225</v>
      </c>
      <c r="E1881" t="s">
        <v>8521</v>
      </c>
      <c r="F1881" t="s">
        <v>11962</v>
      </c>
      <c r="G1881" t="s">
        <v>8588</v>
      </c>
      <c r="H1881" t="s">
        <v>8522</v>
      </c>
      <c r="I1881" t="s">
        <v>8691</v>
      </c>
      <c r="J1881" t="s">
        <v>8520</v>
      </c>
    </row>
    <row r="1882" spans="1:10" x14ac:dyDescent="0.25">
      <c r="A1882" t="s">
        <v>12226</v>
      </c>
      <c r="B1882" t="s">
        <v>12227</v>
      </c>
      <c r="C1882" t="s">
        <v>12228</v>
      </c>
      <c r="D1882" t="s">
        <v>12229</v>
      </c>
      <c r="E1882" t="s">
        <v>8521</v>
      </c>
      <c r="F1882" t="s">
        <v>11962</v>
      </c>
      <c r="G1882" t="s">
        <v>8588</v>
      </c>
      <c r="H1882" t="s">
        <v>8522</v>
      </c>
      <c r="I1882" t="s">
        <v>8691</v>
      </c>
      <c r="J1882" t="s">
        <v>8520</v>
      </c>
    </row>
    <row r="1883" spans="1:10" x14ac:dyDescent="0.25">
      <c r="A1883" t="s">
        <v>12230</v>
      </c>
      <c r="B1883" t="s">
        <v>12231</v>
      </c>
      <c r="C1883" t="s">
        <v>12232</v>
      </c>
      <c r="D1883" t="s">
        <v>12233</v>
      </c>
      <c r="E1883" t="s">
        <v>8521</v>
      </c>
      <c r="F1883" t="s">
        <v>11962</v>
      </c>
      <c r="G1883" t="s">
        <v>8588</v>
      </c>
      <c r="H1883" t="s">
        <v>8522</v>
      </c>
      <c r="I1883" t="s">
        <v>8691</v>
      </c>
      <c r="J1883" t="s">
        <v>8520</v>
      </c>
    </row>
    <row r="1884" spans="1:10" x14ac:dyDescent="0.25">
      <c r="A1884" t="s">
        <v>12234</v>
      </c>
      <c r="B1884" t="s">
        <v>12235</v>
      </c>
      <c r="C1884" t="s">
        <v>8520</v>
      </c>
      <c r="D1884" t="s">
        <v>12236</v>
      </c>
      <c r="E1884" t="s">
        <v>8521</v>
      </c>
      <c r="F1884" t="s">
        <v>11962</v>
      </c>
      <c r="G1884" t="s">
        <v>8588</v>
      </c>
      <c r="H1884" t="s">
        <v>8522</v>
      </c>
      <c r="I1884" t="s">
        <v>8601</v>
      </c>
      <c r="J1884" t="s">
        <v>8520</v>
      </c>
    </row>
    <row r="1885" spans="1:10" x14ac:dyDescent="0.25">
      <c r="A1885" t="s">
        <v>12237</v>
      </c>
      <c r="B1885" t="s">
        <v>12238</v>
      </c>
      <c r="C1885" t="s">
        <v>8520</v>
      </c>
      <c r="D1885" t="s">
        <v>12239</v>
      </c>
      <c r="E1885" t="s">
        <v>8521</v>
      </c>
      <c r="F1885" t="s">
        <v>11962</v>
      </c>
      <c r="G1885" t="s">
        <v>8588</v>
      </c>
      <c r="H1885" t="s">
        <v>8522</v>
      </c>
      <c r="I1885" t="s">
        <v>8691</v>
      </c>
      <c r="J1885" t="s">
        <v>8520</v>
      </c>
    </row>
    <row r="1886" spans="1:10" x14ac:dyDescent="0.25">
      <c r="A1886" t="s">
        <v>12240</v>
      </c>
      <c r="B1886" t="s">
        <v>12241</v>
      </c>
      <c r="C1886" t="s">
        <v>12242</v>
      </c>
      <c r="D1886" t="s">
        <v>12243</v>
      </c>
      <c r="E1886" t="s">
        <v>8521</v>
      </c>
      <c r="F1886" t="s">
        <v>11962</v>
      </c>
      <c r="G1886" t="s">
        <v>8588</v>
      </c>
      <c r="H1886" t="s">
        <v>8522</v>
      </c>
      <c r="I1886" t="s">
        <v>8691</v>
      </c>
      <c r="J1886" t="s">
        <v>8520</v>
      </c>
    </row>
    <row r="1887" spans="1:10" x14ac:dyDescent="0.25">
      <c r="A1887" t="s">
        <v>12244</v>
      </c>
      <c r="B1887" t="s">
        <v>12245</v>
      </c>
      <c r="C1887" t="s">
        <v>8520</v>
      </c>
      <c r="D1887" t="s">
        <v>12246</v>
      </c>
      <c r="E1887" t="s">
        <v>8521</v>
      </c>
      <c r="F1887" t="s">
        <v>11962</v>
      </c>
      <c r="G1887" t="s">
        <v>8588</v>
      </c>
      <c r="H1887" t="s">
        <v>8522</v>
      </c>
      <c r="I1887" t="s">
        <v>8691</v>
      </c>
      <c r="J1887" t="s">
        <v>8520</v>
      </c>
    </row>
    <row r="1888" spans="1:10" x14ac:dyDescent="0.25">
      <c r="A1888" t="s">
        <v>12247</v>
      </c>
      <c r="B1888" t="s">
        <v>12248</v>
      </c>
      <c r="C1888" t="s">
        <v>8520</v>
      </c>
      <c r="D1888" t="s">
        <v>12249</v>
      </c>
      <c r="E1888" t="s">
        <v>8521</v>
      </c>
      <c r="F1888" t="s">
        <v>11962</v>
      </c>
      <c r="G1888" t="s">
        <v>8588</v>
      </c>
      <c r="H1888" t="s">
        <v>8522</v>
      </c>
      <c r="I1888" t="s">
        <v>9211</v>
      </c>
      <c r="J1888" t="s">
        <v>8520</v>
      </c>
    </row>
    <row r="1889" spans="1:10" x14ac:dyDescent="0.25">
      <c r="A1889" t="s">
        <v>12250</v>
      </c>
      <c r="B1889" t="s">
        <v>12251</v>
      </c>
      <c r="C1889" t="s">
        <v>8520</v>
      </c>
      <c r="D1889" t="s">
        <v>12252</v>
      </c>
      <c r="E1889" t="s">
        <v>8516</v>
      </c>
      <c r="F1889" t="s">
        <v>11962</v>
      </c>
      <c r="G1889" t="s">
        <v>8588</v>
      </c>
      <c r="H1889" t="s">
        <v>8464</v>
      </c>
      <c r="I1889" t="s">
        <v>8691</v>
      </c>
      <c r="J1889" t="s">
        <v>8520</v>
      </c>
    </row>
    <row r="1890" spans="1:10" x14ac:dyDescent="0.25">
      <c r="A1890" t="s">
        <v>12253</v>
      </c>
      <c r="B1890" t="s">
        <v>12254</v>
      </c>
      <c r="C1890" t="s">
        <v>12255</v>
      </c>
      <c r="D1890" t="s">
        <v>12256</v>
      </c>
      <c r="E1890" t="s">
        <v>8516</v>
      </c>
      <c r="F1890" t="s">
        <v>11962</v>
      </c>
      <c r="G1890" t="s">
        <v>8588</v>
      </c>
      <c r="H1890" t="s">
        <v>8464</v>
      </c>
      <c r="I1890" t="s">
        <v>9211</v>
      </c>
      <c r="J1890" t="s">
        <v>8520</v>
      </c>
    </row>
    <row r="1891" spans="1:10" x14ac:dyDescent="0.25">
      <c r="A1891" t="s">
        <v>12257</v>
      </c>
      <c r="B1891" t="s">
        <v>12258</v>
      </c>
      <c r="C1891" t="s">
        <v>12259</v>
      </c>
      <c r="D1891" t="s">
        <v>12260</v>
      </c>
      <c r="E1891" t="s">
        <v>8516</v>
      </c>
      <c r="F1891" t="s">
        <v>11962</v>
      </c>
      <c r="G1891" t="s">
        <v>8588</v>
      </c>
      <c r="H1891" t="s">
        <v>8464</v>
      </c>
      <c r="I1891" t="s">
        <v>8691</v>
      </c>
      <c r="J1891" t="s">
        <v>8520</v>
      </c>
    </row>
    <row r="1892" spans="1:10" x14ac:dyDescent="0.25">
      <c r="A1892" t="s">
        <v>12261</v>
      </c>
      <c r="B1892" t="s">
        <v>12262</v>
      </c>
      <c r="C1892" t="s">
        <v>12263</v>
      </c>
      <c r="D1892" t="s">
        <v>12264</v>
      </c>
      <c r="E1892" t="s">
        <v>8516</v>
      </c>
      <c r="F1892" t="s">
        <v>11962</v>
      </c>
      <c r="G1892" t="s">
        <v>8588</v>
      </c>
      <c r="H1892" t="s">
        <v>8464</v>
      </c>
      <c r="I1892" t="s">
        <v>8691</v>
      </c>
      <c r="J1892" t="s">
        <v>8520</v>
      </c>
    </row>
    <row r="1893" spans="1:10" x14ac:dyDescent="0.25">
      <c r="A1893" t="s">
        <v>12265</v>
      </c>
      <c r="B1893" t="s">
        <v>12266</v>
      </c>
      <c r="C1893" t="s">
        <v>12267</v>
      </c>
      <c r="D1893" t="s">
        <v>12268</v>
      </c>
      <c r="E1893" t="s">
        <v>8516</v>
      </c>
      <c r="F1893" t="s">
        <v>11962</v>
      </c>
      <c r="G1893" t="s">
        <v>8588</v>
      </c>
      <c r="H1893" t="s">
        <v>8464</v>
      </c>
      <c r="I1893" t="s">
        <v>8691</v>
      </c>
      <c r="J1893" t="s">
        <v>8520</v>
      </c>
    </row>
    <row r="1894" spans="1:10" x14ac:dyDescent="0.25">
      <c r="A1894" t="s">
        <v>12269</v>
      </c>
      <c r="B1894" t="s">
        <v>12270</v>
      </c>
      <c r="C1894" t="s">
        <v>12271</v>
      </c>
      <c r="D1894" t="s">
        <v>12272</v>
      </c>
      <c r="E1894" t="s">
        <v>8516</v>
      </c>
      <c r="F1894" t="s">
        <v>11962</v>
      </c>
      <c r="G1894" t="s">
        <v>8588</v>
      </c>
      <c r="H1894" t="s">
        <v>8464</v>
      </c>
      <c r="I1894" t="s">
        <v>8691</v>
      </c>
      <c r="J1894" t="s">
        <v>8520</v>
      </c>
    </row>
    <row r="1895" spans="1:10" x14ac:dyDescent="0.25">
      <c r="A1895" t="s">
        <v>12273</v>
      </c>
      <c r="B1895" t="s">
        <v>12274</v>
      </c>
      <c r="C1895" t="s">
        <v>8520</v>
      </c>
      <c r="D1895" t="s">
        <v>12275</v>
      </c>
      <c r="E1895" t="s">
        <v>8516</v>
      </c>
      <c r="F1895" t="s">
        <v>11962</v>
      </c>
      <c r="G1895" t="s">
        <v>8588</v>
      </c>
      <c r="H1895" t="s">
        <v>8464</v>
      </c>
      <c r="I1895" t="s">
        <v>8691</v>
      </c>
      <c r="J1895" t="s">
        <v>8520</v>
      </c>
    </row>
    <row r="1896" spans="1:10" x14ac:dyDescent="0.25">
      <c r="A1896" t="s">
        <v>12276</v>
      </c>
      <c r="B1896" t="s">
        <v>12277</v>
      </c>
      <c r="C1896" t="s">
        <v>8520</v>
      </c>
      <c r="D1896" t="s">
        <v>12278</v>
      </c>
      <c r="E1896" t="s">
        <v>8516</v>
      </c>
      <c r="F1896" t="s">
        <v>11962</v>
      </c>
      <c r="G1896" t="s">
        <v>8588</v>
      </c>
      <c r="H1896" t="s">
        <v>8464</v>
      </c>
      <c r="I1896" t="s">
        <v>8691</v>
      </c>
      <c r="J1896" t="s">
        <v>8520</v>
      </c>
    </row>
    <row r="1897" spans="1:10" x14ac:dyDescent="0.25">
      <c r="A1897" t="s">
        <v>12279</v>
      </c>
      <c r="B1897" t="s">
        <v>12280</v>
      </c>
      <c r="C1897" t="s">
        <v>8520</v>
      </c>
      <c r="D1897" t="s">
        <v>12281</v>
      </c>
      <c r="E1897" t="s">
        <v>8516</v>
      </c>
      <c r="F1897" t="s">
        <v>11962</v>
      </c>
      <c r="G1897" t="s">
        <v>8588</v>
      </c>
      <c r="H1897" t="s">
        <v>8464</v>
      </c>
      <c r="I1897" t="s">
        <v>8691</v>
      </c>
      <c r="J1897" t="s">
        <v>8520</v>
      </c>
    </row>
    <row r="1898" spans="1:10" x14ac:dyDescent="0.25">
      <c r="A1898" t="s">
        <v>12282</v>
      </c>
      <c r="B1898" t="s">
        <v>12283</v>
      </c>
      <c r="C1898" t="s">
        <v>8520</v>
      </c>
      <c r="D1898" t="s">
        <v>12284</v>
      </c>
      <c r="E1898" t="s">
        <v>8516</v>
      </c>
      <c r="F1898" t="s">
        <v>11962</v>
      </c>
      <c r="G1898" t="s">
        <v>8588</v>
      </c>
      <c r="H1898" t="s">
        <v>8464</v>
      </c>
      <c r="I1898" t="s">
        <v>8691</v>
      </c>
      <c r="J1898" t="s">
        <v>8520</v>
      </c>
    </row>
    <row r="1899" spans="1:10" x14ac:dyDescent="0.25">
      <c r="A1899" t="s">
        <v>12250</v>
      </c>
      <c r="B1899" t="s">
        <v>12251</v>
      </c>
      <c r="C1899" t="s">
        <v>8520</v>
      </c>
      <c r="D1899" t="s">
        <v>12252</v>
      </c>
      <c r="E1899" t="s">
        <v>8521</v>
      </c>
      <c r="F1899" t="s">
        <v>11962</v>
      </c>
      <c r="G1899" t="s">
        <v>8588</v>
      </c>
      <c r="H1899" t="s">
        <v>8522</v>
      </c>
      <c r="I1899" t="s">
        <v>8691</v>
      </c>
      <c r="J1899" t="s">
        <v>8520</v>
      </c>
    </row>
    <row r="1900" spans="1:10" x14ac:dyDescent="0.25">
      <c r="A1900" t="s">
        <v>12253</v>
      </c>
      <c r="B1900" t="s">
        <v>12254</v>
      </c>
      <c r="C1900" t="s">
        <v>12255</v>
      </c>
      <c r="D1900" t="s">
        <v>12256</v>
      </c>
      <c r="E1900" t="s">
        <v>8521</v>
      </c>
      <c r="F1900" t="s">
        <v>11962</v>
      </c>
      <c r="G1900" t="s">
        <v>8588</v>
      </c>
      <c r="H1900" t="s">
        <v>8522</v>
      </c>
      <c r="I1900" t="s">
        <v>9211</v>
      </c>
      <c r="J1900" t="s">
        <v>8520</v>
      </c>
    </row>
    <row r="1901" spans="1:10" x14ac:dyDescent="0.25">
      <c r="A1901" t="s">
        <v>12257</v>
      </c>
      <c r="B1901" t="s">
        <v>12258</v>
      </c>
      <c r="C1901" t="s">
        <v>12259</v>
      </c>
      <c r="D1901" t="s">
        <v>12260</v>
      </c>
      <c r="E1901" t="s">
        <v>8521</v>
      </c>
      <c r="F1901" t="s">
        <v>11962</v>
      </c>
      <c r="G1901" t="s">
        <v>8588</v>
      </c>
      <c r="H1901" t="s">
        <v>8522</v>
      </c>
      <c r="I1901" t="s">
        <v>8691</v>
      </c>
      <c r="J1901" t="s">
        <v>8520</v>
      </c>
    </row>
    <row r="1902" spans="1:10" x14ac:dyDescent="0.25">
      <c r="A1902" t="s">
        <v>12261</v>
      </c>
      <c r="B1902" t="s">
        <v>12262</v>
      </c>
      <c r="C1902" t="s">
        <v>12263</v>
      </c>
      <c r="D1902" t="s">
        <v>12264</v>
      </c>
      <c r="E1902" t="s">
        <v>8521</v>
      </c>
      <c r="F1902" t="s">
        <v>11962</v>
      </c>
      <c r="G1902" t="s">
        <v>8588</v>
      </c>
      <c r="H1902" t="s">
        <v>8522</v>
      </c>
      <c r="I1902" t="s">
        <v>8691</v>
      </c>
      <c r="J1902" t="s">
        <v>8520</v>
      </c>
    </row>
    <row r="1903" spans="1:10" x14ac:dyDescent="0.25">
      <c r="A1903" t="s">
        <v>12265</v>
      </c>
      <c r="B1903" t="s">
        <v>12266</v>
      </c>
      <c r="C1903" t="s">
        <v>12267</v>
      </c>
      <c r="D1903" t="s">
        <v>12268</v>
      </c>
      <c r="E1903" t="s">
        <v>8521</v>
      </c>
      <c r="F1903" t="s">
        <v>11962</v>
      </c>
      <c r="G1903" t="s">
        <v>8588</v>
      </c>
      <c r="H1903" t="s">
        <v>8522</v>
      </c>
      <c r="I1903" t="s">
        <v>8691</v>
      </c>
      <c r="J1903" t="s">
        <v>8520</v>
      </c>
    </row>
    <row r="1904" spans="1:10" x14ac:dyDescent="0.25">
      <c r="A1904" t="s">
        <v>12269</v>
      </c>
      <c r="B1904" t="s">
        <v>12270</v>
      </c>
      <c r="C1904" t="s">
        <v>12271</v>
      </c>
      <c r="D1904" t="s">
        <v>12272</v>
      </c>
      <c r="E1904" t="s">
        <v>8521</v>
      </c>
      <c r="F1904" t="s">
        <v>11962</v>
      </c>
      <c r="G1904" t="s">
        <v>8588</v>
      </c>
      <c r="H1904" t="s">
        <v>8522</v>
      </c>
      <c r="I1904" t="s">
        <v>8691</v>
      </c>
      <c r="J1904" t="s">
        <v>8520</v>
      </c>
    </row>
    <row r="1905" spans="1:10" x14ac:dyDescent="0.25">
      <c r="A1905" t="s">
        <v>12273</v>
      </c>
      <c r="B1905" t="s">
        <v>12274</v>
      </c>
      <c r="C1905" t="s">
        <v>8520</v>
      </c>
      <c r="D1905" t="s">
        <v>12275</v>
      </c>
      <c r="E1905" t="s">
        <v>8521</v>
      </c>
      <c r="F1905" t="s">
        <v>11962</v>
      </c>
      <c r="G1905" t="s">
        <v>8588</v>
      </c>
      <c r="H1905" t="s">
        <v>8522</v>
      </c>
      <c r="I1905" t="s">
        <v>8691</v>
      </c>
      <c r="J1905" t="s">
        <v>8520</v>
      </c>
    </row>
    <row r="1906" spans="1:10" x14ac:dyDescent="0.25">
      <c r="A1906" t="s">
        <v>12276</v>
      </c>
      <c r="B1906" t="s">
        <v>12277</v>
      </c>
      <c r="C1906" t="s">
        <v>8520</v>
      </c>
      <c r="D1906" t="s">
        <v>12278</v>
      </c>
      <c r="E1906" t="s">
        <v>8521</v>
      </c>
      <c r="F1906" t="s">
        <v>11962</v>
      </c>
      <c r="G1906" t="s">
        <v>8588</v>
      </c>
      <c r="H1906" t="s">
        <v>8522</v>
      </c>
      <c r="I1906" t="s">
        <v>8691</v>
      </c>
      <c r="J1906" t="s">
        <v>8520</v>
      </c>
    </row>
    <row r="1907" spans="1:10" x14ac:dyDescent="0.25">
      <c r="A1907" t="s">
        <v>12279</v>
      </c>
      <c r="B1907" t="s">
        <v>12280</v>
      </c>
      <c r="C1907" t="s">
        <v>8520</v>
      </c>
      <c r="D1907" t="s">
        <v>12281</v>
      </c>
      <c r="E1907" t="s">
        <v>8521</v>
      </c>
      <c r="F1907" t="s">
        <v>11962</v>
      </c>
      <c r="G1907" t="s">
        <v>8588</v>
      </c>
      <c r="H1907" t="s">
        <v>8522</v>
      </c>
      <c r="I1907" t="s">
        <v>8691</v>
      </c>
      <c r="J1907" t="s">
        <v>8520</v>
      </c>
    </row>
    <row r="1908" spans="1:10" x14ac:dyDescent="0.25">
      <c r="A1908" t="s">
        <v>12282</v>
      </c>
      <c r="B1908" t="s">
        <v>12283</v>
      </c>
      <c r="C1908" t="s">
        <v>8520</v>
      </c>
      <c r="D1908" t="s">
        <v>12284</v>
      </c>
      <c r="E1908" t="s">
        <v>8521</v>
      </c>
      <c r="F1908" t="s">
        <v>11962</v>
      </c>
      <c r="G1908" t="s">
        <v>8588</v>
      </c>
      <c r="H1908" t="s">
        <v>8522</v>
      </c>
      <c r="I1908" t="s">
        <v>8691</v>
      </c>
      <c r="J1908" t="s">
        <v>8520</v>
      </c>
    </row>
    <row r="1909" spans="1:10" x14ac:dyDescent="0.25">
      <c r="A1909" t="s">
        <v>12285</v>
      </c>
      <c r="B1909" t="s">
        <v>12286</v>
      </c>
      <c r="C1909" t="s">
        <v>12287</v>
      </c>
      <c r="D1909" t="s">
        <v>12288</v>
      </c>
      <c r="E1909" t="s">
        <v>8516</v>
      </c>
      <c r="F1909" t="s">
        <v>11962</v>
      </c>
      <c r="G1909" t="s">
        <v>8588</v>
      </c>
      <c r="H1909" t="s">
        <v>8464</v>
      </c>
      <c r="I1909" t="s">
        <v>8691</v>
      </c>
      <c r="J1909" t="s">
        <v>8520</v>
      </c>
    </row>
    <row r="1910" spans="1:10" x14ac:dyDescent="0.25">
      <c r="A1910" t="s">
        <v>12289</v>
      </c>
      <c r="B1910" t="s">
        <v>12290</v>
      </c>
      <c r="C1910" t="s">
        <v>8520</v>
      </c>
      <c r="D1910" t="s">
        <v>12291</v>
      </c>
      <c r="E1910" t="s">
        <v>8516</v>
      </c>
      <c r="F1910" t="s">
        <v>11962</v>
      </c>
      <c r="G1910" t="s">
        <v>8588</v>
      </c>
      <c r="H1910" t="s">
        <v>8464</v>
      </c>
      <c r="I1910" t="s">
        <v>8605</v>
      </c>
      <c r="J1910" t="s">
        <v>8520</v>
      </c>
    </row>
    <row r="1911" spans="1:10" x14ac:dyDescent="0.25">
      <c r="A1911" t="s">
        <v>12292</v>
      </c>
      <c r="B1911" t="s">
        <v>12293</v>
      </c>
      <c r="C1911" t="s">
        <v>8520</v>
      </c>
      <c r="D1911" t="s">
        <v>12294</v>
      </c>
      <c r="E1911" t="s">
        <v>8516</v>
      </c>
      <c r="F1911" t="s">
        <v>11962</v>
      </c>
      <c r="G1911" t="s">
        <v>8588</v>
      </c>
      <c r="H1911" t="s">
        <v>8464</v>
      </c>
      <c r="I1911" t="s">
        <v>8691</v>
      </c>
      <c r="J1911" t="s">
        <v>8520</v>
      </c>
    </row>
    <row r="1912" spans="1:10" x14ac:dyDescent="0.25">
      <c r="A1912" t="s">
        <v>12295</v>
      </c>
      <c r="B1912" t="s">
        <v>12296</v>
      </c>
      <c r="C1912" t="s">
        <v>12297</v>
      </c>
      <c r="D1912" t="s">
        <v>12298</v>
      </c>
      <c r="E1912" t="s">
        <v>8516</v>
      </c>
      <c r="F1912" t="s">
        <v>11962</v>
      </c>
      <c r="G1912" t="s">
        <v>8588</v>
      </c>
      <c r="H1912" t="s">
        <v>8464</v>
      </c>
      <c r="I1912" t="s">
        <v>8691</v>
      </c>
      <c r="J1912" t="s">
        <v>8520</v>
      </c>
    </row>
    <row r="1913" spans="1:10" x14ac:dyDescent="0.25">
      <c r="A1913" t="s">
        <v>12299</v>
      </c>
      <c r="B1913" t="s">
        <v>12300</v>
      </c>
      <c r="C1913" t="s">
        <v>8520</v>
      </c>
      <c r="D1913" t="s">
        <v>12301</v>
      </c>
      <c r="E1913" t="s">
        <v>8516</v>
      </c>
      <c r="F1913" t="s">
        <v>11962</v>
      </c>
      <c r="G1913" t="s">
        <v>8588</v>
      </c>
      <c r="H1913" t="s">
        <v>8464</v>
      </c>
      <c r="I1913" t="s">
        <v>8691</v>
      </c>
      <c r="J1913" t="s">
        <v>8520</v>
      </c>
    </row>
    <row r="1914" spans="1:10" x14ac:dyDescent="0.25">
      <c r="A1914" t="s">
        <v>12302</v>
      </c>
      <c r="B1914" t="s">
        <v>12303</v>
      </c>
      <c r="C1914" t="s">
        <v>8520</v>
      </c>
      <c r="D1914" t="s">
        <v>12304</v>
      </c>
      <c r="E1914" t="s">
        <v>8516</v>
      </c>
      <c r="F1914" t="s">
        <v>11962</v>
      </c>
      <c r="G1914" t="s">
        <v>8588</v>
      </c>
      <c r="H1914" t="s">
        <v>8464</v>
      </c>
      <c r="I1914" t="s">
        <v>8691</v>
      </c>
      <c r="J1914" t="s">
        <v>8520</v>
      </c>
    </row>
    <row r="1915" spans="1:10" x14ac:dyDescent="0.25">
      <c r="A1915" t="s">
        <v>12305</v>
      </c>
      <c r="B1915" t="s">
        <v>12306</v>
      </c>
      <c r="C1915" t="s">
        <v>8520</v>
      </c>
      <c r="D1915" t="s">
        <v>12307</v>
      </c>
      <c r="E1915" t="s">
        <v>8516</v>
      </c>
      <c r="F1915" t="s">
        <v>11962</v>
      </c>
      <c r="G1915" t="s">
        <v>8588</v>
      </c>
      <c r="H1915" t="s">
        <v>8464</v>
      </c>
      <c r="I1915" t="s">
        <v>8605</v>
      </c>
      <c r="J1915" t="s">
        <v>8520</v>
      </c>
    </row>
    <row r="1916" spans="1:10" x14ac:dyDescent="0.25">
      <c r="A1916" t="s">
        <v>12308</v>
      </c>
      <c r="B1916" t="s">
        <v>12309</v>
      </c>
      <c r="C1916" t="s">
        <v>8520</v>
      </c>
      <c r="D1916" t="s">
        <v>12310</v>
      </c>
      <c r="E1916" t="s">
        <v>8516</v>
      </c>
      <c r="F1916" t="s">
        <v>11962</v>
      </c>
      <c r="G1916" t="s">
        <v>8588</v>
      </c>
      <c r="H1916" t="s">
        <v>8464</v>
      </c>
      <c r="I1916" t="s">
        <v>8691</v>
      </c>
      <c r="J1916" t="s">
        <v>8520</v>
      </c>
    </row>
    <row r="1917" spans="1:10" x14ac:dyDescent="0.25">
      <c r="A1917" t="s">
        <v>12311</v>
      </c>
      <c r="B1917" t="s">
        <v>12312</v>
      </c>
      <c r="C1917" t="s">
        <v>8520</v>
      </c>
      <c r="D1917" t="s">
        <v>12313</v>
      </c>
      <c r="E1917" t="s">
        <v>8516</v>
      </c>
      <c r="F1917" t="s">
        <v>11962</v>
      </c>
      <c r="G1917" t="s">
        <v>8588</v>
      </c>
      <c r="H1917" t="s">
        <v>8464</v>
      </c>
      <c r="I1917" t="s">
        <v>8691</v>
      </c>
      <c r="J1917" t="s">
        <v>8520</v>
      </c>
    </row>
    <row r="1918" spans="1:10" x14ac:dyDescent="0.25">
      <c r="A1918" t="s">
        <v>12314</v>
      </c>
      <c r="B1918" t="s">
        <v>12315</v>
      </c>
      <c r="C1918" t="s">
        <v>8520</v>
      </c>
      <c r="D1918" t="s">
        <v>12316</v>
      </c>
      <c r="E1918" t="s">
        <v>8516</v>
      </c>
      <c r="F1918" t="s">
        <v>11962</v>
      </c>
      <c r="G1918" t="s">
        <v>8588</v>
      </c>
      <c r="H1918" t="s">
        <v>8464</v>
      </c>
      <c r="I1918" t="s">
        <v>8691</v>
      </c>
      <c r="J1918" t="s">
        <v>8520</v>
      </c>
    </row>
    <row r="1919" spans="1:10" x14ac:dyDescent="0.25">
      <c r="A1919" t="s">
        <v>12317</v>
      </c>
      <c r="B1919" t="s">
        <v>12318</v>
      </c>
      <c r="C1919" t="s">
        <v>12319</v>
      </c>
      <c r="D1919" t="s">
        <v>12320</v>
      </c>
      <c r="E1919" t="s">
        <v>8516</v>
      </c>
      <c r="F1919" t="s">
        <v>11962</v>
      </c>
      <c r="G1919" t="s">
        <v>8588</v>
      </c>
      <c r="H1919" t="s">
        <v>8464</v>
      </c>
      <c r="I1919" t="s">
        <v>8691</v>
      </c>
      <c r="J1919" t="s">
        <v>8520</v>
      </c>
    </row>
    <row r="1920" spans="1:10" x14ac:dyDescent="0.25">
      <c r="A1920" t="s">
        <v>12285</v>
      </c>
      <c r="B1920" t="s">
        <v>12286</v>
      </c>
      <c r="C1920" t="s">
        <v>12287</v>
      </c>
      <c r="D1920" t="s">
        <v>12288</v>
      </c>
      <c r="E1920" t="s">
        <v>8521</v>
      </c>
      <c r="F1920" t="s">
        <v>11962</v>
      </c>
      <c r="G1920" t="s">
        <v>8588</v>
      </c>
      <c r="H1920" t="s">
        <v>8522</v>
      </c>
      <c r="I1920" t="s">
        <v>8691</v>
      </c>
      <c r="J1920" t="s">
        <v>8520</v>
      </c>
    </row>
    <row r="1921" spans="1:10" x14ac:dyDescent="0.25">
      <c r="A1921" t="s">
        <v>12289</v>
      </c>
      <c r="B1921" t="s">
        <v>12290</v>
      </c>
      <c r="C1921" t="s">
        <v>8520</v>
      </c>
      <c r="D1921" t="s">
        <v>12291</v>
      </c>
      <c r="E1921" t="s">
        <v>8521</v>
      </c>
      <c r="F1921" t="s">
        <v>11962</v>
      </c>
      <c r="G1921" t="s">
        <v>8588</v>
      </c>
      <c r="H1921" t="s">
        <v>8522</v>
      </c>
      <c r="I1921" t="s">
        <v>8605</v>
      </c>
      <c r="J1921" t="s">
        <v>8520</v>
      </c>
    </row>
    <row r="1922" spans="1:10" x14ac:dyDescent="0.25">
      <c r="A1922" t="s">
        <v>12292</v>
      </c>
      <c r="B1922" t="s">
        <v>12293</v>
      </c>
      <c r="C1922" t="s">
        <v>8520</v>
      </c>
      <c r="D1922" t="s">
        <v>12294</v>
      </c>
      <c r="E1922" t="s">
        <v>8521</v>
      </c>
      <c r="F1922" t="s">
        <v>11962</v>
      </c>
      <c r="G1922" t="s">
        <v>8588</v>
      </c>
      <c r="H1922" t="s">
        <v>8522</v>
      </c>
      <c r="I1922" t="s">
        <v>8691</v>
      </c>
      <c r="J1922" t="s">
        <v>8520</v>
      </c>
    </row>
    <row r="1923" spans="1:10" x14ac:dyDescent="0.25">
      <c r="A1923" t="s">
        <v>12295</v>
      </c>
      <c r="B1923" t="s">
        <v>12296</v>
      </c>
      <c r="C1923" t="s">
        <v>12297</v>
      </c>
      <c r="D1923" t="s">
        <v>12298</v>
      </c>
      <c r="E1923" t="s">
        <v>8521</v>
      </c>
      <c r="F1923" t="s">
        <v>11962</v>
      </c>
      <c r="G1923" t="s">
        <v>8588</v>
      </c>
      <c r="H1923" t="s">
        <v>8522</v>
      </c>
      <c r="I1923" t="s">
        <v>8691</v>
      </c>
      <c r="J1923" t="s">
        <v>8520</v>
      </c>
    </row>
    <row r="1924" spans="1:10" x14ac:dyDescent="0.25">
      <c r="A1924" t="s">
        <v>12299</v>
      </c>
      <c r="B1924" t="s">
        <v>12300</v>
      </c>
      <c r="C1924" t="s">
        <v>8520</v>
      </c>
      <c r="D1924" t="s">
        <v>12301</v>
      </c>
      <c r="E1924" t="s">
        <v>8521</v>
      </c>
      <c r="F1924" t="s">
        <v>11962</v>
      </c>
      <c r="G1924" t="s">
        <v>8588</v>
      </c>
      <c r="H1924" t="s">
        <v>8522</v>
      </c>
      <c r="I1924" t="s">
        <v>8691</v>
      </c>
      <c r="J1924" t="s">
        <v>8520</v>
      </c>
    </row>
    <row r="1925" spans="1:10" x14ac:dyDescent="0.25">
      <c r="A1925" t="s">
        <v>12302</v>
      </c>
      <c r="B1925" t="s">
        <v>12303</v>
      </c>
      <c r="C1925" t="s">
        <v>8520</v>
      </c>
      <c r="D1925" t="s">
        <v>12304</v>
      </c>
      <c r="E1925" t="s">
        <v>8521</v>
      </c>
      <c r="F1925" t="s">
        <v>11962</v>
      </c>
      <c r="G1925" t="s">
        <v>8588</v>
      </c>
      <c r="H1925" t="s">
        <v>8522</v>
      </c>
      <c r="I1925" t="s">
        <v>8691</v>
      </c>
      <c r="J1925" t="s">
        <v>8520</v>
      </c>
    </row>
    <row r="1926" spans="1:10" x14ac:dyDescent="0.25">
      <c r="A1926" t="s">
        <v>12305</v>
      </c>
      <c r="B1926" t="s">
        <v>12306</v>
      </c>
      <c r="C1926" t="s">
        <v>8520</v>
      </c>
      <c r="D1926" t="s">
        <v>12307</v>
      </c>
      <c r="E1926" t="s">
        <v>8521</v>
      </c>
      <c r="F1926" t="s">
        <v>11962</v>
      </c>
      <c r="G1926" t="s">
        <v>8588</v>
      </c>
      <c r="H1926" t="s">
        <v>8522</v>
      </c>
      <c r="I1926" t="s">
        <v>8605</v>
      </c>
      <c r="J1926" t="s">
        <v>8520</v>
      </c>
    </row>
    <row r="1927" spans="1:10" x14ac:dyDescent="0.25">
      <c r="A1927" t="s">
        <v>12308</v>
      </c>
      <c r="B1927" t="s">
        <v>12309</v>
      </c>
      <c r="C1927" t="s">
        <v>8520</v>
      </c>
      <c r="D1927" t="s">
        <v>12310</v>
      </c>
      <c r="E1927" t="s">
        <v>8521</v>
      </c>
      <c r="F1927" t="s">
        <v>11962</v>
      </c>
      <c r="G1927" t="s">
        <v>8588</v>
      </c>
      <c r="H1927" t="s">
        <v>8522</v>
      </c>
      <c r="I1927" t="s">
        <v>8691</v>
      </c>
      <c r="J1927" t="s">
        <v>8520</v>
      </c>
    </row>
    <row r="1928" spans="1:10" x14ac:dyDescent="0.25">
      <c r="A1928" t="s">
        <v>12311</v>
      </c>
      <c r="B1928" t="s">
        <v>12312</v>
      </c>
      <c r="C1928" t="s">
        <v>8520</v>
      </c>
      <c r="D1928" t="s">
        <v>12313</v>
      </c>
      <c r="E1928" t="s">
        <v>8521</v>
      </c>
      <c r="F1928" t="s">
        <v>11962</v>
      </c>
      <c r="G1928" t="s">
        <v>8588</v>
      </c>
      <c r="H1928" t="s">
        <v>8522</v>
      </c>
      <c r="I1928" t="s">
        <v>8691</v>
      </c>
      <c r="J1928" t="s">
        <v>8520</v>
      </c>
    </row>
    <row r="1929" spans="1:10" x14ac:dyDescent="0.25">
      <c r="A1929" t="s">
        <v>12314</v>
      </c>
      <c r="B1929" t="s">
        <v>12315</v>
      </c>
      <c r="C1929" t="s">
        <v>8520</v>
      </c>
      <c r="D1929" t="s">
        <v>12316</v>
      </c>
      <c r="E1929" t="s">
        <v>8521</v>
      </c>
      <c r="F1929" t="s">
        <v>11962</v>
      </c>
      <c r="G1929" t="s">
        <v>8588</v>
      </c>
      <c r="H1929" t="s">
        <v>8522</v>
      </c>
      <c r="I1929" t="s">
        <v>8691</v>
      </c>
      <c r="J1929" t="s">
        <v>8520</v>
      </c>
    </row>
    <row r="1930" spans="1:10" x14ac:dyDescent="0.25">
      <c r="A1930" t="s">
        <v>12317</v>
      </c>
      <c r="B1930" t="s">
        <v>12318</v>
      </c>
      <c r="C1930" t="s">
        <v>12319</v>
      </c>
      <c r="D1930" t="s">
        <v>12320</v>
      </c>
      <c r="E1930" t="s">
        <v>8521</v>
      </c>
      <c r="F1930" t="s">
        <v>11962</v>
      </c>
      <c r="G1930" t="s">
        <v>8588</v>
      </c>
      <c r="H1930" t="s">
        <v>8522</v>
      </c>
      <c r="I1930" t="s">
        <v>8691</v>
      </c>
      <c r="J1930" t="s">
        <v>8520</v>
      </c>
    </row>
    <row r="1931" spans="1:10" x14ac:dyDescent="0.25">
      <c r="A1931" t="s">
        <v>12321</v>
      </c>
      <c r="B1931" t="s">
        <v>12322</v>
      </c>
      <c r="C1931" t="s">
        <v>8520</v>
      </c>
      <c r="D1931" t="s">
        <v>12323</v>
      </c>
      <c r="E1931" t="s">
        <v>8516</v>
      </c>
      <c r="F1931" t="s">
        <v>11962</v>
      </c>
      <c r="G1931" t="s">
        <v>8588</v>
      </c>
      <c r="H1931" t="s">
        <v>8464</v>
      </c>
      <c r="I1931" t="s">
        <v>8691</v>
      </c>
      <c r="J1931" t="s">
        <v>8520</v>
      </c>
    </row>
    <row r="1932" spans="1:10" x14ac:dyDescent="0.25">
      <c r="A1932" t="s">
        <v>12324</v>
      </c>
      <c r="B1932" t="s">
        <v>12325</v>
      </c>
      <c r="C1932" t="s">
        <v>12326</v>
      </c>
      <c r="D1932" t="s">
        <v>12327</v>
      </c>
      <c r="E1932" t="s">
        <v>8516</v>
      </c>
      <c r="F1932" t="s">
        <v>11962</v>
      </c>
      <c r="G1932" t="s">
        <v>8588</v>
      </c>
      <c r="H1932" t="s">
        <v>8464</v>
      </c>
      <c r="I1932" t="s">
        <v>8691</v>
      </c>
      <c r="J1932" t="s">
        <v>8520</v>
      </c>
    </row>
    <row r="1933" spans="1:10" x14ac:dyDescent="0.25">
      <c r="A1933" t="s">
        <v>12328</v>
      </c>
      <c r="B1933" t="s">
        <v>12329</v>
      </c>
      <c r="C1933" t="s">
        <v>12330</v>
      </c>
      <c r="D1933" t="s">
        <v>12331</v>
      </c>
      <c r="E1933" t="s">
        <v>8516</v>
      </c>
      <c r="F1933" t="s">
        <v>11962</v>
      </c>
      <c r="G1933" t="s">
        <v>8588</v>
      </c>
      <c r="H1933" t="s">
        <v>8464</v>
      </c>
      <c r="I1933" t="s">
        <v>8691</v>
      </c>
      <c r="J1933" t="s">
        <v>8520</v>
      </c>
    </row>
    <row r="1934" spans="1:10" x14ac:dyDescent="0.25">
      <c r="A1934" t="s">
        <v>12332</v>
      </c>
      <c r="B1934" t="s">
        <v>12333</v>
      </c>
      <c r="C1934" t="s">
        <v>12334</v>
      </c>
      <c r="D1934" t="s">
        <v>12335</v>
      </c>
      <c r="E1934" t="s">
        <v>8516</v>
      </c>
      <c r="F1934" t="s">
        <v>11962</v>
      </c>
      <c r="G1934" t="s">
        <v>8588</v>
      </c>
      <c r="H1934" t="s">
        <v>8464</v>
      </c>
      <c r="I1934" t="s">
        <v>8691</v>
      </c>
      <c r="J1934" t="s">
        <v>8520</v>
      </c>
    </row>
    <row r="1935" spans="1:10" x14ac:dyDescent="0.25">
      <c r="A1935" t="s">
        <v>12336</v>
      </c>
      <c r="B1935" t="s">
        <v>12337</v>
      </c>
      <c r="C1935" t="s">
        <v>8520</v>
      </c>
      <c r="D1935" t="s">
        <v>12338</v>
      </c>
      <c r="E1935" t="s">
        <v>8516</v>
      </c>
      <c r="F1935" t="s">
        <v>11962</v>
      </c>
      <c r="G1935" t="s">
        <v>8588</v>
      </c>
      <c r="H1935" t="s">
        <v>8464</v>
      </c>
      <c r="I1935" t="s">
        <v>8691</v>
      </c>
      <c r="J1935" t="s">
        <v>8520</v>
      </c>
    </row>
    <row r="1936" spans="1:10" x14ac:dyDescent="0.25">
      <c r="A1936" t="s">
        <v>12339</v>
      </c>
      <c r="B1936" t="s">
        <v>12340</v>
      </c>
      <c r="C1936" t="s">
        <v>8520</v>
      </c>
      <c r="D1936" t="s">
        <v>12341</v>
      </c>
      <c r="E1936" t="s">
        <v>8516</v>
      </c>
      <c r="F1936" t="s">
        <v>11962</v>
      </c>
      <c r="G1936" t="s">
        <v>8588</v>
      </c>
      <c r="H1936" t="s">
        <v>8464</v>
      </c>
      <c r="I1936" t="s">
        <v>8691</v>
      </c>
      <c r="J1936" t="s">
        <v>8520</v>
      </c>
    </row>
    <row r="1937" spans="1:10" x14ac:dyDescent="0.25">
      <c r="A1937" t="s">
        <v>12342</v>
      </c>
      <c r="B1937" t="s">
        <v>12343</v>
      </c>
      <c r="C1937" t="s">
        <v>8520</v>
      </c>
      <c r="D1937" t="s">
        <v>12344</v>
      </c>
      <c r="E1937" t="s">
        <v>8516</v>
      </c>
      <c r="F1937" t="s">
        <v>11962</v>
      </c>
      <c r="G1937" t="s">
        <v>8588</v>
      </c>
      <c r="H1937" t="s">
        <v>8464</v>
      </c>
      <c r="I1937" t="s">
        <v>8691</v>
      </c>
      <c r="J1937" t="s">
        <v>8520</v>
      </c>
    </row>
    <row r="1938" spans="1:10" x14ac:dyDescent="0.25">
      <c r="A1938" t="s">
        <v>12345</v>
      </c>
      <c r="B1938" t="s">
        <v>12346</v>
      </c>
      <c r="C1938" t="s">
        <v>8520</v>
      </c>
      <c r="D1938" t="s">
        <v>12347</v>
      </c>
      <c r="E1938" t="s">
        <v>8516</v>
      </c>
      <c r="F1938" t="s">
        <v>11962</v>
      </c>
      <c r="G1938" t="s">
        <v>8588</v>
      </c>
      <c r="H1938" t="s">
        <v>8464</v>
      </c>
      <c r="I1938" t="s">
        <v>8691</v>
      </c>
      <c r="J1938" t="s">
        <v>8520</v>
      </c>
    </row>
    <row r="1939" spans="1:10" x14ac:dyDescent="0.25">
      <c r="A1939" t="s">
        <v>12348</v>
      </c>
      <c r="B1939" t="s">
        <v>12349</v>
      </c>
      <c r="C1939" t="s">
        <v>12350</v>
      </c>
      <c r="D1939" t="s">
        <v>12351</v>
      </c>
      <c r="E1939" t="s">
        <v>8516</v>
      </c>
      <c r="F1939" t="s">
        <v>11962</v>
      </c>
      <c r="G1939" t="s">
        <v>8588</v>
      </c>
      <c r="H1939" t="s">
        <v>8464</v>
      </c>
      <c r="I1939" t="s">
        <v>8691</v>
      </c>
      <c r="J1939" t="s">
        <v>8520</v>
      </c>
    </row>
    <row r="1940" spans="1:10" x14ac:dyDescent="0.25">
      <c r="A1940" t="s">
        <v>12321</v>
      </c>
      <c r="B1940" t="s">
        <v>12322</v>
      </c>
      <c r="C1940" t="s">
        <v>8520</v>
      </c>
      <c r="D1940" t="s">
        <v>12323</v>
      </c>
      <c r="E1940" t="s">
        <v>8521</v>
      </c>
      <c r="F1940" t="s">
        <v>11962</v>
      </c>
      <c r="G1940" t="s">
        <v>8588</v>
      </c>
      <c r="H1940" t="s">
        <v>8522</v>
      </c>
      <c r="I1940" t="s">
        <v>8691</v>
      </c>
      <c r="J1940" t="s">
        <v>8520</v>
      </c>
    </row>
    <row r="1941" spans="1:10" x14ac:dyDescent="0.25">
      <c r="A1941" t="s">
        <v>12324</v>
      </c>
      <c r="B1941" t="s">
        <v>12325</v>
      </c>
      <c r="C1941" t="s">
        <v>12326</v>
      </c>
      <c r="D1941" t="s">
        <v>12327</v>
      </c>
      <c r="E1941" t="s">
        <v>8521</v>
      </c>
      <c r="F1941" t="s">
        <v>11962</v>
      </c>
      <c r="G1941" t="s">
        <v>8588</v>
      </c>
      <c r="H1941" t="s">
        <v>8522</v>
      </c>
      <c r="I1941" t="s">
        <v>8691</v>
      </c>
      <c r="J1941" t="s">
        <v>8520</v>
      </c>
    </row>
    <row r="1942" spans="1:10" x14ac:dyDescent="0.25">
      <c r="A1942" t="s">
        <v>12328</v>
      </c>
      <c r="B1942" t="s">
        <v>12329</v>
      </c>
      <c r="C1942" t="s">
        <v>12330</v>
      </c>
      <c r="D1942" t="s">
        <v>12331</v>
      </c>
      <c r="E1942" t="s">
        <v>8521</v>
      </c>
      <c r="F1942" t="s">
        <v>11962</v>
      </c>
      <c r="G1942" t="s">
        <v>8588</v>
      </c>
      <c r="H1942" t="s">
        <v>8522</v>
      </c>
      <c r="I1942" t="s">
        <v>8691</v>
      </c>
      <c r="J1942" t="s">
        <v>8520</v>
      </c>
    </row>
    <row r="1943" spans="1:10" x14ac:dyDescent="0.25">
      <c r="A1943" t="s">
        <v>12332</v>
      </c>
      <c r="B1943" t="s">
        <v>12333</v>
      </c>
      <c r="C1943" t="s">
        <v>12334</v>
      </c>
      <c r="D1943" t="s">
        <v>12335</v>
      </c>
      <c r="E1943" t="s">
        <v>8521</v>
      </c>
      <c r="F1943" t="s">
        <v>11962</v>
      </c>
      <c r="G1943" t="s">
        <v>8588</v>
      </c>
      <c r="H1943" t="s">
        <v>8522</v>
      </c>
      <c r="I1943" t="s">
        <v>8691</v>
      </c>
      <c r="J1943" t="s">
        <v>8520</v>
      </c>
    </row>
    <row r="1944" spans="1:10" x14ac:dyDescent="0.25">
      <c r="A1944" t="s">
        <v>12336</v>
      </c>
      <c r="B1944" t="s">
        <v>12337</v>
      </c>
      <c r="C1944" t="s">
        <v>8520</v>
      </c>
      <c r="D1944" t="s">
        <v>12338</v>
      </c>
      <c r="E1944" t="s">
        <v>8521</v>
      </c>
      <c r="F1944" t="s">
        <v>11962</v>
      </c>
      <c r="G1944" t="s">
        <v>8588</v>
      </c>
      <c r="H1944" t="s">
        <v>8522</v>
      </c>
      <c r="I1944" t="s">
        <v>8691</v>
      </c>
      <c r="J1944" t="s">
        <v>8520</v>
      </c>
    </row>
    <row r="1945" spans="1:10" x14ac:dyDescent="0.25">
      <c r="A1945" t="s">
        <v>12339</v>
      </c>
      <c r="B1945" t="s">
        <v>12340</v>
      </c>
      <c r="C1945" t="s">
        <v>8520</v>
      </c>
      <c r="D1945" t="s">
        <v>12341</v>
      </c>
      <c r="E1945" t="s">
        <v>8521</v>
      </c>
      <c r="F1945" t="s">
        <v>11962</v>
      </c>
      <c r="G1945" t="s">
        <v>8588</v>
      </c>
      <c r="H1945" t="s">
        <v>8522</v>
      </c>
      <c r="I1945" t="s">
        <v>8691</v>
      </c>
      <c r="J1945" t="s">
        <v>8520</v>
      </c>
    </row>
    <row r="1946" spans="1:10" x14ac:dyDescent="0.25">
      <c r="A1946" t="s">
        <v>12342</v>
      </c>
      <c r="B1946" t="s">
        <v>12343</v>
      </c>
      <c r="C1946" t="s">
        <v>8520</v>
      </c>
      <c r="D1946" t="s">
        <v>12344</v>
      </c>
      <c r="E1946" t="s">
        <v>8521</v>
      </c>
      <c r="F1946" t="s">
        <v>11962</v>
      </c>
      <c r="G1946" t="s">
        <v>8588</v>
      </c>
      <c r="H1946" t="s">
        <v>8522</v>
      </c>
      <c r="I1946" t="s">
        <v>8691</v>
      </c>
      <c r="J1946" t="s">
        <v>8520</v>
      </c>
    </row>
    <row r="1947" spans="1:10" x14ac:dyDescent="0.25">
      <c r="A1947" t="s">
        <v>12345</v>
      </c>
      <c r="B1947" t="s">
        <v>12346</v>
      </c>
      <c r="C1947" t="s">
        <v>8520</v>
      </c>
      <c r="D1947" t="s">
        <v>12347</v>
      </c>
      <c r="E1947" t="s">
        <v>8521</v>
      </c>
      <c r="F1947" t="s">
        <v>11962</v>
      </c>
      <c r="G1947" t="s">
        <v>8588</v>
      </c>
      <c r="H1947" t="s">
        <v>8522</v>
      </c>
      <c r="I1947" t="s">
        <v>8691</v>
      </c>
      <c r="J1947" t="s">
        <v>8520</v>
      </c>
    </row>
    <row r="1948" spans="1:10" x14ac:dyDescent="0.25">
      <c r="A1948" t="s">
        <v>12348</v>
      </c>
      <c r="B1948" t="s">
        <v>12349</v>
      </c>
      <c r="C1948" t="s">
        <v>12350</v>
      </c>
      <c r="D1948" t="s">
        <v>12351</v>
      </c>
      <c r="E1948" t="s">
        <v>8521</v>
      </c>
      <c r="F1948" t="s">
        <v>11962</v>
      </c>
      <c r="G1948" t="s">
        <v>8588</v>
      </c>
      <c r="H1948" t="s">
        <v>8522</v>
      </c>
      <c r="I1948" t="s">
        <v>8691</v>
      </c>
      <c r="J1948" t="s">
        <v>8520</v>
      </c>
    </row>
    <row r="1949" spans="1:10" x14ac:dyDescent="0.25">
      <c r="A1949" t="s">
        <v>12352</v>
      </c>
      <c r="B1949" t="s">
        <v>12353</v>
      </c>
      <c r="C1949" t="s">
        <v>12354</v>
      </c>
      <c r="D1949" t="s">
        <v>12355</v>
      </c>
      <c r="E1949" t="s">
        <v>8516</v>
      </c>
      <c r="F1949" t="s">
        <v>12356</v>
      </c>
      <c r="G1949" t="s">
        <v>8588</v>
      </c>
      <c r="H1949" t="s">
        <v>8464</v>
      </c>
      <c r="I1949" t="s">
        <v>8605</v>
      </c>
      <c r="J1949" t="s">
        <v>8520</v>
      </c>
    </row>
    <row r="1950" spans="1:10" x14ac:dyDescent="0.25">
      <c r="A1950" t="s">
        <v>12352</v>
      </c>
      <c r="B1950" t="s">
        <v>12353</v>
      </c>
      <c r="C1950" t="s">
        <v>12354</v>
      </c>
      <c r="D1950" t="s">
        <v>12355</v>
      </c>
      <c r="E1950" t="s">
        <v>8521</v>
      </c>
      <c r="F1950" t="s">
        <v>12356</v>
      </c>
      <c r="G1950" t="s">
        <v>8588</v>
      </c>
      <c r="H1950" t="s">
        <v>8522</v>
      </c>
      <c r="I1950" t="s">
        <v>8605</v>
      </c>
      <c r="J1950" t="s">
        <v>8520</v>
      </c>
    </row>
    <row r="1951" spans="1:10" x14ac:dyDescent="0.25">
      <c r="A1951" t="s">
        <v>12357</v>
      </c>
      <c r="B1951" t="s">
        <v>12358</v>
      </c>
      <c r="C1951" t="s">
        <v>12359</v>
      </c>
      <c r="D1951" t="s">
        <v>12360</v>
      </c>
      <c r="E1951" t="s">
        <v>8516</v>
      </c>
      <c r="F1951" t="s">
        <v>12356</v>
      </c>
      <c r="G1951" t="s">
        <v>8588</v>
      </c>
      <c r="H1951" t="s">
        <v>8464</v>
      </c>
      <c r="I1951" t="s">
        <v>8601</v>
      </c>
      <c r="J1951" t="s">
        <v>8520</v>
      </c>
    </row>
    <row r="1952" spans="1:10" x14ac:dyDescent="0.25">
      <c r="A1952" t="s">
        <v>12361</v>
      </c>
      <c r="B1952" t="s">
        <v>12362</v>
      </c>
      <c r="C1952" t="s">
        <v>12363</v>
      </c>
      <c r="D1952" t="s">
        <v>12364</v>
      </c>
      <c r="E1952" t="s">
        <v>8516</v>
      </c>
      <c r="F1952" t="s">
        <v>12356</v>
      </c>
      <c r="G1952" t="s">
        <v>8588</v>
      </c>
      <c r="H1952" t="s">
        <v>8464</v>
      </c>
      <c r="I1952" t="s">
        <v>8601</v>
      </c>
      <c r="J1952" t="s">
        <v>8520</v>
      </c>
    </row>
    <row r="1953" spans="1:10" x14ac:dyDescent="0.25">
      <c r="A1953" t="s">
        <v>12365</v>
      </c>
      <c r="B1953" t="s">
        <v>12366</v>
      </c>
      <c r="C1953" t="s">
        <v>8520</v>
      </c>
      <c r="D1953" t="s">
        <v>12367</v>
      </c>
      <c r="E1953" t="s">
        <v>8516</v>
      </c>
      <c r="F1953" t="s">
        <v>12356</v>
      </c>
      <c r="G1953" t="s">
        <v>8588</v>
      </c>
      <c r="H1953" t="s">
        <v>8464</v>
      </c>
      <c r="I1953" t="s">
        <v>8605</v>
      </c>
      <c r="J1953" t="s">
        <v>8520</v>
      </c>
    </row>
    <row r="1954" spans="1:10" x14ac:dyDescent="0.25">
      <c r="A1954" t="s">
        <v>12368</v>
      </c>
      <c r="B1954" t="s">
        <v>12369</v>
      </c>
      <c r="C1954" t="s">
        <v>12370</v>
      </c>
      <c r="D1954" t="s">
        <v>12371</v>
      </c>
      <c r="E1954" t="s">
        <v>8516</v>
      </c>
      <c r="F1954" t="s">
        <v>12356</v>
      </c>
      <c r="G1954" t="s">
        <v>8588</v>
      </c>
      <c r="H1954" t="s">
        <v>8464</v>
      </c>
      <c r="I1954" t="s">
        <v>8605</v>
      </c>
      <c r="J1954" t="s">
        <v>8520</v>
      </c>
    </row>
    <row r="1955" spans="1:10" x14ac:dyDescent="0.25">
      <c r="A1955" t="s">
        <v>12372</v>
      </c>
      <c r="B1955" t="s">
        <v>12373</v>
      </c>
      <c r="C1955" t="s">
        <v>12374</v>
      </c>
      <c r="D1955" t="s">
        <v>12375</v>
      </c>
      <c r="E1955" t="s">
        <v>8516</v>
      </c>
      <c r="F1955" t="s">
        <v>12356</v>
      </c>
      <c r="G1955" t="s">
        <v>8588</v>
      </c>
      <c r="H1955" t="s">
        <v>8464</v>
      </c>
      <c r="I1955" t="s">
        <v>8601</v>
      </c>
      <c r="J1955" t="s">
        <v>8520</v>
      </c>
    </row>
    <row r="1956" spans="1:10" x14ac:dyDescent="0.25">
      <c r="A1956" t="s">
        <v>12357</v>
      </c>
      <c r="B1956" t="s">
        <v>12358</v>
      </c>
      <c r="C1956" t="s">
        <v>12359</v>
      </c>
      <c r="D1956" t="s">
        <v>12360</v>
      </c>
      <c r="E1956" t="s">
        <v>8521</v>
      </c>
      <c r="F1956" t="s">
        <v>12356</v>
      </c>
      <c r="G1956" t="s">
        <v>8588</v>
      </c>
      <c r="H1956" t="s">
        <v>8522</v>
      </c>
      <c r="I1956" t="s">
        <v>8601</v>
      </c>
      <c r="J1956" t="s">
        <v>8520</v>
      </c>
    </row>
    <row r="1957" spans="1:10" x14ac:dyDescent="0.25">
      <c r="A1957" t="s">
        <v>12361</v>
      </c>
      <c r="B1957" t="s">
        <v>12362</v>
      </c>
      <c r="C1957" t="s">
        <v>12363</v>
      </c>
      <c r="D1957" t="s">
        <v>12364</v>
      </c>
      <c r="E1957" t="s">
        <v>8521</v>
      </c>
      <c r="F1957" t="s">
        <v>12356</v>
      </c>
      <c r="G1957" t="s">
        <v>8588</v>
      </c>
      <c r="H1957" t="s">
        <v>8522</v>
      </c>
      <c r="I1957" t="s">
        <v>8601</v>
      </c>
      <c r="J1957" t="s">
        <v>8520</v>
      </c>
    </row>
    <row r="1958" spans="1:10" x14ac:dyDescent="0.25">
      <c r="A1958" t="s">
        <v>12365</v>
      </c>
      <c r="B1958" t="s">
        <v>12366</v>
      </c>
      <c r="C1958" t="s">
        <v>8520</v>
      </c>
      <c r="D1958" t="s">
        <v>12367</v>
      </c>
      <c r="E1958" t="s">
        <v>8521</v>
      </c>
      <c r="F1958" t="s">
        <v>12356</v>
      </c>
      <c r="G1958" t="s">
        <v>8588</v>
      </c>
      <c r="H1958" t="s">
        <v>8522</v>
      </c>
      <c r="I1958" t="s">
        <v>8605</v>
      </c>
      <c r="J1958" t="s">
        <v>8520</v>
      </c>
    </row>
    <row r="1959" spans="1:10" x14ac:dyDescent="0.25">
      <c r="A1959" t="s">
        <v>12368</v>
      </c>
      <c r="B1959" t="s">
        <v>12369</v>
      </c>
      <c r="C1959" t="s">
        <v>12370</v>
      </c>
      <c r="D1959" t="s">
        <v>12371</v>
      </c>
      <c r="E1959" t="s">
        <v>8521</v>
      </c>
      <c r="F1959" t="s">
        <v>12356</v>
      </c>
      <c r="G1959" t="s">
        <v>8588</v>
      </c>
      <c r="H1959" t="s">
        <v>8522</v>
      </c>
      <c r="I1959" t="s">
        <v>8605</v>
      </c>
      <c r="J1959" t="s">
        <v>8520</v>
      </c>
    </row>
    <row r="1960" spans="1:10" x14ac:dyDescent="0.25">
      <c r="A1960" t="s">
        <v>12372</v>
      </c>
      <c r="B1960" t="s">
        <v>12373</v>
      </c>
      <c r="C1960" t="s">
        <v>12374</v>
      </c>
      <c r="D1960" t="s">
        <v>12375</v>
      </c>
      <c r="E1960" t="s">
        <v>8521</v>
      </c>
      <c r="F1960" t="s">
        <v>12356</v>
      </c>
      <c r="G1960" t="s">
        <v>8588</v>
      </c>
      <c r="H1960" t="s">
        <v>8522</v>
      </c>
      <c r="I1960" t="s">
        <v>8601</v>
      </c>
      <c r="J1960" t="s">
        <v>8520</v>
      </c>
    </row>
    <row r="1961" spans="1:10" x14ac:dyDescent="0.25">
      <c r="A1961" t="s">
        <v>12376</v>
      </c>
      <c r="B1961" t="s">
        <v>12377</v>
      </c>
      <c r="C1961" t="s">
        <v>12378</v>
      </c>
      <c r="D1961" t="s">
        <v>12379</v>
      </c>
      <c r="E1961" t="s">
        <v>8516</v>
      </c>
      <c r="F1961" t="s">
        <v>12356</v>
      </c>
      <c r="G1961" t="s">
        <v>8588</v>
      </c>
      <c r="H1961" t="s">
        <v>8464</v>
      </c>
      <c r="I1961" t="s">
        <v>8605</v>
      </c>
      <c r="J1961" t="s">
        <v>8520</v>
      </c>
    </row>
    <row r="1962" spans="1:10" x14ac:dyDescent="0.25">
      <c r="A1962" t="s">
        <v>12380</v>
      </c>
      <c r="B1962" t="s">
        <v>12381</v>
      </c>
      <c r="C1962" t="s">
        <v>8520</v>
      </c>
      <c r="D1962" t="s">
        <v>12382</v>
      </c>
      <c r="E1962" t="s">
        <v>8516</v>
      </c>
      <c r="F1962" t="s">
        <v>12356</v>
      </c>
      <c r="G1962" t="s">
        <v>8588</v>
      </c>
      <c r="H1962" t="s">
        <v>8464</v>
      </c>
      <c r="I1962" t="s">
        <v>8601</v>
      </c>
      <c r="J1962" t="s">
        <v>8520</v>
      </c>
    </row>
    <row r="1963" spans="1:10" x14ac:dyDescent="0.25">
      <c r="A1963" t="s">
        <v>12383</v>
      </c>
      <c r="B1963" t="s">
        <v>12384</v>
      </c>
      <c r="C1963" t="s">
        <v>12385</v>
      </c>
      <c r="D1963" t="s">
        <v>12386</v>
      </c>
      <c r="E1963" t="s">
        <v>8516</v>
      </c>
      <c r="F1963" t="s">
        <v>12356</v>
      </c>
      <c r="G1963" t="s">
        <v>8588</v>
      </c>
      <c r="H1963" t="s">
        <v>8464</v>
      </c>
      <c r="I1963" t="s">
        <v>8601</v>
      </c>
      <c r="J1963" t="s">
        <v>8520</v>
      </c>
    </row>
    <row r="1964" spans="1:10" x14ac:dyDescent="0.25">
      <c r="A1964" t="s">
        <v>12387</v>
      </c>
      <c r="B1964" t="s">
        <v>12388</v>
      </c>
      <c r="C1964" t="s">
        <v>12389</v>
      </c>
      <c r="D1964" t="s">
        <v>12390</v>
      </c>
      <c r="E1964" t="s">
        <v>8516</v>
      </c>
      <c r="F1964" t="s">
        <v>12356</v>
      </c>
      <c r="G1964" t="s">
        <v>8588</v>
      </c>
      <c r="H1964" t="s">
        <v>8464</v>
      </c>
      <c r="I1964" t="s">
        <v>8601</v>
      </c>
      <c r="J1964" t="s">
        <v>8520</v>
      </c>
    </row>
    <row r="1965" spans="1:10" x14ac:dyDescent="0.25">
      <c r="A1965" t="s">
        <v>12391</v>
      </c>
      <c r="B1965" t="s">
        <v>12392</v>
      </c>
      <c r="C1965" t="s">
        <v>8520</v>
      </c>
      <c r="D1965" t="s">
        <v>12393</v>
      </c>
      <c r="E1965" t="s">
        <v>8516</v>
      </c>
      <c r="F1965" t="s">
        <v>12356</v>
      </c>
      <c r="G1965" t="s">
        <v>8588</v>
      </c>
      <c r="H1965" t="s">
        <v>8464</v>
      </c>
      <c r="I1965" t="s">
        <v>8605</v>
      </c>
      <c r="J1965" t="s">
        <v>8520</v>
      </c>
    </row>
    <row r="1966" spans="1:10" x14ac:dyDescent="0.25">
      <c r="A1966" t="s">
        <v>12376</v>
      </c>
      <c r="B1966" t="s">
        <v>12377</v>
      </c>
      <c r="C1966" t="s">
        <v>12378</v>
      </c>
      <c r="D1966" t="s">
        <v>12379</v>
      </c>
      <c r="E1966" t="s">
        <v>8521</v>
      </c>
      <c r="F1966" t="s">
        <v>12356</v>
      </c>
      <c r="G1966" t="s">
        <v>8588</v>
      </c>
      <c r="H1966" t="s">
        <v>8522</v>
      </c>
      <c r="I1966" t="s">
        <v>8605</v>
      </c>
      <c r="J1966" t="s">
        <v>8520</v>
      </c>
    </row>
    <row r="1967" spans="1:10" x14ac:dyDescent="0.25">
      <c r="A1967" t="s">
        <v>12380</v>
      </c>
      <c r="B1967" t="s">
        <v>12381</v>
      </c>
      <c r="C1967" t="s">
        <v>8520</v>
      </c>
      <c r="D1967" t="s">
        <v>12382</v>
      </c>
      <c r="E1967" t="s">
        <v>8521</v>
      </c>
      <c r="F1967" t="s">
        <v>12356</v>
      </c>
      <c r="G1967" t="s">
        <v>8588</v>
      </c>
      <c r="H1967" t="s">
        <v>8522</v>
      </c>
      <c r="I1967" t="s">
        <v>8601</v>
      </c>
      <c r="J1967" t="s">
        <v>8520</v>
      </c>
    </row>
    <row r="1968" spans="1:10" x14ac:dyDescent="0.25">
      <c r="A1968" t="s">
        <v>12383</v>
      </c>
      <c r="B1968" t="s">
        <v>12384</v>
      </c>
      <c r="C1968" t="s">
        <v>12385</v>
      </c>
      <c r="D1968" t="s">
        <v>12386</v>
      </c>
      <c r="E1968" t="s">
        <v>8521</v>
      </c>
      <c r="F1968" t="s">
        <v>12356</v>
      </c>
      <c r="G1968" t="s">
        <v>8588</v>
      </c>
      <c r="H1968" t="s">
        <v>8522</v>
      </c>
      <c r="I1968" t="s">
        <v>8601</v>
      </c>
      <c r="J1968" t="s">
        <v>8520</v>
      </c>
    </row>
    <row r="1969" spans="1:10" x14ac:dyDescent="0.25">
      <c r="A1969" t="s">
        <v>12387</v>
      </c>
      <c r="B1969" t="s">
        <v>12388</v>
      </c>
      <c r="C1969" t="s">
        <v>12389</v>
      </c>
      <c r="D1969" t="s">
        <v>12390</v>
      </c>
      <c r="E1969" t="s">
        <v>8521</v>
      </c>
      <c r="F1969" t="s">
        <v>12356</v>
      </c>
      <c r="G1969" t="s">
        <v>8588</v>
      </c>
      <c r="H1969" t="s">
        <v>8522</v>
      </c>
      <c r="I1969" t="s">
        <v>8601</v>
      </c>
      <c r="J1969" t="s">
        <v>8520</v>
      </c>
    </row>
    <row r="1970" spans="1:10" x14ac:dyDescent="0.25">
      <c r="A1970" t="s">
        <v>12391</v>
      </c>
      <c r="B1970" t="s">
        <v>12392</v>
      </c>
      <c r="C1970" t="s">
        <v>8520</v>
      </c>
      <c r="D1970" t="s">
        <v>12393</v>
      </c>
      <c r="E1970" t="s">
        <v>8521</v>
      </c>
      <c r="F1970" t="s">
        <v>12356</v>
      </c>
      <c r="G1970" t="s">
        <v>8588</v>
      </c>
      <c r="H1970" t="s">
        <v>8522</v>
      </c>
      <c r="I1970" t="s">
        <v>8605</v>
      </c>
      <c r="J1970" t="s">
        <v>8520</v>
      </c>
    </row>
    <row r="1971" spans="1:10" x14ac:dyDescent="0.25">
      <c r="A1971" t="s">
        <v>12394</v>
      </c>
      <c r="B1971" t="s">
        <v>12395</v>
      </c>
      <c r="C1971" t="s">
        <v>8520</v>
      </c>
      <c r="D1971" t="s">
        <v>12396</v>
      </c>
      <c r="E1971" t="s">
        <v>8516</v>
      </c>
      <c r="F1971" t="s">
        <v>12356</v>
      </c>
      <c r="G1971" t="s">
        <v>8588</v>
      </c>
      <c r="H1971" t="s">
        <v>8464</v>
      </c>
      <c r="I1971" t="s">
        <v>8605</v>
      </c>
      <c r="J1971" t="s">
        <v>8520</v>
      </c>
    </row>
    <row r="1972" spans="1:10" x14ac:dyDescent="0.25">
      <c r="A1972" t="s">
        <v>12397</v>
      </c>
      <c r="B1972" t="s">
        <v>12398</v>
      </c>
      <c r="C1972" t="s">
        <v>8520</v>
      </c>
      <c r="D1972" t="s">
        <v>12399</v>
      </c>
      <c r="E1972" t="s">
        <v>8516</v>
      </c>
      <c r="F1972" t="s">
        <v>12356</v>
      </c>
      <c r="G1972" t="s">
        <v>8588</v>
      </c>
      <c r="H1972" t="s">
        <v>8464</v>
      </c>
      <c r="I1972" t="s">
        <v>8601</v>
      </c>
      <c r="J1972" t="s">
        <v>8520</v>
      </c>
    </row>
    <row r="1973" spans="1:10" x14ac:dyDescent="0.25">
      <c r="A1973" t="s">
        <v>12400</v>
      </c>
      <c r="B1973" t="s">
        <v>12401</v>
      </c>
      <c r="C1973" t="s">
        <v>12402</v>
      </c>
      <c r="D1973" t="s">
        <v>12403</v>
      </c>
      <c r="E1973" t="s">
        <v>8516</v>
      </c>
      <c r="F1973" t="s">
        <v>12356</v>
      </c>
      <c r="G1973" t="s">
        <v>8588</v>
      </c>
      <c r="H1973" t="s">
        <v>8464</v>
      </c>
      <c r="I1973" t="s">
        <v>8601</v>
      </c>
      <c r="J1973" t="s">
        <v>8520</v>
      </c>
    </row>
    <row r="1974" spans="1:10" x14ac:dyDescent="0.25">
      <c r="A1974" t="s">
        <v>12404</v>
      </c>
      <c r="B1974" t="s">
        <v>12405</v>
      </c>
      <c r="C1974" t="s">
        <v>12406</v>
      </c>
      <c r="D1974" t="s">
        <v>12407</v>
      </c>
      <c r="E1974" t="s">
        <v>8516</v>
      </c>
      <c r="F1974" t="s">
        <v>12356</v>
      </c>
      <c r="G1974" t="s">
        <v>8588</v>
      </c>
      <c r="H1974" t="s">
        <v>8464</v>
      </c>
      <c r="I1974" t="s">
        <v>8601</v>
      </c>
      <c r="J1974" t="s">
        <v>8520</v>
      </c>
    </row>
    <row r="1975" spans="1:10" x14ac:dyDescent="0.25">
      <c r="A1975" t="s">
        <v>12408</v>
      </c>
      <c r="B1975" t="s">
        <v>12409</v>
      </c>
      <c r="C1975" t="s">
        <v>8520</v>
      </c>
      <c r="D1975" t="s">
        <v>12410</v>
      </c>
      <c r="E1975" t="s">
        <v>8516</v>
      </c>
      <c r="F1975" t="s">
        <v>12356</v>
      </c>
      <c r="G1975" t="s">
        <v>8588</v>
      </c>
      <c r="H1975" t="s">
        <v>8464</v>
      </c>
      <c r="I1975" t="s">
        <v>8605</v>
      </c>
      <c r="J1975" t="s">
        <v>8520</v>
      </c>
    </row>
    <row r="1976" spans="1:10" x14ac:dyDescent="0.25">
      <c r="A1976" t="s">
        <v>12411</v>
      </c>
      <c r="B1976" t="s">
        <v>12412</v>
      </c>
      <c r="C1976" t="s">
        <v>12413</v>
      </c>
      <c r="D1976" t="s">
        <v>12414</v>
      </c>
      <c r="E1976" t="s">
        <v>8516</v>
      </c>
      <c r="F1976" t="s">
        <v>12356</v>
      </c>
      <c r="G1976" t="s">
        <v>8588</v>
      </c>
      <c r="H1976" t="s">
        <v>8464</v>
      </c>
      <c r="I1976" t="s">
        <v>8601</v>
      </c>
      <c r="J1976" t="s">
        <v>8520</v>
      </c>
    </row>
    <row r="1977" spans="1:10" x14ac:dyDescent="0.25">
      <c r="A1977" t="s">
        <v>12394</v>
      </c>
      <c r="B1977" t="s">
        <v>12395</v>
      </c>
      <c r="C1977" t="s">
        <v>8520</v>
      </c>
      <c r="D1977" t="s">
        <v>12396</v>
      </c>
      <c r="E1977" t="s">
        <v>8521</v>
      </c>
      <c r="F1977" t="s">
        <v>12356</v>
      </c>
      <c r="G1977" t="s">
        <v>8588</v>
      </c>
      <c r="H1977" t="s">
        <v>8522</v>
      </c>
      <c r="I1977" t="s">
        <v>8605</v>
      </c>
      <c r="J1977" t="s">
        <v>8520</v>
      </c>
    </row>
    <row r="1978" spans="1:10" x14ac:dyDescent="0.25">
      <c r="A1978" t="s">
        <v>12397</v>
      </c>
      <c r="B1978" t="s">
        <v>12398</v>
      </c>
      <c r="C1978" t="s">
        <v>8520</v>
      </c>
      <c r="D1978" t="s">
        <v>12399</v>
      </c>
      <c r="E1978" t="s">
        <v>8521</v>
      </c>
      <c r="F1978" t="s">
        <v>12356</v>
      </c>
      <c r="G1978" t="s">
        <v>8588</v>
      </c>
      <c r="H1978" t="s">
        <v>8522</v>
      </c>
      <c r="I1978" t="s">
        <v>8601</v>
      </c>
      <c r="J1978" t="s">
        <v>8520</v>
      </c>
    </row>
    <row r="1979" spans="1:10" x14ac:dyDescent="0.25">
      <c r="A1979" t="s">
        <v>12400</v>
      </c>
      <c r="B1979" t="s">
        <v>12401</v>
      </c>
      <c r="C1979" t="s">
        <v>12402</v>
      </c>
      <c r="D1979" t="s">
        <v>12403</v>
      </c>
      <c r="E1979" t="s">
        <v>8521</v>
      </c>
      <c r="F1979" t="s">
        <v>12356</v>
      </c>
      <c r="G1979" t="s">
        <v>8588</v>
      </c>
      <c r="H1979" t="s">
        <v>8522</v>
      </c>
      <c r="I1979" t="s">
        <v>8601</v>
      </c>
      <c r="J1979" t="s">
        <v>8520</v>
      </c>
    </row>
    <row r="1980" spans="1:10" x14ac:dyDescent="0.25">
      <c r="A1980" t="s">
        <v>12404</v>
      </c>
      <c r="B1980" t="s">
        <v>12405</v>
      </c>
      <c r="C1980" t="s">
        <v>12406</v>
      </c>
      <c r="D1980" t="s">
        <v>12407</v>
      </c>
      <c r="E1980" t="s">
        <v>8521</v>
      </c>
      <c r="F1980" t="s">
        <v>12356</v>
      </c>
      <c r="G1980" t="s">
        <v>8588</v>
      </c>
      <c r="H1980" t="s">
        <v>8522</v>
      </c>
      <c r="I1980" t="s">
        <v>8601</v>
      </c>
      <c r="J1980" t="s">
        <v>8520</v>
      </c>
    </row>
    <row r="1981" spans="1:10" x14ac:dyDescent="0.25">
      <c r="A1981" t="s">
        <v>12408</v>
      </c>
      <c r="B1981" t="s">
        <v>12409</v>
      </c>
      <c r="C1981" t="s">
        <v>8520</v>
      </c>
      <c r="D1981" t="s">
        <v>12410</v>
      </c>
      <c r="E1981" t="s">
        <v>8521</v>
      </c>
      <c r="F1981" t="s">
        <v>12356</v>
      </c>
      <c r="G1981" t="s">
        <v>8588</v>
      </c>
      <c r="H1981" t="s">
        <v>8522</v>
      </c>
      <c r="I1981" t="s">
        <v>8605</v>
      </c>
      <c r="J1981" t="s">
        <v>8520</v>
      </c>
    </row>
    <row r="1982" spans="1:10" x14ac:dyDescent="0.25">
      <c r="A1982" t="s">
        <v>12411</v>
      </c>
      <c r="B1982" t="s">
        <v>12412</v>
      </c>
      <c r="C1982" t="s">
        <v>12413</v>
      </c>
      <c r="D1982" t="s">
        <v>12414</v>
      </c>
      <c r="E1982" t="s">
        <v>8521</v>
      </c>
      <c r="F1982" t="s">
        <v>12356</v>
      </c>
      <c r="G1982" t="s">
        <v>8588</v>
      </c>
      <c r="H1982" t="s">
        <v>8522</v>
      </c>
      <c r="I1982" t="s">
        <v>8601</v>
      </c>
      <c r="J1982" t="s">
        <v>8520</v>
      </c>
    </row>
    <row r="1983" spans="1:10" x14ac:dyDescent="0.25">
      <c r="A1983" t="s">
        <v>12415</v>
      </c>
      <c r="B1983" t="s">
        <v>12416</v>
      </c>
      <c r="C1983" t="s">
        <v>12417</v>
      </c>
      <c r="D1983" t="s">
        <v>12418</v>
      </c>
      <c r="E1983" t="s">
        <v>8516</v>
      </c>
      <c r="F1983" t="s">
        <v>12419</v>
      </c>
      <c r="G1983" t="s">
        <v>8588</v>
      </c>
      <c r="H1983" t="s">
        <v>8464</v>
      </c>
      <c r="I1983" t="s">
        <v>8605</v>
      </c>
      <c r="J1983" t="s">
        <v>8520</v>
      </c>
    </row>
    <row r="1984" spans="1:10" x14ac:dyDescent="0.25">
      <c r="A1984" t="s">
        <v>12420</v>
      </c>
      <c r="B1984" t="s">
        <v>12421</v>
      </c>
      <c r="C1984" t="s">
        <v>12422</v>
      </c>
      <c r="D1984" t="s">
        <v>12423</v>
      </c>
      <c r="E1984" t="s">
        <v>8516</v>
      </c>
      <c r="F1984" t="s">
        <v>12419</v>
      </c>
      <c r="G1984" t="s">
        <v>8588</v>
      </c>
      <c r="H1984" t="s">
        <v>8464</v>
      </c>
      <c r="I1984" t="s">
        <v>8605</v>
      </c>
      <c r="J1984" t="s">
        <v>8520</v>
      </c>
    </row>
    <row r="1985" spans="1:10" x14ac:dyDescent="0.25">
      <c r="A1985" t="s">
        <v>12424</v>
      </c>
      <c r="B1985" t="s">
        <v>12425</v>
      </c>
      <c r="C1985" t="s">
        <v>12426</v>
      </c>
      <c r="D1985" t="s">
        <v>12427</v>
      </c>
      <c r="E1985" t="s">
        <v>8516</v>
      </c>
      <c r="F1985" t="s">
        <v>12419</v>
      </c>
      <c r="G1985" t="s">
        <v>8588</v>
      </c>
      <c r="H1985" t="s">
        <v>8464</v>
      </c>
      <c r="I1985" t="s">
        <v>8605</v>
      </c>
      <c r="J1985" t="s">
        <v>8520</v>
      </c>
    </row>
    <row r="1986" spans="1:10" x14ac:dyDescent="0.25">
      <c r="A1986" t="s">
        <v>12428</v>
      </c>
      <c r="B1986" t="s">
        <v>12429</v>
      </c>
      <c r="C1986" t="s">
        <v>12430</v>
      </c>
      <c r="D1986" t="s">
        <v>12431</v>
      </c>
      <c r="E1986" t="s">
        <v>8516</v>
      </c>
      <c r="F1986" t="s">
        <v>12419</v>
      </c>
      <c r="G1986" t="s">
        <v>8588</v>
      </c>
      <c r="H1986" t="s">
        <v>8464</v>
      </c>
      <c r="I1986" t="s">
        <v>8605</v>
      </c>
      <c r="J1986" t="s">
        <v>8520</v>
      </c>
    </row>
    <row r="1987" spans="1:10" x14ac:dyDescent="0.25">
      <c r="A1987" t="s">
        <v>12432</v>
      </c>
      <c r="B1987" t="s">
        <v>12433</v>
      </c>
      <c r="C1987" t="s">
        <v>12434</v>
      </c>
      <c r="D1987" t="s">
        <v>12435</v>
      </c>
      <c r="E1987" t="s">
        <v>8516</v>
      </c>
      <c r="F1987" t="s">
        <v>12419</v>
      </c>
      <c r="G1987" t="s">
        <v>8588</v>
      </c>
      <c r="H1987" t="s">
        <v>8464</v>
      </c>
      <c r="I1987" t="s">
        <v>8605</v>
      </c>
      <c r="J1987" t="s">
        <v>8520</v>
      </c>
    </row>
    <row r="1988" spans="1:10" x14ac:dyDescent="0.25">
      <c r="A1988" t="s">
        <v>12436</v>
      </c>
      <c r="B1988" t="s">
        <v>12437</v>
      </c>
      <c r="C1988" t="s">
        <v>12438</v>
      </c>
      <c r="D1988" t="s">
        <v>12439</v>
      </c>
      <c r="E1988" t="s">
        <v>8516</v>
      </c>
      <c r="F1988" t="s">
        <v>12419</v>
      </c>
      <c r="G1988" t="s">
        <v>8588</v>
      </c>
      <c r="H1988" t="s">
        <v>8464</v>
      </c>
      <c r="I1988" t="s">
        <v>8605</v>
      </c>
      <c r="J1988" t="s">
        <v>8520</v>
      </c>
    </row>
    <row r="1989" spans="1:10" x14ac:dyDescent="0.25">
      <c r="A1989" t="s">
        <v>12440</v>
      </c>
      <c r="B1989" t="s">
        <v>12441</v>
      </c>
      <c r="C1989" t="s">
        <v>12442</v>
      </c>
      <c r="D1989" t="s">
        <v>12443</v>
      </c>
      <c r="E1989" t="s">
        <v>8516</v>
      </c>
      <c r="F1989" t="s">
        <v>12419</v>
      </c>
      <c r="G1989" t="s">
        <v>8588</v>
      </c>
      <c r="H1989" t="s">
        <v>8464</v>
      </c>
      <c r="I1989" t="s">
        <v>8605</v>
      </c>
      <c r="J1989" t="s">
        <v>8520</v>
      </c>
    </row>
    <row r="1990" spans="1:10" x14ac:dyDescent="0.25">
      <c r="A1990" t="s">
        <v>12444</v>
      </c>
      <c r="B1990" t="s">
        <v>12445</v>
      </c>
      <c r="C1990" t="s">
        <v>12446</v>
      </c>
      <c r="D1990" t="s">
        <v>12447</v>
      </c>
      <c r="E1990" t="s">
        <v>8516</v>
      </c>
      <c r="F1990" t="s">
        <v>12419</v>
      </c>
      <c r="G1990" t="s">
        <v>8588</v>
      </c>
      <c r="H1990" t="s">
        <v>8464</v>
      </c>
      <c r="I1990" t="s">
        <v>8605</v>
      </c>
      <c r="J1990" t="s">
        <v>8520</v>
      </c>
    </row>
    <row r="1991" spans="1:10" x14ac:dyDescent="0.25">
      <c r="A1991" t="s">
        <v>12448</v>
      </c>
      <c r="B1991" t="s">
        <v>12449</v>
      </c>
      <c r="C1991" t="s">
        <v>8520</v>
      </c>
      <c r="D1991" t="s">
        <v>12450</v>
      </c>
      <c r="E1991" t="s">
        <v>8516</v>
      </c>
      <c r="F1991" t="s">
        <v>12419</v>
      </c>
      <c r="G1991" t="s">
        <v>8588</v>
      </c>
      <c r="H1991" t="s">
        <v>8464</v>
      </c>
      <c r="I1991" t="s">
        <v>8605</v>
      </c>
      <c r="J1991" t="s">
        <v>8520</v>
      </c>
    </row>
    <row r="1992" spans="1:10" x14ac:dyDescent="0.25">
      <c r="A1992" t="s">
        <v>12451</v>
      </c>
      <c r="B1992" t="s">
        <v>12452</v>
      </c>
      <c r="C1992" t="s">
        <v>12453</v>
      </c>
      <c r="D1992" t="s">
        <v>12454</v>
      </c>
      <c r="E1992" t="s">
        <v>8516</v>
      </c>
      <c r="F1992" t="s">
        <v>12419</v>
      </c>
      <c r="G1992" t="s">
        <v>8588</v>
      </c>
      <c r="H1992" t="s">
        <v>8464</v>
      </c>
      <c r="I1992" t="s">
        <v>8605</v>
      </c>
      <c r="J1992" t="s">
        <v>8520</v>
      </c>
    </row>
    <row r="1993" spans="1:10" x14ac:dyDescent="0.25">
      <c r="A1993" t="s">
        <v>12455</v>
      </c>
      <c r="B1993" t="s">
        <v>12456</v>
      </c>
      <c r="C1993" t="s">
        <v>12457</v>
      </c>
      <c r="D1993" t="s">
        <v>12458</v>
      </c>
      <c r="E1993" t="s">
        <v>8516</v>
      </c>
      <c r="F1993" t="s">
        <v>12419</v>
      </c>
      <c r="G1993" t="s">
        <v>8588</v>
      </c>
      <c r="H1993" t="s">
        <v>8464</v>
      </c>
      <c r="I1993" t="s">
        <v>8605</v>
      </c>
      <c r="J1993" t="s">
        <v>8520</v>
      </c>
    </row>
    <row r="1994" spans="1:10" x14ac:dyDescent="0.25">
      <c r="A1994" t="s">
        <v>12459</v>
      </c>
      <c r="B1994" t="s">
        <v>12460</v>
      </c>
      <c r="C1994" t="s">
        <v>12461</v>
      </c>
      <c r="D1994" t="s">
        <v>12462</v>
      </c>
      <c r="E1994" t="s">
        <v>8516</v>
      </c>
      <c r="F1994" t="s">
        <v>12419</v>
      </c>
      <c r="G1994" t="s">
        <v>8588</v>
      </c>
      <c r="H1994" t="s">
        <v>8464</v>
      </c>
      <c r="I1994" t="s">
        <v>8605</v>
      </c>
      <c r="J1994" t="s">
        <v>8520</v>
      </c>
    </row>
    <row r="1995" spans="1:10" x14ac:dyDescent="0.25">
      <c r="A1995" t="s">
        <v>12415</v>
      </c>
      <c r="B1995" t="s">
        <v>12416</v>
      </c>
      <c r="C1995" t="s">
        <v>12417</v>
      </c>
      <c r="D1995" t="s">
        <v>12418</v>
      </c>
      <c r="E1995" t="s">
        <v>8521</v>
      </c>
      <c r="F1995" t="s">
        <v>12419</v>
      </c>
      <c r="G1995" t="s">
        <v>8588</v>
      </c>
      <c r="H1995" t="s">
        <v>8522</v>
      </c>
      <c r="I1995" t="s">
        <v>8605</v>
      </c>
      <c r="J1995" t="s">
        <v>8520</v>
      </c>
    </row>
    <row r="1996" spans="1:10" x14ac:dyDescent="0.25">
      <c r="A1996" t="s">
        <v>12420</v>
      </c>
      <c r="B1996" t="s">
        <v>12421</v>
      </c>
      <c r="C1996" t="s">
        <v>12422</v>
      </c>
      <c r="D1996" t="s">
        <v>12423</v>
      </c>
      <c r="E1996" t="s">
        <v>8521</v>
      </c>
      <c r="F1996" t="s">
        <v>12419</v>
      </c>
      <c r="G1996" t="s">
        <v>8588</v>
      </c>
      <c r="H1996" t="s">
        <v>8522</v>
      </c>
      <c r="I1996" t="s">
        <v>8605</v>
      </c>
      <c r="J1996" t="s">
        <v>8520</v>
      </c>
    </row>
    <row r="1997" spans="1:10" x14ac:dyDescent="0.25">
      <c r="A1997" t="s">
        <v>12424</v>
      </c>
      <c r="B1997" t="s">
        <v>12425</v>
      </c>
      <c r="C1997" t="s">
        <v>12426</v>
      </c>
      <c r="D1997" t="s">
        <v>12427</v>
      </c>
      <c r="E1997" t="s">
        <v>8521</v>
      </c>
      <c r="F1997" t="s">
        <v>12419</v>
      </c>
      <c r="G1997" t="s">
        <v>8588</v>
      </c>
      <c r="H1997" t="s">
        <v>8522</v>
      </c>
      <c r="I1997" t="s">
        <v>8605</v>
      </c>
      <c r="J1997" t="s">
        <v>8520</v>
      </c>
    </row>
    <row r="1998" spans="1:10" x14ac:dyDescent="0.25">
      <c r="A1998" t="s">
        <v>12428</v>
      </c>
      <c r="B1998" t="s">
        <v>12429</v>
      </c>
      <c r="C1998" t="s">
        <v>12430</v>
      </c>
      <c r="D1998" t="s">
        <v>12431</v>
      </c>
      <c r="E1998" t="s">
        <v>8521</v>
      </c>
      <c r="F1998" t="s">
        <v>12419</v>
      </c>
      <c r="G1998" t="s">
        <v>8588</v>
      </c>
      <c r="H1998" t="s">
        <v>8522</v>
      </c>
      <c r="I1998" t="s">
        <v>8605</v>
      </c>
      <c r="J1998" t="s">
        <v>8520</v>
      </c>
    </row>
    <row r="1999" spans="1:10" x14ac:dyDescent="0.25">
      <c r="A1999" t="s">
        <v>12432</v>
      </c>
      <c r="B1999" t="s">
        <v>12433</v>
      </c>
      <c r="C1999" t="s">
        <v>12434</v>
      </c>
      <c r="D1999" t="s">
        <v>12435</v>
      </c>
      <c r="E1999" t="s">
        <v>8521</v>
      </c>
      <c r="F1999" t="s">
        <v>12419</v>
      </c>
      <c r="G1999" t="s">
        <v>8588</v>
      </c>
      <c r="H1999" t="s">
        <v>8522</v>
      </c>
      <c r="I1999" t="s">
        <v>8605</v>
      </c>
      <c r="J1999" t="s">
        <v>8520</v>
      </c>
    </row>
    <row r="2000" spans="1:10" x14ac:dyDescent="0.25">
      <c r="A2000" t="s">
        <v>12436</v>
      </c>
      <c r="B2000" t="s">
        <v>12437</v>
      </c>
      <c r="C2000" t="s">
        <v>12438</v>
      </c>
      <c r="D2000" t="s">
        <v>12439</v>
      </c>
      <c r="E2000" t="s">
        <v>8521</v>
      </c>
      <c r="F2000" t="s">
        <v>12419</v>
      </c>
      <c r="G2000" t="s">
        <v>8588</v>
      </c>
      <c r="H2000" t="s">
        <v>8522</v>
      </c>
      <c r="I2000" t="s">
        <v>8605</v>
      </c>
      <c r="J2000" t="s">
        <v>8520</v>
      </c>
    </row>
    <row r="2001" spans="1:10" x14ac:dyDescent="0.25">
      <c r="A2001" t="s">
        <v>12440</v>
      </c>
      <c r="B2001" t="s">
        <v>12441</v>
      </c>
      <c r="C2001" t="s">
        <v>12442</v>
      </c>
      <c r="D2001" t="s">
        <v>12443</v>
      </c>
      <c r="E2001" t="s">
        <v>8521</v>
      </c>
      <c r="F2001" t="s">
        <v>12419</v>
      </c>
      <c r="G2001" t="s">
        <v>8588</v>
      </c>
      <c r="H2001" t="s">
        <v>8522</v>
      </c>
      <c r="I2001" t="s">
        <v>8605</v>
      </c>
      <c r="J2001" t="s">
        <v>8520</v>
      </c>
    </row>
    <row r="2002" spans="1:10" x14ac:dyDescent="0.25">
      <c r="A2002" t="s">
        <v>12444</v>
      </c>
      <c r="B2002" t="s">
        <v>12445</v>
      </c>
      <c r="C2002" t="s">
        <v>12446</v>
      </c>
      <c r="D2002" t="s">
        <v>12447</v>
      </c>
      <c r="E2002" t="s">
        <v>8521</v>
      </c>
      <c r="F2002" t="s">
        <v>12419</v>
      </c>
      <c r="G2002" t="s">
        <v>8588</v>
      </c>
      <c r="H2002" t="s">
        <v>8522</v>
      </c>
      <c r="I2002" t="s">
        <v>8605</v>
      </c>
      <c r="J2002" t="s">
        <v>8520</v>
      </c>
    </row>
    <row r="2003" spans="1:10" x14ac:dyDescent="0.25">
      <c r="A2003" t="s">
        <v>12448</v>
      </c>
      <c r="B2003" t="s">
        <v>12449</v>
      </c>
      <c r="C2003" t="s">
        <v>8520</v>
      </c>
      <c r="D2003" t="s">
        <v>12450</v>
      </c>
      <c r="E2003" t="s">
        <v>8521</v>
      </c>
      <c r="F2003" t="s">
        <v>12419</v>
      </c>
      <c r="G2003" t="s">
        <v>8588</v>
      </c>
      <c r="H2003" t="s">
        <v>8522</v>
      </c>
      <c r="I2003" t="s">
        <v>8605</v>
      </c>
      <c r="J2003" t="s">
        <v>8520</v>
      </c>
    </row>
    <row r="2004" spans="1:10" x14ac:dyDescent="0.25">
      <c r="A2004" t="s">
        <v>12451</v>
      </c>
      <c r="B2004" t="s">
        <v>12452</v>
      </c>
      <c r="C2004" t="s">
        <v>12453</v>
      </c>
      <c r="D2004" t="s">
        <v>12454</v>
      </c>
      <c r="E2004" t="s">
        <v>8521</v>
      </c>
      <c r="F2004" t="s">
        <v>12419</v>
      </c>
      <c r="G2004" t="s">
        <v>8588</v>
      </c>
      <c r="H2004" t="s">
        <v>8522</v>
      </c>
      <c r="I2004" t="s">
        <v>8605</v>
      </c>
      <c r="J2004" t="s">
        <v>8520</v>
      </c>
    </row>
    <row r="2005" spans="1:10" x14ac:dyDescent="0.25">
      <c r="A2005" t="s">
        <v>12455</v>
      </c>
      <c r="B2005" t="s">
        <v>12456</v>
      </c>
      <c r="C2005" t="s">
        <v>12457</v>
      </c>
      <c r="D2005" t="s">
        <v>12458</v>
      </c>
      <c r="E2005" t="s">
        <v>8521</v>
      </c>
      <c r="F2005" t="s">
        <v>12419</v>
      </c>
      <c r="G2005" t="s">
        <v>8588</v>
      </c>
      <c r="H2005" t="s">
        <v>8522</v>
      </c>
      <c r="I2005" t="s">
        <v>8605</v>
      </c>
      <c r="J2005" t="s">
        <v>8520</v>
      </c>
    </row>
    <row r="2006" spans="1:10" x14ac:dyDescent="0.25">
      <c r="A2006" t="s">
        <v>12459</v>
      </c>
      <c r="B2006" t="s">
        <v>12460</v>
      </c>
      <c r="C2006" t="s">
        <v>12461</v>
      </c>
      <c r="D2006" t="s">
        <v>12462</v>
      </c>
      <c r="E2006" t="s">
        <v>8521</v>
      </c>
      <c r="F2006" t="s">
        <v>12419</v>
      </c>
      <c r="G2006" t="s">
        <v>8588</v>
      </c>
      <c r="H2006" t="s">
        <v>8522</v>
      </c>
      <c r="I2006" t="s">
        <v>8605</v>
      </c>
      <c r="J2006" t="s">
        <v>8520</v>
      </c>
    </row>
    <row r="2007" spans="1:10" x14ac:dyDescent="0.25">
      <c r="A2007" t="s">
        <v>12463</v>
      </c>
      <c r="B2007" t="s">
        <v>12464</v>
      </c>
      <c r="C2007" t="s">
        <v>12465</v>
      </c>
      <c r="D2007" t="s">
        <v>12466</v>
      </c>
      <c r="E2007" t="s">
        <v>8516</v>
      </c>
      <c r="F2007" t="s">
        <v>12356</v>
      </c>
      <c r="G2007" t="s">
        <v>8588</v>
      </c>
      <c r="H2007" t="s">
        <v>8464</v>
      </c>
      <c r="I2007" t="s">
        <v>8601</v>
      </c>
      <c r="J2007" t="s">
        <v>8520</v>
      </c>
    </row>
    <row r="2008" spans="1:10" x14ac:dyDescent="0.25">
      <c r="A2008" t="s">
        <v>12467</v>
      </c>
      <c r="B2008" t="s">
        <v>12468</v>
      </c>
      <c r="C2008" t="s">
        <v>8520</v>
      </c>
      <c r="D2008" t="s">
        <v>12469</v>
      </c>
      <c r="E2008" t="s">
        <v>8516</v>
      </c>
      <c r="F2008" t="s">
        <v>12356</v>
      </c>
      <c r="G2008" t="s">
        <v>8588</v>
      </c>
      <c r="H2008" t="s">
        <v>8464</v>
      </c>
      <c r="I2008" t="s">
        <v>8605</v>
      </c>
      <c r="J2008" t="s">
        <v>8520</v>
      </c>
    </row>
    <row r="2009" spans="1:10" x14ac:dyDescent="0.25">
      <c r="A2009" t="s">
        <v>12470</v>
      </c>
      <c r="B2009" t="s">
        <v>12471</v>
      </c>
      <c r="C2009" t="s">
        <v>8520</v>
      </c>
      <c r="D2009" t="s">
        <v>12472</v>
      </c>
      <c r="E2009" t="s">
        <v>8516</v>
      </c>
      <c r="F2009" t="s">
        <v>12356</v>
      </c>
      <c r="G2009" t="s">
        <v>8588</v>
      </c>
      <c r="H2009" t="s">
        <v>8464</v>
      </c>
      <c r="I2009" t="s">
        <v>8605</v>
      </c>
      <c r="J2009" t="s">
        <v>8520</v>
      </c>
    </row>
    <row r="2010" spans="1:10" x14ac:dyDescent="0.25">
      <c r="A2010" t="s">
        <v>12473</v>
      </c>
      <c r="B2010" t="s">
        <v>12474</v>
      </c>
      <c r="C2010" t="s">
        <v>12475</v>
      </c>
      <c r="D2010" t="s">
        <v>12476</v>
      </c>
      <c r="E2010" t="s">
        <v>8516</v>
      </c>
      <c r="F2010" t="s">
        <v>12356</v>
      </c>
      <c r="G2010" t="s">
        <v>8588</v>
      </c>
      <c r="H2010" t="s">
        <v>8464</v>
      </c>
      <c r="I2010" t="s">
        <v>8605</v>
      </c>
      <c r="J2010" t="s">
        <v>8520</v>
      </c>
    </row>
    <row r="2011" spans="1:10" x14ac:dyDescent="0.25">
      <c r="A2011" t="s">
        <v>12463</v>
      </c>
      <c r="B2011" t="s">
        <v>12464</v>
      </c>
      <c r="C2011" t="s">
        <v>12465</v>
      </c>
      <c r="D2011" t="s">
        <v>12466</v>
      </c>
      <c r="E2011" t="s">
        <v>8521</v>
      </c>
      <c r="F2011" t="s">
        <v>12356</v>
      </c>
      <c r="G2011" t="s">
        <v>8588</v>
      </c>
      <c r="H2011" t="s">
        <v>8522</v>
      </c>
      <c r="I2011" t="s">
        <v>8601</v>
      </c>
      <c r="J2011" t="s">
        <v>8520</v>
      </c>
    </row>
    <row r="2012" spans="1:10" x14ac:dyDescent="0.25">
      <c r="A2012" t="s">
        <v>12467</v>
      </c>
      <c r="B2012" t="s">
        <v>12468</v>
      </c>
      <c r="C2012" t="s">
        <v>8520</v>
      </c>
      <c r="D2012" t="s">
        <v>12469</v>
      </c>
      <c r="E2012" t="s">
        <v>8521</v>
      </c>
      <c r="F2012" t="s">
        <v>12356</v>
      </c>
      <c r="G2012" t="s">
        <v>8588</v>
      </c>
      <c r="H2012" t="s">
        <v>8522</v>
      </c>
      <c r="I2012" t="s">
        <v>8605</v>
      </c>
      <c r="J2012" t="s">
        <v>8520</v>
      </c>
    </row>
    <row r="2013" spans="1:10" x14ac:dyDescent="0.25">
      <c r="A2013" t="s">
        <v>12470</v>
      </c>
      <c r="B2013" t="s">
        <v>12471</v>
      </c>
      <c r="C2013" t="s">
        <v>8520</v>
      </c>
      <c r="D2013" t="s">
        <v>12472</v>
      </c>
      <c r="E2013" t="s">
        <v>8521</v>
      </c>
      <c r="F2013" t="s">
        <v>12356</v>
      </c>
      <c r="G2013" t="s">
        <v>8588</v>
      </c>
      <c r="H2013" t="s">
        <v>8522</v>
      </c>
      <c r="I2013" t="s">
        <v>8605</v>
      </c>
      <c r="J2013" t="s">
        <v>8520</v>
      </c>
    </row>
    <row r="2014" spans="1:10" x14ac:dyDescent="0.25">
      <c r="A2014" t="s">
        <v>12473</v>
      </c>
      <c r="B2014" t="s">
        <v>12474</v>
      </c>
      <c r="C2014" t="s">
        <v>12475</v>
      </c>
      <c r="D2014" t="s">
        <v>12476</v>
      </c>
      <c r="E2014" t="s">
        <v>8521</v>
      </c>
      <c r="F2014" t="s">
        <v>12356</v>
      </c>
      <c r="G2014" t="s">
        <v>8588</v>
      </c>
      <c r="H2014" t="s">
        <v>8522</v>
      </c>
      <c r="I2014" t="s">
        <v>8605</v>
      </c>
      <c r="J2014" t="s">
        <v>8520</v>
      </c>
    </row>
    <row r="2015" spans="1:10" x14ac:dyDescent="0.25">
      <c r="A2015" t="s">
        <v>12477</v>
      </c>
      <c r="B2015" t="s">
        <v>12478</v>
      </c>
      <c r="C2015" t="s">
        <v>12479</v>
      </c>
      <c r="D2015" t="s">
        <v>12480</v>
      </c>
      <c r="E2015" t="s">
        <v>8516</v>
      </c>
      <c r="F2015" t="s">
        <v>12419</v>
      </c>
      <c r="G2015" t="s">
        <v>8588</v>
      </c>
      <c r="H2015" t="s">
        <v>8464</v>
      </c>
      <c r="I2015" t="s">
        <v>8605</v>
      </c>
      <c r="J2015" t="s">
        <v>8520</v>
      </c>
    </row>
    <row r="2016" spans="1:10" x14ac:dyDescent="0.25">
      <c r="A2016" t="s">
        <v>12481</v>
      </c>
      <c r="B2016" t="s">
        <v>12482</v>
      </c>
      <c r="C2016" t="s">
        <v>12483</v>
      </c>
      <c r="D2016" t="s">
        <v>12484</v>
      </c>
      <c r="E2016" t="s">
        <v>8516</v>
      </c>
      <c r="F2016" t="s">
        <v>12419</v>
      </c>
      <c r="G2016" t="s">
        <v>8588</v>
      </c>
      <c r="H2016" t="s">
        <v>8464</v>
      </c>
      <c r="I2016" t="s">
        <v>8605</v>
      </c>
      <c r="J2016" t="s">
        <v>8520</v>
      </c>
    </row>
    <row r="2017" spans="1:10" x14ac:dyDescent="0.25">
      <c r="A2017" t="s">
        <v>12485</v>
      </c>
      <c r="B2017" t="s">
        <v>12486</v>
      </c>
      <c r="C2017" t="s">
        <v>12487</v>
      </c>
      <c r="D2017" t="s">
        <v>12488</v>
      </c>
      <c r="E2017" t="s">
        <v>8516</v>
      </c>
      <c r="F2017" t="s">
        <v>12419</v>
      </c>
      <c r="G2017" t="s">
        <v>8588</v>
      </c>
      <c r="H2017" t="s">
        <v>8464</v>
      </c>
      <c r="I2017" t="s">
        <v>8605</v>
      </c>
      <c r="J2017" t="s">
        <v>8520</v>
      </c>
    </row>
    <row r="2018" spans="1:10" x14ac:dyDescent="0.25">
      <c r="A2018" t="s">
        <v>12489</v>
      </c>
      <c r="B2018" t="s">
        <v>12490</v>
      </c>
      <c r="C2018" t="s">
        <v>12491</v>
      </c>
      <c r="D2018" t="s">
        <v>12492</v>
      </c>
      <c r="E2018" t="s">
        <v>8516</v>
      </c>
      <c r="F2018" t="s">
        <v>12419</v>
      </c>
      <c r="G2018" t="s">
        <v>8588</v>
      </c>
      <c r="H2018" t="s">
        <v>8464</v>
      </c>
      <c r="I2018" t="s">
        <v>8605</v>
      </c>
      <c r="J2018" t="s">
        <v>8520</v>
      </c>
    </row>
    <row r="2019" spans="1:10" x14ac:dyDescent="0.25">
      <c r="A2019" t="s">
        <v>12493</v>
      </c>
      <c r="B2019" t="s">
        <v>12494</v>
      </c>
      <c r="C2019" t="s">
        <v>12495</v>
      </c>
      <c r="D2019" t="s">
        <v>12496</v>
      </c>
      <c r="E2019" t="s">
        <v>8516</v>
      </c>
      <c r="F2019" t="s">
        <v>12419</v>
      </c>
      <c r="G2019" t="s">
        <v>8588</v>
      </c>
      <c r="H2019" t="s">
        <v>8464</v>
      </c>
      <c r="I2019" t="s">
        <v>8605</v>
      </c>
      <c r="J2019" t="s">
        <v>8520</v>
      </c>
    </row>
    <row r="2020" spans="1:10" x14ac:dyDescent="0.25">
      <c r="A2020" t="s">
        <v>12497</v>
      </c>
      <c r="B2020" t="s">
        <v>12498</v>
      </c>
      <c r="C2020" t="s">
        <v>12499</v>
      </c>
      <c r="D2020" t="s">
        <v>12500</v>
      </c>
      <c r="E2020" t="s">
        <v>8516</v>
      </c>
      <c r="F2020" t="s">
        <v>12419</v>
      </c>
      <c r="G2020" t="s">
        <v>8588</v>
      </c>
      <c r="H2020" t="s">
        <v>8464</v>
      </c>
      <c r="I2020" t="s">
        <v>8605</v>
      </c>
      <c r="J2020" t="s">
        <v>8520</v>
      </c>
    </row>
    <row r="2021" spans="1:10" x14ac:dyDescent="0.25">
      <c r="A2021" t="s">
        <v>12501</v>
      </c>
      <c r="B2021" t="s">
        <v>12502</v>
      </c>
      <c r="C2021" t="s">
        <v>12503</v>
      </c>
      <c r="D2021" t="s">
        <v>12504</v>
      </c>
      <c r="E2021" t="s">
        <v>8516</v>
      </c>
      <c r="F2021" t="s">
        <v>12419</v>
      </c>
      <c r="G2021" t="s">
        <v>8588</v>
      </c>
      <c r="H2021" t="s">
        <v>8464</v>
      </c>
      <c r="I2021" t="s">
        <v>8605</v>
      </c>
      <c r="J2021" t="s">
        <v>8520</v>
      </c>
    </row>
    <row r="2022" spans="1:10" x14ac:dyDescent="0.25">
      <c r="A2022" t="s">
        <v>12505</v>
      </c>
      <c r="B2022" t="s">
        <v>12506</v>
      </c>
      <c r="C2022" t="s">
        <v>12507</v>
      </c>
      <c r="D2022" t="s">
        <v>12508</v>
      </c>
      <c r="E2022" t="s">
        <v>8516</v>
      </c>
      <c r="F2022" t="s">
        <v>12419</v>
      </c>
      <c r="G2022" t="s">
        <v>8588</v>
      </c>
      <c r="H2022" t="s">
        <v>8464</v>
      </c>
      <c r="I2022" t="s">
        <v>8605</v>
      </c>
      <c r="J2022" t="s">
        <v>8520</v>
      </c>
    </row>
    <row r="2023" spans="1:10" x14ac:dyDescent="0.25">
      <c r="A2023" t="s">
        <v>12509</v>
      </c>
      <c r="B2023" t="s">
        <v>12510</v>
      </c>
      <c r="C2023" t="s">
        <v>8520</v>
      </c>
      <c r="D2023" t="s">
        <v>12511</v>
      </c>
      <c r="E2023" t="s">
        <v>8516</v>
      </c>
      <c r="F2023" t="s">
        <v>12419</v>
      </c>
      <c r="G2023" t="s">
        <v>8588</v>
      </c>
      <c r="H2023" t="s">
        <v>8464</v>
      </c>
      <c r="I2023" t="s">
        <v>8605</v>
      </c>
      <c r="J2023" t="s">
        <v>8520</v>
      </c>
    </row>
    <row r="2024" spans="1:10" x14ac:dyDescent="0.25">
      <c r="A2024" t="s">
        <v>12512</v>
      </c>
      <c r="B2024" t="s">
        <v>12513</v>
      </c>
      <c r="C2024" t="s">
        <v>12514</v>
      </c>
      <c r="D2024" t="s">
        <v>12515</v>
      </c>
      <c r="E2024" t="s">
        <v>8516</v>
      </c>
      <c r="F2024" t="s">
        <v>12419</v>
      </c>
      <c r="G2024" t="s">
        <v>8588</v>
      </c>
      <c r="H2024" t="s">
        <v>8464</v>
      </c>
      <c r="I2024" t="s">
        <v>8605</v>
      </c>
      <c r="J2024" t="s">
        <v>8520</v>
      </c>
    </row>
    <row r="2025" spans="1:10" x14ac:dyDescent="0.25">
      <c r="A2025" t="s">
        <v>12516</v>
      </c>
      <c r="B2025" t="s">
        <v>12517</v>
      </c>
      <c r="C2025" t="s">
        <v>12518</v>
      </c>
      <c r="D2025" t="s">
        <v>12519</v>
      </c>
      <c r="E2025" t="s">
        <v>8516</v>
      </c>
      <c r="F2025" t="s">
        <v>12419</v>
      </c>
      <c r="G2025" t="s">
        <v>8588</v>
      </c>
      <c r="H2025" t="s">
        <v>8464</v>
      </c>
      <c r="I2025" t="s">
        <v>8605</v>
      </c>
      <c r="J2025" t="s">
        <v>8520</v>
      </c>
    </row>
    <row r="2026" spans="1:10" x14ac:dyDescent="0.25">
      <c r="A2026" t="s">
        <v>12520</v>
      </c>
      <c r="B2026" t="s">
        <v>12521</v>
      </c>
      <c r="C2026" t="s">
        <v>12522</v>
      </c>
      <c r="D2026" t="s">
        <v>12523</v>
      </c>
      <c r="E2026" t="s">
        <v>8516</v>
      </c>
      <c r="F2026" t="s">
        <v>12419</v>
      </c>
      <c r="G2026" t="s">
        <v>8588</v>
      </c>
      <c r="H2026" t="s">
        <v>8464</v>
      </c>
      <c r="I2026" t="s">
        <v>8605</v>
      </c>
      <c r="J2026" t="s">
        <v>8520</v>
      </c>
    </row>
    <row r="2027" spans="1:10" x14ac:dyDescent="0.25">
      <c r="A2027" t="s">
        <v>12524</v>
      </c>
      <c r="B2027" t="s">
        <v>12525</v>
      </c>
      <c r="C2027" t="s">
        <v>12526</v>
      </c>
      <c r="D2027" t="s">
        <v>12527</v>
      </c>
      <c r="E2027" t="s">
        <v>8516</v>
      </c>
      <c r="F2027" t="s">
        <v>12419</v>
      </c>
      <c r="G2027" t="s">
        <v>8588</v>
      </c>
      <c r="H2027" t="s">
        <v>8464</v>
      </c>
      <c r="I2027" t="s">
        <v>8605</v>
      </c>
      <c r="J2027" t="s">
        <v>8520</v>
      </c>
    </row>
    <row r="2028" spans="1:10" x14ac:dyDescent="0.25">
      <c r="A2028" t="s">
        <v>12528</v>
      </c>
      <c r="B2028" t="s">
        <v>12529</v>
      </c>
      <c r="C2028" t="s">
        <v>12530</v>
      </c>
      <c r="D2028" t="s">
        <v>12531</v>
      </c>
      <c r="E2028" t="s">
        <v>8516</v>
      </c>
      <c r="F2028" t="s">
        <v>12419</v>
      </c>
      <c r="G2028" t="s">
        <v>8588</v>
      </c>
      <c r="H2028" t="s">
        <v>8464</v>
      </c>
      <c r="I2028" t="s">
        <v>8605</v>
      </c>
      <c r="J2028" t="s">
        <v>8520</v>
      </c>
    </row>
    <row r="2029" spans="1:10" x14ac:dyDescent="0.25">
      <c r="A2029" t="s">
        <v>12532</v>
      </c>
      <c r="B2029" t="s">
        <v>12533</v>
      </c>
      <c r="C2029" t="s">
        <v>12534</v>
      </c>
      <c r="D2029" t="s">
        <v>12535</v>
      </c>
      <c r="E2029" t="s">
        <v>8516</v>
      </c>
      <c r="F2029" t="s">
        <v>12419</v>
      </c>
      <c r="G2029" t="s">
        <v>8588</v>
      </c>
      <c r="H2029" t="s">
        <v>8464</v>
      </c>
      <c r="I2029" t="s">
        <v>8605</v>
      </c>
      <c r="J2029" t="s">
        <v>8520</v>
      </c>
    </row>
    <row r="2030" spans="1:10" x14ac:dyDescent="0.25">
      <c r="A2030" t="s">
        <v>12536</v>
      </c>
      <c r="B2030" t="s">
        <v>12537</v>
      </c>
      <c r="C2030" t="s">
        <v>12538</v>
      </c>
      <c r="D2030" t="s">
        <v>12539</v>
      </c>
      <c r="E2030" t="s">
        <v>8516</v>
      </c>
      <c r="F2030" t="s">
        <v>12419</v>
      </c>
      <c r="G2030" t="s">
        <v>8588</v>
      </c>
      <c r="H2030" t="s">
        <v>8464</v>
      </c>
      <c r="I2030" t="s">
        <v>8605</v>
      </c>
      <c r="J2030" t="s">
        <v>8520</v>
      </c>
    </row>
    <row r="2031" spans="1:10" x14ac:dyDescent="0.25">
      <c r="A2031" t="s">
        <v>12540</v>
      </c>
      <c r="B2031" t="s">
        <v>12541</v>
      </c>
      <c r="C2031" t="s">
        <v>12542</v>
      </c>
      <c r="D2031" t="s">
        <v>12543</v>
      </c>
      <c r="E2031" t="s">
        <v>8516</v>
      </c>
      <c r="F2031" t="s">
        <v>12419</v>
      </c>
      <c r="G2031" t="s">
        <v>8588</v>
      </c>
      <c r="H2031" t="s">
        <v>8464</v>
      </c>
      <c r="I2031" t="s">
        <v>8605</v>
      </c>
      <c r="J2031" t="s">
        <v>8520</v>
      </c>
    </row>
    <row r="2032" spans="1:10" x14ac:dyDescent="0.25">
      <c r="A2032" t="s">
        <v>12544</v>
      </c>
      <c r="B2032" t="s">
        <v>12545</v>
      </c>
      <c r="C2032" t="s">
        <v>12546</v>
      </c>
      <c r="D2032" t="s">
        <v>12547</v>
      </c>
      <c r="E2032" t="s">
        <v>8516</v>
      </c>
      <c r="F2032" t="s">
        <v>12419</v>
      </c>
      <c r="G2032" t="s">
        <v>8588</v>
      </c>
      <c r="H2032" t="s">
        <v>8464</v>
      </c>
      <c r="I2032" t="s">
        <v>8605</v>
      </c>
      <c r="J2032" t="s">
        <v>8520</v>
      </c>
    </row>
    <row r="2033" spans="1:10" x14ac:dyDescent="0.25">
      <c r="A2033" t="s">
        <v>12548</v>
      </c>
      <c r="B2033" t="s">
        <v>12549</v>
      </c>
      <c r="C2033" t="s">
        <v>12550</v>
      </c>
      <c r="D2033" t="s">
        <v>12551</v>
      </c>
      <c r="E2033" t="s">
        <v>8516</v>
      </c>
      <c r="F2033" t="s">
        <v>12419</v>
      </c>
      <c r="G2033" t="s">
        <v>8588</v>
      </c>
      <c r="H2033" t="s">
        <v>8464</v>
      </c>
      <c r="I2033" t="s">
        <v>8605</v>
      </c>
      <c r="J2033" t="s">
        <v>8520</v>
      </c>
    </row>
    <row r="2034" spans="1:10" x14ac:dyDescent="0.25">
      <c r="A2034" t="s">
        <v>12552</v>
      </c>
      <c r="B2034" t="s">
        <v>12553</v>
      </c>
      <c r="C2034" t="s">
        <v>8520</v>
      </c>
      <c r="D2034" t="s">
        <v>12554</v>
      </c>
      <c r="E2034" t="s">
        <v>8516</v>
      </c>
      <c r="F2034" t="s">
        <v>12419</v>
      </c>
      <c r="G2034" t="s">
        <v>8588</v>
      </c>
      <c r="H2034" t="s">
        <v>8464</v>
      </c>
      <c r="I2034" t="s">
        <v>8605</v>
      </c>
      <c r="J2034" t="s">
        <v>8520</v>
      </c>
    </row>
    <row r="2035" spans="1:10" x14ac:dyDescent="0.25">
      <c r="A2035" t="s">
        <v>12555</v>
      </c>
      <c r="B2035" t="s">
        <v>12556</v>
      </c>
      <c r="C2035" t="s">
        <v>12557</v>
      </c>
      <c r="D2035" t="s">
        <v>12558</v>
      </c>
      <c r="E2035" t="s">
        <v>8516</v>
      </c>
      <c r="F2035" t="s">
        <v>12419</v>
      </c>
      <c r="G2035" t="s">
        <v>8588</v>
      </c>
      <c r="H2035" t="s">
        <v>8464</v>
      </c>
      <c r="I2035" t="s">
        <v>8605</v>
      </c>
      <c r="J2035" t="s">
        <v>8520</v>
      </c>
    </row>
    <row r="2036" spans="1:10" x14ac:dyDescent="0.25">
      <c r="A2036" t="s">
        <v>12559</v>
      </c>
      <c r="B2036" t="s">
        <v>12560</v>
      </c>
      <c r="C2036" t="s">
        <v>12561</v>
      </c>
      <c r="D2036" t="s">
        <v>12562</v>
      </c>
      <c r="E2036" t="s">
        <v>8516</v>
      </c>
      <c r="F2036" t="s">
        <v>12419</v>
      </c>
      <c r="G2036" t="s">
        <v>8588</v>
      </c>
      <c r="H2036" t="s">
        <v>8464</v>
      </c>
      <c r="I2036" t="s">
        <v>8605</v>
      </c>
      <c r="J2036" t="s">
        <v>8520</v>
      </c>
    </row>
    <row r="2037" spans="1:10" x14ac:dyDescent="0.25">
      <c r="A2037" t="s">
        <v>12477</v>
      </c>
      <c r="B2037" t="s">
        <v>12478</v>
      </c>
      <c r="C2037" t="s">
        <v>12479</v>
      </c>
      <c r="D2037" t="s">
        <v>12480</v>
      </c>
      <c r="E2037" t="s">
        <v>8521</v>
      </c>
      <c r="F2037" t="s">
        <v>12419</v>
      </c>
      <c r="G2037" t="s">
        <v>8588</v>
      </c>
      <c r="H2037" t="s">
        <v>8522</v>
      </c>
      <c r="I2037" t="s">
        <v>8605</v>
      </c>
      <c r="J2037" t="s">
        <v>8520</v>
      </c>
    </row>
    <row r="2038" spans="1:10" x14ac:dyDescent="0.25">
      <c r="A2038" t="s">
        <v>12481</v>
      </c>
      <c r="B2038" t="s">
        <v>12482</v>
      </c>
      <c r="C2038" t="s">
        <v>12483</v>
      </c>
      <c r="D2038" t="s">
        <v>12484</v>
      </c>
      <c r="E2038" t="s">
        <v>8521</v>
      </c>
      <c r="F2038" t="s">
        <v>12419</v>
      </c>
      <c r="G2038" t="s">
        <v>8588</v>
      </c>
      <c r="H2038" t="s">
        <v>8522</v>
      </c>
      <c r="I2038" t="s">
        <v>8605</v>
      </c>
      <c r="J2038" t="s">
        <v>8520</v>
      </c>
    </row>
    <row r="2039" spans="1:10" x14ac:dyDescent="0.25">
      <c r="A2039" t="s">
        <v>12485</v>
      </c>
      <c r="B2039" t="s">
        <v>12486</v>
      </c>
      <c r="C2039" t="s">
        <v>12487</v>
      </c>
      <c r="D2039" t="s">
        <v>12488</v>
      </c>
      <c r="E2039" t="s">
        <v>8521</v>
      </c>
      <c r="F2039" t="s">
        <v>12419</v>
      </c>
      <c r="G2039" t="s">
        <v>8588</v>
      </c>
      <c r="H2039" t="s">
        <v>8522</v>
      </c>
      <c r="I2039" t="s">
        <v>8605</v>
      </c>
      <c r="J2039" t="s">
        <v>8520</v>
      </c>
    </row>
    <row r="2040" spans="1:10" x14ac:dyDescent="0.25">
      <c r="A2040" t="s">
        <v>12489</v>
      </c>
      <c r="B2040" t="s">
        <v>12490</v>
      </c>
      <c r="C2040" t="s">
        <v>12491</v>
      </c>
      <c r="D2040" t="s">
        <v>12492</v>
      </c>
      <c r="E2040" t="s">
        <v>8521</v>
      </c>
      <c r="F2040" t="s">
        <v>12419</v>
      </c>
      <c r="G2040" t="s">
        <v>8588</v>
      </c>
      <c r="H2040" t="s">
        <v>8522</v>
      </c>
      <c r="I2040" t="s">
        <v>8605</v>
      </c>
      <c r="J2040" t="s">
        <v>8520</v>
      </c>
    </row>
    <row r="2041" spans="1:10" x14ac:dyDescent="0.25">
      <c r="A2041" t="s">
        <v>12493</v>
      </c>
      <c r="B2041" t="s">
        <v>12494</v>
      </c>
      <c r="C2041" t="s">
        <v>12495</v>
      </c>
      <c r="D2041" t="s">
        <v>12496</v>
      </c>
      <c r="E2041" t="s">
        <v>8521</v>
      </c>
      <c r="F2041" t="s">
        <v>12419</v>
      </c>
      <c r="G2041" t="s">
        <v>8588</v>
      </c>
      <c r="H2041" t="s">
        <v>8522</v>
      </c>
      <c r="I2041" t="s">
        <v>8605</v>
      </c>
      <c r="J2041" t="s">
        <v>8520</v>
      </c>
    </row>
    <row r="2042" spans="1:10" x14ac:dyDescent="0.25">
      <c r="A2042" t="s">
        <v>12497</v>
      </c>
      <c r="B2042" t="s">
        <v>12498</v>
      </c>
      <c r="C2042" t="s">
        <v>12499</v>
      </c>
      <c r="D2042" t="s">
        <v>12500</v>
      </c>
      <c r="E2042" t="s">
        <v>8521</v>
      </c>
      <c r="F2042" t="s">
        <v>12419</v>
      </c>
      <c r="G2042" t="s">
        <v>8588</v>
      </c>
      <c r="H2042" t="s">
        <v>8522</v>
      </c>
      <c r="I2042" t="s">
        <v>8605</v>
      </c>
      <c r="J2042" t="s">
        <v>8520</v>
      </c>
    </row>
    <row r="2043" spans="1:10" x14ac:dyDescent="0.25">
      <c r="A2043" t="s">
        <v>12501</v>
      </c>
      <c r="B2043" t="s">
        <v>12502</v>
      </c>
      <c r="C2043" t="s">
        <v>12503</v>
      </c>
      <c r="D2043" t="s">
        <v>12504</v>
      </c>
      <c r="E2043" t="s">
        <v>8521</v>
      </c>
      <c r="F2043" t="s">
        <v>12419</v>
      </c>
      <c r="G2043" t="s">
        <v>8588</v>
      </c>
      <c r="H2043" t="s">
        <v>8522</v>
      </c>
      <c r="I2043" t="s">
        <v>8605</v>
      </c>
      <c r="J2043" t="s">
        <v>8520</v>
      </c>
    </row>
    <row r="2044" spans="1:10" x14ac:dyDescent="0.25">
      <c r="A2044" t="s">
        <v>12505</v>
      </c>
      <c r="B2044" t="s">
        <v>12506</v>
      </c>
      <c r="C2044" t="s">
        <v>12507</v>
      </c>
      <c r="D2044" t="s">
        <v>12508</v>
      </c>
      <c r="E2044" t="s">
        <v>8521</v>
      </c>
      <c r="F2044" t="s">
        <v>12419</v>
      </c>
      <c r="G2044" t="s">
        <v>8588</v>
      </c>
      <c r="H2044" t="s">
        <v>8522</v>
      </c>
      <c r="I2044" t="s">
        <v>8605</v>
      </c>
      <c r="J2044" t="s">
        <v>8520</v>
      </c>
    </row>
    <row r="2045" spans="1:10" x14ac:dyDescent="0.25">
      <c r="A2045" t="s">
        <v>12509</v>
      </c>
      <c r="B2045" t="s">
        <v>12510</v>
      </c>
      <c r="C2045" t="s">
        <v>8520</v>
      </c>
      <c r="D2045" t="s">
        <v>12511</v>
      </c>
      <c r="E2045" t="s">
        <v>8521</v>
      </c>
      <c r="F2045" t="s">
        <v>12419</v>
      </c>
      <c r="G2045" t="s">
        <v>8588</v>
      </c>
      <c r="H2045" t="s">
        <v>8522</v>
      </c>
      <c r="I2045" t="s">
        <v>8605</v>
      </c>
      <c r="J2045" t="s">
        <v>8520</v>
      </c>
    </row>
    <row r="2046" spans="1:10" x14ac:dyDescent="0.25">
      <c r="A2046" t="s">
        <v>12512</v>
      </c>
      <c r="B2046" t="s">
        <v>12513</v>
      </c>
      <c r="C2046" t="s">
        <v>12514</v>
      </c>
      <c r="D2046" t="s">
        <v>12515</v>
      </c>
      <c r="E2046" t="s">
        <v>8521</v>
      </c>
      <c r="F2046" t="s">
        <v>12419</v>
      </c>
      <c r="G2046" t="s">
        <v>8588</v>
      </c>
      <c r="H2046" t="s">
        <v>8522</v>
      </c>
      <c r="I2046" t="s">
        <v>8605</v>
      </c>
      <c r="J2046" t="s">
        <v>8520</v>
      </c>
    </row>
    <row r="2047" spans="1:10" x14ac:dyDescent="0.25">
      <c r="A2047" t="s">
        <v>12516</v>
      </c>
      <c r="B2047" t="s">
        <v>12517</v>
      </c>
      <c r="C2047" t="s">
        <v>12518</v>
      </c>
      <c r="D2047" t="s">
        <v>12519</v>
      </c>
      <c r="E2047" t="s">
        <v>8521</v>
      </c>
      <c r="F2047" t="s">
        <v>12419</v>
      </c>
      <c r="G2047" t="s">
        <v>8588</v>
      </c>
      <c r="H2047" t="s">
        <v>8522</v>
      </c>
      <c r="I2047" t="s">
        <v>8605</v>
      </c>
      <c r="J2047" t="s">
        <v>8520</v>
      </c>
    </row>
    <row r="2048" spans="1:10" x14ac:dyDescent="0.25">
      <c r="A2048" t="s">
        <v>12520</v>
      </c>
      <c r="B2048" t="s">
        <v>12521</v>
      </c>
      <c r="C2048" t="s">
        <v>12522</v>
      </c>
      <c r="D2048" t="s">
        <v>12523</v>
      </c>
      <c r="E2048" t="s">
        <v>8521</v>
      </c>
      <c r="F2048" t="s">
        <v>12419</v>
      </c>
      <c r="G2048" t="s">
        <v>8588</v>
      </c>
      <c r="H2048" t="s">
        <v>8522</v>
      </c>
      <c r="I2048" t="s">
        <v>8605</v>
      </c>
      <c r="J2048" t="s">
        <v>8520</v>
      </c>
    </row>
    <row r="2049" spans="1:10" x14ac:dyDescent="0.25">
      <c r="A2049" t="s">
        <v>12524</v>
      </c>
      <c r="B2049" t="s">
        <v>12525</v>
      </c>
      <c r="C2049" t="s">
        <v>12526</v>
      </c>
      <c r="D2049" t="s">
        <v>12527</v>
      </c>
      <c r="E2049" t="s">
        <v>8521</v>
      </c>
      <c r="F2049" t="s">
        <v>12419</v>
      </c>
      <c r="G2049" t="s">
        <v>8588</v>
      </c>
      <c r="H2049" t="s">
        <v>8522</v>
      </c>
      <c r="I2049" t="s">
        <v>8605</v>
      </c>
      <c r="J2049" t="s">
        <v>8520</v>
      </c>
    </row>
    <row r="2050" spans="1:10" x14ac:dyDescent="0.25">
      <c r="A2050" t="s">
        <v>12528</v>
      </c>
      <c r="B2050" t="s">
        <v>12529</v>
      </c>
      <c r="C2050" t="s">
        <v>12530</v>
      </c>
      <c r="D2050" t="s">
        <v>12531</v>
      </c>
      <c r="E2050" t="s">
        <v>8521</v>
      </c>
      <c r="F2050" t="s">
        <v>12419</v>
      </c>
      <c r="G2050" t="s">
        <v>8588</v>
      </c>
      <c r="H2050" t="s">
        <v>8522</v>
      </c>
      <c r="I2050" t="s">
        <v>8605</v>
      </c>
      <c r="J2050" t="s">
        <v>8520</v>
      </c>
    </row>
    <row r="2051" spans="1:10" x14ac:dyDescent="0.25">
      <c r="A2051" t="s">
        <v>12532</v>
      </c>
      <c r="B2051" t="s">
        <v>12533</v>
      </c>
      <c r="C2051" t="s">
        <v>12534</v>
      </c>
      <c r="D2051" t="s">
        <v>12535</v>
      </c>
      <c r="E2051" t="s">
        <v>8521</v>
      </c>
      <c r="F2051" t="s">
        <v>12419</v>
      </c>
      <c r="G2051" t="s">
        <v>8588</v>
      </c>
      <c r="H2051" t="s">
        <v>8522</v>
      </c>
      <c r="I2051" t="s">
        <v>8605</v>
      </c>
      <c r="J2051" t="s">
        <v>8520</v>
      </c>
    </row>
    <row r="2052" spans="1:10" x14ac:dyDescent="0.25">
      <c r="A2052" t="s">
        <v>12536</v>
      </c>
      <c r="B2052" t="s">
        <v>12537</v>
      </c>
      <c r="C2052" t="s">
        <v>12538</v>
      </c>
      <c r="D2052" t="s">
        <v>12539</v>
      </c>
      <c r="E2052" t="s">
        <v>8521</v>
      </c>
      <c r="F2052" t="s">
        <v>12419</v>
      </c>
      <c r="G2052" t="s">
        <v>8588</v>
      </c>
      <c r="H2052" t="s">
        <v>8522</v>
      </c>
      <c r="I2052" t="s">
        <v>8605</v>
      </c>
      <c r="J2052" t="s">
        <v>8520</v>
      </c>
    </row>
    <row r="2053" spans="1:10" x14ac:dyDescent="0.25">
      <c r="A2053" t="s">
        <v>12540</v>
      </c>
      <c r="B2053" t="s">
        <v>12541</v>
      </c>
      <c r="C2053" t="s">
        <v>12542</v>
      </c>
      <c r="D2053" t="s">
        <v>12543</v>
      </c>
      <c r="E2053" t="s">
        <v>8521</v>
      </c>
      <c r="F2053" t="s">
        <v>12419</v>
      </c>
      <c r="G2053" t="s">
        <v>8588</v>
      </c>
      <c r="H2053" t="s">
        <v>8522</v>
      </c>
      <c r="I2053" t="s">
        <v>8605</v>
      </c>
      <c r="J2053" t="s">
        <v>8520</v>
      </c>
    </row>
    <row r="2054" spans="1:10" x14ac:dyDescent="0.25">
      <c r="A2054" t="s">
        <v>12544</v>
      </c>
      <c r="B2054" t="s">
        <v>12545</v>
      </c>
      <c r="C2054" t="s">
        <v>12546</v>
      </c>
      <c r="D2054" t="s">
        <v>12547</v>
      </c>
      <c r="E2054" t="s">
        <v>8521</v>
      </c>
      <c r="F2054" t="s">
        <v>12419</v>
      </c>
      <c r="G2054" t="s">
        <v>8588</v>
      </c>
      <c r="H2054" t="s">
        <v>8522</v>
      </c>
      <c r="I2054" t="s">
        <v>8605</v>
      </c>
      <c r="J2054" t="s">
        <v>8520</v>
      </c>
    </row>
    <row r="2055" spans="1:10" x14ac:dyDescent="0.25">
      <c r="A2055" t="s">
        <v>12548</v>
      </c>
      <c r="B2055" t="s">
        <v>12549</v>
      </c>
      <c r="C2055" t="s">
        <v>12550</v>
      </c>
      <c r="D2055" t="s">
        <v>12551</v>
      </c>
      <c r="E2055" t="s">
        <v>8521</v>
      </c>
      <c r="F2055" t="s">
        <v>12419</v>
      </c>
      <c r="G2055" t="s">
        <v>8588</v>
      </c>
      <c r="H2055" t="s">
        <v>8522</v>
      </c>
      <c r="I2055" t="s">
        <v>8605</v>
      </c>
      <c r="J2055" t="s">
        <v>8520</v>
      </c>
    </row>
    <row r="2056" spans="1:10" x14ac:dyDescent="0.25">
      <c r="A2056" t="s">
        <v>12552</v>
      </c>
      <c r="B2056" t="s">
        <v>12553</v>
      </c>
      <c r="C2056" t="s">
        <v>8520</v>
      </c>
      <c r="D2056" t="s">
        <v>12554</v>
      </c>
      <c r="E2056" t="s">
        <v>8521</v>
      </c>
      <c r="F2056" t="s">
        <v>12419</v>
      </c>
      <c r="G2056" t="s">
        <v>8588</v>
      </c>
      <c r="H2056" t="s">
        <v>8522</v>
      </c>
      <c r="I2056" t="s">
        <v>8605</v>
      </c>
      <c r="J2056" t="s">
        <v>8520</v>
      </c>
    </row>
    <row r="2057" spans="1:10" x14ac:dyDescent="0.25">
      <c r="A2057" t="s">
        <v>12555</v>
      </c>
      <c r="B2057" t="s">
        <v>12556</v>
      </c>
      <c r="C2057" t="s">
        <v>12557</v>
      </c>
      <c r="D2057" t="s">
        <v>12558</v>
      </c>
      <c r="E2057" t="s">
        <v>8521</v>
      </c>
      <c r="F2057" t="s">
        <v>12419</v>
      </c>
      <c r="G2057" t="s">
        <v>8588</v>
      </c>
      <c r="H2057" t="s">
        <v>8522</v>
      </c>
      <c r="I2057" t="s">
        <v>8605</v>
      </c>
      <c r="J2057" t="s">
        <v>8520</v>
      </c>
    </row>
    <row r="2058" spans="1:10" x14ac:dyDescent="0.25">
      <c r="A2058" t="s">
        <v>12559</v>
      </c>
      <c r="B2058" t="s">
        <v>12560</v>
      </c>
      <c r="C2058" t="s">
        <v>12561</v>
      </c>
      <c r="D2058" t="s">
        <v>12562</v>
      </c>
      <c r="E2058" t="s">
        <v>8521</v>
      </c>
      <c r="F2058" t="s">
        <v>12419</v>
      </c>
      <c r="G2058" t="s">
        <v>8588</v>
      </c>
      <c r="H2058" t="s">
        <v>8522</v>
      </c>
      <c r="I2058" t="s">
        <v>8605</v>
      </c>
      <c r="J2058" t="s">
        <v>8520</v>
      </c>
    </row>
    <row r="2059" spans="1:10" x14ac:dyDescent="0.25">
      <c r="A2059" t="s">
        <v>12563</v>
      </c>
      <c r="B2059" t="s">
        <v>12564</v>
      </c>
      <c r="C2059" t="s">
        <v>12565</v>
      </c>
      <c r="D2059" t="s">
        <v>12566</v>
      </c>
      <c r="E2059" t="s">
        <v>8516</v>
      </c>
      <c r="F2059" t="s">
        <v>12567</v>
      </c>
      <c r="G2059" t="s">
        <v>8588</v>
      </c>
      <c r="H2059" t="s">
        <v>8464</v>
      </c>
      <c r="I2059" t="s">
        <v>8605</v>
      </c>
      <c r="J2059" t="s">
        <v>8520</v>
      </c>
    </row>
    <row r="2060" spans="1:10" x14ac:dyDescent="0.25">
      <c r="A2060" t="s">
        <v>12568</v>
      </c>
      <c r="B2060" t="s">
        <v>12569</v>
      </c>
      <c r="C2060" t="s">
        <v>8520</v>
      </c>
      <c r="D2060" t="s">
        <v>12570</v>
      </c>
      <c r="E2060" t="s">
        <v>8516</v>
      </c>
      <c r="F2060" t="s">
        <v>12567</v>
      </c>
      <c r="G2060" t="s">
        <v>8588</v>
      </c>
      <c r="H2060" t="s">
        <v>8464</v>
      </c>
      <c r="I2060" t="s">
        <v>8605</v>
      </c>
      <c r="J2060" t="s">
        <v>8520</v>
      </c>
    </row>
    <row r="2061" spans="1:10" x14ac:dyDescent="0.25">
      <c r="A2061" t="s">
        <v>12563</v>
      </c>
      <c r="B2061" t="s">
        <v>12564</v>
      </c>
      <c r="C2061" t="s">
        <v>12565</v>
      </c>
      <c r="D2061" t="s">
        <v>12566</v>
      </c>
      <c r="E2061" t="s">
        <v>8521</v>
      </c>
      <c r="F2061" t="s">
        <v>12567</v>
      </c>
      <c r="G2061" t="s">
        <v>8588</v>
      </c>
      <c r="H2061" t="s">
        <v>8522</v>
      </c>
      <c r="I2061" t="s">
        <v>8605</v>
      </c>
      <c r="J2061" t="s">
        <v>8520</v>
      </c>
    </row>
    <row r="2062" spans="1:10" x14ac:dyDescent="0.25">
      <c r="A2062" t="s">
        <v>12568</v>
      </c>
      <c r="B2062" t="s">
        <v>12569</v>
      </c>
      <c r="C2062" t="s">
        <v>8520</v>
      </c>
      <c r="D2062" t="s">
        <v>12570</v>
      </c>
      <c r="E2062" t="s">
        <v>8521</v>
      </c>
      <c r="F2062" t="s">
        <v>12567</v>
      </c>
      <c r="G2062" t="s">
        <v>8588</v>
      </c>
      <c r="H2062" t="s">
        <v>8522</v>
      </c>
      <c r="I2062" t="s">
        <v>8605</v>
      </c>
      <c r="J2062" t="s">
        <v>8520</v>
      </c>
    </row>
    <row r="2063" spans="1:10" x14ac:dyDescent="0.25">
      <c r="A2063" t="s">
        <v>12571</v>
      </c>
      <c r="B2063" t="s">
        <v>12572</v>
      </c>
      <c r="C2063" t="s">
        <v>12573</v>
      </c>
      <c r="D2063" t="s">
        <v>12574</v>
      </c>
      <c r="E2063" t="s">
        <v>8516</v>
      </c>
      <c r="F2063" t="s">
        <v>12419</v>
      </c>
      <c r="G2063" t="s">
        <v>8588</v>
      </c>
      <c r="H2063" t="s">
        <v>8464</v>
      </c>
      <c r="I2063" t="s">
        <v>8605</v>
      </c>
      <c r="J2063" t="s">
        <v>8520</v>
      </c>
    </row>
    <row r="2064" spans="1:10" x14ac:dyDescent="0.25">
      <c r="A2064" t="s">
        <v>12575</v>
      </c>
      <c r="B2064" t="s">
        <v>12576</v>
      </c>
      <c r="C2064" t="s">
        <v>8520</v>
      </c>
      <c r="D2064" t="s">
        <v>12577</v>
      </c>
      <c r="E2064" t="s">
        <v>8516</v>
      </c>
      <c r="F2064" t="s">
        <v>12419</v>
      </c>
      <c r="G2064" t="s">
        <v>8588</v>
      </c>
      <c r="H2064" t="s">
        <v>8464</v>
      </c>
      <c r="I2064" t="s">
        <v>8605</v>
      </c>
      <c r="J2064" t="s">
        <v>8520</v>
      </c>
    </row>
    <row r="2065" spans="1:10" x14ac:dyDescent="0.25">
      <c r="A2065" t="s">
        <v>12578</v>
      </c>
      <c r="B2065" t="s">
        <v>12579</v>
      </c>
      <c r="C2065" t="s">
        <v>12580</v>
      </c>
      <c r="D2065" t="s">
        <v>12581</v>
      </c>
      <c r="E2065" t="s">
        <v>8516</v>
      </c>
      <c r="F2065" t="s">
        <v>12419</v>
      </c>
      <c r="G2065" t="s">
        <v>8588</v>
      </c>
      <c r="H2065" t="s">
        <v>8464</v>
      </c>
      <c r="I2065" t="s">
        <v>8605</v>
      </c>
      <c r="J2065" t="s">
        <v>8520</v>
      </c>
    </row>
    <row r="2066" spans="1:10" x14ac:dyDescent="0.25">
      <c r="A2066" t="s">
        <v>12582</v>
      </c>
      <c r="B2066" t="s">
        <v>12583</v>
      </c>
      <c r="C2066" t="s">
        <v>12584</v>
      </c>
      <c r="D2066" t="s">
        <v>12585</v>
      </c>
      <c r="E2066" t="s">
        <v>8516</v>
      </c>
      <c r="F2066" t="s">
        <v>12419</v>
      </c>
      <c r="G2066" t="s">
        <v>8588</v>
      </c>
      <c r="H2066" t="s">
        <v>8464</v>
      </c>
      <c r="I2066" t="s">
        <v>8605</v>
      </c>
      <c r="J2066" t="s">
        <v>8520</v>
      </c>
    </row>
    <row r="2067" spans="1:10" x14ac:dyDescent="0.25">
      <c r="A2067" t="s">
        <v>12586</v>
      </c>
      <c r="B2067" t="s">
        <v>12587</v>
      </c>
      <c r="C2067" t="s">
        <v>12588</v>
      </c>
      <c r="D2067" t="s">
        <v>12589</v>
      </c>
      <c r="E2067" t="s">
        <v>8516</v>
      </c>
      <c r="F2067" t="s">
        <v>12419</v>
      </c>
      <c r="G2067" t="s">
        <v>8588</v>
      </c>
      <c r="H2067" t="s">
        <v>8464</v>
      </c>
      <c r="I2067" t="s">
        <v>8605</v>
      </c>
      <c r="J2067" t="s">
        <v>8520</v>
      </c>
    </row>
    <row r="2068" spans="1:10" x14ac:dyDescent="0.25">
      <c r="A2068" t="s">
        <v>12590</v>
      </c>
      <c r="B2068" t="s">
        <v>12591</v>
      </c>
      <c r="C2068" t="s">
        <v>12592</v>
      </c>
      <c r="D2068" t="s">
        <v>12593</v>
      </c>
      <c r="E2068" t="s">
        <v>8516</v>
      </c>
      <c r="F2068" t="s">
        <v>12419</v>
      </c>
      <c r="G2068" t="s">
        <v>8588</v>
      </c>
      <c r="H2068" t="s">
        <v>8464</v>
      </c>
      <c r="I2068" t="s">
        <v>8605</v>
      </c>
      <c r="J2068" t="s">
        <v>8520</v>
      </c>
    </row>
    <row r="2069" spans="1:10" x14ac:dyDescent="0.25">
      <c r="A2069" t="s">
        <v>12594</v>
      </c>
      <c r="B2069" t="s">
        <v>12595</v>
      </c>
      <c r="C2069" t="s">
        <v>12596</v>
      </c>
      <c r="D2069" t="s">
        <v>12597</v>
      </c>
      <c r="E2069" t="s">
        <v>8516</v>
      </c>
      <c r="F2069" t="s">
        <v>12419</v>
      </c>
      <c r="G2069" t="s">
        <v>8588</v>
      </c>
      <c r="H2069" t="s">
        <v>8464</v>
      </c>
      <c r="I2069" t="s">
        <v>8605</v>
      </c>
      <c r="J2069" t="s">
        <v>8520</v>
      </c>
    </row>
    <row r="2070" spans="1:10" x14ac:dyDescent="0.25">
      <c r="A2070" t="s">
        <v>12598</v>
      </c>
      <c r="B2070" t="s">
        <v>12599</v>
      </c>
      <c r="C2070" t="s">
        <v>8520</v>
      </c>
      <c r="D2070" t="s">
        <v>12600</v>
      </c>
      <c r="E2070" t="s">
        <v>8516</v>
      </c>
      <c r="F2070" t="s">
        <v>12419</v>
      </c>
      <c r="G2070" t="s">
        <v>8588</v>
      </c>
      <c r="H2070" t="s">
        <v>8464</v>
      </c>
      <c r="I2070" t="s">
        <v>8605</v>
      </c>
      <c r="J2070" t="s">
        <v>8520</v>
      </c>
    </row>
    <row r="2071" spans="1:10" x14ac:dyDescent="0.25">
      <c r="A2071" t="s">
        <v>12601</v>
      </c>
      <c r="B2071" t="s">
        <v>12602</v>
      </c>
      <c r="C2071" t="s">
        <v>12603</v>
      </c>
      <c r="D2071" t="s">
        <v>12604</v>
      </c>
      <c r="E2071" t="s">
        <v>8516</v>
      </c>
      <c r="F2071" t="s">
        <v>12419</v>
      </c>
      <c r="G2071" t="s">
        <v>8588</v>
      </c>
      <c r="H2071" t="s">
        <v>8464</v>
      </c>
      <c r="I2071" t="s">
        <v>8605</v>
      </c>
      <c r="J2071" t="s">
        <v>8520</v>
      </c>
    </row>
    <row r="2072" spans="1:10" x14ac:dyDescent="0.25">
      <c r="A2072" t="s">
        <v>12605</v>
      </c>
      <c r="B2072" t="s">
        <v>12606</v>
      </c>
      <c r="C2072" t="s">
        <v>8520</v>
      </c>
      <c r="D2072" t="s">
        <v>12607</v>
      </c>
      <c r="E2072" t="s">
        <v>8516</v>
      </c>
      <c r="F2072" t="s">
        <v>12419</v>
      </c>
      <c r="G2072" t="s">
        <v>8588</v>
      </c>
      <c r="H2072" t="s">
        <v>8464</v>
      </c>
      <c r="I2072" t="s">
        <v>8605</v>
      </c>
      <c r="J2072" t="s">
        <v>8520</v>
      </c>
    </row>
    <row r="2073" spans="1:10" x14ac:dyDescent="0.25">
      <c r="A2073" t="s">
        <v>12608</v>
      </c>
      <c r="B2073" t="s">
        <v>12609</v>
      </c>
      <c r="C2073" t="s">
        <v>12610</v>
      </c>
      <c r="D2073" t="s">
        <v>12611</v>
      </c>
      <c r="E2073" t="s">
        <v>8516</v>
      </c>
      <c r="F2073" t="s">
        <v>12419</v>
      </c>
      <c r="G2073" t="s">
        <v>8588</v>
      </c>
      <c r="H2073" t="s">
        <v>8464</v>
      </c>
      <c r="I2073" t="s">
        <v>8605</v>
      </c>
      <c r="J2073" t="s">
        <v>8520</v>
      </c>
    </row>
    <row r="2074" spans="1:10" x14ac:dyDescent="0.25">
      <c r="A2074" t="s">
        <v>12612</v>
      </c>
      <c r="B2074" t="s">
        <v>12613</v>
      </c>
      <c r="C2074" t="s">
        <v>12614</v>
      </c>
      <c r="D2074" t="s">
        <v>12615</v>
      </c>
      <c r="E2074" t="s">
        <v>8516</v>
      </c>
      <c r="F2074" t="s">
        <v>12419</v>
      </c>
      <c r="G2074" t="s">
        <v>8588</v>
      </c>
      <c r="H2074" t="s">
        <v>8464</v>
      </c>
      <c r="I2074" t="s">
        <v>8605</v>
      </c>
      <c r="J2074" t="s">
        <v>8520</v>
      </c>
    </row>
    <row r="2075" spans="1:10" x14ac:dyDescent="0.25">
      <c r="A2075" t="s">
        <v>12616</v>
      </c>
      <c r="B2075" t="s">
        <v>12617</v>
      </c>
      <c r="C2075" t="s">
        <v>12618</v>
      </c>
      <c r="D2075" t="s">
        <v>12619</v>
      </c>
      <c r="E2075" t="s">
        <v>8516</v>
      </c>
      <c r="F2075" t="s">
        <v>12419</v>
      </c>
      <c r="G2075" t="s">
        <v>8588</v>
      </c>
      <c r="H2075" t="s">
        <v>8464</v>
      </c>
      <c r="I2075" t="s">
        <v>8605</v>
      </c>
      <c r="J2075" t="s">
        <v>8520</v>
      </c>
    </row>
    <row r="2076" spans="1:10" x14ac:dyDescent="0.25">
      <c r="A2076" t="s">
        <v>12620</v>
      </c>
      <c r="B2076" t="s">
        <v>12621</v>
      </c>
      <c r="C2076" t="s">
        <v>12622</v>
      </c>
      <c r="D2076" t="s">
        <v>12623</v>
      </c>
      <c r="E2076" t="s">
        <v>8516</v>
      </c>
      <c r="F2076" t="s">
        <v>12419</v>
      </c>
      <c r="G2076" t="s">
        <v>8588</v>
      </c>
      <c r="H2076" t="s">
        <v>8464</v>
      </c>
      <c r="I2076" t="s">
        <v>8605</v>
      </c>
      <c r="J2076" t="s">
        <v>8520</v>
      </c>
    </row>
    <row r="2077" spans="1:10" x14ac:dyDescent="0.25">
      <c r="A2077" t="s">
        <v>12624</v>
      </c>
      <c r="B2077" t="s">
        <v>12625</v>
      </c>
      <c r="C2077" t="s">
        <v>8520</v>
      </c>
      <c r="D2077" t="s">
        <v>12626</v>
      </c>
      <c r="E2077" t="s">
        <v>8516</v>
      </c>
      <c r="F2077" t="s">
        <v>12419</v>
      </c>
      <c r="G2077" t="s">
        <v>8588</v>
      </c>
      <c r="H2077" t="s">
        <v>8464</v>
      </c>
      <c r="I2077" t="s">
        <v>8605</v>
      </c>
      <c r="J2077" t="s">
        <v>8520</v>
      </c>
    </row>
    <row r="2078" spans="1:10" x14ac:dyDescent="0.25">
      <c r="A2078" t="s">
        <v>12627</v>
      </c>
      <c r="B2078" t="s">
        <v>12628</v>
      </c>
      <c r="C2078" t="s">
        <v>12629</v>
      </c>
      <c r="D2078" t="s">
        <v>12630</v>
      </c>
      <c r="E2078" t="s">
        <v>8516</v>
      </c>
      <c r="F2078" t="s">
        <v>12419</v>
      </c>
      <c r="G2078" t="s">
        <v>8588</v>
      </c>
      <c r="H2078" t="s">
        <v>8464</v>
      </c>
      <c r="I2078" t="s">
        <v>8605</v>
      </c>
      <c r="J2078" t="s">
        <v>8520</v>
      </c>
    </row>
    <row r="2079" spans="1:10" x14ac:dyDescent="0.25">
      <c r="A2079" t="s">
        <v>12631</v>
      </c>
      <c r="B2079" t="s">
        <v>12632</v>
      </c>
      <c r="C2079" t="s">
        <v>12633</v>
      </c>
      <c r="D2079" t="s">
        <v>12634</v>
      </c>
      <c r="E2079" t="s">
        <v>8516</v>
      </c>
      <c r="F2079" t="s">
        <v>12419</v>
      </c>
      <c r="G2079" t="s">
        <v>8588</v>
      </c>
      <c r="H2079" t="s">
        <v>8464</v>
      </c>
      <c r="I2079" t="s">
        <v>8605</v>
      </c>
      <c r="J2079" t="s">
        <v>8520</v>
      </c>
    </row>
    <row r="2080" spans="1:10" x14ac:dyDescent="0.25">
      <c r="A2080" t="s">
        <v>12635</v>
      </c>
      <c r="B2080" t="s">
        <v>12636</v>
      </c>
      <c r="C2080" t="s">
        <v>12637</v>
      </c>
      <c r="D2080" t="s">
        <v>12638</v>
      </c>
      <c r="E2080" t="s">
        <v>8516</v>
      </c>
      <c r="F2080" t="s">
        <v>12419</v>
      </c>
      <c r="G2080" t="s">
        <v>8588</v>
      </c>
      <c r="H2080" t="s">
        <v>8464</v>
      </c>
      <c r="I2080" t="s">
        <v>8605</v>
      </c>
      <c r="J2080" t="s">
        <v>8520</v>
      </c>
    </row>
    <row r="2081" spans="1:10" x14ac:dyDescent="0.25">
      <c r="A2081" t="s">
        <v>12639</v>
      </c>
      <c r="B2081" t="s">
        <v>12640</v>
      </c>
      <c r="C2081" t="s">
        <v>8520</v>
      </c>
      <c r="D2081" t="s">
        <v>12641</v>
      </c>
      <c r="E2081" t="s">
        <v>8516</v>
      </c>
      <c r="F2081" t="s">
        <v>12419</v>
      </c>
      <c r="G2081" t="s">
        <v>8588</v>
      </c>
      <c r="H2081" t="s">
        <v>8464</v>
      </c>
      <c r="I2081" t="s">
        <v>8605</v>
      </c>
      <c r="J2081" t="s">
        <v>8520</v>
      </c>
    </row>
    <row r="2082" spans="1:10" x14ac:dyDescent="0.25">
      <c r="A2082" t="s">
        <v>12642</v>
      </c>
      <c r="B2082" t="s">
        <v>12643</v>
      </c>
      <c r="C2082" t="s">
        <v>12644</v>
      </c>
      <c r="D2082" t="s">
        <v>12645</v>
      </c>
      <c r="E2082" t="s">
        <v>8516</v>
      </c>
      <c r="F2082" t="s">
        <v>12419</v>
      </c>
      <c r="G2082" t="s">
        <v>8588</v>
      </c>
      <c r="H2082" t="s">
        <v>8464</v>
      </c>
      <c r="I2082" t="s">
        <v>8605</v>
      </c>
      <c r="J2082" t="s">
        <v>8520</v>
      </c>
    </row>
    <row r="2083" spans="1:10" x14ac:dyDescent="0.25">
      <c r="A2083" t="s">
        <v>12646</v>
      </c>
      <c r="B2083" t="s">
        <v>12647</v>
      </c>
      <c r="C2083" t="s">
        <v>12648</v>
      </c>
      <c r="D2083" t="s">
        <v>12649</v>
      </c>
      <c r="E2083" t="s">
        <v>8516</v>
      </c>
      <c r="F2083" t="s">
        <v>12419</v>
      </c>
      <c r="G2083" t="s">
        <v>8588</v>
      </c>
      <c r="H2083" t="s">
        <v>8464</v>
      </c>
      <c r="I2083" t="s">
        <v>8605</v>
      </c>
      <c r="J2083" t="s">
        <v>8520</v>
      </c>
    </row>
    <row r="2084" spans="1:10" x14ac:dyDescent="0.25">
      <c r="A2084" t="s">
        <v>12650</v>
      </c>
      <c r="B2084" t="s">
        <v>12651</v>
      </c>
      <c r="C2084" t="s">
        <v>12652</v>
      </c>
      <c r="D2084" t="s">
        <v>12653</v>
      </c>
      <c r="E2084" t="s">
        <v>8516</v>
      </c>
      <c r="F2084" t="s">
        <v>12419</v>
      </c>
      <c r="G2084" t="s">
        <v>8588</v>
      </c>
      <c r="H2084" t="s">
        <v>8464</v>
      </c>
      <c r="I2084" t="s">
        <v>8605</v>
      </c>
      <c r="J2084" t="s">
        <v>8520</v>
      </c>
    </row>
    <row r="2085" spans="1:10" x14ac:dyDescent="0.25">
      <c r="A2085" t="s">
        <v>12654</v>
      </c>
      <c r="B2085" t="s">
        <v>12655</v>
      </c>
      <c r="C2085" t="s">
        <v>12656</v>
      </c>
      <c r="D2085" t="s">
        <v>12657</v>
      </c>
      <c r="E2085" t="s">
        <v>8516</v>
      </c>
      <c r="F2085" t="s">
        <v>12419</v>
      </c>
      <c r="G2085" t="s">
        <v>8588</v>
      </c>
      <c r="H2085" t="s">
        <v>8464</v>
      </c>
      <c r="I2085" t="s">
        <v>8605</v>
      </c>
      <c r="J2085" t="s">
        <v>8520</v>
      </c>
    </row>
    <row r="2086" spans="1:10" x14ac:dyDescent="0.25">
      <c r="A2086" t="s">
        <v>12658</v>
      </c>
      <c r="B2086" t="s">
        <v>12659</v>
      </c>
      <c r="C2086" t="s">
        <v>12660</v>
      </c>
      <c r="D2086" t="s">
        <v>12661</v>
      </c>
      <c r="E2086" t="s">
        <v>8516</v>
      </c>
      <c r="F2086" t="s">
        <v>12419</v>
      </c>
      <c r="G2086" t="s">
        <v>8588</v>
      </c>
      <c r="H2086" t="s">
        <v>8464</v>
      </c>
      <c r="I2086" t="s">
        <v>8605</v>
      </c>
      <c r="J2086" t="s">
        <v>8520</v>
      </c>
    </row>
    <row r="2087" spans="1:10" x14ac:dyDescent="0.25">
      <c r="A2087" t="s">
        <v>12571</v>
      </c>
      <c r="B2087" t="s">
        <v>12572</v>
      </c>
      <c r="C2087" t="s">
        <v>12573</v>
      </c>
      <c r="D2087" t="s">
        <v>12574</v>
      </c>
      <c r="E2087" t="s">
        <v>8521</v>
      </c>
      <c r="F2087" t="s">
        <v>12419</v>
      </c>
      <c r="G2087" t="s">
        <v>8588</v>
      </c>
      <c r="H2087" t="s">
        <v>8522</v>
      </c>
      <c r="I2087" t="s">
        <v>8605</v>
      </c>
      <c r="J2087" t="s">
        <v>8520</v>
      </c>
    </row>
    <row r="2088" spans="1:10" x14ac:dyDescent="0.25">
      <c r="A2088" t="s">
        <v>12575</v>
      </c>
      <c r="B2088" t="s">
        <v>12576</v>
      </c>
      <c r="C2088" t="s">
        <v>8520</v>
      </c>
      <c r="D2088" t="s">
        <v>12577</v>
      </c>
      <c r="E2088" t="s">
        <v>8521</v>
      </c>
      <c r="F2088" t="s">
        <v>12419</v>
      </c>
      <c r="G2088" t="s">
        <v>8588</v>
      </c>
      <c r="H2088" t="s">
        <v>8522</v>
      </c>
      <c r="I2088" t="s">
        <v>8605</v>
      </c>
      <c r="J2088" t="s">
        <v>8520</v>
      </c>
    </row>
    <row r="2089" spans="1:10" x14ac:dyDescent="0.25">
      <c r="A2089" t="s">
        <v>12578</v>
      </c>
      <c r="B2089" t="s">
        <v>12579</v>
      </c>
      <c r="C2089" t="s">
        <v>12580</v>
      </c>
      <c r="D2089" t="s">
        <v>12581</v>
      </c>
      <c r="E2089" t="s">
        <v>8521</v>
      </c>
      <c r="F2089" t="s">
        <v>12419</v>
      </c>
      <c r="G2089" t="s">
        <v>8588</v>
      </c>
      <c r="H2089" t="s">
        <v>8522</v>
      </c>
      <c r="I2089" t="s">
        <v>8605</v>
      </c>
      <c r="J2089" t="s">
        <v>8520</v>
      </c>
    </row>
    <row r="2090" spans="1:10" x14ac:dyDescent="0.25">
      <c r="A2090" t="s">
        <v>12582</v>
      </c>
      <c r="B2090" t="s">
        <v>12583</v>
      </c>
      <c r="C2090" t="s">
        <v>12584</v>
      </c>
      <c r="D2090" t="s">
        <v>12585</v>
      </c>
      <c r="E2090" t="s">
        <v>8521</v>
      </c>
      <c r="F2090" t="s">
        <v>12419</v>
      </c>
      <c r="G2090" t="s">
        <v>8588</v>
      </c>
      <c r="H2090" t="s">
        <v>8522</v>
      </c>
      <c r="I2090" t="s">
        <v>8605</v>
      </c>
      <c r="J2090" t="s">
        <v>8520</v>
      </c>
    </row>
    <row r="2091" spans="1:10" x14ac:dyDescent="0.25">
      <c r="A2091" t="s">
        <v>12586</v>
      </c>
      <c r="B2091" t="s">
        <v>12587</v>
      </c>
      <c r="C2091" t="s">
        <v>12588</v>
      </c>
      <c r="D2091" t="s">
        <v>12589</v>
      </c>
      <c r="E2091" t="s">
        <v>8521</v>
      </c>
      <c r="F2091" t="s">
        <v>12419</v>
      </c>
      <c r="G2091" t="s">
        <v>8588</v>
      </c>
      <c r="H2091" t="s">
        <v>8522</v>
      </c>
      <c r="I2091" t="s">
        <v>8605</v>
      </c>
      <c r="J2091" t="s">
        <v>8520</v>
      </c>
    </row>
    <row r="2092" spans="1:10" x14ac:dyDescent="0.25">
      <c r="A2092" t="s">
        <v>12590</v>
      </c>
      <c r="B2092" t="s">
        <v>12591</v>
      </c>
      <c r="C2092" t="s">
        <v>12592</v>
      </c>
      <c r="D2092" t="s">
        <v>12593</v>
      </c>
      <c r="E2092" t="s">
        <v>8521</v>
      </c>
      <c r="F2092" t="s">
        <v>12419</v>
      </c>
      <c r="G2092" t="s">
        <v>8588</v>
      </c>
      <c r="H2092" t="s">
        <v>8522</v>
      </c>
      <c r="I2092" t="s">
        <v>8605</v>
      </c>
      <c r="J2092" t="s">
        <v>8520</v>
      </c>
    </row>
    <row r="2093" spans="1:10" x14ac:dyDescent="0.25">
      <c r="A2093" t="s">
        <v>12594</v>
      </c>
      <c r="B2093" t="s">
        <v>12595</v>
      </c>
      <c r="C2093" t="s">
        <v>12596</v>
      </c>
      <c r="D2093" t="s">
        <v>12597</v>
      </c>
      <c r="E2093" t="s">
        <v>8521</v>
      </c>
      <c r="F2093" t="s">
        <v>12419</v>
      </c>
      <c r="G2093" t="s">
        <v>8588</v>
      </c>
      <c r="H2093" t="s">
        <v>8522</v>
      </c>
      <c r="I2093" t="s">
        <v>8605</v>
      </c>
      <c r="J2093" t="s">
        <v>8520</v>
      </c>
    </row>
    <row r="2094" spans="1:10" x14ac:dyDescent="0.25">
      <c r="A2094" t="s">
        <v>12598</v>
      </c>
      <c r="B2094" t="s">
        <v>12599</v>
      </c>
      <c r="C2094" t="s">
        <v>8520</v>
      </c>
      <c r="D2094" t="s">
        <v>12600</v>
      </c>
      <c r="E2094" t="s">
        <v>8521</v>
      </c>
      <c r="F2094" t="s">
        <v>12419</v>
      </c>
      <c r="G2094" t="s">
        <v>8588</v>
      </c>
      <c r="H2094" t="s">
        <v>8522</v>
      </c>
      <c r="I2094" t="s">
        <v>8605</v>
      </c>
      <c r="J2094" t="s">
        <v>8520</v>
      </c>
    </row>
    <row r="2095" spans="1:10" x14ac:dyDescent="0.25">
      <c r="A2095" t="s">
        <v>12601</v>
      </c>
      <c r="B2095" t="s">
        <v>12602</v>
      </c>
      <c r="C2095" t="s">
        <v>12603</v>
      </c>
      <c r="D2095" t="s">
        <v>12604</v>
      </c>
      <c r="E2095" t="s">
        <v>8521</v>
      </c>
      <c r="F2095" t="s">
        <v>12419</v>
      </c>
      <c r="G2095" t="s">
        <v>8588</v>
      </c>
      <c r="H2095" t="s">
        <v>8522</v>
      </c>
      <c r="I2095" t="s">
        <v>8605</v>
      </c>
      <c r="J2095" t="s">
        <v>8520</v>
      </c>
    </row>
    <row r="2096" spans="1:10" x14ac:dyDescent="0.25">
      <c r="A2096" t="s">
        <v>12605</v>
      </c>
      <c r="B2096" t="s">
        <v>12606</v>
      </c>
      <c r="C2096" t="s">
        <v>8520</v>
      </c>
      <c r="D2096" t="s">
        <v>12607</v>
      </c>
      <c r="E2096" t="s">
        <v>8521</v>
      </c>
      <c r="F2096" t="s">
        <v>12419</v>
      </c>
      <c r="G2096" t="s">
        <v>8588</v>
      </c>
      <c r="H2096" t="s">
        <v>8522</v>
      </c>
      <c r="I2096" t="s">
        <v>8605</v>
      </c>
      <c r="J2096" t="s">
        <v>8520</v>
      </c>
    </row>
    <row r="2097" spans="1:10" x14ac:dyDescent="0.25">
      <c r="A2097" t="s">
        <v>12608</v>
      </c>
      <c r="B2097" t="s">
        <v>12609</v>
      </c>
      <c r="C2097" t="s">
        <v>12610</v>
      </c>
      <c r="D2097" t="s">
        <v>12611</v>
      </c>
      <c r="E2097" t="s">
        <v>8521</v>
      </c>
      <c r="F2097" t="s">
        <v>12419</v>
      </c>
      <c r="G2097" t="s">
        <v>8588</v>
      </c>
      <c r="H2097" t="s">
        <v>8522</v>
      </c>
      <c r="I2097" t="s">
        <v>8605</v>
      </c>
      <c r="J2097" t="s">
        <v>8520</v>
      </c>
    </row>
    <row r="2098" spans="1:10" x14ac:dyDescent="0.25">
      <c r="A2098" t="s">
        <v>12612</v>
      </c>
      <c r="B2098" t="s">
        <v>12613</v>
      </c>
      <c r="C2098" t="s">
        <v>12614</v>
      </c>
      <c r="D2098" t="s">
        <v>12615</v>
      </c>
      <c r="E2098" t="s">
        <v>8521</v>
      </c>
      <c r="F2098" t="s">
        <v>12419</v>
      </c>
      <c r="G2098" t="s">
        <v>8588</v>
      </c>
      <c r="H2098" t="s">
        <v>8522</v>
      </c>
      <c r="I2098" t="s">
        <v>8605</v>
      </c>
      <c r="J2098" t="s">
        <v>8520</v>
      </c>
    </row>
    <row r="2099" spans="1:10" x14ac:dyDescent="0.25">
      <c r="A2099" t="s">
        <v>12616</v>
      </c>
      <c r="B2099" t="s">
        <v>12617</v>
      </c>
      <c r="C2099" t="s">
        <v>12618</v>
      </c>
      <c r="D2099" t="s">
        <v>12619</v>
      </c>
      <c r="E2099" t="s">
        <v>8521</v>
      </c>
      <c r="F2099" t="s">
        <v>12419</v>
      </c>
      <c r="G2099" t="s">
        <v>8588</v>
      </c>
      <c r="H2099" t="s">
        <v>8522</v>
      </c>
      <c r="I2099" t="s">
        <v>8605</v>
      </c>
      <c r="J2099" t="s">
        <v>8520</v>
      </c>
    </row>
    <row r="2100" spans="1:10" x14ac:dyDescent="0.25">
      <c r="A2100" t="s">
        <v>12620</v>
      </c>
      <c r="B2100" t="s">
        <v>12621</v>
      </c>
      <c r="C2100" t="s">
        <v>12622</v>
      </c>
      <c r="D2100" t="s">
        <v>12623</v>
      </c>
      <c r="E2100" t="s">
        <v>8521</v>
      </c>
      <c r="F2100" t="s">
        <v>12419</v>
      </c>
      <c r="G2100" t="s">
        <v>8588</v>
      </c>
      <c r="H2100" t="s">
        <v>8522</v>
      </c>
      <c r="I2100" t="s">
        <v>8605</v>
      </c>
      <c r="J2100" t="s">
        <v>8520</v>
      </c>
    </row>
    <row r="2101" spans="1:10" x14ac:dyDescent="0.25">
      <c r="A2101" t="s">
        <v>12624</v>
      </c>
      <c r="B2101" t="s">
        <v>12625</v>
      </c>
      <c r="C2101" t="s">
        <v>8520</v>
      </c>
      <c r="D2101" t="s">
        <v>12626</v>
      </c>
      <c r="E2101" t="s">
        <v>8521</v>
      </c>
      <c r="F2101" t="s">
        <v>12419</v>
      </c>
      <c r="G2101" t="s">
        <v>8588</v>
      </c>
      <c r="H2101" t="s">
        <v>8522</v>
      </c>
      <c r="I2101" t="s">
        <v>8605</v>
      </c>
      <c r="J2101" t="s">
        <v>8520</v>
      </c>
    </row>
    <row r="2102" spans="1:10" x14ac:dyDescent="0.25">
      <c r="A2102" t="s">
        <v>12627</v>
      </c>
      <c r="B2102" t="s">
        <v>12628</v>
      </c>
      <c r="C2102" t="s">
        <v>12629</v>
      </c>
      <c r="D2102" t="s">
        <v>12630</v>
      </c>
      <c r="E2102" t="s">
        <v>8521</v>
      </c>
      <c r="F2102" t="s">
        <v>12419</v>
      </c>
      <c r="G2102" t="s">
        <v>8588</v>
      </c>
      <c r="H2102" t="s">
        <v>8522</v>
      </c>
      <c r="I2102" t="s">
        <v>8605</v>
      </c>
      <c r="J2102" t="s">
        <v>8520</v>
      </c>
    </row>
    <row r="2103" spans="1:10" x14ac:dyDescent="0.25">
      <c r="A2103" t="s">
        <v>12631</v>
      </c>
      <c r="B2103" t="s">
        <v>12632</v>
      </c>
      <c r="C2103" t="s">
        <v>12633</v>
      </c>
      <c r="D2103" t="s">
        <v>12634</v>
      </c>
      <c r="E2103" t="s">
        <v>8521</v>
      </c>
      <c r="F2103" t="s">
        <v>12419</v>
      </c>
      <c r="G2103" t="s">
        <v>8588</v>
      </c>
      <c r="H2103" t="s">
        <v>8522</v>
      </c>
      <c r="I2103" t="s">
        <v>8605</v>
      </c>
      <c r="J2103" t="s">
        <v>8520</v>
      </c>
    </row>
    <row r="2104" spans="1:10" x14ac:dyDescent="0.25">
      <c r="A2104" t="s">
        <v>12635</v>
      </c>
      <c r="B2104" t="s">
        <v>12636</v>
      </c>
      <c r="C2104" t="s">
        <v>12637</v>
      </c>
      <c r="D2104" t="s">
        <v>12638</v>
      </c>
      <c r="E2104" t="s">
        <v>8521</v>
      </c>
      <c r="F2104" t="s">
        <v>12419</v>
      </c>
      <c r="G2104" t="s">
        <v>8588</v>
      </c>
      <c r="H2104" t="s">
        <v>8522</v>
      </c>
      <c r="I2104" t="s">
        <v>8605</v>
      </c>
      <c r="J2104" t="s">
        <v>8520</v>
      </c>
    </row>
    <row r="2105" spans="1:10" x14ac:dyDescent="0.25">
      <c r="A2105" t="s">
        <v>12639</v>
      </c>
      <c r="B2105" t="s">
        <v>12640</v>
      </c>
      <c r="C2105" t="s">
        <v>8520</v>
      </c>
      <c r="D2105" t="s">
        <v>12641</v>
      </c>
      <c r="E2105" t="s">
        <v>8521</v>
      </c>
      <c r="F2105" t="s">
        <v>12419</v>
      </c>
      <c r="G2105" t="s">
        <v>8588</v>
      </c>
      <c r="H2105" t="s">
        <v>8522</v>
      </c>
      <c r="I2105" t="s">
        <v>8605</v>
      </c>
      <c r="J2105" t="s">
        <v>8520</v>
      </c>
    </row>
    <row r="2106" spans="1:10" x14ac:dyDescent="0.25">
      <c r="A2106" t="s">
        <v>12642</v>
      </c>
      <c r="B2106" t="s">
        <v>12643</v>
      </c>
      <c r="C2106" t="s">
        <v>12644</v>
      </c>
      <c r="D2106" t="s">
        <v>12645</v>
      </c>
      <c r="E2106" t="s">
        <v>8521</v>
      </c>
      <c r="F2106" t="s">
        <v>12419</v>
      </c>
      <c r="G2106" t="s">
        <v>8588</v>
      </c>
      <c r="H2106" t="s">
        <v>8522</v>
      </c>
      <c r="I2106" t="s">
        <v>8605</v>
      </c>
      <c r="J2106" t="s">
        <v>8520</v>
      </c>
    </row>
    <row r="2107" spans="1:10" x14ac:dyDescent="0.25">
      <c r="A2107" t="s">
        <v>12646</v>
      </c>
      <c r="B2107" t="s">
        <v>12647</v>
      </c>
      <c r="C2107" t="s">
        <v>12648</v>
      </c>
      <c r="D2107" t="s">
        <v>12649</v>
      </c>
      <c r="E2107" t="s">
        <v>8521</v>
      </c>
      <c r="F2107" t="s">
        <v>12419</v>
      </c>
      <c r="G2107" t="s">
        <v>8588</v>
      </c>
      <c r="H2107" t="s">
        <v>8522</v>
      </c>
      <c r="I2107" t="s">
        <v>8605</v>
      </c>
      <c r="J2107" t="s">
        <v>8520</v>
      </c>
    </row>
    <row r="2108" spans="1:10" x14ac:dyDescent="0.25">
      <c r="A2108" t="s">
        <v>12650</v>
      </c>
      <c r="B2108" t="s">
        <v>12651</v>
      </c>
      <c r="C2108" t="s">
        <v>12652</v>
      </c>
      <c r="D2108" t="s">
        <v>12653</v>
      </c>
      <c r="E2108" t="s">
        <v>8521</v>
      </c>
      <c r="F2108" t="s">
        <v>12419</v>
      </c>
      <c r="G2108" t="s">
        <v>8588</v>
      </c>
      <c r="H2108" t="s">
        <v>8522</v>
      </c>
      <c r="I2108" t="s">
        <v>8605</v>
      </c>
      <c r="J2108" t="s">
        <v>8520</v>
      </c>
    </row>
    <row r="2109" spans="1:10" x14ac:dyDescent="0.25">
      <c r="A2109" t="s">
        <v>12654</v>
      </c>
      <c r="B2109" t="s">
        <v>12655</v>
      </c>
      <c r="C2109" t="s">
        <v>12656</v>
      </c>
      <c r="D2109" t="s">
        <v>12657</v>
      </c>
      <c r="E2109" t="s">
        <v>8521</v>
      </c>
      <c r="F2109" t="s">
        <v>12419</v>
      </c>
      <c r="G2109" t="s">
        <v>8588</v>
      </c>
      <c r="H2109" t="s">
        <v>8522</v>
      </c>
      <c r="I2109" t="s">
        <v>8605</v>
      </c>
      <c r="J2109" t="s">
        <v>8520</v>
      </c>
    </row>
    <row r="2110" spans="1:10" x14ac:dyDescent="0.25">
      <c r="A2110" t="s">
        <v>12658</v>
      </c>
      <c r="B2110" t="s">
        <v>12659</v>
      </c>
      <c r="C2110" t="s">
        <v>12660</v>
      </c>
      <c r="D2110" t="s">
        <v>12661</v>
      </c>
      <c r="E2110" t="s">
        <v>8521</v>
      </c>
      <c r="F2110" t="s">
        <v>12419</v>
      </c>
      <c r="G2110" t="s">
        <v>8588</v>
      </c>
      <c r="H2110" t="s">
        <v>8522</v>
      </c>
      <c r="I2110" t="s">
        <v>8605</v>
      </c>
      <c r="J2110" t="s">
        <v>8520</v>
      </c>
    </row>
    <row r="2111" spans="1:10" x14ac:dyDescent="0.25">
      <c r="A2111" t="s">
        <v>12662</v>
      </c>
      <c r="B2111" t="s">
        <v>12663</v>
      </c>
      <c r="C2111" t="s">
        <v>12664</v>
      </c>
      <c r="D2111" t="s">
        <v>12665</v>
      </c>
      <c r="E2111" t="s">
        <v>8516</v>
      </c>
      <c r="F2111" t="s">
        <v>12567</v>
      </c>
      <c r="G2111" t="s">
        <v>8588</v>
      </c>
      <c r="H2111" t="s">
        <v>8464</v>
      </c>
      <c r="I2111" t="s">
        <v>8605</v>
      </c>
      <c r="J2111" t="s">
        <v>8520</v>
      </c>
    </row>
    <row r="2112" spans="1:10" x14ac:dyDescent="0.25">
      <c r="A2112" t="s">
        <v>12666</v>
      </c>
      <c r="B2112" t="s">
        <v>12667</v>
      </c>
      <c r="C2112" t="s">
        <v>12668</v>
      </c>
      <c r="D2112" t="s">
        <v>12669</v>
      </c>
      <c r="E2112" t="s">
        <v>8516</v>
      </c>
      <c r="F2112" t="s">
        <v>12567</v>
      </c>
      <c r="G2112" t="s">
        <v>8588</v>
      </c>
      <c r="H2112" t="s">
        <v>8464</v>
      </c>
      <c r="I2112" t="s">
        <v>8605</v>
      </c>
      <c r="J2112" t="s">
        <v>8520</v>
      </c>
    </row>
    <row r="2113" spans="1:10" x14ac:dyDescent="0.25">
      <c r="A2113" t="s">
        <v>12670</v>
      </c>
      <c r="B2113" t="s">
        <v>12671</v>
      </c>
      <c r="C2113" t="s">
        <v>8520</v>
      </c>
      <c r="D2113" t="s">
        <v>12672</v>
      </c>
      <c r="E2113" t="s">
        <v>8516</v>
      </c>
      <c r="F2113" t="s">
        <v>12567</v>
      </c>
      <c r="G2113" t="s">
        <v>8588</v>
      </c>
      <c r="H2113" t="s">
        <v>8464</v>
      </c>
      <c r="I2113" t="s">
        <v>8605</v>
      </c>
      <c r="J2113" t="s">
        <v>8520</v>
      </c>
    </row>
    <row r="2114" spans="1:10" x14ac:dyDescent="0.25">
      <c r="A2114" t="s">
        <v>12673</v>
      </c>
      <c r="B2114" t="s">
        <v>12674</v>
      </c>
      <c r="C2114" t="s">
        <v>12675</v>
      </c>
      <c r="D2114" t="s">
        <v>12676</v>
      </c>
      <c r="E2114" t="s">
        <v>8516</v>
      </c>
      <c r="F2114" t="s">
        <v>12567</v>
      </c>
      <c r="G2114" t="s">
        <v>8588</v>
      </c>
      <c r="H2114" t="s">
        <v>8464</v>
      </c>
      <c r="I2114" t="s">
        <v>8605</v>
      </c>
      <c r="J2114" t="s">
        <v>8520</v>
      </c>
    </row>
    <row r="2115" spans="1:10" x14ac:dyDescent="0.25">
      <c r="A2115" t="s">
        <v>12677</v>
      </c>
      <c r="B2115" t="s">
        <v>12678</v>
      </c>
      <c r="C2115" t="s">
        <v>12679</v>
      </c>
      <c r="D2115" t="s">
        <v>12680</v>
      </c>
      <c r="E2115" t="s">
        <v>8516</v>
      </c>
      <c r="F2115" t="s">
        <v>12567</v>
      </c>
      <c r="G2115" t="s">
        <v>8588</v>
      </c>
      <c r="H2115" t="s">
        <v>8464</v>
      </c>
      <c r="I2115" t="s">
        <v>8605</v>
      </c>
      <c r="J2115" t="s">
        <v>8520</v>
      </c>
    </row>
    <row r="2116" spans="1:10" x14ac:dyDescent="0.25">
      <c r="A2116" t="s">
        <v>12662</v>
      </c>
      <c r="B2116" t="s">
        <v>12663</v>
      </c>
      <c r="C2116" t="s">
        <v>12664</v>
      </c>
      <c r="D2116" t="s">
        <v>12665</v>
      </c>
      <c r="E2116" t="s">
        <v>8521</v>
      </c>
      <c r="F2116" t="s">
        <v>12567</v>
      </c>
      <c r="G2116" t="s">
        <v>8588</v>
      </c>
      <c r="H2116" t="s">
        <v>8522</v>
      </c>
      <c r="I2116" t="s">
        <v>8605</v>
      </c>
      <c r="J2116" t="s">
        <v>8520</v>
      </c>
    </row>
    <row r="2117" spans="1:10" x14ac:dyDescent="0.25">
      <c r="A2117" t="s">
        <v>12666</v>
      </c>
      <c r="B2117" t="s">
        <v>12667</v>
      </c>
      <c r="C2117" t="s">
        <v>12668</v>
      </c>
      <c r="D2117" t="s">
        <v>12669</v>
      </c>
      <c r="E2117" t="s">
        <v>8521</v>
      </c>
      <c r="F2117" t="s">
        <v>12567</v>
      </c>
      <c r="G2117" t="s">
        <v>8588</v>
      </c>
      <c r="H2117" t="s">
        <v>8522</v>
      </c>
      <c r="I2117" t="s">
        <v>8605</v>
      </c>
      <c r="J2117" t="s">
        <v>8520</v>
      </c>
    </row>
    <row r="2118" spans="1:10" x14ac:dyDescent="0.25">
      <c r="A2118" t="s">
        <v>12670</v>
      </c>
      <c r="B2118" t="s">
        <v>12671</v>
      </c>
      <c r="C2118" t="s">
        <v>8520</v>
      </c>
      <c r="D2118" t="s">
        <v>12672</v>
      </c>
      <c r="E2118" t="s">
        <v>8521</v>
      </c>
      <c r="F2118" t="s">
        <v>12567</v>
      </c>
      <c r="G2118" t="s">
        <v>8588</v>
      </c>
      <c r="H2118" t="s">
        <v>8522</v>
      </c>
      <c r="I2118" t="s">
        <v>8605</v>
      </c>
      <c r="J2118" t="s">
        <v>8520</v>
      </c>
    </row>
    <row r="2119" spans="1:10" x14ac:dyDescent="0.25">
      <c r="A2119" t="s">
        <v>12673</v>
      </c>
      <c r="B2119" t="s">
        <v>12674</v>
      </c>
      <c r="C2119" t="s">
        <v>12675</v>
      </c>
      <c r="D2119" t="s">
        <v>12676</v>
      </c>
      <c r="E2119" t="s">
        <v>8521</v>
      </c>
      <c r="F2119" t="s">
        <v>12567</v>
      </c>
      <c r="G2119" t="s">
        <v>8588</v>
      </c>
      <c r="H2119" t="s">
        <v>8522</v>
      </c>
      <c r="I2119" t="s">
        <v>8605</v>
      </c>
      <c r="J2119" t="s">
        <v>8520</v>
      </c>
    </row>
    <row r="2120" spans="1:10" x14ac:dyDescent="0.25">
      <c r="A2120" t="s">
        <v>12677</v>
      </c>
      <c r="B2120" t="s">
        <v>12678</v>
      </c>
      <c r="C2120" t="s">
        <v>12679</v>
      </c>
      <c r="D2120" t="s">
        <v>12680</v>
      </c>
      <c r="E2120" t="s">
        <v>8521</v>
      </c>
      <c r="F2120" t="s">
        <v>12567</v>
      </c>
      <c r="G2120" t="s">
        <v>8588</v>
      </c>
      <c r="H2120" t="s">
        <v>8522</v>
      </c>
      <c r="I2120" t="s">
        <v>8605</v>
      </c>
      <c r="J2120" t="s">
        <v>8520</v>
      </c>
    </row>
    <row r="2121" spans="1:10" x14ac:dyDescent="0.25">
      <c r="A2121" t="s">
        <v>12681</v>
      </c>
      <c r="B2121" t="s">
        <v>12682</v>
      </c>
      <c r="C2121" t="s">
        <v>12683</v>
      </c>
      <c r="D2121" t="s">
        <v>12684</v>
      </c>
      <c r="E2121" t="s">
        <v>8516</v>
      </c>
      <c r="F2121" t="s">
        <v>12419</v>
      </c>
      <c r="G2121" t="s">
        <v>8588</v>
      </c>
      <c r="H2121" t="s">
        <v>8464</v>
      </c>
      <c r="I2121" t="s">
        <v>8605</v>
      </c>
      <c r="J2121" t="s">
        <v>8520</v>
      </c>
    </row>
    <row r="2122" spans="1:10" x14ac:dyDescent="0.25">
      <c r="A2122" t="s">
        <v>12685</v>
      </c>
      <c r="B2122" t="s">
        <v>12686</v>
      </c>
      <c r="C2122" t="s">
        <v>12687</v>
      </c>
      <c r="D2122" t="s">
        <v>12688</v>
      </c>
      <c r="E2122" t="s">
        <v>8516</v>
      </c>
      <c r="F2122" t="s">
        <v>12419</v>
      </c>
      <c r="G2122" t="s">
        <v>8588</v>
      </c>
      <c r="H2122" t="s">
        <v>8464</v>
      </c>
      <c r="I2122" t="s">
        <v>8605</v>
      </c>
      <c r="J2122" t="s">
        <v>8520</v>
      </c>
    </row>
    <row r="2123" spans="1:10" x14ac:dyDescent="0.25">
      <c r="A2123" t="s">
        <v>12689</v>
      </c>
      <c r="B2123" t="s">
        <v>12690</v>
      </c>
      <c r="C2123" t="s">
        <v>12691</v>
      </c>
      <c r="D2123" t="s">
        <v>12692</v>
      </c>
      <c r="E2123" t="s">
        <v>8516</v>
      </c>
      <c r="F2123" t="s">
        <v>12419</v>
      </c>
      <c r="G2123" t="s">
        <v>8588</v>
      </c>
      <c r="H2123" t="s">
        <v>8464</v>
      </c>
      <c r="I2123" t="s">
        <v>8605</v>
      </c>
      <c r="J2123" t="s">
        <v>8520</v>
      </c>
    </row>
    <row r="2124" spans="1:10" x14ac:dyDescent="0.25">
      <c r="A2124" t="s">
        <v>12693</v>
      </c>
      <c r="B2124" t="s">
        <v>12694</v>
      </c>
      <c r="C2124" t="s">
        <v>12695</v>
      </c>
      <c r="D2124" t="s">
        <v>12696</v>
      </c>
      <c r="E2124" t="s">
        <v>8516</v>
      </c>
      <c r="F2124" t="s">
        <v>12419</v>
      </c>
      <c r="G2124" t="s">
        <v>8588</v>
      </c>
      <c r="H2124" t="s">
        <v>8464</v>
      </c>
      <c r="I2124" t="s">
        <v>8605</v>
      </c>
      <c r="J2124" t="s">
        <v>8520</v>
      </c>
    </row>
    <row r="2125" spans="1:10" x14ac:dyDescent="0.25">
      <c r="A2125" t="s">
        <v>12697</v>
      </c>
      <c r="B2125" t="s">
        <v>12698</v>
      </c>
      <c r="C2125" t="s">
        <v>8520</v>
      </c>
      <c r="D2125" t="s">
        <v>12699</v>
      </c>
      <c r="E2125" t="s">
        <v>8516</v>
      </c>
      <c r="F2125" t="s">
        <v>12419</v>
      </c>
      <c r="G2125" t="s">
        <v>8588</v>
      </c>
      <c r="H2125" t="s">
        <v>8464</v>
      </c>
      <c r="I2125" t="s">
        <v>8605</v>
      </c>
      <c r="J2125" t="s">
        <v>8520</v>
      </c>
    </row>
    <row r="2126" spans="1:10" x14ac:dyDescent="0.25">
      <c r="A2126" t="s">
        <v>12700</v>
      </c>
      <c r="B2126" t="s">
        <v>12701</v>
      </c>
      <c r="C2126" t="s">
        <v>12702</v>
      </c>
      <c r="D2126" t="s">
        <v>12703</v>
      </c>
      <c r="E2126" t="s">
        <v>8516</v>
      </c>
      <c r="F2126" t="s">
        <v>12419</v>
      </c>
      <c r="G2126" t="s">
        <v>8588</v>
      </c>
      <c r="H2126" t="s">
        <v>8464</v>
      </c>
      <c r="I2126" t="s">
        <v>8605</v>
      </c>
      <c r="J2126" t="s">
        <v>8520</v>
      </c>
    </row>
    <row r="2127" spans="1:10" x14ac:dyDescent="0.25">
      <c r="A2127" t="s">
        <v>12704</v>
      </c>
      <c r="B2127" t="s">
        <v>12705</v>
      </c>
      <c r="C2127" t="s">
        <v>8520</v>
      </c>
      <c r="D2127" t="s">
        <v>12706</v>
      </c>
      <c r="E2127" t="s">
        <v>8516</v>
      </c>
      <c r="F2127" t="s">
        <v>12419</v>
      </c>
      <c r="G2127" t="s">
        <v>8588</v>
      </c>
      <c r="H2127" t="s">
        <v>8464</v>
      </c>
      <c r="I2127" t="s">
        <v>8605</v>
      </c>
      <c r="J2127" t="s">
        <v>8520</v>
      </c>
    </row>
    <row r="2128" spans="1:10" x14ac:dyDescent="0.25">
      <c r="A2128" t="s">
        <v>12707</v>
      </c>
      <c r="B2128" t="s">
        <v>12708</v>
      </c>
      <c r="C2128" t="s">
        <v>8520</v>
      </c>
      <c r="D2128" t="s">
        <v>12709</v>
      </c>
      <c r="E2128" t="s">
        <v>8516</v>
      </c>
      <c r="F2128" t="s">
        <v>12419</v>
      </c>
      <c r="G2128" t="s">
        <v>8588</v>
      </c>
      <c r="H2128" t="s">
        <v>8464</v>
      </c>
      <c r="I2128" t="s">
        <v>8605</v>
      </c>
      <c r="J2128" t="s">
        <v>8520</v>
      </c>
    </row>
    <row r="2129" spans="1:10" x14ac:dyDescent="0.25">
      <c r="A2129" t="s">
        <v>12710</v>
      </c>
      <c r="B2129" t="s">
        <v>12711</v>
      </c>
      <c r="C2129" t="s">
        <v>12712</v>
      </c>
      <c r="D2129" t="s">
        <v>12713</v>
      </c>
      <c r="E2129" t="s">
        <v>8516</v>
      </c>
      <c r="F2129" t="s">
        <v>12419</v>
      </c>
      <c r="G2129" t="s">
        <v>8588</v>
      </c>
      <c r="H2129" t="s">
        <v>8464</v>
      </c>
      <c r="I2129" t="s">
        <v>8605</v>
      </c>
      <c r="J2129" t="s">
        <v>8520</v>
      </c>
    </row>
    <row r="2130" spans="1:10" x14ac:dyDescent="0.25">
      <c r="A2130" t="s">
        <v>12714</v>
      </c>
      <c r="B2130" t="s">
        <v>12715</v>
      </c>
      <c r="C2130" t="s">
        <v>8520</v>
      </c>
      <c r="D2130" t="s">
        <v>12716</v>
      </c>
      <c r="E2130" t="s">
        <v>8516</v>
      </c>
      <c r="F2130" t="s">
        <v>12419</v>
      </c>
      <c r="G2130" t="s">
        <v>8588</v>
      </c>
      <c r="H2130" t="s">
        <v>8464</v>
      </c>
      <c r="I2130" t="s">
        <v>8605</v>
      </c>
      <c r="J2130" t="s">
        <v>8520</v>
      </c>
    </row>
    <row r="2131" spans="1:10" x14ac:dyDescent="0.25">
      <c r="A2131" t="s">
        <v>12717</v>
      </c>
      <c r="B2131" t="s">
        <v>12718</v>
      </c>
      <c r="C2131" t="s">
        <v>8520</v>
      </c>
      <c r="D2131" t="s">
        <v>12719</v>
      </c>
      <c r="E2131" t="s">
        <v>8516</v>
      </c>
      <c r="F2131" t="s">
        <v>12419</v>
      </c>
      <c r="G2131" t="s">
        <v>8588</v>
      </c>
      <c r="H2131" t="s">
        <v>8464</v>
      </c>
      <c r="I2131" t="s">
        <v>8605</v>
      </c>
      <c r="J2131" t="s">
        <v>8520</v>
      </c>
    </row>
    <row r="2132" spans="1:10" x14ac:dyDescent="0.25">
      <c r="A2132" t="s">
        <v>12720</v>
      </c>
      <c r="B2132" t="s">
        <v>12721</v>
      </c>
      <c r="C2132" t="s">
        <v>12722</v>
      </c>
      <c r="D2132" t="s">
        <v>12723</v>
      </c>
      <c r="E2132" t="s">
        <v>8516</v>
      </c>
      <c r="F2132" t="s">
        <v>12419</v>
      </c>
      <c r="G2132" t="s">
        <v>8588</v>
      </c>
      <c r="H2132" t="s">
        <v>8464</v>
      </c>
      <c r="I2132" t="s">
        <v>8605</v>
      </c>
      <c r="J2132" t="s">
        <v>8520</v>
      </c>
    </row>
    <row r="2133" spans="1:10" x14ac:dyDescent="0.25">
      <c r="A2133" t="s">
        <v>12724</v>
      </c>
      <c r="B2133" t="s">
        <v>12725</v>
      </c>
      <c r="C2133" t="s">
        <v>12726</v>
      </c>
      <c r="D2133" t="s">
        <v>12727</v>
      </c>
      <c r="E2133" t="s">
        <v>8516</v>
      </c>
      <c r="F2133" t="s">
        <v>12419</v>
      </c>
      <c r="G2133" t="s">
        <v>8588</v>
      </c>
      <c r="H2133" t="s">
        <v>8464</v>
      </c>
      <c r="I2133" t="s">
        <v>8605</v>
      </c>
      <c r="J2133" t="s">
        <v>8520</v>
      </c>
    </row>
    <row r="2134" spans="1:10" x14ac:dyDescent="0.25">
      <c r="A2134" t="s">
        <v>12728</v>
      </c>
      <c r="B2134" t="s">
        <v>12729</v>
      </c>
      <c r="C2134" t="s">
        <v>12730</v>
      </c>
      <c r="D2134" t="s">
        <v>12731</v>
      </c>
      <c r="E2134" t="s">
        <v>8516</v>
      </c>
      <c r="F2134" t="s">
        <v>12419</v>
      </c>
      <c r="G2134" t="s">
        <v>8588</v>
      </c>
      <c r="H2134" t="s">
        <v>8464</v>
      </c>
      <c r="I2134" t="s">
        <v>8605</v>
      </c>
      <c r="J2134" t="s">
        <v>8520</v>
      </c>
    </row>
    <row r="2135" spans="1:10" x14ac:dyDescent="0.25">
      <c r="A2135" t="s">
        <v>12732</v>
      </c>
      <c r="B2135" t="s">
        <v>12733</v>
      </c>
      <c r="C2135" t="s">
        <v>12734</v>
      </c>
      <c r="D2135" t="s">
        <v>12735</v>
      </c>
      <c r="E2135" t="s">
        <v>8516</v>
      </c>
      <c r="F2135" t="s">
        <v>12419</v>
      </c>
      <c r="G2135" t="s">
        <v>8588</v>
      </c>
      <c r="H2135" t="s">
        <v>8464</v>
      </c>
      <c r="I2135" t="s">
        <v>8605</v>
      </c>
      <c r="J2135" t="s">
        <v>8520</v>
      </c>
    </row>
    <row r="2136" spans="1:10" x14ac:dyDescent="0.25">
      <c r="A2136" t="s">
        <v>12736</v>
      </c>
      <c r="B2136" t="s">
        <v>12737</v>
      </c>
      <c r="C2136" t="s">
        <v>12738</v>
      </c>
      <c r="D2136" t="s">
        <v>12739</v>
      </c>
      <c r="E2136" t="s">
        <v>8516</v>
      </c>
      <c r="F2136" t="s">
        <v>12419</v>
      </c>
      <c r="G2136" t="s">
        <v>8588</v>
      </c>
      <c r="H2136" t="s">
        <v>8464</v>
      </c>
      <c r="I2136" t="s">
        <v>8605</v>
      </c>
      <c r="J2136" t="s">
        <v>8520</v>
      </c>
    </row>
    <row r="2137" spans="1:10" x14ac:dyDescent="0.25">
      <c r="A2137" t="s">
        <v>12740</v>
      </c>
      <c r="B2137" t="s">
        <v>12741</v>
      </c>
      <c r="C2137" t="s">
        <v>12742</v>
      </c>
      <c r="D2137" t="s">
        <v>12743</v>
      </c>
      <c r="E2137" t="s">
        <v>8516</v>
      </c>
      <c r="F2137" t="s">
        <v>12419</v>
      </c>
      <c r="G2137" t="s">
        <v>8588</v>
      </c>
      <c r="H2137" t="s">
        <v>8464</v>
      </c>
      <c r="I2137" t="s">
        <v>8605</v>
      </c>
      <c r="J2137" t="s">
        <v>8520</v>
      </c>
    </row>
    <row r="2138" spans="1:10" x14ac:dyDescent="0.25">
      <c r="A2138" t="s">
        <v>12744</v>
      </c>
      <c r="B2138" t="s">
        <v>12745</v>
      </c>
      <c r="C2138" t="s">
        <v>12746</v>
      </c>
      <c r="D2138" t="s">
        <v>12747</v>
      </c>
      <c r="E2138" t="s">
        <v>8516</v>
      </c>
      <c r="F2138" t="s">
        <v>12419</v>
      </c>
      <c r="G2138" t="s">
        <v>8588</v>
      </c>
      <c r="H2138" t="s">
        <v>8464</v>
      </c>
      <c r="I2138" t="s">
        <v>8605</v>
      </c>
      <c r="J2138" t="s">
        <v>8520</v>
      </c>
    </row>
    <row r="2139" spans="1:10" x14ac:dyDescent="0.25">
      <c r="A2139" t="s">
        <v>12748</v>
      </c>
      <c r="B2139" t="s">
        <v>12749</v>
      </c>
      <c r="C2139" t="s">
        <v>12750</v>
      </c>
      <c r="D2139" t="s">
        <v>12751</v>
      </c>
      <c r="E2139" t="s">
        <v>8516</v>
      </c>
      <c r="F2139" t="s">
        <v>12419</v>
      </c>
      <c r="G2139" t="s">
        <v>8588</v>
      </c>
      <c r="H2139" t="s">
        <v>8464</v>
      </c>
      <c r="I2139" t="s">
        <v>8605</v>
      </c>
      <c r="J2139" t="s">
        <v>8520</v>
      </c>
    </row>
    <row r="2140" spans="1:10" x14ac:dyDescent="0.25">
      <c r="A2140" t="s">
        <v>12752</v>
      </c>
      <c r="B2140" t="s">
        <v>12753</v>
      </c>
      <c r="C2140" t="s">
        <v>8520</v>
      </c>
      <c r="D2140" t="s">
        <v>12754</v>
      </c>
      <c r="E2140" t="s">
        <v>8516</v>
      </c>
      <c r="F2140" t="s">
        <v>12419</v>
      </c>
      <c r="G2140" t="s">
        <v>8588</v>
      </c>
      <c r="H2140" t="s">
        <v>8464</v>
      </c>
      <c r="I2140" t="s">
        <v>8605</v>
      </c>
      <c r="J2140" t="s">
        <v>8520</v>
      </c>
    </row>
    <row r="2141" spans="1:10" x14ac:dyDescent="0.25">
      <c r="A2141" t="s">
        <v>12755</v>
      </c>
      <c r="B2141" t="s">
        <v>12756</v>
      </c>
      <c r="C2141" t="s">
        <v>12757</v>
      </c>
      <c r="D2141" t="s">
        <v>12758</v>
      </c>
      <c r="E2141" t="s">
        <v>8516</v>
      </c>
      <c r="F2141" t="s">
        <v>12419</v>
      </c>
      <c r="G2141" t="s">
        <v>8588</v>
      </c>
      <c r="H2141" t="s">
        <v>8464</v>
      </c>
      <c r="I2141" t="s">
        <v>8605</v>
      </c>
      <c r="J2141" t="s">
        <v>8520</v>
      </c>
    </row>
    <row r="2142" spans="1:10" x14ac:dyDescent="0.25">
      <c r="A2142" t="s">
        <v>12759</v>
      </c>
      <c r="B2142" t="s">
        <v>12760</v>
      </c>
      <c r="C2142" t="s">
        <v>12761</v>
      </c>
      <c r="D2142" t="s">
        <v>12762</v>
      </c>
      <c r="E2142" t="s">
        <v>8516</v>
      </c>
      <c r="F2142" t="s">
        <v>12419</v>
      </c>
      <c r="G2142" t="s">
        <v>8588</v>
      </c>
      <c r="H2142" t="s">
        <v>8464</v>
      </c>
      <c r="I2142" t="s">
        <v>8605</v>
      </c>
      <c r="J2142" t="s">
        <v>8520</v>
      </c>
    </row>
    <row r="2143" spans="1:10" x14ac:dyDescent="0.25">
      <c r="A2143" t="s">
        <v>12681</v>
      </c>
      <c r="B2143" t="s">
        <v>12682</v>
      </c>
      <c r="C2143" t="s">
        <v>12683</v>
      </c>
      <c r="D2143" t="s">
        <v>12684</v>
      </c>
      <c r="E2143" t="s">
        <v>8521</v>
      </c>
      <c r="F2143" t="s">
        <v>12419</v>
      </c>
      <c r="G2143" t="s">
        <v>8588</v>
      </c>
      <c r="H2143" t="s">
        <v>8522</v>
      </c>
      <c r="I2143" t="s">
        <v>8605</v>
      </c>
      <c r="J2143" t="s">
        <v>8520</v>
      </c>
    </row>
    <row r="2144" spans="1:10" x14ac:dyDescent="0.25">
      <c r="A2144" t="s">
        <v>12685</v>
      </c>
      <c r="B2144" t="s">
        <v>12686</v>
      </c>
      <c r="C2144" t="s">
        <v>12687</v>
      </c>
      <c r="D2144" t="s">
        <v>12688</v>
      </c>
      <c r="E2144" t="s">
        <v>8521</v>
      </c>
      <c r="F2144" t="s">
        <v>12419</v>
      </c>
      <c r="G2144" t="s">
        <v>8588</v>
      </c>
      <c r="H2144" t="s">
        <v>8522</v>
      </c>
      <c r="I2144" t="s">
        <v>8605</v>
      </c>
      <c r="J2144" t="s">
        <v>8520</v>
      </c>
    </row>
    <row r="2145" spans="1:10" x14ac:dyDescent="0.25">
      <c r="A2145" t="s">
        <v>12689</v>
      </c>
      <c r="B2145" t="s">
        <v>12690</v>
      </c>
      <c r="C2145" t="s">
        <v>12691</v>
      </c>
      <c r="D2145" t="s">
        <v>12692</v>
      </c>
      <c r="E2145" t="s">
        <v>8521</v>
      </c>
      <c r="F2145" t="s">
        <v>12419</v>
      </c>
      <c r="G2145" t="s">
        <v>8588</v>
      </c>
      <c r="H2145" t="s">
        <v>8522</v>
      </c>
      <c r="I2145" t="s">
        <v>8605</v>
      </c>
      <c r="J2145" t="s">
        <v>8520</v>
      </c>
    </row>
    <row r="2146" spans="1:10" x14ac:dyDescent="0.25">
      <c r="A2146" t="s">
        <v>12693</v>
      </c>
      <c r="B2146" t="s">
        <v>12694</v>
      </c>
      <c r="C2146" t="s">
        <v>12695</v>
      </c>
      <c r="D2146" t="s">
        <v>12696</v>
      </c>
      <c r="E2146" t="s">
        <v>8521</v>
      </c>
      <c r="F2146" t="s">
        <v>12419</v>
      </c>
      <c r="G2146" t="s">
        <v>8588</v>
      </c>
      <c r="H2146" t="s">
        <v>8522</v>
      </c>
      <c r="I2146" t="s">
        <v>8605</v>
      </c>
      <c r="J2146" t="s">
        <v>8520</v>
      </c>
    </row>
    <row r="2147" spans="1:10" x14ac:dyDescent="0.25">
      <c r="A2147" t="s">
        <v>12697</v>
      </c>
      <c r="B2147" t="s">
        <v>12698</v>
      </c>
      <c r="C2147" t="s">
        <v>8520</v>
      </c>
      <c r="D2147" t="s">
        <v>12699</v>
      </c>
      <c r="E2147" t="s">
        <v>8521</v>
      </c>
      <c r="F2147" t="s">
        <v>12419</v>
      </c>
      <c r="G2147" t="s">
        <v>8588</v>
      </c>
      <c r="H2147" t="s">
        <v>8522</v>
      </c>
      <c r="I2147" t="s">
        <v>8605</v>
      </c>
      <c r="J2147" t="s">
        <v>8520</v>
      </c>
    </row>
    <row r="2148" spans="1:10" x14ac:dyDescent="0.25">
      <c r="A2148" t="s">
        <v>12700</v>
      </c>
      <c r="B2148" t="s">
        <v>12701</v>
      </c>
      <c r="C2148" t="s">
        <v>12702</v>
      </c>
      <c r="D2148" t="s">
        <v>12703</v>
      </c>
      <c r="E2148" t="s">
        <v>8521</v>
      </c>
      <c r="F2148" t="s">
        <v>12419</v>
      </c>
      <c r="G2148" t="s">
        <v>8588</v>
      </c>
      <c r="H2148" t="s">
        <v>8522</v>
      </c>
      <c r="I2148" t="s">
        <v>8605</v>
      </c>
      <c r="J2148" t="s">
        <v>8520</v>
      </c>
    </row>
    <row r="2149" spans="1:10" x14ac:dyDescent="0.25">
      <c r="A2149" t="s">
        <v>12704</v>
      </c>
      <c r="B2149" t="s">
        <v>12705</v>
      </c>
      <c r="C2149" t="s">
        <v>8520</v>
      </c>
      <c r="D2149" t="s">
        <v>12706</v>
      </c>
      <c r="E2149" t="s">
        <v>8521</v>
      </c>
      <c r="F2149" t="s">
        <v>12419</v>
      </c>
      <c r="G2149" t="s">
        <v>8588</v>
      </c>
      <c r="H2149" t="s">
        <v>8522</v>
      </c>
      <c r="I2149" t="s">
        <v>8605</v>
      </c>
      <c r="J2149" t="s">
        <v>8520</v>
      </c>
    </row>
    <row r="2150" spans="1:10" x14ac:dyDescent="0.25">
      <c r="A2150" t="s">
        <v>12707</v>
      </c>
      <c r="B2150" t="s">
        <v>12708</v>
      </c>
      <c r="C2150" t="s">
        <v>8520</v>
      </c>
      <c r="D2150" t="s">
        <v>12709</v>
      </c>
      <c r="E2150" t="s">
        <v>8521</v>
      </c>
      <c r="F2150" t="s">
        <v>12419</v>
      </c>
      <c r="G2150" t="s">
        <v>8588</v>
      </c>
      <c r="H2150" t="s">
        <v>8522</v>
      </c>
      <c r="I2150" t="s">
        <v>8605</v>
      </c>
      <c r="J2150" t="s">
        <v>8520</v>
      </c>
    </row>
    <row r="2151" spans="1:10" x14ac:dyDescent="0.25">
      <c r="A2151" t="s">
        <v>12710</v>
      </c>
      <c r="B2151" t="s">
        <v>12711</v>
      </c>
      <c r="C2151" t="s">
        <v>12712</v>
      </c>
      <c r="D2151" t="s">
        <v>12713</v>
      </c>
      <c r="E2151" t="s">
        <v>8521</v>
      </c>
      <c r="F2151" t="s">
        <v>12419</v>
      </c>
      <c r="G2151" t="s">
        <v>8588</v>
      </c>
      <c r="H2151" t="s">
        <v>8522</v>
      </c>
      <c r="I2151" t="s">
        <v>8605</v>
      </c>
      <c r="J2151" t="s">
        <v>8520</v>
      </c>
    </row>
    <row r="2152" spans="1:10" x14ac:dyDescent="0.25">
      <c r="A2152" t="s">
        <v>12714</v>
      </c>
      <c r="B2152" t="s">
        <v>12715</v>
      </c>
      <c r="C2152" t="s">
        <v>8520</v>
      </c>
      <c r="D2152" t="s">
        <v>12716</v>
      </c>
      <c r="E2152" t="s">
        <v>8521</v>
      </c>
      <c r="F2152" t="s">
        <v>12419</v>
      </c>
      <c r="G2152" t="s">
        <v>8588</v>
      </c>
      <c r="H2152" t="s">
        <v>8522</v>
      </c>
      <c r="I2152" t="s">
        <v>8605</v>
      </c>
      <c r="J2152" t="s">
        <v>8520</v>
      </c>
    </row>
    <row r="2153" spans="1:10" x14ac:dyDescent="0.25">
      <c r="A2153" t="s">
        <v>12717</v>
      </c>
      <c r="B2153" t="s">
        <v>12718</v>
      </c>
      <c r="C2153" t="s">
        <v>8520</v>
      </c>
      <c r="D2153" t="s">
        <v>12719</v>
      </c>
      <c r="E2153" t="s">
        <v>8521</v>
      </c>
      <c r="F2153" t="s">
        <v>12419</v>
      </c>
      <c r="G2153" t="s">
        <v>8588</v>
      </c>
      <c r="H2153" t="s">
        <v>8522</v>
      </c>
      <c r="I2153" t="s">
        <v>8605</v>
      </c>
      <c r="J2153" t="s">
        <v>8520</v>
      </c>
    </row>
    <row r="2154" spans="1:10" x14ac:dyDescent="0.25">
      <c r="A2154" t="s">
        <v>12720</v>
      </c>
      <c r="B2154" t="s">
        <v>12721</v>
      </c>
      <c r="C2154" t="s">
        <v>12722</v>
      </c>
      <c r="D2154" t="s">
        <v>12723</v>
      </c>
      <c r="E2154" t="s">
        <v>8521</v>
      </c>
      <c r="F2154" t="s">
        <v>12419</v>
      </c>
      <c r="G2154" t="s">
        <v>8588</v>
      </c>
      <c r="H2154" t="s">
        <v>8522</v>
      </c>
      <c r="I2154" t="s">
        <v>8605</v>
      </c>
      <c r="J2154" t="s">
        <v>8520</v>
      </c>
    </row>
    <row r="2155" spans="1:10" x14ac:dyDescent="0.25">
      <c r="A2155" t="s">
        <v>12724</v>
      </c>
      <c r="B2155" t="s">
        <v>12725</v>
      </c>
      <c r="C2155" t="s">
        <v>12726</v>
      </c>
      <c r="D2155" t="s">
        <v>12727</v>
      </c>
      <c r="E2155" t="s">
        <v>8521</v>
      </c>
      <c r="F2155" t="s">
        <v>12419</v>
      </c>
      <c r="G2155" t="s">
        <v>8588</v>
      </c>
      <c r="H2155" t="s">
        <v>8522</v>
      </c>
      <c r="I2155" t="s">
        <v>8605</v>
      </c>
      <c r="J2155" t="s">
        <v>8520</v>
      </c>
    </row>
    <row r="2156" spans="1:10" x14ac:dyDescent="0.25">
      <c r="A2156" t="s">
        <v>12728</v>
      </c>
      <c r="B2156" t="s">
        <v>12729</v>
      </c>
      <c r="C2156" t="s">
        <v>12730</v>
      </c>
      <c r="D2156" t="s">
        <v>12731</v>
      </c>
      <c r="E2156" t="s">
        <v>8521</v>
      </c>
      <c r="F2156" t="s">
        <v>12419</v>
      </c>
      <c r="G2156" t="s">
        <v>8588</v>
      </c>
      <c r="H2156" t="s">
        <v>8522</v>
      </c>
      <c r="I2156" t="s">
        <v>8605</v>
      </c>
      <c r="J2156" t="s">
        <v>8520</v>
      </c>
    </row>
    <row r="2157" spans="1:10" x14ac:dyDescent="0.25">
      <c r="A2157" t="s">
        <v>12732</v>
      </c>
      <c r="B2157" t="s">
        <v>12733</v>
      </c>
      <c r="C2157" t="s">
        <v>12734</v>
      </c>
      <c r="D2157" t="s">
        <v>12735</v>
      </c>
      <c r="E2157" t="s">
        <v>8521</v>
      </c>
      <c r="F2157" t="s">
        <v>12419</v>
      </c>
      <c r="G2157" t="s">
        <v>8588</v>
      </c>
      <c r="H2157" t="s">
        <v>8522</v>
      </c>
      <c r="I2157" t="s">
        <v>8605</v>
      </c>
      <c r="J2157" t="s">
        <v>8520</v>
      </c>
    </row>
    <row r="2158" spans="1:10" x14ac:dyDescent="0.25">
      <c r="A2158" t="s">
        <v>12736</v>
      </c>
      <c r="B2158" t="s">
        <v>12737</v>
      </c>
      <c r="C2158" t="s">
        <v>12738</v>
      </c>
      <c r="D2158" t="s">
        <v>12739</v>
      </c>
      <c r="E2158" t="s">
        <v>8521</v>
      </c>
      <c r="F2158" t="s">
        <v>12419</v>
      </c>
      <c r="G2158" t="s">
        <v>8588</v>
      </c>
      <c r="H2158" t="s">
        <v>8522</v>
      </c>
      <c r="I2158" t="s">
        <v>8605</v>
      </c>
      <c r="J2158" t="s">
        <v>8520</v>
      </c>
    </row>
    <row r="2159" spans="1:10" x14ac:dyDescent="0.25">
      <c r="A2159" t="s">
        <v>12740</v>
      </c>
      <c r="B2159" t="s">
        <v>12741</v>
      </c>
      <c r="C2159" t="s">
        <v>12742</v>
      </c>
      <c r="D2159" t="s">
        <v>12743</v>
      </c>
      <c r="E2159" t="s">
        <v>8521</v>
      </c>
      <c r="F2159" t="s">
        <v>12419</v>
      </c>
      <c r="G2159" t="s">
        <v>8588</v>
      </c>
      <c r="H2159" t="s">
        <v>8522</v>
      </c>
      <c r="I2159" t="s">
        <v>8605</v>
      </c>
      <c r="J2159" t="s">
        <v>8520</v>
      </c>
    </row>
    <row r="2160" spans="1:10" x14ac:dyDescent="0.25">
      <c r="A2160" t="s">
        <v>12744</v>
      </c>
      <c r="B2160" t="s">
        <v>12745</v>
      </c>
      <c r="C2160" t="s">
        <v>12746</v>
      </c>
      <c r="D2160" t="s">
        <v>12747</v>
      </c>
      <c r="E2160" t="s">
        <v>8521</v>
      </c>
      <c r="F2160" t="s">
        <v>12419</v>
      </c>
      <c r="G2160" t="s">
        <v>8588</v>
      </c>
      <c r="H2160" t="s">
        <v>8522</v>
      </c>
      <c r="I2160" t="s">
        <v>8605</v>
      </c>
      <c r="J2160" t="s">
        <v>8520</v>
      </c>
    </row>
    <row r="2161" spans="1:10" x14ac:dyDescent="0.25">
      <c r="A2161" t="s">
        <v>12748</v>
      </c>
      <c r="B2161" t="s">
        <v>12749</v>
      </c>
      <c r="C2161" t="s">
        <v>12750</v>
      </c>
      <c r="D2161" t="s">
        <v>12751</v>
      </c>
      <c r="E2161" t="s">
        <v>8521</v>
      </c>
      <c r="F2161" t="s">
        <v>12419</v>
      </c>
      <c r="G2161" t="s">
        <v>8588</v>
      </c>
      <c r="H2161" t="s">
        <v>8522</v>
      </c>
      <c r="I2161" t="s">
        <v>8605</v>
      </c>
      <c r="J2161" t="s">
        <v>8520</v>
      </c>
    </row>
    <row r="2162" spans="1:10" x14ac:dyDescent="0.25">
      <c r="A2162" t="s">
        <v>12752</v>
      </c>
      <c r="B2162" t="s">
        <v>12753</v>
      </c>
      <c r="C2162" t="s">
        <v>8520</v>
      </c>
      <c r="D2162" t="s">
        <v>12754</v>
      </c>
      <c r="E2162" t="s">
        <v>8521</v>
      </c>
      <c r="F2162" t="s">
        <v>12419</v>
      </c>
      <c r="G2162" t="s">
        <v>8588</v>
      </c>
      <c r="H2162" t="s">
        <v>8522</v>
      </c>
      <c r="I2162" t="s">
        <v>8605</v>
      </c>
      <c r="J2162" t="s">
        <v>8520</v>
      </c>
    </row>
    <row r="2163" spans="1:10" x14ac:dyDescent="0.25">
      <c r="A2163" t="s">
        <v>12755</v>
      </c>
      <c r="B2163" t="s">
        <v>12756</v>
      </c>
      <c r="C2163" t="s">
        <v>12757</v>
      </c>
      <c r="D2163" t="s">
        <v>12758</v>
      </c>
      <c r="E2163" t="s">
        <v>8521</v>
      </c>
      <c r="F2163" t="s">
        <v>12419</v>
      </c>
      <c r="G2163" t="s">
        <v>8588</v>
      </c>
      <c r="H2163" t="s">
        <v>8522</v>
      </c>
      <c r="I2163" t="s">
        <v>8605</v>
      </c>
      <c r="J2163" t="s">
        <v>8520</v>
      </c>
    </row>
    <row r="2164" spans="1:10" x14ac:dyDescent="0.25">
      <c r="A2164" t="s">
        <v>12759</v>
      </c>
      <c r="B2164" t="s">
        <v>12760</v>
      </c>
      <c r="C2164" t="s">
        <v>12761</v>
      </c>
      <c r="D2164" t="s">
        <v>12762</v>
      </c>
      <c r="E2164" t="s">
        <v>8521</v>
      </c>
      <c r="F2164" t="s">
        <v>12419</v>
      </c>
      <c r="G2164" t="s">
        <v>8588</v>
      </c>
      <c r="H2164" t="s">
        <v>8522</v>
      </c>
      <c r="I2164" t="s">
        <v>8605</v>
      </c>
      <c r="J2164" t="s">
        <v>8520</v>
      </c>
    </row>
    <row r="2165" spans="1:10" x14ac:dyDescent="0.25">
      <c r="A2165" t="s">
        <v>12763</v>
      </c>
      <c r="B2165" t="s">
        <v>12764</v>
      </c>
      <c r="C2165" t="s">
        <v>12765</v>
      </c>
      <c r="D2165" t="s">
        <v>12766</v>
      </c>
      <c r="E2165" t="s">
        <v>8516</v>
      </c>
      <c r="F2165" t="s">
        <v>12567</v>
      </c>
      <c r="G2165" t="s">
        <v>8588</v>
      </c>
      <c r="H2165" t="s">
        <v>8464</v>
      </c>
      <c r="I2165" t="s">
        <v>8605</v>
      </c>
      <c r="J2165" t="s">
        <v>8520</v>
      </c>
    </row>
    <row r="2166" spans="1:10" x14ac:dyDescent="0.25">
      <c r="A2166" t="s">
        <v>12767</v>
      </c>
      <c r="B2166" t="s">
        <v>12768</v>
      </c>
      <c r="C2166" t="s">
        <v>8520</v>
      </c>
      <c r="D2166" t="s">
        <v>12769</v>
      </c>
      <c r="E2166" t="s">
        <v>8516</v>
      </c>
      <c r="F2166" t="s">
        <v>12567</v>
      </c>
      <c r="G2166" t="s">
        <v>8588</v>
      </c>
      <c r="H2166" t="s">
        <v>8464</v>
      </c>
      <c r="I2166" t="s">
        <v>8605</v>
      </c>
      <c r="J2166" t="s">
        <v>8520</v>
      </c>
    </row>
    <row r="2167" spans="1:10" x14ac:dyDescent="0.25">
      <c r="A2167" t="s">
        <v>12770</v>
      </c>
      <c r="B2167" t="s">
        <v>12771</v>
      </c>
      <c r="C2167" t="s">
        <v>12772</v>
      </c>
      <c r="D2167" t="s">
        <v>12773</v>
      </c>
      <c r="E2167" t="s">
        <v>8516</v>
      </c>
      <c r="F2167" t="s">
        <v>12567</v>
      </c>
      <c r="G2167" t="s">
        <v>8588</v>
      </c>
      <c r="H2167" t="s">
        <v>8464</v>
      </c>
      <c r="I2167" t="s">
        <v>8601</v>
      </c>
      <c r="J2167" t="s">
        <v>8520</v>
      </c>
    </row>
    <row r="2168" spans="1:10" x14ac:dyDescent="0.25">
      <c r="A2168" t="s">
        <v>12774</v>
      </c>
      <c r="B2168" t="s">
        <v>12775</v>
      </c>
      <c r="C2168" t="s">
        <v>12776</v>
      </c>
      <c r="D2168" t="s">
        <v>12777</v>
      </c>
      <c r="E2168" t="s">
        <v>8516</v>
      </c>
      <c r="F2168" t="s">
        <v>12567</v>
      </c>
      <c r="G2168" t="s">
        <v>8588</v>
      </c>
      <c r="H2168" t="s">
        <v>8464</v>
      </c>
      <c r="I2168" t="s">
        <v>8605</v>
      </c>
      <c r="J2168" t="s">
        <v>8520</v>
      </c>
    </row>
    <row r="2169" spans="1:10" x14ac:dyDescent="0.25">
      <c r="A2169" t="s">
        <v>12763</v>
      </c>
      <c r="B2169" t="s">
        <v>12764</v>
      </c>
      <c r="C2169" t="s">
        <v>12765</v>
      </c>
      <c r="D2169" t="s">
        <v>12766</v>
      </c>
      <c r="E2169" t="s">
        <v>8521</v>
      </c>
      <c r="F2169" t="s">
        <v>12567</v>
      </c>
      <c r="G2169" t="s">
        <v>8588</v>
      </c>
      <c r="H2169" t="s">
        <v>8522</v>
      </c>
      <c r="I2169" t="s">
        <v>8605</v>
      </c>
      <c r="J2169" t="s">
        <v>8520</v>
      </c>
    </row>
    <row r="2170" spans="1:10" x14ac:dyDescent="0.25">
      <c r="A2170" t="s">
        <v>12767</v>
      </c>
      <c r="B2170" t="s">
        <v>12768</v>
      </c>
      <c r="C2170" t="s">
        <v>8520</v>
      </c>
      <c r="D2170" t="s">
        <v>12769</v>
      </c>
      <c r="E2170" t="s">
        <v>8521</v>
      </c>
      <c r="F2170" t="s">
        <v>12567</v>
      </c>
      <c r="G2170" t="s">
        <v>8588</v>
      </c>
      <c r="H2170" t="s">
        <v>8522</v>
      </c>
      <c r="I2170" t="s">
        <v>8605</v>
      </c>
      <c r="J2170" t="s">
        <v>8520</v>
      </c>
    </row>
    <row r="2171" spans="1:10" x14ac:dyDescent="0.25">
      <c r="A2171" t="s">
        <v>12770</v>
      </c>
      <c r="B2171" t="s">
        <v>12771</v>
      </c>
      <c r="C2171" t="s">
        <v>12772</v>
      </c>
      <c r="D2171" t="s">
        <v>12773</v>
      </c>
      <c r="E2171" t="s">
        <v>8521</v>
      </c>
      <c r="F2171" t="s">
        <v>12567</v>
      </c>
      <c r="G2171" t="s">
        <v>8588</v>
      </c>
      <c r="H2171" t="s">
        <v>8522</v>
      </c>
      <c r="I2171" t="s">
        <v>8601</v>
      </c>
      <c r="J2171" t="s">
        <v>8520</v>
      </c>
    </row>
    <row r="2172" spans="1:10" x14ac:dyDescent="0.25">
      <c r="A2172" t="s">
        <v>12774</v>
      </c>
      <c r="B2172" t="s">
        <v>12775</v>
      </c>
      <c r="C2172" t="s">
        <v>12776</v>
      </c>
      <c r="D2172" t="s">
        <v>12777</v>
      </c>
      <c r="E2172" t="s">
        <v>8521</v>
      </c>
      <c r="F2172" t="s">
        <v>12567</v>
      </c>
      <c r="G2172" t="s">
        <v>8588</v>
      </c>
      <c r="H2172" t="s">
        <v>8522</v>
      </c>
      <c r="I2172" t="s">
        <v>8605</v>
      </c>
      <c r="J2172" t="s">
        <v>8520</v>
      </c>
    </row>
    <row r="2173" spans="1:10" x14ac:dyDescent="0.25">
      <c r="A2173" t="s">
        <v>12778</v>
      </c>
      <c r="B2173" t="s">
        <v>12779</v>
      </c>
      <c r="C2173" t="s">
        <v>8520</v>
      </c>
      <c r="D2173" t="s">
        <v>12780</v>
      </c>
      <c r="E2173" t="s">
        <v>8516</v>
      </c>
      <c r="F2173" t="s">
        <v>12419</v>
      </c>
      <c r="G2173" t="s">
        <v>8588</v>
      </c>
      <c r="H2173" t="s">
        <v>8464</v>
      </c>
      <c r="I2173" t="s">
        <v>8605</v>
      </c>
      <c r="J2173" t="s">
        <v>8520</v>
      </c>
    </row>
    <row r="2174" spans="1:10" x14ac:dyDescent="0.25">
      <c r="A2174" t="s">
        <v>12781</v>
      </c>
      <c r="B2174" t="s">
        <v>12782</v>
      </c>
      <c r="C2174" t="s">
        <v>12783</v>
      </c>
      <c r="D2174" t="s">
        <v>12784</v>
      </c>
      <c r="E2174" t="s">
        <v>8516</v>
      </c>
      <c r="F2174" t="s">
        <v>12419</v>
      </c>
      <c r="G2174" t="s">
        <v>8588</v>
      </c>
      <c r="H2174" t="s">
        <v>8464</v>
      </c>
      <c r="I2174" t="s">
        <v>8605</v>
      </c>
      <c r="J2174" t="s">
        <v>8520</v>
      </c>
    </row>
    <row r="2175" spans="1:10" x14ac:dyDescent="0.25">
      <c r="A2175" t="s">
        <v>12785</v>
      </c>
      <c r="B2175" t="s">
        <v>12786</v>
      </c>
      <c r="C2175" t="s">
        <v>12787</v>
      </c>
      <c r="D2175" t="s">
        <v>12788</v>
      </c>
      <c r="E2175" t="s">
        <v>8516</v>
      </c>
      <c r="F2175" t="s">
        <v>12419</v>
      </c>
      <c r="G2175" t="s">
        <v>8588</v>
      </c>
      <c r="H2175" t="s">
        <v>8464</v>
      </c>
      <c r="I2175" t="s">
        <v>8605</v>
      </c>
      <c r="J2175" t="s">
        <v>8520</v>
      </c>
    </row>
    <row r="2176" spans="1:10" x14ac:dyDescent="0.25">
      <c r="A2176" t="s">
        <v>12789</v>
      </c>
      <c r="B2176" t="s">
        <v>12790</v>
      </c>
      <c r="C2176" t="s">
        <v>12791</v>
      </c>
      <c r="D2176" t="s">
        <v>12792</v>
      </c>
      <c r="E2176" t="s">
        <v>8516</v>
      </c>
      <c r="F2176" t="s">
        <v>12419</v>
      </c>
      <c r="G2176" t="s">
        <v>8588</v>
      </c>
      <c r="H2176" t="s">
        <v>8464</v>
      </c>
      <c r="I2176" t="s">
        <v>8605</v>
      </c>
      <c r="J2176" t="s">
        <v>8520</v>
      </c>
    </row>
    <row r="2177" spans="1:10" x14ac:dyDescent="0.25">
      <c r="A2177" t="s">
        <v>12793</v>
      </c>
      <c r="B2177" t="s">
        <v>12794</v>
      </c>
      <c r="C2177" t="s">
        <v>12795</v>
      </c>
      <c r="D2177" t="s">
        <v>12796</v>
      </c>
      <c r="E2177" t="s">
        <v>8516</v>
      </c>
      <c r="F2177" t="s">
        <v>12419</v>
      </c>
      <c r="G2177" t="s">
        <v>8588</v>
      </c>
      <c r="H2177" t="s">
        <v>8464</v>
      </c>
      <c r="I2177" t="s">
        <v>8605</v>
      </c>
      <c r="J2177" t="s">
        <v>8520</v>
      </c>
    </row>
    <row r="2178" spans="1:10" x14ac:dyDescent="0.25">
      <c r="A2178" t="s">
        <v>12797</v>
      </c>
      <c r="B2178" t="s">
        <v>12798</v>
      </c>
      <c r="C2178" t="s">
        <v>12799</v>
      </c>
      <c r="D2178" t="s">
        <v>12800</v>
      </c>
      <c r="E2178" t="s">
        <v>8516</v>
      </c>
      <c r="F2178" t="s">
        <v>12419</v>
      </c>
      <c r="G2178" t="s">
        <v>8588</v>
      </c>
      <c r="H2178" t="s">
        <v>8464</v>
      </c>
      <c r="I2178" t="s">
        <v>8605</v>
      </c>
      <c r="J2178" t="s">
        <v>8520</v>
      </c>
    </row>
    <row r="2179" spans="1:10" x14ac:dyDescent="0.25">
      <c r="A2179" t="s">
        <v>12801</v>
      </c>
      <c r="B2179" t="s">
        <v>12802</v>
      </c>
      <c r="C2179" t="s">
        <v>12803</v>
      </c>
      <c r="D2179" t="s">
        <v>12804</v>
      </c>
      <c r="E2179" t="s">
        <v>8516</v>
      </c>
      <c r="F2179" t="s">
        <v>12419</v>
      </c>
      <c r="G2179" t="s">
        <v>8588</v>
      </c>
      <c r="H2179" t="s">
        <v>8464</v>
      </c>
      <c r="I2179" t="s">
        <v>8605</v>
      </c>
      <c r="J2179" t="s">
        <v>8520</v>
      </c>
    </row>
    <row r="2180" spans="1:10" x14ac:dyDescent="0.25">
      <c r="A2180" t="s">
        <v>12805</v>
      </c>
      <c r="B2180" t="s">
        <v>12806</v>
      </c>
      <c r="C2180" t="s">
        <v>12807</v>
      </c>
      <c r="D2180" t="s">
        <v>12808</v>
      </c>
      <c r="E2180" t="s">
        <v>8516</v>
      </c>
      <c r="F2180" t="s">
        <v>12419</v>
      </c>
      <c r="G2180" t="s">
        <v>8588</v>
      </c>
      <c r="H2180" t="s">
        <v>8464</v>
      </c>
      <c r="I2180" t="s">
        <v>8605</v>
      </c>
      <c r="J2180" t="s">
        <v>8520</v>
      </c>
    </row>
    <row r="2181" spans="1:10" x14ac:dyDescent="0.25">
      <c r="A2181" t="s">
        <v>12809</v>
      </c>
      <c r="B2181" t="s">
        <v>12810</v>
      </c>
      <c r="C2181" t="s">
        <v>8520</v>
      </c>
      <c r="D2181" t="s">
        <v>12811</v>
      </c>
      <c r="E2181" t="s">
        <v>8516</v>
      </c>
      <c r="F2181" t="s">
        <v>12419</v>
      </c>
      <c r="G2181" t="s">
        <v>8588</v>
      </c>
      <c r="H2181" t="s">
        <v>8464</v>
      </c>
      <c r="I2181" t="s">
        <v>8605</v>
      </c>
      <c r="J2181" t="s">
        <v>8520</v>
      </c>
    </row>
    <row r="2182" spans="1:10" x14ac:dyDescent="0.25">
      <c r="A2182" t="s">
        <v>12812</v>
      </c>
      <c r="B2182" t="s">
        <v>12813</v>
      </c>
      <c r="C2182" t="s">
        <v>12814</v>
      </c>
      <c r="D2182" t="s">
        <v>12815</v>
      </c>
      <c r="E2182" t="s">
        <v>8516</v>
      </c>
      <c r="F2182" t="s">
        <v>12419</v>
      </c>
      <c r="G2182" t="s">
        <v>8588</v>
      </c>
      <c r="H2182" t="s">
        <v>8464</v>
      </c>
      <c r="I2182" t="s">
        <v>8605</v>
      </c>
      <c r="J2182" t="s">
        <v>8520</v>
      </c>
    </row>
    <row r="2183" spans="1:10" x14ac:dyDescent="0.25">
      <c r="A2183" t="s">
        <v>12816</v>
      </c>
      <c r="B2183" t="s">
        <v>12817</v>
      </c>
      <c r="C2183" t="s">
        <v>12818</v>
      </c>
      <c r="D2183" t="s">
        <v>12819</v>
      </c>
      <c r="E2183" t="s">
        <v>8516</v>
      </c>
      <c r="F2183" t="s">
        <v>12419</v>
      </c>
      <c r="G2183" t="s">
        <v>8588</v>
      </c>
      <c r="H2183" t="s">
        <v>8464</v>
      </c>
      <c r="I2183" t="s">
        <v>8605</v>
      </c>
      <c r="J2183" t="s">
        <v>8520</v>
      </c>
    </row>
    <row r="2184" spans="1:10" x14ac:dyDescent="0.25">
      <c r="A2184" t="s">
        <v>12820</v>
      </c>
      <c r="B2184" t="s">
        <v>12821</v>
      </c>
      <c r="C2184" t="s">
        <v>12822</v>
      </c>
      <c r="D2184" t="s">
        <v>12823</v>
      </c>
      <c r="E2184" t="s">
        <v>8516</v>
      </c>
      <c r="F2184" t="s">
        <v>12419</v>
      </c>
      <c r="G2184" t="s">
        <v>8588</v>
      </c>
      <c r="H2184" t="s">
        <v>8464</v>
      </c>
      <c r="I2184" t="s">
        <v>8605</v>
      </c>
      <c r="J2184" t="s">
        <v>8520</v>
      </c>
    </row>
    <row r="2185" spans="1:10" x14ac:dyDescent="0.25">
      <c r="A2185" t="s">
        <v>12824</v>
      </c>
      <c r="B2185" t="s">
        <v>12825</v>
      </c>
      <c r="C2185" t="s">
        <v>8520</v>
      </c>
      <c r="D2185" t="s">
        <v>12826</v>
      </c>
      <c r="E2185" t="s">
        <v>8516</v>
      </c>
      <c r="F2185" t="s">
        <v>12419</v>
      </c>
      <c r="G2185" t="s">
        <v>8588</v>
      </c>
      <c r="H2185" t="s">
        <v>8464</v>
      </c>
      <c r="I2185" t="s">
        <v>8605</v>
      </c>
      <c r="J2185" t="s">
        <v>8520</v>
      </c>
    </row>
    <row r="2186" spans="1:10" x14ac:dyDescent="0.25">
      <c r="A2186" t="s">
        <v>12827</v>
      </c>
      <c r="B2186" t="s">
        <v>12828</v>
      </c>
      <c r="C2186" t="s">
        <v>12829</v>
      </c>
      <c r="D2186" t="s">
        <v>12830</v>
      </c>
      <c r="E2186" t="s">
        <v>8516</v>
      </c>
      <c r="F2186" t="s">
        <v>12419</v>
      </c>
      <c r="G2186" t="s">
        <v>8588</v>
      </c>
      <c r="H2186" t="s">
        <v>8464</v>
      </c>
      <c r="I2186" t="s">
        <v>8605</v>
      </c>
      <c r="J2186" t="s">
        <v>8520</v>
      </c>
    </row>
    <row r="2187" spans="1:10" x14ac:dyDescent="0.25">
      <c r="A2187" t="s">
        <v>12831</v>
      </c>
      <c r="B2187" t="s">
        <v>12832</v>
      </c>
      <c r="C2187" t="s">
        <v>12833</v>
      </c>
      <c r="D2187" t="s">
        <v>12834</v>
      </c>
      <c r="E2187" t="s">
        <v>8516</v>
      </c>
      <c r="F2187" t="s">
        <v>12419</v>
      </c>
      <c r="G2187" t="s">
        <v>8588</v>
      </c>
      <c r="H2187" t="s">
        <v>8464</v>
      </c>
      <c r="I2187" t="s">
        <v>8605</v>
      </c>
      <c r="J2187" t="s">
        <v>8520</v>
      </c>
    </row>
    <row r="2188" spans="1:10" x14ac:dyDescent="0.25">
      <c r="A2188" t="s">
        <v>12835</v>
      </c>
      <c r="B2188" t="s">
        <v>12836</v>
      </c>
      <c r="C2188" t="s">
        <v>12837</v>
      </c>
      <c r="D2188" t="s">
        <v>12838</v>
      </c>
      <c r="E2188" t="s">
        <v>8516</v>
      </c>
      <c r="F2188" t="s">
        <v>12419</v>
      </c>
      <c r="G2188" t="s">
        <v>8588</v>
      </c>
      <c r="H2188" t="s">
        <v>8464</v>
      </c>
      <c r="I2188" t="s">
        <v>8605</v>
      </c>
      <c r="J2188" t="s">
        <v>8520</v>
      </c>
    </row>
    <row r="2189" spans="1:10" x14ac:dyDescent="0.25">
      <c r="A2189" t="s">
        <v>12839</v>
      </c>
      <c r="B2189" t="s">
        <v>12840</v>
      </c>
      <c r="C2189" t="s">
        <v>8520</v>
      </c>
      <c r="D2189" t="s">
        <v>12841</v>
      </c>
      <c r="E2189" t="s">
        <v>8516</v>
      </c>
      <c r="F2189" t="s">
        <v>12419</v>
      </c>
      <c r="G2189" t="s">
        <v>8588</v>
      </c>
      <c r="H2189" t="s">
        <v>8464</v>
      </c>
      <c r="I2189" t="s">
        <v>8605</v>
      </c>
      <c r="J2189" t="s">
        <v>8520</v>
      </c>
    </row>
    <row r="2190" spans="1:10" x14ac:dyDescent="0.25">
      <c r="A2190" t="s">
        <v>12842</v>
      </c>
      <c r="B2190" t="s">
        <v>12843</v>
      </c>
      <c r="C2190" t="s">
        <v>12844</v>
      </c>
      <c r="D2190" t="s">
        <v>12845</v>
      </c>
      <c r="E2190" t="s">
        <v>8516</v>
      </c>
      <c r="F2190" t="s">
        <v>12419</v>
      </c>
      <c r="G2190" t="s">
        <v>8588</v>
      </c>
      <c r="H2190" t="s">
        <v>8464</v>
      </c>
      <c r="I2190" t="s">
        <v>8605</v>
      </c>
      <c r="J2190" t="s">
        <v>8520</v>
      </c>
    </row>
    <row r="2191" spans="1:10" x14ac:dyDescent="0.25">
      <c r="A2191" t="s">
        <v>12846</v>
      </c>
      <c r="B2191" t="s">
        <v>12847</v>
      </c>
      <c r="C2191" t="s">
        <v>12848</v>
      </c>
      <c r="D2191" t="s">
        <v>12849</v>
      </c>
      <c r="E2191" t="s">
        <v>8516</v>
      </c>
      <c r="F2191" t="s">
        <v>12419</v>
      </c>
      <c r="G2191" t="s">
        <v>8588</v>
      </c>
      <c r="H2191" t="s">
        <v>8464</v>
      </c>
      <c r="I2191" t="s">
        <v>8605</v>
      </c>
      <c r="J2191" t="s">
        <v>8520</v>
      </c>
    </row>
    <row r="2192" spans="1:10" x14ac:dyDescent="0.25">
      <c r="A2192" t="s">
        <v>12850</v>
      </c>
      <c r="B2192" t="s">
        <v>12851</v>
      </c>
      <c r="C2192" t="s">
        <v>12852</v>
      </c>
      <c r="D2192" t="s">
        <v>12853</v>
      </c>
      <c r="E2192" t="s">
        <v>8516</v>
      </c>
      <c r="F2192" t="s">
        <v>12419</v>
      </c>
      <c r="G2192" t="s">
        <v>8588</v>
      </c>
      <c r="H2192" t="s">
        <v>8464</v>
      </c>
      <c r="I2192" t="s">
        <v>8605</v>
      </c>
      <c r="J2192" t="s">
        <v>8520</v>
      </c>
    </row>
    <row r="2193" spans="1:10" x14ac:dyDescent="0.25">
      <c r="A2193" t="s">
        <v>12854</v>
      </c>
      <c r="B2193" t="s">
        <v>12855</v>
      </c>
      <c r="C2193" t="s">
        <v>12856</v>
      </c>
      <c r="D2193" t="s">
        <v>12857</v>
      </c>
      <c r="E2193" t="s">
        <v>8516</v>
      </c>
      <c r="F2193" t="s">
        <v>12419</v>
      </c>
      <c r="G2193" t="s">
        <v>8588</v>
      </c>
      <c r="H2193" t="s">
        <v>8464</v>
      </c>
      <c r="I2193" t="s">
        <v>8605</v>
      </c>
      <c r="J2193" t="s">
        <v>8520</v>
      </c>
    </row>
    <row r="2194" spans="1:10" x14ac:dyDescent="0.25">
      <c r="A2194" t="s">
        <v>12858</v>
      </c>
      <c r="B2194" t="s">
        <v>12859</v>
      </c>
      <c r="C2194" t="s">
        <v>12860</v>
      </c>
      <c r="D2194" t="s">
        <v>12861</v>
      </c>
      <c r="E2194" t="s">
        <v>8516</v>
      </c>
      <c r="F2194" t="s">
        <v>12419</v>
      </c>
      <c r="G2194" t="s">
        <v>8588</v>
      </c>
      <c r="H2194" t="s">
        <v>8464</v>
      </c>
      <c r="I2194" t="s">
        <v>8601</v>
      </c>
      <c r="J2194" t="s">
        <v>8520</v>
      </c>
    </row>
    <row r="2195" spans="1:10" x14ac:dyDescent="0.25">
      <c r="A2195" t="s">
        <v>12778</v>
      </c>
      <c r="B2195" t="s">
        <v>12779</v>
      </c>
      <c r="C2195" t="s">
        <v>8520</v>
      </c>
      <c r="D2195" t="s">
        <v>12780</v>
      </c>
      <c r="E2195" t="s">
        <v>8521</v>
      </c>
      <c r="F2195" t="s">
        <v>12419</v>
      </c>
      <c r="G2195" t="s">
        <v>8588</v>
      </c>
      <c r="H2195" t="s">
        <v>8522</v>
      </c>
      <c r="I2195" t="s">
        <v>8605</v>
      </c>
      <c r="J2195" t="s">
        <v>8520</v>
      </c>
    </row>
    <row r="2196" spans="1:10" x14ac:dyDescent="0.25">
      <c r="A2196" t="s">
        <v>12781</v>
      </c>
      <c r="B2196" t="s">
        <v>12782</v>
      </c>
      <c r="C2196" t="s">
        <v>12783</v>
      </c>
      <c r="D2196" t="s">
        <v>12784</v>
      </c>
      <c r="E2196" t="s">
        <v>8521</v>
      </c>
      <c r="F2196" t="s">
        <v>12419</v>
      </c>
      <c r="G2196" t="s">
        <v>8588</v>
      </c>
      <c r="H2196" t="s">
        <v>8522</v>
      </c>
      <c r="I2196" t="s">
        <v>8605</v>
      </c>
      <c r="J2196" t="s">
        <v>8520</v>
      </c>
    </row>
    <row r="2197" spans="1:10" x14ac:dyDescent="0.25">
      <c r="A2197" t="s">
        <v>12785</v>
      </c>
      <c r="B2197" t="s">
        <v>12786</v>
      </c>
      <c r="C2197" t="s">
        <v>12787</v>
      </c>
      <c r="D2197" t="s">
        <v>12788</v>
      </c>
      <c r="E2197" t="s">
        <v>8521</v>
      </c>
      <c r="F2197" t="s">
        <v>12419</v>
      </c>
      <c r="G2197" t="s">
        <v>8588</v>
      </c>
      <c r="H2197" t="s">
        <v>8522</v>
      </c>
      <c r="I2197" t="s">
        <v>8605</v>
      </c>
      <c r="J2197" t="s">
        <v>8520</v>
      </c>
    </row>
    <row r="2198" spans="1:10" x14ac:dyDescent="0.25">
      <c r="A2198" t="s">
        <v>12789</v>
      </c>
      <c r="B2198" t="s">
        <v>12790</v>
      </c>
      <c r="C2198" t="s">
        <v>12791</v>
      </c>
      <c r="D2198" t="s">
        <v>12792</v>
      </c>
      <c r="E2198" t="s">
        <v>8521</v>
      </c>
      <c r="F2198" t="s">
        <v>12419</v>
      </c>
      <c r="G2198" t="s">
        <v>8588</v>
      </c>
      <c r="H2198" t="s">
        <v>8522</v>
      </c>
      <c r="I2198" t="s">
        <v>8605</v>
      </c>
      <c r="J2198" t="s">
        <v>8520</v>
      </c>
    </row>
    <row r="2199" spans="1:10" x14ac:dyDescent="0.25">
      <c r="A2199" t="s">
        <v>12793</v>
      </c>
      <c r="B2199" t="s">
        <v>12794</v>
      </c>
      <c r="C2199" t="s">
        <v>12795</v>
      </c>
      <c r="D2199" t="s">
        <v>12796</v>
      </c>
      <c r="E2199" t="s">
        <v>8521</v>
      </c>
      <c r="F2199" t="s">
        <v>12419</v>
      </c>
      <c r="G2199" t="s">
        <v>8588</v>
      </c>
      <c r="H2199" t="s">
        <v>8522</v>
      </c>
      <c r="I2199" t="s">
        <v>8605</v>
      </c>
      <c r="J2199" t="s">
        <v>8520</v>
      </c>
    </row>
    <row r="2200" spans="1:10" x14ac:dyDescent="0.25">
      <c r="A2200" t="s">
        <v>12797</v>
      </c>
      <c r="B2200" t="s">
        <v>12798</v>
      </c>
      <c r="C2200" t="s">
        <v>12799</v>
      </c>
      <c r="D2200" t="s">
        <v>12800</v>
      </c>
      <c r="E2200" t="s">
        <v>8521</v>
      </c>
      <c r="F2200" t="s">
        <v>12419</v>
      </c>
      <c r="G2200" t="s">
        <v>8588</v>
      </c>
      <c r="H2200" t="s">
        <v>8522</v>
      </c>
      <c r="I2200" t="s">
        <v>8605</v>
      </c>
      <c r="J2200" t="s">
        <v>8520</v>
      </c>
    </row>
    <row r="2201" spans="1:10" x14ac:dyDescent="0.25">
      <c r="A2201" t="s">
        <v>12801</v>
      </c>
      <c r="B2201" t="s">
        <v>12802</v>
      </c>
      <c r="C2201" t="s">
        <v>12803</v>
      </c>
      <c r="D2201" t="s">
        <v>12804</v>
      </c>
      <c r="E2201" t="s">
        <v>8521</v>
      </c>
      <c r="F2201" t="s">
        <v>12419</v>
      </c>
      <c r="G2201" t="s">
        <v>8588</v>
      </c>
      <c r="H2201" t="s">
        <v>8522</v>
      </c>
      <c r="I2201" t="s">
        <v>8605</v>
      </c>
      <c r="J2201" t="s">
        <v>8520</v>
      </c>
    </row>
    <row r="2202" spans="1:10" x14ac:dyDescent="0.25">
      <c r="A2202" t="s">
        <v>12805</v>
      </c>
      <c r="B2202" t="s">
        <v>12806</v>
      </c>
      <c r="C2202" t="s">
        <v>12807</v>
      </c>
      <c r="D2202" t="s">
        <v>12808</v>
      </c>
      <c r="E2202" t="s">
        <v>8521</v>
      </c>
      <c r="F2202" t="s">
        <v>12419</v>
      </c>
      <c r="G2202" t="s">
        <v>8588</v>
      </c>
      <c r="H2202" t="s">
        <v>8522</v>
      </c>
      <c r="I2202" t="s">
        <v>8605</v>
      </c>
      <c r="J2202" t="s">
        <v>8520</v>
      </c>
    </row>
    <row r="2203" spans="1:10" x14ac:dyDescent="0.25">
      <c r="A2203" t="s">
        <v>12809</v>
      </c>
      <c r="B2203" t="s">
        <v>12810</v>
      </c>
      <c r="C2203" t="s">
        <v>8520</v>
      </c>
      <c r="D2203" t="s">
        <v>12811</v>
      </c>
      <c r="E2203" t="s">
        <v>8521</v>
      </c>
      <c r="F2203" t="s">
        <v>12419</v>
      </c>
      <c r="G2203" t="s">
        <v>8588</v>
      </c>
      <c r="H2203" t="s">
        <v>8522</v>
      </c>
      <c r="I2203" t="s">
        <v>8605</v>
      </c>
      <c r="J2203" t="s">
        <v>8520</v>
      </c>
    </row>
    <row r="2204" spans="1:10" x14ac:dyDescent="0.25">
      <c r="A2204" t="s">
        <v>12812</v>
      </c>
      <c r="B2204" t="s">
        <v>12813</v>
      </c>
      <c r="C2204" t="s">
        <v>12814</v>
      </c>
      <c r="D2204" t="s">
        <v>12815</v>
      </c>
      <c r="E2204" t="s">
        <v>8521</v>
      </c>
      <c r="F2204" t="s">
        <v>12419</v>
      </c>
      <c r="G2204" t="s">
        <v>8588</v>
      </c>
      <c r="H2204" t="s">
        <v>8522</v>
      </c>
      <c r="I2204" t="s">
        <v>8605</v>
      </c>
      <c r="J2204" t="s">
        <v>8520</v>
      </c>
    </row>
    <row r="2205" spans="1:10" x14ac:dyDescent="0.25">
      <c r="A2205" t="s">
        <v>12816</v>
      </c>
      <c r="B2205" t="s">
        <v>12817</v>
      </c>
      <c r="C2205" t="s">
        <v>12818</v>
      </c>
      <c r="D2205" t="s">
        <v>12819</v>
      </c>
      <c r="E2205" t="s">
        <v>8521</v>
      </c>
      <c r="F2205" t="s">
        <v>12419</v>
      </c>
      <c r="G2205" t="s">
        <v>8588</v>
      </c>
      <c r="H2205" t="s">
        <v>8522</v>
      </c>
      <c r="I2205" t="s">
        <v>8605</v>
      </c>
      <c r="J2205" t="s">
        <v>8520</v>
      </c>
    </row>
    <row r="2206" spans="1:10" x14ac:dyDescent="0.25">
      <c r="A2206" t="s">
        <v>12820</v>
      </c>
      <c r="B2206" t="s">
        <v>12821</v>
      </c>
      <c r="C2206" t="s">
        <v>12822</v>
      </c>
      <c r="D2206" t="s">
        <v>12823</v>
      </c>
      <c r="E2206" t="s">
        <v>8521</v>
      </c>
      <c r="F2206" t="s">
        <v>12419</v>
      </c>
      <c r="G2206" t="s">
        <v>8588</v>
      </c>
      <c r="H2206" t="s">
        <v>8522</v>
      </c>
      <c r="I2206" t="s">
        <v>8605</v>
      </c>
      <c r="J2206" t="s">
        <v>8520</v>
      </c>
    </row>
    <row r="2207" spans="1:10" x14ac:dyDescent="0.25">
      <c r="A2207" t="s">
        <v>12824</v>
      </c>
      <c r="B2207" t="s">
        <v>12825</v>
      </c>
      <c r="C2207" t="s">
        <v>8520</v>
      </c>
      <c r="D2207" t="s">
        <v>12826</v>
      </c>
      <c r="E2207" t="s">
        <v>8521</v>
      </c>
      <c r="F2207" t="s">
        <v>12419</v>
      </c>
      <c r="G2207" t="s">
        <v>8588</v>
      </c>
      <c r="H2207" t="s">
        <v>8522</v>
      </c>
      <c r="I2207" t="s">
        <v>8605</v>
      </c>
      <c r="J2207" t="s">
        <v>8520</v>
      </c>
    </row>
    <row r="2208" spans="1:10" x14ac:dyDescent="0.25">
      <c r="A2208" t="s">
        <v>12827</v>
      </c>
      <c r="B2208" t="s">
        <v>12828</v>
      </c>
      <c r="C2208" t="s">
        <v>12829</v>
      </c>
      <c r="D2208" t="s">
        <v>12830</v>
      </c>
      <c r="E2208" t="s">
        <v>8521</v>
      </c>
      <c r="F2208" t="s">
        <v>12419</v>
      </c>
      <c r="G2208" t="s">
        <v>8588</v>
      </c>
      <c r="H2208" t="s">
        <v>8522</v>
      </c>
      <c r="I2208" t="s">
        <v>8605</v>
      </c>
      <c r="J2208" t="s">
        <v>8520</v>
      </c>
    </row>
    <row r="2209" spans="1:10" x14ac:dyDescent="0.25">
      <c r="A2209" t="s">
        <v>12831</v>
      </c>
      <c r="B2209" t="s">
        <v>12832</v>
      </c>
      <c r="C2209" t="s">
        <v>12833</v>
      </c>
      <c r="D2209" t="s">
        <v>12834</v>
      </c>
      <c r="E2209" t="s">
        <v>8521</v>
      </c>
      <c r="F2209" t="s">
        <v>12419</v>
      </c>
      <c r="G2209" t="s">
        <v>8588</v>
      </c>
      <c r="H2209" t="s">
        <v>8522</v>
      </c>
      <c r="I2209" t="s">
        <v>8605</v>
      </c>
      <c r="J2209" t="s">
        <v>8520</v>
      </c>
    </row>
    <row r="2210" spans="1:10" x14ac:dyDescent="0.25">
      <c r="A2210" t="s">
        <v>12835</v>
      </c>
      <c r="B2210" t="s">
        <v>12836</v>
      </c>
      <c r="C2210" t="s">
        <v>12837</v>
      </c>
      <c r="D2210" t="s">
        <v>12838</v>
      </c>
      <c r="E2210" t="s">
        <v>8521</v>
      </c>
      <c r="F2210" t="s">
        <v>12419</v>
      </c>
      <c r="G2210" t="s">
        <v>8588</v>
      </c>
      <c r="H2210" t="s">
        <v>8522</v>
      </c>
      <c r="I2210" t="s">
        <v>8605</v>
      </c>
      <c r="J2210" t="s">
        <v>8520</v>
      </c>
    </row>
    <row r="2211" spans="1:10" x14ac:dyDescent="0.25">
      <c r="A2211" t="s">
        <v>12839</v>
      </c>
      <c r="B2211" t="s">
        <v>12840</v>
      </c>
      <c r="C2211" t="s">
        <v>8520</v>
      </c>
      <c r="D2211" t="s">
        <v>12841</v>
      </c>
      <c r="E2211" t="s">
        <v>8521</v>
      </c>
      <c r="F2211" t="s">
        <v>12419</v>
      </c>
      <c r="G2211" t="s">
        <v>8588</v>
      </c>
      <c r="H2211" t="s">
        <v>8522</v>
      </c>
      <c r="I2211" t="s">
        <v>8605</v>
      </c>
      <c r="J2211" t="s">
        <v>8520</v>
      </c>
    </row>
    <row r="2212" spans="1:10" x14ac:dyDescent="0.25">
      <c r="A2212" t="s">
        <v>12842</v>
      </c>
      <c r="B2212" t="s">
        <v>12843</v>
      </c>
      <c r="C2212" t="s">
        <v>12844</v>
      </c>
      <c r="D2212" t="s">
        <v>12845</v>
      </c>
      <c r="E2212" t="s">
        <v>8521</v>
      </c>
      <c r="F2212" t="s">
        <v>12419</v>
      </c>
      <c r="G2212" t="s">
        <v>8588</v>
      </c>
      <c r="H2212" t="s">
        <v>8522</v>
      </c>
      <c r="I2212" t="s">
        <v>8605</v>
      </c>
      <c r="J2212" t="s">
        <v>8520</v>
      </c>
    </row>
    <row r="2213" spans="1:10" x14ac:dyDescent="0.25">
      <c r="A2213" t="s">
        <v>12846</v>
      </c>
      <c r="B2213" t="s">
        <v>12847</v>
      </c>
      <c r="C2213" t="s">
        <v>12848</v>
      </c>
      <c r="D2213" t="s">
        <v>12849</v>
      </c>
      <c r="E2213" t="s">
        <v>8521</v>
      </c>
      <c r="F2213" t="s">
        <v>12419</v>
      </c>
      <c r="G2213" t="s">
        <v>8588</v>
      </c>
      <c r="H2213" t="s">
        <v>8522</v>
      </c>
      <c r="I2213" t="s">
        <v>8605</v>
      </c>
      <c r="J2213" t="s">
        <v>8520</v>
      </c>
    </row>
    <row r="2214" spans="1:10" x14ac:dyDescent="0.25">
      <c r="A2214" t="s">
        <v>12850</v>
      </c>
      <c r="B2214" t="s">
        <v>12851</v>
      </c>
      <c r="C2214" t="s">
        <v>12852</v>
      </c>
      <c r="D2214" t="s">
        <v>12853</v>
      </c>
      <c r="E2214" t="s">
        <v>8521</v>
      </c>
      <c r="F2214" t="s">
        <v>12419</v>
      </c>
      <c r="G2214" t="s">
        <v>8588</v>
      </c>
      <c r="H2214" t="s">
        <v>8522</v>
      </c>
      <c r="I2214" t="s">
        <v>8605</v>
      </c>
      <c r="J2214" t="s">
        <v>8520</v>
      </c>
    </row>
    <row r="2215" spans="1:10" x14ac:dyDescent="0.25">
      <c r="A2215" t="s">
        <v>12854</v>
      </c>
      <c r="B2215" t="s">
        <v>12855</v>
      </c>
      <c r="C2215" t="s">
        <v>12856</v>
      </c>
      <c r="D2215" t="s">
        <v>12857</v>
      </c>
      <c r="E2215" t="s">
        <v>8521</v>
      </c>
      <c r="F2215" t="s">
        <v>12419</v>
      </c>
      <c r="G2215" t="s">
        <v>8588</v>
      </c>
      <c r="H2215" t="s">
        <v>8522</v>
      </c>
      <c r="I2215" t="s">
        <v>8605</v>
      </c>
      <c r="J2215" t="s">
        <v>8520</v>
      </c>
    </row>
    <row r="2216" spans="1:10" x14ac:dyDescent="0.25">
      <c r="A2216" t="s">
        <v>12858</v>
      </c>
      <c r="B2216" t="s">
        <v>12859</v>
      </c>
      <c r="C2216" t="s">
        <v>12860</v>
      </c>
      <c r="D2216" t="s">
        <v>12861</v>
      </c>
      <c r="E2216" t="s">
        <v>8521</v>
      </c>
      <c r="F2216" t="s">
        <v>12419</v>
      </c>
      <c r="G2216" t="s">
        <v>8588</v>
      </c>
      <c r="H2216" t="s">
        <v>8522</v>
      </c>
      <c r="I2216" t="s">
        <v>8601</v>
      </c>
      <c r="J2216" t="s">
        <v>8520</v>
      </c>
    </row>
    <row r="2217" spans="1:10" x14ac:dyDescent="0.25">
      <c r="A2217" t="s">
        <v>12862</v>
      </c>
      <c r="B2217" t="s">
        <v>12863</v>
      </c>
      <c r="C2217" t="s">
        <v>12864</v>
      </c>
      <c r="D2217" t="s">
        <v>12865</v>
      </c>
      <c r="E2217" t="s">
        <v>8516</v>
      </c>
      <c r="F2217" t="s">
        <v>12567</v>
      </c>
      <c r="G2217" t="s">
        <v>8588</v>
      </c>
      <c r="H2217" t="s">
        <v>8464</v>
      </c>
      <c r="I2217" t="s">
        <v>8605</v>
      </c>
      <c r="J2217" t="s">
        <v>8520</v>
      </c>
    </row>
    <row r="2218" spans="1:10" x14ac:dyDescent="0.25">
      <c r="A2218" t="s">
        <v>12866</v>
      </c>
      <c r="B2218" t="s">
        <v>12867</v>
      </c>
      <c r="C2218" t="s">
        <v>8520</v>
      </c>
      <c r="D2218" t="s">
        <v>12868</v>
      </c>
      <c r="E2218" t="s">
        <v>8516</v>
      </c>
      <c r="F2218" t="s">
        <v>12567</v>
      </c>
      <c r="G2218" t="s">
        <v>8588</v>
      </c>
      <c r="H2218" t="s">
        <v>8464</v>
      </c>
      <c r="I2218" t="s">
        <v>8605</v>
      </c>
      <c r="J2218" t="s">
        <v>8520</v>
      </c>
    </row>
    <row r="2219" spans="1:10" x14ac:dyDescent="0.25">
      <c r="A2219" t="s">
        <v>12869</v>
      </c>
      <c r="B2219" t="s">
        <v>12870</v>
      </c>
      <c r="C2219" t="s">
        <v>12871</v>
      </c>
      <c r="D2219" t="s">
        <v>12872</v>
      </c>
      <c r="E2219" t="s">
        <v>8516</v>
      </c>
      <c r="F2219" t="s">
        <v>12567</v>
      </c>
      <c r="G2219" t="s">
        <v>8588</v>
      </c>
      <c r="H2219" t="s">
        <v>8464</v>
      </c>
      <c r="I2219" t="s">
        <v>8605</v>
      </c>
      <c r="J2219" t="s">
        <v>8520</v>
      </c>
    </row>
    <row r="2220" spans="1:10" x14ac:dyDescent="0.25">
      <c r="A2220" t="s">
        <v>12873</v>
      </c>
      <c r="B2220" t="s">
        <v>12874</v>
      </c>
      <c r="C2220" t="s">
        <v>12875</v>
      </c>
      <c r="D2220" t="s">
        <v>12876</v>
      </c>
      <c r="E2220" t="s">
        <v>8516</v>
      </c>
      <c r="F2220" t="s">
        <v>12567</v>
      </c>
      <c r="G2220" t="s">
        <v>8588</v>
      </c>
      <c r="H2220" t="s">
        <v>8464</v>
      </c>
      <c r="I2220" t="s">
        <v>8601</v>
      </c>
      <c r="J2220" t="s">
        <v>8520</v>
      </c>
    </row>
    <row r="2221" spans="1:10" x14ac:dyDescent="0.25">
      <c r="A2221" t="s">
        <v>12877</v>
      </c>
      <c r="B2221" t="s">
        <v>12878</v>
      </c>
      <c r="C2221" t="s">
        <v>8520</v>
      </c>
      <c r="D2221" t="s">
        <v>12879</v>
      </c>
      <c r="E2221" t="s">
        <v>8516</v>
      </c>
      <c r="F2221" t="s">
        <v>12567</v>
      </c>
      <c r="G2221" t="s">
        <v>8588</v>
      </c>
      <c r="H2221" t="s">
        <v>8464</v>
      </c>
      <c r="I2221" t="s">
        <v>8601</v>
      </c>
      <c r="J2221" t="s">
        <v>8520</v>
      </c>
    </row>
    <row r="2222" spans="1:10" x14ac:dyDescent="0.25">
      <c r="A2222" t="s">
        <v>12862</v>
      </c>
      <c r="B2222" t="s">
        <v>12863</v>
      </c>
      <c r="C2222" t="s">
        <v>12864</v>
      </c>
      <c r="D2222" t="s">
        <v>12865</v>
      </c>
      <c r="E2222" t="s">
        <v>8521</v>
      </c>
      <c r="F2222" t="s">
        <v>12567</v>
      </c>
      <c r="G2222" t="s">
        <v>8588</v>
      </c>
      <c r="H2222" t="s">
        <v>8522</v>
      </c>
      <c r="I2222" t="s">
        <v>8605</v>
      </c>
      <c r="J2222" t="s">
        <v>8520</v>
      </c>
    </row>
    <row r="2223" spans="1:10" x14ac:dyDescent="0.25">
      <c r="A2223" t="s">
        <v>12866</v>
      </c>
      <c r="B2223" t="s">
        <v>12867</v>
      </c>
      <c r="C2223" t="s">
        <v>8520</v>
      </c>
      <c r="D2223" t="s">
        <v>12868</v>
      </c>
      <c r="E2223" t="s">
        <v>8521</v>
      </c>
      <c r="F2223" t="s">
        <v>12567</v>
      </c>
      <c r="G2223" t="s">
        <v>8588</v>
      </c>
      <c r="H2223" t="s">
        <v>8522</v>
      </c>
      <c r="I2223" t="s">
        <v>8605</v>
      </c>
      <c r="J2223" t="s">
        <v>8520</v>
      </c>
    </row>
    <row r="2224" spans="1:10" x14ac:dyDescent="0.25">
      <c r="A2224" t="s">
        <v>12869</v>
      </c>
      <c r="B2224" t="s">
        <v>12870</v>
      </c>
      <c r="C2224" t="s">
        <v>12871</v>
      </c>
      <c r="D2224" t="s">
        <v>12872</v>
      </c>
      <c r="E2224" t="s">
        <v>8521</v>
      </c>
      <c r="F2224" t="s">
        <v>12567</v>
      </c>
      <c r="G2224" t="s">
        <v>8588</v>
      </c>
      <c r="H2224" t="s">
        <v>8522</v>
      </c>
      <c r="I2224" t="s">
        <v>8605</v>
      </c>
      <c r="J2224" t="s">
        <v>8520</v>
      </c>
    </row>
    <row r="2225" spans="1:10" x14ac:dyDescent="0.25">
      <c r="A2225" t="s">
        <v>12873</v>
      </c>
      <c r="B2225" t="s">
        <v>12874</v>
      </c>
      <c r="C2225" t="s">
        <v>12875</v>
      </c>
      <c r="D2225" t="s">
        <v>12876</v>
      </c>
      <c r="E2225" t="s">
        <v>8521</v>
      </c>
      <c r="F2225" t="s">
        <v>12567</v>
      </c>
      <c r="G2225" t="s">
        <v>8588</v>
      </c>
      <c r="H2225" t="s">
        <v>8522</v>
      </c>
      <c r="I2225" t="s">
        <v>8601</v>
      </c>
      <c r="J2225" t="s">
        <v>8520</v>
      </c>
    </row>
    <row r="2226" spans="1:10" x14ac:dyDescent="0.25">
      <c r="A2226" t="s">
        <v>12877</v>
      </c>
      <c r="B2226" t="s">
        <v>12878</v>
      </c>
      <c r="C2226" t="s">
        <v>8520</v>
      </c>
      <c r="D2226" t="s">
        <v>12879</v>
      </c>
      <c r="E2226" t="s">
        <v>8521</v>
      </c>
      <c r="F2226" t="s">
        <v>12567</v>
      </c>
      <c r="G2226" t="s">
        <v>8588</v>
      </c>
      <c r="H2226" t="s">
        <v>8522</v>
      </c>
      <c r="I2226" t="s">
        <v>8601</v>
      </c>
      <c r="J2226" t="s">
        <v>8520</v>
      </c>
    </row>
    <row r="2227" spans="1:10" x14ac:dyDescent="0.25">
      <c r="A2227" t="s">
        <v>12880</v>
      </c>
      <c r="B2227" t="s">
        <v>12881</v>
      </c>
      <c r="C2227" t="s">
        <v>12882</v>
      </c>
      <c r="D2227" t="s">
        <v>12883</v>
      </c>
      <c r="E2227" t="s">
        <v>8516</v>
      </c>
      <c r="F2227" t="s">
        <v>12419</v>
      </c>
      <c r="G2227" t="s">
        <v>8588</v>
      </c>
      <c r="H2227" t="s">
        <v>8464</v>
      </c>
      <c r="I2227" t="s">
        <v>8605</v>
      </c>
      <c r="J2227" t="s">
        <v>8520</v>
      </c>
    </row>
    <row r="2228" spans="1:10" x14ac:dyDescent="0.25">
      <c r="A2228" t="s">
        <v>12884</v>
      </c>
      <c r="B2228" t="s">
        <v>12885</v>
      </c>
      <c r="C2228" t="s">
        <v>12886</v>
      </c>
      <c r="D2228" t="s">
        <v>12887</v>
      </c>
      <c r="E2228" t="s">
        <v>8516</v>
      </c>
      <c r="F2228" t="s">
        <v>12419</v>
      </c>
      <c r="G2228" t="s">
        <v>8588</v>
      </c>
      <c r="H2228" t="s">
        <v>8464</v>
      </c>
      <c r="I2228" t="s">
        <v>8605</v>
      </c>
      <c r="J2228" t="s">
        <v>8520</v>
      </c>
    </row>
    <row r="2229" spans="1:10" x14ac:dyDescent="0.25">
      <c r="A2229" t="s">
        <v>12888</v>
      </c>
      <c r="B2229" t="s">
        <v>12889</v>
      </c>
      <c r="C2229" t="s">
        <v>12890</v>
      </c>
      <c r="D2229" t="s">
        <v>12891</v>
      </c>
      <c r="E2229" t="s">
        <v>8516</v>
      </c>
      <c r="F2229" t="s">
        <v>12419</v>
      </c>
      <c r="G2229" t="s">
        <v>8588</v>
      </c>
      <c r="H2229" t="s">
        <v>8464</v>
      </c>
      <c r="I2229" t="s">
        <v>8605</v>
      </c>
      <c r="J2229" t="s">
        <v>8520</v>
      </c>
    </row>
    <row r="2230" spans="1:10" x14ac:dyDescent="0.25">
      <c r="A2230" t="s">
        <v>12892</v>
      </c>
      <c r="B2230" t="s">
        <v>12893</v>
      </c>
      <c r="C2230" t="s">
        <v>12894</v>
      </c>
      <c r="D2230" t="s">
        <v>12895</v>
      </c>
      <c r="E2230" t="s">
        <v>8516</v>
      </c>
      <c r="F2230" t="s">
        <v>12419</v>
      </c>
      <c r="G2230" t="s">
        <v>8588</v>
      </c>
      <c r="H2230" t="s">
        <v>8464</v>
      </c>
      <c r="I2230" t="s">
        <v>8605</v>
      </c>
      <c r="J2230" t="s">
        <v>8520</v>
      </c>
    </row>
    <row r="2231" spans="1:10" x14ac:dyDescent="0.25">
      <c r="A2231" t="s">
        <v>12896</v>
      </c>
      <c r="B2231" t="s">
        <v>12897</v>
      </c>
      <c r="C2231" t="s">
        <v>8520</v>
      </c>
      <c r="D2231" t="s">
        <v>12898</v>
      </c>
      <c r="E2231" t="s">
        <v>8516</v>
      </c>
      <c r="F2231" t="s">
        <v>12419</v>
      </c>
      <c r="G2231" t="s">
        <v>8588</v>
      </c>
      <c r="H2231" t="s">
        <v>8464</v>
      </c>
      <c r="I2231" t="s">
        <v>8605</v>
      </c>
      <c r="J2231" t="s">
        <v>8520</v>
      </c>
    </row>
    <row r="2232" spans="1:10" x14ac:dyDescent="0.25">
      <c r="A2232" t="s">
        <v>12899</v>
      </c>
      <c r="B2232" t="s">
        <v>12900</v>
      </c>
      <c r="C2232" t="s">
        <v>12901</v>
      </c>
      <c r="D2232" t="s">
        <v>12902</v>
      </c>
      <c r="E2232" t="s">
        <v>8516</v>
      </c>
      <c r="F2232" t="s">
        <v>12419</v>
      </c>
      <c r="G2232" t="s">
        <v>8588</v>
      </c>
      <c r="H2232" t="s">
        <v>8464</v>
      </c>
      <c r="I2232" t="s">
        <v>8605</v>
      </c>
      <c r="J2232" t="s">
        <v>8520</v>
      </c>
    </row>
    <row r="2233" spans="1:10" x14ac:dyDescent="0.25">
      <c r="A2233" t="s">
        <v>12903</v>
      </c>
      <c r="B2233" t="s">
        <v>12904</v>
      </c>
      <c r="C2233" t="s">
        <v>12905</v>
      </c>
      <c r="D2233" t="s">
        <v>12906</v>
      </c>
      <c r="E2233" t="s">
        <v>8516</v>
      </c>
      <c r="F2233" t="s">
        <v>12419</v>
      </c>
      <c r="G2233" t="s">
        <v>8588</v>
      </c>
      <c r="H2233" t="s">
        <v>8464</v>
      </c>
      <c r="I2233" t="s">
        <v>8605</v>
      </c>
      <c r="J2233" t="s">
        <v>8520</v>
      </c>
    </row>
    <row r="2234" spans="1:10" x14ac:dyDescent="0.25">
      <c r="A2234" t="s">
        <v>12907</v>
      </c>
      <c r="B2234" t="s">
        <v>12908</v>
      </c>
      <c r="C2234" t="s">
        <v>12909</v>
      </c>
      <c r="D2234" t="s">
        <v>12910</v>
      </c>
      <c r="E2234" t="s">
        <v>8516</v>
      </c>
      <c r="F2234" t="s">
        <v>12419</v>
      </c>
      <c r="G2234" t="s">
        <v>8588</v>
      </c>
      <c r="H2234" t="s">
        <v>8464</v>
      </c>
      <c r="I2234" t="s">
        <v>8605</v>
      </c>
      <c r="J2234" t="s">
        <v>8520</v>
      </c>
    </row>
    <row r="2235" spans="1:10" x14ac:dyDescent="0.25">
      <c r="A2235" t="s">
        <v>12911</v>
      </c>
      <c r="B2235" t="s">
        <v>12912</v>
      </c>
      <c r="C2235" t="s">
        <v>12913</v>
      </c>
      <c r="D2235" t="s">
        <v>12914</v>
      </c>
      <c r="E2235" t="s">
        <v>8516</v>
      </c>
      <c r="F2235" t="s">
        <v>12419</v>
      </c>
      <c r="G2235" t="s">
        <v>8588</v>
      </c>
      <c r="H2235" t="s">
        <v>8464</v>
      </c>
      <c r="I2235" t="s">
        <v>8605</v>
      </c>
      <c r="J2235" t="s">
        <v>8520</v>
      </c>
    </row>
    <row r="2236" spans="1:10" x14ac:dyDescent="0.25">
      <c r="A2236" t="s">
        <v>12915</v>
      </c>
      <c r="B2236" t="s">
        <v>12916</v>
      </c>
      <c r="C2236" t="s">
        <v>12917</v>
      </c>
      <c r="D2236" t="s">
        <v>12918</v>
      </c>
      <c r="E2236" t="s">
        <v>8516</v>
      </c>
      <c r="F2236" t="s">
        <v>12419</v>
      </c>
      <c r="G2236" t="s">
        <v>8588</v>
      </c>
      <c r="H2236" t="s">
        <v>8464</v>
      </c>
      <c r="I2236" t="s">
        <v>8605</v>
      </c>
      <c r="J2236" t="s">
        <v>8520</v>
      </c>
    </row>
    <row r="2237" spans="1:10" x14ac:dyDescent="0.25">
      <c r="A2237" t="s">
        <v>12919</v>
      </c>
      <c r="B2237" t="s">
        <v>12920</v>
      </c>
      <c r="C2237" t="s">
        <v>12921</v>
      </c>
      <c r="D2237" t="s">
        <v>12922</v>
      </c>
      <c r="E2237" t="s">
        <v>8516</v>
      </c>
      <c r="F2237" t="s">
        <v>12419</v>
      </c>
      <c r="G2237" t="s">
        <v>8588</v>
      </c>
      <c r="H2237" t="s">
        <v>8464</v>
      </c>
      <c r="I2237" t="s">
        <v>8605</v>
      </c>
      <c r="J2237" t="s">
        <v>8520</v>
      </c>
    </row>
    <row r="2238" spans="1:10" x14ac:dyDescent="0.25">
      <c r="A2238" t="s">
        <v>12923</v>
      </c>
      <c r="B2238" t="s">
        <v>12924</v>
      </c>
      <c r="C2238" t="s">
        <v>12925</v>
      </c>
      <c r="D2238" t="s">
        <v>12926</v>
      </c>
      <c r="E2238" t="s">
        <v>8516</v>
      </c>
      <c r="F2238" t="s">
        <v>12419</v>
      </c>
      <c r="G2238" t="s">
        <v>8588</v>
      </c>
      <c r="H2238" t="s">
        <v>8464</v>
      </c>
      <c r="I2238" t="s">
        <v>8605</v>
      </c>
      <c r="J2238" t="s">
        <v>8520</v>
      </c>
    </row>
    <row r="2239" spans="1:10" x14ac:dyDescent="0.25">
      <c r="A2239" t="s">
        <v>12927</v>
      </c>
      <c r="B2239" t="s">
        <v>12928</v>
      </c>
      <c r="C2239" t="s">
        <v>12929</v>
      </c>
      <c r="D2239" t="s">
        <v>12930</v>
      </c>
      <c r="E2239" t="s">
        <v>8516</v>
      </c>
      <c r="F2239" t="s">
        <v>12419</v>
      </c>
      <c r="G2239" t="s">
        <v>8588</v>
      </c>
      <c r="H2239" t="s">
        <v>8464</v>
      </c>
      <c r="I2239" t="s">
        <v>8605</v>
      </c>
      <c r="J2239" t="s">
        <v>8520</v>
      </c>
    </row>
    <row r="2240" spans="1:10" x14ac:dyDescent="0.25">
      <c r="A2240" t="s">
        <v>12931</v>
      </c>
      <c r="B2240" t="s">
        <v>12932</v>
      </c>
      <c r="C2240" t="s">
        <v>12933</v>
      </c>
      <c r="D2240" t="s">
        <v>12934</v>
      </c>
      <c r="E2240" t="s">
        <v>8516</v>
      </c>
      <c r="F2240" t="s">
        <v>12419</v>
      </c>
      <c r="G2240" t="s">
        <v>8588</v>
      </c>
      <c r="H2240" t="s">
        <v>8464</v>
      </c>
      <c r="I2240" t="s">
        <v>8605</v>
      </c>
      <c r="J2240" t="s">
        <v>8520</v>
      </c>
    </row>
    <row r="2241" spans="1:10" x14ac:dyDescent="0.25">
      <c r="A2241" t="s">
        <v>12935</v>
      </c>
      <c r="B2241" t="s">
        <v>12936</v>
      </c>
      <c r="C2241" t="s">
        <v>12937</v>
      </c>
      <c r="D2241" t="s">
        <v>12938</v>
      </c>
      <c r="E2241" t="s">
        <v>8516</v>
      </c>
      <c r="F2241" t="s">
        <v>12419</v>
      </c>
      <c r="G2241" t="s">
        <v>8588</v>
      </c>
      <c r="H2241" t="s">
        <v>8464</v>
      </c>
      <c r="I2241" t="s">
        <v>8605</v>
      </c>
      <c r="J2241" t="s">
        <v>8520</v>
      </c>
    </row>
    <row r="2242" spans="1:10" x14ac:dyDescent="0.25">
      <c r="A2242" t="s">
        <v>12939</v>
      </c>
      <c r="B2242" t="s">
        <v>12940</v>
      </c>
      <c r="C2242" t="s">
        <v>12941</v>
      </c>
      <c r="D2242" t="s">
        <v>12942</v>
      </c>
      <c r="E2242" t="s">
        <v>8516</v>
      </c>
      <c r="F2242" t="s">
        <v>12419</v>
      </c>
      <c r="G2242" t="s">
        <v>8588</v>
      </c>
      <c r="H2242" t="s">
        <v>8464</v>
      </c>
      <c r="I2242" t="s">
        <v>8605</v>
      </c>
      <c r="J2242" t="s">
        <v>8520</v>
      </c>
    </row>
    <row r="2243" spans="1:10" x14ac:dyDescent="0.25">
      <c r="A2243" t="s">
        <v>12943</v>
      </c>
      <c r="B2243" t="s">
        <v>12944</v>
      </c>
      <c r="C2243" t="s">
        <v>12945</v>
      </c>
      <c r="D2243" t="s">
        <v>12946</v>
      </c>
      <c r="E2243" t="s">
        <v>8516</v>
      </c>
      <c r="F2243" t="s">
        <v>12419</v>
      </c>
      <c r="G2243" t="s">
        <v>8588</v>
      </c>
      <c r="H2243" t="s">
        <v>8464</v>
      </c>
      <c r="I2243" t="s">
        <v>8605</v>
      </c>
      <c r="J2243" t="s">
        <v>8520</v>
      </c>
    </row>
    <row r="2244" spans="1:10" x14ac:dyDescent="0.25">
      <c r="A2244" t="s">
        <v>12947</v>
      </c>
      <c r="B2244" t="s">
        <v>12948</v>
      </c>
      <c r="C2244" t="s">
        <v>12949</v>
      </c>
      <c r="D2244" t="s">
        <v>12950</v>
      </c>
      <c r="E2244" t="s">
        <v>8516</v>
      </c>
      <c r="F2244" t="s">
        <v>12419</v>
      </c>
      <c r="G2244" t="s">
        <v>8588</v>
      </c>
      <c r="H2244" t="s">
        <v>8464</v>
      </c>
      <c r="I2244" t="s">
        <v>8605</v>
      </c>
      <c r="J2244" t="s">
        <v>8520</v>
      </c>
    </row>
    <row r="2245" spans="1:10" x14ac:dyDescent="0.25">
      <c r="A2245" t="s">
        <v>12951</v>
      </c>
      <c r="B2245" t="s">
        <v>12952</v>
      </c>
      <c r="C2245" t="s">
        <v>12953</v>
      </c>
      <c r="D2245" t="s">
        <v>12954</v>
      </c>
      <c r="E2245" t="s">
        <v>8516</v>
      </c>
      <c r="F2245" t="s">
        <v>12419</v>
      </c>
      <c r="G2245" t="s">
        <v>8588</v>
      </c>
      <c r="H2245" t="s">
        <v>8464</v>
      </c>
      <c r="I2245" t="s">
        <v>8605</v>
      </c>
      <c r="J2245" t="s">
        <v>8520</v>
      </c>
    </row>
    <row r="2246" spans="1:10" x14ac:dyDescent="0.25">
      <c r="A2246" t="s">
        <v>12955</v>
      </c>
      <c r="B2246" t="s">
        <v>12956</v>
      </c>
      <c r="C2246" t="s">
        <v>12957</v>
      </c>
      <c r="D2246" t="s">
        <v>12958</v>
      </c>
      <c r="E2246" t="s">
        <v>8516</v>
      </c>
      <c r="F2246" t="s">
        <v>12419</v>
      </c>
      <c r="G2246" t="s">
        <v>8588</v>
      </c>
      <c r="H2246" t="s">
        <v>8464</v>
      </c>
      <c r="I2246" t="s">
        <v>8605</v>
      </c>
      <c r="J2246" t="s">
        <v>8520</v>
      </c>
    </row>
    <row r="2247" spans="1:10" x14ac:dyDescent="0.25">
      <c r="A2247" t="s">
        <v>12959</v>
      </c>
      <c r="B2247" t="s">
        <v>12960</v>
      </c>
      <c r="C2247" t="s">
        <v>12961</v>
      </c>
      <c r="D2247" t="s">
        <v>12962</v>
      </c>
      <c r="E2247" t="s">
        <v>8516</v>
      </c>
      <c r="F2247" t="s">
        <v>12419</v>
      </c>
      <c r="G2247" t="s">
        <v>8588</v>
      </c>
      <c r="H2247" t="s">
        <v>8464</v>
      </c>
      <c r="I2247" t="s">
        <v>8605</v>
      </c>
      <c r="J2247" t="s">
        <v>8520</v>
      </c>
    </row>
    <row r="2248" spans="1:10" x14ac:dyDescent="0.25">
      <c r="A2248" t="s">
        <v>12963</v>
      </c>
      <c r="B2248" t="s">
        <v>12964</v>
      </c>
      <c r="C2248" t="s">
        <v>12965</v>
      </c>
      <c r="D2248" t="s">
        <v>12966</v>
      </c>
      <c r="E2248" t="s">
        <v>8516</v>
      </c>
      <c r="F2248" t="s">
        <v>12419</v>
      </c>
      <c r="G2248" t="s">
        <v>8588</v>
      </c>
      <c r="H2248" t="s">
        <v>8464</v>
      </c>
      <c r="I2248" t="s">
        <v>8605</v>
      </c>
      <c r="J2248" t="s">
        <v>8520</v>
      </c>
    </row>
    <row r="2249" spans="1:10" x14ac:dyDescent="0.25">
      <c r="A2249" t="s">
        <v>12880</v>
      </c>
      <c r="B2249" t="s">
        <v>12881</v>
      </c>
      <c r="C2249" t="s">
        <v>12882</v>
      </c>
      <c r="D2249" t="s">
        <v>12883</v>
      </c>
      <c r="E2249" t="s">
        <v>8521</v>
      </c>
      <c r="F2249" t="s">
        <v>12419</v>
      </c>
      <c r="G2249" t="s">
        <v>8588</v>
      </c>
      <c r="H2249" t="s">
        <v>8522</v>
      </c>
      <c r="I2249" t="s">
        <v>8605</v>
      </c>
      <c r="J2249" t="s">
        <v>8520</v>
      </c>
    </row>
    <row r="2250" spans="1:10" x14ac:dyDescent="0.25">
      <c r="A2250" t="s">
        <v>12884</v>
      </c>
      <c r="B2250" t="s">
        <v>12885</v>
      </c>
      <c r="C2250" t="s">
        <v>12886</v>
      </c>
      <c r="D2250" t="s">
        <v>12887</v>
      </c>
      <c r="E2250" t="s">
        <v>8521</v>
      </c>
      <c r="F2250" t="s">
        <v>12419</v>
      </c>
      <c r="G2250" t="s">
        <v>8588</v>
      </c>
      <c r="H2250" t="s">
        <v>8522</v>
      </c>
      <c r="I2250" t="s">
        <v>8605</v>
      </c>
      <c r="J2250" t="s">
        <v>8520</v>
      </c>
    </row>
    <row r="2251" spans="1:10" x14ac:dyDescent="0.25">
      <c r="A2251" t="s">
        <v>12888</v>
      </c>
      <c r="B2251" t="s">
        <v>12889</v>
      </c>
      <c r="C2251" t="s">
        <v>12890</v>
      </c>
      <c r="D2251" t="s">
        <v>12891</v>
      </c>
      <c r="E2251" t="s">
        <v>8521</v>
      </c>
      <c r="F2251" t="s">
        <v>12419</v>
      </c>
      <c r="G2251" t="s">
        <v>8588</v>
      </c>
      <c r="H2251" t="s">
        <v>8522</v>
      </c>
      <c r="I2251" t="s">
        <v>8605</v>
      </c>
      <c r="J2251" t="s">
        <v>8520</v>
      </c>
    </row>
    <row r="2252" spans="1:10" x14ac:dyDescent="0.25">
      <c r="A2252" t="s">
        <v>12892</v>
      </c>
      <c r="B2252" t="s">
        <v>12893</v>
      </c>
      <c r="C2252" t="s">
        <v>12894</v>
      </c>
      <c r="D2252" t="s">
        <v>12895</v>
      </c>
      <c r="E2252" t="s">
        <v>8521</v>
      </c>
      <c r="F2252" t="s">
        <v>12419</v>
      </c>
      <c r="G2252" t="s">
        <v>8588</v>
      </c>
      <c r="H2252" t="s">
        <v>8522</v>
      </c>
      <c r="I2252" t="s">
        <v>8605</v>
      </c>
      <c r="J2252" t="s">
        <v>8520</v>
      </c>
    </row>
    <row r="2253" spans="1:10" x14ac:dyDescent="0.25">
      <c r="A2253" t="s">
        <v>12896</v>
      </c>
      <c r="B2253" t="s">
        <v>12897</v>
      </c>
      <c r="C2253" t="s">
        <v>8520</v>
      </c>
      <c r="D2253" t="s">
        <v>12898</v>
      </c>
      <c r="E2253" t="s">
        <v>8521</v>
      </c>
      <c r="F2253" t="s">
        <v>12419</v>
      </c>
      <c r="G2253" t="s">
        <v>8588</v>
      </c>
      <c r="H2253" t="s">
        <v>8522</v>
      </c>
      <c r="I2253" t="s">
        <v>8605</v>
      </c>
      <c r="J2253" t="s">
        <v>8520</v>
      </c>
    </row>
    <row r="2254" spans="1:10" x14ac:dyDescent="0.25">
      <c r="A2254" t="s">
        <v>12899</v>
      </c>
      <c r="B2254" t="s">
        <v>12900</v>
      </c>
      <c r="C2254" t="s">
        <v>12901</v>
      </c>
      <c r="D2254" t="s">
        <v>12902</v>
      </c>
      <c r="E2254" t="s">
        <v>8521</v>
      </c>
      <c r="F2254" t="s">
        <v>12419</v>
      </c>
      <c r="G2254" t="s">
        <v>8588</v>
      </c>
      <c r="H2254" t="s">
        <v>8522</v>
      </c>
      <c r="I2254" t="s">
        <v>8605</v>
      </c>
      <c r="J2254" t="s">
        <v>8520</v>
      </c>
    </row>
    <row r="2255" spans="1:10" x14ac:dyDescent="0.25">
      <c r="A2255" t="s">
        <v>12903</v>
      </c>
      <c r="B2255" t="s">
        <v>12904</v>
      </c>
      <c r="C2255" t="s">
        <v>12905</v>
      </c>
      <c r="D2255" t="s">
        <v>12906</v>
      </c>
      <c r="E2255" t="s">
        <v>8521</v>
      </c>
      <c r="F2255" t="s">
        <v>12419</v>
      </c>
      <c r="G2255" t="s">
        <v>8588</v>
      </c>
      <c r="H2255" t="s">
        <v>8522</v>
      </c>
      <c r="I2255" t="s">
        <v>8605</v>
      </c>
      <c r="J2255" t="s">
        <v>8520</v>
      </c>
    </row>
    <row r="2256" spans="1:10" x14ac:dyDescent="0.25">
      <c r="A2256" t="s">
        <v>12907</v>
      </c>
      <c r="B2256" t="s">
        <v>12908</v>
      </c>
      <c r="C2256" t="s">
        <v>12909</v>
      </c>
      <c r="D2256" t="s">
        <v>12910</v>
      </c>
      <c r="E2256" t="s">
        <v>8521</v>
      </c>
      <c r="F2256" t="s">
        <v>12419</v>
      </c>
      <c r="G2256" t="s">
        <v>8588</v>
      </c>
      <c r="H2256" t="s">
        <v>8522</v>
      </c>
      <c r="I2256" t="s">
        <v>8605</v>
      </c>
      <c r="J2256" t="s">
        <v>8520</v>
      </c>
    </row>
    <row r="2257" spans="1:10" x14ac:dyDescent="0.25">
      <c r="A2257" t="s">
        <v>12911</v>
      </c>
      <c r="B2257" t="s">
        <v>12912</v>
      </c>
      <c r="C2257" t="s">
        <v>12913</v>
      </c>
      <c r="D2257" t="s">
        <v>12914</v>
      </c>
      <c r="E2257" t="s">
        <v>8521</v>
      </c>
      <c r="F2257" t="s">
        <v>12419</v>
      </c>
      <c r="G2257" t="s">
        <v>8588</v>
      </c>
      <c r="H2257" t="s">
        <v>8522</v>
      </c>
      <c r="I2257" t="s">
        <v>8605</v>
      </c>
      <c r="J2257" t="s">
        <v>8520</v>
      </c>
    </row>
    <row r="2258" spans="1:10" x14ac:dyDescent="0.25">
      <c r="A2258" t="s">
        <v>12915</v>
      </c>
      <c r="B2258" t="s">
        <v>12916</v>
      </c>
      <c r="C2258" t="s">
        <v>12917</v>
      </c>
      <c r="D2258" t="s">
        <v>12918</v>
      </c>
      <c r="E2258" t="s">
        <v>8521</v>
      </c>
      <c r="F2258" t="s">
        <v>12419</v>
      </c>
      <c r="G2258" t="s">
        <v>8588</v>
      </c>
      <c r="H2258" t="s">
        <v>8522</v>
      </c>
      <c r="I2258" t="s">
        <v>8605</v>
      </c>
      <c r="J2258" t="s">
        <v>8520</v>
      </c>
    </row>
    <row r="2259" spans="1:10" x14ac:dyDescent="0.25">
      <c r="A2259" t="s">
        <v>12919</v>
      </c>
      <c r="B2259" t="s">
        <v>12920</v>
      </c>
      <c r="C2259" t="s">
        <v>12921</v>
      </c>
      <c r="D2259" t="s">
        <v>12922</v>
      </c>
      <c r="E2259" t="s">
        <v>8521</v>
      </c>
      <c r="F2259" t="s">
        <v>12419</v>
      </c>
      <c r="G2259" t="s">
        <v>8588</v>
      </c>
      <c r="H2259" t="s">
        <v>8522</v>
      </c>
      <c r="I2259" t="s">
        <v>8605</v>
      </c>
      <c r="J2259" t="s">
        <v>8520</v>
      </c>
    </row>
    <row r="2260" spans="1:10" x14ac:dyDescent="0.25">
      <c r="A2260" t="s">
        <v>12923</v>
      </c>
      <c r="B2260" t="s">
        <v>12924</v>
      </c>
      <c r="C2260" t="s">
        <v>12925</v>
      </c>
      <c r="D2260" t="s">
        <v>12926</v>
      </c>
      <c r="E2260" t="s">
        <v>8521</v>
      </c>
      <c r="F2260" t="s">
        <v>12419</v>
      </c>
      <c r="G2260" t="s">
        <v>8588</v>
      </c>
      <c r="H2260" t="s">
        <v>8522</v>
      </c>
      <c r="I2260" t="s">
        <v>8605</v>
      </c>
      <c r="J2260" t="s">
        <v>8520</v>
      </c>
    </row>
    <row r="2261" spans="1:10" x14ac:dyDescent="0.25">
      <c r="A2261" t="s">
        <v>12927</v>
      </c>
      <c r="B2261" t="s">
        <v>12928</v>
      </c>
      <c r="C2261" t="s">
        <v>12929</v>
      </c>
      <c r="D2261" t="s">
        <v>12930</v>
      </c>
      <c r="E2261" t="s">
        <v>8521</v>
      </c>
      <c r="F2261" t="s">
        <v>12419</v>
      </c>
      <c r="G2261" t="s">
        <v>8588</v>
      </c>
      <c r="H2261" t="s">
        <v>8522</v>
      </c>
      <c r="I2261" t="s">
        <v>8605</v>
      </c>
      <c r="J2261" t="s">
        <v>8520</v>
      </c>
    </row>
    <row r="2262" spans="1:10" x14ac:dyDescent="0.25">
      <c r="A2262" t="s">
        <v>12931</v>
      </c>
      <c r="B2262" t="s">
        <v>12932</v>
      </c>
      <c r="C2262" t="s">
        <v>12933</v>
      </c>
      <c r="D2262" t="s">
        <v>12934</v>
      </c>
      <c r="E2262" t="s">
        <v>8521</v>
      </c>
      <c r="F2262" t="s">
        <v>12419</v>
      </c>
      <c r="G2262" t="s">
        <v>8588</v>
      </c>
      <c r="H2262" t="s">
        <v>8522</v>
      </c>
      <c r="I2262" t="s">
        <v>8605</v>
      </c>
      <c r="J2262" t="s">
        <v>8520</v>
      </c>
    </row>
    <row r="2263" spans="1:10" x14ac:dyDescent="0.25">
      <c r="A2263" t="s">
        <v>12935</v>
      </c>
      <c r="B2263" t="s">
        <v>12936</v>
      </c>
      <c r="C2263" t="s">
        <v>12937</v>
      </c>
      <c r="D2263" t="s">
        <v>12938</v>
      </c>
      <c r="E2263" t="s">
        <v>8521</v>
      </c>
      <c r="F2263" t="s">
        <v>12419</v>
      </c>
      <c r="G2263" t="s">
        <v>8588</v>
      </c>
      <c r="H2263" t="s">
        <v>8522</v>
      </c>
      <c r="I2263" t="s">
        <v>8605</v>
      </c>
      <c r="J2263" t="s">
        <v>8520</v>
      </c>
    </row>
    <row r="2264" spans="1:10" x14ac:dyDescent="0.25">
      <c r="A2264" t="s">
        <v>12939</v>
      </c>
      <c r="B2264" t="s">
        <v>12940</v>
      </c>
      <c r="C2264" t="s">
        <v>12941</v>
      </c>
      <c r="D2264" t="s">
        <v>12942</v>
      </c>
      <c r="E2264" t="s">
        <v>8521</v>
      </c>
      <c r="F2264" t="s">
        <v>12419</v>
      </c>
      <c r="G2264" t="s">
        <v>8588</v>
      </c>
      <c r="H2264" t="s">
        <v>8522</v>
      </c>
      <c r="I2264" t="s">
        <v>8605</v>
      </c>
      <c r="J2264" t="s">
        <v>8520</v>
      </c>
    </row>
    <row r="2265" spans="1:10" x14ac:dyDescent="0.25">
      <c r="A2265" t="s">
        <v>12943</v>
      </c>
      <c r="B2265" t="s">
        <v>12944</v>
      </c>
      <c r="C2265" t="s">
        <v>12945</v>
      </c>
      <c r="D2265" t="s">
        <v>12946</v>
      </c>
      <c r="E2265" t="s">
        <v>8521</v>
      </c>
      <c r="F2265" t="s">
        <v>12419</v>
      </c>
      <c r="G2265" t="s">
        <v>8588</v>
      </c>
      <c r="H2265" t="s">
        <v>8522</v>
      </c>
      <c r="I2265" t="s">
        <v>8605</v>
      </c>
      <c r="J2265" t="s">
        <v>8520</v>
      </c>
    </row>
    <row r="2266" spans="1:10" x14ac:dyDescent="0.25">
      <c r="A2266" t="s">
        <v>12947</v>
      </c>
      <c r="B2266" t="s">
        <v>12948</v>
      </c>
      <c r="C2266" t="s">
        <v>12949</v>
      </c>
      <c r="D2266" t="s">
        <v>12950</v>
      </c>
      <c r="E2266" t="s">
        <v>8521</v>
      </c>
      <c r="F2266" t="s">
        <v>12419</v>
      </c>
      <c r="G2266" t="s">
        <v>8588</v>
      </c>
      <c r="H2266" t="s">
        <v>8522</v>
      </c>
      <c r="I2266" t="s">
        <v>8605</v>
      </c>
      <c r="J2266" t="s">
        <v>8520</v>
      </c>
    </row>
    <row r="2267" spans="1:10" x14ac:dyDescent="0.25">
      <c r="A2267" t="s">
        <v>12951</v>
      </c>
      <c r="B2267" t="s">
        <v>12952</v>
      </c>
      <c r="C2267" t="s">
        <v>12953</v>
      </c>
      <c r="D2267" t="s">
        <v>12954</v>
      </c>
      <c r="E2267" t="s">
        <v>8521</v>
      </c>
      <c r="F2267" t="s">
        <v>12419</v>
      </c>
      <c r="G2267" t="s">
        <v>8588</v>
      </c>
      <c r="H2267" t="s">
        <v>8522</v>
      </c>
      <c r="I2267" t="s">
        <v>8605</v>
      </c>
      <c r="J2267" t="s">
        <v>8520</v>
      </c>
    </row>
    <row r="2268" spans="1:10" x14ac:dyDescent="0.25">
      <c r="A2268" t="s">
        <v>12955</v>
      </c>
      <c r="B2268" t="s">
        <v>12956</v>
      </c>
      <c r="C2268" t="s">
        <v>12957</v>
      </c>
      <c r="D2268" t="s">
        <v>12958</v>
      </c>
      <c r="E2268" t="s">
        <v>8521</v>
      </c>
      <c r="F2268" t="s">
        <v>12419</v>
      </c>
      <c r="G2268" t="s">
        <v>8588</v>
      </c>
      <c r="H2268" t="s">
        <v>8522</v>
      </c>
      <c r="I2268" t="s">
        <v>8605</v>
      </c>
      <c r="J2268" t="s">
        <v>8520</v>
      </c>
    </row>
    <row r="2269" spans="1:10" x14ac:dyDescent="0.25">
      <c r="A2269" t="s">
        <v>12959</v>
      </c>
      <c r="B2269" t="s">
        <v>12960</v>
      </c>
      <c r="C2269" t="s">
        <v>12961</v>
      </c>
      <c r="D2269" t="s">
        <v>12962</v>
      </c>
      <c r="E2269" t="s">
        <v>8521</v>
      </c>
      <c r="F2269" t="s">
        <v>12419</v>
      </c>
      <c r="G2269" t="s">
        <v>8588</v>
      </c>
      <c r="H2269" t="s">
        <v>8522</v>
      </c>
      <c r="I2269" t="s">
        <v>8605</v>
      </c>
      <c r="J2269" t="s">
        <v>8520</v>
      </c>
    </row>
    <row r="2270" spans="1:10" x14ac:dyDescent="0.25">
      <c r="A2270" t="s">
        <v>12963</v>
      </c>
      <c r="B2270" t="s">
        <v>12964</v>
      </c>
      <c r="C2270" t="s">
        <v>12965</v>
      </c>
      <c r="D2270" t="s">
        <v>12966</v>
      </c>
      <c r="E2270" t="s">
        <v>8521</v>
      </c>
      <c r="F2270" t="s">
        <v>12419</v>
      </c>
      <c r="G2270" t="s">
        <v>8588</v>
      </c>
      <c r="H2270" t="s">
        <v>8522</v>
      </c>
      <c r="I2270" t="s">
        <v>8605</v>
      </c>
      <c r="J2270" t="s">
        <v>8520</v>
      </c>
    </row>
    <row r="2271" spans="1:10" x14ac:dyDescent="0.25">
      <c r="A2271" t="s">
        <v>12967</v>
      </c>
      <c r="B2271" t="s">
        <v>12968</v>
      </c>
      <c r="C2271" t="s">
        <v>8520</v>
      </c>
      <c r="D2271" t="s">
        <v>12969</v>
      </c>
      <c r="E2271" t="s">
        <v>8516</v>
      </c>
      <c r="F2271" t="s">
        <v>12567</v>
      </c>
      <c r="G2271" t="s">
        <v>8588</v>
      </c>
      <c r="H2271" t="s">
        <v>8464</v>
      </c>
      <c r="I2271" t="s">
        <v>8601</v>
      </c>
      <c r="J2271" t="s">
        <v>8520</v>
      </c>
    </row>
    <row r="2272" spans="1:10" x14ac:dyDescent="0.25">
      <c r="A2272" t="s">
        <v>12970</v>
      </c>
      <c r="B2272" t="s">
        <v>12971</v>
      </c>
      <c r="C2272" t="s">
        <v>12972</v>
      </c>
      <c r="D2272" t="s">
        <v>12973</v>
      </c>
      <c r="E2272" t="s">
        <v>8516</v>
      </c>
      <c r="F2272" t="s">
        <v>12567</v>
      </c>
      <c r="G2272" t="s">
        <v>8588</v>
      </c>
      <c r="H2272" t="s">
        <v>8464</v>
      </c>
      <c r="I2272" t="s">
        <v>8605</v>
      </c>
      <c r="J2272" t="s">
        <v>8520</v>
      </c>
    </row>
    <row r="2273" spans="1:10" x14ac:dyDescent="0.25">
      <c r="A2273" t="s">
        <v>12967</v>
      </c>
      <c r="B2273" t="s">
        <v>12968</v>
      </c>
      <c r="C2273" t="s">
        <v>8520</v>
      </c>
      <c r="D2273" t="s">
        <v>12969</v>
      </c>
      <c r="E2273" t="s">
        <v>8521</v>
      </c>
      <c r="F2273" t="s">
        <v>12567</v>
      </c>
      <c r="G2273" t="s">
        <v>8588</v>
      </c>
      <c r="H2273" t="s">
        <v>8522</v>
      </c>
      <c r="I2273" t="s">
        <v>8601</v>
      </c>
      <c r="J2273" t="s">
        <v>8520</v>
      </c>
    </row>
    <row r="2274" spans="1:10" x14ac:dyDescent="0.25">
      <c r="A2274" t="s">
        <v>12970</v>
      </c>
      <c r="B2274" t="s">
        <v>12971</v>
      </c>
      <c r="C2274" t="s">
        <v>12972</v>
      </c>
      <c r="D2274" t="s">
        <v>12973</v>
      </c>
      <c r="E2274" t="s">
        <v>8521</v>
      </c>
      <c r="F2274" t="s">
        <v>12567</v>
      </c>
      <c r="G2274" t="s">
        <v>8588</v>
      </c>
      <c r="H2274" t="s">
        <v>8522</v>
      </c>
      <c r="I2274" t="s">
        <v>8605</v>
      </c>
      <c r="J2274" t="s">
        <v>8520</v>
      </c>
    </row>
    <row r="2275" spans="1:10" x14ac:dyDescent="0.25">
      <c r="A2275" t="s">
        <v>12974</v>
      </c>
      <c r="B2275" t="s">
        <v>12975</v>
      </c>
      <c r="C2275" t="s">
        <v>12976</v>
      </c>
      <c r="D2275" t="s">
        <v>12977</v>
      </c>
      <c r="E2275" t="s">
        <v>8516</v>
      </c>
      <c r="F2275" t="s">
        <v>12419</v>
      </c>
      <c r="G2275" t="s">
        <v>8588</v>
      </c>
      <c r="H2275" t="s">
        <v>8464</v>
      </c>
      <c r="I2275" t="s">
        <v>8605</v>
      </c>
      <c r="J2275" t="s">
        <v>8520</v>
      </c>
    </row>
    <row r="2276" spans="1:10" x14ac:dyDescent="0.25">
      <c r="A2276" t="s">
        <v>12978</v>
      </c>
      <c r="B2276" t="s">
        <v>12979</v>
      </c>
      <c r="C2276" t="s">
        <v>12980</v>
      </c>
      <c r="D2276" t="s">
        <v>12981</v>
      </c>
      <c r="E2276" t="s">
        <v>8516</v>
      </c>
      <c r="F2276" t="s">
        <v>12419</v>
      </c>
      <c r="G2276" t="s">
        <v>8588</v>
      </c>
      <c r="H2276" t="s">
        <v>8464</v>
      </c>
      <c r="I2276" t="s">
        <v>8601</v>
      </c>
      <c r="J2276" t="s">
        <v>8520</v>
      </c>
    </row>
    <row r="2277" spans="1:10" x14ac:dyDescent="0.25">
      <c r="A2277" t="s">
        <v>12982</v>
      </c>
      <c r="B2277" t="s">
        <v>12983</v>
      </c>
      <c r="C2277" t="s">
        <v>12984</v>
      </c>
      <c r="D2277" t="s">
        <v>12985</v>
      </c>
      <c r="E2277" t="s">
        <v>8516</v>
      </c>
      <c r="F2277" t="s">
        <v>12419</v>
      </c>
      <c r="G2277" t="s">
        <v>8588</v>
      </c>
      <c r="H2277" t="s">
        <v>8464</v>
      </c>
      <c r="I2277" t="s">
        <v>8605</v>
      </c>
      <c r="J2277" t="s">
        <v>8520</v>
      </c>
    </row>
    <row r="2278" spans="1:10" x14ac:dyDescent="0.25">
      <c r="A2278" t="s">
        <v>12986</v>
      </c>
      <c r="B2278" t="s">
        <v>12987</v>
      </c>
      <c r="C2278" t="s">
        <v>12988</v>
      </c>
      <c r="D2278" t="s">
        <v>12989</v>
      </c>
      <c r="E2278" t="s">
        <v>8516</v>
      </c>
      <c r="F2278" t="s">
        <v>12419</v>
      </c>
      <c r="G2278" t="s">
        <v>8588</v>
      </c>
      <c r="H2278" t="s">
        <v>8464</v>
      </c>
      <c r="I2278" t="s">
        <v>8605</v>
      </c>
      <c r="J2278" t="s">
        <v>8520</v>
      </c>
    </row>
    <row r="2279" spans="1:10" x14ac:dyDescent="0.25">
      <c r="A2279" t="s">
        <v>12990</v>
      </c>
      <c r="B2279" t="s">
        <v>12991</v>
      </c>
      <c r="C2279" t="s">
        <v>12992</v>
      </c>
      <c r="D2279" t="s">
        <v>12993</v>
      </c>
      <c r="E2279" t="s">
        <v>8516</v>
      </c>
      <c r="F2279" t="s">
        <v>12419</v>
      </c>
      <c r="G2279" t="s">
        <v>8588</v>
      </c>
      <c r="H2279" t="s">
        <v>8464</v>
      </c>
      <c r="I2279" t="s">
        <v>8605</v>
      </c>
      <c r="J2279" t="s">
        <v>8520</v>
      </c>
    </row>
    <row r="2280" spans="1:10" x14ac:dyDescent="0.25">
      <c r="A2280" t="s">
        <v>12994</v>
      </c>
      <c r="B2280" t="s">
        <v>12995</v>
      </c>
      <c r="C2280" t="s">
        <v>12996</v>
      </c>
      <c r="D2280" t="s">
        <v>12997</v>
      </c>
      <c r="E2280" t="s">
        <v>8516</v>
      </c>
      <c r="F2280" t="s">
        <v>12419</v>
      </c>
      <c r="G2280" t="s">
        <v>8588</v>
      </c>
      <c r="H2280" t="s">
        <v>8464</v>
      </c>
      <c r="I2280" t="s">
        <v>8605</v>
      </c>
      <c r="J2280" t="s">
        <v>8520</v>
      </c>
    </row>
    <row r="2281" spans="1:10" x14ac:dyDescent="0.25">
      <c r="A2281" t="s">
        <v>12998</v>
      </c>
      <c r="B2281" t="s">
        <v>12999</v>
      </c>
      <c r="C2281" t="s">
        <v>13000</v>
      </c>
      <c r="D2281" t="s">
        <v>13001</v>
      </c>
      <c r="E2281" t="s">
        <v>8516</v>
      </c>
      <c r="F2281" t="s">
        <v>12419</v>
      </c>
      <c r="G2281" t="s">
        <v>8588</v>
      </c>
      <c r="H2281" t="s">
        <v>8464</v>
      </c>
      <c r="I2281" t="s">
        <v>8605</v>
      </c>
      <c r="J2281" t="s">
        <v>8520</v>
      </c>
    </row>
    <row r="2282" spans="1:10" x14ac:dyDescent="0.25">
      <c r="A2282" t="s">
        <v>13002</v>
      </c>
      <c r="B2282" t="s">
        <v>13003</v>
      </c>
      <c r="C2282" t="s">
        <v>13004</v>
      </c>
      <c r="D2282" t="s">
        <v>13005</v>
      </c>
      <c r="E2282" t="s">
        <v>8516</v>
      </c>
      <c r="F2282" t="s">
        <v>12419</v>
      </c>
      <c r="G2282" t="s">
        <v>8588</v>
      </c>
      <c r="H2282" t="s">
        <v>8464</v>
      </c>
      <c r="I2282" t="s">
        <v>8605</v>
      </c>
      <c r="J2282" t="s">
        <v>8520</v>
      </c>
    </row>
    <row r="2283" spans="1:10" x14ac:dyDescent="0.25">
      <c r="A2283" t="s">
        <v>13006</v>
      </c>
      <c r="B2283" t="s">
        <v>13007</v>
      </c>
      <c r="C2283" t="s">
        <v>13008</v>
      </c>
      <c r="D2283" t="s">
        <v>13009</v>
      </c>
      <c r="E2283" t="s">
        <v>8516</v>
      </c>
      <c r="F2283" t="s">
        <v>12419</v>
      </c>
      <c r="G2283" t="s">
        <v>8588</v>
      </c>
      <c r="H2283" t="s">
        <v>8464</v>
      </c>
      <c r="I2283" t="s">
        <v>8605</v>
      </c>
      <c r="J2283" t="s">
        <v>8520</v>
      </c>
    </row>
    <row r="2284" spans="1:10" x14ac:dyDescent="0.25">
      <c r="A2284" t="s">
        <v>13010</v>
      </c>
      <c r="B2284" t="s">
        <v>13011</v>
      </c>
      <c r="C2284" t="s">
        <v>13012</v>
      </c>
      <c r="D2284" t="s">
        <v>13013</v>
      </c>
      <c r="E2284" t="s">
        <v>8516</v>
      </c>
      <c r="F2284" t="s">
        <v>12419</v>
      </c>
      <c r="G2284" t="s">
        <v>8588</v>
      </c>
      <c r="H2284" t="s">
        <v>8464</v>
      </c>
      <c r="I2284" t="s">
        <v>8605</v>
      </c>
      <c r="J2284" t="s">
        <v>8520</v>
      </c>
    </row>
    <row r="2285" spans="1:10" x14ac:dyDescent="0.25">
      <c r="A2285" t="s">
        <v>13014</v>
      </c>
      <c r="B2285" t="s">
        <v>13015</v>
      </c>
      <c r="C2285" t="s">
        <v>13016</v>
      </c>
      <c r="D2285" t="s">
        <v>13017</v>
      </c>
      <c r="E2285" t="s">
        <v>8516</v>
      </c>
      <c r="F2285" t="s">
        <v>12419</v>
      </c>
      <c r="G2285" t="s">
        <v>8588</v>
      </c>
      <c r="H2285" t="s">
        <v>8464</v>
      </c>
      <c r="I2285" t="s">
        <v>8605</v>
      </c>
      <c r="J2285" t="s">
        <v>8520</v>
      </c>
    </row>
    <row r="2286" spans="1:10" x14ac:dyDescent="0.25">
      <c r="A2286" t="s">
        <v>13018</v>
      </c>
      <c r="B2286" t="s">
        <v>13019</v>
      </c>
      <c r="C2286" t="s">
        <v>13020</v>
      </c>
      <c r="D2286" t="s">
        <v>13021</v>
      </c>
      <c r="E2286" t="s">
        <v>8516</v>
      </c>
      <c r="F2286" t="s">
        <v>12419</v>
      </c>
      <c r="G2286" t="s">
        <v>8588</v>
      </c>
      <c r="H2286" t="s">
        <v>8464</v>
      </c>
      <c r="I2286" t="s">
        <v>8605</v>
      </c>
      <c r="J2286" t="s">
        <v>8520</v>
      </c>
    </row>
    <row r="2287" spans="1:10" x14ac:dyDescent="0.25">
      <c r="A2287" t="s">
        <v>13022</v>
      </c>
      <c r="B2287" t="s">
        <v>13023</v>
      </c>
      <c r="C2287" t="s">
        <v>13024</v>
      </c>
      <c r="D2287" t="s">
        <v>13025</v>
      </c>
      <c r="E2287" t="s">
        <v>8516</v>
      </c>
      <c r="F2287" t="s">
        <v>12419</v>
      </c>
      <c r="G2287" t="s">
        <v>8588</v>
      </c>
      <c r="H2287" t="s">
        <v>8464</v>
      </c>
      <c r="I2287" t="s">
        <v>8605</v>
      </c>
      <c r="J2287" t="s">
        <v>8520</v>
      </c>
    </row>
    <row r="2288" spans="1:10" x14ac:dyDescent="0.25">
      <c r="A2288" t="s">
        <v>13026</v>
      </c>
      <c r="B2288" t="s">
        <v>13027</v>
      </c>
      <c r="C2288" t="s">
        <v>13028</v>
      </c>
      <c r="D2288" t="s">
        <v>13029</v>
      </c>
      <c r="E2288" t="s">
        <v>8516</v>
      </c>
      <c r="F2288" t="s">
        <v>12419</v>
      </c>
      <c r="G2288" t="s">
        <v>8588</v>
      </c>
      <c r="H2288" t="s">
        <v>8464</v>
      </c>
      <c r="I2288" t="s">
        <v>8605</v>
      </c>
      <c r="J2288" t="s">
        <v>8520</v>
      </c>
    </row>
    <row r="2289" spans="1:10" x14ac:dyDescent="0.25">
      <c r="A2289" t="s">
        <v>13030</v>
      </c>
      <c r="B2289" t="s">
        <v>13031</v>
      </c>
      <c r="C2289" t="s">
        <v>8520</v>
      </c>
      <c r="D2289" t="s">
        <v>13032</v>
      </c>
      <c r="E2289" t="s">
        <v>8516</v>
      </c>
      <c r="F2289" t="s">
        <v>12419</v>
      </c>
      <c r="G2289" t="s">
        <v>8588</v>
      </c>
      <c r="H2289" t="s">
        <v>8464</v>
      </c>
      <c r="I2289" t="s">
        <v>8605</v>
      </c>
      <c r="J2289" t="s">
        <v>8520</v>
      </c>
    </row>
    <row r="2290" spans="1:10" x14ac:dyDescent="0.25">
      <c r="A2290" t="s">
        <v>13033</v>
      </c>
      <c r="B2290" t="s">
        <v>13034</v>
      </c>
      <c r="C2290" t="s">
        <v>13035</v>
      </c>
      <c r="D2290" t="s">
        <v>13036</v>
      </c>
      <c r="E2290" t="s">
        <v>8516</v>
      </c>
      <c r="F2290" t="s">
        <v>12419</v>
      </c>
      <c r="G2290" t="s">
        <v>8588</v>
      </c>
      <c r="H2290" t="s">
        <v>8464</v>
      </c>
      <c r="I2290" t="s">
        <v>8605</v>
      </c>
      <c r="J2290" t="s">
        <v>8520</v>
      </c>
    </row>
    <row r="2291" spans="1:10" x14ac:dyDescent="0.25">
      <c r="A2291" t="s">
        <v>13037</v>
      </c>
      <c r="B2291" t="s">
        <v>13038</v>
      </c>
      <c r="C2291" t="s">
        <v>13039</v>
      </c>
      <c r="D2291" t="s">
        <v>13040</v>
      </c>
      <c r="E2291" t="s">
        <v>8516</v>
      </c>
      <c r="F2291" t="s">
        <v>12419</v>
      </c>
      <c r="G2291" t="s">
        <v>8588</v>
      </c>
      <c r="H2291" t="s">
        <v>8464</v>
      </c>
      <c r="I2291" t="s">
        <v>8605</v>
      </c>
      <c r="J2291" t="s">
        <v>8520</v>
      </c>
    </row>
    <row r="2292" spans="1:10" x14ac:dyDescent="0.25">
      <c r="A2292" t="s">
        <v>13041</v>
      </c>
      <c r="B2292" t="s">
        <v>13042</v>
      </c>
      <c r="C2292" t="s">
        <v>13043</v>
      </c>
      <c r="D2292" t="s">
        <v>13044</v>
      </c>
      <c r="E2292" t="s">
        <v>8516</v>
      </c>
      <c r="F2292" t="s">
        <v>12419</v>
      </c>
      <c r="G2292" t="s">
        <v>8588</v>
      </c>
      <c r="H2292" t="s">
        <v>8464</v>
      </c>
      <c r="I2292" t="s">
        <v>8605</v>
      </c>
      <c r="J2292" t="s">
        <v>8520</v>
      </c>
    </row>
    <row r="2293" spans="1:10" x14ac:dyDescent="0.25">
      <c r="A2293" t="s">
        <v>13045</v>
      </c>
      <c r="B2293" t="s">
        <v>13046</v>
      </c>
      <c r="C2293" t="s">
        <v>8520</v>
      </c>
      <c r="D2293" t="s">
        <v>13047</v>
      </c>
      <c r="E2293" t="s">
        <v>8516</v>
      </c>
      <c r="F2293" t="s">
        <v>12419</v>
      </c>
      <c r="G2293" t="s">
        <v>8588</v>
      </c>
      <c r="H2293" t="s">
        <v>8464</v>
      </c>
      <c r="I2293" t="s">
        <v>8605</v>
      </c>
      <c r="J2293" t="s">
        <v>8520</v>
      </c>
    </row>
    <row r="2294" spans="1:10" x14ac:dyDescent="0.25">
      <c r="A2294" t="s">
        <v>13048</v>
      </c>
      <c r="B2294" t="s">
        <v>13049</v>
      </c>
      <c r="C2294" t="s">
        <v>13050</v>
      </c>
      <c r="D2294" t="s">
        <v>13051</v>
      </c>
      <c r="E2294" t="s">
        <v>8516</v>
      </c>
      <c r="F2294" t="s">
        <v>12419</v>
      </c>
      <c r="G2294" t="s">
        <v>8588</v>
      </c>
      <c r="H2294" t="s">
        <v>8464</v>
      </c>
      <c r="I2294" t="s">
        <v>8605</v>
      </c>
      <c r="J2294" t="s">
        <v>8520</v>
      </c>
    </row>
    <row r="2295" spans="1:10" x14ac:dyDescent="0.25">
      <c r="A2295" t="s">
        <v>13052</v>
      </c>
      <c r="B2295" t="s">
        <v>13053</v>
      </c>
      <c r="C2295" t="s">
        <v>8520</v>
      </c>
      <c r="D2295" t="s">
        <v>13054</v>
      </c>
      <c r="E2295" t="s">
        <v>8516</v>
      </c>
      <c r="F2295" t="s">
        <v>12419</v>
      </c>
      <c r="G2295" t="s">
        <v>8588</v>
      </c>
      <c r="H2295" t="s">
        <v>8464</v>
      </c>
      <c r="I2295" t="s">
        <v>8605</v>
      </c>
      <c r="J2295" t="s">
        <v>8520</v>
      </c>
    </row>
    <row r="2296" spans="1:10" x14ac:dyDescent="0.25">
      <c r="A2296" t="s">
        <v>13055</v>
      </c>
      <c r="B2296" t="s">
        <v>13056</v>
      </c>
      <c r="C2296" t="s">
        <v>13057</v>
      </c>
      <c r="D2296" t="s">
        <v>13058</v>
      </c>
      <c r="E2296" t="s">
        <v>8516</v>
      </c>
      <c r="F2296" t="s">
        <v>12419</v>
      </c>
      <c r="G2296" t="s">
        <v>8588</v>
      </c>
      <c r="H2296" t="s">
        <v>8464</v>
      </c>
      <c r="I2296" t="s">
        <v>8605</v>
      </c>
      <c r="J2296" t="s">
        <v>8520</v>
      </c>
    </row>
    <row r="2297" spans="1:10" x14ac:dyDescent="0.25">
      <c r="A2297" t="s">
        <v>12974</v>
      </c>
      <c r="B2297" t="s">
        <v>12975</v>
      </c>
      <c r="C2297" t="s">
        <v>12976</v>
      </c>
      <c r="D2297" t="s">
        <v>12977</v>
      </c>
      <c r="E2297" t="s">
        <v>8521</v>
      </c>
      <c r="F2297" t="s">
        <v>12419</v>
      </c>
      <c r="G2297" t="s">
        <v>8588</v>
      </c>
      <c r="H2297" t="s">
        <v>8522</v>
      </c>
      <c r="I2297" t="s">
        <v>8605</v>
      </c>
      <c r="J2297" t="s">
        <v>8520</v>
      </c>
    </row>
    <row r="2298" spans="1:10" x14ac:dyDescent="0.25">
      <c r="A2298" t="s">
        <v>12978</v>
      </c>
      <c r="B2298" t="s">
        <v>12979</v>
      </c>
      <c r="C2298" t="s">
        <v>12980</v>
      </c>
      <c r="D2298" t="s">
        <v>12981</v>
      </c>
      <c r="E2298" t="s">
        <v>8521</v>
      </c>
      <c r="F2298" t="s">
        <v>12419</v>
      </c>
      <c r="G2298" t="s">
        <v>8588</v>
      </c>
      <c r="H2298" t="s">
        <v>8522</v>
      </c>
      <c r="I2298" t="s">
        <v>8601</v>
      </c>
      <c r="J2298" t="s">
        <v>8520</v>
      </c>
    </row>
    <row r="2299" spans="1:10" x14ac:dyDescent="0.25">
      <c r="A2299" t="s">
        <v>12982</v>
      </c>
      <c r="B2299" t="s">
        <v>12983</v>
      </c>
      <c r="C2299" t="s">
        <v>12984</v>
      </c>
      <c r="D2299" t="s">
        <v>12985</v>
      </c>
      <c r="E2299" t="s">
        <v>8521</v>
      </c>
      <c r="F2299" t="s">
        <v>12419</v>
      </c>
      <c r="G2299" t="s">
        <v>8588</v>
      </c>
      <c r="H2299" t="s">
        <v>8522</v>
      </c>
      <c r="I2299" t="s">
        <v>8605</v>
      </c>
      <c r="J2299" t="s">
        <v>8520</v>
      </c>
    </row>
    <row r="2300" spans="1:10" x14ac:dyDescent="0.25">
      <c r="A2300" t="s">
        <v>12986</v>
      </c>
      <c r="B2300" t="s">
        <v>12987</v>
      </c>
      <c r="C2300" t="s">
        <v>12988</v>
      </c>
      <c r="D2300" t="s">
        <v>12989</v>
      </c>
      <c r="E2300" t="s">
        <v>8521</v>
      </c>
      <c r="F2300" t="s">
        <v>12419</v>
      </c>
      <c r="G2300" t="s">
        <v>8588</v>
      </c>
      <c r="H2300" t="s">
        <v>8522</v>
      </c>
      <c r="I2300" t="s">
        <v>8605</v>
      </c>
      <c r="J2300" t="s">
        <v>8520</v>
      </c>
    </row>
    <row r="2301" spans="1:10" x14ac:dyDescent="0.25">
      <c r="A2301" t="s">
        <v>12990</v>
      </c>
      <c r="B2301" t="s">
        <v>12991</v>
      </c>
      <c r="C2301" t="s">
        <v>12992</v>
      </c>
      <c r="D2301" t="s">
        <v>12993</v>
      </c>
      <c r="E2301" t="s">
        <v>8521</v>
      </c>
      <c r="F2301" t="s">
        <v>12419</v>
      </c>
      <c r="G2301" t="s">
        <v>8588</v>
      </c>
      <c r="H2301" t="s">
        <v>8522</v>
      </c>
      <c r="I2301" t="s">
        <v>8605</v>
      </c>
      <c r="J2301" t="s">
        <v>8520</v>
      </c>
    </row>
    <row r="2302" spans="1:10" x14ac:dyDescent="0.25">
      <c r="A2302" t="s">
        <v>12994</v>
      </c>
      <c r="B2302" t="s">
        <v>12995</v>
      </c>
      <c r="C2302" t="s">
        <v>12996</v>
      </c>
      <c r="D2302" t="s">
        <v>12997</v>
      </c>
      <c r="E2302" t="s">
        <v>8521</v>
      </c>
      <c r="F2302" t="s">
        <v>12419</v>
      </c>
      <c r="G2302" t="s">
        <v>8588</v>
      </c>
      <c r="H2302" t="s">
        <v>8522</v>
      </c>
      <c r="I2302" t="s">
        <v>8605</v>
      </c>
      <c r="J2302" t="s">
        <v>8520</v>
      </c>
    </row>
    <row r="2303" spans="1:10" x14ac:dyDescent="0.25">
      <c r="A2303" t="s">
        <v>12998</v>
      </c>
      <c r="B2303" t="s">
        <v>12999</v>
      </c>
      <c r="C2303" t="s">
        <v>13000</v>
      </c>
      <c r="D2303" t="s">
        <v>13001</v>
      </c>
      <c r="E2303" t="s">
        <v>8521</v>
      </c>
      <c r="F2303" t="s">
        <v>12419</v>
      </c>
      <c r="G2303" t="s">
        <v>8588</v>
      </c>
      <c r="H2303" t="s">
        <v>8522</v>
      </c>
      <c r="I2303" t="s">
        <v>8605</v>
      </c>
      <c r="J2303" t="s">
        <v>8520</v>
      </c>
    </row>
    <row r="2304" spans="1:10" x14ac:dyDescent="0.25">
      <c r="A2304" t="s">
        <v>13002</v>
      </c>
      <c r="B2304" t="s">
        <v>13003</v>
      </c>
      <c r="C2304" t="s">
        <v>13004</v>
      </c>
      <c r="D2304" t="s">
        <v>13005</v>
      </c>
      <c r="E2304" t="s">
        <v>8521</v>
      </c>
      <c r="F2304" t="s">
        <v>12419</v>
      </c>
      <c r="G2304" t="s">
        <v>8588</v>
      </c>
      <c r="H2304" t="s">
        <v>8522</v>
      </c>
      <c r="I2304" t="s">
        <v>8605</v>
      </c>
      <c r="J2304" t="s">
        <v>8520</v>
      </c>
    </row>
    <row r="2305" spans="1:10" x14ac:dyDescent="0.25">
      <c r="A2305" t="s">
        <v>13006</v>
      </c>
      <c r="B2305" t="s">
        <v>13007</v>
      </c>
      <c r="C2305" t="s">
        <v>13008</v>
      </c>
      <c r="D2305" t="s">
        <v>13009</v>
      </c>
      <c r="E2305" t="s">
        <v>8521</v>
      </c>
      <c r="F2305" t="s">
        <v>12419</v>
      </c>
      <c r="G2305" t="s">
        <v>8588</v>
      </c>
      <c r="H2305" t="s">
        <v>8522</v>
      </c>
      <c r="I2305" t="s">
        <v>8605</v>
      </c>
      <c r="J2305" t="s">
        <v>8520</v>
      </c>
    </row>
    <row r="2306" spans="1:10" x14ac:dyDescent="0.25">
      <c r="A2306" t="s">
        <v>13010</v>
      </c>
      <c r="B2306" t="s">
        <v>13011</v>
      </c>
      <c r="C2306" t="s">
        <v>13012</v>
      </c>
      <c r="D2306" t="s">
        <v>13013</v>
      </c>
      <c r="E2306" t="s">
        <v>8521</v>
      </c>
      <c r="F2306" t="s">
        <v>12419</v>
      </c>
      <c r="G2306" t="s">
        <v>8588</v>
      </c>
      <c r="H2306" t="s">
        <v>8522</v>
      </c>
      <c r="I2306" t="s">
        <v>8605</v>
      </c>
      <c r="J2306" t="s">
        <v>8520</v>
      </c>
    </row>
    <row r="2307" spans="1:10" x14ac:dyDescent="0.25">
      <c r="A2307" t="s">
        <v>13014</v>
      </c>
      <c r="B2307" t="s">
        <v>13015</v>
      </c>
      <c r="C2307" t="s">
        <v>13016</v>
      </c>
      <c r="D2307" t="s">
        <v>13017</v>
      </c>
      <c r="E2307" t="s">
        <v>8521</v>
      </c>
      <c r="F2307" t="s">
        <v>12419</v>
      </c>
      <c r="G2307" t="s">
        <v>8588</v>
      </c>
      <c r="H2307" t="s">
        <v>8522</v>
      </c>
      <c r="I2307" t="s">
        <v>8605</v>
      </c>
      <c r="J2307" t="s">
        <v>8520</v>
      </c>
    </row>
    <row r="2308" spans="1:10" x14ac:dyDescent="0.25">
      <c r="A2308" t="s">
        <v>13018</v>
      </c>
      <c r="B2308" t="s">
        <v>13019</v>
      </c>
      <c r="C2308" t="s">
        <v>13020</v>
      </c>
      <c r="D2308" t="s">
        <v>13021</v>
      </c>
      <c r="E2308" t="s">
        <v>8521</v>
      </c>
      <c r="F2308" t="s">
        <v>12419</v>
      </c>
      <c r="G2308" t="s">
        <v>8588</v>
      </c>
      <c r="H2308" t="s">
        <v>8522</v>
      </c>
      <c r="I2308" t="s">
        <v>8605</v>
      </c>
      <c r="J2308" t="s">
        <v>8520</v>
      </c>
    </row>
    <row r="2309" spans="1:10" x14ac:dyDescent="0.25">
      <c r="A2309" t="s">
        <v>13022</v>
      </c>
      <c r="B2309" t="s">
        <v>13023</v>
      </c>
      <c r="C2309" t="s">
        <v>13024</v>
      </c>
      <c r="D2309" t="s">
        <v>13025</v>
      </c>
      <c r="E2309" t="s">
        <v>8521</v>
      </c>
      <c r="F2309" t="s">
        <v>12419</v>
      </c>
      <c r="G2309" t="s">
        <v>8588</v>
      </c>
      <c r="H2309" t="s">
        <v>8522</v>
      </c>
      <c r="I2309" t="s">
        <v>8605</v>
      </c>
      <c r="J2309" t="s">
        <v>8520</v>
      </c>
    </row>
    <row r="2310" spans="1:10" x14ac:dyDescent="0.25">
      <c r="A2310" t="s">
        <v>13026</v>
      </c>
      <c r="B2310" t="s">
        <v>13027</v>
      </c>
      <c r="C2310" t="s">
        <v>13028</v>
      </c>
      <c r="D2310" t="s">
        <v>13029</v>
      </c>
      <c r="E2310" t="s">
        <v>8521</v>
      </c>
      <c r="F2310" t="s">
        <v>12419</v>
      </c>
      <c r="G2310" t="s">
        <v>8588</v>
      </c>
      <c r="H2310" t="s">
        <v>8522</v>
      </c>
      <c r="I2310" t="s">
        <v>8605</v>
      </c>
      <c r="J2310" t="s">
        <v>8520</v>
      </c>
    </row>
    <row r="2311" spans="1:10" x14ac:dyDescent="0.25">
      <c r="A2311" t="s">
        <v>13030</v>
      </c>
      <c r="B2311" t="s">
        <v>13031</v>
      </c>
      <c r="C2311" t="s">
        <v>8520</v>
      </c>
      <c r="D2311" t="s">
        <v>13032</v>
      </c>
      <c r="E2311" t="s">
        <v>8521</v>
      </c>
      <c r="F2311" t="s">
        <v>12419</v>
      </c>
      <c r="G2311" t="s">
        <v>8588</v>
      </c>
      <c r="H2311" t="s">
        <v>8522</v>
      </c>
      <c r="I2311" t="s">
        <v>8605</v>
      </c>
      <c r="J2311" t="s">
        <v>8520</v>
      </c>
    </row>
    <row r="2312" spans="1:10" x14ac:dyDescent="0.25">
      <c r="A2312" t="s">
        <v>13033</v>
      </c>
      <c r="B2312" t="s">
        <v>13034</v>
      </c>
      <c r="C2312" t="s">
        <v>13035</v>
      </c>
      <c r="D2312" t="s">
        <v>13036</v>
      </c>
      <c r="E2312" t="s">
        <v>8521</v>
      </c>
      <c r="F2312" t="s">
        <v>12419</v>
      </c>
      <c r="G2312" t="s">
        <v>8588</v>
      </c>
      <c r="H2312" t="s">
        <v>8522</v>
      </c>
      <c r="I2312" t="s">
        <v>8605</v>
      </c>
      <c r="J2312" t="s">
        <v>8520</v>
      </c>
    </row>
    <row r="2313" spans="1:10" x14ac:dyDescent="0.25">
      <c r="A2313" t="s">
        <v>13037</v>
      </c>
      <c r="B2313" t="s">
        <v>13038</v>
      </c>
      <c r="C2313" t="s">
        <v>13039</v>
      </c>
      <c r="D2313" t="s">
        <v>13040</v>
      </c>
      <c r="E2313" t="s">
        <v>8521</v>
      </c>
      <c r="F2313" t="s">
        <v>12419</v>
      </c>
      <c r="G2313" t="s">
        <v>8588</v>
      </c>
      <c r="H2313" t="s">
        <v>8522</v>
      </c>
      <c r="I2313" t="s">
        <v>8605</v>
      </c>
      <c r="J2313" t="s">
        <v>8520</v>
      </c>
    </row>
    <row r="2314" spans="1:10" x14ac:dyDescent="0.25">
      <c r="A2314" t="s">
        <v>13041</v>
      </c>
      <c r="B2314" t="s">
        <v>13042</v>
      </c>
      <c r="C2314" t="s">
        <v>13043</v>
      </c>
      <c r="D2314" t="s">
        <v>13044</v>
      </c>
      <c r="E2314" t="s">
        <v>8521</v>
      </c>
      <c r="F2314" t="s">
        <v>12419</v>
      </c>
      <c r="G2314" t="s">
        <v>8588</v>
      </c>
      <c r="H2314" t="s">
        <v>8522</v>
      </c>
      <c r="I2314" t="s">
        <v>8605</v>
      </c>
      <c r="J2314" t="s">
        <v>8520</v>
      </c>
    </row>
    <row r="2315" spans="1:10" x14ac:dyDescent="0.25">
      <c r="A2315" t="s">
        <v>13045</v>
      </c>
      <c r="B2315" t="s">
        <v>13046</v>
      </c>
      <c r="C2315" t="s">
        <v>8520</v>
      </c>
      <c r="D2315" t="s">
        <v>13047</v>
      </c>
      <c r="E2315" t="s">
        <v>8521</v>
      </c>
      <c r="F2315" t="s">
        <v>12419</v>
      </c>
      <c r="G2315" t="s">
        <v>8588</v>
      </c>
      <c r="H2315" t="s">
        <v>8522</v>
      </c>
      <c r="I2315" t="s">
        <v>8605</v>
      </c>
      <c r="J2315" t="s">
        <v>8520</v>
      </c>
    </row>
    <row r="2316" spans="1:10" x14ac:dyDescent="0.25">
      <c r="A2316" t="s">
        <v>13048</v>
      </c>
      <c r="B2316" t="s">
        <v>13049</v>
      </c>
      <c r="C2316" t="s">
        <v>13050</v>
      </c>
      <c r="D2316" t="s">
        <v>13051</v>
      </c>
      <c r="E2316" t="s">
        <v>8521</v>
      </c>
      <c r="F2316" t="s">
        <v>12419</v>
      </c>
      <c r="G2316" t="s">
        <v>8588</v>
      </c>
      <c r="H2316" t="s">
        <v>8522</v>
      </c>
      <c r="I2316" t="s">
        <v>8605</v>
      </c>
      <c r="J2316" t="s">
        <v>8520</v>
      </c>
    </row>
    <row r="2317" spans="1:10" x14ac:dyDescent="0.25">
      <c r="A2317" t="s">
        <v>13052</v>
      </c>
      <c r="B2317" t="s">
        <v>13053</v>
      </c>
      <c r="C2317" t="s">
        <v>8520</v>
      </c>
      <c r="D2317" t="s">
        <v>13054</v>
      </c>
      <c r="E2317" t="s">
        <v>8521</v>
      </c>
      <c r="F2317" t="s">
        <v>12419</v>
      </c>
      <c r="G2317" t="s">
        <v>8588</v>
      </c>
      <c r="H2317" t="s">
        <v>8522</v>
      </c>
      <c r="I2317" t="s">
        <v>8605</v>
      </c>
      <c r="J2317" t="s">
        <v>8520</v>
      </c>
    </row>
    <row r="2318" spans="1:10" x14ac:dyDescent="0.25">
      <c r="A2318" t="s">
        <v>13055</v>
      </c>
      <c r="B2318" t="s">
        <v>13056</v>
      </c>
      <c r="C2318" t="s">
        <v>13057</v>
      </c>
      <c r="D2318" t="s">
        <v>13058</v>
      </c>
      <c r="E2318" t="s">
        <v>8521</v>
      </c>
      <c r="F2318" t="s">
        <v>12419</v>
      </c>
      <c r="G2318" t="s">
        <v>8588</v>
      </c>
      <c r="H2318" t="s">
        <v>8522</v>
      </c>
      <c r="I2318" t="s">
        <v>8605</v>
      </c>
      <c r="J2318" t="s">
        <v>8520</v>
      </c>
    </row>
    <row r="2319" spans="1:10" x14ac:dyDescent="0.25">
      <c r="A2319" t="s">
        <v>13059</v>
      </c>
      <c r="B2319" t="s">
        <v>13060</v>
      </c>
      <c r="C2319" t="s">
        <v>8520</v>
      </c>
      <c r="D2319" t="s">
        <v>13061</v>
      </c>
      <c r="E2319" t="s">
        <v>8516</v>
      </c>
      <c r="F2319" t="s">
        <v>12419</v>
      </c>
      <c r="G2319" t="s">
        <v>8588</v>
      </c>
      <c r="H2319" t="s">
        <v>8464</v>
      </c>
      <c r="I2319" t="s">
        <v>8605</v>
      </c>
      <c r="J2319" t="s">
        <v>8520</v>
      </c>
    </row>
    <row r="2320" spans="1:10" x14ac:dyDescent="0.25">
      <c r="A2320" t="s">
        <v>13062</v>
      </c>
      <c r="B2320" t="s">
        <v>13063</v>
      </c>
      <c r="C2320" t="s">
        <v>13064</v>
      </c>
      <c r="D2320" t="s">
        <v>13065</v>
      </c>
      <c r="E2320" t="s">
        <v>8516</v>
      </c>
      <c r="F2320" t="s">
        <v>12419</v>
      </c>
      <c r="G2320" t="s">
        <v>8588</v>
      </c>
      <c r="H2320" t="s">
        <v>8464</v>
      </c>
      <c r="I2320" t="s">
        <v>8605</v>
      </c>
      <c r="J2320" t="s">
        <v>8520</v>
      </c>
    </row>
    <row r="2321" spans="1:10" x14ac:dyDescent="0.25">
      <c r="A2321" t="s">
        <v>13066</v>
      </c>
      <c r="B2321" t="s">
        <v>13067</v>
      </c>
      <c r="C2321" t="s">
        <v>13068</v>
      </c>
      <c r="D2321" t="s">
        <v>13069</v>
      </c>
      <c r="E2321" t="s">
        <v>8516</v>
      </c>
      <c r="F2321" t="s">
        <v>12419</v>
      </c>
      <c r="G2321" t="s">
        <v>8588</v>
      </c>
      <c r="H2321" t="s">
        <v>8464</v>
      </c>
      <c r="I2321" t="s">
        <v>8605</v>
      </c>
      <c r="J2321" t="s">
        <v>8520</v>
      </c>
    </row>
    <row r="2322" spans="1:10" x14ac:dyDescent="0.25">
      <c r="A2322" t="s">
        <v>13070</v>
      </c>
      <c r="B2322" t="s">
        <v>13071</v>
      </c>
      <c r="C2322" t="s">
        <v>13072</v>
      </c>
      <c r="D2322" t="s">
        <v>13073</v>
      </c>
      <c r="E2322" t="s">
        <v>8516</v>
      </c>
      <c r="F2322" t="s">
        <v>12419</v>
      </c>
      <c r="G2322" t="s">
        <v>8588</v>
      </c>
      <c r="H2322" t="s">
        <v>8464</v>
      </c>
      <c r="I2322" t="s">
        <v>8605</v>
      </c>
      <c r="J2322" t="s">
        <v>8520</v>
      </c>
    </row>
    <row r="2323" spans="1:10" x14ac:dyDescent="0.25">
      <c r="A2323" t="s">
        <v>13074</v>
      </c>
      <c r="B2323" t="s">
        <v>13075</v>
      </c>
      <c r="C2323" t="s">
        <v>13076</v>
      </c>
      <c r="D2323" t="s">
        <v>13077</v>
      </c>
      <c r="E2323" t="s">
        <v>8516</v>
      </c>
      <c r="F2323" t="s">
        <v>12419</v>
      </c>
      <c r="G2323" t="s">
        <v>8588</v>
      </c>
      <c r="H2323" t="s">
        <v>8464</v>
      </c>
      <c r="I2323" t="s">
        <v>8605</v>
      </c>
      <c r="J2323" t="s">
        <v>8520</v>
      </c>
    </row>
    <row r="2324" spans="1:10" x14ac:dyDescent="0.25">
      <c r="A2324" t="s">
        <v>13078</v>
      </c>
      <c r="B2324" t="s">
        <v>13079</v>
      </c>
      <c r="C2324" t="s">
        <v>8520</v>
      </c>
      <c r="D2324" t="s">
        <v>13080</v>
      </c>
      <c r="E2324" t="s">
        <v>8516</v>
      </c>
      <c r="F2324" t="s">
        <v>12419</v>
      </c>
      <c r="G2324" t="s">
        <v>8588</v>
      </c>
      <c r="H2324" t="s">
        <v>8464</v>
      </c>
      <c r="I2324" t="s">
        <v>8605</v>
      </c>
      <c r="J2324" t="s">
        <v>8520</v>
      </c>
    </row>
    <row r="2325" spans="1:10" x14ac:dyDescent="0.25">
      <c r="A2325" t="s">
        <v>13081</v>
      </c>
      <c r="B2325" t="s">
        <v>13082</v>
      </c>
      <c r="C2325" t="s">
        <v>8520</v>
      </c>
      <c r="D2325" t="s">
        <v>13083</v>
      </c>
      <c r="E2325" t="s">
        <v>8516</v>
      </c>
      <c r="F2325" t="s">
        <v>12419</v>
      </c>
      <c r="G2325" t="s">
        <v>8588</v>
      </c>
      <c r="H2325" t="s">
        <v>8464</v>
      </c>
      <c r="I2325" t="s">
        <v>8605</v>
      </c>
      <c r="J2325" t="s">
        <v>8520</v>
      </c>
    </row>
    <row r="2326" spans="1:10" x14ac:dyDescent="0.25">
      <c r="A2326" t="s">
        <v>13084</v>
      </c>
      <c r="B2326" t="s">
        <v>13085</v>
      </c>
      <c r="C2326" t="s">
        <v>8520</v>
      </c>
      <c r="D2326" t="s">
        <v>13086</v>
      </c>
      <c r="E2326" t="s">
        <v>8516</v>
      </c>
      <c r="F2326" t="s">
        <v>12419</v>
      </c>
      <c r="G2326" t="s">
        <v>8588</v>
      </c>
      <c r="H2326" t="s">
        <v>8464</v>
      </c>
      <c r="I2326" t="s">
        <v>8605</v>
      </c>
      <c r="J2326" t="s">
        <v>8520</v>
      </c>
    </row>
    <row r="2327" spans="1:10" x14ac:dyDescent="0.25">
      <c r="A2327" t="s">
        <v>13087</v>
      </c>
      <c r="B2327" t="s">
        <v>13088</v>
      </c>
      <c r="C2327" t="s">
        <v>13089</v>
      </c>
      <c r="D2327" t="s">
        <v>13090</v>
      </c>
      <c r="E2327" t="s">
        <v>8516</v>
      </c>
      <c r="F2327" t="s">
        <v>12419</v>
      </c>
      <c r="G2327" t="s">
        <v>8588</v>
      </c>
      <c r="H2327" t="s">
        <v>8464</v>
      </c>
      <c r="I2327" t="s">
        <v>8605</v>
      </c>
      <c r="J2327" t="s">
        <v>8520</v>
      </c>
    </row>
    <row r="2328" spans="1:10" x14ac:dyDescent="0.25">
      <c r="A2328" t="s">
        <v>13091</v>
      </c>
      <c r="B2328" t="s">
        <v>13092</v>
      </c>
      <c r="C2328" t="s">
        <v>13093</v>
      </c>
      <c r="D2328" t="s">
        <v>13094</v>
      </c>
      <c r="E2328" t="s">
        <v>8516</v>
      </c>
      <c r="F2328" t="s">
        <v>12419</v>
      </c>
      <c r="G2328" t="s">
        <v>8588</v>
      </c>
      <c r="H2328" t="s">
        <v>8464</v>
      </c>
      <c r="I2328" t="s">
        <v>8605</v>
      </c>
      <c r="J2328" t="s">
        <v>8520</v>
      </c>
    </row>
    <row r="2329" spans="1:10" x14ac:dyDescent="0.25">
      <c r="A2329" t="s">
        <v>13095</v>
      </c>
      <c r="B2329" t="s">
        <v>13096</v>
      </c>
      <c r="C2329" t="s">
        <v>13097</v>
      </c>
      <c r="D2329" t="s">
        <v>13098</v>
      </c>
      <c r="E2329" t="s">
        <v>8516</v>
      </c>
      <c r="F2329" t="s">
        <v>12419</v>
      </c>
      <c r="G2329" t="s">
        <v>8588</v>
      </c>
      <c r="H2329" t="s">
        <v>8464</v>
      </c>
      <c r="I2329" t="s">
        <v>8605</v>
      </c>
      <c r="J2329" t="s">
        <v>8520</v>
      </c>
    </row>
    <row r="2330" spans="1:10" x14ac:dyDescent="0.25">
      <c r="A2330" t="s">
        <v>13099</v>
      </c>
      <c r="B2330" t="s">
        <v>13100</v>
      </c>
      <c r="C2330" t="s">
        <v>13101</v>
      </c>
      <c r="D2330" t="s">
        <v>13102</v>
      </c>
      <c r="E2330" t="s">
        <v>8516</v>
      </c>
      <c r="F2330" t="s">
        <v>12419</v>
      </c>
      <c r="G2330" t="s">
        <v>8588</v>
      </c>
      <c r="H2330" t="s">
        <v>8464</v>
      </c>
      <c r="I2330" t="s">
        <v>8605</v>
      </c>
      <c r="J2330" t="s">
        <v>8520</v>
      </c>
    </row>
    <row r="2331" spans="1:10" x14ac:dyDescent="0.25">
      <c r="A2331" t="s">
        <v>13103</v>
      </c>
      <c r="B2331" t="s">
        <v>13104</v>
      </c>
      <c r="C2331" t="s">
        <v>13105</v>
      </c>
      <c r="D2331" t="s">
        <v>13106</v>
      </c>
      <c r="E2331" t="s">
        <v>8516</v>
      </c>
      <c r="F2331" t="s">
        <v>12419</v>
      </c>
      <c r="G2331" t="s">
        <v>8588</v>
      </c>
      <c r="H2331" t="s">
        <v>8464</v>
      </c>
      <c r="I2331" t="s">
        <v>8605</v>
      </c>
      <c r="J2331" t="s">
        <v>8520</v>
      </c>
    </row>
    <row r="2332" spans="1:10" x14ac:dyDescent="0.25">
      <c r="A2332" t="s">
        <v>13107</v>
      </c>
      <c r="B2332" t="s">
        <v>13108</v>
      </c>
      <c r="C2332" t="s">
        <v>13109</v>
      </c>
      <c r="D2332" t="s">
        <v>13110</v>
      </c>
      <c r="E2332" t="s">
        <v>8516</v>
      </c>
      <c r="F2332" t="s">
        <v>12419</v>
      </c>
      <c r="G2332" t="s">
        <v>8588</v>
      </c>
      <c r="H2332" t="s">
        <v>8464</v>
      </c>
      <c r="I2332" t="s">
        <v>8605</v>
      </c>
      <c r="J2332" t="s">
        <v>8520</v>
      </c>
    </row>
    <row r="2333" spans="1:10" x14ac:dyDescent="0.25">
      <c r="A2333" t="s">
        <v>13111</v>
      </c>
      <c r="B2333" t="s">
        <v>13112</v>
      </c>
      <c r="C2333" t="s">
        <v>13113</v>
      </c>
      <c r="D2333" t="s">
        <v>13114</v>
      </c>
      <c r="E2333" t="s">
        <v>8516</v>
      </c>
      <c r="F2333" t="s">
        <v>12419</v>
      </c>
      <c r="G2333" t="s">
        <v>8588</v>
      </c>
      <c r="H2333" t="s">
        <v>8464</v>
      </c>
      <c r="I2333" t="s">
        <v>8605</v>
      </c>
      <c r="J2333" t="s">
        <v>8520</v>
      </c>
    </row>
    <row r="2334" spans="1:10" x14ac:dyDescent="0.25">
      <c r="A2334" t="s">
        <v>13115</v>
      </c>
      <c r="B2334" t="s">
        <v>13116</v>
      </c>
      <c r="C2334" t="s">
        <v>13117</v>
      </c>
      <c r="D2334" t="s">
        <v>13118</v>
      </c>
      <c r="E2334" t="s">
        <v>8516</v>
      </c>
      <c r="F2334" t="s">
        <v>12419</v>
      </c>
      <c r="G2334" t="s">
        <v>8588</v>
      </c>
      <c r="H2334" t="s">
        <v>8464</v>
      </c>
      <c r="I2334" t="s">
        <v>8605</v>
      </c>
      <c r="J2334" t="s">
        <v>8520</v>
      </c>
    </row>
    <row r="2335" spans="1:10" x14ac:dyDescent="0.25">
      <c r="A2335" t="s">
        <v>13119</v>
      </c>
      <c r="B2335" t="s">
        <v>13120</v>
      </c>
      <c r="C2335" t="s">
        <v>8520</v>
      </c>
      <c r="D2335" t="s">
        <v>13121</v>
      </c>
      <c r="E2335" t="s">
        <v>8516</v>
      </c>
      <c r="F2335" t="s">
        <v>12419</v>
      </c>
      <c r="G2335" t="s">
        <v>8588</v>
      </c>
      <c r="H2335" t="s">
        <v>8464</v>
      </c>
      <c r="I2335" t="s">
        <v>8605</v>
      </c>
      <c r="J2335" t="s">
        <v>8520</v>
      </c>
    </row>
    <row r="2336" spans="1:10" x14ac:dyDescent="0.25">
      <c r="A2336" t="s">
        <v>13122</v>
      </c>
      <c r="B2336" t="s">
        <v>13123</v>
      </c>
      <c r="C2336" t="s">
        <v>13124</v>
      </c>
      <c r="D2336" t="s">
        <v>13125</v>
      </c>
      <c r="E2336" t="s">
        <v>8516</v>
      </c>
      <c r="F2336" t="s">
        <v>12419</v>
      </c>
      <c r="G2336" t="s">
        <v>8588</v>
      </c>
      <c r="H2336" t="s">
        <v>8464</v>
      </c>
      <c r="I2336" t="s">
        <v>8605</v>
      </c>
      <c r="J2336" t="s">
        <v>8520</v>
      </c>
    </row>
    <row r="2337" spans="1:10" x14ac:dyDescent="0.25">
      <c r="A2337" t="s">
        <v>13126</v>
      </c>
      <c r="B2337" t="s">
        <v>13127</v>
      </c>
      <c r="C2337" t="s">
        <v>13128</v>
      </c>
      <c r="D2337" t="s">
        <v>13129</v>
      </c>
      <c r="E2337" t="s">
        <v>8516</v>
      </c>
      <c r="F2337" t="s">
        <v>12419</v>
      </c>
      <c r="G2337" t="s">
        <v>8588</v>
      </c>
      <c r="H2337" t="s">
        <v>8464</v>
      </c>
      <c r="I2337" t="s">
        <v>8605</v>
      </c>
      <c r="J2337" t="s">
        <v>8520</v>
      </c>
    </row>
    <row r="2338" spans="1:10" x14ac:dyDescent="0.25">
      <c r="A2338" t="s">
        <v>13130</v>
      </c>
      <c r="B2338" t="s">
        <v>13131</v>
      </c>
      <c r="C2338" t="s">
        <v>13132</v>
      </c>
      <c r="D2338" t="s">
        <v>13133</v>
      </c>
      <c r="E2338" t="s">
        <v>8516</v>
      </c>
      <c r="F2338" t="s">
        <v>12419</v>
      </c>
      <c r="G2338" t="s">
        <v>8588</v>
      </c>
      <c r="H2338" t="s">
        <v>8464</v>
      </c>
      <c r="I2338" t="s">
        <v>8605</v>
      </c>
      <c r="J2338" t="s">
        <v>8520</v>
      </c>
    </row>
    <row r="2339" spans="1:10" x14ac:dyDescent="0.25">
      <c r="A2339" t="s">
        <v>13134</v>
      </c>
      <c r="B2339" t="s">
        <v>13135</v>
      </c>
      <c r="C2339" t="s">
        <v>13136</v>
      </c>
      <c r="D2339" t="s">
        <v>13137</v>
      </c>
      <c r="E2339" t="s">
        <v>8516</v>
      </c>
      <c r="F2339" t="s">
        <v>12419</v>
      </c>
      <c r="G2339" t="s">
        <v>8588</v>
      </c>
      <c r="H2339" t="s">
        <v>8464</v>
      </c>
      <c r="I2339" t="s">
        <v>8605</v>
      </c>
      <c r="J2339" t="s">
        <v>8520</v>
      </c>
    </row>
    <row r="2340" spans="1:10" x14ac:dyDescent="0.25">
      <c r="A2340" t="s">
        <v>13138</v>
      </c>
      <c r="B2340" t="s">
        <v>13139</v>
      </c>
      <c r="C2340" t="s">
        <v>13140</v>
      </c>
      <c r="D2340" t="s">
        <v>13141</v>
      </c>
      <c r="E2340" t="s">
        <v>8516</v>
      </c>
      <c r="F2340" t="s">
        <v>12419</v>
      </c>
      <c r="G2340" t="s">
        <v>8588</v>
      </c>
      <c r="H2340" t="s">
        <v>8464</v>
      </c>
      <c r="I2340" t="s">
        <v>8605</v>
      </c>
      <c r="J2340" t="s">
        <v>8520</v>
      </c>
    </row>
    <row r="2341" spans="1:10" x14ac:dyDescent="0.25">
      <c r="A2341" t="s">
        <v>13142</v>
      </c>
      <c r="B2341" t="s">
        <v>13143</v>
      </c>
      <c r="C2341" t="s">
        <v>13144</v>
      </c>
      <c r="D2341" t="s">
        <v>13145</v>
      </c>
      <c r="E2341" t="s">
        <v>8516</v>
      </c>
      <c r="F2341" t="s">
        <v>12419</v>
      </c>
      <c r="G2341" t="s">
        <v>8588</v>
      </c>
      <c r="H2341" t="s">
        <v>8464</v>
      </c>
      <c r="I2341" t="s">
        <v>8605</v>
      </c>
      <c r="J2341" t="s">
        <v>8520</v>
      </c>
    </row>
    <row r="2342" spans="1:10" x14ac:dyDescent="0.25">
      <c r="A2342" t="s">
        <v>13146</v>
      </c>
      <c r="B2342" t="s">
        <v>13147</v>
      </c>
      <c r="C2342" t="s">
        <v>13148</v>
      </c>
      <c r="D2342" t="s">
        <v>13149</v>
      </c>
      <c r="E2342" t="s">
        <v>8516</v>
      </c>
      <c r="F2342" t="s">
        <v>12419</v>
      </c>
      <c r="G2342" t="s">
        <v>8588</v>
      </c>
      <c r="H2342" t="s">
        <v>8464</v>
      </c>
      <c r="I2342" t="s">
        <v>8605</v>
      </c>
      <c r="J2342" t="s">
        <v>8520</v>
      </c>
    </row>
    <row r="2343" spans="1:10" x14ac:dyDescent="0.25">
      <c r="A2343" t="s">
        <v>13059</v>
      </c>
      <c r="B2343" t="s">
        <v>13060</v>
      </c>
      <c r="C2343" t="s">
        <v>8520</v>
      </c>
      <c r="D2343" t="s">
        <v>13061</v>
      </c>
      <c r="E2343" t="s">
        <v>8521</v>
      </c>
      <c r="F2343" t="s">
        <v>12419</v>
      </c>
      <c r="G2343" t="s">
        <v>8588</v>
      </c>
      <c r="H2343" t="s">
        <v>8522</v>
      </c>
      <c r="I2343" t="s">
        <v>8605</v>
      </c>
      <c r="J2343" t="s">
        <v>8520</v>
      </c>
    </row>
    <row r="2344" spans="1:10" x14ac:dyDescent="0.25">
      <c r="A2344" t="s">
        <v>13062</v>
      </c>
      <c r="B2344" t="s">
        <v>13063</v>
      </c>
      <c r="C2344" t="s">
        <v>13064</v>
      </c>
      <c r="D2344" t="s">
        <v>13065</v>
      </c>
      <c r="E2344" t="s">
        <v>8521</v>
      </c>
      <c r="F2344" t="s">
        <v>12419</v>
      </c>
      <c r="G2344" t="s">
        <v>8588</v>
      </c>
      <c r="H2344" t="s">
        <v>8522</v>
      </c>
      <c r="I2344" t="s">
        <v>8605</v>
      </c>
      <c r="J2344" t="s">
        <v>8520</v>
      </c>
    </row>
    <row r="2345" spans="1:10" x14ac:dyDescent="0.25">
      <c r="A2345" t="s">
        <v>13066</v>
      </c>
      <c r="B2345" t="s">
        <v>13067</v>
      </c>
      <c r="C2345" t="s">
        <v>13068</v>
      </c>
      <c r="D2345" t="s">
        <v>13069</v>
      </c>
      <c r="E2345" t="s">
        <v>8521</v>
      </c>
      <c r="F2345" t="s">
        <v>12419</v>
      </c>
      <c r="G2345" t="s">
        <v>8588</v>
      </c>
      <c r="H2345" t="s">
        <v>8522</v>
      </c>
      <c r="I2345" t="s">
        <v>8605</v>
      </c>
      <c r="J2345" t="s">
        <v>8520</v>
      </c>
    </row>
    <row r="2346" spans="1:10" x14ac:dyDescent="0.25">
      <c r="A2346" t="s">
        <v>13070</v>
      </c>
      <c r="B2346" t="s">
        <v>13071</v>
      </c>
      <c r="C2346" t="s">
        <v>13072</v>
      </c>
      <c r="D2346" t="s">
        <v>13073</v>
      </c>
      <c r="E2346" t="s">
        <v>8521</v>
      </c>
      <c r="F2346" t="s">
        <v>12419</v>
      </c>
      <c r="G2346" t="s">
        <v>8588</v>
      </c>
      <c r="H2346" t="s">
        <v>8522</v>
      </c>
      <c r="I2346" t="s">
        <v>8605</v>
      </c>
      <c r="J2346" t="s">
        <v>8520</v>
      </c>
    </row>
    <row r="2347" spans="1:10" x14ac:dyDescent="0.25">
      <c r="A2347" t="s">
        <v>13074</v>
      </c>
      <c r="B2347" t="s">
        <v>13075</v>
      </c>
      <c r="C2347" t="s">
        <v>13076</v>
      </c>
      <c r="D2347" t="s">
        <v>13077</v>
      </c>
      <c r="E2347" t="s">
        <v>8521</v>
      </c>
      <c r="F2347" t="s">
        <v>12419</v>
      </c>
      <c r="G2347" t="s">
        <v>8588</v>
      </c>
      <c r="H2347" t="s">
        <v>8522</v>
      </c>
      <c r="I2347" t="s">
        <v>8605</v>
      </c>
      <c r="J2347" t="s">
        <v>8520</v>
      </c>
    </row>
    <row r="2348" spans="1:10" x14ac:dyDescent="0.25">
      <c r="A2348" t="s">
        <v>13078</v>
      </c>
      <c r="B2348" t="s">
        <v>13079</v>
      </c>
      <c r="C2348" t="s">
        <v>8520</v>
      </c>
      <c r="D2348" t="s">
        <v>13080</v>
      </c>
      <c r="E2348" t="s">
        <v>8521</v>
      </c>
      <c r="F2348" t="s">
        <v>12419</v>
      </c>
      <c r="G2348" t="s">
        <v>8588</v>
      </c>
      <c r="H2348" t="s">
        <v>8522</v>
      </c>
      <c r="I2348" t="s">
        <v>8605</v>
      </c>
      <c r="J2348" t="s">
        <v>8520</v>
      </c>
    </row>
    <row r="2349" spans="1:10" x14ac:dyDescent="0.25">
      <c r="A2349" t="s">
        <v>13081</v>
      </c>
      <c r="B2349" t="s">
        <v>13082</v>
      </c>
      <c r="C2349" t="s">
        <v>8520</v>
      </c>
      <c r="D2349" t="s">
        <v>13083</v>
      </c>
      <c r="E2349" t="s">
        <v>8521</v>
      </c>
      <c r="F2349" t="s">
        <v>12419</v>
      </c>
      <c r="G2349" t="s">
        <v>8588</v>
      </c>
      <c r="H2349" t="s">
        <v>8522</v>
      </c>
      <c r="I2349" t="s">
        <v>8605</v>
      </c>
      <c r="J2349" t="s">
        <v>8520</v>
      </c>
    </row>
    <row r="2350" spans="1:10" x14ac:dyDescent="0.25">
      <c r="A2350" t="s">
        <v>13084</v>
      </c>
      <c r="B2350" t="s">
        <v>13085</v>
      </c>
      <c r="C2350" t="s">
        <v>8520</v>
      </c>
      <c r="D2350" t="s">
        <v>13086</v>
      </c>
      <c r="E2350" t="s">
        <v>8521</v>
      </c>
      <c r="F2350" t="s">
        <v>12419</v>
      </c>
      <c r="G2350" t="s">
        <v>8588</v>
      </c>
      <c r="H2350" t="s">
        <v>8522</v>
      </c>
      <c r="I2350" t="s">
        <v>8605</v>
      </c>
      <c r="J2350" t="s">
        <v>8520</v>
      </c>
    </row>
    <row r="2351" spans="1:10" x14ac:dyDescent="0.25">
      <c r="A2351" t="s">
        <v>13087</v>
      </c>
      <c r="B2351" t="s">
        <v>13088</v>
      </c>
      <c r="C2351" t="s">
        <v>13089</v>
      </c>
      <c r="D2351" t="s">
        <v>13090</v>
      </c>
      <c r="E2351" t="s">
        <v>8521</v>
      </c>
      <c r="F2351" t="s">
        <v>12419</v>
      </c>
      <c r="G2351" t="s">
        <v>8588</v>
      </c>
      <c r="H2351" t="s">
        <v>8522</v>
      </c>
      <c r="I2351" t="s">
        <v>8605</v>
      </c>
      <c r="J2351" t="s">
        <v>8520</v>
      </c>
    </row>
    <row r="2352" spans="1:10" x14ac:dyDescent="0.25">
      <c r="A2352" t="s">
        <v>13091</v>
      </c>
      <c r="B2352" t="s">
        <v>13092</v>
      </c>
      <c r="C2352" t="s">
        <v>13093</v>
      </c>
      <c r="D2352" t="s">
        <v>13094</v>
      </c>
      <c r="E2352" t="s">
        <v>8521</v>
      </c>
      <c r="F2352" t="s">
        <v>12419</v>
      </c>
      <c r="G2352" t="s">
        <v>8588</v>
      </c>
      <c r="H2352" t="s">
        <v>8522</v>
      </c>
      <c r="I2352" t="s">
        <v>8605</v>
      </c>
      <c r="J2352" t="s">
        <v>8520</v>
      </c>
    </row>
    <row r="2353" spans="1:10" x14ac:dyDescent="0.25">
      <c r="A2353" t="s">
        <v>13095</v>
      </c>
      <c r="B2353" t="s">
        <v>13096</v>
      </c>
      <c r="C2353" t="s">
        <v>13097</v>
      </c>
      <c r="D2353" t="s">
        <v>13098</v>
      </c>
      <c r="E2353" t="s">
        <v>8521</v>
      </c>
      <c r="F2353" t="s">
        <v>12419</v>
      </c>
      <c r="G2353" t="s">
        <v>8588</v>
      </c>
      <c r="H2353" t="s">
        <v>8522</v>
      </c>
      <c r="I2353" t="s">
        <v>8605</v>
      </c>
      <c r="J2353" t="s">
        <v>8520</v>
      </c>
    </row>
    <row r="2354" spans="1:10" x14ac:dyDescent="0.25">
      <c r="A2354" t="s">
        <v>13099</v>
      </c>
      <c r="B2354" t="s">
        <v>13100</v>
      </c>
      <c r="C2354" t="s">
        <v>13101</v>
      </c>
      <c r="D2354" t="s">
        <v>13102</v>
      </c>
      <c r="E2354" t="s">
        <v>8521</v>
      </c>
      <c r="F2354" t="s">
        <v>12419</v>
      </c>
      <c r="G2354" t="s">
        <v>8588</v>
      </c>
      <c r="H2354" t="s">
        <v>8522</v>
      </c>
      <c r="I2354" t="s">
        <v>8605</v>
      </c>
      <c r="J2354" t="s">
        <v>8520</v>
      </c>
    </row>
    <row r="2355" spans="1:10" x14ac:dyDescent="0.25">
      <c r="A2355" t="s">
        <v>13103</v>
      </c>
      <c r="B2355" t="s">
        <v>13104</v>
      </c>
      <c r="C2355" t="s">
        <v>13105</v>
      </c>
      <c r="D2355" t="s">
        <v>13106</v>
      </c>
      <c r="E2355" t="s">
        <v>8521</v>
      </c>
      <c r="F2355" t="s">
        <v>12419</v>
      </c>
      <c r="G2355" t="s">
        <v>8588</v>
      </c>
      <c r="H2355" t="s">
        <v>8522</v>
      </c>
      <c r="I2355" t="s">
        <v>8605</v>
      </c>
      <c r="J2355" t="s">
        <v>8520</v>
      </c>
    </row>
    <row r="2356" spans="1:10" x14ac:dyDescent="0.25">
      <c r="A2356" t="s">
        <v>13107</v>
      </c>
      <c r="B2356" t="s">
        <v>13108</v>
      </c>
      <c r="C2356" t="s">
        <v>13109</v>
      </c>
      <c r="D2356" t="s">
        <v>13110</v>
      </c>
      <c r="E2356" t="s">
        <v>8521</v>
      </c>
      <c r="F2356" t="s">
        <v>12419</v>
      </c>
      <c r="G2356" t="s">
        <v>8588</v>
      </c>
      <c r="H2356" t="s">
        <v>8522</v>
      </c>
      <c r="I2356" t="s">
        <v>8605</v>
      </c>
      <c r="J2356" t="s">
        <v>8520</v>
      </c>
    </row>
    <row r="2357" spans="1:10" x14ac:dyDescent="0.25">
      <c r="A2357" t="s">
        <v>13111</v>
      </c>
      <c r="B2357" t="s">
        <v>13112</v>
      </c>
      <c r="C2357" t="s">
        <v>13113</v>
      </c>
      <c r="D2357" t="s">
        <v>13114</v>
      </c>
      <c r="E2357" t="s">
        <v>8521</v>
      </c>
      <c r="F2357" t="s">
        <v>12419</v>
      </c>
      <c r="G2357" t="s">
        <v>8588</v>
      </c>
      <c r="H2357" t="s">
        <v>8522</v>
      </c>
      <c r="I2357" t="s">
        <v>8605</v>
      </c>
      <c r="J2357" t="s">
        <v>8520</v>
      </c>
    </row>
    <row r="2358" spans="1:10" x14ac:dyDescent="0.25">
      <c r="A2358" t="s">
        <v>13115</v>
      </c>
      <c r="B2358" t="s">
        <v>13116</v>
      </c>
      <c r="C2358" t="s">
        <v>13117</v>
      </c>
      <c r="D2358" t="s">
        <v>13118</v>
      </c>
      <c r="E2358" t="s">
        <v>8521</v>
      </c>
      <c r="F2358" t="s">
        <v>12419</v>
      </c>
      <c r="G2358" t="s">
        <v>8588</v>
      </c>
      <c r="H2358" t="s">
        <v>8522</v>
      </c>
      <c r="I2358" t="s">
        <v>8605</v>
      </c>
      <c r="J2358" t="s">
        <v>8520</v>
      </c>
    </row>
    <row r="2359" spans="1:10" x14ac:dyDescent="0.25">
      <c r="A2359" t="s">
        <v>13119</v>
      </c>
      <c r="B2359" t="s">
        <v>13120</v>
      </c>
      <c r="C2359" t="s">
        <v>8520</v>
      </c>
      <c r="D2359" t="s">
        <v>13121</v>
      </c>
      <c r="E2359" t="s">
        <v>8521</v>
      </c>
      <c r="F2359" t="s">
        <v>12419</v>
      </c>
      <c r="G2359" t="s">
        <v>8588</v>
      </c>
      <c r="H2359" t="s">
        <v>8522</v>
      </c>
      <c r="I2359" t="s">
        <v>8605</v>
      </c>
      <c r="J2359" t="s">
        <v>8520</v>
      </c>
    </row>
    <row r="2360" spans="1:10" x14ac:dyDescent="0.25">
      <c r="A2360" t="s">
        <v>13122</v>
      </c>
      <c r="B2360" t="s">
        <v>13123</v>
      </c>
      <c r="C2360" t="s">
        <v>13124</v>
      </c>
      <c r="D2360" t="s">
        <v>13125</v>
      </c>
      <c r="E2360" t="s">
        <v>8521</v>
      </c>
      <c r="F2360" t="s">
        <v>12419</v>
      </c>
      <c r="G2360" t="s">
        <v>8588</v>
      </c>
      <c r="H2360" t="s">
        <v>8522</v>
      </c>
      <c r="I2360" t="s">
        <v>8605</v>
      </c>
      <c r="J2360" t="s">
        <v>8520</v>
      </c>
    </row>
    <row r="2361" spans="1:10" x14ac:dyDescent="0.25">
      <c r="A2361" t="s">
        <v>13126</v>
      </c>
      <c r="B2361" t="s">
        <v>13127</v>
      </c>
      <c r="C2361" t="s">
        <v>13128</v>
      </c>
      <c r="D2361" t="s">
        <v>13129</v>
      </c>
      <c r="E2361" t="s">
        <v>8521</v>
      </c>
      <c r="F2361" t="s">
        <v>12419</v>
      </c>
      <c r="G2361" t="s">
        <v>8588</v>
      </c>
      <c r="H2361" t="s">
        <v>8522</v>
      </c>
      <c r="I2361" t="s">
        <v>8605</v>
      </c>
      <c r="J2361" t="s">
        <v>8520</v>
      </c>
    </row>
    <row r="2362" spans="1:10" x14ac:dyDescent="0.25">
      <c r="A2362" t="s">
        <v>13130</v>
      </c>
      <c r="B2362" t="s">
        <v>13131</v>
      </c>
      <c r="C2362" t="s">
        <v>13132</v>
      </c>
      <c r="D2362" t="s">
        <v>13133</v>
      </c>
      <c r="E2362" t="s">
        <v>8521</v>
      </c>
      <c r="F2362" t="s">
        <v>12419</v>
      </c>
      <c r="G2362" t="s">
        <v>8588</v>
      </c>
      <c r="H2362" t="s">
        <v>8522</v>
      </c>
      <c r="I2362" t="s">
        <v>8605</v>
      </c>
      <c r="J2362" t="s">
        <v>8520</v>
      </c>
    </row>
    <row r="2363" spans="1:10" x14ac:dyDescent="0.25">
      <c r="A2363" t="s">
        <v>13134</v>
      </c>
      <c r="B2363" t="s">
        <v>13135</v>
      </c>
      <c r="C2363" t="s">
        <v>13136</v>
      </c>
      <c r="D2363" t="s">
        <v>13137</v>
      </c>
      <c r="E2363" t="s">
        <v>8521</v>
      </c>
      <c r="F2363" t="s">
        <v>12419</v>
      </c>
      <c r="G2363" t="s">
        <v>8588</v>
      </c>
      <c r="H2363" t="s">
        <v>8522</v>
      </c>
      <c r="I2363" t="s">
        <v>8605</v>
      </c>
      <c r="J2363" t="s">
        <v>8520</v>
      </c>
    </row>
    <row r="2364" spans="1:10" x14ac:dyDescent="0.25">
      <c r="A2364" t="s">
        <v>13138</v>
      </c>
      <c r="B2364" t="s">
        <v>13139</v>
      </c>
      <c r="C2364" t="s">
        <v>13140</v>
      </c>
      <c r="D2364" t="s">
        <v>13141</v>
      </c>
      <c r="E2364" t="s">
        <v>8521</v>
      </c>
      <c r="F2364" t="s">
        <v>12419</v>
      </c>
      <c r="G2364" t="s">
        <v>8588</v>
      </c>
      <c r="H2364" t="s">
        <v>8522</v>
      </c>
      <c r="I2364" t="s">
        <v>8605</v>
      </c>
      <c r="J2364" t="s">
        <v>8520</v>
      </c>
    </row>
    <row r="2365" spans="1:10" x14ac:dyDescent="0.25">
      <c r="A2365" t="s">
        <v>13142</v>
      </c>
      <c r="B2365" t="s">
        <v>13143</v>
      </c>
      <c r="C2365" t="s">
        <v>13144</v>
      </c>
      <c r="D2365" t="s">
        <v>13145</v>
      </c>
      <c r="E2365" t="s">
        <v>8521</v>
      </c>
      <c r="F2365" t="s">
        <v>12419</v>
      </c>
      <c r="G2365" t="s">
        <v>8588</v>
      </c>
      <c r="H2365" t="s">
        <v>8522</v>
      </c>
      <c r="I2365" t="s">
        <v>8605</v>
      </c>
      <c r="J2365" t="s">
        <v>8520</v>
      </c>
    </row>
    <row r="2366" spans="1:10" x14ac:dyDescent="0.25">
      <c r="A2366" t="s">
        <v>13146</v>
      </c>
      <c r="B2366" t="s">
        <v>13147</v>
      </c>
      <c r="C2366" t="s">
        <v>13148</v>
      </c>
      <c r="D2366" t="s">
        <v>13149</v>
      </c>
      <c r="E2366" t="s">
        <v>8521</v>
      </c>
      <c r="F2366" t="s">
        <v>12419</v>
      </c>
      <c r="G2366" t="s">
        <v>8588</v>
      </c>
      <c r="H2366" t="s">
        <v>8522</v>
      </c>
      <c r="I2366" t="s">
        <v>8605</v>
      </c>
      <c r="J2366" t="s">
        <v>8520</v>
      </c>
    </row>
    <row r="2367" spans="1:10" x14ac:dyDescent="0.25">
      <c r="A2367" t="s">
        <v>13150</v>
      </c>
      <c r="B2367" t="s">
        <v>13151</v>
      </c>
      <c r="C2367" t="s">
        <v>13152</v>
      </c>
      <c r="D2367" t="s">
        <v>13153</v>
      </c>
      <c r="E2367" t="s">
        <v>8516</v>
      </c>
      <c r="F2367" t="s">
        <v>13154</v>
      </c>
      <c r="G2367" t="s">
        <v>8588</v>
      </c>
      <c r="H2367" t="s">
        <v>8464</v>
      </c>
      <c r="I2367" t="s">
        <v>8601</v>
      </c>
      <c r="J2367" t="s">
        <v>8520</v>
      </c>
    </row>
    <row r="2368" spans="1:10" x14ac:dyDescent="0.25">
      <c r="A2368" t="s">
        <v>13155</v>
      </c>
      <c r="B2368" t="s">
        <v>13156</v>
      </c>
      <c r="C2368" t="s">
        <v>8520</v>
      </c>
      <c r="D2368" t="s">
        <v>13157</v>
      </c>
      <c r="E2368" t="s">
        <v>8516</v>
      </c>
      <c r="F2368" t="s">
        <v>13154</v>
      </c>
      <c r="G2368" t="s">
        <v>8588</v>
      </c>
      <c r="H2368" t="s">
        <v>8464</v>
      </c>
      <c r="I2368" t="s">
        <v>8601</v>
      </c>
      <c r="J2368" t="s">
        <v>8520</v>
      </c>
    </row>
    <row r="2369" spans="1:10" x14ac:dyDescent="0.25">
      <c r="A2369" t="s">
        <v>13150</v>
      </c>
      <c r="B2369" t="s">
        <v>13151</v>
      </c>
      <c r="C2369" t="s">
        <v>13152</v>
      </c>
      <c r="D2369" t="s">
        <v>13153</v>
      </c>
      <c r="E2369" t="s">
        <v>8521</v>
      </c>
      <c r="F2369" t="s">
        <v>13154</v>
      </c>
      <c r="G2369" t="s">
        <v>8588</v>
      </c>
      <c r="H2369" t="s">
        <v>8522</v>
      </c>
      <c r="I2369" t="s">
        <v>8601</v>
      </c>
      <c r="J2369" t="s">
        <v>8520</v>
      </c>
    </row>
    <row r="2370" spans="1:10" x14ac:dyDescent="0.25">
      <c r="A2370" t="s">
        <v>13155</v>
      </c>
      <c r="B2370" t="s">
        <v>13156</v>
      </c>
      <c r="C2370" t="s">
        <v>8520</v>
      </c>
      <c r="D2370" t="s">
        <v>13157</v>
      </c>
      <c r="E2370" t="s">
        <v>8521</v>
      </c>
      <c r="F2370" t="s">
        <v>13154</v>
      </c>
      <c r="G2370" t="s">
        <v>8588</v>
      </c>
      <c r="H2370" t="s">
        <v>8522</v>
      </c>
      <c r="I2370" t="s">
        <v>8601</v>
      </c>
      <c r="J2370" t="s">
        <v>8520</v>
      </c>
    </row>
    <row r="2371" spans="1:10" x14ac:dyDescent="0.25">
      <c r="A2371" t="s">
        <v>13158</v>
      </c>
      <c r="B2371" t="s">
        <v>13159</v>
      </c>
      <c r="C2371" t="s">
        <v>8520</v>
      </c>
      <c r="D2371" t="s">
        <v>13160</v>
      </c>
      <c r="E2371" t="s">
        <v>8516</v>
      </c>
      <c r="F2371" t="s">
        <v>13154</v>
      </c>
      <c r="G2371" t="s">
        <v>8588</v>
      </c>
      <c r="H2371" t="s">
        <v>8464</v>
      </c>
      <c r="I2371" t="s">
        <v>8601</v>
      </c>
      <c r="J2371" t="s">
        <v>8520</v>
      </c>
    </row>
    <row r="2372" spans="1:10" x14ac:dyDescent="0.25">
      <c r="A2372" t="s">
        <v>13161</v>
      </c>
      <c r="B2372" t="s">
        <v>13162</v>
      </c>
      <c r="C2372" t="s">
        <v>13163</v>
      </c>
      <c r="D2372" t="s">
        <v>13164</v>
      </c>
      <c r="E2372" t="s">
        <v>8516</v>
      </c>
      <c r="F2372" t="s">
        <v>13154</v>
      </c>
      <c r="G2372" t="s">
        <v>8588</v>
      </c>
      <c r="H2372" t="s">
        <v>8464</v>
      </c>
      <c r="I2372" t="s">
        <v>8601</v>
      </c>
      <c r="J2372" t="s">
        <v>8520</v>
      </c>
    </row>
    <row r="2373" spans="1:10" x14ac:dyDescent="0.25">
      <c r="A2373" t="s">
        <v>13158</v>
      </c>
      <c r="B2373" t="s">
        <v>13159</v>
      </c>
      <c r="C2373" t="s">
        <v>8520</v>
      </c>
      <c r="D2373" t="s">
        <v>13160</v>
      </c>
      <c r="E2373" t="s">
        <v>8521</v>
      </c>
      <c r="F2373" t="s">
        <v>13154</v>
      </c>
      <c r="G2373" t="s">
        <v>8588</v>
      </c>
      <c r="H2373" t="s">
        <v>8522</v>
      </c>
      <c r="I2373" t="s">
        <v>8601</v>
      </c>
      <c r="J2373" t="s">
        <v>8520</v>
      </c>
    </row>
    <row r="2374" spans="1:10" x14ac:dyDescent="0.25">
      <c r="A2374" t="s">
        <v>13161</v>
      </c>
      <c r="B2374" t="s">
        <v>13162</v>
      </c>
      <c r="C2374" t="s">
        <v>13163</v>
      </c>
      <c r="D2374" t="s">
        <v>13164</v>
      </c>
      <c r="E2374" t="s">
        <v>8521</v>
      </c>
      <c r="F2374" t="s">
        <v>13154</v>
      </c>
      <c r="G2374" t="s">
        <v>8588</v>
      </c>
      <c r="H2374" t="s">
        <v>8522</v>
      </c>
      <c r="I2374" t="s">
        <v>8601</v>
      </c>
      <c r="J2374" t="s">
        <v>8520</v>
      </c>
    </row>
    <row r="2375" spans="1:10" x14ac:dyDescent="0.25">
      <c r="A2375" t="s">
        <v>13165</v>
      </c>
      <c r="B2375" t="s">
        <v>13166</v>
      </c>
      <c r="C2375" t="s">
        <v>13167</v>
      </c>
      <c r="D2375" t="s">
        <v>13168</v>
      </c>
      <c r="E2375" t="s">
        <v>8516</v>
      </c>
      <c r="F2375" t="s">
        <v>13169</v>
      </c>
      <c r="G2375" t="s">
        <v>8588</v>
      </c>
      <c r="H2375" t="s">
        <v>8464</v>
      </c>
      <c r="I2375" t="s">
        <v>8605</v>
      </c>
      <c r="J2375" t="s">
        <v>8520</v>
      </c>
    </row>
    <row r="2376" spans="1:10" x14ac:dyDescent="0.25">
      <c r="A2376" t="s">
        <v>13170</v>
      </c>
      <c r="B2376" t="s">
        <v>13171</v>
      </c>
      <c r="C2376" t="s">
        <v>13172</v>
      </c>
      <c r="D2376" t="s">
        <v>13173</v>
      </c>
      <c r="E2376" t="s">
        <v>8516</v>
      </c>
      <c r="F2376" t="s">
        <v>13169</v>
      </c>
      <c r="G2376" t="s">
        <v>8588</v>
      </c>
      <c r="H2376" t="s">
        <v>8464</v>
      </c>
      <c r="I2376" t="s">
        <v>8605</v>
      </c>
      <c r="J2376" t="s">
        <v>8520</v>
      </c>
    </row>
    <row r="2377" spans="1:10" x14ac:dyDescent="0.25">
      <c r="A2377" t="s">
        <v>13174</v>
      </c>
      <c r="B2377" t="s">
        <v>13175</v>
      </c>
      <c r="C2377" t="s">
        <v>13176</v>
      </c>
      <c r="D2377" t="s">
        <v>13177</v>
      </c>
      <c r="E2377" t="s">
        <v>8516</v>
      </c>
      <c r="F2377" t="s">
        <v>13169</v>
      </c>
      <c r="G2377" t="s">
        <v>8588</v>
      </c>
      <c r="H2377" t="s">
        <v>8464</v>
      </c>
      <c r="I2377" t="s">
        <v>8605</v>
      </c>
      <c r="J2377" t="s">
        <v>8520</v>
      </c>
    </row>
    <row r="2378" spans="1:10" x14ac:dyDescent="0.25">
      <c r="A2378" t="s">
        <v>13178</v>
      </c>
      <c r="B2378" t="s">
        <v>13179</v>
      </c>
      <c r="C2378" t="s">
        <v>13180</v>
      </c>
      <c r="D2378" t="s">
        <v>13181</v>
      </c>
      <c r="E2378" t="s">
        <v>8516</v>
      </c>
      <c r="F2378" t="s">
        <v>13169</v>
      </c>
      <c r="G2378" t="s">
        <v>8588</v>
      </c>
      <c r="H2378" t="s">
        <v>8464</v>
      </c>
      <c r="I2378" t="s">
        <v>8605</v>
      </c>
      <c r="J2378" t="s">
        <v>8520</v>
      </c>
    </row>
    <row r="2379" spans="1:10" x14ac:dyDescent="0.25">
      <c r="A2379" t="s">
        <v>13165</v>
      </c>
      <c r="B2379" t="s">
        <v>13166</v>
      </c>
      <c r="C2379" t="s">
        <v>13167</v>
      </c>
      <c r="D2379" t="s">
        <v>13168</v>
      </c>
      <c r="E2379" t="s">
        <v>8521</v>
      </c>
      <c r="F2379" t="s">
        <v>13169</v>
      </c>
      <c r="G2379" t="s">
        <v>8588</v>
      </c>
      <c r="H2379" t="s">
        <v>8522</v>
      </c>
      <c r="I2379" t="s">
        <v>8605</v>
      </c>
      <c r="J2379" t="s">
        <v>8520</v>
      </c>
    </row>
    <row r="2380" spans="1:10" x14ac:dyDescent="0.25">
      <c r="A2380" t="s">
        <v>13170</v>
      </c>
      <c r="B2380" t="s">
        <v>13171</v>
      </c>
      <c r="C2380" t="s">
        <v>13172</v>
      </c>
      <c r="D2380" t="s">
        <v>13173</v>
      </c>
      <c r="E2380" t="s">
        <v>8521</v>
      </c>
      <c r="F2380" t="s">
        <v>13169</v>
      </c>
      <c r="G2380" t="s">
        <v>8588</v>
      </c>
      <c r="H2380" t="s">
        <v>8522</v>
      </c>
      <c r="I2380" t="s">
        <v>8605</v>
      </c>
      <c r="J2380" t="s">
        <v>8520</v>
      </c>
    </row>
    <row r="2381" spans="1:10" x14ac:dyDescent="0.25">
      <c r="A2381" t="s">
        <v>13174</v>
      </c>
      <c r="B2381" t="s">
        <v>13175</v>
      </c>
      <c r="C2381" t="s">
        <v>13176</v>
      </c>
      <c r="D2381" t="s">
        <v>13177</v>
      </c>
      <c r="E2381" t="s">
        <v>8521</v>
      </c>
      <c r="F2381" t="s">
        <v>13169</v>
      </c>
      <c r="G2381" t="s">
        <v>8588</v>
      </c>
      <c r="H2381" t="s">
        <v>8522</v>
      </c>
      <c r="I2381" t="s">
        <v>8605</v>
      </c>
      <c r="J2381" t="s">
        <v>8520</v>
      </c>
    </row>
    <row r="2382" spans="1:10" x14ac:dyDescent="0.25">
      <c r="A2382" t="s">
        <v>13178</v>
      </c>
      <c r="B2382" t="s">
        <v>13179</v>
      </c>
      <c r="C2382" t="s">
        <v>13180</v>
      </c>
      <c r="D2382" t="s">
        <v>13181</v>
      </c>
      <c r="E2382" t="s">
        <v>8521</v>
      </c>
      <c r="F2382" t="s">
        <v>13169</v>
      </c>
      <c r="G2382" t="s">
        <v>8588</v>
      </c>
      <c r="H2382" t="s">
        <v>8522</v>
      </c>
      <c r="I2382" t="s">
        <v>8605</v>
      </c>
      <c r="J2382" t="s">
        <v>8520</v>
      </c>
    </row>
    <row r="2383" spans="1:10" x14ac:dyDescent="0.25">
      <c r="A2383" t="s">
        <v>13182</v>
      </c>
      <c r="B2383" t="s">
        <v>13183</v>
      </c>
      <c r="C2383" t="s">
        <v>8520</v>
      </c>
      <c r="D2383" t="s">
        <v>13184</v>
      </c>
      <c r="E2383" t="s">
        <v>8516</v>
      </c>
      <c r="F2383" t="s">
        <v>13154</v>
      </c>
      <c r="G2383" t="s">
        <v>8588</v>
      </c>
      <c r="H2383" t="s">
        <v>8464</v>
      </c>
      <c r="I2383" t="s">
        <v>8601</v>
      </c>
      <c r="J2383" t="s">
        <v>8520</v>
      </c>
    </row>
    <row r="2384" spans="1:10" x14ac:dyDescent="0.25">
      <c r="A2384" t="s">
        <v>13185</v>
      </c>
      <c r="B2384" t="s">
        <v>13186</v>
      </c>
      <c r="C2384" t="s">
        <v>13187</v>
      </c>
      <c r="D2384" t="s">
        <v>13188</v>
      </c>
      <c r="E2384" t="s">
        <v>8516</v>
      </c>
      <c r="F2384" t="s">
        <v>13154</v>
      </c>
      <c r="G2384" t="s">
        <v>8588</v>
      </c>
      <c r="H2384" t="s">
        <v>8464</v>
      </c>
      <c r="I2384" t="s">
        <v>8601</v>
      </c>
      <c r="J2384" t="s">
        <v>8520</v>
      </c>
    </row>
    <row r="2385" spans="1:10" x14ac:dyDescent="0.25">
      <c r="A2385" t="s">
        <v>13182</v>
      </c>
      <c r="B2385" t="s">
        <v>13183</v>
      </c>
      <c r="C2385" t="s">
        <v>8520</v>
      </c>
      <c r="D2385" t="s">
        <v>13184</v>
      </c>
      <c r="E2385" t="s">
        <v>8521</v>
      </c>
      <c r="F2385" t="s">
        <v>13154</v>
      </c>
      <c r="G2385" t="s">
        <v>8588</v>
      </c>
      <c r="H2385" t="s">
        <v>8522</v>
      </c>
      <c r="I2385" t="s">
        <v>8601</v>
      </c>
      <c r="J2385" t="s">
        <v>8520</v>
      </c>
    </row>
    <row r="2386" spans="1:10" x14ac:dyDescent="0.25">
      <c r="A2386" t="s">
        <v>13185</v>
      </c>
      <c r="B2386" t="s">
        <v>13186</v>
      </c>
      <c r="C2386" t="s">
        <v>13187</v>
      </c>
      <c r="D2386" t="s">
        <v>13188</v>
      </c>
      <c r="E2386" t="s">
        <v>8521</v>
      </c>
      <c r="F2386" t="s">
        <v>13154</v>
      </c>
      <c r="G2386" t="s">
        <v>8588</v>
      </c>
      <c r="H2386" t="s">
        <v>8522</v>
      </c>
      <c r="I2386" t="s">
        <v>8601</v>
      </c>
      <c r="J2386" t="s">
        <v>8520</v>
      </c>
    </row>
    <row r="2387" spans="1:10" x14ac:dyDescent="0.25">
      <c r="A2387" t="s">
        <v>13189</v>
      </c>
      <c r="B2387" t="s">
        <v>13190</v>
      </c>
      <c r="C2387" t="s">
        <v>13191</v>
      </c>
      <c r="D2387" t="s">
        <v>13192</v>
      </c>
      <c r="E2387" t="s">
        <v>8516</v>
      </c>
      <c r="F2387" t="s">
        <v>13169</v>
      </c>
      <c r="G2387" t="s">
        <v>8588</v>
      </c>
      <c r="H2387" t="s">
        <v>8464</v>
      </c>
      <c r="I2387" t="s">
        <v>8605</v>
      </c>
      <c r="J2387" t="s">
        <v>8520</v>
      </c>
    </row>
    <row r="2388" spans="1:10" x14ac:dyDescent="0.25">
      <c r="A2388" t="s">
        <v>13193</v>
      </c>
      <c r="B2388" t="s">
        <v>13194</v>
      </c>
      <c r="C2388" t="s">
        <v>13195</v>
      </c>
      <c r="D2388" t="s">
        <v>13196</v>
      </c>
      <c r="E2388" t="s">
        <v>8516</v>
      </c>
      <c r="F2388" t="s">
        <v>13169</v>
      </c>
      <c r="G2388" t="s">
        <v>8588</v>
      </c>
      <c r="H2388" t="s">
        <v>8464</v>
      </c>
      <c r="I2388" t="s">
        <v>8605</v>
      </c>
      <c r="J2388" t="s">
        <v>8520</v>
      </c>
    </row>
    <row r="2389" spans="1:10" x14ac:dyDescent="0.25">
      <c r="A2389" t="s">
        <v>13197</v>
      </c>
      <c r="B2389" t="s">
        <v>13198</v>
      </c>
      <c r="C2389" t="s">
        <v>13199</v>
      </c>
      <c r="D2389" t="s">
        <v>13200</v>
      </c>
      <c r="E2389" t="s">
        <v>8516</v>
      </c>
      <c r="F2389" t="s">
        <v>13169</v>
      </c>
      <c r="G2389" t="s">
        <v>8588</v>
      </c>
      <c r="H2389" t="s">
        <v>8464</v>
      </c>
      <c r="I2389" t="s">
        <v>8605</v>
      </c>
      <c r="J2389" t="s">
        <v>8520</v>
      </c>
    </row>
    <row r="2390" spans="1:10" x14ac:dyDescent="0.25">
      <c r="A2390" t="s">
        <v>13201</v>
      </c>
      <c r="B2390" t="s">
        <v>13202</v>
      </c>
      <c r="C2390" t="s">
        <v>13203</v>
      </c>
      <c r="D2390" t="s">
        <v>13204</v>
      </c>
      <c r="E2390" t="s">
        <v>8516</v>
      </c>
      <c r="F2390" t="s">
        <v>13169</v>
      </c>
      <c r="G2390" t="s">
        <v>8588</v>
      </c>
      <c r="H2390" t="s">
        <v>8464</v>
      </c>
      <c r="I2390" t="s">
        <v>8605</v>
      </c>
      <c r="J2390" t="s">
        <v>8520</v>
      </c>
    </row>
    <row r="2391" spans="1:10" x14ac:dyDescent="0.25">
      <c r="A2391" t="s">
        <v>13205</v>
      </c>
      <c r="B2391" t="s">
        <v>13206</v>
      </c>
      <c r="C2391" t="s">
        <v>13207</v>
      </c>
      <c r="D2391" t="s">
        <v>13208</v>
      </c>
      <c r="E2391" t="s">
        <v>8516</v>
      </c>
      <c r="F2391" t="s">
        <v>13169</v>
      </c>
      <c r="G2391" t="s">
        <v>8588</v>
      </c>
      <c r="H2391" t="s">
        <v>8464</v>
      </c>
      <c r="I2391" t="s">
        <v>8605</v>
      </c>
      <c r="J2391" t="s">
        <v>8520</v>
      </c>
    </row>
    <row r="2392" spans="1:10" x14ac:dyDescent="0.25">
      <c r="A2392" t="s">
        <v>13209</v>
      </c>
      <c r="B2392" t="s">
        <v>13210</v>
      </c>
      <c r="C2392" t="s">
        <v>13211</v>
      </c>
      <c r="D2392" t="s">
        <v>13212</v>
      </c>
      <c r="E2392" t="s">
        <v>8516</v>
      </c>
      <c r="F2392" t="s">
        <v>13169</v>
      </c>
      <c r="G2392" t="s">
        <v>8588</v>
      </c>
      <c r="H2392" t="s">
        <v>8464</v>
      </c>
      <c r="I2392" t="s">
        <v>8605</v>
      </c>
      <c r="J2392" t="s">
        <v>8520</v>
      </c>
    </row>
    <row r="2393" spans="1:10" x14ac:dyDescent="0.25">
      <c r="A2393" t="s">
        <v>13213</v>
      </c>
      <c r="B2393" t="s">
        <v>13214</v>
      </c>
      <c r="C2393" t="s">
        <v>13215</v>
      </c>
      <c r="D2393" t="s">
        <v>13216</v>
      </c>
      <c r="E2393" t="s">
        <v>8516</v>
      </c>
      <c r="F2393" t="s">
        <v>13169</v>
      </c>
      <c r="G2393" t="s">
        <v>8588</v>
      </c>
      <c r="H2393" t="s">
        <v>8464</v>
      </c>
      <c r="I2393" t="s">
        <v>8605</v>
      </c>
      <c r="J2393" t="s">
        <v>8520</v>
      </c>
    </row>
    <row r="2394" spans="1:10" x14ac:dyDescent="0.25">
      <c r="A2394" t="s">
        <v>13217</v>
      </c>
      <c r="B2394" t="s">
        <v>13218</v>
      </c>
      <c r="C2394" t="s">
        <v>13219</v>
      </c>
      <c r="D2394" t="s">
        <v>13220</v>
      </c>
      <c r="E2394" t="s">
        <v>8516</v>
      </c>
      <c r="F2394" t="s">
        <v>13169</v>
      </c>
      <c r="G2394" t="s">
        <v>8588</v>
      </c>
      <c r="H2394" t="s">
        <v>8464</v>
      </c>
      <c r="I2394" t="s">
        <v>8605</v>
      </c>
      <c r="J2394" t="s">
        <v>8520</v>
      </c>
    </row>
    <row r="2395" spans="1:10" x14ac:dyDescent="0.25">
      <c r="A2395" t="s">
        <v>13221</v>
      </c>
      <c r="B2395" t="s">
        <v>13222</v>
      </c>
      <c r="C2395" t="s">
        <v>13223</v>
      </c>
      <c r="D2395" t="s">
        <v>13224</v>
      </c>
      <c r="E2395" t="s">
        <v>8516</v>
      </c>
      <c r="F2395" t="s">
        <v>13169</v>
      </c>
      <c r="G2395" t="s">
        <v>8588</v>
      </c>
      <c r="H2395" t="s">
        <v>8464</v>
      </c>
      <c r="I2395" t="s">
        <v>8605</v>
      </c>
      <c r="J2395" t="s">
        <v>8520</v>
      </c>
    </row>
    <row r="2396" spans="1:10" x14ac:dyDescent="0.25">
      <c r="A2396" t="s">
        <v>13225</v>
      </c>
      <c r="B2396" t="s">
        <v>13226</v>
      </c>
      <c r="C2396" t="s">
        <v>13227</v>
      </c>
      <c r="D2396" t="s">
        <v>13228</v>
      </c>
      <c r="E2396" t="s">
        <v>8516</v>
      </c>
      <c r="F2396" t="s">
        <v>13169</v>
      </c>
      <c r="G2396" t="s">
        <v>8588</v>
      </c>
      <c r="H2396" t="s">
        <v>8464</v>
      </c>
      <c r="I2396" t="s">
        <v>8605</v>
      </c>
      <c r="J2396" t="s">
        <v>8520</v>
      </c>
    </row>
    <row r="2397" spans="1:10" x14ac:dyDescent="0.25">
      <c r="A2397" t="s">
        <v>13229</v>
      </c>
      <c r="B2397" t="s">
        <v>13230</v>
      </c>
      <c r="C2397" t="s">
        <v>13231</v>
      </c>
      <c r="D2397" t="s">
        <v>13232</v>
      </c>
      <c r="E2397" t="s">
        <v>8516</v>
      </c>
      <c r="F2397" t="s">
        <v>13169</v>
      </c>
      <c r="G2397" t="s">
        <v>8588</v>
      </c>
      <c r="H2397" t="s">
        <v>8464</v>
      </c>
      <c r="I2397" t="s">
        <v>8605</v>
      </c>
      <c r="J2397" t="s">
        <v>8520</v>
      </c>
    </row>
    <row r="2398" spans="1:10" x14ac:dyDescent="0.25">
      <c r="A2398" t="s">
        <v>13233</v>
      </c>
      <c r="B2398" t="s">
        <v>13234</v>
      </c>
      <c r="C2398" t="s">
        <v>8520</v>
      </c>
      <c r="D2398" t="s">
        <v>13235</v>
      </c>
      <c r="E2398" t="s">
        <v>8516</v>
      </c>
      <c r="F2398" t="s">
        <v>13169</v>
      </c>
      <c r="G2398" t="s">
        <v>8588</v>
      </c>
      <c r="H2398" t="s">
        <v>8464</v>
      </c>
      <c r="I2398" t="s">
        <v>8605</v>
      </c>
      <c r="J2398" t="s">
        <v>8520</v>
      </c>
    </row>
    <row r="2399" spans="1:10" x14ac:dyDescent="0.25">
      <c r="A2399" t="s">
        <v>13236</v>
      </c>
      <c r="B2399" t="s">
        <v>13237</v>
      </c>
      <c r="C2399" t="s">
        <v>13238</v>
      </c>
      <c r="D2399" t="s">
        <v>13239</v>
      </c>
      <c r="E2399" t="s">
        <v>8516</v>
      </c>
      <c r="F2399" t="s">
        <v>13169</v>
      </c>
      <c r="G2399" t="s">
        <v>8588</v>
      </c>
      <c r="H2399" t="s">
        <v>8464</v>
      </c>
      <c r="I2399" t="s">
        <v>8605</v>
      </c>
      <c r="J2399" t="s">
        <v>8520</v>
      </c>
    </row>
    <row r="2400" spans="1:10" x14ac:dyDescent="0.25">
      <c r="A2400" t="s">
        <v>13240</v>
      </c>
      <c r="B2400" t="s">
        <v>13241</v>
      </c>
      <c r="C2400" t="s">
        <v>13242</v>
      </c>
      <c r="D2400" t="s">
        <v>13243</v>
      </c>
      <c r="E2400" t="s">
        <v>8516</v>
      </c>
      <c r="F2400" t="s">
        <v>13169</v>
      </c>
      <c r="G2400" t="s">
        <v>8588</v>
      </c>
      <c r="H2400" t="s">
        <v>8464</v>
      </c>
      <c r="I2400" t="s">
        <v>8605</v>
      </c>
      <c r="J2400" t="s">
        <v>8520</v>
      </c>
    </row>
    <row r="2401" spans="1:10" x14ac:dyDescent="0.25">
      <c r="A2401" t="s">
        <v>13244</v>
      </c>
      <c r="B2401" t="s">
        <v>13245</v>
      </c>
      <c r="C2401" t="s">
        <v>13246</v>
      </c>
      <c r="D2401" t="s">
        <v>13247</v>
      </c>
      <c r="E2401" t="s">
        <v>8516</v>
      </c>
      <c r="F2401" t="s">
        <v>13169</v>
      </c>
      <c r="G2401" t="s">
        <v>8588</v>
      </c>
      <c r="H2401" t="s">
        <v>8464</v>
      </c>
      <c r="I2401" t="s">
        <v>8605</v>
      </c>
      <c r="J2401" t="s">
        <v>8520</v>
      </c>
    </row>
    <row r="2402" spans="1:10" x14ac:dyDescent="0.25">
      <c r="A2402" t="s">
        <v>13248</v>
      </c>
      <c r="B2402" t="s">
        <v>13249</v>
      </c>
      <c r="C2402" t="s">
        <v>13250</v>
      </c>
      <c r="D2402" t="s">
        <v>13251</v>
      </c>
      <c r="E2402" t="s">
        <v>8516</v>
      </c>
      <c r="F2402" t="s">
        <v>13169</v>
      </c>
      <c r="G2402" t="s">
        <v>8588</v>
      </c>
      <c r="H2402" t="s">
        <v>8464</v>
      </c>
      <c r="I2402" t="s">
        <v>8605</v>
      </c>
      <c r="J2402" t="s">
        <v>8520</v>
      </c>
    </row>
    <row r="2403" spans="1:10" x14ac:dyDescent="0.25">
      <c r="A2403" t="s">
        <v>13252</v>
      </c>
      <c r="B2403" t="s">
        <v>13253</v>
      </c>
      <c r="C2403" t="s">
        <v>13254</v>
      </c>
      <c r="D2403" t="s">
        <v>13255</v>
      </c>
      <c r="E2403" t="s">
        <v>8516</v>
      </c>
      <c r="F2403" t="s">
        <v>13169</v>
      </c>
      <c r="G2403" t="s">
        <v>8588</v>
      </c>
      <c r="H2403" t="s">
        <v>8464</v>
      </c>
      <c r="I2403" t="s">
        <v>8605</v>
      </c>
      <c r="J2403" t="s">
        <v>8520</v>
      </c>
    </row>
    <row r="2404" spans="1:10" x14ac:dyDescent="0.25">
      <c r="A2404" t="s">
        <v>13256</v>
      </c>
      <c r="B2404" t="s">
        <v>13257</v>
      </c>
      <c r="C2404" t="s">
        <v>13258</v>
      </c>
      <c r="D2404" t="s">
        <v>13259</v>
      </c>
      <c r="E2404" t="s">
        <v>8516</v>
      </c>
      <c r="F2404" t="s">
        <v>13169</v>
      </c>
      <c r="G2404" t="s">
        <v>8588</v>
      </c>
      <c r="H2404" t="s">
        <v>8464</v>
      </c>
      <c r="I2404" t="s">
        <v>8605</v>
      </c>
      <c r="J2404" t="s">
        <v>8520</v>
      </c>
    </row>
    <row r="2405" spans="1:10" x14ac:dyDescent="0.25">
      <c r="A2405" t="s">
        <v>13260</v>
      </c>
      <c r="B2405" t="s">
        <v>13261</v>
      </c>
      <c r="C2405" t="s">
        <v>13262</v>
      </c>
      <c r="D2405" t="s">
        <v>13263</v>
      </c>
      <c r="E2405" t="s">
        <v>8516</v>
      </c>
      <c r="F2405" t="s">
        <v>13169</v>
      </c>
      <c r="G2405" t="s">
        <v>8588</v>
      </c>
      <c r="H2405" t="s">
        <v>8464</v>
      </c>
      <c r="I2405" t="s">
        <v>8605</v>
      </c>
      <c r="J2405" t="s">
        <v>8520</v>
      </c>
    </row>
    <row r="2406" spans="1:10" x14ac:dyDescent="0.25">
      <c r="A2406" t="s">
        <v>13189</v>
      </c>
      <c r="B2406" t="s">
        <v>13190</v>
      </c>
      <c r="C2406" t="s">
        <v>13191</v>
      </c>
      <c r="D2406" t="s">
        <v>13192</v>
      </c>
      <c r="E2406" t="s">
        <v>8521</v>
      </c>
      <c r="F2406" t="s">
        <v>13169</v>
      </c>
      <c r="G2406" t="s">
        <v>8588</v>
      </c>
      <c r="H2406" t="s">
        <v>8522</v>
      </c>
      <c r="I2406" t="s">
        <v>8605</v>
      </c>
      <c r="J2406" t="s">
        <v>8520</v>
      </c>
    </row>
    <row r="2407" spans="1:10" x14ac:dyDescent="0.25">
      <c r="A2407" t="s">
        <v>13193</v>
      </c>
      <c r="B2407" t="s">
        <v>13194</v>
      </c>
      <c r="C2407" t="s">
        <v>13195</v>
      </c>
      <c r="D2407" t="s">
        <v>13196</v>
      </c>
      <c r="E2407" t="s">
        <v>8521</v>
      </c>
      <c r="F2407" t="s">
        <v>13169</v>
      </c>
      <c r="G2407" t="s">
        <v>8588</v>
      </c>
      <c r="H2407" t="s">
        <v>8522</v>
      </c>
      <c r="I2407" t="s">
        <v>8605</v>
      </c>
      <c r="J2407" t="s">
        <v>8520</v>
      </c>
    </row>
    <row r="2408" spans="1:10" x14ac:dyDescent="0.25">
      <c r="A2408" t="s">
        <v>13197</v>
      </c>
      <c r="B2408" t="s">
        <v>13198</v>
      </c>
      <c r="C2408" t="s">
        <v>13199</v>
      </c>
      <c r="D2408" t="s">
        <v>13200</v>
      </c>
      <c r="E2408" t="s">
        <v>8521</v>
      </c>
      <c r="F2408" t="s">
        <v>13169</v>
      </c>
      <c r="G2408" t="s">
        <v>8588</v>
      </c>
      <c r="H2408" t="s">
        <v>8522</v>
      </c>
      <c r="I2408" t="s">
        <v>8605</v>
      </c>
      <c r="J2408" t="s">
        <v>8520</v>
      </c>
    </row>
    <row r="2409" spans="1:10" x14ac:dyDescent="0.25">
      <c r="A2409" t="s">
        <v>13201</v>
      </c>
      <c r="B2409" t="s">
        <v>13202</v>
      </c>
      <c r="C2409" t="s">
        <v>13203</v>
      </c>
      <c r="D2409" t="s">
        <v>13204</v>
      </c>
      <c r="E2409" t="s">
        <v>8521</v>
      </c>
      <c r="F2409" t="s">
        <v>13169</v>
      </c>
      <c r="G2409" t="s">
        <v>8588</v>
      </c>
      <c r="H2409" t="s">
        <v>8522</v>
      </c>
      <c r="I2409" t="s">
        <v>8605</v>
      </c>
      <c r="J2409" t="s">
        <v>8520</v>
      </c>
    </row>
    <row r="2410" spans="1:10" x14ac:dyDescent="0.25">
      <c r="A2410" t="s">
        <v>13205</v>
      </c>
      <c r="B2410" t="s">
        <v>13206</v>
      </c>
      <c r="C2410" t="s">
        <v>13207</v>
      </c>
      <c r="D2410" t="s">
        <v>13208</v>
      </c>
      <c r="E2410" t="s">
        <v>8521</v>
      </c>
      <c r="F2410" t="s">
        <v>13169</v>
      </c>
      <c r="G2410" t="s">
        <v>8588</v>
      </c>
      <c r="H2410" t="s">
        <v>8522</v>
      </c>
      <c r="I2410" t="s">
        <v>8605</v>
      </c>
      <c r="J2410" t="s">
        <v>8520</v>
      </c>
    </row>
    <row r="2411" spans="1:10" x14ac:dyDescent="0.25">
      <c r="A2411" t="s">
        <v>13209</v>
      </c>
      <c r="B2411" t="s">
        <v>13210</v>
      </c>
      <c r="C2411" t="s">
        <v>13211</v>
      </c>
      <c r="D2411" t="s">
        <v>13212</v>
      </c>
      <c r="E2411" t="s">
        <v>8521</v>
      </c>
      <c r="F2411" t="s">
        <v>13169</v>
      </c>
      <c r="G2411" t="s">
        <v>8588</v>
      </c>
      <c r="H2411" t="s">
        <v>8522</v>
      </c>
      <c r="I2411" t="s">
        <v>8605</v>
      </c>
      <c r="J2411" t="s">
        <v>8520</v>
      </c>
    </row>
    <row r="2412" spans="1:10" x14ac:dyDescent="0.25">
      <c r="A2412" t="s">
        <v>13213</v>
      </c>
      <c r="B2412" t="s">
        <v>13214</v>
      </c>
      <c r="C2412" t="s">
        <v>13215</v>
      </c>
      <c r="D2412" t="s">
        <v>13216</v>
      </c>
      <c r="E2412" t="s">
        <v>8521</v>
      </c>
      <c r="F2412" t="s">
        <v>13169</v>
      </c>
      <c r="G2412" t="s">
        <v>8588</v>
      </c>
      <c r="H2412" t="s">
        <v>8522</v>
      </c>
      <c r="I2412" t="s">
        <v>8605</v>
      </c>
      <c r="J2412" t="s">
        <v>8520</v>
      </c>
    </row>
    <row r="2413" spans="1:10" x14ac:dyDescent="0.25">
      <c r="A2413" t="s">
        <v>13217</v>
      </c>
      <c r="B2413" t="s">
        <v>13218</v>
      </c>
      <c r="C2413" t="s">
        <v>13219</v>
      </c>
      <c r="D2413" t="s">
        <v>13220</v>
      </c>
      <c r="E2413" t="s">
        <v>8521</v>
      </c>
      <c r="F2413" t="s">
        <v>13169</v>
      </c>
      <c r="G2413" t="s">
        <v>8588</v>
      </c>
      <c r="H2413" t="s">
        <v>8522</v>
      </c>
      <c r="I2413" t="s">
        <v>8605</v>
      </c>
      <c r="J2413" t="s">
        <v>8520</v>
      </c>
    </row>
    <row r="2414" spans="1:10" x14ac:dyDescent="0.25">
      <c r="A2414" t="s">
        <v>13221</v>
      </c>
      <c r="B2414" t="s">
        <v>13222</v>
      </c>
      <c r="C2414" t="s">
        <v>13223</v>
      </c>
      <c r="D2414" t="s">
        <v>13224</v>
      </c>
      <c r="E2414" t="s">
        <v>8521</v>
      </c>
      <c r="F2414" t="s">
        <v>13169</v>
      </c>
      <c r="G2414" t="s">
        <v>8588</v>
      </c>
      <c r="H2414" t="s">
        <v>8522</v>
      </c>
      <c r="I2414" t="s">
        <v>8605</v>
      </c>
      <c r="J2414" t="s">
        <v>8520</v>
      </c>
    </row>
    <row r="2415" spans="1:10" x14ac:dyDescent="0.25">
      <c r="A2415" t="s">
        <v>13225</v>
      </c>
      <c r="B2415" t="s">
        <v>13226</v>
      </c>
      <c r="C2415" t="s">
        <v>13227</v>
      </c>
      <c r="D2415" t="s">
        <v>13228</v>
      </c>
      <c r="E2415" t="s">
        <v>8521</v>
      </c>
      <c r="F2415" t="s">
        <v>13169</v>
      </c>
      <c r="G2415" t="s">
        <v>8588</v>
      </c>
      <c r="H2415" t="s">
        <v>8522</v>
      </c>
      <c r="I2415" t="s">
        <v>8605</v>
      </c>
      <c r="J2415" t="s">
        <v>8520</v>
      </c>
    </row>
    <row r="2416" spans="1:10" x14ac:dyDescent="0.25">
      <c r="A2416" t="s">
        <v>13229</v>
      </c>
      <c r="B2416" t="s">
        <v>13230</v>
      </c>
      <c r="C2416" t="s">
        <v>13231</v>
      </c>
      <c r="D2416" t="s">
        <v>13232</v>
      </c>
      <c r="E2416" t="s">
        <v>8521</v>
      </c>
      <c r="F2416" t="s">
        <v>13169</v>
      </c>
      <c r="G2416" t="s">
        <v>8588</v>
      </c>
      <c r="H2416" t="s">
        <v>8522</v>
      </c>
      <c r="I2416" t="s">
        <v>8605</v>
      </c>
      <c r="J2416" t="s">
        <v>8520</v>
      </c>
    </row>
    <row r="2417" spans="1:10" x14ac:dyDescent="0.25">
      <c r="A2417" t="s">
        <v>13233</v>
      </c>
      <c r="B2417" t="s">
        <v>13234</v>
      </c>
      <c r="C2417" t="s">
        <v>8520</v>
      </c>
      <c r="D2417" t="s">
        <v>13235</v>
      </c>
      <c r="E2417" t="s">
        <v>8521</v>
      </c>
      <c r="F2417" t="s">
        <v>13169</v>
      </c>
      <c r="G2417" t="s">
        <v>8588</v>
      </c>
      <c r="H2417" t="s">
        <v>8522</v>
      </c>
      <c r="I2417" t="s">
        <v>8605</v>
      </c>
      <c r="J2417" t="s">
        <v>8520</v>
      </c>
    </row>
    <row r="2418" spans="1:10" x14ac:dyDescent="0.25">
      <c r="A2418" t="s">
        <v>13236</v>
      </c>
      <c r="B2418" t="s">
        <v>13237</v>
      </c>
      <c r="C2418" t="s">
        <v>13238</v>
      </c>
      <c r="D2418" t="s">
        <v>13239</v>
      </c>
      <c r="E2418" t="s">
        <v>8521</v>
      </c>
      <c r="F2418" t="s">
        <v>13169</v>
      </c>
      <c r="G2418" t="s">
        <v>8588</v>
      </c>
      <c r="H2418" t="s">
        <v>8522</v>
      </c>
      <c r="I2418" t="s">
        <v>8605</v>
      </c>
      <c r="J2418" t="s">
        <v>8520</v>
      </c>
    </row>
    <row r="2419" spans="1:10" x14ac:dyDescent="0.25">
      <c r="A2419" t="s">
        <v>13240</v>
      </c>
      <c r="B2419" t="s">
        <v>13241</v>
      </c>
      <c r="C2419" t="s">
        <v>13242</v>
      </c>
      <c r="D2419" t="s">
        <v>13243</v>
      </c>
      <c r="E2419" t="s">
        <v>8521</v>
      </c>
      <c r="F2419" t="s">
        <v>13169</v>
      </c>
      <c r="G2419" t="s">
        <v>8588</v>
      </c>
      <c r="H2419" t="s">
        <v>8522</v>
      </c>
      <c r="I2419" t="s">
        <v>8605</v>
      </c>
      <c r="J2419" t="s">
        <v>8520</v>
      </c>
    </row>
    <row r="2420" spans="1:10" x14ac:dyDescent="0.25">
      <c r="A2420" t="s">
        <v>13244</v>
      </c>
      <c r="B2420" t="s">
        <v>13245</v>
      </c>
      <c r="C2420" t="s">
        <v>13246</v>
      </c>
      <c r="D2420" t="s">
        <v>13247</v>
      </c>
      <c r="E2420" t="s">
        <v>8521</v>
      </c>
      <c r="F2420" t="s">
        <v>13169</v>
      </c>
      <c r="G2420" t="s">
        <v>8588</v>
      </c>
      <c r="H2420" t="s">
        <v>8522</v>
      </c>
      <c r="I2420" t="s">
        <v>8605</v>
      </c>
      <c r="J2420" t="s">
        <v>8520</v>
      </c>
    </row>
    <row r="2421" spans="1:10" x14ac:dyDescent="0.25">
      <c r="A2421" t="s">
        <v>13248</v>
      </c>
      <c r="B2421" t="s">
        <v>13249</v>
      </c>
      <c r="C2421" t="s">
        <v>13250</v>
      </c>
      <c r="D2421" t="s">
        <v>13251</v>
      </c>
      <c r="E2421" t="s">
        <v>8521</v>
      </c>
      <c r="F2421" t="s">
        <v>13169</v>
      </c>
      <c r="G2421" t="s">
        <v>8588</v>
      </c>
      <c r="H2421" t="s">
        <v>8522</v>
      </c>
      <c r="I2421" t="s">
        <v>8605</v>
      </c>
      <c r="J2421" t="s">
        <v>8520</v>
      </c>
    </row>
    <row r="2422" spans="1:10" x14ac:dyDescent="0.25">
      <c r="A2422" t="s">
        <v>13252</v>
      </c>
      <c r="B2422" t="s">
        <v>13253</v>
      </c>
      <c r="C2422" t="s">
        <v>13254</v>
      </c>
      <c r="D2422" t="s">
        <v>13255</v>
      </c>
      <c r="E2422" t="s">
        <v>8521</v>
      </c>
      <c r="F2422" t="s">
        <v>13169</v>
      </c>
      <c r="G2422" t="s">
        <v>8588</v>
      </c>
      <c r="H2422" t="s">
        <v>8522</v>
      </c>
      <c r="I2422" t="s">
        <v>8605</v>
      </c>
      <c r="J2422" t="s">
        <v>8520</v>
      </c>
    </row>
    <row r="2423" spans="1:10" x14ac:dyDescent="0.25">
      <c r="A2423" t="s">
        <v>13256</v>
      </c>
      <c r="B2423" t="s">
        <v>13257</v>
      </c>
      <c r="C2423" t="s">
        <v>13258</v>
      </c>
      <c r="D2423" t="s">
        <v>13259</v>
      </c>
      <c r="E2423" t="s">
        <v>8521</v>
      </c>
      <c r="F2423" t="s">
        <v>13169</v>
      </c>
      <c r="G2423" t="s">
        <v>8588</v>
      </c>
      <c r="H2423" t="s">
        <v>8522</v>
      </c>
      <c r="I2423" t="s">
        <v>8605</v>
      </c>
      <c r="J2423" t="s">
        <v>8520</v>
      </c>
    </row>
    <row r="2424" spans="1:10" x14ac:dyDescent="0.25">
      <c r="A2424" t="s">
        <v>13260</v>
      </c>
      <c r="B2424" t="s">
        <v>13261</v>
      </c>
      <c r="C2424" t="s">
        <v>13262</v>
      </c>
      <c r="D2424" t="s">
        <v>13263</v>
      </c>
      <c r="E2424" t="s">
        <v>8521</v>
      </c>
      <c r="F2424" t="s">
        <v>13169</v>
      </c>
      <c r="G2424" t="s">
        <v>8588</v>
      </c>
      <c r="H2424" t="s">
        <v>8522</v>
      </c>
      <c r="I2424" t="s">
        <v>8605</v>
      </c>
      <c r="J2424" t="s">
        <v>8520</v>
      </c>
    </row>
    <row r="2425" spans="1:10" x14ac:dyDescent="0.25">
      <c r="A2425" t="s">
        <v>13264</v>
      </c>
      <c r="B2425" t="s">
        <v>13265</v>
      </c>
      <c r="C2425" t="s">
        <v>8520</v>
      </c>
      <c r="D2425" t="s">
        <v>13266</v>
      </c>
      <c r="E2425" t="s">
        <v>8516</v>
      </c>
      <c r="F2425" t="s">
        <v>13154</v>
      </c>
      <c r="G2425" t="s">
        <v>8588</v>
      </c>
      <c r="H2425" t="s">
        <v>8464</v>
      </c>
      <c r="I2425" t="s">
        <v>8605</v>
      </c>
      <c r="J2425" t="s">
        <v>8520</v>
      </c>
    </row>
    <row r="2426" spans="1:10" x14ac:dyDescent="0.25">
      <c r="A2426" t="s">
        <v>13267</v>
      </c>
      <c r="B2426" t="s">
        <v>13268</v>
      </c>
      <c r="C2426" t="s">
        <v>8520</v>
      </c>
      <c r="D2426" t="s">
        <v>13269</v>
      </c>
      <c r="E2426" t="s">
        <v>8516</v>
      </c>
      <c r="F2426" t="s">
        <v>13154</v>
      </c>
      <c r="G2426" t="s">
        <v>8588</v>
      </c>
      <c r="H2426" t="s">
        <v>8464</v>
      </c>
      <c r="I2426" t="s">
        <v>8605</v>
      </c>
      <c r="J2426" t="s">
        <v>8520</v>
      </c>
    </row>
    <row r="2427" spans="1:10" x14ac:dyDescent="0.25">
      <c r="A2427" t="s">
        <v>13270</v>
      </c>
      <c r="B2427" t="s">
        <v>13271</v>
      </c>
      <c r="C2427" t="s">
        <v>8520</v>
      </c>
      <c r="D2427" t="s">
        <v>13272</v>
      </c>
      <c r="E2427" t="s">
        <v>8516</v>
      </c>
      <c r="F2427" t="s">
        <v>13154</v>
      </c>
      <c r="G2427" t="s">
        <v>8588</v>
      </c>
      <c r="H2427" t="s">
        <v>8464</v>
      </c>
      <c r="I2427" t="s">
        <v>8605</v>
      </c>
      <c r="J2427" t="s">
        <v>8520</v>
      </c>
    </row>
    <row r="2428" spans="1:10" x14ac:dyDescent="0.25">
      <c r="A2428" t="s">
        <v>13273</v>
      </c>
      <c r="B2428" t="s">
        <v>13274</v>
      </c>
      <c r="C2428" t="s">
        <v>13275</v>
      </c>
      <c r="D2428" t="s">
        <v>13276</v>
      </c>
      <c r="E2428" t="s">
        <v>8516</v>
      </c>
      <c r="F2428" t="s">
        <v>13154</v>
      </c>
      <c r="G2428" t="s">
        <v>8588</v>
      </c>
      <c r="H2428" t="s">
        <v>8464</v>
      </c>
      <c r="I2428" t="s">
        <v>8605</v>
      </c>
      <c r="J2428" t="s">
        <v>8520</v>
      </c>
    </row>
    <row r="2429" spans="1:10" x14ac:dyDescent="0.25">
      <c r="A2429" t="s">
        <v>10999</v>
      </c>
      <c r="B2429" t="s">
        <v>11000</v>
      </c>
      <c r="C2429" t="s">
        <v>8520</v>
      </c>
      <c r="D2429" t="s">
        <v>11001</v>
      </c>
      <c r="E2429" t="s">
        <v>8516</v>
      </c>
      <c r="F2429" t="s">
        <v>13154</v>
      </c>
      <c r="G2429" t="s">
        <v>8588</v>
      </c>
      <c r="H2429" t="s">
        <v>8464</v>
      </c>
      <c r="I2429" t="s">
        <v>8601</v>
      </c>
      <c r="J2429" t="s">
        <v>8520</v>
      </c>
    </row>
    <row r="2430" spans="1:10" x14ac:dyDescent="0.25">
      <c r="A2430" t="s">
        <v>13264</v>
      </c>
      <c r="B2430" t="s">
        <v>13265</v>
      </c>
      <c r="C2430" t="s">
        <v>8520</v>
      </c>
      <c r="D2430" t="s">
        <v>13266</v>
      </c>
      <c r="E2430" t="s">
        <v>8521</v>
      </c>
      <c r="F2430" t="s">
        <v>13154</v>
      </c>
      <c r="G2430" t="s">
        <v>8588</v>
      </c>
      <c r="H2430" t="s">
        <v>8522</v>
      </c>
      <c r="I2430" t="s">
        <v>8605</v>
      </c>
      <c r="J2430" t="s">
        <v>8520</v>
      </c>
    </row>
    <row r="2431" spans="1:10" x14ac:dyDescent="0.25">
      <c r="A2431" t="s">
        <v>13267</v>
      </c>
      <c r="B2431" t="s">
        <v>13268</v>
      </c>
      <c r="C2431" t="s">
        <v>8520</v>
      </c>
      <c r="D2431" t="s">
        <v>13269</v>
      </c>
      <c r="E2431" t="s">
        <v>8521</v>
      </c>
      <c r="F2431" t="s">
        <v>13154</v>
      </c>
      <c r="G2431" t="s">
        <v>8588</v>
      </c>
      <c r="H2431" t="s">
        <v>8522</v>
      </c>
      <c r="I2431" t="s">
        <v>8605</v>
      </c>
      <c r="J2431" t="s">
        <v>8520</v>
      </c>
    </row>
    <row r="2432" spans="1:10" x14ac:dyDescent="0.25">
      <c r="A2432" t="s">
        <v>13270</v>
      </c>
      <c r="B2432" t="s">
        <v>13271</v>
      </c>
      <c r="C2432" t="s">
        <v>8520</v>
      </c>
      <c r="D2432" t="s">
        <v>13272</v>
      </c>
      <c r="E2432" t="s">
        <v>8521</v>
      </c>
      <c r="F2432" t="s">
        <v>13154</v>
      </c>
      <c r="G2432" t="s">
        <v>8588</v>
      </c>
      <c r="H2432" t="s">
        <v>8522</v>
      </c>
      <c r="I2432" t="s">
        <v>8605</v>
      </c>
      <c r="J2432" t="s">
        <v>8520</v>
      </c>
    </row>
    <row r="2433" spans="1:10" x14ac:dyDescent="0.25">
      <c r="A2433" t="s">
        <v>13273</v>
      </c>
      <c r="B2433" t="s">
        <v>13274</v>
      </c>
      <c r="C2433" t="s">
        <v>13275</v>
      </c>
      <c r="D2433" t="s">
        <v>13276</v>
      </c>
      <c r="E2433" t="s">
        <v>8521</v>
      </c>
      <c r="F2433" t="s">
        <v>13154</v>
      </c>
      <c r="G2433" t="s">
        <v>8588</v>
      </c>
      <c r="H2433" t="s">
        <v>8522</v>
      </c>
      <c r="I2433" t="s">
        <v>8605</v>
      </c>
      <c r="J2433" t="s">
        <v>8520</v>
      </c>
    </row>
    <row r="2434" spans="1:10" x14ac:dyDescent="0.25">
      <c r="A2434" t="s">
        <v>10999</v>
      </c>
      <c r="B2434" t="s">
        <v>11000</v>
      </c>
      <c r="C2434" t="s">
        <v>8520</v>
      </c>
      <c r="D2434" t="s">
        <v>11001</v>
      </c>
      <c r="E2434" t="s">
        <v>8521</v>
      </c>
      <c r="F2434" t="s">
        <v>13154</v>
      </c>
      <c r="G2434" t="s">
        <v>8588</v>
      </c>
      <c r="H2434" t="s">
        <v>8522</v>
      </c>
      <c r="I2434" t="s">
        <v>8601</v>
      </c>
      <c r="J2434" t="s">
        <v>8520</v>
      </c>
    </row>
    <row r="2435" spans="1:10" x14ac:dyDescent="0.25">
      <c r="A2435" t="s">
        <v>13277</v>
      </c>
      <c r="B2435" t="s">
        <v>13278</v>
      </c>
      <c r="C2435" t="s">
        <v>13279</v>
      </c>
      <c r="D2435" t="s">
        <v>13280</v>
      </c>
      <c r="E2435" t="s">
        <v>8516</v>
      </c>
      <c r="F2435" t="s">
        <v>13169</v>
      </c>
      <c r="G2435" t="s">
        <v>8588</v>
      </c>
      <c r="H2435" t="s">
        <v>8464</v>
      </c>
      <c r="I2435" t="s">
        <v>8605</v>
      </c>
      <c r="J2435" t="s">
        <v>8520</v>
      </c>
    </row>
    <row r="2436" spans="1:10" x14ac:dyDescent="0.25">
      <c r="A2436" t="s">
        <v>13281</v>
      </c>
      <c r="B2436" t="s">
        <v>13282</v>
      </c>
      <c r="C2436" t="s">
        <v>13283</v>
      </c>
      <c r="D2436" t="s">
        <v>13284</v>
      </c>
      <c r="E2436" t="s">
        <v>8516</v>
      </c>
      <c r="F2436" t="s">
        <v>13169</v>
      </c>
      <c r="G2436" t="s">
        <v>8588</v>
      </c>
      <c r="H2436" t="s">
        <v>8464</v>
      </c>
      <c r="I2436" t="s">
        <v>8605</v>
      </c>
      <c r="J2436" t="s">
        <v>8520</v>
      </c>
    </row>
    <row r="2437" spans="1:10" x14ac:dyDescent="0.25">
      <c r="A2437" t="s">
        <v>13285</v>
      </c>
      <c r="B2437" t="s">
        <v>13286</v>
      </c>
      <c r="C2437" t="s">
        <v>13287</v>
      </c>
      <c r="D2437" t="s">
        <v>13288</v>
      </c>
      <c r="E2437" t="s">
        <v>8516</v>
      </c>
      <c r="F2437" t="s">
        <v>13169</v>
      </c>
      <c r="G2437" t="s">
        <v>8588</v>
      </c>
      <c r="H2437" t="s">
        <v>8464</v>
      </c>
      <c r="I2437" t="s">
        <v>8605</v>
      </c>
      <c r="J2437" t="s">
        <v>8520</v>
      </c>
    </row>
    <row r="2438" spans="1:10" x14ac:dyDescent="0.25">
      <c r="A2438" t="s">
        <v>13289</v>
      </c>
      <c r="B2438" t="s">
        <v>13290</v>
      </c>
      <c r="C2438" t="s">
        <v>13291</v>
      </c>
      <c r="D2438" t="s">
        <v>13292</v>
      </c>
      <c r="E2438" t="s">
        <v>8516</v>
      </c>
      <c r="F2438" t="s">
        <v>13169</v>
      </c>
      <c r="G2438" t="s">
        <v>8588</v>
      </c>
      <c r="H2438" t="s">
        <v>8464</v>
      </c>
      <c r="I2438" t="s">
        <v>8605</v>
      </c>
      <c r="J2438" t="s">
        <v>8520</v>
      </c>
    </row>
    <row r="2439" spans="1:10" x14ac:dyDescent="0.25">
      <c r="A2439" t="s">
        <v>13293</v>
      </c>
      <c r="B2439" t="s">
        <v>13294</v>
      </c>
      <c r="C2439" t="s">
        <v>13295</v>
      </c>
      <c r="D2439" t="s">
        <v>13296</v>
      </c>
      <c r="E2439" t="s">
        <v>8516</v>
      </c>
      <c r="F2439" t="s">
        <v>13169</v>
      </c>
      <c r="G2439" t="s">
        <v>8588</v>
      </c>
      <c r="H2439" t="s">
        <v>8464</v>
      </c>
      <c r="I2439" t="s">
        <v>8605</v>
      </c>
      <c r="J2439" t="s">
        <v>8520</v>
      </c>
    </row>
    <row r="2440" spans="1:10" x14ac:dyDescent="0.25">
      <c r="A2440" t="s">
        <v>13297</v>
      </c>
      <c r="B2440" t="s">
        <v>13298</v>
      </c>
      <c r="C2440" t="s">
        <v>8520</v>
      </c>
      <c r="D2440" t="s">
        <v>13299</v>
      </c>
      <c r="E2440" t="s">
        <v>8516</v>
      </c>
      <c r="F2440" t="s">
        <v>13169</v>
      </c>
      <c r="G2440" t="s">
        <v>8588</v>
      </c>
      <c r="H2440" t="s">
        <v>8464</v>
      </c>
      <c r="I2440" t="s">
        <v>8605</v>
      </c>
      <c r="J2440" t="s">
        <v>8520</v>
      </c>
    </row>
    <row r="2441" spans="1:10" x14ac:dyDescent="0.25">
      <c r="A2441" t="s">
        <v>13300</v>
      </c>
      <c r="B2441" t="s">
        <v>13301</v>
      </c>
      <c r="C2441" t="s">
        <v>8520</v>
      </c>
      <c r="D2441" t="s">
        <v>13302</v>
      </c>
      <c r="E2441" t="s">
        <v>8516</v>
      </c>
      <c r="F2441" t="s">
        <v>13169</v>
      </c>
      <c r="G2441" t="s">
        <v>8588</v>
      </c>
      <c r="H2441" t="s">
        <v>8464</v>
      </c>
      <c r="I2441" t="s">
        <v>8605</v>
      </c>
      <c r="J2441" t="s">
        <v>8520</v>
      </c>
    </row>
    <row r="2442" spans="1:10" x14ac:dyDescent="0.25">
      <c r="A2442" t="s">
        <v>13303</v>
      </c>
      <c r="B2442" t="s">
        <v>13304</v>
      </c>
      <c r="C2442" t="s">
        <v>13305</v>
      </c>
      <c r="D2442" t="s">
        <v>13306</v>
      </c>
      <c r="E2442" t="s">
        <v>8516</v>
      </c>
      <c r="F2442" t="s">
        <v>13169</v>
      </c>
      <c r="G2442" t="s">
        <v>8588</v>
      </c>
      <c r="H2442" t="s">
        <v>8464</v>
      </c>
      <c r="I2442" t="s">
        <v>8605</v>
      </c>
      <c r="J2442" t="s">
        <v>8520</v>
      </c>
    </row>
    <row r="2443" spans="1:10" x14ac:dyDescent="0.25">
      <c r="A2443" t="s">
        <v>13307</v>
      </c>
      <c r="B2443" t="s">
        <v>13308</v>
      </c>
      <c r="C2443" t="s">
        <v>13309</v>
      </c>
      <c r="D2443" t="s">
        <v>13310</v>
      </c>
      <c r="E2443" t="s">
        <v>8516</v>
      </c>
      <c r="F2443" t="s">
        <v>13169</v>
      </c>
      <c r="G2443" t="s">
        <v>8588</v>
      </c>
      <c r="H2443" t="s">
        <v>8464</v>
      </c>
      <c r="I2443" t="s">
        <v>8605</v>
      </c>
      <c r="J2443" t="s">
        <v>8520</v>
      </c>
    </row>
    <row r="2444" spans="1:10" x14ac:dyDescent="0.25">
      <c r="A2444" t="s">
        <v>13311</v>
      </c>
      <c r="B2444" t="s">
        <v>13312</v>
      </c>
      <c r="C2444" t="s">
        <v>8520</v>
      </c>
      <c r="D2444" t="s">
        <v>13313</v>
      </c>
      <c r="E2444" t="s">
        <v>8516</v>
      </c>
      <c r="F2444" t="s">
        <v>13169</v>
      </c>
      <c r="G2444" t="s">
        <v>8588</v>
      </c>
      <c r="H2444" t="s">
        <v>8464</v>
      </c>
      <c r="I2444" t="s">
        <v>8605</v>
      </c>
      <c r="J2444" t="s">
        <v>8520</v>
      </c>
    </row>
    <row r="2445" spans="1:10" x14ac:dyDescent="0.25">
      <c r="A2445" t="s">
        <v>13314</v>
      </c>
      <c r="B2445" t="s">
        <v>13315</v>
      </c>
      <c r="C2445" t="s">
        <v>13316</v>
      </c>
      <c r="D2445" t="s">
        <v>13317</v>
      </c>
      <c r="E2445" t="s">
        <v>8516</v>
      </c>
      <c r="F2445" t="s">
        <v>13169</v>
      </c>
      <c r="G2445" t="s">
        <v>8588</v>
      </c>
      <c r="H2445" t="s">
        <v>8464</v>
      </c>
      <c r="I2445" t="s">
        <v>8605</v>
      </c>
      <c r="J2445" t="s">
        <v>8520</v>
      </c>
    </row>
    <row r="2446" spans="1:10" x14ac:dyDescent="0.25">
      <c r="A2446" t="s">
        <v>13318</v>
      </c>
      <c r="B2446" t="s">
        <v>13319</v>
      </c>
      <c r="C2446" t="s">
        <v>13320</v>
      </c>
      <c r="D2446" t="s">
        <v>13321</v>
      </c>
      <c r="E2446" t="s">
        <v>8516</v>
      </c>
      <c r="F2446" t="s">
        <v>13169</v>
      </c>
      <c r="G2446" t="s">
        <v>8588</v>
      </c>
      <c r="H2446" t="s">
        <v>8464</v>
      </c>
      <c r="I2446" t="s">
        <v>8605</v>
      </c>
      <c r="J2446" t="s">
        <v>8520</v>
      </c>
    </row>
    <row r="2447" spans="1:10" x14ac:dyDescent="0.25">
      <c r="A2447" t="s">
        <v>13322</v>
      </c>
      <c r="B2447" t="s">
        <v>13323</v>
      </c>
      <c r="C2447" t="s">
        <v>13324</v>
      </c>
      <c r="D2447" t="s">
        <v>13325</v>
      </c>
      <c r="E2447" t="s">
        <v>8516</v>
      </c>
      <c r="F2447" t="s">
        <v>13169</v>
      </c>
      <c r="G2447" t="s">
        <v>8588</v>
      </c>
      <c r="H2447" t="s">
        <v>8464</v>
      </c>
      <c r="I2447" t="s">
        <v>8605</v>
      </c>
      <c r="J2447" t="s">
        <v>8520</v>
      </c>
    </row>
    <row r="2448" spans="1:10" x14ac:dyDescent="0.25">
      <c r="A2448" t="s">
        <v>13326</v>
      </c>
      <c r="B2448" t="s">
        <v>13327</v>
      </c>
      <c r="C2448" t="s">
        <v>13328</v>
      </c>
      <c r="D2448" t="s">
        <v>13329</v>
      </c>
      <c r="E2448" t="s">
        <v>8516</v>
      </c>
      <c r="F2448" t="s">
        <v>13169</v>
      </c>
      <c r="G2448" t="s">
        <v>8588</v>
      </c>
      <c r="H2448" t="s">
        <v>8464</v>
      </c>
      <c r="I2448" t="s">
        <v>8605</v>
      </c>
      <c r="J2448" t="s">
        <v>8520</v>
      </c>
    </row>
    <row r="2449" spans="1:10" x14ac:dyDescent="0.25">
      <c r="A2449" t="s">
        <v>13330</v>
      </c>
      <c r="B2449" t="s">
        <v>13331</v>
      </c>
      <c r="C2449" t="s">
        <v>13332</v>
      </c>
      <c r="D2449" t="s">
        <v>13333</v>
      </c>
      <c r="E2449" t="s">
        <v>8516</v>
      </c>
      <c r="F2449" t="s">
        <v>13169</v>
      </c>
      <c r="G2449" t="s">
        <v>8588</v>
      </c>
      <c r="H2449" t="s">
        <v>8464</v>
      </c>
      <c r="I2449" t="s">
        <v>8605</v>
      </c>
      <c r="J2449" t="s">
        <v>8520</v>
      </c>
    </row>
    <row r="2450" spans="1:10" x14ac:dyDescent="0.25">
      <c r="A2450" t="s">
        <v>13334</v>
      </c>
      <c r="B2450" t="s">
        <v>13335</v>
      </c>
      <c r="C2450" t="s">
        <v>13336</v>
      </c>
      <c r="D2450" t="s">
        <v>13337</v>
      </c>
      <c r="E2450" t="s">
        <v>8516</v>
      </c>
      <c r="F2450" t="s">
        <v>13169</v>
      </c>
      <c r="G2450" t="s">
        <v>8588</v>
      </c>
      <c r="H2450" t="s">
        <v>8464</v>
      </c>
      <c r="I2450" t="s">
        <v>8605</v>
      </c>
      <c r="J2450" t="s">
        <v>8520</v>
      </c>
    </row>
    <row r="2451" spans="1:10" x14ac:dyDescent="0.25">
      <c r="A2451" t="s">
        <v>13338</v>
      </c>
      <c r="B2451" t="s">
        <v>13339</v>
      </c>
      <c r="C2451" t="s">
        <v>13340</v>
      </c>
      <c r="D2451" t="s">
        <v>13341</v>
      </c>
      <c r="E2451" t="s">
        <v>8516</v>
      </c>
      <c r="F2451" t="s">
        <v>13169</v>
      </c>
      <c r="G2451" t="s">
        <v>8588</v>
      </c>
      <c r="H2451" t="s">
        <v>8464</v>
      </c>
      <c r="I2451" t="s">
        <v>8605</v>
      </c>
      <c r="J2451" t="s">
        <v>8520</v>
      </c>
    </row>
    <row r="2452" spans="1:10" x14ac:dyDescent="0.25">
      <c r="A2452" t="s">
        <v>13342</v>
      </c>
      <c r="B2452" t="s">
        <v>13343</v>
      </c>
      <c r="C2452" t="s">
        <v>13344</v>
      </c>
      <c r="D2452" t="s">
        <v>13345</v>
      </c>
      <c r="E2452" t="s">
        <v>8516</v>
      </c>
      <c r="F2452" t="s">
        <v>13169</v>
      </c>
      <c r="G2452" t="s">
        <v>8588</v>
      </c>
      <c r="H2452" t="s">
        <v>8464</v>
      </c>
      <c r="I2452" t="s">
        <v>8605</v>
      </c>
      <c r="J2452" t="s">
        <v>8520</v>
      </c>
    </row>
    <row r="2453" spans="1:10" x14ac:dyDescent="0.25">
      <c r="A2453" t="s">
        <v>13346</v>
      </c>
      <c r="B2453" t="s">
        <v>13347</v>
      </c>
      <c r="C2453" t="s">
        <v>13348</v>
      </c>
      <c r="D2453" t="s">
        <v>13349</v>
      </c>
      <c r="E2453" t="s">
        <v>8516</v>
      </c>
      <c r="F2453" t="s">
        <v>13169</v>
      </c>
      <c r="G2453" t="s">
        <v>8588</v>
      </c>
      <c r="H2453" t="s">
        <v>8464</v>
      </c>
      <c r="I2453" t="s">
        <v>8605</v>
      </c>
      <c r="J2453" t="s">
        <v>8520</v>
      </c>
    </row>
    <row r="2454" spans="1:10" x14ac:dyDescent="0.25">
      <c r="A2454" t="s">
        <v>13277</v>
      </c>
      <c r="B2454" t="s">
        <v>13278</v>
      </c>
      <c r="C2454" t="s">
        <v>13279</v>
      </c>
      <c r="D2454" t="s">
        <v>13280</v>
      </c>
      <c r="E2454" t="s">
        <v>8521</v>
      </c>
      <c r="F2454" t="s">
        <v>13169</v>
      </c>
      <c r="G2454" t="s">
        <v>8588</v>
      </c>
      <c r="H2454" t="s">
        <v>8522</v>
      </c>
      <c r="I2454" t="s">
        <v>8605</v>
      </c>
      <c r="J2454" t="s">
        <v>8520</v>
      </c>
    </row>
    <row r="2455" spans="1:10" x14ac:dyDescent="0.25">
      <c r="A2455" t="s">
        <v>13281</v>
      </c>
      <c r="B2455" t="s">
        <v>13282</v>
      </c>
      <c r="C2455" t="s">
        <v>13283</v>
      </c>
      <c r="D2455" t="s">
        <v>13284</v>
      </c>
      <c r="E2455" t="s">
        <v>8521</v>
      </c>
      <c r="F2455" t="s">
        <v>13169</v>
      </c>
      <c r="G2455" t="s">
        <v>8588</v>
      </c>
      <c r="H2455" t="s">
        <v>8522</v>
      </c>
      <c r="I2455" t="s">
        <v>8605</v>
      </c>
      <c r="J2455" t="s">
        <v>8520</v>
      </c>
    </row>
    <row r="2456" spans="1:10" x14ac:dyDescent="0.25">
      <c r="A2456" t="s">
        <v>13285</v>
      </c>
      <c r="B2456" t="s">
        <v>13286</v>
      </c>
      <c r="C2456" t="s">
        <v>13287</v>
      </c>
      <c r="D2456" t="s">
        <v>13288</v>
      </c>
      <c r="E2456" t="s">
        <v>8521</v>
      </c>
      <c r="F2456" t="s">
        <v>13169</v>
      </c>
      <c r="G2456" t="s">
        <v>8588</v>
      </c>
      <c r="H2456" t="s">
        <v>8522</v>
      </c>
      <c r="I2456" t="s">
        <v>8605</v>
      </c>
      <c r="J2456" t="s">
        <v>8520</v>
      </c>
    </row>
    <row r="2457" spans="1:10" x14ac:dyDescent="0.25">
      <c r="A2457" t="s">
        <v>13289</v>
      </c>
      <c r="B2457" t="s">
        <v>13290</v>
      </c>
      <c r="C2457" t="s">
        <v>13291</v>
      </c>
      <c r="D2457" t="s">
        <v>13292</v>
      </c>
      <c r="E2457" t="s">
        <v>8521</v>
      </c>
      <c r="F2457" t="s">
        <v>13169</v>
      </c>
      <c r="G2457" t="s">
        <v>8588</v>
      </c>
      <c r="H2457" t="s">
        <v>8522</v>
      </c>
      <c r="I2457" t="s">
        <v>8605</v>
      </c>
      <c r="J2457" t="s">
        <v>8520</v>
      </c>
    </row>
    <row r="2458" spans="1:10" x14ac:dyDescent="0.25">
      <c r="A2458" t="s">
        <v>13293</v>
      </c>
      <c r="B2458" t="s">
        <v>13294</v>
      </c>
      <c r="C2458" t="s">
        <v>13295</v>
      </c>
      <c r="D2458" t="s">
        <v>13296</v>
      </c>
      <c r="E2458" t="s">
        <v>8521</v>
      </c>
      <c r="F2458" t="s">
        <v>13169</v>
      </c>
      <c r="G2458" t="s">
        <v>8588</v>
      </c>
      <c r="H2458" t="s">
        <v>8522</v>
      </c>
      <c r="I2458" t="s">
        <v>8605</v>
      </c>
      <c r="J2458" t="s">
        <v>8520</v>
      </c>
    </row>
    <row r="2459" spans="1:10" x14ac:dyDescent="0.25">
      <c r="A2459" t="s">
        <v>13297</v>
      </c>
      <c r="B2459" t="s">
        <v>13298</v>
      </c>
      <c r="C2459" t="s">
        <v>8520</v>
      </c>
      <c r="D2459" t="s">
        <v>13299</v>
      </c>
      <c r="E2459" t="s">
        <v>8521</v>
      </c>
      <c r="F2459" t="s">
        <v>13169</v>
      </c>
      <c r="G2459" t="s">
        <v>8588</v>
      </c>
      <c r="H2459" t="s">
        <v>8522</v>
      </c>
      <c r="I2459" t="s">
        <v>8605</v>
      </c>
      <c r="J2459" t="s">
        <v>8520</v>
      </c>
    </row>
    <row r="2460" spans="1:10" x14ac:dyDescent="0.25">
      <c r="A2460" t="s">
        <v>13300</v>
      </c>
      <c r="B2460" t="s">
        <v>13301</v>
      </c>
      <c r="C2460" t="s">
        <v>8520</v>
      </c>
      <c r="D2460" t="s">
        <v>13302</v>
      </c>
      <c r="E2460" t="s">
        <v>8521</v>
      </c>
      <c r="F2460" t="s">
        <v>13169</v>
      </c>
      <c r="G2460" t="s">
        <v>8588</v>
      </c>
      <c r="H2460" t="s">
        <v>8522</v>
      </c>
      <c r="I2460" t="s">
        <v>8605</v>
      </c>
      <c r="J2460" t="s">
        <v>8520</v>
      </c>
    </row>
    <row r="2461" spans="1:10" x14ac:dyDescent="0.25">
      <c r="A2461" t="s">
        <v>13303</v>
      </c>
      <c r="B2461" t="s">
        <v>13304</v>
      </c>
      <c r="C2461" t="s">
        <v>13305</v>
      </c>
      <c r="D2461" t="s">
        <v>13306</v>
      </c>
      <c r="E2461" t="s">
        <v>8521</v>
      </c>
      <c r="F2461" t="s">
        <v>13169</v>
      </c>
      <c r="G2461" t="s">
        <v>8588</v>
      </c>
      <c r="H2461" t="s">
        <v>8522</v>
      </c>
      <c r="I2461" t="s">
        <v>8605</v>
      </c>
      <c r="J2461" t="s">
        <v>8520</v>
      </c>
    </row>
    <row r="2462" spans="1:10" x14ac:dyDescent="0.25">
      <c r="A2462" t="s">
        <v>13307</v>
      </c>
      <c r="B2462" t="s">
        <v>13308</v>
      </c>
      <c r="C2462" t="s">
        <v>13309</v>
      </c>
      <c r="D2462" t="s">
        <v>13310</v>
      </c>
      <c r="E2462" t="s">
        <v>8521</v>
      </c>
      <c r="F2462" t="s">
        <v>13169</v>
      </c>
      <c r="G2462" t="s">
        <v>8588</v>
      </c>
      <c r="H2462" t="s">
        <v>8522</v>
      </c>
      <c r="I2462" t="s">
        <v>8605</v>
      </c>
      <c r="J2462" t="s">
        <v>8520</v>
      </c>
    </row>
    <row r="2463" spans="1:10" x14ac:dyDescent="0.25">
      <c r="A2463" t="s">
        <v>13311</v>
      </c>
      <c r="B2463" t="s">
        <v>13312</v>
      </c>
      <c r="C2463" t="s">
        <v>8520</v>
      </c>
      <c r="D2463" t="s">
        <v>13313</v>
      </c>
      <c r="E2463" t="s">
        <v>8521</v>
      </c>
      <c r="F2463" t="s">
        <v>13169</v>
      </c>
      <c r="G2463" t="s">
        <v>8588</v>
      </c>
      <c r="H2463" t="s">
        <v>8522</v>
      </c>
      <c r="I2463" t="s">
        <v>8605</v>
      </c>
      <c r="J2463" t="s">
        <v>8520</v>
      </c>
    </row>
    <row r="2464" spans="1:10" x14ac:dyDescent="0.25">
      <c r="A2464" t="s">
        <v>13314</v>
      </c>
      <c r="B2464" t="s">
        <v>13315</v>
      </c>
      <c r="C2464" t="s">
        <v>13316</v>
      </c>
      <c r="D2464" t="s">
        <v>13317</v>
      </c>
      <c r="E2464" t="s">
        <v>8521</v>
      </c>
      <c r="F2464" t="s">
        <v>13169</v>
      </c>
      <c r="G2464" t="s">
        <v>8588</v>
      </c>
      <c r="H2464" t="s">
        <v>8522</v>
      </c>
      <c r="I2464" t="s">
        <v>8605</v>
      </c>
      <c r="J2464" t="s">
        <v>8520</v>
      </c>
    </row>
    <row r="2465" spans="1:10" x14ac:dyDescent="0.25">
      <c r="A2465" t="s">
        <v>13318</v>
      </c>
      <c r="B2465" t="s">
        <v>13319</v>
      </c>
      <c r="C2465" t="s">
        <v>13320</v>
      </c>
      <c r="D2465" t="s">
        <v>13321</v>
      </c>
      <c r="E2465" t="s">
        <v>8521</v>
      </c>
      <c r="F2465" t="s">
        <v>13169</v>
      </c>
      <c r="G2465" t="s">
        <v>8588</v>
      </c>
      <c r="H2465" t="s">
        <v>8522</v>
      </c>
      <c r="I2465" t="s">
        <v>8605</v>
      </c>
      <c r="J2465" t="s">
        <v>8520</v>
      </c>
    </row>
    <row r="2466" spans="1:10" x14ac:dyDescent="0.25">
      <c r="A2466" t="s">
        <v>13322</v>
      </c>
      <c r="B2466" t="s">
        <v>13323</v>
      </c>
      <c r="C2466" t="s">
        <v>13324</v>
      </c>
      <c r="D2466" t="s">
        <v>13325</v>
      </c>
      <c r="E2466" t="s">
        <v>8521</v>
      </c>
      <c r="F2466" t="s">
        <v>13169</v>
      </c>
      <c r="G2466" t="s">
        <v>8588</v>
      </c>
      <c r="H2466" t="s">
        <v>8522</v>
      </c>
      <c r="I2466" t="s">
        <v>8605</v>
      </c>
      <c r="J2466" t="s">
        <v>8520</v>
      </c>
    </row>
    <row r="2467" spans="1:10" x14ac:dyDescent="0.25">
      <c r="A2467" t="s">
        <v>13326</v>
      </c>
      <c r="B2467" t="s">
        <v>13327</v>
      </c>
      <c r="C2467" t="s">
        <v>13328</v>
      </c>
      <c r="D2467" t="s">
        <v>13329</v>
      </c>
      <c r="E2467" t="s">
        <v>8521</v>
      </c>
      <c r="F2467" t="s">
        <v>13169</v>
      </c>
      <c r="G2467" t="s">
        <v>8588</v>
      </c>
      <c r="H2467" t="s">
        <v>8522</v>
      </c>
      <c r="I2467" t="s">
        <v>8605</v>
      </c>
      <c r="J2467" t="s">
        <v>8520</v>
      </c>
    </row>
    <row r="2468" spans="1:10" x14ac:dyDescent="0.25">
      <c r="A2468" t="s">
        <v>13330</v>
      </c>
      <c r="B2468" t="s">
        <v>13331</v>
      </c>
      <c r="C2468" t="s">
        <v>13332</v>
      </c>
      <c r="D2468" t="s">
        <v>13333</v>
      </c>
      <c r="E2468" t="s">
        <v>8521</v>
      </c>
      <c r="F2468" t="s">
        <v>13169</v>
      </c>
      <c r="G2468" t="s">
        <v>8588</v>
      </c>
      <c r="H2468" t="s">
        <v>8522</v>
      </c>
      <c r="I2468" t="s">
        <v>8605</v>
      </c>
      <c r="J2468" t="s">
        <v>8520</v>
      </c>
    </row>
    <row r="2469" spans="1:10" x14ac:dyDescent="0.25">
      <c r="A2469" t="s">
        <v>13334</v>
      </c>
      <c r="B2469" t="s">
        <v>13335</v>
      </c>
      <c r="C2469" t="s">
        <v>13336</v>
      </c>
      <c r="D2469" t="s">
        <v>13337</v>
      </c>
      <c r="E2469" t="s">
        <v>8521</v>
      </c>
      <c r="F2469" t="s">
        <v>13169</v>
      </c>
      <c r="G2469" t="s">
        <v>8588</v>
      </c>
      <c r="H2469" t="s">
        <v>8522</v>
      </c>
      <c r="I2469" t="s">
        <v>8605</v>
      </c>
      <c r="J2469" t="s">
        <v>8520</v>
      </c>
    </row>
    <row r="2470" spans="1:10" x14ac:dyDescent="0.25">
      <c r="A2470" t="s">
        <v>13338</v>
      </c>
      <c r="B2470" t="s">
        <v>13339</v>
      </c>
      <c r="C2470" t="s">
        <v>13340</v>
      </c>
      <c r="D2470" t="s">
        <v>13341</v>
      </c>
      <c r="E2470" t="s">
        <v>8521</v>
      </c>
      <c r="F2470" t="s">
        <v>13169</v>
      </c>
      <c r="G2470" t="s">
        <v>8588</v>
      </c>
      <c r="H2470" t="s">
        <v>8522</v>
      </c>
      <c r="I2470" t="s">
        <v>8605</v>
      </c>
      <c r="J2470" t="s">
        <v>8520</v>
      </c>
    </row>
    <row r="2471" spans="1:10" x14ac:dyDescent="0.25">
      <c r="A2471" t="s">
        <v>13342</v>
      </c>
      <c r="B2471" t="s">
        <v>13343</v>
      </c>
      <c r="C2471" t="s">
        <v>13344</v>
      </c>
      <c r="D2471" t="s">
        <v>13345</v>
      </c>
      <c r="E2471" t="s">
        <v>8521</v>
      </c>
      <c r="F2471" t="s">
        <v>13169</v>
      </c>
      <c r="G2471" t="s">
        <v>8588</v>
      </c>
      <c r="H2471" t="s">
        <v>8522</v>
      </c>
      <c r="I2471" t="s">
        <v>8605</v>
      </c>
      <c r="J2471" t="s">
        <v>8520</v>
      </c>
    </row>
    <row r="2472" spans="1:10" x14ac:dyDescent="0.25">
      <c r="A2472" t="s">
        <v>13346</v>
      </c>
      <c r="B2472" t="s">
        <v>13347</v>
      </c>
      <c r="C2472" t="s">
        <v>13348</v>
      </c>
      <c r="D2472" t="s">
        <v>13349</v>
      </c>
      <c r="E2472" t="s">
        <v>8521</v>
      </c>
      <c r="F2472" t="s">
        <v>13169</v>
      </c>
      <c r="G2472" t="s">
        <v>8588</v>
      </c>
      <c r="H2472" t="s">
        <v>8522</v>
      </c>
      <c r="I2472" t="s">
        <v>8605</v>
      </c>
      <c r="J2472" t="s">
        <v>8520</v>
      </c>
    </row>
    <row r="2473" spans="1:10" x14ac:dyDescent="0.25">
      <c r="A2473" t="s">
        <v>13350</v>
      </c>
      <c r="B2473" t="s">
        <v>13351</v>
      </c>
      <c r="C2473" t="s">
        <v>8520</v>
      </c>
      <c r="D2473" t="s">
        <v>13352</v>
      </c>
      <c r="E2473" t="s">
        <v>8516</v>
      </c>
      <c r="F2473" t="s">
        <v>13353</v>
      </c>
      <c r="G2473" t="s">
        <v>8588</v>
      </c>
      <c r="H2473" t="s">
        <v>8464</v>
      </c>
      <c r="I2473" t="s">
        <v>8605</v>
      </c>
      <c r="J2473" t="s">
        <v>8520</v>
      </c>
    </row>
    <row r="2474" spans="1:10" x14ac:dyDescent="0.25">
      <c r="A2474" t="s">
        <v>13350</v>
      </c>
      <c r="B2474" t="s">
        <v>13351</v>
      </c>
      <c r="C2474" t="s">
        <v>8520</v>
      </c>
      <c r="D2474" t="s">
        <v>13352</v>
      </c>
      <c r="E2474" t="s">
        <v>8521</v>
      </c>
      <c r="F2474" t="s">
        <v>13353</v>
      </c>
      <c r="G2474" t="s">
        <v>8588</v>
      </c>
      <c r="H2474" t="s">
        <v>8522</v>
      </c>
      <c r="I2474" t="s">
        <v>8605</v>
      </c>
      <c r="J2474" t="s">
        <v>8520</v>
      </c>
    </row>
    <row r="2475" spans="1:10" x14ac:dyDescent="0.25">
      <c r="A2475" t="s">
        <v>13354</v>
      </c>
      <c r="B2475" t="s">
        <v>13355</v>
      </c>
      <c r="C2475" t="s">
        <v>8520</v>
      </c>
      <c r="D2475" t="s">
        <v>13356</v>
      </c>
      <c r="E2475" t="s">
        <v>8516</v>
      </c>
      <c r="F2475" t="s">
        <v>13169</v>
      </c>
      <c r="G2475" t="s">
        <v>8588</v>
      </c>
      <c r="H2475" t="s">
        <v>8464</v>
      </c>
      <c r="I2475" t="s">
        <v>8605</v>
      </c>
      <c r="J2475" t="s">
        <v>8520</v>
      </c>
    </row>
    <row r="2476" spans="1:10" x14ac:dyDescent="0.25">
      <c r="A2476" t="s">
        <v>13357</v>
      </c>
      <c r="B2476" t="s">
        <v>13358</v>
      </c>
      <c r="C2476" t="s">
        <v>13359</v>
      </c>
      <c r="D2476" t="s">
        <v>13360</v>
      </c>
      <c r="E2476" t="s">
        <v>8516</v>
      </c>
      <c r="F2476" t="s">
        <v>13169</v>
      </c>
      <c r="G2476" t="s">
        <v>8588</v>
      </c>
      <c r="H2476" t="s">
        <v>8464</v>
      </c>
      <c r="I2476" t="s">
        <v>8605</v>
      </c>
      <c r="J2476" t="s">
        <v>8520</v>
      </c>
    </row>
    <row r="2477" spans="1:10" x14ac:dyDescent="0.25">
      <c r="A2477" t="s">
        <v>13361</v>
      </c>
      <c r="B2477" t="s">
        <v>13362</v>
      </c>
      <c r="C2477" t="s">
        <v>13363</v>
      </c>
      <c r="D2477" t="s">
        <v>13364</v>
      </c>
      <c r="E2477" t="s">
        <v>8516</v>
      </c>
      <c r="F2477" t="s">
        <v>13169</v>
      </c>
      <c r="G2477" t="s">
        <v>8588</v>
      </c>
      <c r="H2477" t="s">
        <v>8464</v>
      </c>
      <c r="I2477" t="s">
        <v>8605</v>
      </c>
      <c r="J2477" t="s">
        <v>8520</v>
      </c>
    </row>
    <row r="2478" spans="1:10" x14ac:dyDescent="0.25">
      <c r="A2478" t="s">
        <v>13365</v>
      </c>
      <c r="B2478" t="s">
        <v>13366</v>
      </c>
      <c r="C2478" t="s">
        <v>13367</v>
      </c>
      <c r="D2478" t="s">
        <v>13368</v>
      </c>
      <c r="E2478" t="s">
        <v>8516</v>
      </c>
      <c r="F2478" t="s">
        <v>13169</v>
      </c>
      <c r="G2478" t="s">
        <v>8588</v>
      </c>
      <c r="H2478" t="s">
        <v>8464</v>
      </c>
      <c r="I2478" t="s">
        <v>8605</v>
      </c>
      <c r="J2478" t="s">
        <v>8520</v>
      </c>
    </row>
    <row r="2479" spans="1:10" x14ac:dyDescent="0.25">
      <c r="A2479" t="s">
        <v>13369</v>
      </c>
      <c r="B2479" t="s">
        <v>13370</v>
      </c>
      <c r="C2479" t="s">
        <v>13371</v>
      </c>
      <c r="D2479" t="s">
        <v>13372</v>
      </c>
      <c r="E2479" t="s">
        <v>8516</v>
      </c>
      <c r="F2479" t="s">
        <v>13169</v>
      </c>
      <c r="G2479" t="s">
        <v>8588</v>
      </c>
      <c r="H2479" t="s">
        <v>8464</v>
      </c>
      <c r="I2479" t="s">
        <v>8605</v>
      </c>
      <c r="J2479" t="s">
        <v>8520</v>
      </c>
    </row>
    <row r="2480" spans="1:10" x14ac:dyDescent="0.25">
      <c r="A2480" t="s">
        <v>13373</v>
      </c>
      <c r="B2480" t="s">
        <v>13374</v>
      </c>
      <c r="C2480" t="s">
        <v>13375</v>
      </c>
      <c r="D2480" t="s">
        <v>13376</v>
      </c>
      <c r="E2480" t="s">
        <v>8516</v>
      </c>
      <c r="F2480" t="s">
        <v>13169</v>
      </c>
      <c r="G2480" t="s">
        <v>8588</v>
      </c>
      <c r="H2480" t="s">
        <v>8464</v>
      </c>
      <c r="I2480" t="s">
        <v>8605</v>
      </c>
      <c r="J2480" t="s">
        <v>8520</v>
      </c>
    </row>
    <row r="2481" spans="1:10" x14ac:dyDescent="0.25">
      <c r="A2481" t="s">
        <v>13377</v>
      </c>
      <c r="B2481" t="s">
        <v>13378</v>
      </c>
      <c r="C2481" t="s">
        <v>13379</v>
      </c>
      <c r="D2481" t="s">
        <v>13380</v>
      </c>
      <c r="E2481" t="s">
        <v>8516</v>
      </c>
      <c r="F2481" t="s">
        <v>13169</v>
      </c>
      <c r="G2481" t="s">
        <v>8588</v>
      </c>
      <c r="H2481" t="s">
        <v>8464</v>
      </c>
      <c r="I2481" t="s">
        <v>8605</v>
      </c>
      <c r="J2481" t="s">
        <v>8520</v>
      </c>
    </row>
    <row r="2482" spans="1:10" x14ac:dyDescent="0.25">
      <c r="A2482" t="s">
        <v>13381</v>
      </c>
      <c r="B2482" t="s">
        <v>13382</v>
      </c>
      <c r="C2482" t="s">
        <v>13383</v>
      </c>
      <c r="D2482" t="s">
        <v>13384</v>
      </c>
      <c r="E2482" t="s">
        <v>8516</v>
      </c>
      <c r="F2482" t="s">
        <v>13169</v>
      </c>
      <c r="G2482" t="s">
        <v>8588</v>
      </c>
      <c r="H2482" t="s">
        <v>8464</v>
      </c>
      <c r="I2482" t="s">
        <v>8605</v>
      </c>
      <c r="J2482" t="s">
        <v>8520</v>
      </c>
    </row>
    <row r="2483" spans="1:10" x14ac:dyDescent="0.25">
      <c r="A2483" t="s">
        <v>13385</v>
      </c>
      <c r="B2483" t="s">
        <v>13386</v>
      </c>
      <c r="C2483" t="s">
        <v>13387</v>
      </c>
      <c r="D2483" t="s">
        <v>13388</v>
      </c>
      <c r="E2483" t="s">
        <v>8516</v>
      </c>
      <c r="F2483" t="s">
        <v>13169</v>
      </c>
      <c r="G2483" t="s">
        <v>8588</v>
      </c>
      <c r="H2483" t="s">
        <v>8464</v>
      </c>
      <c r="I2483" t="s">
        <v>8605</v>
      </c>
      <c r="J2483" t="s">
        <v>8520</v>
      </c>
    </row>
    <row r="2484" spans="1:10" x14ac:dyDescent="0.25">
      <c r="A2484" t="s">
        <v>13389</v>
      </c>
      <c r="B2484" t="s">
        <v>13390</v>
      </c>
      <c r="C2484" t="s">
        <v>13391</v>
      </c>
      <c r="D2484" t="s">
        <v>13392</v>
      </c>
      <c r="E2484" t="s">
        <v>8516</v>
      </c>
      <c r="F2484" t="s">
        <v>13169</v>
      </c>
      <c r="G2484" t="s">
        <v>8588</v>
      </c>
      <c r="H2484" t="s">
        <v>8464</v>
      </c>
      <c r="I2484" t="s">
        <v>8605</v>
      </c>
      <c r="J2484" t="s">
        <v>8520</v>
      </c>
    </row>
    <row r="2485" spans="1:10" x14ac:dyDescent="0.25">
      <c r="A2485" t="s">
        <v>13393</v>
      </c>
      <c r="B2485" t="s">
        <v>13394</v>
      </c>
      <c r="C2485" t="s">
        <v>13395</v>
      </c>
      <c r="D2485" t="s">
        <v>13396</v>
      </c>
      <c r="E2485" t="s">
        <v>8516</v>
      </c>
      <c r="F2485" t="s">
        <v>13169</v>
      </c>
      <c r="G2485" t="s">
        <v>8588</v>
      </c>
      <c r="H2485" t="s">
        <v>8464</v>
      </c>
      <c r="I2485" t="s">
        <v>8605</v>
      </c>
      <c r="J2485" t="s">
        <v>8520</v>
      </c>
    </row>
    <row r="2486" spans="1:10" x14ac:dyDescent="0.25">
      <c r="A2486" t="s">
        <v>13397</v>
      </c>
      <c r="B2486" t="s">
        <v>13398</v>
      </c>
      <c r="C2486" t="s">
        <v>13399</v>
      </c>
      <c r="D2486" t="s">
        <v>13400</v>
      </c>
      <c r="E2486" t="s">
        <v>8516</v>
      </c>
      <c r="F2486" t="s">
        <v>13169</v>
      </c>
      <c r="G2486" t="s">
        <v>8588</v>
      </c>
      <c r="H2486" t="s">
        <v>8464</v>
      </c>
      <c r="I2486" t="s">
        <v>8605</v>
      </c>
      <c r="J2486" t="s">
        <v>8520</v>
      </c>
    </row>
    <row r="2487" spans="1:10" x14ac:dyDescent="0.25">
      <c r="A2487" t="s">
        <v>13401</v>
      </c>
      <c r="B2487" t="s">
        <v>13402</v>
      </c>
      <c r="C2487" t="s">
        <v>13403</v>
      </c>
      <c r="D2487" t="s">
        <v>13404</v>
      </c>
      <c r="E2487" t="s">
        <v>8516</v>
      </c>
      <c r="F2487" t="s">
        <v>13169</v>
      </c>
      <c r="G2487" t="s">
        <v>8588</v>
      </c>
      <c r="H2487" t="s">
        <v>8464</v>
      </c>
      <c r="I2487" t="s">
        <v>8605</v>
      </c>
      <c r="J2487" t="s">
        <v>8520</v>
      </c>
    </row>
    <row r="2488" spans="1:10" x14ac:dyDescent="0.25">
      <c r="A2488" t="s">
        <v>13405</v>
      </c>
      <c r="B2488" t="s">
        <v>13406</v>
      </c>
      <c r="C2488" t="s">
        <v>13407</v>
      </c>
      <c r="D2488" t="s">
        <v>13408</v>
      </c>
      <c r="E2488" t="s">
        <v>8516</v>
      </c>
      <c r="F2488" t="s">
        <v>13169</v>
      </c>
      <c r="G2488" t="s">
        <v>8588</v>
      </c>
      <c r="H2488" t="s">
        <v>8464</v>
      </c>
      <c r="I2488" t="s">
        <v>8605</v>
      </c>
      <c r="J2488" t="s">
        <v>8520</v>
      </c>
    </row>
    <row r="2489" spans="1:10" x14ac:dyDescent="0.25">
      <c r="A2489" t="s">
        <v>13409</v>
      </c>
      <c r="B2489" t="s">
        <v>13410</v>
      </c>
      <c r="C2489" t="s">
        <v>13411</v>
      </c>
      <c r="D2489" t="s">
        <v>13412</v>
      </c>
      <c r="E2489" t="s">
        <v>8516</v>
      </c>
      <c r="F2489" t="s">
        <v>13169</v>
      </c>
      <c r="G2489" t="s">
        <v>8588</v>
      </c>
      <c r="H2489" t="s">
        <v>8464</v>
      </c>
      <c r="I2489" t="s">
        <v>8605</v>
      </c>
      <c r="J2489" t="s">
        <v>8520</v>
      </c>
    </row>
    <row r="2490" spans="1:10" x14ac:dyDescent="0.25">
      <c r="A2490" t="s">
        <v>13413</v>
      </c>
      <c r="B2490" t="s">
        <v>13414</v>
      </c>
      <c r="C2490" t="s">
        <v>13415</v>
      </c>
      <c r="D2490" t="s">
        <v>13416</v>
      </c>
      <c r="E2490" t="s">
        <v>8516</v>
      </c>
      <c r="F2490" t="s">
        <v>13169</v>
      </c>
      <c r="G2490" t="s">
        <v>8588</v>
      </c>
      <c r="H2490" t="s">
        <v>8464</v>
      </c>
      <c r="I2490" t="s">
        <v>8605</v>
      </c>
      <c r="J2490" t="s">
        <v>8520</v>
      </c>
    </row>
    <row r="2491" spans="1:10" x14ac:dyDescent="0.25">
      <c r="A2491" t="s">
        <v>13417</v>
      </c>
      <c r="B2491" t="s">
        <v>13418</v>
      </c>
      <c r="C2491" t="s">
        <v>13419</v>
      </c>
      <c r="D2491" t="s">
        <v>13420</v>
      </c>
      <c r="E2491" t="s">
        <v>8516</v>
      </c>
      <c r="F2491" t="s">
        <v>13169</v>
      </c>
      <c r="G2491" t="s">
        <v>8588</v>
      </c>
      <c r="H2491" t="s">
        <v>8464</v>
      </c>
      <c r="I2491" t="s">
        <v>8605</v>
      </c>
      <c r="J2491" t="s">
        <v>8520</v>
      </c>
    </row>
    <row r="2492" spans="1:10" x14ac:dyDescent="0.25">
      <c r="A2492" t="s">
        <v>13421</v>
      </c>
      <c r="B2492" t="s">
        <v>13422</v>
      </c>
      <c r="C2492" t="s">
        <v>13423</v>
      </c>
      <c r="D2492" t="s">
        <v>13424</v>
      </c>
      <c r="E2492" t="s">
        <v>8516</v>
      </c>
      <c r="F2492" t="s">
        <v>13169</v>
      </c>
      <c r="G2492" t="s">
        <v>8588</v>
      </c>
      <c r="H2492" t="s">
        <v>8464</v>
      </c>
      <c r="I2492" t="s">
        <v>8605</v>
      </c>
      <c r="J2492" t="s">
        <v>8520</v>
      </c>
    </row>
    <row r="2493" spans="1:10" x14ac:dyDescent="0.25">
      <c r="A2493" t="s">
        <v>13425</v>
      </c>
      <c r="B2493" t="s">
        <v>13426</v>
      </c>
      <c r="C2493" t="s">
        <v>8520</v>
      </c>
      <c r="D2493" t="s">
        <v>13427</v>
      </c>
      <c r="E2493" t="s">
        <v>8516</v>
      </c>
      <c r="F2493" t="s">
        <v>13169</v>
      </c>
      <c r="G2493" t="s">
        <v>8588</v>
      </c>
      <c r="H2493" t="s">
        <v>8464</v>
      </c>
      <c r="I2493" t="s">
        <v>8605</v>
      </c>
      <c r="J2493" t="s">
        <v>8520</v>
      </c>
    </row>
    <row r="2494" spans="1:10" x14ac:dyDescent="0.25">
      <c r="A2494" t="s">
        <v>13428</v>
      </c>
      <c r="B2494" t="s">
        <v>13429</v>
      </c>
      <c r="C2494" t="s">
        <v>13430</v>
      </c>
      <c r="D2494" t="s">
        <v>13431</v>
      </c>
      <c r="E2494" t="s">
        <v>8516</v>
      </c>
      <c r="F2494" t="s">
        <v>13169</v>
      </c>
      <c r="G2494" t="s">
        <v>8588</v>
      </c>
      <c r="H2494" t="s">
        <v>8464</v>
      </c>
      <c r="I2494" t="s">
        <v>8605</v>
      </c>
      <c r="J2494" t="s">
        <v>8520</v>
      </c>
    </row>
    <row r="2495" spans="1:10" x14ac:dyDescent="0.25">
      <c r="A2495" t="s">
        <v>13354</v>
      </c>
      <c r="B2495" t="s">
        <v>13355</v>
      </c>
      <c r="C2495" t="s">
        <v>8520</v>
      </c>
      <c r="D2495" t="s">
        <v>13356</v>
      </c>
      <c r="E2495" t="s">
        <v>8521</v>
      </c>
      <c r="F2495" t="s">
        <v>13169</v>
      </c>
      <c r="G2495" t="s">
        <v>8588</v>
      </c>
      <c r="H2495" t="s">
        <v>8522</v>
      </c>
      <c r="I2495" t="s">
        <v>8605</v>
      </c>
      <c r="J2495" t="s">
        <v>8520</v>
      </c>
    </row>
    <row r="2496" spans="1:10" x14ac:dyDescent="0.25">
      <c r="A2496" t="s">
        <v>13357</v>
      </c>
      <c r="B2496" t="s">
        <v>13358</v>
      </c>
      <c r="C2496" t="s">
        <v>13359</v>
      </c>
      <c r="D2496" t="s">
        <v>13360</v>
      </c>
      <c r="E2496" t="s">
        <v>8521</v>
      </c>
      <c r="F2496" t="s">
        <v>13169</v>
      </c>
      <c r="G2496" t="s">
        <v>8588</v>
      </c>
      <c r="H2496" t="s">
        <v>8522</v>
      </c>
      <c r="I2496" t="s">
        <v>8605</v>
      </c>
      <c r="J2496" t="s">
        <v>8520</v>
      </c>
    </row>
    <row r="2497" spans="1:10" x14ac:dyDescent="0.25">
      <c r="A2497" t="s">
        <v>13361</v>
      </c>
      <c r="B2497" t="s">
        <v>13362</v>
      </c>
      <c r="C2497" t="s">
        <v>13363</v>
      </c>
      <c r="D2497" t="s">
        <v>13364</v>
      </c>
      <c r="E2497" t="s">
        <v>8521</v>
      </c>
      <c r="F2497" t="s">
        <v>13169</v>
      </c>
      <c r="G2497" t="s">
        <v>8588</v>
      </c>
      <c r="H2497" t="s">
        <v>8522</v>
      </c>
      <c r="I2497" t="s">
        <v>8605</v>
      </c>
      <c r="J2497" t="s">
        <v>8520</v>
      </c>
    </row>
    <row r="2498" spans="1:10" x14ac:dyDescent="0.25">
      <c r="A2498" t="s">
        <v>13365</v>
      </c>
      <c r="B2498" t="s">
        <v>13366</v>
      </c>
      <c r="C2498" t="s">
        <v>13367</v>
      </c>
      <c r="D2498" t="s">
        <v>13368</v>
      </c>
      <c r="E2498" t="s">
        <v>8521</v>
      </c>
      <c r="F2498" t="s">
        <v>13169</v>
      </c>
      <c r="G2498" t="s">
        <v>8588</v>
      </c>
      <c r="H2498" t="s">
        <v>8522</v>
      </c>
      <c r="I2498" t="s">
        <v>8605</v>
      </c>
      <c r="J2498" t="s">
        <v>8520</v>
      </c>
    </row>
    <row r="2499" spans="1:10" x14ac:dyDescent="0.25">
      <c r="A2499" t="s">
        <v>13369</v>
      </c>
      <c r="B2499" t="s">
        <v>13370</v>
      </c>
      <c r="C2499" t="s">
        <v>13371</v>
      </c>
      <c r="D2499" t="s">
        <v>13372</v>
      </c>
      <c r="E2499" t="s">
        <v>8521</v>
      </c>
      <c r="F2499" t="s">
        <v>13169</v>
      </c>
      <c r="G2499" t="s">
        <v>8588</v>
      </c>
      <c r="H2499" t="s">
        <v>8522</v>
      </c>
      <c r="I2499" t="s">
        <v>8605</v>
      </c>
      <c r="J2499" t="s">
        <v>8520</v>
      </c>
    </row>
    <row r="2500" spans="1:10" x14ac:dyDescent="0.25">
      <c r="A2500" t="s">
        <v>13373</v>
      </c>
      <c r="B2500" t="s">
        <v>13374</v>
      </c>
      <c r="C2500" t="s">
        <v>13375</v>
      </c>
      <c r="D2500" t="s">
        <v>13376</v>
      </c>
      <c r="E2500" t="s">
        <v>8521</v>
      </c>
      <c r="F2500" t="s">
        <v>13169</v>
      </c>
      <c r="G2500" t="s">
        <v>8588</v>
      </c>
      <c r="H2500" t="s">
        <v>8522</v>
      </c>
      <c r="I2500" t="s">
        <v>8605</v>
      </c>
      <c r="J2500" t="s">
        <v>8520</v>
      </c>
    </row>
    <row r="2501" spans="1:10" x14ac:dyDescent="0.25">
      <c r="A2501" t="s">
        <v>13377</v>
      </c>
      <c r="B2501" t="s">
        <v>13378</v>
      </c>
      <c r="C2501" t="s">
        <v>13379</v>
      </c>
      <c r="D2501" t="s">
        <v>13380</v>
      </c>
      <c r="E2501" t="s">
        <v>8521</v>
      </c>
      <c r="F2501" t="s">
        <v>13169</v>
      </c>
      <c r="G2501" t="s">
        <v>8588</v>
      </c>
      <c r="H2501" t="s">
        <v>8522</v>
      </c>
      <c r="I2501" t="s">
        <v>8605</v>
      </c>
      <c r="J2501" t="s">
        <v>8520</v>
      </c>
    </row>
    <row r="2502" spans="1:10" x14ac:dyDescent="0.25">
      <c r="A2502" t="s">
        <v>13381</v>
      </c>
      <c r="B2502" t="s">
        <v>13382</v>
      </c>
      <c r="C2502" t="s">
        <v>13383</v>
      </c>
      <c r="D2502" t="s">
        <v>13384</v>
      </c>
      <c r="E2502" t="s">
        <v>8521</v>
      </c>
      <c r="F2502" t="s">
        <v>13169</v>
      </c>
      <c r="G2502" t="s">
        <v>8588</v>
      </c>
      <c r="H2502" t="s">
        <v>8522</v>
      </c>
      <c r="I2502" t="s">
        <v>8605</v>
      </c>
      <c r="J2502" t="s">
        <v>8520</v>
      </c>
    </row>
    <row r="2503" spans="1:10" x14ac:dyDescent="0.25">
      <c r="A2503" t="s">
        <v>13385</v>
      </c>
      <c r="B2503" t="s">
        <v>13386</v>
      </c>
      <c r="C2503" t="s">
        <v>13387</v>
      </c>
      <c r="D2503" t="s">
        <v>13388</v>
      </c>
      <c r="E2503" t="s">
        <v>8521</v>
      </c>
      <c r="F2503" t="s">
        <v>13169</v>
      </c>
      <c r="G2503" t="s">
        <v>8588</v>
      </c>
      <c r="H2503" t="s">
        <v>8522</v>
      </c>
      <c r="I2503" t="s">
        <v>8605</v>
      </c>
      <c r="J2503" t="s">
        <v>8520</v>
      </c>
    </row>
    <row r="2504" spans="1:10" x14ac:dyDescent="0.25">
      <c r="A2504" t="s">
        <v>13389</v>
      </c>
      <c r="B2504" t="s">
        <v>13390</v>
      </c>
      <c r="C2504" t="s">
        <v>13391</v>
      </c>
      <c r="D2504" t="s">
        <v>13392</v>
      </c>
      <c r="E2504" t="s">
        <v>8521</v>
      </c>
      <c r="F2504" t="s">
        <v>13169</v>
      </c>
      <c r="G2504" t="s">
        <v>8588</v>
      </c>
      <c r="H2504" t="s">
        <v>8522</v>
      </c>
      <c r="I2504" t="s">
        <v>8605</v>
      </c>
      <c r="J2504" t="s">
        <v>8520</v>
      </c>
    </row>
    <row r="2505" spans="1:10" x14ac:dyDescent="0.25">
      <c r="A2505" t="s">
        <v>13393</v>
      </c>
      <c r="B2505" t="s">
        <v>13394</v>
      </c>
      <c r="C2505" t="s">
        <v>13395</v>
      </c>
      <c r="D2505" t="s">
        <v>13396</v>
      </c>
      <c r="E2505" t="s">
        <v>8521</v>
      </c>
      <c r="F2505" t="s">
        <v>13169</v>
      </c>
      <c r="G2505" t="s">
        <v>8588</v>
      </c>
      <c r="H2505" t="s">
        <v>8522</v>
      </c>
      <c r="I2505" t="s">
        <v>8605</v>
      </c>
      <c r="J2505" t="s">
        <v>8520</v>
      </c>
    </row>
    <row r="2506" spans="1:10" x14ac:dyDescent="0.25">
      <c r="A2506" t="s">
        <v>13397</v>
      </c>
      <c r="B2506" t="s">
        <v>13398</v>
      </c>
      <c r="C2506" t="s">
        <v>13399</v>
      </c>
      <c r="D2506" t="s">
        <v>13400</v>
      </c>
      <c r="E2506" t="s">
        <v>8521</v>
      </c>
      <c r="F2506" t="s">
        <v>13169</v>
      </c>
      <c r="G2506" t="s">
        <v>8588</v>
      </c>
      <c r="H2506" t="s">
        <v>8522</v>
      </c>
      <c r="I2506" t="s">
        <v>8605</v>
      </c>
      <c r="J2506" t="s">
        <v>8520</v>
      </c>
    </row>
    <row r="2507" spans="1:10" x14ac:dyDescent="0.25">
      <c r="A2507" t="s">
        <v>13401</v>
      </c>
      <c r="B2507" t="s">
        <v>13402</v>
      </c>
      <c r="C2507" t="s">
        <v>13403</v>
      </c>
      <c r="D2507" t="s">
        <v>13404</v>
      </c>
      <c r="E2507" t="s">
        <v>8521</v>
      </c>
      <c r="F2507" t="s">
        <v>13169</v>
      </c>
      <c r="G2507" t="s">
        <v>8588</v>
      </c>
      <c r="H2507" t="s">
        <v>8522</v>
      </c>
      <c r="I2507" t="s">
        <v>8605</v>
      </c>
      <c r="J2507" t="s">
        <v>8520</v>
      </c>
    </row>
    <row r="2508" spans="1:10" x14ac:dyDescent="0.25">
      <c r="A2508" t="s">
        <v>13405</v>
      </c>
      <c r="B2508" t="s">
        <v>13406</v>
      </c>
      <c r="C2508" t="s">
        <v>13407</v>
      </c>
      <c r="D2508" t="s">
        <v>13408</v>
      </c>
      <c r="E2508" t="s">
        <v>8521</v>
      </c>
      <c r="F2508" t="s">
        <v>13169</v>
      </c>
      <c r="G2508" t="s">
        <v>8588</v>
      </c>
      <c r="H2508" t="s">
        <v>8522</v>
      </c>
      <c r="I2508" t="s">
        <v>8605</v>
      </c>
      <c r="J2508" t="s">
        <v>8520</v>
      </c>
    </row>
    <row r="2509" spans="1:10" x14ac:dyDescent="0.25">
      <c r="A2509" t="s">
        <v>13409</v>
      </c>
      <c r="B2509" t="s">
        <v>13410</v>
      </c>
      <c r="C2509" t="s">
        <v>13411</v>
      </c>
      <c r="D2509" t="s">
        <v>13412</v>
      </c>
      <c r="E2509" t="s">
        <v>8521</v>
      </c>
      <c r="F2509" t="s">
        <v>13169</v>
      </c>
      <c r="G2509" t="s">
        <v>8588</v>
      </c>
      <c r="H2509" t="s">
        <v>8522</v>
      </c>
      <c r="I2509" t="s">
        <v>8605</v>
      </c>
      <c r="J2509" t="s">
        <v>8520</v>
      </c>
    </row>
    <row r="2510" spans="1:10" x14ac:dyDescent="0.25">
      <c r="A2510" t="s">
        <v>13413</v>
      </c>
      <c r="B2510" t="s">
        <v>13414</v>
      </c>
      <c r="C2510" t="s">
        <v>13415</v>
      </c>
      <c r="D2510" t="s">
        <v>13416</v>
      </c>
      <c r="E2510" t="s">
        <v>8521</v>
      </c>
      <c r="F2510" t="s">
        <v>13169</v>
      </c>
      <c r="G2510" t="s">
        <v>8588</v>
      </c>
      <c r="H2510" t="s">
        <v>8522</v>
      </c>
      <c r="I2510" t="s">
        <v>8605</v>
      </c>
      <c r="J2510" t="s">
        <v>8520</v>
      </c>
    </row>
    <row r="2511" spans="1:10" x14ac:dyDescent="0.25">
      <c r="A2511" t="s">
        <v>13417</v>
      </c>
      <c r="B2511" t="s">
        <v>13418</v>
      </c>
      <c r="C2511" t="s">
        <v>13419</v>
      </c>
      <c r="D2511" t="s">
        <v>13420</v>
      </c>
      <c r="E2511" t="s">
        <v>8521</v>
      </c>
      <c r="F2511" t="s">
        <v>13169</v>
      </c>
      <c r="G2511" t="s">
        <v>8588</v>
      </c>
      <c r="H2511" t="s">
        <v>8522</v>
      </c>
      <c r="I2511" t="s">
        <v>8605</v>
      </c>
      <c r="J2511" t="s">
        <v>8520</v>
      </c>
    </row>
    <row r="2512" spans="1:10" x14ac:dyDescent="0.25">
      <c r="A2512" t="s">
        <v>13421</v>
      </c>
      <c r="B2512" t="s">
        <v>13422</v>
      </c>
      <c r="C2512" t="s">
        <v>13423</v>
      </c>
      <c r="D2512" t="s">
        <v>13424</v>
      </c>
      <c r="E2512" t="s">
        <v>8521</v>
      </c>
      <c r="F2512" t="s">
        <v>13169</v>
      </c>
      <c r="G2512" t="s">
        <v>8588</v>
      </c>
      <c r="H2512" t="s">
        <v>8522</v>
      </c>
      <c r="I2512" t="s">
        <v>8605</v>
      </c>
      <c r="J2512" t="s">
        <v>8520</v>
      </c>
    </row>
    <row r="2513" spans="1:10" x14ac:dyDescent="0.25">
      <c r="A2513" t="s">
        <v>13425</v>
      </c>
      <c r="B2513" t="s">
        <v>13426</v>
      </c>
      <c r="C2513" t="s">
        <v>8520</v>
      </c>
      <c r="D2513" t="s">
        <v>13427</v>
      </c>
      <c r="E2513" t="s">
        <v>8521</v>
      </c>
      <c r="F2513" t="s">
        <v>13169</v>
      </c>
      <c r="G2513" t="s">
        <v>8588</v>
      </c>
      <c r="H2513" t="s">
        <v>8522</v>
      </c>
      <c r="I2513" t="s">
        <v>8605</v>
      </c>
      <c r="J2513" t="s">
        <v>8520</v>
      </c>
    </row>
    <row r="2514" spans="1:10" x14ac:dyDescent="0.25">
      <c r="A2514" t="s">
        <v>13428</v>
      </c>
      <c r="B2514" t="s">
        <v>13429</v>
      </c>
      <c r="C2514" t="s">
        <v>13430</v>
      </c>
      <c r="D2514" t="s">
        <v>13431</v>
      </c>
      <c r="E2514" t="s">
        <v>8521</v>
      </c>
      <c r="F2514" t="s">
        <v>13169</v>
      </c>
      <c r="G2514" t="s">
        <v>8588</v>
      </c>
      <c r="H2514" t="s">
        <v>8522</v>
      </c>
      <c r="I2514" t="s">
        <v>8605</v>
      </c>
      <c r="J2514" t="s">
        <v>8520</v>
      </c>
    </row>
    <row r="2515" spans="1:10" x14ac:dyDescent="0.25">
      <c r="A2515" t="s">
        <v>13432</v>
      </c>
      <c r="B2515" t="s">
        <v>13433</v>
      </c>
      <c r="C2515" t="s">
        <v>8520</v>
      </c>
      <c r="D2515" t="s">
        <v>13434</v>
      </c>
      <c r="E2515" t="s">
        <v>8516</v>
      </c>
      <c r="F2515" t="s">
        <v>13353</v>
      </c>
      <c r="G2515" t="s">
        <v>8588</v>
      </c>
      <c r="H2515" t="s">
        <v>8464</v>
      </c>
      <c r="I2515" t="s">
        <v>8601</v>
      </c>
      <c r="J2515" t="s">
        <v>8520</v>
      </c>
    </row>
    <row r="2516" spans="1:10" x14ac:dyDescent="0.25">
      <c r="A2516" t="s">
        <v>13435</v>
      </c>
      <c r="B2516" t="s">
        <v>13436</v>
      </c>
      <c r="C2516" t="s">
        <v>13437</v>
      </c>
      <c r="D2516" t="s">
        <v>13438</v>
      </c>
      <c r="E2516" t="s">
        <v>8516</v>
      </c>
      <c r="F2516" t="s">
        <v>13353</v>
      </c>
      <c r="G2516" t="s">
        <v>8588</v>
      </c>
      <c r="H2516" t="s">
        <v>8464</v>
      </c>
      <c r="I2516" t="s">
        <v>8601</v>
      </c>
      <c r="J2516" t="s">
        <v>8520</v>
      </c>
    </row>
    <row r="2517" spans="1:10" x14ac:dyDescent="0.25">
      <c r="A2517" t="s">
        <v>13432</v>
      </c>
      <c r="B2517" t="s">
        <v>13433</v>
      </c>
      <c r="C2517" t="s">
        <v>8520</v>
      </c>
      <c r="D2517" t="s">
        <v>13434</v>
      </c>
      <c r="E2517" t="s">
        <v>8521</v>
      </c>
      <c r="F2517" t="s">
        <v>13353</v>
      </c>
      <c r="G2517" t="s">
        <v>8588</v>
      </c>
      <c r="H2517" t="s">
        <v>8522</v>
      </c>
      <c r="I2517" t="s">
        <v>8601</v>
      </c>
      <c r="J2517" t="s">
        <v>8520</v>
      </c>
    </row>
    <row r="2518" spans="1:10" x14ac:dyDescent="0.25">
      <c r="A2518" t="s">
        <v>13435</v>
      </c>
      <c r="B2518" t="s">
        <v>13436</v>
      </c>
      <c r="C2518" t="s">
        <v>13437</v>
      </c>
      <c r="D2518" t="s">
        <v>13438</v>
      </c>
      <c r="E2518" t="s">
        <v>8521</v>
      </c>
      <c r="F2518" t="s">
        <v>13353</v>
      </c>
      <c r="G2518" t="s">
        <v>8588</v>
      </c>
      <c r="H2518" t="s">
        <v>8522</v>
      </c>
      <c r="I2518" t="s">
        <v>8601</v>
      </c>
      <c r="J2518" t="s">
        <v>8520</v>
      </c>
    </row>
    <row r="2519" spans="1:10" x14ac:dyDescent="0.25">
      <c r="A2519" t="s">
        <v>13439</v>
      </c>
      <c r="B2519" t="s">
        <v>13440</v>
      </c>
      <c r="C2519" t="s">
        <v>13441</v>
      </c>
      <c r="D2519" t="s">
        <v>13442</v>
      </c>
      <c r="E2519" t="s">
        <v>8516</v>
      </c>
      <c r="F2519" t="s">
        <v>13169</v>
      </c>
      <c r="G2519" t="s">
        <v>8588</v>
      </c>
      <c r="H2519" t="s">
        <v>8464</v>
      </c>
      <c r="I2519" t="s">
        <v>8605</v>
      </c>
      <c r="J2519" t="s">
        <v>8520</v>
      </c>
    </row>
    <row r="2520" spans="1:10" x14ac:dyDescent="0.25">
      <c r="A2520" t="s">
        <v>13443</v>
      </c>
      <c r="B2520" t="s">
        <v>13444</v>
      </c>
      <c r="C2520" t="s">
        <v>8520</v>
      </c>
      <c r="D2520" t="s">
        <v>13445</v>
      </c>
      <c r="E2520" t="s">
        <v>8516</v>
      </c>
      <c r="F2520" t="s">
        <v>13169</v>
      </c>
      <c r="G2520" t="s">
        <v>8588</v>
      </c>
      <c r="H2520" t="s">
        <v>8464</v>
      </c>
      <c r="I2520" t="s">
        <v>8605</v>
      </c>
      <c r="J2520" t="s">
        <v>8520</v>
      </c>
    </row>
    <row r="2521" spans="1:10" x14ac:dyDescent="0.25">
      <c r="A2521" t="s">
        <v>13446</v>
      </c>
      <c r="B2521" t="s">
        <v>13447</v>
      </c>
      <c r="C2521" t="s">
        <v>8520</v>
      </c>
      <c r="D2521" t="s">
        <v>13448</v>
      </c>
      <c r="E2521" t="s">
        <v>8516</v>
      </c>
      <c r="F2521" t="s">
        <v>13169</v>
      </c>
      <c r="G2521" t="s">
        <v>8588</v>
      </c>
      <c r="H2521" t="s">
        <v>8464</v>
      </c>
      <c r="I2521" t="s">
        <v>8605</v>
      </c>
      <c r="J2521" t="s">
        <v>8520</v>
      </c>
    </row>
    <row r="2522" spans="1:10" x14ac:dyDescent="0.25">
      <c r="A2522" t="s">
        <v>13449</v>
      </c>
      <c r="B2522" t="s">
        <v>13450</v>
      </c>
      <c r="C2522" t="s">
        <v>13451</v>
      </c>
      <c r="D2522" t="s">
        <v>13452</v>
      </c>
      <c r="E2522" t="s">
        <v>8516</v>
      </c>
      <c r="F2522" t="s">
        <v>13169</v>
      </c>
      <c r="G2522" t="s">
        <v>8588</v>
      </c>
      <c r="H2522" t="s">
        <v>8464</v>
      </c>
      <c r="I2522" t="s">
        <v>8605</v>
      </c>
      <c r="J2522" t="s">
        <v>8520</v>
      </c>
    </row>
    <row r="2523" spans="1:10" x14ac:dyDescent="0.25">
      <c r="A2523" t="s">
        <v>13453</v>
      </c>
      <c r="B2523" t="s">
        <v>13454</v>
      </c>
      <c r="C2523" t="s">
        <v>13455</v>
      </c>
      <c r="D2523" t="s">
        <v>13456</v>
      </c>
      <c r="E2523" t="s">
        <v>8516</v>
      </c>
      <c r="F2523" t="s">
        <v>13169</v>
      </c>
      <c r="G2523" t="s">
        <v>8588</v>
      </c>
      <c r="H2523" t="s">
        <v>8464</v>
      </c>
      <c r="I2523" t="s">
        <v>8605</v>
      </c>
      <c r="J2523" t="s">
        <v>8520</v>
      </c>
    </row>
    <row r="2524" spans="1:10" x14ac:dyDescent="0.25">
      <c r="A2524" t="s">
        <v>13457</v>
      </c>
      <c r="B2524" t="s">
        <v>13458</v>
      </c>
      <c r="C2524" t="s">
        <v>8520</v>
      </c>
      <c r="D2524" t="s">
        <v>13459</v>
      </c>
      <c r="E2524" t="s">
        <v>8516</v>
      </c>
      <c r="F2524" t="s">
        <v>13169</v>
      </c>
      <c r="G2524" t="s">
        <v>8588</v>
      </c>
      <c r="H2524" t="s">
        <v>8464</v>
      </c>
      <c r="I2524" t="s">
        <v>8605</v>
      </c>
      <c r="J2524" t="s">
        <v>8520</v>
      </c>
    </row>
    <row r="2525" spans="1:10" x14ac:dyDescent="0.25">
      <c r="A2525" t="s">
        <v>13460</v>
      </c>
      <c r="B2525" t="s">
        <v>13461</v>
      </c>
      <c r="C2525" t="s">
        <v>13462</v>
      </c>
      <c r="D2525" t="s">
        <v>13463</v>
      </c>
      <c r="E2525" t="s">
        <v>8516</v>
      </c>
      <c r="F2525" t="s">
        <v>13169</v>
      </c>
      <c r="G2525" t="s">
        <v>8588</v>
      </c>
      <c r="H2525" t="s">
        <v>8464</v>
      </c>
      <c r="I2525" t="s">
        <v>8605</v>
      </c>
      <c r="J2525" t="s">
        <v>8520</v>
      </c>
    </row>
    <row r="2526" spans="1:10" x14ac:dyDescent="0.25">
      <c r="A2526" t="s">
        <v>13464</v>
      </c>
      <c r="B2526" t="s">
        <v>13465</v>
      </c>
      <c r="C2526" t="s">
        <v>13466</v>
      </c>
      <c r="D2526" t="s">
        <v>13467</v>
      </c>
      <c r="E2526" t="s">
        <v>8516</v>
      </c>
      <c r="F2526" t="s">
        <v>13169</v>
      </c>
      <c r="G2526" t="s">
        <v>8588</v>
      </c>
      <c r="H2526" t="s">
        <v>8464</v>
      </c>
      <c r="I2526" t="s">
        <v>8605</v>
      </c>
      <c r="J2526" t="s">
        <v>8520</v>
      </c>
    </row>
    <row r="2527" spans="1:10" x14ac:dyDescent="0.25">
      <c r="A2527" t="s">
        <v>13468</v>
      </c>
      <c r="B2527" t="s">
        <v>13469</v>
      </c>
      <c r="C2527" t="s">
        <v>13470</v>
      </c>
      <c r="D2527" t="s">
        <v>13471</v>
      </c>
      <c r="E2527" t="s">
        <v>8516</v>
      </c>
      <c r="F2527" t="s">
        <v>13169</v>
      </c>
      <c r="G2527" t="s">
        <v>8588</v>
      </c>
      <c r="H2527" t="s">
        <v>8464</v>
      </c>
      <c r="I2527" t="s">
        <v>8605</v>
      </c>
      <c r="J2527" t="s">
        <v>8520</v>
      </c>
    </row>
    <row r="2528" spans="1:10" x14ac:dyDescent="0.25">
      <c r="A2528" t="s">
        <v>13472</v>
      </c>
      <c r="B2528" t="s">
        <v>13473</v>
      </c>
      <c r="C2528" t="s">
        <v>13474</v>
      </c>
      <c r="D2528" t="s">
        <v>13475</v>
      </c>
      <c r="E2528" t="s">
        <v>8516</v>
      </c>
      <c r="F2528" t="s">
        <v>13169</v>
      </c>
      <c r="G2528" t="s">
        <v>8588</v>
      </c>
      <c r="H2528" t="s">
        <v>8464</v>
      </c>
      <c r="I2528" t="s">
        <v>8605</v>
      </c>
      <c r="J2528" t="s">
        <v>8520</v>
      </c>
    </row>
    <row r="2529" spans="1:10" x14ac:dyDescent="0.25">
      <c r="A2529" t="s">
        <v>13476</v>
      </c>
      <c r="B2529" t="s">
        <v>13477</v>
      </c>
      <c r="C2529" t="s">
        <v>13478</v>
      </c>
      <c r="D2529" t="s">
        <v>13479</v>
      </c>
      <c r="E2529" t="s">
        <v>8516</v>
      </c>
      <c r="F2529" t="s">
        <v>13169</v>
      </c>
      <c r="G2529" t="s">
        <v>8588</v>
      </c>
      <c r="H2529" t="s">
        <v>8464</v>
      </c>
      <c r="I2529" t="s">
        <v>8605</v>
      </c>
      <c r="J2529" t="s">
        <v>8520</v>
      </c>
    </row>
    <row r="2530" spans="1:10" x14ac:dyDescent="0.25">
      <c r="A2530" t="s">
        <v>13480</v>
      </c>
      <c r="B2530" t="s">
        <v>13481</v>
      </c>
      <c r="C2530" t="s">
        <v>13482</v>
      </c>
      <c r="D2530" t="s">
        <v>13483</v>
      </c>
      <c r="E2530" t="s">
        <v>8516</v>
      </c>
      <c r="F2530" t="s">
        <v>13169</v>
      </c>
      <c r="G2530" t="s">
        <v>8588</v>
      </c>
      <c r="H2530" t="s">
        <v>8464</v>
      </c>
      <c r="I2530" t="s">
        <v>8605</v>
      </c>
      <c r="J2530" t="s">
        <v>8520</v>
      </c>
    </row>
    <row r="2531" spans="1:10" x14ac:dyDescent="0.25">
      <c r="A2531" t="s">
        <v>13484</v>
      </c>
      <c r="B2531" t="s">
        <v>13485</v>
      </c>
      <c r="C2531" t="s">
        <v>13486</v>
      </c>
      <c r="D2531" t="s">
        <v>13487</v>
      </c>
      <c r="E2531" t="s">
        <v>8516</v>
      </c>
      <c r="F2531" t="s">
        <v>13169</v>
      </c>
      <c r="G2531" t="s">
        <v>8588</v>
      </c>
      <c r="H2531" t="s">
        <v>8464</v>
      </c>
      <c r="I2531" t="s">
        <v>8605</v>
      </c>
      <c r="J2531" t="s">
        <v>8520</v>
      </c>
    </row>
    <row r="2532" spans="1:10" x14ac:dyDescent="0.25">
      <c r="A2532" t="s">
        <v>13488</v>
      </c>
      <c r="B2532" t="s">
        <v>13489</v>
      </c>
      <c r="C2532" t="s">
        <v>13490</v>
      </c>
      <c r="D2532" t="s">
        <v>13491</v>
      </c>
      <c r="E2532" t="s">
        <v>8516</v>
      </c>
      <c r="F2532" t="s">
        <v>13169</v>
      </c>
      <c r="G2532" t="s">
        <v>8588</v>
      </c>
      <c r="H2532" t="s">
        <v>8464</v>
      </c>
      <c r="I2532" t="s">
        <v>8605</v>
      </c>
      <c r="J2532" t="s">
        <v>8520</v>
      </c>
    </row>
    <row r="2533" spans="1:10" x14ac:dyDescent="0.25">
      <c r="A2533" t="s">
        <v>13492</v>
      </c>
      <c r="B2533" t="s">
        <v>13493</v>
      </c>
      <c r="C2533" t="s">
        <v>13494</v>
      </c>
      <c r="D2533" t="s">
        <v>13495</v>
      </c>
      <c r="E2533" t="s">
        <v>8516</v>
      </c>
      <c r="F2533" t="s">
        <v>13169</v>
      </c>
      <c r="G2533" t="s">
        <v>8588</v>
      </c>
      <c r="H2533" t="s">
        <v>8464</v>
      </c>
      <c r="I2533" t="s">
        <v>8605</v>
      </c>
      <c r="J2533" t="s">
        <v>8520</v>
      </c>
    </row>
    <row r="2534" spans="1:10" x14ac:dyDescent="0.25">
      <c r="A2534" t="s">
        <v>13496</v>
      </c>
      <c r="B2534" t="s">
        <v>13497</v>
      </c>
      <c r="C2534" t="s">
        <v>13498</v>
      </c>
      <c r="D2534" t="s">
        <v>13499</v>
      </c>
      <c r="E2534" t="s">
        <v>8516</v>
      </c>
      <c r="F2534" t="s">
        <v>13169</v>
      </c>
      <c r="G2534" t="s">
        <v>8588</v>
      </c>
      <c r="H2534" t="s">
        <v>8464</v>
      </c>
      <c r="I2534" t="s">
        <v>8605</v>
      </c>
      <c r="J2534" t="s">
        <v>8520</v>
      </c>
    </row>
    <row r="2535" spans="1:10" x14ac:dyDescent="0.25">
      <c r="A2535" t="s">
        <v>13500</v>
      </c>
      <c r="B2535" t="s">
        <v>13501</v>
      </c>
      <c r="C2535" t="s">
        <v>13502</v>
      </c>
      <c r="D2535" t="s">
        <v>13503</v>
      </c>
      <c r="E2535" t="s">
        <v>8516</v>
      </c>
      <c r="F2535" t="s">
        <v>13169</v>
      </c>
      <c r="G2535" t="s">
        <v>8588</v>
      </c>
      <c r="H2535" t="s">
        <v>8464</v>
      </c>
      <c r="I2535" t="s">
        <v>8605</v>
      </c>
      <c r="J2535" t="s">
        <v>8520</v>
      </c>
    </row>
    <row r="2536" spans="1:10" x14ac:dyDescent="0.25">
      <c r="A2536" t="s">
        <v>13504</v>
      </c>
      <c r="B2536" t="s">
        <v>13505</v>
      </c>
      <c r="C2536" t="s">
        <v>13506</v>
      </c>
      <c r="D2536" t="s">
        <v>13507</v>
      </c>
      <c r="E2536" t="s">
        <v>8516</v>
      </c>
      <c r="F2536" t="s">
        <v>13169</v>
      </c>
      <c r="G2536" t="s">
        <v>8588</v>
      </c>
      <c r="H2536" t="s">
        <v>8464</v>
      </c>
      <c r="I2536" t="s">
        <v>8605</v>
      </c>
      <c r="J2536" t="s">
        <v>8520</v>
      </c>
    </row>
    <row r="2537" spans="1:10" x14ac:dyDescent="0.25">
      <c r="A2537" t="s">
        <v>13439</v>
      </c>
      <c r="B2537" t="s">
        <v>13440</v>
      </c>
      <c r="C2537" t="s">
        <v>13441</v>
      </c>
      <c r="D2537" t="s">
        <v>13442</v>
      </c>
      <c r="E2537" t="s">
        <v>8521</v>
      </c>
      <c r="F2537" t="s">
        <v>13169</v>
      </c>
      <c r="G2537" t="s">
        <v>8588</v>
      </c>
      <c r="H2537" t="s">
        <v>8522</v>
      </c>
      <c r="I2537" t="s">
        <v>8605</v>
      </c>
      <c r="J2537" t="s">
        <v>8520</v>
      </c>
    </row>
    <row r="2538" spans="1:10" x14ac:dyDescent="0.25">
      <c r="A2538" t="s">
        <v>13443</v>
      </c>
      <c r="B2538" t="s">
        <v>13444</v>
      </c>
      <c r="C2538" t="s">
        <v>8520</v>
      </c>
      <c r="D2538" t="s">
        <v>13445</v>
      </c>
      <c r="E2538" t="s">
        <v>8521</v>
      </c>
      <c r="F2538" t="s">
        <v>13169</v>
      </c>
      <c r="G2538" t="s">
        <v>8588</v>
      </c>
      <c r="H2538" t="s">
        <v>8522</v>
      </c>
      <c r="I2538" t="s">
        <v>8605</v>
      </c>
      <c r="J2538" t="s">
        <v>8520</v>
      </c>
    </row>
    <row r="2539" spans="1:10" x14ac:dyDescent="0.25">
      <c r="A2539" t="s">
        <v>13446</v>
      </c>
      <c r="B2539" t="s">
        <v>13447</v>
      </c>
      <c r="C2539" t="s">
        <v>8520</v>
      </c>
      <c r="D2539" t="s">
        <v>13448</v>
      </c>
      <c r="E2539" t="s">
        <v>8521</v>
      </c>
      <c r="F2539" t="s">
        <v>13169</v>
      </c>
      <c r="G2539" t="s">
        <v>8588</v>
      </c>
      <c r="H2539" t="s">
        <v>8522</v>
      </c>
      <c r="I2539" t="s">
        <v>8605</v>
      </c>
      <c r="J2539" t="s">
        <v>8520</v>
      </c>
    </row>
    <row r="2540" spans="1:10" x14ac:dyDescent="0.25">
      <c r="A2540" t="s">
        <v>13449</v>
      </c>
      <c r="B2540" t="s">
        <v>13450</v>
      </c>
      <c r="C2540" t="s">
        <v>13451</v>
      </c>
      <c r="D2540" t="s">
        <v>13452</v>
      </c>
      <c r="E2540" t="s">
        <v>8521</v>
      </c>
      <c r="F2540" t="s">
        <v>13169</v>
      </c>
      <c r="G2540" t="s">
        <v>8588</v>
      </c>
      <c r="H2540" t="s">
        <v>8522</v>
      </c>
      <c r="I2540" t="s">
        <v>8605</v>
      </c>
      <c r="J2540" t="s">
        <v>8520</v>
      </c>
    </row>
    <row r="2541" spans="1:10" x14ac:dyDescent="0.25">
      <c r="A2541" t="s">
        <v>13453</v>
      </c>
      <c r="B2541" t="s">
        <v>13454</v>
      </c>
      <c r="C2541" t="s">
        <v>13455</v>
      </c>
      <c r="D2541" t="s">
        <v>13456</v>
      </c>
      <c r="E2541" t="s">
        <v>8521</v>
      </c>
      <c r="F2541" t="s">
        <v>13169</v>
      </c>
      <c r="G2541" t="s">
        <v>8588</v>
      </c>
      <c r="H2541" t="s">
        <v>8522</v>
      </c>
      <c r="I2541" t="s">
        <v>8605</v>
      </c>
      <c r="J2541" t="s">
        <v>8520</v>
      </c>
    </row>
    <row r="2542" spans="1:10" x14ac:dyDescent="0.25">
      <c r="A2542" t="s">
        <v>13457</v>
      </c>
      <c r="B2542" t="s">
        <v>13458</v>
      </c>
      <c r="C2542" t="s">
        <v>8520</v>
      </c>
      <c r="D2542" t="s">
        <v>13459</v>
      </c>
      <c r="E2542" t="s">
        <v>8521</v>
      </c>
      <c r="F2542" t="s">
        <v>13169</v>
      </c>
      <c r="G2542" t="s">
        <v>8588</v>
      </c>
      <c r="H2542" t="s">
        <v>8522</v>
      </c>
      <c r="I2542" t="s">
        <v>8605</v>
      </c>
      <c r="J2542" t="s">
        <v>8520</v>
      </c>
    </row>
    <row r="2543" spans="1:10" x14ac:dyDescent="0.25">
      <c r="A2543" t="s">
        <v>13460</v>
      </c>
      <c r="B2543" t="s">
        <v>13461</v>
      </c>
      <c r="C2543" t="s">
        <v>13462</v>
      </c>
      <c r="D2543" t="s">
        <v>13463</v>
      </c>
      <c r="E2543" t="s">
        <v>8521</v>
      </c>
      <c r="F2543" t="s">
        <v>13169</v>
      </c>
      <c r="G2543" t="s">
        <v>8588</v>
      </c>
      <c r="H2543" t="s">
        <v>8522</v>
      </c>
      <c r="I2543" t="s">
        <v>8605</v>
      </c>
      <c r="J2543" t="s">
        <v>8520</v>
      </c>
    </row>
    <row r="2544" spans="1:10" x14ac:dyDescent="0.25">
      <c r="A2544" t="s">
        <v>13464</v>
      </c>
      <c r="B2544" t="s">
        <v>13465</v>
      </c>
      <c r="C2544" t="s">
        <v>13466</v>
      </c>
      <c r="D2544" t="s">
        <v>13467</v>
      </c>
      <c r="E2544" t="s">
        <v>8521</v>
      </c>
      <c r="F2544" t="s">
        <v>13169</v>
      </c>
      <c r="G2544" t="s">
        <v>8588</v>
      </c>
      <c r="H2544" t="s">
        <v>8522</v>
      </c>
      <c r="I2544" t="s">
        <v>8605</v>
      </c>
      <c r="J2544" t="s">
        <v>8520</v>
      </c>
    </row>
    <row r="2545" spans="1:10" x14ac:dyDescent="0.25">
      <c r="A2545" t="s">
        <v>13468</v>
      </c>
      <c r="B2545" t="s">
        <v>13469</v>
      </c>
      <c r="C2545" t="s">
        <v>13470</v>
      </c>
      <c r="D2545" t="s">
        <v>13471</v>
      </c>
      <c r="E2545" t="s">
        <v>8521</v>
      </c>
      <c r="F2545" t="s">
        <v>13169</v>
      </c>
      <c r="G2545" t="s">
        <v>8588</v>
      </c>
      <c r="H2545" t="s">
        <v>8522</v>
      </c>
      <c r="I2545" t="s">
        <v>8605</v>
      </c>
      <c r="J2545" t="s">
        <v>8520</v>
      </c>
    </row>
    <row r="2546" spans="1:10" x14ac:dyDescent="0.25">
      <c r="A2546" t="s">
        <v>13472</v>
      </c>
      <c r="B2546" t="s">
        <v>13473</v>
      </c>
      <c r="C2546" t="s">
        <v>13474</v>
      </c>
      <c r="D2546" t="s">
        <v>13475</v>
      </c>
      <c r="E2546" t="s">
        <v>8521</v>
      </c>
      <c r="F2546" t="s">
        <v>13169</v>
      </c>
      <c r="G2546" t="s">
        <v>8588</v>
      </c>
      <c r="H2546" t="s">
        <v>8522</v>
      </c>
      <c r="I2546" t="s">
        <v>8605</v>
      </c>
      <c r="J2546" t="s">
        <v>8520</v>
      </c>
    </row>
    <row r="2547" spans="1:10" x14ac:dyDescent="0.25">
      <c r="A2547" t="s">
        <v>13476</v>
      </c>
      <c r="B2547" t="s">
        <v>13477</v>
      </c>
      <c r="C2547" t="s">
        <v>13478</v>
      </c>
      <c r="D2547" t="s">
        <v>13479</v>
      </c>
      <c r="E2547" t="s">
        <v>8521</v>
      </c>
      <c r="F2547" t="s">
        <v>13169</v>
      </c>
      <c r="G2547" t="s">
        <v>8588</v>
      </c>
      <c r="H2547" t="s">
        <v>8522</v>
      </c>
      <c r="I2547" t="s">
        <v>8605</v>
      </c>
      <c r="J2547" t="s">
        <v>8520</v>
      </c>
    </row>
    <row r="2548" spans="1:10" x14ac:dyDescent="0.25">
      <c r="A2548" t="s">
        <v>13480</v>
      </c>
      <c r="B2548" t="s">
        <v>13481</v>
      </c>
      <c r="C2548" t="s">
        <v>13482</v>
      </c>
      <c r="D2548" t="s">
        <v>13483</v>
      </c>
      <c r="E2548" t="s">
        <v>8521</v>
      </c>
      <c r="F2548" t="s">
        <v>13169</v>
      </c>
      <c r="G2548" t="s">
        <v>8588</v>
      </c>
      <c r="H2548" t="s">
        <v>8522</v>
      </c>
      <c r="I2548" t="s">
        <v>8605</v>
      </c>
      <c r="J2548" t="s">
        <v>8520</v>
      </c>
    </row>
    <row r="2549" spans="1:10" x14ac:dyDescent="0.25">
      <c r="A2549" t="s">
        <v>13484</v>
      </c>
      <c r="B2549" t="s">
        <v>13485</v>
      </c>
      <c r="C2549" t="s">
        <v>13486</v>
      </c>
      <c r="D2549" t="s">
        <v>13487</v>
      </c>
      <c r="E2549" t="s">
        <v>8521</v>
      </c>
      <c r="F2549" t="s">
        <v>13169</v>
      </c>
      <c r="G2549" t="s">
        <v>8588</v>
      </c>
      <c r="H2549" t="s">
        <v>8522</v>
      </c>
      <c r="I2549" t="s">
        <v>8605</v>
      </c>
      <c r="J2549" t="s">
        <v>8520</v>
      </c>
    </row>
    <row r="2550" spans="1:10" x14ac:dyDescent="0.25">
      <c r="A2550" t="s">
        <v>13488</v>
      </c>
      <c r="B2550" t="s">
        <v>13489</v>
      </c>
      <c r="C2550" t="s">
        <v>13490</v>
      </c>
      <c r="D2550" t="s">
        <v>13491</v>
      </c>
      <c r="E2550" t="s">
        <v>8521</v>
      </c>
      <c r="F2550" t="s">
        <v>13169</v>
      </c>
      <c r="G2550" t="s">
        <v>8588</v>
      </c>
      <c r="H2550" t="s">
        <v>8522</v>
      </c>
      <c r="I2550" t="s">
        <v>8605</v>
      </c>
      <c r="J2550" t="s">
        <v>8520</v>
      </c>
    </row>
    <row r="2551" spans="1:10" x14ac:dyDescent="0.25">
      <c r="A2551" t="s">
        <v>13492</v>
      </c>
      <c r="B2551" t="s">
        <v>13493</v>
      </c>
      <c r="C2551" t="s">
        <v>13494</v>
      </c>
      <c r="D2551" t="s">
        <v>13495</v>
      </c>
      <c r="E2551" t="s">
        <v>8521</v>
      </c>
      <c r="F2551" t="s">
        <v>13169</v>
      </c>
      <c r="G2551" t="s">
        <v>8588</v>
      </c>
      <c r="H2551" t="s">
        <v>8522</v>
      </c>
      <c r="I2551" t="s">
        <v>8605</v>
      </c>
      <c r="J2551" t="s">
        <v>8520</v>
      </c>
    </row>
    <row r="2552" spans="1:10" x14ac:dyDescent="0.25">
      <c r="A2552" t="s">
        <v>13496</v>
      </c>
      <c r="B2552" t="s">
        <v>13497</v>
      </c>
      <c r="C2552" t="s">
        <v>13498</v>
      </c>
      <c r="D2552" t="s">
        <v>13499</v>
      </c>
      <c r="E2552" t="s">
        <v>8521</v>
      </c>
      <c r="F2552" t="s">
        <v>13169</v>
      </c>
      <c r="G2552" t="s">
        <v>8588</v>
      </c>
      <c r="H2552" t="s">
        <v>8522</v>
      </c>
      <c r="I2552" t="s">
        <v>8605</v>
      </c>
      <c r="J2552" t="s">
        <v>8520</v>
      </c>
    </row>
    <row r="2553" spans="1:10" x14ac:dyDescent="0.25">
      <c r="A2553" t="s">
        <v>13500</v>
      </c>
      <c r="B2553" t="s">
        <v>13501</v>
      </c>
      <c r="C2553" t="s">
        <v>13502</v>
      </c>
      <c r="D2553" t="s">
        <v>13503</v>
      </c>
      <c r="E2553" t="s">
        <v>8521</v>
      </c>
      <c r="F2553" t="s">
        <v>13169</v>
      </c>
      <c r="G2553" t="s">
        <v>8588</v>
      </c>
      <c r="H2553" t="s">
        <v>8522</v>
      </c>
      <c r="I2553" t="s">
        <v>8605</v>
      </c>
      <c r="J2553" t="s">
        <v>8520</v>
      </c>
    </row>
    <row r="2554" spans="1:10" x14ac:dyDescent="0.25">
      <c r="A2554" t="s">
        <v>13504</v>
      </c>
      <c r="B2554" t="s">
        <v>13505</v>
      </c>
      <c r="C2554" t="s">
        <v>13506</v>
      </c>
      <c r="D2554" t="s">
        <v>13507</v>
      </c>
      <c r="E2554" t="s">
        <v>8521</v>
      </c>
      <c r="F2554" t="s">
        <v>13169</v>
      </c>
      <c r="G2554" t="s">
        <v>8588</v>
      </c>
      <c r="H2554" t="s">
        <v>8522</v>
      </c>
      <c r="I2554" t="s">
        <v>8605</v>
      </c>
      <c r="J2554" t="s">
        <v>8520</v>
      </c>
    </row>
    <row r="2555" spans="1:10" x14ac:dyDescent="0.25">
      <c r="A2555" t="s">
        <v>13508</v>
      </c>
      <c r="B2555" t="s">
        <v>13509</v>
      </c>
      <c r="C2555" t="s">
        <v>13510</v>
      </c>
      <c r="D2555" t="s">
        <v>13511</v>
      </c>
      <c r="E2555" t="s">
        <v>8516</v>
      </c>
      <c r="F2555" t="s">
        <v>13169</v>
      </c>
      <c r="G2555" t="s">
        <v>8588</v>
      </c>
      <c r="H2555" t="s">
        <v>8464</v>
      </c>
      <c r="I2555" t="s">
        <v>8605</v>
      </c>
      <c r="J2555" t="s">
        <v>8520</v>
      </c>
    </row>
    <row r="2556" spans="1:10" x14ac:dyDescent="0.25">
      <c r="A2556" t="s">
        <v>13512</v>
      </c>
      <c r="B2556" t="s">
        <v>13513</v>
      </c>
      <c r="C2556" t="s">
        <v>13514</v>
      </c>
      <c r="D2556" t="s">
        <v>13515</v>
      </c>
      <c r="E2556" t="s">
        <v>8516</v>
      </c>
      <c r="F2556" t="s">
        <v>13169</v>
      </c>
      <c r="G2556" t="s">
        <v>8588</v>
      </c>
      <c r="H2556" t="s">
        <v>8464</v>
      </c>
      <c r="I2556" t="s">
        <v>8605</v>
      </c>
      <c r="J2556" t="s">
        <v>8520</v>
      </c>
    </row>
    <row r="2557" spans="1:10" x14ac:dyDescent="0.25">
      <c r="A2557" t="s">
        <v>13516</v>
      </c>
      <c r="B2557" t="s">
        <v>13517</v>
      </c>
      <c r="C2557" t="s">
        <v>8520</v>
      </c>
      <c r="D2557" t="s">
        <v>13518</v>
      </c>
      <c r="E2557" t="s">
        <v>8516</v>
      </c>
      <c r="F2557" t="s">
        <v>13169</v>
      </c>
      <c r="G2557" t="s">
        <v>8588</v>
      </c>
      <c r="H2557" t="s">
        <v>8464</v>
      </c>
      <c r="I2557" t="s">
        <v>8605</v>
      </c>
      <c r="J2557" t="s">
        <v>8520</v>
      </c>
    </row>
    <row r="2558" spans="1:10" x14ac:dyDescent="0.25">
      <c r="A2558" t="s">
        <v>13519</v>
      </c>
      <c r="B2558" t="s">
        <v>13520</v>
      </c>
      <c r="C2558" t="s">
        <v>13521</v>
      </c>
      <c r="D2558" t="s">
        <v>13522</v>
      </c>
      <c r="E2558" t="s">
        <v>8516</v>
      </c>
      <c r="F2558" t="s">
        <v>13169</v>
      </c>
      <c r="G2558" t="s">
        <v>8588</v>
      </c>
      <c r="H2558" t="s">
        <v>8464</v>
      </c>
      <c r="I2558" t="s">
        <v>8605</v>
      </c>
      <c r="J2558" t="s">
        <v>8520</v>
      </c>
    </row>
    <row r="2559" spans="1:10" x14ac:dyDescent="0.25">
      <c r="A2559" t="s">
        <v>13523</v>
      </c>
      <c r="B2559" t="s">
        <v>13524</v>
      </c>
      <c r="C2559" t="s">
        <v>8520</v>
      </c>
      <c r="D2559" t="s">
        <v>13525</v>
      </c>
      <c r="E2559" t="s">
        <v>8516</v>
      </c>
      <c r="F2559" t="s">
        <v>13169</v>
      </c>
      <c r="G2559" t="s">
        <v>8588</v>
      </c>
      <c r="H2559" t="s">
        <v>8464</v>
      </c>
      <c r="I2559" t="s">
        <v>8605</v>
      </c>
      <c r="J2559" t="s">
        <v>8520</v>
      </c>
    </row>
    <row r="2560" spans="1:10" x14ac:dyDescent="0.25">
      <c r="A2560" t="s">
        <v>13526</v>
      </c>
      <c r="B2560" t="s">
        <v>13527</v>
      </c>
      <c r="C2560" t="s">
        <v>13528</v>
      </c>
      <c r="D2560" t="s">
        <v>13529</v>
      </c>
      <c r="E2560" t="s">
        <v>8516</v>
      </c>
      <c r="F2560" t="s">
        <v>13169</v>
      </c>
      <c r="G2560" t="s">
        <v>8588</v>
      </c>
      <c r="H2560" t="s">
        <v>8464</v>
      </c>
      <c r="I2560" t="s">
        <v>8605</v>
      </c>
      <c r="J2560" t="s">
        <v>8520</v>
      </c>
    </row>
    <row r="2561" spans="1:10" x14ac:dyDescent="0.25">
      <c r="A2561" t="s">
        <v>13530</v>
      </c>
      <c r="B2561" t="s">
        <v>13531</v>
      </c>
      <c r="C2561" t="s">
        <v>13532</v>
      </c>
      <c r="D2561" t="s">
        <v>13533</v>
      </c>
      <c r="E2561" t="s">
        <v>8516</v>
      </c>
      <c r="F2561" t="s">
        <v>13169</v>
      </c>
      <c r="G2561" t="s">
        <v>8588</v>
      </c>
      <c r="H2561" t="s">
        <v>8464</v>
      </c>
      <c r="I2561" t="s">
        <v>8605</v>
      </c>
      <c r="J2561" t="s">
        <v>8520</v>
      </c>
    </row>
    <row r="2562" spans="1:10" x14ac:dyDescent="0.25">
      <c r="A2562" t="s">
        <v>13534</v>
      </c>
      <c r="B2562" t="s">
        <v>13535</v>
      </c>
      <c r="C2562" t="s">
        <v>13536</v>
      </c>
      <c r="D2562" t="s">
        <v>13537</v>
      </c>
      <c r="E2562" t="s">
        <v>8516</v>
      </c>
      <c r="F2562" t="s">
        <v>13169</v>
      </c>
      <c r="G2562" t="s">
        <v>8588</v>
      </c>
      <c r="H2562" t="s">
        <v>8464</v>
      </c>
      <c r="I2562" t="s">
        <v>8605</v>
      </c>
      <c r="J2562" t="s">
        <v>8520</v>
      </c>
    </row>
    <row r="2563" spans="1:10" x14ac:dyDescent="0.25">
      <c r="A2563" t="s">
        <v>13538</v>
      </c>
      <c r="B2563" t="s">
        <v>13539</v>
      </c>
      <c r="C2563" t="s">
        <v>13540</v>
      </c>
      <c r="D2563" t="s">
        <v>13541</v>
      </c>
      <c r="E2563" t="s">
        <v>8516</v>
      </c>
      <c r="F2563" t="s">
        <v>13169</v>
      </c>
      <c r="G2563" t="s">
        <v>8588</v>
      </c>
      <c r="H2563" t="s">
        <v>8464</v>
      </c>
      <c r="I2563" t="s">
        <v>8605</v>
      </c>
      <c r="J2563" t="s">
        <v>8520</v>
      </c>
    </row>
    <row r="2564" spans="1:10" x14ac:dyDescent="0.25">
      <c r="A2564" t="s">
        <v>13542</v>
      </c>
      <c r="B2564" t="s">
        <v>13543</v>
      </c>
      <c r="C2564" t="s">
        <v>13544</v>
      </c>
      <c r="D2564" t="s">
        <v>13545</v>
      </c>
      <c r="E2564" t="s">
        <v>8516</v>
      </c>
      <c r="F2564" t="s">
        <v>13169</v>
      </c>
      <c r="G2564" t="s">
        <v>8588</v>
      </c>
      <c r="H2564" t="s">
        <v>8464</v>
      </c>
      <c r="I2564" t="s">
        <v>8605</v>
      </c>
      <c r="J2564" t="s">
        <v>8520</v>
      </c>
    </row>
    <row r="2565" spans="1:10" x14ac:dyDescent="0.25">
      <c r="A2565" t="s">
        <v>13546</v>
      </c>
      <c r="B2565" t="s">
        <v>13547</v>
      </c>
      <c r="C2565" t="s">
        <v>13548</v>
      </c>
      <c r="D2565" t="s">
        <v>13549</v>
      </c>
      <c r="E2565" t="s">
        <v>8516</v>
      </c>
      <c r="F2565" t="s">
        <v>13169</v>
      </c>
      <c r="G2565" t="s">
        <v>8588</v>
      </c>
      <c r="H2565" t="s">
        <v>8464</v>
      </c>
      <c r="I2565" t="s">
        <v>8605</v>
      </c>
      <c r="J2565" t="s">
        <v>8520</v>
      </c>
    </row>
    <row r="2566" spans="1:10" x14ac:dyDescent="0.25">
      <c r="A2566" t="s">
        <v>13550</v>
      </c>
      <c r="B2566" t="s">
        <v>13551</v>
      </c>
      <c r="C2566" t="s">
        <v>13552</v>
      </c>
      <c r="D2566" t="s">
        <v>13553</v>
      </c>
      <c r="E2566" t="s">
        <v>8516</v>
      </c>
      <c r="F2566" t="s">
        <v>13169</v>
      </c>
      <c r="G2566" t="s">
        <v>8588</v>
      </c>
      <c r="H2566" t="s">
        <v>8464</v>
      </c>
      <c r="I2566" t="s">
        <v>8605</v>
      </c>
      <c r="J2566" t="s">
        <v>8520</v>
      </c>
    </row>
    <row r="2567" spans="1:10" x14ac:dyDescent="0.25">
      <c r="A2567" t="s">
        <v>13554</v>
      </c>
      <c r="B2567" t="s">
        <v>13555</v>
      </c>
      <c r="C2567" t="s">
        <v>13556</v>
      </c>
      <c r="D2567" t="s">
        <v>13557</v>
      </c>
      <c r="E2567" t="s">
        <v>8516</v>
      </c>
      <c r="F2567" t="s">
        <v>13169</v>
      </c>
      <c r="G2567" t="s">
        <v>8588</v>
      </c>
      <c r="H2567" t="s">
        <v>8464</v>
      </c>
      <c r="I2567" t="s">
        <v>8605</v>
      </c>
      <c r="J2567" t="s">
        <v>8520</v>
      </c>
    </row>
    <row r="2568" spans="1:10" x14ac:dyDescent="0.25">
      <c r="A2568" t="s">
        <v>13558</v>
      </c>
      <c r="B2568" t="s">
        <v>13559</v>
      </c>
      <c r="C2568" t="s">
        <v>8520</v>
      </c>
      <c r="D2568" t="s">
        <v>13560</v>
      </c>
      <c r="E2568" t="s">
        <v>8516</v>
      </c>
      <c r="F2568" t="s">
        <v>13169</v>
      </c>
      <c r="G2568" t="s">
        <v>8588</v>
      </c>
      <c r="H2568" t="s">
        <v>8464</v>
      </c>
      <c r="I2568" t="s">
        <v>8605</v>
      </c>
      <c r="J2568" t="s">
        <v>8520</v>
      </c>
    </row>
    <row r="2569" spans="1:10" x14ac:dyDescent="0.25">
      <c r="A2569" t="s">
        <v>13561</v>
      </c>
      <c r="B2569" t="s">
        <v>13562</v>
      </c>
      <c r="C2569" t="s">
        <v>8520</v>
      </c>
      <c r="D2569" t="s">
        <v>13563</v>
      </c>
      <c r="E2569" t="s">
        <v>8516</v>
      </c>
      <c r="F2569" t="s">
        <v>13169</v>
      </c>
      <c r="G2569" t="s">
        <v>8588</v>
      </c>
      <c r="H2569" t="s">
        <v>8464</v>
      </c>
      <c r="I2569" t="s">
        <v>8605</v>
      </c>
      <c r="J2569" t="s">
        <v>8520</v>
      </c>
    </row>
    <row r="2570" spans="1:10" x14ac:dyDescent="0.25">
      <c r="A2570" t="s">
        <v>13564</v>
      </c>
      <c r="B2570" t="s">
        <v>13565</v>
      </c>
      <c r="C2570" t="s">
        <v>13566</v>
      </c>
      <c r="D2570" t="s">
        <v>13567</v>
      </c>
      <c r="E2570" t="s">
        <v>8516</v>
      </c>
      <c r="F2570" t="s">
        <v>13169</v>
      </c>
      <c r="G2570" t="s">
        <v>8588</v>
      </c>
      <c r="H2570" t="s">
        <v>8464</v>
      </c>
      <c r="I2570" t="s">
        <v>8605</v>
      </c>
      <c r="J2570" t="s">
        <v>8520</v>
      </c>
    </row>
    <row r="2571" spans="1:10" x14ac:dyDescent="0.25">
      <c r="A2571" t="s">
        <v>13568</v>
      </c>
      <c r="B2571" t="s">
        <v>13569</v>
      </c>
      <c r="C2571" t="s">
        <v>13570</v>
      </c>
      <c r="D2571" t="s">
        <v>13571</v>
      </c>
      <c r="E2571" t="s">
        <v>8516</v>
      </c>
      <c r="F2571" t="s">
        <v>13169</v>
      </c>
      <c r="G2571" t="s">
        <v>8588</v>
      </c>
      <c r="H2571" t="s">
        <v>8464</v>
      </c>
      <c r="I2571" t="s">
        <v>8605</v>
      </c>
      <c r="J2571" t="s">
        <v>8520</v>
      </c>
    </row>
    <row r="2572" spans="1:10" x14ac:dyDescent="0.25">
      <c r="A2572" t="s">
        <v>13508</v>
      </c>
      <c r="B2572" t="s">
        <v>13509</v>
      </c>
      <c r="C2572" t="s">
        <v>13510</v>
      </c>
      <c r="D2572" t="s">
        <v>13511</v>
      </c>
      <c r="E2572" t="s">
        <v>8521</v>
      </c>
      <c r="F2572" t="s">
        <v>13169</v>
      </c>
      <c r="G2572" t="s">
        <v>8588</v>
      </c>
      <c r="H2572" t="s">
        <v>8522</v>
      </c>
      <c r="I2572" t="s">
        <v>8605</v>
      </c>
      <c r="J2572" t="s">
        <v>8520</v>
      </c>
    </row>
    <row r="2573" spans="1:10" x14ac:dyDescent="0.25">
      <c r="A2573" t="s">
        <v>13512</v>
      </c>
      <c r="B2573" t="s">
        <v>13513</v>
      </c>
      <c r="C2573" t="s">
        <v>13514</v>
      </c>
      <c r="D2573" t="s">
        <v>13515</v>
      </c>
      <c r="E2573" t="s">
        <v>8521</v>
      </c>
      <c r="F2573" t="s">
        <v>13169</v>
      </c>
      <c r="G2573" t="s">
        <v>8588</v>
      </c>
      <c r="H2573" t="s">
        <v>8522</v>
      </c>
      <c r="I2573" t="s">
        <v>8605</v>
      </c>
      <c r="J2573" t="s">
        <v>8520</v>
      </c>
    </row>
    <row r="2574" spans="1:10" x14ac:dyDescent="0.25">
      <c r="A2574" t="s">
        <v>13516</v>
      </c>
      <c r="B2574" t="s">
        <v>13517</v>
      </c>
      <c r="C2574" t="s">
        <v>8520</v>
      </c>
      <c r="D2574" t="s">
        <v>13518</v>
      </c>
      <c r="E2574" t="s">
        <v>8521</v>
      </c>
      <c r="F2574" t="s">
        <v>13169</v>
      </c>
      <c r="G2574" t="s">
        <v>8588</v>
      </c>
      <c r="H2574" t="s">
        <v>8522</v>
      </c>
      <c r="I2574" t="s">
        <v>8605</v>
      </c>
      <c r="J2574" t="s">
        <v>8520</v>
      </c>
    </row>
    <row r="2575" spans="1:10" x14ac:dyDescent="0.25">
      <c r="A2575" t="s">
        <v>13519</v>
      </c>
      <c r="B2575" t="s">
        <v>13520</v>
      </c>
      <c r="C2575" t="s">
        <v>13521</v>
      </c>
      <c r="D2575" t="s">
        <v>13522</v>
      </c>
      <c r="E2575" t="s">
        <v>8521</v>
      </c>
      <c r="F2575" t="s">
        <v>13169</v>
      </c>
      <c r="G2575" t="s">
        <v>8588</v>
      </c>
      <c r="H2575" t="s">
        <v>8522</v>
      </c>
      <c r="I2575" t="s">
        <v>8605</v>
      </c>
      <c r="J2575" t="s">
        <v>8520</v>
      </c>
    </row>
    <row r="2576" spans="1:10" x14ac:dyDescent="0.25">
      <c r="A2576" t="s">
        <v>13523</v>
      </c>
      <c r="B2576" t="s">
        <v>13524</v>
      </c>
      <c r="C2576" t="s">
        <v>8520</v>
      </c>
      <c r="D2576" t="s">
        <v>13525</v>
      </c>
      <c r="E2576" t="s">
        <v>8521</v>
      </c>
      <c r="F2576" t="s">
        <v>13169</v>
      </c>
      <c r="G2576" t="s">
        <v>8588</v>
      </c>
      <c r="H2576" t="s">
        <v>8522</v>
      </c>
      <c r="I2576" t="s">
        <v>8605</v>
      </c>
      <c r="J2576" t="s">
        <v>8520</v>
      </c>
    </row>
    <row r="2577" spans="1:10" x14ac:dyDescent="0.25">
      <c r="A2577" t="s">
        <v>13526</v>
      </c>
      <c r="B2577" t="s">
        <v>13527</v>
      </c>
      <c r="C2577" t="s">
        <v>13528</v>
      </c>
      <c r="D2577" t="s">
        <v>13529</v>
      </c>
      <c r="E2577" t="s">
        <v>8521</v>
      </c>
      <c r="F2577" t="s">
        <v>13169</v>
      </c>
      <c r="G2577" t="s">
        <v>8588</v>
      </c>
      <c r="H2577" t="s">
        <v>8522</v>
      </c>
      <c r="I2577" t="s">
        <v>8605</v>
      </c>
      <c r="J2577" t="s">
        <v>8520</v>
      </c>
    </row>
    <row r="2578" spans="1:10" x14ac:dyDescent="0.25">
      <c r="A2578" t="s">
        <v>13530</v>
      </c>
      <c r="B2578" t="s">
        <v>13531</v>
      </c>
      <c r="C2578" t="s">
        <v>13532</v>
      </c>
      <c r="D2578" t="s">
        <v>13533</v>
      </c>
      <c r="E2578" t="s">
        <v>8521</v>
      </c>
      <c r="F2578" t="s">
        <v>13169</v>
      </c>
      <c r="G2578" t="s">
        <v>8588</v>
      </c>
      <c r="H2578" t="s">
        <v>8522</v>
      </c>
      <c r="I2578" t="s">
        <v>8605</v>
      </c>
      <c r="J2578" t="s">
        <v>8520</v>
      </c>
    </row>
    <row r="2579" spans="1:10" x14ac:dyDescent="0.25">
      <c r="A2579" t="s">
        <v>13534</v>
      </c>
      <c r="B2579" t="s">
        <v>13535</v>
      </c>
      <c r="C2579" t="s">
        <v>13536</v>
      </c>
      <c r="D2579" t="s">
        <v>13537</v>
      </c>
      <c r="E2579" t="s">
        <v>8521</v>
      </c>
      <c r="F2579" t="s">
        <v>13169</v>
      </c>
      <c r="G2579" t="s">
        <v>8588</v>
      </c>
      <c r="H2579" t="s">
        <v>8522</v>
      </c>
      <c r="I2579" t="s">
        <v>8605</v>
      </c>
      <c r="J2579" t="s">
        <v>8520</v>
      </c>
    </row>
    <row r="2580" spans="1:10" x14ac:dyDescent="0.25">
      <c r="A2580" t="s">
        <v>13538</v>
      </c>
      <c r="B2580" t="s">
        <v>13539</v>
      </c>
      <c r="C2580" t="s">
        <v>13540</v>
      </c>
      <c r="D2580" t="s">
        <v>13541</v>
      </c>
      <c r="E2580" t="s">
        <v>8521</v>
      </c>
      <c r="F2580" t="s">
        <v>13169</v>
      </c>
      <c r="G2580" t="s">
        <v>8588</v>
      </c>
      <c r="H2580" t="s">
        <v>8522</v>
      </c>
      <c r="I2580" t="s">
        <v>8605</v>
      </c>
      <c r="J2580" t="s">
        <v>8520</v>
      </c>
    </row>
    <row r="2581" spans="1:10" x14ac:dyDescent="0.25">
      <c r="A2581" t="s">
        <v>13542</v>
      </c>
      <c r="B2581" t="s">
        <v>13543</v>
      </c>
      <c r="C2581" t="s">
        <v>13544</v>
      </c>
      <c r="D2581" t="s">
        <v>13545</v>
      </c>
      <c r="E2581" t="s">
        <v>8521</v>
      </c>
      <c r="F2581" t="s">
        <v>13169</v>
      </c>
      <c r="G2581" t="s">
        <v>8588</v>
      </c>
      <c r="H2581" t="s">
        <v>8522</v>
      </c>
      <c r="I2581" t="s">
        <v>8605</v>
      </c>
      <c r="J2581" t="s">
        <v>8520</v>
      </c>
    </row>
    <row r="2582" spans="1:10" x14ac:dyDescent="0.25">
      <c r="A2582" t="s">
        <v>13546</v>
      </c>
      <c r="B2582" t="s">
        <v>13547</v>
      </c>
      <c r="C2582" t="s">
        <v>13548</v>
      </c>
      <c r="D2582" t="s">
        <v>13549</v>
      </c>
      <c r="E2582" t="s">
        <v>8521</v>
      </c>
      <c r="F2582" t="s">
        <v>13169</v>
      </c>
      <c r="G2582" t="s">
        <v>8588</v>
      </c>
      <c r="H2582" t="s">
        <v>8522</v>
      </c>
      <c r="I2582" t="s">
        <v>8605</v>
      </c>
      <c r="J2582" t="s">
        <v>8520</v>
      </c>
    </row>
    <row r="2583" spans="1:10" x14ac:dyDescent="0.25">
      <c r="A2583" t="s">
        <v>13550</v>
      </c>
      <c r="B2583" t="s">
        <v>13551</v>
      </c>
      <c r="C2583" t="s">
        <v>13552</v>
      </c>
      <c r="D2583" t="s">
        <v>13553</v>
      </c>
      <c r="E2583" t="s">
        <v>8521</v>
      </c>
      <c r="F2583" t="s">
        <v>13169</v>
      </c>
      <c r="G2583" t="s">
        <v>8588</v>
      </c>
      <c r="H2583" t="s">
        <v>8522</v>
      </c>
      <c r="I2583" t="s">
        <v>8605</v>
      </c>
      <c r="J2583" t="s">
        <v>8520</v>
      </c>
    </row>
    <row r="2584" spans="1:10" x14ac:dyDescent="0.25">
      <c r="A2584" t="s">
        <v>13554</v>
      </c>
      <c r="B2584" t="s">
        <v>13555</v>
      </c>
      <c r="C2584" t="s">
        <v>13556</v>
      </c>
      <c r="D2584" t="s">
        <v>13557</v>
      </c>
      <c r="E2584" t="s">
        <v>8521</v>
      </c>
      <c r="F2584" t="s">
        <v>13169</v>
      </c>
      <c r="G2584" t="s">
        <v>8588</v>
      </c>
      <c r="H2584" t="s">
        <v>8522</v>
      </c>
      <c r="I2584" t="s">
        <v>8605</v>
      </c>
      <c r="J2584" t="s">
        <v>8520</v>
      </c>
    </row>
    <row r="2585" spans="1:10" x14ac:dyDescent="0.25">
      <c r="A2585" t="s">
        <v>13558</v>
      </c>
      <c r="B2585" t="s">
        <v>13559</v>
      </c>
      <c r="C2585" t="s">
        <v>8520</v>
      </c>
      <c r="D2585" t="s">
        <v>13560</v>
      </c>
      <c r="E2585" t="s">
        <v>8521</v>
      </c>
      <c r="F2585" t="s">
        <v>13169</v>
      </c>
      <c r="G2585" t="s">
        <v>8588</v>
      </c>
      <c r="H2585" t="s">
        <v>8522</v>
      </c>
      <c r="I2585" t="s">
        <v>8605</v>
      </c>
      <c r="J2585" t="s">
        <v>8520</v>
      </c>
    </row>
    <row r="2586" spans="1:10" x14ac:dyDescent="0.25">
      <c r="A2586" t="s">
        <v>13561</v>
      </c>
      <c r="B2586" t="s">
        <v>13562</v>
      </c>
      <c r="C2586" t="s">
        <v>8520</v>
      </c>
      <c r="D2586" t="s">
        <v>13563</v>
      </c>
      <c r="E2586" t="s">
        <v>8521</v>
      </c>
      <c r="F2586" t="s">
        <v>13169</v>
      </c>
      <c r="G2586" t="s">
        <v>8588</v>
      </c>
      <c r="H2586" t="s">
        <v>8522</v>
      </c>
      <c r="I2586" t="s">
        <v>8605</v>
      </c>
      <c r="J2586" t="s">
        <v>8520</v>
      </c>
    </row>
    <row r="2587" spans="1:10" x14ac:dyDescent="0.25">
      <c r="A2587" t="s">
        <v>13564</v>
      </c>
      <c r="B2587" t="s">
        <v>13565</v>
      </c>
      <c r="C2587" t="s">
        <v>13566</v>
      </c>
      <c r="D2587" t="s">
        <v>13567</v>
      </c>
      <c r="E2587" t="s">
        <v>8521</v>
      </c>
      <c r="F2587" t="s">
        <v>13169</v>
      </c>
      <c r="G2587" t="s">
        <v>8588</v>
      </c>
      <c r="H2587" t="s">
        <v>8522</v>
      </c>
      <c r="I2587" t="s">
        <v>8605</v>
      </c>
      <c r="J2587" t="s">
        <v>8520</v>
      </c>
    </row>
    <row r="2588" spans="1:10" x14ac:dyDescent="0.25">
      <c r="A2588" t="s">
        <v>13568</v>
      </c>
      <c r="B2588" t="s">
        <v>13569</v>
      </c>
      <c r="C2588" t="s">
        <v>13570</v>
      </c>
      <c r="D2588" t="s">
        <v>13571</v>
      </c>
      <c r="E2588" t="s">
        <v>8521</v>
      </c>
      <c r="F2588" t="s">
        <v>13169</v>
      </c>
      <c r="G2588" t="s">
        <v>8588</v>
      </c>
      <c r="H2588" t="s">
        <v>8522</v>
      </c>
      <c r="I2588" t="s">
        <v>8605</v>
      </c>
      <c r="J2588" t="s">
        <v>8520</v>
      </c>
    </row>
    <row r="2589" spans="1:10" x14ac:dyDescent="0.25">
      <c r="A2589" t="s">
        <v>13572</v>
      </c>
      <c r="B2589" t="s">
        <v>13573</v>
      </c>
      <c r="C2589" t="s">
        <v>13574</v>
      </c>
      <c r="D2589" t="s">
        <v>13575</v>
      </c>
      <c r="E2589" t="s">
        <v>8516</v>
      </c>
      <c r="F2589" t="s">
        <v>13353</v>
      </c>
      <c r="G2589" t="s">
        <v>8588</v>
      </c>
      <c r="H2589" t="s">
        <v>8464</v>
      </c>
      <c r="I2589" t="s">
        <v>8601</v>
      </c>
      <c r="J2589" t="s">
        <v>8520</v>
      </c>
    </row>
    <row r="2590" spans="1:10" x14ac:dyDescent="0.25">
      <c r="A2590" t="s">
        <v>13576</v>
      </c>
      <c r="B2590" t="s">
        <v>13577</v>
      </c>
      <c r="C2590" t="s">
        <v>13578</v>
      </c>
      <c r="D2590" t="s">
        <v>13579</v>
      </c>
      <c r="E2590" t="s">
        <v>8516</v>
      </c>
      <c r="F2590" t="s">
        <v>13353</v>
      </c>
      <c r="G2590" t="s">
        <v>8588</v>
      </c>
      <c r="H2590" t="s">
        <v>8464</v>
      </c>
      <c r="I2590" t="s">
        <v>8601</v>
      </c>
      <c r="J2590" t="s">
        <v>8520</v>
      </c>
    </row>
    <row r="2591" spans="1:10" x14ac:dyDescent="0.25">
      <c r="A2591" t="s">
        <v>13572</v>
      </c>
      <c r="B2591" t="s">
        <v>13573</v>
      </c>
      <c r="C2591" t="s">
        <v>13574</v>
      </c>
      <c r="D2591" t="s">
        <v>13575</v>
      </c>
      <c r="E2591" t="s">
        <v>8521</v>
      </c>
      <c r="F2591" t="s">
        <v>13353</v>
      </c>
      <c r="G2591" t="s">
        <v>8588</v>
      </c>
      <c r="H2591" t="s">
        <v>8522</v>
      </c>
      <c r="I2591" t="s">
        <v>8601</v>
      </c>
      <c r="J2591" t="s">
        <v>8520</v>
      </c>
    </row>
    <row r="2592" spans="1:10" x14ac:dyDescent="0.25">
      <c r="A2592" t="s">
        <v>13576</v>
      </c>
      <c r="B2592" t="s">
        <v>13577</v>
      </c>
      <c r="C2592" t="s">
        <v>13578</v>
      </c>
      <c r="D2592" t="s">
        <v>13579</v>
      </c>
      <c r="E2592" t="s">
        <v>8521</v>
      </c>
      <c r="F2592" t="s">
        <v>13353</v>
      </c>
      <c r="G2592" t="s">
        <v>8588</v>
      </c>
      <c r="H2592" t="s">
        <v>8522</v>
      </c>
      <c r="I2592" t="s">
        <v>8601</v>
      </c>
      <c r="J2592" t="s">
        <v>8520</v>
      </c>
    </row>
    <row r="2593" spans="1:10" x14ac:dyDescent="0.25">
      <c r="A2593" t="s">
        <v>13580</v>
      </c>
      <c r="B2593" t="s">
        <v>13581</v>
      </c>
      <c r="C2593" t="s">
        <v>13582</v>
      </c>
      <c r="D2593" t="s">
        <v>13583</v>
      </c>
      <c r="E2593" t="s">
        <v>8516</v>
      </c>
      <c r="F2593" t="s">
        <v>13169</v>
      </c>
      <c r="G2593" t="s">
        <v>8588</v>
      </c>
      <c r="H2593" t="s">
        <v>8464</v>
      </c>
      <c r="I2593" t="s">
        <v>8605</v>
      </c>
      <c r="J2593" t="s">
        <v>8520</v>
      </c>
    </row>
    <row r="2594" spans="1:10" x14ac:dyDescent="0.25">
      <c r="A2594" t="s">
        <v>13584</v>
      </c>
      <c r="B2594" t="s">
        <v>13585</v>
      </c>
      <c r="C2594" t="s">
        <v>13586</v>
      </c>
      <c r="D2594" t="s">
        <v>13587</v>
      </c>
      <c r="E2594" t="s">
        <v>8516</v>
      </c>
      <c r="F2594" t="s">
        <v>13169</v>
      </c>
      <c r="G2594" t="s">
        <v>8588</v>
      </c>
      <c r="H2594" t="s">
        <v>8464</v>
      </c>
      <c r="I2594" t="s">
        <v>8605</v>
      </c>
      <c r="J2594" t="s">
        <v>8520</v>
      </c>
    </row>
    <row r="2595" spans="1:10" x14ac:dyDescent="0.25">
      <c r="A2595" t="s">
        <v>13588</v>
      </c>
      <c r="B2595" t="s">
        <v>13589</v>
      </c>
      <c r="C2595" t="s">
        <v>13590</v>
      </c>
      <c r="D2595" t="s">
        <v>13591</v>
      </c>
      <c r="E2595" t="s">
        <v>8516</v>
      </c>
      <c r="F2595" t="s">
        <v>13169</v>
      </c>
      <c r="G2595" t="s">
        <v>8588</v>
      </c>
      <c r="H2595" t="s">
        <v>8464</v>
      </c>
      <c r="I2595" t="s">
        <v>8605</v>
      </c>
      <c r="J2595" t="s">
        <v>8520</v>
      </c>
    </row>
    <row r="2596" spans="1:10" x14ac:dyDescent="0.25">
      <c r="A2596" t="s">
        <v>13592</v>
      </c>
      <c r="B2596" t="s">
        <v>13593</v>
      </c>
      <c r="C2596" t="s">
        <v>13594</v>
      </c>
      <c r="D2596" t="s">
        <v>13595</v>
      </c>
      <c r="E2596" t="s">
        <v>8516</v>
      </c>
      <c r="F2596" t="s">
        <v>13169</v>
      </c>
      <c r="G2596" t="s">
        <v>8588</v>
      </c>
      <c r="H2596" t="s">
        <v>8464</v>
      </c>
      <c r="I2596" t="s">
        <v>8605</v>
      </c>
      <c r="J2596" t="s">
        <v>8520</v>
      </c>
    </row>
    <row r="2597" spans="1:10" x14ac:dyDescent="0.25">
      <c r="A2597" t="s">
        <v>13596</v>
      </c>
      <c r="B2597" t="s">
        <v>13597</v>
      </c>
      <c r="C2597" t="s">
        <v>13598</v>
      </c>
      <c r="D2597" t="s">
        <v>13599</v>
      </c>
      <c r="E2597" t="s">
        <v>8516</v>
      </c>
      <c r="F2597" t="s">
        <v>13169</v>
      </c>
      <c r="G2597" t="s">
        <v>8588</v>
      </c>
      <c r="H2597" t="s">
        <v>8464</v>
      </c>
      <c r="I2597" t="s">
        <v>8605</v>
      </c>
      <c r="J2597" t="s">
        <v>8520</v>
      </c>
    </row>
    <row r="2598" spans="1:10" x14ac:dyDescent="0.25">
      <c r="A2598" t="s">
        <v>13600</v>
      </c>
      <c r="B2598" t="s">
        <v>13601</v>
      </c>
      <c r="C2598" t="s">
        <v>13602</v>
      </c>
      <c r="D2598" t="s">
        <v>13603</v>
      </c>
      <c r="E2598" t="s">
        <v>8516</v>
      </c>
      <c r="F2598" t="s">
        <v>13169</v>
      </c>
      <c r="G2598" t="s">
        <v>8588</v>
      </c>
      <c r="H2598" t="s">
        <v>8464</v>
      </c>
      <c r="I2598" t="s">
        <v>8605</v>
      </c>
      <c r="J2598" t="s">
        <v>8520</v>
      </c>
    </row>
    <row r="2599" spans="1:10" x14ac:dyDescent="0.25">
      <c r="A2599" t="s">
        <v>13604</v>
      </c>
      <c r="B2599" t="s">
        <v>13605</v>
      </c>
      <c r="C2599" t="s">
        <v>13606</v>
      </c>
      <c r="D2599" t="s">
        <v>13607</v>
      </c>
      <c r="E2599" t="s">
        <v>8516</v>
      </c>
      <c r="F2599" t="s">
        <v>13169</v>
      </c>
      <c r="G2599" t="s">
        <v>8588</v>
      </c>
      <c r="H2599" t="s">
        <v>8464</v>
      </c>
      <c r="I2599" t="s">
        <v>8605</v>
      </c>
      <c r="J2599" t="s">
        <v>8520</v>
      </c>
    </row>
    <row r="2600" spans="1:10" x14ac:dyDescent="0.25">
      <c r="A2600" t="s">
        <v>13608</v>
      </c>
      <c r="B2600" t="s">
        <v>13609</v>
      </c>
      <c r="C2600" t="s">
        <v>13610</v>
      </c>
      <c r="D2600" t="s">
        <v>13611</v>
      </c>
      <c r="E2600" t="s">
        <v>8516</v>
      </c>
      <c r="F2600" t="s">
        <v>13169</v>
      </c>
      <c r="G2600" t="s">
        <v>8588</v>
      </c>
      <c r="H2600" t="s">
        <v>8464</v>
      </c>
      <c r="I2600" t="s">
        <v>8605</v>
      </c>
      <c r="J2600" t="s">
        <v>8520</v>
      </c>
    </row>
    <row r="2601" spans="1:10" x14ac:dyDescent="0.25">
      <c r="A2601" t="s">
        <v>13612</v>
      </c>
      <c r="B2601" t="s">
        <v>13613</v>
      </c>
      <c r="C2601" t="s">
        <v>13614</v>
      </c>
      <c r="D2601" t="s">
        <v>13615</v>
      </c>
      <c r="E2601" t="s">
        <v>8516</v>
      </c>
      <c r="F2601" t="s">
        <v>13169</v>
      </c>
      <c r="G2601" t="s">
        <v>8588</v>
      </c>
      <c r="H2601" t="s">
        <v>8464</v>
      </c>
      <c r="I2601" t="s">
        <v>8605</v>
      </c>
      <c r="J2601" t="s">
        <v>8520</v>
      </c>
    </row>
    <row r="2602" spans="1:10" x14ac:dyDescent="0.25">
      <c r="A2602" t="s">
        <v>13616</v>
      </c>
      <c r="B2602" t="s">
        <v>13617</v>
      </c>
      <c r="C2602" t="s">
        <v>8520</v>
      </c>
      <c r="D2602" t="s">
        <v>13618</v>
      </c>
      <c r="E2602" t="s">
        <v>8516</v>
      </c>
      <c r="F2602" t="s">
        <v>13169</v>
      </c>
      <c r="G2602" t="s">
        <v>8588</v>
      </c>
      <c r="H2602" t="s">
        <v>8464</v>
      </c>
      <c r="I2602" t="s">
        <v>8605</v>
      </c>
      <c r="J2602" t="s">
        <v>8520</v>
      </c>
    </row>
    <row r="2603" spans="1:10" x14ac:dyDescent="0.25">
      <c r="A2603" t="s">
        <v>13619</v>
      </c>
      <c r="B2603" t="s">
        <v>13620</v>
      </c>
      <c r="C2603" t="s">
        <v>13621</v>
      </c>
      <c r="D2603" t="s">
        <v>13622</v>
      </c>
      <c r="E2603" t="s">
        <v>8516</v>
      </c>
      <c r="F2603" t="s">
        <v>13169</v>
      </c>
      <c r="G2603" t="s">
        <v>8588</v>
      </c>
      <c r="H2603" t="s">
        <v>8464</v>
      </c>
      <c r="I2603" t="s">
        <v>8605</v>
      </c>
      <c r="J2603" t="s">
        <v>8520</v>
      </c>
    </row>
    <row r="2604" spans="1:10" x14ac:dyDescent="0.25">
      <c r="A2604" t="s">
        <v>13623</v>
      </c>
      <c r="B2604" t="s">
        <v>13624</v>
      </c>
      <c r="C2604" t="s">
        <v>13625</v>
      </c>
      <c r="D2604" t="s">
        <v>13626</v>
      </c>
      <c r="E2604" t="s">
        <v>8516</v>
      </c>
      <c r="F2604" t="s">
        <v>13169</v>
      </c>
      <c r="G2604" t="s">
        <v>8588</v>
      </c>
      <c r="H2604" t="s">
        <v>8464</v>
      </c>
      <c r="I2604" t="s">
        <v>8605</v>
      </c>
      <c r="J2604" t="s">
        <v>8520</v>
      </c>
    </row>
    <row r="2605" spans="1:10" x14ac:dyDescent="0.25">
      <c r="A2605" t="s">
        <v>13627</v>
      </c>
      <c r="B2605" t="s">
        <v>13628</v>
      </c>
      <c r="C2605" t="s">
        <v>13629</v>
      </c>
      <c r="D2605" t="s">
        <v>13630</v>
      </c>
      <c r="E2605" t="s">
        <v>8516</v>
      </c>
      <c r="F2605" t="s">
        <v>13169</v>
      </c>
      <c r="G2605" t="s">
        <v>8588</v>
      </c>
      <c r="H2605" t="s">
        <v>8464</v>
      </c>
      <c r="I2605" t="s">
        <v>8605</v>
      </c>
      <c r="J2605" t="s">
        <v>8520</v>
      </c>
    </row>
    <row r="2606" spans="1:10" x14ac:dyDescent="0.25">
      <c r="A2606" t="s">
        <v>13631</v>
      </c>
      <c r="B2606" t="s">
        <v>13632</v>
      </c>
      <c r="C2606" t="s">
        <v>13633</v>
      </c>
      <c r="D2606" t="s">
        <v>13634</v>
      </c>
      <c r="E2606" t="s">
        <v>8516</v>
      </c>
      <c r="F2606" t="s">
        <v>13169</v>
      </c>
      <c r="G2606" t="s">
        <v>8588</v>
      </c>
      <c r="H2606" t="s">
        <v>8464</v>
      </c>
      <c r="I2606" t="s">
        <v>8605</v>
      </c>
      <c r="J2606" t="s">
        <v>8520</v>
      </c>
    </row>
    <row r="2607" spans="1:10" x14ac:dyDescent="0.25">
      <c r="A2607" t="s">
        <v>13635</v>
      </c>
      <c r="B2607" t="s">
        <v>13636</v>
      </c>
      <c r="C2607" t="s">
        <v>13637</v>
      </c>
      <c r="D2607" t="s">
        <v>13638</v>
      </c>
      <c r="E2607" t="s">
        <v>8516</v>
      </c>
      <c r="F2607" t="s">
        <v>13169</v>
      </c>
      <c r="G2607" t="s">
        <v>8588</v>
      </c>
      <c r="H2607" t="s">
        <v>8464</v>
      </c>
      <c r="I2607" t="s">
        <v>8605</v>
      </c>
      <c r="J2607" t="s">
        <v>8520</v>
      </c>
    </row>
    <row r="2608" spans="1:10" x14ac:dyDescent="0.25">
      <c r="A2608" t="s">
        <v>13639</v>
      </c>
      <c r="B2608" t="s">
        <v>13640</v>
      </c>
      <c r="C2608" t="s">
        <v>13641</v>
      </c>
      <c r="D2608" t="s">
        <v>13642</v>
      </c>
      <c r="E2608" t="s">
        <v>8516</v>
      </c>
      <c r="F2608" t="s">
        <v>13169</v>
      </c>
      <c r="G2608" t="s">
        <v>8588</v>
      </c>
      <c r="H2608" t="s">
        <v>8464</v>
      </c>
      <c r="I2608" t="s">
        <v>8605</v>
      </c>
      <c r="J2608" t="s">
        <v>8520</v>
      </c>
    </row>
    <row r="2609" spans="1:10" x14ac:dyDescent="0.25">
      <c r="A2609" t="s">
        <v>13643</v>
      </c>
      <c r="B2609" t="s">
        <v>13644</v>
      </c>
      <c r="C2609" t="s">
        <v>13645</v>
      </c>
      <c r="D2609" t="s">
        <v>13646</v>
      </c>
      <c r="E2609" t="s">
        <v>8516</v>
      </c>
      <c r="F2609" t="s">
        <v>13169</v>
      </c>
      <c r="G2609" t="s">
        <v>8588</v>
      </c>
      <c r="H2609" t="s">
        <v>8464</v>
      </c>
      <c r="I2609" t="s">
        <v>8605</v>
      </c>
      <c r="J2609" t="s">
        <v>8520</v>
      </c>
    </row>
    <row r="2610" spans="1:10" x14ac:dyDescent="0.25">
      <c r="A2610" t="s">
        <v>13647</v>
      </c>
      <c r="B2610" t="s">
        <v>13648</v>
      </c>
      <c r="C2610" t="s">
        <v>13649</v>
      </c>
      <c r="D2610" t="s">
        <v>13650</v>
      </c>
      <c r="E2610" t="s">
        <v>8516</v>
      </c>
      <c r="F2610" t="s">
        <v>13169</v>
      </c>
      <c r="G2610" t="s">
        <v>8588</v>
      </c>
      <c r="H2610" t="s">
        <v>8464</v>
      </c>
      <c r="I2610" t="s">
        <v>8605</v>
      </c>
      <c r="J2610" t="s">
        <v>8520</v>
      </c>
    </row>
    <row r="2611" spans="1:10" x14ac:dyDescent="0.25">
      <c r="A2611" t="s">
        <v>13580</v>
      </c>
      <c r="B2611" t="s">
        <v>13581</v>
      </c>
      <c r="C2611" t="s">
        <v>13582</v>
      </c>
      <c r="D2611" t="s">
        <v>13583</v>
      </c>
      <c r="E2611" t="s">
        <v>8521</v>
      </c>
      <c r="F2611" t="s">
        <v>13169</v>
      </c>
      <c r="G2611" t="s">
        <v>8588</v>
      </c>
      <c r="H2611" t="s">
        <v>8522</v>
      </c>
      <c r="I2611" t="s">
        <v>8605</v>
      </c>
      <c r="J2611" t="s">
        <v>8520</v>
      </c>
    </row>
    <row r="2612" spans="1:10" x14ac:dyDescent="0.25">
      <c r="A2612" t="s">
        <v>13584</v>
      </c>
      <c r="B2612" t="s">
        <v>13585</v>
      </c>
      <c r="C2612" t="s">
        <v>13586</v>
      </c>
      <c r="D2612" t="s">
        <v>13587</v>
      </c>
      <c r="E2612" t="s">
        <v>8521</v>
      </c>
      <c r="F2612" t="s">
        <v>13169</v>
      </c>
      <c r="G2612" t="s">
        <v>8588</v>
      </c>
      <c r="H2612" t="s">
        <v>8522</v>
      </c>
      <c r="I2612" t="s">
        <v>8605</v>
      </c>
      <c r="J2612" t="s">
        <v>8520</v>
      </c>
    </row>
    <row r="2613" spans="1:10" x14ac:dyDescent="0.25">
      <c r="A2613" t="s">
        <v>13588</v>
      </c>
      <c r="B2613" t="s">
        <v>13589</v>
      </c>
      <c r="C2613" t="s">
        <v>13590</v>
      </c>
      <c r="D2613" t="s">
        <v>13591</v>
      </c>
      <c r="E2613" t="s">
        <v>8521</v>
      </c>
      <c r="F2613" t="s">
        <v>13169</v>
      </c>
      <c r="G2613" t="s">
        <v>8588</v>
      </c>
      <c r="H2613" t="s">
        <v>8522</v>
      </c>
      <c r="I2613" t="s">
        <v>8605</v>
      </c>
      <c r="J2613" t="s">
        <v>8520</v>
      </c>
    </row>
    <row r="2614" spans="1:10" x14ac:dyDescent="0.25">
      <c r="A2614" t="s">
        <v>13592</v>
      </c>
      <c r="B2614" t="s">
        <v>13593</v>
      </c>
      <c r="C2614" t="s">
        <v>13594</v>
      </c>
      <c r="D2614" t="s">
        <v>13595</v>
      </c>
      <c r="E2614" t="s">
        <v>8521</v>
      </c>
      <c r="F2614" t="s">
        <v>13169</v>
      </c>
      <c r="G2614" t="s">
        <v>8588</v>
      </c>
      <c r="H2614" t="s">
        <v>8522</v>
      </c>
      <c r="I2614" t="s">
        <v>8605</v>
      </c>
      <c r="J2614" t="s">
        <v>8520</v>
      </c>
    </row>
    <row r="2615" spans="1:10" x14ac:dyDescent="0.25">
      <c r="A2615" t="s">
        <v>13596</v>
      </c>
      <c r="B2615" t="s">
        <v>13597</v>
      </c>
      <c r="C2615" t="s">
        <v>13598</v>
      </c>
      <c r="D2615" t="s">
        <v>13599</v>
      </c>
      <c r="E2615" t="s">
        <v>8521</v>
      </c>
      <c r="F2615" t="s">
        <v>13169</v>
      </c>
      <c r="G2615" t="s">
        <v>8588</v>
      </c>
      <c r="H2615" t="s">
        <v>8522</v>
      </c>
      <c r="I2615" t="s">
        <v>8605</v>
      </c>
      <c r="J2615" t="s">
        <v>8520</v>
      </c>
    </row>
    <row r="2616" spans="1:10" x14ac:dyDescent="0.25">
      <c r="A2616" t="s">
        <v>13600</v>
      </c>
      <c r="B2616" t="s">
        <v>13601</v>
      </c>
      <c r="C2616" t="s">
        <v>13602</v>
      </c>
      <c r="D2616" t="s">
        <v>13603</v>
      </c>
      <c r="E2616" t="s">
        <v>8521</v>
      </c>
      <c r="F2616" t="s">
        <v>13169</v>
      </c>
      <c r="G2616" t="s">
        <v>8588</v>
      </c>
      <c r="H2616" t="s">
        <v>8522</v>
      </c>
      <c r="I2616" t="s">
        <v>8605</v>
      </c>
      <c r="J2616" t="s">
        <v>8520</v>
      </c>
    </row>
    <row r="2617" spans="1:10" x14ac:dyDescent="0.25">
      <c r="A2617" t="s">
        <v>13604</v>
      </c>
      <c r="B2617" t="s">
        <v>13605</v>
      </c>
      <c r="C2617" t="s">
        <v>13606</v>
      </c>
      <c r="D2617" t="s">
        <v>13607</v>
      </c>
      <c r="E2617" t="s">
        <v>8521</v>
      </c>
      <c r="F2617" t="s">
        <v>13169</v>
      </c>
      <c r="G2617" t="s">
        <v>8588</v>
      </c>
      <c r="H2617" t="s">
        <v>8522</v>
      </c>
      <c r="I2617" t="s">
        <v>8605</v>
      </c>
      <c r="J2617" t="s">
        <v>8520</v>
      </c>
    </row>
    <row r="2618" spans="1:10" x14ac:dyDescent="0.25">
      <c r="A2618" t="s">
        <v>13608</v>
      </c>
      <c r="B2618" t="s">
        <v>13609</v>
      </c>
      <c r="C2618" t="s">
        <v>13610</v>
      </c>
      <c r="D2618" t="s">
        <v>13611</v>
      </c>
      <c r="E2618" t="s">
        <v>8521</v>
      </c>
      <c r="F2618" t="s">
        <v>13169</v>
      </c>
      <c r="G2618" t="s">
        <v>8588</v>
      </c>
      <c r="H2618" t="s">
        <v>8522</v>
      </c>
      <c r="I2618" t="s">
        <v>8605</v>
      </c>
      <c r="J2618" t="s">
        <v>8520</v>
      </c>
    </row>
    <row r="2619" spans="1:10" x14ac:dyDescent="0.25">
      <c r="A2619" t="s">
        <v>13612</v>
      </c>
      <c r="B2619" t="s">
        <v>13613</v>
      </c>
      <c r="C2619" t="s">
        <v>13614</v>
      </c>
      <c r="D2619" t="s">
        <v>13615</v>
      </c>
      <c r="E2619" t="s">
        <v>8521</v>
      </c>
      <c r="F2619" t="s">
        <v>13169</v>
      </c>
      <c r="G2619" t="s">
        <v>8588</v>
      </c>
      <c r="H2619" t="s">
        <v>8522</v>
      </c>
      <c r="I2619" t="s">
        <v>8605</v>
      </c>
      <c r="J2619" t="s">
        <v>8520</v>
      </c>
    </row>
    <row r="2620" spans="1:10" x14ac:dyDescent="0.25">
      <c r="A2620" t="s">
        <v>13616</v>
      </c>
      <c r="B2620" t="s">
        <v>13617</v>
      </c>
      <c r="C2620" t="s">
        <v>8520</v>
      </c>
      <c r="D2620" t="s">
        <v>13618</v>
      </c>
      <c r="E2620" t="s">
        <v>8521</v>
      </c>
      <c r="F2620" t="s">
        <v>13169</v>
      </c>
      <c r="G2620" t="s">
        <v>8588</v>
      </c>
      <c r="H2620" t="s">
        <v>8522</v>
      </c>
      <c r="I2620" t="s">
        <v>8605</v>
      </c>
      <c r="J2620" t="s">
        <v>8520</v>
      </c>
    </row>
    <row r="2621" spans="1:10" x14ac:dyDescent="0.25">
      <c r="A2621" t="s">
        <v>13619</v>
      </c>
      <c r="B2621" t="s">
        <v>13620</v>
      </c>
      <c r="C2621" t="s">
        <v>13621</v>
      </c>
      <c r="D2621" t="s">
        <v>13622</v>
      </c>
      <c r="E2621" t="s">
        <v>8521</v>
      </c>
      <c r="F2621" t="s">
        <v>13169</v>
      </c>
      <c r="G2621" t="s">
        <v>8588</v>
      </c>
      <c r="H2621" t="s">
        <v>8522</v>
      </c>
      <c r="I2621" t="s">
        <v>8605</v>
      </c>
      <c r="J2621" t="s">
        <v>8520</v>
      </c>
    </row>
    <row r="2622" spans="1:10" x14ac:dyDescent="0.25">
      <c r="A2622" t="s">
        <v>13623</v>
      </c>
      <c r="B2622" t="s">
        <v>13624</v>
      </c>
      <c r="C2622" t="s">
        <v>13625</v>
      </c>
      <c r="D2622" t="s">
        <v>13626</v>
      </c>
      <c r="E2622" t="s">
        <v>8521</v>
      </c>
      <c r="F2622" t="s">
        <v>13169</v>
      </c>
      <c r="G2622" t="s">
        <v>8588</v>
      </c>
      <c r="H2622" t="s">
        <v>8522</v>
      </c>
      <c r="I2622" t="s">
        <v>8605</v>
      </c>
      <c r="J2622" t="s">
        <v>8520</v>
      </c>
    </row>
    <row r="2623" spans="1:10" x14ac:dyDescent="0.25">
      <c r="A2623" t="s">
        <v>13627</v>
      </c>
      <c r="B2623" t="s">
        <v>13628</v>
      </c>
      <c r="C2623" t="s">
        <v>13629</v>
      </c>
      <c r="D2623" t="s">
        <v>13630</v>
      </c>
      <c r="E2623" t="s">
        <v>8521</v>
      </c>
      <c r="F2623" t="s">
        <v>13169</v>
      </c>
      <c r="G2623" t="s">
        <v>8588</v>
      </c>
      <c r="H2623" t="s">
        <v>8522</v>
      </c>
      <c r="I2623" t="s">
        <v>8605</v>
      </c>
      <c r="J2623" t="s">
        <v>8520</v>
      </c>
    </row>
    <row r="2624" spans="1:10" x14ac:dyDescent="0.25">
      <c r="A2624" t="s">
        <v>13631</v>
      </c>
      <c r="B2624" t="s">
        <v>13632</v>
      </c>
      <c r="C2624" t="s">
        <v>13633</v>
      </c>
      <c r="D2624" t="s">
        <v>13634</v>
      </c>
      <c r="E2624" t="s">
        <v>8521</v>
      </c>
      <c r="F2624" t="s">
        <v>13169</v>
      </c>
      <c r="G2624" t="s">
        <v>8588</v>
      </c>
      <c r="H2624" t="s">
        <v>8522</v>
      </c>
      <c r="I2624" t="s">
        <v>8605</v>
      </c>
      <c r="J2624" t="s">
        <v>8520</v>
      </c>
    </row>
    <row r="2625" spans="1:10" x14ac:dyDescent="0.25">
      <c r="A2625" t="s">
        <v>13635</v>
      </c>
      <c r="B2625" t="s">
        <v>13636</v>
      </c>
      <c r="C2625" t="s">
        <v>13637</v>
      </c>
      <c r="D2625" t="s">
        <v>13638</v>
      </c>
      <c r="E2625" t="s">
        <v>8521</v>
      </c>
      <c r="F2625" t="s">
        <v>13169</v>
      </c>
      <c r="G2625" t="s">
        <v>8588</v>
      </c>
      <c r="H2625" t="s">
        <v>8522</v>
      </c>
      <c r="I2625" t="s">
        <v>8605</v>
      </c>
      <c r="J2625" t="s">
        <v>8520</v>
      </c>
    </row>
    <row r="2626" spans="1:10" x14ac:dyDescent="0.25">
      <c r="A2626" t="s">
        <v>13639</v>
      </c>
      <c r="B2626" t="s">
        <v>13640</v>
      </c>
      <c r="C2626" t="s">
        <v>13641</v>
      </c>
      <c r="D2626" t="s">
        <v>13642</v>
      </c>
      <c r="E2626" t="s">
        <v>8521</v>
      </c>
      <c r="F2626" t="s">
        <v>13169</v>
      </c>
      <c r="G2626" t="s">
        <v>8588</v>
      </c>
      <c r="H2626" t="s">
        <v>8522</v>
      </c>
      <c r="I2626" t="s">
        <v>8605</v>
      </c>
      <c r="J2626" t="s">
        <v>8520</v>
      </c>
    </row>
    <row r="2627" spans="1:10" x14ac:dyDescent="0.25">
      <c r="A2627" t="s">
        <v>13643</v>
      </c>
      <c r="B2627" t="s">
        <v>13644</v>
      </c>
      <c r="C2627" t="s">
        <v>13645</v>
      </c>
      <c r="D2627" t="s">
        <v>13646</v>
      </c>
      <c r="E2627" t="s">
        <v>8521</v>
      </c>
      <c r="F2627" t="s">
        <v>13169</v>
      </c>
      <c r="G2627" t="s">
        <v>8588</v>
      </c>
      <c r="H2627" t="s">
        <v>8522</v>
      </c>
      <c r="I2627" t="s">
        <v>8605</v>
      </c>
      <c r="J2627" t="s">
        <v>8520</v>
      </c>
    </row>
    <row r="2628" spans="1:10" x14ac:dyDescent="0.25">
      <c r="A2628" t="s">
        <v>13647</v>
      </c>
      <c r="B2628" t="s">
        <v>13648</v>
      </c>
      <c r="C2628" t="s">
        <v>13649</v>
      </c>
      <c r="D2628" t="s">
        <v>13650</v>
      </c>
      <c r="E2628" t="s">
        <v>8521</v>
      </c>
      <c r="F2628" t="s">
        <v>13169</v>
      </c>
      <c r="G2628" t="s">
        <v>8588</v>
      </c>
      <c r="H2628" t="s">
        <v>8522</v>
      </c>
      <c r="I2628" t="s">
        <v>8605</v>
      </c>
      <c r="J2628" t="s">
        <v>8520</v>
      </c>
    </row>
    <row r="2629" spans="1:10" x14ac:dyDescent="0.25">
      <c r="A2629" t="s">
        <v>13651</v>
      </c>
      <c r="B2629" t="s">
        <v>13652</v>
      </c>
      <c r="C2629" t="s">
        <v>8520</v>
      </c>
      <c r="D2629" t="s">
        <v>13653</v>
      </c>
      <c r="E2629" t="s">
        <v>8516</v>
      </c>
      <c r="F2629" t="s">
        <v>13353</v>
      </c>
      <c r="G2629" t="s">
        <v>8588</v>
      </c>
      <c r="H2629" t="s">
        <v>8464</v>
      </c>
      <c r="I2629" t="s">
        <v>8605</v>
      </c>
      <c r="J2629" t="s">
        <v>8520</v>
      </c>
    </row>
    <row r="2630" spans="1:10" x14ac:dyDescent="0.25">
      <c r="A2630" t="s">
        <v>13654</v>
      </c>
      <c r="B2630" t="s">
        <v>13655</v>
      </c>
      <c r="C2630" t="s">
        <v>13656</v>
      </c>
      <c r="D2630" t="s">
        <v>13657</v>
      </c>
      <c r="E2630" t="s">
        <v>8516</v>
      </c>
      <c r="F2630" t="s">
        <v>13353</v>
      </c>
      <c r="G2630" t="s">
        <v>8588</v>
      </c>
      <c r="H2630" t="s">
        <v>8464</v>
      </c>
      <c r="I2630" t="s">
        <v>8601</v>
      </c>
      <c r="J2630" t="s">
        <v>8520</v>
      </c>
    </row>
    <row r="2631" spans="1:10" x14ac:dyDescent="0.25">
      <c r="A2631" t="s">
        <v>13658</v>
      </c>
      <c r="B2631" t="s">
        <v>13659</v>
      </c>
      <c r="C2631" t="s">
        <v>13660</v>
      </c>
      <c r="D2631" t="s">
        <v>13661</v>
      </c>
      <c r="E2631" t="s">
        <v>8516</v>
      </c>
      <c r="F2631" t="s">
        <v>13353</v>
      </c>
      <c r="G2631" t="s">
        <v>8588</v>
      </c>
      <c r="H2631" t="s">
        <v>8464</v>
      </c>
      <c r="I2631" t="s">
        <v>8601</v>
      </c>
      <c r="J2631" t="s">
        <v>8520</v>
      </c>
    </row>
    <row r="2632" spans="1:10" x14ac:dyDescent="0.25">
      <c r="A2632" t="s">
        <v>13662</v>
      </c>
      <c r="B2632" t="s">
        <v>13663</v>
      </c>
      <c r="C2632" t="s">
        <v>13664</v>
      </c>
      <c r="D2632" t="s">
        <v>13665</v>
      </c>
      <c r="E2632" t="s">
        <v>8516</v>
      </c>
      <c r="F2632" t="s">
        <v>13353</v>
      </c>
      <c r="G2632" t="s">
        <v>8588</v>
      </c>
      <c r="H2632" t="s">
        <v>8464</v>
      </c>
      <c r="I2632" t="s">
        <v>8601</v>
      </c>
      <c r="J2632" t="s">
        <v>8520</v>
      </c>
    </row>
    <row r="2633" spans="1:10" x14ac:dyDescent="0.25">
      <c r="A2633" t="s">
        <v>13666</v>
      </c>
      <c r="B2633" t="s">
        <v>13667</v>
      </c>
      <c r="C2633" t="s">
        <v>13668</v>
      </c>
      <c r="D2633" t="s">
        <v>13669</v>
      </c>
      <c r="E2633" t="s">
        <v>8516</v>
      </c>
      <c r="F2633" t="s">
        <v>13353</v>
      </c>
      <c r="G2633" t="s">
        <v>8588</v>
      </c>
      <c r="H2633" t="s">
        <v>8464</v>
      </c>
      <c r="I2633" t="s">
        <v>8601</v>
      </c>
      <c r="J2633" t="s">
        <v>8520</v>
      </c>
    </row>
    <row r="2634" spans="1:10" x14ac:dyDescent="0.25">
      <c r="A2634" t="s">
        <v>13651</v>
      </c>
      <c r="B2634" t="s">
        <v>13652</v>
      </c>
      <c r="C2634" t="s">
        <v>8520</v>
      </c>
      <c r="D2634" t="s">
        <v>13653</v>
      </c>
      <c r="E2634" t="s">
        <v>8521</v>
      </c>
      <c r="F2634" t="s">
        <v>13353</v>
      </c>
      <c r="G2634" t="s">
        <v>8588</v>
      </c>
      <c r="H2634" t="s">
        <v>8522</v>
      </c>
      <c r="I2634" t="s">
        <v>8605</v>
      </c>
      <c r="J2634" t="s">
        <v>8520</v>
      </c>
    </row>
    <row r="2635" spans="1:10" x14ac:dyDescent="0.25">
      <c r="A2635" t="s">
        <v>13654</v>
      </c>
      <c r="B2635" t="s">
        <v>13655</v>
      </c>
      <c r="C2635" t="s">
        <v>13656</v>
      </c>
      <c r="D2635" t="s">
        <v>13657</v>
      </c>
      <c r="E2635" t="s">
        <v>8521</v>
      </c>
      <c r="F2635" t="s">
        <v>13353</v>
      </c>
      <c r="G2635" t="s">
        <v>8588</v>
      </c>
      <c r="H2635" t="s">
        <v>8522</v>
      </c>
      <c r="I2635" t="s">
        <v>8601</v>
      </c>
      <c r="J2635" t="s">
        <v>8520</v>
      </c>
    </row>
    <row r="2636" spans="1:10" x14ac:dyDescent="0.25">
      <c r="A2636" t="s">
        <v>13658</v>
      </c>
      <c r="B2636" t="s">
        <v>13659</v>
      </c>
      <c r="C2636" t="s">
        <v>13660</v>
      </c>
      <c r="D2636" t="s">
        <v>13661</v>
      </c>
      <c r="E2636" t="s">
        <v>8521</v>
      </c>
      <c r="F2636" t="s">
        <v>13353</v>
      </c>
      <c r="G2636" t="s">
        <v>8588</v>
      </c>
      <c r="H2636" t="s">
        <v>8522</v>
      </c>
      <c r="I2636" t="s">
        <v>8601</v>
      </c>
      <c r="J2636" t="s">
        <v>8520</v>
      </c>
    </row>
    <row r="2637" spans="1:10" x14ac:dyDescent="0.25">
      <c r="A2637" t="s">
        <v>13662</v>
      </c>
      <c r="B2637" t="s">
        <v>13663</v>
      </c>
      <c r="C2637" t="s">
        <v>13664</v>
      </c>
      <c r="D2637" t="s">
        <v>13665</v>
      </c>
      <c r="E2637" t="s">
        <v>8521</v>
      </c>
      <c r="F2637" t="s">
        <v>13353</v>
      </c>
      <c r="G2637" t="s">
        <v>8588</v>
      </c>
      <c r="H2637" t="s">
        <v>8522</v>
      </c>
      <c r="I2637" t="s">
        <v>8601</v>
      </c>
      <c r="J2637" t="s">
        <v>8520</v>
      </c>
    </row>
    <row r="2638" spans="1:10" x14ac:dyDescent="0.25">
      <c r="A2638" t="s">
        <v>13666</v>
      </c>
      <c r="B2638" t="s">
        <v>13667</v>
      </c>
      <c r="C2638" t="s">
        <v>13668</v>
      </c>
      <c r="D2638" t="s">
        <v>13669</v>
      </c>
      <c r="E2638" t="s">
        <v>8521</v>
      </c>
      <c r="F2638" t="s">
        <v>13353</v>
      </c>
      <c r="G2638" t="s">
        <v>8588</v>
      </c>
      <c r="H2638" t="s">
        <v>8522</v>
      </c>
      <c r="I2638" t="s">
        <v>8601</v>
      </c>
      <c r="J2638" t="s">
        <v>8520</v>
      </c>
    </row>
    <row r="2639" spans="1:10" x14ac:dyDescent="0.25">
      <c r="A2639" t="s">
        <v>13670</v>
      </c>
      <c r="B2639" t="s">
        <v>13671</v>
      </c>
      <c r="C2639" t="s">
        <v>13672</v>
      </c>
      <c r="D2639" t="s">
        <v>13673</v>
      </c>
      <c r="E2639" t="s">
        <v>8516</v>
      </c>
      <c r="F2639" t="s">
        <v>13674</v>
      </c>
      <c r="G2639" t="s">
        <v>8588</v>
      </c>
      <c r="H2639" t="s">
        <v>8464</v>
      </c>
      <c r="I2639" t="s">
        <v>8605</v>
      </c>
      <c r="J2639" t="s">
        <v>8520</v>
      </c>
    </row>
    <row r="2640" spans="1:10" x14ac:dyDescent="0.25">
      <c r="A2640" t="s">
        <v>13675</v>
      </c>
      <c r="B2640" t="s">
        <v>13676</v>
      </c>
      <c r="C2640" t="s">
        <v>8520</v>
      </c>
      <c r="D2640" t="s">
        <v>13677</v>
      </c>
      <c r="E2640" t="s">
        <v>8516</v>
      </c>
      <c r="F2640" t="s">
        <v>13674</v>
      </c>
      <c r="G2640" t="s">
        <v>8588</v>
      </c>
      <c r="H2640" t="s">
        <v>8464</v>
      </c>
      <c r="I2640" t="s">
        <v>8605</v>
      </c>
      <c r="J2640" t="s">
        <v>8520</v>
      </c>
    </row>
    <row r="2641" spans="1:10" x14ac:dyDescent="0.25">
      <c r="A2641" t="s">
        <v>13678</v>
      </c>
      <c r="B2641" t="s">
        <v>13679</v>
      </c>
      <c r="C2641" t="s">
        <v>8520</v>
      </c>
      <c r="D2641" t="s">
        <v>13680</v>
      </c>
      <c r="E2641" t="s">
        <v>8516</v>
      </c>
      <c r="F2641" t="s">
        <v>13674</v>
      </c>
      <c r="G2641" t="s">
        <v>8588</v>
      </c>
      <c r="H2641" t="s">
        <v>8464</v>
      </c>
      <c r="I2641" t="s">
        <v>8605</v>
      </c>
      <c r="J2641" t="s">
        <v>8520</v>
      </c>
    </row>
    <row r="2642" spans="1:10" x14ac:dyDescent="0.25">
      <c r="A2642" t="s">
        <v>13681</v>
      </c>
      <c r="B2642" t="s">
        <v>13682</v>
      </c>
      <c r="C2642" t="s">
        <v>8520</v>
      </c>
      <c r="D2642" t="s">
        <v>13683</v>
      </c>
      <c r="E2642" t="s">
        <v>8516</v>
      </c>
      <c r="F2642" t="s">
        <v>13674</v>
      </c>
      <c r="G2642" t="s">
        <v>8588</v>
      </c>
      <c r="H2642" t="s">
        <v>8464</v>
      </c>
      <c r="I2642" t="s">
        <v>8605</v>
      </c>
      <c r="J2642" t="s">
        <v>8520</v>
      </c>
    </row>
    <row r="2643" spans="1:10" x14ac:dyDescent="0.25">
      <c r="A2643" t="s">
        <v>13684</v>
      </c>
      <c r="B2643" t="s">
        <v>13685</v>
      </c>
      <c r="C2643" t="s">
        <v>13686</v>
      </c>
      <c r="D2643" t="s">
        <v>13687</v>
      </c>
      <c r="E2643" t="s">
        <v>8516</v>
      </c>
      <c r="F2643" t="s">
        <v>13674</v>
      </c>
      <c r="G2643" t="s">
        <v>8588</v>
      </c>
      <c r="H2643" t="s">
        <v>8464</v>
      </c>
      <c r="I2643" t="s">
        <v>8605</v>
      </c>
      <c r="J2643" t="s">
        <v>8520</v>
      </c>
    </row>
    <row r="2644" spans="1:10" x14ac:dyDescent="0.25">
      <c r="A2644" t="s">
        <v>13688</v>
      </c>
      <c r="B2644" t="s">
        <v>13689</v>
      </c>
      <c r="C2644" t="s">
        <v>13690</v>
      </c>
      <c r="D2644" t="s">
        <v>13691</v>
      </c>
      <c r="E2644" t="s">
        <v>8516</v>
      </c>
      <c r="F2644" t="s">
        <v>13674</v>
      </c>
      <c r="G2644" t="s">
        <v>8588</v>
      </c>
      <c r="H2644" t="s">
        <v>8464</v>
      </c>
      <c r="I2644" t="s">
        <v>8605</v>
      </c>
      <c r="J2644" t="s">
        <v>8520</v>
      </c>
    </row>
    <row r="2645" spans="1:10" x14ac:dyDescent="0.25">
      <c r="A2645" t="s">
        <v>13692</v>
      </c>
      <c r="B2645" t="s">
        <v>13693</v>
      </c>
      <c r="C2645" t="s">
        <v>13694</v>
      </c>
      <c r="D2645" t="s">
        <v>13695</v>
      </c>
      <c r="E2645" t="s">
        <v>8516</v>
      </c>
      <c r="F2645" t="s">
        <v>13674</v>
      </c>
      <c r="G2645" t="s">
        <v>8588</v>
      </c>
      <c r="H2645" t="s">
        <v>8464</v>
      </c>
      <c r="I2645" t="s">
        <v>8605</v>
      </c>
      <c r="J2645" t="s">
        <v>8520</v>
      </c>
    </row>
    <row r="2646" spans="1:10" x14ac:dyDescent="0.25">
      <c r="A2646" t="s">
        <v>13696</v>
      </c>
      <c r="B2646" t="s">
        <v>13697</v>
      </c>
      <c r="C2646" t="s">
        <v>13698</v>
      </c>
      <c r="D2646" t="s">
        <v>13699</v>
      </c>
      <c r="E2646" t="s">
        <v>8516</v>
      </c>
      <c r="F2646" t="s">
        <v>13674</v>
      </c>
      <c r="G2646" t="s">
        <v>8588</v>
      </c>
      <c r="H2646" t="s">
        <v>8464</v>
      </c>
      <c r="I2646" t="s">
        <v>8605</v>
      </c>
      <c r="J2646" t="s">
        <v>8520</v>
      </c>
    </row>
    <row r="2647" spans="1:10" x14ac:dyDescent="0.25">
      <c r="A2647" t="s">
        <v>13700</v>
      </c>
      <c r="B2647" t="s">
        <v>13701</v>
      </c>
      <c r="C2647" t="s">
        <v>13702</v>
      </c>
      <c r="D2647" t="s">
        <v>13703</v>
      </c>
      <c r="E2647" t="s">
        <v>8516</v>
      </c>
      <c r="F2647" t="s">
        <v>13674</v>
      </c>
      <c r="G2647" t="s">
        <v>8588</v>
      </c>
      <c r="H2647" t="s">
        <v>8464</v>
      </c>
      <c r="I2647" t="s">
        <v>8605</v>
      </c>
      <c r="J2647" t="s">
        <v>8520</v>
      </c>
    </row>
    <row r="2648" spans="1:10" x14ac:dyDescent="0.25">
      <c r="A2648" t="s">
        <v>13704</v>
      </c>
      <c r="B2648" t="s">
        <v>13705</v>
      </c>
      <c r="C2648" t="s">
        <v>8520</v>
      </c>
      <c r="D2648" t="s">
        <v>13706</v>
      </c>
      <c r="E2648" t="s">
        <v>8516</v>
      </c>
      <c r="F2648" t="s">
        <v>13674</v>
      </c>
      <c r="G2648" t="s">
        <v>8588</v>
      </c>
      <c r="H2648" t="s">
        <v>8464</v>
      </c>
      <c r="I2648" t="s">
        <v>8605</v>
      </c>
      <c r="J2648" t="s">
        <v>8520</v>
      </c>
    </row>
    <row r="2649" spans="1:10" x14ac:dyDescent="0.25">
      <c r="A2649" t="s">
        <v>13707</v>
      </c>
      <c r="B2649" t="s">
        <v>13708</v>
      </c>
      <c r="C2649" t="s">
        <v>13709</v>
      </c>
      <c r="D2649" t="s">
        <v>13710</v>
      </c>
      <c r="E2649" t="s">
        <v>8516</v>
      </c>
      <c r="F2649" t="s">
        <v>13674</v>
      </c>
      <c r="G2649" t="s">
        <v>8588</v>
      </c>
      <c r="H2649" t="s">
        <v>8464</v>
      </c>
      <c r="I2649" t="s">
        <v>8605</v>
      </c>
      <c r="J2649" t="s">
        <v>8520</v>
      </c>
    </row>
    <row r="2650" spans="1:10" x14ac:dyDescent="0.25">
      <c r="A2650" t="s">
        <v>13711</v>
      </c>
      <c r="B2650" t="s">
        <v>13712</v>
      </c>
      <c r="C2650" t="s">
        <v>13713</v>
      </c>
      <c r="D2650" t="s">
        <v>13714</v>
      </c>
      <c r="E2650" t="s">
        <v>8516</v>
      </c>
      <c r="F2650" t="s">
        <v>13674</v>
      </c>
      <c r="G2650" t="s">
        <v>8588</v>
      </c>
      <c r="H2650" t="s">
        <v>8464</v>
      </c>
      <c r="I2650" t="s">
        <v>8605</v>
      </c>
      <c r="J2650" t="s">
        <v>8520</v>
      </c>
    </row>
    <row r="2651" spans="1:10" x14ac:dyDescent="0.25">
      <c r="A2651" t="s">
        <v>13715</v>
      </c>
      <c r="B2651" t="s">
        <v>13716</v>
      </c>
      <c r="C2651" t="s">
        <v>8520</v>
      </c>
      <c r="D2651" t="s">
        <v>13717</v>
      </c>
      <c r="E2651" t="s">
        <v>8516</v>
      </c>
      <c r="F2651" t="s">
        <v>13674</v>
      </c>
      <c r="G2651" t="s">
        <v>8588</v>
      </c>
      <c r="H2651" t="s">
        <v>8464</v>
      </c>
      <c r="I2651" t="s">
        <v>8605</v>
      </c>
      <c r="J2651" t="s">
        <v>8520</v>
      </c>
    </row>
    <row r="2652" spans="1:10" x14ac:dyDescent="0.25">
      <c r="A2652" t="s">
        <v>13718</v>
      </c>
      <c r="B2652" t="s">
        <v>13719</v>
      </c>
      <c r="C2652" t="s">
        <v>13720</v>
      </c>
      <c r="D2652" t="s">
        <v>13721</v>
      </c>
      <c r="E2652" t="s">
        <v>8516</v>
      </c>
      <c r="F2652" t="s">
        <v>13674</v>
      </c>
      <c r="G2652" t="s">
        <v>8588</v>
      </c>
      <c r="H2652" t="s">
        <v>8464</v>
      </c>
      <c r="I2652" t="s">
        <v>8605</v>
      </c>
      <c r="J2652" t="s">
        <v>8520</v>
      </c>
    </row>
    <row r="2653" spans="1:10" x14ac:dyDescent="0.25">
      <c r="A2653" t="s">
        <v>13722</v>
      </c>
      <c r="B2653" t="s">
        <v>13723</v>
      </c>
      <c r="C2653" t="s">
        <v>13724</v>
      </c>
      <c r="D2653" t="s">
        <v>13725</v>
      </c>
      <c r="E2653" t="s">
        <v>8516</v>
      </c>
      <c r="F2653" t="s">
        <v>13674</v>
      </c>
      <c r="G2653" t="s">
        <v>8588</v>
      </c>
      <c r="H2653" t="s">
        <v>8464</v>
      </c>
      <c r="I2653" t="s">
        <v>8605</v>
      </c>
      <c r="J2653" t="s">
        <v>8520</v>
      </c>
    </row>
    <row r="2654" spans="1:10" x14ac:dyDescent="0.25">
      <c r="A2654" t="s">
        <v>13670</v>
      </c>
      <c r="B2654" t="s">
        <v>13671</v>
      </c>
      <c r="C2654" t="s">
        <v>13672</v>
      </c>
      <c r="D2654" t="s">
        <v>13673</v>
      </c>
      <c r="E2654" t="s">
        <v>8521</v>
      </c>
      <c r="F2654" t="s">
        <v>13674</v>
      </c>
      <c r="G2654" t="s">
        <v>8588</v>
      </c>
      <c r="H2654" t="s">
        <v>8522</v>
      </c>
      <c r="I2654" t="s">
        <v>8605</v>
      </c>
      <c r="J2654" t="s">
        <v>8520</v>
      </c>
    </row>
    <row r="2655" spans="1:10" x14ac:dyDescent="0.25">
      <c r="A2655" t="s">
        <v>13675</v>
      </c>
      <c r="B2655" t="s">
        <v>13676</v>
      </c>
      <c r="C2655" t="s">
        <v>8520</v>
      </c>
      <c r="D2655" t="s">
        <v>13677</v>
      </c>
      <c r="E2655" t="s">
        <v>8521</v>
      </c>
      <c r="F2655" t="s">
        <v>13674</v>
      </c>
      <c r="G2655" t="s">
        <v>8588</v>
      </c>
      <c r="H2655" t="s">
        <v>8522</v>
      </c>
      <c r="I2655" t="s">
        <v>8605</v>
      </c>
      <c r="J2655" t="s">
        <v>8520</v>
      </c>
    </row>
    <row r="2656" spans="1:10" x14ac:dyDescent="0.25">
      <c r="A2656" t="s">
        <v>13678</v>
      </c>
      <c r="B2656" t="s">
        <v>13679</v>
      </c>
      <c r="C2656" t="s">
        <v>8520</v>
      </c>
      <c r="D2656" t="s">
        <v>13680</v>
      </c>
      <c r="E2656" t="s">
        <v>8521</v>
      </c>
      <c r="F2656" t="s">
        <v>13674</v>
      </c>
      <c r="G2656" t="s">
        <v>8588</v>
      </c>
      <c r="H2656" t="s">
        <v>8522</v>
      </c>
      <c r="I2656" t="s">
        <v>8605</v>
      </c>
      <c r="J2656" t="s">
        <v>8520</v>
      </c>
    </row>
    <row r="2657" spans="1:10" x14ac:dyDescent="0.25">
      <c r="A2657" t="s">
        <v>13681</v>
      </c>
      <c r="B2657" t="s">
        <v>13682</v>
      </c>
      <c r="C2657" t="s">
        <v>8520</v>
      </c>
      <c r="D2657" t="s">
        <v>13683</v>
      </c>
      <c r="E2657" t="s">
        <v>8521</v>
      </c>
      <c r="F2657" t="s">
        <v>13674</v>
      </c>
      <c r="G2657" t="s">
        <v>8588</v>
      </c>
      <c r="H2657" t="s">
        <v>8522</v>
      </c>
      <c r="I2657" t="s">
        <v>8605</v>
      </c>
      <c r="J2657" t="s">
        <v>8520</v>
      </c>
    </row>
    <row r="2658" spans="1:10" x14ac:dyDescent="0.25">
      <c r="A2658" t="s">
        <v>13684</v>
      </c>
      <c r="B2658" t="s">
        <v>13685</v>
      </c>
      <c r="C2658" t="s">
        <v>13686</v>
      </c>
      <c r="D2658" t="s">
        <v>13687</v>
      </c>
      <c r="E2658" t="s">
        <v>8521</v>
      </c>
      <c r="F2658" t="s">
        <v>13674</v>
      </c>
      <c r="G2658" t="s">
        <v>8588</v>
      </c>
      <c r="H2658" t="s">
        <v>8522</v>
      </c>
      <c r="I2658" t="s">
        <v>8605</v>
      </c>
      <c r="J2658" t="s">
        <v>8520</v>
      </c>
    </row>
    <row r="2659" spans="1:10" x14ac:dyDescent="0.25">
      <c r="A2659" t="s">
        <v>13688</v>
      </c>
      <c r="B2659" t="s">
        <v>13689</v>
      </c>
      <c r="C2659" t="s">
        <v>13690</v>
      </c>
      <c r="D2659" t="s">
        <v>13691</v>
      </c>
      <c r="E2659" t="s">
        <v>8521</v>
      </c>
      <c r="F2659" t="s">
        <v>13674</v>
      </c>
      <c r="G2659" t="s">
        <v>8588</v>
      </c>
      <c r="H2659" t="s">
        <v>8522</v>
      </c>
      <c r="I2659" t="s">
        <v>8605</v>
      </c>
      <c r="J2659" t="s">
        <v>8520</v>
      </c>
    </row>
    <row r="2660" spans="1:10" x14ac:dyDescent="0.25">
      <c r="A2660" t="s">
        <v>13692</v>
      </c>
      <c r="B2660" t="s">
        <v>13693</v>
      </c>
      <c r="C2660" t="s">
        <v>13694</v>
      </c>
      <c r="D2660" t="s">
        <v>13695</v>
      </c>
      <c r="E2660" t="s">
        <v>8521</v>
      </c>
      <c r="F2660" t="s">
        <v>13674</v>
      </c>
      <c r="G2660" t="s">
        <v>8588</v>
      </c>
      <c r="H2660" t="s">
        <v>8522</v>
      </c>
      <c r="I2660" t="s">
        <v>8605</v>
      </c>
      <c r="J2660" t="s">
        <v>8520</v>
      </c>
    </row>
    <row r="2661" spans="1:10" x14ac:dyDescent="0.25">
      <c r="A2661" t="s">
        <v>13696</v>
      </c>
      <c r="B2661" t="s">
        <v>13697</v>
      </c>
      <c r="C2661" t="s">
        <v>13698</v>
      </c>
      <c r="D2661" t="s">
        <v>13699</v>
      </c>
      <c r="E2661" t="s">
        <v>8521</v>
      </c>
      <c r="F2661" t="s">
        <v>13674</v>
      </c>
      <c r="G2661" t="s">
        <v>8588</v>
      </c>
      <c r="H2661" t="s">
        <v>8522</v>
      </c>
      <c r="I2661" t="s">
        <v>8605</v>
      </c>
      <c r="J2661" t="s">
        <v>8520</v>
      </c>
    </row>
    <row r="2662" spans="1:10" x14ac:dyDescent="0.25">
      <c r="A2662" t="s">
        <v>13700</v>
      </c>
      <c r="B2662" t="s">
        <v>13701</v>
      </c>
      <c r="C2662" t="s">
        <v>13702</v>
      </c>
      <c r="D2662" t="s">
        <v>13703</v>
      </c>
      <c r="E2662" t="s">
        <v>8521</v>
      </c>
      <c r="F2662" t="s">
        <v>13674</v>
      </c>
      <c r="G2662" t="s">
        <v>8588</v>
      </c>
      <c r="H2662" t="s">
        <v>8522</v>
      </c>
      <c r="I2662" t="s">
        <v>8605</v>
      </c>
      <c r="J2662" t="s">
        <v>8520</v>
      </c>
    </row>
    <row r="2663" spans="1:10" x14ac:dyDescent="0.25">
      <c r="A2663" t="s">
        <v>13704</v>
      </c>
      <c r="B2663" t="s">
        <v>13705</v>
      </c>
      <c r="C2663" t="s">
        <v>8520</v>
      </c>
      <c r="D2663" t="s">
        <v>13706</v>
      </c>
      <c r="E2663" t="s">
        <v>8521</v>
      </c>
      <c r="F2663" t="s">
        <v>13674</v>
      </c>
      <c r="G2663" t="s">
        <v>8588</v>
      </c>
      <c r="H2663" t="s">
        <v>8522</v>
      </c>
      <c r="I2663" t="s">
        <v>8605</v>
      </c>
      <c r="J2663" t="s">
        <v>8520</v>
      </c>
    </row>
    <row r="2664" spans="1:10" x14ac:dyDescent="0.25">
      <c r="A2664" t="s">
        <v>13707</v>
      </c>
      <c r="B2664" t="s">
        <v>13708</v>
      </c>
      <c r="C2664" t="s">
        <v>13709</v>
      </c>
      <c r="D2664" t="s">
        <v>13710</v>
      </c>
      <c r="E2664" t="s">
        <v>8521</v>
      </c>
      <c r="F2664" t="s">
        <v>13674</v>
      </c>
      <c r="G2664" t="s">
        <v>8588</v>
      </c>
      <c r="H2664" t="s">
        <v>8522</v>
      </c>
      <c r="I2664" t="s">
        <v>8605</v>
      </c>
      <c r="J2664" t="s">
        <v>8520</v>
      </c>
    </row>
    <row r="2665" spans="1:10" x14ac:dyDescent="0.25">
      <c r="A2665" t="s">
        <v>13711</v>
      </c>
      <c r="B2665" t="s">
        <v>13712</v>
      </c>
      <c r="C2665" t="s">
        <v>13713</v>
      </c>
      <c r="D2665" t="s">
        <v>13714</v>
      </c>
      <c r="E2665" t="s">
        <v>8521</v>
      </c>
      <c r="F2665" t="s">
        <v>13674</v>
      </c>
      <c r="G2665" t="s">
        <v>8588</v>
      </c>
      <c r="H2665" t="s">
        <v>8522</v>
      </c>
      <c r="I2665" t="s">
        <v>8605</v>
      </c>
      <c r="J2665" t="s">
        <v>8520</v>
      </c>
    </row>
    <row r="2666" spans="1:10" x14ac:dyDescent="0.25">
      <c r="A2666" t="s">
        <v>13715</v>
      </c>
      <c r="B2666" t="s">
        <v>13716</v>
      </c>
      <c r="C2666" t="s">
        <v>8520</v>
      </c>
      <c r="D2666" t="s">
        <v>13717</v>
      </c>
      <c r="E2666" t="s">
        <v>8521</v>
      </c>
      <c r="F2666" t="s">
        <v>13674</v>
      </c>
      <c r="G2666" t="s">
        <v>8588</v>
      </c>
      <c r="H2666" t="s">
        <v>8522</v>
      </c>
      <c r="I2666" t="s">
        <v>8605</v>
      </c>
      <c r="J2666" t="s">
        <v>8520</v>
      </c>
    </row>
    <row r="2667" spans="1:10" x14ac:dyDescent="0.25">
      <c r="A2667" t="s">
        <v>13718</v>
      </c>
      <c r="B2667" t="s">
        <v>13719</v>
      </c>
      <c r="C2667" t="s">
        <v>13720</v>
      </c>
      <c r="D2667" t="s">
        <v>13721</v>
      </c>
      <c r="E2667" t="s">
        <v>8521</v>
      </c>
      <c r="F2667" t="s">
        <v>13674</v>
      </c>
      <c r="G2667" t="s">
        <v>8588</v>
      </c>
      <c r="H2667" t="s">
        <v>8522</v>
      </c>
      <c r="I2667" t="s">
        <v>8605</v>
      </c>
      <c r="J2667" t="s">
        <v>8520</v>
      </c>
    </row>
    <row r="2668" spans="1:10" x14ac:dyDescent="0.25">
      <c r="A2668" t="s">
        <v>13722</v>
      </c>
      <c r="B2668" t="s">
        <v>13723</v>
      </c>
      <c r="C2668" t="s">
        <v>13724</v>
      </c>
      <c r="D2668" t="s">
        <v>13725</v>
      </c>
      <c r="E2668" t="s">
        <v>8521</v>
      </c>
      <c r="F2668" t="s">
        <v>13674</v>
      </c>
      <c r="G2668" t="s">
        <v>8588</v>
      </c>
      <c r="H2668" t="s">
        <v>8522</v>
      </c>
      <c r="I2668" t="s">
        <v>8605</v>
      </c>
      <c r="J2668" t="s">
        <v>8520</v>
      </c>
    </row>
    <row r="2669" spans="1:10" x14ac:dyDescent="0.25">
      <c r="A2669" t="s">
        <v>13726</v>
      </c>
      <c r="B2669" t="s">
        <v>13727</v>
      </c>
      <c r="C2669" t="s">
        <v>8520</v>
      </c>
      <c r="D2669" t="s">
        <v>13728</v>
      </c>
      <c r="E2669" t="s">
        <v>8516</v>
      </c>
      <c r="F2669" t="s">
        <v>13729</v>
      </c>
      <c r="G2669" t="s">
        <v>8588</v>
      </c>
      <c r="H2669" t="s">
        <v>8464</v>
      </c>
      <c r="I2669" t="s">
        <v>8605</v>
      </c>
      <c r="J2669" t="s">
        <v>8520</v>
      </c>
    </row>
    <row r="2670" spans="1:10" x14ac:dyDescent="0.25">
      <c r="A2670" t="s">
        <v>13730</v>
      </c>
      <c r="B2670" t="s">
        <v>13731</v>
      </c>
      <c r="C2670" t="s">
        <v>13732</v>
      </c>
      <c r="D2670" t="s">
        <v>13733</v>
      </c>
      <c r="E2670" t="s">
        <v>8516</v>
      </c>
      <c r="F2670" t="s">
        <v>13729</v>
      </c>
      <c r="G2670" t="s">
        <v>8588</v>
      </c>
      <c r="H2670" t="s">
        <v>8464</v>
      </c>
      <c r="I2670" t="s">
        <v>8605</v>
      </c>
      <c r="J2670" t="s">
        <v>8520</v>
      </c>
    </row>
    <row r="2671" spans="1:10" x14ac:dyDescent="0.25">
      <c r="A2671" t="s">
        <v>13726</v>
      </c>
      <c r="B2671" t="s">
        <v>13727</v>
      </c>
      <c r="C2671" t="s">
        <v>8520</v>
      </c>
      <c r="D2671" t="s">
        <v>13728</v>
      </c>
      <c r="E2671" t="s">
        <v>8521</v>
      </c>
      <c r="F2671" t="s">
        <v>13729</v>
      </c>
      <c r="G2671" t="s">
        <v>8588</v>
      </c>
      <c r="H2671" t="s">
        <v>8522</v>
      </c>
      <c r="I2671" t="s">
        <v>8605</v>
      </c>
      <c r="J2671" t="s">
        <v>8520</v>
      </c>
    </row>
    <row r="2672" spans="1:10" x14ac:dyDescent="0.25">
      <c r="A2672" t="s">
        <v>13730</v>
      </c>
      <c r="B2672" t="s">
        <v>13731</v>
      </c>
      <c r="C2672" t="s">
        <v>13732</v>
      </c>
      <c r="D2672" t="s">
        <v>13733</v>
      </c>
      <c r="E2672" t="s">
        <v>8521</v>
      </c>
      <c r="F2672" t="s">
        <v>13729</v>
      </c>
      <c r="G2672" t="s">
        <v>8588</v>
      </c>
      <c r="H2672" t="s">
        <v>8522</v>
      </c>
      <c r="I2672" t="s">
        <v>8605</v>
      </c>
      <c r="J2672" t="s">
        <v>8520</v>
      </c>
    </row>
    <row r="2673" spans="1:10" x14ac:dyDescent="0.25">
      <c r="A2673" t="s">
        <v>13734</v>
      </c>
      <c r="B2673" t="s">
        <v>13735</v>
      </c>
      <c r="C2673" t="s">
        <v>13736</v>
      </c>
      <c r="D2673" t="s">
        <v>13737</v>
      </c>
      <c r="E2673" t="s">
        <v>8516</v>
      </c>
      <c r="F2673" t="s">
        <v>13674</v>
      </c>
      <c r="G2673" t="s">
        <v>8588</v>
      </c>
      <c r="H2673" t="s">
        <v>8464</v>
      </c>
      <c r="I2673" t="s">
        <v>8605</v>
      </c>
      <c r="J2673" t="s">
        <v>8520</v>
      </c>
    </row>
    <row r="2674" spans="1:10" x14ac:dyDescent="0.25">
      <c r="A2674" t="s">
        <v>13738</v>
      </c>
      <c r="B2674" t="s">
        <v>13739</v>
      </c>
      <c r="C2674" t="s">
        <v>8520</v>
      </c>
      <c r="D2674" t="s">
        <v>13740</v>
      </c>
      <c r="E2674" t="s">
        <v>8516</v>
      </c>
      <c r="F2674" t="s">
        <v>13674</v>
      </c>
      <c r="G2674" t="s">
        <v>8588</v>
      </c>
      <c r="H2674" t="s">
        <v>8464</v>
      </c>
      <c r="I2674" t="s">
        <v>8605</v>
      </c>
      <c r="J2674" t="s">
        <v>8520</v>
      </c>
    </row>
    <row r="2675" spans="1:10" x14ac:dyDescent="0.25">
      <c r="A2675" t="s">
        <v>13741</v>
      </c>
      <c r="B2675" t="s">
        <v>13742</v>
      </c>
      <c r="C2675" t="s">
        <v>13743</v>
      </c>
      <c r="D2675" t="s">
        <v>13744</v>
      </c>
      <c r="E2675" t="s">
        <v>8516</v>
      </c>
      <c r="F2675" t="s">
        <v>13674</v>
      </c>
      <c r="G2675" t="s">
        <v>8588</v>
      </c>
      <c r="H2675" t="s">
        <v>8464</v>
      </c>
      <c r="I2675" t="s">
        <v>8605</v>
      </c>
      <c r="J2675" t="s">
        <v>8520</v>
      </c>
    </row>
    <row r="2676" spans="1:10" x14ac:dyDescent="0.25">
      <c r="A2676" t="s">
        <v>13745</v>
      </c>
      <c r="B2676" t="s">
        <v>13746</v>
      </c>
      <c r="C2676" t="s">
        <v>13747</v>
      </c>
      <c r="D2676" t="s">
        <v>13748</v>
      </c>
      <c r="E2676" t="s">
        <v>8516</v>
      </c>
      <c r="F2676" t="s">
        <v>13674</v>
      </c>
      <c r="G2676" t="s">
        <v>8588</v>
      </c>
      <c r="H2676" t="s">
        <v>8464</v>
      </c>
      <c r="I2676" t="s">
        <v>8605</v>
      </c>
      <c r="J2676" t="s">
        <v>8520</v>
      </c>
    </row>
    <row r="2677" spans="1:10" x14ac:dyDescent="0.25">
      <c r="A2677" t="s">
        <v>13749</v>
      </c>
      <c r="B2677" t="s">
        <v>13750</v>
      </c>
      <c r="C2677" t="s">
        <v>13751</v>
      </c>
      <c r="D2677" t="s">
        <v>13752</v>
      </c>
      <c r="E2677" t="s">
        <v>8516</v>
      </c>
      <c r="F2677" t="s">
        <v>13674</v>
      </c>
      <c r="G2677" t="s">
        <v>8588</v>
      </c>
      <c r="H2677" t="s">
        <v>8464</v>
      </c>
      <c r="I2677" t="s">
        <v>8605</v>
      </c>
      <c r="J2677" t="s">
        <v>8520</v>
      </c>
    </row>
    <row r="2678" spans="1:10" x14ac:dyDescent="0.25">
      <c r="A2678" t="s">
        <v>13753</v>
      </c>
      <c r="B2678" t="s">
        <v>13754</v>
      </c>
      <c r="C2678" t="s">
        <v>8520</v>
      </c>
      <c r="D2678" t="s">
        <v>13755</v>
      </c>
      <c r="E2678" t="s">
        <v>8516</v>
      </c>
      <c r="F2678" t="s">
        <v>13674</v>
      </c>
      <c r="G2678" t="s">
        <v>8588</v>
      </c>
      <c r="H2678" t="s">
        <v>8464</v>
      </c>
      <c r="I2678" t="s">
        <v>8605</v>
      </c>
      <c r="J2678" t="s">
        <v>8520</v>
      </c>
    </row>
    <row r="2679" spans="1:10" x14ac:dyDescent="0.25">
      <c r="A2679" t="s">
        <v>13756</v>
      </c>
      <c r="B2679" t="s">
        <v>13757</v>
      </c>
      <c r="C2679" t="s">
        <v>13758</v>
      </c>
      <c r="D2679" t="s">
        <v>13759</v>
      </c>
      <c r="E2679" t="s">
        <v>8516</v>
      </c>
      <c r="F2679" t="s">
        <v>13674</v>
      </c>
      <c r="G2679" t="s">
        <v>8588</v>
      </c>
      <c r="H2679" t="s">
        <v>8464</v>
      </c>
      <c r="I2679" t="s">
        <v>8605</v>
      </c>
      <c r="J2679" t="s">
        <v>8520</v>
      </c>
    </row>
    <row r="2680" spans="1:10" x14ac:dyDescent="0.25">
      <c r="A2680" t="s">
        <v>13760</v>
      </c>
      <c r="B2680" t="s">
        <v>13761</v>
      </c>
      <c r="C2680" t="s">
        <v>13762</v>
      </c>
      <c r="D2680" t="s">
        <v>13763</v>
      </c>
      <c r="E2680" t="s">
        <v>8516</v>
      </c>
      <c r="F2680" t="s">
        <v>13674</v>
      </c>
      <c r="G2680" t="s">
        <v>8588</v>
      </c>
      <c r="H2680" t="s">
        <v>8464</v>
      </c>
      <c r="I2680" t="s">
        <v>8605</v>
      </c>
      <c r="J2680" t="s">
        <v>8520</v>
      </c>
    </row>
    <row r="2681" spans="1:10" x14ac:dyDescent="0.25">
      <c r="A2681" t="s">
        <v>13764</v>
      </c>
      <c r="B2681" t="s">
        <v>13765</v>
      </c>
      <c r="C2681" t="s">
        <v>13766</v>
      </c>
      <c r="D2681" t="s">
        <v>13767</v>
      </c>
      <c r="E2681" t="s">
        <v>8516</v>
      </c>
      <c r="F2681" t="s">
        <v>13674</v>
      </c>
      <c r="G2681" t="s">
        <v>8588</v>
      </c>
      <c r="H2681" t="s">
        <v>8464</v>
      </c>
      <c r="I2681" t="s">
        <v>8605</v>
      </c>
      <c r="J2681" t="s">
        <v>8520</v>
      </c>
    </row>
    <row r="2682" spans="1:10" x14ac:dyDescent="0.25">
      <c r="A2682" t="s">
        <v>13768</v>
      </c>
      <c r="B2682" t="s">
        <v>13769</v>
      </c>
      <c r="C2682" t="s">
        <v>13770</v>
      </c>
      <c r="D2682" t="s">
        <v>13771</v>
      </c>
      <c r="E2682" t="s">
        <v>8516</v>
      </c>
      <c r="F2682" t="s">
        <v>13674</v>
      </c>
      <c r="G2682" t="s">
        <v>8588</v>
      </c>
      <c r="H2682" t="s">
        <v>8464</v>
      </c>
      <c r="I2682" t="s">
        <v>8605</v>
      </c>
      <c r="J2682" t="s">
        <v>8520</v>
      </c>
    </row>
    <row r="2683" spans="1:10" x14ac:dyDescent="0.25">
      <c r="A2683" t="s">
        <v>13772</v>
      </c>
      <c r="B2683" t="s">
        <v>13773</v>
      </c>
      <c r="C2683" t="s">
        <v>8520</v>
      </c>
      <c r="D2683" t="s">
        <v>13774</v>
      </c>
      <c r="E2683" t="s">
        <v>8516</v>
      </c>
      <c r="F2683" t="s">
        <v>13674</v>
      </c>
      <c r="G2683" t="s">
        <v>8588</v>
      </c>
      <c r="H2683" t="s">
        <v>8464</v>
      </c>
      <c r="I2683" t="s">
        <v>8605</v>
      </c>
      <c r="J2683" t="s">
        <v>8520</v>
      </c>
    </row>
    <row r="2684" spans="1:10" x14ac:dyDescent="0.25">
      <c r="A2684" t="s">
        <v>13775</v>
      </c>
      <c r="B2684" t="s">
        <v>13776</v>
      </c>
      <c r="C2684" t="s">
        <v>13777</v>
      </c>
      <c r="D2684" t="s">
        <v>13778</v>
      </c>
      <c r="E2684" t="s">
        <v>8516</v>
      </c>
      <c r="F2684" t="s">
        <v>13674</v>
      </c>
      <c r="G2684" t="s">
        <v>8588</v>
      </c>
      <c r="H2684" t="s">
        <v>8464</v>
      </c>
      <c r="I2684" t="s">
        <v>8605</v>
      </c>
      <c r="J2684" t="s">
        <v>8520</v>
      </c>
    </row>
    <row r="2685" spans="1:10" x14ac:dyDescent="0.25">
      <c r="A2685" t="s">
        <v>13779</v>
      </c>
      <c r="B2685" t="s">
        <v>13780</v>
      </c>
      <c r="C2685" t="s">
        <v>13781</v>
      </c>
      <c r="D2685" t="s">
        <v>13782</v>
      </c>
      <c r="E2685" t="s">
        <v>8516</v>
      </c>
      <c r="F2685" t="s">
        <v>13674</v>
      </c>
      <c r="G2685" t="s">
        <v>8588</v>
      </c>
      <c r="H2685" t="s">
        <v>8464</v>
      </c>
      <c r="I2685" t="s">
        <v>8605</v>
      </c>
      <c r="J2685" t="s">
        <v>8520</v>
      </c>
    </row>
    <row r="2686" spans="1:10" x14ac:dyDescent="0.25">
      <c r="A2686" t="s">
        <v>13783</v>
      </c>
      <c r="B2686" t="s">
        <v>13784</v>
      </c>
      <c r="C2686" t="s">
        <v>13785</v>
      </c>
      <c r="D2686" t="s">
        <v>13786</v>
      </c>
      <c r="E2686" t="s">
        <v>8516</v>
      </c>
      <c r="F2686" t="s">
        <v>13674</v>
      </c>
      <c r="G2686" t="s">
        <v>8588</v>
      </c>
      <c r="H2686" t="s">
        <v>8464</v>
      </c>
      <c r="I2686" t="s">
        <v>8605</v>
      </c>
      <c r="J2686" t="s">
        <v>8520</v>
      </c>
    </row>
    <row r="2687" spans="1:10" x14ac:dyDescent="0.25">
      <c r="A2687" t="s">
        <v>13787</v>
      </c>
      <c r="B2687" t="s">
        <v>13788</v>
      </c>
      <c r="C2687" t="s">
        <v>13789</v>
      </c>
      <c r="D2687" t="s">
        <v>13790</v>
      </c>
      <c r="E2687" t="s">
        <v>8516</v>
      </c>
      <c r="F2687" t="s">
        <v>13674</v>
      </c>
      <c r="G2687" t="s">
        <v>8588</v>
      </c>
      <c r="H2687" t="s">
        <v>8464</v>
      </c>
      <c r="I2687" t="s">
        <v>8605</v>
      </c>
      <c r="J2687" t="s">
        <v>8520</v>
      </c>
    </row>
    <row r="2688" spans="1:10" x14ac:dyDescent="0.25">
      <c r="A2688" t="s">
        <v>13791</v>
      </c>
      <c r="B2688" t="s">
        <v>13792</v>
      </c>
      <c r="C2688" t="s">
        <v>13793</v>
      </c>
      <c r="D2688" t="s">
        <v>13794</v>
      </c>
      <c r="E2688" t="s">
        <v>8516</v>
      </c>
      <c r="F2688" t="s">
        <v>13674</v>
      </c>
      <c r="G2688" t="s">
        <v>8588</v>
      </c>
      <c r="H2688" t="s">
        <v>8464</v>
      </c>
      <c r="I2688" t="s">
        <v>8605</v>
      </c>
      <c r="J2688" t="s">
        <v>8520</v>
      </c>
    </row>
    <row r="2689" spans="1:10" x14ac:dyDescent="0.25">
      <c r="A2689" t="s">
        <v>13795</v>
      </c>
      <c r="B2689" t="s">
        <v>13796</v>
      </c>
      <c r="C2689" t="s">
        <v>8520</v>
      </c>
      <c r="D2689" t="s">
        <v>13797</v>
      </c>
      <c r="E2689" t="s">
        <v>8516</v>
      </c>
      <c r="F2689" t="s">
        <v>13674</v>
      </c>
      <c r="G2689" t="s">
        <v>8588</v>
      </c>
      <c r="H2689" t="s">
        <v>8464</v>
      </c>
      <c r="I2689" t="s">
        <v>8605</v>
      </c>
      <c r="J2689" t="s">
        <v>8520</v>
      </c>
    </row>
    <row r="2690" spans="1:10" x14ac:dyDescent="0.25">
      <c r="A2690" t="s">
        <v>13798</v>
      </c>
      <c r="B2690" t="s">
        <v>13799</v>
      </c>
      <c r="C2690" t="s">
        <v>13800</v>
      </c>
      <c r="D2690" t="s">
        <v>13801</v>
      </c>
      <c r="E2690" t="s">
        <v>8516</v>
      </c>
      <c r="F2690" t="s">
        <v>13674</v>
      </c>
      <c r="G2690" t="s">
        <v>8588</v>
      </c>
      <c r="H2690" t="s">
        <v>8464</v>
      </c>
      <c r="I2690" t="s">
        <v>8605</v>
      </c>
      <c r="J2690" t="s">
        <v>8520</v>
      </c>
    </row>
    <row r="2691" spans="1:10" x14ac:dyDescent="0.25">
      <c r="A2691" t="s">
        <v>13802</v>
      </c>
      <c r="B2691" t="s">
        <v>13803</v>
      </c>
      <c r="C2691" t="s">
        <v>13804</v>
      </c>
      <c r="D2691" t="s">
        <v>13805</v>
      </c>
      <c r="E2691" t="s">
        <v>8516</v>
      </c>
      <c r="F2691" t="s">
        <v>13674</v>
      </c>
      <c r="G2691" t="s">
        <v>8588</v>
      </c>
      <c r="H2691" t="s">
        <v>8464</v>
      </c>
      <c r="I2691" t="s">
        <v>8605</v>
      </c>
      <c r="J2691" t="s">
        <v>8520</v>
      </c>
    </row>
    <row r="2692" spans="1:10" x14ac:dyDescent="0.25">
      <c r="A2692" t="s">
        <v>13806</v>
      </c>
      <c r="B2692" t="s">
        <v>13807</v>
      </c>
      <c r="C2692" t="s">
        <v>13808</v>
      </c>
      <c r="D2692" t="s">
        <v>13809</v>
      </c>
      <c r="E2692" t="s">
        <v>8516</v>
      </c>
      <c r="F2692" t="s">
        <v>13674</v>
      </c>
      <c r="G2692" t="s">
        <v>8588</v>
      </c>
      <c r="H2692" t="s">
        <v>8464</v>
      </c>
      <c r="I2692" t="s">
        <v>8605</v>
      </c>
      <c r="J2692" t="s">
        <v>8520</v>
      </c>
    </row>
    <row r="2693" spans="1:10" x14ac:dyDescent="0.25">
      <c r="A2693" t="s">
        <v>13810</v>
      </c>
      <c r="B2693" t="s">
        <v>13811</v>
      </c>
      <c r="C2693" t="s">
        <v>13812</v>
      </c>
      <c r="D2693" t="s">
        <v>13813</v>
      </c>
      <c r="E2693" t="s">
        <v>8516</v>
      </c>
      <c r="F2693" t="s">
        <v>13674</v>
      </c>
      <c r="G2693" t="s">
        <v>8588</v>
      </c>
      <c r="H2693" t="s">
        <v>8464</v>
      </c>
      <c r="I2693" t="s">
        <v>8605</v>
      </c>
      <c r="J2693" t="s">
        <v>8520</v>
      </c>
    </row>
    <row r="2694" spans="1:10" x14ac:dyDescent="0.25">
      <c r="A2694" t="s">
        <v>13734</v>
      </c>
      <c r="B2694" t="s">
        <v>13735</v>
      </c>
      <c r="C2694" t="s">
        <v>13736</v>
      </c>
      <c r="D2694" t="s">
        <v>13737</v>
      </c>
      <c r="E2694" t="s">
        <v>8521</v>
      </c>
      <c r="F2694" t="s">
        <v>13674</v>
      </c>
      <c r="G2694" t="s">
        <v>8588</v>
      </c>
      <c r="H2694" t="s">
        <v>8522</v>
      </c>
      <c r="I2694" t="s">
        <v>8605</v>
      </c>
      <c r="J2694" t="s">
        <v>8520</v>
      </c>
    </row>
    <row r="2695" spans="1:10" x14ac:dyDescent="0.25">
      <c r="A2695" t="s">
        <v>13738</v>
      </c>
      <c r="B2695" t="s">
        <v>13739</v>
      </c>
      <c r="C2695" t="s">
        <v>8520</v>
      </c>
      <c r="D2695" t="s">
        <v>13740</v>
      </c>
      <c r="E2695" t="s">
        <v>8521</v>
      </c>
      <c r="F2695" t="s">
        <v>13674</v>
      </c>
      <c r="G2695" t="s">
        <v>8588</v>
      </c>
      <c r="H2695" t="s">
        <v>8522</v>
      </c>
      <c r="I2695" t="s">
        <v>8605</v>
      </c>
      <c r="J2695" t="s">
        <v>8520</v>
      </c>
    </row>
    <row r="2696" spans="1:10" x14ac:dyDescent="0.25">
      <c r="A2696" t="s">
        <v>13741</v>
      </c>
      <c r="B2696" t="s">
        <v>13742</v>
      </c>
      <c r="C2696" t="s">
        <v>13743</v>
      </c>
      <c r="D2696" t="s">
        <v>13744</v>
      </c>
      <c r="E2696" t="s">
        <v>8521</v>
      </c>
      <c r="F2696" t="s">
        <v>13674</v>
      </c>
      <c r="G2696" t="s">
        <v>8588</v>
      </c>
      <c r="H2696" t="s">
        <v>8522</v>
      </c>
      <c r="I2696" t="s">
        <v>8605</v>
      </c>
      <c r="J2696" t="s">
        <v>8520</v>
      </c>
    </row>
    <row r="2697" spans="1:10" x14ac:dyDescent="0.25">
      <c r="A2697" t="s">
        <v>13745</v>
      </c>
      <c r="B2697" t="s">
        <v>13746</v>
      </c>
      <c r="C2697" t="s">
        <v>13747</v>
      </c>
      <c r="D2697" t="s">
        <v>13748</v>
      </c>
      <c r="E2697" t="s">
        <v>8521</v>
      </c>
      <c r="F2697" t="s">
        <v>13674</v>
      </c>
      <c r="G2697" t="s">
        <v>8588</v>
      </c>
      <c r="H2697" t="s">
        <v>8522</v>
      </c>
      <c r="I2697" t="s">
        <v>8605</v>
      </c>
      <c r="J2697" t="s">
        <v>8520</v>
      </c>
    </row>
    <row r="2698" spans="1:10" x14ac:dyDescent="0.25">
      <c r="A2698" t="s">
        <v>13749</v>
      </c>
      <c r="B2698" t="s">
        <v>13750</v>
      </c>
      <c r="C2698" t="s">
        <v>13751</v>
      </c>
      <c r="D2698" t="s">
        <v>13752</v>
      </c>
      <c r="E2698" t="s">
        <v>8521</v>
      </c>
      <c r="F2698" t="s">
        <v>13674</v>
      </c>
      <c r="G2698" t="s">
        <v>8588</v>
      </c>
      <c r="H2698" t="s">
        <v>8522</v>
      </c>
      <c r="I2698" t="s">
        <v>8605</v>
      </c>
      <c r="J2698" t="s">
        <v>8520</v>
      </c>
    </row>
    <row r="2699" spans="1:10" x14ac:dyDescent="0.25">
      <c r="A2699" t="s">
        <v>13753</v>
      </c>
      <c r="B2699" t="s">
        <v>13754</v>
      </c>
      <c r="C2699" t="s">
        <v>8520</v>
      </c>
      <c r="D2699" t="s">
        <v>13755</v>
      </c>
      <c r="E2699" t="s">
        <v>8521</v>
      </c>
      <c r="F2699" t="s">
        <v>13674</v>
      </c>
      <c r="G2699" t="s">
        <v>8588</v>
      </c>
      <c r="H2699" t="s">
        <v>8522</v>
      </c>
      <c r="I2699" t="s">
        <v>8605</v>
      </c>
      <c r="J2699" t="s">
        <v>8520</v>
      </c>
    </row>
    <row r="2700" spans="1:10" x14ac:dyDescent="0.25">
      <c r="A2700" t="s">
        <v>13756</v>
      </c>
      <c r="B2700" t="s">
        <v>13757</v>
      </c>
      <c r="C2700" t="s">
        <v>13758</v>
      </c>
      <c r="D2700" t="s">
        <v>13759</v>
      </c>
      <c r="E2700" t="s">
        <v>8521</v>
      </c>
      <c r="F2700" t="s">
        <v>13674</v>
      </c>
      <c r="G2700" t="s">
        <v>8588</v>
      </c>
      <c r="H2700" t="s">
        <v>8522</v>
      </c>
      <c r="I2700" t="s">
        <v>8605</v>
      </c>
      <c r="J2700" t="s">
        <v>8520</v>
      </c>
    </row>
    <row r="2701" spans="1:10" x14ac:dyDescent="0.25">
      <c r="A2701" t="s">
        <v>13760</v>
      </c>
      <c r="B2701" t="s">
        <v>13761</v>
      </c>
      <c r="C2701" t="s">
        <v>13762</v>
      </c>
      <c r="D2701" t="s">
        <v>13763</v>
      </c>
      <c r="E2701" t="s">
        <v>8521</v>
      </c>
      <c r="F2701" t="s">
        <v>13674</v>
      </c>
      <c r="G2701" t="s">
        <v>8588</v>
      </c>
      <c r="H2701" t="s">
        <v>8522</v>
      </c>
      <c r="I2701" t="s">
        <v>8605</v>
      </c>
      <c r="J2701" t="s">
        <v>8520</v>
      </c>
    </row>
    <row r="2702" spans="1:10" x14ac:dyDescent="0.25">
      <c r="A2702" t="s">
        <v>13764</v>
      </c>
      <c r="B2702" t="s">
        <v>13765</v>
      </c>
      <c r="C2702" t="s">
        <v>13766</v>
      </c>
      <c r="D2702" t="s">
        <v>13767</v>
      </c>
      <c r="E2702" t="s">
        <v>8521</v>
      </c>
      <c r="F2702" t="s">
        <v>13674</v>
      </c>
      <c r="G2702" t="s">
        <v>8588</v>
      </c>
      <c r="H2702" t="s">
        <v>8522</v>
      </c>
      <c r="I2702" t="s">
        <v>8605</v>
      </c>
      <c r="J2702" t="s">
        <v>8520</v>
      </c>
    </row>
    <row r="2703" spans="1:10" x14ac:dyDescent="0.25">
      <c r="A2703" t="s">
        <v>13768</v>
      </c>
      <c r="B2703" t="s">
        <v>13769</v>
      </c>
      <c r="C2703" t="s">
        <v>13770</v>
      </c>
      <c r="D2703" t="s">
        <v>13771</v>
      </c>
      <c r="E2703" t="s">
        <v>8521</v>
      </c>
      <c r="F2703" t="s">
        <v>13674</v>
      </c>
      <c r="G2703" t="s">
        <v>8588</v>
      </c>
      <c r="H2703" t="s">
        <v>8522</v>
      </c>
      <c r="I2703" t="s">
        <v>8605</v>
      </c>
      <c r="J2703" t="s">
        <v>8520</v>
      </c>
    </row>
    <row r="2704" spans="1:10" x14ac:dyDescent="0.25">
      <c r="A2704" t="s">
        <v>13772</v>
      </c>
      <c r="B2704" t="s">
        <v>13773</v>
      </c>
      <c r="C2704" t="s">
        <v>8520</v>
      </c>
      <c r="D2704" t="s">
        <v>13774</v>
      </c>
      <c r="E2704" t="s">
        <v>8521</v>
      </c>
      <c r="F2704" t="s">
        <v>13674</v>
      </c>
      <c r="G2704" t="s">
        <v>8588</v>
      </c>
      <c r="H2704" t="s">
        <v>8522</v>
      </c>
      <c r="I2704" t="s">
        <v>8605</v>
      </c>
      <c r="J2704" t="s">
        <v>8520</v>
      </c>
    </row>
    <row r="2705" spans="1:10" x14ac:dyDescent="0.25">
      <c r="A2705" t="s">
        <v>13775</v>
      </c>
      <c r="B2705" t="s">
        <v>13776</v>
      </c>
      <c r="C2705" t="s">
        <v>13777</v>
      </c>
      <c r="D2705" t="s">
        <v>13778</v>
      </c>
      <c r="E2705" t="s">
        <v>8521</v>
      </c>
      <c r="F2705" t="s">
        <v>13674</v>
      </c>
      <c r="G2705" t="s">
        <v>8588</v>
      </c>
      <c r="H2705" t="s">
        <v>8522</v>
      </c>
      <c r="I2705" t="s">
        <v>8605</v>
      </c>
      <c r="J2705" t="s">
        <v>8520</v>
      </c>
    </row>
    <row r="2706" spans="1:10" x14ac:dyDescent="0.25">
      <c r="A2706" t="s">
        <v>13779</v>
      </c>
      <c r="B2706" t="s">
        <v>13780</v>
      </c>
      <c r="C2706" t="s">
        <v>13781</v>
      </c>
      <c r="D2706" t="s">
        <v>13782</v>
      </c>
      <c r="E2706" t="s">
        <v>8521</v>
      </c>
      <c r="F2706" t="s">
        <v>13674</v>
      </c>
      <c r="G2706" t="s">
        <v>8588</v>
      </c>
      <c r="H2706" t="s">
        <v>8522</v>
      </c>
      <c r="I2706" t="s">
        <v>8605</v>
      </c>
      <c r="J2706" t="s">
        <v>8520</v>
      </c>
    </row>
    <row r="2707" spans="1:10" x14ac:dyDescent="0.25">
      <c r="A2707" t="s">
        <v>13783</v>
      </c>
      <c r="B2707" t="s">
        <v>13784</v>
      </c>
      <c r="C2707" t="s">
        <v>13785</v>
      </c>
      <c r="D2707" t="s">
        <v>13786</v>
      </c>
      <c r="E2707" t="s">
        <v>8521</v>
      </c>
      <c r="F2707" t="s">
        <v>13674</v>
      </c>
      <c r="G2707" t="s">
        <v>8588</v>
      </c>
      <c r="H2707" t="s">
        <v>8522</v>
      </c>
      <c r="I2707" t="s">
        <v>8605</v>
      </c>
      <c r="J2707" t="s">
        <v>8520</v>
      </c>
    </row>
    <row r="2708" spans="1:10" x14ac:dyDescent="0.25">
      <c r="A2708" t="s">
        <v>13787</v>
      </c>
      <c r="B2708" t="s">
        <v>13788</v>
      </c>
      <c r="C2708" t="s">
        <v>13789</v>
      </c>
      <c r="D2708" t="s">
        <v>13790</v>
      </c>
      <c r="E2708" t="s">
        <v>8521</v>
      </c>
      <c r="F2708" t="s">
        <v>13674</v>
      </c>
      <c r="G2708" t="s">
        <v>8588</v>
      </c>
      <c r="H2708" t="s">
        <v>8522</v>
      </c>
      <c r="I2708" t="s">
        <v>8605</v>
      </c>
      <c r="J2708" t="s">
        <v>8520</v>
      </c>
    </row>
    <row r="2709" spans="1:10" x14ac:dyDescent="0.25">
      <c r="A2709" t="s">
        <v>13791</v>
      </c>
      <c r="B2709" t="s">
        <v>13792</v>
      </c>
      <c r="C2709" t="s">
        <v>13793</v>
      </c>
      <c r="D2709" t="s">
        <v>13794</v>
      </c>
      <c r="E2709" t="s">
        <v>8521</v>
      </c>
      <c r="F2709" t="s">
        <v>13674</v>
      </c>
      <c r="G2709" t="s">
        <v>8588</v>
      </c>
      <c r="H2709" t="s">
        <v>8522</v>
      </c>
      <c r="I2709" t="s">
        <v>8605</v>
      </c>
      <c r="J2709" t="s">
        <v>8520</v>
      </c>
    </row>
    <row r="2710" spans="1:10" x14ac:dyDescent="0.25">
      <c r="A2710" t="s">
        <v>13795</v>
      </c>
      <c r="B2710" t="s">
        <v>13796</v>
      </c>
      <c r="C2710" t="s">
        <v>8520</v>
      </c>
      <c r="D2710" t="s">
        <v>13797</v>
      </c>
      <c r="E2710" t="s">
        <v>8521</v>
      </c>
      <c r="F2710" t="s">
        <v>13674</v>
      </c>
      <c r="G2710" t="s">
        <v>8588</v>
      </c>
      <c r="H2710" t="s">
        <v>8522</v>
      </c>
      <c r="I2710" t="s">
        <v>8605</v>
      </c>
      <c r="J2710" t="s">
        <v>8520</v>
      </c>
    </row>
    <row r="2711" spans="1:10" x14ac:dyDescent="0.25">
      <c r="A2711" t="s">
        <v>13798</v>
      </c>
      <c r="B2711" t="s">
        <v>13799</v>
      </c>
      <c r="C2711" t="s">
        <v>13800</v>
      </c>
      <c r="D2711" t="s">
        <v>13801</v>
      </c>
      <c r="E2711" t="s">
        <v>8521</v>
      </c>
      <c r="F2711" t="s">
        <v>13674</v>
      </c>
      <c r="G2711" t="s">
        <v>8588</v>
      </c>
      <c r="H2711" t="s">
        <v>8522</v>
      </c>
      <c r="I2711" t="s">
        <v>8605</v>
      </c>
      <c r="J2711" t="s">
        <v>8520</v>
      </c>
    </row>
    <row r="2712" spans="1:10" x14ac:dyDescent="0.25">
      <c r="A2712" t="s">
        <v>13802</v>
      </c>
      <c r="B2712" t="s">
        <v>13803</v>
      </c>
      <c r="C2712" t="s">
        <v>13804</v>
      </c>
      <c r="D2712" t="s">
        <v>13805</v>
      </c>
      <c r="E2712" t="s">
        <v>8521</v>
      </c>
      <c r="F2712" t="s">
        <v>13674</v>
      </c>
      <c r="G2712" t="s">
        <v>8588</v>
      </c>
      <c r="H2712" t="s">
        <v>8522</v>
      </c>
      <c r="I2712" t="s">
        <v>8605</v>
      </c>
      <c r="J2712" t="s">
        <v>8520</v>
      </c>
    </row>
    <row r="2713" spans="1:10" x14ac:dyDescent="0.25">
      <c r="A2713" t="s">
        <v>13806</v>
      </c>
      <c r="B2713" t="s">
        <v>13807</v>
      </c>
      <c r="C2713" t="s">
        <v>13808</v>
      </c>
      <c r="D2713" t="s">
        <v>13809</v>
      </c>
      <c r="E2713" t="s">
        <v>8521</v>
      </c>
      <c r="F2713" t="s">
        <v>13674</v>
      </c>
      <c r="G2713" t="s">
        <v>8588</v>
      </c>
      <c r="H2713" t="s">
        <v>8522</v>
      </c>
      <c r="I2713" t="s">
        <v>8605</v>
      </c>
      <c r="J2713" t="s">
        <v>8520</v>
      </c>
    </row>
    <row r="2714" spans="1:10" x14ac:dyDescent="0.25">
      <c r="A2714" t="s">
        <v>13810</v>
      </c>
      <c r="B2714" t="s">
        <v>13811</v>
      </c>
      <c r="C2714" t="s">
        <v>13812</v>
      </c>
      <c r="D2714" t="s">
        <v>13813</v>
      </c>
      <c r="E2714" t="s">
        <v>8521</v>
      </c>
      <c r="F2714" t="s">
        <v>13674</v>
      </c>
      <c r="G2714" t="s">
        <v>8588</v>
      </c>
      <c r="H2714" t="s">
        <v>8522</v>
      </c>
      <c r="I2714" t="s">
        <v>8605</v>
      </c>
      <c r="J2714" t="s">
        <v>8520</v>
      </c>
    </row>
    <row r="2715" spans="1:10" x14ac:dyDescent="0.25">
      <c r="A2715" t="s">
        <v>13814</v>
      </c>
      <c r="B2715" t="s">
        <v>13815</v>
      </c>
      <c r="C2715" t="s">
        <v>13816</v>
      </c>
      <c r="D2715" t="s">
        <v>13817</v>
      </c>
      <c r="E2715" t="s">
        <v>8516</v>
      </c>
      <c r="F2715" t="s">
        <v>13729</v>
      </c>
      <c r="G2715" t="s">
        <v>8588</v>
      </c>
      <c r="H2715" t="s">
        <v>8464</v>
      </c>
      <c r="I2715" t="s">
        <v>8605</v>
      </c>
      <c r="J2715" t="s">
        <v>8520</v>
      </c>
    </row>
    <row r="2716" spans="1:10" x14ac:dyDescent="0.25">
      <c r="A2716" t="s">
        <v>13818</v>
      </c>
      <c r="B2716" t="s">
        <v>13819</v>
      </c>
      <c r="C2716" t="s">
        <v>13820</v>
      </c>
      <c r="D2716" t="s">
        <v>13821</v>
      </c>
      <c r="E2716" t="s">
        <v>8516</v>
      </c>
      <c r="F2716" t="s">
        <v>13729</v>
      </c>
      <c r="G2716" t="s">
        <v>8588</v>
      </c>
      <c r="H2716" t="s">
        <v>8464</v>
      </c>
      <c r="I2716" t="s">
        <v>8605</v>
      </c>
      <c r="J2716" t="s">
        <v>8520</v>
      </c>
    </row>
    <row r="2717" spans="1:10" x14ac:dyDescent="0.25">
      <c r="A2717" t="s">
        <v>13822</v>
      </c>
      <c r="B2717" t="s">
        <v>13823</v>
      </c>
      <c r="C2717" t="s">
        <v>13824</v>
      </c>
      <c r="D2717" t="s">
        <v>13825</v>
      </c>
      <c r="E2717" t="s">
        <v>8516</v>
      </c>
      <c r="F2717" t="s">
        <v>13729</v>
      </c>
      <c r="G2717" t="s">
        <v>8588</v>
      </c>
      <c r="H2717" t="s">
        <v>8464</v>
      </c>
      <c r="I2717" t="s">
        <v>8605</v>
      </c>
      <c r="J2717" t="s">
        <v>8520</v>
      </c>
    </row>
    <row r="2718" spans="1:10" x14ac:dyDescent="0.25">
      <c r="A2718" t="s">
        <v>13826</v>
      </c>
      <c r="B2718" t="s">
        <v>13827</v>
      </c>
      <c r="C2718" t="s">
        <v>13828</v>
      </c>
      <c r="D2718" t="s">
        <v>13829</v>
      </c>
      <c r="E2718" t="s">
        <v>8516</v>
      </c>
      <c r="F2718" t="s">
        <v>13729</v>
      </c>
      <c r="G2718" t="s">
        <v>8588</v>
      </c>
      <c r="H2718" t="s">
        <v>8464</v>
      </c>
      <c r="I2718" t="s">
        <v>8605</v>
      </c>
      <c r="J2718" t="s">
        <v>8520</v>
      </c>
    </row>
    <row r="2719" spans="1:10" x14ac:dyDescent="0.25">
      <c r="A2719" t="s">
        <v>13830</v>
      </c>
      <c r="B2719" t="s">
        <v>13831</v>
      </c>
      <c r="C2719" t="s">
        <v>8520</v>
      </c>
      <c r="D2719" t="s">
        <v>13832</v>
      </c>
      <c r="E2719" t="s">
        <v>8516</v>
      </c>
      <c r="F2719" t="s">
        <v>13729</v>
      </c>
      <c r="G2719" t="s">
        <v>8588</v>
      </c>
      <c r="H2719" t="s">
        <v>8464</v>
      </c>
      <c r="I2719" t="s">
        <v>8601</v>
      </c>
      <c r="J2719" t="s">
        <v>8520</v>
      </c>
    </row>
    <row r="2720" spans="1:10" x14ac:dyDescent="0.25">
      <c r="A2720" t="s">
        <v>13833</v>
      </c>
      <c r="B2720" t="s">
        <v>13834</v>
      </c>
      <c r="C2720" t="s">
        <v>13835</v>
      </c>
      <c r="D2720" t="s">
        <v>13836</v>
      </c>
      <c r="E2720" t="s">
        <v>8516</v>
      </c>
      <c r="F2720" t="s">
        <v>13729</v>
      </c>
      <c r="G2720" t="s">
        <v>8588</v>
      </c>
      <c r="H2720" t="s">
        <v>8464</v>
      </c>
      <c r="I2720" t="s">
        <v>8605</v>
      </c>
      <c r="J2720" t="s">
        <v>8520</v>
      </c>
    </row>
    <row r="2721" spans="1:10" x14ac:dyDescent="0.25">
      <c r="A2721" t="s">
        <v>13837</v>
      </c>
      <c r="B2721" t="s">
        <v>13838</v>
      </c>
      <c r="C2721" t="s">
        <v>8520</v>
      </c>
      <c r="D2721" t="s">
        <v>13839</v>
      </c>
      <c r="E2721" t="s">
        <v>8516</v>
      </c>
      <c r="F2721" t="s">
        <v>13729</v>
      </c>
      <c r="G2721" t="s">
        <v>8588</v>
      </c>
      <c r="H2721" t="s">
        <v>8464</v>
      </c>
      <c r="I2721" t="s">
        <v>8605</v>
      </c>
      <c r="J2721" t="s">
        <v>8520</v>
      </c>
    </row>
    <row r="2722" spans="1:10" x14ac:dyDescent="0.25">
      <c r="A2722" t="s">
        <v>13840</v>
      </c>
      <c r="B2722" t="s">
        <v>13841</v>
      </c>
      <c r="C2722" t="s">
        <v>13842</v>
      </c>
      <c r="D2722" t="s">
        <v>13843</v>
      </c>
      <c r="E2722" t="s">
        <v>8516</v>
      </c>
      <c r="F2722" t="s">
        <v>13729</v>
      </c>
      <c r="G2722" t="s">
        <v>8588</v>
      </c>
      <c r="H2722" t="s">
        <v>8464</v>
      </c>
      <c r="I2722" t="s">
        <v>8605</v>
      </c>
      <c r="J2722" t="s">
        <v>8520</v>
      </c>
    </row>
    <row r="2723" spans="1:10" x14ac:dyDescent="0.25">
      <c r="A2723" t="s">
        <v>13844</v>
      </c>
      <c r="B2723" t="s">
        <v>13845</v>
      </c>
      <c r="C2723" t="s">
        <v>13846</v>
      </c>
      <c r="D2723" t="s">
        <v>13847</v>
      </c>
      <c r="E2723" t="s">
        <v>8516</v>
      </c>
      <c r="F2723" t="s">
        <v>13729</v>
      </c>
      <c r="G2723" t="s">
        <v>8588</v>
      </c>
      <c r="H2723" t="s">
        <v>8464</v>
      </c>
      <c r="I2723" t="s">
        <v>8601</v>
      </c>
      <c r="J2723" t="s">
        <v>8520</v>
      </c>
    </row>
    <row r="2724" spans="1:10" x14ac:dyDescent="0.25">
      <c r="A2724" t="s">
        <v>13848</v>
      </c>
      <c r="B2724" t="s">
        <v>13849</v>
      </c>
      <c r="C2724" t="s">
        <v>8520</v>
      </c>
      <c r="D2724" t="s">
        <v>13850</v>
      </c>
      <c r="E2724" t="s">
        <v>8516</v>
      </c>
      <c r="F2724" t="s">
        <v>13729</v>
      </c>
      <c r="G2724" t="s">
        <v>8588</v>
      </c>
      <c r="H2724" t="s">
        <v>8464</v>
      </c>
      <c r="I2724" t="s">
        <v>8605</v>
      </c>
      <c r="J2724" t="s">
        <v>8520</v>
      </c>
    </row>
    <row r="2725" spans="1:10" x14ac:dyDescent="0.25">
      <c r="A2725" t="s">
        <v>13851</v>
      </c>
      <c r="B2725" t="s">
        <v>13852</v>
      </c>
      <c r="C2725" t="s">
        <v>8520</v>
      </c>
      <c r="D2725" t="s">
        <v>13853</v>
      </c>
      <c r="E2725" t="s">
        <v>8516</v>
      </c>
      <c r="F2725" t="s">
        <v>13729</v>
      </c>
      <c r="G2725" t="s">
        <v>8588</v>
      </c>
      <c r="H2725" t="s">
        <v>8464</v>
      </c>
      <c r="I2725" t="s">
        <v>8605</v>
      </c>
      <c r="J2725" t="s">
        <v>8520</v>
      </c>
    </row>
    <row r="2726" spans="1:10" x14ac:dyDescent="0.25">
      <c r="A2726" t="s">
        <v>13854</v>
      </c>
      <c r="B2726" t="s">
        <v>13855</v>
      </c>
      <c r="C2726" t="s">
        <v>8520</v>
      </c>
      <c r="D2726" t="s">
        <v>13856</v>
      </c>
      <c r="E2726" t="s">
        <v>8516</v>
      </c>
      <c r="F2726" t="s">
        <v>13729</v>
      </c>
      <c r="G2726" t="s">
        <v>8588</v>
      </c>
      <c r="H2726" t="s">
        <v>8464</v>
      </c>
      <c r="I2726" t="s">
        <v>8605</v>
      </c>
      <c r="J2726" t="s">
        <v>8520</v>
      </c>
    </row>
    <row r="2727" spans="1:10" x14ac:dyDescent="0.25">
      <c r="A2727" t="s">
        <v>13857</v>
      </c>
      <c r="B2727" t="s">
        <v>13858</v>
      </c>
      <c r="C2727" t="s">
        <v>13859</v>
      </c>
      <c r="D2727" t="s">
        <v>13860</v>
      </c>
      <c r="E2727" t="s">
        <v>8516</v>
      </c>
      <c r="F2727" t="s">
        <v>13729</v>
      </c>
      <c r="G2727" t="s">
        <v>8588</v>
      </c>
      <c r="H2727" t="s">
        <v>8464</v>
      </c>
      <c r="I2727" t="s">
        <v>8605</v>
      </c>
      <c r="J2727" t="s">
        <v>8520</v>
      </c>
    </row>
    <row r="2728" spans="1:10" x14ac:dyDescent="0.25">
      <c r="A2728" t="s">
        <v>13814</v>
      </c>
      <c r="B2728" t="s">
        <v>13815</v>
      </c>
      <c r="C2728" t="s">
        <v>13816</v>
      </c>
      <c r="D2728" t="s">
        <v>13817</v>
      </c>
      <c r="E2728" t="s">
        <v>8521</v>
      </c>
      <c r="F2728" t="s">
        <v>13729</v>
      </c>
      <c r="G2728" t="s">
        <v>8588</v>
      </c>
      <c r="H2728" t="s">
        <v>8522</v>
      </c>
      <c r="I2728" t="s">
        <v>8605</v>
      </c>
      <c r="J2728" t="s">
        <v>8520</v>
      </c>
    </row>
    <row r="2729" spans="1:10" x14ac:dyDescent="0.25">
      <c r="A2729" t="s">
        <v>13818</v>
      </c>
      <c r="B2729" t="s">
        <v>13819</v>
      </c>
      <c r="C2729" t="s">
        <v>13820</v>
      </c>
      <c r="D2729" t="s">
        <v>13821</v>
      </c>
      <c r="E2729" t="s">
        <v>8521</v>
      </c>
      <c r="F2729" t="s">
        <v>13729</v>
      </c>
      <c r="G2729" t="s">
        <v>8588</v>
      </c>
      <c r="H2729" t="s">
        <v>8522</v>
      </c>
      <c r="I2729" t="s">
        <v>8605</v>
      </c>
      <c r="J2729" t="s">
        <v>8520</v>
      </c>
    </row>
    <row r="2730" spans="1:10" x14ac:dyDescent="0.25">
      <c r="A2730" t="s">
        <v>13822</v>
      </c>
      <c r="B2730" t="s">
        <v>13823</v>
      </c>
      <c r="C2730" t="s">
        <v>13824</v>
      </c>
      <c r="D2730" t="s">
        <v>13825</v>
      </c>
      <c r="E2730" t="s">
        <v>8521</v>
      </c>
      <c r="F2730" t="s">
        <v>13729</v>
      </c>
      <c r="G2730" t="s">
        <v>8588</v>
      </c>
      <c r="H2730" t="s">
        <v>8522</v>
      </c>
      <c r="I2730" t="s">
        <v>8605</v>
      </c>
      <c r="J2730" t="s">
        <v>8520</v>
      </c>
    </row>
    <row r="2731" spans="1:10" x14ac:dyDescent="0.25">
      <c r="A2731" t="s">
        <v>13826</v>
      </c>
      <c r="B2731" t="s">
        <v>13827</v>
      </c>
      <c r="C2731" t="s">
        <v>13828</v>
      </c>
      <c r="D2731" t="s">
        <v>13829</v>
      </c>
      <c r="E2731" t="s">
        <v>8521</v>
      </c>
      <c r="F2731" t="s">
        <v>13729</v>
      </c>
      <c r="G2731" t="s">
        <v>8588</v>
      </c>
      <c r="H2731" t="s">
        <v>8522</v>
      </c>
      <c r="I2731" t="s">
        <v>8605</v>
      </c>
      <c r="J2731" t="s">
        <v>8520</v>
      </c>
    </row>
    <row r="2732" spans="1:10" x14ac:dyDescent="0.25">
      <c r="A2732" t="s">
        <v>13830</v>
      </c>
      <c r="B2732" t="s">
        <v>13831</v>
      </c>
      <c r="C2732" t="s">
        <v>8520</v>
      </c>
      <c r="D2732" t="s">
        <v>13832</v>
      </c>
      <c r="E2732" t="s">
        <v>8521</v>
      </c>
      <c r="F2732" t="s">
        <v>13729</v>
      </c>
      <c r="G2732" t="s">
        <v>8588</v>
      </c>
      <c r="H2732" t="s">
        <v>8522</v>
      </c>
      <c r="I2732" t="s">
        <v>8601</v>
      </c>
      <c r="J2732" t="s">
        <v>8520</v>
      </c>
    </row>
    <row r="2733" spans="1:10" x14ac:dyDescent="0.25">
      <c r="A2733" t="s">
        <v>13833</v>
      </c>
      <c r="B2733" t="s">
        <v>13834</v>
      </c>
      <c r="C2733" t="s">
        <v>13835</v>
      </c>
      <c r="D2733" t="s">
        <v>13836</v>
      </c>
      <c r="E2733" t="s">
        <v>8521</v>
      </c>
      <c r="F2733" t="s">
        <v>13729</v>
      </c>
      <c r="G2733" t="s">
        <v>8588</v>
      </c>
      <c r="H2733" t="s">
        <v>8522</v>
      </c>
      <c r="I2733" t="s">
        <v>8605</v>
      </c>
      <c r="J2733" t="s">
        <v>8520</v>
      </c>
    </row>
    <row r="2734" spans="1:10" x14ac:dyDescent="0.25">
      <c r="A2734" t="s">
        <v>13837</v>
      </c>
      <c r="B2734" t="s">
        <v>13838</v>
      </c>
      <c r="C2734" t="s">
        <v>8520</v>
      </c>
      <c r="D2734" t="s">
        <v>13839</v>
      </c>
      <c r="E2734" t="s">
        <v>8521</v>
      </c>
      <c r="F2734" t="s">
        <v>13729</v>
      </c>
      <c r="G2734" t="s">
        <v>8588</v>
      </c>
      <c r="H2734" t="s">
        <v>8522</v>
      </c>
      <c r="I2734" t="s">
        <v>8605</v>
      </c>
      <c r="J2734" t="s">
        <v>8520</v>
      </c>
    </row>
    <row r="2735" spans="1:10" x14ac:dyDescent="0.25">
      <c r="A2735" t="s">
        <v>13840</v>
      </c>
      <c r="B2735" t="s">
        <v>13841</v>
      </c>
      <c r="C2735" t="s">
        <v>13842</v>
      </c>
      <c r="D2735" t="s">
        <v>13843</v>
      </c>
      <c r="E2735" t="s">
        <v>8521</v>
      </c>
      <c r="F2735" t="s">
        <v>13729</v>
      </c>
      <c r="G2735" t="s">
        <v>8588</v>
      </c>
      <c r="H2735" t="s">
        <v>8522</v>
      </c>
      <c r="I2735" t="s">
        <v>8605</v>
      </c>
      <c r="J2735" t="s">
        <v>8520</v>
      </c>
    </row>
    <row r="2736" spans="1:10" x14ac:dyDescent="0.25">
      <c r="A2736" t="s">
        <v>13844</v>
      </c>
      <c r="B2736" t="s">
        <v>13845</v>
      </c>
      <c r="C2736" t="s">
        <v>13846</v>
      </c>
      <c r="D2736" t="s">
        <v>13847</v>
      </c>
      <c r="E2736" t="s">
        <v>8521</v>
      </c>
      <c r="F2736" t="s">
        <v>13729</v>
      </c>
      <c r="G2736" t="s">
        <v>8588</v>
      </c>
      <c r="H2736" t="s">
        <v>8522</v>
      </c>
      <c r="I2736" t="s">
        <v>8601</v>
      </c>
      <c r="J2736" t="s">
        <v>8520</v>
      </c>
    </row>
    <row r="2737" spans="1:10" x14ac:dyDescent="0.25">
      <c r="A2737" t="s">
        <v>13848</v>
      </c>
      <c r="B2737" t="s">
        <v>13849</v>
      </c>
      <c r="C2737" t="s">
        <v>8520</v>
      </c>
      <c r="D2737" t="s">
        <v>13850</v>
      </c>
      <c r="E2737" t="s">
        <v>8521</v>
      </c>
      <c r="F2737" t="s">
        <v>13729</v>
      </c>
      <c r="G2737" t="s">
        <v>8588</v>
      </c>
      <c r="H2737" t="s">
        <v>8522</v>
      </c>
      <c r="I2737" t="s">
        <v>8605</v>
      </c>
      <c r="J2737" t="s">
        <v>8520</v>
      </c>
    </row>
    <row r="2738" spans="1:10" x14ac:dyDescent="0.25">
      <c r="A2738" t="s">
        <v>13851</v>
      </c>
      <c r="B2738" t="s">
        <v>13852</v>
      </c>
      <c r="C2738" t="s">
        <v>8520</v>
      </c>
      <c r="D2738" t="s">
        <v>13853</v>
      </c>
      <c r="E2738" t="s">
        <v>8521</v>
      </c>
      <c r="F2738" t="s">
        <v>13729</v>
      </c>
      <c r="G2738" t="s">
        <v>8588</v>
      </c>
      <c r="H2738" t="s">
        <v>8522</v>
      </c>
      <c r="I2738" t="s">
        <v>8605</v>
      </c>
      <c r="J2738" t="s">
        <v>8520</v>
      </c>
    </row>
    <row r="2739" spans="1:10" x14ac:dyDescent="0.25">
      <c r="A2739" t="s">
        <v>13854</v>
      </c>
      <c r="B2739" t="s">
        <v>13855</v>
      </c>
      <c r="C2739" t="s">
        <v>8520</v>
      </c>
      <c r="D2739" t="s">
        <v>13856</v>
      </c>
      <c r="E2739" t="s">
        <v>8521</v>
      </c>
      <c r="F2739" t="s">
        <v>13729</v>
      </c>
      <c r="G2739" t="s">
        <v>8588</v>
      </c>
      <c r="H2739" t="s">
        <v>8522</v>
      </c>
      <c r="I2739" t="s">
        <v>8605</v>
      </c>
      <c r="J2739" t="s">
        <v>8520</v>
      </c>
    </row>
    <row r="2740" spans="1:10" x14ac:dyDescent="0.25">
      <c r="A2740" t="s">
        <v>13857</v>
      </c>
      <c r="B2740" t="s">
        <v>13858</v>
      </c>
      <c r="C2740" t="s">
        <v>13859</v>
      </c>
      <c r="D2740" t="s">
        <v>13860</v>
      </c>
      <c r="E2740" t="s">
        <v>8521</v>
      </c>
      <c r="F2740" t="s">
        <v>13729</v>
      </c>
      <c r="G2740" t="s">
        <v>8588</v>
      </c>
      <c r="H2740" t="s">
        <v>8522</v>
      </c>
      <c r="I2740" t="s">
        <v>8605</v>
      </c>
      <c r="J2740" t="s">
        <v>8520</v>
      </c>
    </row>
    <row r="2741" spans="1:10" x14ac:dyDescent="0.25">
      <c r="A2741" t="s">
        <v>13861</v>
      </c>
      <c r="B2741" t="s">
        <v>13862</v>
      </c>
      <c r="C2741" t="s">
        <v>13863</v>
      </c>
      <c r="D2741" t="s">
        <v>13864</v>
      </c>
      <c r="E2741" t="s">
        <v>8516</v>
      </c>
      <c r="F2741" t="s">
        <v>13674</v>
      </c>
      <c r="G2741" t="s">
        <v>8588</v>
      </c>
      <c r="H2741" t="s">
        <v>8464</v>
      </c>
      <c r="I2741" t="s">
        <v>8605</v>
      </c>
      <c r="J2741" t="s">
        <v>8520</v>
      </c>
    </row>
    <row r="2742" spans="1:10" x14ac:dyDescent="0.25">
      <c r="A2742" t="s">
        <v>13865</v>
      </c>
      <c r="B2742" t="s">
        <v>13866</v>
      </c>
      <c r="C2742" t="s">
        <v>8520</v>
      </c>
      <c r="D2742" t="s">
        <v>13867</v>
      </c>
      <c r="E2742" t="s">
        <v>8516</v>
      </c>
      <c r="F2742" t="s">
        <v>13674</v>
      </c>
      <c r="G2742" t="s">
        <v>8588</v>
      </c>
      <c r="H2742" t="s">
        <v>8464</v>
      </c>
      <c r="I2742" t="s">
        <v>8605</v>
      </c>
      <c r="J2742" t="s">
        <v>8520</v>
      </c>
    </row>
    <row r="2743" spans="1:10" x14ac:dyDescent="0.25">
      <c r="A2743" t="s">
        <v>13868</v>
      </c>
      <c r="B2743" t="s">
        <v>13869</v>
      </c>
      <c r="C2743" t="s">
        <v>13870</v>
      </c>
      <c r="D2743" t="s">
        <v>13871</v>
      </c>
      <c r="E2743" t="s">
        <v>8516</v>
      </c>
      <c r="F2743" t="s">
        <v>13674</v>
      </c>
      <c r="G2743" t="s">
        <v>8588</v>
      </c>
      <c r="H2743" t="s">
        <v>8464</v>
      </c>
      <c r="I2743" t="s">
        <v>8605</v>
      </c>
      <c r="J2743" t="s">
        <v>8520</v>
      </c>
    </row>
    <row r="2744" spans="1:10" x14ac:dyDescent="0.25">
      <c r="A2744" t="s">
        <v>13872</v>
      </c>
      <c r="B2744" t="s">
        <v>13873</v>
      </c>
      <c r="C2744" t="s">
        <v>13874</v>
      </c>
      <c r="D2744" t="s">
        <v>13875</v>
      </c>
      <c r="E2744" t="s">
        <v>8516</v>
      </c>
      <c r="F2744" t="s">
        <v>13674</v>
      </c>
      <c r="G2744" t="s">
        <v>8588</v>
      </c>
      <c r="H2744" t="s">
        <v>8464</v>
      </c>
      <c r="I2744" t="s">
        <v>8605</v>
      </c>
      <c r="J2744" t="s">
        <v>8520</v>
      </c>
    </row>
    <row r="2745" spans="1:10" x14ac:dyDescent="0.25">
      <c r="A2745" t="s">
        <v>13876</v>
      </c>
      <c r="B2745" t="s">
        <v>13877</v>
      </c>
      <c r="C2745" t="s">
        <v>13878</v>
      </c>
      <c r="D2745" t="s">
        <v>13879</v>
      </c>
      <c r="E2745" t="s">
        <v>8516</v>
      </c>
      <c r="F2745" t="s">
        <v>13674</v>
      </c>
      <c r="G2745" t="s">
        <v>8588</v>
      </c>
      <c r="H2745" t="s">
        <v>8464</v>
      </c>
      <c r="I2745" t="s">
        <v>8605</v>
      </c>
      <c r="J2745" t="s">
        <v>8520</v>
      </c>
    </row>
    <row r="2746" spans="1:10" x14ac:dyDescent="0.25">
      <c r="A2746" t="s">
        <v>13880</v>
      </c>
      <c r="B2746" t="s">
        <v>13881</v>
      </c>
      <c r="C2746" t="s">
        <v>8520</v>
      </c>
      <c r="D2746" t="s">
        <v>13882</v>
      </c>
      <c r="E2746" t="s">
        <v>8516</v>
      </c>
      <c r="F2746" t="s">
        <v>13674</v>
      </c>
      <c r="G2746" t="s">
        <v>8588</v>
      </c>
      <c r="H2746" t="s">
        <v>8464</v>
      </c>
      <c r="I2746" t="s">
        <v>8605</v>
      </c>
      <c r="J2746" t="s">
        <v>8520</v>
      </c>
    </row>
    <row r="2747" spans="1:10" x14ac:dyDescent="0.25">
      <c r="A2747" t="s">
        <v>13883</v>
      </c>
      <c r="B2747" t="s">
        <v>13884</v>
      </c>
      <c r="C2747" t="s">
        <v>13885</v>
      </c>
      <c r="D2747" t="s">
        <v>13886</v>
      </c>
      <c r="E2747" t="s">
        <v>8516</v>
      </c>
      <c r="F2747" t="s">
        <v>13674</v>
      </c>
      <c r="G2747" t="s">
        <v>8588</v>
      </c>
      <c r="H2747" t="s">
        <v>8464</v>
      </c>
      <c r="I2747" t="s">
        <v>8605</v>
      </c>
      <c r="J2747" t="s">
        <v>8520</v>
      </c>
    </row>
    <row r="2748" spans="1:10" x14ac:dyDescent="0.25">
      <c r="A2748" t="s">
        <v>13887</v>
      </c>
      <c r="B2748" t="s">
        <v>13888</v>
      </c>
      <c r="C2748" t="s">
        <v>8520</v>
      </c>
      <c r="D2748" t="s">
        <v>13889</v>
      </c>
      <c r="E2748" t="s">
        <v>8516</v>
      </c>
      <c r="F2748" t="s">
        <v>13674</v>
      </c>
      <c r="G2748" t="s">
        <v>8588</v>
      </c>
      <c r="H2748" t="s">
        <v>8464</v>
      </c>
      <c r="I2748" t="s">
        <v>8605</v>
      </c>
      <c r="J2748" t="s">
        <v>8520</v>
      </c>
    </row>
    <row r="2749" spans="1:10" x14ac:dyDescent="0.25">
      <c r="A2749" t="s">
        <v>13890</v>
      </c>
      <c r="B2749" t="s">
        <v>13891</v>
      </c>
      <c r="C2749" t="s">
        <v>13892</v>
      </c>
      <c r="D2749" t="s">
        <v>13893</v>
      </c>
      <c r="E2749" t="s">
        <v>8516</v>
      </c>
      <c r="F2749" t="s">
        <v>13674</v>
      </c>
      <c r="G2749" t="s">
        <v>8588</v>
      </c>
      <c r="H2749" t="s">
        <v>8464</v>
      </c>
      <c r="I2749" t="s">
        <v>8605</v>
      </c>
      <c r="J2749" t="s">
        <v>8520</v>
      </c>
    </row>
    <row r="2750" spans="1:10" x14ac:dyDescent="0.25">
      <c r="A2750" t="s">
        <v>13894</v>
      </c>
      <c r="B2750" t="s">
        <v>13895</v>
      </c>
      <c r="C2750" t="s">
        <v>13896</v>
      </c>
      <c r="D2750" t="s">
        <v>13897</v>
      </c>
      <c r="E2750" t="s">
        <v>8516</v>
      </c>
      <c r="F2750" t="s">
        <v>13674</v>
      </c>
      <c r="G2750" t="s">
        <v>8588</v>
      </c>
      <c r="H2750" t="s">
        <v>8464</v>
      </c>
      <c r="I2750" t="s">
        <v>8605</v>
      </c>
      <c r="J2750" t="s">
        <v>8520</v>
      </c>
    </row>
    <row r="2751" spans="1:10" x14ac:dyDescent="0.25">
      <c r="A2751" t="s">
        <v>13898</v>
      </c>
      <c r="B2751" t="s">
        <v>13899</v>
      </c>
      <c r="C2751" t="s">
        <v>13900</v>
      </c>
      <c r="D2751" t="s">
        <v>13901</v>
      </c>
      <c r="E2751" t="s">
        <v>8516</v>
      </c>
      <c r="F2751" t="s">
        <v>13674</v>
      </c>
      <c r="G2751" t="s">
        <v>8588</v>
      </c>
      <c r="H2751" t="s">
        <v>8464</v>
      </c>
      <c r="I2751" t="s">
        <v>8605</v>
      </c>
      <c r="J2751" t="s">
        <v>8520</v>
      </c>
    </row>
    <row r="2752" spans="1:10" x14ac:dyDescent="0.25">
      <c r="A2752" t="s">
        <v>13902</v>
      </c>
      <c r="B2752" t="s">
        <v>13903</v>
      </c>
      <c r="C2752" t="s">
        <v>8520</v>
      </c>
      <c r="D2752" t="s">
        <v>13904</v>
      </c>
      <c r="E2752" t="s">
        <v>8516</v>
      </c>
      <c r="F2752" t="s">
        <v>13674</v>
      </c>
      <c r="G2752" t="s">
        <v>8588</v>
      </c>
      <c r="H2752" t="s">
        <v>8464</v>
      </c>
      <c r="I2752" t="s">
        <v>8605</v>
      </c>
      <c r="J2752" t="s">
        <v>8520</v>
      </c>
    </row>
    <row r="2753" spans="1:10" x14ac:dyDescent="0.25">
      <c r="A2753" t="s">
        <v>13905</v>
      </c>
      <c r="B2753" t="s">
        <v>13906</v>
      </c>
      <c r="C2753" t="s">
        <v>8520</v>
      </c>
      <c r="D2753" t="s">
        <v>13907</v>
      </c>
      <c r="E2753" t="s">
        <v>8516</v>
      </c>
      <c r="F2753" t="s">
        <v>13674</v>
      </c>
      <c r="G2753" t="s">
        <v>8588</v>
      </c>
      <c r="H2753" t="s">
        <v>8464</v>
      </c>
      <c r="I2753" t="s">
        <v>8605</v>
      </c>
      <c r="J2753" t="s">
        <v>8520</v>
      </c>
    </row>
    <row r="2754" spans="1:10" x14ac:dyDescent="0.25">
      <c r="A2754" t="s">
        <v>13908</v>
      </c>
      <c r="B2754" t="s">
        <v>13909</v>
      </c>
      <c r="C2754" t="s">
        <v>13910</v>
      </c>
      <c r="D2754" t="s">
        <v>13911</v>
      </c>
      <c r="E2754" t="s">
        <v>8516</v>
      </c>
      <c r="F2754" t="s">
        <v>13674</v>
      </c>
      <c r="G2754" t="s">
        <v>8588</v>
      </c>
      <c r="H2754" t="s">
        <v>8464</v>
      </c>
      <c r="I2754" t="s">
        <v>8605</v>
      </c>
      <c r="J2754" t="s">
        <v>8520</v>
      </c>
    </row>
    <row r="2755" spans="1:10" x14ac:dyDescent="0.25">
      <c r="A2755" t="s">
        <v>13912</v>
      </c>
      <c r="B2755" t="s">
        <v>13913</v>
      </c>
      <c r="C2755" t="s">
        <v>13914</v>
      </c>
      <c r="D2755" t="s">
        <v>13915</v>
      </c>
      <c r="E2755" t="s">
        <v>8516</v>
      </c>
      <c r="F2755" t="s">
        <v>13674</v>
      </c>
      <c r="G2755" t="s">
        <v>8588</v>
      </c>
      <c r="H2755" t="s">
        <v>8464</v>
      </c>
      <c r="I2755" t="s">
        <v>8605</v>
      </c>
      <c r="J2755" t="s">
        <v>8520</v>
      </c>
    </row>
    <row r="2756" spans="1:10" x14ac:dyDescent="0.25">
      <c r="A2756" t="s">
        <v>13916</v>
      </c>
      <c r="B2756" t="s">
        <v>13917</v>
      </c>
      <c r="C2756" t="s">
        <v>8520</v>
      </c>
      <c r="D2756" t="s">
        <v>13918</v>
      </c>
      <c r="E2756" t="s">
        <v>8516</v>
      </c>
      <c r="F2756" t="s">
        <v>13674</v>
      </c>
      <c r="G2756" t="s">
        <v>8588</v>
      </c>
      <c r="H2756" t="s">
        <v>8464</v>
      </c>
      <c r="I2756" t="s">
        <v>8605</v>
      </c>
      <c r="J2756" t="s">
        <v>8520</v>
      </c>
    </row>
    <row r="2757" spans="1:10" x14ac:dyDescent="0.25">
      <c r="A2757" t="s">
        <v>13919</v>
      </c>
      <c r="B2757" t="s">
        <v>13920</v>
      </c>
      <c r="C2757" t="s">
        <v>13921</v>
      </c>
      <c r="D2757" t="s">
        <v>13922</v>
      </c>
      <c r="E2757" t="s">
        <v>8516</v>
      </c>
      <c r="F2757" t="s">
        <v>13674</v>
      </c>
      <c r="G2757" t="s">
        <v>8588</v>
      </c>
      <c r="H2757" t="s">
        <v>8464</v>
      </c>
      <c r="I2757" t="s">
        <v>8605</v>
      </c>
      <c r="J2757" t="s">
        <v>8520</v>
      </c>
    </row>
    <row r="2758" spans="1:10" x14ac:dyDescent="0.25">
      <c r="A2758" t="s">
        <v>13923</v>
      </c>
      <c r="B2758" t="s">
        <v>13924</v>
      </c>
      <c r="C2758" t="s">
        <v>13925</v>
      </c>
      <c r="D2758" t="s">
        <v>13926</v>
      </c>
      <c r="E2758" t="s">
        <v>8516</v>
      </c>
      <c r="F2758" t="s">
        <v>13674</v>
      </c>
      <c r="G2758" t="s">
        <v>8588</v>
      </c>
      <c r="H2758" t="s">
        <v>8464</v>
      </c>
      <c r="I2758" t="s">
        <v>8605</v>
      </c>
      <c r="J2758" t="s">
        <v>8520</v>
      </c>
    </row>
    <row r="2759" spans="1:10" x14ac:dyDescent="0.25">
      <c r="A2759" t="s">
        <v>13927</v>
      </c>
      <c r="B2759" t="s">
        <v>13928</v>
      </c>
      <c r="C2759" t="s">
        <v>13929</v>
      </c>
      <c r="D2759" t="s">
        <v>13930</v>
      </c>
      <c r="E2759" t="s">
        <v>8516</v>
      </c>
      <c r="F2759" t="s">
        <v>13674</v>
      </c>
      <c r="G2759" t="s">
        <v>8588</v>
      </c>
      <c r="H2759" t="s">
        <v>8464</v>
      </c>
      <c r="I2759" t="s">
        <v>8605</v>
      </c>
      <c r="J2759" t="s">
        <v>8520</v>
      </c>
    </row>
    <row r="2760" spans="1:10" x14ac:dyDescent="0.25">
      <c r="A2760" t="s">
        <v>13931</v>
      </c>
      <c r="B2760" t="s">
        <v>13932</v>
      </c>
      <c r="C2760" t="s">
        <v>13933</v>
      </c>
      <c r="D2760" t="s">
        <v>13934</v>
      </c>
      <c r="E2760" t="s">
        <v>8516</v>
      </c>
      <c r="F2760" t="s">
        <v>13674</v>
      </c>
      <c r="G2760" t="s">
        <v>8588</v>
      </c>
      <c r="H2760" t="s">
        <v>8464</v>
      </c>
      <c r="I2760" t="s">
        <v>8605</v>
      </c>
      <c r="J2760" t="s">
        <v>8520</v>
      </c>
    </row>
    <row r="2761" spans="1:10" x14ac:dyDescent="0.25">
      <c r="A2761" t="s">
        <v>13935</v>
      </c>
      <c r="B2761" t="s">
        <v>13936</v>
      </c>
      <c r="C2761" t="s">
        <v>13937</v>
      </c>
      <c r="D2761" t="s">
        <v>13938</v>
      </c>
      <c r="E2761" t="s">
        <v>8516</v>
      </c>
      <c r="F2761" t="s">
        <v>13674</v>
      </c>
      <c r="G2761" t="s">
        <v>8588</v>
      </c>
      <c r="H2761" t="s">
        <v>8464</v>
      </c>
      <c r="I2761" t="s">
        <v>8605</v>
      </c>
      <c r="J2761" t="s">
        <v>8520</v>
      </c>
    </row>
    <row r="2762" spans="1:10" x14ac:dyDescent="0.25">
      <c r="A2762" t="s">
        <v>13939</v>
      </c>
      <c r="B2762" t="s">
        <v>13940</v>
      </c>
      <c r="C2762" t="s">
        <v>13941</v>
      </c>
      <c r="D2762" t="s">
        <v>13942</v>
      </c>
      <c r="E2762" t="s">
        <v>8516</v>
      </c>
      <c r="F2762" t="s">
        <v>13674</v>
      </c>
      <c r="G2762" t="s">
        <v>8588</v>
      </c>
      <c r="H2762" t="s">
        <v>8464</v>
      </c>
      <c r="I2762" t="s">
        <v>8605</v>
      </c>
      <c r="J2762" t="s">
        <v>8520</v>
      </c>
    </row>
    <row r="2763" spans="1:10" x14ac:dyDescent="0.25">
      <c r="A2763" t="s">
        <v>13943</v>
      </c>
      <c r="B2763" t="s">
        <v>13944</v>
      </c>
      <c r="C2763" t="s">
        <v>13945</v>
      </c>
      <c r="D2763" t="s">
        <v>13946</v>
      </c>
      <c r="E2763" t="s">
        <v>8516</v>
      </c>
      <c r="F2763" t="s">
        <v>13674</v>
      </c>
      <c r="G2763" t="s">
        <v>8588</v>
      </c>
      <c r="H2763" t="s">
        <v>8464</v>
      </c>
      <c r="I2763" t="s">
        <v>8605</v>
      </c>
      <c r="J2763" t="s">
        <v>8520</v>
      </c>
    </row>
    <row r="2764" spans="1:10" x14ac:dyDescent="0.25">
      <c r="A2764" t="s">
        <v>13947</v>
      </c>
      <c r="B2764" t="s">
        <v>13948</v>
      </c>
      <c r="C2764" t="s">
        <v>13949</v>
      </c>
      <c r="D2764" t="s">
        <v>13950</v>
      </c>
      <c r="E2764" t="s">
        <v>8516</v>
      </c>
      <c r="F2764" t="s">
        <v>13674</v>
      </c>
      <c r="G2764" t="s">
        <v>8588</v>
      </c>
      <c r="H2764" t="s">
        <v>8464</v>
      </c>
      <c r="I2764" t="s">
        <v>8605</v>
      </c>
      <c r="J2764" t="s">
        <v>8520</v>
      </c>
    </row>
    <row r="2765" spans="1:10" x14ac:dyDescent="0.25">
      <c r="A2765" t="s">
        <v>13861</v>
      </c>
      <c r="B2765" t="s">
        <v>13862</v>
      </c>
      <c r="C2765" t="s">
        <v>13863</v>
      </c>
      <c r="D2765" t="s">
        <v>13864</v>
      </c>
      <c r="E2765" t="s">
        <v>8521</v>
      </c>
      <c r="F2765" t="s">
        <v>13674</v>
      </c>
      <c r="G2765" t="s">
        <v>8588</v>
      </c>
      <c r="H2765" t="s">
        <v>8522</v>
      </c>
      <c r="I2765" t="s">
        <v>8605</v>
      </c>
      <c r="J2765" t="s">
        <v>8520</v>
      </c>
    </row>
    <row r="2766" spans="1:10" x14ac:dyDescent="0.25">
      <c r="A2766" t="s">
        <v>13865</v>
      </c>
      <c r="B2766" t="s">
        <v>13866</v>
      </c>
      <c r="C2766" t="s">
        <v>8520</v>
      </c>
      <c r="D2766" t="s">
        <v>13867</v>
      </c>
      <c r="E2766" t="s">
        <v>8521</v>
      </c>
      <c r="F2766" t="s">
        <v>13674</v>
      </c>
      <c r="G2766" t="s">
        <v>8588</v>
      </c>
      <c r="H2766" t="s">
        <v>8522</v>
      </c>
      <c r="I2766" t="s">
        <v>8605</v>
      </c>
      <c r="J2766" t="s">
        <v>8520</v>
      </c>
    </row>
    <row r="2767" spans="1:10" x14ac:dyDescent="0.25">
      <c r="A2767" t="s">
        <v>13868</v>
      </c>
      <c r="B2767" t="s">
        <v>13869</v>
      </c>
      <c r="C2767" t="s">
        <v>13870</v>
      </c>
      <c r="D2767" t="s">
        <v>13871</v>
      </c>
      <c r="E2767" t="s">
        <v>8521</v>
      </c>
      <c r="F2767" t="s">
        <v>13674</v>
      </c>
      <c r="G2767" t="s">
        <v>8588</v>
      </c>
      <c r="H2767" t="s">
        <v>8522</v>
      </c>
      <c r="I2767" t="s">
        <v>8605</v>
      </c>
      <c r="J2767" t="s">
        <v>8520</v>
      </c>
    </row>
    <row r="2768" spans="1:10" x14ac:dyDescent="0.25">
      <c r="A2768" t="s">
        <v>13872</v>
      </c>
      <c r="B2768" t="s">
        <v>13873</v>
      </c>
      <c r="C2768" t="s">
        <v>13874</v>
      </c>
      <c r="D2768" t="s">
        <v>13875</v>
      </c>
      <c r="E2768" t="s">
        <v>8521</v>
      </c>
      <c r="F2768" t="s">
        <v>13674</v>
      </c>
      <c r="G2768" t="s">
        <v>8588</v>
      </c>
      <c r="H2768" t="s">
        <v>8522</v>
      </c>
      <c r="I2768" t="s">
        <v>8605</v>
      </c>
      <c r="J2768" t="s">
        <v>8520</v>
      </c>
    </row>
    <row r="2769" spans="1:10" x14ac:dyDescent="0.25">
      <c r="A2769" t="s">
        <v>13876</v>
      </c>
      <c r="B2769" t="s">
        <v>13877</v>
      </c>
      <c r="C2769" t="s">
        <v>13878</v>
      </c>
      <c r="D2769" t="s">
        <v>13879</v>
      </c>
      <c r="E2769" t="s">
        <v>8521</v>
      </c>
      <c r="F2769" t="s">
        <v>13674</v>
      </c>
      <c r="G2769" t="s">
        <v>8588</v>
      </c>
      <c r="H2769" t="s">
        <v>8522</v>
      </c>
      <c r="I2769" t="s">
        <v>8605</v>
      </c>
      <c r="J2769" t="s">
        <v>8520</v>
      </c>
    </row>
    <row r="2770" spans="1:10" x14ac:dyDescent="0.25">
      <c r="A2770" t="s">
        <v>13880</v>
      </c>
      <c r="B2770" t="s">
        <v>13881</v>
      </c>
      <c r="C2770" t="s">
        <v>8520</v>
      </c>
      <c r="D2770" t="s">
        <v>13882</v>
      </c>
      <c r="E2770" t="s">
        <v>8521</v>
      </c>
      <c r="F2770" t="s">
        <v>13674</v>
      </c>
      <c r="G2770" t="s">
        <v>8588</v>
      </c>
      <c r="H2770" t="s">
        <v>8522</v>
      </c>
      <c r="I2770" t="s">
        <v>8605</v>
      </c>
      <c r="J2770" t="s">
        <v>8520</v>
      </c>
    </row>
    <row r="2771" spans="1:10" x14ac:dyDescent="0.25">
      <c r="A2771" t="s">
        <v>13883</v>
      </c>
      <c r="B2771" t="s">
        <v>13884</v>
      </c>
      <c r="C2771" t="s">
        <v>13885</v>
      </c>
      <c r="D2771" t="s">
        <v>13886</v>
      </c>
      <c r="E2771" t="s">
        <v>8521</v>
      </c>
      <c r="F2771" t="s">
        <v>13674</v>
      </c>
      <c r="G2771" t="s">
        <v>8588</v>
      </c>
      <c r="H2771" t="s">
        <v>8522</v>
      </c>
      <c r="I2771" t="s">
        <v>8605</v>
      </c>
      <c r="J2771" t="s">
        <v>8520</v>
      </c>
    </row>
    <row r="2772" spans="1:10" x14ac:dyDescent="0.25">
      <c r="A2772" t="s">
        <v>13887</v>
      </c>
      <c r="B2772" t="s">
        <v>13888</v>
      </c>
      <c r="C2772" t="s">
        <v>8520</v>
      </c>
      <c r="D2772" t="s">
        <v>13889</v>
      </c>
      <c r="E2772" t="s">
        <v>8521</v>
      </c>
      <c r="F2772" t="s">
        <v>13674</v>
      </c>
      <c r="G2772" t="s">
        <v>8588</v>
      </c>
      <c r="H2772" t="s">
        <v>8522</v>
      </c>
      <c r="I2772" t="s">
        <v>8605</v>
      </c>
      <c r="J2772" t="s">
        <v>8520</v>
      </c>
    </row>
    <row r="2773" spans="1:10" x14ac:dyDescent="0.25">
      <c r="A2773" t="s">
        <v>13890</v>
      </c>
      <c r="B2773" t="s">
        <v>13891</v>
      </c>
      <c r="C2773" t="s">
        <v>13892</v>
      </c>
      <c r="D2773" t="s">
        <v>13893</v>
      </c>
      <c r="E2773" t="s">
        <v>8521</v>
      </c>
      <c r="F2773" t="s">
        <v>13674</v>
      </c>
      <c r="G2773" t="s">
        <v>8588</v>
      </c>
      <c r="H2773" t="s">
        <v>8522</v>
      </c>
      <c r="I2773" t="s">
        <v>8605</v>
      </c>
      <c r="J2773" t="s">
        <v>8520</v>
      </c>
    </row>
    <row r="2774" spans="1:10" x14ac:dyDescent="0.25">
      <c r="A2774" t="s">
        <v>13894</v>
      </c>
      <c r="B2774" t="s">
        <v>13895</v>
      </c>
      <c r="C2774" t="s">
        <v>13896</v>
      </c>
      <c r="D2774" t="s">
        <v>13897</v>
      </c>
      <c r="E2774" t="s">
        <v>8521</v>
      </c>
      <c r="F2774" t="s">
        <v>13674</v>
      </c>
      <c r="G2774" t="s">
        <v>8588</v>
      </c>
      <c r="H2774" t="s">
        <v>8522</v>
      </c>
      <c r="I2774" t="s">
        <v>8605</v>
      </c>
      <c r="J2774" t="s">
        <v>8520</v>
      </c>
    </row>
    <row r="2775" spans="1:10" x14ac:dyDescent="0.25">
      <c r="A2775" t="s">
        <v>13898</v>
      </c>
      <c r="B2775" t="s">
        <v>13899</v>
      </c>
      <c r="C2775" t="s">
        <v>13900</v>
      </c>
      <c r="D2775" t="s">
        <v>13901</v>
      </c>
      <c r="E2775" t="s">
        <v>8521</v>
      </c>
      <c r="F2775" t="s">
        <v>13674</v>
      </c>
      <c r="G2775" t="s">
        <v>8588</v>
      </c>
      <c r="H2775" t="s">
        <v>8522</v>
      </c>
      <c r="I2775" t="s">
        <v>8605</v>
      </c>
      <c r="J2775" t="s">
        <v>8520</v>
      </c>
    </row>
    <row r="2776" spans="1:10" x14ac:dyDescent="0.25">
      <c r="A2776" t="s">
        <v>13902</v>
      </c>
      <c r="B2776" t="s">
        <v>13903</v>
      </c>
      <c r="C2776" t="s">
        <v>8520</v>
      </c>
      <c r="D2776" t="s">
        <v>13904</v>
      </c>
      <c r="E2776" t="s">
        <v>8521</v>
      </c>
      <c r="F2776" t="s">
        <v>13674</v>
      </c>
      <c r="G2776" t="s">
        <v>8588</v>
      </c>
      <c r="H2776" t="s">
        <v>8522</v>
      </c>
      <c r="I2776" t="s">
        <v>8605</v>
      </c>
      <c r="J2776" t="s">
        <v>8520</v>
      </c>
    </row>
    <row r="2777" spans="1:10" x14ac:dyDescent="0.25">
      <c r="A2777" t="s">
        <v>13905</v>
      </c>
      <c r="B2777" t="s">
        <v>13906</v>
      </c>
      <c r="C2777" t="s">
        <v>8520</v>
      </c>
      <c r="D2777" t="s">
        <v>13907</v>
      </c>
      <c r="E2777" t="s">
        <v>8521</v>
      </c>
      <c r="F2777" t="s">
        <v>13674</v>
      </c>
      <c r="G2777" t="s">
        <v>8588</v>
      </c>
      <c r="H2777" t="s">
        <v>8522</v>
      </c>
      <c r="I2777" t="s">
        <v>8605</v>
      </c>
      <c r="J2777" t="s">
        <v>8520</v>
      </c>
    </row>
    <row r="2778" spans="1:10" x14ac:dyDescent="0.25">
      <c r="A2778" t="s">
        <v>13908</v>
      </c>
      <c r="B2778" t="s">
        <v>13909</v>
      </c>
      <c r="C2778" t="s">
        <v>13910</v>
      </c>
      <c r="D2778" t="s">
        <v>13911</v>
      </c>
      <c r="E2778" t="s">
        <v>8521</v>
      </c>
      <c r="F2778" t="s">
        <v>13674</v>
      </c>
      <c r="G2778" t="s">
        <v>8588</v>
      </c>
      <c r="H2778" t="s">
        <v>8522</v>
      </c>
      <c r="I2778" t="s">
        <v>8605</v>
      </c>
      <c r="J2778" t="s">
        <v>8520</v>
      </c>
    </row>
    <row r="2779" spans="1:10" x14ac:dyDescent="0.25">
      <c r="A2779" t="s">
        <v>13912</v>
      </c>
      <c r="B2779" t="s">
        <v>13913</v>
      </c>
      <c r="C2779" t="s">
        <v>13914</v>
      </c>
      <c r="D2779" t="s">
        <v>13915</v>
      </c>
      <c r="E2779" t="s">
        <v>8521</v>
      </c>
      <c r="F2779" t="s">
        <v>13674</v>
      </c>
      <c r="G2779" t="s">
        <v>8588</v>
      </c>
      <c r="H2779" t="s">
        <v>8522</v>
      </c>
      <c r="I2779" t="s">
        <v>8605</v>
      </c>
      <c r="J2779" t="s">
        <v>8520</v>
      </c>
    </row>
    <row r="2780" spans="1:10" x14ac:dyDescent="0.25">
      <c r="A2780" t="s">
        <v>13916</v>
      </c>
      <c r="B2780" t="s">
        <v>13917</v>
      </c>
      <c r="C2780" t="s">
        <v>8520</v>
      </c>
      <c r="D2780" t="s">
        <v>13918</v>
      </c>
      <c r="E2780" t="s">
        <v>8521</v>
      </c>
      <c r="F2780" t="s">
        <v>13674</v>
      </c>
      <c r="G2780" t="s">
        <v>8588</v>
      </c>
      <c r="H2780" t="s">
        <v>8522</v>
      </c>
      <c r="I2780" t="s">
        <v>8605</v>
      </c>
      <c r="J2780" t="s">
        <v>8520</v>
      </c>
    </row>
    <row r="2781" spans="1:10" x14ac:dyDescent="0.25">
      <c r="A2781" t="s">
        <v>13919</v>
      </c>
      <c r="B2781" t="s">
        <v>13920</v>
      </c>
      <c r="C2781" t="s">
        <v>13921</v>
      </c>
      <c r="D2781" t="s">
        <v>13922</v>
      </c>
      <c r="E2781" t="s">
        <v>8521</v>
      </c>
      <c r="F2781" t="s">
        <v>13674</v>
      </c>
      <c r="G2781" t="s">
        <v>8588</v>
      </c>
      <c r="H2781" t="s">
        <v>8522</v>
      </c>
      <c r="I2781" t="s">
        <v>8605</v>
      </c>
      <c r="J2781" t="s">
        <v>8520</v>
      </c>
    </row>
    <row r="2782" spans="1:10" x14ac:dyDescent="0.25">
      <c r="A2782" t="s">
        <v>13923</v>
      </c>
      <c r="B2782" t="s">
        <v>13924</v>
      </c>
      <c r="C2782" t="s">
        <v>13925</v>
      </c>
      <c r="D2782" t="s">
        <v>13926</v>
      </c>
      <c r="E2782" t="s">
        <v>8521</v>
      </c>
      <c r="F2782" t="s">
        <v>13674</v>
      </c>
      <c r="G2782" t="s">
        <v>8588</v>
      </c>
      <c r="H2782" t="s">
        <v>8522</v>
      </c>
      <c r="I2782" t="s">
        <v>8605</v>
      </c>
      <c r="J2782" t="s">
        <v>8520</v>
      </c>
    </row>
    <row r="2783" spans="1:10" x14ac:dyDescent="0.25">
      <c r="A2783" t="s">
        <v>13927</v>
      </c>
      <c r="B2783" t="s">
        <v>13928</v>
      </c>
      <c r="C2783" t="s">
        <v>13929</v>
      </c>
      <c r="D2783" t="s">
        <v>13930</v>
      </c>
      <c r="E2783" t="s">
        <v>8521</v>
      </c>
      <c r="F2783" t="s">
        <v>13674</v>
      </c>
      <c r="G2783" t="s">
        <v>8588</v>
      </c>
      <c r="H2783" t="s">
        <v>8522</v>
      </c>
      <c r="I2783" t="s">
        <v>8605</v>
      </c>
      <c r="J2783" t="s">
        <v>8520</v>
      </c>
    </row>
    <row r="2784" spans="1:10" x14ac:dyDescent="0.25">
      <c r="A2784" t="s">
        <v>13931</v>
      </c>
      <c r="B2784" t="s">
        <v>13932</v>
      </c>
      <c r="C2784" t="s">
        <v>13933</v>
      </c>
      <c r="D2784" t="s">
        <v>13934</v>
      </c>
      <c r="E2784" t="s">
        <v>8521</v>
      </c>
      <c r="F2784" t="s">
        <v>13674</v>
      </c>
      <c r="G2784" t="s">
        <v>8588</v>
      </c>
      <c r="H2784" t="s">
        <v>8522</v>
      </c>
      <c r="I2784" t="s">
        <v>8605</v>
      </c>
      <c r="J2784" t="s">
        <v>8520</v>
      </c>
    </row>
    <row r="2785" spans="1:10" x14ac:dyDescent="0.25">
      <c r="A2785" t="s">
        <v>13935</v>
      </c>
      <c r="B2785" t="s">
        <v>13936</v>
      </c>
      <c r="C2785" t="s">
        <v>13937</v>
      </c>
      <c r="D2785" t="s">
        <v>13938</v>
      </c>
      <c r="E2785" t="s">
        <v>8521</v>
      </c>
      <c r="F2785" t="s">
        <v>13674</v>
      </c>
      <c r="G2785" t="s">
        <v>8588</v>
      </c>
      <c r="H2785" t="s">
        <v>8522</v>
      </c>
      <c r="I2785" t="s">
        <v>8605</v>
      </c>
      <c r="J2785" t="s">
        <v>8520</v>
      </c>
    </row>
    <row r="2786" spans="1:10" x14ac:dyDescent="0.25">
      <c r="A2786" t="s">
        <v>13939</v>
      </c>
      <c r="B2786" t="s">
        <v>13940</v>
      </c>
      <c r="C2786" t="s">
        <v>13941</v>
      </c>
      <c r="D2786" t="s">
        <v>13942</v>
      </c>
      <c r="E2786" t="s">
        <v>8521</v>
      </c>
      <c r="F2786" t="s">
        <v>13674</v>
      </c>
      <c r="G2786" t="s">
        <v>8588</v>
      </c>
      <c r="H2786" t="s">
        <v>8522</v>
      </c>
      <c r="I2786" t="s">
        <v>8605</v>
      </c>
      <c r="J2786" t="s">
        <v>8520</v>
      </c>
    </row>
    <row r="2787" spans="1:10" x14ac:dyDescent="0.25">
      <c r="A2787" t="s">
        <v>13943</v>
      </c>
      <c r="B2787" t="s">
        <v>13944</v>
      </c>
      <c r="C2787" t="s">
        <v>13945</v>
      </c>
      <c r="D2787" t="s">
        <v>13946</v>
      </c>
      <c r="E2787" t="s">
        <v>8521</v>
      </c>
      <c r="F2787" t="s">
        <v>13674</v>
      </c>
      <c r="G2787" t="s">
        <v>8588</v>
      </c>
      <c r="H2787" t="s">
        <v>8522</v>
      </c>
      <c r="I2787" t="s">
        <v>8605</v>
      </c>
      <c r="J2787" t="s">
        <v>8520</v>
      </c>
    </row>
    <row r="2788" spans="1:10" x14ac:dyDescent="0.25">
      <c r="A2788" t="s">
        <v>13947</v>
      </c>
      <c r="B2788" t="s">
        <v>13948</v>
      </c>
      <c r="C2788" t="s">
        <v>13949</v>
      </c>
      <c r="D2788" t="s">
        <v>13950</v>
      </c>
      <c r="E2788" t="s">
        <v>8521</v>
      </c>
      <c r="F2788" t="s">
        <v>13674</v>
      </c>
      <c r="G2788" t="s">
        <v>8588</v>
      </c>
      <c r="H2788" t="s">
        <v>8522</v>
      </c>
      <c r="I2788" t="s">
        <v>8605</v>
      </c>
      <c r="J2788" t="s">
        <v>8520</v>
      </c>
    </row>
    <row r="2789" spans="1:10" x14ac:dyDescent="0.25">
      <c r="A2789" t="s">
        <v>13951</v>
      </c>
      <c r="B2789" t="s">
        <v>13952</v>
      </c>
      <c r="C2789" t="s">
        <v>13953</v>
      </c>
      <c r="D2789" t="s">
        <v>13954</v>
      </c>
      <c r="E2789" t="s">
        <v>8516</v>
      </c>
      <c r="F2789" t="s">
        <v>13729</v>
      </c>
      <c r="G2789" t="s">
        <v>8588</v>
      </c>
      <c r="H2789" t="s">
        <v>8464</v>
      </c>
      <c r="I2789" t="s">
        <v>8605</v>
      </c>
      <c r="J2789" t="s">
        <v>8520</v>
      </c>
    </row>
    <row r="2790" spans="1:10" x14ac:dyDescent="0.25">
      <c r="A2790" t="s">
        <v>13955</v>
      </c>
      <c r="B2790" t="s">
        <v>13956</v>
      </c>
      <c r="C2790" t="s">
        <v>13957</v>
      </c>
      <c r="D2790" t="s">
        <v>13958</v>
      </c>
      <c r="E2790" t="s">
        <v>8516</v>
      </c>
      <c r="F2790" t="s">
        <v>13729</v>
      </c>
      <c r="G2790" t="s">
        <v>8588</v>
      </c>
      <c r="H2790" t="s">
        <v>8464</v>
      </c>
      <c r="I2790" t="s">
        <v>8605</v>
      </c>
      <c r="J2790" t="s">
        <v>8520</v>
      </c>
    </row>
    <row r="2791" spans="1:10" x14ac:dyDescent="0.25">
      <c r="A2791" t="s">
        <v>13959</v>
      </c>
      <c r="B2791" t="s">
        <v>13960</v>
      </c>
      <c r="C2791" t="s">
        <v>13961</v>
      </c>
      <c r="D2791" t="s">
        <v>13962</v>
      </c>
      <c r="E2791" t="s">
        <v>8516</v>
      </c>
      <c r="F2791" t="s">
        <v>13729</v>
      </c>
      <c r="G2791" t="s">
        <v>8588</v>
      </c>
      <c r="H2791" t="s">
        <v>8464</v>
      </c>
      <c r="I2791" t="s">
        <v>8605</v>
      </c>
      <c r="J2791" t="s">
        <v>8520</v>
      </c>
    </row>
    <row r="2792" spans="1:10" x14ac:dyDescent="0.25">
      <c r="A2792" t="s">
        <v>13963</v>
      </c>
      <c r="B2792" t="s">
        <v>13964</v>
      </c>
      <c r="C2792" t="s">
        <v>13965</v>
      </c>
      <c r="D2792" t="s">
        <v>13966</v>
      </c>
      <c r="E2792" t="s">
        <v>8516</v>
      </c>
      <c r="F2792" t="s">
        <v>13729</v>
      </c>
      <c r="G2792" t="s">
        <v>8588</v>
      </c>
      <c r="H2792" t="s">
        <v>8464</v>
      </c>
      <c r="I2792" t="s">
        <v>8601</v>
      </c>
      <c r="J2792" t="s">
        <v>8520</v>
      </c>
    </row>
    <row r="2793" spans="1:10" x14ac:dyDescent="0.25">
      <c r="A2793" t="s">
        <v>13967</v>
      </c>
      <c r="B2793" t="s">
        <v>13968</v>
      </c>
      <c r="C2793" t="s">
        <v>13969</v>
      </c>
      <c r="D2793" t="s">
        <v>13970</v>
      </c>
      <c r="E2793" t="s">
        <v>8516</v>
      </c>
      <c r="F2793" t="s">
        <v>13729</v>
      </c>
      <c r="G2793" t="s">
        <v>8588</v>
      </c>
      <c r="H2793" t="s">
        <v>8464</v>
      </c>
      <c r="I2793" t="s">
        <v>8605</v>
      </c>
      <c r="J2793" t="s">
        <v>8520</v>
      </c>
    </row>
    <row r="2794" spans="1:10" x14ac:dyDescent="0.25">
      <c r="A2794" t="s">
        <v>13971</v>
      </c>
      <c r="B2794" t="s">
        <v>13972</v>
      </c>
      <c r="C2794" t="s">
        <v>13973</v>
      </c>
      <c r="D2794" t="s">
        <v>13974</v>
      </c>
      <c r="E2794" t="s">
        <v>8516</v>
      </c>
      <c r="F2794" t="s">
        <v>13729</v>
      </c>
      <c r="G2794" t="s">
        <v>8588</v>
      </c>
      <c r="H2794" t="s">
        <v>8464</v>
      </c>
      <c r="I2794" t="s">
        <v>8601</v>
      </c>
      <c r="J2794" t="s">
        <v>8520</v>
      </c>
    </row>
    <row r="2795" spans="1:10" x14ac:dyDescent="0.25">
      <c r="A2795" t="s">
        <v>13975</v>
      </c>
      <c r="B2795" t="s">
        <v>13976</v>
      </c>
      <c r="C2795" t="s">
        <v>13977</v>
      </c>
      <c r="D2795" t="s">
        <v>13978</v>
      </c>
      <c r="E2795" t="s">
        <v>8516</v>
      </c>
      <c r="F2795" t="s">
        <v>13729</v>
      </c>
      <c r="G2795" t="s">
        <v>8588</v>
      </c>
      <c r="H2795" t="s">
        <v>8464</v>
      </c>
      <c r="I2795" t="s">
        <v>8605</v>
      </c>
      <c r="J2795" t="s">
        <v>8520</v>
      </c>
    </row>
    <row r="2796" spans="1:10" x14ac:dyDescent="0.25">
      <c r="A2796" t="s">
        <v>13979</v>
      </c>
      <c r="B2796" t="s">
        <v>13980</v>
      </c>
      <c r="C2796" t="s">
        <v>13981</v>
      </c>
      <c r="D2796" t="s">
        <v>13982</v>
      </c>
      <c r="E2796" t="s">
        <v>8516</v>
      </c>
      <c r="F2796" t="s">
        <v>13729</v>
      </c>
      <c r="G2796" t="s">
        <v>8588</v>
      </c>
      <c r="H2796" t="s">
        <v>8464</v>
      </c>
      <c r="I2796" t="s">
        <v>8605</v>
      </c>
      <c r="J2796" t="s">
        <v>8520</v>
      </c>
    </row>
    <row r="2797" spans="1:10" x14ac:dyDescent="0.25">
      <c r="A2797" t="s">
        <v>13983</v>
      </c>
      <c r="B2797" t="s">
        <v>13984</v>
      </c>
      <c r="C2797" t="s">
        <v>13985</v>
      </c>
      <c r="D2797" t="s">
        <v>13986</v>
      </c>
      <c r="E2797" t="s">
        <v>8516</v>
      </c>
      <c r="F2797" t="s">
        <v>13729</v>
      </c>
      <c r="G2797" t="s">
        <v>8588</v>
      </c>
      <c r="H2797" t="s">
        <v>8464</v>
      </c>
      <c r="I2797" t="s">
        <v>8605</v>
      </c>
      <c r="J2797" t="s">
        <v>8520</v>
      </c>
    </row>
    <row r="2798" spans="1:10" x14ac:dyDescent="0.25">
      <c r="A2798" t="s">
        <v>13951</v>
      </c>
      <c r="B2798" t="s">
        <v>13952</v>
      </c>
      <c r="C2798" t="s">
        <v>13953</v>
      </c>
      <c r="D2798" t="s">
        <v>13954</v>
      </c>
      <c r="E2798" t="s">
        <v>8521</v>
      </c>
      <c r="F2798" t="s">
        <v>13729</v>
      </c>
      <c r="G2798" t="s">
        <v>8588</v>
      </c>
      <c r="H2798" t="s">
        <v>8522</v>
      </c>
      <c r="I2798" t="s">
        <v>8605</v>
      </c>
      <c r="J2798" t="s">
        <v>8520</v>
      </c>
    </row>
    <row r="2799" spans="1:10" x14ac:dyDescent="0.25">
      <c r="A2799" t="s">
        <v>13955</v>
      </c>
      <c r="B2799" t="s">
        <v>13956</v>
      </c>
      <c r="C2799" t="s">
        <v>13957</v>
      </c>
      <c r="D2799" t="s">
        <v>13958</v>
      </c>
      <c r="E2799" t="s">
        <v>8521</v>
      </c>
      <c r="F2799" t="s">
        <v>13729</v>
      </c>
      <c r="G2799" t="s">
        <v>8588</v>
      </c>
      <c r="H2799" t="s">
        <v>8522</v>
      </c>
      <c r="I2799" t="s">
        <v>8605</v>
      </c>
      <c r="J2799" t="s">
        <v>8520</v>
      </c>
    </row>
    <row r="2800" spans="1:10" x14ac:dyDescent="0.25">
      <c r="A2800" t="s">
        <v>13959</v>
      </c>
      <c r="B2800" t="s">
        <v>13960</v>
      </c>
      <c r="C2800" t="s">
        <v>13961</v>
      </c>
      <c r="D2800" t="s">
        <v>13962</v>
      </c>
      <c r="E2800" t="s">
        <v>8521</v>
      </c>
      <c r="F2800" t="s">
        <v>13729</v>
      </c>
      <c r="G2800" t="s">
        <v>8588</v>
      </c>
      <c r="H2800" t="s">
        <v>8522</v>
      </c>
      <c r="I2800" t="s">
        <v>8605</v>
      </c>
      <c r="J2800" t="s">
        <v>8520</v>
      </c>
    </row>
    <row r="2801" spans="1:10" x14ac:dyDescent="0.25">
      <c r="A2801" t="s">
        <v>13963</v>
      </c>
      <c r="B2801" t="s">
        <v>13964</v>
      </c>
      <c r="C2801" t="s">
        <v>13965</v>
      </c>
      <c r="D2801" t="s">
        <v>13966</v>
      </c>
      <c r="E2801" t="s">
        <v>8521</v>
      </c>
      <c r="F2801" t="s">
        <v>13729</v>
      </c>
      <c r="G2801" t="s">
        <v>8588</v>
      </c>
      <c r="H2801" t="s">
        <v>8522</v>
      </c>
      <c r="I2801" t="s">
        <v>8601</v>
      </c>
      <c r="J2801" t="s">
        <v>8520</v>
      </c>
    </row>
    <row r="2802" spans="1:10" x14ac:dyDescent="0.25">
      <c r="A2802" t="s">
        <v>13967</v>
      </c>
      <c r="B2802" t="s">
        <v>13968</v>
      </c>
      <c r="C2802" t="s">
        <v>13969</v>
      </c>
      <c r="D2802" t="s">
        <v>13970</v>
      </c>
      <c r="E2802" t="s">
        <v>8521</v>
      </c>
      <c r="F2802" t="s">
        <v>13729</v>
      </c>
      <c r="G2802" t="s">
        <v>8588</v>
      </c>
      <c r="H2802" t="s">
        <v>8522</v>
      </c>
      <c r="I2802" t="s">
        <v>8605</v>
      </c>
      <c r="J2802" t="s">
        <v>8520</v>
      </c>
    </row>
    <row r="2803" spans="1:10" x14ac:dyDescent="0.25">
      <c r="A2803" t="s">
        <v>13971</v>
      </c>
      <c r="B2803" t="s">
        <v>13972</v>
      </c>
      <c r="C2803" t="s">
        <v>13973</v>
      </c>
      <c r="D2803" t="s">
        <v>13974</v>
      </c>
      <c r="E2803" t="s">
        <v>8521</v>
      </c>
      <c r="F2803" t="s">
        <v>13729</v>
      </c>
      <c r="G2803" t="s">
        <v>8588</v>
      </c>
      <c r="H2803" t="s">
        <v>8522</v>
      </c>
      <c r="I2803" t="s">
        <v>8601</v>
      </c>
      <c r="J2803" t="s">
        <v>8520</v>
      </c>
    </row>
    <row r="2804" spans="1:10" x14ac:dyDescent="0.25">
      <c r="A2804" t="s">
        <v>13975</v>
      </c>
      <c r="B2804" t="s">
        <v>13976</v>
      </c>
      <c r="C2804" t="s">
        <v>13977</v>
      </c>
      <c r="D2804" t="s">
        <v>13978</v>
      </c>
      <c r="E2804" t="s">
        <v>8521</v>
      </c>
      <c r="F2804" t="s">
        <v>13729</v>
      </c>
      <c r="G2804" t="s">
        <v>8588</v>
      </c>
      <c r="H2804" t="s">
        <v>8522</v>
      </c>
      <c r="I2804" t="s">
        <v>8605</v>
      </c>
      <c r="J2804" t="s">
        <v>8520</v>
      </c>
    </row>
    <row r="2805" spans="1:10" x14ac:dyDescent="0.25">
      <c r="A2805" t="s">
        <v>13979</v>
      </c>
      <c r="B2805" t="s">
        <v>13980</v>
      </c>
      <c r="C2805" t="s">
        <v>13981</v>
      </c>
      <c r="D2805" t="s">
        <v>13982</v>
      </c>
      <c r="E2805" t="s">
        <v>8521</v>
      </c>
      <c r="F2805" t="s">
        <v>13729</v>
      </c>
      <c r="G2805" t="s">
        <v>8588</v>
      </c>
      <c r="H2805" t="s">
        <v>8522</v>
      </c>
      <c r="I2805" t="s">
        <v>8605</v>
      </c>
      <c r="J2805" t="s">
        <v>8520</v>
      </c>
    </row>
    <row r="2806" spans="1:10" x14ac:dyDescent="0.25">
      <c r="A2806" t="s">
        <v>13983</v>
      </c>
      <c r="B2806" t="s">
        <v>13984</v>
      </c>
      <c r="C2806" t="s">
        <v>13985</v>
      </c>
      <c r="D2806" t="s">
        <v>13986</v>
      </c>
      <c r="E2806" t="s">
        <v>8521</v>
      </c>
      <c r="F2806" t="s">
        <v>13729</v>
      </c>
      <c r="G2806" t="s">
        <v>8588</v>
      </c>
      <c r="H2806" t="s">
        <v>8522</v>
      </c>
      <c r="I2806" t="s">
        <v>8605</v>
      </c>
      <c r="J2806" t="s">
        <v>8520</v>
      </c>
    </row>
    <row r="2807" spans="1:10" x14ac:dyDescent="0.25">
      <c r="A2807" t="s">
        <v>13987</v>
      </c>
      <c r="B2807" t="s">
        <v>13988</v>
      </c>
      <c r="C2807" t="s">
        <v>13989</v>
      </c>
      <c r="D2807" t="s">
        <v>13990</v>
      </c>
      <c r="E2807" t="s">
        <v>8516</v>
      </c>
      <c r="F2807" t="s">
        <v>13674</v>
      </c>
      <c r="G2807" t="s">
        <v>8588</v>
      </c>
      <c r="H2807" t="s">
        <v>8464</v>
      </c>
      <c r="I2807" t="s">
        <v>8605</v>
      </c>
      <c r="J2807" t="s">
        <v>8520</v>
      </c>
    </row>
    <row r="2808" spans="1:10" x14ac:dyDescent="0.25">
      <c r="A2808" t="s">
        <v>13991</v>
      </c>
      <c r="B2808" t="s">
        <v>13992</v>
      </c>
      <c r="C2808" t="s">
        <v>8520</v>
      </c>
      <c r="D2808" t="s">
        <v>13993</v>
      </c>
      <c r="E2808" t="s">
        <v>8516</v>
      </c>
      <c r="F2808" t="s">
        <v>13674</v>
      </c>
      <c r="G2808" t="s">
        <v>8588</v>
      </c>
      <c r="H2808" t="s">
        <v>8464</v>
      </c>
      <c r="I2808" t="s">
        <v>8605</v>
      </c>
      <c r="J2808" t="s">
        <v>8520</v>
      </c>
    </row>
    <row r="2809" spans="1:10" x14ac:dyDescent="0.25">
      <c r="A2809" t="s">
        <v>13994</v>
      </c>
      <c r="B2809" t="s">
        <v>13995</v>
      </c>
      <c r="C2809" t="s">
        <v>13996</v>
      </c>
      <c r="D2809" t="s">
        <v>13997</v>
      </c>
      <c r="E2809" t="s">
        <v>8516</v>
      </c>
      <c r="F2809" t="s">
        <v>13674</v>
      </c>
      <c r="G2809" t="s">
        <v>8588</v>
      </c>
      <c r="H2809" t="s">
        <v>8464</v>
      </c>
      <c r="I2809" t="s">
        <v>8605</v>
      </c>
      <c r="J2809" t="s">
        <v>8520</v>
      </c>
    </row>
    <row r="2810" spans="1:10" x14ac:dyDescent="0.25">
      <c r="A2810" t="s">
        <v>13998</v>
      </c>
      <c r="B2810" t="s">
        <v>13999</v>
      </c>
      <c r="C2810" t="s">
        <v>14000</v>
      </c>
      <c r="D2810" t="s">
        <v>14001</v>
      </c>
      <c r="E2810" t="s">
        <v>8516</v>
      </c>
      <c r="F2810" t="s">
        <v>13674</v>
      </c>
      <c r="G2810" t="s">
        <v>8588</v>
      </c>
      <c r="H2810" t="s">
        <v>8464</v>
      </c>
      <c r="I2810" t="s">
        <v>8605</v>
      </c>
      <c r="J2810" t="s">
        <v>8520</v>
      </c>
    </row>
    <row r="2811" spans="1:10" x14ac:dyDescent="0.25">
      <c r="A2811" t="s">
        <v>14002</v>
      </c>
      <c r="B2811" t="s">
        <v>14003</v>
      </c>
      <c r="C2811" t="s">
        <v>14004</v>
      </c>
      <c r="D2811" t="s">
        <v>14005</v>
      </c>
      <c r="E2811" t="s">
        <v>8516</v>
      </c>
      <c r="F2811" t="s">
        <v>13674</v>
      </c>
      <c r="G2811" t="s">
        <v>8588</v>
      </c>
      <c r="H2811" t="s">
        <v>8464</v>
      </c>
      <c r="I2811" t="s">
        <v>8605</v>
      </c>
      <c r="J2811" t="s">
        <v>8520</v>
      </c>
    </row>
    <row r="2812" spans="1:10" x14ac:dyDescent="0.25">
      <c r="A2812" t="s">
        <v>14006</v>
      </c>
      <c r="B2812" t="s">
        <v>14007</v>
      </c>
      <c r="C2812" t="s">
        <v>14008</v>
      </c>
      <c r="D2812" t="s">
        <v>14009</v>
      </c>
      <c r="E2812" t="s">
        <v>8516</v>
      </c>
      <c r="F2812" t="s">
        <v>13674</v>
      </c>
      <c r="G2812" t="s">
        <v>8588</v>
      </c>
      <c r="H2812" t="s">
        <v>8464</v>
      </c>
      <c r="I2812" t="s">
        <v>8605</v>
      </c>
      <c r="J2812" t="s">
        <v>8520</v>
      </c>
    </row>
    <row r="2813" spans="1:10" x14ac:dyDescent="0.25">
      <c r="A2813" t="s">
        <v>14010</v>
      </c>
      <c r="B2813" t="s">
        <v>14011</v>
      </c>
      <c r="C2813" t="s">
        <v>14012</v>
      </c>
      <c r="D2813" t="s">
        <v>14013</v>
      </c>
      <c r="E2813" t="s">
        <v>8516</v>
      </c>
      <c r="F2813" t="s">
        <v>13674</v>
      </c>
      <c r="G2813" t="s">
        <v>8588</v>
      </c>
      <c r="H2813" t="s">
        <v>8464</v>
      </c>
      <c r="I2813" t="s">
        <v>8605</v>
      </c>
      <c r="J2813" t="s">
        <v>8520</v>
      </c>
    </row>
    <row r="2814" spans="1:10" x14ac:dyDescent="0.25">
      <c r="A2814" t="s">
        <v>14014</v>
      </c>
      <c r="B2814" t="s">
        <v>14015</v>
      </c>
      <c r="C2814" t="s">
        <v>14016</v>
      </c>
      <c r="D2814" t="s">
        <v>14017</v>
      </c>
      <c r="E2814" t="s">
        <v>8516</v>
      </c>
      <c r="F2814" t="s">
        <v>13674</v>
      </c>
      <c r="G2814" t="s">
        <v>8588</v>
      </c>
      <c r="H2814" t="s">
        <v>8464</v>
      </c>
      <c r="I2814" t="s">
        <v>8605</v>
      </c>
      <c r="J2814" t="s">
        <v>8520</v>
      </c>
    </row>
    <row r="2815" spans="1:10" x14ac:dyDescent="0.25">
      <c r="A2815" t="s">
        <v>14018</v>
      </c>
      <c r="B2815" t="s">
        <v>14019</v>
      </c>
      <c r="C2815" t="s">
        <v>14020</v>
      </c>
      <c r="D2815" t="s">
        <v>14021</v>
      </c>
      <c r="E2815" t="s">
        <v>8516</v>
      </c>
      <c r="F2815" t="s">
        <v>13674</v>
      </c>
      <c r="G2815" t="s">
        <v>8588</v>
      </c>
      <c r="H2815" t="s">
        <v>8464</v>
      </c>
      <c r="I2815" t="s">
        <v>8605</v>
      </c>
      <c r="J2815" t="s">
        <v>8520</v>
      </c>
    </row>
    <row r="2816" spans="1:10" x14ac:dyDescent="0.25">
      <c r="A2816" t="s">
        <v>14022</v>
      </c>
      <c r="B2816" t="s">
        <v>14023</v>
      </c>
      <c r="C2816" t="s">
        <v>14024</v>
      </c>
      <c r="D2816" t="s">
        <v>14025</v>
      </c>
      <c r="E2816" t="s">
        <v>8516</v>
      </c>
      <c r="F2816" t="s">
        <v>13674</v>
      </c>
      <c r="G2816" t="s">
        <v>8588</v>
      </c>
      <c r="H2816" t="s">
        <v>8464</v>
      </c>
      <c r="I2816" t="s">
        <v>8605</v>
      </c>
      <c r="J2816" t="s">
        <v>8520</v>
      </c>
    </row>
    <row r="2817" spans="1:10" x14ac:dyDescent="0.25">
      <c r="A2817" t="s">
        <v>14026</v>
      </c>
      <c r="B2817" t="s">
        <v>14027</v>
      </c>
      <c r="C2817" t="s">
        <v>14028</v>
      </c>
      <c r="D2817" t="s">
        <v>14029</v>
      </c>
      <c r="E2817" t="s">
        <v>8516</v>
      </c>
      <c r="F2817" t="s">
        <v>13674</v>
      </c>
      <c r="G2817" t="s">
        <v>8588</v>
      </c>
      <c r="H2817" t="s">
        <v>8464</v>
      </c>
      <c r="I2817" t="s">
        <v>8605</v>
      </c>
      <c r="J2817" t="s">
        <v>8520</v>
      </c>
    </row>
    <row r="2818" spans="1:10" x14ac:dyDescent="0.25">
      <c r="A2818" t="s">
        <v>14030</v>
      </c>
      <c r="B2818" t="s">
        <v>14031</v>
      </c>
      <c r="C2818" t="s">
        <v>14032</v>
      </c>
      <c r="D2818" t="s">
        <v>14033</v>
      </c>
      <c r="E2818" t="s">
        <v>8516</v>
      </c>
      <c r="F2818" t="s">
        <v>13674</v>
      </c>
      <c r="G2818" t="s">
        <v>8588</v>
      </c>
      <c r="H2818" t="s">
        <v>8464</v>
      </c>
      <c r="I2818" t="s">
        <v>8605</v>
      </c>
      <c r="J2818" t="s">
        <v>8520</v>
      </c>
    </row>
    <row r="2819" spans="1:10" x14ac:dyDescent="0.25">
      <c r="A2819" t="s">
        <v>14034</v>
      </c>
      <c r="B2819" t="s">
        <v>14035</v>
      </c>
      <c r="C2819" t="s">
        <v>14036</v>
      </c>
      <c r="D2819" t="s">
        <v>14037</v>
      </c>
      <c r="E2819" t="s">
        <v>8516</v>
      </c>
      <c r="F2819" t="s">
        <v>13674</v>
      </c>
      <c r="G2819" t="s">
        <v>8588</v>
      </c>
      <c r="H2819" t="s">
        <v>8464</v>
      </c>
      <c r="I2819" t="s">
        <v>8605</v>
      </c>
      <c r="J2819" t="s">
        <v>8520</v>
      </c>
    </row>
    <row r="2820" spans="1:10" x14ac:dyDescent="0.25">
      <c r="A2820" t="s">
        <v>14038</v>
      </c>
      <c r="B2820" t="s">
        <v>14039</v>
      </c>
      <c r="C2820" t="s">
        <v>14040</v>
      </c>
      <c r="D2820" t="s">
        <v>14041</v>
      </c>
      <c r="E2820" t="s">
        <v>8516</v>
      </c>
      <c r="F2820" t="s">
        <v>13674</v>
      </c>
      <c r="G2820" t="s">
        <v>8588</v>
      </c>
      <c r="H2820" t="s">
        <v>8464</v>
      </c>
      <c r="I2820" t="s">
        <v>8605</v>
      </c>
      <c r="J2820" t="s">
        <v>8520</v>
      </c>
    </row>
    <row r="2821" spans="1:10" x14ac:dyDescent="0.25">
      <c r="A2821" t="s">
        <v>14042</v>
      </c>
      <c r="B2821" t="s">
        <v>14043</v>
      </c>
      <c r="C2821" t="s">
        <v>14044</v>
      </c>
      <c r="D2821" t="s">
        <v>14045</v>
      </c>
      <c r="E2821" t="s">
        <v>8516</v>
      </c>
      <c r="F2821" t="s">
        <v>13674</v>
      </c>
      <c r="G2821" t="s">
        <v>8588</v>
      </c>
      <c r="H2821" t="s">
        <v>8464</v>
      </c>
      <c r="I2821" t="s">
        <v>8605</v>
      </c>
      <c r="J2821" t="s">
        <v>8520</v>
      </c>
    </row>
    <row r="2822" spans="1:10" x14ac:dyDescent="0.25">
      <c r="A2822" t="s">
        <v>14046</v>
      </c>
      <c r="B2822" t="s">
        <v>14047</v>
      </c>
      <c r="C2822" t="s">
        <v>14048</v>
      </c>
      <c r="D2822" t="s">
        <v>14049</v>
      </c>
      <c r="E2822" t="s">
        <v>8516</v>
      </c>
      <c r="F2822" t="s">
        <v>13674</v>
      </c>
      <c r="G2822" t="s">
        <v>8588</v>
      </c>
      <c r="H2822" t="s">
        <v>8464</v>
      </c>
      <c r="I2822" t="s">
        <v>8605</v>
      </c>
      <c r="J2822" t="s">
        <v>8520</v>
      </c>
    </row>
    <row r="2823" spans="1:10" x14ac:dyDescent="0.25">
      <c r="A2823" t="s">
        <v>13987</v>
      </c>
      <c r="B2823" t="s">
        <v>13988</v>
      </c>
      <c r="C2823" t="s">
        <v>13989</v>
      </c>
      <c r="D2823" t="s">
        <v>13990</v>
      </c>
      <c r="E2823" t="s">
        <v>8521</v>
      </c>
      <c r="F2823" t="s">
        <v>13674</v>
      </c>
      <c r="G2823" t="s">
        <v>8588</v>
      </c>
      <c r="H2823" t="s">
        <v>8522</v>
      </c>
      <c r="I2823" t="s">
        <v>8605</v>
      </c>
      <c r="J2823" t="s">
        <v>8520</v>
      </c>
    </row>
    <row r="2824" spans="1:10" x14ac:dyDescent="0.25">
      <c r="A2824" t="s">
        <v>13991</v>
      </c>
      <c r="B2824" t="s">
        <v>13992</v>
      </c>
      <c r="C2824" t="s">
        <v>8520</v>
      </c>
      <c r="D2824" t="s">
        <v>13993</v>
      </c>
      <c r="E2824" t="s">
        <v>8521</v>
      </c>
      <c r="F2824" t="s">
        <v>13674</v>
      </c>
      <c r="G2824" t="s">
        <v>8588</v>
      </c>
      <c r="H2824" t="s">
        <v>8522</v>
      </c>
      <c r="I2824" t="s">
        <v>8605</v>
      </c>
      <c r="J2824" t="s">
        <v>8520</v>
      </c>
    </row>
    <row r="2825" spans="1:10" x14ac:dyDescent="0.25">
      <c r="A2825" t="s">
        <v>13994</v>
      </c>
      <c r="B2825" t="s">
        <v>13995</v>
      </c>
      <c r="C2825" t="s">
        <v>13996</v>
      </c>
      <c r="D2825" t="s">
        <v>13997</v>
      </c>
      <c r="E2825" t="s">
        <v>8521</v>
      </c>
      <c r="F2825" t="s">
        <v>13674</v>
      </c>
      <c r="G2825" t="s">
        <v>8588</v>
      </c>
      <c r="H2825" t="s">
        <v>8522</v>
      </c>
      <c r="I2825" t="s">
        <v>8605</v>
      </c>
      <c r="J2825" t="s">
        <v>8520</v>
      </c>
    </row>
    <row r="2826" spans="1:10" x14ac:dyDescent="0.25">
      <c r="A2826" t="s">
        <v>13998</v>
      </c>
      <c r="B2826" t="s">
        <v>13999</v>
      </c>
      <c r="C2826" t="s">
        <v>14000</v>
      </c>
      <c r="D2826" t="s">
        <v>14001</v>
      </c>
      <c r="E2826" t="s">
        <v>8521</v>
      </c>
      <c r="F2826" t="s">
        <v>13674</v>
      </c>
      <c r="G2826" t="s">
        <v>8588</v>
      </c>
      <c r="H2826" t="s">
        <v>8522</v>
      </c>
      <c r="I2826" t="s">
        <v>8605</v>
      </c>
      <c r="J2826" t="s">
        <v>8520</v>
      </c>
    </row>
    <row r="2827" spans="1:10" x14ac:dyDescent="0.25">
      <c r="A2827" t="s">
        <v>14002</v>
      </c>
      <c r="B2827" t="s">
        <v>14003</v>
      </c>
      <c r="C2827" t="s">
        <v>14004</v>
      </c>
      <c r="D2827" t="s">
        <v>14005</v>
      </c>
      <c r="E2827" t="s">
        <v>8521</v>
      </c>
      <c r="F2827" t="s">
        <v>13674</v>
      </c>
      <c r="G2827" t="s">
        <v>8588</v>
      </c>
      <c r="H2827" t="s">
        <v>8522</v>
      </c>
      <c r="I2827" t="s">
        <v>8605</v>
      </c>
      <c r="J2827" t="s">
        <v>8520</v>
      </c>
    </row>
    <row r="2828" spans="1:10" x14ac:dyDescent="0.25">
      <c r="A2828" t="s">
        <v>14006</v>
      </c>
      <c r="B2828" t="s">
        <v>14007</v>
      </c>
      <c r="C2828" t="s">
        <v>14008</v>
      </c>
      <c r="D2828" t="s">
        <v>14009</v>
      </c>
      <c r="E2828" t="s">
        <v>8521</v>
      </c>
      <c r="F2828" t="s">
        <v>13674</v>
      </c>
      <c r="G2828" t="s">
        <v>8588</v>
      </c>
      <c r="H2828" t="s">
        <v>8522</v>
      </c>
      <c r="I2828" t="s">
        <v>8605</v>
      </c>
      <c r="J2828" t="s">
        <v>8520</v>
      </c>
    </row>
    <row r="2829" spans="1:10" x14ac:dyDescent="0.25">
      <c r="A2829" t="s">
        <v>14010</v>
      </c>
      <c r="B2829" t="s">
        <v>14011</v>
      </c>
      <c r="C2829" t="s">
        <v>14012</v>
      </c>
      <c r="D2829" t="s">
        <v>14013</v>
      </c>
      <c r="E2829" t="s">
        <v>8521</v>
      </c>
      <c r="F2829" t="s">
        <v>13674</v>
      </c>
      <c r="G2829" t="s">
        <v>8588</v>
      </c>
      <c r="H2829" t="s">
        <v>8522</v>
      </c>
      <c r="I2829" t="s">
        <v>8605</v>
      </c>
      <c r="J2829" t="s">
        <v>8520</v>
      </c>
    </row>
    <row r="2830" spans="1:10" x14ac:dyDescent="0.25">
      <c r="A2830" t="s">
        <v>14014</v>
      </c>
      <c r="B2830" t="s">
        <v>14015</v>
      </c>
      <c r="C2830" t="s">
        <v>14016</v>
      </c>
      <c r="D2830" t="s">
        <v>14017</v>
      </c>
      <c r="E2830" t="s">
        <v>8521</v>
      </c>
      <c r="F2830" t="s">
        <v>13674</v>
      </c>
      <c r="G2830" t="s">
        <v>8588</v>
      </c>
      <c r="H2830" t="s">
        <v>8522</v>
      </c>
      <c r="I2830" t="s">
        <v>8605</v>
      </c>
      <c r="J2830" t="s">
        <v>8520</v>
      </c>
    </row>
    <row r="2831" spans="1:10" x14ac:dyDescent="0.25">
      <c r="A2831" t="s">
        <v>14018</v>
      </c>
      <c r="B2831" t="s">
        <v>14019</v>
      </c>
      <c r="C2831" t="s">
        <v>14020</v>
      </c>
      <c r="D2831" t="s">
        <v>14021</v>
      </c>
      <c r="E2831" t="s">
        <v>8521</v>
      </c>
      <c r="F2831" t="s">
        <v>13674</v>
      </c>
      <c r="G2831" t="s">
        <v>8588</v>
      </c>
      <c r="H2831" t="s">
        <v>8522</v>
      </c>
      <c r="I2831" t="s">
        <v>8605</v>
      </c>
      <c r="J2831" t="s">
        <v>8520</v>
      </c>
    </row>
    <row r="2832" spans="1:10" x14ac:dyDescent="0.25">
      <c r="A2832" t="s">
        <v>14022</v>
      </c>
      <c r="B2832" t="s">
        <v>14023</v>
      </c>
      <c r="C2832" t="s">
        <v>14024</v>
      </c>
      <c r="D2832" t="s">
        <v>14025</v>
      </c>
      <c r="E2832" t="s">
        <v>8521</v>
      </c>
      <c r="F2832" t="s">
        <v>13674</v>
      </c>
      <c r="G2832" t="s">
        <v>8588</v>
      </c>
      <c r="H2832" t="s">
        <v>8522</v>
      </c>
      <c r="I2832" t="s">
        <v>8605</v>
      </c>
      <c r="J2832" t="s">
        <v>8520</v>
      </c>
    </row>
    <row r="2833" spans="1:10" x14ac:dyDescent="0.25">
      <c r="A2833" t="s">
        <v>14026</v>
      </c>
      <c r="B2833" t="s">
        <v>14027</v>
      </c>
      <c r="C2833" t="s">
        <v>14028</v>
      </c>
      <c r="D2833" t="s">
        <v>14029</v>
      </c>
      <c r="E2833" t="s">
        <v>8521</v>
      </c>
      <c r="F2833" t="s">
        <v>13674</v>
      </c>
      <c r="G2833" t="s">
        <v>8588</v>
      </c>
      <c r="H2833" t="s">
        <v>8522</v>
      </c>
      <c r="I2833" t="s">
        <v>8605</v>
      </c>
      <c r="J2833" t="s">
        <v>8520</v>
      </c>
    </row>
    <row r="2834" spans="1:10" x14ac:dyDescent="0.25">
      <c r="A2834" t="s">
        <v>14030</v>
      </c>
      <c r="B2834" t="s">
        <v>14031</v>
      </c>
      <c r="C2834" t="s">
        <v>14032</v>
      </c>
      <c r="D2834" t="s">
        <v>14033</v>
      </c>
      <c r="E2834" t="s">
        <v>8521</v>
      </c>
      <c r="F2834" t="s">
        <v>13674</v>
      </c>
      <c r="G2834" t="s">
        <v>8588</v>
      </c>
      <c r="H2834" t="s">
        <v>8522</v>
      </c>
      <c r="I2834" t="s">
        <v>8605</v>
      </c>
      <c r="J2834" t="s">
        <v>8520</v>
      </c>
    </row>
    <row r="2835" spans="1:10" x14ac:dyDescent="0.25">
      <c r="A2835" t="s">
        <v>14034</v>
      </c>
      <c r="B2835" t="s">
        <v>14035</v>
      </c>
      <c r="C2835" t="s">
        <v>14036</v>
      </c>
      <c r="D2835" t="s">
        <v>14037</v>
      </c>
      <c r="E2835" t="s">
        <v>8521</v>
      </c>
      <c r="F2835" t="s">
        <v>13674</v>
      </c>
      <c r="G2835" t="s">
        <v>8588</v>
      </c>
      <c r="H2835" t="s">
        <v>8522</v>
      </c>
      <c r="I2835" t="s">
        <v>8605</v>
      </c>
      <c r="J2835" t="s">
        <v>8520</v>
      </c>
    </row>
    <row r="2836" spans="1:10" x14ac:dyDescent="0.25">
      <c r="A2836" t="s">
        <v>14038</v>
      </c>
      <c r="B2836" t="s">
        <v>14039</v>
      </c>
      <c r="C2836" t="s">
        <v>14040</v>
      </c>
      <c r="D2836" t="s">
        <v>14041</v>
      </c>
      <c r="E2836" t="s">
        <v>8521</v>
      </c>
      <c r="F2836" t="s">
        <v>13674</v>
      </c>
      <c r="G2836" t="s">
        <v>8588</v>
      </c>
      <c r="H2836" t="s">
        <v>8522</v>
      </c>
      <c r="I2836" t="s">
        <v>8605</v>
      </c>
      <c r="J2836" t="s">
        <v>8520</v>
      </c>
    </row>
    <row r="2837" spans="1:10" x14ac:dyDescent="0.25">
      <c r="A2837" t="s">
        <v>14042</v>
      </c>
      <c r="B2837" t="s">
        <v>14043</v>
      </c>
      <c r="C2837" t="s">
        <v>14044</v>
      </c>
      <c r="D2837" t="s">
        <v>14045</v>
      </c>
      <c r="E2837" t="s">
        <v>8521</v>
      </c>
      <c r="F2837" t="s">
        <v>13674</v>
      </c>
      <c r="G2837" t="s">
        <v>8588</v>
      </c>
      <c r="H2837" t="s">
        <v>8522</v>
      </c>
      <c r="I2837" t="s">
        <v>8605</v>
      </c>
      <c r="J2837" t="s">
        <v>8520</v>
      </c>
    </row>
    <row r="2838" spans="1:10" x14ac:dyDescent="0.25">
      <c r="A2838" t="s">
        <v>14046</v>
      </c>
      <c r="B2838" t="s">
        <v>14047</v>
      </c>
      <c r="C2838" t="s">
        <v>14048</v>
      </c>
      <c r="D2838" t="s">
        <v>14049</v>
      </c>
      <c r="E2838" t="s">
        <v>8521</v>
      </c>
      <c r="F2838" t="s">
        <v>13674</v>
      </c>
      <c r="G2838" t="s">
        <v>8588</v>
      </c>
      <c r="H2838" t="s">
        <v>8522</v>
      </c>
      <c r="I2838" t="s">
        <v>8605</v>
      </c>
      <c r="J2838" t="s">
        <v>8520</v>
      </c>
    </row>
    <row r="2839" spans="1:10" x14ac:dyDescent="0.25">
      <c r="A2839" t="s">
        <v>14050</v>
      </c>
      <c r="B2839" t="s">
        <v>14051</v>
      </c>
      <c r="C2839" t="s">
        <v>14052</v>
      </c>
      <c r="D2839" t="s">
        <v>14053</v>
      </c>
      <c r="E2839" t="s">
        <v>8516</v>
      </c>
      <c r="F2839" t="s">
        <v>13729</v>
      </c>
      <c r="G2839" t="s">
        <v>8588</v>
      </c>
      <c r="H2839" t="s">
        <v>8464</v>
      </c>
      <c r="I2839" t="s">
        <v>8605</v>
      </c>
      <c r="J2839" t="s">
        <v>8520</v>
      </c>
    </row>
    <row r="2840" spans="1:10" x14ac:dyDescent="0.25">
      <c r="A2840" t="s">
        <v>14054</v>
      </c>
      <c r="B2840" t="s">
        <v>14055</v>
      </c>
      <c r="C2840" t="s">
        <v>14056</v>
      </c>
      <c r="D2840" t="s">
        <v>14057</v>
      </c>
      <c r="E2840" t="s">
        <v>8516</v>
      </c>
      <c r="F2840" t="s">
        <v>13729</v>
      </c>
      <c r="G2840" t="s">
        <v>8588</v>
      </c>
      <c r="H2840" t="s">
        <v>8464</v>
      </c>
      <c r="I2840" t="s">
        <v>8601</v>
      </c>
      <c r="J2840" t="s">
        <v>8520</v>
      </c>
    </row>
    <row r="2841" spans="1:10" x14ac:dyDescent="0.25">
      <c r="A2841" t="s">
        <v>14058</v>
      </c>
      <c r="B2841" t="s">
        <v>14059</v>
      </c>
      <c r="C2841" t="s">
        <v>8520</v>
      </c>
      <c r="D2841" t="s">
        <v>14060</v>
      </c>
      <c r="E2841" t="s">
        <v>8516</v>
      </c>
      <c r="F2841" t="s">
        <v>13729</v>
      </c>
      <c r="G2841" t="s">
        <v>8588</v>
      </c>
      <c r="H2841" t="s">
        <v>8464</v>
      </c>
      <c r="I2841" t="s">
        <v>8605</v>
      </c>
      <c r="J2841" t="s">
        <v>8520</v>
      </c>
    </row>
    <row r="2842" spans="1:10" x14ac:dyDescent="0.25">
      <c r="A2842" t="s">
        <v>14061</v>
      </c>
      <c r="B2842" t="s">
        <v>14062</v>
      </c>
      <c r="C2842" t="s">
        <v>8520</v>
      </c>
      <c r="D2842" t="s">
        <v>14063</v>
      </c>
      <c r="E2842" t="s">
        <v>8516</v>
      </c>
      <c r="F2842" t="s">
        <v>13729</v>
      </c>
      <c r="G2842" t="s">
        <v>8588</v>
      </c>
      <c r="H2842" t="s">
        <v>8464</v>
      </c>
      <c r="I2842" t="s">
        <v>8601</v>
      </c>
      <c r="J2842" t="s">
        <v>8520</v>
      </c>
    </row>
    <row r="2843" spans="1:10" x14ac:dyDescent="0.25">
      <c r="A2843" t="s">
        <v>14064</v>
      </c>
      <c r="B2843" t="s">
        <v>14065</v>
      </c>
      <c r="C2843" t="s">
        <v>8520</v>
      </c>
      <c r="D2843" t="s">
        <v>14066</v>
      </c>
      <c r="E2843" t="s">
        <v>8516</v>
      </c>
      <c r="F2843" t="s">
        <v>13729</v>
      </c>
      <c r="G2843" t="s">
        <v>8588</v>
      </c>
      <c r="H2843" t="s">
        <v>8464</v>
      </c>
      <c r="I2843" t="s">
        <v>8605</v>
      </c>
      <c r="J2843" t="s">
        <v>8520</v>
      </c>
    </row>
    <row r="2844" spans="1:10" x14ac:dyDescent="0.25">
      <c r="A2844" t="s">
        <v>14067</v>
      </c>
      <c r="B2844" t="s">
        <v>14068</v>
      </c>
      <c r="C2844" t="s">
        <v>8520</v>
      </c>
      <c r="D2844" t="s">
        <v>14069</v>
      </c>
      <c r="E2844" t="s">
        <v>8516</v>
      </c>
      <c r="F2844" t="s">
        <v>13729</v>
      </c>
      <c r="G2844" t="s">
        <v>8588</v>
      </c>
      <c r="H2844" t="s">
        <v>8464</v>
      </c>
      <c r="I2844" t="s">
        <v>8605</v>
      </c>
      <c r="J2844" t="s">
        <v>8520</v>
      </c>
    </row>
    <row r="2845" spans="1:10" x14ac:dyDescent="0.25">
      <c r="A2845" t="s">
        <v>14070</v>
      </c>
      <c r="B2845" t="s">
        <v>14071</v>
      </c>
      <c r="C2845" t="s">
        <v>14072</v>
      </c>
      <c r="D2845" t="s">
        <v>14073</v>
      </c>
      <c r="E2845" t="s">
        <v>8516</v>
      </c>
      <c r="F2845" t="s">
        <v>13729</v>
      </c>
      <c r="G2845" t="s">
        <v>8588</v>
      </c>
      <c r="H2845" t="s">
        <v>8464</v>
      </c>
      <c r="I2845" t="s">
        <v>8601</v>
      </c>
      <c r="J2845" t="s">
        <v>8520</v>
      </c>
    </row>
    <row r="2846" spans="1:10" x14ac:dyDescent="0.25">
      <c r="A2846" t="s">
        <v>14074</v>
      </c>
      <c r="B2846" t="s">
        <v>14075</v>
      </c>
      <c r="C2846" t="s">
        <v>8520</v>
      </c>
      <c r="D2846" t="s">
        <v>14076</v>
      </c>
      <c r="E2846" t="s">
        <v>8516</v>
      </c>
      <c r="F2846" t="s">
        <v>13729</v>
      </c>
      <c r="G2846" t="s">
        <v>8588</v>
      </c>
      <c r="H2846" t="s">
        <v>8464</v>
      </c>
      <c r="I2846" t="s">
        <v>8605</v>
      </c>
      <c r="J2846" t="s">
        <v>8520</v>
      </c>
    </row>
    <row r="2847" spans="1:10" x14ac:dyDescent="0.25">
      <c r="A2847" t="s">
        <v>14077</v>
      </c>
      <c r="B2847" t="s">
        <v>14078</v>
      </c>
      <c r="C2847" t="s">
        <v>14079</v>
      </c>
      <c r="D2847" t="s">
        <v>14080</v>
      </c>
      <c r="E2847" t="s">
        <v>8516</v>
      </c>
      <c r="F2847" t="s">
        <v>13729</v>
      </c>
      <c r="G2847" t="s">
        <v>8588</v>
      </c>
      <c r="H2847" t="s">
        <v>8464</v>
      </c>
      <c r="I2847" t="s">
        <v>8605</v>
      </c>
      <c r="J2847" t="s">
        <v>8520</v>
      </c>
    </row>
    <row r="2848" spans="1:10" x14ac:dyDescent="0.25">
      <c r="A2848" t="s">
        <v>14081</v>
      </c>
      <c r="B2848" t="s">
        <v>14082</v>
      </c>
      <c r="C2848" t="s">
        <v>14083</v>
      </c>
      <c r="D2848" t="s">
        <v>14084</v>
      </c>
      <c r="E2848" t="s">
        <v>8516</v>
      </c>
      <c r="F2848" t="s">
        <v>13729</v>
      </c>
      <c r="G2848" t="s">
        <v>8588</v>
      </c>
      <c r="H2848" t="s">
        <v>8464</v>
      </c>
      <c r="I2848" t="s">
        <v>8605</v>
      </c>
      <c r="J2848" t="s">
        <v>8520</v>
      </c>
    </row>
    <row r="2849" spans="1:10" x14ac:dyDescent="0.25">
      <c r="A2849" t="s">
        <v>14085</v>
      </c>
      <c r="B2849" t="s">
        <v>14086</v>
      </c>
      <c r="C2849" t="s">
        <v>14087</v>
      </c>
      <c r="D2849" t="s">
        <v>14088</v>
      </c>
      <c r="E2849" t="s">
        <v>8516</v>
      </c>
      <c r="F2849" t="s">
        <v>13729</v>
      </c>
      <c r="G2849" t="s">
        <v>8588</v>
      </c>
      <c r="H2849" t="s">
        <v>8464</v>
      </c>
      <c r="I2849" t="s">
        <v>8605</v>
      </c>
      <c r="J2849" t="s">
        <v>8520</v>
      </c>
    </row>
    <row r="2850" spans="1:10" x14ac:dyDescent="0.25">
      <c r="A2850" t="s">
        <v>14050</v>
      </c>
      <c r="B2850" t="s">
        <v>14051</v>
      </c>
      <c r="C2850" t="s">
        <v>14052</v>
      </c>
      <c r="D2850" t="s">
        <v>14053</v>
      </c>
      <c r="E2850" t="s">
        <v>8521</v>
      </c>
      <c r="F2850" t="s">
        <v>13729</v>
      </c>
      <c r="G2850" t="s">
        <v>8588</v>
      </c>
      <c r="H2850" t="s">
        <v>8522</v>
      </c>
      <c r="I2850" t="s">
        <v>8605</v>
      </c>
      <c r="J2850" t="s">
        <v>8520</v>
      </c>
    </row>
    <row r="2851" spans="1:10" x14ac:dyDescent="0.25">
      <c r="A2851" t="s">
        <v>14054</v>
      </c>
      <c r="B2851" t="s">
        <v>14055</v>
      </c>
      <c r="C2851" t="s">
        <v>14056</v>
      </c>
      <c r="D2851" t="s">
        <v>14057</v>
      </c>
      <c r="E2851" t="s">
        <v>8521</v>
      </c>
      <c r="F2851" t="s">
        <v>13729</v>
      </c>
      <c r="G2851" t="s">
        <v>8588</v>
      </c>
      <c r="H2851" t="s">
        <v>8522</v>
      </c>
      <c r="I2851" t="s">
        <v>8601</v>
      </c>
      <c r="J2851" t="s">
        <v>8520</v>
      </c>
    </row>
    <row r="2852" spans="1:10" x14ac:dyDescent="0.25">
      <c r="A2852" t="s">
        <v>14058</v>
      </c>
      <c r="B2852" t="s">
        <v>14059</v>
      </c>
      <c r="C2852" t="s">
        <v>8520</v>
      </c>
      <c r="D2852" t="s">
        <v>14060</v>
      </c>
      <c r="E2852" t="s">
        <v>8521</v>
      </c>
      <c r="F2852" t="s">
        <v>13729</v>
      </c>
      <c r="G2852" t="s">
        <v>8588</v>
      </c>
      <c r="H2852" t="s">
        <v>8522</v>
      </c>
      <c r="I2852" t="s">
        <v>8605</v>
      </c>
      <c r="J2852" t="s">
        <v>8520</v>
      </c>
    </row>
    <row r="2853" spans="1:10" x14ac:dyDescent="0.25">
      <c r="A2853" t="s">
        <v>14061</v>
      </c>
      <c r="B2853" t="s">
        <v>14062</v>
      </c>
      <c r="C2853" t="s">
        <v>8520</v>
      </c>
      <c r="D2853" t="s">
        <v>14063</v>
      </c>
      <c r="E2853" t="s">
        <v>8521</v>
      </c>
      <c r="F2853" t="s">
        <v>13729</v>
      </c>
      <c r="G2853" t="s">
        <v>8588</v>
      </c>
      <c r="H2853" t="s">
        <v>8522</v>
      </c>
      <c r="I2853" t="s">
        <v>8601</v>
      </c>
      <c r="J2853" t="s">
        <v>8520</v>
      </c>
    </row>
    <row r="2854" spans="1:10" x14ac:dyDescent="0.25">
      <c r="A2854" t="s">
        <v>14064</v>
      </c>
      <c r="B2854" t="s">
        <v>14065</v>
      </c>
      <c r="C2854" t="s">
        <v>8520</v>
      </c>
      <c r="D2854" t="s">
        <v>14066</v>
      </c>
      <c r="E2854" t="s">
        <v>8521</v>
      </c>
      <c r="F2854" t="s">
        <v>13729</v>
      </c>
      <c r="G2854" t="s">
        <v>8588</v>
      </c>
      <c r="H2854" t="s">
        <v>8522</v>
      </c>
      <c r="I2854" t="s">
        <v>8605</v>
      </c>
      <c r="J2854" t="s">
        <v>8520</v>
      </c>
    </row>
    <row r="2855" spans="1:10" x14ac:dyDescent="0.25">
      <c r="A2855" t="s">
        <v>14067</v>
      </c>
      <c r="B2855" t="s">
        <v>14068</v>
      </c>
      <c r="C2855" t="s">
        <v>8520</v>
      </c>
      <c r="D2855" t="s">
        <v>14069</v>
      </c>
      <c r="E2855" t="s">
        <v>8521</v>
      </c>
      <c r="F2855" t="s">
        <v>13729</v>
      </c>
      <c r="G2855" t="s">
        <v>8588</v>
      </c>
      <c r="H2855" t="s">
        <v>8522</v>
      </c>
      <c r="I2855" t="s">
        <v>8605</v>
      </c>
      <c r="J2855" t="s">
        <v>8520</v>
      </c>
    </row>
    <row r="2856" spans="1:10" x14ac:dyDescent="0.25">
      <c r="A2856" t="s">
        <v>14070</v>
      </c>
      <c r="B2856" t="s">
        <v>14071</v>
      </c>
      <c r="C2856" t="s">
        <v>14072</v>
      </c>
      <c r="D2856" t="s">
        <v>14073</v>
      </c>
      <c r="E2856" t="s">
        <v>8521</v>
      </c>
      <c r="F2856" t="s">
        <v>13729</v>
      </c>
      <c r="G2856" t="s">
        <v>8588</v>
      </c>
      <c r="H2856" t="s">
        <v>8522</v>
      </c>
      <c r="I2856" t="s">
        <v>8601</v>
      </c>
      <c r="J2856" t="s">
        <v>8520</v>
      </c>
    </row>
    <row r="2857" spans="1:10" x14ac:dyDescent="0.25">
      <c r="A2857" t="s">
        <v>14074</v>
      </c>
      <c r="B2857" t="s">
        <v>14075</v>
      </c>
      <c r="C2857" t="s">
        <v>8520</v>
      </c>
      <c r="D2857" t="s">
        <v>14076</v>
      </c>
      <c r="E2857" t="s">
        <v>8521</v>
      </c>
      <c r="F2857" t="s">
        <v>13729</v>
      </c>
      <c r="G2857" t="s">
        <v>8588</v>
      </c>
      <c r="H2857" t="s">
        <v>8522</v>
      </c>
      <c r="I2857" t="s">
        <v>8605</v>
      </c>
      <c r="J2857" t="s">
        <v>8520</v>
      </c>
    </row>
    <row r="2858" spans="1:10" x14ac:dyDescent="0.25">
      <c r="A2858" t="s">
        <v>14077</v>
      </c>
      <c r="B2858" t="s">
        <v>14078</v>
      </c>
      <c r="C2858" t="s">
        <v>14079</v>
      </c>
      <c r="D2858" t="s">
        <v>14080</v>
      </c>
      <c r="E2858" t="s">
        <v>8521</v>
      </c>
      <c r="F2858" t="s">
        <v>13729</v>
      </c>
      <c r="G2858" t="s">
        <v>8588</v>
      </c>
      <c r="H2858" t="s">
        <v>8522</v>
      </c>
      <c r="I2858" t="s">
        <v>8605</v>
      </c>
      <c r="J2858" t="s">
        <v>8520</v>
      </c>
    </row>
    <row r="2859" spans="1:10" x14ac:dyDescent="0.25">
      <c r="A2859" t="s">
        <v>14081</v>
      </c>
      <c r="B2859" t="s">
        <v>14082</v>
      </c>
      <c r="C2859" t="s">
        <v>14083</v>
      </c>
      <c r="D2859" t="s">
        <v>14084</v>
      </c>
      <c r="E2859" t="s">
        <v>8521</v>
      </c>
      <c r="F2859" t="s">
        <v>13729</v>
      </c>
      <c r="G2859" t="s">
        <v>8588</v>
      </c>
      <c r="H2859" t="s">
        <v>8522</v>
      </c>
      <c r="I2859" t="s">
        <v>8605</v>
      </c>
      <c r="J2859" t="s">
        <v>8520</v>
      </c>
    </row>
    <row r="2860" spans="1:10" x14ac:dyDescent="0.25">
      <c r="A2860" t="s">
        <v>14085</v>
      </c>
      <c r="B2860" t="s">
        <v>14086</v>
      </c>
      <c r="C2860" t="s">
        <v>14087</v>
      </c>
      <c r="D2860" t="s">
        <v>14088</v>
      </c>
      <c r="E2860" t="s">
        <v>8521</v>
      </c>
      <c r="F2860" t="s">
        <v>13729</v>
      </c>
      <c r="G2860" t="s">
        <v>8588</v>
      </c>
      <c r="H2860" t="s">
        <v>8522</v>
      </c>
      <c r="I2860" t="s">
        <v>8605</v>
      </c>
      <c r="J2860" t="s">
        <v>8520</v>
      </c>
    </row>
    <row r="2861" spans="1:10" x14ac:dyDescent="0.25">
      <c r="A2861" t="s">
        <v>14089</v>
      </c>
      <c r="B2861" t="s">
        <v>14090</v>
      </c>
      <c r="C2861" t="s">
        <v>14091</v>
      </c>
      <c r="D2861" t="s">
        <v>14092</v>
      </c>
      <c r="E2861" t="s">
        <v>8516</v>
      </c>
      <c r="F2861" t="s">
        <v>13674</v>
      </c>
      <c r="G2861" t="s">
        <v>8588</v>
      </c>
      <c r="H2861" t="s">
        <v>8464</v>
      </c>
      <c r="I2861" t="s">
        <v>8605</v>
      </c>
      <c r="J2861" t="s">
        <v>8520</v>
      </c>
    </row>
    <row r="2862" spans="1:10" x14ac:dyDescent="0.25">
      <c r="A2862" t="s">
        <v>14093</v>
      </c>
      <c r="B2862" t="s">
        <v>14094</v>
      </c>
      <c r="C2862" t="s">
        <v>8520</v>
      </c>
      <c r="D2862" t="s">
        <v>14095</v>
      </c>
      <c r="E2862" t="s">
        <v>8516</v>
      </c>
      <c r="F2862" t="s">
        <v>13674</v>
      </c>
      <c r="G2862" t="s">
        <v>8588</v>
      </c>
      <c r="H2862" t="s">
        <v>8464</v>
      </c>
      <c r="I2862" t="s">
        <v>8605</v>
      </c>
      <c r="J2862" t="s">
        <v>8520</v>
      </c>
    </row>
    <row r="2863" spans="1:10" x14ac:dyDescent="0.25">
      <c r="A2863" t="s">
        <v>14096</v>
      </c>
      <c r="B2863" t="s">
        <v>14097</v>
      </c>
      <c r="C2863" t="s">
        <v>8520</v>
      </c>
      <c r="D2863" t="s">
        <v>14098</v>
      </c>
      <c r="E2863" t="s">
        <v>8516</v>
      </c>
      <c r="F2863" t="s">
        <v>13674</v>
      </c>
      <c r="G2863" t="s">
        <v>8588</v>
      </c>
      <c r="H2863" t="s">
        <v>8464</v>
      </c>
      <c r="I2863" t="s">
        <v>8605</v>
      </c>
      <c r="J2863" t="s">
        <v>8520</v>
      </c>
    </row>
    <row r="2864" spans="1:10" x14ac:dyDescent="0.25">
      <c r="A2864" t="s">
        <v>14099</v>
      </c>
      <c r="B2864" t="s">
        <v>14100</v>
      </c>
      <c r="C2864" t="s">
        <v>14101</v>
      </c>
      <c r="D2864" t="s">
        <v>14102</v>
      </c>
      <c r="E2864" t="s">
        <v>8516</v>
      </c>
      <c r="F2864" t="s">
        <v>13674</v>
      </c>
      <c r="G2864" t="s">
        <v>8588</v>
      </c>
      <c r="H2864" t="s">
        <v>8464</v>
      </c>
      <c r="I2864" t="s">
        <v>8605</v>
      </c>
      <c r="J2864" t="s">
        <v>8520</v>
      </c>
    </row>
    <row r="2865" spans="1:10" x14ac:dyDescent="0.25">
      <c r="A2865" t="s">
        <v>14103</v>
      </c>
      <c r="B2865" t="s">
        <v>14104</v>
      </c>
      <c r="C2865" t="s">
        <v>14105</v>
      </c>
      <c r="D2865" t="s">
        <v>14106</v>
      </c>
      <c r="E2865" t="s">
        <v>8516</v>
      </c>
      <c r="F2865" t="s">
        <v>13674</v>
      </c>
      <c r="G2865" t="s">
        <v>8588</v>
      </c>
      <c r="H2865" t="s">
        <v>8464</v>
      </c>
      <c r="I2865" t="s">
        <v>8605</v>
      </c>
      <c r="J2865" t="s">
        <v>8520</v>
      </c>
    </row>
    <row r="2866" spans="1:10" x14ac:dyDescent="0.25">
      <c r="A2866" t="s">
        <v>14107</v>
      </c>
      <c r="B2866" t="s">
        <v>14108</v>
      </c>
      <c r="C2866" t="s">
        <v>14109</v>
      </c>
      <c r="D2866" t="s">
        <v>14110</v>
      </c>
      <c r="E2866" t="s">
        <v>8516</v>
      </c>
      <c r="F2866" t="s">
        <v>13674</v>
      </c>
      <c r="G2866" t="s">
        <v>8588</v>
      </c>
      <c r="H2866" t="s">
        <v>8464</v>
      </c>
      <c r="I2866" t="s">
        <v>8605</v>
      </c>
      <c r="J2866" t="s">
        <v>8520</v>
      </c>
    </row>
    <row r="2867" spans="1:10" x14ac:dyDescent="0.25">
      <c r="A2867" t="s">
        <v>14111</v>
      </c>
      <c r="B2867" t="s">
        <v>14112</v>
      </c>
      <c r="C2867" t="s">
        <v>14113</v>
      </c>
      <c r="D2867" t="s">
        <v>14114</v>
      </c>
      <c r="E2867" t="s">
        <v>8516</v>
      </c>
      <c r="F2867" t="s">
        <v>13674</v>
      </c>
      <c r="G2867" t="s">
        <v>8588</v>
      </c>
      <c r="H2867" t="s">
        <v>8464</v>
      </c>
      <c r="I2867" t="s">
        <v>8605</v>
      </c>
      <c r="J2867" t="s">
        <v>8520</v>
      </c>
    </row>
    <row r="2868" spans="1:10" x14ac:dyDescent="0.25">
      <c r="A2868" t="s">
        <v>14115</v>
      </c>
      <c r="B2868" t="s">
        <v>14116</v>
      </c>
      <c r="C2868" t="s">
        <v>14117</v>
      </c>
      <c r="D2868" t="s">
        <v>14118</v>
      </c>
      <c r="E2868" t="s">
        <v>8516</v>
      </c>
      <c r="F2868" t="s">
        <v>13674</v>
      </c>
      <c r="G2868" t="s">
        <v>8588</v>
      </c>
      <c r="H2868" t="s">
        <v>8464</v>
      </c>
      <c r="I2868" t="s">
        <v>8605</v>
      </c>
      <c r="J2868" t="s">
        <v>8520</v>
      </c>
    </row>
    <row r="2869" spans="1:10" x14ac:dyDescent="0.25">
      <c r="A2869" t="s">
        <v>14119</v>
      </c>
      <c r="B2869" t="s">
        <v>14120</v>
      </c>
      <c r="C2869" t="s">
        <v>14121</v>
      </c>
      <c r="D2869" t="s">
        <v>14122</v>
      </c>
      <c r="E2869" t="s">
        <v>8516</v>
      </c>
      <c r="F2869" t="s">
        <v>13674</v>
      </c>
      <c r="G2869" t="s">
        <v>8588</v>
      </c>
      <c r="H2869" t="s">
        <v>8464</v>
      </c>
      <c r="I2869" t="s">
        <v>8605</v>
      </c>
      <c r="J2869" t="s">
        <v>8520</v>
      </c>
    </row>
    <row r="2870" spans="1:10" x14ac:dyDescent="0.25">
      <c r="A2870" t="s">
        <v>14123</v>
      </c>
      <c r="B2870" t="s">
        <v>14124</v>
      </c>
      <c r="C2870" t="s">
        <v>14125</v>
      </c>
      <c r="D2870" t="s">
        <v>14126</v>
      </c>
      <c r="E2870" t="s">
        <v>8516</v>
      </c>
      <c r="F2870" t="s">
        <v>13674</v>
      </c>
      <c r="G2870" t="s">
        <v>8588</v>
      </c>
      <c r="H2870" t="s">
        <v>8464</v>
      </c>
      <c r="I2870" t="s">
        <v>8605</v>
      </c>
      <c r="J2870" t="s">
        <v>8520</v>
      </c>
    </row>
    <row r="2871" spans="1:10" x14ac:dyDescent="0.25">
      <c r="A2871" t="s">
        <v>14127</v>
      </c>
      <c r="B2871" t="s">
        <v>14128</v>
      </c>
      <c r="C2871" t="s">
        <v>14129</v>
      </c>
      <c r="D2871" t="s">
        <v>14130</v>
      </c>
      <c r="E2871" t="s">
        <v>8516</v>
      </c>
      <c r="F2871" t="s">
        <v>13674</v>
      </c>
      <c r="G2871" t="s">
        <v>8588</v>
      </c>
      <c r="H2871" t="s">
        <v>8464</v>
      </c>
      <c r="I2871" t="s">
        <v>8605</v>
      </c>
      <c r="J2871" t="s">
        <v>8520</v>
      </c>
    </row>
    <row r="2872" spans="1:10" x14ac:dyDescent="0.25">
      <c r="A2872" t="s">
        <v>14131</v>
      </c>
      <c r="B2872" t="s">
        <v>14132</v>
      </c>
      <c r="C2872" t="s">
        <v>14133</v>
      </c>
      <c r="D2872" t="s">
        <v>14134</v>
      </c>
      <c r="E2872" t="s">
        <v>8516</v>
      </c>
      <c r="F2872" t="s">
        <v>13674</v>
      </c>
      <c r="G2872" t="s">
        <v>8588</v>
      </c>
      <c r="H2872" t="s">
        <v>8464</v>
      </c>
      <c r="I2872" t="s">
        <v>8605</v>
      </c>
      <c r="J2872" t="s">
        <v>8520</v>
      </c>
    </row>
    <row r="2873" spans="1:10" x14ac:dyDescent="0.25">
      <c r="A2873" t="s">
        <v>14135</v>
      </c>
      <c r="B2873" t="s">
        <v>14136</v>
      </c>
      <c r="C2873" t="s">
        <v>14137</v>
      </c>
      <c r="D2873" t="s">
        <v>14138</v>
      </c>
      <c r="E2873" t="s">
        <v>8516</v>
      </c>
      <c r="F2873" t="s">
        <v>13674</v>
      </c>
      <c r="G2873" t="s">
        <v>8588</v>
      </c>
      <c r="H2873" t="s">
        <v>8464</v>
      </c>
      <c r="I2873" t="s">
        <v>8605</v>
      </c>
      <c r="J2873" t="s">
        <v>8520</v>
      </c>
    </row>
    <row r="2874" spans="1:10" x14ac:dyDescent="0.25">
      <c r="A2874" t="s">
        <v>14139</v>
      </c>
      <c r="B2874" t="s">
        <v>14140</v>
      </c>
      <c r="C2874" t="s">
        <v>14141</v>
      </c>
      <c r="D2874" t="s">
        <v>14142</v>
      </c>
      <c r="E2874" t="s">
        <v>8516</v>
      </c>
      <c r="F2874" t="s">
        <v>13674</v>
      </c>
      <c r="G2874" t="s">
        <v>8588</v>
      </c>
      <c r="H2874" t="s">
        <v>8464</v>
      </c>
      <c r="I2874" t="s">
        <v>8605</v>
      </c>
      <c r="J2874" t="s">
        <v>8520</v>
      </c>
    </row>
    <row r="2875" spans="1:10" x14ac:dyDescent="0.25">
      <c r="A2875" t="s">
        <v>14143</v>
      </c>
      <c r="B2875" t="s">
        <v>14144</v>
      </c>
      <c r="C2875" t="s">
        <v>14145</v>
      </c>
      <c r="D2875" t="s">
        <v>14146</v>
      </c>
      <c r="E2875" t="s">
        <v>8516</v>
      </c>
      <c r="F2875" t="s">
        <v>13674</v>
      </c>
      <c r="G2875" t="s">
        <v>8588</v>
      </c>
      <c r="H2875" t="s">
        <v>8464</v>
      </c>
      <c r="I2875" t="s">
        <v>8605</v>
      </c>
      <c r="J2875" t="s">
        <v>8520</v>
      </c>
    </row>
    <row r="2876" spans="1:10" x14ac:dyDescent="0.25">
      <c r="A2876" t="s">
        <v>14147</v>
      </c>
      <c r="B2876" t="s">
        <v>14148</v>
      </c>
      <c r="C2876" t="s">
        <v>14149</v>
      </c>
      <c r="D2876" t="s">
        <v>14150</v>
      </c>
      <c r="E2876" t="s">
        <v>8516</v>
      </c>
      <c r="F2876" t="s">
        <v>13674</v>
      </c>
      <c r="G2876" t="s">
        <v>8588</v>
      </c>
      <c r="H2876" t="s">
        <v>8464</v>
      </c>
      <c r="I2876" t="s">
        <v>8605</v>
      </c>
      <c r="J2876" t="s">
        <v>8520</v>
      </c>
    </row>
    <row r="2877" spans="1:10" x14ac:dyDescent="0.25">
      <c r="A2877" t="s">
        <v>14151</v>
      </c>
      <c r="B2877" t="s">
        <v>14152</v>
      </c>
      <c r="C2877" t="s">
        <v>14153</v>
      </c>
      <c r="D2877" t="s">
        <v>14154</v>
      </c>
      <c r="E2877" t="s">
        <v>8516</v>
      </c>
      <c r="F2877" t="s">
        <v>13674</v>
      </c>
      <c r="G2877" t="s">
        <v>8588</v>
      </c>
      <c r="H2877" t="s">
        <v>8464</v>
      </c>
      <c r="I2877" t="s">
        <v>8605</v>
      </c>
      <c r="J2877" t="s">
        <v>8520</v>
      </c>
    </row>
    <row r="2878" spans="1:10" x14ac:dyDescent="0.25">
      <c r="A2878" t="s">
        <v>14155</v>
      </c>
      <c r="B2878" t="s">
        <v>14156</v>
      </c>
      <c r="C2878" t="s">
        <v>14157</v>
      </c>
      <c r="D2878" t="s">
        <v>14158</v>
      </c>
      <c r="E2878" t="s">
        <v>8516</v>
      </c>
      <c r="F2878" t="s">
        <v>13674</v>
      </c>
      <c r="G2878" t="s">
        <v>8588</v>
      </c>
      <c r="H2878" t="s">
        <v>8464</v>
      </c>
      <c r="I2878" t="s">
        <v>8605</v>
      </c>
      <c r="J2878" t="s">
        <v>8520</v>
      </c>
    </row>
    <row r="2879" spans="1:10" x14ac:dyDescent="0.25">
      <c r="A2879" t="s">
        <v>14159</v>
      </c>
      <c r="B2879" t="s">
        <v>14160</v>
      </c>
      <c r="C2879" t="s">
        <v>14161</v>
      </c>
      <c r="D2879" t="s">
        <v>14162</v>
      </c>
      <c r="E2879" t="s">
        <v>8516</v>
      </c>
      <c r="F2879" t="s">
        <v>13674</v>
      </c>
      <c r="G2879" t="s">
        <v>8588</v>
      </c>
      <c r="H2879" t="s">
        <v>8464</v>
      </c>
      <c r="I2879" t="s">
        <v>8605</v>
      </c>
      <c r="J2879" t="s">
        <v>8520</v>
      </c>
    </row>
    <row r="2880" spans="1:10" x14ac:dyDescent="0.25">
      <c r="A2880" t="s">
        <v>14163</v>
      </c>
      <c r="B2880" t="s">
        <v>14164</v>
      </c>
      <c r="C2880" t="s">
        <v>8520</v>
      </c>
      <c r="D2880" t="s">
        <v>14165</v>
      </c>
      <c r="E2880" t="s">
        <v>8516</v>
      </c>
      <c r="F2880" t="s">
        <v>13674</v>
      </c>
      <c r="G2880" t="s">
        <v>8588</v>
      </c>
      <c r="H2880" t="s">
        <v>8464</v>
      </c>
      <c r="I2880" t="s">
        <v>8605</v>
      </c>
      <c r="J2880" t="s">
        <v>8520</v>
      </c>
    </row>
    <row r="2881" spans="1:10" x14ac:dyDescent="0.25">
      <c r="A2881" t="s">
        <v>14166</v>
      </c>
      <c r="B2881" t="s">
        <v>14167</v>
      </c>
      <c r="C2881" t="s">
        <v>14168</v>
      </c>
      <c r="D2881" t="s">
        <v>14169</v>
      </c>
      <c r="E2881" t="s">
        <v>8516</v>
      </c>
      <c r="F2881" t="s">
        <v>13674</v>
      </c>
      <c r="G2881" t="s">
        <v>8588</v>
      </c>
      <c r="H2881" t="s">
        <v>8464</v>
      </c>
      <c r="I2881" t="s">
        <v>8605</v>
      </c>
      <c r="J2881" t="s">
        <v>8520</v>
      </c>
    </row>
    <row r="2882" spans="1:10" x14ac:dyDescent="0.25">
      <c r="A2882" t="s">
        <v>14089</v>
      </c>
      <c r="B2882" t="s">
        <v>14090</v>
      </c>
      <c r="C2882" t="s">
        <v>14091</v>
      </c>
      <c r="D2882" t="s">
        <v>14092</v>
      </c>
      <c r="E2882" t="s">
        <v>8521</v>
      </c>
      <c r="F2882" t="s">
        <v>13674</v>
      </c>
      <c r="G2882" t="s">
        <v>8588</v>
      </c>
      <c r="H2882" t="s">
        <v>8522</v>
      </c>
      <c r="I2882" t="s">
        <v>8605</v>
      </c>
      <c r="J2882" t="s">
        <v>8520</v>
      </c>
    </row>
    <row r="2883" spans="1:10" x14ac:dyDescent="0.25">
      <c r="A2883" t="s">
        <v>14093</v>
      </c>
      <c r="B2883" t="s">
        <v>14094</v>
      </c>
      <c r="C2883" t="s">
        <v>8520</v>
      </c>
      <c r="D2883" t="s">
        <v>14095</v>
      </c>
      <c r="E2883" t="s">
        <v>8521</v>
      </c>
      <c r="F2883" t="s">
        <v>13674</v>
      </c>
      <c r="G2883" t="s">
        <v>8588</v>
      </c>
      <c r="H2883" t="s">
        <v>8522</v>
      </c>
      <c r="I2883" t="s">
        <v>8605</v>
      </c>
      <c r="J2883" t="s">
        <v>8520</v>
      </c>
    </row>
    <row r="2884" spans="1:10" x14ac:dyDescent="0.25">
      <c r="A2884" t="s">
        <v>14096</v>
      </c>
      <c r="B2884" t="s">
        <v>14097</v>
      </c>
      <c r="C2884" t="s">
        <v>8520</v>
      </c>
      <c r="D2884" t="s">
        <v>14098</v>
      </c>
      <c r="E2884" t="s">
        <v>8521</v>
      </c>
      <c r="F2884" t="s">
        <v>13674</v>
      </c>
      <c r="G2884" t="s">
        <v>8588</v>
      </c>
      <c r="H2884" t="s">
        <v>8522</v>
      </c>
      <c r="I2884" t="s">
        <v>8605</v>
      </c>
      <c r="J2884" t="s">
        <v>8520</v>
      </c>
    </row>
    <row r="2885" spans="1:10" x14ac:dyDescent="0.25">
      <c r="A2885" t="s">
        <v>14099</v>
      </c>
      <c r="B2885" t="s">
        <v>14100</v>
      </c>
      <c r="C2885" t="s">
        <v>14101</v>
      </c>
      <c r="D2885" t="s">
        <v>14102</v>
      </c>
      <c r="E2885" t="s">
        <v>8521</v>
      </c>
      <c r="F2885" t="s">
        <v>13674</v>
      </c>
      <c r="G2885" t="s">
        <v>8588</v>
      </c>
      <c r="H2885" t="s">
        <v>8522</v>
      </c>
      <c r="I2885" t="s">
        <v>8605</v>
      </c>
      <c r="J2885" t="s">
        <v>8520</v>
      </c>
    </row>
    <row r="2886" spans="1:10" x14ac:dyDescent="0.25">
      <c r="A2886" t="s">
        <v>14103</v>
      </c>
      <c r="B2886" t="s">
        <v>14104</v>
      </c>
      <c r="C2886" t="s">
        <v>14105</v>
      </c>
      <c r="D2886" t="s">
        <v>14106</v>
      </c>
      <c r="E2886" t="s">
        <v>8521</v>
      </c>
      <c r="F2886" t="s">
        <v>13674</v>
      </c>
      <c r="G2886" t="s">
        <v>8588</v>
      </c>
      <c r="H2886" t="s">
        <v>8522</v>
      </c>
      <c r="I2886" t="s">
        <v>8605</v>
      </c>
      <c r="J2886" t="s">
        <v>8520</v>
      </c>
    </row>
    <row r="2887" spans="1:10" x14ac:dyDescent="0.25">
      <c r="A2887" t="s">
        <v>14107</v>
      </c>
      <c r="B2887" t="s">
        <v>14108</v>
      </c>
      <c r="C2887" t="s">
        <v>14109</v>
      </c>
      <c r="D2887" t="s">
        <v>14110</v>
      </c>
      <c r="E2887" t="s">
        <v>8521</v>
      </c>
      <c r="F2887" t="s">
        <v>13674</v>
      </c>
      <c r="G2887" t="s">
        <v>8588</v>
      </c>
      <c r="H2887" t="s">
        <v>8522</v>
      </c>
      <c r="I2887" t="s">
        <v>8605</v>
      </c>
      <c r="J2887" t="s">
        <v>8520</v>
      </c>
    </row>
    <row r="2888" spans="1:10" x14ac:dyDescent="0.25">
      <c r="A2888" t="s">
        <v>14111</v>
      </c>
      <c r="B2888" t="s">
        <v>14112</v>
      </c>
      <c r="C2888" t="s">
        <v>14113</v>
      </c>
      <c r="D2888" t="s">
        <v>14114</v>
      </c>
      <c r="E2888" t="s">
        <v>8521</v>
      </c>
      <c r="F2888" t="s">
        <v>13674</v>
      </c>
      <c r="G2888" t="s">
        <v>8588</v>
      </c>
      <c r="H2888" t="s">
        <v>8522</v>
      </c>
      <c r="I2888" t="s">
        <v>8605</v>
      </c>
      <c r="J2888" t="s">
        <v>8520</v>
      </c>
    </row>
    <row r="2889" spans="1:10" x14ac:dyDescent="0.25">
      <c r="A2889" t="s">
        <v>14115</v>
      </c>
      <c r="B2889" t="s">
        <v>14116</v>
      </c>
      <c r="C2889" t="s">
        <v>14117</v>
      </c>
      <c r="D2889" t="s">
        <v>14118</v>
      </c>
      <c r="E2889" t="s">
        <v>8521</v>
      </c>
      <c r="F2889" t="s">
        <v>13674</v>
      </c>
      <c r="G2889" t="s">
        <v>8588</v>
      </c>
      <c r="H2889" t="s">
        <v>8522</v>
      </c>
      <c r="I2889" t="s">
        <v>8605</v>
      </c>
      <c r="J2889" t="s">
        <v>8520</v>
      </c>
    </row>
    <row r="2890" spans="1:10" x14ac:dyDescent="0.25">
      <c r="A2890" t="s">
        <v>14119</v>
      </c>
      <c r="B2890" t="s">
        <v>14120</v>
      </c>
      <c r="C2890" t="s">
        <v>14121</v>
      </c>
      <c r="D2890" t="s">
        <v>14122</v>
      </c>
      <c r="E2890" t="s">
        <v>8521</v>
      </c>
      <c r="F2890" t="s">
        <v>13674</v>
      </c>
      <c r="G2890" t="s">
        <v>8588</v>
      </c>
      <c r="H2890" t="s">
        <v>8522</v>
      </c>
      <c r="I2890" t="s">
        <v>8605</v>
      </c>
      <c r="J2890" t="s">
        <v>8520</v>
      </c>
    </row>
    <row r="2891" spans="1:10" x14ac:dyDescent="0.25">
      <c r="A2891" t="s">
        <v>14123</v>
      </c>
      <c r="B2891" t="s">
        <v>14124</v>
      </c>
      <c r="C2891" t="s">
        <v>14125</v>
      </c>
      <c r="D2891" t="s">
        <v>14126</v>
      </c>
      <c r="E2891" t="s">
        <v>8521</v>
      </c>
      <c r="F2891" t="s">
        <v>13674</v>
      </c>
      <c r="G2891" t="s">
        <v>8588</v>
      </c>
      <c r="H2891" t="s">
        <v>8522</v>
      </c>
      <c r="I2891" t="s">
        <v>8605</v>
      </c>
      <c r="J2891" t="s">
        <v>8520</v>
      </c>
    </row>
    <row r="2892" spans="1:10" x14ac:dyDescent="0.25">
      <c r="A2892" t="s">
        <v>14127</v>
      </c>
      <c r="B2892" t="s">
        <v>14128</v>
      </c>
      <c r="C2892" t="s">
        <v>14129</v>
      </c>
      <c r="D2892" t="s">
        <v>14130</v>
      </c>
      <c r="E2892" t="s">
        <v>8521</v>
      </c>
      <c r="F2892" t="s">
        <v>13674</v>
      </c>
      <c r="G2892" t="s">
        <v>8588</v>
      </c>
      <c r="H2892" t="s">
        <v>8522</v>
      </c>
      <c r="I2892" t="s">
        <v>8605</v>
      </c>
      <c r="J2892" t="s">
        <v>8520</v>
      </c>
    </row>
    <row r="2893" spans="1:10" x14ac:dyDescent="0.25">
      <c r="A2893" t="s">
        <v>14131</v>
      </c>
      <c r="B2893" t="s">
        <v>14132</v>
      </c>
      <c r="C2893" t="s">
        <v>14133</v>
      </c>
      <c r="D2893" t="s">
        <v>14134</v>
      </c>
      <c r="E2893" t="s">
        <v>8521</v>
      </c>
      <c r="F2893" t="s">
        <v>13674</v>
      </c>
      <c r="G2893" t="s">
        <v>8588</v>
      </c>
      <c r="H2893" t="s">
        <v>8522</v>
      </c>
      <c r="I2893" t="s">
        <v>8605</v>
      </c>
      <c r="J2893" t="s">
        <v>8520</v>
      </c>
    </row>
    <row r="2894" spans="1:10" x14ac:dyDescent="0.25">
      <c r="A2894" t="s">
        <v>14135</v>
      </c>
      <c r="B2894" t="s">
        <v>14136</v>
      </c>
      <c r="C2894" t="s">
        <v>14137</v>
      </c>
      <c r="D2894" t="s">
        <v>14138</v>
      </c>
      <c r="E2894" t="s">
        <v>8521</v>
      </c>
      <c r="F2894" t="s">
        <v>13674</v>
      </c>
      <c r="G2894" t="s">
        <v>8588</v>
      </c>
      <c r="H2894" t="s">
        <v>8522</v>
      </c>
      <c r="I2894" t="s">
        <v>8605</v>
      </c>
      <c r="J2894" t="s">
        <v>8520</v>
      </c>
    </row>
    <row r="2895" spans="1:10" x14ac:dyDescent="0.25">
      <c r="A2895" t="s">
        <v>14139</v>
      </c>
      <c r="B2895" t="s">
        <v>14140</v>
      </c>
      <c r="C2895" t="s">
        <v>14141</v>
      </c>
      <c r="D2895" t="s">
        <v>14142</v>
      </c>
      <c r="E2895" t="s">
        <v>8521</v>
      </c>
      <c r="F2895" t="s">
        <v>13674</v>
      </c>
      <c r="G2895" t="s">
        <v>8588</v>
      </c>
      <c r="H2895" t="s">
        <v>8522</v>
      </c>
      <c r="I2895" t="s">
        <v>8605</v>
      </c>
      <c r="J2895" t="s">
        <v>8520</v>
      </c>
    </row>
    <row r="2896" spans="1:10" x14ac:dyDescent="0.25">
      <c r="A2896" t="s">
        <v>14143</v>
      </c>
      <c r="B2896" t="s">
        <v>14144</v>
      </c>
      <c r="C2896" t="s">
        <v>14145</v>
      </c>
      <c r="D2896" t="s">
        <v>14146</v>
      </c>
      <c r="E2896" t="s">
        <v>8521</v>
      </c>
      <c r="F2896" t="s">
        <v>13674</v>
      </c>
      <c r="G2896" t="s">
        <v>8588</v>
      </c>
      <c r="H2896" t="s">
        <v>8522</v>
      </c>
      <c r="I2896" t="s">
        <v>8605</v>
      </c>
      <c r="J2896" t="s">
        <v>8520</v>
      </c>
    </row>
    <row r="2897" spans="1:10" x14ac:dyDescent="0.25">
      <c r="A2897" t="s">
        <v>14147</v>
      </c>
      <c r="B2897" t="s">
        <v>14148</v>
      </c>
      <c r="C2897" t="s">
        <v>14149</v>
      </c>
      <c r="D2897" t="s">
        <v>14150</v>
      </c>
      <c r="E2897" t="s">
        <v>8521</v>
      </c>
      <c r="F2897" t="s">
        <v>13674</v>
      </c>
      <c r="G2897" t="s">
        <v>8588</v>
      </c>
      <c r="H2897" t="s">
        <v>8522</v>
      </c>
      <c r="I2897" t="s">
        <v>8605</v>
      </c>
      <c r="J2897" t="s">
        <v>8520</v>
      </c>
    </row>
    <row r="2898" spans="1:10" x14ac:dyDescent="0.25">
      <c r="A2898" t="s">
        <v>14151</v>
      </c>
      <c r="B2898" t="s">
        <v>14152</v>
      </c>
      <c r="C2898" t="s">
        <v>14153</v>
      </c>
      <c r="D2898" t="s">
        <v>14154</v>
      </c>
      <c r="E2898" t="s">
        <v>8521</v>
      </c>
      <c r="F2898" t="s">
        <v>13674</v>
      </c>
      <c r="G2898" t="s">
        <v>8588</v>
      </c>
      <c r="H2898" t="s">
        <v>8522</v>
      </c>
      <c r="I2898" t="s">
        <v>8605</v>
      </c>
      <c r="J2898" t="s">
        <v>8520</v>
      </c>
    </row>
    <row r="2899" spans="1:10" x14ac:dyDescent="0.25">
      <c r="A2899" t="s">
        <v>14155</v>
      </c>
      <c r="B2899" t="s">
        <v>14156</v>
      </c>
      <c r="C2899" t="s">
        <v>14157</v>
      </c>
      <c r="D2899" t="s">
        <v>14158</v>
      </c>
      <c r="E2899" t="s">
        <v>8521</v>
      </c>
      <c r="F2899" t="s">
        <v>13674</v>
      </c>
      <c r="G2899" t="s">
        <v>8588</v>
      </c>
      <c r="H2899" t="s">
        <v>8522</v>
      </c>
      <c r="I2899" t="s">
        <v>8605</v>
      </c>
      <c r="J2899" t="s">
        <v>8520</v>
      </c>
    </row>
    <row r="2900" spans="1:10" x14ac:dyDescent="0.25">
      <c r="A2900" t="s">
        <v>14159</v>
      </c>
      <c r="B2900" t="s">
        <v>14160</v>
      </c>
      <c r="C2900" t="s">
        <v>14161</v>
      </c>
      <c r="D2900" t="s">
        <v>14162</v>
      </c>
      <c r="E2900" t="s">
        <v>8521</v>
      </c>
      <c r="F2900" t="s">
        <v>13674</v>
      </c>
      <c r="G2900" t="s">
        <v>8588</v>
      </c>
      <c r="H2900" t="s">
        <v>8522</v>
      </c>
      <c r="I2900" t="s">
        <v>8605</v>
      </c>
      <c r="J2900" t="s">
        <v>8520</v>
      </c>
    </row>
    <row r="2901" spans="1:10" x14ac:dyDescent="0.25">
      <c r="A2901" t="s">
        <v>14163</v>
      </c>
      <c r="B2901" t="s">
        <v>14164</v>
      </c>
      <c r="C2901" t="s">
        <v>8520</v>
      </c>
      <c r="D2901" t="s">
        <v>14165</v>
      </c>
      <c r="E2901" t="s">
        <v>8521</v>
      </c>
      <c r="F2901" t="s">
        <v>13674</v>
      </c>
      <c r="G2901" t="s">
        <v>8588</v>
      </c>
      <c r="H2901" t="s">
        <v>8522</v>
      </c>
      <c r="I2901" t="s">
        <v>8605</v>
      </c>
      <c r="J2901" t="s">
        <v>8520</v>
      </c>
    </row>
    <row r="2902" spans="1:10" x14ac:dyDescent="0.25">
      <c r="A2902" t="s">
        <v>14166</v>
      </c>
      <c r="B2902" t="s">
        <v>14167</v>
      </c>
      <c r="C2902" t="s">
        <v>14168</v>
      </c>
      <c r="D2902" t="s">
        <v>14169</v>
      </c>
      <c r="E2902" t="s">
        <v>8521</v>
      </c>
      <c r="F2902" t="s">
        <v>13674</v>
      </c>
      <c r="G2902" t="s">
        <v>8588</v>
      </c>
      <c r="H2902" t="s">
        <v>8522</v>
      </c>
      <c r="I2902" t="s">
        <v>8605</v>
      </c>
      <c r="J2902" t="s">
        <v>8520</v>
      </c>
    </row>
    <row r="2903" spans="1:10" x14ac:dyDescent="0.25">
      <c r="A2903" t="s">
        <v>14170</v>
      </c>
      <c r="B2903" t="s">
        <v>14171</v>
      </c>
      <c r="C2903" t="s">
        <v>14172</v>
      </c>
      <c r="D2903" t="s">
        <v>14173</v>
      </c>
      <c r="E2903" t="s">
        <v>8516</v>
      </c>
      <c r="F2903" t="s">
        <v>13729</v>
      </c>
      <c r="G2903" t="s">
        <v>8588</v>
      </c>
      <c r="H2903" t="s">
        <v>8464</v>
      </c>
      <c r="I2903" t="s">
        <v>8605</v>
      </c>
      <c r="J2903" t="s">
        <v>8520</v>
      </c>
    </row>
    <row r="2904" spans="1:10" x14ac:dyDescent="0.25">
      <c r="A2904" t="s">
        <v>14174</v>
      </c>
      <c r="B2904" t="s">
        <v>14175</v>
      </c>
      <c r="C2904" t="s">
        <v>8520</v>
      </c>
      <c r="D2904" t="s">
        <v>14176</v>
      </c>
      <c r="E2904" t="s">
        <v>8516</v>
      </c>
      <c r="F2904" t="s">
        <v>13729</v>
      </c>
      <c r="G2904" t="s">
        <v>8588</v>
      </c>
      <c r="H2904" t="s">
        <v>8464</v>
      </c>
      <c r="I2904" t="s">
        <v>8601</v>
      </c>
      <c r="J2904" t="s">
        <v>8520</v>
      </c>
    </row>
    <row r="2905" spans="1:10" x14ac:dyDescent="0.25">
      <c r="A2905" t="s">
        <v>14177</v>
      </c>
      <c r="B2905" t="s">
        <v>14178</v>
      </c>
      <c r="C2905" t="s">
        <v>14179</v>
      </c>
      <c r="D2905" t="s">
        <v>14180</v>
      </c>
      <c r="E2905" t="s">
        <v>8516</v>
      </c>
      <c r="F2905" t="s">
        <v>13729</v>
      </c>
      <c r="G2905" t="s">
        <v>8588</v>
      </c>
      <c r="H2905" t="s">
        <v>8464</v>
      </c>
      <c r="I2905" t="s">
        <v>8605</v>
      </c>
      <c r="J2905" t="s">
        <v>8520</v>
      </c>
    </row>
    <row r="2906" spans="1:10" x14ac:dyDescent="0.25">
      <c r="A2906" t="s">
        <v>14181</v>
      </c>
      <c r="B2906" t="s">
        <v>14182</v>
      </c>
      <c r="C2906" t="s">
        <v>14183</v>
      </c>
      <c r="D2906" t="s">
        <v>14184</v>
      </c>
      <c r="E2906" t="s">
        <v>8516</v>
      </c>
      <c r="F2906" t="s">
        <v>13729</v>
      </c>
      <c r="G2906" t="s">
        <v>8588</v>
      </c>
      <c r="H2906" t="s">
        <v>8464</v>
      </c>
      <c r="I2906" t="s">
        <v>8865</v>
      </c>
      <c r="J2906" t="s">
        <v>8520</v>
      </c>
    </row>
    <row r="2907" spans="1:10" x14ac:dyDescent="0.25">
      <c r="A2907" t="s">
        <v>14185</v>
      </c>
      <c r="B2907" t="s">
        <v>14186</v>
      </c>
      <c r="C2907" t="s">
        <v>14187</v>
      </c>
      <c r="D2907" t="s">
        <v>14188</v>
      </c>
      <c r="E2907" t="s">
        <v>8516</v>
      </c>
      <c r="F2907" t="s">
        <v>13729</v>
      </c>
      <c r="G2907" t="s">
        <v>8588</v>
      </c>
      <c r="H2907" t="s">
        <v>8464</v>
      </c>
      <c r="I2907" t="s">
        <v>8605</v>
      </c>
      <c r="J2907" t="s">
        <v>8520</v>
      </c>
    </row>
    <row r="2908" spans="1:10" x14ac:dyDescent="0.25">
      <c r="A2908" t="s">
        <v>14189</v>
      </c>
      <c r="B2908" t="s">
        <v>14190</v>
      </c>
      <c r="C2908" t="s">
        <v>14191</v>
      </c>
      <c r="D2908" t="s">
        <v>14192</v>
      </c>
      <c r="E2908" t="s">
        <v>8516</v>
      </c>
      <c r="F2908" t="s">
        <v>13729</v>
      </c>
      <c r="G2908" t="s">
        <v>8588</v>
      </c>
      <c r="H2908" t="s">
        <v>8464</v>
      </c>
      <c r="I2908" t="s">
        <v>8865</v>
      </c>
      <c r="J2908" t="s">
        <v>8520</v>
      </c>
    </row>
    <row r="2909" spans="1:10" x14ac:dyDescent="0.25">
      <c r="A2909" t="s">
        <v>14193</v>
      </c>
      <c r="B2909" t="s">
        <v>14194</v>
      </c>
      <c r="C2909" t="s">
        <v>14195</v>
      </c>
      <c r="D2909" t="s">
        <v>14196</v>
      </c>
      <c r="E2909" t="s">
        <v>8516</v>
      </c>
      <c r="F2909" t="s">
        <v>13729</v>
      </c>
      <c r="G2909" t="s">
        <v>8588</v>
      </c>
      <c r="H2909" t="s">
        <v>8464</v>
      </c>
      <c r="I2909" t="s">
        <v>8605</v>
      </c>
      <c r="J2909" t="s">
        <v>8520</v>
      </c>
    </row>
    <row r="2910" spans="1:10" x14ac:dyDescent="0.25">
      <c r="A2910" t="s">
        <v>14197</v>
      </c>
      <c r="B2910" t="s">
        <v>14198</v>
      </c>
      <c r="C2910" t="s">
        <v>14199</v>
      </c>
      <c r="D2910" t="s">
        <v>14200</v>
      </c>
      <c r="E2910" t="s">
        <v>8516</v>
      </c>
      <c r="F2910" t="s">
        <v>13729</v>
      </c>
      <c r="G2910" t="s">
        <v>8588</v>
      </c>
      <c r="H2910" t="s">
        <v>8464</v>
      </c>
      <c r="I2910" t="s">
        <v>8605</v>
      </c>
      <c r="J2910" t="s">
        <v>8520</v>
      </c>
    </row>
    <row r="2911" spans="1:10" x14ac:dyDescent="0.25">
      <c r="A2911" t="s">
        <v>14201</v>
      </c>
      <c r="B2911" t="s">
        <v>14202</v>
      </c>
      <c r="C2911" t="s">
        <v>14203</v>
      </c>
      <c r="D2911" t="s">
        <v>14204</v>
      </c>
      <c r="E2911" t="s">
        <v>8516</v>
      </c>
      <c r="F2911" t="s">
        <v>13729</v>
      </c>
      <c r="G2911" t="s">
        <v>8588</v>
      </c>
      <c r="H2911" t="s">
        <v>8464</v>
      </c>
      <c r="I2911" t="s">
        <v>8605</v>
      </c>
      <c r="J2911" t="s">
        <v>8520</v>
      </c>
    </row>
    <row r="2912" spans="1:10" x14ac:dyDescent="0.25">
      <c r="A2912" t="s">
        <v>14205</v>
      </c>
      <c r="B2912" t="s">
        <v>14206</v>
      </c>
      <c r="C2912" t="s">
        <v>14207</v>
      </c>
      <c r="D2912" t="s">
        <v>14208</v>
      </c>
      <c r="E2912" t="s">
        <v>8516</v>
      </c>
      <c r="F2912" t="s">
        <v>13729</v>
      </c>
      <c r="G2912" t="s">
        <v>8588</v>
      </c>
      <c r="H2912" t="s">
        <v>8464</v>
      </c>
      <c r="I2912" t="s">
        <v>8605</v>
      </c>
      <c r="J2912" t="s">
        <v>8520</v>
      </c>
    </row>
    <row r="2913" spans="1:10" x14ac:dyDescent="0.25">
      <c r="A2913" t="s">
        <v>14209</v>
      </c>
      <c r="B2913" t="s">
        <v>14210</v>
      </c>
      <c r="C2913" t="s">
        <v>8520</v>
      </c>
      <c r="D2913" t="s">
        <v>14211</v>
      </c>
      <c r="E2913" t="s">
        <v>8516</v>
      </c>
      <c r="F2913" t="s">
        <v>13729</v>
      </c>
      <c r="G2913" t="s">
        <v>8588</v>
      </c>
      <c r="H2913" t="s">
        <v>8464</v>
      </c>
      <c r="I2913" t="s">
        <v>8605</v>
      </c>
      <c r="J2913" t="s">
        <v>8520</v>
      </c>
    </row>
    <row r="2914" spans="1:10" x14ac:dyDescent="0.25">
      <c r="A2914" t="s">
        <v>14212</v>
      </c>
      <c r="B2914" t="s">
        <v>14213</v>
      </c>
      <c r="C2914" t="s">
        <v>8520</v>
      </c>
      <c r="D2914" t="s">
        <v>14214</v>
      </c>
      <c r="E2914" t="s">
        <v>8516</v>
      </c>
      <c r="F2914" t="s">
        <v>13729</v>
      </c>
      <c r="G2914" t="s">
        <v>8588</v>
      </c>
      <c r="H2914" t="s">
        <v>8464</v>
      </c>
      <c r="I2914" t="s">
        <v>8605</v>
      </c>
      <c r="J2914" t="s">
        <v>8520</v>
      </c>
    </row>
    <row r="2915" spans="1:10" x14ac:dyDescent="0.25">
      <c r="A2915" t="s">
        <v>14215</v>
      </c>
      <c r="B2915" t="s">
        <v>14216</v>
      </c>
      <c r="C2915" t="s">
        <v>14217</v>
      </c>
      <c r="D2915" t="s">
        <v>14218</v>
      </c>
      <c r="E2915" t="s">
        <v>8516</v>
      </c>
      <c r="F2915" t="s">
        <v>13729</v>
      </c>
      <c r="G2915" t="s">
        <v>8588</v>
      </c>
      <c r="H2915" t="s">
        <v>8464</v>
      </c>
      <c r="I2915" t="s">
        <v>8605</v>
      </c>
      <c r="J2915" t="s">
        <v>8520</v>
      </c>
    </row>
    <row r="2916" spans="1:10" x14ac:dyDescent="0.25">
      <c r="A2916" t="s">
        <v>14170</v>
      </c>
      <c r="B2916" t="s">
        <v>14171</v>
      </c>
      <c r="C2916" t="s">
        <v>14172</v>
      </c>
      <c r="D2916" t="s">
        <v>14173</v>
      </c>
      <c r="E2916" t="s">
        <v>8521</v>
      </c>
      <c r="F2916" t="s">
        <v>13729</v>
      </c>
      <c r="G2916" t="s">
        <v>8588</v>
      </c>
      <c r="H2916" t="s">
        <v>8522</v>
      </c>
      <c r="I2916" t="s">
        <v>8605</v>
      </c>
      <c r="J2916" t="s">
        <v>8520</v>
      </c>
    </row>
    <row r="2917" spans="1:10" x14ac:dyDescent="0.25">
      <c r="A2917" t="s">
        <v>14174</v>
      </c>
      <c r="B2917" t="s">
        <v>14175</v>
      </c>
      <c r="C2917" t="s">
        <v>8520</v>
      </c>
      <c r="D2917" t="s">
        <v>14176</v>
      </c>
      <c r="E2917" t="s">
        <v>8521</v>
      </c>
      <c r="F2917" t="s">
        <v>13729</v>
      </c>
      <c r="G2917" t="s">
        <v>8588</v>
      </c>
      <c r="H2917" t="s">
        <v>8522</v>
      </c>
      <c r="I2917" t="s">
        <v>8601</v>
      </c>
      <c r="J2917" t="s">
        <v>8520</v>
      </c>
    </row>
    <row r="2918" spans="1:10" x14ac:dyDescent="0.25">
      <c r="A2918" t="s">
        <v>14177</v>
      </c>
      <c r="B2918" t="s">
        <v>14178</v>
      </c>
      <c r="C2918" t="s">
        <v>14179</v>
      </c>
      <c r="D2918" t="s">
        <v>14180</v>
      </c>
      <c r="E2918" t="s">
        <v>8521</v>
      </c>
      <c r="F2918" t="s">
        <v>13729</v>
      </c>
      <c r="G2918" t="s">
        <v>8588</v>
      </c>
      <c r="H2918" t="s">
        <v>8522</v>
      </c>
      <c r="I2918" t="s">
        <v>8605</v>
      </c>
      <c r="J2918" t="s">
        <v>8520</v>
      </c>
    </row>
    <row r="2919" spans="1:10" x14ac:dyDescent="0.25">
      <c r="A2919" t="s">
        <v>14181</v>
      </c>
      <c r="B2919" t="s">
        <v>14182</v>
      </c>
      <c r="C2919" t="s">
        <v>14183</v>
      </c>
      <c r="D2919" t="s">
        <v>14184</v>
      </c>
      <c r="E2919" t="s">
        <v>8521</v>
      </c>
      <c r="F2919" t="s">
        <v>13729</v>
      </c>
      <c r="G2919" t="s">
        <v>8588</v>
      </c>
      <c r="H2919" t="s">
        <v>8522</v>
      </c>
      <c r="I2919" t="s">
        <v>8865</v>
      </c>
      <c r="J2919" t="s">
        <v>8520</v>
      </c>
    </row>
    <row r="2920" spans="1:10" x14ac:dyDescent="0.25">
      <c r="A2920" t="s">
        <v>14185</v>
      </c>
      <c r="B2920" t="s">
        <v>14186</v>
      </c>
      <c r="C2920" t="s">
        <v>14187</v>
      </c>
      <c r="D2920" t="s">
        <v>14188</v>
      </c>
      <c r="E2920" t="s">
        <v>8521</v>
      </c>
      <c r="F2920" t="s">
        <v>13729</v>
      </c>
      <c r="G2920" t="s">
        <v>8588</v>
      </c>
      <c r="H2920" t="s">
        <v>8522</v>
      </c>
      <c r="I2920" t="s">
        <v>8605</v>
      </c>
      <c r="J2920" t="s">
        <v>8520</v>
      </c>
    </row>
    <row r="2921" spans="1:10" x14ac:dyDescent="0.25">
      <c r="A2921" t="s">
        <v>14189</v>
      </c>
      <c r="B2921" t="s">
        <v>14190</v>
      </c>
      <c r="C2921" t="s">
        <v>14191</v>
      </c>
      <c r="D2921" t="s">
        <v>14192</v>
      </c>
      <c r="E2921" t="s">
        <v>8521</v>
      </c>
      <c r="F2921" t="s">
        <v>13729</v>
      </c>
      <c r="G2921" t="s">
        <v>8588</v>
      </c>
      <c r="H2921" t="s">
        <v>8522</v>
      </c>
      <c r="I2921" t="s">
        <v>8865</v>
      </c>
      <c r="J2921" t="s">
        <v>8520</v>
      </c>
    </row>
    <row r="2922" spans="1:10" x14ac:dyDescent="0.25">
      <c r="A2922" t="s">
        <v>14193</v>
      </c>
      <c r="B2922" t="s">
        <v>14194</v>
      </c>
      <c r="C2922" t="s">
        <v>14195</v>
      </c>
      <c r="D2922" t="s">
        <v>14196</v>
      </c>
      <c r="E2922" t="s">
        <v>8521</v>
      </c>
      <c r="F2922" t="s">
        <v>13729</v>
      </c>
      <c r="G2922" t="s">
        <v>8588</v>
      </c>
      <c r="H2922" t="s">
        <v>8522</v>
      </c>
      <c r="I2922" t="s">
        <v>8605</v>
      </c>
      <c r="J2922" t="s">
        <v>8520</v>
      </c>
    </row>
    <row r="2923" spans="1:10" x14ac:dyDescent="0.25">
      <c r="A2923" t="s">
        <v>14197</v>
      </c>
      <c r="B2923" t="s">
        <v>14198</v>
      </c>
      <c r="C2923" t="s">
        <v>14199</v>
      </c>
      <c r="D2923" t="s">
        <v>14200</v>
      </c>
      <c r="E2923" t="s">
        <v>8521</v>
      </c>
      <c r="F2923" t="s">
        <v>13729</v>
      </c>
      <c r="G2923" t="s">
        <v>8588</v>
      </c>
      <c r="H2923" t="s">
        <v>8522</v>
      </c>
      <c r="I2923" t="s">
        <v>8605</v>
      </c>
      <c r="J2923" t="s">
        <v>8520</v>
      </c>
    </row>
    <row r="2924" spans="1:10" x14ac:dyDescent="0.25">
      <c r="A2924" t="s">
        <v>14201</v>
      </c>
      <c r="B2924" t="s">
        <v>14202</v>
      </c>
      <c r="C2924" t="s">
        <v>14203</v>
      </c>
      <c r="D2924" t="s">
        <v>14204</v>
      </c>
      <c r="E2924" t="s">
        <v>8521</v>
      </c>
      <c r="F2924" t="s">
        <v>13729</v>
      </c>
      <c r="G2924" t="s">
        <v>8588</v>
      </c>
      <c r="H2924" t="s">
        <v>8522</v>
      </c>
      <c r="I2924" t="s">
        <v>8605</v>
      </c>
      <c r="J2924" t="s">
        <v>8520</v>
      </c>
    </row>
    <row r="2925" spans="1:10" x14ac:dyDescent="0.25">
      <c r="A2925" t="s">
        <v>14205</v>
      </c>
      <c r="B2925" t="s">
        <v>14206</v>
      </c>
      <c r="C2925" t="s">
        <v>14207</v>
      </c>
      <c r="D2925" t="s">
        <v>14208</v>
      </c>
      <c r="E2925" t="s">
        <v>8521</v>
      </c>
      <c r="F2925" t="s">
        <v>13729</v>
      </c>
      <c r="G2925" t="s">
        <v>8588</v>
      </c>
      <c r="H2925" t="s">
        <v>8522</v>
      </c>
      <c r="I2925" t="s">
        <v>8605</v>
      </c>
      <c r="J2925" t="s">
        <v>8520</v>
      </c>
    </row>
    <row r="2926" spans="1:10" x14ac:dyDescent="0.25">
      <c r="A2926" t="s">
        <v>14209</v>
      </c>
      <c r="B2926" t="s">
        <v>14210</v>
      </c>
      <c r="C2926" t="s">
        <v>8520</v>
      </c>
      <c r="D2926" t="s">
        <v>14211</v>
      </c>
      <c r="E2926" t="s">
        <v>8521</v>
      </c>
      <c r="F2926" t="s">
        <v>13729</v>
      </c>
      <c r="G2926" t="s">
        <v>8588</v>
      </c>
      <c r="H2926" t="s">
        <v>8522</v>
      </c>
      <c r="I2926" t="s">
        <v>8605</v>
      </c>
      <c r="J2926" t="s">
        <v>8520</v>
      </c>
    </row>
    <row r="2927" spans="1:10" x14ac:dyDescent="0.25">
      <c r="A2927" t="s">
        <v>14212</v>
      </c>
      <c r="B2927" t="s">
        <v>14213</v>
      </c>
      <c r="C2927" t="s">
        <v>8520</v>
      </c>
      <c r="D2927" t="s">
        <v>14214</v>
      </c>
      <c r="E2927" t="s">
        <v>8521</v>
      </c>
      <c r="F2927" t="s">
        <v>13729</v>
      </c>
      <c r="G2927" t="s">
        <v>8588</v>
      </c>
      <c r="H2927" t="s">
        <v>8522</v>
      </c>
      <c r="I2927" t="s">
        <v>8605</v>
      </c>
      <c r="J2927" t="s">
        <v>8520</v>
      </c>
    </row>
    <row r="2928" spans="1:10" x14ac:dyDescent="0.25">
      <c r="A2928" t="s">
        <v>14215</v>
      </c>
      <c r="B2928" t="s">
        <v>14216</v>
      </c>
      <c r="C2928" t="s">
        <v>14217</v>
      </c>
      <c r="D2928" t="s">
        <v>14218</v>
      </c>
      <c r="E2928" t="s">
        <v>8521</v>
      </c>
      <c r="F2928" t="s">
        <v>13729</v>
      </c>
      <c r="G2928" t="s">
        <v>8588</v>
      </c>
      <c r="H2928" t="s">
        <v>8522</v>
      </c>
      <c r="I2928" t="s">
        <v>8605</v>
      </c>
      <c r="J2928" t="s">
        <v>8520</v>
      </c>
    </row>
    <row r="2929" spans="1:10" x14ac:dyDescent="0.25">
      <c r="A2929" t="s">
        <v>14219</v>
      </c>
      <c r="B2929" t="s">
        <v>14220</v>
      </c>
      <c r="C2929" t="s">
        <v>14221</v>
      </c>
      <c r="D2929" t="s">
        <v>14222</v>
      </c>
      <c r="E2929" t="s">
        <v>8516</v>
      </c>
      <c r="F2929" t="s">
        <v>13674</v>
      </c>
      <c r="G2929" t="s">
        <v>8588</v>
      </c>
      <c r="H2929" t="s">
        <v>8464</v>
      </c>
      <c r="I2929" t="s">
        <v>8605</v>
      </c>
      <c r="J2929" t="s">
        <v>8520</v>
      </c>
    </row>
    <row r="2930" spans="1:10" x14ac:dyDescent="0.25">
      <c r="A2930" t="s">
        <v>14223</v>
      </c>
      <c r="B2930" t="s">
        <v>14224</v>
      </c>
      <c r="C2930" t="s">
        <v>14225</v>
      </c>
      <c r="D2930" t="s">
        <v>14226</v>
      </c>
      <c r="E2930" t="s">
        <v>8516</v>
      </c>
      <c r="F2930" t="s">
        <v>13674</v>
      </c>
      <c r="G2930" t="s">
        <v>8588</v>
      </c>
      <c r="H2930" t="s">
        <v>8464</v>
      </c>
      <c r="I2930" t="s">
        <v>8605</v>
      </c>
      <c r="J2930" t="s">
        <v>8520</v>
      </c>
    </row>
    <row r="2931" spans="1:10" x14ac:dyDescent="0.25">
      <c r="A2931" t="s">
        <v>14227</v>
      </c>
      <c r="B2931" t="s">
        <v>14228</v>
      </c>
      <c r="C2931" t="s">
        <v>14229</v>
      </c>
      <c r="D2931" t="s">
        <v>14230</v>
      </c>
      <c r="E2931" t="s">
        <v>8516</v>
      </c>
      <c r="F2931" t="s">
        <v>13674</v>
      </c>
      <c r="G2931" t="s">
        <v>8588</v>
      </c>
      <c r="H2931" t="s">
        <v>8464</v>
      </c>
      <c r="I2931" t="s">
        <v>8605</v>
      </c>
      <c r="J2931" t="s">
        <v>8520</v>
      </c>
    </row>
    <row r="2932" spans="1:10" x14ac:dyDescent="0.25">
      <c r="A2932" t="s">
        <v>14231</v>
      </c>
      <c r="B2932" t="s">
        <v>14232</v>
      </c>
      <c r="C2932" t="s">
        <v>14233</v>
      </c>
      <c r="D2932" t="s">
        <v>14234</v>
      </c>
      <c r="E2932" t="s">
        <v>8516</v>
      </c>
      <c r="F2932" t="s">
        <v>13674</v>
      </c>
      <c r="G2932" t="s">
        <v>8588</v>
      </c>
      <c r="H2932" t="s">
        <v>8464</v>
      </c>
      <c r="I2932" t="s">
        <v>8605</v>
      </c>
      <c r="J2932" t="s">
        <v>8520</v>
      </c>
    </row>
    <row r="2933" spans="1:10" x14ac:dyDescent="0.25">
      <c r="A2933" t="s">
        <v>14235</v>
      </c>
      <c r="B2933" t="s">
        <v>14236</v>
      </c>
      <c r="C2933" t="s">
        <v>14237</v>
      </c>
      <c r="D2933" t="s">
        <v>14238</v>
      </c>
      <c r="E2933" t="s">
        <v>8516</v>
      </c>
      <c r="F2933" t="s">
        <v>13674</v>
      </c>
      <c r="G2933" t="s">
        <v>8588</v>
      </c>
      <c r="H2933" t="s">
        <v>8464</v>
      </c>
      <c r="I2933" t="s">
        <v>8605</v>
      </c>
      <c r="J2933" t="s">
        <v>8520</v>
      </c>
    </row>
    <row r="2934" spans="1:10" x14ac:dyDescent="0.25">
      <c r="A2934" t="s">
        <v>14239</v>
      </c>
      <c r="B2934" t="s">
        <v>14240</v>
      </c>
      <c r="C2934" t="s">
        <v>14241</v>
      </c>
      <c r="D2934" t="s">
        <v>14242</v>
      </c>
      <c r="E2934" t="s">
        <v>8516</v>
      </c>
      <c r="F2934" t="s">
        <v>13674</v>
      </c>
      <c r="G2934" t="s">
        <v>8588</v>
      </c>
      <c r="H2934" t="s">
        <v>8464</v>
      </c>
      <c r="I2934" t="s">
        <v>8605</v>
      </c>
      <c r="J2934" t="s">
        <v>8520</v>
      </c>
    </row>
    <row r="2935" spans="1:10" x14ac:dyDescent="0.25">
      <c r="A2935" t="s">
        <v>14243</v>
      </c>
      <c r="B2935" t="s">
        <v>14244</v>
      </c>
      <c r="C2935" t="s">
        <v>14245</v>
      </c>
      <c r="D2935" t="s">
        <v>14246</v>
      </c>
      <c r="E2935" t="s">
        <v>8516</v>
      </c>
      <c r="F2935" t="s">
        <v>13674</v>
      </c>
      <c r="G2935" t="s">
        <v>8588</v>
      </c>
      <c r="H2935" t="s">
        <v>8464</v>
      </c>
      <c r="I2935" t="s">
        <v>8605</v>
      </c>
      <c r="J2935" t="s">
        <v>8520</v>
      </c>
    </row>
    <row r="2936" spans="1:10" x14ac:dyDescent="0.25">
      <c r="A2936" t="s">
        <v>14247</v>
      </c>
      <c r="B2936" t="s">
        <v>14248</v>
      </c>
      <c r="C2936" t="s">
        <v>14249</v>
      </c>
      <c r="D2936" t="s">
        <v>14250</v>
      </c>
      <c r="E2936" t="s">
        <v>8516</v>
      </c>
      <c r="F2936" t="s">
        <v>13674</v>
      </c>
      <c r="G2936" t="s">
        <v>8588</v>
      </c>
      <c r="H2936" t="s">
        <v>8464</v>
      </c>
      <c r="I2936" t="s">
        <v>8605</v>
      </c>
      <c r="J2936" t="s">
        <v>8520</v>
      </c>
    </row>
    <row r="2937" spans="1:10" x14ac:dyDescent="0.25">
      <c r="A2937" t="s">
        <v>14251</v>
      </c>
      <c r="B2937" t="s">
        <v>14252</v>
      </c>
      <c r="C2937" t="s">
        <v>8520</v>
      </c>
      <c r="D2937" t="s">
        <v>14253</v>
      </c>
      <c r="E2937" t="s">
        <v>8516</v>
      </c>
      <c r="F2937" t="s">
        <v>13674</v>
      </c>
      <c r="G2937" t="s">
        <v>8588</v>
      </c>
      <c r="H2937" t="s">
        <v>8464</v>
      </c>
      <c r="I2937" t="s">
        <v>8605</v>
      </c>
      <c r="J2937" t="s">
        <v>8520</v>
      </c>
    </row>
    <row r="2938" spans="1:10" x14ac:dyDescent="0.25">
      <c r="A2938" t="s">
        <v>14254</v>
      </c>
      <c r="B2938" t="s">
        <v>14255</v>
      </c>
      <c r="C2938" t="s">
        <v>14256</v>
      </c>
      <c r="D2938" t="s">
        <v>14257</v>
      </c>
      <c r="E2938" t="s">
        <v>8516</v>
      </c>
      <c r="F2938" t="s">
        <v>13674</v>
      </c>
      <c r="G2938" t="s">
        <v>8588</v>
      </c>
      <c r="H2938" t="s">
        <v>8464</v>
      </c>
      <c r="I2938" t="s">
        <v>8605</v>
      </c>
      <c r="J2938" t="s">
        <v>8520</v>
      </c>
    </row>
    <row r="2939" spans="1:10" x14ac:dyDescent="0.25">
      <c r="A2939" t="s">
        <v>14258</v>
      </c>
      <c r="B2939" t="s">
        <v>14259</v>
      </c>
      <c r="C2939" t="s">
        <v>14260</v>
      </c>
      <c r="D2939" t="s">
        <v>14261</v>
      </c>
      <c r="E2939" t="s">
        <v>8516</v>
      </c>
      <c r="F2939" t="s">
        <v>13674</v>
      </c>
      <c r="G2939" t="s">
        <v>8588</v>
      </c>
      <c r="H2939" t="s">
        <v>8464</v>
      </c>
      <c r="I2939" t="s">
        <v>8605</v>
      </c>
      <c r="J2939" t="s">
        <v>8520</v>
      </c>
    </row>
    <row r="2940" spans="1:10" x14ac:dyDescent="0.25">
      <c r="A2940" t="s">
        <v>14262</v>
      </c>
      <c r="B2940" t="s">
        <v>14263</v>
      </c>
      <c r="C2940" t="s">
        <v>14264</v>
      </c>
      <c r="D2940" t="s">
        <v>14265</v>
      </c>
      <c r="E2940" t="s">
        <v>8516</v>
      </c>
      <c r="F2940" t="s">
        <v>13674</v>
      </c>
      <c r="G2940" t="s">
        <v>8588</v>
      </c>
      <c r="H2940" t="s">
        <v>8464</v>
      </c>
      <c r="I2940" t="s">
        <v>8605</v>
      </c>
      <c r="J2940" t="s">
        <v>8520</v>
      </c>
    </row>
    <row r="2941" spans="1:10" x14ac:dyDescent="0.25">
      <c r="A2941" t="s">
        <v>14266</v>
      </c>
      <c r="B2941" t="s">
        <v>14267</v>
      </c>
      <c r="C2941" t="s">
        <v>14268</v>
      </c>
      <c r="D2941" t="s">
        <v>14269</v>
      </c>
      <c r="E2941" t="s">
        <v>8516</v>
      </c>
      <c r="F2941" t="s">
        <v>13674</v>
      </c>
      <c r="G2941" t="s">
        <v>8588</v>
      </c>
      <c r="H2941" t="s">
        <v>8464</v>
      </c>
      <c r="I2941" t="s">
        <v>8605</v>
      </c>
      <c r="J2941" t="s">
        <v>8520</v>
      </c>
    </row>
    <row r="2942" spans="1:10" x14ac:dyDescent="0.25">
      <c r="A2942" t="s">
        <v>14270</v>
      </c>
      <c r="B2942" t="s">
        <v>14271</v>
      </c>
      <c r="C2942" t="s">
        <v>8520</v>
      </c>
      <c r="D2942" t="s">
        <v>14272</v>
      </c>
      <c r="E2942" t="s">
        <v>8516</v>
      </c>
      <c r="F2942" t="s">
        <v>13674</v>
      </c>
      <c r="G2942" t="s">
        <v>8588</v>
      </c>
      <c r="H2942" t="s">
        <v>8464</v>
      </c>
      <c r="I2942" t="s">
        <v>8605</v>
      </c>
      <c r="J2942" t="s">
        <v>8520</v>
      </c>
    </row>
    <row r="2943" spans="1:10" x14ac:dyDescent="0.25">
      <c r="A2943" t="s">
        <v>14273</v>
      </c>
      <c r="B2943" t="s">
        <v>14274</v>
      </c>
      <c r="C2943" t="s">
        <v>14275</v>
      </c>
      <c r="D2943" t="s">
        <v>14276</v>
      </c>
      <c r="E2943" t="s">
        <v>8516</v>
      </c>
      <c r="F2943" t="s">
        <v>13674</v>
      </c>
      <c r="G2943" t="s">
        <v>8588</v>
      </c>
      <c r="H2943" t="s">
        <v>8464</v>
      </c>
      <c r="I2943" t="s">
        <v>8605</v>
      </c>
      <c r="J2943" t="s">
        <v>8520</v>
      </c>
    </row>
    <row r="2944" spans="1:10" x14ac:dyDescent="0.25">
      <c r="A2944" t="s">
        <v>14277</v>
      </c>
      <c r="B2944" t="s">
        <v>14278</v>
      </c>
      <c r="C2944" t="s">
        <v>14279</v>
      </c>
      <c r="D2944" t="s">
        <v>14280</v>
      </c>
      <c r="E2944" t="s">
        <v>8516</v>
      </c>
      <c r="F2944" t="s">
        <v>13674</v>
      </c>
      <c r="G2944" t="s">
        <v>8588</v>
      </c>
      <c r="H2944" t="s">
        <v>8464</v>
      </c>
      <c r="I2944" t="s">
        <v>8605</v>
      </c>
      <c r="J2944" t="s">
        <v>8520</v>
      </c>
    </row>
    <row r="2945" spans="1:10" x14ac:dyDescent="0.25">
      <c r="A2945" t="s">
        <v>14219</v>
      </c>
      <c r="B2945" t="s">
        <v>14220</v>
      </c>
      <c r="C2945" t="s">
        <v>14221</v>
      </c>
      <c r="D2945" t="s">
        <v>14222</v>
      </c>
      <c r="E2945" t="s">
        <v>8521</v>
      </c>
      <c r="F2945" t="s">
        <v>13674</v>
      </c>
      <c r="G2945" t="s">
        <v>8588</v>
      </c>
      <c r="H2945" t="s">
        <v>8522</v>
      </c>
      <c r="I2945" t="s">
        <v>8605</v>
      </c>
      <c r="J2945" t="s">
        <v>8520</v>
      </c>
    </row>
    <row r="2946" spans="1:10" x14ac:dyDescent="0.25">
      <c r="A2946" t="s">
        <v>14223</v>
      </c>
      <c r="B2946" t="s">
        <v>14224</v>
      </c>
      <c r="C2946" t="s">
        <v>14225</v>
      </c>
      <c r="D2946" t="s">
        <v>14226</v>
      </c>
      <c r="E2946" t="s">
        <v>8521</v>
      </c>
      <c r="F2946" t="s">
        <v>13674</v>
      </c>
      <c r="G2946" t="s">
        <v>8588</v>
      </c>
      <c r="H2946" t="s">
        <v>8522</v>
      </c>
      <c r="I2946" t="s">
        <v>8605</v>
      </c>
      <c r="J2946" t="s">
        <v>8520</v>
      </c>
    </row>
    <row r="2947" spans="1:10" x14ac:dyDescent="0.25">
      <c r="A2947" t="s">
        <v>14227</v>
      </c>
      <c r="B2947" t="s">
        <v>14228</v>
      </c>
      <c r="C2947" t="s">
        <v>14229</v>
      </c>
      <c r="D2947" t="s">
        <v>14230</v>
      </c>
      <c r="E2947" t="s">
        <v>8521</v>
      </c>
      <c r="F2947" t="s">
        <v>13674</v>
      </c>
      <c r="G2947" t="s">
        <v>8588</v>
      </c>
      <c r="H2947" t="s">
        <v>8522</v>
      </c>
      <c r="I2947" t="s">
        <v>8605</v>
      </c>
      <c r="J2947" t="s">
        <v>8520</v>
      </c>
    </row>
    <row r="2948" spans="1:10" x14ac:dyDescent="0.25">
      <c r="A2948" t="s">
        <v>14231</v>
      </c>
      <c r="B2948" t="s">
        <v>14232</v>
      </c>
      <c r="C2948" t="s">
        <v>14233</v>
      </c>
      <c r="D2948" t="s">
        <v>14234</v>
      </c>
      <c r="E2948" t="s">
        <v>8521</v>
      </c>
      <c r="F2948" t="s">
        <v>13674</v>
      </c>
      <c r="G2948" t="s">
        <v>8588</v>
      </c>
      <c r="H2948" t="s">
        <v>8522</v>
      </c>
      <c r="I2948" t="s">
        <v>8605</v>
      </c>
      <c r="J2948" t="s">
        <v>8520</v>
      </c>
    </row>
    <row r="2949" spans="1:10" x14ac:dyDescent="0.25">
      <c r="A2949" t="s">
        <v>14235</v>
      </c>
      <c r="B2949" t="s">
        <v>14236</v>
      </c>
      <c r="C2949" t="s">
        <v>14237</v>
      </c>
      <c r="D2949" t="s">
        <v>14238</v>
      </c>
      <c r="E2949" t="s">
        <v>8521</v>
      </c>
      <c r="F2949" t="s">
        <v>13674</v>
      </c>
      <c r="G2949" t="s">
        <v>8588</v>
      </c>
      <c r="H2949" t="s">
        <v>8522</v>
      </c>
      <c r="I2949" t="s">
        <v>8605</v>
      </c>
      <c r="J2949" t="s">
        <v>8520</v>
      </c>
    </row>
    <row r="2950" spans="1:10" x14ac:dyDescent="0.25">
      <c r="A2950" t="s">
        <v>14239</v>
      </c>
      <c r="B2950" t="s">
        <v>14240</v>
      </c>
      <c r="C2950" t="s">
        <v>14241</v>
      </c>
      <c r="D2950" t="s">
        <v>14242</v>
      </c>
      <c r="E2950" t="s">
        <v>8521</v>
      </c>
      <c r="F2950" t="s">
        <v>13674</v>
      </c>
      <c r="G2950" t="s">
        <v>8588</v>
      </c>
      <c r="H2950" t="s">
        <v>8522</v>
      </c>
      <c r="I2950" t="s">
        <v>8605</v>
      </c>
      <c r="J2950" t="s">
        <v>8520</v>
      </c>
    </row>
    <row r="2951" spans="1:10" x14ac:dyDescent="0.25">
      <c r="A2951" t="s">
        <v>14243</v>
      </c>
      <c r="B2951" t="s">
        <v>14244</v>
      </c>
      <c r="C2951" t="s">
        <v>14245</v>
      </c>
      <c r="D2951" t="s">
        <v>14246</v>
      </c>
      <c r="E2951" t="s">
        <v>8521</v>
      </c>
      <c r="F2951" t="s">
        <v>13674</v>
      </c>
      <c r="G2951" t="s">
        <v>8588</v>
      </c>
      <c r="H2951" t="s">
        <v>8522</v>
      </c>
      <c r="I2951" t="s">
        <v>8605</v>
      </c>
      <c r="J2951" t="s">
        <v>8520</v>
      </c>
    </row>
    <row r="2952" spans="1:10" x14ac:dyDescent="0.25">
      <c r="A2952" t="s">
        <v>14247</v>
      </c>
      <c r="B2952" t="s">
        <v>14248</v>
      </c>
      <c r="C2952" t="s">
        <v>14249</v>
      </c>
      <c r="D2952" t="s">
        <v>14250</v>
      </c>
      <c r="E2952" t="s">
        <v>8521</v>
      </c>
      <c r="F2952" t="s">
        <v>13674</v>
      </c>
      <c r="G2952" t="s">
        <v>8588</v>
      </c>
      <c r="H2952" t="s">
        <v>8522</v>
      </c>
      <c r="I2952" t="s">
        <v>8605</v>
      </c>
      <c r="J2952" t="s">
        <v>8520</v>
      </c>
    </row>
    <row r="2953" spans="1:10" x14ac:dyDescent="0.25">
      <c r="A2953" t="s">
        <v>14251</v>
      </c>
      <c r="B2953" t="s">
        <v>14252</v>
      </c>
      <c r="C2953" t="s">
        <v>8520</v>
      </c>
      <c r="D2953" t="s">
        <v>14253</v>
      </c>
      <c r="E2953" t="s">
        <v>8521</v>
      </c>
      <c r="F2953" t="s">
        <v>13674</v>
      </c>
      <c r="G2953" t="s">
        <v>8588</v>
      </c>
      <c r="H2953" t="s">
        <v>8522</v>
      </c>
      <c r="I2953" t="s">
        <v>8605</v>
      </c>
      <c r="J2953" t="s">
        <v>8520</v>
      </c>
    </row>
    <row r="2954" spans="1:10" x14ac:dyDescent="0.25">
      <c r="A2954" t="s">
        <v>14254</v>
      </c>
      <c r="B2954" t="s">
        <v>14255</v>
      </c>
      <c r="C2954" t="s">
        <v>14256</v>
      </c>
      <c r="D2954" t="s">
        <v>14257</v>
      </c>
      <c r="E2954" t="s">
        <v>8521</v>
      </c>
      <c r="F2954" t="s">
        <v>13674</v>
      </c>
      <c r="G2954" t="s">
        <v>8588</v>
      </c>
      <c r="H2954" t="s">
        <v>8522</v>
      </c>
      <c r="I2954" t="s">
        <v>8605</v>
      </c>
      <c r="J2954" t="s">
        <v>8520</v>
      </c>
    </row>
    <row r="2955" spans="1:10" x14ac:dyDescent="0.25">
      <c r="A2955" t="s">
        <v>14258</v>
      </c>
      <c r="B2955" t="s">
        <v>14259</v>
      </c>
      <c r="C2955" t="s">
        <v>14260</v>
      </c>
      <c r="D2955" t="s">
        <v>14261</v>
      </c>
      <c r="E2955" t="s">
        <v>8521</v>
      </c>
      <c r="F2955" t="s">
        <v>13674</v>
      </c>
      <c r="G2955" t="s">
        <v>8588</v>
      </c>
      <c r="H2955" t="s">
        <v>8522</v>
      </c>
      <c r="I2955" t="s">
        <v>8605</v>
      </c>
      <c r="J2955" t="s">
        <v>8520</v>
      </c>
    </row>
    <row r="2956" spans="1:10" x14ac:dyDescent="0.25">
      <c r="A2956" t="s">
        <v>14262</v>
      </c>
      <c r="B2956" t="s">
        <v>14263</v>
      </c>
      <c r="C2956" t="s">
        <v>14264</v>
      </c>
      <c r="D2956" t="s">
        <v>14265</v>
      </c>
      <c r="E2956" t="s">
        <v>8521</v>
      </c>
      <c r="F2956" t="s">
        <v>13674</v>
      </c>
      <c r="G2956" t="s">
        <v>8588</v>
      </c>
      <c r="H2956" t="s">
        <v>8522</v>
      </c>
      <c r="I2956" t="s">
        <v>8605</v>
      </c>
      <c r="J2956" t="s">
        <v>8520</v>
      </c>
    </row>
    <row r="2957" spans="1:10" x14ac:dyDescent="0.25">
      <c r="A2957" t="s">
        <v>14266</v>
      </c>
      <c r="B2957" t="s">
        <v>14267</v>
      </c>
      <c r="C2957" t="s">
        <v>14268</v>
      </c>
      <c r="D2957" t="s">
        <v>14269</v>
      </c>
      <c r="E2957" t="s">
        <v>8521</v>
      </c>
      <c r="F2957" t="s">
        <v>13674</v>
      </c>
      <c r="G2957" t="s">
        <v>8588</v>
      </c>
      <c r="H2957" t="s">
        <v>8522</v>
      </c>
      <c r="I2957" t="s">
        <v>8605</v>
      </c>
      <c r="J2957" t="s">
        <v>8520</v>
      </c>
    </row>
    <row r="2958" spans="1:10" x14ac:dyDescent="0.25">
      <c r="A2958" t="s">
        <v>14270</v>
      </c>
      <c r="B2958" t="s">
        <v>14271</v>
      </c>
      <c r="C2958" t="s">
        <v>8520</v>
      </c>
      <c r="D2958" t="s">
        <v>14272</v>
      </c>
      <c r="E2958" t="s">
        <v>8521</v>
      </c>
      <c r="F2958" t="s">
        <v>13674</v>
      </c>
      <c r="G2958" t="s">
        <v>8588</v>
      </c>
      <c r="H2958" t="s">
        <v>8522</v>
      </c>
      <c r="I2958" t="s">
        <v>8605</v>
      </c>
      <c r="J2958" t="s">
        <v>8520</v>
      </c>
    </row>
    <row r="2959" spans="1:10" x14ac:dyDescent="0.25">
      <c r="A2959" t="s">
        <v>14273</v>
      </c>
      <c r="B2959" t="s">
        <v>14274</v>
      </c>
      <c r="C2959" t="s">
        <v>14275</v>
      </c>
      <c r="D2959" t="s">
        <v>14276</v>
      </c>
      <c r="E2959" t="s">
        <v>8521</v>
      </c>
      <c r="F2959" t="s">
        <v>13674</v>
      </c>
      <c r="G2959" t="s">
        <v>8588</v>
      </c>
      <c r="H2959" t="s">
        <v>8522</v>
      </c>
      <c r="I2959" t="s">
        <v>8605</v>
      </c>
      <c r="J2959" t="s">
        <v>8520</v>
      </c>
    </row>
    <row r="2960" spans="1:10" x14ac:dyDescent="0.25">
      <c r="A2960" t="s">
        <v>14277</v>
      </c>
      <c r="B2960" t="s">
        <v>14278</v>
      </c>
      <c r="C2960" t="s">
        <v>14279</v>
      </c>
      <c r="D2960" t="s">
        <v>14280</v>
      </c>
      <c r="E2960" t="s">
        <v>8521</v>
      </c>
      <c r="F2960" t="s">
        <v>13674</v>
      </c>
      <c r="G2960" t="s">
        <v>8588</v>
      </c>
      <c r="H2960" t="s">
        <v>8522</v>
      </c>
      <c r="I2960" t="s">
        <v>8605</v>
      </c>
      <c r="J2960" t="s">
        <v>8520</v>
      </c>
    </row>
    <row r="2961" spans="1:10" x14ac:dyDescent="0.25">
      <c r="A2961" t="s">
        <v>14281</v>
      </c>
      <c r="B2961" t="s">
        <v>14282</v>
      </c>
      <c r="C2961" t="s">
        <v>14283</v>
      </c>
      <c r="D2961" t="s">
        <v>14284</v>
      </c>
      <c r="E2961" t="s">
        <v>8516</v>
      </c>
      <c r="F2961" t="s">
        <v>13729</v>
      </c>
      <c r="G2961" t="s">
        <v>8588</v>
      </c>
      <c r="H2961" t="s">
        <v>8464</v>
      </c>
      <c r="I2961" t="s">
        <v>8605</v>
      </c>
      <c r="J2961" t="s">
        <v>8520</v>
      </c>
    </row>
    <row r="2962" spans="1:10" x14ac:dyDescent="0.25">
      <c r="A2962" t="s">
        <v>14285</v>
      </c>
      <c r="B2962" t="s">
        <v>14286</v>
      </c>
      <c r="C2962" t="s">
        <v>8520</v>
      </c>
      <c r="D2962" t="s">
        <v>14287</v>
      </c>
      <c r="E2962" t="s">
        <v>8516</v>
      </c>
      <c r="F2962" t="s">
        <v>13729</v>
      </c>
      <c r="G2962" t="s">
        <v>8588</v>
      </c>
      <c r="H2962" t="s">
        <v>8464</v>
      </c>
      <c r="I2962" t="s">
        <v>8605</v>
      </c>
      <c r="J2962" t="s">
        <v>8520</v>
      </c>
    </row>
    <row r="2963" spans="1:10" x14ac:dyDescent="0.25">
      <c r="A2963" t="s">
        <v>14288</v>
      </c>
      <c r="B2963" t="s">
        <v>14289</v>
      </c>
      <c r="C2963" t="s">
        <v>8520</v>
      </c>
      <c r="D2963" t="s">
        <v>14290</v>
      </c>
      <c r="E2963" t="s">
        <v>8516</v>
      </c>
      <c r="F2963" t="s">
        <v>13729</v>
      </c>
      <c r="G2963" t="s">
        <v>8588</v>
      </c>
      <c r="H2963" t="s">
        <v>8464</v>
      </c>
      <c r="I2963" t="s">
        <v>8605</v>
      </c>
      <c r="J2963" t="s">
        <v>8520</v>
      </c>
    </row>
    <row r="2964" spans="1:10" x14ac:dyDescent="0.25">
      <c r="A2964" t="s">
        <v>14291</v>
      </c>
      <c r="B2964" t="s">
        <v>14292</v>
      </c>
      <c r="C2964" t="s">
        <v>14293</v>
      </c>
      <c r="D2964" t="s">
        <v>14294</v>
      </c>
      <c r="E2964" t="s">
        <v>8516</v>
      </c>
      <c r="F2964" t="s">
        <v>13729</v>
      </c>
      <c r="G2964" t="s">
        <v>8588</v>
      </c>
      <c r="H2964" t="s">
        <v>8464</v>
      </c>
      <c r="I2964" t="s">
        <v>8605</v>
      </c>
      <c r="J2964" t="s">
        <v>8520</v>
      </c>
    </row>
    <row r="2965" spans="1:10" x14ac:dyDescent="0.25">
      <c r="A2965" t="s">
        <v>14295</v>
      </c>
      <c r="B2965" t="s">
        <v>14296</v>
      </c>
      <c r="C2965" t="s">
        <v>14297</v>
      </c>
      <c r="D2965" t="s">
        <v>14298</v>
      </c>
      <c r="E2965" t="s">
        <v>8516</v>
      </c>
      <c r="F2965" t="s">
        <v>13729</v>
      </c>
      <c r="G2965" t="s">
        <v>8588</v>
      </c>
      <c r="H2965" t="s">
        <v>8464</v>
      </c>
      <c r="I2965" t="s">
        <v>8605</v>
      </c>
      <c r="J2965" t="s">
        <v>8520</v>
      </c>
    </row>
    <row r="2966" spans="1:10" x14ac:dyDescent="0.25">
      <c r="A2966" t="s">
        <v>14299</v>
      </c>
      <c r="B2966" t="s">
        <v>14300</v>
      </c>
      <c r="C2966" t="s">
        <v>14301</v>
      </c>
      <c r="D2966" t="s">
        <v>14302</v>
      </c>
      <c r="E2966" t="s">
        <v>8516</v>
      </c>
      <c r="F2966" t="s">
        <v>13729</v>
      </c>
      <c r="G2966" t="s">
        <v>8588</v>
      </c>
      <c r="H2966" t="s">
        <v>8464</v>
      </c>
      <c r="I2966" t="s">
        <v>8605</v>
      </c>
      <c r="J2966" t="s">
        <v>8520</v>
      </c>
    </row>
    <row r="2967" spans="1:10" x14ac:dyDescent="0.25">
      <c r="A2967" t="s">
        <v>14303</v>
      </c>
      <c r="B2967" t="s">
        <v>14304</v>
      </c>
      <c r="C2967" t="s">
        <v>8520</v>
      </c>
      <c r="D2967" t="s">
        <v>14305</v>
      </c>
      <c r="E2967" t="s">
        <v>8516</v>
      </c>
      <c r="F2967" t="s">
        <v>13729</v>
      </c>
      <c r="G2967" t="s">
        <v>8588</v>
      </c>
      <c r="H2967" t="s">
        <v>8464</v>
      </c>
      <c r="I2967" t="s">
        <v>8605</v>
      </c>
      <c r="J2967" t="s">
        <v>8520</v>
      </c>
    </row>
    <row r="2968" spans="1:10" x14ac:dyDescent="0.25">
      <c r="A2968" t="s">
        <v>14281</v>
      </c>
      <c r="B2968" t="s">
        <v>14282</v>
      </c>
      <c r="C2968" t="s">
        <v>14283</v>
      </c>
      <c r="D2968" t="s">
        <v>14284</v>
      </c>
      <c r="E2968" t="s">
        <v>8521</v>
      </c>
      <c r="F2968" t="s">
        <v>13729</v>
      </c>
      <c r="G2968" t="s">
        <v>8588</v>
      </c>
      <c r="H2968" t="s">
        <v>8522</v>
      </c>
      <c r="I2968" t="s">
        <v>8605</v>
      </c>
      <c r="J2968" t="s">
        <v>8520</v>
      </c>
    </row>
    <row r="2969" spans="1:10" x14ac:dyDescent="0.25">
      <c r="A2969" t="s">
        <v>14285</v>
      </c>
      <c r="B2969" t="s">
        <v>14286</v>
      </c>
      <c r="C2969" t="s">
        <v>8520</v>
      </c>
      <c r="D2969" t="s">
        <v>14287</v>
      </c>
      <c r="E2969" t="s">
        <v>8521</v>
      </c>
      <c r="F2969" t="s">
        <v>13729</v>
      </c>
      <c r="G2969" t="s">
        <v>8588</v>
      </c>
      <c r="H2969" t="s">
        <v>8522</v>
      </c>
      <c r="I2969" t="s">
        <v>8605</v>
      </c>
      <c r="J2969" t="s">
        <v>8520</v>
      </c>
    </row>
    <row r="2970" spans="1:10" x14ac:dyDescent="0.25">
      <c r="A2970" t="s">
        <v>14288</v>
      </c>
      <c r="B2970" t="s">
        <v>14289</v>
      </c>
      <c r="C2970" t="s">
        <v>8520</v>
      </c>
      <c r="D2970" t="s">
        <v>14290</v>
      </c>
      <c r="E2970" t="s">
        <v>8521</v>
      </c>
      <c r="F2970" t="s">
        <v>13729</v>
      </c>
      <c r="G2970" t="s">
        <v>8588</v>
      </c>
      <c r="H2970" t="s">
        <v>8522</v>
      </c>
      <c r="I2970" t="s">
        <v>8605</v>
      </c>
      <c r="J2970" t="s">
        <v>8520</v>
      </c>
    </row>
    <row r="2971" spans="1:10" x14ac:dyDescent="0.25">
      <c r="A2971" t="s">
        <v>14291</v>
      </c>
      <c r="B2971" t="s">
        <v>14292</v>
      </c>
      <c r="C2971" t="s">
        <v>14293</v>
      </c>
      <c r="D2971" t="s">
        <v>14294</v>
      </c>
      <c r="E2971" t="s">
        <v>8521</v>
      </c>
      <c r="F2971" t="s">
        <v>13729</v>
      </c>
      <c r="G2971" t="s">
        <v>8588</v>
      </c>
      <c r="H2971" t="s">
        <v>8522</v>
      </c>
      <c r="I2971" t="s">
        <v>8605</v>
      </c>
      <c r="J2971" t="s">
        <v>8520</v>
      </c>
    </row>
    <row r="2972" spans="1:10" x14ac:dyDescent="0.25">
      <c r="A2972" t="s">
        <v>14295</v>
      </c>
      <c r="B2972" t="s">
        <v>14296</v>
      </c>
      <c r="C2972" t="s">
        <v>14297</v>
      </c>
      <c r="D2972" t="s">
        <v>14298</v>
      </c>
      <c r="E2972" t="s">
        <v>8521</v>
      </c>
      <c r="F2972" t="s">
        <v>13729</v>
      </c>
      <c r="G2972" t="s">
        <v>8588</v>
      </c>
      <c r="H2972" t="s">
        <v>8522</v>
      </c>
      <c r="I2972" t="s">
        <v>8605</v>
      </c>
      <c r="J2972" t="s">
        <v>8520</v>
      </c>
    </row>
    <row r="2973" spans="1:10" x14ac:dyDescent="0.25">
      <c r="A2973" t="s">
        <v>14299</v>
      </c>
      <c r="B2973" t="s">
        <v>14300</v>
      </c>
      <c r="C2973" t="s">
        <v>14301</v>
      </c>
      <c r="D2973" t="s">
        <v>14302</v>
      </c>
      <c r="E2973" t="s">
        <v>8521</v>
      </c>
      <c r="F2973" t="s">
        <v>13729</v>
      </c>
      <c r="G2973" t="s">
        <v>8588</v>
      </c>
      <c r="H2973" t="s">
        <v>8522</v>
      </c>
      <c r="I2973" t="s">
        <v>8605</v>
      </c>
      <c r="J2973" t="s">
        <v>8520</v>
      </c>
    </row>
    <row r="2974" spans="1:10" x14ac:dyDescent="0.25">
      <c r="A2974" t="s">
        <v>14303</v>
      </c>
      <c r="B2974" t="s">
        <v>14304</v>
      </c>
      <c r="C2974" t="s">
        <v>8520</v>
      </c>
      <c r="D2974" t="s">
        <v>14305</v>
      </c>
      <c r="E2974" t="s">
        <v>8521</v>
      </c>
      <c r="F2974" t="s">
        <v>13729</v>
      </c>
      <c r="G2974" t="s">
        <v>8588</v>
      </c>
      <c r="H2974" t="s">
        <v>8522</v>
      </c>
      <c r="I2974" t="s">
        <v>8605</v>
      </c>
      <c r="J2974" t="s">
        <v>8520</v>
      </c>
    </row>
    <row r="2975" spans="1:10" x14ac:dyDescent="0.25">
      <c r="A2975" t="s">
        <v>14306</v>
      </c>
      <c r="B2975" t="s">
        <v>14307</v>
      </c>
      <c r="C2975" t="s">
        <v>14308</v>
      </c>
      <c r="D2975" t="s">
        <v>14309</v>
      </c>
      <c r="E2975" t="s">
        <v>8516</v>
      </c>
      <c r="F2975" t="s">
        <v>13674</v>
      </c>
      <c r="G2975" t="s">
        <v>8588</v>
      </c>
      <c r="H2975" t="s">
        <v>8464</v>
      </c>
      <c r="I2975" t="s">
        <v>8605</v>
      </c>
      <c r="J2975" t="s">
        <v>8520</v>
      </c>
    </row>
    <row r="2976" spans="1:10" x14ac:dyDescent="0.25">
      <c r="A2976" t="s">
        <v>14310</v>
      </c>
      <c r="B2976" t="s">
        <v>14311</v>
      </c>
      <c r="C2976" t="s">
        <v>14312</v>
      </c>
      <c r="D2976" t="s">
        <v>14313</v>
      </c>
      <c r="E2976" t="s">
        <v>8516</v>
      </c>
      <c r="F2976" t="s">
        <v>13674</v>
      </c>
      <c r="G2976" t="s">
        <v>8588</v>
      </c>
      <c r="H2976" t="s">
        <v>8464</v>
      </c>
      <c r="I2976" t="s">
        <v>8605</v>
      </c>
      <c r="J2976" t="s">
        <v>8520</v>
      </c>
    </row>
    <row r="2977" spans="1:10" x14ac:dyDescent="0.25">
      <c r="A2977" t="s">
        <v>14314</v>
      </c>
      <c r="B2977" t="s">
        <v>14315</v>
      </c>
      <c r="C2977" t="s">
        <v>14316</v>
      </c>
      <c r="D2977" t="s">
        <v>14317</v>
      </c>
      <c r="E2977" t="s">
        <v>8516</v>
      </c>
      <c r="F2977" t="s">
        <v>13674</v>
      </c>
      <c r="G2977" t="s">
        <v>8588</v>
      </c>
      <c r="H2977" t="s">
        <v>8464</v>
      </c>
      <c r="I2977" t="s">
        <v>8605</v>
      </c>
      <c r="J2977" t="s">
        <v>8520</v>
      </c>
    </row>
    <row r="2978" spans="1:10" x14ac:dyDescent="0.25">
      <c r="A2978" t="s">
        <v>14318</v>
      </c>
      <c r="B2978" t="s">
        <v>14319</v>
      </c>
      <c r="C2978" t="s">
        <v>14320</v>
      </c>
      <c r="D2978" t="s">
        <v>14321</v>
      </c>
      <c r="E2978" t="s">
        <v>8516</v>
      </c>
      <c r="F2978" t="s">
        <v>13674</v>
      </c>
      <c r="G2978" t="s">
        <v>8588</v>
      </c>
      <c r="H2978" t="s">
        <v>8464</v>
      </c>
      <c r="I2978" t="s">
        <v>8605</v>
      </c>
      <c r="J2978" t="s">
        <v>8520</v>
      </c>
    </row>
    <row r="2979" spans="1:10" x14ac:dyDescent="0.25">
      <c r="A2979" t="s">
        <v>14322</v>
      </c>
      <c r="B2979" t="s">
        <v>14323</v>
      </c>
      <c r="C2979" t="s">
        <v>14324</v>
      </c>
      <c r="D2979" t="s">
        <v>14325</v>
      </c>
      <c r="E2979" t="s">
        <v>8516</v>
      </c>
      <c r="F2979" t="s">
        <v>13674</v>
      </c>
      <c r="G2979" t="s">
        <v>8588</v>
      </c>
      <c r="H2979" t="s">
        <v>8464</v>
      </c>
      <c r="I2979" t="s">
        <v>8605</v>
      </c>
      <c r="J2979" t="s">
        <v>8520</v>
      </c>
    </row>
    <row r="2980" spans="1:10" x14ac:dyDescent="0.25">
      <c r="A2980" t="s">
        <v>14326</v>
      </c>
      <c r="B2980" t="s">
        <v>14327</v>
      </c>
      <c r="C2980" t="s">
        <v>14328</v>
      </c>
      <c r="D2980" t="s">
        <v>14329</v>
      </c>
      <c r="E2980" t="s">
        <v>8516</v>
      </c>
      <c r="F2980" t="s">
        <v>13674</v>
      </c>
      <c r="G2980" t="s">
        <v>8588</v>
      </c>
      <c r="H2980" t="s">
        <v>8464</v>
      </c>
      <c r="I2980" t="s">
        <v>8605</v>
      </c>
      <c r="J2980" t="s">
        <v>8520</v>
      </c>
    </row>
    <row r="2981" spans="1:10" x14ac:dyDescent="0.25">
      <c r="A2981" t="s">
        <v>14330</v>
      </c>
      <c r="B2981" t="s">
        <v>14331</v>
      </c>
      <c r="C2981" t="s">
        <v>8520</v>
      </c>
      <c r="D2981" t="s">
        <v>14332</v>
      </c>
      <c r="E2981" t="s">
        <v>8516</v>
      </c>
      <c r="F2981" t="s">
        <v>13674</v>
      </c>
      <c r="G2981" t="s">
        <v>8588</v>
      </c>
      <c r="H2981" t="s">
        <v>8464</v>
      </c>
      <c r="I2981" t="s">
        <v>8605</v>
      </c>
      <c r="J2981" t="s">
        <v>8520</v>
      </c>
    </row>
    <row r="2982" spans="1:10" x14ac:dyDescent="0.25">
      <c r="A2982" t="s">
        <v>14333</v>
      </c>
      <c r="B2982" t="s">
        <v>14334</v>
      </c>
      <c r="C2982" t="s">
        <v>14335</v>
      </c>
      <c r="D2982" t="s">
        <v>14336</v>
      </c>
      <c r="E2982" t="s">
        <v>8516</v>
      </c>
      <c r="F2982" t="s">
        <v>13674</v>
      </c>
      <c r="G2982" t="s">
        <v>8588</v>
      </c>
      <c r="H2982" t="s">
        <v>8464</v>
      </c>
      <c r="I2982" t="s">
        <v>8605</v>
      </c>
      <c r="J2982" t="s">
        <v>8520</v>
      </c>
    </row>
    <row r="2983" spans="1:10" x14ac:dyDescent="0.25">
      <c r="A2983" t="s">
        <v>14337</v>
      </c>
      <c r="B2983" t="s">
        <v>14338</v>
      </c>
      <c r="C2983" t="s">
        <v>14339</v>
      </c>
      <c r="D2983" t="s">
        <v>14340</v>
      </c>
      <c r="E2983" t="s">
        <v>8516</v>
      </c>
      <c r="F2983" t="s">
        <v>13674</v>
      </c>
      <c r="G2983" t="s">
        <v>8588</v>
      </c>
      <c r="H2983" t="s">
        <v>8464</v>
      </c>
      <c r="I2983" t="s">
        <v>8605</v>
      </c>
      <c r="J2983" t="s">
        <v>8520</v>
      </c>
    </row>
    <row r="2984" spans="1:10" x14ac:dyDescent="0.25">
      <c r="A2984" t="s">
        <v>14341</v>
      </c>
      <c r="B2984" t="s">
        <v>14342</v>
      </c>
      <c r="C2984" t="s">
        <v>14343</v>
      </c>
      <c r="D2984" t="s">
        <v>14344</v>
      </c>
      <c r="E2984" t="s">
        <v>8516</v>
      </c>
      <c r="F2984" t="s">
        <v>13674</v>
      </c>
      <c r="G2984" t="s">
        <v>8588</v>
      </c>
      <c r="H2984" t="s">
        <v>8464</v>
      </c>
      <c r="I2984" t="s">
        <v>8605</v>
      </c>
      <c r="J2984" t="s">
        <v>8520</v>
      </c>
    </row>
    <row r="2985" spans="1:10" x14ac:dyDescent="0.25">
      <c r="A2985" t="s">
        <v>14345</v>
      </c>
      <c r="B2985" t="s">
        <v>14346</v>
      </c>
      <c r="C2985" t="s">
        <v>14347</v>
      </c>
      <c r="D2985" t="s">
        <v>14348</v>
      </c>
      <c r="E2985" t="s">
        <v>8516</v>
      </c>
      <c r="F2985" t="s">
        <v>13674</v>
      </c>
      <c r="G2985" t="s">
        <v>8588</v>
      </c>
      <c r="H2985" t="s">
        <v>8464</v>
      </c>
      <c r="I2985" t="s">
        <v>8605</v>
      </c>
      <c r="J2985" t="s">
        <v>8520</v>
      </c>
    </row>
    <row r="2986" spans="1:10" x14ac:dyDescent="0.25">
      <c r="A2986" t="s">
        <v>14349</v>
      </c>
      <c r="B2986" t="s">
        <v>14350</v>
      </c>
      <c r="C2986" t="s">
        <v>14351</v>
      </c>
      <c r="D2986" t="s">
        <v>14352</v>
      </c>
      <c r="E2986" t="s">
        <v>8516</v>
      </c>
      <c r="F2986" t="s">
        <v>13674</v>
      </c>
      <c r="G2986" t="s">
        <v>8588</v>
      </c>
      <c r="H2986" t="s">
        <v>8464</v>
      </c>
      <c r="I2986" t="s">
        <v>8605</v>
      </c>
      <c r="J2986" t="s">
        <v>8520</v>
      </c>
    </row>
    <row r="2987" spans="1:10" x14ac:dyDescent="0.25">
      <c r="A2987" t="s">
        <v>14353</v>
      </c>
      <c r="B2987" t="s">
        <v>14354</v>
      </c>
      <c r="C2987" t="s">
        <v>14355</v>
      </c>
      <c r="D2987" t="s">
        <v>14356</v>
      </c>
      <c r="E2987" t="s">
        <v>8516</v>
      </c>
      <c r="F2987" t="s">
        <v>13674</v>
      </c>
      <c r="G2987" t="s">
        <v>8588</v>
      </c>
      <c r="H2987" t="s">
        <v>8464</v>
      </c>
      <c r="I2987" t="s">
        <v>8605</v>
      </c>
      <c r="J2987" t="s">
        <v>8520</v>
      </c>
    </row>
    <row r="2988" spans="1:10" x14ac:dyDescent="0.25">
      <c r="A2988" t="s">
        <v>14357</v>
      </c>
      <c r="B2988" t="s">
        <v>14358</v>
      </c>
      <c r="C2988" t="s">
        <v>14359</v>
      </c>
      <c r="D2988" t="s">
        <v>14360</v>
      </c>
      <c r="E2988" t="s">
        <v>8516</v>
      </c>
      <c r="F2988" t="s">
        <v>13674</v>
      </c>
      <c r="G2988" t="s">
        <v>8588</v>
      </c>
      <c r="H2988" t="s">
        <v>8464</v>
      </c>
      <c r="I2988" t="s">
        <v>8605</v>
      </c>
      <c r="J2988" t="s">
        <v>8520</v>
      </c>
    </row>
    <row r="2989" spans="1:10" x14ac:dyDescent="0.25">
      <c r="A2989" t="s">
        <v>14361</v>
      </c>
      <c r="B2989" t="s">
        <v>14362</v>
      </c>
      <c r="C2989" t="s">
        <v>14363</v>
      </c>
      <c r="D2989" t="s">
        <v>14364</v>
      </c>
      <c r="E2989" t="s">
        <v>8516</v>
      </c>
      <c r="F2989" t="s">
        <v>13674</v>
      </c>
      <c r="G2989" t="s">
        <v>8588</v>
      </c>
      <c r="H2989" t="s">
        <v>8464</v>
      </c>
      <c r="I2989" t="s">
        <v>8605</v>
      </c>
      <c r="J2989" t="s">
        <v>8520</v>
      </c>
    </row>
    <row r="2990" spans="1:10" x14ac:dyDescent="0.25">
      <c r="A2990" t="s">
        <v>14365</v>
      </c>
      <c r="B2990" t="s">
        <v>14366</v>
      </c>
      <c r="C2990" t="s">
        <v>8520</v>
      </c>
      <c r="D2990" t="s">
        <v>14367</v>
      </c>
      <c r="E2990" t="s">
        <v>8516</v>
      </c>
      <c r="F2990" t="s">
        <v>13674</v>
      </c>
      <c r="G2990" t="s">
        <v>8588</v>
      </c>
      <c r="H2990" t="s">
        <v>8464</v>
      </c>
      <c r="I2990" t="s">
        <v>8605</v>
      </c>
      <c r="J2990" t="s">
        <v>8520</v>
      </c>
    </row>
    <row r="2991" spans="1:10" x14ac:dyDescent="0.25">
      <c r="A2991" t="s">
        <v>14368</v>
      </c>
      <c r="B2991" t="s">
        <v>14369</v>
      </c>
      <c r="C2991" t="s">
        <v>14370</v>
      </c>
      <c r="D2991" t="s">
        <v>14371</v>
      </c>
      <c r="E2991" t="s">
        <v>8516</v>
      </c>
      <c r="F2991" t="s">
        <v>13674</v>
      </c>
      <c r="G2991" t="s">
        <v>8588</v>
      </c>
      <c r="H2991" t="s">
        <v>8464</v>
      </c>
      <c r="I2991" t="s">
        <v>8605</v>
      </c>
      <c r="J2991" t="s">
        <v>8520</v>
      </c>
    </row>
    <row r="2992" spans="1:10" x14ac:dyDescent="0.25">
      <c r="A2992" t="s">
        <v>14372</v>
      </c>
      <c r="B2992" t="s">
        <v>14373</v>
      </c>
      <c r="C2992" t="s">
        <v>14374</v>
      </c>
      <c r="D2992" t="s">
        <v>14375</v>
      </c>
      <c r="E2992" t="s">
        <v>8516</v>
      </c>
      <c r="F2992" t="s">
        <v>13674</v>
      </c>
      <c r="G2992" t="s">
        <v>8588</v>
      </c>
      <c r="H2992" t="s">
        <v>8464</v>
      </c>
      <c r="I2992" t="s">
        <v>8605</v>
      </c>
      <c r="J2992" t="s">
        <v>8520</v>
      </c>
    </row>
    <row r="2993" spans="1:10" x14ac:dyDescent="0.25">
      <c r="A2993" t="s">
        <v>14306</v>
      </c>
      <c r="B2993" t="s">
        <v>14307</v>
      </c>
      <c r="C2993" t="s">
        <v>14308</v>
      </c>
      <c r="D2993" t="s">
        <v>14309</v>
      </c>
      <c r="E2993" t="s">
        <v>8521</v>
      </c>
      <c r="F2993" t="s">
        <v>13674</v>
      </c>
      <c r="G2993" t="s">
        <v>8588</v>
      </c>
      <c r="H2993" t="s">
        <v>8522</v>
      </c>
      <c r="I2993" t="s">
        <v>8605</v>
      </c>
      <c r="J2993" t="s">
        <v>8520</v>
      </c>
    </row>
    <row r="2994" spans="1:10" x14ac:dyDescent="0.25">
      <c r="A2994" t="s">
        <v>14310</v>
      </c>
      <c r="B2994" t="s">
        <v>14311</v>
      </c>
      <c r="C2994" t="s">
        <v>14312</v>
      </c>
      <c r="D2994" t="s">
        <v>14313</v>
      </c>
      <c r="E2994" t="s">
        <v>8521</v>
      </c>
      <c r="F2994" t="s">
        <v>13674</v>
      </c>
      <c r="G2994" t="s">
        <v>8588</v>
      </c>
      <c r="H2994" t="s">
        <v>8522</v>
      </c>
      <c r="I2994" t="s">
        <v>8605</v>
      </c>
      <c r="J2994" t="s">
        <v>8520</v>
      </c>
    </row>
    <row r="2995" spans="1:10" x14ac:dyDescent="0.25">
      <c r="A2995" t="s">
        <v>14314</v>
      </c>
      <c r="B2995" t="s">
        <v>14315</v>
      </c>
      <c r="C2995" t="s">
        <v>14316</v>
      </c>
      <c r="D2995" t="s">
        <v>14317</v>
      </c>
      <c r="E2995" t="s">
        <v>8521</v>
      </c>
      <c r="F2995" t="s">
        <v>13674</v>
      </c>
      <c r="G2995" t="s">
        <v>8588</v>
      </c>
      <c r="H2995" t="s">
        <v>8522</v>
      </c>
      <c r="I2995" t="s">
        <v>8605</v>
      </c>
      <c r="J2995" t="s">
        <v>8520</v>
      </c>
    </row>
    <row r="2996" spans="1:10" x14ac:dyDescent="0.25">
      <c r="A2996" t="s">
        <v>14318</v>
      </c>
      <c r="B2996" t="s">
        <v>14319</v>
      </c>
      <c r="C2996" t="s">
        <v>14320</v>
      </c>
      <c r="D2996" t="s">
        <v>14321</v>
      </c>
      <c r="E2996" t="s">
        <v>8521</v>
      </c>
      <c r="F2996" t="s">
        <v>13674</v>
      </c>
      <c r="G2996" t="s">
        <v>8588</v>
      </c>
      <c r="H2996" t="s">
        <v>8522</v>
      </c>
      <c r="I2996" t="s">
        <v>8605</v>
      </c>
      <c r="J2996" t="s">
        <v>8520</v>
      </c>
    </row>
    <row r="2997" spans="1:10" x14ac:dyDescent="0.25">
      <c r="A2997" t="s">
        <v>14322</v>
      </c>
      <c r="B2997" t="s">
        <v>14323</v>
      </c>
      <c r="C2997" t="s">
        <v>14324</v>
      </c>
      <c r="D2997" t="s">
        <v>14325</v>
      </c>
      <c r="E2997" t="s">
        <v>8521</v>
      </c>
      <c r="F2997" t="s">
        <v>13674</v>
      </c>
      <c r="G2997" t="s">
        <v>8588</v>
      </c>
      <c r="H2997" t="s">
        <v>8522</v>
      </c>
      <c r="I2997" t="s">
        <v>8605</v>
      </c>
      <c r="J2997" t="s">
        <v>8520</v>
      </c>
    </row>
    <row r="2998" spans="1:10" x14ac:dyDescent="0.25">
      <c r="A2998" t="s">
        <v>14326</v>
      </c>
      <c r="B2998" t="s">
        <v>14327</v>
      </c>
      <c r="C2998" t="s">
        <v>14328</v>
      </c>
      <c r="D2998" t="s">
        <v>14329</v>
      </c>
      <c r="E2998" t="s">
        <v>8521</v>
      </c>
      <c r="F2998" t="s">
        <v>13674</v>
      </c>
      <c r="G2998" t="s">
        <v>8588</v>
      </c>
      <c r="H2998" t="s">
        <v>8522</v>
      </c>
      <c r="I2998" t="s">
        <v>8605</v>
      </c>
      <c r="J2998" t="s">
        <v>8520</v>
      </c>
    </row>
    <row r="2999" spans="1:10" x14ac:dyDescent="0.25">
      <c r="A2999" t="s">
        <v>14330</v>
      </c>
      <c r="B2999" t="s">
        <v>14331</v>
      </c>
      <c r="C2999" t="s">
        <v>8520</v>
      </c>
      <c r="D2999" t="s">
        <v>14332</v>
      </c>
      <c r="E2999" t="s">
        <v>8521</v>
      </c>
      <c r="F2999" t="s">
        <v>13674</v>
      </c>
      <c r="G2999" t="s">
        <v>8588</v>
      </c>
      <c r="H2999" t="s">
        <v>8522</v>
      </c>
      <c r="I2999" t="s">
        <v>8605</v>
      </c>
      <c r="J2999" t="s">
        <v>8520</v>
      </c>
    </row>
    <row r="3000" spans="1:10" x14ac:dyDescent="0.25">
      <c r="A3000" t="s">
        <v>14333</v>
      </c>
      <c r="B3000" t="s">
        <v>14334</v>
      </c>
      <c r="C3000" t="s">
        <v>14335</v>
      </c>
      <c r="D3000" t="s">
        <v>14336</v>
      </c>
      <c r="E3000" t="s">
        <v>8521</v>
      </c>
      <c r="F3000" t="s">
        <v>13674</v>
      </c>
      <c r="G3000" t="s">
        <v>8588</v>
      </c>
      <c r="H3000" t="s">
        <v>8522</v>
      </c>
      <c r="I3000" t="s">
        <v>8605</v>
      </c>
      <c r="J3000" t="s">
        <v>8520</v>
      </c>
    </row>
    <row r="3001" spans="1:10" x14ac:dyDescent="0.25">
      <c r="A3001" t="s">
        <v>14337</v>
      </c>
      <c r="B3001" t="s">
        <v>14338</v>
      </c>
      <c r="C3001" t="s">
        <v>14339</v>
      </c>
      <c r="D3001" t="s">
        <v>14340</v>
      </c>
      <c r="E3001" t="s">
        <v>8521</v>
      </c>
      <c r="F3001" t="s">
        <v>13674</v>
      </c>
      <c r="G3001" t="s">
        <v>8588</v>
      </c>
      <c r="H3001" t="s">
        <v>8522</v>
      </c>
      <c r="I3001" t="s">
        <v>8605</v>
      </c>
      <c r="J3001" t="s">
        <v>8520</v>
      </c>
    </row>
    <row r="3002" spans="1:10" x14ac:dyDescent="0.25">
      <c r="A3002" t="s">
        <v>14341</v>
      </c>
      <c r="B3002" t="s">
        <v>14342</v>
      </c>
      <c r="C3002" t="s">
        <v>14343</v>
      </c>
      <c r="D3002" t="s">
        <v>14344</v>
      </c>
      <c r="E3002" t="s">
        <v>8521</v>
      </c>
      <c r="F3002" t="s">
        <v>13674</v>
      </c>
      <c r="G3002" t="s">
        <v>8588</v>
      </c>
      <c r="H3002" t="s">
        <v>8522</v>
      </c>
      <c r="I3002" t="s">
        <v>8605</v>
      </c>
      <c r="J3002" t="s">
        <v>8520</v>
      </c>
    </row>
    <row r="3003" spans="1:10" x14ac:dyDescent="0.25">
      <c r="A3003" t="s">
        <v>14345</v>
      </c>
      <c r="B3003" t="s">
        <v>14346</v>
      </c>
      <c r="C3003" t="s">
        <v>14347</v>
      </c>
      <c r="D3003" t="s">
        <v>14348</v>
      </c>
      <c r="E3003" t="s">
        <v>8521</v>
      </c>
      <c r="F3003" t="s">
        <v>13674</v>
      </c>
      <c r="G3003" t="s">
        <v>8588</v>
      </c>
      <c r="H3003" t="s">
        <v>8522</v>
      </c>
      <c r="I3003" t="s">
        <v>8605</v>
      </c>
      <c r="J3003" t="s">
        <v>8520</v>
      </c>
    </row>
    <row r="3004" spans="1:10" x14ac:dyDescent="0.25">
      <c r="A3004" t="s">
        <v>14349</v>
      </c>
      <c r="B3004" t="s">
        <v>14350</v>
      </c>
      <c r="C3004" t="s">
        <v>14351</v>
      </c>
      <c r="D3004" t="s">
        <v>14352</v>
      </c>
      <c r="E3004" t="s">
        <v>8521</v>
      </c>
      <c r="F3004" t="s">
        <v>13674</v>
      </c>
      <c r="G3004" t="s">
        <v>8588</v>
      </c>
      <c r="H3004" t="s">
        <v>8522</v>
      </c>
      <c r="I3004" t="s">
        <v>8605</v>
      </c>
      <c r="J3004" t="s">
        <v>8520</v>
      </c>
    </row>
    <row r="3005" spans="1:10" x14ac:dyDescent="0.25">
      <c r="A3005" t="s">
        <v>14353</v>
      </c>
      <c r="B3005" t="s">
        <v>14354</v>
      </c>
      <c r="C3005" t="s">
        <v>14355</v>
      </c>
      <c r="D3005" t="s">
        <v>14356</v>
      </c>
      <c r="E3005" t="s">
        <v>8521</v>
      </c>
      <c r="F3005" t="s">
        <v>13674</v>
      </c>
      <c r="G3005" t="s">
        <v>8588</v>
      </c>
      <c r="H3005" t="s">
        <v>8522</v>
      </c>
      <c r="I3005" t="s">
        <v>8605</v>
      </c>
      <c r="J3005" t="s">
        <v>8520</v>
      </c>
    </row>
    <row r="3006" spans="1:10" x14ac:dyDescent="0.25">
      <c r="A3006" t="s">
        <v>14357</v>
      </c>
      <c r="B3006" t="s">
        <v>14358</v>
      </c>
      <c r="C3006" t="s">
        <v>14359</v>
      </c>
      <c r="D3006" t="s">
        <v>14360</v>
      </c>
      <c r="E3006" t="s">
        <v>8521</v>
      </c>
      <c r="F3006" t="s">
        <v>13674</v>
      </c>
      <c r="G3006" t="s">
        <v>8588</v>
      </c>
      <c r="H3006" t="s">
        <v>8522</v>
      </c>
      <c r="I3006" t="s">
        <v>8605</v>
      </c>
      <c r="J3006" t="s">
        <v>8520</v>
      </c>
    </row>
    <row r="3007" spans="1:10" x14ac:dyDescent="0.25">
      <c r="A3007" t="s">
        <v>14361</v>
      </c>
      <c r="B3007" t="s">
        <v>14362</v>
      </c>
      <c r="C3007" t="s">
        <v>14363</v>
      </c>
      <c r="D3007" t="s">
        <v>14364</v>
      </c>
      <c r="E3007" t="s">
        <v>8521</v>
      </c>
      <c r="F3007" t="s">
        <v>13674</v>
      </c>
      <c r="G3007" t="s">
        <v>8588</v>
      </c>
      <c r="H3007" t="s">
        <v>8522</v>
      </c>
      <c r="I3007" t="s">
        <v>8605</v>
      </c>
      <c r="J3007" t="s">
        <v>8520</v>
      </c>
    </row>
    <row r="3008" spans="1:10" x14ac:dyDescent="0.25">
      <c r="A3008" t="s">
        <v>14365</v>
      </c>
      <c r="B3008" t="s">
        <v>14366</v>
      </c>
      <c r="C3008" t="s">
        <v>8520</v>
      </c>
      <c r="D3008" t="s">
        <v>14367</v>
      </c>
      <c r="E3008" t="s">
        <v>8521</v>
      </c>
      <c r="F3008" t="s">
        <v>13674</v>
      </c>
      <c r="G3008" t="s">
        <v>8588</v>
      </c>
      <c r="H3008" t="s">
        <v>8522</v>
      </c>
      <c r="I3008" t="s">
        <v>8605</v>
      </c>
      <c r="J3008" t="s">
        <v>8520</v>
      </c>
    </row>
    <row r="3009" spans="1:10" x14ac:dyDescent="0.25">
      <c r="A3009" t="s">
        <v>14368</v>
      </c>
      <c r="B3009" t="s">
        <v>14369</v>
      </c>
      <c r="C3009" t="s">
        <v>14370</v>
      </c>
      <c r="D3009" t="s">
        <v>14371</v>
      </c>
      <c r="E3009" t="s">
        <v>8521</v>
      </c>
      <c r="F3009" t="s">
        <v>13674</v>
      </c>
      <c r="G3009" t="s">
        <v>8588</v>
      </c>
      <c r="H3009" t="s">
        <v>8522</v>
      </c>
      <c r="I3009" t="s">
        <v>8605</v>
      </c>
      <c r="J3009" t="s">
        <v>8520</v>
      </c>
    </row>
    <row r="3010" spans="1:10" x14ac:dyDescent="0.25">
      <c r="A3010" t="s">
        <v>14372</v>
      </c>
      <c r="B3010" t="s">
        <v>14373</v>
      </c>
      <c r="C3010" t="s">
        <v>14374</v>
      </c>
      <c r="D3010" t="s">
        <v>14375</v>
      </c>
      <c r="E3010" t="s">
        <v>8521</v>
      </c>
      <c r="F3010" t="s">
        <v>13674</v>
      </c>
      <c r="G3010" t="s">
        <v>8588</v>
      </c>
      <c r="H3010" t="s">
        <v>8522</v>
      </c>
      <c r="I3010" t="s">
        <v>8605</v>
      </c>
      <c r="J3010" t="s">
        <v>8520</v>
      </c>
    </row>
    <row r="3011" spans="1:10" x14ac:dyDescent="0.25">
      <c r="A3011" t="s">
        <v>14376</v>
      </c>
      <c r="B3011" t="s">
        <v>14377</v>
      </c>
      <c r="C3011" t="s">
        <v>14378</v>
      </c>
      <c r="D3011" t="s">
        <v>14379</v>
      </c>
      <c r="E3011" t="s">
        <v>8516</v>
      </c>
      <c r="F3011" t="s">
        <v>14380</v>
      </c>
      <c r="G3011" t="s">
        <v>8588</v>
      </c>
      <c r="H3011" t="s">
        <v>8464</v>
      </c>
      <c r="I3011" t="s">
        <v>8605</v>
      </c>
      <c r="J3011" t="s">
        <v>8520</v>
      </c>
    </row>
    <row r="3012" spans="1:10" x14ac:dyDescent="0.25">
      <c r="A3012" t="s">
        <v>14381</v>
      </c>
      <c r="B3012" t="s">
        <v>14382</v>
      </c>
      <c r="C3012" t="s">
        <v>8520</v>
      </c>
      <c r="D3012" t="s">
        <v>14383</v>
      </c>
      <c r="E3012" t="s">
        <v>8516</v>
      </c>
      <c r="F3012" t="s">
        <v>14380</v>
      </c>
      <c r="G3012" t="s">
        <v>8588</v>
      </c>
      <c r="H3012" t="s">
        <v>8464</v>
      </c>
      <c r="I3012" t="s">
        <v>8605</v>
      </c>
      <c r="J3012" t="s">
        <v>8520</v>
      </c>
    </row>
    <row r="3013" spans="1:10" x14ac:dyDescent="0.25">
      <c r="A3013" t="s">
        <v>14384</v>
      </c>
      <c r="B3013" t="s">
        <v>14385</v>
      </c>
      <c r="C3013" t="s">
        <v>14386</v>
      </c>
      <c r="D3013" t="s">
        <v>14387</v>
      </c>
      <c r="E3013" t="s">
        <v>8516</v>
      </c>
      <c r="F3013" t="s">
        <v>14380</v>
      </c>
      <c r="G3013" t="s">
        <v>8588</v>
      </c>
      <c r="H3013" t="s">
        <v>8464</v>
      </c>
      <c r="I3013" t="s">
        <v>8605</v>
      </c>
      <c r="J3013" t="s">
        <v>8520</v>
      </c>
    </row>
    <row r="3014" spans="1:10" x14ac:dyDescent="0.25">
      <c r="A3014" t="s">
        <v>14388</v>
      </c>
      <c r="B3014" t="s">
        <v>14389</v>
      </c>
      <c r="C3014" t="s">
        <v>14390</v>
      </c>
      <c r="D3014" t="s">
        <v>14391</v>
      </c>
      <c r="E3014" t="s">
        <v>8516</v>
      </c>
      <c r="F3014" t="s">
        <v>14380</v>
      </c>
      <c r="G3014" t="s">
        <v>8588</v>
      </c>
      <c r="H3014" t="s">
        <v>8464</v>
      </c>
      <c r="I3014" t="s">
        <v>8605</v>
      </c>
      <c r="J3014" t="s">
        <v>8520</v>
      </c>
    </row>
    <row r="3015" spans="1:10" x14ac:dyDescent="0.25">
      <c r="A3015" t="s">
        <v>14392</v>
      </c>
      <c r="B3015" t="s">
        <v>14393</v>
      </c>
      <c r="C3015" t="s">
        <v>14394</v>
      </c>
      <c r="D3015" t="s">
        <v>14395</v>
      </c>
      <c r="E3015" t="s">
        <v>8516</v>
      </c>
      <c r="F3015" t="s">
        <v>14380</v>
      </c>
      <c r="G3015" t="s">
        <v>8588</v>
      </c>
      <c r="H3015" t="s">
        <v>8464</v>
      </c>
      <c r="I3015" t="s">
        <v>8605</v>
      </c>
      <c r="J3015" t="s">
        <v>8520</v>
      </c>
    </row>
    <row r="3016" spans="1:10" x14ac:dyDescent="0.25">
      <c r="A3016" t="s">
        <v>14396</v>
      </c>
      <c r="B3016" t="s">
        <v>14397</v>
      </c>
      <c r="C3016" t="s">
        <v>14398</v>
      </c>
      <c r="D3016" t="s">
        <v>14399</v>
      </c>
      <c r="E3016" t="s">
        <v>8516</v>
      </c>
      <c r="F3016" t="s">
        <v>14380</v>
      </c>
      <c r="G3016" t="s">
        <v>8588</v>
      </c>
      <c r="H3016" t="s">
        <v>8464</v>
      </c>
      <c r="I3016" t="s">
        <v>8601</v>
      </c>
      <c r="J3016" t="s">
        <v>8520</v>
      </c>
    </row>
    <row r="3017" spans="1:10" x14ac:dyDescent="0.25">
      <c r="A3017" t="s">
        <v>14400</v>
      </c>
      <c r="B3017" t="s">
        <v>14401</v>
      </c>
      <c r="C3017" t="s">
        <v>8520</v>
      </c>
      <c r="D3017" t="s">
        <v>14402</v>
      </c>
      <c r="E3017" t="s">
        <v>8516</v>
      </c>
      <c r="F3017" t="s">
        <v>14380</v>
      </c>
      <c r="G3017" t="s">
        <v>8588</v>
      </c>
      <c r="H3017" t="s">
        <v>8464</v>
      </c>
      <c r="I3017" t="s">
        <v>8605</v>
      </c>
      <c r="J3017" t="s">
        <v>8520</v>
      </c>
    </row>
    <row r="3018" spans="1:10" x14ac:dyDescent="0.25">
      <c r="A3018" t="s">
        <v>14403</v>
      </c>
      <c r="B3018" t="s">
        <v>14404</v>
      </c>
      <c r="C3018" t="s">
        <v>14405</v>
      </c>
      <c r="D3018" t="s">
        <v>14406</v>
      </c>
      <c r="E3018" t="s">
        <v>8516</v>
      </c>
      <c r="F3018" t="s">
        <v>14380</v>
      </c>
      <c r="G3018" t="s">
        <v>8588</v>
      </c>
      <c r="H3018" t="s">
        <v>8464</v>
      </c>
      <c r="I3018" t="s">
        <v>8605</v>
      </c>
      <c r="J3018" t="s">
        <v>8520</v>
      </c>
    </row>
    <row r="3019" spans="1:10" x14ac:dyDescent="0.25">
      <c r="A3019" t="s">
        <v>14407</v>
      </c>
      <c r="B3019" t="s">
        <v>14408</v>
      </c>
      <c r="C3019" t="s">
        <v>14409</v>
      </c>
      <c r="D3019" t="s">
        <v>14410</v>
      </c>
      <c r="E3019" t="s">
        <v>8516</v>
      </c>
      <c r="F3019" t="s">
        <v>14380</v>
      </c>
      <c r="G3019" t="s">
        <v>8588</v>
      </c>
      <c r="H3019" t="s">
        <v>8464</v>
      </c>
      <c r="I3019" t="s">
        <v>8605</v>
      </c>
      <c r="J3019" t="s">
        <v>8520</v>
      </c>
    </row>
    <row r="3020" spans="1:10" x14ac:dyDescent="0.25">
      <c r="A3020" t="s">
        <v>14411</v>
      </c>
      <c r="B3020" t="s">
        <v>14412</v>
      </c>
      <c r="C3020" t="s">
        <v>14413</v>
      </c>
      <c r="D3020" t="s">
        <v>14414</v>
      </c>
      <c r="E3020" t="s">
        <v>8516</v>
      </c>
      <c r="F3020" t="s">
        <v>14380</v>
      </c>
      <c r="G3020" t="s">
        <v>8588</v>
      </c>
      <c r="H3020" t="s">
        <v>8464</v>
      </c>
      <c r="I3020" t="s">
        <v>8605</v>
      </c>
      <c r="J3020" t="s">
        <v>8520</v>
      </c>
    </row>
    <row r="3021" spans="1:10" x14ac:dyDescent="0.25">
      <c r="A3021" t="s">
        <v>14415</v>
      </c>
      <c r="B3021" t="s">
        <v>14416</v>
      </c>
      <c r="C3021" t="s">
        <v>8520</v>
      </c>
      <c r="D3021" t="s">
        <v>14417</v>
      </c>
      <c r="E3021" t="s">
        <v>8516</v>
      </c>
      <c r="F3021" t="s">
        <v>14380</v>
      </c>
      <c r="G3021" t="s">
        <v>8588</v>
      </c>
      <c r="H3021" t="s">
        <v>8464</v>
      </c>
      <c r="I3021" t="s">
        <v>8605</v>
      </c>
      <c r="J3021" t="s">
        <v>8520</v>
      </c>
    </row>
    <row r="3022" spans="1:10" x14ac:dyDescent="0.25">
      <c r="A3022" t="s">
        <v>14418</v>
      </c>
      <c r="B3022" t="s">
        <v>14419</v>
      </c>
      <c r="C3022" t="s">
        <v>14420</v>
      </c>
      <c r="D3022" t="s">
        <v>14421</v>
      </c>
      <c r="E3022" t="s">
        <v>8516</v>
      </c>
      <c r="F3022" t="s">
        <v>14380</v>
      </c>
      <c r="G3022" t="s">
        <v>8588</v>
      </c>
      <c r="H3022" t="s">
        <v>8464</v>
      </c>
      <c r="I3022" t="s">
        <v>8605</v>
      </c>
      <c r="J3022" t="s">
        <v>8520</v>
      </c>
    </row>
    <row r="3023" spans="1:10" x14ac:dyDescent="0.25">
      <c r="A3023" t="s">
        <v>14422</v>
      </c>
      <c r="B3023" t="s">
        <v>14423</v>
      </c>
      <c r="C3023" t="s">
        <v>14424</v>
      </c>
      <c r="D3023" t="s">
        <v>14425</v>
      </c>
      <c r="E3023" t="s">
        <v>8516</v>
      </c>
      <c r="F3023" t="s">
        <v>14380</v>
      </c>
      <c r="G3023" t="s">
        <v>8588</v>
      </c>
      <c r="H3023" t="s">
        <v>8464</v>
      </c>
      <c r="I3023" t="s">
        <v>8605</v>
      </c>
      <c r="J3023" t="s">
        <v>8520</v>
      </c>
    </row>
    <row r="3024" spans="1:10" x14ac:dyDescent="0.25">
      <c r="A3024" t="s">
        <v>14376</v>
      </c>
      <c r="B3024" t="s">
        <v>14377</v>
      </c>
      <c r="C3024" t="s">
        <v>14378</v>
      </c>
      <c r="D3024" t="s">
        <v>14379</v>
      </c>
      <c r="E3024" t="s">
        <v>8521</v>
      </c>
      <c r="F3024" t="s">
        <v>14380</v>
      </c>
      <c r="G3024" t="s">
        <v>8588</v>
      </c>
      <c r="H3024" t="s">
        <v>8522</v>
      </c>
      <c r="I3024" t="s">
        <v>8605</v>
      </c>
      <c r="J3024" t="s">
        <v>8520</v>
      </c>
    </row>
    <row r="3025" spans="1:10" x14ac:dyDescent="0.25">
      <c r="A3025" t="s">
        <v>14381</v>
      </c>
      <c r="B3025" t="s">
        <v>14382</v>
      </c>
      <c r="C3025" t="s">
        <v>8520</v>
      </c>
      <c r="D3025" t="s">
        <v>14383</v>
      </c>
      <c r="E3025" t="s">
        <v>8521</v>
      </c>
      <c r="F3025" t="s">
        <v>14380</v>
      </c>
      <c r="G3025" t="s">
        <v>8588</v>
      </c>
      <c r="H3025" t="s">
        <v>8522</v>
      </c>
      <c r="I3025" t="s">
        <v>8605</v>
      </c>
      <c r="J3025" t="s">
        <v>8520</v>
      </c>
    </row>
    <row r="3026" spans="1:10" x14ac:dyDescent="0.25">
      <c r="A3026" t="s">
        <v>14384</v>
      </c>
      <c r="B3026" t="s">
        <v>14385</v>
      </c>
      <c r="C3026" t="s">
        <v>14386</v>
      </c>
      <c r="D3026" t="s">
        <v>14387</v>
      </c>
      <c r="E3026" t="s">
        <v>8521</v>
      </c>
      <c r="F3026" t="s">
        <v>14380</v>
      </c>
      <c r="G3026" t="s">
        <v>8588</v>
      </c>
      <c r="H3026" t="s">
        <v>8522</v>
      </c>
      <c r="I3026" t="s">
        <v>8605</v>
      </c>
      <c r="J3026" t="s">
        <v>8520</v>
      </c>
    </row>
    <row r="3027" spans="1:10" x14ac:dyDescent="0.25">
      <c r="A3027" t="s">
        <v>14388</v>
      </c>
      <c r="B3027" t="s">
        <v>14389</v>
      </c>
      <c r="C3027" t="s">
        <v>14390</v>
      </c>
      <c r="D3027" t="s">
        <v>14391</v>
      </c>
      <c r="E3027" t="s">
        <v>8521</v>
      </c>
      <c r="F3027" t="s">
        <v>14380</v>
      </c>
      <c r="G3027" t="s">
        <v>8588</v>
      </c>
      <c r="H3027" t="s">
        <v>8522</v>
      </c>
      <c r="I3027" t="s">
        <v>8605</v>
      </c>
      <c r="J3027" t="s">
        <v>8520</v>
      </c>
    </row>
    <row r="3028" spans="1:10" x14ac:dyDescent="0.25">
      <c r="A3028" t="s">
        <v>14392</v>
      </c>
      <c r="B3028" t="s">
        <v>14393</v>
      </c>
      <c r="C3028" t="s">
        <v>14394</v>
      </c>
      <c r="D3028" t="s">
        <v>14395</v>
      </c>
      <c r="E3028" t="s">
        <v>8521</v>
      </c>
      <c r="F3028" t="s">
        <v>14380</v>
      </c>
      <c r="G3028" t="s">
        <v>8588</v>
      </c>
      <c r="H3028" t="s">
        <v>8522</v>
      </c>
      <c r="I3028" t="s">
        <v>8605</v>
      </c>
      <c r="J3028" t="s">
        <v>8520</v>
      </c>
    </row>
    <row r="3029" spans="1:10" x14ac:dyDescent="0.25">
      <c r="A3029" t="s">
        <v>14396</v>
      </c>
      <c r="B3029" t="s">
        <v>14397</v>
      </c>
      <c r="C3029" t="s">
        <v>14398</v>
      </c>
      <c r="D3029" t="s">
        <v>14399</v>
      </c>
      <c r="E3029" t="s">
        <v>8521</v>
      </c>
      <c r="F3029" t="s">
        <v>14380</v>
      </c>
      <c r="G3029" t="s">
        <v>8588</v>
      </c>
      <c r="H3029" t="s">
        <v>8522</v>
      </c>
      <c r="I3029" t="s">
        <v>8601</v>
      </c>
      <c r="J3029" t="s">
        <v>8520</v>
      </c>
    </row>
    <row r="3030" spans="1:10" x14ac:dyDescent="0.25">
      <c r="A3030" t="s">
        <v>14400</v>
      </c>
      <c r="B3030" t="s">
        <v>14401</v>
      </c>
      <c r="C3030" t="s">
        <v>8520</v>
      </c>
      <c r="D3030" t="s">
        <v>14402</v>
      </c>
      <c r="E3030" t="s">
        <v>8521</v>
      </c>
      <c r="F3030" t="s">
        <v>14380</v>
      </c>
      <c r="G3030" t="s">
        <v>8588</v>
      </c>
      <c r="H3030" t="s">
        <v>8522</v>
      </c>
      <c r="I3030" t="s">
        <v>8605</v>
      </c>
      <c r="J3030" t="s">
        <v>8520</v>
      </c>
    </row>
    <row r="3031" spans="1:10" x14ac:dyDescent="0.25">
      <c r="A3031" t="s">
        <v>14403</v>
      </c>
      <c r="B3031" t="s">
        <v>14404</v>
      </c>
      <c r="C3031" t="s">
        <v>14405</v>
      </c>
      <c r="D3031" t="s">
        <v>14406</v>
      </c>
      <c r="E3031" t="s">
        <v>8521</v>
      </c>
      <c r="F3031" t="s">
        <v>14380</v>
      </c>
      <c r="G3031" t="s">
        <v>8588</v>
      </c>
      <c r="H3031" t="s">
        <v>8522</v>
      </c>
      <c r="I3031" t="s">
        <v>8605</v>
      </c>
      <c r="J3031" t="s">
        <v>8520</v>
      </c>
    </row>
    <row r="3032" spans="1:10" x14ac:dyDescent="0.25">
      <c r="A3032" t="s">
        <v>14407</v>
      </c>
      <c r="B3032" t="s">
        <v>14408</v>
      </c>
      <c r="C3032" t="s">
        <v>14409</v>
      </c>
      <c r="D3032" t="s">
        <v>14410</v>
      </c>
      <c r="E3032" t="s">
        <v>8521</v>
      </c>
      <c r="F3032" t="s">
        <v>14380</v>
      </c>
      <c r="G3032" t="s">
        <v>8588</v>
      </c>
      <c r="H3032" t="s">
        <v>8522</v>
      </c>
      <c r="I3032" t="s">
        <v>8605</v>
      </c>
      <c r="J3032" t="s">
        <v>8520</v>
      </c>
    </row>
    <row r="3033" spans="1:10" x14ac:dyDescent="0.25">
      <c r="A3033" t="s">
        <v>14411</v>
      </c>
      <c r="B3033" t="s">
        <v>14412</v>
      </c>
      <c r="C3033" t="s">
        <v>14413</v>
      </c>
      <c r="D3033" t="s">
        <v>14414</v>
      </c>
      <c r="E3033" t="s">
        <v>8521</v>
      </c>
      <c r="F3033" t="s">
        <v>14380</v>
      </c>
      <c r="G3033" t="s">
        <v>8588</v>
      </c>
      <c r="H3033" t="s">
        <v>8522</v>
      </c>
      <c r="I3033" t="s">
        <v>8605</v>
      </c>
      <c r="J3033" t="s">
        <v>8520</v>
      </c>
    </row>
    <row r="3034" spans="1:10" x14ac:dyDescent="0.25">
      <c r="A3034" t="s">
        <v>14415</v>
      </c>
      <c r="B3034" t="s">
        <v>14416</v>
      </c>
      <c r="C3034" t="s">
        <v>8520</v>
      </c>
      <c r="D3034" t="s">
        <v>14417</v>
      </c>
      <c r="E3034" t="s">
        <v>8521</v>
      </c>
      <c r="F3034" t="s">
        <v>14380</v>
      </c>
      <c r="G3034" t="s">
        <v>8588</v>
      </c>
      <c r="H3034" t="s">
        <v>8522</v>
      </c>
      <c r="I3034" t="s">
        <v>8605</v>
      </c>
      <c r="J3034" t="s">
        <v>8520</v>
      </c>
    </row>
    <row r="3035" spans="1:10" x14ac:dyDescent="0.25">
      <c r="A3035" t="s">
        <v>14418</v>
      </c>
      <c r="B3035" t="s">
        <v>14419</v>
      </c>
      <c r="C3035" t="s">
        <v>14420</v>
      </c>
      <c r="D3035" t="s">
        <v>14421</v>
      </c>
      <c r="E3035" t="s">
        <v>8521</v>
      </c>
      <c r="F3035" t="s">
        <v>14380</v>
      </c>
      <c r="G3035" t="s">
        <v>8588</v>
      </c>
      <c r="H3035" t="s">
        <v>8522</v>
      </c>
      <c r="I3035" t="s">
        <v>8605</v>
      </c>
      <c r="J3035" t="s">
        <v>8520</v>
      </c>
    </row>
    <row r="3036" spans="1:10" x14ac:dyDescent="0.25">
      <c r="A3036" t="s">
        <v>14422</v>
      </c>
      <c r="B3036" t="s">
        <v>14423</v>
      </c>
      <c r="C3036" t="s">
        <v>14424</v>
      </c>
      <c r="D3036" t="s">
        <v>14425</v>
      </c>
      <c r="E3036" t="s">
        <v>8521</v>
      </c>
      <c r="F3036" t="s">
        <v>14380</v>
      </c>
      <c r="G3036" t="s">
        <v>8588</v>
      </c>
      <c r="H3036" t="s">
        <v>8522</v>
      </c>
      <c r="I3036" t="s">
        <v>8605</v>
      </c>
      <c r="J3036" t="s">
        <v>8520</v>
      </c>
    </row>
    <row r="3037" spans="1:10" x14ac:dyDescent="0.25">
      <c r="A3037" t="s">
        <v>14426</v>
      </c>
      <c r="B3037" t="s">
        <v>14427</v>
      </c>
      <c r="C3037" t="s">
        <v>14428</v>
      </c>
      <c r="D3037" t="s">
        <v>14429</v>
      </c>
      <c r="E3037" t="s">
        <v>8516</v>
      </c>
      <c r="F3037" t="s">
        <v>14430</v>
      </c>
      <c r="G3037" t="s">
        <v>8588</v>
      </c>
      <c r="H3037" t="s">
        <v>8464</v>
      </c>
      <c r="I3037" t="s">
        <v>8605</v>
      </c>
      <c r="J3037" t="s">
        <v>8520</v>
      </c>
    </row>
    <row r="3038" spans="1:10" x14ac:dyDescent="0.25">
      <c r="A3038" t="s">
        <v>14431</v>
      </c>
      <c r="B3038" t="s">
        <v>14432</v>
      </c>
      <c r="C3038" t="s">
        <v>14433</v>
      </c>
      <c r="D3038" t="s">
        <v>14434</v>
      </c>
      <c r="E3038" t="s">
        <v>8516</v>
      </c>
      <c r="F3038" t="s">
        <v>14430</v>
      </c>
      <c r="G3038" t="s">
        <v>8588</v>
      </c>
      <c r="H3038" t="s">
        <v>8464</v>
      </c>
      <c r="I3038" t="s">
        <v>8605</v>
      </c>
      <c r="J3038" t="s">
        <v>8520</v>
      </c>
    </row>
    <row r="3039" spans="1:10" x14ac:dyDescent="0.25">
      <c r="A3039" t="s">
        <v>14426</v>
      </c>
      <c r="B3039" t="s">
        <v>14427</v>
      </c>
      <c r="C3039" t="s">
        <v>14428</v>
      </c>
      <c r="D3039" t="s">
        <v>14429</v>
      </c>
      <c r="E3039" t="s">
        <v>8521</v>
      </c>
      <c r="F3039" t="s">
        <v>14430</v>
      </c>
      <c r="G3039" t="s">
        <v>8588</v>
      </c>
      <c r="H3039" t="s">
        <v>8522</v>
      </c>
      <c r="I3039" t="s">
        <v>8605</v>
      </c>
      <c r="J3039" t="s">
        <v>8520</v>
      </c>
    </row>
    <row r="3040" spans="1:10" x14ac:dyDescent="0.25">
      <c r="A3040" t="s">
        <v>14431</v>
      </c>
      <c r="B3040" t="s">
        <v>14432</v>
      </c>
      <c r="C3040" t="s">
        <v>14433</v>
      </c>
      <c r="D3040" t="s">
        <v>14434</v>
      </c>
      <c r="E3040" t="s">
        <v>8521</v>
      </c>
      <c r="F3040" t="s">
        <v>14430</v>
      </c>
      <c r="G3040" t="s">
        <v>8588</v>
      </c>
      <c r="H3040" t="s">
        <v>8522</v>
      </c>
      <c r="I3040" t="s">
        <v>8605</v>
      </c>
      <c r="J3040" t="s">
        <v>8520</v>
      </c>
    </row>
    <row r="3041" spans="1:10" x14ac:dyDescent="0.25">
      <c r="A3041" t="s">
        <v>14435</v>
      </c>
      <c r="B3041" t="s">
        <v>14436</v>
      </c>
      <c r="C3041" t="s">
        <v>14437</v>
      </c>
      <c r="D3041" t="s">
        <v>14438</v>
      </c>
      <c r="E3041" t="s">
        <v>8516</v>
      </c>
      <c r="F3041" t="s">
        <v>14380</v>
      </c>
      <c r="G3041" t="s">
        <v>8588</v>
      </c>
      <c r="H3041" t="s">
        <v>8464</v>
      </c>
      <c r="I3041" t="s">
        <v>8605</v>
      </c>
      <c r="J3041" t="s">
        <v>8520</v>
      </c>
    </row>
    <row r="3042" spans="1:10" x14ac:dyDescent="0.25">
      <c r="A3042" t="s">
        <v>14439</v>
      </c>
      <c r="B3042" t="s">
        <v>14440</v>
      </c>
      <c r="C3042" t="s">
        <v>8520</v>
      </c>
      <c r="D3042" t="s">
        <v>14441</v>
      </c>
      <c r="E3042" t="s">
        <v>8516</v>
      </c>
      <c r="F3042" t="s">
        <v>14380</v>
      </c>
      <c r="G3042" t="s">
        <v>8588</v>
      </c>
      <c r="H3042" t="s">
        <v>8464</v>
      </c>
      <c r="I3042" t="s">
        <v>8605</v>
      </c>
      <c r="J3042" t="s">
        <v>8520</v>
      </c>
    </row>
    <row r="3043" spans="1:10" x14ac:dyDescent="0.25">
      <c r="A3043" t="s">
        <v>14442</v>
      </c>
      <c r="B3043" t="s">
        <v>14443</v>
      </c>
      <c r="C3043" t="s">
        <v>14444</v>
      </c>
      <c r="D3043" t="s">
        <v>14445</v>
      </c>
      <c r="E3043" t="s">
        <v>8516</v>
      </c>
      <c r="F3043" t="s">
        <v>14380</v>
      </c>
      <c r="G3043" t="s">
        <v>8588</v>
      </c>
      <c r="H3043" t="s">
        <v>8464</v>
      </c>
      <c r="I3043" t="s">
        <v>8605</v>
      </c>
      <c r="J3043" t="s">
        <v>8520</v>
      </c>
    </row>
    <row r="3044" spans="1:10" x14ac:dyDescent="0.25">
      <c r="A3044" t="s">
        <v>14446</v>
      </c>
      <c r="B3044" t="s">
        <v>14447</v>
      </c>
      <c r="C3044" t="s">
        <v>14448</v>
      </c>
      <c r="D3044" t="s">
        <v>14449</v>
      </c>
      <c r="E3044" t="s">
        <v>8516</v>
      </c>
      <c r="F3044" t="s">
        <v>14380</v>
      </c>
      <c r="G3044" t="s">
        <v>8588</v>
      </c>
      <c r="H3044" t="s">
        <v>8464</v>
      </c>
      <c r="I3044" t="s">
        <v>8605</v>
      </c>
      <c r="J3044" t="s">
        <v>8520</v>
      </c>
    </row>
    <row r="3045" spans="1:10" x14ac:dyDescent="0.25">
      <c r="A3045" t="s">
        <v>14450</v>
      </c>
      <c r="B3045" t="s">
        <v>14451</v>
      </c>
      <c r="C3045" t="s">
        <v>14452</v>
      </c>
      <c r="D3045" t="s">
        <v>14453</v>
      </c>
      <c r="E3045" t="s">
        <v>8516</v>
      </c>
      <c r="F3045" t="s">
        <v>14380</v>
      </c>
      <c r="G3045" t="s">
        <v>8588</v>
      </c>
      <c r="H3045" t="s">
        <v>8464</v>
      </c>
      <c r="I3045" t="s">
        <v>8605</v>
      </c>
      <c r="J3045" t="s">
        <v>8520</v>
      </c>
    </row>
    <row r="3046" spans="1:10" x14ac:dyDescent="0.25">
      <c r="A3046" t="s">
        <v>14454</v>
      </c>
      <c r="B3046" t="s">
        <v>14455</v>
      </c>
      <c r="C3046" t="s">
        <v>14456</v>
      </c>
      <c r="D3046" t="s">
        <v>14457</v>
      </c>
      <c r="E3046" t="s">
        <v>8516</v>
      </c>
      <c r="F3046" t="s">
        <v>14380</v>
      </c>
      <c r="G3046" t="s">
        <v>8588</v>
      </c>
      <c r="H3046" t="s">
        <v>8464</v>
      </c>
      <c r="I3046" t="s">
        <v>8605</v>
      </c>
      <c r="J3046" t="s">
        <v>8520</v>
      </c>
    </row>
    <row r="3047" spans="1:10" x14ac:dyDescent="0.25">
      <c r="A3047" t="s">
        <v>14458</v>
      </c>
      <c r="B3047" t="s">
        <v>14459</v>
      </c>
      <c r="C3047" t="s">
        <v>14460</v>
      </c>
      <c r="D3047" t="s">
        <v>14461</v>
      </c>
      <c r="E3047" t="s">
        <v>8516</v>
      </c>
      <c r="F3047" t="s">
        <v>14380</v>
      </c>
      <c r="G3047" t="s">
        <v>8588</v>
      </c>
      <c r="H3047" t="s">
        <v>8464</v>
      </c>
      <c r="I3047" t="s">
        <v>8605</v>
      </c>
      <c r="J3047" t="s">
        <v>8520</v>
      </c>
    </row>
    <row r="3048" spans="1:10" x14ac:dyDescent="0.25">
      <c r="A3048" t="s">
        <v>14462</v>
      </c>
      <c r="B3048" t="s">
        <v>14463</v>
      </c>
      <c r="C3048" t="s">
        <v>8520</v>
      </c>
      <c r="D3048" t="s">
        <v>14464</v>
      </c>
      <c r="E3048" t="s">
        <v>8516</v>
      </c>
      <c r="F3048" t="s">
        <v>14380</v>
      </c>
      <c r="G3048" t="s">
        <v>8588</v>
      </c>
      <c r="H3048" t="s">
        <v>8464</v>
      </c>
      <c r="I3048" t="s">
        <v>8605</v>
      </c>
      <c r="J3048" t="s">
        <v>8520</v>
      </c>
    </row>
    <row r="3049" spans="1:10" x14ac:dyDescent="0.25">
      <c r="A3049" t="s">
        <v>14465</v>
      </c>
      <c r="B3049" t="s">
        <v>14466</v>
      </c>
      <c r="C3049" t="s">
        <v>14467</v>
      </c>
      <c r="D3049" t="s">
        <v>14468</v>
      </c>
      <c r="E3049" t="s">
        <v>8516</v>
      </c>
      <c r="F3049" t="s">
        <v>14380</v>
      </c>
      <c r="G3049" t="s">
        <v>8588</v>
      </c>
      <c r="H3049" t="s">
        <v>8464</v>
      </c>
      <c r="I3049" t="s">
        <v>8605</v>
      </c>
      <c r="J3049" t="s">
        <v>8520</v>
      </c>
    </row>
    <row r="3050" spans="1:10" x14ac:dyDescent="0.25">
      <c r="A3050" t="s">
        <v>14469</v>
      </c>
      <c r="B3050" t="s">
        <v>14470</v>
      </c>
      <c r="C3050" t="s">
        <v>14471</v>
      </c>
      <c r="D3050" t="s">
        <v>14472</v>
      </c>
      <c r="E3050" t="s">
        <v>8516</v>
      </c>
      <c r="F3050" t="s">
        <v>14380</v>
      </c>
      <c r="G3050" t="s">
        <v>8588</v>
      </c>
      <c r="H3050" t="s">
        <v>8464</v>
      </c>
      <c r="I3050" t="s">
        <v>8605</v>
      </c>
      <c r="J3050" t="s">
        <v>8520</v>
      </c>
    </row>
    <row r="3051" spans="1:10" x14ac:dyDescent="0.25">
      <c r="A3051" t="s">
        <v>14473</v>
      </c>
      <c r="B3051" t="s">
        <v>14474</v>
      </c>
      <c r="C3051" t="s">
        <v>14475</v>
      </c>
      <c r="D3051" t="s">
        <v>14476</v>
      </c>
      <c r="E3051" t="s">
        <v>8516</v>
      </c>
      <c r="F3051" t="s">
        <v>14380</v>
      </c>
      <c r="G3051" t="s">
        <v>8588</v>
      </c>
      <c r="H3051" t="s">
        <v>8464</v>
      </c>
      <c r="I3051" t="s">
        <v>8605</v>
      </c>
      <c r="J3051" t="s">
        <v>8520</v>
      </c>
    </row>
    <row r="3052" spans="1:10" x14ac:dyDescent="0.25">
      <c r="A3052" t="s">
        <v>14477</v>
      </c>
      <c r="B3052" t="s">
        <v>14478</v>
      </c>
      <c r="C3052" t="s">
        <v>14479</v>
      </c>
      <c r="D3052" t="s">
        <v>14480</v>
      </c>
      <c r="E3052" t="s">
        <v>8516</v>
      </c>
      <c r="F3052" t="s">
        <v>14380</v>
      </c>
      <c r="G3052" t="s">
        <v>8588</v>
      </c>
      <c r="H3052" t="s">
        <v>8464</v>
      </c>
      <c r="I3052" t="s">
        <v>8605</v>
      </c>
      <c r="J3052" t="s">
        <v>8520</v>
      </c>
    </row>
    <row r="3053" spans="1:10" x14ac:dyDescent="0.25">
      <c r="A3053" t="s">
        <v>14481</v>
      </c>
      <c r="B3053" t="s">
        <v>14482</v>
      </c>
      <c r="C3053" t="s">
        <v>14483</v>
      </c>
      <c r="D3053" t="s">
        <v>14484</v>
      </c>
      <c r="E3053" t="s">
        <v>8516</v>
      </c>
      <c r="F3053" t="s">
        <v>14380</v>
      </c>
      <c r="G3053" t="s">
        <v>8588</v>
      </c>
      <c r="H3053" t="s">
        <v>8464</v>
      </c>
      <c r="I3053" t="s">
        <v>8605</v>
      </c>
      <c r="J3053" t="s">
        <v>8520</v>
      </c>
    </row>
    <row r="3054" spans="1:10" x14ac:dyDescent="0.25">
      <c r="A3054" t="s">
        <v>14485</v>
      </c>
      <c r="B3054" t="s">
        <v>14486</v>
      </c>
      <c r="C3054" t="s">
        <v>14487</v>
      </c>
      <c r="D3054" t="s">
        <v>14488</v>
      </c>
      <c r="E3054" t="s">
        <v>8516</v>
      </c>
      <c r="F3054" t="s">
        <v>14380</v>
      </c>
      <c r="G3054" t="s">
        <v>8588</v>
      </c>
      <c r="H3054" t="s">
        <v>8464</v>
      </c>
      <c r="I3054" t="s">
        <v>8605</v>
      </c>
      <c r="J3054" t="s">
        <v>8520</v>
      </c>
    </row>
    <row r="3055" spans="1:10" x14ac:dyDescent="0.25">
      <c r="A3055" t="s">
        <v>14489</v>
      </c>
      <c r="B3055" t="s">
        <v>14490</v>
      </c>
      <c r="C3055" t="s">
        <v>14491</v>
      </c>
      <c r="D3055" t="s">
        <v>14492</v>
      </c>
      <c r="E3055" t="s">
        <v>8516</v>
      </c>
      <c r="F3055" t="s">
        <v>14380</v>
      </c>
      <c r="G3055" t="s">
        <v>8588</v>
      </c>
      <c r="H3055" t="s">
        <v>8464</v>
      </c>
      <c r="I3055" t="s">
        <v>8605</v>
      </c>
      <c r="J3055" t="s">
        <v>8520</v>
      </c>
    </row>
    <row r="3056" spans="1:10" x14ac:dyDescent="0.25">
      <c r="A3056" t="s">
        <v>14493</v>
      </c>
      <c r="B3056" t="s">
        <v>14494</v>
      </c>
      <c r="C3056" t="s">
        <v>14495</v>
      </c>
      <c r="D3056" t="s">
        <v>14496</v>
      </c>
      <c r="E3056" t="s">
        <v>8516</v>
      </c>
      <c r="F3056" t="s">
        <v>14380</v>
      </c>
      <c r="G3056" t="s">
        <v>8588</v>
      </c>
      <c r="H3056" t="s">
        <v>8464</v>
      </c>
      <c r="I3056" t="s">
        <v>8605</v>
      </c>
      <c r="J3056" t="s">
        <v>8520</v>
      </c>
    </row>
    <row r="3057" spans="1:10" x14ac:dyDescent="0.25">
      <c r="A3057" t="s">
        <v>14497</v>
      </c>
      <c r="B3057" t="s">
        <v>14498</v>
      </c>
      <c r="C3057" t="s">
        <v>14499</v>
      </c>
      <c r="D3057" t="s">
        <v>14500</v>
      </c>
      <c r="E3057" t="s">
        <v>8516</v>
      </c>
      <c r="F3057" t="s">
        <v>14380</v>
      </c>
      <c r="G3057" t="s">
        <v>8588</v>
      </c>
      <c r="H3057" t="s">
        <v>8464</v>
      </c>
      <c r="I3057" t="s">
        <v>8605</v>
      </c>
      <c r="J3057" t="s">
        <v>8520</v>
      </c>
    </row>
    <row r="3058" spans="1:10" x14ac:dyDescent="0.25">
      <c r="A3058" t="s">
        <v>14501</v>
      </c>
      <c r="B3058" t="s">
        <v>14502</v>
      </c>
      <c r="C3058" t="s">
        <v>14503</v>
      </c>
      <c r="D3058" t="s">
        <v>14504</v>
      </c>
      <c r="E3058" t="s">
        <v>8516</v>
      </c>
      <c r="F3058" t="s">
        <v>14380</v>
      </c>
      <c r="G3058" t="s">
        <v>8588</v>
      </c>
      <c r="H3058" t="s">
        <v>8464</v>
      </c>
      <c r="I3058" t="s">
        <v>8605</v>
      </c>
      <c r="J3058" t="s">
        <v>8520</v>
      </c>
    </row>
    <row r="3059" spans="1:10" x14ac:dyDescent="0.25">
      <c r="A3059" t="s">
        <v>14505</v>
      </c>
      <c r="B3059" t="s">
        <v>14506</v>
      </c>
      <c r="C3059" t="s">
        <v>14507</v>
      </c>
      <c r="D3059" t="s">
        <v>14508</v>
      </c>
      <c r="E3059" t="s">
        <v>8516</v>
      </c>
      <c r="F3059" t="s">
        <v>14380</v>
      </c>
      <c r="G3059" t="s">
        <v>8588</v>
      </c>
      <c r="H3059" t="s">
        <v>8464</v>
      </c>
      <c r="I3059" t="s">
        <v>8605</v>
      </c>
      <c r="J3059" t="s">
        <v>8520</v>
      </c>
    </row>
    <row r="3060" spans="1:10" x14ac:dyDescent="0.25">
      <c r="A3060" t="s">
        <v>14435</v>
      </c>
      <c r="B3060" t="s">
        <v>14436</v>
      </c>
      <c r="C3060" t="s">
        <v>14437</v>
      </c>
      <c r="D3060" t="s">
        <v>14438</v>
      </c>
      <c r="E3060" t="s">
        <v>8521</v>
      </c>
      <c r="F3060" t="s">
        <v>14380</v>
      </c>
      <c r="G3060" t="s">
        <v>8588</v>
      </c>
      <c r="H3060" t="s">
        <v>8522</v>
      </c>
      <c r="I3060" t="s">
        <v>8605</v>
      </c>
      <c r="J3060" t="s">
        <v>8520</v>
      </c>
    </row>
    <row r="3061" spans="1:10" x14ac:dyDescent="0.25">
      <c r="A3061" t="s">
        <v>14439</v>
      </c>
      <c r="B3061" t="s">
        <v>14440</v>
      </c>
      <c r="C3061" t="s">
        <v>8520</v>
      </c>
      <c r="D3061" t="s">
        <v>14441</v>
      </c>
      <c r="E3061" t="s">
        <v>8521</v>
      </c>
      <c r="F3061" t="s">
        <v>14380</v>
      </c>
      <c r="G3061" t="s">
        <v>8588</v>
      </c>
      <c r="H3061" t="s">
        <v>8522</v>
      </c>
      <c r="I3061" t="s">
        <v>8605</v>
      </c>
      <c r="J3061" t="s">
        <v>8520</v>
      </c>
    </row>
    <row r="3062" spans="1:10" x14ac:dyDescent="0.25">
      <c r="A3062" t="s">
        <v>14442</v>
      </c>
      <c r="B3062" t="s">
        <v>14443</v>
      </c>
      <c r="C3062" t="s">
        <v>14444</v>
      </c>
      <c r="D3062" t="s">
        <v>14445</v>
      </c>
      <c r="E3062" t="s">
        <v>8521</v>
      </c>
      <c r="F3062" t="s">
        <v>14380</v>
      </c>
      <c r="G3062" t="s">
        <v>8588</v>
      </c>
      <c r="H3062" t="s">
        <v>8522</v>
      </c>
      <c r="I3062" t="s">
        <v>8605</v>
      </c>
      <c r="J3062" t="s">
        <v>8520</v>
      </c>
    </row>
    <row r="3063" spans="1:10" x14ac:dyDescent="0.25">
      <c r="A3063" t="s">
        <v>14446</v>
      </c>
      <c r="B3063" t="s">
        <v>14447</v>
      </c>
      <c r="C3063" t="s">
        <v>14448</v>
      </c>
      <c r="D3063" t="s">
        <v>14449</v>
      </c>
      <c r="E3063" t="s">
        <v>8521</v>
      </c>
      <c r="F3063" t="s">
        <v>14380</v>
      </c>
      <c r="G3063" t="s">
        <v>8588</v>
      </c>
      <c r="H3063" t="s">
        <v>8522</v>
      </c>
      <c r="I3063" t="s">
        <v>8605</v>
      </c>
      <c r="J3063" t="s">
        <v>8520</v>
      </c>
    </row>
    <row r="3064" spans="1:10" x14ac:dyDescent="0.25">
      <c r="A3064" t="s">
        <v>14450</v>
      </c>
      <c r="B3064" t="s">
        <v>14451</v>
      </c>
      <c r="C3064" t="s">
        <v>14452</v>
      </c>
      <c r="D3064" t="s">
        <v>14453</v>
      </c>
      <c r="E3064" t="s">
        <v>8521</v>
      </c>
      <c r="F3064" t="s">
        <v>14380</v>
      </c>
      <c r="G3064" t="s">
        <v>8588</v>
      </c>
      <c r="H3064" t="s">
        <v>8522</v>
      </c>
      <c r="I3064" t="s">
        <v>8605</v>
      </c>
      <c r="J3064" t="s">
        <v>8520</v>
      </c>
    </row>
    <row r="3065" spans="1:10" x14ac:dyDescent="0.25">
      <c r="A3065" t="s">
        <v>14454</v>
      </c>
      <c r="B3065" t="s">
        <v>14455</v>
      </c>
      <c r="C3065" t="s">
        <v>14456</v>
      </c>
      <c r="D3065" t="s">
        <v>14457</v>
      </c>
      <c r="E3065" t="s">
        <v>8521</v>
      </c>
      <c r="F3065" t="s">
        <v>14380</v>
      </c>
      <c r="G3065" t="s">
        <v>8588</v>
      </c>
      <c r="H3065" t="s">
        <v>8522</v>
      </c>
      <c r="I3065" t="s">
        <v>8605</v>
      </c>
      <c r="J3065" t="s">
        <v>8520</v>
      </c>
    </row>
    <row r="3066" spans="1:10" x14ac:dyDescent="0.25">
      <c r="A3066" t="s">
        <v>14458</v>
      </c>
      <c r="B3066" t="s">
        <v>14459</v>
      </c>
      <c r="C3066" t="s">
        <v>14460</v>
      </c>
      <c r="D3066" t="s">
        <v>14461</v>
      </c>
      <c r="E3066" t="s">
        <v>8521</v>
      </c>
      <c r="F3066" t="s">
        <v>14380</v>
      </c>
      <c r="G3066" t="s">
        <v>8588</v>
      </c>
      <c r="H3066" t="s">
        <v>8522</v>
      </c>
      <c r="I3066" t="s">
        <v>8605</v>
      </c>
      <c r="J3066" t="s">
        <v>8520</v>
      </c>
    </row>
    <row r="3067" spans="1:10" x14ac:dyDescent="0.25">
      <c r="A3067" t="s">
        <v>14462</v>
      </c>
      <c r="B3067" t="s">
        <v>14463</v>
      </c>
      <c r="C3067" t="s">
        <v>8520</v>
      </c>
      <c r="D3067" t="s">
        <v>14464</v>
      </c>
      <c r="E3067" t="s">
        <v>8521</v>
      </c>
      <c r="F3067" t="s">
        <v>14380</v>
      </c>
      <c r="G3067" t="s">
        <v>8588</v>
      </c>
      <c r="H3067" t="s">
        <v>8522</v>
      </c>
      <c r="I3067" t="s">
        <v>8605</v>
      </c>
      <c r="J3067" t="s">
        <v>8520</v>
      </c>
    </row>
    <row r="3068" spans="1:10" x14ac:dyDescent="0.25">
      <c r="A3068" t="s">
        <v>14465</v>
      </c>
      <c r="B3068" t="s">
        <v>14466</v>
      </c>
      <c r="C3068" t="s">
        <v>14467</v>
      </c>
      <c r="D3068" t="s">
        <v>14468</v>
      </c>
      <c r="E3068" t="s">
        <v>8521</v>
      </c>
      <c r="F3068" t="s">
        <v>14380</v>
      </c>
      <c r="G3068" t="s">
        <v>8588</v>
      </c>
      <c r="H3068" t="s">
        <v>8522</v>
      </c>
      <c r="I3068" t="s">
        <v>8605</v>
      </c>
      <c r="J3068" t="s">
        <v>8520</v>
      </c>
    </row>
    <row r="3069" spans="1:10" x14ac:dyDescent="0.25">
      <c r="A3069" t="s">
        <v>14469</v>
      </c>
      <c r="B3069" t="s">
        <v>14470</v>
      </c>
      <c r="C3069" t="s">
        <v>14471</v>
      </c>
      <c r="D3069" t="s">
        <v>14472</v>
      </c>
      <c r="E3069" t="s">
        <v>8521</v>
      </c>
      <c r="F3069" t="s">
        <v>14380</v>
      </c>
      <c r="G3069" t="s">
        <v>8588</v>
      </c>
      <c r="H3069" t="s">
        <v>8522</v>
      </c>
      <c r="I3069" t="s">
        <v>8605</v>
      </c>
      <c r="J3069" t="s">
        <v>8520</v>
      </c>
    </row>
    <row r="3070" spans="1:10" x14ac:dyDescent="0.25">
      <c r="A3070" t="s">
        <v>14473</v>
      </c>
      <c r="B3070" t="s">
        <v>14474</v>
      </c>
      <c r="C3070" t="s">
        <v>14475</v>
      </c>
      <c r="D3070" t="s">
        <v>14476</v>
      </c>
      <c r="E3070" t="s">
        <v>8521</v>
      </c>
      <c r="F3070" t="s">
        <v>14380</v>
      </c>
      <c r="G3070" t="s">
        <v>8588</v>
      </c>
      <c r="H3070" t="s">
        <v>8522</v>
      </c>
      <c r="I3070" t="s">
        <v>8605</v>
      </c>
      <c r="J3070" t="s">
        <v>8520</v>
      </c>
    </row>
    <row r="3071" spans="1:10" x14ac:dyDescent="0.25">
      <c r="A3071" t="s">
        <v>14477</v>
      </c>
      <c r="B3071" t="s">
        <v>14478</v>
      </c>
      <c r="C3071" t="s">
        <v>14479</v>
      </c>
      <c r="D3071" t="s">
        <v>14480</v>
      </c>
      <c r="E3071" t="s">
        <v>8521</v>
      </c>
      <c r="F3071" t="s">
        <v>14380</v>
      </c>
      <c r="G3071" t="s">
        <v>8588</v>
      </c>
      <c r="H3071" t="s">
        <v>8522</v>
      </c>
      <c r="I3071" t="s">
        <v>8605</v>
      </c>
      <c r="J3071" t="s">
        <v>8520</v>
      </c>
    </row>
    <row r="3072" spans="1:10" x14ac:dyDescent="0.25">
      <c r="A3072" t="s">
        <v>14481</v>
      </c>
      <c r="B3072" t="s">
        <v>14482</v>
      </c>
      <c r="C3072" t="s">
        <v>14483</v>
      </c>
      <c r="D3072" t="s">
        <v>14484</v>
      </c>
      <c r="E3072" t="s">
        <v>8521</v>
      </c>
      <c r="F3072" t="s">
        <v>14380</v>
      </c>
      <c r="G3072" t="s">
        <v>8588</v>
      </c>
      <c r="H3072" t="s">
        <v>8522</v>
      </c>
      <c r="I3072" t="s">
        <v>8605</v>
      </c>
      <c r="J3072" t="s">
        <v>8520</v>
      </c>
    </row>
    <row r="3073" spans="1:10" x14ac:dyDescent="0.25">
      <c r="A3073" t="s">
        <v>14485</v>
      </c>
      <c r="B3073" t="s">
        <v>14486</v>
      </c>
      <c r="C3073" t="s">
        <v>14487</v>
      </c>
      <c r="D3073" t="s">
        <v>14488</v>
      </c>
      <c r="E3073" t="s">
        <v>8521</v>
      </c>
      <c r="F3073" t="s">
        <v>14380</v>
      </c>
      <c r="G3073" t="s">
        <v>8588</v>
      </c>
      <c r="H3073" t="s">
        <v>8522</v>
      </c>
      <c r="I3073" t="s">
        <v>8605</v>
      </c>
      <c r="J3073" t="s">
        <v>8520</v>
      </c>
    </row>
    <row r="3074" spans="1:10" x14ac:dyDescent="0.25">
      <c r="A3074" t="s">
        <v>14489</v>
      </c>
      <c r="B3074" t="s">
        <v>14490</v>
      </c>
      <c r="C3074" t="s">
        <v>14491</v>
      </c>
      <c r="D3074" t="s">
        <v>14492</v>
      </c>
      <c r="E3074" t="s">
        <v>8521</v>
      </c>
      <c r="F3074" t="s">
        <v>14380</v>
      </c>
      <c r="G3074" t="s">
        <v>8588</v>
      </c>
      <c r="H3074" t="s">
        <v>8522</v>
      </c>
      <c r="I3074" t="s">
        <v>8605</v>
      </c>
      <c r="J3074" t="s">
        <v>8520</v>
      </c>
    </row>
    <row r="3075" spans="1:10" x14ac:dyDescent="0.25">
      <c r="A3075" t="s">
        <v>14493</v>
      </c>
      <c r="B3075" t="s">
        <v>14494</v>
      </c>
      <c r="C3075" t="s">
        <v>14495</v>
      </c>
      <c r="D3075" t="s">
        <v>14496</v>
      </c>
      <c r="E3075" t="s">
        <v>8521</v>
      </c>
      <c r="F3075" t="s">
        <v>14380</v>
      </c>
      <c r="G3075" t="s">
        <v>8588</v>
      </c>
      <c r="H3075" t="s">
        <v>8522</v>
      </c>
      <c r="I3075" t="s">
        <v>8605</v>
      </c>
      <c r="J3075" t="s">
        <v>8520</v>
      </c>
    </row>
    <row r="3076" spans="1:10" x14ac:dyDescent="0.25">
      <c r="A3076" t="s">
        <v>14497</v>
      </c>
      <c r="B3076" t="s">
        <v>14498</v>
      </c>
      <c r="C3076" t="s">
        <v>14499</v>
      </c>
      <c r="D3076" t="s">
        <v>14500</v>
      </c>
      <c r="E3076" t="s">
        <v>8521</v>
      </c>
      <c r="F3076" t="s">
        <v>14380</v>
      </c>
      <c r="G3076" t="s">
        <v>8588</v>
      </c>
      <c r="H3076" t="s">
        <v>8522</v>
      </c>
      <c r="I3076" t="s">
        <v>8605</v>
      </c>
      <c r="J3076" t="s">
        <v>8520</v>
      </c>
    </row>
    <row r="3077" spans="1:10" x14ac:dyDescent="0.25">
      <c r="A3077" t="s">
        <v>14501</v>
      </c>
      <c r="B3077" t="s">
        <v>14502</v>
      </c>
      <c r="C3077" t="s">
        <v>14503</v>
      </c>
      <c r="D3077" t="s">
        <v>14504</v>
      </c>
      <c r="E3077" t="s">
        <v>8521</v>
      </c>
      <c r="F3077" t="s">
        <v>14380</v>
      </c>
      <c r="G3077" t="s">
        <v>8588</v>
      </c>
      <c r="H3077" t="s">
        <v>8522</v>
      </c>
      <c r="I3077" t="s">
        <v>8605</v>
      </c>
      <c r="J3077" t="s">
        <v>8520</v>
      </c>
    </row>
    <row r="3078" spans="1:10" x14ac:dyDescent="0.25">
      <c r="A3078" t="s">
        <v>14505</v>
      </c>
      <c r="B3078" t="s">
        <v>14506</v>
      </c>
      <c r="C3078" t="s">
        <v>14507</v>
      </c>
      <c r="D3078" t="s">
        <v>14508</v>
      </c>
      <c r="E3078" t="s">
        <v>8521</v>
      </c>
      <c r="F3078" t="s">
        <v>14380</v>
      </c>
      <c r="G3078" t="s">
        <v>8588</v>
      </c>
      <c r="H3078" t="s">
        <v>8522</v>
      </c>
      <c r="I3078" t="s">
        <v>8605</v>
      </c>
      <c r="J3078" t="s">
        <v>8520</v>
      </c>
    </row>
    <row r="3079" spans="1:10" x14ac:dyDescent="0.25">
      <c r="A3079" t="s">
        <v>14509</v>
      </c>
      <c r="B3079" t="s">
        <v>14510</v>
      </c>
      <c r="C3079" t="s">
        <v>8520</v>
      </c>
      <c r="D3079" t="s">
        <v>14511</v>
      </c>
      <c r="E3079" t="s">
        <v>8516</v>
      </c>
      <c r="F3079" t="s">
        <v>14430</v>
      </c>
      <c r="G3079" t="s">
        <v>8588</v>
      </c>
      <c r="H3079" t="s">
        <v>8464</v>
      </c>
      <c r="I3079" t="s">
        <v>8605</v>
      </c>
      <c r="J3079" t="s">
        <v>8520</v>
      </c>
    </row>
    <row r="3080" spans="1:10" x14ac:dyDescent="0.25">
      <c r="A3080" t="s">
        <v>14512</v>
      </c>
      <c r="B3080" t="s">
        <v>14513</v>
      </c>
      <c r="C3080" t="s">
        <v>14514</v>
      </c>
      <c r="D3080" t="s">
        <v>14515</v>
      </c>
      <c r="E3080" t="s">
        <v>8516</v>
      </c>
      <c r="F3080" t="s">
        <v>14430</v>
      </c>
      <c r="G3080" t="s">
        <v>8588</v>
      </c>
      <c r="H3080" t="s">
        <v>8464</v>
      </c>
      <c r="I3080" t="s">
        <v>8605</v>
      </c>
      <c r="J3080" t="s">
        <v>8520</v>
      </c>
    </row>
    <row r="3081" spans="1:10" x14ac:dyDescent="0.25">
      <c r="A3081" t="s">
        <v>14516</v>
      </c>
      <c r="B3081" t="s">
        <v>14517</v>
      </c>
      <c r="C3081" t="s">
        <v>14518</v>
      </c>
      <c r="D3081" t="s">
        <v>14519</v>
      </c>
      <c r="E3081" t="s">
        <v>8516</v>
      </c>
      <c r="F3081" t="s">
        <v>14430</v>
      </c>
      <c r="G3081" t="s">
        <v>8588</v>
      </c>
      <c r="H3081" t="s">
        <v>8464</v>
      </c>
      <c r="I3081" t="s">
        <v>8605</v>
      </c>
      <c r="J3081" t="s">
        <v>8520</v>
      </c>
    </row>
    <row r="3082" spans="1:10" x14ac:dyDescent="0.25">
      <c r="A3082" t="s">
        <v>14520</v>
      </c>
      <c r="B3082" t="s">
        <v>14521</v>
      </c>
      <c r="C3082" t="s">
        <v>14522</v>
      </c>
      <c r="D3082" t="s">
        <v>14523</v>
      </c>
      <c r="E3082" t="s">
        <v>8516</v>
      </c>
      <c r="F3082" t="s">
        <v>14430</v>
      </c>
      <c r="G3082" t="s">
        <v>8588</v>
      </c>
      <c r="H3082" t="s">
        <v>8464</v>
      </c>
      <c r="I3082" t="s">
        <v>8605</v>
      </c>
      <c r="J3082" t="s">
        <v>8520</v>
      </c>
    </row>
    <row r="3083" spans="1:10" x14ac:dyDescent="0.25">
      <c r="A3083" t="s">
        <v>14524</v>
      </c>
      <c r="B3083" t="s">
        <v>14525</v>
      </c>
      <c r="C3083" t="s">
        <v>14526</v>
      </c>
      <c r="D3083" t="s">
        <v>14527</v>
      </c>
      <c r="E3083" t="s">
        <v>8516</v>
      </c>
      <c r="F3083" t="s">
        <v>14430</v>
      </c>
      <c r="G3083" t="s">
        <v>8588</v>
      </c>
      <c r="H3083" t="s">
        <v>8464</v>
      </c>
      <c r="I3083" t="s">
        <v>8605</v>
      </c>
      <c r="J3083" t="s">
        <v>8520</v>
      </c>
    </row>
    <row r="3084" spans="1:10" x14ac:dyDescent="0.25">
      <c r="A3084" t="s">
        <v>14528</v>
      </c>
      <c r="B3084" t="s">
        <v>14529</v>
      </c>
      <c r="C3084" t="s">
        <v>14530</v>
      </c>
      <c r="D3084" t="s">
        <v>14531</v>
      </c>
      <c r="E3084" t="s">
        <v>8516</v>
      </c>
      <c r="F3084" t="s">
        <v>14430</v>
      </c>
      <c r="G3084" t="s">
        <v>8588</v>
      </c>
      <c r="H3084" t="s">
        <v>8464</v>
      </c>
      <c r="I3084" t="s">
        <v>8605</v>
      </c>
      <c r="J3084" t="s">
        <v>8520</v>
      </c>
    </row>
    <row r="3085" spans="1:10" x14ac:dyDescent="0.25">
      <c r="A3085" t="s">
        <v>14509</v>
      </c>
      <c r="B3085" t="s">
        <v>14510</v>
      </c>
      <c r="C3085" t="s">
        <v>8520</v>
      </c>
      <c r="D3085" t="s">
        <v>14511</v>
      </c>
      <c r="E3085" t="s">
        <v>8521</v>
      </c>
      <c r="F3085" t="s">
        <v>14430</v>
      </c>
      <c r="G3085" t="s">
        <v>8588</v>
      </c>
      <c r="H3085" t="s">
        <v>8522</v>
      </c>
      <c r="I3085" t="s">
        <v>8605</v>
      </c>
      <c r="J3085" t="s">
        <v>8520</v>
      </c>
    </row>
    <row r="3086" spans="1:10" x14ac:dyDescent="0.25">
      <c r="A3086" t="s">
        <v>14512</v>
      </c>
      <c r="B3086" t="s">
        <v>14513</v>
      </c>
      <c r="C3086" t="s">
        <v>14514</v>
      </c>
      <c r="D3086" t="s">
        <v>14515</v>
      </c>
      <c r="E3086" t="s">
        <v>8521</v>
      </c>
      <c r="F3086" t="s">
        <v>14430</v>
      </c>
      <c r="G3086" t="s">
        <v>8588</v>
      </c>
      <c r="H3086" t="s">
        <v>8522</v>
      </c>
      <c r="I3086" t="s">
        <v>8605</v>
      </c>
      <c r="J3086" t="s">
        <v>8520</v>
      </c>
    </row>
    <row r="3087" spans="1:10" x14ac:dyDescent="0.25">
      <c r="A3087" t="s">
        <v>14516</v>
      </c>
      <c r="B3087" t="s">
        <v>14517</v>
      </c>
      <c r="C3087" t="s">
        <v>14518</v>
      </c>
      <c r="D3087" t="s">
        <v>14519</v>
      </c>
      <c r="E3087" t="s">
        <v>8521</v>
      </c>
      <c r="F3087" t="s">
        <v>14430</v>
      </c>
      <c r="G3087" t="s">
        <v>8588</v>
      </c>
      <c r="H3087" t="s">
        <v>8522</v>
      </c>
      <c r="I3087" t="s">
        <v>8605</v>
      </c>
      <c r="J3087" t="s">
        <v>8520</v>
      </c>
    </row>
    <row r="3088" spans="1:10" x14ac:dyDescent="0.25">
      <c r="A3088" t="s">
        <v>14520</v>
      </c>
      <c r="B3088" t="s">
        <v>14521</v>
      </c>
      <c r="C3088" t="s">
        <v>14522</v>
      </c>
      <c r="D3088" t="s">
        <v>14523</v>
      </c>
      <c r="E3088" t="s">
        <v>8521</v>
      </c>
      <c r="F3088" t="s">
        <v>14430</v>
      </c>
      <c r="G3088" t="s">
        <v>8588</v>
      </c>
      <c r="H3088" t="s">
        <v>8522</v>
      </c>
      <c r="I3088" t="s">
        <v>8605</v>
      </c>
      <c r="J3088" t="s">
        <v>8520</v>
      </c>
    </row>
    <row r="3089" spans="1:10" x14ac:dyDescent="0.25">
      <c r="A3089" t="s">
        <v>14524</v>
      </c>
      <c r="B3089" t="s">
        <v>14525</v>
      </c>
      <c r="C3089" t="s">
        <v>14526</v>
      </c>
      <c r="D3089" t="s">
        <v>14527</v>
      </c>
      <c r="E3089" t="s">
        <v>8521</v>
      </c>
      <c r="F3089" t="s">
        <v>14430</v>
      </c>
      <c r="G3089" t="s">
        <v>8588</v>
      </c>
      <c r="H3089" t="s">
        <v>8522</v>
      </c>
      <c r="I3089" t="s">
        <v>8605</v>
      </c>
      <c r="J3089" t="s">
        <v>8520</v>
      </c>
    </row>
    <row r="3090" spans="1:10" x14ac:dyDescent="0.25">
      <c r="A3090" t="s">
        <v>14528</v>
      </c>
      <c r="B3090" t="s">
        <v>14529</v>
      </c>
      <c r="C3090" t="s">
        <v>14530</v>
      </c>
      <c r="D3090" t="s">
        <v>14531</v>
      </c>
      <c r="E3090" t="s">
        <v>8521</v>
      </c>
      <c r="F3090" t="s">
        <v>14430</v>
      </c>
      <c r="G3090" t="s">
        <v>8588</v>
      </c>
      <c r="H3090" t="s">
        <v>8522</v>
      </c>
      <c r="I3090" t="s">
        <v>8605</v>
      </c>
      <c r="J3090" t="s">
        <v>8520</v>
      </c>
    </row>
    <row r="3091" spans="1:10" x14ac:dyDescent="0.25">
      <c r="A3091" t="s">
        <v>14532</v>
      </c>
      <c r="B3091" t="s">
        <v>14533</v>
      </c>
      <c r="C3091" t="s">
        <v>14534</v>
      </c>
      <c r="D3091" t="s">
        <v>14535</v>
      </c>
      <c r="E3091" t="s">
        <v>8516</v>
      </c>
      <c r="F3091" t="s">
        <v>14380</v>
      </c>
      <c r="G3091" t="s">
        <v>8588</v>
      </c>
      <c r="H3091" t="s">
        <v>8464</v>
      </c>
      <c r="I3091" t="s">
        <v>8605</v>
      </c>
      <c r="J3091" t="s">
        <v>8520</v>
      </c>
    </row>
    <row r="3092" spans="1:10" x14ac:dyDescent="0.25">
      <c r="A3092" t="s">
        <v>14536</v>
      </c>
      <c r="B3092" t="s">
        <v>14537</v>
      </c>
      <c r="C3092" t="s">
        <v>14538</v>
      </c>
      <c r="D3092" t="s">
        <v>14539</v>
      </c>
      <c r="E3092" t="s">
        <v>8516</v>
      </c>
      <c r="F3092" t="s">
        <v>14380</v>
      </c>
      <c r="G3092" t="s">
        <v>8588</v>
      </c>
      <c r="H3092" t="s">
        <v>8464</v>
      </c>
      <c r="I3092" t="s">
        <v>8605</v>
      </c>
      <c r="J3092" t="s">
        <v>8520</v>
      </c>
    </row>
    <row r="3093" spans="1:10" x14ac:dyDescent="0.25">
      <c r="A3093" t="s">
        <v>14540</v>
      </c>
      <c r="B3093" t="s">
        <v>14541</v>
      </c>
      <c r="C3093" t="s">
        <v>8520</v>
      </c>
      <c r="D3093" t="s">
        <v>14542</v>
      </c>
      <c r="E3093" t="s">
        <v>8516</v>
      </c>
      <c r="F3093" t="s">
        <v>14380</v>
      </c>
      <c r="G3093" t="s">
        <v>8588</v>
      </c>
      <c r="H3093" t="s">
        <v>8464</v>
      </c>
      <c r="I3093" t="s">
        <v>8601</v>
      </c>
      <c r="J3093" t="s">
        <v>8520</v>
      </c>
    </row>
    <row r="3094" spans="1:10" x14ac:dyDescent="0.25">
      <c r="A3094" t="s">
        <v>14543</v>
      </c>
      <c r="B3094" t="s">
        <v>14544</v>
      </c>
      <c r="C3094" t="s">
        <v>14545</v>
      </c>
      <c r="D3094" t="s">
        <v>14546</v>
      </c>
      <c r="E3094" t="s">
        <v>8516</v>
      </c>
      <c r="F3094" t="s">
        <v>14380</v>
      </c>
      <c r="G3094" t="s">
        <v>8588</v>
      </c>
      <c r="H3094" t="s">
        <v>8464</v>
      </c>
      <c r="I3094" t="s">
        <v>8605</v>
      </c>
      <c r="J3094" t="s">
        <v>8520</v>
      </c>
    </row>
    <row r="3095" spans="1:10" x14ac:dyDescent="0.25">
      <c r="A3095" t="s">
        <v>14547</v>
      </c>
      <c r="B3095" t="s">
        <v>14548</v>
      </c>
      <c r="C3095" t="s">
        <v>8520</v>
      </c>
      <c r="D3095" t="s">
        <v>14549</v>
      </c>
      <c r="E3095" t="s">
        <v>8516</v>
      </c>
      <c r="F3095" t="s">
        <v>14380</v>
      </c>
      <c r="G3095" t="s">
        <v>8588</v>
      </c>
      <c r="H3095" t="s">
        <v>8464</v>
      </c>
      <c r="I3095" t="s">
        <v>8605</v>
      </c>
      <c r="J3095" t="s">
        <v>8520</v>
      </c>
    </row>
    <row r="3096" spans="1:10" x14ac:dyDescent="0.25">
      <c r="A3096" t="s">
        <v>14550</v>
      </c>
      <c r="B3096" t="s">
        <v>14551</v>
      </c>
      <c r="C3096" t="s">
        <v>14552</v>
      </c>
      <c r="D3096" t="s">
        <v>14553</v>
      </c>
      <c r="E3096" t="s">
        <v>8516</v>
      </c>
      <c r="F3096" t="s">
        <v>14380</v>
      </c>
      <c r="G3096" t="s">
        <v>8588</v>
      </c>
      <c r="H3096" t="s">
        <v>8464</v>
      </c>
      <c r="I3096" t="s">
        <v>8605</v>
      </c>
      <c r="J3096" t="s">
        <v>8520</v>
      </c>
    </row>
    <row r="3097" spans="1:10" x14ac:dyDescent="0.25">
      <c r="A3097" t="s">
        <v>14554</v>
      </c>
      <c r="B3097" t="s">
        <v>14555</v>
      </c>
      <c r="C3097" t="s">
        <v>14556</v>
      </c>
      <c r="D3097" t="s">
        <v>14557</v>
      </c>
      <c r="E3097" t="s">
        <v>8516</v>
      </c>
      <c r="F3097" t="s">
        <v>14380</v>
      </c>
      <c r="G3097" t="s">
        <v>8588</v>
      </c>
      <c r="H3097" t="s">
        <v>8464</v>
      </c>
      <c r="I3097" t="s">
        <v>8605</v>
      </c>
      <c r="J3097" t="s">
        <v>8520</v>
      </c>
    </row>
    <row r="3098" spans="1:10" x14ac:dyDescent="0.25">
      <c r="A3098" t="s">
        <v>14558</v>
      </c>
      <c r="B3098" t="s">
        <v>14559</v>
      </c>
      <c r="C3098" t="s">
        <v>14560</v>
      </c>
      <c r="D3098" t="s">
        <v>14561</v>
      </c>
      <c r="E3098" t="s">
        <v>8516</v>
      </c>
      <c r="F3098" t="s">
        <v>14380</v>
      </c>
      <c r="G3098" t="s">
        <v>8588</v>
      </c>
      <c r="H3098" t="s">
        <v>8464</v>
      </c>
      <c r="I3098" t="s">
        <v>8605</v>
      </c>
      <c r="J3098" t="s">
        <v>8520</v>
      </c>
    </row>
    <row r="3099" spans="1:10" x14ac:dyDescent="0.25">
      <c r="A3099" t="s">
        <v>14562</v>
      </c>
      <c r="B3099" t="s">
        <v>14563</v>
      </c>
      <c r="C3099" t="s">
        <v>14564</v>
      </c>
      <c r="D3099" t="s">
        <v>14565</v>
      </c>
      <c r="E3099" t="s">
        <v>8516</v>
      </c>
      <c r="F3099" t="s">
        <v>14380</v>
      </c>
      <c r="G3099" t="s">
        <v>8588</v>
      </c>
      <c r="H3099" t="s">
        <v>8464</v>
      </c>
      <c r="I3099" t="s">
        <v>8605</v>
      </c>
      <c r="J3099" t="s">
        <v>8520</v>
      </c>
    </row>
    <row r="3100" spans="1:10" x14ac:dyDescent="0.25">
      <c r="A3100" t="s">
        <v>14566</v>
      </c>
      <c r="B3100" t="s">
        <v>14567</v>
      </c>
      <c r="C3100" t="s">
        <v>8520</v>
      </c>
      <c r="D3100" t="s">
        <v>14568</v>
      </c>
      <c r="E3100" t="s">
        <v>8516</v>
      </c>
      <c r="F3100" t="s">
        <v>14380</v>
      </c>
      <c r="G3100" t="s">
        <v>8588</v>
      </c>
      <c r="H3100" t="s">
        <v>8464</v>
      </c>
      <c r="I3100" t="s">
        <v>8605</v>
      </c>
      <c r="J3100" t="s">
        <v>8520</v>
      </c>
    </row>
    <row r="3101" spans="1:10" x14ac:dyDescent="0.25">
      <c r="A3101" t="s">
        <v>14569</v>
      </c>
      <c r="B3101" t="s">
        <v>14570</v>
      </c>
      <c r="C3101" t="s">
        <v>14571</v>
      </c>
      <c r="D3101" t="s">
        <v>14572</v>
      </c>
      <c r="E3101" t="s">
        <v>8516</v>
      </c>
      <c r="F3101" t="s">
        <v>14380</v>
      </c>
      <c r="G3101" t="s">
        <v>8588</v>
      </c>
      <c r="H3101" t="s">
        <v>8464</v>
      </c>
      <c r="I3101" t="s">
        <v>8605</v>
      </c>
      <c r="J3101" t="s">
        <v>8520</v>
      </c>
    </row>
    <row r="3102" spans="1:10" x14ac:dyDescent="0.25">
      <c r="A3102" t="s">
        <v>14573</v>
      </c>
      <c r="B3102" t="s">
        <v>14574</v>
      </c>
      <c r="C3102" t="s">
        <v>14575</v>
      </c>
      <c r="D3102" t="s">
        <v>14576</v>
      </c>
      <c r="E3102" t="s">
        <v>8516</v>
      </c>
      <c r="F3102" t="s">
        <v>14380</v>
      </c>
      <c r="G3102" t="s">
        <v>8588</v>
      </c>
      <c r="H3102" t="s">
        <v>8464</v>
      </c>
      <c r="I3102" t="s">
        <v>8605</v>
      </c>
      <c r="J3102" t="s">
        <v>8520</v>
      </c>
    </row>
    <row r="3103" spans="1:10" x14ac:dyDescent="0.25">
      <c r="A3103" t="s">
        <v>14577</v>
      </c>
      <c r="B3103" t="s">
        <v>14578</v>
      </c>
      <c r="C3103" t="s">
        <v>14579</v>
      </c>
      <c r="D3103" t="s">
        <v>14580</v>
      </c>
      <c r="E3103" t="s">
        <v>8516</v>
      </c>
      <c r="F3103" t="s">
        <v>14380</v>
      </c>
      <c r="G3103" t="s">
        <v>8588</v>
      </c>
      <c r="H3103" t="s">
        <v>8464</v>
      </c>
      <c r="I3103" t="s">
        <v>8605</v>
      </c>
      <c r="J3103" t="s">
        <v>8520</v>
      </c>
    </row>
    <row r="3104" spans="1:10" x14ac:dyDescent="0.25">
      <c r="A3104" t="s">
        <v>14581</v>
      </c>
      <c r="B3104" t="s">
        <v>14582</v>
      </c>
      <c r="C3104" t="s">
        <v>8520</v>
      </c>
      <c r="D3104" t="s">
        <v>14583</v>
      </c>
      <c r="E3104" t="s">
        <v>8516</v>
      </c>
      <c r="F3104" t="s">
        <v>14380</v>
      </c>
      <c r="G3104" t="s">
        <v>8588</v>
      </c>
      <c r="H3104" t="s">
        <v>8464</v>
      </c>
      <c r="I3104" t="s">
        <v>8605</v>
      </c>
      <c r="J3104" t="s">
        <v>8520</v>
      </c>
    </row>
    <row r="3105" spans="1:10" x14ac:dyDescent="0.25">
      <c r="A3105" t="s">
        <v>14584</v>
      </c>
      <c r="B3105" t="s">
        <v>14585</v>
      </c>
      <c r="C3105" t="s">
        <v>14586</v>
      </c>
      <c r="D3105" t="s">
        <v>14587</v>
      </c>
      <c r="E3105" t="s">
        <v>8516</v>
      </c>
      <c r="F3105" t="s">
        <v>14380</v>
      </c>
      <c r="G3105" t="s">
        <v>8588</v>
      </c>
      <c r="H3105" t="s">
        <v>8464</v>
      </c>
      <c r="I3105" t="s">
        <v>8605</v>
      </c>
      <c r="J3105" t="s">
        <v>8520</v>
      </c>
    </row>
    <row r="3106" spans="1:10" x14ac:dyDescent="0.25">
      <c r="A3106" t="s">
        <v>14588</v>
      </c>
      <c r="B3106" t="s">
        <v>14589</v>
      </c>
      <c r="C3106" t="s">
        <v>14590</v>
      </c>
      <c r="D3106" t="s">
        <v>14591</v>
      </c>
      <c r="E3106" t="s">
        <v>8516</v>
      </c>
      <c r="F3106" t="s">
        <v>14380</v>
      </c>
      <c r="G3106" t="s">
        <v>8588</v>
      </c>
      <c r="H3106" t="s">
        <v>8464</v>
      </c>
      <c r="I3106" t="s">
        <v>8601</v>
      </c>
      <c r="J3106" t="s">
        <v>8520</v>
      </c>
    </row>
    <row r="3107" spans="1:10" x14ac:dyDescent="0.25">
      <c r="A3107" t="s">
        <v>14532</v>
      </c>
      <c r="B3107" t="s">
        <v>14533</v>
      </c>
      <c r="C3107" t="s">
        <v>14534</v>
      </c>
      <c r="D3107" t="s">
        <v>14535</v>
      </c>
      <c r="E3107" t="s">
        <v>8521</v>
      </c>
      <c r="F3107" t="s">
        <v>14380</v>
      </c>
      <c r="G3107" t="s">
        <v>8588</v>
      </c>
      <c r="H3107" t="s">
        <v>8522</v>
      </c>
      <c r="I3107" t="s">
        <v>8605</v>
      </c>
      <c r="J3107" t="s">
        <v>8520</v>
      </c>
    </row>
    <row r="3108" spans="1:10" x14ac:dyDescent="0.25">
      <c r="A3108" t="s">
        <v>14536</v>
      </c>
      <c r="B3108" t="s">
        <v>14537</v>
      </c>
      <c r="C3108" t="s">
        <v>14538</v>
      </c>
      <c r="D3108" t="s">
        <v>14539</v>
      </c>
      <c r="E3108" t="s">
        <v>8521</v>
      </c>
      <c r="F3108" t="s">
        <v>14380</v>
      </c>
      <c r="G3108" t="s">
        <v>8588</v>
      </c>
      <c r="H3108" t="s">
        <v>8522</v>
      </c>
      <c r="I3108" t="s">
        <v>8605</v>
      </c>
      <c r="J3108" t="s">
        <v>8520</v>
      </c>
    </row>
    <row r="3109" spans="1:10" x14ac:dyDescent="0.25">
      <c r="A3109" t="s">
        <v>14540</v>
      </c>
      <c r="B3109" t="s">
        <v>14541</v>
      </c>
      <c r="C3109" t="s">
        <v>8520</v>
      </c>
      <c r="D3109" t="s">
        <v>14542</v>
      </c>
      <c r="E3109" t="s">
        <v>8521</v>
      </c>
      <c r="F3109" t="s">
        <v>14380</v>
      </c>
      <c r="G3109" t="s">
        <v>8588</v>
      </c>
      <c r="H3109" t="s">
        <v>8522</v>
      </c>
      <c r="I3109" t="s">
        <v>8601</v>
      </c>
      <c r="J3109" t="s">
        <v>8520</v>
      </c>
    </row>
    <row r="3110" spans="1:10" x14ac:dyDescent="0.25">
      <c r="A3110" t="s">
        <v>14543</v>
      </c>
      <c r="B3110" t="s">
        <v>14544</v>
      </c>
      <c r="C3110" t="s">
        <v>14545</v>
      </c>
      <c r="D3110" t="s">
        <v>14546</v>
      </c>
      <c r="E3110" t="s">
        <v>8521</v>
      </c>
      <c r="F3110" t="s">
        <v>14380</v>
      </c>
      <c r="G3110" t="s">
        <v>8588</v>
      </c>
      <c r="H3110" t="s">
        <v>8522</v>
      </c>
      <c r="I3110" t="s">
        <v>8605</v>
      </c>
      <c r="J3110" t="s">
        <v>8520</v>
      </c>
    </row>
    <row r="3111" spans="1:10" x14ac:dyDescent="0.25">
      <c r="A3111" t="s">
        <v>14547</v>
      </c>
      <c r="B3111" t="s">
        <v>14548</v>
      </c>
      <c r="C3111" t="s">
        <v>8520</v>
      </c>
      <c r="D3111" t="s">
        <v>14549</v>
      </c>
      <c r="E3111" t="s">
        <v>8521</v>
      </c>
      <c r="F3111" t="s">
        <v>14380</v>
      </c>
      <c r="G3111" t="s">
        <v>8588</v>
      </c>
      <c r="H3111" t="s">
        <v>8522</v>
      </c>
      <c r="I3111" t="s">
        <v>8605</v>
      </c>
      <c r="J3111" t="s">
        <v>8520</v>
      </c>
    </row>
    <row r="3112" spans="1:10" x14ac:dyDescent="0.25">
      <c r="A3112" t="s">
        <v>14550</v>
      </c>
      <c r="B3112" t="s">
        <v>14551</v>
      </c>
      <c r="C3112" t="s">
        <v>14552</v>
      </c>
      <c r="D3112" t="s">
        <v>14553</v>
      </c>
      <c r="E3112" t="s">
        <v>8521</v>
      </c>
      <c r="F3112" t="s">
        <v>14380</v>
      </c>
      <c r="G3112" t="s">
        <v>8588</v>
      </c>
      <c r="H3112" t="s">
        <v>8522</v>
      </c>
      <c r="I3112" t="s">
        <v>8605</v>
      </c>
      <c r="J3112" t="s">
        <v>8520</v>
      </c>
    </row>
    <row r="3113" spans="1:10" x14ac:dyDescent="0.25">
      <c r="A3113" t="s">
        <v>14554</v>
      </c>
      <c r="B3113" t="s">
        <v>14555</v>
      </c>
      <c r="C3113" t="s">
        <v>14556</v>
      </c>
      <c r="D3113" t="s">
        <v>14557</v>
      </c>
      <c r="E3113" t="s">
        <v>8521</v>
      </c>
      <c r="F3113" t="s">
        <v>14380</v>
      </c>
      <c r="G3113" t="s">
        <v>8588</v>
      </c>
      <c r="H3113" t="s">
        <v>8522</v>
      </c>
      <c r="I3113" t="s">
        <v>8605</v>
      </c>
      <c r="J3113" t="s">
        <v>8520</v>
      </c>
    </row>
    <row r="3114" spans="1:10" x14ac:dyDescent="0.25">
      <c r="A3114" t="s">
        <v>14558</v>
      </c>
      <c r="B3114" t="s">
        <v>14559</v>
      </c>
      <c r="C3114" t="s">
        <v>14560</v>
      </c>
      <c r="D3114" t="s">
        <v>14561</v>
      </c>
      <c r="E3114" t="s">
        <v>8521</v>
      </c>
      <c r="F3114" t="s">
        <v>14380</v>
      </c>
      <c r="G3114" t="s">
        <v>8588</v>
      </c>
      <c r="H3114" t="s">
        <v>8522</v>
      </c>
      <c r="I3114" t="s">
        <v>8605</v>
      </c>
      <c r="J3114" t="s">
        <v>8520</v>
      </c>
    </row>
    <row r="3115" spans="1:10" x14ac:dyDescent="0.25">
      <c r="A3115" t="s">
        <v>14562</v>
      </c>
      <c r="B3115" t="s">
        <v>14563</v>
      </c>
      <c r="C3115" t="s">
        <v>14564</v>
      </c>
      <c r="D3115" t="s">
        <v>14565</v>
      </c>
      <c r="E3115" t="s">
        <v>8521</v>
      </c>
      <c r="F3115" t="s">
        <v>14380</v>
      </c>
      <c r="G3115" t="s">
        <v>8588</v>
      </c>
      <c r="H3115" t="s">
        <v>8522</v>
      </c>
      <c r="I3115" t="s">
        <v>8605</v>
      </c>
      <c r="J3115" t="s">
        <v>8520</v>
      </c>
    </row>
    <row r="3116" spans="1:10" x14ac:dyDescent="0.25">
      <c r="A3116" t="s">
        <v>14566</v>
      </c>
      <c r="B3116" t="s">
        <v>14567</v>
      </c>
      <c r="C3116" t="s">
        <v>8520</v>
      </c>
      <c r="D3116" t="s">
        <v>14568</v>
      </c>
      <c r="E3116" t="s">
        <v>8521</v>
      </c>
      <c r="F3116" t="s">
        <v>14380</v>
      </c>
      <c r="G3116" t="s">
        <v>8588</v>
      </c>
      <c r="H3116" t="s">
        <v>8522</v>
      </c>
      <c r="I3116" t="s">
        <v>8605</v>
      </c>
      <c r="J3116" t="s">
        <v>8520</v>
      </c>
    </row>
    <row r="3117" spans="1:10" x14ac:dyDescent="0.25">
      <c r="A3117" t="s">
        <v>14569</v>
      </c>
      <c r="B3117" t="s">
        <v>14570</v>
      </c>
      <c r="C3117" t="s">
        <v>14571</v>
      </c>
      <c r="D3117" t="s">
        <v>14572</v>
      </c>
      <c r="E3117" t="s">
        <v>8521</v>
      </c>
      <c r="F3117" t="s">
        <v>14380</v>
      </c>
      <c r="G3117" t="s">
        <v>8588</v>
      </c>
      <c r="H3117" t="s">
        <v>8522</v>
      </c>
      <c r="I3117" t="s">
        <v>8605</v>
      </c>
      <c r="J3117" t="s">
        <v>8520</v>
      </c>
    </row>
    <row r="3118" spans="1:10" x14ac:dyDescent="0.25">
      <c r="A3118" t="s">
        <v>14573</v>
      </c>
      <c r="B3118" t="s">
        <v>14574</v>
      </c>
      <c r="C3118" t="s">
        <v>14575</v>
      </c>
      <c r="D3118" t="s">
        <v>14576</v>
      </c>
      <c r="E3118" t="s">
        <v>8521</v>
      </c>
      <c r="F3118" t="s">
        <v>14380</v>
      </c>
      <c r="G3118" t="s">
        <v>8588</v>
      </c>
      <c r="H3118" t="s">
        <v>8522</v>
      </c>
      <c r="I3118" t="s">
        <v>8605</v>
      </c>
      <c r="J3118" t="s">
        <v>8520</v>
      </c>
    </row>
    <row r="3119" spans="1:10" x14ac:dyDescent="0.25">
      <c r="A3119" t="s">
        <v>14577</v>
      </c>
      <c r="B3119" t="s">
        <v>14578</v>
      </c>
      <c r="C3119" t="s">
        <v>14579</v>
      </c>
      <c r="D3119" t="s">
        <v>14580</v>
      </c>
      <c r="E3119" t="s">
        <v>8521</v>
      </c>
      <c r="F3119" t="s">
        <v>14380</v>
      </c>
      <c r="G3119" t="s">
        <v>8588</v>
      </c>
      <c r="H3119" t="s">
        <v>8522</v>
      </c>
      <c r="I3119" t="s">
        <v>8605</v>
      </c>
      <c r="J3119" t="s">
        <v>8520</v>
      </c>
    </row>
    <row r="3120" spans="1:10" x14ac:dyDescent="0.25">
      <c r="A3120" t="s">
        <v>14581</v>
      </c>
      <c r="B3120" t="s">
        <v>14582</v>
      </c>
      <c r="C3120" t="s">
        <v>8520</v>
      </c>
      <c r="D3120" t="s">
        <v>14583</v>
      </c>
      <c r="E3120" t="s">
        <v>8521</v>
      </c>
      <c r="F3120" t="s">
        <v>14380</v>
      </c>
      <c r="G3120" t="s">
        <v>8588</v>
      </c>
      <c r="H3120" t="s">
        <v>8522</v>
      </c>
      <c r="I3120" t="s">
        <v>8605</v>
      </c>
      <c r="J3120" t="s">
        <v>8520</v>
      </c>
    </row>
    <row r="3121" spans="1:10" x14ac:dyDescent="0.25">
      <c r="A3121" t="s">
        <v>14584</v>
      </c>
      <c r="B3121" t="s">
        <v>14585</v>
      </c>
      <c r="C3121" t="s">
        <v>14586</v>
      </c>
      <c r="D3121" t="s">
        <v>14587</v>
      </c>
      <c r="E3121" t="s">
        <v>8521</v>
      </c>
      <c r="F3121" t="s">
        <v>14380</v>
      </c>
      <c r="G3121" t="s">
        <v>8588</v>
      </c>
      <c r="H3121" t="s">
        <v>8522</v>
      </c>
      <c r="I3121" t="s">
        <v>8605</v>
      </c>
      <c r="J3121" t="s">
        <v>8520</v>
      </c>
    </row>
    <row r="3122" spans="1:10" x14ac:dyDescent="0.25">
      <c r="A3122" t="s">
        <v>14588</v>
      </c>
      <c r="B3122" t="s">
        <v>14589</v>
      </c>
      <c r="C3122" t="s">
        <v>14590</v>
      </c>
      <c r="D3122" t="s">
        <v>14591</v>
      </c>
      <c r="E3122" t="s">
        <v>8521</v>
      </c>
      <c r="F3122" t="s">
        <v>14380</v>
      </c>
      <c r="G3122" t="s">
        <v>8588</v>
      </c>
      <c r="H3122" t="s">
        <v>8522</v>
      </c>
      <c r="I3122" t="s">
        <v>8601</v>
      </c>
      <c r="J3122" t="s">
        <v>8520</v>
      </c>
    </row>
    <row r="3123" spans="1:10" x14ac:dyDescent="0.25">
      <c r="A3123" t="s">
        <v>14592</v>
      </c>
      <c r="B3123" t="s">
        <v>14593</v>
      </c>
      <c r="C3123" t="s">
        <v>14594</v>
      </c>
      <c r="D3123" t="s">
        <v>14595</v>
      </c>
      <c r="E3123" t="s">
        <v>8516</v>
      </c>
      <c r="F3123" t="s">
        <v>14430</v>
      </c>
      <c r="G3123" t="s">
        <v>8588</v>
      </c>
      <c r="H3123" t="s">
        <v>8464</v>
      </c>
      <c r="I3123" t="s">
        <v>8601</v>
      </c>
      <c r="J3123" t="s">
        <v>8520</v>
      </c>
    </row>
    <row r="3124" spans="1:10" x14ac:dyDescent="0.25">
      <c r="A3124" t="s">
        <v>14596</v>
      </c>
      <c r="B3124" t="s">
        <v>14597</v>
      </c>
      <c r="C3124" t="s">
        <v>14598</v>
      </c>
      <c r="D3124" t="s">
        <v>14599</v>
      </c>
      <c r="E3124" t="s">
        <v>8516</v>
      </c>
      <c r="F3124" t="s">
        <v>14430</v>
      </c>
      <c r="G3124" t="s">
        <v>8588</v>
      </c>
      <c r="H3124" t="s">
        <v>8464</v>
      </c>
      <c r="I3124" t="s">
        <v>8605</v>
      </c>
      <c r="J3124" t="s">
        <v>8520</v>
      </c>
    </row>
    <row r="3125" spans="1:10" x14ac:dyDescent="0.25">
      <c r="A3125" t="s">
        <v>14600</v>
      </c>
      <c r="B3125" t="s">
        <v>14601</v>
      </c>
      <c r="C3125" t="s">
        <v>14602</v>
      </c>
      <c r="D3125" t="s">
        <v>14603</v>
      </c>
      <c r="E3125" t="s">
        <v>8516</v>
      </c>
      <c r="F3125" t="s">
        <v>14430</v>
      </c>
      <c r="G3125" t="s">
        <v>8588</v>
      </c>
      <c r="H3125" t="s">
        <v>8464</v>
      </c>
      <c r="I3125" t="s">
        <v>8605</v>
      </c>
      <c r="J3125" t="s">
        <v>8520</v>
      </c>
    </row>
    <row r="3126" spans="1:10" x14ac:dyDescent="0.25">
      <c r="A3126" t="s">
        <v>14604</v>
      </c>
      <c r="B3126" t="s">
        <v>14605</v>
      </c>
      <c r="C3126" t="s">
        <v>14606</v>
      </c>
      <c r="D3126" t="s">
        <v>14607</v>
      </c>
      <c r="E3126" t="s">
        <v>8516</v>
      </c>
      <c r="F3126" t="s">
        <v>14430</v>
      </c>
      <c r="G3126" t="s">
        <v>8588</v>
      </c>
      <c r="H3126" t="s">
        <v>8464</v>
      </c>
      <c r="I3126" t="s">
        <v>8601</v>
      </c>
      <c r="J3126" t="s">
        <v>8520</v>
      </c>
    </row>
    <row r="3127" spans="1:10" x14ac:dyDescent="0.25">
      <c r="A3127" t="s">
        <v>14608</v>
      </c>
      <c r="B3127" t="s">
        <v>14609</v>
      </c>
      <c r="C3127" t="s">
        <v>14610</v>
      </c>
      <c r="D3127" t="s">
        <v>14611</v>
      </c>
      <c r="E3127" t="s">
        <v>8516</v>
      </c>
      <c r="F3127" t="s">
        <v>14430</v>
      </c>
      <c r="G3127" t="s">
        <v>8588</v>
      </c>
      <c r="H3127" t="s">
        <v>8464</v>
      </c>
      <c r="I3127" t="s">
        <v>8605</v>
      </c>
      <c r="J3127" t="s">
        <v>8520</v>
      </c>
    </row>
    <row r="3128" spans="1:10" x14ac:dyDescent="0.25">
      <c r="A3128" t="s">
        <v>14612</v>
      </c>
      <c r="B3128" t="s">
        <v>14613</v>
      </c>
      <c r="C3128" t="s">
        <v>8520</v>
      </c>
      <c r="D3128" t="s">
        <v>14614</v>
      </c>
      <c r="E3128" t="s">
        <v>8516</v>
      </c>
      <c r="F3128" t="s">
        <v>14430</v>
      </c>
      <c r="G3128" t="s">
        <v>8588</v>
      </c>
      <c r="H3128" t="s">
        <v>8464</v>
      </c>
      <c r="I3128" t="s">
        <v>8605</v>
      </c>
      <c r="J3128" t="s">
        <v>8520</v>
      </c>
    </row>
    <row r="3129" spans="1:10" x14ac:dyDescent="0.25">
      <c r="A3129" t="s">
        <v>14615</v>
      </c>
      <c r="B3129" t="s">
        <v>14616</v>
      </c>
      <c r="C3129" t="s">
        <v>14617</v>
      </c>
      <c r="D3129" t="s">
        <v>14618</v>
      </c>
      <c r="E3129" t="s">
        <v>8516</v>
      </c>
      <c r="F3129" t="s">
        <v>14430</v>
      </c>
      <c r="G3129" t="s">
        <v>8588</v>
      </c>
      <c r="H3129" t="s">
        <v>8464</v>
      </c>
      <c r="I3129" t="s">
        <v>8605</v>
      </c>
      <c r="J3129" t="s">
        <v>8520</v>
      </c>
    </row>
    <row r="3130" spans="1:10" x14ac:dyDescent="0.25">
      <c r="A3130" t="s">
        <v>14619</v>
      </c>
      <c r="B3130" t="s">
        <v>14620</v>
      </c>
      <c r="C3130" t="s">
        <v>14621</v>
      </c>
      <c r="D3130" t="s">
        <v>14622</v>
      </c>
      <c r="E3130" t="s">
        <v>8516</v>
      </c>
      <c r="F3130" t="s">
        <v>14430</v>
      </c>
      <c r="G3130" t="s">
        <v>8588</v>
      </c>
      <c r="H3130" t="s">
        <v>8464</v>
      </c>
      <c r="I3130" t="s">
        <v>8605</v>
      </c>
      <c r="J3130" t="s">
        <v>8520</v>
      </c>
    </row>
    <row r="3131" spans="1:10" x14ac:dyDescent="0.25">
      <c r="A3131" t="s">
        <v>14623</v>
      </c>
      <c r="B3131" t="s">
        <v>14624</v>
      </c>
      <c r="C3131" t="s">
        <v>14625</v>
      </c>
      <c r="D3131" t="s">
        <v>14626</v>
      </c>
      <c r="E3131" t="s">
        <v>8516</v>
      </c>
      <c r="F3131" t="s">
        <v>14430</v>
      </c>
      <c r="G3131" t="s">
        <v>8588</v>
      </c>
      <c r="H3131" t="s">
        <v>8464</v>
      </c>
      <c r="I3131" t="s">
        <v>8605</v>
      </c>
      <c r="J3131" t="s">
        <v>8520</v>
      </c>
    </row>
    <row r="3132" spans="1:10" x14ac:dyDescent="0.25">
      <c r="A3132" t="s">
        <v>14592</v>
      </c>
      <c r="B3132" t="s">
        <v>14593</v>
      </c>
      <c r="C3132" t="s">
        <v>14594</v>
      </c>
      <c r="D3132" t="s">
        <v>14595</v>
      </c>
      <c r="E3132" t="s">
        <v>8521</v>
      </c>
      <c r="F3132" t="s">
        <v>14430</v>
      </c>
      <c r="G3132" t="s">
        <v>8588</v>
      </c>
      <c r="H3132" t="s">
        <v>8522</v>
      </c>
      <c r="I3132" t="s">
        <v>8601</v>
      </c>
      <c r="J3132" t="s">
        <v>8520</v>
      </c>
    </row>
    <row r="3133" spans="1:10" x14ac:dyDescent="0.25">
      <c r="A3133" t="s">
        <v>14596</v>
      </c>
      <c r="B3133" t="s">
        <v>14597</v>
      </c>
      <c r="C3133" t="s">
        <v>14598</v>
      </c>
      <c r="D3133" t="s">
        <v>14599</v>
      </c>
      <c r="E3133" t="s">
        <v>8521</v>
      </c>
      <c r="F3133" t="s">
        <v>14430</v>
      </c>
      <c r="G3133" t="s">
        <v>8588</v>
      </c>
      <c r="H3133" t="s">
        <v>8522</v>
      </c>
      <c r="I3133" t="s">
        <v>8605</v>
      </c>
      <c r="J3133" t="s">
        <v>8520</v>
      </c>
    </row>
    <row r="3134" spans="1:10" x14ac:dyDescent="0.25">
      <c r="A3134" t="s">
        <v>14600</v>
      </c>
      <c r="B3134" t="s">
        <v>14601</v>
      </c>
      <c r="C3134" t="s">
        <v>14602</v>
      </c>
      <c r="D3134" t="s">
        <v>14603</v>
      </c>
      <c r="E3134" t="s">
        <v>8521</v>
      </c>
      <c r="F3134" t="s">
        <v>14430</v>
      </c>
      <c r="G3134" t="s">
        <v>8588</v>
      </c>
      <c r="H3134" t="s">
        <v>8522</v>
      </c>
      <c r="I3134" t="s">
        <v>8605</v>
      </c>
      <c r="J3134" t="s">
        <v>8520</v>
      </c>
    </row>
    <row r="3135" spans="1:10" x14ac:dyDescent="0.25">
      <c r="A3135" t="s">
        <v>14604</v>
      </c>
      <c r="B3135" t="s">
        <v>14605</v>
      </c>
      <c r="C3135" t="s">
        <v>14606</v>
      </c>
      <c r="D3135" t="s">
        <v>14607</v>
      </c>
      <c r="E3135" t="s">
        <v>8521</v>
      </c>
      <c r="F3135" t="s">
        <v>14430</v>
      </c>
      <c r="G3135" t="s">
        <v>8588</v>
      </c>
      <c r="H3135" t="s">
        <v>8522</v>
      </c>
      <c r="I3135" t="s">
        <v>8601</v>
      </c>
      <c r="J3135" t="s">
        <v>8520</v>
      </c>
    </row>
    <row r="3136" spans="1:10" x14ac:dyDescent="0.25">
      <c r="A3136" t="s">
        <v>14608</v>
      </c>
      <c r="B3136" t="s">
        <v>14609</v>
      </c>
      <c r="C3136" t="s">
        <v>14610</v>
      </c>
      <c r="D3136" t="s">
        <v>14611</v>
      </c>
      <c r="E3136" t="s">
        <v>8521</v>
      </c>
      <c r="F3136" t="s">
        <v>14430</v>
      </c>
      <c r="G3136" t="s">
        <v>8588</v>
      </c>
      <c r="H3136" t="s">
        <v>8522</v>
      </c>
      <c r="I3136" t="s">
        <v>8605</v>
      </c>
      <c r="J3136" t="s">
        <v>8520</v>
      </c>
    </row>
    <row r="3137" spans="1:10" x14ac:dyDescent="0.25">
      <c r="A3137" t="s">
        <v>14612</v>
      </c>
      <c r="B3137" t="s">
        <v>14613</v>
      </c>
      <c r="C3137" t="s">
        <v>8520</v>
      </c>
      <c r="D3137" t="s">
        <v>14614</v>
      </c>
      <c r="E3137" t="s">
        <v>8521</v>
      </c>
      <c r="F3137" t="s">
        <v>14430</v>
      </c>
      <c r="G3137" t="s">
        <v>8588</v>
      </c>
      <c r="H3137" t="s">
        <v>8522</v>
      </c>
      <c r="I3137" t="s">
        <v>8605</v>
      </c>
      <c r="J3137" t="s">
        <v>8520</v>
      </c>
    </row>
    <row r="3138" spans="1:10" x14ac:dyDescent="0.25">
      <c r="A3138" t="s">
        <v>14615</v>
      </c>
      <c r="B3138" t="s">
        <v>14616</v>
      </c>
      <c r="C3138" t="s">
        <v>14617</v>
      </c>
      <c r="D3138" t="s">
        <v>14618</v>
      </c>
      <c r="E3138" t="s">
        <v>8521</v>
      </c>
      <c r="F3138" t="s">
        <v>14430</v>
      </c>
      <c r="G3138" t="s">
        <v>8588</v>
      </c>
      <c r="H3138" t="s">
        <v>8522</v>
      </c>
      <c r="I3138" t="s">
        <v>8605</v>
      </c>
      <c r="J3138" t="s">
        <v>8520</v>
      </c>
    </row>
    <row r="3139" spans="1:10" x14ac:dyDescent="0.25">
      <c r="A3139" t="s">
        <v>14619</v>
      </c>
      <c r="B3139" t="s">
        <v>14620</v>
      </c>
      <c r="C3139" t="s">
        <v>14621</v>
      </c>
      <c r="D3139" t="s">
        <v>14622</v>
      </c>
      <c r="E3139" t="s">
        <v>8521</v>
      </c>
      <c r="F3139" t="s">
        <v>14430</v>
      </c>
      <c r="G3139" t="s">
        <v>8588</v>
      </c>
      <c r="H3139" t="s">
        <v>8522</v>
      </c>
      <c r="I3139" t="s">
        <v>8605</v>
      </c>
      <c r="J3139" t="s">
        <v>8520</v>
      </c>
    </row>
    <row r="3140" spans="1:10" x14ac:dyDescent="0.25">
      <c r="A3140" t="s">
        <v>14623</v>
      </c>
      <c r="B3140" t="s">
        <v>14624</v>
      </c>
      <c r="C3140" t="s">
        <v>14625</v>
      </c>
      <c r="D3140" t="s">
        <v>14626</v>
      </c>
      <c r="E3140" t="s">
        <v>8521</v>
      </c>
      <c r="F3140" t="s">
        <v>14430</v>
      </c>
      <c r="G3140" t="s">
        <v>8588</v>
      </c>
      <c r="H3140" t="s">
        <v>8522</v>
      </c>
      <c r="I3140" t="s">
        <v>8605</v>
      </c>
      <c r="J3140" t="s">
        <v>8520</v>
      </c>
    </row>
    <row r="3141" spans="1:10" x14ac:dyDescent="0.25">
      <c r="A3141" t="s">
        <v>14627</v>
      </c>
      <c r="B3141" t="s">
        <v>14628</v>
      </c>
      <c r="C3141" t="s">
        <v>14629</v>
      </c>
      <c r="D3141" t="s">
        <v>14630</v>
      </c>
      <c r="E3141" t="s">
        <v>8516</v>
      </c>
      <c r="F3141" t="s">
        <v>14380</v>
      </c>
      <c r="G3141" t="s">
        <v>8588</v>
      </c>
      <c r="H3141" t="s">
        <v>8464</v>
      </c>
      <c r="I3141" t="s">
        <v>8605</v>
      </c>
      <c r="J3141" t="s">
        <v>8520</v>
      </c>
    </row>
    <row r="3142" spans="1:10" x14ac:dyDescent="0.25">
      <c r="A3142" t="s">
        <v>14631</v>
      </c>
      <c r="B3142" t="s">
        <v>14632</v>
      </c>
      <c r="C3142" t="s">
        <v>14633</v>
      </c>
      <c r="D3142" t="s">
        <v>14634</v>
      </c>
      <c r="E3142" t="s">
        <v>8516</v>
      </c>
      <c r="F3142" t="s">
        <v>14380</v>
      </c>
      <c r="G3142" t="s">
        <v>8588</v>
      </c>
      <c r="H3142" t="s">
        <v>8464</v>
      </c>
      <c r="I3142" t="s">
        <v>8605</v>
      </c>
      <c r="J3142" t="s">
        <v>8520</v>
      </c>
    </row>
    <row r="3143" spans="1:10" x14ac:dyDescent="0.25">
      <c r="A3143" t="s">
        <v>14635</v>
      </c>
      <c r="B3143" t="s">
        <v>14636</v>
      </c>
      <c r="C3143" t="s">
        <v>14637</v>
      </c>
      <c r="D3143" t="s">
        <v>14638</v>
      </c>
      <c r="E3143" t="s">
        <v>8516</v>
      </c>
      <c r="F3143" t="s">
        <v>14380</v>
      </c>
      <c r="G3143" t="s">
        <v>8588</v>
      </c>
      <c r="H3143" t="s">
        <v>8464</v>
      </c>
      <c r="I3143" t="s">
        <v>8605</v>
      </c>
      <c r="J3143" t="s">
        <v>8520</v>
      </c>
    </row>
    <row r="3144" spans="1:10" x14ac:dyDescent="0.25">
      <c r="A3144" t="s">
        <v>14639</v>
      </c>
      <c r="B3144" t="s">
        <v>14640</v>
      </c>
      <c r="C3144" t="s">
        <v>14641</v>
      </c>
      <c r="D3144" t="s">
        <v>14642</v>
      </c>
      <c r="E3144" t="s">
        <v>8516</v>
      </c>
      <c r="F3144" t="s">
        <v>14380</v>
      </c>
      <c r="G3144" t="s">
        <v>8588</v>
      </c>
      <c r="H3144" t="s">
        <v>8464</v>
      </c>
      <c r="I3144" t="s">
        <v>8605</v>
      </c>
      <c r="J3144" t="s">
        <v>8520</v>
      </c>
    </row>
    <row r="3145" spans="1:10" x14ac:dyDescent="0.25">
      <c r="A3145" t="s">
        <v>14643</v>
      </c>
      <c r="B3145" t="s">
        <v>14644</v>
      </c>
      <c r="C3145" t="s">
        <v>14645</v>
      </c>
      <c r="D3145" t="s">
        <v>14646</v>
      </c>
      <c r="E3145" t="s">
        <v>8516</v>
      </c>
      <c r="F3145" t="s">
        <v>14380</v>
      </c>
      <c r="G3145" t="s">
        <v>8588</v>
      </c>
      <c r="H3145" t="s">
        <v>8464</v>
      </c>
      <c r="I3145" t="s">
        <v>8605</v>
      </c>
      <c r="J3145" t="s">
        <v>8520</v>
      </c>
    </row>
    <row r="3146" spans="1:10" x14ac:dyDescent="0.25">
      <c r="A3146" t="s">
        <v>14647</v>
      </c>
      <c r="B3146" t="s">
        <v>14648</v>
      </c>
      <c r="C3146" t="s">
        <v>8520</v>
      </c>
      <c r="D3146" t="s">
        <v>14649</v>
      </c>
      <c r="E3146" t="s">
        <v>8516</v>
      </c>
      <c r="F3146" t="s">
        <v>14380</v>
      </c>
      <c r="G3146" t="s">
        <v>8588</v>
      </c>
      <c r="H3146" t="s">
        <v>8464</v>
      </c>
      <c r="I3146" t="s">
        <v>8605</v>
      </c>
      <c r="J3146" t="s">
        <v>8520</v>
      </c>
    </row>
    <row r="3147" spans="1:10" x14ac:dyDescent="0.25">
      <c r="A3147" t="s">
        <v>14650</v>
      </c>
      <c r="B3147" t="s">
        <v>14651</v>
      </c>
      <c r="C3147" t="s">
        <v>8520</v>
      </c>
      <c r="D3147" t="s">
        <v>14652</v>
      </c>
      <c r="E3147" t="s">
        <v>8516</v>
      </c>
      <c r="F3147" t="s">
        <v>14380</v>
      </c>
      <c r="G3147" t="s">
        <v>8588</v>
      </c>
      <c r="H3147" t="s">
        <v>8464</v>
      </c>
      <c r="I3147" t="s">
        <v>8605</v>
      </c>
      <c r="J3147" t="s">
        <v>8520</v>
      </c>
    </row>
    <row r="3148" spans="1:10" x14ac:dyDescent="0.25">
      <c r="A3148" t="s">
        <v>14653</v>
      </c>
      <c r="B3148" t="s">
        <v>14654</v>
      </c>
      <c r="C3148" t="s">
        <v>14655</v>
      </c>
      <c r="D3148" t="s">
        <v>14656</v>
      </c>
      <c r="E3148" t="s">
        <v>8516</v>
      </c>
      <c r="F3148" t="s">
        <v>14380</v>
      </c>
      <c r="G3148" t="s">
        <v>8588</v>
      </c>
      <c r="H3148" t="s">
        <v>8464</v>
      </c>
      <c r="I3148" t="s">
        <v>8605</v>
      </c>
      <c r="J3148" t="s">
        <v>8520</v>
      </c>
    </row>
    <row r="3149" spans="1:10" x14ac:dyDescent="0.25">
      <c r="A3149" t="s">
        <v>14657</v>
      </c>
      <c r="B3149" t="s">
        <v>14658</v>
      </c>
      <c r="C3149" t="s">
        <v>8520</v>
      </c>
      <c r="D3149" t="s">
        <v>14659</v>
      </c>
      <c r="E3149" t="s">
        <v>8516</v>
      </c>
      <c r="F3149" t="s">
        <v>14380</v>
      </c>
      <c r="G3149" t="s">
        <v>8588</v>
      </c>
      <c r="H3149" t="s">
        <v>8464</v>
      </c>
      <c r="I3149" t="s">
        <v>8605</v>
      </c>
      <c r="J3149" t="s">
        <v>8520</v>
      </c>
    </row>
    <row r="3150" spans="1:10" x14ac:dyDescent="0.25">
      <c r="A3150" t="s">
        <v>14660</v>
      </c>
      <c r="B3150" t="s">
        <v>14661</v>
      </c>
      <c r="C3150" t="s">
        <v>14662</v>
      </c>
      <c r="D3150" t="s">
        <v>14663</v>
      </c>
      <c r="E3150" t="s">
        <v>8516</v>
      </c>
      <c r="F3150" t="s">
        <v>14380</v>
      </c>
      <c r="G3150" t="s">
        <v>8588</v>
      </c>
      <c r="H3150" t="s">
        <v>8464</v>
      </c>
      <c r="I3150" t="s">
        <v>8605</v>
      </c>
      <c r="J3150" t="s">
        <v>8520</v>
      </c>
    </row>
    <row r="3151" spans="1:10" x14ac:dyDescent="0.25">
      <c r="A3151" t="s">
        <v>14664</v>
      </c>
      <c r="B3151" t="s">
        <v>14665</v>
      </c>
      <c r="C3151" t="s">
        <v>8520</v>
      </c>
      <c r="D3151" t="s">
        <v>14666</v>
      </c>
      <c r="E3151" t="s">
        <v>8516</v>
      </c>
      <c r="F3151" t="s">
        <v>14380</v>
      </c>
      <c r="G3151" t="s">
        <v>8588</v>
      </c>
      <c r="H3151" t="s">
        <v>8464</v>
      </c>
      <c r="I3151" t="s">
        <v>8605</v>
      </c>
      <c r="J3151" t="s">
        <v>8520</v>
      </c>
    </row>
    <row r="3152" spans="1:10" x14ac:dyDescent="0.25">
      <c r="A3152" t="s">
        <v>14667</v>
      </c>
      <c r="B3152" t="s">
        <v>14668</v>
      </c>
      <c r="C3152" t="s">
        <v>14669</v>
      </c>
      <c r="D3152" t="s">
        <v>14670</v>
      </c>
      <c r="E3152" t="s">
        <v>8516</v>
      </c>
      <c r="F3152" t="s">
        <v>14380</v>
      </c>
      <c r="G3152" t="s">
        <v>8588</v>
      </c>
      <c r="H3152" t="s">
        <v>8464</v>
      </c>
      <c r="I3152" t="s">
        <v>8605</v>
      </c>
      <c r="J3152" t="s">
        <v>8520</v>
      </c>
    </row>
    <row r="3153" spans="1:10" x14ac:dyDescent="0.25">
      <c r="A3153" t="s">
        <v>14671</v>
      </c>
      <c r="B3153" t="s">
        <v>14672</v>
      </c>
      <c r="C3153" t="s">
        <v>14673</v>
      </c>
      <c r="D3153" t="s">
        <v>14674</v>
      </c>
      <c r="E3153" t="s">
        <v>8516</v>
      </c>
      <c r="F3153" t="s">
        <v>14380</v>
      </c>
      <c r="G3153" t="s">
        <v>8588</v>
      </c>
      <c r="H3153" t="s">
        <v>8464</v>
      </c>
      <c r="I3153" t="s">
        <v>8605</v>
      </c>
      <c r="J3153" t="s">
        <v>8520</v>
      </c>
    </row>
    <row r="3154" spans="1:10" x14ac:dyDescent="0.25">
      <c r="A3154" t="s">
        <v>14675</v>
      </c>
      <c r="B3154" t="s">
        <v>14676</v>
      </c>
      <c r="C3154" t="s">
        <v>14677</v>
      </c>
      <c r="D3154" t="s">
        <v>14678</v>
      </c>
      <c r="E3154" t="s">
        <v>8516</v>
      </c>
      <c r="F3154" t="s">
        <v>14380</v>
      </c>
      <c r="G3154" t="s">
        <v>8588</v>
      </c>
      <c r="H3154" t="s">
        <v>8464</v>
      </c>
      <c r="I3154" t="s">
        <v>8605</v>
      </c>
      <c r="J3154" t="s">
        <v>8520</v>
      </c>
    </row>
    <row r="3155" spans="1:10" x14ac:dyDescent="0.25">
      <c r="A3155" t="s">
        <v>14679</v>
      </c>
      <c r="B3155" t="s">
        <v>14680</v>
      </c>
      <c r="C3155" t="s">
        <v>14681</v>
      </c>
      <c r="D3155" t="s">
        <v>14682</v>
      </c>
      <c r="E3155" t="s">
        <v>8516</v>
      </c>
      <c r="F3155" t="s">
        <v>14380</v>
      </c>
      <c r="G3155" t="s">
        <v>8588</v>
      </c>
      <c r="H3155" t="s">
        <v>8464</v>
      </c>
      <c r="I3155" t="s">
        <v>8601</v>
      </c>
      <c r="J3155" t="s">
        <v>8520</v>
      </c>
    </row>
    <row r="3156" spans="1:10" x14ac:dyDescent="0.25">
      <c r="A3156" t="s">
        <v>14627</v>
      </c>
      <c r="B3156" t="s">
        <v>14628</v>
      </c>
      <c r="C3156" t="s">
        <v>14629</v>
      </c>
      <c r="D3156" t="s">
        <v>14630</v>
      </c>
      <c r="E3156" t="s">
        <v>8521</v>
      </c>
      <c r="F3156" t="s">
        <v>14380</v>
      </c>
      <c r="G3156" t="s">
        <v>8588</v>
      </c>
      <c r="H3156" t="s">
        <v>8522</v>
      </c>
      <c r="I3156" t="s">
        <v>8605</v>
      </c>
      <c r="J3156" t="s">
        <v>8520</v>
      </c>
    </row>
    <row r="3157" spans="1:10" x14ac:dyDescent="0.25">
      <c r="A3157" t="s">
        <v>14631</v>
      </c>
      <c r="B3157" t="s">
        <v>14632</v>
      </c>
      <c r="C3157" t="s">
        <v>14633</v>
      </c>
      <c r="D3157" t="s">
        <v>14634</v>
      </c>
      <c r="E3157" t="s">
        <v>8521</v>
      </c>
      <c r="F3157" t="s">
        <v>14380</v>
      </c>
      <c r="G3157" t="s">
        <v>8588</v>
      </c>
      <c r="H3157" t="s">
        <v>8522</v>
      </c>
      <c r="I3157" t="s">
        <v>8605</v>
      </c>
      <c r="J3157" t="s">
        <v>8520</v>
      </c>
    </row>
    <row r="3158" spans="1:10" x14ac:dyDescent="0.25">
      <c r="A3158" t="s">
        <v>14635</v>
      </c>
      <c r="B3158" t="s">
        <v>14636</v>
      </c>
      <c r="C3158" t="s">
        <v>14637</v>
      </c>
      <c r="D3158" t="s">
        <v>14638</v>
      </c>
      <c r="E3158" t="s">
        <v>8521</v>
      </c>
      <c r="F3158" t="s">
        <v>14380</v>
      </c>
      <c r="G3158" t="s">
        <v>8588</v>
      </c>
      <c r="H3158" t="s">
        <v>8522</v>
      </c>
      <c r="I3158" t="s">
        <v>8605</v>
      </c>
      <c r="J3158" t="s">
        <v>8520</v>
      </c>
    </row>
    <row r="3159" spans="1:10" x14ac:dyDescent="0.25">
      <c r="A3159" t="s">
        <v>14639</v>
      </c>
      <c r="B3159" t="s">
        <v>14640</v>
      </c>
      <c r="C3159" t="s">
        <v>14641</v>
      </c>
      <c r="D3159" t="s">
        <v>14642</v>
      </c>
      <c r="E3159" t="s">
        <v>8521</v>
      </c>
      <c r="F3159" t="s">
        <v>14380</v>
      </c>
      <c r="G3159" t="s">
        <v>8588</v>
      </c>
      <c r="H3159" t="s">
        <v>8522</v>
      </c>
      <c r="I3159" t="s">
        <v>8605</v>
      </c>
      <c r="J3159" t="s">
        <v>8520</v>
      </c>
    </row>
    <row r="3160" spans="1:10" x14ac:dyDescent="0.25">
      <c r="A3160" t="s">
        <v>14643</v>
      </c>
      <c r="B3160" t="s">
        <v>14644</v>
      </c>
      <c r="C3160" t="s">
        <v>14645</v>
      </c>
      <c r="D3160" t="s">
        <v>14646</v>
      </c>
      <c r="E3160" t="s">
        <v>8521</v>
      </c>
      <c r="F3160" t="s">
        <v>14380</v>
      </c>
      <c r="G3160" t="s">
        <v>8588</v>
      </c>
      <c r="H3160" t="s">
        <v>8522</v>
      </c>
      <c r="I3160" t="s">
        <v>8605</v>
      </c>
      <c r="J3160" t="s">
        <v>8520</v>
      </c>
    </row>
    <row r="3161" spans="1:10" x14ac:dyDescent="0.25">
      <c r="A3161" t="s">
        <v>14647</v>
      </c>
      <c r="B3161" t="s">
        <v>14648</v>
      </c>
      <c r="C3161" t="s">
        <v>8520</v>
      </c>
      <c r="D3161" t="s">
        <v>14649</v>
      </c>
      <c r="E3161" t="s">
        <v>8521</v>
      </c>
      <c r="F3161" t="s">
        <v>14380</v>
      </c>
      <c r="G3161" t="s">
        <v>8588</v>
      </c>
      <c r="H3161" t="s">
        <v>8522</v>
      </c>
      <c r="I3161" t="s">
        <v>8605</v>
      </c>
      <c r="J3161" t="s">
        <v>8520</v>
      </c>
    </row>
    <row r="3162" spans="1:10" x14ac:dyDescent="0.25">
      <c r="A3162" t="s">
        <v>14650</v>
      </c>
      <c r="B3162" t="s">
        <v>14651</v>
      </c>
      <c r="C3162" t="s">
        <v>8520</v>
      </c>
      <c r="D3162" t="s">
        <v>14652</v>
      </c>
      <c r="E3162" t="s">
        <v>8521</v>
      </c>
      <c r="F3162" t="s">
        <v>14380</v>
      </c>
      <c r="G3162" t="s">
        <v>8588</v>
      </c>
      <c r="H3162" t="s">
        <v>8522</v>
      </c>
      <c r="I3162" t="s">
        <v>8605</v>
      </c>
      <c r="J3162" t="s">
        <v>8520</v>
      </c>
    </row>
    <row r="3163" spans="1:10" x14ac:dyDescent="0.25">
      <c r="A3163" t="s">
        <v>14653</v>
      </c>
      <c r="B3163" t="s">
        <v>14654</v>
      </c>
      <c r="C3163" t="s">
        <v>14655</v>
      </c>
      <c r="D3163" t="s">
        <v>14656</v>
      </c>
      <c r="E3163" t="s">
        <v>8521</v>
      </c>
      <c r="F3163" t="s">
        <v>14380</v>
      </c>
      <c r="G3163" t="s">
        <v>8588</v>
      </c>
      <c r="H3163" t="s">
        <v>8522</v>
      </c>
      <c r="I3163" t="s">
        <v>8605</v>
      </c>
      <c r="J3163" t="s">
        <v>8520</v>
      </c>
    </row>
    <row r="3164" spans="1:10" x14ac:dyDescent="0.25">
      <c r="A3164" t="s">
        <v>14657</v>
      </c>
      <c r="B3164" t="s">
        <v>14658</v>
      </c>
      <c r="C3164" t="s">
        <v>8520</v>
      </c>
      <c r="D3164" t="s">
        <v>14659</v>
      </c>
      <c r="E3164" t="s">
        <v>8521</v>
      </c>
      <c r="F3164" t="s">
        <v>14380</v>
      </c>
      <c r="G3164" t="s">
        <v>8588</v>
      </c>
      <c r="H3164" t="s">
        <v>8522</v>
      </c>
      <c r="I3164" t="s">
        <v>8605</v>
      </c>
      <c r="J3164" t="s">
        <v>8520</v>
      </c>
    </row>
    <row r="3165" spans="1:10" x14ac:dyDescent="0.25">
      <c r="A3165" t="s">
        <v>14660</v>
      </c>
      <c r="B3165" t="s">
        <v>14661</v>
      </c>
      <c r="C3165" t="s">
        <v>14662</v>
      </c>
      <c r="D3165" t="s">
        <v>14663</v>
      </c>
      <c r="E3165" t="s">
        <v>8521</v>
      </c>
      <c r="F3165" t="s">
        <v>14380</v>
      </c>
      <c r="G3165" t="s">
        <v>8588</v>
      </c>
      <c r="H3165" t="s">
        <v>8522</v>
      </c>
      <c r="I3165" t="s">
        <v>8605</v>
      </c>
      <c r="J3165" t="s">
        <v>8520</v>
      </c>
    </row>
    <row r="3166" spans="1:10" x14ac:dyDescent="0.25">
      <c r="A3166" t="s">
        <v>14664</v>
      </c>
      <c r="B3166" t="s">
        <v>14665</v>
      </c>
      <c r="C3166" t="s">
        <v>8520</v>
      </c>
      <c r="D3166" t="s">
        <v>14666</v>
      </c>
      <c r="E3166" t="s">
        <v>8521</v>
      </c>
      <c r="F3166" t="s">
        <v>14380</v>
      </c>
      <c r="G3166" t="s">
        <v>8588</v>
      </c>
      <c r="H3166" t="s">
        <v>8522</v>
      </c>
      <c r="I3166" t="s">
        <v>8605</v>
      </c>
      <c r="J3166" t="s">
        <v>8520</v>
      </c>
    </row>
    <row r="3167" spans="1:10" x14ac:dyDescent="0.25">
      <c r="A3167" t="s">
        <v>14667</v>
      </c>
      <c r="B3167" t="s">
        <v>14668</v>
      </c>
      <c r="C3167" t="s">
        <v>14669</v>
      </c>
      <c r="D3167" t="s">
        <v>14670</v>
      </c>
      <c r="E3167" t="s">
        <v>8521</v>
      </c>
      <c r="F3167" t="s">
        <v>14380</v>
      </c>
      <c r="G3167" t="s">
        <v>8588</v>
      </c>
      <c r="H3167" t="s">
        <v>8522</v>
      </c>
      <c r="I3167" t="s">
        <v>8605</v>
      </c>
      <c r="J3167" t="s">
        <v>8520</v>
      </c>
    </row>
    <row r="3168" spans="1:10" x14ac:dyDescent="0.25">
      <c r="A3168" t="s">
        <v>14671</v>
      </c>
      <c r="B3168" t="s">
        <v>14672</v>
      </c>
      <c r="C3168" t="s">
        <v>14673</v>
      </c>
      <c r="D3168" t="s">
        <v>14674</v>
      </c>
      <c r="E3168" t="s">
        <v>8521</v>
      </c>
      <c r="F3168" t="s">
        <v>14380</v>
      </c>
      <c r="G3168" t="s">
        <v>8588</v>
      </c>
      <c r="H3168" t="s">
        <v>8522</v>
      </c>
      <c r="I3168" t="s">
        <v>8605</v>
      </c>
      <c r="J3168" t="s">
        <v>8520</v>
      </c>
    </row>
    <row r="3169" spans="1:10" x14ac:dyDescent="0.25">
      <c r="A3169" t="s">
        <v>14675</v>
      </c>
      <c r="B3169" t="s">
        <v>14676</v>
      </c>
      <c r="C3169" t="s">
        <v>14677</v>
      </c>
      <c r="D3169" t="s">
        <v>14678</v>
      </c>
      <c r="E3169" t="s">
        <v>8521</v>
      </c>
      <c r="F3169" t="s">
        <v>14380</v>
      </c>
      <c r="G3169" t="s">
        <v>8588</v>
      </c>
      <c r="H3169" t="s">
        <v>8522</v>
      </c>
      <c r="I3169" t="s">
        <v>8605</v>
      </c>
      <c r="J3169" t="s">
        <v>8520</v>
      </c>
    </row>
    <row r="3170" spans="1:10" x14ac:dyDescent="0.25">
      <c r="A3170" t="s">
        <v>14679</v>
      </c>
      <c r="B3170" t="s">
        <v>14680</v>
      </c>
      <c r="C3170" t="s">
        <v>14681</v>
      </c>
      <c r="D3170" t="s">
        <v>14682</v>
      </c>
      <c r="E3170" t="s">
        <v>8521</v>
      </c>
      <c r="F3170" t="s">
        <v>14380</v>
      </c>
      <c r="G3170" t="s">
        <v>8588</v>
      </c>
      <c r="H3170" t="s">
        <v>8522</v>
      </c>
      <c r="I3170" t="s">
        <v>8601</v>
      </c>
      <c r="J3170" t="s">
        <v>8520</v>
      </c>
    </row>
    <row r="3171" spans="1:10" x14ac:dyDescent="0.25">
      <c r="A3171" t="s">
        <v>14683</v>
      </c>
      <c r="B3171" t="s">
        <v>14684</v>
      </c>
      <c r="C3171" t="s">
        <v>14685</v>
      </c>
      <c r="D3171" t="s">
        <v>14686</v>
      </c>
      <c r="E3171" t="s">
        <v>8516</v>
      </c>
      <c r="F3171" t="s">
        <v>14430</v>
      </c>
      <c r="G3171" t="s">
        <v>8588</v>
      </c>
      <c r="H3171" t="s">
        <v>8464</v>
      </c>
      <c r="I3171" t="s">
        <v>8605</v>
      </c>
      <c r="J3171" t="s">
        <v>8520</v>
      </c>
    </row>
    <row r="3172" spans="1:10" x14ac:dyDescent="0.25">
      <c r="A3172" t="s">
        <v>14687</v>
      </c>
      <c r="B3172" t="s">
        <v>14688</v>
      </c>
      <c r="C3172" t="s">
        <v>8520</v>
      </c>
      <c r="D3172" t="s">
        <v>14689</v>
      </c>
      <c r="E3172" t="s">
        <v>8516</v>
      </c>
      <c r="F3172" t="s">
        <v>14430</v>
      </c>
      <c r="G3172" t="s">
        <v>8588</v>
      </c>
      <c r="H3172" t="s">
        <v>8464</v>
      </c>
      <c r="I3172" t="s">
        <v>8605</v>
      </c>
      <c r="J3172" t="s">
        <v>8520</v>
      </c>
    </row>
    <row r="3173" spans="1:10" x14ac:dyDescent="0.25">
      <c r="A3173" t="s">
        <v>14683</v>
      </c>
      <c r="B3173" t="s">
        <v>14684</v>
      </c>
      <c r="C3173" t="s">
        <v>14685</v>
      </c>
      <c r="D3173" t="s">
        <v>14686</v>
      </c>
      <c r="E3173" t="s">
        <v>8521</v>
      </c>
      <c r="F3173" t="s">
        <v>14430</v>
      </c>
      <c r="G3173" t="s">
        <v>8588</v>
      </c>
      <c r="H3173" t="s">
        <v>8522</v>
      </c>
      <c r="I3173" t="s">
        <v>8605</v>
      </c>
      <c r="J3173" t="s">
        <v>8520</v>
      </c>
    </row>
    <row r="3174" spans="1:10" x14ac:dyDescent="0.25">
      <c r="A3174" t="s">
        <v>14687</v>
      </c>
      <c r="B3174" t="s">
        <v>14688</v>
      </c>
      <c r="C3174" t="s">
        <v>8520</v>
      </c>
      <c r="D3174" t="s">
        <v>14689</v>
      </c>
      <c r="E3174" t="s">
        <v>8521</v>
      </c>
      <c r="F3174" t="s">
        <v>14430</v>
      </c>
      <c r="G3174" t="s">
        <v>8588</v>
      </c>
      <c r="H3174" t="s">
        <v>8522</v>
      </c>
      <c r="I3174" t="s">
        <v>8605</v>
      </c>
      <c r="J3174" t="s">
        <v>8520</v>
      </c>
    </row>
    <row r="3175" spans="1:10" x14ac:dyDescent="0.25">
      <c r="A3175" t="s">
        <v>14690</v>
      </c>
      <c r="B3175" t="s">
        <v>14691</v>
      </c>
      <c r="C3175" t="s">
        <v>14692</v>
      </c>
      <c r="D3175" t="s">
        <v>14693</v>
      </c>
      <c r="E3175" t="s">
        <v>8516</v>
      </c>
      <c r="F3175" t="s">
        <v>14380</v>
      </c>
      <c r="G3175" t="s">
        <v>8588</v>
      </c>
      <c r="H3175" t="s">
        <v>8464</v>
      </c>
      <c r="I3175" t="s">
        <v>8605</v>
      </c>
      <c r="J3175" t="s">
        <v>8520</v>
      </c>
    </row>
    <row r="3176" spans="1:10" x14ac:dyDescent="0.25">
      <c r="A3176" t="s">
        <v>14694</v>
      </c>
      <c r="B3176" t="s">
        <v>14695</v>
      </c>
      <c r="C3176" t="s">
        <v>14696</v>
      </c>
      <c r="D3176" t="s">
        <v>14697</v>
      </c>
      <c r="E3176" t="s">
        <v>8516</v>
      </c>
      <c r="F3176" t="s">
        <v>14380</v>
      </c>
      <c r="G3176" t="s">
        <v>8588</v>
      </c>
      <c r="H3176" t="s">
        <v>8464</v>
      </c>
      <c r="I3176" t="s">
        <v>8605</v>
      </c>
      <c r="J3176" t="s">
        <v>8520</v>
      </c>
    </row>
    <row r="3177" spans="1:10" x14ac:dyDescent="0.25">
      <c r="A3177" t="s">
        <v>14698</v>
      </c>
      <c r="B3177" t="s">
        <v>14699</v>
      </c>
      <c r="C3177" t="s">
        <v>14700</v>
      </c>
      <c r="D3177" t="s">
        <v>14701</v>
      </c>
      <c r="E3177" t="s">
        <v>8516</v>
      </c>
      <c r="F3177" t="s">
        <v>14380</v>
      </c>
      <c r="G3177" t="s">
        <v>8588</v>
      </c>
      <c r="H3177" t="s">
        <v>8464</v>
      </c>
      <c r="I3177" t="s">
        <v>8605</v>
      </c>
      <c r="J3177" t="s">
        <v>8520</v>
      </c>
    </row>
    <row r="3178" spans="1:10" x14ac:dyDescent="0.25">
      <c r="A3178" t="s">
        <v>14702</v>
      </c>
      <c r="B3178" t="s">
        <v>14703</v>
      </c>
      <c r="C3178" t="s">
        <v>14704</v>
      </c>
      <c r="D3178" t="s">
        <v>14705</v>
      </c>
      <c r="E3178" t="s">
        <v>8516</v>
      </c>
      <c r="F3178" t="s">
        <v>14380</v>
      </c>
      <c r="G3178" t="s">
        <v>8588</v>
      </c>
      <c r="H3178" t="s">
        <v>8464</v>
      </c>
      <c r="I3178" t="s">
        <v>8605</v>
      </c>
      <c r="J3178" t="s">
        <v>8520</v>
      </c>
    </row>
    <row r="3179" spans="1:10" x14ac:dyDescent="0.25">
      <c r="A3179" t="s">
        <v>14706</v>
      </c>
      <c r="B3179" t="s">
        <v>14707</v>
      </c>
      <c r="C3179" t="s">
        <v>14708</v>
      </c>
      <c r="D3179" t="s">
        <v>14709</v>
      </c>
      <c r="E3179" t="s">
        <v>8516</v>
      </c>
      <c r="F3179" t="s">
        <v>14380</v>
      </c>
      <c r="G3179" t="s">
        <v>8588</v>
      </c>
      <c r="H3179" t="s">
        <v>8464</v>
      </c>
      <c r="I3179" t="s">
        <v>8605</v>
      </c>
      <c r="J3179" t="s">
        <v>8520</v>
      </c>
    </row>
    <row r="3180" spans="1:10" x14ac:dyDescent="0.25">
      <c r="A3180" t="s">
        <v>14710</v>
      </c>
      <c r="B3180" t="s">
        <v>14711</v>
      </c>
      <c r="C3180" t="s">
        <v>14712</v>
      </c>
      <c r="D3180" t="s">
        <v>14713</v>
      </c>
      <c r="E3180" t="s">
        <v>8516</v>
      </c>
      <c r="F3180" t="s">
        <v>14380</v>
      </c>
      <c r="G3180" t="s">
        <v>8588</v>
      </c>
      <c r="H3180" t="s">
        <v>8464</v>
      </c>
      <c r="I3180" t="s">
        <v>8605</v>
      </c>
      <c r="J3180" t="s">
        <v>8520</v>
      </c>
    </row>
    <row r="3181" spans="1:10" x14ac:dyDescent="0.25">
      <c r="A3181" t="s">
        <v>14714</v>
      </c>
      <c r="B3181" t="s">
        <v>14715</v>
      </c>
      <c r="C3181" t="s">
        <v>14716</v>
      </c>
      <c r="D3181" t="s">
        <v>14717</v>
      </c>
      <c r="E3181" t="s">
        <v>8516</v>
      </c>
      <c r="F3181" t="s">
        <v>14380</v>
      </c>
      <c r="G3181" t="s">
        <v>8588</v>
      </c>
      <c r="H3181" t="s">
        <v>8464</v>
      </c>
      <c r="I3181" t="s">
        <v>8605</v>
      </c>
      <c r="J3181" t="s">
        <v>8520</v>
      </c>
    </row>
    <row r="3182" spans="1:10" x14ac:dyDescent="0.25">
      <c r="A3182" t="s">
        <v>14718</v>
      </c>
      <c r="B3182" t="s">
        <v>14719</v>
      </c>
      <c r="C3182" t="s">
        <v>14720</v>
      </c>
      <c r="D3182" t="s">
        <v>14721</v>
      </c>
      <c r="E3182" t="s">
        <v>8516</v>
      </c>
      <c r="F3182" t="s">
        <v>14380</v>
      </c>
      <c r="G3182" t="s">
        <v>8588</v>
      </c>
      <c r="H3182" t="s">
        <v>8464</v>
      </c>
      <c r="I3182" t="s">
        <v>8605</v>
      </c>
      <c r="J3182" t="s">
        <v>8520</v>
      </c>
    </row>
    <row r="3183" spans="1:10" x14ac:dyDescent="0.25">
      <c r="A3183" t="s">
        <v>14722</v>
      </c>
      <c r="B3183" t="s">
        <v>14723</v>
      </c>
      <c r="C3183" t="s">
        <v>14724</v>
      </c>
      <c r="D3183" t="s">
        <v>14725</v>
      </c>
      <c r="E3183" t="s">
        <v>8516</v>
      </c>
      <c r="F3183" t="s">
        <v>14380</v>
      </c>
      <c r="G3183" t="s">
        <v>8588</v>
      </c>
      <c r="H3183" t="s">
        <v>8464</v>
      </c>
      <c r="I3183" t="s">
        <v>8605</v>
      </c>
      <c r="J3183" t="s">
        <v>8520</v>
      </c>
    </row>
    <row r="3184" spans="1:10" x14ac:dyDescent="0.25">
      <c r="A3184" t="s">
        <v>14726</v>
      </c>
      <c r="B3184" t="s">
        <v>14727</v>
      </c>
      <c r="C3184" t="s">
        <v>14728</v>
      </c>
      <c r="D3184" t="s">
        <v>14729</v>
      </c>
      <c r="E3184" t="s">
        <v>8516</v>
      </c>
      <c r="F3184" t="s">
        <v>14380</v>
      </c>
      <c r="G3184" t="s">
        <v>8588</v>
      </c>
      <c r="H3184" t="s">
        <v>8464</v>
      </c>
      <c r="I3184" t="s">
        <v>8605</v>
      </c>
      <c r="J3184" t="s">
        <v>8520</v>
      </c>
    </row>
    <row r="3185" spans="1:10" x14ac:dyDescent="0.25">
      <c r="A3185" t="s">
        <v>14730</v>
      </c>
      <c r="B3185" t="s">
        <v>14731</v>
      </c>
      <c r="C3185" t="s">
        <v>14732</v>
      </c>
      <c r="D3185" t="s">
        <v>14733</v>
      </c>
      <c r="E3185" t="s">
        <v>8516</v>
      </c>
      <c r="F3185" t="s">
        <v>14380</v>
      </c>
      <c r="G3185" t="s">
        <v>8588</v>
      </c>
      <c r="H3185" t="s">
        <v>8464</v>
      </c>
      <c r="I3185" t="s">
        <v>8605</v>
      </c>
      <c r="J3185" t="s">
        <v>8520</v>
      </c>
    </row>
    <row r="3186" spans="1:10" x14ac:dyDescent="0.25">
      <c r="A3186" t="s">
        <v>14734</v>
      </c>
      <c r="B3186" t="s">
        <v>14735</v>
      </c>
      <c r="C3186" t="s">
        <v>14736</v>
      </c>
      <c r="D3186" t="s">
        <v>14737</v>
      </c>
      <c r="E3186" t="s">
        <v>8516</v>
      </c>
      <c r="F3186" t="s">
        <v>14380</v>
      </c>
      <c r="G3186" t="s">
        <v>8588</v>
      </c>
      <c r="H3186" t="s">
        <v>8464</v>
      </c>
      <c r="I3186" t="s">
        <v>8605</v>
      </c>
      <c r="J3186" t="s">
        <v>8520</v>
      </c>
    </row>
    <row r="3187" spans="1:10" x14ac:dyDescent="0.25">
      <c r="A3187" t="s">
        <v>14738</v>
      </c>
      <c r="B3187" t="s">
        <v>14739</v>
      </c>
      <c r="C3187" t="s">
        <v>14740</v>
      </c>
      <c r="D3187" t="s">
        <v>14741</v>
      </c>
      <c r="E3187" t="s">
        <v>8516</v>
      </c>
      <c r="F3187" t="s">
        <v>14380</v>
      </c>
      <c r="G3187" t="s">
        <v>8588</v>
      </c>
      <c r="H3187" t="s">
        <v>8464</v>
      </c>
      <c r="I3187" t="s">
        <v>8601</v>
      </c>
      <c r="J3187" t="s">
        <v>8520</v>
      </c>
    </row>
    <row r="3188" spans="1:10" x14ac:dyDescent="0.25">
      <c r="A3188" t="s">
        <v>14690</v>
      </c>
      <c r="B3188" t="s">
        <v>14691</v>
      </c>
      <c r="C3188" t="s">
        <v>14692</v>
      </c>
      <c r="D3188" t="s">
        <v>14693</v>
      </c>
      <c r="E3188" t="s">
        <v>8521</v>
      </c>
      <c r="F3188" t="s">
        <v>14380</v>
      </c>
      <c r="G3188" t="s">
        <v>8588</v>
      </c>
      <c r="H3188" t="s">
        <v>8522</v>
      </c>
      <c r="I3188" t="s">
        <v>8605</v>
      </c>
      <c r="J3188" t="s">
        <v>8520</v>
      </c>
    </row>
    <row r="3189" spans="1:10" x14ac:dyDescent="0.25">
      <c r="A3189" t="s">
        <v>14694</v>
      </c>
      <c r="B3189" t="s">
        <v>14695</v>
      </c>
      <c r="C3189" t="s">
        <v>14696</v>
      </c>
      <c r="D3189" t="s">
        <v>14697</v>
      </c>
      <c r="E3189" t="s">
        <v>8521</v>
      </c>
      <c r="F3189" t="s">
        <v>14380</v>
      </c>
      <c r="G3189" t="s">
        <v>8588</v>
      </c>
      <c r="H3189" t="s">
        <v>8522</v>
      </c>
      <c r="I3189" t="s">
        <v>8605</v>
      </c>
      <c r="J3189" t="s">
        <v>8520</v>
      </c>
    </row>
    <row r="3190" spans="1:10" x14ac:dyDescent="0.25">
      <c r="A3190" t="s">
        <v>14698</v>
      </c>
      <c r="B3190" t="s">
        <v>14699</v>
      </c>
      <c r="C3190" t="s">
        <v>14700</v>
      </c>
      <c r="D3190" t="s">
        <v>14701</v>
      </c>
      <c r="E3190" t="s">
        <v>8521</v>
      </c>
      <c r="F3190" t="s">
        <v>14380</v>
      </c>
      <c r="G3190" t="s">
        <v>8588</v>
      </c>
      <c r="H3190" t="s">
        <v>8522</v>
      </c>
      <c r="I3190" t="s">
        <v>8605</v>
      </c>
      <c r="J3190" t="s">
        <v>8520</v>
      </c>
    </row>
    <row r="3191" spans="1:10" x14ac:dyDescent="0.25">
      <c r="A3191" t="s">
        <v>14702</v>
      </c>
      <c r="B3191" t="s">
        <v>14703</v>
      </c>
      <c r="C3191" t="s">
        <v>14704</v>
      </c>
      <c r="D3191" t="s">
        <v>14705</v>
      </c>
      <c r="E3191" t="s">
        <v>8521</v>
      </c>
      <c r="F3191" t="s">
        <v>14380</v>
      </c>
      <c r="G3191" t="s">
        <v>8588</v>
      </c>
      <c r="H3191" t="s">
        <v>8522</v>
      </c>
      <c r="I3191" t="s">
        <v>8605</v>
      </c>
      <c r="J3191" t="s">
        <v>8520</v>
      </c>
    </row>
    <row r="3192" spans="1:10" x14ac:dyDescent="0.25">
      <c r="A3192" t="s">
        <v>14706</v>
      </c>
      <c r="B3192" t="s">
        <v>14707</v>
      </c>
      <c r="C3192" t="s">
        <v>14708</v>
      </c>
      <c r="D3192" t="s">
        <v>14709</v>
      </c>
      <c r="E3192" t="s">
        <v>8521</v>
      </c>
      <c r="F3192" t="s">
        <v>14380</v>
      </c>
      <c r="G3192" t="s">
        <v>8588</v>
      </c>
      <c r="H3192" t="s">
        <v>8522</v>
      </c>
      <c r="I3192" t="s">
        <v>8605</v>
      </c>
      <c r="J3192" t="s">
        <v>8520</v>
      </c>
    </row>
    <row r="3193" spans="1:10" x14ac:dyDescent="0.25">
      <c r="A3193" t="s">
        <v>14710</v>
      </c>
      <c r="B3193" t="s">
        <v>14711</v>
      </c>
      <c r="C3193" t="s">
        <v>14712</v>
      </c>
      <c r="D3193" t="s">
        <v>14713</v>
      </c>
      <c r="E3193" t="s">
        <v>8521</v>
      </c>
      <c r="F3193" t="s">
        <v>14380</v>
      </c>
      <c r="G3193" t="s">
        <v>8588</v>
      </c>
      <c r="H3193" t="s">
        <v>8522</v>
      </c>
      <c r="I3193" t="s">
        <v>8605</v>
      </c>
      <c r="J3193" t="s">
        <v>8520</v>
      </c>
    </row>
    <row r="3194" spans="1:10" x14ac:dyDescent="0.25">
      <c r="A3194" t="s">
        <v>14714</v>
      </c>
      <c r="B3194" t="s">
        <v>14715</v>
      </c>
      <c r="C3194" t="s">
        <v>14716</v>
      </c>
      <c r="D3194" t="s">
        <v>14717</v>
      </c>
      <c r="E3194" t="s">
        <v>8521</v>
      </c>
      <c r="F3194" t="s">
        <v>14380</v>
      </c>
      <c r="G3194" t="s">
        <v>8588</v>
      </c>
      <c r="H3194" t="s">
        <v>8522</v>
      </c>
      <c r="I3194" t="s">
        <v>8605</v>
      </c>
      <c r="J3194" t="s">
        <v>8520</v>
      </c>
    </row>
    <row r="3195" spans="1:10" x14ac:dyDescent="0.25">
      <c r="A3195" t="s">
        <v>14718</v>
      </c>
      <c r="B3195" t="s">
        <v>14719</v>
      </c>
      <c r="C3195" t="s">
        <v>14720</v>
      </c>
      <c r="D3195" t="s">
        <v>14721</v>
      </c>
      <c r="E3195" t="s">
        <v>8521</v>
      </c>
      <c r="F3195" t="s">
        <v>14380</v>
      </c>
      <c r="G3195" t="s">
        <v>8588</v>
      </c>
      <c r="H3195" t="s">
        <v>8522</v>
      </c>
      <c r="I3195" t="s">
        <v>8605</v>
      </c>
      <c r="J3195" t="s">
        <v>8520</v>
      </c>
    </row>
    <row r="3196" spans="1:10" x14ac:dyDescent="0.25">
      <c r="A3196" t="s">
        <v>14722</v>
      </c>
      <c r="B3196" t="s">
        <v>14723</v>
      </c>
      <c r="C3196" t="s">
        <v>14724</v>
      </c>
      <c r="D3196" t="s">
        <v>14725</v>
      </c>
      <c r="E3196" t="s">
        <v>8521</v>
      </c>
      <c r="F3196" t="s">
        <v>14380</v>
      </c>
      <c r="G3196" t="s">
        <v>8588</v>
      </c>
      <c r="H3196" t="s">
        <v>8522</v>
      </c>
      <c r="I3196" t="s">
        <v>8605</v>
      </c>
      <c r="J3196" t="s">
        <v>8520</v>
      </c>
    </row>
    <row r="3197" spans="1:10" x14ac:dyDescent="0.25">
      <c r="A3197" t="s">
        <v>14726</v>
      </c>
      <c r="B3197" t="s">
        <v>14727</v>
      </c>
      <c r="C3197" t="s">
        <v>14728</v>
      </c>
      <c r="D3197" t="s">
        <v>14729</v>
      </c>
      <c r="E3197" t="s">
        <v>8521</v>
      </c>
      <c r="F3197" t="s">
        <v>14380</v>
      </c>
      <c r="G3197" t="s">
        <v>8588</v>
      </c>
      <c r="H3197" t="s">
        <v>8522</v>
      </c>
      <c r="I3197" t="s">
        <v>8605</v>
      </c>
      <c r="J3197" t="s">
        <v>8520</v>
      </c>
    </row>
    <row r="3198" spans="1:10" x14ac:dyDescent="0.25">
      <c r="A3198" t="s">
        <v>14730</v>
      </c>
      <c r="B3198" t="s">
        <v>14731</v>
      </c>
      <c r="C3198" t="s">
        <v>14732</v>
      </c>
      <c r="D3198" t="s">
        <v>14733</v>
      </c>
      <c r="E3198" t="s">
        <v>8521</v>
      </c>
      <c r="F3198" t="s">
        <v>14380</v>
      </c>
      <c r="G3198" t="s">
        <v>8588</v>
      </c>
      <c r="H3198" t="s">
        <v>8522</v>
      </c>
      <c r="I3198" t="s">
        <v>8605</v>
      </c>
      <c r="J3198" t="s">
        <v>8520</v>
      </c>
    </row>
    <row r="3199" spans="1:10" x14ac:dyDescent="0.25">
      <c r="A3199" t="s">
        <v>14734</v>
      </c>
      <c r="B3199" t="s">
        <v>14735</v>
      </c>
      <c r="C3199" t="s">
        <v>14736</v>
      </c>
      <c r="D3199" t="s">
        <v>14737</v>
      </c>
      <c r="E3199" t="s">
        <v>8521</v>
      </c>
      <c r="F3199" t="s">
        <v>14380</v>
      </c>
      <c r="G3199" t="s">
        <v>8588</v>
      </c>
      <c r="H3199" t="s">
        <v>8522</v>
      </c>
      <c r="I3199" t="s">
        <v>8605</v>
      </c>
      <c r="J3199" t="s">
        <v>8520</v>
      </c>
    </row>
    <row r="3200" spans="1:10" x14ac:dyDescent="0.25">
      <c r="A3200" t="s">
        <v>14738</v>
      </c>
      <c r="B3200" t="s">
        <v>14739</v>
      </c>
      <c r="C3200" t="s">
        <v>14740</v>
      </c>
      <c r="D3200" t="s">
        <v>14741</v>
      </c>
      <c r="E3200" t="s">
        <v>8521</v>
      </c>
      <c r="F3200" t="s">
        <v>14380</v>
      </c>
      <c r="G3200" t="s">
        <v>8588</v>
      </c>
      <c r="H3200" t="s">
        <v>8522</v>
      </c>
      <c r="I3200" t="s">
        <v>8601</v>
      </c>
      <c r="J3200" t="s">
        <v>8520</v>
      </c>
    </row>
    <row r="3201" spans="1:10" x14ac:dyDescent="0.25">
      <c r="A3201" t="s">
        <v>14742</v>
      </c>
      <c r="B3201" t="s">
        <v>14743</v>
      </c>
      <c r="C3201" t="s">
        <v>14744</v>
      </c>
      <c r="D3201" t="s">
        <v>14745</v>
      </c>
      <c r="E3201" t="s">
        <v>8516</v>
      </c>
      <c r="F3201" t="s">
        <v>14430</v>
      </c>
      <c r="G3201" t="s">
        <v>8588</v>
      </c>
      <c r="H3201" t="s">
        <v>8464</v>
      </c>
      <c r="I3201" t="s">
        <v>8605</v>
      </c>
      <c r="J3201" t="s">
        <v>8520</v>
      </c>
    </row>
    <row r="3202" spans="1:10" x14ac:dyDescent="0.25">
      <c r="A3202" t="s">
        <v>14746</v>
      </c>
      <c r="B3202" t="s">
        <v>14747</v>
      </c>
      <c r="C3202" t="s">
        <v>14748</v>
      </c>
      <c r="D3202" t="s">
        <v>14749</v>
      </c>
      <c r="E3202" t="s">
        <v>8516</v>
      </c>
      <c r="F3202" t="s">
        <v>14430</v>
      </c>
      <c r="G3202" t="s">
        <v>8588</v>
      </c>
      <c r="H3202" t="s">
        <v>8464</v>
      </c>
      <c r="I3202" t="s">
        <v>8605</v>
      </c>
      <c r="J3202" t="s">
        <v>8520</v>
      </c>
    </row>
    <row r="3203" spans="1:10" x14ac:dyDescent="0.25">
      <c r="A3203" t="s">
        <v>14750</v>
      </c>
      <c r="B3203" t="s">
        <v>14751</v>
      </c>
      <c r="C3203" t="s">
        <v>14752</v>
      </c>
      <c r="D3203" t="s">
        <v>14753</v>
      </c>
      <c r="E3203" t="s">
        <v>8516</v>
      </c>
      <c r="F3203" t="s">
        <v>14430</v>
      </c>
      <c r="G3203" t="s">
        <v>8588</v>
      </c>
      <c r="H3203" t="s">
        <v>8464</v>
      </c>
      <c r="I3203" t="s">
        <v>8601</v>
      </c>
      <c r="J3203" t="s">
        <v>8520</v>
      </c>
    </row>
    <row r="3204" spans="1:10" x14ac:dyDescent="0.25">
      <c r="A3204" t="s">
        <v>14754</v>
      </c>
      <c r="B3204" t="s">
        <v>14755</v>
      </c>
      <c r="C3204" t="s">
        <v>8520</v>
      </c>
      <c r="D3204" t="s">
        <v>14756</v>
      </c>
      <c r="E3204" t="s">
        <v>8516</v>
      </c>
      <c r="F3204" t="s">
        <v>14430</v>
      </c>
      <c r="G3204" t="s">
        <v>8588</v>
      </c>
      <c r="H3204" t="s">
        <v>8464</v>
      </c>
      <c r="I3204" t="s">
        <v>8605</v>
      </c>
      <c r="J3204" t="s">
        <v>8520</v>
      </c>
    </row>
    <row r="3205" spans="1:10" x14ac:dyDescent="0.25">
      <c r="A3205" t="s">
        <v>14757</v>
      </c>
      <c r="B3205" t="s">
        <v>14758</v>
      </c>
      <c r="C3205" t="s">
        <v>8520</v>
      </c>
      <c r="D3205" t="s">
        <v>14759</v>
      </c>
      <c r="E3205" t="s">
        <v>8516</v>
      </c>
      <c r="F3205" t="s">
        <v>14430</v>
      </c>
      <c r="G3205" t="s">
        <v>8588</v>
      </c>
      <c r="H3205" t="s">
        <v>8464</v>
      </c>
      <c r="I3205" t="s">
        <v>8605</v>
      </c>
      <c r="J3205" t="s">
        <v>8520</v>
      </c>
    </row>
    <row r="3206" spans="1:10" x14ac:dyDescent="0.25">
      <c r="A3206" t="s">
        <v>14760</v>
      </c>
      <c r="B3206" t="s">
        <v>14761</v>
      </c>
      <c r="C3206" t="s">
        <v>14762</v>
      </c>
      <c r="D3206" t="s">
        <v>14763</v>
      </c>
      <c r="E3206" t="s">
        <v>8516</v>
      </c>
      <c r="F3206" t="s">
        <v>14430</v>
      </c>
      <c r="G3206" t="s">
        <v>8588</v>
      </c>
      <c r="H3206" t="s">
        <v>8464</v>
      </c>
      <c r="I3206" t="s">
        <v>8605</v>
      </c>
      <c r="J3206" t="s">
        <v>8520</v>
      </c>
    </row>
    <row r="3207" spans="1:10" x14ac:dyDescent="0.25">
      <c r="A3207" t="s">
        <v>14742</v>
      </c>
      <c r="B3207" t="s">
        <v>14743</v>
      </c>
      <c r="C3207" t="s">
        <v>14744</v>
      </c>
      <c r="D3207" t="s">
        <v>14745</v>
      </c>
      <c r="E3207" t="s">
        <v>8521</v>
      </c>
      <c r="F3207" t="s">
        <v>14430</v>
      </c>
      <c r="G3207" t="s">
        <v>8588</v>
      </c>
      <c r="H3207" t="s">
        <v>8522</v>
      </c>
      <c r="I3207" t="s">
        <v>8605</v>
      </c>
      <c r="J3207" t="s">
        <v>8520</v>
      </c>
    </row>
    <row r="3208" spans="1:10" x14ac:dyDescent="0.25">
      <c r="A3208" t="s">
        <v>14746</v>
      </c>
      <c r="B3208" t="s">
        <v>14747</v>
      </c>
      <c r="C3208" t="s">
        <v>14748</v>
      </c>
      <c r="D3208" t="s">
        <v>14749</v>
      </c>
      <c r="E3208" t="s">
        <v>8521</v>
      </c>
      <c r="F3208" t="s">
        <v>14430</v>
      </c>
      <c r="G3208" t="s">
        <v>8588</v>
      </c>
      <c r="H3208" t="s">
        <v>8522</v>
      </c>
      <c r="I3208" t="s">
        <v>8605</v>
      </c>
      <c r="J3208" t="s">
        <v>8520</v>
      </c>
    </row>
    <row r="3209" spans="1:10" x14ac:dyDescent="0.25">
      <c r="A3209" t="s">
        <v>14750</v>
      </c>
      <c r="B3209" t="s">
        <v>14751</v>
      </c>
      <c r="C3209" t="s">
        <v>14752</v>
      </c>
      <c r="D3209" t="s">
        <v>14753</v>
      </c>
      <c r="E3209" t="s">
        <v>8521</v>
      </c>
      <c r="F3209" t="s">
        <v>14430</v>
      </c>
      <c r="G3209" t="s">
        <v>8588</v>
      </c>
      <c r="H3209" t="s">
        <v>8522</v>
      </c>
      <c r="I3209" t="s">
        <v>8601</v>
      </c>
      <c r="J3209" t="s">
        <v>8520</v>
      </c>
    </row>
    <row r="3210" spans="1:10" x14ac:dyDescent="0.25">
      <c r="A3210" t="s">
        <v>14754</v>
      </c>
      <c r="B3210" t="s">
        <v>14755</v>
      </c>
      <c r="C3210" t="s">
        <v>8520</v>
      </c>
      <c r="D3210" t="s">
        <v>14756</v>
      </c>
      <c r="E3210" t="s">
        <v>8521</v>
      </c>
      <c r="F3210" t="s">
        <v>14430</v>
      </c>
      <c r="G3210" t="s">
        <v>8588</v>
      </c>
      <c r="H3210" t="s">
        <v>8522</v>
      </c>
      <c r="I3210" t="s">
        <v>8605</v>
      </c>
      <c r="J3210" t="s">
        <v>8520</v>
      </c>
    </row>
    <row r="3211" spans="1:10" x14ac:dyDescent="0.25">
      <c r="A3211" t="s">
        <v>14757</v>
      </c>
      <c r="B3211" t="s">
        <v>14758</v>
      </c>
      <c r="C3211" t="s">
        <v>8520</v>
      </c>
      <c r="D3211" t="s">
        <v>14759</v>
      </c>
      <c r="E3211" t="s">
        <v>8521</v>
      </c>
      <c r="F3211" t="s">
        <v>14430</v>
      </c>
      <c r="G3211" t="s">
        <v>8588</v>
      </c>
      <c r="H3211" t="s">
        <v>8522</v>
      </c>
      <c r="I3211" t="s">
        <v>8605</v>
      </c>
      <c r="J3211" t="s">
        <v>8520</v>
      </c>
    </row>
    <row r="3212" spans="1:10" x14ac:dyDescent="0.25">
      <c r="A3212" t="s">
        <v>14760</v>
      </c>
      <c r="B3212" t="s">
        <v>14761</v>
      </c>
      <c r="C3212" t="s">
        <v>14762</v>
      </c>
      <c r="D3212" t="s">
        <v>14763</v>
      </c>
      <c r="E3212" t="s">
        <v>8521</v>
      </c>
      <c r="F3212" t="s">
        <v>14430</v>
      </c>
      <c r="G3212" t="s">
        <v>8588</v>
      </c>
      <c r="H3212" t="s">
        <v>8522</v>
      </c>
      <c r="I3212" t="s">
        <v>8605</v>
      </c>
      <c r="J3212" t="s">
        <v>8520</v>
      </c>
    </row>
    <row r="3213" spans="1:10" x14ac:dyDescent="0.25">
      <c r="A3213" t="s">
        <v>14764</v>
      </c>
      <c r="B3213" t="s">
        <v>14765</v>
      </c>
      <c r="C3213" t="s">
        <v>14766</v>
      </c>
      <c r="D3213" t="s">
        <v>14767</v>
      </c>
      <c r="E3213" t="s">
        <v>8516</v>
      </c>
      <c r="F3213" t="s">
        <v>14380</v>
      </c>
      <c r="G3213" t="s">
        <v>8588</v>
      </c>
      <c r="H3213" t="s">
        <v>8464</v>
      </c>
      <c r="I3213" t="s">
        <v>8605</v>
      </c>
      <c r="J3213" t="s">
        <v>8520</v>
      </c>
    </row>
    <row r="3214" spans="1:10" x14ac:dyDescent="0.25">
      <c r="A3214" t="s">
        <v>14768</v>
      </c>
      <c r="B3214" t="s">
        <v>14769</v>
      </c>
      <c r="C3214" t="s">
        <v>14770</v>
      </c>
      <c r="D3214" t="s">
        <v>14771</v>
      </c>
      <c r="E3214" t="s">
        <v>8516</v>
      </c>
      <c r="F3214" t="s">
        <v>14380</v>
      </c>
      <c r="G3214" t="s">
        <v>8588</v>
      </c>
      <c r="H3214" t="s">
        <v>8464</v>
      </c>
      <c r="I3214" t="s">
        <v>8605</v>
      </c>
      <c r="J3214" t="s">
        <v>8520</v>
      </c>
    </row>
    <row r="3215" spans="1:10" x14ac:dyDescent="0.25">
      <c r="A3215" t="s">
        <v>14772</v>
      </c>
      <c r="B3215" t="s">
        <v>14773</v>
      </c>
      <c r="C3215" t="s">
        <v>14774</v>
      </c>
      <c r="D3215" t="s">
        <v>14775</v>
      </c>
      <c r="E3215" t="s">
        <v>8516</v>
      </c>
      <c r="F3215" t="s">
        <v>14380</v>
      </c>
      <c r="G3215" t="s">
        <v>8588</v>
      </c>
      <c r="H3215" t="s">
        <v>8464</v>
      </c>
      <c r="I3215" t="s">
        <v>8605</v>
      </c>
      <c r="J3215" t="s">
        <v>8520</v>
      </c>
    </row>
    <row r="3216" spans="1:10" x14ac:dyDescent="0.25">
      <c r="A3216" t="s">
        <v>14776</v>
      </c>
      <c r="B3216" t="s">
        <v>14777</v>
      </c>
      <c r="C3216" t="s">
        <v>14778</v>
      </c>
      <c r="D3216" t="s">
        <v>14779</v>
      </c>
      <c r="E3216" t="s">
        <v>8516</v>
      </c>
      <c r="F3216" t="s">
        <v>14380</v>
      </c>
      <c r="G3216" t="s">
        <v>8588</v>
      </c>
      <c r="H3216" t="s">
        <v>8464</v>
      </c>
      <c r="I3216" t="s">
        <v>8605</v>
      </c>
      <c r="J3216" t="s">
        <v>8520</v>
      </c>
    </row>
    <row r="3217" spans="1:10" x14ac:dyDescent="0.25">
      <c r="A3217" t="s">
        <v>14780</v>
      </c>
      <c r="B3217" t="s">
        <v>14781</v>
      </c>
      <c r="C3217" t="s">
        <v>14782</v>
      </c>
      <c r="D3217" t="s">
        <v>14783</v>
      </c>
      <c r="E3217" t="s">
        <v>8516</v>
      </c>
      <c r="F3217" t="s">
        <v>14380</v>
      </c>
      <c r="G3217" t="s">
        <v>8588</v>
      </c>
      <c r="H3217" t="s">
        <v>8464</v>
      </c>
      <c r="I3217" t="s">
        <v>8605</v>
      </c>
      <c r="J3217" t="s">
        <v>8520</v>
      </c>
    </row>
    <row r="3218" spans="1:10" x14ac:dyDescent="0.25">
      <c r="A3218" t="s">
        <v>14784</v>
      </c>
      <c r="B3218" t="s">
        <v>14785</v>
      </c>
      <c r="C3218" t="s">
        <v>14786</v>
      </c>
      <c r="D3218" t="s">
        <v>14787</v>
      </c>
      <c r="E3218" t="s">
        <v>8516</v>
      </c>
      <c r="F3218" t="s">
        <v>14380</v>
      </c>
      <c r="G3218" t="s">
        <v>8588</v>
      </c>
      <c r="H3218" t="s">
        <v>8464</v>
      </c>
      <c r="I3218" t="s">
        <v>8605</v>
      </c>
      <c r="J3218" t="s">
        <v>8520</v>
      </c>
    </row>
    <row r="3219" spans="1:10" x14ac:dyDescent="0.25">
      <c r="A3219" t="s">
        <v>14788</v>
      </c>
      <c r="B3219" t="s">
        <v>14789</v>
      </c>
      <c r="C3219" t="s">
        <v>14790</v>
      </c>
      <c r="D3219" t="s">
        <v>14791</v>
      </c>
      <c r="E3219" t="s">
        <v>8516</v>
      </c>
      <c r="F3219" t="s">
        <v>14380</v>
      </c>
      <c r="G3219" t="s">
        <v>8588</v>
      </c>
      <c r="H3219" t="s">
        <v>8464</v>
      </c>
      <c r="I3219" t="s">
        <v>8605</v>
      </c>
      <c r="J3219" t="s">
        <v>8520</v>
      </c>
    </row>
    <row r="3220" spans="1:10" x14ac:dyDescent="0.25">
      <c r="A3220" t="s">
        <v>14792</v>
      </c>
      <c r="B3220" t="s">
        <v>14793</v>
      </c>
      <c r="C3220" t="s">
        <v>8520</v>
      </c>
      <c r="D3220" t="s">
        <v>14794</v>
      </c>
      <c r="E3220" t="s">
        <v>8516</v>
      </c>
      <c r="F3220" t="s">
        <v>14380</v>
      </c>
      <c r="G3220" t="s">
        <v>8588</v>
      </c>
      <c r="H3220" t="s">
        <v>8464</v>
      </c>
      <c r="I3220" t="s">
        <v>8605</v>
      </c>
      <c r="J3220" t="s">
        <v>8520</v>
      </c>
    </row>
    <row r="3221" spans="1:10" x14ac:dyDescent="0.25">
      <c r="A3221" t="s">
        <v>14795</v>
      </c>
      <c r="B3221" t="s">
        <v>14796</v>
      </c>
      <c r="C3221" t="s">
        <v>14797</v>
      </c>
      <c r="D3221" t="s">
        <v>14798</v>
      </c>
      <c r="E3221" t="s">
        <v>8516</v>
      </c>
      <c r="F3221" t="s">
        <v>14380</v>
      </c>
      <c r="G3221" t="s">
        <v>8588</v>
      </c>
      <c r="H3221" t="s">
        <v>8464</v>
      </c>
      <c r="I3221" t="s">
        <v>8605</v>
      </c>
      <c r="J3221" t="s">
        <v>8520</v>
      </c>
    </row>
    <row r="3222" spans="1:10" x14ac:dyDescent="0.25">
      <c r="A3222" t="s">
        <v>14799</v>
      </c>
      <c r="B3222" t="s">
        <v>14800</v>
      </c>
      <c r="C3222" t="s">
        <v>14801</v>
      </c>
      <c r="D3222" t="s">
        <v>14802</v>
      </c>
      <c r="E3222" t="s">
        <v>8516</v>
      </c>
      <c r="F3222" t="s">
        <v>14380</v>
      </c>
      <c r="G3222" t="s">
        <v>8588</v>
      </c>
      <c r="H3222" t="s">
        <v>8464</v>
      </c>
      <c r="I3222" t="s">
        <v>8605</v>
      </c>
      <c r="J3222" t="s">
        <v>8520</v>
      </c>
    </row>
    <row r="3223" spans="1:10" x14ac:dyDescent="0.25">
      <c r="A3223" t="s">
        <v>14803</v>
      </c>
      <c r="B3223" t="s">
        <v>14804</v>
      </c>
      <c r="C3223" t="s">
        <v>14805</v>
      </c>
      <c r="D3223" t="s">
        <v>14806</v>
      </c>
      <c r="E3223" t="s">
        <v>8516</v>
      </c>
      <c r="F3223" t="s">
        <v>14380</v>
      </c>
      <c r="G3223" t="s">
        <v>8588</v>
      </c>
      <c r="H3223" t="s">
        <v>8464</v>
      </c>
      <c r="I3223" t="s">
        <v>8605</v>
      </c>
      <c r="J3223" t="s">
        <v>8520</v>
      </c>
    </row>
    <row r="3224" spans="1:10" x14ac:dyDescent="0.25">
      <c r="A3224" t="s">
        <v>14807</v>
      </c>
      <c r="B3224" t="s">
        <v>14808</v>
      </c>
      <c r="C3224" t="s">
        <v>8520</v>
      </c>
      <c r="D3224" t="s">
        <v>14809</v>
      </c>
      <c r="E3224" t="s">
        <v>8516</v>
      </c>
      <c r="F3224" t="s">
        <v>14380</v>
      </c>
      <c r="G3224" t="s">
        <v>8588</v>
      </c>
      <c r="H3224" t="s">
        <v>8464</v>
      </c>
      <c r="I3224" t="s">
        <v>8605</v>
      </c>
      <c r="J3224" t="s">
        <v>8520</v>
      </c>
    </row>
    <row r="3225" spans="1:10" x14ac:dyDescent="0.25">
      <c r="A3225" t="s">
        <v>14810</v>
      </c>
      <c r="B3225" t="s">
        <v>14811</v>
      </c>
      <c r="C3225" t="s">
        <v>14812</v>
      </c>
      <c r="D3225" t="s">
        <v>14813</v>
      </c>
      <c r="E3225" t="s">
        <v>8516</v>
      </c>
      <c r="F3225" t="s">
        <v>14380</v>
      </c>
      <c r="G3225" t="s">
        <v>8588</v>
      </c>
      <c r="H3225" t="s">
        <v>8464</v>
      </c>
      <c r="I3225" t="s">
        <v>8605</v>
      </c>
      <c r="J3225" t="s">
        <v>8520</v>
      </c>
    </row>
    <row r="3226" spans="1:10" x14ac:dyDescent="0.25">
      <c r="A3226" t="s">
        <v>14814</v>
      </c>
      <c r="B3226" t="s">
        <v>14815</v>
      </c>
      <c r="C3226" t="s">
        <v>14816</v>
      </c>
      <c r="D3226" t="s">
        <v>14817</v>
      </c>
      <c r="E3226" t="s">
        <v>8516</v>
      </c>
      <c r="F3226" t="s">
        <v>14380</v>
      </c>
      <c r="G3226" t="s">
        <v>8588</v>
      </c>
      <c r="H3226" t="s">
        <v>8464</v>
      </c>
      <c r="I3226" t="s">
        <v>8605</v>
      </c>
      <c r="J3226" t="s">
        <v>8520</v>
      </c>
    </row>
    <row r="3227" spans="1:10" x14ac:dyDescent="0.25">
      <c r="A3227" t="s">
        <v>14764</v>
      </c>
      <c r="B3227" t="s">
        <v>14765</v>
      </c>
      <c r="C3227" t="s">
        <v>14766</v>
      </c>
      <c r="D3227" t="s">
        <v>14767</v>
      </c>
      <c r="E3227" t="s">
        <v>8521</v>
      </c>
      <c r="F3227" t="s">
        <v>14380</v>
      </c>
      <c r="G3227" t="s">
        <v>8588</v>
      </c>
      <c r="H3227" t="s">
        <v>8522</v>
      </c>
      <c r="I3227" t="s">
        <v>8605</v>
      </c>
      <c r="J3227" t="s">
        <v>8520</v>
      </c>
    </row>
    <row r="3228" spans="1:10" x14ac:dyDescent="0.25">
      <c r="A3228" t="s">
        <v>14768</v>
      </c>
      <c r="B3228" t="s">
        <v>14769</v>
      </c>
      <c r="C3228" t="s">
        <v>14770</v>
      </c>
      <c r="D3228" t="s">
        <v>14771</v>
      </c>
      <c r="E3228" t="s">
        <v>8521</v>
      </c>
      <c r="F3228" t="s">
        <v>14380</v>
      </c>
      <c r="G3228" t="s">
        <v>8588</v>
      </c>
      <c r="H3228" t="s">
        <v>8522</v>
      </c>
      <c r="I3228" t="s">
        <v>8605</v>
      </c>
      <c r="J3228" t="s">
        <v>8520</v>
      </c>
    </row>
    <row r="3229" spans="1:10" x14ac:dyDescent="0.25">
      <c r="A3229" t="s">
        <v>14772</v>
      </c>
      <c r="B3229" t="s">
        <v>14773</v>
      </c>
      <c r="C3229" t="s">
        <v>14774</v>
      </c>
      <c r="D3229" t="s">
        <v>14775</v>
      </c>
      <c r="E3229" t="s">
        <v>8521</v>
      </c>
      <c r="F3229" t="s">
        <v>14380</v>
      </c>
      <c r="G3229" t="s">
        <v>8588</v>
      </c>
      <c r="H3229" t="s">
        <v>8522</v>
      </c>
      <c r="I3229" t="s">
        <v>8605</v>
      </c>
      <c r="J3229" t="s">
        <v>8520</v>
      </c>
    </row>
    <row r="3230" spans="1:10" x14ac:dyDescent="0.25">
      <c r="A3230" t="s">
        <v>14776</v>
      </c>
      <c r="B3230" t="s">
        <v>14777</v>
      </c>
      <c r="C3230" t="s">
        <v>14778</v>
      </c>
      <c r="D3230" t="s">
        <v>14779</v>
      </c>
      <c r="E3230" t="s">
        <v>8521</v>
      </c>
      <c r="F3230" t="s">
        <v>14380</v>
      </c>
      <c r="G3230" t="s">
        <v>8588</v>
      </c>
      <c r="H3230" t="s">
        <v>8522</v>
      </c>
      <c r="I3230" t="s">
        <v>8605</v>
      </c>
      <c r="J3230" t="s">
        <v>8520</v>
      </c>
    </row>
    <row r="3231" spans="1:10" x14ac:dyDescent="0.25">
      <c r="A3231" t="s">
        <v>14780</v>
      </c>
      <c r="B3231" t="s">
        <v>14781</v>
      </c>
      <c r="C3231" t="s">
        <v>14782</v>
      </c>
      <c r="D3231" t="s">
        <v>14783</v>
      </c>
      <c r="E3231" t="s">
        <v>8521</v>
      </c>
      <c r="F3231" t="s">
        <v>14380</v>
      </c>
      <c r="G3231" t="s">
        <v>8588</v>
      </c>
      <c r="H3231" t="s">
        <v>8522</v>
      </c>
      <c r="I3231" t="s">
        <v>8605</v>
      </c>
      <c r="J3231" t="s">
        <v>8520</v>
      </c>
    </row>
    <row r="3232" spans="1:10" x14ac:dyDescent="0.25">
      <c r="A3232" t="s">
        <v>14784</v>
      </c>
      <c r="B3232" t="s">
        <v>14785</v>
      </c>
      <c r="C3232" t="s">
        <v>14786</v>
      </c>
      <c r="D3232" t="s">
        <v>14787</v>
      </c>
      <c r="E3232" t="s">
        <v>8521</v>
      </c>
      <c r="F3232" t="s">
        <v>14380</v>
      </c>
      <c r="G3232" t="s">
        <v>8588</v>
      </c>
      <c r="H3232" t="s">
        <v>8522</v>
      </c>
      <c r="I3232" t="s">
        <v>8605</v>
      </c>
      <c r="J3232" t="s">
        <v>8520</v>
      </c>
    </row>
    <row r="3233" spans="1:10" x14ac:dyDescent="0.25">
      <c r="A3233" t="s">
        <v>14788</v>
      </c>
      <c r="B3233" t="s">
        <v>14789</v>
      </c>
      <c r="C3233" t="s">
        <v>14790</v>
      </c>
      <c r="D3233" t="s">
        <v>14791</v>
      </c>
      <c r="E3233" t="s">
        <v>8521</v>
      </c>
      <c r="F3233" t="s">
        <v>14380</v>
      </c>
      <c r="G3233" t="s">
        <v>8588</v>
      </c>
      <c r="H3233" t="s">
        <v>8522</v>
      </c>
      <c r="I3233" t="s">
        <v>8605</v>
      </c>
      <c r="J3233" t="s">
        <v>8520</v>
      </c>
    </row>
    <row r="3234" spans="1:10" x14ac:dyDescent="0.25">
      <c r="A3234" t="s">
        <v>14792</v>
      </c>
      <c r="B3234" t="s">
        <v>14793</v>
      </c>
      <c r="C3234" t="s">
        <v>8520</v>
      </c>
      <c r="D3234" t="s">
        <v>14794</v>
      </c>
      <c r="E3234" t="s">
        <v>8521</v>
      </c>
      <c r="F3234" t="s">
        <v>14380</v>
      </c>
      <c r="G3234" t="s">
        <v>8588</v>
      </c>
      <c r="H3234" t="s">
        <v>8522</v>
      </c>
      <c r="I3234" t="s">
        <v>8605</v>
      </c>
      <c r="J3234" t="s">
        <v>8520</v>
      </c>
    </row>
    <row r="3235" spans="1:10" x14ac:dyDescent="0.25">
      <c r="A3235" t="s">
        <v>14795</v>
      </c>
      <c r="B3235" t="s">
        <v>14796</v>
      </c>
      <c r="C3235" t="s">
        <v>14797</v>
      </c>
      <c r="D3235" t="s">
        <v>14798</v>
      </c>
      <c r="E3235" t="s">
        <v>8521</v>
      </c>
      <c r="F3235" t="s">
        <v>14380</v>
      </c>
      <c r="G3235" t="s">
        <v>8588</v>
      </c>
      <c r="H3235" t="s">
        <v>8522</v>
      </c>
      <c r="I3235" t="s">
        <v>8605</v>
      </c>
      <c r="J3235" t="s">
        <v>8520</v>
      </c>
    </row>
    <row r="3236" spans="1:10" x14ac:dyDescent="0.25">
      <c r="A3236" t="s">
        <v>14799</v>
      </c>
      <c r="B3236" t="s">
        <v>14800</v>
      </c>
      <c r="C3236" t="s">
        <v>14801</v>
      </c>
      <c r="D3236" t="s">
        <v>14802</v>
      </c>
      <c r="E3236" t="s">
        <v>8521</v>
      </c>
      <c r="F3236" t="s">
        <v>14380</v>
      </c>
      <c r="G3236" t="s">
        <v>8588</v>
      </c>
      <c r="H3236" t="s">
        <v>8522</v>
      </c>
      <c r="I3236" t="s">
        <v>8605</v>
      </c>
      <c r="J3236" t="s">
        <v>8520</v>
      </c>
    </row>
    <row r="3237" spans="1:10" x14ac:dyDescent="0.25">
      <c r="A3237" t="s">
        <v>14803</v>
      </c>
      <c r="B3237" t="s">
        <v>14804</v>
      </c>
      <c r="C3237" t="s">
        <v>14805</v>
      </c>
      <c r="D3237" t="s">
        <v>14806</v>
      </c>
      <c r="E3237" t="s">
        <v>8521</v>
      </c>
      <c r="F3237" t="s">
        <v>14380</v>
      </c>
      <c r="G3237" t="s">
        <v>8588</v>
      </c>
      <c r="H3237" t="s">
        <v>8522</v>
      </c>
      <c r="I3237" t="s">
        <v>8605</v>
      </c>
      <c r="J3237" t="s">
        <v>8520</v>
      </c>
    </row>
    <row r="3238" spans="1:10" x14ac:dyDescent="0.25">
      <c r="A3238" t="s">
        <v>14807</v>
      </c>
      <c r="B3238" t="s">
        <v>14808</v>
      </c>
      <c r="C3238" t="s">
        <v>8520</v>
      </c>
      <c r="D3238" t="s">
        <v>14809</v>
      </c>
      <c r="E3238" t="s">
        <v>8521</v>
      </c>
      <c r="F3238" t="s">
        <v>14380</v>
      </c>
      <c r="G3238" t="s">
        <v>8588</v>
      </c>
      <c r="H3238" t="s">
        <v>8522</v>
      </c>
      <c r="I3238" t="s">
        <v>8605</v>
      </c>
      <c r="J3238" t="s">
        <v>8520</v>
      </c>
    </row>
    <row r="3239" spans="1:10" x14ac:dyDescent="0.25">
      <c r="A3239" t="s">
        <v>14810</v>
      </c>
      <c r="B3239" t="s">
        <v>14811</v>
      </c>
      <c r="C3239" t="s">
        <v>14812</v>
      </c>
      <c r="D3239" t="s">
        <v>14813</v>
      </c>
      <c r="E3239" t="s">
        <v>8521</v>
      </c>
      <c r="F3239" t="s">
        <v>14380</v>
      </c>
      <c r="G3239" t="s">
        <v>8588</v>
      </c>
      <c r="H3239" t="s">
        <v>8522</v>
      </c>
      <c r="I3239" t="s">
        <v>8605</v>
      </c>
      <c r="J3239" t="s">
        <v>8520</v>
      </c>
    </row>
    <row r="3240" spans="1:10" x14ac:dyDescent="0.25">
      <c r="A3240" t="s">
        <v>14814</v>
      </c>
      <c r="B3240" t="s">
        <v>14815</v>
      </c>
      <c r="C3240" t="s">
        <v>14816</v>
      </c>
      <c r="D3240" t="s">
        <v>14817</v>
      </c>
      <c r="E3240" t="s">
        <v>8521</v>
      </c>
      <c r="F3240" t="s">
        <v>14380</v>
      </c>
      <c r="G3240" t="s">
        <v>8588</v>
      </c>
      <c r="H3240" t="s">
        <v>8522</v>
      </c>
      <c r="I3240" t="s">
        <v>8605</v>
      </c>
      <c r="J3240" t="s">
        <v>8520</v>
      </c>
    </row>
    <row r="3241" spans="1:10" x14ac:dyDescent="0.25">
      <c r="A3241" t="s">
        <v>14818</v>
      </c>
      <c r="B3241" t="s">
        <v>14819</v>
      </c>
      <c r="C3241" t="s">
        <v>14820</v>
      </c>
      <c r="D3241" t="s">
        <v>14821</v>
      </c>
      <c r="E3241" t="s">
        <v>8516</v>
      </c>
      <c r="F3241" t="s">
        <v>14822</v>
      </c>
      <c r="G3241" t="s">
        <v>8588</v>
      </c>
      <c r="H3241" t="s">
        <v>8464</v>
      </c>
      <c r="I3241" t="s">
        <v>8605</v>
      </c>
      <c r="J3241" t="s">
        <v>8520</v>
      </c>
    </row>
    <row r="3242" spans="1:10" x14ac:dyDescent="0.25">
      <c r="A3242" t="s">
        <v>14823</v>
      </c>
      <c r="B3242" t="s">
        <v>14824</v>
      </c>
      <c r="C3242" t="s">
        <v>14825</v>
      </c>
      <c r="D3242" t="s">
        <v>14826</v>
      </c>
      <c r="E3242" t="s">
        <v>8516</v>
      </c>
      <c r="F3242" t="s">
        <v>14822</v>
      </c>
      <c r="G3242" t="s">
        <v>8588</v>
      </c>
      <c r="H3242" t="s">
        <v>8464</v>
      </c>
      <c r="I3242" t="s">
        <v>8605</v>
      </c>
      <c r="J3242" t="s">
        <v>8520</v>
      </c>
    </row>
    <row r="3243" spans="1:10" x14ac:dyDescent="0.25">
      <c r="A3243" t="s">
        <v>14827</v>
      </c>
      <c r="B3243" t="s">
        <v>14828</v>
      </c>
      <c r="C3243" t="s">
        <v>14829</v>
      </c>
      <c r="D3243" t="s">
        <v>14830</v>
      </c>
      <c r="E3243" t="s">
        <v>8516</v>
      </c>
      <c r="F3243" t="s">
        <v>14822</v>
      </c>
      <c r="G3243" t="s">
        <v>8588</v>
      </c>
      <c r="H3243" t="s">
        <v>8464</v>
      </c>
      <c r="I3243" t="s">
        <v>8605</v>
      </c>
      <c r="J3243" t="s">
        <v>8520</v>
      </c>
    </row>
    <row r="3244" spans="1:10" x14ac:dyDescent="0.25">
      <c r="A3244" t="s">
        <v>14831</v>
      </c>
      <c r="B3244" t="s">
        <v>14832</v>
      </c>
      <c r="C3244" t="s">
        <v>14833</v>
      </c>
      <c r="D3244" t="s">
        <v>14834</v>
      </c>
      <c r="E3244" t="s">
        <v>8516</v>
      </c>
      <c r="F3244" t="s">
        <v>14822</v>
      </c>
      <c r="G3244" t="s">
        <v>8588</v>
      </c>
      <c r="H3244" t="s">
        <v>8464</v>
      </c>
      <c r="I3244" t="s">
        <v>8605</v>
      </c>
      <c r="J3244" t="s">
        <v>8520</v>
      </c>
    </row>
    <row r="3245" spans="1:10" x14ac:dyDescent="0.25">
      <c r="A3245" t="s">
        <v>14835</v>
      </c>
      <c r="B3245" t="s">
        <v>14836</v>
      </c>
      <c r="C3245" t="s">
        <v>14837</v>
      </c>
      <c r="D3245" t="s">
        <v>14838</v>
      </c>
      <c r="E3245" t="s">
        <v>8516</v>
      </c>
      <c r="F3245" t="s">
        <v>14822</v>
      </c>
      <c r="G3245" t="s">
        <v>8588</v>
      </c>
      <c r="H3245" t="s">
        <v>8464</v>
      </c>
      <c r="I3245" t="s">
        <v>8605</v>
      </c>
      <c r="J3245" t="s">
        <v>8520</v>
      </c>
    </row>
    <row r="3246" spans="1:10" x14ac:dyDescent="0.25">
      <c r="A3246" t="s">
        <v>14839</v>
      </c>
      <c r="B3246" t="s">
        <v>14840</v>
      </c>
      <c r="C3246" t="s">
        <v>8520</v>
      </c>
      <c r="D3246" t="s">
        <v>14841</v>
      </c>
      <c r="E3246" t="s">
        <v>8516</v>
      </c>
      <c r="F3246" t="s">
        <v>14822</v>
      </c>
      <c r="G3246" t="s">
        <v>8588</v>
      </c>
      <c r="H3246" t="s">
        <v>8464</v>
      </c>
      <c r="I3246" t="s">
        <v>8605</v>
      </c>
      <c r="J3246" t="s">
        <v>8520</v>
      </c>
    </row>
    <row r="3247" spans="1:10" x14ac:dyDescent="0.25">
      <c r="A3247" t="s">
        <v>14842</v>
      </c>
      <c r="B3247" t="s">
        <v>14843</v>
      </c>
      <c r="C3247" t="s">
        <v>14844</v>
      </c>
      <c r="D3247" t="s">
        <v>14845</v>
      </c>
      <c r="E3247" t="s">
        <v>8516</v>
      </c>
      <c r="F3247" t="s">
        <v>14822</v>
      </c>
      <c r="G3247" t="s">
        <v>8588</v>
      </c>
      <c r="H3247" t="s">
        <v>8464</v>
      </c>
      <c r="I3247" t="s">
        <v>8605</v>
      </c>
      <c r="J3247" t="s">
        <v>8520</v>
      </c>
    </row>
    <row r="3248" spans="1:10" x14ac:dyDescent="0.25">
      <c r="A3248" t="s">
        <v>14846</v>
      </c>
      <c r="B3248" t="s">
        <v>14847</v>
      </c>
      <c r="C3248" t="s">
        <v>14848</v>
      </c>
      <c r="D3248" t="s">
        <v>14849</v>
      </c>
      <c r="E3248" t="s">
        <v>8516</v>
      </c>
      <c r="F3248" t="s">
        <v>14822</v>
      </c>
      <c r="G3248" t="s">
        <v>8588</v>
      </c>
      <c r="H3248" t="s">
        <v>8464</v>
      </c>
      <c r="I3248" t="s">
        <v>8605</v>
      </c>
      <c r="J3248" t="s">
        <v>8520</v>
      </c>
    </row>
    <row r="3249" spans="1:10" x14ac:dyDescent="0.25">
      <c r="A3249" t="s">
        <v>14850</v>
      </c>
      <c r="B3249" t="s">
        <v>14851</v>
      </c>
      <c r="C3249" t="s">
        <v>14852</v>
      </c>
      <c r="D3249" t="s">
        <v>14853</v>
      </c>
      <c r="E3249" t="s">
        <v>8516</v>
      </c>
      <c r="F3249" t="s">
        <v>14822</v>
      </c>
      <c r="G3249" t="s">
        <v>8588</v>
      </c>
      <c r="H3249" t="s">
        <v>8464</v>
      </c>
      <c r="I3249" t="s">
        <v>8605</v>
      </c>
      <c r="J3249" t="s">
        <v>8520</v>
      </c>
    </row>
    <row r="3250" spans="1:10" x14ac:dyDescent="0.25">
      <c r="A3250" t="s">
        <v>14854</v>
      </c>
      <c r="B3250" t="s">
        <v>14855</v>
      </c>
      <c r="C3250" t="s">
        <v>14856</v>
      </c>
      <c r="D3250" t="s">
        <v>14857</v>
      </c>
      <c r="E3250" t="s">
        <v>8516</v>
      </c>
      <c r="F3250" t="s">
        <v>14822</v>
      </c>
      <c r="G3250" t="s">
        <v>8588</v>
      </c>
      <c r="H3250" t="s">
        <v>8464</v>
      </c>
      <c r="I3250" t="s">
        <v>8605</v>
      </c>
      <c r="J3250" t="s">
        <v>8520</v>
      </c>
    </row>
    <row r="3251" spans="1:10" x14ac:dyDescent="0.25">
      <c r="A3251" t="s">
        <v>14858</v>
      </c>
      <c r="B3251" t="s">
        <v>14859</v>
      </c>
      <c r="C3251" t="s">
        <v>8520</v>
      </c>
      <c r="D3251" t="s">
        <v>14860</v>
      </c>
      <c r="E3251" t="s">
        <v>8516</v>
      </c>
      <c r="F3251" t="s">
        <v>14822</v>
      </c>
      <c r="G3251" t="s">
        <v>8588</v>
      </c>
      <c r="H3251" t="s">
        <v>8464</v>
      </c>
      <c r="I3251" t="s">
        <v>8605</v>
      </c>
      <c r="J3251" t="s">
        <v>8520</v>
      </c>
    </row>
    <row r="3252" spans="1:10" x14ac:dyDescent="0.25">
      <c r="A3252" t="s">
        <v>14861</v>
      </c>
      <c r="B3252" t="s">
        <v>14862</v>
      </c>
      <c r="C3252" t="s">
        <v>14863</v>
      </c>
      <c r="D3252" t="s">
        <v>14864</v>
      </c>
      <c r="E3252" t="s">
        <v>8516</v>
      </c>
      <c r="F3252" t="s">
        <v>14822</v>
      </c>
      <c r="G3252" t="s">
        <v>8588</v>
      </c>
      <c r="H3252" t="s">
        <v>8464</v>
      </c>
      <c r="I3252" t="s">
        <v>8605</v>
      </c>
      <c r="J3252" t="s">
        <v>8520</v>
      </c>
    </row>
    <row r="3253" spans="1:10" x14ac:dyDescent="0.25">
      <c r="A3253" t="s">
        <v>14865</v>
      </c>
      <c r="B3253" t="s">
        <v>14866</v>
      </c>
      <c r="C3253" t="s">
        <v>14867</v>
      </c>
      <c r="D3253" t="s">
        <v>14868</v>
      </c>
      <c r="E3253" t="s">
        <v>8516</v>
      </c>
      <c r="F3253" t="s">
        <v>14822</v>
      </c>
      <c r="G3253" t="s">
        <v>8588</v>
      </c>
      <c r="H3253" t="s">
        <v>8464</v>
      </c>
      <c r="I3253" t="s">
        <v>8605</v>
      </c>
      <c r="J3253" t="s">
        <v>8520</v>
      </c>
    </row>
    <row r="3254" spans="1:10" x14ac:dyDescent="0.25">
      <c r="A3254" t="s">
        <v>14869</v>
      </c>
      <c r="B3254" t="s">
        <v>14870</v>
      </c>
      <c r="C3254" t="s">
        <v>14871</v>
      </c>
      <c r="D3254" t="s">
        <v>14872</v>
      </c>
      <c r="E3254" t="s">
        <v>8516</v>
      </c>
      <c r="F3254" t="s">
        <v>14822</v>
      </c>
      <c r="G3254" t="s">
        <v>8588</v>
      </c>
      <c r="H3254" t="s">
        <v>8464</v>
      </c>
      <c r="I3254" t="s">
        <v>8605</v>
      </c>
      <c r="J3254" t="s">
        <v>8520</v>
      </c>
    </row>
    <row r="3255" spans="1:10" x14ac:dyDescent="0.25">
      <c r="A3255" t="s">
        <v>14873</v>
      </c>
      <c r="B3255" t="s">
        <v>14874</v>
      </c>
      <c r="C3255" t="s">
        <v>14875</v>
      </c>
      <c r="D3255" t="s">
        <v>14876</v>
      </c>
      <c r="E3255" t="s">
        <v>8516</v>
      </c>
      <c r="F3255" t="s">
        <v>14822</v>
      </c>
      <c r="G3255" t="s">
        <v>8588</v>
      </c>
      <c r="H3255" t="s">
        <v>8464</v>
      </c>
      <c r="I3255" t="s">
        <v>8605</v>
      </c>
      <c r="J3255" t="s">
        <v>8520</v>
      </c>
    </row>
    <row r="3256" spans="1:10" x14ac:dyDescent="0.25">
      <c r="A3256" t="s">
        <v>14818</v>
      </c>
      <c r="B3256" t="s">
        <v>14819</v>
      </c>
      <c r="C3256" t="s">
        <v>14820</v>
      </c>
      <c r="D3256" t="s">
        <v>14821</v>
      </c>
      <c r="E3256" t="s">
        <v>8521</v>
      </c>
      <c r="F3256" t="s">
        <v>14822</v>
      </c>
      <c r="G3256" t="s">
        <v>8588</v>
      </c>
      <c r="H3256" t="s">
        <v>8522</v>
      </c>
      <c r="I3256" t="s">
        <v>8605</v>
      </c>
      <c r="J3256" t="s">
        <v>8520</v>
      </c>
    </row>
    <row r="3257" spans="1:10" x14ac:dyDescent="0.25">
      <c r="A3257" t="s">
        <v>14823</v>
      </c>
      <c r="B3257" t="s">
        <v>14824</v>
      </c>
      <c r="C3257" t="s">
        <v>14825</v>
      </c>
      <c r="D3257" t="s">
        <v>14826</v>
      </c>
      <c r="E3257" t="s">
        <v>8521</v>
      </c>
      <c r="F3257" t="s">
        <v>14822</v>
      </c>
      <c r="G3257" t="s">
        <v>8588</v>
      </c>
      <c r="H3257" t="s">
        <v>8522</v>
      </c>
      <c r="I3257" t="s">
        <v>8605</v>
      </c>
      <c r="J3257" t="s">
        <v>8520</v>
      </c>
    </row>
    <row r="3258" spans="1:10" x14ac:dyDescent="0.25">
      <c r="A3258" t="s">
        <v>14827</v>
      </c>
      <c r="B3258" t="s">
        <v>14828</v>
      </c>
      <c r="C3258" t="s">
        <v>14829</v>
      </c>
      <c r="D3258" t="s">
        <v>14830</v>
      </c>
      <c r="E3258" t="s">
        <v>8521</v>
      </c>
      <c r="F3258" t="s">
        <v>14822</v>
      </c>
      <c r="G3258" t="s">
        <v>8588</v>
      </c>
      <c r="H3258" t="s">
        <v>8522</v>
      </c>
      <c r="I3258" t="s">
        <v>8605</v>
      </c>
      <c r="J3258" t="s">
        <v>8520</v>
      </c>
    </row>
    <row r="3259" spans="1:10" x14ac:dyDescent="0.25">
      <c r="A3259" t="s">
        <v>14831</v>
      </c>
      <c r="B3259" t="s">
        <v>14832</v>
      </c>
      <c r="C3259" t="s">
        <v>14833</v>
      </c>
      <c r="D3259" t="s">
        <v>14834</v>
      </c>
      <c r="E3259" t="s">
        <v>8521</v>
      </c>
      <c r="F3259" t="s">
        <v>14822</v>
      </c>
      <c r="G3259" t="s">
        <v>8588</v>
      </c>
      <c r="H3259" t="s">
        <v>8522</v>
      </c>
      <c r="I3259" t="s">
        <v>8605</v>
      </c>
      <c r="J3259" t="s">
        <v>8520</v>
      </c>
    </row>
    <row r="3260" spans="1:10" x14ac:dyDescent="0.25">
      <c r="A3260" t="s">
        <v>14835</v>
      </c>
      <c r="B3260" t="s">
        <v>14836</v>
      </c>
      <c r="C3260" t="s">
        <v>14837</v>
      </c>
      <c r="D3260" t="s">
        <v>14838</v>
      </c>
      <c r="E3260" t="s">
        <v>8521</v>
      </c>
      <c r="F3260" t="s">
        <v>14822</v>
      </c>
      <c r="G3260" t="s">
        <v>8588</v>
      </c>
      <c r="H3260" t="s">
        <v>8522</v>
      </c>
      <c r="I3260" t="s">
        <v>8605</v>
      </c>
      <c r="J3260" t="s">
        <v>8520</v>
      </c>
    </row>
    <row r="3261" spans="1:10" x14ac:dyDescent="0.25">
      <c r="A3261" t="s">
        <v>14839</v>
      </c>
      <c r="B3261" t="s">
        <v>14840</v>
      </c>
      <c r="C3261" t="s">
        <v>8520</v>
      </c>
      <c r="D3261" t="s">
        <v>14841</v>
      </c>
      <c r="E3261" t="s">
        <v>8521</v>
      </c>
      <c r="F3261" t="s">
        <v>14822</v>
      </c>
      <c r="G3261" t="s">
        <v>8588</v>
      </c>
      <c r="H3261" t="s">
        <v>8522</v>
      </c>
      <c r="I3261" t="s">
        <v>8605</v>
      </c>
      <c r="J3261" t="s">
        <v>8520</v>
      </c>
    </row>
    <row r="3262" spans="1:10" x14ac:dyDescent="0.25">
      <c r="A3262" t="s">
        <v>14842</v>
      </c>
      <c r="B3262" t="s">
        <v>14843</v>
      </c>
      <c r="C3262" t="s">
        <v>14844</v>
      </c>
      <c r="D3262" t="s">
        <v>14845</v>
      </c>
      <c r="E3262" t="s">
        <v>8521</v>
      </c>
      <c r="F3262" t="s">
        <v>14822</v>
      </c>
      <c r="G3262" t="s">
        <v>8588</v>
      </c>
      <c r="H3262" t="s">
        <v>8522</v>
      </c>
      <c r="I3262" t="s">
        <v>8605</v>
      </c>
      <c r="J3262" t="s">
        <v>8520</v>
      </c>
    </row>
    <row r="3263" spans="1:10" x14ac:dyDescent="0.25">
      <c r="A3263" t="s">
        <v>14846</v>
      </c>
      <c r="B3263" t="s">
        <v>14847</v>
      </c>
      <c r="C3263" t="s">
        <v>14848</v>
      </c>
      <c r="D3263" t="s">
        <v>14849</v>
      </c>
      <c r="E3263" t="s">
        <v>8521</v>
      </c>
      <c r="F3263" t="s">
        <v>14822</v>
      </c>
      <c r="G3263" t="s">
        <v>8588</v>
      </c>
      <c r="H3263" t="s">
        <v>8522</v>
      </c>
      <c r="I3263" t="s">
        <v>8605</v>
      </c>
      <c r="J3263" t="s">
        <v>8520</v>
      </c>
    </row>
    <row r="3264" spans="1:10" x14ac:dyDescent="0.25">
      <c r="A3264" t="s">
        <v>14850</v>
      </c>
      <c r="B3264" t="s">
        <v>14851</v>
      </c>
      <c r="C3264" t="s">
        <v>14852</v>
      </c>
      <c r="D3264" t="s">
        <v>14853</v>
      </c>
      <c r="E3264" t="s">
        <v>8521</v>
      </c>
      <c r="F3264" t="s">
        <v>14822</v>
      </c>
      <c r="G3264" t="s">
        <v>8588</v>
      </c>
      <c r="H3264" t="s">
        <v>8522</v>
      </c>
      <c r="I3264" t="s">
        <v>8605</v>
      </c>
      <c r="J3264" t="s">
        <v>8520</v>
      </c>
    </row>
    <row r="3265" spans="1:10" x14ac:dyDescent="0.25">
      <c r="A3265" t="s">
        <v>14854</v>
      </c>
      <c r="B3265" t="s">
        <v>14855</v>
      </c>
      <c r="C3265" t="s">
        <v>14856</v>
      </c>
      <c r="D3265" t="s">
        <v>14857</v>
      </c>
      <c r="E3265" t="s">
        <v>8521</v>
      </c>
      <c r="F3265" t="s">
        <v>14822</v>
      </c>
      <c r="G3265" t="s">
        <v>8588</v>
      </c>
      <c r="H3265" t="s">
        <v>8522</v>
      </c>
      <c r="I3265" t="s">
        <v>8605</v>
      </c>
      <c r="J3265" t="s">
        <v>8520</v>
      </c>
    </row>
    <row r="3266" spans="1:10" x14ac:dyDescent="0.25">
      <c r="A3266" t="s">
        <v>14858</v>
      </c>
      <c r="B3266" t="s">
        <v>14859</v>
      </c>
      <c r="C3266" t="s">
        <v>8520</v>
      </c>
      <c r="D3266" t="s">
        <v>14860</v>
      </c>
      <c r="E3266" t="s">
        <v>8521</v>
      </c>
      <c r="F3266" t="s">
        <v>14822</v>
      </c>
      <c r="G3266" t="s">
        <v>8588</v>
      </c>
      <c r="H3266" t="s">
        <v>8522</v>
      </c>
      <c r="I3266" t="s">
        <v>8605</v>
      </c>
      <c r="J3266" t="s">
        <v>8520</v>
      </c>
    </row>
    <row r="3267" spans="1:10" x14ac:dyDescent="0.25">
      <c r="A3267" t="s">
        <v>14861</v>
      </c>
      <c r="B3267" t="s">
        <v>14862</v>
      </c>
      <c r="C3267" t="s">
        <v>14863</v>
      </c>
      <c r="D3267" t="s">
        <v>14864</v>
      </c>
      <c r="E3267" t="s">
        <v>8521</v>
      </c>
      <c r="F3267" t="s">
        <v>14822</v>
      </c>
      <c r="G3267" t="s">
        <v>8588</v>
      </c>
      <c r="H3267" t="s">
        <v>8522</v>
      </c>
      <c r="I3267" t="s">
        <v>8605</v>
      </c>
      <c r="J3267" t="s">
        <v>8520</v>
      </c>
    </row>
    <row r="3268" spans="1:10" x14ac:dyDescent="0.25">
      <c r="A3268" t="s">
        <v>14865</v>
      </c>
      <c r="B3268" t="s">
        <v>14866</v>
      </c>
      <c r="C3268" t="s">
        <v>14867</v>
      </c>
      <c r="D3268" t="s">
        <v>14868</v>
      </c>
      <c r="E3268" t="s">
        <v>8521</v>
      </c>
      <c r="F3268" t="s">
        <v>14822</v>
      </c>
      <c r="G3268" t="s">
        <v>8588</v>
      </c>
      <c r="H3268" t="s">
        <v>8522</v>
      </c>
      <c r="I3268" t="s">
        <v>8605</v>
      </c>
      <c r="J3268" t="s">
        <v>8520</v>
      </c>
    </row>
    <row r="3269" spans="1:10" x14ac:dyDescent="0.25">
      <c r="A3269" t="s">
        <v>14869</v>
      </c>
      <c r="B3269" t="s">
        <v>14870</v>
      </c>
      <c r="C3269" t="s">
        <v>14871</v>
      </c>
      <c r="D3269" t="s">
        <v>14872</v>
      </c>
      <c r="E3269" t="s">
        <v>8521</v>
      </c>
      <c r="F3269" t="s">
        <v>14822</v>
      </c>
      <c r="G3269" t="s">
        <v>8588</v>
      </c>
      <c r="H3269" t="s">
        <v>8522</v>
      </c>
      <c r="I3269" t="s">
        <v>8605</v>
      </c>
      <c r="J3269" t="s">
        <v>8520</v>
      </c>
    </row>
    <row r="3270" spans="1:10" x14ac:dyDescent="0.25">
      <c r="A3270" t="s">
        <v>14873</v>
      </c>
      <c r="B3270" t="s">
        <v>14874</v>
      </c>
      <c r="C3270" t="s">
        <v>14875</v>
      </c>
      <c r="D3270" t="s">
        <v>14876</v>
      </c>
      <c r="E3270" t="s">
        <v>8521</v>
      </c>
      <c r="F3270" t="s">
        <v>14822</v>
      </c>
      <c r="G3270" t="s">
        <v>8588</v>
      </c>
      <c r="H3270" t="s">
        <v>8522</v>
      </c>
      <c r="I3270" t="s">
        <v>8605</v>
      </c>
      <c r="J3270" t="s">
        <v>8520</v>
      </c>
    </row>
    <row r="3271" spans="1:10" x14ac:dyDescent="0.25">
      <c r="A3271" t="s">
        <v>14877</v>
      </c>
      <c r="B3271" t="s">
        <v>14878</v>
      </c>
      <c r="C3271" t="s">
        <v>8520</v>
      </c>
      <c r="D3271" t="s">
        <v>14879</v>
      </c>
      <c r="E3271" t="s">
        <v>8516</v>
      </c>
      <c r="F3271" t="s">
        <v>14880</v>
      </c>
      <c r="G3271" t="s">
        <v>8588</v>
      </c>
      <c r="H3271" t="s">
        <v>8464</v>
      </c>
      <c r="I3271" t="s">
        <v>8605</v>
      </c>
      <c r="J3271" t="s">
        <v>8520</v>
      </c>
    </row>
    <row r="3272" spans="1:10" x14ac:dyDescent="0.25">
      <c r="A3272" t="s">
        <v>14877</v>
      </c>
      <c r="B3272" t="s">
        <v>14878</v>
      </c>
      <c r="C3272" t="s">
        <v>8520</v>
      </c>
      <c r="D3272" t="s">
        <v>14879</v>
      </c>
      <c r="E3272" t="s">
        <v>8521</v>
      </c>
      <c r="F3272" t="s">
        <v>14880</v>
      </c>
      <c r="G3272" t="s">
        <v>8588</v>
      </c>
      <c r="H3272" t="s">
        <v>8522</v>
      </c>
      <c r="I3272" t="s">
        <v>8605</v>
      </c>
      <c r="J3272" t="s">
        <v>8520</v>
      </c>
    </row>
    <row r="3273" spans="1:10" x14ac:dyDescent="0.25">
      <c r="A3273" t="s">
        <v>14881</v>
      </c>
      <c r="B3273" t="s">
        <v>14882</v>
      </c>
      <c r="C3273" t="s">
        <v>14883</v>
      </c>
      <c r="D3273" t="s">
        <v>14884</v>
      </c>
      <c r="E3273" t="s">
        <v>8516</v>
      </c>
      <c r="F3273" t="s">
        <v>14822</v>
      </c>
      <c r="G3273" t="s">
        <v>8588</v>
      </c>
      <c r="H3273" t="s">
        <v>8464</v>
      </c>
      <c r="I3273" t="s">
        <v>8605</v>
      </c>
      <c r="J3273" t="s">
        <v>8520</v>
      </c>
    </row>
    <row r="3274" spans="1:10" x14ac:dyDescent="0.25">
      <c r="A3274" t="s">
        <v>14885</v>
      </c>
      <c r="B3274" t="s">
        <v>14886</v>
      </c>
      <c r="C3274" t="s">
        <v>14887</v>
      </c>
      <c r="D3274" t="s">
        <v>14888</v>
      </c>
      <c r="E3274" t="s">
        <v>8516</v>
      </c>
      <c r="F3274" t="s">
        <v>14822</v>
      </c>
      <c r="G3274" t="s">
        <v>8588</v>
      </c>
      <c r="H3274" t="s">
        <v>8464</v>
      </c>
      <c r="I3274" t="s">
        <v>8605</v>
      </c>
      <c r="J3274" t="s">
        <v>8520</v>
      </c>
    </row>
    <row r="3275" spans="1:10" x14ac:dyDescent="0.25">
      <c r="A3275" t="s">
        <v>14889</v>
      </c>
      <c r="B3275" t="s">
        <v>14890</v>
      </c>
      <c r="C3275" t="s">
        <v>14891</v>
      </c>
      <c r="D3275" t="s">
        <v>14892</v>
      </c>
      <c r="E3275" t="s">
        <v>8516</v>
      </c>
      <c r="F3275" t="s">
        <v>14822</v>
      </c>
      <c r="G3275" t="s">
        <v>8588</v>
      </c>
      <c r="H3275" t="s">
        <v>8464</v>
      </c>
      <c r="I3275" t="s">
        <v>8605</v>
      </c>
      <c r="J3275" t="s">
        <v>8520</v>
      </c>
    </row>
    <row r="3276" spans="1:10" x14ac:dyDescent="0.25">
      <c r="A3276" t="s">
        <v>14893</v>
      </c>
      <c r="B3276" t="s">
        <v>14894</v>
      </c>
      <c r="C3276" t="s">
        <v>14895</v>
      </c>
      <c r="D3276" t="s">
        <v>14896</v>
      </c>
      <c r="E3276" t="s">
        <v>8516</v>
      </c>
      <c r="F3276" t="s">
        <v>14822</v>
      </c>
      <c r="G3276" t="s">
        <v>8588</v>
      </c>
      <c r="H3276" t="s">
        <v>8464</v>
      </c>
      <c r="I3276" t="s">
        <v>8605</v>
      </c>
      <c r="J3276" t="s">
        <v>8520</v>
      </c>
    </row>
    <row r="3277" spans="1:10" x14ac:dyDescent="0.25">
      <c r="A3277" t="s">
        <v>14897</v>
      </c>
      <c r="B3277" t="s">
        <v>14898</v>
      </c>
      <c r="C3277" t="s">
        <v>14899</v>
      </c>
      <c r="D3277" t="s">
        <v>14900</v>
      </c>
      <c r="E3277" t="s">
        <v>8516</v>
      </c>
      <c r="F3277" t="s">
        <v>14822</v>
      </c>
      <c r="G3277" t="s">
        <v>8588</v>
      </c>
      <c r="H3277" t="s">
        <v>8464</v>
      </c>
      <c r="I3277" t="s">
        <v>8605</v>
      </c>
      <c r="J3277" t="s">
        <v>8520</v>
      </c>
    </row>
    <row r="3278" spans="1:10" x14ac:dyDescent="0.25">
      <c r="A3278" t="s">
        <v>14901</v>
      </c>
      <c r="B3278" t="s">
        <v>14902</v>
      </c>
      <c r="C3278" t="s">
        <v>8520</v>
      </c>
      <c r="D3278" t="s">
        <v>14903</v>
      </c>
      <c r="E3278" t="s">
        <v>8516</v>
      </c>
      <c r="F3278" t="s">
        <v>14822</v>
      </c>
      <c r="G3278" t="s">
        <v>8588</v>
      </c>
      <c r="H3278" t="s">
        <v>8464</v>
      </c>
      <c r="I3278" t="s">
        <v>8605</v>
      </c>
      <c r="J3278" t="s">
        <v>8520</v>
      </c>
    </row>
    <row r="3279" spans="1:10" x14ac:dyDescent="0.25">
      <c r="A3279" t="s">
        <v>14904</v>
      </c>
      <c r="B3279" t="s">
        <v>14905</v>
      </c>
      <c r="C3279" t="s">
        <v>14906</v>
      </c>
      <c r="D3279" t="s">
        <v>14907</v>
      </c>
      <c r="E3279" t="s">
        <v>8516</v>
      </c>
      <c r="F3279" t="s">
        <v>14822</v>
      </c>
      <c r="G3279" t="s">
        <v>8588</v>
      </c>
      <c r="H3279" t="s">
        <v>8464</v>
      </c>
      <c r="I3279" t="s">
        <v>8605</v>
      </c>
      <c r="J3279" t="s">
        <v>8520</v>
      </c>
    </row>
    <row r="3280" spans="1:10" x14ac:dyDescent="0.25">
      <c r="A3280" t="s">
        <v>14908</v>
      </c>
      <c r="B3280" t="s">
        <v>14909</v>
      </c>
      <c r="C3280" t="s">
        <v>14910</v>
      </c>
      <c r="D3280" t="s">
        <v>14911</v>
      </c>
      <c r="E3280" t="s">
        <v>8516</v>
      </c>
      <c r="F3280" t="s">
        <v>14822</v>
      </c>
      <c r="G3280" t="s">
        <v>8588</v>
      </c>
      <c r="H3280" t="s">
        <v>8464</v>
      </c>
      <c r="I3280" t="s">
        <v>8605</v>
      </c>
      <c r="J3280" t="s">
        <v>8520</v>
      </c>
    </row>
    <row r="3281" spans="1:10" x14ac:dyDescent="0.25">
      <c r="A3281" t="s">
        <v>14912</v>
      </c>
      <c r="B3281" t="s">
        <v>14913</v>
      </c>
      <c r="C3281" t="s">
        <v>14914</v>
      </c>
      <c r="D3281" t="s">
        <v>14915</v>
      </c>
      <c r="E3281" t="s">
        <v>8516</v>
      </c>
      <c r="F3281" t="s">
        <v>14822</v>
      </c>
      <c r="G3281" t="s">
        <v>8588</v>
      </c>
      <c r="H3281" t="s">
        <v>8464</v>
      </c>
      <c r="I3281" t="s">
        <v>8605</v>
      </c>
      <c r="J3281" t="s">
        <v>8520</v>
      </c>
    </row>
    <row r="3282" spans="1:10" x14ac:dyDescent="0.25">
      <c r="A3282" t="s">
        <v>14916</v>
      </c>
      <c r="B3282" t="s">
        <v>14917</v>
      </c>
      <c r="C3282" t="s">
        <v>14918</v>
      </c>
      <c r="D3282" t="s">
        <v>14919</v>
      </c>
      <c r="E3282" t="s">
        <v>8516</v>
      </c>
      <c r="F3282" t="s">
        <v>14822</v>
      </c>
      <c r="G3282" t="s">
        <v>8588</v>
      </c>
      <c r="H3282" t="s">
        <v>8464</v>
      </c>
      <c r="I3282" t="s">
        <v>8605</v>
      </c>
      <c r="J3282" t="s">
        <v>8520</v>
      </c>
    </row>
    <row r="3283" spans="1:10" x14ac:dyDescent="0.25">
      <c r="A3283" t="s">
        <v>14920</v>
      </c>
      <c r="B3283" t="s">
        <v>14921</v>
      </c>
      <c r="C3283" t="s">
        <v>14922</v>
      </c>
      <c r="D3283" t="s">
        <v>14923</v>
      </c>
      <c r="E3283" t="s">
        <v>8516</v>
      </c>
      <c r="F3283" t="s">
        <v>14822</v>
      </c>
      <c r="G3283" t="s">
        <v>8588</v>
      </c>
      <c r="H3283" t="s">
        <v>8464</v>
      </c>
      <c r="I3283" t="s">
        <v>8605</v>
      </c>
      <c r="J3283" t="s">
        <v>8520</v>
      </c>
    </row>
    <row r="3284" spans="1:10" x14ac:dyDescent="0.25">
      <c r="A3284" t="s">
        <v>14924</v>
      </c>
      <c r="B3284" t="s">
        <v>14925</v>
      </c>
      <c r="C3284" t="s">
        <v>8520</v>
      </c>
      <c r="D3284" t="s">
        <v>14926</v>
      </c>
      <c r="E3284" t="s">
        <v>8516</v>
      </c>
      <c r="F3284" t="s">
        <v>14822</v>
      </c>
      <c r="G3284" t="s">
        <v>8588</v>
      </c>
      <c r="H3284" t="s">
        <v>8464</v>
      </c>
      <c r="I3284" t="s">
        <v>8605</v>
      </c>
      <c r="J3284" t="s">
        <v>8520</v>
      </c>
    </row>
    <row r="3285" spans="1:10" x14ac:dyDescent="0.25">
      <c r="A3285" t="s">
        <v>14927</v>
      </c>
      <c r="B3285" t="s">
        <v>14928</v>
      </c>
      <c r="C3285" t="s">
        <v>14929</v>
      </c>
      <c r="D3285" t="s">
        <v>14930</v>
      </c>
      <c r="E3285" t="s">
        <v>8516</v>
      </c>
      <c r="F3285" t="s">
        <v>14822</v>
      </c>
      <c r="G3285" t="s">
        <v>8588</v>
      </c>
      <c r="H3285" t="s">
        <v>8464</v>
      </c>
      <c r="I3285" t="s">
        <v>8605</v>
      </c>
      <c r="J3285" t="s">
        <v>8520</v>
      </c>
    </row>
    <row r="3286" spans="1:10" x14ac:dyDescent="0.25">
      <c r="A3286" t="s">
        <v>14931</v>
      </c>
      <c r="B3286" t="s">
        <v>14932</v>
      </c>
      <c r="C3286" t="s">
        <v>14933</v>
      </c>
      <c r="D3286" t="s">
        <v>14934</v>
      </c>
      <c r="E3286" t="s">
        <v>8516</v>
      </c>
      <c r="F3286" t="s">
        <v>14822</v>
      </c>
      <c r="G3286" t="s">
        <v>8588</v>
      </c>
      <c r="H3286" t="s">
        <v>8464</v>
      </c>
      <c r="I3286" t="s">
        <v>8605</v>
      </c>
      <c r="J3286" t="s">
        <v>8520</v>
      </c>
    </row>
    <row r="3287" spans="1:10" x14ac:dyDescent="0.25">
      <c r="A3287" t="s">
        <v>14935</v>
      </c>
      <c r="B3287" t="s">
        <v>14936</v>
      </c>
      <c r="C3287" t="s">
        <v>14937</v>
      </c>
      <c r="D3287" t="s">
        <v>14938</v>
      </c>
      <c r="E3287" t="s">
        <v>8516</v>
      </c>
      <c r="F3287" t="s">
        <v>14822</v>
      </c>
      <c r="G3287" t="s">
        <v>8588</v>
      </c>
      <c r="H3287" t="s">
        <v>8464</v>
      </c>
      <c r="I3287" t="s">
        <v>8605</v>
      </c>
      <c r="J3287" t="s">
        <v>8520</v>
      </c>
    </row>
    <row r="3288" spans="1:10" x14ac:dyDescent="0.25">
      <c r="A3288" t="s">
        <v>14881</v>
      </c>
      <c r="B3288" t="s">
        <v>14882</v>
      </c>
      <c r="C3288" t="s">
        <v>14883</v>
      </c>
      <c r="D3288" t="s">
        <v>14884</v>
      </c>
      <c r="E3288" t="s">
        <v>8521</v>
      </c>
      <c r="F3288" t="s">
        <v>14822</v>
      </c>
      <c r="G3288" t="s">
        <v>8588</v>
      </c>
      <c r="H3288" t="s">
        <v>8522</v>
      </c>
      <c r="I3288" t="s">
        <v>8605</v>
      </c>
      <c r="J3288" t="s">
        <v>8520</v>
      </c>
    </row>
    <row r="3289" spans="1:10" x14ac:dyDescent="0.25">
      <c r="A3289" t="s">
        <v>14885</v>
      </c>
      <c r="B3289" t="s">
        <v>14886</v>
      </c>
      <c r="C3289" t="s">
        <v>14887</v>
      </c>
      <c r="D3289" t="s">
        <v>14888</v>
      </c>
      <c r="E3289" t="s">
        <v>8521</v>
      </c>
      <c r="F3289" t="s">
        <v>14822</v>
      </c>
      <c r="G3289" t="s">
        <v>8588</v>
      </c>
      <c r="H3289" t="s">
        <v>8522</v>
      </c>
      <c r="I3289" t="s">
        <v>8605</v>
      </c>
      <c r="J3289" t="s">
        <v>8520</v>
      </c>
    </row>
    <row r="3290" spans="1:10" x14ac:dyDescent="0.25">
      <c r="A3290" t="s">
        <v>14889</v>
      </c>
      <c r="B3290" t="s">
        <v>14890</v>
      </c>
      <c r="C3290" t="s">
        <v>14891</v>
      </c>
      <c r="D3290" t="s">
        <v>14892</v>
      </c>
      <c r="E3290" t="s">
        <v>8521</v>
      </c>
      <c r="F3290" t="s">
        <v>14822</v>
      </c>
      <c r="G3290" t="s">
        <v>8588</v>
      </c>
      <c r="H3290" t="s">
        <v>8522</v>
      </c>
      <c r="I3290" t="s">
        <v>8605</v>
      </c>
      <c r="J3290" t="s">
        <v>8520</v>
      </c>
    </row>
    <row r="3291" spans="1:10" x14ac:dyDescent="0.25">
      <c r="A3291" t="s">
        <v>14893</v>
      </c>
      <c r="B3291" t="s">
        <v>14894</v>
      </c>
      <c r="C3291" t="s">
        <v>14895</v>
      </c>
      <c r="D3291" t="s">
        <v>14896</v>
      </c>
      <c r="E3291" t="s">
        <v>8521</v>
      </c>
      <c r="F3291" t="s">
        <v>14822</v>
      </c>
      <c r="G3291" t="s">
        <v>8588</v>
      </c>
      <c r="H3291" t="s">
        <v>8522</v>
      </c>
      <c r="I3291" t="s">
        <v>8605</v>
      </c>
      <c r="J3291" t="s">
        <v>8520</v>
      </c>
    </row>
    <row r="3292" spans="1:10" x14ac:dyDescent="0.25">
      <c r="A3292" t="s">
        <v>14897</v>
      </c>
      <c r="B3292" t="s">
        <v>14898</v>
      </c>
      <c r="C3292" t="s">
        <v>14899</v>
      </c>
      <c r="D3292" t="s">
        <v>14900</v>
      </c>
      <c r="E3292" t="s">
        <v>8521</v>
      </c>
      <c r="F3292" t="s">
        <v>14822</v>
      </c>
      <c r="G3292" t="s">
        <v>8588</v>
      </c>
      <c r="H3292" t="s">
        <v>8522</v>
      </c>
      <c r="I3292" t="s">
        <v>8605</v>
      </c>
      <c r="J3292" t="s">
        <v>8520</v>
      </c>
    </row>
    <row r="3293" spans="1:10" x14ac:dyDescent="0.25">
      <c r="A3293" t="s">
        <v>14901</v>
      </c>
      <c r="B3293" t="s">
        <v>14902</v>
      </c>
      <c r="C3293" t="s">
        <v>8520</v>
      </c>
      <c r="D3293" t="s">
        <v>14903</v>
      </c>
      <c r="E3293" t="s">
        <v>8521</v>
      </c>
      <c r="F3293" t="s">
        <v>14822</v>
      </c>
      <c r="G3293" t="s">
        <v>8588</v>
      </c>
      <c r="H3293" t="s">
        <v>8522</v>
      </c>
      <c r="I3293" t="s">
        <v>8605</v>
      </c>
      <c r="J3293" t="s">
        <v>8520</v>
      </c>
    </row>
    <row r="3294" spans="1:10" x14ac:dyDescent="0.25">
      <c r="A3294" t="s">
        <v>14904</v>
      </c>
      <c r="B3294" t="s">
        <v>14905</v>
      </c>
      <c r="C3294" t="s">
        <v>14906</v>
      </c>
      <c r="D3294" t="s">
        <v>14907</v>
      </c>
      <c r="E3294" t="s">
        <v>8521</v>
      </c>
      <c r="F3294" t="s">
        <v>14822</v>
      </c>
      <c r="G3294" t="s">
        <v>8588</v>
      </c>
      <c r="H3294" t="s">
        <v>8522</v>
      </c>
      <c r="I3294" t="s">
        <v>8605</v>
      </c>
      <c r="J3294" t="s">
        <v>8520</v>
      </c>
    </row>
    <row r="3295" spans="1:10" x14ac:dyDescent="0.25">
      <c r="A3295" t="s">
        <v>14908</v>
      </c>
      <c r="B3295" t="s">
        <v>14909</v>
      </c>
      <c r="C3295" t="s">
        <v>14910</v>
      </c>
      <c r="D3295" t="s">
        <v>14911</v>
      </c>
      <c r="E3295" t="s">
        <v>8521</v>
      </c>
      <c r="F3295" t="s">
        <v>14822</v>
      </c>
      <c r="G3295" t="s">
        <v>8588</v>
      </c>
      <c r="H3295" t="s">
        <v>8522</v>
      </c>
      <c r="I3295" t="s">
        <v>8605</v>
      </c>
      <c r="J3295" t="s">
        <v>8520</v>
      </c>
    </row>
    <row r="3296" spans="1:10" x14ac:dyDescent="0.25">
      <c r="A3296" t="s">
        <v>14912</v>
      </c>
      <c r="B3296" t="s">
        <v>14913</v>
      </c>
      <c r="C3296" t="s">
        <v>14914</v>
      </c>
      <c r="D3296" t="s">
        <v>14915</v>
      </c>
      <c r="E3296" t="s">
        <v>8521</v>
      </c>
      <c r="F3296" t="s">
        <v>14822</v>
      </c>
      <c r="G3296" t="s">
        <v>8588</v>
      </c>
      <c r="H3296" t="s">
        <v>8522</v>
      </c>
      <c r="I3296" t="s">
        <v>8605</v>
      </c>
      <c r="J3296" t="s">
        <v>8520</v>
      </c>
    </row>
    <row r="3297" spans="1:10" x14ac:dyDescent="0.25">
      <c r="A3297" t="s">
        <v>14916</v>
      </c>
      <c r="B3297" t="s">
        <v>14917</v>
      </c>
      <c r="C3297" t="s">
        <v>14918</v>
      </c>
      <c r="D3297" t="s">
        <v>14919</v>
      </c>
      <c r="E3297" t="s">
        <v>8521</v>
      </c>
      <c r="F3297" t="s">
        <v>14822</v>
      </c>
      <c r="G3297" t="s">
        <v>8588</v>
      </c>
      <c r="H3297" t="s">
        <v>8522</v>
      </c>
      <c r="I3297" t="s">
        <v>8605</v>
      </c>
      <c r="J3297" t="s">
        <v>8520</v>
      </c>
    </row>
    <row r="3298" spans="1:10" x14ac:dyDescent="0.25">
      <c r="A3298" t="s">
        <v>14920</v>
      </c>
      <c r="B3298" t="s">
        <v>14921</v>
      </c>
      <c r="C3298" t="s">
        <v>14922</v>
      </c>
      <c r="D3298" t="s">
        <v>14923</v>
      </c>
      <c r="E3298" t="s">
        <v>8521</v>
      </c>
      <c r="F3298" t="s">
        <v>14822</v>
      </c>
      <c r="G3298" t="s">
        <v>8588</v>
      </c>
      <c r="H3298" t="s">
        <v>8522</v>
      </c>
      <c r="I3298" t="s">
        <v>8605</v>
      </c>
      <c r="J3298" t="s">
        <v>8520</v>
      </c>
    </row>
    <row r="3299" spans="1:10" x14ac:dyDescent="0.25">
      <c r="A3299" t="s">
        <v>14924</v>
      </c>
      <c r="B3299" t="s">
        <v>14925</v>
      </c>
      <c r="C3299" t="s">
        <v>8520</v>
      </c>
      <c r="D3299" t="s">
        <v>14926</v>
      </c>
      <c r="E3299" t="s">
        <v>8521</v>
      </c>
      <c r="F3299" t="s">
        <v>14822</v>
      </c>
      <c r="G3299" t="s">
        <v>8588</v>
      </c>
      <c r="H3299" t="s">
        <v>8522</v>
      </c>
      <c r="I3299" t="s">
        <v>8605</v>
      </c>
      <c r="J3299" t="s">
        <v>8520</v>
      </c>
    </row>
    <row r="3300" spans="1:10" x14ac:dyDescent="0.25">
      <c r="A3300" t="s">
        <v>14927</v>
      </c>
      <c r="B3300" t="s">
        <v>14928</v>
      </c>
      <c r="C3300" t="s">
        <v>14929</v>
      </c>
      <c r="D3300" t="s">
        <v>14930</v>
      </c>
      <c r="E3300" t="s">
        <v>8521</v>
      </c>
      <c r="F3300" t="s">
        <v>14822</v>
      </c>
      <c r="G3300" t="s">
        <v>8588</v>
      </c>
      <c r="H3300" t="s">
        <v>8522</v>
      </c>
      <c r="I3300" t="s">
        <v>8605</v>
      </c>
      <c r="J3300" t="s">
        <v>8520</v>
      </c>
    </row>
    <row r="3301" spans="1:10" x14ac:dyDescent="0.25">
      <c r="A3301" t="s">
        <v>14931</v>
      </c>
      <c r="B3301" t="s">
        <v>14932</v>
      </c>
      <c r="C3301" t="s">
        <v>14933</v>
      </c>
      <c r="D3301" t="s">
        <v>14934</v>
      </c>
      <c r="E3301" t="s">
        <v>8521</v>
      </c>
      <c r="F3301" t="s">
        <v>14822</v>
      </c>
      <c r="G3301" t="s">
        <v>8588</v>
      </c>
      <c r="H3301" t="s">
        <v>8522</v>
      </c>
      <c r="I3301" t="s">
        <v>8605</v>
      </c>
      <c r="J3301" t="s">
        <v>8520</v>
      </c>
    </row>
    <row r="3302" spans="1:10" x14ac:dyDescent="0.25">
      <c r="A3302" t="s">
        <v>14935</v>
      </c>
      <c r="B3302" t="s">
        <v>14936</v>
      </c>
      <c r="C3302" t="s">
        <v>14937</v>
      </c>
      <c r="D3302" t="s">
        <v>14938</v>
      </c>
      <c r="E3302" t="s">
        <v>8521</v>
      </c>
      <c r="F3302" t="s">
        <v>14822</v>
      </c>
      <c r="G3302" t="s">
        <v>8588</v>
      </c>
      <c r="H3302" t="s">
        <v>8522</v>
      </c>
      <c r="I3302" t="s">
        <v>8605</v>
      </c>
      <c r="J3302" t="s">
        <v>8520</v>
      </c>
    </row>
    <row r="3303" spans="1:10" x14ac:dyDescent="0.25">
      <c r="A3303" t="s">
        <v>14939</v>
      </c>
      <c r="B3303" t="s">
        <v>14940</v>
      </c>
      <c r="C3303" t="s">
        <v>8520</v>
      </c>
      <c r="D3303" t="s">
        <v>14941</v>
      </c>
      <c r="E3303" t="s">
        <v>8516</v>
      </c>
      <c r="F3303" t="s">
        <v>14880</v>
      </c>
      <c r="G3303" t="s">
        <v>8588</v>
      </c>
      <c r="H3303" t="s">
        <v>8464</v>
      </c>
      <c r="I3303" t="s">
        <v>8605</v>
      </c>
      <c r="J3303" t="s">
        <v>8520</v>
      </c>
    </row>
    <row r="3304" spans="1:10" x14ac:dyDescent="0.25">
      <c r="A3304" t="s">
        <v>14942</v>
      </c>
      <c r="B3304" t="s">
        <v>14943</v>
      </c>
      <c r="C3304" t="s">
        <v>14944</v>
      </c>
      <c r="D3304" t="s">
        <v>14945</v>
      </c>
      <c r="E3304" t="s">
        <v>8516</v>
      </c>
      <c r="F3304" t="s">
        <v>14880</v>
      </c>
      <c r="G3304" t="s">
        <v>8588</v>
      </c>
      <c r="H3304" t="s">
        <v>8464</v>
      </c>
      <c r="I3304" t="s">
        <v>8601</v>
      </c>
      <c r="J3304" t="s">
        <v>8520</v>
      </c>
    </row>
    <row r="3305" spans="1:10" x14ac:dyDescent="0.25">
      <c r="A3305" t="s">
        <v>14946</v>
      </c>
      <c r="B3305" t="s">
        <v>14947</v>
      </c>
      <c r="C3305" t="s">
        <v>14948</v>
      </c>
      <c r="D3305" t="s">
        <v>14949</v>
      </c>
      <c r="E3305" t="s">
        <v>8516</v>
      </c>
      <c r="F3305" t="s">
        <v>14880</v>
      </c>
      <c r="G3305" t="s">
        <v>8588</v>
      </c>
      <c r="H3305" t="s">
        <v>8464</v>
      </c>
      <c r="I3305" t="s">
        <v>8601</v>
      </c>
      <c r="J3305" t="s">
        <v>8520</v>
      </c>
    </row>
    <row r="3306" spans="1:10" x14ac:dyDescent="0.25">
      <c r="A3306" t="s">
        <v>14950</v>
      </c>
      <c r="B3306" t="s">
        <v>14951</v>
      </c>
      <c r="C3306" t="s">
        <v>8520</v>
      </c>
      <c r="D3306" t="s">
        <v>14952</v>
      </c>
      <c r="E3306" t="s">
        <v>8516</v>
      </c>
      <c r="F3306" t="s">
        <v>14880</v>
      </c>
      <c r="G3306" t="s">
        <v>8588</v>
      </c>
      <c r="H3306" t="s">
        <v>8464</v>
      </c>
      <c r="I3306" t="s">
        <v>8605</v>
      </c>
      <c r="J3306" t="s">
        <v>8520</v>
      </c>
    </row>
    <row r="3307" spans="1:10" x14ac:dyDescent="0.25">
      <c r="A3307" t="s">
        <v>14953</v>
      </c>
      <c r="B3307" t="s">
        <v>14954</v>
      </c>
      <c r="C3307" t="s">
        <v>14955</v>
      </c>
      <c r="D3307" t="s">
        <v>14956</v>
      </c>
      <c r="E3307" t="s">
        <v>8516</v>
      </c>
      <c r="F3307" t="s">
        <v>14880</v>
      </c>
      <c r="G3307" t="s">
        <v>8588</v>
      </c>
      <c r="H3307" t="s">
        <v>8464</v>
      </c>
      <c r="I3307" t="s">
        <v>8601</v>
      </c>
      <c r="J3307" t="s">
        <v>8520</v>
      </c>
    </row>
    <row r="3308" spans="1:10" x14ac:dyDescent="0.25">
      <c r="A3308" t="s">
        <v>14939</v>
      </c>
      <c r="B3308" t="s">
        <v>14940</v>
      </c>
      <c r="C3308" t="s">
        <v>8520</v>
      </c>
      <c r="D3308" t="s">
        <v>14941</v>
      </c>
      <c r="E3308" t="s">
        <v>8521</v>
      </c>
      <c r="F3308" t="s">
        <v>14880</v>
      </c>
      <c r="G3308" t="s">
        <v>8588</v>
      </c>
      <c r="H3308" t="s">
        <v>8522</v>
      </c>
      <c r="I3308" t="s">
        <v>8605</v>
      </c>
      <c r="J3308" t="s">
        <v>8520</v>
      </c>
    </row>
    <row r="3309" spans="1:10" x14ac:dyDescent="0.25">
      <c r="A3309" t="s">
        <v>14942</v>
      </c>
      <c r="B3309" t="s">
        <v>14943</v>
      </c>
      <c r="C3309" t="s">
        <v>14944</v>
      </c>
      <c r="D3309" t="s">
        <v>14945</v>
      </c>
      <c r="E3309" t="s">
        <v>8521</v>
      </c>
      <c r="F3309" t="s">
        <v>14880</v>
      </c>
      <c r="G3309" t="s">
        <v>8588</v>
      </c>
      <c r="H3309" t="s">
        <v>8522</v>
      </c>
      <c r="I3309" t="s">
        <v>8601</v>
      </c>
      <c r="J3309" t="s">
        <v>8520</v>
      </c>
    </row>
    <row r="3310" spans="1:10" x14ac:dyDescent="0.25">
      <c r="A3310" t="s">
        <v>14946</v>
      </c>
      <c r="B3310" t="s">
        <v>14947</v>
      </c>
      <c r="C3310" t="s">
        <v>14948</v>
      </c>
      <c r="D3310" t="s">
        <v>14949</v>
      </c>
      <c r="E3310" t="s">
        <v>8521</v>
      </c>
      <c r="F3310" t="s">
        <v>14880</v>
      </c>
      <c r="G3310" t="s">
        <v>8588</v>
      </c>
      <c r="H3310" t="s">
        <v>8522</v>
      </c>
      <c r="I3310" t="s">
        <v>8601</v>
      </c>
      <c r="J3310" t="s">
        <v>8520</v>
      </c>
    </row>
    <row r="3311" spans="1:10" x14ac:dyDescent="0.25">
      <c r="A3311" t="s">
        <v>14950</v>
      </c>
      <c r="B3311" t="s">
        <v>14951</v>
      </c>
      <c r="C3311" t="s">
        <v>8520</v>
      </c>
      <c r="D3311" t="s">
        <v>14952</v>
      </c>
      <c r="E3311" t="s">
        <v>8521</v>
      </c>
      <c r="F3311" t="s">
        <v>14880</v>
      </c>
      <c r="G3311" t="s">
        <v>8588</v>
      </c>
      <c r="H3311" t="s">
        <v>8522</v>
      </c>
      <c r="I3311" t="s">
        <v>8605</v>
      </c>
      <c r="J3311" t="s">
        <v>8520</v>
      </c>
    </row>
    <row r="3312" spans="1:10" x14ac:dyDescent="0.25">
      <c r="A3312" t="s">
        <v>14953</v>
      </c>
      <c r="B3312" t="s">
        <v>14954</v>
      </c>
      <c r="C3312" t="s">
        <v>14955</v>
      </c>
      <c r="D3312" t="s">
        <v>14956</v>
      </c>
      <c r="E3312" t="s">
        <v>8521</v>
      </c>
      <c r="F3312" t="s">
        <v>14880</v>
      </c>
      <c r="G3312" t="s">
        <v>8588</v>
      </c>
      <c r="H3312" t="s">
        <v>8522</v>
      </c>
      <c r="I3312" t="s">
        <v>8601</v>
      </c>
      <c r="J3312" t="s">
        <v>8520</v>
      </c>
    </row>
    <row r="3313" spans="1:10" x14ac:dyDescent="0.25">
      <c r="A3313" t="s">
        <v>14957</v>
      </c>
      <c r="B3313" t="s">
        <v>14958</v>
      </c>
      <c r="C3313" t="s">
        <v>14959</v>
      </c>
      <c r="D3313" t="s">
        <v>14960</v>
      </c>
      <c r="E3313" t="s">
        <v>8516</v>
      </c>
      <c r="F3313" t="s">
        <v>14822</v>
      </c>
      <c r="G3313" t="s">
        <v>8588</v>
      </c>
      <c r="H3313" t="s">
        <v>8464</v>
      </c>
      <c r="I3313" t="s">
        <v>8605</v>
      </c>
      <c r="J3313" t="s">
        <v>8520</v>
      </c>
    </row>
    <row r="3314" spans="1:10" x14ac:dyDescent="0.25">
      <c r="A3314" t="s">
        <v>14961</v>
      </c>
      <c r="B3314" t="s">
        <v>14962</v>
      </c>
      <c r="C3314" t="s">
        <v>14963</v>
      </c>
      <c r="D3314" t="s">
        <v>14964</v>
      </c>
      <c r="E3314" t="s">
        <v>8516</v>
      </c>
      <c r="F3314" t="s">
        <v>14822</v>
      </c>
      <c r="G3314" t="s">
        <v>8588</v>
      </c>
      <c r="H3314" t="s">
        <v>8464</v>
      </c>
      <c r="I3314" t="s">
        <v>8605</v>
      </c>
      <c r="J3314" t="s">
        <v>8520</v>
      </c>
    </row>
    <row r="3315" spans="1:10" x14ac:dyDescent="0.25">
      <c r="A3315" t="s">
        <v>14965</v>
      </c>
      <c r="B3315" t="s">
        <v>14966</v>
      </c>
      <c r="C3315" t="s">
        <v>14967</v>
      </c>
      <c r="D3315" t="s">
        <v>14968</v>
      </c>
      <c r="E3315" t="s">
        <v>8516</v>
      </c>
      <c r="F3315" t="s">
        <v>14822</v>
      </c>
      <c r="G3315" t="s">
        <v>8588</v>
      </c>
      <c r="H3315" t="s">
        <v>8464</v>
      </c>
      <c r="I3315" t="s">
        <v>8605</v>
      </c>
      <c r="J3315" t="s">
        <v>8520</v>
      </c>
    </row>
    <row r="3316" spans="1:10" x14ac:dyDescent="0.25">
      <c r="A3316" t="s">
        <v>14969</v>
      </c>
      <c r="B3316" t="s">
        <v>14970</v>
      </c>
      <c r="C3316" t="s">
        <v>14971</v>
      </c>
      <c r="D3316" t="s">
        <v>14972</v>
      </c>
      <c r="E3316" t="s">
        <v>8516</v>
      </c>
      <c r="F3316" t="s">
        <v>14822</v>
      </c>
      <c r="G3316" t="s">
        <v>8588</v>
      </c>
      <c r="H3316" t="s">
        <v>8464</v>
      </c>
      <c r="I3316" t="s">
        <v>8605</v>
      </c>
      <c r="J3316" t="s">
        <v>8520</v>
      </c>
    </row>
    <row r="3317" spans="1:10" x14ac:dyDescent="0.25">
      <c r="A3317" t="s">
        <v>14973</v>
      </c>
      <c r="B3317" t="s">
        <v>14974</v>
      </c>
      <c r="C3317" t="s">
        <v>14975</v>
      </c>
      <c r="D3317" t="s">
        <v>14976</v>
      </c>
      <c r="E3317" t="s">
        <v>8516</v>
      </c>
      <c r="F3317" t="s">
        <v>14822</v>
      </c>
      <c r="G3317" t="s">
        <v>8588</v>
      </c>
      <c r="H3317" t="s">
        <v>8464</v>
      </c>
      <c r="I3317" t="s">
        <v>8605</v>
      </c>
      <c r="J3317" t="s">
        <v>8520</v>
      </c>
    </row>
    <row r="3318" spans="1:10" x14ac:dyDescent="0.25">
      <c r="A3318" t="s">
        <v>14977</v>
      </c>
      <c r="B3318" t="s">
        <v>14978</v>
      </c>
      <c r="C3318" t="s">
        <v>14979</v>
      </c>
      <c r="D3318" t="s">
        <v>14980</v>
      </c>
      <c r="E3318" t="s">
        <v>8516</v>
      </c>
      <c r="F3318" t="s">
        <v>14822</v>
      </c>
      <c r="G3318" t="s">
        <v>8588</v>
      </c>
      <c r="H3318" t="s">
        <v>8464</v>
      </c>
      <c r="I3318" t="s">
        <v>8605</v>
      </c>
      <c r="J3318" t="s">
        <v>8520</v>
      </c>
    </row>
    <row r="3319" spans="1:10" x14ac:dyDescent="0.25">
      <c r="A3319" t="s">
        <v>14981</v>
      </c>
      <c r="B3319" t="s">
        <v>14982</v>
      </c>
      <c r="C3319" t="s">
        <v>14983</v>
      </c>
      <c r="D3319" t="s">
        <v>14984</v>
      </c>
      <c r="E3319" t="s">
        <v>8516</v>
      </c>
      <c r="F3319" t="s">
        <v>14822</v>
      </c>
      <c r="G3319" t="s">
        <v>8588</v>
      </c>
      <c r="H3319" t="s">
        <v>8464</v>
      </c>
      <c r="I3319" t="s">
        <v>8605</v>
      </c>
      <c r="J3319" t="s">
        <v>8520</v>
      </c>
    </row>
    <row r="3320" spans="1:10" x14ac:dyDescent="0.25">
      <c r="A3320" t="s">
        <v>14985</v>
      </c>
      <c r="B3320" t="s">
        <v>14986</v>
      </c>
      <c r="C3320" t="s">
        <v>14987</v>
      </c>
      <c r="D3320" t="s">
        <v>14988</v>
      </c>
      <c r="E3320" t="s">
        <v>8516</v>
      </c>
      <c r="F3320" t="s">
        <v>14822</v>
      </c>
      <c r="G3320" t="s">
        <v>8588</v>
      </c>
      <c r="H3320" t="s">
        <v>8464</v>
      </c>
      <c r="I3320" t="s">
        <v>8605</v>
      </c>
      <c r="J3320" t="s">
        <v>8520</v>
      </c>
    </row>
    <row r="3321" spans="1:10" x14ac:dyDescent="0.25">
      <c r="A3321" t="s">
        <v>14989</v>
      </c>
      <c r="B3321" t="s">
        <v>14990</v>
      </c>
      <c r="C3321" t="s">
        <v>8520</v>
      </c>
      <c r="D3321" t="s">
        <v>14991</v>
      </c>
      <c r="E3321" t="s">
        <v>8516</v>
      </c>
      <c r="F3321" t="s">
        <v>14822</v>
      </c>
      <c r="G3321" t="s">
        <v>8588</v>
      </c>
      <c r="H3321" t="s">
        <v>8464</v>
      </c>
      <c r="I3321" t="s">
        <v>8605</v>
      </c>
      <c r="J3321" t="s">
        <v>8520</v>
      </c>
    </row>
    <row r="3322" spans="1:10" x14ac:dyDescent="0.25">
      <c r="A3322" t="s">
        <v>14992</v>
      </c>
      <c r="B3322" t="s">
        <v>14993</v>
      </c>
      <c r="C3322" t="s">
        <v>14994</v>
      </c>
      <c r="D3322" t="s">
        <v>14995</v>
      </c>
      <c r="E3322" t="s">
        <v>8516</v>
      </c>
      <c r="F3322" t="s">
        <v>14822</v>
      </c>
      <c r="G3322" t="s">
        <v>8588</v>
      </c>
      <c r="H3322" t="s">
        <v>8464</v>
      </c>
      <c r="I3322" t="s">
        <v>8605</v>
      </c>
      <c r="J3322" t="s">
        <v>8520</v>
      </c>
    </row>
    <row r="3323" spans="1:10" x14ac:dyDescent="0.25">
      <c r="A3323" t="s">
        <v>14996</v>
      </c>
      <c r="B3323" t="s">
        <v>14997</v>
      </c>
      <c r="C3323" t="s">
        <v>8520</v>
      </c>
      <c r="D3323" t="s">
        <v>14998</v>
      </c>
      <c r="E3323" t="s">
        <v>8516</v>
      </c>
      <c r="F3323" t="s">
        <v>14822</v>
      </c>
      <c r="G3323" t="s">
        <v>8588</v>
      </c>
      <c r="H3323" t="s">
        <v>8464</v>
      </c>
      <c r="I3323" t="s">
        <v>8605</v>
      </c>
      <c r="J3323" t="s">
        <v>8520</v>
      </c>
    </row>
    <row r="3324" spans="1:10" x14ac:dyDescent="0.25">
      <c r="A3324" t="s">
        <v>14999</v>
      </c>
      <c r="B3324" t="s">
        <v>15000</v>
      </c>
      <c r="C3324" t="s">
        <v>15001</v>
      </c>
      <c r="D3324" t="s">
        <v>15002</v>
      </c>
      <c r="E3324" t="s">
        <v>8516</v>
      </c>
      <c r="F3324" t="s">
        <v>14822</v>
      </c>
      <c r="G3324" t="s">
        <v>8588</v>
      </c>
      <c r="H3324" t="s">
        <v>8464</v>
      </c>
      <c r="I3324" t="s">
        <v>8605</v>
      </c>
      <c r="J3324" t="s">
        <v>8520</v>
      </c>
    </row>
    <row r="3325" spans="1:10" x14ac:dyDescent="0.25">
      <c r="A3325" t="s">
        <v>15003</v>
      </c>
      <c r="B3325" t="s">
        <v>15004</v>
      </c>
      <c r="C3325" t="s">
        <v>15005</v>
      </c>
      <c r="D3325" t="s">
        <v>15006</v>
      </c>
      <c r="E3325" t="s">
        <v>8516</v>
      </c>
      <c r="F3325" t="s">
        <v>14822</v>
      </c>
      <c r="G3325" t="s">
        <v>8588</v>
      </c>
      <c r="H3325" t="s">
        <v>8464</v>
      </c>
      <c r="I3325" t="s">
        <v>8605</v>
      </c>
      <c r="J3325" t="s">
        <v>8520</v>
      </c>
    </row>
    <row r="3326" spans="1:10" x14ac:dyDescent="0.25">
      <c r="A3326" t="s">
        <v>15007</v>
      </c>
      <c r="B3326" t="s">
        <v>15008</v>
      </c>
      <c r="C3326" t="s">
        <v>15009</v>
      </c>
      <c r="D3326" t="s">
        <v>15010</v>
      </c>
      <c r="E3326" t="s">
        <v>8516</v>
      </c>
      <c r="F3326" t="s">
        <v>14822</v>
      </c>
      <c r="G3326" t="s">
        <v>8588</v>
      </c>
      <c r="H3326" t="s">
        <v>8464</v>
      </c>
      <c r="I3326" t="s">
        <v>8605</v>
      </c>
      <c r="J3326" t="s">
        <v>8520</v>
      </c>
    </row>
    <row r="3327" spans="1:10" x14ac:dyDescent="0.25">
      <c r="A3327" t="s">
        <v>15011</v>
      </c>
      <c r="B3327" t="s">
        <v>15012</v>
      </c>
      <c r="C3327" t="s">
        <v>8520</v>
      </c>
      <c r="D3327" t="s">
        <v>15013</v>
      </c>
      <c r="E3327" t="s">
        <v>8516</v>
      </c>
      <c r="F3327" t="s">
        <v>14822</v>
      </c>
      <c r="G3327" t="s">
        <v>8588</v>
      </c>
      <c r="H3327" t="s">
        <v>8464</v>
      </c>
      <c r="I3327" t="s">
        <v>8601</v>
      </c>
      <c r="J3327" t="s">
        <v>8520</v>
      </c>
    </row>
    <row r="3328" spans="1:10" x14ac:dyDescent="0.25">
      <c r="A3328" t="s">
        <v>15014</v>
      </c>
      <c r="B3328" t="s">
        <v>15015</v>
      </c>
      <c r="C3328" t="s">
        <v>15016</v>
      </c>
      <c r="D3328" t="s">
        <v>15017</v>
      </c>
      <c r="E3328" t="s">
        <v>8516</v>
      </c>
      <c r="F3328" t="s">
        <v>14822</v>
      </c>
      <c r="G3328" t="s">
        <v>8588</v>
      </c>
      <c r="H3328" t="s">
        <v>8464</v>
      </c>
      <c r="I3328" t="s">
        <v>8601</v>
      </c>
      <c r="J3328" t="s">
        <v>8520</v>
      </c>
    </row>
    <row r="3329" spans="1:10" x14ac:dyDescent="0.25">
      <c r="A3329" t="s">
        <v>15018</v>
      </c>
      <c r="B3329" t="s">
        <v>15019</v>
      </c>
      <c r="C3329" t="s">
        <v>15020</v>
      </c>
      <c r="D3329" t="s">
        <v>15021</v>
      </c>
      <c r="E3329" t="s">
        <v>8516</v>
      </c>
      <c r="F3329" t="s">
        <v>14822</v>
      </c>
      <c r="G3329" t="s">
        <v>8588</v>
      </c>
      <c r="H3329" t="s">
        <v>8464</v>
      </c>
      <c r="I3329" t="s">
        <v>8605</v>
      </c>
      <c r="J3329" t="s">
        <v>8520</v>
      </c>
    </row>
    <row r="3330" spans="1:10" x14ac:dyDescent="0.25">
      <c r="A3330" t="s">
        <v>14957</v>
      </c>
      <c r="B3330" t="s">
        <v>14958</v>
      </c>
      <c r="C3330" t="s">
        <v>14959</v>
      </c>
      <c r="D3330" t="s">
        <v>14960</v>
      </c>
      <c r="E3330" t="s">
        <v>8521</v>
      </c>
      <c r="F3330" t="s">
        <v>14822</v>
      </c>
      <c r="G3330" t="s">
        <v>8588</v>
      </c>
      <c r="H3330" t="s">
        <v>8522</v>
      </c>
      <c r="I3330" t="s">
        <v>8605</v>
      </c>
      <c r="J3330" t="s">
        <v>8520</v>
      </c>
    </row>
    <row r="3331" spans="1:10" x14ac:dyDescent="0.25">
      <c r="A3331" t="s">
        <v>14961</v>
      </c>
      <c r="B3331" t="s">
        <v>14962</v>
      </c>
      <c r="C3331" t="s">
        <v>14963</v>
      </c>
      <c r="D3331" t="s">
        <v>14964</v>
      </c>
      <c r="E3331" t="s">
        <v>8521</v>
      </c>
      <c r="F3331" t="s">
        <v>14822</v>
      </c>
      <c r="G3331" t="s">
        <v>8588</v>
      </c>
      <c r="H3331" t="s">
        <v>8522</v>
      </c>
      <c r="I3331" t="s">
        <v>8605</v>
      </c>
      <c r="J3331" t="s">
        <v>8520</v>
      </c>
    </row>
    <row r="3332" spans="1:10" x14ac:dyDescent="0.25">
      <c r="A3332" t="s">
        <v>14965</v>
      </c>
      <c r="B3332" t="s">
        <v>14966</v>
      </c>
      <c r="C3332" t="s">
        <v>14967</v>
      </c>
      <c r="D3332" t="s">
        <v>14968</v>
      </c>
      <c r="E3332" t="s">
        <v>8521</v>
      </c>
      <c r="F3332" t="s">
        <v>14822</v>
      </c>
      <c r="G3332" t="s">
        <v>8588</v>
      </c>
      <c r="H3332" t="s">
        <v>8522</v>
      </c>
      <c r="I3332" t="s">
        <v>8605</v>
      </c>
      <c r="J3332" t="s">
        <v>8520</v>
      </c>
    </row>
    <row r="3333" spans="1:10" x14ac:dyDescent="0.25">
      <c r="A3333" t="s">
        <v>14969</v>
      </c>
      <c r="B3333" t="s">
        <v>14970</v>
      </c>
      <c r="C3333" t="s">
        <v>14971</v>
      </c>
      <c r="D3333" t="s">
        <v>14972</v>
      </c>
      <c r="E3333" t="s">
        <v>8521</v>
      </c>
      <c r="F3333" t="s">
        <v>14822</v>
      </c>
      <c r="G3333" t="s">
        <v>8588</v>
      </c>
      <c r="H3333" t="s">
        <v>8522</v>
      </c>
      <c r="I3333" t="s">
        <v>8605</v>
      </c>
      <c r="J3333" t="s">
        <v>8520</v>
      </c>
    </row>
    <row r="3334" spans="1:10" x14ac:dyDescent="0.25">
      <c r="A3334" t="s">
        <v>14973</v>
      </c>
      <c r="B3334" t="s">
        <v>14974</v>
      </c>
      <c r="C3334" t="s">
        <v>14975</v>
      </c>
      <c r="D3334" t="s">
        <v>14976</v>
      </c>
      <c r="E3334" t="s">
        <v>8521</v>
      </c>
      <c r="F3334" t="s">
        <v>14822</v>
      </c>
      <c r="G3334" t="s">
        <v>8588</v>
      </c>
      <c r="H3334" t="s">
        <v>8522</v>
      </c>
      <c r="I3334" t="s">
        <v>8605</v>
      </c>
      <c r="J3334" t="s">
        <v>8520</v>
      </c>
    </row>
    <row r="3335" spans="1:10" x14ac:dyDescent="0.25">
      <c r="A3335" t="s">
        <v>14977</v>
      </c>
      <c r="B3335" t="s">
        <v>14978</v>
      </c>
      <c r="C3335" t="s">
        <v>14979</v>
      </c>
      <c r="D3335" t="s">
        <v>14980</v>
      </c>
      <c r="E3335" t="s">
        <v>8521</v>
      </c>
      <c r="F3335" t="s">
        <v>14822</v>
      </c>
      <c r="G3335" t="s">
        <v>8588</v>
      </c>
      <c r="H3335" t="s">
        <v>8522</v>
      </c>
      <c r="I3335" t="s">
        <v>8605</v>
      </c>
      <c r="J3335" t="s">
        <v>8520</v>
      </c>
    </row>
    <row r="3336" spans="1:10" x14ac:dyDescent="0.25">
      <c r="A3336" t="s">
        <v>14981</v>
      </c>
      <c r="B3336" t="s">
        <v>14982</v>
      </c>
      <c r="C3336" t="s">
        <v>14983</v>
      </c>
      <c r="D3336" t="s">
        <v>14984</v>
      </c>
      <c r="E3336" t="s">
        <v>8521</v>
      </c>
      <c r="F3336" t="s">
        <v>14822</v>
      </c>
      <c r="G3336" t="s">
        <v>8588</v>
      </c>
      <c r="H3336" t="s">
        <v>8522</v>
      </c>
      <c r="I3336" t="s">
        <v>8605</v>
      </c>
      <c r="J3336" t="s">
        <v>8520</v>
      </c>
    </row>
    <row r="3337" spans="1:10" x14ac:dyDescent="0.25">
      <c r="A3337" t="s">
        <v>14985</v>
      </c>
      <c r="B3337" t="s">
        <v>14986</v>
      </c>
      <c r="C3337" t="s">
        <v>14987</v>
      </c>
      <c r="D3337" t="s">
        <v>14988</v>
      </c>
      <c r="E3337" t="s">
        <v>8521</v>
      </c>
      <c r="F3337" t="s">
        <v>14822</v>
      </c>
      <c r="G3337" t="s">
        <v>8588</v>
      </c>
      <c r="H3337" t="s">
        <v>8522</v>
      </c>
      <c r="I3337" t="s">
        <v>8605</v>
      </c>
      <c r="J3337" t="s">
        <v>8520</v>
      </c>
    </row>
    <row r="3338" spans="1:10" x14ac:dyDescent="0.25">
      <c r="A3338" t="s">
        <v>14989</v>
      </c>
      <c r="B3338" t="s">
        <v>14990</v>
      </c>
      <c r="C3338" t="s">
        <v>8520</v>
      </c>
      <c r="D3338" t="s">
        <v>14991</v>
      </c>
      <c r="E3338" t="s">
        <v>8521</v>
      </c>
      <c r="F3338" t="s">
        <v>14822</v>
      </c>
      <c r="G3338" t="s">
        <v>8588</v>
      </c>
      <c r="H3338" t="s">
        <v>8522</v>
      </c>
      <c r="I3338" t="s">
        <v>8605</v>
      </c>
      <c r="J3338" t="s">
        <v>8520</v>
      </c>
    </row>
    <row r="3339" spans="1:10" x14ac:dyDescent="0.25">
      <c r="A3339" t="s">
        <v>14992</v>
      </c>
      <c r="B3339" t="s">
        <v>14993</v>
      </c>
      <c r="C3339" t="s">
        <v>14994</v>
      </c>
      <c r="D3339" t="s">
        <v>14995</v>
      </c>
      <c r="E3339" t="s">
        <v>8521</v>
      </c>
      <c r="F3339" t="s">
        <v>14822</v>
      </c>
      <c r="G3339" t="s">
        <v>8588</v>
      </c>
      <c r="H3339" t="s">
        <v>8522</v>
      </c>
      <c r="I3339" t="s">
        <v>8605</v>
      </c>
      <c r="J3339" t="s">
        <v>8520</v>
      </c>
    </row>
    <row r="3340" spans="1:10" x14ac:dyDescent="0.25">
      <c r="A3340" t="s">
        <v>14996</v>
      </c>
      <c r="B3340" t="s">
        <v>14997</v>
      </c>
      <c r="C3340" t="s">
        <v>8520</v>
      </c>
      <c r="D3340" t="s">
        <v>14998</v>
      </c>
      <c r="E3340" t="s">
        <v>8521</v>
      </c>
      <c r="F3340" t="s">
        <v>14822</v>
      </c>
      <c r="G3340" t="s">
        <v>8588</v>
      </c>
      <c r="H3340" t="s">
        <v>8522</v>
      </c>
      <c r="I3340" t="s">
        <v>8605</v>
      </c>
      <c r="J3340" t="s">
        <v>8520</v>
      </c>
    </row>
    <row r="3341" spans="1:10" x14ac:dyDescent="0.25">
      <c r="A3341" t="s">
        <v>14999</v>
      </c>
      <c r="B3341" t="s">
        <v>15000</v>
      </c>
      <c r="C3341" t="s">
        <v>15001</v>
      </c>
      <c r="D3341" t="s">
        <v>15002</v>
      </c>
      <c r="E3341" t="s">
        <v>8521</v>
      </c>
      <c r="F3341" t="s">
        <v>14822</v>
      </c>
      <c r="G3341" t="s">
        <v>8588</v>
      </c>
      <c r="H3341" t="s">
        <v>8522</v>
      </c>
      <c r="I3341" t="s">
        <v>8605</v>
      </c>
      <c r="J3341" t="s">
        <v>8520</v>
      </c>
    </row>
    <row r="3342" spans="1:10" x14ac:dyDescent="0.25">
      <c r="A3342" t="s">
        <v>15003</v>
      </c>
      <c r="B3342" t="s">
        <v>15004</v>
      </c>
      <c r="C3342" t="s">
        <v>15005</v>
      </c>
      <c r="D3342" t="s">
        <v>15006</v>
      </c>
      <c r="E3342" t="s">
        <v>8521</v>
      </c>
      <c r="F3342" t="s">
        <v>14822</v>
      </c>
      <c r="G3342" t="s">
        <v>8588</v>
      </c>
      <c r="H3342" t="s">
        <v>8522</v>
      </c>
      <c r="I3342" t="s">
        <v>8605</v>
      </c>
      <c r="J3342" t="s">
        <v>8520</v>
      </c>
    </row>
    <row r="3343" spans="1:10" x14ac:dyDescent="0.25">
      <c r="A3343" t="s">
        <v>15007</v>
      </c>
      <c r="B3343" t="s">
        <v>15008</v>
      </c>
      <c r="C3343" t="s">
        <v>15009</v>
      </c>
      <c r="D3343" t="s">
        <v>15010</v>
      </c>
      <c r="E3343" t="s">
        <v>8521</v>
      </c>
      <c r="F3343" t="s">
        <v>14822</v>
      </c>
      <c r="G3343" t="s">
        <v>8588</v>
      </c>
      <c r="H3343" t="s">
        <v>8522</v>
      </c>
      <c r="I3343" t="s">
        <v>8605</v>
      </c>
      <c r="J3343" t="s">
        <v>8520</v>
      </c>
    </row>
    <row r="3344" spans="1:10" x14ac:dyDescent="0.25">
      <c r="A3344" t="s">
        <v>15011</v>
      </c>
      <c r="B3344" t="s">
        <v>15012</v>
      </c>
      <c r="C3344" t="s">
        <v>8520</v>
      </c>
      <c r="D3344" t="s">
        <v>15013</v>
      </c>
      <c r="E3344" t="s">
        <v>8521</v>
      </c>
      <c r="F3344" t="s">
        <v>14822</v>
      </c>
      <c r="G3344" t="s">
        <v>8588</v>
      </c>
      <c r="H3344" t="s">
        <v>8522</v>
      </c>
      <c r="I3344" t="s">
        <v>8601</v>
      </c>
      <c r="J3344" t="s">
        <v>8520</v>
      </c>
    </row>
    <row r="3345" spans="1:10" x14ac:dyDescent="0.25">
      <c r="A3345" t="s">
        <v>15014</v>
      </c>
      <c r="B3345" t="s">
        <v>15015</v>
      </c>
      <c r="C3345" t="s">
        <v>15016</v>
      </c>
      <c r="D3345" t="s">
        <v>15017</v>
      </c>
      <c r="E3345" t="s">
        <v>8521</v>
      </c>
      <c r="F3345" t="s">
        <v>14822</v>
      </c>
      <c r="G3345" t="s">
        <v>8588</v>
      </c>
      <c r="H3345" t="s">
        <v>8522</v>
      </c>
      <c r="I3345" t="s">
        <v>8601</v>
      </c>
      <c r="J3345" t="s">
        <v>8520</v>
      </c>
    </row>
    <row r="3346" spans="1:10" x14ac:dyDescent="0.25">
      <c r="A3346" t="s">
        <v>15018</v>
      </c>
      <c r="B3346" t="s">
        <v>15019</v>
      </c>
      <c r="C3346" t="s">
        <v>15020</v>
      </c>
      <c r="D3346" t="s">
        <v>15021</v>
      </c>
      <c r="E3346" t="s">
        <v>8521</v>
      </c>
      <c r="F3346" t="s">
        <v>14822</v>
      </c>
      <c r="G3346" t="s">
        <v>8588</v>
      </c>
      <c r="H3346" t="s">
        <v>8522</v>
      </c>
      <c r="I3346" t="s">
        <v>8605</v>
      </c>
      <c r="J3346" t="s">
        <v>8520</v>
      </c>
    </row>
    <row r="3347" spans="1:10" x14ac:dyDescent="0.25">
      <c r="A3347" t="s">
        <v>15022</v>
      </c>
      <c r="B3347" t="s">
        <v>15023</v>
      </c>
      <c r="C3347" t="s">
        <v>15024</v>
      </c>
      <c r="D3347" t="s">
        <v>15025</v>
      </c>
      <c r="E3347" t="s">
        <v>8516</v>
      </c>
      <c r="F3347" t="s">
        <v>14822</v>
      </c>
      <c r="G3347" t="s">
        <v>8588</v>
      </c>
      <c r="H3347" t="s">
        <v>8464</v>
      </c>
      <c r="I3347" t="s">
        <v>8605</v>
      </c>
      <c r="J3347" t="s">
        <v>8520</v>
      </c>
    </row>
    <row r="3348" spans="1:10" x14ac:dyDescent="0.25">
      <c r="A3348" t="s">
        <v>15026</v>
      </c>
      <c r="B3348" t="s">
        <v>15027</v>
      </c>
      <c r="C3348" t="s">
        <v>15028</v>
      </c>
      <c r="D3348" t="s">
        <v>15029</v>
      </c>
      <c r="E3348" t="s">
        <v>8516</v>
      </c>
      <c r="F3348" t="s">
        <v>14822</v>
      </c>
      <c r="G3348" t="s">
        <v>8588</v>
      </c>
      <c r="H3348" t="s">
        <v>8464</v>
      </c>
      <c r="I3348" t="s">
        <v>8605</v>
      </c>
      <c r="J3348" t="s">
        <v>8520</v>
      </c>
    </row>
    <row r="3349" spans="1:10" x14ac:dyDescent="0.25">
      <c r="A3349" t="s">
        <v>15030</v>
      </c>
      <c r="B3349" t="s">
        <v>15031</v>
      </c>
      <c r="C3349" t="s">
        <v>15032</v>
      </c>
      <c r="D3349" t="s">
        <v>15033</v>
      </c>
      <c r="E3349" t="s">
        <v>8516</v>
      </c>
      <c r="F3349" t="s">
        <v>14822</v>
      </c>
      <c r="G3349" t="s">
        <v>8588</v>
      </c>
      <c r="H3349" t="s">
        <v>8464</v>
      </c>
      <c r="I3349" t="s">
        <v>8605</v>
      </c>
      <c r="J3349" t="s">
        <v>8520</v>
      </c>
    </row>
    <row r="3350" spans="1:10" x14ac:dyDescent="0.25">
      <c r="A3350" t="s">
        <v>15034</v>
      </c>
      <c r="B3350" t="s">
        <v>15035</v>
      </c>
      <c r="C3350" t="s">
        <v>15036</v>
      </c>
      <c r="D3350" t="s">
        <v>15037</v>
      </c>
      <c r="E3350" t="s">
        <v>8516</v>
      </c>
      <c r="F3350" t="s">
        <v>14822</v>
      </c>
      <c r="G3350" t="s">
        <v>8588</v>
      </c>
      <c r="H3350" t="s">
        <v>8464</v>
      </c>
      <c r="I3350" t="s">
        <v>8605</v>
      </c>
      <c r="J3350" t="s">
        <v>8520</v>
      </c>
    </row>
    <row r="3351" spans="1:10" x14ac:dyDescent="0.25">
      <c r="A3351" t="s">
        <v>15038</v>
      </c>
      <c r="B3351" t="s">
        <v>15039</v>
      </c>
      <c r="C3351" t="s">
        <v>15040</v>
      </c>
      <c r="D3351" t="s">
        <v>15041</v>
      </c>
      <c r="E3351" t="s">
        <v>8516</v>
      </c>
      <c r="F3351" t="s">
        <v>14822</v>
      </c>
      <c r="G3351" t="s">
        <v>8588</v>
      </c>
      <c r="H3351" t="s">
        <v>8464</v>
      </c>
      <c r="I3351" t="s">
        <v>8605</v>
      </c>
      <c r="J3351" t="s">
        <v>8520</v>
      </c>
    </row>
    <row r="3352" spans="1:10" x14ac:dyDescent="0.25">
      <c r="A3352" t="s">
        <v>15042</v>
      </c>
      <c r="B3352" t="s">
        <v>15043</v>
      </c>
      <c r="C3352" t="s">
        <v>15044</v>
      </c>
      <c r="D3352" t="s">
        <v>15045</v>
      </c>
      <c r="E3352" t="s">
        <v>8516</v>
      </c>
      <c r="F3352" t="s">
        <v>14822</v>
      </c>
      <c r="G3352" t="s">
        <v>8588</v>
      </c>
      <c r="H3352" t="s">
        <v>8464</v>
      </c>
      <c r="I3352" t="s">
        <v>8605</v>
      </c>
      <c r="J3352" t="s">
        <v>8520</v>
      </c>
    </row>
    <row r="3353" spans="1:10" x14ac:dyDescent="0.25">
      <c r="A3353" t="s">
        <v>15046</v>
      </c>
      <c r="B3353" t="s">
        <v>15047</v>
      </c>
      <c r="C3353" t="s">
        <v>8520</v>
      </c>
      <c r="D3353" t="s">
        <v>15048</v>
      </c>
      <c r="E3353" t="s">
        <v>8516</v>
      </c>
      <c r="F3353" t="s">
        <v>14822</v>
      </c>
      <c r="G3353" t="s">
        <v>8588</v>
      </c>
      <c r="H3353" t="s">
        <v>8464</v>
      </c>
      <c r="I3353" t="s">
        <v>8605</v>
      </c>
      <c r="J3353" t="s">
        <v>8520</v>
      </c>
    </row>
    <row r="3354" spans="1:10" x14ac:dyDescent="0.25">
      <c r="A3354" t="s">
        <v>15049</v>
      </c>
      <c r="B3354" t="s">
        <v>15050</v>
      </c>
      <c r="C3354" t="s">
        <v>15051</v>
      </c>
      <c r="D3354" t="s">
        <v>15052</v>
      </c>
      <c r="E3354" t="s">
        <v>8516</v>
      </c>
      <c r="F3354" t="s">
        <v>14822</v>
      </c>
      <c r="G3354" t="s">
        <v>8588</v>
      </c>
      <c r="H3354" t="s">
        <v>8464</v>
      </c>
      <c r="I3354" t="s">
        <v>8605</v>
      </c>
      <c r="J3354" t="s">
        <v>8520</v>
      </c>
    </row>
    <row r="3355" spans="1:10" x14ac:dyDescent="0.25">
      <c r="A3355" t="s">
        <v>15053</v>
      </c>
      <c r="B3355" t="s">
        <v>15054</v>
      </c>
      <c r="C3355" t="s">
        <v>15055</v>
      </c>
      <c r="D3355" t="s">
        <v>15056</v>
      </c>
      <c r="E3355" t="s">
        <v>8516</v>
      </c>
      <c r="F3355" t="s">
        <v>14822</v>
      </c>
      <c r="G3355" t="s">
        <v>8588</v>
      </c>
      <c r="H3355" t="s">
        <v>8464</v>
      </c>
      <c r="I3355" t="s">
        <v>8605</v>
      </c>
      <c r="J3355" t="s">
        <v>8520</v>
      </c>
    </row>
    <row r="3356" spans="1:10" x14ac:dyDescent="0.25">
      <c r="A3356" t="s">
        <v>15057</v>
      </c>
      <c r="B3356" t="s">
        <v>15058</v>
      </c>
      <c r="C3356" t="s">
        <v>8520</v>
      </c>
      <c r="D3356" t="s">
        <v>15059</v>
      </c>
      <c r="E3356" t="s">
        <v>8516</v>
      </c>
      <c r="F3356" t="s">
        <v>14822</v>
      </c>
      <c r="G3356" t="s">
        <v>8588</v>
      </c>
      <c r="H3356" t="s">
        <v>8464</v>
      </c>
      <c r="I3356" t="s">
        <v>8605</v>
      </c>
      <c r="J3356" t="s">
        <v>8520</v>
      </c>
    </row>
    <row r="3357" spans="1:10" x14ac:dyDescent="0.25">
      <c r="A3357" t="s">
        <v>15060</v>
      </c>
      <c r="B3357" t="s">
        <v>15061</v>
      </c>
      <c r="C3357" t="s">
        <v>15062</v>
      </c>
      <c r="D3357" t="s">
        <v>15063</v>
      </c>
      <c r="E3357" t="s">
        <v>8516</v>
      </c>
      <c r="F3357" t="s">
        <v>14822</v>
      </c>
      <c r="G3357" t="s">
        <v>8588</v>
      </c>
      <c r="H3357" t="s">
        <v>8464</v>
      </c>
      <c r="I3357" t="s">
        <v>8605</v>
      </c>
      <c r="J3357" t="s">
        <v>8520</v>
      </c>
    </row>
    <row r="3358" spans="1:10" x14ac:dyDescent="0.25">
      <c r="A3358" t="s">
        <v>15064</v>
      </c>
      <c r="B3358" t="s">
        <v>15065</v>
      </c>
      <c r="C3358" t="s">
        <v>15066</v>
      </c>
      <c r="D3358" t="s">
        <v>15067</v>
      </c>
      <c r="E3358" t="s">
        <v>8516</v>
      </c>
      <c r="F3358" t="s">
        <v>14822</v>
      </c>
      <c r="G3358" t="s">
        <v>8588</v>
      </c>
      <c r="H3358" t="s">
        <v>8464</v>
      </c>
      <c r="I3358" t="s">
        <v>8605</v>
      </c>
      <c r="J3358" t="s">
        <v>8520</v>
      </c>
    </row>
    <row r="3359" spans="1:10" x14ac:dyDescent="0.25">
      <c r="A3359" t="s">
        <v>15068</v>
      </c>
      <c r="B3359" t="s">
        <v>15069</v>
      </c>
      <c r="C3359" t="s">
        <v>15070</v>
      </c>
      <c r="D3359" t="s">
        <v>15071</v>
      </c>
      <c r="E3359" t="s">
        <v>8516</v>
      </c>
      <c r="F3359" t="s">
        <v>14822</v>
      </c>
      <c r="G3359" t="s">
        <v>8588</v>
      </c>
      <c r="H3359" t="s">
        <v>8464</v>
      </c>
      <c r="I3359" t="s">
        <v>8605</v>
      </c>
      <c r="J3359" t="s">
        <v>8520</v>
      </c>
    </row>
    <row r="3360" spans="1:10" x14ac:dyDescent="0.25">
      <c r="A3360" t="s">
        <v>15022</v>
      </c>
      <c r="B3360" t="s">
        <v>15023</v>
      </c>
      <c r="C3360" t="s">
        <v>15024</v>
      </c>
      <c r="D3360" t="s">
        <v>15025</v>
      </c>
      <c r="E3360" t="s">
        <v>8521</v>
      </c>
      <c r="F3360" t="s">
        <v>14822</v>
      </c>
      <c r="G3360" t="s">
        <v>8588</v>
      </c>
      <c r="H3360" t="s">
        <v>8522</v>
      </c>
      <c r="I3360" t="s">
        <v>8605</v>
      </c>
      <c r="J3360" t="s">
        <v>8520</v>
      </c>
    </row>
    <row r="3361" spans="1:10" x14ac:dyDescent="0.25">
      <c r="A3361" t="s">
        <v>15026</v>
      </c>
      <c r="B3361" t="s">
        <v>15027</v>
      </c>
      <c r="C3361" t="s">
        <v>15028</v>
      </c>
      <c r="D3361" t="s">
        <v>15029</v>
      </c>
      <c r="E3361" t="s">
        <v>8521</v>
      </c>
      <c r="F3361" t="s">
        <v>14822</v>
      </c>
      <c r="G3361" t="s">
        <v>8588</v>
      </c>
      <c r="H3361" t="s">
        <v>8522</v>
      </c>
      <c r="I3361" t="s">
        <v>8605</v>
      </c>
      <c r="J3361" t="s">
        <v>8520</v>
      </c>
    </row>
    <row r="3362" spans="1:10" x14ac:dyDescent="0.25">
      <c r="A3362" t="s">
        <v>15030</v>
      </c>
      <c r="B3362" t="s">
        <v>15031</v>
      </c>
      <c r="C3362" t="s">
        <v>15032</v>
      </c>
      <c r="D3362" t="s">
        <v>15033</v>
      </c>
      <c r="E3362" t="s">
        <v>8521</v>
      </c>
      <c r="F3362" t="s">
        <v>14822</v>
      </c>
      <c r="G3362" t="s">
        <v>8588</v>
      </c>
      <c r="H3362" t="s">
        <v>8522</v>
      </c>
      <c r="I3362" t="s">
        <v>8605</v>
      </c>
      <c r="J3362" t="s">
        <v>8520</v>
      </c>
    </row>
    <row r="3363" spans="1:10" x14ac:dyDescent="0.25">
      <c r="A3363" t="s">
        <v>15034</v>
      </c>
      <c r="B3363" t="s">
        <v>15035</v>
      </c>
      <c r="C3363" t="s">
        <v>15036</v>
      </c>
      <c r="D3363" t="s">
        <v>15037</v>
      </c>
      <c r="E3363" t="s">
        <v>8521</v>
      </c>
      <c r="F3363" t="s">
        <v>14822</v>
      </c>
      <c r="G3363" t="s">
        <v>8588</v>
      </c>
      <c r="H3363" t="s">
        <v>8522</v>
      </c>
      <c r="I3363" t="s">
        <v>8605</v>
      </c>
      <c r="J3363" t="s">
        <v>8520</v>
      </c>
    </row>
    <row r="3364" spans="1:10" x14ac:dyDescent="0.25">
      <c r="A3364" t="s">
        <v>15038</v>
      </c>
      <c r="B3364" t="s">
        <v>15039</v>
      </c>
      <c r="C3364" t="s">
        <v>15040</v>
      </c>
      <c r="D3364" t="s">
        <v>15041</v>
      </c>
      <c r="E3364" t="s">
        <v>8521</v>
      </c>
      <c r="F3364" t="s">
        <v>14822</v>
      </c>
      <c r="G3364" t="s">
        <v>8588</v>
      </c>
      <c r="H3364" t="s">
        <v>8522</v>
      </c>
      <c r="I3364" t="s">
        <v>8605</v>
      </c>
      <c r="J3364" t="s">
        <v>8520</v>
      </c>
    </row>
    <row r="3365" spans="1:10" x14ac:dyDescent="0.25">
      <c r="A3365" t="s">
        <v>15042</v>
      </c>
      <c r="B3365" t="s">
        <v>15043</v>
      </c>
      <c r="C3365" t="s">
        <v>15044</v>
      </c>
      <c r="D3365" t="s">
        <v>15045</v>
      </c>
      <c r="E3365" t="s">
        <v>8521</v>
      </c>
      <c r="F3365" t="s">
        <v>14822</v>
      </c>
      <c r="G3365" t="s">
        <v>8588</v>
      </c>
      <c r="H3365" t="s">
        <v>8522</v>
      </c>
      <c r="I3365" t="s">
        <v>8605</v>
      </c>
      <c r="J3365" t="s">
        <v>8520</v>
      </c>
    </row>
    <row r="3366" spans="1:10" x14ac:dyDescent="0.25">
      <c r="A3366" t="s">
        <v>15046</v>
      </c>
      <c r="B3366" t="s">
        <v>15047</v>
      </c>
      <c r="C3366" t="s">
        <v>8520</v>
      </c>
      <c r="D3366" t="s">
        <v>15048</v>
      </c>
      <c r="E3366" t="s">
        <v>8521</v>
      </c>
      <c r="F3366" t="s">
        <v>14822</v>
      </c>
      <c r="G3366" t="s">
        <v>8588</v>
      </c>
      <c r="H3366" t="s">
        <v>8522</v>
      </c>
      <c r="I3366" t="s">
        <v>8605</v>
      </c>
      <c r="J3366" t="s">
        <v>8520</v>
      </c>
    </row>
    <row r="3367" spans="1:10" x14ac:dyDescent="0.25">
      <c r="A3367" t="s">
        <v>15049</v>
      </c>
      <c r="B3367" t="s">
        <v>15050</v>
      </c>
      <c r="C3367" t="s">
        <v>15051</v>
      </c>
      <c r="D3367" t="s">
        <v>15052</v>
      </c>
      <c r="E3367" t="s">
        <v>8521</v>
      </c>
      <c r="F3367" t="s">
        <v>14822</v>
      </c>
      <c r="G3367" t="s">
        <v>8588</v>
      </c>
      <c r="H3367" t="s">
        <v>8522</v>
      </c>
      <c r="I3367" t="s">
        <v>8605</v>
      </c>
      <c r="J3367" t="s">
        <v>8520</v>
      </c>
    </row>
    <row r="3368" spans="1:10" x14ac:dyDescent="0.25">
      <c r="A3368" t="s">
        <v>15053</v>
      </c>
      <c r="B3368" t="s">
        <v>15054</v>
      </c>
      <c r="C3368" t="s">
        <v>15055</v>
      </c>
      <c r="D3368" t="s">
        <v>15056</v>
      </c>
      <c r="E3368" t="s">
        <v>8521</v>
      </c>
      <c r="F3368" t="s">
        <v>14822</v>
      </c>
      <c r="G3368" t="s">
        <v>8588</v>
      </c>
      <c r="H3368" t="s">
        <v>8522</v>
      </c>
      <c r="I3368" t="s">
        <v>8605</v>
      </c>
      <c r="J3368" t="s">
        <v>8520</v>
      </c>
    </row>
    <row r="3369" spans="1:10" x14ac:dyDescent="0.25">
      <c r="A3369" t="s">
        <v>15057</v>
      </c>
      <c r="B3369" t="s">
        <v>15058</v>
      </c>
      <c r="C3369" t="s">
        <v>8520</v>
      </c>
      <c r="D3369" t="s">
        <v>15059</v>
      </c>
      <c r="E3369" t="s">
        <v>8521</v>
      </c>
      <c r="F3369" t="s">
        <v>14822</v>
      </c>
      <c r="G3369" t="s">
        <v>8588</v>
      </c>
      <c r="H3369" t="s">
        <v>8522</v>
      </c>
      <c r="I3369" t="s">
        <v>8605</v>
      </c>
      <c r="J3369" t="s">
        <v>8520</v>
      </c>
    </row>
    <row r="3370" spans="1:10" x14ac:dyDescent="0.25">
      <c r="A3370" t="s">
        <v>15060</v>
      </c>
      <c r="B3370" t="s">
        <v>15061</v>
      </c>
      <c r="C3370" t="s">
        <v>15062</v>
      </c>
      <c r="D3370" t="s">
        <v>15063</v>
      </c>
      <c r="E3370" t="s">
        <v>8521</v>
      </c>
      <c r="F3370" t="s">
        <v>14822</v>
      </c>
      <c r="G3370" t="s">
        <v>8588</v>
      </c>
      <c r="H3370" t="s">
        <v>8522</v>
      </c>
      <c r="I3370" t="s">
        <v>8605</v>
      </c>
      <c r="J3370" t="s">
        <v>8520</v>
      </c>
    </row>
    <row r="3371" spans="1:10" x14ac:dyDescent="0.25">
      <c r="A3371" t="s">
        <v>15064</v>
      </c>
      <c r="B3371" t="s">
        <v>15065</v>
      </c>
      <c r="C3371" t="s">
        <v>15066</v>
      </c>
      <c r="D3371" t="s">
        <v>15067</v>
      </c>
      <c r="E3371" t="s">
        <v>8521</v>
      </c>
      <c r="F3371" t="s">
        <v>14822</v>
      </c>
      <c r="G3371" t="s">
        <v>8588</v>
      </c>
      <c r="H3371" t="s">
        <v>8522</v>
      </c>
      <c r="I3371" t="s">
        <v>8605</v>
      </c>
      <c r="J3371" t="s">
        <v>8520</v>
      </c>
    </row>
    <row r="3372" spans="1:10" x14ac:dyDescent="0.25">
      <c r="A3372" t="s">
        <v>15068</v>
      </c>
      <c r="B3372" t="s">
        <v>15069</v>
      </c>
      <c r="C3372" t="s">
        <v>15070</v>
      </c>
      <c r="D3372" t="s">
        <v>15071</v>
      </c>
      <c r="E3372" t="s">
        <v>8521</v>
      </c>
      <c r="F3372" t="s">
        <v>14822</v>
      </c>
      <c r="G3372" t="s">
        <v>8588</v>
      </c>
      <c r="H3372" t="s">
        <v>8522</v>
      </c>
      <c r="I3372" t="s">
        <v>8605</v>
      </c>
      <c r="J3372" t="s">
        <v>8520</v>
      </c>
    </row>
    <row r="3373" spans="1:10" x14ac:dyDescent="0.25">
      <c r="A3373" t="s">
        <v>15072</v>
      </c>
      <c r="B3373" t="s">
        <v>15073</v>
      </c>
      <c r="C3373" t="s">
        <v>15074</v>
      </c>
      <c r="D3373" t="s">
        <v>15075</v>
      </c>
      <c r="E3373" t="s">
        <v>8516</v>
      </c>
      <c r="F3373" t="s">
        <v>14880</v>
      </c>
      <c r="G3373" t="s">
        <v>8588</v>
      </c>
      <c r="H3373" t="s">
        <v>8464</v>
      </c>
      <c r="I3373" t="s">
        <v>8601</v>
      </c>
      <c r="J3373" t="s">
        <v>8520</v>
      </c>
    </row>
    <row r="3374" spans="1:10" x14ac:dyDescent="0.25">
      <c r="A3374" t="s">
        <v>15076</v>
      </c>
      <c r="B3374" t="s">
        <v>15077</v>
      </c>
      <c r="C3374" t="s">
        <v>15078</v>
      </c>
      <c r="D3374" t="s">
        <v>15079</v>
      </c>
      <c r="E3374" t="s">
        <v>8516</v>
      </c>
      <c r="F3374" t="s">
        <v>14880</v>
      </c>
      <c r="G3374" t="s">
        <v>8588</v>
      </c>
      <c r="H3374" t="s">
        <v>8464</v>
      </c>
      <c r="I3374" t="s">
        <v>8601</v>
      </c>
      <c r="J3374" t="s">
        <v>8520</v>
      </c>
    </row>
    <row r="3375" spans="1:10" x14ac:dyDescent="0.25">
      <c r="A3375" t="s">
        <v>15080</v>
      </c>
      <c r="B3375" t="s">
        <v>15081</v>
      </c>
      <c r="C3375" t="s">
        <v>15082</v>
      </c>
      <c r="D3375" t="s">
        <v>15083</v>
      </c>
      <c r="E3375" t="s">
        <v>8516</v>
      </c>
      <c r="F3375" t="s">
        <v>14880</v>
      </c>
      <c r="G3375" t="s">
        <v>8588</v>
      </c>
      <c r="H3375" t="s">
        <v>8464</v>
      </c>
      <c r="I3375" t="s">
        <v>8605</v>
      </c>
      <c r="J3375" t="s">
        <v>8520</v>
      </c>
    </row>
    <row r="3376" spans="1:10" x14ac:dyDescent="0.25">
      <c r="A3376" t="s">
        <v>15084</v>
      </c>
      <c r="B3376" t="s">
        <v>15085</v>
      </c>
      <c r="C3376" t="s">
        <v>15086</v>
      </c>
      <c r="D3376" t="s">
        <v>15087</v>
      </c>
      <c r="E3376" t="s">
        <v>8516</v>
      </c>
      <c r="F3376" t="s">
        <v>14880</v>
      </c>
      <c r="G3376" t="s">
        <v>8588</v>
      </c>
      <c r="H3376" t="s">
        <v>8464</v>
      </c>
      <c r="I3376" t="s">
        <v>8605</v>
      </c>
      <c r="J3376" t="s">
        <v>8520</v>
      </c>
    </row>
    <row r="3377" spans="1:10" x14ac:dyDescent="0.25">
      <c r="A3377" t="s">
        <v>15072</v>
      </c>
      <c r="B3377" t="s">
        <v>15073</v>
      </c>
      <c r="C3377" t="s">
        <v>15074</v>
      </c>
      <c r="D3377" t="s">
        <v>15075</v>
      </c>
      <c r="E3377" t="s">
        <v>8521</v>
      </c>
      <c r="F3377" t="s">
        <v>14880</v>
      </c>
      <c r="G3377" t="s">
        <v>8588</v>
      </c>
      <c r="H3377" t="s">
        <v>8522</v>
      </c>
      <c r="I3377" t="s">
        <v>8601</v>
      </c>
      <c r="J3377" t="s">
        <v>8520</v>
      </c>
    </row>
    <row r="3378" spans="1:10" x14ac:dyDescent="0.25">
      <c r="A3378" t="s">
        <v>15076</v>
      </c>
      <c r="B3378" t="s">
        <v>15077</v>
      </c>
      <c r="C3378" t="s">
        <v>15078</v>
      </c>
      <c r="D3378" t="s">
        <v>15079</v>
      </c>
      <c r="E3378" t="s">
        <v>8521</v>
      </c>
      <c r="F3378" t="s">
        <v>14880</v>
      </c>
      <c r="G3378" t="s">
        <v>8588</v>
      </c>
      <c r="H3378" t="s">
        <v>8522</v>
      </c>
      <c r="I3378" t="s">
        <v>8601</v>
      </c>
      <c r="J3378" t="s">
        <v>8520</v>
      </c>
    </row>
    <row r="3379" spans="1:10" x14ac:dyDescent="0.25">
      <c r="A3379" t="s">
        <v>15080</v>
      </c>
      <c r="B3379" t="s">
        <v>15081</v>
      </c>
      <c r="C3379" t="s">
        <v>15082</v>
      </c>
      <c r="D3379" t="s">
        <v>15083</v>
      </c>
      <c r="E3379" t="s">
        <v>8521</v>
      </c>
      <c r="F3379" t="s">
        <v>14880</v>
      </c>
      <c r="G3379" t="s">
        <v>8588</v>
      </c>
      <c r="H3379" t="s">
        <v>8522</v>
      </c>
      <c r="I3379" t="s">
        <v>8605</v>
      </c>
      <c r="J3379" t="s">
        <v>8520</v>
      </c>
    </row>
    <row r="3380" spans="1:10" x14ac:dyDescent="0.25">
      <c r="A3380" t="s">
        <v>15084</v>
      </c>
      <c r="B3380" t="s">
        <v>15085</v>
      </c>
      <c r="C3380" t="s">
        <v>15086</v>
      </c>
      <c r="D3380" t="s">
        <v>15087</v>
      </c>
      <c r="E3380" t="s">
        <v>8521</v>
      </c>
      <c r="F3380" t="s">
        <v>14880</v>
      </c>
      <c r="G3380" t="s">
        <v>8588</v>
      </c>
      <c r="H3380" t="s">
        <v>8522</v>
      </c>
      <c r="I3380" t="s">
        <v>8605</v>
      </c>
      <c r="J3380" t="s">
        <v>8520</v>
      </c>
    </row>
    <row r="3381" spans="1:10" x14ac:dyDescent="0.25">
      <c r="A3381" t="s">
        <v>15088</v>
      </c>
      <c r="B3381" t="s">
        <v>15089</v>
      </c>
      <c r="C3381" t="s">
        <v>15090</v>
      </c>
      <c r="D3381" t="s">
        <v>15091</v>
      </c>
      <c r="E3381" t="s">
        <v>8516</v>
      </c>
      <c r="F3381" t="s">
        <v>14822</v>
      </c>
      <c r="G3381" t="s">
        <v>8588</v>
      </c>
      <c r="H3381" t="s">
        <v>8464</v>
      </c>
      <c r="I3381" t="s">
        <v>8601</v>
      </c>
      <c r="J3381" t="s">
        <v>8520</v>
      </c>
    </row>
    <row r="3382" spans="1:10" x14ac:dyDescent="0.25">
      <c r="A3382" t="s">
        <v>15092</v>
      </c>
      <c r="B3382" t="s">
        <v>15093</v>
      </c>
      <c r="C3382" t="s">
        <v>15094</v>
      </c>
      <c r="D3382" t="s">
        <v>15095</v>
      </c>
      <c r="E3382" t="s">
        <v>8516</v>
      </c>
      <c r="F3382" t="s">
        <v>14822</v>
      </c>
      <c r="G3382" t="s">
        <v>8588</v>
      </c>
      <c r="H3382" t="s">
        <v>8464</v>
      </c>
      <c r="I3382" t="s">
        <v>8605</v>
      </c>
      <c r="J3382" t="s">
        <v>8520</v>
      </c>
    </row>
    <row r="3383" spans="1:10" x14ac:dyDescent="0.25">
      <c r="A3383" t="s">
        <v>15096</v>
      </c>
      <c r="B3383" t="s">
        <v>15097</v>
      </c>
      <c r="C3383" t="s">
        <v>15098</v>
      </c>
      <c r="D3383" t="s">
        <v>15099</v>
      </c>
      <c r="E3383" t="s">
        <v>8516</v>
      </c>
      <c r="F3383" t="s">
        <v>14822</v>
      </c>
      <c r="G3383" t="s">
        <v>8588</v>
      </c>
      <c r="H3383" t="s">
        <v>8464</v>
      </c>
      <c r="I3383" t="s">
        <v>8605</v>
      </c>
      <c r="J3383" t="s">
        <v>8520</v>
      </c>
    </row>
    <row r="3384" spans="1:10" x14ac:dyDescent="0.25">
      <c r="A3384" t="s">
        <v>15100</v>
      </c>
      <c r="B3384" t="s">
        <v>15101</v>
      </c>
      <c r="C3384" t="s">
        <v>15102</v>
      </c>
      <c r="D3384" t="s">
        <v>15103</v>
      </c>
      <c r="E3384" t="s">
        <v>8516</v>
      </c>
      <c r="F3384" t="s">
        <v>14822</v>
      </c>
      <c r="G3384" t="s">
        <v>8588</v>
      </c>
      <c r="H3384" t="s">
        <v>8464</v>
      </c>
      <c r="I3384" t="s">
        <v>8605</v>
      </c>
      <c r="J3384" t="s">
        <v>8520</v>
      </c>
    </row>
    <row r="3385" spans="1:10" x14ac:dyDescent="0.25">
      <c r="A3385" t="s">
        <v>15104</v>
      </c>
      <c r="B3385" t="s">
        <v>15105</v>
      </c>
      <c r="C3385" t="s">
        <v>15106</v>
      </c>
      <c r="D3385" t="s">
        <v>15107</v>
      </c>
      <c r="E3385" t="s">
        <v>8516</v>
      </c>
      <c r="F3385" t="s">
        <v>14822</v>
      </c>
      <c r="G3385" t="s">
        <v>8588</v>
      </c>
      <c r="H3385" t="s">
        <v>8464</v>
      </c>
      <c r="I3385" t="s">
        <v>8605</v>
      </c>
      <c r="J3385" t="s">
        <v>8520</v>
      </c>
    </row>
    <row r="3386" spans="1:10" x14ac:dyDescent="0.25">
      <c r="A3386" t="s">
        <v>15108</v>
      </c>
      <c r="B3386" t="s">
        <v>15109</v>
      </c>
      <c r="C3386" t="s">
        <v>15110</v>
      </c>
      <c r="D3386" t="s">
        <v>15111</v>
      </c>
      <c r="E3386" t="s">
        <v>8516</v>
      </c>
      <c r="F3386" t="s">
        <v>14822</v>
      </c>
      <c r="G3386" t="s">
        <v>8588</v>
      </c>
      <c r="H3386" t="s">
        <v>8464</v>
      </c>
      <c r="I3386" t="s">
        <v>8605</v>
      </c>
      <c r="J3386" t="s">
        <v>8520</v>
      </c>
    </row>
    <row r="3387" spans="1:10" x14ac:dyDescent="0.25">
      <c r="A3387" t="s">
        <v>15112</v>
      </c>
      <c r="B3387" t="s">
        <v>15113</v>
      </c>
      <c r="C3387" t="s">
        <v>15114</v>
      </c>
      <c r="D3387" t="s">
        <v>15115</v>
      </c>
      <c r="E3387" t="s">
        <v>8516</v>
      </c>
      <c r="F3387" t="s">
        <v>14822</v>
      </c>
      <c r="G3387" t="s">
        <v>8588</v>
      </c>
      <c r="H3387" t="s">
        <v>8464</v>
      </c>
      <c r="I3387" t="s">
        <v>8605</v>
      </c>
      <c r="J3387" t="s">
        <v>8520</v>
      </c>
    </row>
    <row r="3388" spans="1:10" x14ac:dyDescent="0.25">
      <c r="A3388" t="s">
        <v>15116</v>
      </c>
      <c r="B3388" t="s">
        <v>15117</v>
      </c>
      <c r="C3388" t="s">
        <v>15118</v>
      </c>
      <c r="D3388" t="s">
        <v>15119</v>
      </c>
      <c r="E3388" t="s">
        <v>8516</v>
      </c>
      <c r="F3388" t="s">
        <v>14822</v>
      </c>
      <c r="G3388" t="s">
        <v>8588</v>
      </c>
      <c r="H3388" t="s">
        <v>8464</v>
      </c>
      <c r="I3388" t="s">
        <v>8605</v>
      </c>
      <c r="J3388" t="s">
        <v>8520</v>
      </c>
    </row>
    <row r="3389" spans="1:10" x14ac:dyDescent="0.25">
      <c r="A3389" t="s">
        <v>15120</v>
      </c>
      <c r="B3389" t="s">
        <v>15121</v>
      </c>
      <c r="C3389" t="s">
        <v>15122</v>
      </c>
      <c r="D3389" t="s">
        <v>15123</v>
      </c>
      <c r="E3389" t="s">
        <v>8516</v>
      </c>
      <c r="F3389" t="s">
        <v>14822</v>
      </c>
      <c r="G3389" t="s">
        <v>8588</v>
      </c>
      <c r="H3389" t="s">
        <v>8464</v>
      </c>
      <c r="I3389" t="s">
        <v>8865</v>
      </c>
      <c r="J3389" t="s">
        <v>8520</v>
      </c>
    </row>
    <row r="3390" spans="1:10" x14ac:dyDescent="0.25">
      <c r="A3390" t="s">
        <v>15124</v>
      </c>
      <c r="B3390" t="s">
        <v>15125</v>
      </c>
      <c r="C3390" t="s">
        <v>15126</v>
      </c>
      <c r="D3390" t="s">
        <v>15127</v>
      </c>
      <c r="E3390" t="s">
        <v>8516</v>
      </c>
      <c r="F3390" t="s">
        <v>14822</v>
      </c>
      <c r="G3390" t="s">
        <v>8588</v>
      </c>
      <c r="H3390" t="s">
        <v>8464</v>
      </c>
      <c r="I3390" t="s">
        <v>8605</v>
      </c>
      <c r="J3390" t="s">
        <v>8520</v>
      </c>
    </row>
    <row r="3391" spans="1:10" x14ac:dyDescent="0.25">
      <c r="A3391" t="s">
        <v>15128</v>
      </c>
      <c r="B3391" t="s">
        <v>15129</v>
      </c>
      <c r="C3391" t="s">
        <v>15130</v>
      </c>
      <c r="D3391" t="s">
        <v>15131</v>
      </c>
      <c r="E3391" t="s">
        <v>8516</v>
      </c>
      <c r="F3391" t="s">
        <v>14822</v>
      </c>
      <c r="G3391" t="s">
        <v>8588</v>
      </c>
      <c r="H3391" t="s">
        <v>8464</v>
      </c>
      <c r="I3391" t="s">
        <v>8605</v>
      </c>
      <c r="J3391" t="s">
        <v>8520</v>
      </c>
    </row>
    <row r="3392" spans="1:10" x14ac:dyDescent="0.25">
      <c r="A3392" t="s">
        <v>15132</v>
      </c>
      <c r="B3392" t="s">
        <v>15133</v>
      </c>
      <c r="C3392" t="s">
        <v>15134</v>
      </c>
      <c r="D3392" t="s">
        <v>15135</v>
      </c>
      <c r="E3392" t="s">
        <v>8516</v>
      </c>
      <c r="F3392" t="s">
        <v>14822</v>
      </c>
      <c r="G3392" t="s">
        <v>8588</v>
      </c>
      <c r="H3392" t="s">
        <v>8464</v>
      </c>
      <c r="I3392" t="s">
        <v>8605</v>
      </c>
      <c r="J3392" t="s">
        <v>8520</v>
      </c>
    </row>
    <row r="3393" spans="1:10" x14ac:dyDescent="0.25">
      <c r="A3393" t="s">
        <v>15136</v>
      </c>
      <c r="B3393" t="s">
        <v>15137</v>
      </c>
      <c r="C3393" t="s">
        <v>15138</v>
      </c>
      <c r="D3393" t="s">
        <v>15139</v>
      </c>
      <c r="E3393" t="s">
        <v>8516</v>
      </c>
      <c r="F3393" t="s">
        <v>14822</v>
      </c>
      <c r="G3393" t="s">
        <v>8588</v>
      </c>
      <c r="H3393" t="s">
        <v>8464</v>
      </c>
      <c r="I3393" t="s">
        <v>8605</v>
      </c>
      <c r="J3393" t="s">
        <v>8520</v>
      </c>
    </row>
    <row r="3394" spans="1:10" x14ac:dyDescent="0.25">
      <c r="A3394" t="s">
        <v>15140</v>
      </c>
      <c r="B3394" t="s">
        <v>15141</v>
      </c>
      <c r="C3394" t="s">
        <v>8520</v>
      </c>
      <c r="D3394" t="s">
        <v>15142</v>
      </c>
      <c r="E3394" t="s">
        <v>8516</v>
      </c>
      <c r="F3394" t="s">
        <v>14822</v>
      </c>
      <c r="G3394" t="s">
        <v>8588</v>
      </c>
      <c r="H3394" t="s">
        <v>8464</v>
      </c>
      <c r="I3394" t="s">
        <v>8605</v>
      </c>
      <c r="J3394" t="s">
        <v>8520</v>
      </c>
    </row>
    <row r="3395" spans="1:10" x14ac:dyDescent="0.25">
      <c r="A3395" t="s">
        <v>15143</v>
      </c>
      <c r="B3395" t="s">
        <v>15144</v>
      </c>
      <c r="C3395" t="s">
        <v>8520</v>
      </c>
      <c r="D3395" t="s">
        <v>15145</v>
      </c>
      <c r="E3395" t="s">
        <v>8516</v>
      </c>
      <c r="F3395" t="s">
        <v>14822</v>
      </c>
      <c r="G3395" t="s">
        <v>8588</v>
      </c>
      <c r="H3395" t="s">
        <v>8464</v>
      </c>
      <c r="I3395" t="s">
        <v>8605</v>
      </c>
      <c r="J3395" t="s">
        <v>8520</v>
      </c>
    </row>
    <row r="3396" spans="1:10" x14ac:dyDescent="0.25">
      <c r="A3396" t="s">
        <v>15146</v>
      </c>
      <c r="B3396" t="s">
        <v>15147</v>
      </c>
      <c r="C3396" t="s">
        <v>8520</v>
      </c>
      <c r="D3396" t="s">
        <v>15148</v>
      </c>
      <c r="E3396" t="s">
        <v>8516</v>
      </c>
      <c r="F3396" t="s">
        <v>14822</v>
      </c>
      <c r="G3396" t="s">
        <v>8588</v>
      </c>
      <c r="H3396" t="s">
        <v>8464</v>
      </c>
      <c r="I3396" t="s">
        <v>8605</v>
      </c>
      <c r="J3396" t="s">
        <v>8520</v>
      </c>
    </row>
    <row r="3397" spans="1:10" x14ac:dyDescent="0.25">
      <c r="A3397" t="s">
        <v>15149</v>
      </c>
      <c r="B3397" t="s">
        <v>15150</v>
      </c>
      <c r="C3397" t="s">
        <v>8520</v>
      </c>
      <c r="D3397" t="s">
        <v>15151</v>
      </c>
      <c r="E3397" t="s">
        <v>8516</v>
      </c>
      <c r="F3397" t="s">
        <v>14822</v>
      </c>
      <c r="G3397" t="s">
        <v>8588</v>
      </c>
      <c r="H3397" t="s">
        <v>8464</v>
      </c>
      <c r="I3397" t="s">
        <v>8605</v>
      </c>
      <c r="J3397" t="s">
        <v>8520</v>
      </c>
    </row>
    <row r="3398" spans="1:10" x14ac:dyDescent="0.25">
      <c r="A3398" t="s">
        <v>15088</v>
      </c>
      <c r="B3398" t="s">
        <v>15089</v>
      </c>
      <c r="C3398" t="s">
        <v>15090</v>
      </c>
      <c r="D3398" t="s">
        <v>15091</v>
      </c>
      <c r="E3398" t="s">
        <v>8521</v>
      </c>
      <c r="F3398" t="s">
        <v>14822</v>
      </c>
      <c r="G3398" t="s">
        <v>8588</v>
      </c>
      <c r="H3398" t="s">
        <v>8522</v>
      </c>
      <c r="I3398" t="s">
        <v>8601</v>
      </c>
      <c r="J3398" t="s">
        <v>8520</v>
      </c>
    </row>
    <row r="3399" spans="1:10" x14ac:dyDescent="0.25">
      <c r="A3399" t="s">
        <v>15092</v>
      </c>
      <c r="B3399" t="s">
        <v>15093</v>
      </c>
      <c r="C3399" t="s">
        <v>15094</v>
      </c>
      <c r="D3399" t="s">
        <v>15095</v>
      </c>
      <c r="E3399" t="s">
        <v>8521</v>
      </c>
      <c r="F3399" t="s">
        <v>14822</v>
      </c>
      <c r="G3399" t="s">
        <v>8588</v>
      </c>
      <c r="H3399" t="s">
        <v>8522</v>
      </c>
      <c r="I3399" t="s">
        <v>8605</v>
      </c>
      <c r="J3399" t="s">
        <v>8520</v>
      </c>
    </row>
    <row r="3400" spans="1:10" x14ac:dyDescent="0.25">
      <c r="A3400" t="s">
        <v>15096</v>
      </c>
      <c r="B3400" t="s">
        <v>15097</v>
      </c>
      <c r="C3400" t="s">
        <v>15098</v>
      </c>
      <c r="D3400" t="s">
        <v>15099</v>
      </c>
      <c r="E3400" t="s">
        <v>8521</v>
      </c>
      <c r="F3400" t="s">
        <v>14822</v>
      </c>
      <c r="G3400" t="s">
        <v>8588</v>
      </c>
      <c r="H3400" t="s">
        <v>8522</v>
      </c>
      <c r="I3400" t="s">
        <v>8605</v>
      </c>
      <c r="J3400" t="s">
        <v>8520</v>
      </c>
    </row>
    <row r="3401" spans="1:10" x14ac:dyDescent="0.25">
      <c r="A3401" t="s">
        <v>15100</v>
      </c>
      <c r="B3401" t="s">
        <v>15101</v>
      </c>
      <c r="C3401" t="s">
        <v>15102</v>
      </c>
      <c r="D3401" t="s">
        <v>15103</v>
      </c>
      <c r="E3401" t="s">
        <v>8521</v>
      </c>
      <c r="F3401" t="s">
        <v>14822</v>
      </c>
      <c r="G3401" t="s">
        <v>8588</v>
      </c>
      <c r="H3401" t="s">
        <v>8522</v>
      </c>
      <c r="I3401" t="s">
        <v>8605</v>
      </c>
      <c r="J3401" t="s">
        <v>8520</v>
      </c>
    </row>
    <row r="3402" spans="1:10" x14ac:dyDescent="0.25">
      <c r="A3402" t="s">
        <v>15104</v>
      </c>
      <c r="B3402" t="s">
        <v>15105</v>
      </c>
      <c r="C3402" t="s">
        <v>15106</v>
      </c>
      <c r="D3402" t="s">
        <v>15107</v>
      </c>
      <c r="E3402" t="s">
        <v>8521</v>
      </c>
      <c r="F3402" t="s">
        <v>14822</v>
      </c>
      <c r="G3402" t="s">
        <v>8588</v>
      </c>
      <c r="H3402" t="s">
        <v>8522</v>
      </c>
      <c r="I3402" t="s">
        <v>8605</v>
      </c>
      <c r="J3402" t="s">
        <v>8520</v>
      </c>
    </row>
    <row r="3403" spans="1:10" x14ac:dyDescent="0.25">
      <c r="A3403" t="s">
        <v>15108</v>
      </c>
      <c r="B3403" t="s">
        <v>15109</v>
      </c>
      <c r="C3403" t="s">
        <v>15110</v>
      </c>
      <c r="D3403" t="s">
        <v>15111</v>
      </c>
      <c r="E3403" t="s">
        <v>8521</v>
      </c>
      <c r="F3403" t="s">
        <v>14822</v>
      </c>
      <c r="G3403" t="s">
        <v>8588</v>
      </c>
      <c r="H3403" t="s">
        <v>8522</v>
      </c>
      <c r="I3403" t="s">
        <v>8605</v>
      </c>
      <c r="J3403" t="s">
        <v>8520</v>
      </c>
    </row>
    <row r="3404" spans="1:10" x14ac:dyDescent="0.25">
      <c r="A3404" t="s">
        <v>15112</v>
      </c>
      <c r="B3404" t="s">
        <v>15113</v>
      </c>
      <c r="C3404" t="s">
        <v>15114</v>
      </c>
      <c r="D3404" t="s">
        <v>15115</v>
      </c>
      <c r="E3404" t="s">
        <v>8521</v>
      </c>
      <c r="F3404" t="s">
        <v>14822</v>
      </c>
      <c r="G3404" t="s">
        <v>8588</v>
      </c>
      <c r="H3404" t="s">
        <v>8522</v>
      </c>
      <c r="I3404" t="s">
        <v>8605</v>
      </c>
      <c r="J3404" t="s">
        <v>8520</v>
      </c>
    </row>
    <row r="3405" spans="1:10" x14ac:dyDescent="0.25">
      <c r="A3405" t="s">
        <v>15116</v>
      </c>
      <c r="B3405" t="s">
        <v>15117</v>
      </c>
      <c r="C3405" t="s">
        <v>15118</v>
      </c>
      <c r="D3405" t="s">
        <v>15119</v>
      </c>
      <c r="E3405" t="s">
        <v>8521</v>
      </c>
      <c r="F3405" t="s">
        <v>14822</v>
      </c>
      <c r="G3405" t="s">
        <v>8588</v>
      </c>
      <c r="H3405" t="s">
        <v>8522</v>
      </c>
      <c r="I3405" t="s">
        <v>8605</v>
      </c>
      <c r="J3405" t="s">
        <v>8520</v>
      </c>
    </row>
    <row r="3406" spans="1:10" x14ac:dyDescent="0.25">
      <c r="A3406" t="s">
        <v>15120</v>
      </c>
      <c r="B3406" t="s">
        <v>15121</v>
      </c>
      <c r="C3406" t="s">
        <v>15122</v>
      </c>
      <c r="D3406" t="s">
        <v>15123</v>
      </c>
      <c r="E3406" t="s">
        <v>8521</v>
      </c>
      <c r="F3406" t="s">
        <v>14822</v>
      </c>
      <c r="G3406" t="s">
        <v>8588</v>
      </c>
      <c r="H3406" t="s">
        <v>8522</v>
      </c>
      <c r="I3406" t="s">
        <v>8865</v>
      </c>
      <c r="J3406" t="s">
        <v>8520</v>
      </c>
    </row>
    <row r="3407" spans="1:10" x14ac:dyDescent="0.25">
      <c r="A3407" t="s">
        <v>15124</v>
      </c>
      <c r="B3407" t="s">
        <v>15125</v>
      </c>
      <c r="C3407" t="s">
        <v>15126</v>
      </c>
      <c r="D3407" t="s">
        <v>15127</v>
      </c>
      <c r="E3407" t="s">
        <v>8521</v>
      </c>
      <c r="F3407" t="s">
        <v>14822</v>
      </c>
      <c r="G3407" t="s">
        <v>8588</v>
      </c>
      <c r="H3407" t="s">
        <v>8522</v>
      </c>
      <c r="I3407" t="s">
        <v>8605</v>
      </c>
      <c r="J3407" t="s">
        <v>8520</v>
      </c>
    </row>
    <row r="3408" spans="1:10" x14ac:dyDescent="0.25">
      <c r="A3408" t="s">
        <v>15128</v>
      </c>
      <c r="B3408" t="s">
        <v>15129</v>
      </c>
      <c r="C3408" t="s">
        <v>15130</v>
      </c>
      <c r="D3408" t="s">
        <v>15131</v>
      </c>
      <c r="E3408" t="s">
        <v>8521</v>
      </c>
      <c r="F3408" t="s">
        <v>14822</v>
      </c>
      <c r="G3408" t="s">
        <v>8588</v>
      </c>
      <c r="H3408" t="s">
        <v>8522</v>
      </c>
      <c r="I3408" t="s">
        <v>8605</v>
      </c>
      <c r="J3408" t="s">
        <v>8520</v>
      </c>
    </row>
    <row r="3409" spans="1:10" x14ac:dyDescent="0.25">
      <c r="A3409" t="s">
        <v>15132</v>
      </c>
      <c r="B3409" t="s">
        <v>15133</v>
      </c>
      <c r="C3409" t="s">
        <v>15134</v>
      </c>
      <c r="D3409" t="s">
        <v>15135</v>
      </c>
      <c r="E3409" t="s">
        <v>8521</v>
      </c>
      <c r="F3409" t="s">
        <v>14822</v>
      </c>
      <c r="G3409" t="s">
        <v>8588</v>
      </c>
      <c r="H3409" t="s">
        <v>8522</v>
      </c>
      <c r="I3409" t="s">
        <v>8605</v>
      </c>
      <c r="J3409" t="s">
        <v>8520</v>
      </c>
    </row>
    <row r="3410" spans="1:10" x14ac:dyDescent="0.25">
      <c r="A3410" t="s">
        <v>15136</v>
      </c>
      <c r="B3410" t="s">
        <v>15137</v>
      </c>
      <c r="C3410" t="s">
        <v>15138</v>
      </c>
      <c r="D3410" t="s">
        <v>15139</v>
      </c>
      <c r="E3410" t="s">
        <v>8521</v>
      </c>
      <c r="F3410" t="s">
        <v>14822</v>
      </c>
      <c r="G3410" t="s">
        <v>8588</v>
      </c>
      <c r="H3410" t="s">
        <v>8522</v>
      </c>
      <c r="I3410" t="s">
        <v>8605</v>
      </c>
      <c r="J3410" t="s">
        <v>8520</v>
      </c>
    </row>
    <row r="3411" spans="1:10" x14ac:dyDescent="0.25">
      <c r="A3411" t="s">
        <v>15140</v>
      </c>
      <c r="B3411" t="s">
        <v>15141</v>
      </c>
      <c r="C3411" t="s">
        <v>8520</v>
      </c>
      <c r="D3411" t="s">
        <v>15142</v>
      </c>
      <c r="E3411" t="s">
        <v>8521</v>
      </c>
      <c r="F3411" t="s">
        <v>14822</v>
      </c>
      <c r="G3411" t="s">
        <v>8588</v>
      </c>
      <c r="H3411" t="s">
        <v>8522</v>
      </c>
      <c r="I3411" t="s">
        <v>8605</v>
      </c>
      <c r="J3411" t="s">
        <v>8520</v>
      </c>
    </row>
    <row r="3412" spans="1:10" x14ac:dyDescent="0.25">
      <c r="A3412" t="s">
        <v>15143</v>
      </c>
      <c r="B3412" t="s">
        <v>15144</v>
      </c>
      <c r="C3412" t="s">
        <v>8520</v>
      </c>
      <c r="D3412" t="s">
        <v>15145</v>
      </c>
      <c r="E3412" t="s">
        <v>8521</v>
      </c>
      <c r="F3412" t="s">
        <v>14822</v>
      </c>
      <c r="G3412" t="s">
        <v>8588</v>
      </c>
      <c r="H3412" t="s">
        <v>8522</v>
      </c>
      <c r="I3412" t="s">
        <v>8605</v>
      </c>
      <c r="J3412" t="s">
        <v>8520</v>
      </c>
    </row>
    <row r="3413" spans="1:10" x14ac:dyDescent="0.25">
      <c r="A3413" t="s">
        <v>15146</v>
      </c>
      <c r="B3413" t="s">
        <v>15147</v>
      </c>
      <c r="C3413" t="s">
        <v>8520</v>
      </c>
      <c r="D3413" t="s">
        <v>15148</v>
      </c>
      <c r="E3413" t="s">
        <v>8521</v>
      </c>
      <c r="F3413" t="s">
        <v>14822</v>
      </c>
      <c r="G3413" t="s">
        <v>8588</v>
      </c>
      <c r="H3413" t="s">
        <v>8522</v>
      </c>
      <c r="I3413" t="s">
        <v>8605</v>
      </c>
      <c r="J3413" t="s">
        <v>8520</v>
      </c>
    </row>
    <row r="3414" spans="1:10" x14ac:dyDescent="0.25">
      <c r="A3414" t="s">
        <v>15149</v>
      </c>
      <c r="B3414" t="s">
        <v>15150</v>
      </c>
      <c r="C3414" t="s">
        <v>8520</v>
      </c>
      <c r="D3414" t="s">
        <v>15151</v>
      </c>
      <c r="E3414" t="s">
        <v>8521</v>
      </c>
      <c r="F3414" t="s">
        <v>14822</v>
      </c>
      <c r="G3414" t="s">
        <v>8588</v>
      </c>
      <c r="H3414" t="s">
        <v>8522</v>
      </c>
      <c r="I3414" t="s">
        <v>8605</v>
      </c>
      <c r="J3414" t="s">
        <v>8520</v>
      </c>
    </row>
    <row r="3415" spans="1:10" x14ac:dyDescent="0.25">
      <c r="A3415" t="s">
        <v>15152</v>
      </c>
      <c r="B3415" t="s">
        <v>15153</v>
      </c>
      <c r="C3415" t="s">
        <v>8520</v>
      </c>
      <c r="D3415" t="s">
        <v>15154</v>
      </c>
      <c r="E3415" t="s">
        <v>8516</v>
      </c>
      <c r="F3415" t="s">
        <v>14880</v>
      </c>
      <c r="G3415" t="s">
        <v>8588</v>
      </c>
      <c r="H3415" t="s">
        <v>8464</v>
      </c>
      <c r="I3415" t="s">
        <v>8605</v>
      </c>
      <c r="J3415" t="s">
        <v>8520</v>
      </c>
    </row>
    <row r="3416" spans="1:10" x14ac:dyDescent="0.25">
      <c r="A3416" t="s">
        <v>15155</v>
      </c>
      <c r="B3416" t="s">
        <v>15156</v>
      </c>
      <c r="C3416" t="s">
        <v>15157</v>
      </c>
      <c r="D3416" t="s">
        <v>15158</v>
      </c>
      <c r="E3416" t="s">
        <v>8516</v>
      </c>
      <c r="F3416" t="s">
        <v>14880</v>
      </c>
      <c r="G3416" t="s">
        <v>8588</v>
      </c>
      <c r="H3416" t="s">
        <v>8464</v>
      </c>
      <c r="I3416" t="s">
        <v>8601</v>
      </c>
      <c r="J3416" t="s">
        <v>8520</v>
      </c>
    </row>
    <row r="3417" spans="1:10" x14ac:dyDescent="0.25">
      <c r="A3417" t="s">
        <v>15152</v>
      </c>
      <c r="B3417" t="s">
        <v>15153</v>
      </c>
      <c r="C3417" t="s">
        <v>8520</v>
      </c>
      <c r="D3417" t="s">
        <v>15154</v>
      </c>
      <c r="E3417" t="s">
        <v>8521</v>
      </c>
      <c r="F3417" t="s">
        <v>14880</v>
      </c>
      <c r="G3417" t="s">
        <v>8588</v>
      </c>
      <c r="H3417" t="s">
        <v>8522</v>
      </c>
      <c r="I3417" t="s">
        <v>8605</v>
      </c>
      <c r="J3417" t="s">
        <v>8520</v>
      </c>
    </row>
    <row r="3418" spans="1:10" x14ac:dyDescent="0.25">
      <c r="A3418" t="s">
        <v>15155</v>
      </c>
      <c r="B3418" t="s">
        <v>15156</v>
      </c>
      <c r="C3418" t="s">
        <v>15157</v>
      </c>
      <c r="D3418" t="s">
        <v>15158</v>
      </c>
      <c r="E3418" t="s">
        <v>8521</v>
      </c>
      <c r="F3418" t="s">
        <v>14880</v>
      </c>
      <c r="G3418" t="s">
        <v>8588</v>
      </c>
      <c r="H3418" t="s">
        <v>8522</v>
      </c>
      <c r="I3418" t="s">
        <v>8601</v>
      </c>
      <c r="J3418" t="s">
        <v>8520</v>
      </c>
    </row>
    <row r="3419" spans="1:10" x14ac:dyDescent="0.25">
      <c r="A3419" t="s">
        <v>15159</v>
      </c>
      <c r="B3419" t="s">
        <v>15160</v>
      </c>
      <c r="C3419" t="s">
        <v>15161</v>
      </c>
      <c r="D3419" t="s">
        <v>15162</v>
      </c>
      <c r="E3419" t="s">
        <v>8516</v>
      </c>
      <c r="F3419" t="s">
        <v>14822</v>
      </c>
      <c r="G3419" t="s">
        <v>8588</v>
      </c>
      <c r="H3419" t="s">
        <v>8464</v>
      </c>
      <c r="I3419" t="s">
        <v>8605</v>
      </c>
      <c r="J3419" t="s">
        <v>8520</v>
      </c>
    </row>
    <row r="3420" spans="1:10" x14ac:dyDescent="0.25">
      <c r="A3420" t="s">
        <v>15163</v>
      </c>
      <c r="B3420" t="s">
        <v>15164</v>
      </c>
      <c r="C3420" t="s">
        <v>8520</v>
      </c>
      <c r="D3420" t="s">
        <v>15165</v>
      </c>
      <c r="E3420" t="s">
        <v>8516</v>
      </c>
      <c r="F3420" t="s">
        <v>14822</v>
      </c>
      <c r="G3420" t="s">
        <v>8588</v>
      </c>
      <c r="H3420" t="s">
        <v>8464</v>
      </c>
      <c r="I3420" t="s">
        <v>8605</v>
      </c>
      <c r="J3420" t="s">
        <v>8520</v>
      </c>
    </row>
    <row r="3421" spans="1:10" x14ac:dyDescent="0.25">
      <c r="A3421" t="s">
        <v>15166</v>
      </c>
      <c r="B3421" t="s">
        <v>15167</v>
      </c>
      <c r="C3421" t="s">
        <v>15168</v>
      </c>
      <c r="D3421" t="s">
        <v>15169</v>
      </c>
      <c r="E3421" t="s">
        <v>8516</v>
      </c>
      <c r="F3421" t="s">
        <v>14822</v>
      </c>
      <c r="G3421" t="s">
        <v>8588</v>
      </c>
      <c r="H3421" t="s">
        <v>8464</v>
      </c>
      <c r="I3421" t="s">
        <v>8605</v>
      </c>
      <c r="J3421" t="s">
        <v>8520</v>
      </c>
    </row>
    <row r="3422" spans="1:10" x14ac:dyDescent="0.25">
      <c r="A3422" t="s">
        <v>15170</v>
      </c>
      <c r="B3422" t="s">
        <v>15171</v>
      </c>
      <c r="C3422" t="s">
        <v>15172</v>
      </c>
      <c r="D3422" t="s">
        <v>15173</v>
      </c>
      <c r="E3422" t="s">
        <v>8516</v>
      </c>
      <c r="F3422" t="s">
        <v>14822</v>
      </c>
      <c r="G3422" t="s">
        <v>8588</v>
      </c>
      <c r="H3422" t="s">
        <v>8464</v>
      </c>
      <c r="I3422" t="s">
        <v>8605</v>
      </c>
      <c r="J3422" t="s">
        <v>8520</v>
      </c>
    </row>
    <row r="3423" spans="1:10" x14ac:dyDescent="0.25">
      <c r="A3423" t="s">
        <v>15174</v>
      </c>
      <c r="B3423" t="s">
        <v>15175</v>
      </c>
      <c r="C3423" t="s">
        <v>8520</v>
      </c>
      <c r="D3423" t="s">
        <v>15176</v>
      </c>
      <c r="E3423" t="s">
        <v>8516</v>
      </c>
      <c r="F3423" t="s">
        <v>14822</v>
      </c>
      <c r="G3423" t="s">
        <v>8588</v>
      </c>
      <c r="H3423" t="s">
        <v>8464</v>
      </c>
      <c r="I3423" t="s">
        <v>8605</v>
      </c>
      <c r="J3423" t="s">
        <v>8520</v>
      </c>
    </row>
    <row r="3424" spans="1:10" x14ac:dyDescent="0.25">
      <c r="A3424" t="s">
        <v>15177</v>
      </c>
      <c r="B3424" t="s">
        <v>15178</v>
      </c>
      <c r="C3424" t="s">
        <v>15179</v>
      </c>
      <c r="D3424" t="s">
        <v>15180</v>
      </c>
      <c r="E3424" t="s">
        <v>8516</v>
      </c>
      <c r="F3424" t="s">
        <v>14822</v>
      </c>
      <c r="G3424" t="s">
        <v>8588</v>
      </c>
      <c r="H3424" t="s">
        <v>8464</v>
      </c>
      <c r="I3424" t="s">
        <v>8605</v>
      </c>
      <c r="J3424" t="s">
        <v>8520</v>
      </c>
    </row>
    <row r="3425" spans="1:10" x14ac:dyDescent="0.25">
      <c r="A3425" t="s">
        <v>15181</v>
      </c>
      <c r="B3425" t="s">
        <v>15182</v>
      </c>
      <c r="C3425" t="s">
        <v>8520</v>
      </c>
      <c r="D3425" t="s">
        <v>15183</v>
      </c>
      <c r="E3425" t="s">
        <v>8516</v>
      </c>
      <c r="F3425" t="s">
        <v>14822</v>
      </c>
      <c r="G3425" t="s">
        <v>8588</v>
      </c>
      <c r="H3425" t="s">
        <v>8464</v>
      </c>
      <c r="I3425" t="s">
        <v>8605</v>
      </c>
      <c r="J3425" t="s">
        <v>8520</v>
      </c>
    </row>
    <row r="3426" spans="1:10" x14ac:dyDescent="0.25">
      <c r="A3426" t="s">
        <v>15184</v>
      </c>
      <c r="B3426" t="s">
        <v>15185</v>
      </c>
      <c r="C3426" t="s">
        <v>15186</v>
      </c>
      <c r="D3426" t="s">
        <v>15187</v>
      </c>
      <c r="E3426" t="s">
        <v>8516</v>
      </c>
      <c r="F3426" t="s">
        <v>14822</v>
      </c>
      <c r="G3426" t="s">
        <v>8588</v>
      </c>
      <c r="H3426" t="s">
        <v>8464</v>
      </c>
      <c r="I3426" t="s">
        <v>8605</v>
      </c>
      <c r="J3426" t="s">
        <v>8520</v>
      </c>
    </row>
    <row r="3427" spans="1:10" x14ac:dyDescent="0.25">
      <c r="A3427" t="s">
        <v>15188</v>
      </c>
      <c r="B3427" t="s">
        <v>15189</v>
      </c>
      <c r="C3427" t="s">
        <v>15190</v>
      </c>
      <c r="D3427" t="s">
        <v>15191</v>
      </c>
      <c r="E3427" t="s">
        <v>8516</v>
      </c>
      <c r="F3427" t="s">
        <v>14822</v>
      </c>
      <c r="G3427" t="s">
        <v>8588</v>
      </c>
      <c r="H3427" t="s">
        <v>8464</v>
      </c>
      <c r="I3427" t="s">
        <v>8605</v>
      </c>
      <c r="J3427" t="s">
        <v>8520</v>
      </c>
    </row>
    <row r="3428" spans="1:10" x14ac:dyDescent="0.25">
      <c r="A3428" t="s">
        <v>15192</v>
      </c>
      <c r="B3428" t="s">
        <v>15193</v>
      </c>
      <c r="C3428" t="s">
        <v>15194</v>
      </c>
      <c r="D3428" t="s">
        <v>15195</v>
      </c>
      <c r="E3428" t="s">
        <v>8516</v>
      </c>
      <c r="F3428" t="s">
        <v>14822</v>
      </c>
      <c r="G3428" t="s">
        <v>8588</v>
      </c>
      <c r="H3428" t="s">
        <v>8464</v>
      </c>
      <c r="I3428" t="s">
        <v>8605</v>
      </c>
      <c r="J3428" t="s">
        <v>8520</v>
      </c>
    </row>
    <row r="3429" spans="1:10" x14ac:dyDescent="0.25">
      <c r="A3429" t="s">
        <v>15196</v>
      </c>
      <c r="B3429" t="s">
        <v>15197</v>
      </c>
      <c r="C3429" t="s">
        <v>8520</v>
      </c>
      <c r="D3429" t="s">
        <v>15198</v>
      </c>
      <c r="E3429" t="s">
        <v>8516</v>
      </c>
      <c r="F3429" t="s">
        <v>14822</v>
      </c>
      <c r="G3429" t="s">
        <v>8588</v>
      </c>
      <c r="H3429" t="s">
        <v>8464</v>
      </c>
      <c r="I3429" t="s">
        <v>8605</v>
      </c>
      <c r="J3429" t="s">
        <v>8520</v>
      </c>
    </row>
    <row r="3430" spans="1:10" x14ac:dyDescent="0.25">
      <c r="A3430" t="s">
        <v>15199</v>
      </c>
      <c r="B3430" t="s">
        <v>15200</v>
      </c>
      <c r="C3430" t="s">
        <v>15201</v>
      </c>
      <c r="D3430" t="s">
        <v>15202</v>
      </c>
      <c r="E3430" t="s">
        <v>8516</v>
      </c>
      <c r="F3430" t="s">
        <v>14822</v>
      </c>
      <c r="G3430" t="s">
        <v>8588</v>
      </c>
      <c r="H3430" t="s">
        <v>8464</v>
      </c>
      <c r="I3430" t="s">
        <v>8605</v>
      </c>
      <c r="J3430" t="s">
        <v>8520</v>
      </c>
    </row>
    <row r="3431" spans="1:10" x14ac:dyDescent="0.25">
      <c r="A3431" t="s">
        <v>15203</v>
      </c>
      <c r="B3431" t="s">
        <v>15204</v>
      </c>
      <c r="C3431" t="s">
        <v>15205</v>
      </c>
      <c r="D3431" t="s">
        <v>15206</v>
      </c>
      <c r="E3431" t="s">
        <v>8516</v>
      </c>
      <c r="F3431" t="s">
        <v>14822</v>
      </c>
      <c r="G3431" t="s">
        <v>8588</v>
      </c>
      <c r="H3431" t="s">
        <v>8464</v>
      </c>
      <c r="I3431" t="s">
        <v>8605</v>
      </c>
      <c r="J3431" t="s">
        <v>8520</v>
      </c>
    </row>
    <row r="3432" spans="1:10" x14ac:dyDescent="0.25">
      <c r="A3432" t="s">
        <v>15159</v>
      </c>
      <c r="B3432" t="s">
        <v>15160</v>
      </c>
      <c r="C3432" t="s">
        <v>15161</v>
      </c>
      <c r="D3432" t="s">
        <v>15162</v>
      </c>
      <c r="E3432" t="s">
        <v>8521</v>
      </c>
      <c r="F3432" t="s">
        <v>14822</v>
      </c>
      <c r="G3432" t="s">
        <v>8588</v>
      </c>
      <c r="H3432" t="s">
        <v>8522</v>
      </c>
      <c r="I3432" t="s">
        <v>8605</v>
      </c>
      <c r="J3432" t="s">
        <v>8520</v>
      </c>
    </row>
    <row r="3433" spans="1:10" x14ac:dyDescent="0.25">
      <c r="A3433" t="s">
        <v>15163</v>
      </c>
      <c r="B3433" t="s">
        <v>15164</v>
      </c>
      <c r="C3433" t="s">
        <v>8520</v>
      </c>
      <c r="D3433" t="s">
        <v>15165</v>
      </c>
      <c r="E3433" t="s">
        <v>8521</v>
      </c>
      <c r="F3433" t="s">
        <v>14822</v>
      </c>
      <c r="G3433" t="s">
        <v>8588</v>
      </c>
      <c r="H3433" t="s">
        <v>8522</v>
      </c>
      <c r="I3433" t="s">
        <v>8605</v>
      </c>
      <c r="J3433" t="s">
        <v>8520</v>
      </c>
    </row>
    <row r="3434" spans="1:10" x14ac:dyDescent="0.25">
      <c r="A3434" t="s">
        <v>15166</v>
      </c>
      <c r="B3434" t="s">
        <v>15167</v>
      </c>
      <c r="C3434" t="s">
        <v>15168</v>
      </c>
      <c r="D3434" t="s">
        <v>15169</v>
      </c>
      <c r="E3434" t="s">
        <v>8521</v>
      </c>
      <c r="F3434" t="s">
        <v>14822</v>
      </c>
      <c r="G3434" t="s">
        <v>8588</v>
      </c>
      <c r="H3434" t="s">
        <v>8522</v>
      </c>
      <c r="I3434" t="s">
        <v>8605</v>
      </c>
      <c r="J3434" t="s">
        <v>8520</v>
      </c>
    </row>
    <row r="3435" spans="1:10" x14ac:dyDescent="0.25">
      <c r="A3435" t="s">
        <v>15170</v>
      </c>
      <c r="B3435" t="s">
        <v>15171</v>
      </c>
      <c r="C3435" t="s">
        <v>15172</v>
      </c>
      <c r="D3435" t="s">
        <v>15173</v>
      </c>
      <c r="E3435" t="s">
        <v>8521</v>
      </c>
      <c r="F3435" t="s">
        <v>14822</v>
      </c>
      <c r="G3435" t="s">
        <v>8588</v>
      </c>
      <c r="H3435" t="s">
        <v>8522</v>
      </c>
      <c r="I3435" t="s">
        <v>8605</v>
      </c>
      <c r="J3435" t="s">
        <v>8520</v>
      </c>
    </row>
    <row r="3436" spans="1:10" x14ac:dyDescent="0.25">
      <c r="A3436" t="s">
        <v>15174</v>
      </c>
      <c r="B3436" t="s">
        <v>15175</v>
      </c>
      <c r="C3436" t="s">
        <v>8520</v>
      </c>
      <c r="D3436" t="s">
        <v>15176</v>
      </c>
      <c r="E3436" t="s">
        <v>8521</v>
      </c>
      <c r="F3436" t="s">
        <v>14822</v>
      </c>
      <c r="G3436" t="s">
        <v>8588</v>
      </c>
      <c r="H3436" t="s">
        <v>8522</v>
      </c>
      <c r="I3436" t="s">
        <v>8605</v>
      </c>
      <c r="J3436" t="s">
        <v>8520</v>
      </c>
    </row>
    <row r="3437" spans="1:10" x14ac:dyDescent="0.25">
      <c r="A3437" t="s">
        <v>15177</v>
      </c>
      <c r="B3437" t="s">
        <v>15178</v>
      </c>
      <c r="C3437" t="s">
        <v>15179</v>
      </c>
      <c r="D3437" t="s">
        <v>15180</v>
      </c>
      <c r="E3437" t="s">
        <v>8521</v>
      </c>
      <c r="F3437" t="s">
        <v>14822</v>
      </c>
      <c r="G3437" t="s">
        <v>8588</v>
      </c>
      <c r="H3437" t="s">
        <v>8522</v>
      </c>
      <c r="I3437" t="s">
        <v>8605</v>
      </c>
      <c r="J3437" t="s">
        <v>8520</v>
      </c>
    </row>
    <row r="3438" spans="1:10" x14ac:dyDescent="0.25">
      <c r="A3438" t="s">
        <v>15181</v>
      </c>
      <c r="B3438" t="s">
        <v>15182</v>
      </c>
      <c r="C3438" t="s">
        <v>8520</v>
      </c>
      <c r="D3438" t="s">
        <v>15183</v>
      </c>
      <c r="E3438" t="s">
        <v>8521</v>
      </c>
      <c r="F3438" t="s">
        <v>14822</v>
      </c>
      <c r="G3438" t="s">
        <v>8588</v>
      </c>
      <c r="H3438" t="s">
        <v>8522</v>
      </c>
      <c r="I3438" t="s">
        <v>8605</v>
      </c>
      <c r="J3438" t="s">
        <v>8520</v>
      </c>
    </row>
    <row r="3439" spans="1:10" x14ac:dyDescent="0.25">
      <c r="A3439" t="s">
        <v>15184</v>
      </c>
      <c r="B3439" t="s">
        <v>15185</v>
      </c>
      <c r="C3439" t="s">
        <v>15186</v>
      </c>
      <c r="D3439" t="s">
        <v>15187</v>
      </c>
      <c r="E3439" t="s">
        <v>8521</v>
      </c>
      <c r="F3439" t="s">
        <v>14822</v>
      </c>
      <c r="G3439" t="s">
        <v>8588</v>
      </c>
      <c r="H3439" t="s">
        <v>8522</v>
      </c>
      <c r="I3439" t="s">
        <v>8605</v>
      </c>
      <c r="J3439" t="s">
        <v>8520</v>
      </c>
    </row>
    <row r="3440" spans="1:10" x14ac:dyDescent="0.25">
      <c r="A3440" t="s">
        <v>15188</v>
      </c>
      <c r="B3440" t="s">
        <v>15189</v>
      </c>
      <c r="C3440" t="s">
        <v>15190</v>
      </c>
      <c r="D3440" t="s">
        <v>15191</v>
      </c>
      <c r="E3440" t="s">
        <v>8521</v>
      </c>
      <c r="F3440" t="s">
        <v>14822</v>
      </c>
      <c r="G3440" t="s">
        <v>8588</v>
      </c>
      <c r="H3440" t="s">
        <v>8522</v>
      </c>
      <c r="I3440" t="s">
        <v>8605</v>
      </c>
      <c r="J3440" t="s">
        <v>8520</v>
      </c>
    </row>
    <row r="3441" spans="1:10" x14ac:dyDescent="0.25">
      <c r="A3441" t="s">
        <v>15192</v>
      </c>
      <c r="B3441" t="s">
        <v>15193</v>
      </c>
      <c r="C3441" t="s">
        <v>15194</v>
      </c>
      <c r="D3441" t="s">
        <v>15195</v>
      </c>
      <c r="E3441" t="s">
        <v>8521</v>
      </c>
      <c r="F3441" t="s">
        <v>14822</v>
      </c>
      <c r="G3441" t="s">
        <v>8588</v>
      </c>
      <c r="H3441" t="s">
        <v>8522</v>
      </c>
      <c r="I3441" t="s">
        <v>8605</v>
      </c>
      <c r="J3441" t="s">
        <v>8520</v>
      </c>
    </row>
    <row r="3442" spans="1:10" x14ac:dyDescent="0.25">
      <c r="A3442" t="s">
        <v>15196</v>
      </c>
      <c r="B3442" t="s">
        <v>15197</v>
      </c>
      <c r="C3442" t="s">
        <v>8520</v>
      </c>
      <c r="D3442" t="s">
        <v>15198</v>
      </c>
      <c r="E3442" t="s">
        <v>8521</v>
      </c>
      <c r="F3442" t="s">
        <v>14822</v>
      </c>
      <c r="G3442" t="s">
        <v>8588</v>
      </c>
      <c r="H3442" t="s">
        <v>8522</v>
      </c>
      <c r="I3442" t="s">
        <v>8605</v>
      </c>
      <c r="J3442" t="s">
        <v>8520</v>
      </c>
    </row>
    <row r="3443" spans="1:10" x14ac:dyDescent="0.25">
      <c r="A3443" t="s">
        <v>15199</v>
      </c>
      <c r="B3443" t="s">
        <v>15200</v>
      </c>
      <c r="C3443" t="s">
        <v>15201</v>
      </c>
      <c r="D3443" t="s">
        <v>15202</v>
      </c>
      <c r="E3443" t="s">
        <v>8521</v>
      </c>
      <c r="F3443" t="s">
        <v>14822</v>
      </c>
      <c r="G3443" t="s">
        <v>8588</v>
      </c>
      <c r="H3443" t="s">
        <v>8522</v>
      </c>
      <c r="I3443" t="s">
        <v>8605</v>
      </c>
      <c r="J3443" t="s">
        <v>8520</v>
      </c>
    </row>
    <row r="3444" spans="1:10" x14ac:dyDescent="0.25">
      <c r="A3444" t="s">
        <v>15203</v>
      </c>
      <c r="B3444" t="s">
        <v>15204</v>
      </c>
      <c r="C3444" t="s">
        <v>15205</v>
      </c>
      <c r="D3444" t="s">
        <v>15206</v>
      </c>
      <c r="E3444" t="s">
        <v>8521</v>
      </c>
      <c r="F3444" t="s">
        <v>14822</v>
      </c>
      <c r="G3444" t="s">
        <v>8588</v>
      </c>
      <c r="H3444" t="s">
        <v>8522</v>
      </c>
      <c r="I3444" t="s">
        <v>8605</v>
      </c>
      <c r="J3444" t="s">
        <v>8520</v>
      </c>
    </row>
    <row r="3445" spans="1:10" x14ac:dyDescent="0.25">
      <c r="A3445" t="s">
        <v>15207</v>
      </c>
      <c r="B3445" t="s">
        <v>15208</v>
      </c>
      <c r="C3445" t="s">
        <v>15209</v>
      </c>
      <c r="D3445" t="s">
        <v>15210</v>
      </c>
      <c r="E3445" t="s">
        <v>8516</v>
      </c>
      <c r="F3445" t="s">
        <v>15211</v>
      </c>
      <c r="G3445" t="s">
        <v>8588</v>
      </c>
      <c r="H3445" t="s">
        <v>8464</v>
      </c>
      <c r="I3445" t="s">
        <v>8605</v>
      </c>
      <c r="J3445" t="s">
        <v>8520</v>
      </c>
    </row>
    <row r="3446" spans="1:10" x14ac:dyDescent="0.25">
      <c r="A3446" t="s">
        <v>15212</v>
      </c>
      <c r="B3446" t="s">
        <v>15213</v>
      </c>
      <c r="C3446" t="s">
        <v>15214</v>
      </c>
      <c r="D3446" t="s">
        <v>15215</v>
      </c>
      <c r="E3446" t="s">
        <v>8516</v>
      </c>
      <c r="F3446" t="s">
        <v>15211</v>
      </c>
      <c r="G3446" t="s">
        <v>8588</v>
      </c>
      <c r="H3446" t="s">
        <v>8464</v>
      </c>
      <c r="I3446" t="s">
        <v>8605</v>
      </c>
      <c r="J3446" t="s">
        <v>8520</v>
      </c>
    </row>
    <row r="3447" spans="1:10" x14ac:dyDescent="0.25">
      <c r="A3447" t="s">
        <v>15216</v>
      </c>
      <c r="B3447" t="s">
        <v>15217</v>
      </c>
      <c r="C3447" t="s">
        <v>15218</v>
      </c>
      <c r="D3447" t="s">
        <v>15219</v>
      </c>
      <c r="E3447" t="s">
        <v>8516</v>
      </c>
      <c r="F3447" t="s">
        <v>15211</v>
      </c>
      <c r="G3447" t="s">
        <v>8588</v>
      </c>
      <c r="H3447" t="s">
        <v>8464</v>
      </c>
      <c r="I3447" t="s">
        <v>8605</v>
      </c>
      <c r="J3447" t="s">
        <v>8520</v>
      </c>
    </row>
    <row r="3448" spans="1:10" x14ac:dyDescent="0.25">
      <c r="A3448" t="s">
        <v>15220</v>
      </c>
      <c r="B3448" t="s">
        <v>15221</v>
      </c>
      <c r="C3448" t="s">
        <v>15222</v>
      </c>
      <c r="D3448" t="s">
        <v>15223</v>
      </c>
      <c r="E3448" t="s">
        <v>8516</v>
      </c>
      <c r="F3448" t="s">
        <v>15211</v>
      </c>
      <c r="G3448" t="s">
        <v>8588</v>
      </c>
      <c r="H3448" t="s">
        <v>8464</v>
      </c>
      <c r="I3448" t="s">
        <v>8605</v>
      </c>
      <c r="J3448" t="s">
        <v>8520</v>
      </c>
    </row>
    <row r="3449" spans="1:10" x14ac:dyDescent="0.25">
      <c r="A3449" t="s">
        <v>15224</v>
      </c>
      <c r="B3449" t="s">
        <v>15225</v>
      </c>
      <c r="C3449" t="s">
        <v>8520</v>
      </c>
      <c r="D3449" t="s">
        <v>15226</v>
      </c>
      <c r="E3449" t="s">
        <v>8516</v>
      </c>
      <c r="F3449" t="s">
        <v>15211</v>
      </c>
      <c r="G3449" t="s">
        <v>8588</v>
      </c>
      <c r="H3449" t="s">
        <v>8464</v>
      </c>
      <c r="I3449" t="s">
        <v>8605</v>
      </c>
      <c r="J3449" t="s">
        <v>8520</v>
      </c>
    </row>
    <row r="3450" spans="1:10" x14ac:dyDescent="0.25">
      <c r="A3450" t="s">
        <v>15227</v>
      </c>
      <c r="B3450" t="s">
        <v>15228</v>
      </c>
      <c r="C3450" t="s">
        <v>15229</v>
      </c>
      <c r="D3450" t="s">
        <v>15230</v>
      </c>
      <c r="E3450" t="s">
        <v>8516</v>
      </c>
      <c r="F3450" t="s">
        <v>15211</v>
      </c>
      <c r="G3450" t="s">
        <v>8588</v>
      </c>
      <c r="H3450" t="s">
        <v>8464</v>
      </c>
      <c r="I3450" t="s">
        <v>8605</v>
      </c>
      <c r="J3450" t="s">
        <v>8520</v>
      </c>
    </row>
    <row r="3451" spans="1:10" x14ac:dyDescent="0.25">
      <c r="A3451" t="s">
        <v>15231</v>
      </c>
      <c r="B3451" t="s">
        <v>15232</v>
      </c>
      <c r="C3451" t="s">
        <v>15233</v>
      </c>
      <c r="D3451" t="s">
        <v>15234</v>
      </c>
      <c r="E3451" t="s">
        <v>8516</v>
      </c>
      <c r="F3451" t="s">
        <v>15211</v>
      </c>
      <c r="G3451" t="s">
        <v>8588</v>
      </c>
      <c r="H3451" t="s">
        <v>8464</v>
      </c>
      <c r="I3451" t="s">
        <v>8605</v>
      </c>
      <c r="J3451" t="s">
        <v>8520</v>
      </c>
    </row>
    <row r="3452" spans="1:10" x14ac:dyDescent="0.25">
      <c r="A3452" t="s">
        <v>15235</v>
      </c>
      <c r="B3452" t="s">
        <v>15236</v>
      </c>
      <c r="C3452" t="s">
        <v>15237</v>
      </c>
      <c r="D3452" t="s">
        <v>15238</v>
      </c>
      <c r="E3452" t="s">
        <v>8516</v>
      </c>
      <c r="F3452" t="s">
        <v>15211</v>
      </c>
      <c r="G3452" t="s">
        <v>8588</v>
      </c>
      <c r="H3452" t="s">
        <v>8464</v>
      </c>
      <c r="I3452" t="s">
        <v>8605</v>
      </c>
      <c r="J3452" t="s">
        <v>8520</v>
      </c>
    </row>
    <row r="3453" spans="1:10" x14ac:dyDescent="0.25">
      <c r="A3453" t="s">
        <v>15239</v>
      </c>
      <c r="B3453" t="s">
        <v>15240</v>
      </c>
      <c r="C3453" t="s">
        <v>15241</v>
      </c>
      <c r="D3453" t="s">
        <v>15242</v>
      </c>
      <c r="E3453" t="s">
        <v>8516</v>
      </c>
      <c r="F3453" t="s">
        <v>15211</v>
      </c>
      <c r="G3453" t="s">
        <v>8588</v>
      </c>
      <c r="H3453" t="s">
        <v>8464</v>
      </c>
      <c r="I3453" t="s">
        <v>8605</v>
      </c>
      <c r="J3453" t="s">
        <v>8520</v>
      </c>
    </row>
    <row r="3454" spans="1:10" x14ac:dyDescent="0.25">
      <c r="A3454" t="s">
        <v>15243</v>
      </c>
      <c r="B3454" t="s">
        <v>15244</v>
      </c>
      <c r="C3454" t="s">
        <v>8520</v>
      </c>
      <c r="D3454" t="s">
        <v>15245</v>
      </c>
      <c r="E3454" t="s">
        <v>8516</v>
      </c>
      <c r="F3454" t="s">
        <v>15211</v>
      </c>
      <c r="G3454" t="s">
        <v>8588</v>
      </c>
      <c r="H3454" t="s">
        <v>8464</v>
      </c>
      <c r="I3454" t="s">
        <v>8605</v>
      </c>
      <c r="J3454" t="s">
        <v>8520</v>
      </c>
    </row>
    <row r="3455" spans="1:10" x14ac:dyDescent="0.25">
      <c r="A3455" t="s">
        <v>15246</v>
      </c>
      <c r="B3455" t="s">
        <v>15247</v>
      </c>
      <c r="C3455" t="s">
        <v>15248</v>
      </c>
      <c r="D3455" t="s">
        <v>15249</v>
      </c>
      <c r="E3455" t="s">
        <v>8516</v>
      </c>
      <c r="F3455" t="s">
        <v>15211</v>
      </c>
      <c r="G3455" t="s">
        <v>8588</v>
      </c>
      <c r="H3455" t="s">
        <v>8464</v>
      </c>
      <c r="I3455" t="s">
        <v>8605</v>
      </c>
      <c r="J3455" t="s">
        <v>8520</v>
      </c>
    </row>
    <row r="3456" spans="1:10" x14ac:dyDescent="0.25">
      <c r="A3456" t="s">
        <v>15250</v>
      </c>
      <c r="B3456" t="s">
        <v>15251</v>
      </c>
      <c r="C3456" t="s">
        <v>15252</v>
      </c>
      <c r="D3456" t="s">
        <v>15253</v>
      </c>
      <c r="E3456" t="s">
        <v>8516</v>
      </c>
      <c r="F3456" t="s">
        <v>15211</v>
      </c>
      <c r="G3456" t="s">
        <v>8588</v>
      </c>
      <c r="H3456" t="s">
        <v>8464</v>
      </c>
      <c r="I3456" t="s">
        <v>8605</v>
      </c>
      <c r="J3456" t="s">
        <v>8520</v>
      </c>
    </row>
    <row r="3457" spans="1:10" x14ac:dyDescent="0.25">
      <c r="A3457" t="s">
        <v>15254</v>
      </c>
      <c r="B3457" t="s">
        <v>15255</v>
      </c>
      <c r="C3457" t="s">
        <v>15256</v>
      </c>
      <c r="D3457" t="s">
        <v>15257</v>
      </c>
      <c r="E3457" t="s">
        <v>8516</v>
      </c>
      <c r="F3457" t="s">
        <v>15211</v>
      </c>
      <c r="G3457" t="s">
        <v>8588</v>
      </c>
      <c r="H3457" t="s">
        <v>8464</v>
      </c>
      <c r="I3457" t="s">
        <v>8605</v>
      </c>
      <c r="J3457" t="s">
        <v>8520</v>
      </c>
    </row>
    <row r="3458" spans="1:10" x14ac:dyDescent="0.25">
      <c r="A3458" t="s">
        <v>15258</v>
      </c>
      <c r="B3458" t="s">
        <v>15259</v>
      </c>
      <c r="C3458" t="s">
        <v>15260</v>
      </c>
      <c r="D3458" t="s">
        <v>15261</v>
      </c>
      <c r="E3458" t="s">
        <v>8516</v>
      </c>
      <c r="F3458" t="s">
        <v>15211</v>
      </c>
      <c r="G3458" t="s">
        <v>8588</v>
      </c>
      <c r="H3458" t="s">
        <v>8464</v>
      </c>
      <c r="I3458" t="s">
        <v>8605</v>
      </c>
      <c r="J3458" t="s">
        <v>8520</v>
      </c>
    </row>
    <row r="3459" spans="1:10" x14ac:dyDescent="0.25">
      <c r="A3459" t="s">
        <v>15262</v>
      </c>
      <c r="B3459" t="s">
        <v>15263</v>
      </c>
      <c r="C3459" t="s">
        <v>15264</v>
      </c>
      <c r="D3459" t="s">
        <v>15265</v>
      </c>
      <c r="E3459" t="s">
        <v>8516</v>
      </c>
      <c r="F3459" t="s">
        <v>15211</v>
      </c>
      <c r="G3459" t="s">
        <v>8588</v>
      </c>
      <c r="H3459" t="s">
        <v>8464</v>
      </c>
      <c r="I3459" t="s">
        <v>8605</v>
      </c>
      <c r="J3459" t="s">
        <v>8520</v>
      </c>
    </row>
    <row r="3460" spans="1:10" x14ac:dyDescent="0.25">
      <c r="A3460" t="s">
        <v>15266</v>
      </c>
      <c r="B3460" t="s">
        <v>15267</v>
      </c>
      <c r="C3460" t="s">
        <v>15268</v>
      </c>
      <c r="D3460" t="s">
        <v>15269</v>
      </c>
      <c r="E3460" t="s">
        <v>8516</v>
      </c>
      <c r="F3460" t="s">
        <v>15211</v>
      </c>
      <c r="G3460" t="s">
        <v>8588</v>
      </c>
      <c r="H3460" t="s">
        <v>8464</v>
      </c>
      <c r="I3460" t="s">
        <v>8605</v>
      </c>
      <c r="J3460" t="s">
        <v>8520</v>
      </c>
    </row>
    <row r="3461" spans="1:10" x14ac:dyDescent="0.25">
      <c r="A3461" t="s">
        <v>15207</v>
      </c>
      <c r="B3461" t="s">
        <v>15208</v>
      </c>
      <c r="C3461" t="s">
        <v>15209</v>
      </c>
      <c r="D3461" t="s">
        <v>15210</v>
      </c>
      <c r="E3461" t="s">
        <v>8521</v>
      </c>
      <c r="F3461" t="s">
        <v>15211</v>
      </c>
      <c r="G3461" t="s">
        <v>8588</v>
      </c>
      <c r="H3461" t="s">
        <v>8522</v>
      </c>
      <c r="I3461" t="s">
        <v>8605</v>
      </c>
      <c r="J3461" t="s">
        <v>8520</v>
      </c>
    </row>
    <row r="3462" spans="1:10" x14ac:dyDescent="0.25">
      <c r="A3462" t="s">
        <v>15212</v>
      </c>
      <c r="B3462" t="s">
        <v>15213</v>
      </c>
      <c r="C3462" t="s">
        <v>15214</v>
      </c>
      <c r="D3462" t="s">
        <v>15215</v>
      </c>
      <c r="E3462" t="s">
        <v>8521</v>
      </c>
      <c r="F3462" t="s">
        <v>15211</v>
      </c>
      <c r="G3462" t="s">
        <v>8588</v>
      </c>
      <c r="H3462" t="s">
        <v>8522</v>
      </c>
      <c r="I3462" t="s">
        <v>8605</v>
      </c>
      <c r="J3462" t="s">
        <v>8520</v>
      </c>
    </row>
    <row r="3463" spans="1:10" x14ac:dyDescent="0.25">
      <c r="A3463" t="s">
        <v>15216</v>
      </c>
      <c r="B3463" t="s">
        <v>15217</v>
      </c>
      <c r="C3463" t="s">
        <v>15218</v>
      </c>
      <c r="D3463" t="s">
        <v>15219</v>
      </c>
      <c r="E3463" t="s">
        <v>8521</v>
      </c>
      <c r="F3463" t="s">
        <v>15211</v>
      </c>
      <c r="G3463" t="s">
        <v>8588</v>
      </c>
      <c r="H3463" t="s">
        <v>8522</v>
      </c>
      <c r="I3463" t="s">
        <v>8605</v>
      </c>
      <c r="J3463" t="s">
        <v>8520</v>
      </c>
    </row>
    <row r="3464" spans="1:10" x14ac:dyDescent="0.25">
      <c r="A3464" t="s">
        <v>15220</v>
      </c>
      <c r="B3464" t="s">
        <v>15221</v>
      </c>
      <c r="C3464" t="s">
        <v>15222</v>
      </c>
      <c r="D3464" t="s">
        <v>15223</v>
      </c>
      <c r="E3464" t="s">
        <v>8521</v>
      </c>
      <c r="F3464" t="s">
        <v>15211</v>
      </c>
      <c r="G3464" t="s">
        <v>8588</v>
      </c>
      <c r="H3464" t="s">
        <v>8522</v>
      </c>
      <c r="I3464" t="s">
        <v>8605</v>
      </c>
      <c r="J3464" t="s">
        <v>8520</v>
      </c>
    </row>
    <row r="3465" spans="1:10" x14ac:dyDescent="0.25">
      <c r="A3465" t="s">
        <v>15224</v>
      </c>
      <c r="B3465" t="s">
        <v>15225</v>
      </c>
      <c r="C3465" t="s">
        <v>8520</v>
      </c>
      <c r="D3465" t="s">
        <v>15226</v>
      </c>
      <c r="E3465" t="s">
        <v>8521</v>
      </c>
      <c r="F3465" t="s">
        <v>15211</v>
      </c>
      <c r="G3465" t="s">
        <v>8588</v>
      </c>
      <c r="H3465" t="s">
        <v>8522</v>
      </c>
      <c r="I3465" t="s">
        <v>8605</v>
      </c>
      <c r="J3465" t="s">
        <v>8520</v>
      </c>
    </row>
    <row r="3466" spans="1:10" x14ac:dyDescent="0.25">
      <c r="A3466" t="s">
        <v>15227</v>
      </c>
      <c r="B3466" t="s">
        <v>15228</v>
      </c>
      <c r="C3466" t="s">
        <v>15229</v>
      </c>
      <c r="D3466" t="s">
        <v>15230</v>
      </c>
      <c r="E3466" t="s">
        <v>8521</v>
      </c>
      <c r="F3466" t="s">
        <v>15211</v>
      </c>
      <c r="G3466" t="s">
        <v>8588</v>
      </c>
      <c r="H3466" t="s">
        <v>8522</v>
      </c>
      <c r="I3466" t="s">
        <v>8605</v>
      </c>
      <c r="J3466" t="s">
        <v>8520</v>
      </c>
    </row>
    <row r="3467" spans="1:10" x14ac:dyDescent="0.25">
      <c r="A3467" t="s">
        <v>15231</v>
      </c>
      <c r="B3467" t="s">
        <v>15232</v>
      </c>
      <c r="C3467" t="s">
        <v>15233</v>
      </c>
      <c r="D3467" t="s">
        <v>15234</v>
      </c>
      <c r="E3467" t="s">
        <v>8521</v>
      </c>
      <c r="F3467" t="s">
        <v>15211</v>
      </c>
      <c r="G3467" t="s">
        <v>8588</v>
      </c>
      <c r="H3467" t="s">
        <v>8522</v>
      </c>
      <c r="I3467" t="s">
        <v>8605</v>
      </c>
      <c r="J3467" t="s">
        <v>8520</v>
      </c>
    </row>
    <row r="3468" spans="1:10" x14ac:dyDescent="0.25">
      <c r="A3468" t="s">
        <v>15235</v>
      </c>
      <c r="B3468" t="s">
        <v>15236</v>
      </c>
      <c r="C3468" t="s">
        <v>15237</v>
      </c>
      <c r="D3468" t="s">
        <v>15238</v>
      </c>
      <c r="E3468" t="s">
        <v>8521</v>
      </c>
      <c r="F3468" t="s">
        <v>15211</v>
      </c>
      <c r="G3468" t="s">
        <v>8588</v>
      </c>
      <c r="H3468" t="s">
        <v>8522</v>
      </c>
      <c r="I3468" t="s">
        <v>8605</v>
      </c>
      <c r="J3468" t="s">
        <v>8520</v>
      </c>
    </row>
    <row r="3469" spans="1:10" x14ac:dyDescent="0.25">
      <c r="A3469" t="s">
        <v>15239</v>
      </c>
      <c r="B3469" t="s">
        <v>15240</v>
      </c>
      <c r="C3469" t="s">
        <v>15241</v>
      </c>
      <c r="D3469" t="s">
        <v>15242</v>
      </c>
      <c r="E3469" t="s">
        <v>8521</v>
      </c>
      <c r="F3469" t="s">
        <v>15211</v>
      </c>
      <c r="G3469" t="s">
        <v>8588</v>
      </c>
      <c r="H3469" t="s">
        <v>8522</v>
      </c>
      <c r="I3469" t="s">
        <v>8605</v>
      </c>
      <c r="J3469" t="s">
        <v>8520</v>
      </c>
    </row>
    <row r="3470" spans="1:10" x14ac:dyDescent="0.25">
      <c r="A3470" t="s">
        <v>15243</v>
      </c>
      <c r="B3470" t="s">
        <v>15244</v>
      </c>
      <c r="C3470" t="s">
        <v>8520</v>
      </c>
      <c r="D3470" t="s">
        <v>15245</v>
      </c>
      <c r="E3470" t="s">
        <v>8521</v>
      </c>
      <c r="F3470" t="s">
        <v>15211</v>
      </c>
      <c r="G3470" t="s">
        <v>8588</v>
      </c>
      <c r="H3470" t="s">
        <v>8522</v>
      </c>
      <c r="I3470" t="s">
        <v>8605</v>
      </c>
      <c r="J3470" t="s">
        <v>8520</v>
      </c>
    </row>
    <row r="3471" spans="1:10" x14ac:dyDescent="0.25">
      <c r="A3471" t="s">
        <v>15246</v>
      </c>
      <c r="B3471" t="s">
        <v>15247</v>
      </c>
      <c r="C3471" t="s">
        <v>15248</v>
      </c>
      <c r="D3471" t="s">
        <v>15249</v>
      </c>
      <c r="E3471" t="s">
        <v>8521</v>
      </c>
      <c r="F3471" t="s">
        <v>15211</v>
      </c>
      <c r="G3471" t="s">
        <v>8588</v>
      </c>
      <c r="H3471" t="s">
        <v>8522</v>
      </c>
      <c r="I3471" t="s">
        <v>8605</v>
      </c>
      <c r="J3471" t="s">
        <v>8520</v>
      </c>
    </row>
    <row r="3472" spans="1:10" x14ac:dyDescent="0.25">
      <c r="A3472" t="s">
        <v>15250</v>
      </c>
      <c r="B3472" t="s">
        <v>15251</v>
      </c>
      <c r="C3472" t="s">
        <v>15252</v>
      </c>
      <c r="D3472" t="s">
        <v>15253</v>
      </c>
      <c r="E3472" t="s">
        <v>8521</v>
      </c>
      <c r="F3472" t="s">
        <v>15211</v>
      </c>
      <c r="G3472" t="s">
        <v>8588</v>
      </c>
      <c r="H3472" t="s">
        <v>8522</v>
      </c>
      <c r="I3472" t="s">
        <v>8605</v>
      </c>
      <c r="J3472" t="s">
        <v>8520</v>
      </c>
    </row>
    <row r="3473" spans="1:10" x14ac:dyDescent="0.25">
      <c r="A3473" t="s">
        <v>15254</v>
      </c>
      <c r="B3473" t="s">
        <v>15255</v>
      </c>
      <c r="C3473" t="s">
        <v>15256</v>
      </c>
      <c r="D3473" t="s">
        <v>15257</v>
      </c>
      <c r="E3473" t="s">
        <v>8521</v>
      </c>
      <c r="F3473" t="s">
        <v>15211</v>
      </c>
      <c r="G3473" t="s">
        <v>8588</v>
      </c>
      <c r="H3473" t="s">
        <v>8522</v>
      </c>
      <c r="I3473" t="s">
        <v>8605</v>
      </c>
      <c r="J3473" t="s">
        <v>8520</v>
      </c>
    </row>
    <row r="3474" spans="1:10" x14ac:dyDescent="0.25">
      <c r="A3474" t="s">
        <v>15258</v>
      </c>
      <c r="B3474" t="s">
        <v>15259</v>
      </c>
      <c r="C3474" t="s">
        <v>15260</v>
      </c>
      <c r="D3474" t="s">
        <v>15261</v>
      </c>
      <c r="E3474" t="s">
        <v>8521</v>
      </c>
      <c r="F3474" t="s">
        <v>15211</v>
      </c>
      <c r="G3474" t="s">
        <v>8588</v>
      </c>
      <c r="H3474" t="s">
        <v>8522</v>
      </c>
      <c r="I3474" t="s">
        <v>8605</v>
      </c>
      <c r="J3474" t="s">
        <v>8520</v>
      </c>
    </row>
    <row r="3475" spans="1:10" x14ac:dyDescent="0.25">
      <c r="A3475" t="s">
        <v>15262</v>
      </c>
      <c r="B3475" t="s">
        <v>15263</v>
      </c>
      <c r="C3475" t="s">
        <v>15264</v>
      </c>
      <c r="D3475" t="s">
        <v>15265</v>
      </c>
      <c r="E3475" t="s">
        <v>8521</v>
      </c>
      <c r="F3475" t="s">
        <v>15211</v>
      </c>
      <c r="G3475" t="s">
        <v>8588</v>
      </c>
      <c r="H3475" t="s">
        <v>8522</v>
      </c>
      <c r="I3475" t="s">
        <v>8605</v>
      </c>
      <c r="J3475" t="s">
        <v>8520</v>
      </c>
    </row>
    <row r="3476" spans="1:10" x14ac:dyDescent="0.25">
      <c r="A3476" t="s">
        <v>15266</v>
      </c>
      <c r="B3476" t="s">
        <v>15267</v>
      </c>
      <c r="C3476" t="s">
        <v>15268</v>
      </c>
      <c r="D3476" t="s">
        <v>15269</v>
      </c>
      <c r="E3476" t="s">
        <v>8521</v>
      </c>
      <c r="F3476" t="s">
        <v>15211</v>
      </c>
      <c r="G3476" t="s">
        <v>8588</v>
      </c>
      <c r="H3476" t="s">
        <v>8522</v>
      </c>
      <c r="I3476" t="s">
        <v>8605</v>
      </c>
      <c r="J3476" t="s">
        <v>8520</v>
      </c>
    </row>
    <row r="3477" spans="1:10" x14ac:dyDescent="0.25">
      <c r="A3477" t="s">
        <v>15270</v>
      </c>
      <c r="B3477" t="s">
        <v>15271</v>
      </c>
      <c r="C3477" t="s">
        <v>8520</v>
      </c>
      <c r="D3477" t="s">
        <v>15272</v>
      </c>
      <c r="E3477" t="s">
        <v>8516</v>
      </c>
      <c r="F3477" t="s">
        <v>15211</v>
      </c>
      <c r="G3477" t="s">
        <v>8588</v>
      </c>
      <c r="H3477" t="s">
        <v>8464</v>
      </c>
      <c r="I3477" t="s">
        <v>8605</v>
      </c>
      <c r="J3477" t="s">
        <v>8520</v>
      </c>
    </row>
    <row r="3478" spans="1:10" x14ac:dyDescent="0.25">
      <c r="A3478" t="s">
        <v>15273</v>
      </c>
      <c r="B3478" t="s">
        <v>15274</v>
      </c>
      <c r="C3478" t="s">
        <v>8520</v>
      </c>
      <c r="D3478" t="s">
        <v>15275</v>
      </c>
      <c r="E3478" t="s">
        <v>8516</v>
      </c>
      <c r="F3478" t="s">
        <v>15211</v>
      </c>
      <c r="G3478" t="s">
        <v>8588</v>
      </c>
      <c r="H3478" t="s">
        <v>8464</v>
      </c>
      <c r="I3478" t="s">
        <v>8605</v>
      </c>
      <c r="J3478" t="s">
        <v>8520</v>
      </c>
    </row>
    <row r="3479" spans="1:10" x14ac:dyDescent="0.25">
      <c r="A3479" t="s">
        <v>15276</v>
      </c>
      <c r="B3479" t="s">
        <v>15277</v>
      </c>
      <c r="C3479" t="s">
        <v>15278</v>
      </c>
      <c r="D3479" t="s">
        <v>15279</v>
      </c>
      <c r="E3479" t="s">
        <v>8516</v>
      </c>
      <c r="F3479" t="s">
        <v>15211</v>
      </c>
      <c r="G3479" t="s">
        <v>8588</v>
      </c>
      <c r="H3479" t="s">
        <v>8464</v>
      </c>
      <c r="I3479" t="s">
        <v>8605</v>
      </c>
      <c r="J3479" t="s">
        <v>8520</v>
      </c>
    </row>
    <row r="3480" spans="1:10" x14ac:dyDescent="0.25">
      <c r="A3480" t="s">
        <v>15280</v>
      </c>
      <c r="B3480" t="s">
        <v>15281</v>
      </c>
      <c r="C3480" t="s">
        <v>15282</v>
      </c>
      <c r="D3480" t="s">
        <v>15283</v>
      </c>
      <c r="E3480" t="s">
        <v>8516</v>
      </c>
      <c r="F3480" t="s">
        <v>15211</v>
      </c>
      <c r="G3480" t="s">
        <v>8588</v>
      </c>
      <c r="H3480" t="s">
        <v>8464</v>
      </c>
      <c r="I3480" t="s">
        <v>8605</v>
      </c>
      <c r="J3480" t="s">
        <v>8520</v>
      </c>
    </row>
    <row r="3481" spans="1:10" x14ac:dyDescent="0.25">
      <c r="A3481" t="s">
        <v>15284</v>
      </c>
      <c r="B3481" t="s">
        <v>15285</v>
      </c>
      <c r="C3481" t="s">
        <v>15286</v>
      </c>
      <c r="D3481" t="s">
        <v>15287</v>
      </c>
      <c r="E3481" t="s">
        <v>8516</v>
      </c>
      <c r="F3481" t="s">
        <v>15211</v>
      </c>
      <c r="G3481" t="s">
        <v>8588</v>
      </c>
      <c r="H3481" t="s">
        <v>8464</v>
      </c>
      <c r="I3481" t="s">
        <v>8605</v>
      </c>
      <c r="J3481" t="s">
        <v>8520</v>
      </c>
    </row>
    <row r="3482" spans="1:10" x14ac:dyDescent="0.25">
      <c r="A3482" t="s">
        <v>15288</v>
      </c>
      <c r="B3482" t="s">
        <v>15289</v>
      </c>
      <c r="C3482" t="s">
        <v>15290</v>
      </c>
      <c r="D3482" t="s">
        <v>15291</v>
      </c>
      <c r="E3482" t="s">
        <v>8516</v>
      </c>
      <c r="F3482" t="s">
        <v>15211</v>
      </c>
      <c r="G3482" t="s">
        <v>8588</v>
      </c>
      <c r="H3482" t="s">
        <v>8464</v>
      </c>
      <c r="I3482" t="s">
        <v>8605</v>
      </c>
      <c r="J3482" t="s">
        <v>8520</v>
      </c>
    </row>
    <row r="3483" spans="1:10" x14ac:dyDescent="0.25">
      <c r="A3483" t="s">
        <v>15292</v>
      </c>
      <c r="B3483" t="s">
        <v>15293</v>
      </c>
      <c r="C3483" t="s">
        <v>15294</v>
      </c>
      <c r="D3483" t="s">
        <v>15295</v>
      </c>
      <c r="E3483" t="s">
        <v>8516</v>
      </c>
      <c r="F3483" t="s">
        <v>15211</v>
      </c>
      <c r="G3483" t="s">
        <v>8588</v>
      </c>
      <c r="H3483" t="s">
        <v>8464</v>
      </c>
      <c r="I3483" t="s">
        <v>8605</v>
      </c>
      <c r="J3483" t="s">
        <v>8520</v>
      </c>
    </row>
    <row r="3484" spans="1:10" x14ac:dyDescent="0.25">
      <c r="A3484" t="s">
        <v>15296</v>
      </c>
      <c r="B3484" t="s">
        <v>15297</v>
      </c>
      <c r="C3484" t="s">
        <v>15298</v>
      </c>
      <c r="D3484" t="s">
        <v>15299</v>
      </c>
      <c r="E3484" t="s">
        <v>8516</v>
      </c>
      <c r="F3484" t="s">
        <v>15211</v>
      </c>
      <c r="G3484" t="s">
        <v>8588</v>
      </c>
      <c r="H3484" t="s">
        <v>8464</v>
      </c>
      <c r="I3484" t="s">
        <v>8605</v>
      </c>
      <c r="J3484" t="s">
        <v>8520</v>
      </c>
    </row>
    <row r="3485" spans="1:10" x14ac:dyDescent="0.25">
      <c r="A3485" t="s">
        <v>15300</v>
      </c>
      <c r="B3485" t="s">
        <v>15301</v>
      </c>
      <c r="C3485" t="s">
        <v>15302</v>
      </c>
      <c r="D3485" t="s">
        <v>15303</v>
      </c>
      <c r="E3485" t="s">
        <v>8516</v>
      </c>
      <c r="F3485" t="s">
        <v>15211</v>
      </c>
      <c r="G3485" t="s">
        <v>8588</v>
      </c>
      <c r="H3485" t="s">
        <v>8464</v>
      </c>
      <c r="I3485" t="s">
        <v>8605</v>
      </c>
      <c r="J3485" t="s">
        <v>8520</v>
      </c>
    </row>
    <row r="3486" spans="1:10" x14ac:dyDescent="0.25">
      <c r="A3486" t="s">
        <v>15304</v>
      </c>
      <c r="B3486" t="s">
        <v>15305</v>
      </c>
      <c r="C3486" t="s">
        <v>8520</v>
      </c>
      <c r="D3486" t="s">
        <v>15306</v>
      </c>
      <c r="E3486" t="s">
        <v>8516</v>
      </c>
      <c r="F3486" t="s">
        <v>15211</v>
      </c>
      <c r="G3486" t="s">
        <v>8588</v>
      </c>
      <c r="H3486" t="s">
        <v>8464</v>
      </c>
      <c r="I3486" t="s">
        <v>8601</v>
      </c>
      <c r="J3486" t="s">
        <v>8520</v>
      </c>
    </row>
    <row r="3487" spans="1:10" x14ac:dyDescent="0.25">
      <c r="A3487" t="s">
        <v>15307</v>
      </c>
      <c r="B3487" t="s">
        <v>15308</v>
      </c>
      <c r="C3487" t="s">
        <v>15309</v>
      </c>
      <c r="D3487" t="s">
        <v>15310</v>
      </c>
      <c r="E3487" t="s">
        <v>8516</v>
      </c>
      <c r="F3487" t="s">
        <v>15211</v>
      </c>
      <c r="G3487" t="s">
        <v>8588</v>
      </c>
      <c r="H3487" t="s">
        <v>8464</v>
      </c>
      <c r="I3487" t="s">
        <v>8605</v>
      </c>
      <c r="J3487" t="s">
        <v>8520</v>
      </c>
    </row>
    <row r="3488" spans="1:10" x14ac:dyDescent="0.25">
      <c r="A3488" t="s">
        <v>15311</v>
      </c>
      <c r="B3488" t="s">
        <v>15312</v>
      </c>
      <c r="C3488" t="s">
        <v>15313</v>
      </c>
      <c r="D3488" t="s">
        <v>15314</v>
      </c>
      <c r="E3488" t="s">
        <v>8516</v>
      </c>
      <c r="F3488" t="s">
        <v>15211</v>
      </c>
      <c r="G3488" t="s">
        <v>8588</v>
      </c>
      <c r="H3488" t="s">
        <v>8464</v>
      </c>
      <c r="I3488" t="s">
        <v>8605</v>
      </c>
      <c r="J3488" t="s">
        <v>8520</v>
      </c>
    </row>
    <row r="3489" spans="1:10" x14ac:dyDescent="0.25">
      <c r="A3489" t="s">
        <v>15315</v>
      </c>
      <c r="B3489" t="s">
        <v>15316</v>
      </c>
      <c r="C3489" t="s">
        <v>8520</v>
      </c>
      <c r="D3489" t="s">
        <v>15317</v>
      </c>
      <c r="E3489" t="s">
        <v>8516</v>
      </c>
      <c r="F3489" t="s">
        <v>15211</v>
      </c>
      <c r="G3489" t="s">
        <v>8588</v>
      </c>
      <c r="H3489" t="s">
        <v>8464</v>
      </c>
      <c r="I3489" t="s">
        <v>8605</v>
      </c>
      <c r="J3489" t="s">
        <v>8520</v>
      </c>
    </row>
    <row r="3490" spans="1:10" x14ac:dyDescent="0.25">
      <c r="A3490" t="s">
        <v>15318</v>
      </c>
      <c r="B3490" t="s">
        <v>15319</v>
      </c>
      <c r="C3490" t="s">
        <v>15320</v>
      </c>
      <c r="D3490" t="s">
        <v>15321</v>
      </c>
      <c r="E3490" t="s">
        <v>8516</v>
      </c>
      <c r="F3490" t="s">
        <v>15211</v>
      </c>
      <c r="G3490" t="s">
        <v>8588</v>
      </c>
      <c r="H3490" t="s">
        <v>8464</v>
      </c>
      <c r="I3490" t="s">
        <v>8605</v>
      </c>
      <c r="J3490" t="s">
        <v>8520</v>
      </c>
    </row>
    <row r="3491" spans="1:10" x14ac:dyDescent="0.25">
      <c r="A3491" t="s">
        <v>15322</v>
      </c>
      <c r="B3491" t="s">
        <v>15323</v>
      </c>
      <c r="C3491" t="s">
        <v>15324</v>
      </c>
      <c r="D3491" t="s">
        <v>15325</v>
      </c>
      <c r="E3491" t="s">
        <v>8516</v>
      </c>
      <c r="F3491" t="s">
        <v>15211</v>
      </c>
      <c r="G3491" t="s">
        <v>8588</v>
      </c>
      <c r="H3491" t="s">
        <v>8464</v>
      </c>
      <c r="I3491" t="s">
        <v>8605</v>
      </c>
      <c r="J3491" t="s">
        <v>8520</v>
      </c>
    </row>
    <row r="3492" spans="1:10" x14ac:dyDescent="0.25">
      <c r="A3492" t="s">
        <v>15270</v>
      </c>
      <c r="B3492" t="s">
        <v>15271</v>
      </c>
      <c r="C3492" t="s">
        <v>8520</v>
      </c>
      <c r="D3492" t="s">
        <v>15272</v>
      </c>
      <c r="E3492" t="s">
        <v>8521</v>
      </c>
      <c r="F3492" t="s">
        <v>15211</v>
      </c>
      <c r="G3492" t="s">
        <v>8588</v>
      </c>
      <c r="H3492" t="s">
        <v>8522</v>
      </c>
      <c r="I3492" t="s">
        <v>8605</v>
      </c>
      <c r="J3492" t="s">
        <v>8520</v>
      </c>
    </row>
    <row r="3493" spans="1:10" x14ac:dyDescent="0.25">
      <c r="A3493" t="s">
        <v>15273</v>
      </c>
      <c r="B3493" t="s">
        <v>15274</v>
      </c>
      <c r="C3493" t="s">
        <v>8520</v>
      </c>
      <c r="D3493" t="s">
        <v>15275</v>
      </c>
      <c r="E3493" t="s">
        <v>8521</v>
      </c>
      <c r="F3493" t="s">
        <v>15211</v>
      </c>
      <c r="G3493" t="s">
        <v>8588</v>
      </c>
      <c r="H3493" t="s">
        <v>8522</v>
      </c>
      <c r="I3493" t="s">
        <v>8605</v>
      </c>
      <c r="J3493" t="s">
        <v>8520</v>
      </c>
    </row>
    <row r="3494" spans="1:10" x14ac:dyDescent="0.25">
      <c r="A3494" t="s">
        <v>15276</v>
      </c>
      <c r="B3494" t="s">
        <v>15277</v>
      </c>
      <c r="C3494" t="s">
        <v>15278</v>
      </c>
      <c r="D3494" t="s">
        <v>15279</v>
      </c>
      <c r="E3494" t="s">
        <v>8521</v>
      </c>
      <c r="F3494" t="s">
        <v>15211</v>
      </c>
      <c r="G3494" t="s">
        <v>8588</v>
      </c>
      <c r="H3494" t="s">
        <v>8522</v>
      </c>
      <c r="I3494" t="s">
        <v>8605</v>
      </c>
      <c r="J3494" t="s">
        <v>8520</v>
      </c>
    </row>
    <row r="3495" spans="1:10" x14ac:dyDescent="0.25">
      <c r="A3495" t="s">
        <v>15280</v>
      </c>
      <c r="B3495" t="s">
        <v>15281</v>
      </c>
      <c r="C3495" t="s">
        <v>15282</v>
      </c>
      <c r="D3495" t="s">
        <v>15283</v>
      </c>
      <c r="E3495" t="s">
        <v>8521</v>
      </c>
      <c r="F3495" t="s">
        <v>15211</v>
      </c>
      <c r="G3495" t="s">
        <v>8588</v>
      </c>
      <c r="H3495" t="s">
        <v>8522</v>
      </c>
      <c r="I3495" t="s">
        <v>8605</v>
      </c>
      <c r="J3495" t="s">
        <v>8520</v>
      </c>
    </row>
    <row r="3496" spans="1:10" x14ac:dyDescent="0.25">
      <c r="A3496" t="s">
        <v>15284</v>
      </c>
      <c r="B3496" t="s">
        <v>15285</v>
      </c>
      <c r="C3496" t="s">
        <v>15286</v>
      </c>
      <c r="D3496" t="s">
        <v>15287</v>
      </c>
      <c r="E3496" t="s">
        <v>8521</v>
      </c>
      <c r="F3496" t="s">
        <v>15211</v>
      </c>
      <c r="G3496" t="s">
        <v>8588</v>
      </c>
      <c r="H3496" t="s">
        <v>8522</v>
      </c>
      <c r="I3496" t="s">
        <v>8605</v>
      </c>
      <c r="J3496" t="s">
        <v>8520</v>
      </c>
    </row>
    <row r="3497" spans="1:10" x14ac:dyDescent="0.25">
      <c r="A3497" t="s">
        <v>15288</v>
      </c>
      <c r="B3497" t="s">
        <v>15289</v>
      </c>
      <c r="C3497" t="s">
        <v>15290</v>
      </c>
      <c r="D3497" t="s">
        <v>15291</v>
      </c>
      <c r="E3497" t="s">
        <v>8521</v>
      </c>
      <c r="F3497" t="s">
        <v>15211</v>
      </c>
      <c r="G3497" t="s">
        <v>8588</v>
      </c>
      <c r="H3497" t="s">
        <v>8522</v>
      </c>
      <c r="I3497" t="s">
        <v>8605</v>
      </c>
      <c r="J3497" t="s">
        <v>8520</v>
      </c>
    </row>
    <row r="3498" spans="1:10" x14ac:dyDescent="0.25">
      <c r="A3498" t="s">
        <v>15292</v>
      </c>
      <c r="B3498" t="s">
        <v>15293</v>
      </c>
      <c r="C3498" t="s">
        <v>15294</v>
      </c>
      <c r="D3498" t="s">
        <v>15295</v>
      </c>
      <c r="E3498" t="s">
        <v>8521</v>
      </c>
      <c r="F3498" t="s">
        <v>15211</v>
      </c>
      <c r="G3498" t="s">
        <v>8588</v>
      </c>
      <c r="H3498" t="s">
        <v>8522</v>
      </c>
      <c r="I3498" t="s">
        <v>8605</v>
      </c>
      <c r="J3498" t="s">
        <v>8520</v>
      </c>
    </row>
    <row r="3499" spans="1:10" x14ac:dyDescent="0.25">
      <c r="A3499" t="s">
        <v>15296</v>
      </c>
      <c r="B3499" t="s">
        <v>15297</v>
      </c>
      <c r="C3499" t="s">
        <v>15298</v>
      </c>
      <c r="D3499" t="s">
        <v>15299</v>
      </c>
      <c r="E3499" t="s">
        <v>8521</v>
      </c>
      <c r="F3499" t="s">
        <v>15211</v>
      </c>
      <c r="G3499" t="s">
        <v>8588</v>
      </c>
      <c r="H3499" t="s">
        <v>8522</v>
      </c>
      <c r="I3499" t="s">
        <v>8605</v>
      </c>
      <c r="J3499" t="s">
        <v>8520</v>
      </c>
    </row>
    <row r="3500" spans="1:10" x14ac:dyDescent="0.25">
      <c r="A3500" t="s">
        <v>15300</v>
      </c>
      <c r="B3500" t="s">
        <v>15301</v>
      </c>
      <c r="C3500" t="s">
        <v>15302</v>
      </c>
      <c r="D3500" t="s">
        <v>15303</v>
      </c>
      <c r="E3500" t="s">
        <v>8521</v>
      </c>
      <c r="F3500" t="s">
        <v>15211</v>
      </c>
      <c r="G3500" t="s">
        <v>8588</v>
      </c>
      <c r="H3500" t="s">
        <v>8522</v>
      </c>
      <c r="I3500" t="s">
        <v>8605</v>
      </c>
      <c r="J3500" t="s">
        <v>8520</v>
      </c>
    </row>
    <row r="3501" spans="1:10" x14ac:dyDescent="0.25">
      <c r="A3501" t="s">
        <v>15304</v>
      </c>
      <c r="B3501" t="s">
        <v>15305</v>
      </c>
      <c r="C3501" t="s">
        <v>8520</v>
      </c>
      <c r="D3501" t="s">
        <v>15306</v>
      </c>
      <c r="E3501" t="s">
        <v>8521</v>
      </c>
      <c r="F3501" t="s">
        <v>15211</v>
      </c>
      <c r="G3501" t="s">
        <v>8588</v>
      </c>
      <c r="H3501" t="s">
        <v>8522</v>
      </c>
      <c r="I3501" t="s">
        <v>8601</v>
      </c>
      <c r="J3501" t="s">
        <v>8520</v>
      </c>
    </row>
    <row r="3502" spans="1:10" x14ac:dyDescent="0.25">
      <c r="A3502" t="s">
        <v>15307</v>
      </c>
      <c r="B3502" t="s">
        <v>15308</v>
      </c>
      <c r="C3502" t="s">
        <v>15309</v>
      </c>
      <c r="D3502" t="s">
        <v>15310</v>
      </c>
      <c r="E3502" t="s">
        <v>8521</v>
      </c>
      <c r="F3502" t="s">
        <v>15211</v>
      </c>
      <c r="G3502" t="s">
        <v>8588</v>
      </c>
      <c r="H3502" t="s">
        <v>8522</v>
      </c>
      <c r="I3502" t="s">
        <v>8605</v>
      </c>
      <c r="J3502" t="s">
        <v>8520</v>
      </c>
    </row>
    <row r="3503" spans="1:10" x14ac:dyDescent="0.25">
      <c r="A3503" t="s">
        <v>15311</v>
      </c>
      <c r="B3503" t="s">
        <v>15312</v>
      </c>
      <c r="C3503" t="s">
        <v>15313</v>
      </c>
      <c r="D3503" t="s">
        <v>15314</v>
      </c>
      <c r="E3503" t="s">
        <v>8521</v>
      </c>
      <c r="F3503" t="s">
        <v>15211</v>
      </c>
      <c r="G3503" t="s">
        <v>8588</v>
      </c>
      <c r="H3503" t="s">
        <v>8522</v>
      </c>
      <c r="I3503" t="s">
        <v>8605</v>
      </c>
      <c r="J3503" t="s">
        <v>8520</v>
      </c>
    </row>
    <row r="3504" spans="1:10" x14ac:dyDescent="0.25">
      <c r="A3504" t="s">
        <v>15315</v>
      </c>
      <c r="B3504" t="s">
        <v>15316</v>
      </c>
      <c r="C3504" t="s">
        <v>8520</v>
      </c>
      <c r="D3504" t="s">
        <v>15317</v>
      </c>
      <c r="E3504" t="s">
        <v>8521</v>
      </c>
      <c r="F3504" t="s">
        <v>15211</v>
      </c>
      <c r="G3504" t="s">
        <v>8588</v>
      </c>
      <c r="H3504" t="s">
        <v>8522</v>
      </c>
      <c r="I3504" t="s">
        <v>8605</v>
      </c>
      <c r="J3504" t="s">
        <v>8520</v>
      </c>
    </row>
    <row r="3505" spans="1:10" x14ac:dyDescent="0.25">
      <c r="A3505" t="s">
        <v>15318</v>
      </c>
      <c r="B3505" t="s">
        <v>15319</v>
      </c>
      <c r="C3505" t="s">
        <v>15320</v>
      </c>
      <c r="D3505" t="s">
        <v>15321</v>
      </c>
      <c r="E3505" t="s">
        <v>8521</v>
      </c>
      <c r="F3505" t="s">
        <v>15211</v>
      </c>
      <c r="G3505" t="s">
        <v>8588</v>
      </c>
      <c r="H3505" t="s">
        <v>8522</v>
      </c>
      <c r="I3505" t="s">
        <v>8605</v>
      </c>
      <c r="J3505" t="s">
        <v>8520</v>
      </c>
    </row>
    <row r="3506" spans="1:10" x14ac:dyDescent="0.25">
      <c r="A3506" t="s">
        <v>15322</v>
      </c>
      <c r="B3506" t="s">
        <v>15323</v>
      </c>
      <c r="C3506" t="s">
        <v>15324</v>
      </c>
      <c r="D3506" t="s">
        <v>15325</v>
      </c>
      <c r="E3506" t="s">
        <v>8521</v>
      </c>
      <c r="F3506" t="s">
        <v>15211</v>
      </c>
      <c r="G3506" t="s">
        <v>8588</v>
      </c>
      <c r="H3506" t="s">
        <v>8522</v>
      </c>
      <c r="I3506" t="s">
        <v>8605</v>
      </c>
      <c r="J3506" t="s">
        <v>8520</v>
      </c>
    </row>
    <row r="3507" spans="1:10" x14ac:dyDescent="0.25">
      <c r="A3507" t="s">
        <v>15326</v>
      </c>
      <c r="B3507" t="s">
        <v>15327</v>
      </c>
      <c r="C3507" t="s">
        <v>15328</v>
      </c>
      <c r="D3507" t="s">
        <v>15329</v>
      </c>
      <c r="E3507" t="s">
        <v>8516</v>
      </c>
      <c r="F3507" t="s">
        <v>15330</v>
      </c>
      <c r="G3507" t="s">
        <v>8588</v>
      </c>
      <c r="H3507" t="s">
        <v>8464</v>
      </c>
      <c r="I3507" t="s">
        <v>8605</v>
      </c>
      <c r="J3507" t="s">
        <v>8520</v>
      </c>
    </row>
    <row r="3508" spans="1:10" x14ac:dyDescent="0.25">
      <c r="A3508" t="s">
        <v>15331</v>
      </c>
      <c r="B3508" t="s">
        <v>15332</v>
      </c>
      <c r="C3508" t="s">
        <v>15333</v>
      </c>
      <c r="D3508" t="s">
        <v>15334</v>
      </c>
      <c r="E3508" t="s">
        <v>8516</v>
      </c>
      <c r="F3508" t="s">
        <v>15330</v>
      </c>
      <c r="G3508" t="s">
        <v>8588</v>
      </c>
      <c r="H3508" t="s">
        <v>8464</v>
      </c>
      <c r="I3508" t="s">
        <v>8605</v>
      </c>
      <c r="J3508" t="s">
        <v>8520</v>
      </c>
    </row>
    <row r="3509" spans="1:10" x14ac:dyDescent="0.25">
      <c r="A3509" t="s">
        <v>15335</v>
      </c>
      <c r="B3509" t="s">
        <v>15336</v>
      </c>
      <c r="C3509" t="s">
        <v>8520</v>
      </c>
      <c r="D3509" t="s">
        <v>15337</v>
      </c>
      <c r="E3509" t="s">
        <v>8516</v>
      </c>
      <c r="F3509" t="s">
        <v>15330</v>
      </c>
      <c r="G3509" t="s">
        <v>8588</v>
      </c>
      <c r="H3509" t="s">
        <v>8464</v>
      </c>
      <c r="I3509" t="s">
        <v>8605</v>
      </c>
      <c r="J3509" t="s">
        <v>8520</v>
      </c>
    </row>
    <row r="3510" spans="1:10" x14ac:dyDescent="0.25">
      <c r="A3510" t="s">
        <v>15338</v>
      </c>
      <c r="B3510" t="s">
        <v>15339</v>
      </c>
      <c r="C3510" t="s">
        <v>15340</v>
      </c>
      <c r="D3510" t="s">
        <v>15341</v>
      </c>
      <c r="E3510" t="s">
        <v>8516</v>
      </c>
      <c r="F3510" t="s">
        <v>15330</v>
      </c>
      <c r="G3510" t="s">
        <v>8588</v>
      </c>
      <c r="H3510" t="s">
        <v>8464</v>
      </c>
      <c r="I3510" t="s">
        <v>8605</v>
      </c>
      <c r="J3510" t="s">
        <v>8520</v>
      </c>
    </row>
    <row r="3511" spans="1:10" x14ac:dyDescent="0.25">
      <c r="A3511" t="s">
        <v>15342</v>
      </c>
      <c r="B3511" t="s">
        <v>15343</v>
      </c>
      <c r="C3511" t="s">
        <v>15344</v>
      </c>
      <c r="D3511" t="s">
        <v>15345</v>
      </c>
      <c r="E3511" t="s">
        <v>8516</v>
      </c>
      <c r="F3511" t="s">
        <v>15330</v>
      </c>
      <c r="G3511" t="s">
        <v>8588</v>
      </c>
      <c r="H3511" t="s">
        <v>8464</v>
      </c>
      <c r="I3511" t="s">
        <v>8605</v>
      </c>
      <c r="J3511" t="s">
        <v>8520</v>
      </c>
    </row>
    <row r="3512" spans="1:10" x14ac:dyDescent="0.25">
      <c r="A3512" t="s">
        <v>15346</v>
      </c>
      <c r="B3512" t="s">
        <v>15347</v>
      </c>
      <c r="C3512" t="s">
        <v>15348</v>
      </c>
      <c r="D3512" t="s">
        <v>15349</v>
      </c>
      <c r="E3512" t="s">
        <v>8516</v>
      </c>
      <c r="F3512" t="s">
        <v>15330</v>
      </c>
      <c r="G3512" t="s">
        <v>8588</v>
      </c>
      <c r="H3512" t="s">
        <v>8464</v>
      </c>
      <c r="I3512" t="s">
        <v>8605</v>
      </c>
      <c r="J3512" t="s">
        <v>8520</v>
      </c>
    </row>
    <row r="3513" spans="1:10" x14ac:dyDescent="0.25">
      <c r="A3513" t="s">
        <v>15326</v>
      </c>
      <c r="B3513" t="s">
        <v>15327</v>
      </c>
      <c r="C3513" t="s">
        <v>15328</v>
      </c>
      <c r="D3513" t="s">
        <v>15329</v>
      </c>
      <c r="E3513" t="s">
        <v>8521</v>
      </c>
      <c r="F3513" t="s">
        <v>15330</v>
      </c>
      <c r="G3513" t="s">
        <v>8588</v>
      </c>
      <c r="H3513" t="s">
        <v>8522</v>
      </c>
      <c r="I3513" t="s">
        <v>8605</v>
      </c>
      <c r="J3513" t="s">
        <v>8520</v>
      </c>
    </row>
    <row r="3514" spans="1:10" x14ac:dyDescent="0.25">
      <c r="A3514" t="s">
        <v>15331</v>
      </c>
      <c r="B3514" t="s">
        <v>15332</v>
      </c>
      <c r="C3514" t="s">
        <v>15333</v>
      </c>
      <c r="D3514" t="s">
        <v>15334</v>
      </c>
      <c r="E3514" t="s">
        <v>8521</v>
      </c>
      <c r="F3514" t="s">
        <v>15330</v>
      </c>
      <c r="G3514" t="s">
        <v>8588</v>
      </c>
      <c r="H3514" t="s">
        <v>8522</v>
      </c>
      <c r="I3514" t="s">
        <v>8605</v>
      </c>
      <c r="J3514" t="s">
        <v>8520</v>
      </c>
    </row>
    <row r="3515" spans="1:10" x14ac:dyDescent="0.25">
      <c r="A3515" t="s">
        <v>15335</v>
      </c>
      <c r="B3515" t="s">
        <v>15336</v>
      </c>
      <c r="C3515" t="s">
        <v>8520</v>
      </c>
      <c r="D3515" t="s">
        <v>15337</v>
      </c>
      <c r="E3515" t="s">
        <v>8521</v>
      </c>
      <c r="F3515" t="s">
        <v>15330</v>
      </c>
      <c r="G3515" t="s">
        <v>8588</v>
      </c>
      <c r="H3515" t="s">
        <v>8522</v>
      </c>
      <c r="I3515" t="s">
        <v>8605</v>
      </c>
      <c r="J3515" t="s">
        <v>8520</v>
      </c>
    </row>
    <row r="3516" spans="1:10" x14ac:dyDescent="0.25">
      <c r="A3516" t="s">
        <v>15338</v>
      </c>
      <c r="B3516" t="s">
        <v>15339</v>
      </c>
      <c r="C3516" t="s">
        <v>15340</v>
      </c>
      <c r="D3516" t="s">
        <v>15341</v>
      </c>
      <c r="E3516" t="s">
        <v>8521</v>
      </c>
      <c r="F3516" t="s">
        <v>15330</v>
      </c>
      <c r="G3516" t="s">
        <v>8588</v>
      </c>
      <c r="H3516" t="s">
        <v>8522</v>
      </c>
      <c r="I3516" t="s">
        <v>8605</v>
      </c>
      <c r="J3516" t="s">
        <v>8520</v>
      </c>
    </row>
    <row r="3517" spans="1:10" x14ac:dyDescent="0.25">
      <c r="A3517" t="s">
        <v>15342</v>
      </c>
      <c r="B3517" t="s">
        <v>15343</v>
      </c>
      <c r="C3517" t="s">
        <v>15344</v>
      </c>
      <c r="D3517" t="s">
        <v>15345</v>
      </c>
      <c r="E3517" t="s">
        <v>8521</v>
      </c>
      <c r="F3517" t="s">
        <v>15330</v>
      </c>
      <c r="G3517" t="s">
        <v>8588</v>
      </c>
      <c r="H3517" t="s">
        <v>8522</v>
      </c>
      <c r="I3517" t="s">
        <v>8605</v>
      </c>
      <c r="J3517" t="s">
        <v>8520</v>
      </c>
    </row>
    <row r="3518" spans="1:10" x14ac:dyDescent="0.25">
      <c r="A3518" t="s">
        <v>15346</v>
      </c>
      <c r="B3518" t="s">
        <v>15347</v>
      </c>
      <c r="C3518" t="s">
        <v>15348</v>
      </c>
      <c r="D3518" t="s">
        <v>15349</v>
      </c>
      <c r="E3518" t="s">
        <v>8521</v>
      </c>
      <c r="F3518" t="s">
        <v>15330</v>
      </c>
      <c r="G3518" t="s">
        <v>8588</v>
      </c>
      <c r="H3518" t="s">
        <v>8522</v>
      </c>
      <c r="I3518" t="s">
        <v>8605</v>
      </c>
      <c r="J3518" t="s">
        <v>8520</v>
      </c>
    </row>
    <row r="3519" spans="1:10" x14ac:dyDescent="0.25">
      <c r="A3519" t="s">
        <v>15350</v>
      </c>
      <c r="B3519" t="s">
        <v>15351</v>
      </c>
      <c r="C3519" t="s">
        <v>15352</v>
      </c>
      <c r="D3519" t="s">
        <v>15353</v>
      </c>
      <c r="E3519" t="s">
        <v>8516</v>
      </c>
      <c r="F3519" t="s">
        <v>15211</v>
      </c>
      <c r="G3519" t="s">
        <v>8588</v>
      </c>
      <c r="H3519" t="s">
        <v>8464</v>
      </c>
      <c r="I3519" t="s">
        <v>8605</v>
      </c>
      <c r="J3519" t="s">
        <v>8520</v>
      </c>
    </row>
    <row r="3520" spans="1:10" x14ac:dyDescent="0.25">
      <c r="A3520" t="s">
        <v>15354</v>
      </c>
      <c r="B3520" t="s">
        <v>15355</v>
      </c>
      <c r="C3520" t="s">
        <v>15356</v>
      </c>
      <c r="D3520" t="s">
        <v>15357</v>
      </c>
      <c r="E3520" t="s">
        <v>8516</v>
      </c>
      <c r="F3520" t="s">
        <v>15211</v>
      </c>
      <c r="G3520" t="s">
        <v>8588</v>
      </c>
      <c r="H3520" t="s">
        <v>8464</v>
      </c>
      <c r="I3520" t="s">
        <v>8605</v>
      </c>
      <c r="J3520" t="s">
        <v>8520</v>
      </c>
    </row>
    <row r="3521" spans="1:10" x14ac:dyDescent="0.25">
      <c r="A3521" t="s">
        <v>15358</v>
      </c>
      <c r="B3521" t="s">
        <v>15359</v>
      </c>
      <c r="C3521" t="s">
        <v>15360</v>
      </c>
      <c r="D3521" t="s">
        <v>15361</v>
      </c>
      <c r="E3521" t="s">
        <v>8516</v>
      </c>
      <c r="F3521" t="s">
        <v>15211</v>
      </c>
      <c r="G3521" t="s">
        <v>8588</v>
      </c>
      <c r="H3521" t="s">
        <v>8464</v>
      </c>
      <c r="I3521" t="s">
        <v>8605</v>
      </c>
      <c r="J3521" t="s">
        <v>8520</v>
      </c>
    </row>
    <row r="3522" spans="1:10" x14ac:dyDescent="0.25">
      <c r="A3522" t="s">
        <v>15362</v>
      </c>
      <c r="B3522" t="s">
        <v>15363</v>
      </c>
      <c r="C3522" t="s">
        <v>8520</v>
      </c>
      <c r="D3522" t="s">
        <v>15364</v>
      </c>
      <c r="E3522" t="s">
        <v>8516</v>
      </c>
      <c r="F3522" t="s">
        <v>15211</v>
      </c>
      <c r="G3522" t="s">
        <v>8588</v>
      </c>
      <c r="H3522" t="s">
        <v>8464</v>
      </c>
      <c r="I3522" t="s">
        <v>8605</v>
      </c>
      <c r="J3522" t="s">
        <v>8520</v>
      </c>
    </row>
    <row r="3523" spans="1:10" x14ac:dyDescent="0.25">
      <c r="A3523" t="s">
        <v>15365</v>
      </c>
      <c r="B3523" t="s">
        <v>15366</v>
      </c>
      <c r="C3523" t="s">
        <v>15367</v>
      </c>
      <c r="D3523" t="s">
        <v>15368</v>
      </c>
      <c r="E3523" t="s">
        <v>8516</v>
      </c>
      <c r="F3523" t="s">
        <v>15211</v>
      </c>
      <c r="G3523" t="s">
        <v>8588</v>
      </c>
      <c r="H3523" t="s">
        <v>8464</v>
      </c>
      <c r="I3523" t="s">
        <v>8605</v>
      </c>
      <c r="J3523" t="s">
        <v>8520</v>
      </c>
    </row>
    <row r="3524" spans="1:10" x14ac:dyDescent="0.25">
      <c r="A3524" t="s">
        <v>15369</v>
      </c>
      <c r="B3524" t="s">
        <v>15370</v>
      </c>
      <c r="C3524" t="s">
        <v>8520</v>
      </c>
      <c r="D3524" t="s">
        <v>15371</v>
      </c>
      <c r="E3524" t="s">
        <v>8516</v>
      </c>
      <c r="F3524" t="s">
        <v>15211</v>
      </c>
      <c r="G3524" t="s">
        <v>8588</v>
      </c>
      <c r="H3524" t="s">
        <v>8464</v>
      </c>
      <c r="I3524" t="s">
        <v>8605</v>
      </c>
      <c r="J3524" t="s">
        <v>8520</v>
      </c>
    </row>
    <row r="3525" spans="1:10" x14ac:dyDescent="0.25">
      <c r="A3525" t="s">
        <v>15372</v>
      </c>
      <c r="B3525" t="s">
        <v>15373</v>
      </c>
      <c r="C3525" t="s">
        <v>15374</v>
      </c>
      <c r="D3525" t="s">
        <v>15375</v>
      </c>
      <c r="E3525" t="s">
        <v>8516</v>
      </c>
      <c r="F3525" t="s">
        <v>15211</v>
      </c>
      <c r="G3525" t="s">
        <v>8588</v>
      </c>
      <c r="H3525" t="s">
        <v>8464</v>
      </c>
      <c r="I3525" t="s">
        <v>8605</v>
      </c>
      <c r="J3525" t="s">
        <v>8520</v>
      </c>
    </row>
    <row r="3526" spans="1:10" x14ac:dyDescent="0.25">
      <c r="A3526" t="s">
        <v>15376</v>
      </c>
      <c r="B3526" t="s">
        <v>15377</v>
      </c>
      <c r="C3526" t="s">
        <v>15378</v>
      </c>
      <c r="D3526" t="s">
        <v>15379</v>
      </c>
      <c r="E3526" t="s">
        <v>8516</v>
      </c>
      <c r="F3526" t="s">
        <v>15211</v>
      </c>
      <c r="G3526" t="s">
        <v>8588</v>
      </c>
      <c r="H3526" t="s">
        <v>8464</v>
      </c>
      <c r="I3526" t="s">
        <v>8605</v>
      </c>
      <c r="J3526" t="s">
        <v>8520</v>
      </c>
    </row>
    <row r="3527" spans="1:10" x14ac:dyDescent="0.25">
      <c r="A3527" t="s">
        <v>15380</v>
      </c>
      <c r="B3527" t="s">
        <v>15381</v>
      </c>
      <c r="C3527" t="s">
        <v>15382</v>
      </c>
      <c r="D3527" t="s">
        <v>15383</v>
      </c>
      <c r="E3527" t="s">
        <v>8516</v>
      </c>
      <c r="F3527" t="s">
        <v>15211</v>
      </c>
      <c r="G3527" t="s">
        <v>8588</v>
      </c>
      <c r="H3527" t="s">
        <v>8464</v>
      </c>
      <c r="I3527" t="s">
        <v>8605</v>
      </c>
      <c r="J3527" t="s">
        <v>8520</v>
      </c>
    </row>
    <row r="3528" spans="1:10" x14ac:dyDescent="0.25">
      <c r="A3528" t="s">
        <v>15384</v>
      </c>
      <c r="B3528" t="s">
        <v>15385</v>
      </c>
      <c r="C3528" t="s">
        <v>15386</v>
      </c>
      <c r="D3528" t="s">
        <v>15387</v>
      </c>
      <c r="E3528" t="s">
        <v>8516</v>
      </c>
      <c r="F3528" t="s">
        <v>15211</v>
      </c>
      <c r="G3528" t="s">
        <v>8588</v>
      </c>
      <c r="H3528" t="s">
        <v>8464</v>
      </c>
      <c r="I3528" t="s">
        <v>8605</v>
      </c>
      <c r="J3528" t="s">
        <v>8520</v>
      </c>
    </row>
    <row r="3529" spans="1:10" x14ac:dyDescent="0.25">
      <c r="A3529" t="s">
        <v>15388</v>
      </c>
      <c r="B3529" t="s">
        <v>15389</v>
      </c>
      <c r="C3529" t="s">
        <v>15390</v>
      </c>
      <c r="D3529" t="s">
        <v>15391</v>
      </c>
      <c r="E3529" t="s">
        <v>8516</v>
      </c>
      <c r="F3529" t="s">
        <v>15211</v>
      </c>
      <c r="G3529" t="s">
        <v>8588</v>
      </c>
      <c r="H3529" t="s">
        <v>8464</v>
      </c>
      <c r="I3529" t="s">
        <v>8605</v>
      </c>
      <c r="J3529" t="s">
        <v>8520</v>
      </c>
    </row>
    <row r="3530" spans="1:10" x14ac:dyDescent="0.25">
      <c r="A3530" t="s">
        <v>15392</v>
      </c>
      <c r="B3530" t="s">
        <v>15393</v>
      </c>
      <c r="C3530" t="s">
        <v>15394</v>
      </c>
      <c r="D3530" t="s">
        <v>15395</v>
      </c>
      <c r="E3530" t="s">
        <v>8516</v>
      </c>
      <c r="F3530" t="s">
        <v>15211</v>
      </c>
      <c r="G3530" t="s">
        <v>8588</v>
      </c>
      <c r="H3530" t="s">
        <v>8464</v>
      </c>
      <c r="I3530" t="s">
        <v>8605</v>
      </c>
      <c r="J3530" t="s">
        <v>8520</v>
      </c>
    </row>
    <row r="3531" spans="1:10" x14ac:dyDescent="0.25">
      <c r="A3531" t="s">
        <v>15396</v>
      </c>
      <c r="B3531" t="s">
        <v>15397</v>
      </c>
      <c r="C3531" t="s">
        <v>15398</v>
      </c>
      <c r="D3531" t="s">
        <v>15399</v>
      </c>
      <c r="E3531" t="s">
        <v>8516</v>
      </c>
      <c r="F3531" t="s">
        <v>15211</v>
      </c>
      <c r="G3531" t="s">
        <v>8588</v>
      </c>
      <c r="H3531" t="s">
        <v>8464</v>
      </c>
      <c r="I3531" t="s">
        <v>8605</v>
      </c>
      <c r="J3531" t="s">
        <v>8520</v>
      </c>
    </row>
    <row r="3532" spans="1:10" x14ac:dyDescent="0.25">
      <c r="A3532" t="s">
        <v>15400</v>
      </c>
      <c r="B3532" t="s">
        <v>15401</v>
      </c>
      <c r="C3532" t="s">
        <v>8520</v>
      </c>
      <c r="D3532" t="s">
        <v>15402</v>
      </c>
      <c r="E3532" t="s">
        <v>8516</v>
      </c>
      <c r="F3532" t="s">
        <v>15211</v>
      </c>
      <c r="G3532" t="s">
        <v>8588</v>
      </c>
      <c r="H3532" t="s">
        <v>8464</v>
      </c>
      <c r="I3532" t="s">
        <v>8605</v>
      </c>
      <c r="J3532" t="s">
        <v>8520</v>
      </c>
    </row>
    <row r="3533" spans="1:10" x14ac:dyDescent="0.25">
      <c r="A3533" t="s">
        <v>15350</v>
      </c>
      <c r="B3533" t="s">
        <v>15351</v>
      </c>
      <c r="C3533" t="s">
        <v>15352</v>
      </c>
      <c r="D3533" t="s">
        <v>15353</v>
      </c>
      <c r="E3533" t="s">
        <v>8521</v>
      </c>
      <c r="F3533" t="s">
        <v>15211</v>
      </c>
      <c r="G3533" t="s">
        <v>8588</v>
      </c>
      <c r="H3533" t="s">
        <v>8522</v>
      </c>
      <c r="I3533" t="s">
        <v>8605</v>
      </c>
      <c r="J3533" t="s">
        <v>8520</v>
      </c>
    </row>
    <row r="3534" spans="1:10" x14ac:dyDescent="0.25">
      <c r="A3534" t="s">
        <v>15354</v>
      </c>
      <c r="B3534" t="s">
        <v>15355</v>
      </c>
      <c r="C3534" t="s">
        <v>15356</v>
      </c>
      <c r="D3534" t="s">
        <v>15357</v>
      </c>
      <c r="E3534" t="s">
        <v>8521</v>
      </c>
      <c r="F3534" t="s">
        <v>15211</v>
      </c>
      <c r="G3534" t="s">
        <v>8588</v>
      </c>
      <c r="H3534" t="s">
        <v>8522</v>
      </c>
      <c r="I3534" t="s">
        <v>8605</v>
      </c>
      <c r="J3534" t="s">
        <v>8520</v>
      </c>
    </row>
    <row r="3535" spans="1:10" x14ac:dyDescent="0.25">
      <c r="A3535" t="s">
        <v>15358</v>
      </c>
      <c r="B3535" t="s">
        <v>15359</v>
      </c>
      <c r="C3535" t="s">
        <v>15360</v>
      </c>
      <c r="D3535" t="s">
        <v>15361</v>
      </c>
      <c r="E3535" t="s">
        <v>8521</v>
      </c>
      <c r="F3535" t="s">
        <v>15211</v>
      </c>
      <c r="G3535" t="s">
        <v>8588</v>
      </c>
      <c r="H3535" t="s">
        <v>8522</v>
      </c>
      <c r="I3535" t="s">
        <v>8605</v>
      </c>
      <c r="J3535" t="s">
        <v>8520</v>
      </c>
    </row>
    <row r="3536" spans="1:10" x14ac:dyDescent="0.25">
      <c r="A3536" t="s">
        <v>15362</v>
      </c>
      <c r="B3536" t="s">
        <v>15363</v>
      </c>
      <c r="C3536" t="s">
        <v>8520</v>
      </c>
      <c r="D3536" t="s">
        <v>15364</v>
      </c>
      <c r="E3536" t="s">
        <v>8521</v>
      </c>
      <c r="F3536" t="s">
        <v>15211</v>
      </c>
      <c r="G3536" t="s">
        <v>8588</v>
      </c>
      <c r="H3536" t="s">
        <v>8522</v>
      </c>
      <c r="I3536" t="s">
        <v>8605</v>
      </c>
      <c r="J3536" t="s">
        <v>8520</v>
      </c>
    </row>
    <row r="3537" spans="1:10" x14ac:dyDescent="0.25">
      <c r="A3537" t="s">
        <v>15365</v>
      </c>
      <c r="B3537" t="s">
        <v>15366</v>
      </c>
      <c r="C3537" t="s">
        <v>15367</v>
      </c>
      <c r="D3537" t="s">
        <v>15368</v>
      </c>
      <c r="E3537" t="s">
        <v>8521</v>
      </c>
      <c r="F3537" t="s">
        <v>15211</v>
      </c>
      <c r="G3537" t="s">
        <v>8588</v>
      </c>
      <c r="H3537" t="s">
        <v>8522</v>
      </c>
      <c r="I3537" t="s">
        <v>8605</v>
      </c>
      <c r="J3537" t="s">
        <v>8520</v>
      </c>
    </row>
    <row r="3538" spans="1:10" x14ac:dyDescent="0.25">
      <c r="A3538" t="s">
        <v>15369</v>
      </c>
      <c r="B3538" t="s">
        <v>15370</v>
      </c>
      <c r="C3538" t="s">
        <v>8520</v>
      </c>
      <c r="D3538" t="s">
        <v>15371</v>
      </c>
      <c r="E3538" t="s">
        <v>8521</v>
      </c>
      <c r="F3538" t="s">
        <v>15211</v>
      </c>
      <c r="G3538" t="s">
        <v>8588</v>
      </c>
      <c r="H3538" t="s">
        <v>8522</v>
      </c>
      <c r="I3538" t="s">
        <v>8605</v>
      </c>
      <c r="J3538" t="s">
        <v>8520</v>
      </c>
    </row>
    <row r="3539" spans="1:10" x14ac:dyDescent="0.25">
      <c r="A3539" t="s">
        <v>15372</v>
      </c>
      <c r="B3539" t="s">
        <v>15373</v>
      </c>
      <c r="C3539" t="s">
        <v>15374</v>
      </c>
      <c r="D3539" t="s">
        <v>15375</v>
      </c>
      <c r="E3539" t="s">
        <v>8521</v>
      </c>
      <c r="F3539" t="s">
        <v>15211</v>
      </c>
      <c r="G3539" t="s">
        <v>8588</v>
      </c>
      <c r="H3539" t="s">
        <v>8522</v>
      </c>
      <c r="I3539" t="s">
        <v>8605</v>
      </c>
      <c r="J3539" t="s">
        <v>8520</v>
      </c>
    </row>
    <row r="3540" spans="1:10" x14ac:dyDescent="0.25">
      <c r="A3540" t="s">
        <v>15376</v>
      </c>
      <c r="B3540" t="s">
        <v>15377</v>
      </c>
      <c r="C3540" t="s">
        <v>15378</v>
      </c>
      <c r="D3540" t="s">
        <v>15379</v>
      </c>
      <c r="E3540" t="s">
        <v>8521</v>
      </c>
      <c r="F3540" t="s">
        <v>15211</v>
      </c>
      <c r="G3540" t="s">
        <v>8588</v>
      </c>
      <c r="H3540" t="s">
        <v>8522</v>
      </c>
      <c r="I3540" t="s">
        <v>8605</v>
      </c>
      <c r="J3540" t="s">
        <v>8520</v>
      </c>
    </row>
    <row r="3541" spans="1:10" x14ac:dyDescent="0.25">
      <c r="A3541" t="s">
        <v>15380</v>
      </c>
      <c r="B3541" t="s">
        <v>15381</v>
      </c>
      <c r="C3541" t="s">
        <v>15382</v>
      </c>
      <c r="D3541" t="s">
        <v>15383</v>
      </c>
      <c r="E3541" t="s">
        <v>8521</v>
      </c>
      <c r="F3541" t="s">
        <v>15211</v>
      </c>
      <c r="G3541" t="s">
        <v>8588</v>
      </c>
      <c r="H3541" t="s">
        <v>8522</v>
      </c>
      <c r="I3541" t="s">
        <v>8605</v>
      </c>
      <c r="J3541" t="s">
        <v>8520</v>
      </c>
    </row>
    <row r="3542" spans="1:10" x14ac:dyDescent="0.25">
      <c r="A3542" t="s">
        <v>15384</v>
      </c>
      <c r="B3542" t="s">
        <v>15385</v>
      </c>
      <c r="C3542" t="s">
        <v>15386</v>
      </c>
      <c r="D3542" t="s">
        <v>15387</v>
      </c>
      <c r="E3542" t="s">
        <v>8521</v>
      </c>
      <c r="F3542" t="s">
        <v>15211</v>
      </c>
      <c r="G3542" t="s">
        <v>8588</v>
      </c>
      <c r="H3542" t="s">
        <v>8522</v>
      </c>
      <c r="I3542" t="s">
        <v>8605</v>
      </c>
      <c r="J3542" t="s">
        <v>8520</v>
      </c>
    </row>
    <row r="3543" spans="1:10" x14ac:dyDescent="0.25">
      <c r="A3543" t="s">
        <v>15388</v>
      </c>
      <c r="B3543" t="s">
        <v>15389</v>
      </c>
      <c r="C3543" t="s">
        <v>15390</v>
      </c>
      <c r="D3543" t="s">
        <v>15391</v>
      </c>
      <c r="E3543" t="s">
        <v>8521</v>
      </c>
      <c r="F3543" t="s">
        <v>15211</v>
      </c>
      <c r="G3543" t="s">
        <v>8588</v>
      </c>
      <c r="H3543" t="s">
        <v>8522</v>
      </c>
      <c r="I3543" t="s">
        <v>8605</v>
      </c>
      <c r="J3543" t="s">
        <v>8520</v>
      </c>
    </row>
    <row r="3544" spans="1:10" x14ac:dyDescent="0.25">
      <c r="A3544" t="s">
        <v>15392</v>
      </c>
      <c r="B3544" t="s">
        <v>15393</v>
      </c>
      <c r="C3544" t="s">
        <v>15394</v>
      </c>
      <c r="D3544" t="s">
        <v>15395</v>
      </c>
      <c r="E3544" t="s">
        <v>8521</v>
      </c>
      <c r="F3544" t="s">
        <v>15211</v>
      </c>
      <c r="G3544" t="s">
        <v>8588</v>
      </c>
      <c r="H3544" t="s">
        <v>8522</v>
      </c>
      <c r="I3544" t="s">
        <v>8605</v>
      </c>
      <c r="J3544" t="s">
        <v>8520</v>
      </c>
    </row>
    <row r="3545" spans="1:10" x14ac:dyDescent="0.25">
      <c r="A3545" t="s">
        <v>15396</v>
      </c>
      <c r="B3545" t="s">
        <v>15397</v>
      </c>
      <c r="C3545" t="s">
        <v>15398</v>
      </c>
      <c r="D3545" t="s">
        <v>15399</v>
      </c>
      <c r="E3545" t="s">
        <v>8521</v>
      </c>
      <c r="F3545" t="s">
        <v>15211</v>
      </c>
      <c r="G3545" t="s">
        <v>8588</v>
      </c>
      <c r="H3545" t="s">
        <v>8522</v>
      </c>
      <c r="I3545" t="s">
        <v>8605</v>
      </c>
      <c r="J3545" t="s">
        <v>8520</v>
      </c>
    </row>
    <row r="3546" spans="1:10" x14ac:dyDescent="0.25">
      <c r="A3546" t="s">
        <v>15400</v>
      </c>
      <c r="B3546" t="s">
        <v>15401</v>
      </c>
      <c r="C3546" t="s">
        <v>8520</v>
      </c>
      <c r="D3546" t="s">
        <v>15402</v>
      </c>
      <c r="E3546" t="s">
        <v>8521</v>
      </c>
      <c r="F3546" t="s">
        <v>15211</v>
      </c>
      <c r="G3546" t="s">
        <v>8588</v>
      </c>
      <c r="H3546" t="s">
        <v>8522</v>
      </c>
      <c r="I3546" t="s">
        <v>8605</v>
      </c>
      <c r="J3546" t="s">
        <v>8520</v>
      </c>
    </row>
    <row r="3547" spans="1:10" x14ac:dyDescent="0.25">
      <c r="A3547" t="s">
        <v>15403</v>
      </c>
      <c r="B3547" t="s">
        <v>15404</v>
      </c>
      <c r="C3547" t="s">
        <v>15405</v>
      </c>
      <c r="D3547" t="s">
        <v>15406</v>
      </c>
      <c r="E3547" t="s">
        <v>8516</v>
      </c>
      <c r="F3547" t="s">
        <v>15330</v>
      </c>
      <c r="G3547" t="s">
        <v>8588</v>
      </c>
      <c r="H3547" t="s">
        <v>8464</v>
      </c>
      <c r="I3547" t="s">
        <v>8605</v>
      </c>
      <c r="J3547" t="s">
        <v>8520</v>
      </c>
    </row>
    <row r="3548" spans="1:10" x14ac:dyDescent="0.25">
      <c r="A3548" t="s">
        <v>15407</v>
      </c>
      <c r="B3548" t="s">
        <v>15408</v>
      </c>
      <c r="C3548" t="s">
        <v>8520</v>
      </c>
      <c r="D3548" t="s">
        <v>15409</v>
      </c>
      <c r="E3548" t="s">
        <v>8516</v>
      </c>
      <c r="F3548" t="s">
        <v>15330</v>
      </c>
      <c r="G3548" t="s">
        <v>8588</v>
      </c>
      <c r="H3548" t="s">
        <v>8464</v>
      </c>
      <c r="I3548" t="s">
        <v>8605</v>
      </c>
      <c r="J3548" t="s">
        <v>8520</v>
      </c>
    </row>
    <row r="3549" spans="1:10" x14ac:dyDescent="0.25">
      <c r="A3549" t="s">
        <v>15410</v>
      </c>
      <c r="B3549" t="s">
        <v>15411</v>
      </c>
      <c r="C3549" t="s">
        <v>15412</v>
      </c>
      <c r="D3549" t="s">
        <v>15413</v>
      </c>
      <c r="E3549" t="s">
        <v>8516</v>
      </c>
      <c r="F3549" t="s">
        <v>15330</v>
      </c>
      <c r="G3549" t="s">
        <v>8588</v>
      </c>
      <c r="H3549" t="s">
        <v>8464</v>
      </c>
      <c r="I3549" t="s">
        <v>8605</v>
      </c>
      <c r="J3549" t="s">
        <v>8520</v>
      </c>
    </row>
    <row r="3550" spans="1:10" x14ac:dyDescent="0.25">
      <c r="A3550" t="s">
        <v>15414</v>
      </c>
      <c r="B3550" t="s">
        <v>15415</v>
      </c>
      <c r="C3550" t="s">
        <v>15416</v>
      </c>
      <c r="D3550" t="s">
        <v>15417</v>
      </c>
      <c r="E3550" t="s">
        <v>8516</v>
      </c>
      <c r="F3550" t="s">
        <v>15330</v>
      </c>
      <c r="G3550" t="s">
        <v>8588</v>
      </c>
      <c r="H3550" t="s">
        <v>8464</v>
      </c>
      <c r="I3550" t="s">
        <v>8605</v>
      </c>
      <c r="J3550" t="s">
        <v>8520</v>
      </c>
    </row>
    <row r="3551" spans="1:10" x14ac:dyDescent="0.25">
      <c r="A3551" t="s">
        <v>15418</v>
      </c>
      <c r="B3551" t="s">
        <v>15419</v>
      </c>
      <c r="C3551" t="s">
        <v>8520</v>
      </c>
      <c r="D3551" t="s">
        <v>15420</v>
      </c>
      <c r="E3551" t="s">
        <v>8516</v>
      </c>
      <c r="F3551" t="s">
        <v>15330</v>
      </c>
      <c r="G3551" t="s">
        <v>8588</v>
      </c>
      <c r="H3551" t="s">
        <v>8464</v>
      </c>
      <c r="I3551" t="s">
        <v>8605</v>
      </c>
      <c r="J3551" t="s">
        <v>8520</v>
      </c>
    </row>
    <row r="3552" spans="1:10" x14ac:dyDescent="0.25">
      <c r="A3552" t="s">
        <v>15421</v>
      </c>
      <c r="B3552" t="s">
        <v>15422</v>
      </c>
      <c r="C3552" t="s">
        <v>15423</v>
      </c>
      <c r="D3552" t="s">
        <v>15424</v>
      </c>
      <c r="E3552" t="s">
        <v>8516</v>
      </c>
      <c r="F3552" t="s">
        <v>15330</v>
      </c>
      <c r="G3552" t="s">
        <v>8588</v>
      </c>
      <c r="H3552" t="s">
        <v>8464</v>
      </c>
      <c r="I3552" t="s">
        <v>8605</v>
      </c>
      <c r="J3552" t="s">
        <v>8520</v>
      </c>
    </row>
    <row r="3553" spans="1:10" x14ac:dyDescent="0.25">
      <c r="A3553" t="s">
        <v>15425</v>
      </c>
      <c r="B3553" t="s">
        <v>15426</v>
      </c>
      <c r="C3553" t="s">
        <v>15427</v>
      </c>
      <c r="D3553" t="s">
        <v>15428</v>
      </c>
      <c r="E3553" t="s">
        <v>8516</v>
      </c>
      <c r="F3553" t="s">
        <v>15330</v>
      </c>
      <c r="G3553" t="s">
        <v>8588</v>
      </c>
      <c r="H3553" t="s">
        <v>8464</v>
      </c>
      <c r="I3553" t="s">
        <v>8605</v>
      </c>
      <c r="J3553" t="s">
        <v>8520</v>
      </c>
    </row>
    <row r="3554" spans="1:10" x14ac:dyDescent="0.25">
      <c r="A3554" t="s">
        <v>15429</v>
      </c>
      <c r="B3554" t="s">
        <v>15430</v>
      </c>
      <c r="C3554" t="s">
        <v>15431</v>
      </c>
      <c r="D3554" t="s">
        <v>15432</v>
      </c>
      <c r="E3554" t="s">
        <v>8516</v>
      </c>
      <c r="F3554" t="s">
        <v>15330</v>
      </c>
      <c r="G3554" t="s">
        <v>8588</v>
      </c>
      <c r="H3554" t="s">
        <v>8464</v>
      </c>
      <c r="I3554" t="s">
        <v>8605</v>
      </c>
      <c r="J3554" t="s">
        <v>8520</v>
      </c>
    </row>
    <row r="3555" spans="1:10" x14ac:dyDescent="0.25">
      <c r="A3555" t="s">
        <v>15433</v>
      </c>
      <c r="B3555" t="s">
        <v>15434</v>
      </c>
      <c r="C3555" t="s">
        <v>15435</v>
      </c>
      <c r="D3555" t="s">
        <v>15436</v>
      </c>
      <c r="E3555" t="s">
        <v>8516</v>
      </c>
      <c r="F3555" t="s">
        <v>15330</v>
      </c>
      <c r="G3555" t="s">
        <v>8588</v>
      </c>
      <c r="H3555" t="s">
        <v>8464</v>
      </c>
      <c r="I3555" t="s">
        <v>8605</v>
      </c>
      <c r="J3555" t="s">
        <v>8520</v>
      </c>
    </row>
    <row r="3556" spans="1:10" x14ac:dyDescent="0.25">
      <c r="A3556" t="s">
        <v>15437</v>
      </c>
      <c r="B3556" t="s">
        <v>15438</v>
      </c>
      <c r="C3556" t="s">
        <v>8520</v>
      </c>
      <c r="D3556" t="s">
        <v>15439</v>
      </c>
      <c r="E3556" t="s">
        <v>8516</v>
      </c>
      <c r="F3556" t="s">
        <v>15330</v>
      </c>
      <c r="G3556" t="s">
        <v>8588</v>
      </c>
      <c r="H3556" t="s">
        <v>8464</v>
      </c>
      <c r="I3556" t="s">
        <v>8605</v>
      </c>
      <c r="J3556" t="s">
        <v>8520</v>
      </c>
    </row>
    <row r="3557" spans="1:10" x14ac:dyDescent="0.25">
      <c r="A3557" t="s">
        <v>15403</v>
      </c>
      <c r="B3557" t="s">
        <v>15404</v>
      </c>
      <c r="C3557" t="s">
        <v>15405</v>
      </c>
      <c r="D3557" t="s">
        <v>15406</v>
      </c>
      <c r="E3557" t="s">
        <v>8521</v>
      </c>
      <c r="F3557" t="s">
        <v>15330</v>
      </c>
      <c r="G3557" t="s">
        <v>8588</v>
      </c>
      <c r="H3557" t="s">
        <v>8522</v>
      </c>
      <c r="I3557" t="s">
        <v>8605</v>
      </c>
      <c r="J3557" t="s">
        <v>8520</v>
      </c>
    </row>
    <row r="3558" spans="1:10" x14ac:dyDescent="0.25">
      <c r="A3558" t="s">
        <v>15407</v>
      </c>
      <c r="B3558" t="s">
        <v>15408</v>
      </c>
      <c r="C3558" t="s">
        <v>8520</v>
      </c>
      <c r="D3558" t="s">
        <v>15409</v>
      </c>
      <c r="E3558" t="s">
        <v>8521</v>
      </c>
      <c r="F3558" t="s">
        <v>15330</v>
      </c>
      <c r="G3558" t="s">
        <v>8588</v>
      </c>
      <c r="H3558" t="s">
        <v>8522</v>
      </c>
      <c r="I3558" t="s">
        <v>8605</v>
      </c>
      <c r="J3558" t="s">
        <v>8520</v>
      </c>
    </row>
    <row r="3559" spans="1:10" x14ac:dyDescent="0.25">
      <c r="A3559" t="s">
        <v>15410</v>
      </c>
      <c r="B3559" t="s">
        <v>15411</v>
      </c>
      <c r="C3559" t="s">
        <v>15412</v>
      </c>
      <c r="D3559" t="s">
        <v>15413</v>
      </c>
      <c r="E3559" t="s">
        <v>8521</v>
      </c>
      <c r="F3559" t="s">
        <v>15330</v>
      </c>
      <c r="G3559" t="s">
        <v>8588</v>
      </c>
      <c r="H3559" t="s">
        <v>8522</v>
      </c>
      <c r="I3559" t="s">
        <v>8605</v>
      </c>
      <c r="J3559" t="s">
        <v>8520</v>
      </c>
    </row>
    <row r="3560" spans="1:10" x14ac:dyDescent="0.25">
      <c r="A3560" t="s">
        <v>15414</v>
      </c>
      <c r="B3560" t="s">
        <v>15415</v>
      </c>
      <c r="C3560" t="s">
        <v>15416</v>
      </c>
      <c r="D3560" t="s">
        <v>15417</v>
      </c>
      <c r="E3560" t="s">
        <v>8521</v>
      </c>
      <c r="F3560" t="s">
        <v>15330</v>
      </c>
      <c r="G3560" t="s">
        <v>8588</v>
      </c>
      <c r="H3560" t="s">
        <v>8522</v>
      </c>
      <c r="I3560" t="s">
        <v>8605</v>
      </c>
      <c r="J3560" t="s">
        <v>8520</v>
      </c>
    </row>
    <row r="3561" spans="1:10" x14ac:dyDescent="0.25">
      <c r="A3561" t="s">
        <v>15418</v>
      </c>
      <c r="B3561" t="s">
        <v>15419</v>
      </c>
      <c r="C3561" t="s">
        <v>8520</v>
      </c>
      <c r="D3561" t="s">
        <v>15420</v>
      </c>
      <c r="E3561" t="s">
        <v>8521</v>
      </c>
      <c r="F3561" t="s">
        <v>15330</v>
      </c>
      <c r="G3561" t="s">
        <v>8588</v>
      </c>
      <c r="H3561" t="s">
        <v>8522</v>
      </c>
      <c r="I3561" t="s">
        <v>8605</v>
      </c>
      <c r="J3561" t="s">
        <v>8520</v>
      </c>
    </row>
    <row r="3562" spans="1:10" x14ac:dyDescent="0.25">
      <c r="A3562" t="s">
        <v>15421</v>
      </c>
      <c r="B3562" t="s">
        <v>15422</v>
      </c>
      <c r="C3562" t="s">
        <v>15423</v>
      </c>
      <c r="D3562" t="s">
        <v>15424</v>
      </c>
      <c r="E3562" t="s">
        <v>8521</v>
      </c>
      <c r="F3562" t="s">
        <v>15330</v>
      </c>
      <c r="G3562" t="s">
        <v>8588</v>
      </c>
      <c r="H3562" t="s">
        <v>8522</v>
      </c>
      <c r="I3562" t="s">
        <v>8605</v>
      </c>
      <c r="J3562" t="s">
        <v>8520</v>
      </c>
    </row>
    <row r="3563" spans="1:10" x14ac:dyDescent="0.25">
      <c r="A3563" t="s">
        <v>15425</v>
      </c>
      <c r="B3563" t="s">
        <v>15426</v>
      </c>
      <c r="C3563" t="s">
        <v>15427</v>
      </c>
      <c r="D3563" t="s">
        <v>15428</v>
      </c>
      <c r="E3563" t="s">
        <v>8521</v>
      </c>
      <c r="F3563" t="s">
        <v>15330</v>
      </c>
      <c r="G3563" t="s">
        <v>8588</v>
      </c>
      <c r="H3563" t="s">
        <v>8522</v>
      </c>
      <c r="I3563" t="s">
        <v>8605</v>
      </c>
      <c r="J3563" t="s">
        <v>8520</v>
      </c>
    </row>
    <row r="3564" spans="1:10" x14ac:dyDescent="0.25">
      <c r="A3564" t="s">
        <v>15429</v>
      </c>
      <c r="B3564" t="s">
        <v>15430</v>
      </c>
      <c r="C3564" t="s">
        <v>15431</v>
      </c>
      <c r="D3564" t="s">
        <v>15432</v>
      </c>
      <c r="E3564" t="s">
        <v>8521</v>
      </c>
      <c r="F3564" t="s">
        <v>15330</v>
      </c>
      <c r="G3564" t="s">
        <v>8588</v>
      </c>
      <c r="H3564" t="s">
        <v>8522</v>
      </c>
      <c r="I3564" t="s">
        <v>8605</v>
      </c>
      <c r="J3564" t="s">
        <v>8520</v>
      </c>
    </row>
    <row r="3565" spans="1:10" x14ac:dyDescent="0.25">
      <c r="A3565" t="s">
        <v>15433</v>
      </c>
      <c r="B3565" t="s">
        <v>15434</v>
      </c>
      <c r="C3565" t="s">
        <v>15435</v>
      </c>
      <c r="D3565" t="s">
        <v>15436</v>
      </c>
      <c r="E3565" t="s">
        <v>8521</v>
      </c>
      <c r="F3565" t="s">
        <v>15330</v>
      </c>
      <c r="G3565" t="s">
        <v>8588</v>
      </c>
      <c r="H3565" t="s">
        <v>8522</v>
      </c>
      <c r="I3565" t="s">
        <v>8605</v>
      </c>
      <c r="J3565" t="s">
        <v>8520</v>
      </c>
    </row>
    <row r="3566" spans="1:10" x14ac:dyDescent="0.25">
      <c r="A3566" t="s">
        <v>15437</v>
      </c>
      <c r="B3566" t="s">
        <v>15438</v>
      </c>
      <c r="C3566" t="s">
        <v>8520</v>
      </c>
      <c r="D3566" t="s">
        <v>15439</v>
      </c>
      <c r="E3566" t="s">
        <v>8521</v>
      </c>
      <c r="F3566" t="s">
        <v>15330</v>
      </c>
      <c r="G3566" t="s">
        <v>8588</v>
      </c>
      <c r="H3566" t="s">
        <v>8522</v>
      </c>
      <c r="I3566" t="s">
        <v>8605</v>
      </c>
      <c r="J3566" t="s">
        <v>8520</v>
      </c>
    </row>
    <row r="3567" spans="1:10" x14ac:dyDescent="0.25">
      <c r="A3567" t="s">
        <v>15440</v>
      </c>
      <c r="B3567" t="s">
        <v>15441</v>
      </c>
      <c r="C3567" t="s">
        <v>15442</v>
      </c>
      <c r="D3567" t="s">
        <v>15443</v>
      </c>
      <c r="E3567" t="s">
        <v>8516</v>
      </c>
      <c r="F3567" t="s">
        <v>15211</v>
      </c>
      <c r="G3567" t="s">
        <v>8588</v>
      </c>
      <c r="H3567" t="s">
        <v>8464</v>
      </c>
      <c r="I3567" t="s">
        <v>8605</v>
      </c>
      <c r="J3567" t="s">
        <v>8520</v>
      </c>
    </row>
    <row r="3568" spans="1:10" x14ac:dyDescent="0.25">
      <c r="A3568" t="s">
        <v>15444</v>
      </c>
      <c r="B3568" t="s">
        <v>15445</v>
      </c>
      <c r="C3568" t="s">
        <v>15446</v>
      </c>
      <c r="D3568" t="s">
        <v>15447</v>
      </c>
      <c r="E3568" t="s">
        <v>8516</v>
      </c>
      <c r="F3568" t="s">
        <v>15211</v>
      </c>
      <c r="G3568" t="s">
        <v>8588</v>
      </c>
      <c r="H3568" t="s">
        <v>8464</v>
      </c>
      <c r="I3568" t="s">
        <v>8605</v>
      </c>
      <c r="J3568" t="s">
        <v>8520</v>
      </c>
    </row>
    <row r="3569" spans="1:10" x14ac:dyDescent="0.25">
      <c r="A3569" t="s">
        <v>15448</v>
      </c>
      <c r="B3569" t="s">
        <v>15449</v>
      </c>
      <c r="C3569" t="s">
        <v>15450</v>
      </c>
      <c r="D3569" t="s">
        <v>15451</v>
      </c>
      <c r="E3569" t="s">
        <v>8516</v>
      </c>
      <c r="F3569" t="s">
        <v>15211</v>
      </c>
      <c r="G3569" t="s">
        <v>8588</v>
      </c>
      <c r="H3569" t="s">
        <v>8464</v>
      </c>
      <c r="I3569" t="s">
        <v>8605</v>
      </c>
      <c r="J3569" t="s">
        <v>8520</v>
      </c>
    </row>
    <row r="3570" spans="1:10" x14ac:dyDescent="0.25">
      <c r="A3570" t="s">
        <v>15452</v>
      </c>
      <c r="B3570" t="s">
        <v>15453</v>
      </c>
      <c r="C3570" t="s">
        <v>15454</v>
      </c>
      <c r="D3570" t="s">
        <v>15455</v>
      </c>
      <c r="E3570" t="s">
        <v>8516</v>
      </c>
      <c r="F3570" t="s">
        <v>15211</v>
      </c>
      <c r="G3570" t="s">
        <v>8588</v>
      </c>
      <c r="H3570" t="s">
        <v>8464</v>
      </c>
      <c r="I3570" t="s">
        <v>8605</v>
      </c>
      <c r="J3570" t="s">
        <v>8520</v>
      </c>
    </row>
    <row r="3571" spans="1:10" x14ac:dyDescent="0.25">
      <c r="A3571" t="s">
        <v>15456</v>
      </c>
      <c r="B3571" t="s">
        <v>15457</v>
      </c>
      <c r="C3571" t="s">
        <v>15458</v>
      </c>
      <c r="D3571" t="s">
        <v>15459</v>
      </c>
      <c r="E3571" t="s">
        <v>8516</v>
      </c>
      <c r="F3571" t="s">
        <v>15211</v>
      </c>
      <c r="G3571" t="s">
        <v>8588</v>
      </c>
      <c r="H3571" t="s">
        <v>8464</v>
      </c>
      <c r="I3571" t="s">
        <v>8605</v>
      </c>
      <c r="J3571" t="s">
        <v>8520</v>
      </c>
    </row>
    <row r="3572" spans="1:10" x14ac:dyDescent="0.25">
      <c r="A3572" t="s">
        <v>15460</v>
      </c>
      <c r="B3572" t="s">
        <v>15461</v>
      </c>
      <c r="C3572" t="s">
        <v>15462</v>
      </c>
      <c r="D3572" t="s">
        <v>15463</v>
      </c>
      <c r="E3572" t="s">
        <v>8516</v>
      </c>
      <c r="F3572" t="s">
        <v>15211</v>
      </c>
      <c r="G3572" t="s">
        <v>8588</v>
      </c>
      <c r="H3572" t="s">
        <v>8464</v>
      </c>
      <c r="I3572" t="s">
        <v>8605</v>
      </c>
      <c r="J3572" t="s">
        <v>8520</v>
      </c>
    </row>
    <row r="3573" spans="1:10" x14ac:dyDescent="0.25">
      <c r="A3573" t="s">
        <v>15464</v>
      </c>
      <c r="B3573" t="s">
        <v>15465</v>
      </c>
      <c r="C3573" t="s">
        <v>15466</v>
      </c>
      <c r="D3573" t="s">
        <v>15467</v>
      </c>
      <c r="E3573" t="s">
        <v>8516</v>
      </c>
      <c r="F3573" t="s">
        <v>15211</v>
      </c>
      <c r="G3573" t="s">
        <v>8588</v>
      </c>
      <c r="H3573" t="s">
        <v>8464</v>
      </c>
      <c r="I3573" t="s">
        <v>8605</v>
      </c>
      <c r="J3573" t="s">
        <v>8520</v>
      </c>
    </row>
    <row r="3574" spans="1:10" x14ac:dyDescent="0.25">
      <c r="A3574" t="s">
        <v>15468</v>
      </c>
      <c r="B3574" t="s">
        <v>15469</v>
      </c>
      <c r="C3574" t="s">
        <v>15470</v>
      </c>
      <c r="D3574" t="s">
        <v>15471</v>
      </c>
      <c r="E3574" t="s">
        <v>8516</v>
      </c>
      <c r="F3574" t="s">
        <v>15211</v>
      </c>
      <c r="G3574" t="s">
        <v>8588</v>
      </c>
      <c r="H3574" t="s">
        <v>8464</v>
      </c>
      <c r="I3574" t="s">
        <v>8605</v>
      </c>
      <c r="J3574" t="s">
        <v>8520</v>
      </c>
    </row>
    <row r="3575" spans="1:10" x14ac:dyDescent="0.25">
      <c r="A3575" t="s">
        <v>15472</v>
      </c>
      <c r="B3575" t="s">
        <v>15473</v>
      </c>
      <c r="C3575" t="s">
        <v>8520</v>
      </c>
      <c r="D3575" t="s">
        <v>15474</v>
      </c>
      <c r="E3575" t="s">
        <v>8516</v>
      </c>
      <c r="F3575" t="s">
        <v>15211</v>
      </c>
      <c r="G3575" t="s">
        <v>8588</v>
      </c>
      <c r="H3575" t="s">
        <v>8464</v>
      </c>
      <c r="I3575" t="s">
        <v>8605</v>
      </c>
      <c r="J3575" t="s">
        <v>8520</v>
      </c>
    </row>
    <row r="3576" spans="1:10" x14ac:dyDescent="0.25">
      <c r="A3576" t="s">
        <v>15475</v>
      </c>
      <c r="B3576" t="s">
        <v>15476</v>
      </c>
      <c r="C3576" t="s">
        <v>15477</v>
      </c>
      <c r="D3576" t="s">
        <v>15478</v>
      </c>
      <c r="E3576" t="s">
        <v>8516</v>
      </c>
      <c r="F3576" t="s">
        <v>15211</v>
      </c>
      <c r="G3576" t="s">
        <v>8588</v>
      </c>
      <c r="H3576" t="s">
        <v>8464</v>
      </c>
      <c r="I3576" t="s">
        <v>8605</v>
      </c>
      <c r="J3576" t="s">
        <v>8520</v>
      </c>
    </row>
    <row r="3577" spans="1:10" x14ac:dyDescent="0.25">
      <c r="A3577" t="s">
        <v>15479</v>
      </c>
      <c r="B3577" t="s">
        <v>15480</v>
      </c>
      <c r="C3577" t="s">
        <v>15481</v>
      </c>
      <c r="D3577" t="s">
        <v>15482</v>
      </c>
      <c r="E3577" t="s">
        <v>8516</v>
      </c>
      <c r="F3577" t="s">
        <v>15211</v>
      </c>
      <c r="G3577" t="s">
        <v>8588</v>
      </c>
      <c r="H3577" t="s">
        <v>8464</v>
      </c>
      <c r="I3577" t="s">
        <v>8605</v>
      </c>
      <c r="J3577" t="s">
        <v>8520</v>
      </c>
    </row>
    <row r="3578" spans="1:10" x14ac:dyDescent="0.25">
      <c r="A3578" t="s">
        <v>15483</v>
      </c>
      <c r="B3578" t="s">
        <v>15484</v>
      </c>
      <c r="C3578" t="s">
        <v>8520</v>
      </c>
      <c r="D3578" t="s">
        <v>15485</v>
      </c>
      <c r="E3578" t="s">
        <v>8516</v>
      </c>
      <c r="F3578" t="s">
        <v>15211</v>
      </c>
      <c r="G3578" t="s">
        <v>8588</v>
      </c>
      <c r="H3578" t="s">
        <v>8464</v>
      </c>
      <c r="I3578" t="s">
        <v>8605</v>
      </c>
      <c r="J3578" t="s">
        <v>8520</v>
      </c>
    </row>
    <row r="3579" spans="1:10" x14ac:dyDescent="0.25">
      <c r="A3579" t="s">
        <v>15486</v>
      </c>
      <c r="B3579" t="s">
        <v>15487</v>
      </c>
      <c r="C3579" t="s">
        <v>15488</v>
      </c>
      <c r="D3579" t="s">
        <v>15489</v>
      </c>
      <c r="E3579" t="s">
        <v>8516</v>
      </c>
      <c r="F3579" t="s">
        <v>15211</v>
      </c>
      <c r="G3579" t="s">
        <v>8588</v>
      </c>
      <c r="H3579" t="s">
        <v>8464</v>
      </c>
      <c r="I3579" t="s">
        <v>8605</v>
      </c>
      <c r="J3579" t="s">
        <v>8520</v>
      </c>
    </row>
    <row r="3580" spans="1:10" x14ac:dyDescent="0.25">
      <c r="A3580" t="s">
        <v>15490</v>
      </c>
      <c r="B3580" t="s">
        <v>15491</v>
      </c>
      <c r="C3580" t="s">
        <v>8520</v>
      </c>
      <c r="D3580" t="s">
        <v>15492</v>
      </c>
      <c r="E3580" t="s">
        <v>8516</v>
      </c>
      <c r="F3580" t="s">
        <v>15211</v>
      </c>
      <c r="G3580" t="s">
        <v>8588</v>
      </c>
      <c r="H3580" t="s">
        <v>8464</v>
      </c>
      <c r="I3580" t="s">
        <v>8605</v>
      </c>
      <c r="J3580" t="s">
        <v>8520</v>
      </c>
    </row>
    <row r="3581" spans="1:10" x14ac:dyDescent="0.25">
      <c r="A3581" t="s">
        <v>15493</v>
      </c>
      <c r="B3581" t="s">
        <v>15494</v>
      </c>
      <c r="C3581" t="s">
        <v>15495</v>
      </c>
      <c r="D3581" t="s">
        <v>15496</v>
      </c>
      <c r="E3581" t="s">
        <v>8516</v>
      </c>
      <c r="F3581" t="s">
        <v>15211</v>
      </c>
      <c r="G3581" t="s">
        <v>8588</v>
      </c>
      <c r="H3581" t="s">
        <v>8464</v>
      </c>
      <c r="I3581" t="s">
        <v>8605</v>
      </c>
      <c r="J3581" t="s">
        <v>8520</v>
      </c>
    </row>
    <row r="3582" spans="1:10" x14ac:dyDescent="0.25">
      <c r="A3582" t="s">
        <v>15497</v>
      </c>
      <c r="B3582" t="s">
        <v>15498</v>
      </c>
      <c r="C3582" t="s">
        <v>15499</v>
      </c>
      <c r="D3582" t="s">
        <v>15500</v>
      </c>
      <c r="E3582" t="s">
        <v>8516</v>
      </c>
      <c r="F3582" t="s">
        <v>15211</v>
      </c>
      <c r="G3582" t="s">
        <v>8588</v>
      </c>
      <c r="H3582" t="s">
        <v>8464</v>
      </c>
      <c r="I3582" t="s">
        <v>8605</v>
      </c>
      <c r="J3582" t="s">
        <v>8520</v>
      </c>
    </row>
    <row r="3583" spans="1:10" x14ac:dyDescent="0.25">
      <c r="A3583" t="s">
        <v>15501</v>
      </c>
      <c r="B3583" t="s">
        <v>15502</v>
      </c>
      <c r="C3583" t="s">
        <v>15503</v>
      </c>
      <c r="D3583" t="s">
        <v>15504</v>
      </c>
      <c r="E3583" t="s">
        <v>8516</v>
      </c>
      <c r="F3583" t="s">
        <v>15211</v>
      </c>
      <c r="G3583" t="s">
        <v>8588</v>
      </c>
      <c r="H3583" t="s">
        <v>8464</v>
      </c>
      <c r="I3583" t="s">
        <v>8605</v>
      </c>
      <c r="J3583" t="s">
        <v>8520</v>
      </c>
    </row>
    <row r="3584" spans="1:10" x14ac:dyDescent="0.25">
      <c r="A3584" t="s">
        <v>15505</v>
      </c>
      <c r="B3584" t="s">
        <v>15506</v>
      </c>
      <c r="C3584" t="s">
        <v>15507</v>
      </c>
      <c r="D3584" t="s">
        <v>15508</v>
      </c>
      <c r="E3584" t="s">
        <v>8516</v>
      </c>
      <c r="F3584" t="s">
        <v>15211</v>
      </c>
      <c r="G3584" t="s">
        <v>8588</v>
      </c>
      <c r="H3584" t="s">
        <v>8464</v>
      </c>
      <c r="I3584" t="s">
        <v>8605</v>
      </c>
      <c r="J3584" t="s">
        <v>8520</v>
      </c>
    </row>
    <row r="3585" spans="1:10" x14ac:dyDescent="0.25">
      <c r="A3585" t="s">
        <v>15440</v>
      </c>
      <c r="B3585" t="s">
        <v>15441</v>
      </c>
      <c r="C3585" t="s">
        <v>15442</v>
      </c>
      <c r="D3585" t="s">
        <v>15443</v>
      </c>
      <c r="E3585" t="s">
        <v>8521</v>
      </c>
      <c r="F3585" t="s">
        <v>15211</v>
      </c>
      <c r="G3585" t="s">
        <v>8588</v>
      </c>
      <c r="H3585" t="s">
        <v>8522</v>
      </c>
      <c r="I3585" t="s">
        <v>8605</v>
      </c>
      <c r="J3585" t="s">
        <v>8520</v>
      </c>
    </row>
    <row r="3586" spans="1:10" x14ac:dyDescent="0.25">
      <c r="A3586" t="s">
        <v>15444</v>
      </c>
      <c r="B3586" t="s">
        <v>15445</v>
      </c>
      <c r="C3586" t="s">
        <v>15446</v>
      </c>
      <c r="D3586" t="s">
        <v>15447</v>
      </c>
      <c r="E3586" t="s">
        <v>8521</v>
      </c>
      <c r="F3586" t="s">
        <v>15211</v>
      </c>
      <c r="G3586" t="s">
        <v>8588</v>
      </c>
      <c r="H3586" t="s">
        <v>8522</v>
      </c>
      <c r="I3586" t="s">
        <v>8605</v>
      </c>
      <c r="J3586" t="s">
        <v>8520</v>
      </c>
    </row>
    <row r="3587" spans="1:10" x14ac:dyDescent="0.25">
      <c r="A3587" t="s">
        <v>15448</v>
      </c>
      <c r="B3587" t="s">
        <v>15449</v>
      </c>
      <c r="C3587" t="s">
        <v>15450</v>
      </c>
      <c r="D3587" t="s">
        <v>15451</v>
      </c>
      <c r="E3587" t="s">
        <v>8521</v>
      </c>
      <c r="F3587" t="s">
        <v>15211</v>
      </c>
      <c r="G3587" t="s">
        <v>8588</v>
      </c>
      <c r="H3587" t="s">
        <v>8522</v>
      </c>
      <c r="I3587" t="s">
        <v>8605</v>
      </c>
      <c r="J3587" t="s">
        <v>8520</v>
      </c>
    </row>
    <row r="3588" spans="1:10" x14ac:dyDescent="0.25">
      <c r="A3588" t="s">
        <v>15452</v>
      </c>
      <c r="B3588" t="s">
        <v>15453</v>
      </c>
      <c r="C3588" t="s">
        <v>15454</v>
      </c>
      <c r="D3588" t="s">
        <v>15455</v>
      </c>
      <c r="E3588" t="s">
        <v>8521</v>
      </c>
      <c r="F3588" t="s">
        <v>15211</v>
      </c>
      <c r="G3588" t="s">
        <v>8588</v>
      </c>
      <c r="H3588" t="s">
        <v>8522</v>
      </c>
      <c r="I3588" t="s">
        <v>8605</v>
      </c>
      <c r="J3588" t="s">
        <v>8520</v>
      </c>
    </row>
    <row r="3589" spans="1:10" x14ac:dyDescent="0.25">
      <c r="A3589" t="s">
        <v>15456</v>
      </c>
      <c r="B3589" t="s">
        <v>15457</v>
      </c>
      <c r="C3589" t="s">
        <v>15458</v>
      </c>
      <c r="D3589" t="s">
        <v>15459</v>
      </c>
      <c r="E3589" t="s">
        <v>8521</v>
      </c>
      <c r="F3589" t="s">
        <v>15211</v>
      </c>
      <c r="G3589" t="s">
        <v>8588</v>
      </c>
      <c r="H3589" t="s">
        <v>8522</v>
      </c>
      <c r="I3589" t="s">
        <v>8605</v>
      </c>
      <c r="J3589" t="s">
        <v>8520</v>
      </c>
    </row>
    <row r="3590" spans="1:10" x14ac:dyDescent="0.25">
      <c r="A3590" t="s">
        <v>15460</v>
      </c>
      <c r="B3590" t="s">
        <v>15461</v>
      </c>
      <c r="C3590" t="s">
        <v>15462</v>
      </c>
      <c r="D3590" t="s">
        <v>15463</v>
      </c>
      <c r="E3590" t="s">
        <v>8521</v>
      </c>
      <c r="F3590" t="s">
        <v>15211</v>
      </c>
      <c r="G3590" t="s">
        <v>8588</v>
      </c>
      <c r="H3590" t="s">
        <v>8522</v>
      </c>
      <c r="I3590" t="s">
        <v>8605</v>
      </c>
      <c r="J3590" t="s">
        <v>8520</v>
      </c>
    </row>
    <row r="3591" spans="1:10" x14ac:dyDescent="0.25">
      <c r="A3591" t="s">
        <v>15464</v>
      </c>
      <c r="B3591" t="s">
        <v>15465</v>
      </c>
      <c r="C3591" t="s">
        <v>15466</v>
      </c>
      <c r="D3591" t="s">
        <v>15467</v>
      </c>
      <c r="E3591" t="s">
        <v>8521</v>
      </c>
      <c r="F3591" t="s">
        <v>15211</v>
      </c>
      <c r="G3591" t="s">
        <v>8588</v>
      </c>
      <c r="H3591" t="s">
        <v>8522</v>
      </c>
      <c r="I3591" t="s">
        <v>8605</v>
      </c>
      <c r="J3591" t="s">
        <v>8520</v>
      </c>
    </row>
    <row r="3592" spans="1:10" x14ac:dyDescent="0.25">
      <c r="A3592" t="s">
        <v>15468</v>
      </c>
      <c r="B3592" t="s">
        <v>15469</v>
      </c>
      <c r="C3592" t="s">
        <v>15470</v>
      </c>
      <c r="D3592" t="s">
        <v>15471</v>
      </c>
      <c r="E3592" t="s">
        <v>8521</v>
      </c>
      <c r="F3592" t="s">
        <v>15211</v>
      </c>
      <c r="G3592" t="s">
        <v>8588</v>
      </c>
      <c r="H3592" t="s">
        <v>8522</v>
      </c>
      <c r="I3592" t="s">
        <v>8605</v>
      </c>
      <c r="J3592" t="s">
        <v>8520</v>
      </c>
    </row>
    <row r="3593" spans="1:10" x14ac:dyDescent="0.25">
      <c r="A3593" t="s">
        <v>15472</v>
      </c>
      <c r="B3593" t="s">
        <v>15473</v>
      </c>
      <c r="C3593" t="s">
        <v>8520</v>
      </c>
      <c r="D3593" t="s">
        <v>15474</v>
      </c>
      <c r="E3593" t="s">
        <v>8521</v>
      </c>
      <c r="F3593" t="s">
        <v>15211</v>
      </c>
      <c r="G3593" t="s">
        <v>8588</v>
      </c>
      <c r="H3593" t="s">
        <v>8522</v>
      </c>
      <c r="I3593" t="s">
        <v>8605</v>
      </c>
      <c r="J3593" t="s">
        <v>8520</v>
      </c>
    </row>
    <row r="3594" spans="1:10" x14ac:dyDescent="0.25">
      <c r="A3594" t="s">
        <v>15475</v>
      </c>
      <c r="B3594" t="s">
        <v>15476</v>
      </c>
      <c r="C3594" t="s">
        <v>15477</v>
      </c>
      <c r="D3594" t="s">
        <v>15478</v>
      </c>
      <c r="E3594" t="s">
        <v>8521</v>
      </c>
      <c r="F3594" t="s">
        <v>15211</v>
      </c>
      <c r="G3594" t="s">
        <v>8588</v>
      </c>
      <c r="H3594" t="s">
        <v>8522</v>
      </c>
      <c r="I3594" t="s">
        <v>8605</v>
      </c>
      <c r="J3594" t="s">
        <v>8520</v>
      </c>
    </row>
    <row r="3595" spans="1:10" x14ac:dyDescent="0.25">
      <c r="A3595" t="s">
        <v>15479</v>
      </c>
      <c r="B3595" t="s">
        <v>15480</v>
      </c>
      <c r="C3595" t="s">
        <v>15481</v>
      </c>
      <c r="D3595" t="s">
        <v>15482</v>
      </c>
      <c r="E3595" t="s">
        <v>8521</v>
      </c>
      <c r="F3595" t="s">
        <v>15211</v>
      </c>
      <c r="G3595" t="s">
        <v>8588</v>
      </c>
      <c r="H3595" t="s">
        <v>8522</v>
      </c>
      <c r="I3595" t="s">
        <v>8605</v>
      </c>
      <c r="J3595" t="s">
        <v>8520</v>
      </c>
    </row>
    <row r="3596" spans="1:10" x14ac:dyDescent="0.25">
      <c r="A3596" t="s">
        <v>15483</v>
      </c>
      <c r="B3596" t="s">
        <v>15484</v>
      </c>
      <c r="C3596" t="s">
        <v>8520</v>
      </c>
      <c r="D3596" t="s">
        <v>15485</v>
      </c>
      <c r="E3596" t="s">
        <v>8521</v>
      </c>
      <c r="F3596" t="s">
        <v>15211</v>
      </c>
      <c r="G3596" t="s">
        <v>8588</v>
      </c>
      <c r="H3596" t="s">
        <v>8522</v>
      </c>
      <c r="I3596" t="s">
        <v>8605</v>
      </c>
      <c r="J3596" t="s">
        <v>8520</v>
      </c>
    </row>
    <row r="3597" spans="1:10" x14ac:dyDescent="0.25">
      <c r="A3597" t="s">
        <v>15486</v>
      </c>
      <c r="B3597" t="s">
        <v>15487</v>
      </c>
      <c r="C3597" t="s">
        <v>15488</v>
      </c>
      <c r="D3597" t="s">
        <v>15489</v>
      </c>
      <c r="E3597" t="s">
        <v>8521</v>
      </c>
      <c r="F3597" t="s">
        <v>15211</v>
      </c>
      <c r="G3597" t="s">
        <v>8588</v>
      </c>
      <c r="H3597" t="s">
        <v>8522</v>
      </c>
      <c r="I3597" t="s">
        <v>8605</v>
      </c>
      <c r="J3597" t="s">
        <v>8520</v>
      </c>
    </row>
    <row r="3598" spans="1:10" x14ac:dyDescent="0.25">
      <c r="A3598" t="s">
        <v>15490</v>
      </c>
      <c r="B3598" t="s">
        <v>15491</v>
      </c>
      <c r="C3598" t="s">
        <v>8520</v>
      </c>
      <c r="D3598" t="s">
        <v>15492</v>
      </c>
      <c r="E3598" t="s">
        <v>8521</v>
      </c>
      <c r="F3598" t="s">
        <v>15211</v>
      </c>
      <c r="G3598" t="s">
        <v>8588</v>
      </c>
      <c r="H3598" t="s">
        <v>8522</v>
      </c>
      <c r="I3598" t="s">
        <v>8605</v>
      </c>
      <c r="J3598" t="s">
        <v>8520</v>
      </c>
    </row>
    <row r="3599" spans="1:10" x14ac:dyDescent="0.25">
      <c r="A3599" t="s">
        <v>15493</v>
      </c>
      <c r="B3599" t="s">
        <v>15494</v>
      </c>
      <c r="C3599" t="s">
        <v>15495</v>
      </c>
      <c r="D3599" t="s">
        <v>15496</v>
      </c>
      <c r="E3599" t="s">
        <v>8521</v>
      </c>
      <c r="F3599" t="s">
        <v>15211</v>
      </c>
      <c r="G3599" t="s">
        <v>8588</v>
      </c>
      <c r="H3599" t="s">
        <v>8522</v>
      </c>
      <c r="I3599" t="s">
        <v>8605</v>
      </c>
      <c r="J3599" t="s">
        <v>8520</v>
      </c>
    </row>
    <row r="3600" spans="1:10" x14ac:dyDescent="0.25">
      <c r="A3600" t="s">
        <v>15497</v>
      </c>
      <c r="B3600" t="s">
        <v>15498</v>
      </c>
      <c r="C3600" t="s">
        <v>15499</v>
      </c>
      <c r="D3600" t="s">
        <v>15500</v>
      </c>
      <c r="E3600" t="s">
        <v>8521</v>
      </c>
      <c r="F3600" t="s">
        <v>15211</v>
      </c>
      <c r="G3600" t="s">
        <v>8588</v>
      </c>
      <c r="H3600" t="s">
        <v>8522</v>
      </c>
      <c r="I3600" t="s">
        <v>8605</v>
      </c>
      <c r="J3600" t="s">
        <v>8520</v>
      </c>
    </row>
    <row r="3601" spans="1:10" x14ac:dyDescent="0.25">
      <c r="A3601" t="s">
        <v>15501</v>
      </c>
      <c r="B3601" t="s">
        <v>15502</v>
      </c>
      <c r="C3601" t="s">
        <v>15503</v>
      </c>
      <c r="D3601" t="s">
        <v>15504</v>
      </c>
      <c r="E3601" t="s">
        <v>8521</v>
      </c>
      <c r="F3601" t="s">
        <v>15211</v>
      </c>
      <c r="G3601" t="s">
        <v>8588</v>
      </c>
      <c r="H3601" t="s">
        <v>8522</v>
      </c>
      <c r="I3601" t="s">
        <v>8605</v>
      </c>
      <c r="J3601" t="s">
        <v>8520</v>
      </c>
    </row>
    <row r="3602" spans="1:10" x14ac:dyDescent="0.25">
      <c r="A3602" t="s">
        <v>15505</v>
      </c>
      <c r="B3602" t="s">
        <v>15506</v>
      </c>
      <c r="C3602" t="s">
        <v>15507</v>
      </c>
      <c r="D3602" t="s">
        <v>15508</v>
      </c>
      <c r="E3602" t="s">
        <v>8521</v>
      </c>
      <c r="F3602" t="s">
        <v>15211</v>
      </c>
      <c r="G3602" t="s">
        <v>8588</v>
      </c>
      <c r="H3602" t="s">
        <v>8522</v>
      </c>
      <c r="I3602" t="s">
        <v>8605</v>
      </c>
      <c r="J3602" t="s">
        <v>8520</v>
      </c>
    </row>
    <row r="3603" spans="1:10" x14ac:dyDescent="0.25">
      <c r="A3603" t="s">
        <v>15509</v>
      </c>
      <c r="B3603" t="s">
        <v>15510</v>
      </c>
      <c r="C3603" t="s">
        <v>15511</v>
      </c>
      <c r="D3603" t="s">
        <v>15512</v>
      </c>
      <c r="E3603" t="s">
        <v>8516</v>
      </c>
      <c r="F3603" t="s">
        <v>15330</v>
      </c>
      <c r="G3603" t="s">
        <v>8588</v>
      </c>
      <c r="H3603" t="s">
        <v>8464</v>
      </c>
      <c r="I3603" t="s">
        <v>8605</v>
      </c>
      <c r="J3603" t="s">
        <v>8520</v>
      </c>
    </row>
    <row r="3604" spans="1:10" x14ac:dyDescent="0.25">
      <c r="A3604" t="s">
        <v>15513</v>
      </c>
      <c r="B3604" t="s">
        <v>15514</v>
      </c>
      <c r="C3604" t="s">
        <v>8520</v>
      </c>
      <c r="D3604" t="s">
        <v>15515</v>
      </c>
      <c r="E3604" t="s">
        <v>8516</v>
      </c>
      <c r="F3604" t="s">
        <v>15330</v>
      </c>
      <c r="G3604" t="s">
        <v>8588</v>
      </c>
      <c r="H3604" t="s">
        <v>8464</v>
      </c>
      <c r="I3604" t="s">
        <v>8605</v>
      </c>
      <c r="J3604" t="s">
        <v>8520</v>
      </c>
    </row>
    <row r="3605" spans="1:10" x14ac:dyDescent="0.25">
      <c r="A3605" t="s">
        <v>15516</v>
      </c>
      <c r="B3605" t="s">
        <v>15517</v>
      </c>
      <c r="C3605" t="s">
        <v>15518</v>
      </c>
      <c r="D3605" t="s">
        <v>15519</v>
      </c>
      <c r="E3605" t="s">
        <v>8516</v>
      </c>
      <c r="F3605" t="s">
        <v>15330</v>
      </c>
      <c r="G3605" t="s">
        <v>8588</v>
      </c>
      <c r="H3605" t="s">
        <v>8464</v>
      </c>
      <c r="I3605" t="s">
        <v>8605</v>
      </c>
      <c r="J3605" t="s">
        <v>8520</v>
      </c>
    </row>
    <row r="3606" spans="1:10" x14ac:dyDescent="0.25">
      <c r="A3606" t="s">
        <v>15520</v>
      </c>
      <c r="B3606" t="s">
        <v>15521</v>
      </c>
      <c r="C3606" t="s">
        <v>15522</v>
      </c>
      <c r="D3606" t="s">
        <v>15523</v>
      </c>
      <c r="E3606" t="s">
        <v>8516</v>
      </c>
      <c r="F3606" t="s">
        <v>15330</v>
      </c>
      <c r="G3606" t="s">
        <v>8588</v>
      </c>
      <c r="H3606" t="s">
        <v>8464</v>
      </c>
      <c r="I3606" t="s">
        <v>8605</v>
      </c>
      <c r="J3606" t="s">
        <v>8520</v>
      </c>
    </row>
    <row r="3607" spans="1:10" x14ac:dyDescent="0.25">
      <c r="A3607" t="s">
        <v>15524</v>
      </c>
      <c r="B3607" t="s">
        <v>15525</v>
      </c>
      <c r="C3607" t="s">
        <v>15526</v>
      </c>
      <c r="D3607" t="s">
        <v>15527</v>
      </c>
      <c r="E3607" t="s">
        <v>8516</v>
      </c>
      <c r="F3607" t="s">
        <v>15330</v>
      </c>
      <c r="G3607" t="s">
        <v>8588</v>
      </c>
      <c r="H3607" t="s">
        <v>8464</v>
      </c>
      <c r="I3607" t="s">
        <v>8605</v>
      </c>
      <c r="J3607" t="s">
        <v>8520</v>
      </c>
    </row>
    <row r="3608" spans="1:10" x14ac:dyDescent="0.25">
      <c r="A3608" t="s">
        <v>15528</v>
      </c>
      <c r="B3608" t="s">
        <v>15529</v>
      </c>
      <c r="C3608" t="s">
        <v>15530</v>
      </c>
      <c r="D3608" t="s">
        <v>15531</v>
      </c>
      <c r="E3608" t="s">
        <v>8516</v>
      </c>
      <c r="F3608" t="s">
        <v>15330</v>
      </c>
      <c r="G3608" t="s">
        <v>8588</v>
      </c>
      <c r="H3608" t="s">
        <v>8464</v>
      </c>
      <c r="I3608" t="s">
        <v>8605</v>
      </c>
      <c r="J3608" t="s">
        <v>8520</v>
      </c>
    </row>
    <row r="3609" spans="1:10" x14ac:dyDescent="0.25">
      <c r="A3609" t="s">
        <v>15532</v>
      </c>
      <c r="B3609" t="s">
        <v>15533</v>
      </c>
      <c r="C3609" t="s">
        <v>15534</v>
      </c>
      <c r="D3609" t="s">
        <v>15535</v>
      </c>
      <c r="E3609" t="s">
        <v>8516</v>
      </c>
      <c r="F3609" t="s">
        <v>15330</v>
      </c>
      <c r="G3609" t="s">
        <v>8588</v>
      </c>
      <c r="H3609" t="s">
        <v>8464</v>
      </c>
      <c r="I3609" t="s">
        <v>8605</v>
      </c>
      <c r="J3609" t="s">
        <v>8520</v>
      </c>
    </row>
    <row r="3610" spans="1:10" x14ac:dyDescent="0.25">
      <c r="A3610" t="s">
        <v>15536</v>
      </c>
      <c r="B3610" t="s">
        <v>15537</v>
      </c>
      <c r="C3610" t="s">
        <v>15538</v>
      </c>
      <c r="D3610" t="s">
        <v>15539</v>
      </c>
      <c r="E3610" t="s">
        <v>8516</v>
      </c>
      <c r="F3610" t="s">
        <v>15330</v>
      </c>
      <c r="G3610" t="s">
        <v>8588</v>
      </c>
      <c r="H3610" t="s">
        <v>8464</v>
      </c>
      <c r="I3610" t="s">
        <v>8605</v>
      </c>
      <c r="J3610" t="s">
        <v>8520</v>
      </c>
    </row>
    <row r="3611" spans="1:10" x14ac:dyDescent="0.25">
      <c r="A3611" t="s">
        <v>15540</v>
      </c>
      <c r="B3611" t="s">
        <v>15541</v>
      </c>
      <c r="C3611" t="s">
        <v>8520</v>
      </c>
      <c r="D3611" t="s">
        <v>15542</v>
      </c>
      <c r="E3611" t="s">
        <v>8516</v>
      </c>
      <c r="F3611" t="s">
        <v>15330</v>
      </c>
      <c r="G3611" t="s">
        <v>8588</v>
      </c>
      <c r="H3611" t="s">
        <v>8464</v>
      </c>
      <c r="I3611" t="s">
        <v>8605</v>
      </c>
      <c r="J3611" t="s">
        <v>8520</v>
      </c>
    </row>
    <row r="3612" spans="1:10" x14ac:dyDescent="0.25">
      <c r="A3612" t="s">
        <v>15543</v>
      </c>
      <c r="B3612" t="s">
        <v>15544</v>
      </c>
      <c r="C3612" t="s">
        <v>15545</v>
      </c>
      <c r="D3612" t="s">
        <v>15546</v>
      </c>
      <c r="E3612" t="s">
        <v>8516</v>
      </c>
      <c r="F3612" t="s">
        <v>15330</v>
      </c>
      <c r="G3612" t="s">
        <v>8588</v>
      </c>
      <c r="H3612" t="s">
        <v>8464</v>
      </c>
      <c r="I3612" t="s">
        <v>8605</v>
      </c>
      <c r="J3612" t="s">
        <v>8520</v>
      </c>
    </row>
    <row r="3613" spans="1:10" x14ac:dyDescent="0.25">
      <c r="A3613" t="s">
        <v>15547</v>
      </c>
      <c r="B3613" t="s">
        <v>15548</v>
      </c>
      <c r="C3613" t="s">
        <v>15549</v>
      </c>
      <c r="D3613" t="s">
        <v>15550</v>
      </c>
      <c r="E3613" t="s">
        <v>8516</v>
      </c>
      <c r="F3613" t="s">
        <v>15330</v>
      </c>
      <c r="G3613" t="s">
        <v>8588</v>
      </c>
      <c r="H3613" t="s">
        <v>8464</v>
      </c>
      <c r="I3613" t="s">
        <v>8605</v>
      </c>
      <c r="J3613" t="s">
        <v>8520</v>
      </c>
    </row>
    <row r="3614" spans="1:10" x14ac:dyDescent="0.25">
      <c r="A3614" t="s">
        <v>15551</v>
      </c>
      <c r="B3614" t="s">
        <v>15552</v>
      </c>
      <c r="C3614" t="s">
        <v>15553</v>
      </c>
      <c r="D3614" t="s">
        <v>15554</v>
      </c>
      <c r="E3614" t="s">
        <v>8516</v>
      </c>
      <c r="F3614" t="s">
        <v>15330</v>
      </c>
      <c r="G3614" t="s">
        <v>8588</v>
      </c>
      <c r="H3614" t="s">
        <v>8464</v>
      </c>
      <c r="I3614" t="s">
        <v>8605</v>
      </c>
      <c r="J3614" t="s">
        <v>8520</v>
      </c>
    </row>
    <row r="3615" spans="1:10" x14ac:dyDescent="0.25">
      <c r="A3615" t="s">
        <v>15555</v>
      </c>
      <c r="B3615" t="s">
        <v>15556</v>
      </c>
      <c r="C3615" t="s">
        <v>15557</v>
      </c>
      <c r="D3615" t="s">
        <v>15558</v>
      </c>
      <c r="E3615" t="s">
        <v>8516</v>
      </c>
      <c r="F3615" t="s">
        <v>15330</v>
      </c>
      <c r="G3615" t="s">
        <v>8588</v>
      </c>
      <c r="H3615" t="s">
        <v>8464</v>
      </c>
      <c r="I3615" t="s">
        <v>8605</v>
      </c>
      <c r="J3615" t="s">
        <v>8520</v>
      </c>
    </row>
    <row r="3616" spans="1:10" x14ac:dyDescent="0.25">
      <c r="A3616" t="s">
        <v>15559</v>
      </c>
      <c r="B3616" t="s">
        <v>15560</v>
      </c>
      <c r="C3616" t="s">
        <v>15561</v>
      </c>
      <c r="D3616" t="s">
        <v>15562</v>
      </c>
      <c r="E3616" t="s">
        <v>8516</v>
      </c>
      <c r="F3616" t="s">
        <v>15330</v>
      </c>
      <c r="G3616" t="s">
        <v>8588</v>
      </c>
      <c r="H3616" t="s">
        <v>8464</v>
      </c>
      <c r="I3616" t="s">
        <v>8605</v>
      </c>
      <c r="J3616" t="s">
        <v>8520</v>
      </c>
    </row>
    <row r="3617" spans="1:10" x14ac:dyDescent="0.25">
      <c r="A3617" t="s">
        <v>15563</v>
      </c>
      <c r="B3617" t="s">
        <v>15564</v>
      </c>
      <c r="C3617" t="s">
        <v>15565</v>
      </c>
      <c r="D3617" t="s">
        <v>15566</v>
      </c>
      <c r="E3617" t="s">
        <v>8516</v>
      </c>
      <c r="F3617" t="s">
        <v>15330</v>
      </c>
      <c r="G3617" t="s">
        <v>8588</v>
      </c>
      <c r="H3617" t="s">
        <v>8464</v>
      </c>
      <c r="I3617" t="s">
        <v>8605</v>
      </c>
      <c r="J3617" t="s">
        <v>8520</v>
      </c>
    </row>
    <row r="3618" spans="1:10" x14ac:dyDescent="0.25">
      <c r="A3618" t="s">
        <v>15509</v>
      </c>
      <c r="B3618" t="s">
        <v>15510</v>
      </c>
      <c r="C3618" t="s">
        <v>15511</v>
      </c>
      <c r="D3618" t="s">
        <v>15512</v>
      </c>
      <c r="E3618" t="s">
        <v>8521</v>
      </c>
      <c r="F3618" t="s">
        <v>15330</v>
      </c>
      <c r="G3618" t="s">
        <v>8588</v>
      </c>
      <c r="H3618" t="s">
        <v>8522</v>
      </c>
      <c r="I3618" t="s">
        <v>8605</v>
      </c>
      <c r="J3618" t="s">
        <v>8520</v>
      </c>
    </row>
    <row r="3619" spans="1:10" x14ac:dyDescent="0.25">
      <c r="A3619" t="s">
        <v>15513</v>
      </c>
      <c r="B3619" t="s">
        <v>15514</v>
      </c>
      <c r="C3619" t="s">
        <v>8520</v>
      </c>
      <c r="D3619" t="s">
        <v>15515</v>
      </c>
      <c r="E3619" t="s">
        <v>8521</v>
      </c>
      <c r="F3619" t="s">
        <v>15330</v>
      </c>
      <c r="G3619" t="s">
        <v>8588</v>
      </c>
      <c r="H3619" t="s">
        <v>8522</v>
      </c>
      <c r="I3619" t="s">
        <v>8605</v>
      </c>
      <c r="J3619" t="s">
        <v>8520</v>
      </c>
    </row>
    <row r="3620" spans="1:10" x14ac:dyDescent="0.25">
      <c r="A3620" t="s">
        <v>15516</v>
      </c>
      <c r="B3620" t="s">
        <v>15517</v>
      </c>
      <c r="C3620" t="s">
        <v>15518</v>
      </c>
      <c r="D3620" t="s">
        <v>15519</v>
      </c>
      <c r="E3620" t="s">
        <v>8521</v>
      </c>
      <c r="F3620" t="s">
        <v>15330</v>
      </c>
      <c r="G3620" t="s">
        <v>8588</v>
      </c>
      <c r="H3620" t="s">
        <v>8522</v>
      </c>
      <c r="I3620" t="s">
        <v>8605</v>
      </c>
      <c r="J3620" t="s">
        <v>8520</v>
      </c>
    </row>
    <row r="3621" spans="1:10" x14ac:dyDescent="0.25">
      <c r="A3621" t="s">
        <v>15520</v>
      </c>
      <c r="B3621" t="s">
        <v>15521</v>
      </c>
      <c r="C3621" t="s">
        <v>15522</v>
      </c>
      <c r="D3621" t="s">
        <v>15523</v>
      </c>
      <c r="E3621" t="s">
        <v>8521</v>
      </c>
      <c r="F3621" t="s">
        <v>15330</v>
      </c>
      <c r="G3621" t="s">
        <v>8588</v>
      </c>
      <c r="H3621" t="s">
        <v>8522</v>
      </c>
      <c r="I3621" t="s">
        <v>8605</v>
      </c>
      <c r="J3621" t="s">
        <v>8520</v>
      </c>
    </row>
    <row r="3622" spans="1:10" x14ac:dyDescent="0.25">
      <c r="A3622" t="s">
        <v>15524</v>
      </c>
      <c r="B3622" t="s">
        <v>15525</v>
      </c>
      <c r="C3622" t="s">
        <v>15526</v>
      </c>
      <c r="D3622" t="s">
        <v>15527</v>
      </c>
      <c r="E3622" t="s">
        <v>8521</v>
      </c>
      <c r="F3622" t="s">
        <v>15330</v>
      </c>
      <c r="G3622" t="s">
        <v>8588</v>
      </c>
      <c r="H3622" t="s">
        <v>8522</v>
      </c>
      <c r="I3622" t="s">
        <v>8605</v>
      </c>
      <c r="J3622" t="s">
        <v>8520</v>
      </c>
    </row>
    <row r="3623" spans="1:10" x14ac:dyDescent="0.25">
      <c r="A3623" t="s">
        <v>15528</v>
      </c>
      <c r="B3623" t="s">
        <v>15529</v>
      </c>
      <c r="C3623" t="s">
        <v>15530</v>
      </c>
      <c r="D3623" t="s">
        <v>15531</v>
      </c>
      <c r="E3623" t="s">
        <v>8521</v>
      </c>
      <c r="F3623" t="s">
        <v>15330</v>
      </c>
      <c r="G3623" t="s">
        <v>8588</v>
      </c>
      <c r="H3623" t="s">
        <v>8522</v>
      </c>
      <c r="I3623" t="s">
        <v>8605</v>
      </c>
      <c r="J3623" t="s">
        <v>8520</v>
      </c>
    </row>
    <row r="3624" spans="1:10" x14ac:dyDescent="0.25">
      <c r="A3624" t="s">
        <v>15532</v>
      </c>
      <c r="B3624" t="s">
        <v>15533</v>
      </c>
      <c r="C3624" t="s">
        <v>15534</v>
      </c>
      <c r="D3624" t="s">
        <v>15535</v>
      </c>
      <c r="E3624" t="s">
        <v>8521</v>
      </c>
      <c r="F3624" t="s">
        <v>15330</v>
      </c>
      <c r="G3624" t="s">
        <v>8588</v>
      </c>
      <c r="H3624" t="s">
        <v>8522</v>
      </c>
      <c r="I3624" t="s">
        <v>8605</v>
      </c>
      <c r="J3624" t="s">
        <v>8520</v>
      </c>
    </row>
    <row r="3625" spans="1:10" x14ac:dyDescent="0.25">
      <c r="A3625" t="s">
        <v>15536</v>
      </c>
      <c r="B3625" t="s">
        <v>15537</v>
      </c>
      <c r="C3625" t="s">
        <v>15538</v>
      </c>
      <c r="D3625" t="s">
        <v>15539</v>
      </c>
      <c r="E3625" t="s">
        <v>8521</v>
      </c>
      <c r="F3625" t="s">
        <v>15330</v>
      </c>
      <c r="G3625" t="s">
        <v>8588</v>
      </c>
      <c r="H3625" t="s">
        <v>8522</v>
      </c>
      <c r="I3625" t="s">
        <v>8605</v>
      </c>
      <c r="J3625" t="s">
        <v>8520</v>
      </c>
    </row>
    <row r="3626" spans="1:10" x14ac:dyDescent="0.25">
      <c r="A3626" t="s">
        <v>15540</v>
      </c>
      <c r="B3626" t="s">
        <v>15541</v>
      </c>
      <c r="C3626" t="s">
        <v>8520</v>
      </c>
      <c r="D3626" t="s">
        <v>15542</v>
      </c>
      <c r="E3626" t="s">
        <v>8521</v>
      </c>
      <c r="F3626" t="s">
        <v>15330</v>
      </c>
      <c r="G3626" t="s">
        <v>8588</v>
      </c>
      <c r="H3626" t="s">
        <v>8522</v>
      </c>
      <c r="I3626" t="s">
        <v>8605</v>
      </c>
      <c r="J3626" t="s">
        <v>8520</v>
      </c>
    </row>
    <row r="3627" spans="1:10" x14ac:dyDescent="0.25">
      <c r="A3627" t="s">
        <v>15543</v>
      </c>
      <c r="B3627" t="s">
        <v>15544</v>
      </c>
      <c r="C3627" t="s">
        <v>15545</v>
      </c>
      <c r="D3627" t="s">
        <v>15546</v>
      </c>
      <c r="E3627" t="s">
        <v>8521</v>
      </c>
      <c r="F3627" t="s">
        <v>15330</v>
      </c>
      <c r="G3627" t="s">
        <v>8588</v>
      </c>
      <c r="H3627" t="s">
        <v>8522</v>
      </c>
      <c r="I3627" t="s">
        <v>8605</v>
      </c>
      <c r="J3627" t="s">
        <v>8520</v>
      </c>
    </row>
    <row r="3628" spans="1:10" x14ac:dyDescent="0.25">
      <c r="A3628" t="s">
        <v>15547</v>
      </c>
      <c r="B3628" t="s">
        <v>15548</v>
      </c>
      <c r="C3628" t="s">
        <v>15549</v>
      </c>
      <c r="D3628" t="s">
        <v>15550</v>
      </c>
      <c r="E3628" t="s">
        <v>8521</v>
      </c>
      <c r="F3628" t="s">
        <v>15330</v>
      </c>
      <c r="G3628" t="s">
        <v>8588</v>
      </c>
      <c r="H3628" t="s">
        <v>8522</v>
      </c>
      <c r="I3628" t="s">
        <v>8605</v>
      </c>
      <c r="J3628" t="s">
        <v>8520</v>
      </c>
    </row>
    <row r="3629" spans="1:10" x14ac:dyDescent="0.25">
      <c r="A3629" t="s">
        <v>15551</v>
      </c>
      <c r="B3629" t="s">
        <v>15552</v>
      </c>
      <c r="C3629" t="s">
        <v>15553</v>
      </c>
      <c r="D3629" t="s">
        <v>15554</v>
      </c>
      <c r="E3629" t="s">
        <v>8521</v>
      </c>
      <c r="F3629" t="s">
        <v>15330</v>
      </c>
      <c r="G3629" t="s">
        <v>8588</v>
      </c>
      <c r="H3629" t="s">
        <v>8522</v>
      </c>
      <c r="I3629" t="s">
        <v>8605</v>
      </c>
      <c r="J3629" t="s">
        <v>8520</v>
      </c>
    </row>
    <row r="3630" spans="1:10" x14ac:dyDescent="0.25">
      <c r="A3630" t="s">
        <v>15555</v>
      </c>
      <c r="B3630" t="s">
        <v>15556</v>
      </c>
      <c r="C3630" t="s">
        <v>15557</v>
      </c>
      <c r="D3630" t="s">
        <v>15558</v>
      </c>
      <c r="E3630" t="s">
        <v>8521</v>
      </c>
      <c r="F3630" t="s">
        <v>15330</v>
      </c>
      <c r="G3630" t="s">
        <v>8588</v>
      </c>
      <c r="H3630" t="s">
        <v>8522</v>
      </c>
      <c r="I3630" t="s">
        <v>8605</v>
      </c>
      <c r="J3630" t="s">
        <v>8520</v>
      </c>
    </row>
    <row r="3631" spans="1:10" x14ac:dyDescent="0.25">
      <c r="A3631" t="s">
        <v>15559</v>
      </c>
      <c r="B3631" t="s">
        <v>15560</v>
      </c>
      <c r="C3631" t="s">
        <v>15561</v>
      </c>
      <c r="D3631" t="s">
        <v>15562</v>
      </c>
      <c r="E3631" t="s">
        <v>8521</v>
      </c>
      <c r="F3631" t="s">
        <v>15330</v>
      </c>
      <c r="G3631" t="s">
        <v>8588</v>
      </c>
      <c r="H3631" t="s">
        <v>8522</v>
      </c>
      <c r="I3631" t="s">
        <v>8605</v>
      </c>
      <c r="J3631" t="s">
        <v>8520</v>
      </c>
    </row>
    <row r="3632" spans="1:10" x14ac:dyDescent="0.25">
      <c r="A3632" t="s">
        <v>15563</v>
      </c>
      <c r="B3632" t="s">
        <v>15564</v>
      </c>
      <c r="C3632" t="s">
        <v>15565</v>
      </c>
      <c r="D3632" t="s">
        <v>15566</v>
      </c>
      <c r="E3632" t="s">
        <v>8521</v>
      </c>
      <c r="F3632" t="s">
        <v>15330</v>
      </c>
      <c r="G3632" t="s">
        <v>8588</v>
      </c>
      <c r="H3632" t="s">
        <v>8522</v>
      </c>
      <c r="I3632" t="s">
        <v>8605</v>
      </c>
      <c r="J3632" t="s">
        <v>8520</v>
      </c>
    </row>
    <row r="3633" spans="1:10" x14ac:dyDescent="0.25">
      <c r="A3633" t="s">
        <v>15567</v>
      </c>
      <c r="B3633" t="s">
        <v>15568</v>
      </c>
      <c r="C3633" t="s">
        <v>15569</v>
      </c>
      <c r="D3633" t="s">
        <v>15570</v>
      </c>
      <c r="E3633" t="s">
        <v>8516</v>
      </c>
      <c r="F3633" t="s">
        <v>15211</v>
      </c>
      <c r="G3633" t="s">
        <v>8588</v>
      </c>
      <c r="H3633" t="s">
        <v>8464</v>
      </c>
      <c r="I3633" t="s">
        <v>8605</v>
      </c>
      <c r="J3633" t="s">
        <v>8520</v>
      </c>
    </row>
    <row r="3634" spans="1:10" x14ac:dyDescent="0.25">
      <c r="A3634" t="s">
        <v>15571</v>
      </c>
      <c r="B3634" t="s">
        <v>15572</v>
      </c>
      <c r="C3634" t="s">
        <v>15573</v>
      </c>
      <c r="D3634" t="s">
        <v>15574</v>
      </c>
      <c r="E3634" t="s">
        <v>8516</v>
      </c>
      <c r="F3634" t="s">
        <v>15211</v>
      </c>
      <c r="G3634" t="s">
        <v>8588</v>
      </c>
      <c r="H3634" t="s">
        <v>8464</v>
      </c>
      <c r="I3634" t="s">
        <v>8605</v>
      </c>
      <c r="J3634" t="s">
        <v>8520</v>
      </c>
    </row>
    <row r="3635" spans="1:10" x14ac:dyDescent="0.25">
      <c r="A3635" t="s">
        <v>15575</v>
      </c>
      <c r="B3635" t="s">
        <v>15576</v>
      </c>
      <c r="C3635" t="s">
        <v>15577</v>
      </c>
      <c r="D3635" t="s">
        <v>15578</v>
      </c>
      <c r="E3635" t="s">
        <v>8516</v>
      </c>
      <c r="F3635" t="s">
        <v>15211</v>
      </c>
      <c r="G3635" t="s">
        <v>8588</v>
      </c>
      <c r="H3635" t="s">
        <v>8464</v>
      </c>
      <c r="I3635" t="s">
        <v>8605</v>
      </c>
      <c r="J3635" t="s">
        <v>8520</v>
      </c>
    </row>
    <row r="3636" spans="1:10" x14ac:dyDescent="0.25">
      <c r="A3636" t="s">
        <v>15579</v>
      </c>
      <c r="B3636" t="s">
        <v>15580</v>
      </c>
      <c r="C3636" t="s">
        <v>15581</v>
      </c>
      <c r="D3636" t="s">
        <v>15582</v>
      </c>
      <c r="E3636" t="s">
        <v>8516</v>
      </c>
      <c r="F3636" t="s">
        <v>15211</v>
      </c>
      <c r="G3636" t="s">
        <v>8588</v>
      </c>
      <c r="H3636" t="s">
        <v>8464</v>
      </c>
      <c r="I3636" t="s">
        <v>8605</v>
      </c>
      <c r="J3636" t="s">
        <v>8520</v>
      </c>
    </row>
    <row r="3637" spans="1:10" x14ac:dyDescent="0.25">
      <c r="A3637" t="s">
        <v>15583</v>
      </c>
      <c r="B3637" t="s">
        <v>15584</v>
      </c>
      <c r="C3637" t="s">
        <v>15585</v>
      </c>
      <c r="D3637" t="s">
        <v>15586</v>
      </c>
      <c r="E3637" t="s">
        <v>8516</v>
      </c>
      <c r="F3637" t="s">
        <v>15211</v>
      </c>
      <c r="G3637" t="s">
        <v>8588</v>
      </c>
      <c r="H3637" t="s">
        <v>8464</v>
      </c>
      <c r="I3637" t="s">
        <v>8605</v>
      </c>
      <c r="J3637" t="s">
        <v>8520</v>
      </c>
    </row>
    <row r="3638" spans="1:10" x14ac:dyDescent="0.25">
      <c r="A3638" t="s">
        <v>15587</v>
      </c>
      <c r="B3638" t="s">
        <v>15588</v>
      </c>
      <c r="C3638" t="s">
        <v>15589</v>
      </c>
      <c r="D3638" t="s">
        <v>15590</v>
      </c>
      <c r="E3638" t="s">
        <v>8516</v>
      </c>
      <c r="F3638" t="s">
        <v>15211</v>
      </c>
      <c r="G3638" t="s">
        <v>8588</v>
      </c>
      <c r="H3638" t="s">
        <v>8464</v>
      </c>
      <c r="I3638" t="s">
        <v>8605</v>
      </c>
      <c r="J3638" t="s">
        <v>8520</v>
      </c>
    </row>
    <row r="3639" spans="1:10" x14ac:dyDescent="0.25">
      <c r="A3639" t="s">
        <v>15591</v>
      </c>
      <c r="B3639" t="s">
        <v>15592</v>
      </c>
      <c r="C3639" t="s">
        <v>15593</v>
      </c>
      <c r="D3639" t="s">
        <v>15594</v>
      </c>
      <c r="E3639" t="s">
        <v>8516</v>
      </c>
      <c r="F3639" t="s">
        <v>15211</v>
      </c>
      <c r="G3639" t="s">
        <v>8588</v>
      </c>
      <c r="H3639" t="s">
        <v>8464</v>
      </c>
      <c r="I3639" t="s">
        <v>8605</v>
      </c>
      <c r="J3639" t="s">
        <v>8520</v>
      </c>
    </row>
    <row r="3640" spans="1:10" x14ac:dyDescent="0.25">
      <c r="A3640" t="s">
        <v>15595</v>
      </c>
      <c r="B3640" t="s">
        <v>15596</v>
      </c>
      <c r="C3640" t="s">
        <v>15597</v>
      </c>
      <c r="D3640" t="s">
        <v>15598</v>
      </c>
      <c r="E3640" t="s">
        <v>8516</v>
      </c>
      <c r="F3640" t="s">
        <v>15211</v>
      </c>
      <c r="G3640" t="s">
        <v>8588</v>
      </c>
      <c r="H3640" t="s">
        <v>8464</v>
      </c>
      <c r="I3640" t="s">
        <v>8605</v>
      </c>
      <c r="J3640" t="s">
        <v>8520</v>
      </c>
    </row>
    <row r="3641" spans="1:10" x14ac:dyDescent="0.25">
      <c r="A3641" t="s">
        <v>15599</v>
      </c>
      <c r="B3641" t="s">
        <v>15600</v>
      </c>
      <c r="C3641" t="s">
        <v>15601</v>
      </c>
      <c r="D3641" t="s">
        <v>15602</v>
      </c>
      <c r="E3641" t="s">
        <v>8516</v>
      </c>
      <c r="F3641" t="s">
        <v>15211</v>
      </c>
      <c r="G3641" t="s">
        <v>8588</v>
      </c>
      <c r="H3641" t="s">
        <v>8464</v>
      </c>
      <c r="I3641" t="s">
        <v>8605</v>
      </c>
      <c r="J3641" t="s">
        <v>8520</v>
      </c>
    </row>
    <row r="3642" spans="1:10" x14ac:dyDescent="0.25">
      <c r="A3642" t="s">
        <v>15603</v>
      </c>
      <c r="B3642" t="s">
        <v>15604</v>
      </c>
      <c r="C3642" t="s">
        <v>15605</v>
      </c>
      <c r="D3642" t="s">
        <v>15606</v>
      </c>
      <c r="E3642" t="s">
        <v>8516</v>
      </c>
      <c r="F3642" t="s">
        <v>15211</v>
      </c>
      <c r="G3642" t="s">
        <v>8588</v>
      </c>
      <c r="H3642" t="s">
        <v>8464</v>
      </c>
      <c r="I3642" t="s">
        <v>8605</v>
      </c>
      <c r="J3642" t="s">
        <v>8520</v>
      </c>
    </row>
    <row r="3643" spans="1:10" x14ac:dyDescent="0.25">
      <c r="A3643" t="s">
        <v>15607</v>
      </c>
      <c r="B3643" t="s">
        <v>15608</v>
      </c>
      <c r="C3643" t="s">
        <v>15609</v>
      </c>
      <c r="D3643" t="s">
        <v>15610</v>
      </c>
      <c r="E3643" t="s">
        <v>8516</v>
      </c>
      <c r="F3643" t="s">
        <v>15211</v>
      </c>
      <c r="G3643" t="s">
        <v>8588</v>
      </c>
      <c r="H3643" t="s">
        <v>8464</v>
      </c>
      <c r="I3643" t="s">
        <v>8605</v>
      </c>
      <c r="J3643" t="s">
        <v>8520</v>
      </c>
    </row>
    <row r="3644" spans="1:10" x14ac:dyDescent="0.25">
      <c r="A3644" t="s">
        <v>15611</v>
      </c>
      <c r="B3644" t="s">
        <v>15612</v>
      </c>
      <c r="C3644" t="s">
        <v>15613</v>
      </c>
      <c r="D3644" t="s">
        <v>15614</v>
      </c>
      <c r="E3644" t="s">
        <v>8516</v>
      </c>
      <c r="F3644" t="s">
        <v>15211</v>
      </c>
      <c r="G3644" t="s">
        <v>8588</v>
      </c>
      <c r="H3644" t="s">
        <v>8464</v>
      </c>
      <c r="I3644" t="s">
        <v>8605</v>
      </c>
      <c r="J3644" t="s">
        <v>8520</v>
      </c>
    </row>
    <row r="3645" spans="1:10" x14ac:dyDescent="0.25">
      <c r="A3645" t="s">
        <v>15615</v>
      </c>
      <c r="B3645" t="s">
        <v>15616</v>
      </c>
      <c r="C3645" t="s">
        <v>15617</v>
      </c>
      <c r="D3645" t="s">
        <v>15618</v>
      </c>
      <c r="E3645" t="s">
        <v>8516</v>
      </c>
      <c r="F3645" t="s">
        <v>15211</v>
      </c>
      <c r="G3645" t="s">
        <v>8588</v>
      </c>
      <c r="H3645" t="s">
        <v>8464</v>
      </c>
      <c r="I3645" t="s">
        <v>8605</v>
      </c>
      <c r="J3645" t="s">
        <v>8520</v>
      </c>
    </row>
    <row r="3646" spans="1:10" x14ac:dyDescent="0.25">
      <c r="A3646" t="s">
        <v>15619</v>
      </c>
      <c r="B3646" t="s">
        <v>15620</v>
      </c>
      <c r="C3646" t="s">
        <v>15621</v>
      </c>
      <c r="D3646" t="s">
        <v>15622</v>
      </c>
      <c r="E3646" t="s">
        <v>8516</v>
      </c>
      <c r="F3646" t="s">
        <v>15211</v>
      </c>
      <c r="G3646" t="s">
        <v>8588</v>
      </c>
      <c r="H3646" t="s">
        <v>8464</v>
      </c>
      <c r="I3646" t="s">
        <v>8605</v>
      </c>
      <c r="J3646" t="s">
        <v>8520</v>
      </c>
    </row>
    <row r="3647" spans="1:10" x14ac:dyDescent="0.25">
      <c r="A3647" t="s">
        <v>15623</v>
      </c>
      <c r="B3647" t="s">
        <v>15624</v>
      </c>
      <c r="C3647" t="s">
        <v>8520</v>
      </c>
      <c r="D3647" t="s">
        <v>15625</v>
      </c>
      <c r="E3647" t="s">
        <v>8516</v>
      </c>
      <c r="F3647" t="s">
        <v>15211</v>
      </c>
      <c r="G3647" t="s">
        <v>8588</v>
      </c>
      <c r="H3647" t="s">
        <v>8464</v>
      </c>
      <c r="I3647" t="s">
        <v>8605</v>
      </c>
      <c r="J3647" t="s">
        <v>8520</v>
      </c>
    </row>
    <row r="3648" spans="1:10" x14ac:dyDescent="0.25">
      <c r="A3648" t="s">
        <v>15626</v>
      </c>
      <c r="B3648" t="s">
        <v>15627</v>
      </c>
      <c r="C3648" t="s">
        <v>15628</v>
      </c>
      <c r="D3648" t="s">
        <v>15629</v>
      </c>
      <c r="E3648" t="s">
        <v>8516</v>
      </c>
      <c r="F3648" t="s">
        <v>15211</v>
      </c>
      <c r="G3648" t="s">
        <v>8588</v>
      </c>
      <c r="H3648" t="s">
        <v>8464</v>
      </c>
      <c r="I3648" t="s">
        <v>8605</v>
      </c>
      <c r="J3648" t="s">
        <v>8520</v>
      </c>
    </row>
    <row r="3649" spans="1:10" x14ac:dyDescent="0.25">
      <c r="A3649" t="s">
        <v>15567</v>
      </c>
      <c r="B3649" t="s">
        <v>15568</v>
      </c>
      <c r="C3649" t="s">
        <v>15569</v>
      </c>
      <c r="D3649" t="s">
        <v>15570</v>
      </c>
      <c r="E3649" t="s">
        <v>8521</v>
      </c>
      <c r="F3649" t="s">
        <v>15211</v>
      </c>
      <c r="G3649" t="s">
        <v>8588</v>
      </c>
      <c r="H3649" t="s">
        <v>8522</v>
      </c>
      <c r="I3649" t="s">
        <v>8605</v>
      </c>
      <c r="J3649" t="s">
        <v>8520</v>
      </c>
    </row>
    <row r="3650" spans="1:10" x14ac:dyDescent="0.25">
      <c r="A3650" t="s">
        <v>15571</v>
      </c>
      <c r="B3650" t="s">
        <v>15572</v>
      </c>
      <c r="C3650" t="s">
        <v>15573</v>
      </c>
      <c r="D3650" t="s">
        <v>15574</v>
      </c>
      <c r="E3650" t="s">
        <v>8521</v>
      </c>
      <c r="F3650" t="s">
        <v>15211</v>
      </c>
      <c r="G3650" t="s">
        <v>8588</v>
      </c>
      <c r="H3650" t="s">
        <v>8522</v>
      </c>
      <c r="I3650" t="s">
        <v>8605</v>
      </c>
      <c r="J3650" t="s">
        <v>8520</v>
      </c>
    </row>
    <row r="3651" spans="1:10" x14ac:dyDescent="0.25">
      <c r="A3651" t="s">
        <v>15575</v>
      </c>
      <c r="B3651" t="s">
        <v>15576</v>
      </c>
      <c r="C3651" t="s">
        <v>15577</v>
      </c>
      <c r="D3651" t="s">
        <v>15578</v>
      </c>
      <c r="E3651" t="s">
        <v>8521</v>
      </c>
      <c r="F3651" t="s">
        <v>15211</v>
      </c>
      <c r="G3651" t="s">
        <v>8588</v>
      </c>
      <c r="H3651" t="s">
        <v>8522</v>
      </c>
      <c r="I3651" t="s">
        <v>8605</v>
      </c>
      <c r="J3651" t="s">
        <v>8520</v>
      </c>
    </row>
    <row r="3652" spans="1:10" x14ac:dyDescent="0.25">
      <c r="A3652" t="s">
        <v>15579</v>
      </c>
      <c r="B3652" t="s">
        <v>15580</v>
      </c>
      <c r="C3652" t="s">
        <v>15581</v>
      </c>
      <c r="D3652" t="s">
        <v>15582</v>
      </c>
      <c r="E3652" t="s">
        <v>8521</v>
      </c>
      <c r="F3652" t="s">
        <v>15211</v>
      </c>
      <c r="G3652" t="s">
        <v>8588</v>
      </c>
      <c r="H3652" t="s">
        <v>8522</v>
      </c>
      <c r="I3652" t="s">
        <v>8605</v>
      </c>
      <c r="J3652" t="s">
        <v>8520</v>
      </c>
    </row>
    <row r="3653" spans="1:10" x14ac:dyDescent="0.25">
      <c r="A3653" t="s">
        <v>15583</v>
      </c>
      <c r="B3653" t="s">
        <v>15584</v>
      </c>
      <c r="C3653" t="s">
        <v>15585</v>
      </c>
      <c r="D3653" t="s">
        <v>15586</v>
      </c>
      <c r="E3653" t="s">
        <v>8521</v>
      </c>
      <c r="F3653" t="s">
        <v>15211</v>
      </c>
      <c r="G3653" t="s">
        <v>8588</v>
      </c>
      <c r="H3653" t="s">
        <v>8522</v>
      </c>
      <c r="I3653" t="s">
        <v>8605</v>
      </c>
      <c r="J3653" t="s">
        <v>8520</v>
      </c>
    </row>
    <row r="3654" spans="1:10" x14ac:dyDescent="0.25">
      <c r="A3654" t="s">
        <v>15587</v>
      </c>
      <c r="B3654" t="s">
        <v>15588</v>
      </c>
      <c r="C3654" t="s">
        <v>15589</v>
      </c>
      <c r="D3654" t="s">
        <v>15590</v>
      </c>
      <c r="E3654" t="s">
        <v>8521</v>
      </c>
      <c r="F3654" t="s">
        <v>15211</v>
      </c>
      <c r="G3654" t="s">
        <v>8588</v>
      </c>
      <c r="H3654" t="s">
        <v>8522</v>
      </c>
      <c r="I3654" t="s">
        <v>8605</v>
      </c>
      <c r="J3654" t="s">
        <v>8520</v>
      </c>
    </row>
    <row r="3655" spans="1:10" x14ac:dyDescent="0.25">
      <c r="A3655" t="s">
        <v>15591</v>
      </c>
      <c r="B3655" t="s">
        <v>15592</v>
      </c>
      <c r="C3655" t="s">
        <v>15593</v>
      </c>
      <c r="D3655" t="s">
        <v>15594</v>
      </c>
      <c r="E3655" t="s">
        <v>8521</v>
      </c>
      <c r="F3655" t="s">
        <v>15211</v>
      </c>
      <c r="G3655" t="s">
        <v>8588</v>
      </c>
      <c r="H3655" t="s">
        <v>8522</v>
      </c>
      <c r="I3655" t="s">
        <v>8605</v>
      </c>
      <c r="J3655" t="s">
        <v>8520</v>
      </c>
    </row>
    <row r="3656" spans="1:10" x14ac:dyDescent="0.25">
      <c r="A3656" t="s">
        <v>15595</v>
      </c>
      <c r="B3656" t="s">
        <v>15596</v>
      </c>
      <c r="C3656" t="s">
        <v>15597</v>
      </c>
      <c r="D3656" t="s">
        <v>15598</v>
      </c>
      <c r="E3656" t="s">
        <v>8521</v>
      </c>
      <c r="F3656" t="s">
        <v>15211</v>
      </c>
      <c r="G3656" t="s">
        <v>8588</v>
      </c>
      <c r="H3656" t="s">
        <v>8522</v>
      </c>
      <c r="I3656" t="s">
        <v>8605</v>
      </c>
      <c r="J3656" t="s">
        <v>8520</v>
      </c>
    </row>
    <row r="3657" spans="1:10" x14ac:dyDescent="0.25">
      <c r="A3657" t="s">
        <v>15599</v>
      </c>
      <c r="B3657" t="s">
        <v>15600</v>
      </c>
      <c r="C3657" t="s">
        <v>15601</v>
      </c>
      <c r="D3657" t="s">
        <v>15602</v>
      </c>
      <c r="E3657" t="s">
        <v>8521</v>
      </c>
      <c r="F3657" t="s">
        <v>15211</v>
      </c>
      <c r="G3657" t="s">
        <v>8588</v>
      </c>
      <c r="H3657" t="s">
        <v>8522</v>
      </c>
      <c r="I3657" t="s">
        <v>8605</v>
      </c>
      <c r="J3657" t="s">
        <v>8520</v>
      </c>
    </row>
    <row r="3658" spans="1:10" x14ac:dyDescent="0.25">
      <c r="A3658" t="s">
        <v>15603</v>
      </c>
      <c r="B3658" t="s">
        <v>15604</v>
      </c>
      <c r="C3658" t="s">
        <v>15605</v>
      </c>
      <c r="D3658" t="s">
        <v>15606</v>
      </c>
      <c r="E3658" t="s">
        <v>8521</v>
      </c>
      <c r="F3658" t="s">
        <v>15211</v>
      </c>
      <c r="G3658" t="s">
        <v>8588</v>
      </c>
      <c r="H3658" t="s">
        <v>8522</v>
      </c>
      <c r="I3658" t="s">
        <v>8605</v>
      </c>
      <c r="J3658" t="s">
        <v>8520</v>
      </c>
    </row>
    <row r="3659" spans="1:10" x14ac:dyDescent="0.25">
      <c r="A3659" t="s">
        <v>15607</v>
      </c>
      <c r="B3659" t="s">
        <v>15608</v>
      </c>
      <c r="C3659" t="s">
        <v>15609</v>
      </c>
      <c r="D3659" t="s">
        <v>15610</v>
      </c>
      <c r="E3659" t="s">
        <v>8521</v>
      </c>
      <c r="F3659" t="s">
        <v>15211</v>
      </c>
      <c r="G3659" t="s">
        <v>8588</v>
      </c>
      <c r="H3659" t="s">
        <v>8522</v>
      </c>
      <c r="I3659" t="s">
        <v>8605</v>
      </c>
      <c r="J3659" t="s">
        <v>8520</v>
      </c>
    </row>
    <row r="3660" spans="1:10" x14ac:dyDescent="0.25">
      <c r="A3660" t="s">
        <v>15611</v>
      </c>
      <c r="B3660" t="s">
        <v>15612</v>
      </c>
      <c r="C3660" t="s">
        <v>15613</v>
      </c>
      <c r="D3660" t="s">
        <v>15614</v>
      </c>
      <c r="E3660" t="s">
        <v>8521</v>
      </c>
      <c r="F3660" t="s">
        <v>15211</v>
      </c>
      <c r="G3660" t="s">
        <v>8588</v>
      </c>
      <c r="H3660" t="s">
        <v>8522</v>
      </c>
      <c r="I3660" t="s">
        <v>8605</v>
      </c>
      <c r="J3660" t="s">
        <v>8520</v>
      </c>
    </row>
    <row r="3661" spans="1:10" x14ac:dyDescent="0.25">
      <c r="A3661" t="s">
        <v>15615</v>
      </c>
      <c r="B3661" t="s">
        <v>15616</v>
      </c>
      <c r="C3661" t="s">
        <v>15617</v>
      </c>
      <c r="D3661" t="s">
        <v>15618</v>
      </c>
      <c r="E3661" t="s">
        <v>8521</v>
      </c>
      <c r="F3661" t="s">
        <v>15211</v>
      </c>
      <c r="G3661" t="s">
        <v>8588</v>
      </c>
      <c r="H3661" t="s">
        <v>8522</v>
      </c>
      <c r="I3661" t="s">
        <v>8605</v>
      </c>
      <c r="J3661" t="s">
        <v>8520</v>
      </c>
    </row>
    <row r="3662" spans="1:10" x14ac:dyDescent="0.25">
      <c r="A3662" t="s">
        <v>15619</v>
      </c>
      <c r="B3662" t="s">
        <v>15620</v>
      </c>
      <c r="C3662" t="s">
        <v>15621</v>
      </c>
      <c r="D3662" t="s">
        <v>15622</v>
      </c>
      <c r="E3662" t="s">
        <v>8521</v>
      </c>
      <c r="F3662" t="s">
        <v>15211</v>
      </c>
      <c r="G3662" t="s">
        <v>8588</v>
      </c>
      <c r="H3662" t="s">
        <v>8522</v>
      </c>
      <c r="I3662" t="s">
        <v>8605</v>
      </c>
      <c r="J3662" t="s">
        <v>8520</v>
      </c>
    </row>
    <row r="3663" spans="1:10" x14ac:dyDescent="0.25">
      <c r="A3663" t="s">
        <v>15623</v>
      </c>
      <c r="B3663" t="s">
        <v>15624</v>
      </c>
      <c r="C3663" t="s">
        <v>8520</v>
      </c>
      <c r="D3663" t="s">
        <v>15625</v>
      </c>
      <c r="E3663" t="s">
        <v>8521</v>
      </c>
      <c r="F3663" t="s">
        <v>15211</v>
      </c>
      <c r="G3663" t="s">
        <v>8588</v>
      </c>
      <c r="H3663" t="s">
        <v>8522</v>
      </c>
      <c r="I3663" t="s">
        <v>8605</v>
      </c>
      <c r="J3663" t="s">
        <v>8520</v>
      </c>
    </row>
    <row r="3664" spans="1:10" x14ac:dyDescent="0.25">
      <c r="A3664" t="s">
        <v>15626</v>
      </c>
      <c r="B3664" t="s">
        <v>15627</v>
      </c>
      <c r="C3664" t="s">
        <v>15628</v>
      </c>
      <c r="D3664" t="s">
        <v>15629</v>
      </c>
      <c r="E3664" t="s">
        <v>8521</v>
      </c>
      <c r="F3664" t="s">
        <v>15211</v>
      </c>
      <c r="G3664" t="s">
        <v>8588</v>
      </c>
      <c r="H3664" t="s">
        <v>8522</v>
      </c>
      <c r="I3664" t="s">
        <v>8605</v>
      </c>
      <c r="J3664" t="s">
        <v>8520</v>
      </c>
    </row>
    <row r="3665" spans="1:10" x14ac:dyDescent="0.25">
      <c r="A3665" t="s">
        <v>15630</v>
      </c>
      <c r="B3665" t="s">
        <v>15631</v>
      </c>
      <c r="C3665" t="s">
        <v>15632</v>
      </c>
      <c r="D3665" t="s">
        <v>15633</v>
      </c>
      <c r="E3665" t="s">
        <v>8516</v>
      </c>
      <c r="F3665" t="s">
        <v>15330</v>
      </c>
      <c r="G3665" t="s">
        <v>8588</v>
      </c>
      <c r="H3665" t="s">
        <v>8464</v>
      </c>
      <c r="I3665" t="s">
        <v>8605</v>
      </c>
      <c r="J3665" t="s">
        <v>8520</v>
      </c>
    </row>
    <row r="3666" spans="1:10" x14ac:dyDescent="0.25">
      <c r="A3666" t="s">
        <v>15634</v>
      </c>
      <c r="B3666" t="s">
        <v>15635</v>
      </c>
      <c r="C3666" t="s">
        <v>15636</v>
      </c>
      <c r="D3666" t="s">
        <v>15637</v>
      </c>
      <c r="E3666" t="s">
        <v>8516</v>
      </c>
      <c r="F3666" t="s">
        <v>15330</v>
      </c>
      <c r="G3666" t="s">
        <v>8588</v>
      </c>
      <c r="H3666" t="s">
        <v>8464</v>
      </c>
      <c r="I3666" t="s">
        <v>8605</v>
      </c>
      <c r="J3666" t="s">
        <v>8520</v>
      </c>
    </row>
    <row r="3667" spans="1:10" x14ac:dyDescent="0.25">
      <c r="A3667" t="s">
        <v>15638</v>
      </c>
      <c r="B3667" t="s">
        <v>15639</v>
      </c>
      <c r="C3667" t="s">
        <v>15640</v>
      </c>
      <c r="D3667" t="s">
        <v>15641</v>
      </c>
      <c r="E3667" t="s">
        <v>8516</v>
      </c>
      <c r="F3667" t="s">
        <v>15330</v>
      </c>
      <c r="G3667" t="s">
        <v>8588</v>
      </c>
      <c r="H3667" t="s">
        <v>8464</v>
      </c>
      <c r="I3667" t="s">
        <v>8605</v>
      </c>
      <c r="J3667" t="s">
        <v>8520</v>
      </c>
    </row>
    <row r="3668" spans="1:10" x14ac:dyDescent="0.25">
      <c r="A3668" t="s">
        <v>15642</v>
      </c>
      <c r="B3668" t="s">
        <v>15643</v>
      </c>
      <c r="C3668" t="s">
        <v>8520</v>
      </c>
      <c r="D3668" t="s">
        <v>15644</v>
      </c>
      <c r="E3668" t="s">
        <v>8516</v>
      </c>
      <c r="F3668" t="s">
        <v>15330</v>
      </c>
      <c r="G3668" t="s">
        <v>8588</v>
      </c>
      <c r="H3668" t="s">
        <v>8464</v>
      </c>
      <c r="I3668" t="s">
        <v>8605</v>
      </c>
      <c r="J3668" t="s">
        <v>8520</v>
      </c>
    </row>
    <row r="3669" spans="1:10" x14ac:dyDescent="0.25">
      <c r="A3669" t="s">
        <v>15645</v>
      </c>
      <c r="B3669" t="s">
        <v>15646</v>
      </c>
      <c r="C3669" t="s">
        <v>15647</v>
      </c>
      <c r="D3669" t="s">
        <v>15648</v>
      </c>
      <c r="E3669" t="s">
        <v>8516</v>
      </c>
      <c r="F3669" t="s">
        <v>15330</v>
      </c>
      <c r="G3669" t="s">
        <v>8588</v>
      </c>
      <c r="H3669" t="s">
        <v>8464</v>
      </c>
      <c r="I3669" t="s">
        <v>8605</v>
      </c>
      <c r="J3669" t="s">
        <v>8520</v>
      </c>
    </row>
    <row r="3670" spans="1:10" x14ac:dyDescent="0.25">
      <c r="A3670" t="s">
        <v>15649</v>
      </c>
      <c r="B3670" t="s">
        <v>15650</v>
      </c>
      <c r="C3670" t="s">
        <v>15651</v>
      </c>
      <c r="D3670" t="s">
        <v>15652</v>
      </c>
      <c r="E3670" t="s">
        <v>8516</v>
      </c>
      <c r="F3670" t="s">
        <v>15330</v>
      </c>
      <c r="G3670" t="s">
        <v>8588</v>
      </c>
      <c r="H3670" t="s">
        <v>8464</v>
      </c>
      <c r="I3670" t="s">
        <v>8605</v>
      </c>
      <c r="J3670" t="s">
        <v>8520</v>
      </c>
    </row>
    <row r="3671" spans="1:10" x14ac:dyDescent="0.25">
      <c r="A3671" t="s">
        <v>15653</v>
      </c>
      <c r="B3671" t="s">
        <v>15654</v>
      </c>
      <c r="C3671" t="s">
        <v>15655</v>
      </c>
      <c r="D3671" t="s">
        <v>15656</v>
      </c>
      <c r="E3671" t="s">
        <v>8516</v>
      </c>
      <c r="F3671" t="s">
        <v>15330</v>
      </c>
      <c r="G3671" t="s">
        <v>8588</v>
      </c>
      <c r="H3671" t="s">
        <v>8464</v>
      </c>
      <c r="I3671" t="s">
        <v>8605</v>
      </c>
      <c r="J3671" t="s">
        <v>8520</v>
      </c>
    </row>
    <row r="3672" spans="1:10" x14ac:dyDescent="0.25">
      <c r="A3672" t="s">
        <v>15657</v>
      </c>
      <c r="B3672" t="s">
        <v>15658</v>
      </c>
      <c r="C3672" t="s">
        <v>8520</v>
      </c>
      <c r="D3672" t="s">
        <v>15659</v>
      </c>
      <c r="E3672" t="s">
        <v>8516</v>
      </c>
      <c r="F3672" t="s">
        <v>15330</v>
      </c>
      <c r="G3672" t="s">
        <v>8588</v>
      </c>
      <c r="H3672" t="s">
        <v>8464</v>
      </c>
      <c r="I3672" t="s">
        <v>8605</v>
      </c>
      <c r="J3672" t="s">
        <v>8520</v>
      </c>
    </row>
    <row r="3673" spans="1:10" x14ac:dyDescent="0.25">
      <c r="A3673" t="s">
        <v>15660</v>
      </c>
      <c r="B3673" t="s">
        <v>15661</v>
      </c>
      <c r="C3673" t="s">
        <v>15662</v>
      </c>
      <c r="D3673" t="s">
        <v>15663</v>
      </c>
      <c r="E3673" t="s">
        <v>8516</v>
      </c>
      <c r="F3673" t="s">
        <v>15330</v>
      </c>
      <c r="G3673" t="s">
        <v>8588</v>
      </c>
      <c r="H3673" t="s">
        <v>8464</v>
      </c>
      <c r="I3673" t="s">
        <v>8605</v>
      </c>
      <c r="J3673" t="s">
        <v>8520</v>
      </c>
    </row>
    <row r="3674" spans="1:10" x14ac:dyDescent="0.25">
      <c r="A3674" t="s">
        <v>15664</v>
      </c>
      <c r="B3674" t="s">
        <v>15665</v>
      </c>
      <c r="C3674" t="s">
        <v>15666</v>
      </c>
      <c r="D3674" t="s">
        <v>15667</v>
      </c>
      <c r="E3674" t="s">
        <v>8516</v>
      </c>
      <c r="F3674" t="s">
        <v>15330</v>
      </c>
      <c r="G3674" t="s">
        <v>8588</v>
      </c>
      <c r="H3674" t="s">
        <v>8464</v>
      </c>
      <c r="I3674" t="s">
        <v>8601</v>
      </c>
      <c r="J3674" t="s">
        <v>8520</v>
      </c>
    </row>
    <row r="3675" spans="1:10" x14ac:dyDescent="0.25">
      <c r="A3675" t="s">
        <v>15668</v>
      </c>
      <c r="B3675" t="s">
        <v>15669</v>
      </c>
      <c r="C3675" t="s">
        <v>15670</v>
      </c>
      <c r="D3675" t="s">
        <v>15671</v>
      </c>
      <c r="E3675" t="s">
        <v>8516</v>
      </c>
      <c r="F3675" t="s">
        <v>15330</v>
      </c>
      <c r="G3675" t="s">
        <v>8588</v>
      </c>
      <c r="H3675" t="s">
        <v>8464</v>
      </c>
      <c r="I3675" t="s">
        <v>8605</v>
      </c>
      <c r="J3675" t="s">
        <v>8520</v>
      </c>
    </row>
    <row r="3676" spans="1:10" x14ac:dyDescent="0.25">
      <c r="A3676" t="s">
        <v>15672</v>
      </c>
      <c r="B3676" t="s">
        <v>15673</v>
      </c>
      <c r="C3676" t="s">
        <v>15674</v>
      </c>
      <c r="D3676" t="s">
        <v>15675</v>
      </c>
      <c r="E3676" t="s">
        <v>8516</v>
      </c>
      <c r="F3676" t="s">
        <v>15330</v>
      </c>
      <c r="G3676" t="s">
        <v>8588</v>
      </c>
      <c r="H3676" t="s">
        <v>8464</v>
      </c>
      <c r="I3676" t="s">
        <v>8605</v>
      </c>
      <c r="J3676" t="s">
        <v>8520</v>
      </c>
    </row>
    <row r="3677" spans="1:10" x14ac:dyDescent="0.25">
      <c r="A3677" t="s">
        <v>15676</v>
      </c>
      <c r="B3677" t="s">
        <v>15677</v>
      </c>
      <c r="C3677" t="s">
        <v>15678</v>
      </c>
      <c r="D3677" t="s">
        <v>15679</v>
      </c>
      <c r="E3677" t="s">
        <v>8516</v>
      </c>
      <c r="F3677" t="s">
        <v>15330</v>
      </c>
      <c r="G3677" t="s">
        <v>8588</v>
      </c>
      <c r="H3677" t="s">
        <v>8464</v>
      </c>
      <c r="I3677" t="s">
        <v>8605</v>
      </c>
      <c r="J3677" t="s">
        <v>8520</v>
      </c>
    </row>
    <row r="3678" spans="1:10" x14ac:dyDescent="0.25">
      <c r="A3678" t="s">
        <v>15680</v>
      </c>
      <c r="B3678" t="s">
        <v>15681</v>
      </c>
      <c r="C3678" t="s">
        <v>8520</v>
      </c>
      <c r="D3678" t="s">
        <v>15682</v>
      </c>
      <c r="E3678" t="s">
        <v>8516</v>
      </c>
      <c r="F3678" t="s">
        <v>15330</v>
      </c>
      <c r="G3678" t="s">
        <v>8588</v>
      </c>
      <c r="H3678" t="s">
        <v>8464</v>
      </c>
      <c r="I3678" t="s">
        <v>8605</v>
      </c>
      <c r="J3678" t="s">
        <v>8520</v>
      </c>
    </row>
    <row r="3679" spans="1:10" x14ac:dyDescent="0.25">
      <c r="A3679" t="s">
        <v>15630</v>
      </c>
      <c r="B3679" t="s">
        <v>15631</v>
      </c>
      <c r="C3679" t="s">
        <v>15632</v>
      </c>
      <c r="D3679" t="s">
        <v>15633</v>
      </c>
      <c r="E3679" t="s">
        <v>8521</v>
      </c>
      <c r="F3679" t="s">
        <v>15330</v>
      </c>
      <c r="G3679" t="s">
        <v>8588</v>
      </c>
      <c r="H3679" t="s">
        <v>8522</v>
      </c>
      <c r="I3679" t="s">
        <v>8605</v>
      </c>
      <c r="J3679" t="s">
        <v>8520</v>
      </c>
    </row>
    <row r="3680" spans="1:10" x14ac:dyDescent="0.25">
      <c r="A3680" t="s">
        <v>15634</v>
      </c>
      <c r="B3680" t="s">
        <v>15635</v>
      </c>
      <c r="C3680" t="s">
        <v>15636</v>
      </c>
      <c r="D3680" t="s">
        <v>15637</v>
      </c>
      <c r="E3680" t="s">
        <v>8521</v>
      </c>
      <c r="F3680" t="s">
        <v>15330</v>
      </c>
      <c r="G3680" t="s">
        <v>8588</v>
      </c>
      <c r="H3680" t="s">
        <v>8522</v>
      </c>
      <c r="I3680" t="s">
        <v>8605</v>
      </c>
      <c r="J3680" t="s">
        <v>8520</v>
      </c>
    </row>
    <row r="3681" spans="1:10" x14ac:dyDescent="0.25">
      <c r="A3681" t="s">
        <v>15638</v>
      </c>
      <c r="B3681" t="s">
        <v>15639</v>
      </c>
      <c r="C3681" t="s">
        <v>15640</v>
      </c>
      <c r="D3681" t="s">
        <v>15641</v>
      </c>
      <c r="E3681" t="s">
        <v>8521</v>
      </c>
      <c r="F3681" t="s">
        <v>15330</v>
      </c>
      <c r="G3681" t="s">
        <v>8588</v>
      </c>
      <c r="H3681" t="s">
        <v>8522</v>
      </c>
      <c r="I3681" t="s">
        <v>8605</v>
      </c>
      <c r="J3681" t="s">
        <v>8520</v>
      </c>
    </row>
    <row r="3682" spans="1:10" x14ac:dyDescent="0.25">
      <c r="A3682" t="s">
        <v>15642</v>
      </c>
      <c r="B3682" t="s">
        <v>15643</v>
      </c>
      <c r="C3682" t="s">
        <v>8520</v>
      </c>
      <c r="D3682" t="s">
        <v>15644</v>
      </c>
      <c r="E3682" t="s">
        <v>8521</v>
      </c>
      <c r="F3682" t="s">
        <v>15330</v>
      </c>
      <c r="G3682" t="s">
        <v>8588</v>
      </c>
      <c r="H3682" t="s">
        <v>8522</v>
      </c>
      <c r="I3682" t="s">
        <v>8605</v>
      </c>
      <c r="J3682" t="s">
        <v>8520</v>
      </c>
    </row>
    <row r="3683" spans="1:10" x14ac:dyDescent="0.25">
      <c r="A3683" t="s">
        <v>15645</v>
      </c>
      <c r="B3683" t="s">
        <v>15646</v>
      </c>
      <c r="C3683" t="s">
        <v>15647</v>
      </c>
      <c r="D3683" t="s">
        <v>15648</v>
      </c>
      <c r="E3683" t="s">
        <v>8521</v>
      </c>
      <c r="F3683" t="s">
        <v>15330</v>
      </c>
      <c r="G3683" t="s">
        <v>8588</v>
      </c>
      <c r="H3683" t="s">
        <v>8522</v>
      </c>
      <c r="I3683" t="s">
        <v>8605</v>
      </c>
      <c r="J3683" t="s">
        <v>8520</v>
      </c>
    </row>
    <row r="3684" spans="1:10" x14ac:dyDescent="0.25">
      <c r="A3684" t="s">
        <v>15649</v>
      </c>
      <c r="B3684" t="s">
        <v>15650</v>
      </c>
      <c r="C3684" t="s">
        <v>15651</v>
      </c>
      <c r="D3684" t="s">
        <v>15652</v>
      </c>
      <c r="E3684" t="s">
        <v>8521</v>
      </c>
      <c r="F3684" t="s">
        <v>15330</v>
      </c>
      <c r="G3684" t="s">
        <v>8588</v>
      </c>
      <c r="H3684" t="s">
        <v>8522</v>
      </c>
      <c r="I3684" t="s">
        <v>8605</v>
      </c>
      <c r="J3684" t="s">
        <v>8520</v>
      </c>
    </row>
    <row r="3685" spans="1:10" x14ac:dyDescent="0.25">
      <c r="A3685" t="s">
        <v>15653</v>
      </c>
      <c r="B3685" t="s">
        <v>15654</v>
      </c>
      <c r="C3685" t="s">
        <v>15655</v>
      </c>
      <c r="D3685" t="s">
        <v>15656</v>
      </c>
      <c r="E3685" t="s">
        <v>8521</v>
      </c>
      <c r="F3685" t="s">
        <v>15330</v>
      </c>
      <c r="G3685" t="s">
        <v>8588</v>
      </c>
      <c r="H3685" t="s">
        <v>8522</v>
      </c>
      <c r="I3685" t="s">
        <v>8605</v>
      </c>
      <c r="J3685" t="s">
        <v>8520</v>
      </c>
    </row>
    <row r="3686" spans="1:10" x14ac:dyDescent="0.25">
      <c r="A3686" t="s">
        <v>15657</v>
      </c>
      <c r="B3686" t="s">
        <v>15658</v>
      </c>
      <c r="C3686" t="s">
        <v>8520</v>
      </c>
      <c r="D3686" t="s">
        <v>15659</v>
      </c>
      <c r="E3686" t="s">
        <v>8521</v>
      </c>
      <c r="F3686" t="s">
        <v>15330</v>
      </c>
      <c r="G3686" t="s">
        <v>8588</v>
      </c>
      <c r="H3686" t="s">
        <v>8522</v>
      </c>
      <c r="I3686" t="s">
        <v>8605</v>
      </c>
      <c r="J3686" t="s">
        <v>8520</v>
      </c>
    </row>
    <row r="3687" spans="1:10" x14ac:dyDescent="0.25">
      <c r="A3687" t="s">
        <v>15660</v>
      </c>
      <c r="B3687" t="s">
        <v>15661</v>
      </c>
      <c r="C3687" t="s">
        <v>15662</v>
      </c>
      <c r="D3687" t="s">
        <v>15663</v>
      </c>
      <c r="E3687" t="s">
        <v>8521</v>
      </c>
      <c r="F3687" t="s">
        <v>15330</v>
      </c>
      <c r="G3687" t="s">
        <v>8588</v>
      </c>
      <c r="H3687" t="s">
        <v>8522</v>
      </c>
      <c r="I3687" t="s">
        <v>8605</v>
      </c>
      <c r="J3687" t="s">
        <v>8520</v>
      </c>
    </row>
    <row r="3688" spans="1:10" x14ac:dyDescent="0.25">
      <c r="A3688" t="s">
        <v>15664</v>
      </c>
      <c r="B3688" t="s">
        <v>15665</v>
      </c>
      <c r="C3688" t="s">
        <v>15666</v>
      </c>
      <c r="D3688" t="s">
        <v>15667</v>
      </c>
      <c r="E3688" t="s">
        <v>8521</v>
      </c>
      <c r="F3688" t="s">
        <v>15330</v>
      </c>
      <c r="G3688" t="s">
        <v>8588</v>
      </c>
      <c r="H3688" t="s">
        <v>8522</v>
      </c>
      <c r="I3688" t="s">
        <v>8601</v>
      </c>
      <c r="J3688" t="s">
        <v>8520</v>
      </c>
    </row>
    <row r="3689" spans="1:10" x14ac:dyDescent="0.25">
      <c r="A3689" t="s">
        <v>15668</v>
      </c>
      <c r="B3689" t="s">
        <v>15669</v>
      </c>
      <c r="C3689" t="s">
        <v>15670</v>
      </c>
      <c r="D3689" t="s">
        <v>15671</v>
      </c>
      <c r="E3689" t="s">
        <v>8521</v>
      </c>
      <c r="F3689" t="s">
        <v>15330</v>
      </c>
      <c r="G3689" t="s">
        <v>8588</v>
      </c>
      <c r="H3689" t="s">
        <v>8522</v>
      </c>
      <c r="I3689" t="s">
        <v>8605</v>
      </c>
      <c r="J3689" t="s">
        <v>8520</v>
      </c>
    </row>
    <row r="3690" spans="1:10" x14ac:dyDescent="0.25">
      <c r="A3690" t="s">
        <v>15672</v>
      </c>
      <c r="B3690" t="s">
        <v>15673</v>
      </c>
      <c r="C3690" t="s">
        <v>15674</v>
      </c>
      <c r="D3690" t="s">
        <v>15675</v>
      </c>
      <c r="E3690" t="s">
        <v>8521</v>
      </c>
      <c r="F3690" t="s">
        <v>15330</v>
      </c>
      <c r="G3690" t="s">
        <v>8588</v>
      </c>
      <c r="H3690" t="s">
        <v>8522</v>
      </c>
      <c r="I3690" t="s">
        <v>8605</v>
      </c>
      <c r="J3690" t="s">
        <v>8520</v>
      </c>
    </row>
    <row r="3691" spans="1:10" x14ac:dyDescent="0.25">
      <c r="A3691" t="s">
        <v>15676</v>
      </c>
      <c r="B3691" t="s">
        <v>15677</v>
      </c>
      <c r="C3691" t="s">
        <v>15678</v>
      </c>
      <c r="D3691" t="s">
        <v>15679</v>
      </c>
      <c r="E3691" t="s">
        <v>8521</v>
      </c>
      <c r="F3691" t="s">
        <v>15330</v>
      </c>
      <c r="G3691" t="s">
        <v>8588</v>
      </c>
      <c r="H3691" t="s">
        <v>8522</v>
      </c>
      <c r="I3691" t="s">
        <v>8605</v>
      </c>
      <c r="J3691" t="s">
        <v>8520</v>
      </c>
    </row>
    <row r="3692" spans="1:10" x14ac:dyDescent="0.25">
      <c r="A3692" t="s">
        <v>15680</v>
      </c>
      <c r="B3692" t="s">
        <v>15681</v>
      </c>
      <c r="C3692" t="s">
        <v>8520</v>
      </c>
      <c r="D3692" t="s">
        <v>15682</v>
      </c>
      <c r="E3692" t="s">
        <v>8521</v>
      </c>
      <c r="F3692" t="s">
        <v>15330</v>
      </c>
      <c r="G3692" t="s">
        <v>8588</v>
      </c>
      <c r="H3692" t="s">
        <v>8522</v>
      </c>
      <c r="I3692" t="s">
        <v>8605</v>
      </c>
      <c r="J3692" t="s">
        <v>8520</v>
      </c>
    </row>
    <row r="3693" spans="1:10" x14ac:dyDescent="0.25">
      <c r="A3693" t="s">
        <v>15683</v>
      </c>
      <c r="B3693" t="s">
        <v>15684</v>
      </c>
      <c r="C3693" t="s">
        <v>15685</v>
      </c>
      <c r="D3693" t="s">
        <v>15686</v>
      </c>
      <c r="E3693" t="s">
        <v>8516</v>
      </c>
      <c r="F3693" t="s">
        <v>15211</v>
      </c>
      <c r="G3693" t="s">
        <v>8588</v>
      </c>
      <c r="H3693" t="s">
        <v>8464</v>
      </c>
      <c r="I3693" t="s">
        <v>8605</v>
      </c>
      <c r="J3693" t="s">
        <v>8520</v>
      </c>
    </row>
    <row r="3694" spans="1:10" x14ac:dyDescent="0.25">
      <c r="A3694" t="s">
        <v>15687</v>
      </c>
      <c r="B3694" t="s">
        <v>15688</v>
      </c>
      <c r="C3694" t="s">
        <v>15689</v>
      </c>
      <c r="D3694" t="s">
        <v>15690</v>
      </c>
      <c r="E3694" t="s">
        <v>8516</v>
      </c>
      <c r="F3694" t="s">
        <v>15211</v>
      </c>
      <c r="G3694" t="s">
        <v>8588</v>
      </c>
      <c r="H3694" t="s">
        <v>8464</v>
      </c>
      <c r="I3694" t="s">
        <v>8605</v>
      </c>
      <c r="J3694" t="s">
        <v>8520</v>
      </c>
    </row>
    <row r="3695" spans="1:10" x14ac:dyDescent="0.25">
      <c r="A3695" t="s">
        <v>15691</v>
      </c>
      <c r="B3695" t="s">
        <v>15692</v>
      </c>
      <c r="C3695" t="s">
        <v>15693</v>
      </c>
      <c r="D3695" t="s">
        <v>15694</v>
      </c>
      <c r="E3695" t="s">
        <v>8516</v>
      </c>
      <c r="F3695" t="s">
        <v>15211</v>
      </c>
      <c r="G3695" t="s">
        <v>8588</v>
      </c>
      <c r="H3695" t="s">
        <v>8464</v>
      </c>
      <c r="I3695" t="s">
        <v>8605</v>
      </c>
      <c r="J3695" t="s">
        <v>8520</v>
      </c>
    </row>
    <row r="3696" spans="1:10" x14ac:dyDescent="0.25">
      <c r="A3696" t="s">
        <v>15695</v>
      </c>
      <c r="B3696" t="s">
        <v>15696</v>
      </c>
      <c r="C3696" t="s">
        <v>15697</v>
      </c>
      <c r="D3696" t="s">
        <v>15698</v>
      </c>
      <c r="E3696" t="s">
        <v>8516</v>
      </c>
      <c r="F3696" t="s">
        <v>15211</v>
      </c>
      <c r="G3696" t="s">
        <v>8588</v>
      </c>
      <c r="H3696" t="s">
        <v>8464</v>
      </c>
      <c r="I3696" t="s">
        <v>8605</v>
      </c>
      <c r="J3696" t="s">
        <v>8520</v>
      </c>
    </row>
    <row r="3697" spans="1:10" x14ac:dyDescent="0.25">
      <c r="A3697" t="s">
        <v>15699</v>
      </c>
      <c r="B3697" t="s">
        <v>15700</v>
      </c>
      <c r="C3697" t="s">
        <v>8520</v>
      </c>
      <c r="D3697" t="s">
        <v>15701</v>
      </c>
      <c r="E3697" t="s">
        <v>8516</v>
      </c>
      <c r="F3697" t="s">
        <v>15211</v>
      </c>
      <c r="G3697" t="s">
        <v>8588</v>
      </c>
      <c r="H3697" t="s">
        <v>8464</v>
      </c>
      <c r="I3697" t="s">
        <v>8605</v>
      </c>
      <c r="J3697" t="s">
        <v>8520</v>
      </c>
    </row>
    <row r="3698" spans="1:10" x14ac:dyDescent="0.25">
      <c r="A3698" t="s">
        <v>15702</v>
      </c>
      <c r="B3698" t="s">
        <v>15703</v>
      </c>
      <c r="C3698" t="s">
        <v>15704</v>
      </c>
      <c r="D3698" t="s">
        <v>15705</v>
      </c>
      <c r="E3698" t="s">
        <v>8516</v>
      </c>
      <c r="F3698" t="s">
        <v>15211</v>
      </c>
      <c r="G3698" t="s">
        <v>8588</v>
      </c>
      <c r="H3698" t="s">
        <v>8464</v>
      </c>
      <c r="I3698" t="s">
        <v>8605</v>
      </c>
      <c r="J3698" t="s">
        <v>8520</v>
      </c>
    </row>
    <row r="3699" spans="1:10" x14ac:dyDescent="0.25">
      <c r="A3699" t="s">
        <v>15706</v>
      </c>
      <c r="B3699" t="s">
        <v>15707</v>
      </c>
      <c r="C3699" t="s">
        <v>8520</v>
      </c>
      <c r="D3699" t="s">
        <v>15708</v>
      </c>
      <c r="E3699" t="s">
        <v>8516</v>
      </c>
      <c r="F3699" t="s">
        <v>15211</v>
      </c>
      <c r="G3699" t="s">
        <v>8588</v>
      </c>
      <c r="H3699" t="s">
        <v>8464</v>
      </c>
      <c r="I3699" t="s">
        <v>8605</v>
      </c>
      <c r="J3699" t="s">
        <v>8520</v>
      </c>
    </row>
    <row r="3700" spans="1:10" x14ac:dyDescent="0.25">
      <c r="A3700" t="s">
        <v>15709</v>
      </c>
      <c r="B3700" t="s">
        <v>15710</v>
      </c>
      <c r="C3700" t="s">
        <v>15711</v>
      </c>
      <c r="D3700" t="s">
        <v>15712</v>
      </c>
      <c r="E3700" t="s">
        <v>8516</v>
      </c>
      <c r="F3700" t="s">
        <v>15211</v>
      </c>
      <c r="G3700" t="s">
        <v>8588</v>
      </c>
      <c r="H3700" t="s">
        <v>8464</v>
      </c>
      <c r="I3700" t="s">
        <v>8605</v>
      </c>
      <c r="J3700" t="s">
        <v>8520</v>
      </c>
    </row>
    <row r="3701" spans="1:10" x14ac:dyDescent="0.25">
      <c r="A3701" t="s">
        <v>15713</v>
      </c>
      <c r="B3701" t="s">
        <v>15714</v>
      </c>
      <c r="C3701" t="s">
        <v>15715</v>
      </c>
      <c r="D3701" t="s">
        <v>15716</v>
      </c>
      <c r="E3701" t="s">
        <v>8516</v>
      </c>
      <c r="F3701" t="s">
        <v>15211</v>
      </c>
      <c r="G3701" t="s">
        <v>8588</v>
      </c>
      <c r="H3701" t="s">
        <v>8464</v>
      </c>
      <c r="I3701" t="s">
        <v>8605</v>
      </c>
      <c r="J3701" t="s">
        <v>8520</v>
      </c>
    </row>
    <row r="3702" spans="1:10" x14ac:dyDescent="0.25">
      <c r="A3702" t="s">
        <v>15717</v>
      </c>
      <c r="B3702" t="s">
        <v>15718</v>
      </c>
      <c r="C3702" t="s">
        <v>8520</v>
      </c>
      <c r="D3702" t="s">
        <v>15719</v>
      </c>
      <c r="E3702" t="s">
        <v>8516</v>
      </c>
      <c r="F3702" t="s">
        <v>15211</v>
      </c>
      <c r="G3702" t="s">
        <v>8588</v>
      </c>
      <c r="H3702" t="s">
        <v>8464</v>
      </c>
      <c r="I3702" t="s">
        <v>8605</v>
      </c>
      <c r="J3702" t="s">
        <v>8520</v>
      </c>
    </row>
    <row r="3703" spans="1:10" x14ac:dyDescent="0.25">
      <c r="A3703" t="s">
        <v>15720</v>
      </c>
      <c r="B3703" t="s">
        <v>15721</v>
      </c>
      <c r="C3703" t="s">
        <v>15722</v>
      </c>
      <c r="D3703" t="s">
        <v>15723</v>
      </c>
      <c r="E3703" t="s">
        <v>8516</v>
      </c>
      <c r="F3703" t="s">
        <v>15211</v>
      </c>
      <c r="G3703" t="s">
        <v>8588</v>
      </c>
      <c r="H3703" t="s">
        <v>8464</v>
      </c>
      <c r="I3703" t="s">
        <v>8605</v>
      </c>
      <c r="J3703" t="s">
        <v>8520</v>
      </c>
    </row>
    <row r="3704" spans="1:10" x14ac:dyDescent="0.25">
      <c r="A3704" t="s">
        <v>15724</v>
      </c>
      <c r="B3704" t="s">
        <v>15725</v>
      </c>
      <c r="C3704" t="s">
        <v>8520</v>
      </c>
      <c r="D3704" t="s">
        <v>15726</v>
      </c>
      <c r="E3704" t="s">
        <v>8516</v>
      </c>
      <c r="F3704" t="s">
        <v>15211</v>
      </c>
      <c r="G3704" t="s">
        <v>8588</v>
      </c>
      <c r="H3704" t="s">
        <v>8464</v>
      </c>
      <c r="I3704" t="s">
        <v>8605</v>
      </c>
      <c r="J3704" t="s">
        <v>8520</v>
      </c>
    </row>
    <row r="3705" spans="1:10" x14ac:dyDescent="0.25">
      <c r="A3705" t="s">
        <v>15727</v>
      </c>
      <c r="B3705" t="s">
        <v>15728</v>
      </c>
      <c r="C3705" t="s">
        <v>15729</v>
      </c>
      <c r="D3705" t="s">
        <v>15730</v>
      </c>
      <c r="E3705" t="s">
        <v>8516</v>
      </c>
      <c r="F3705" t="s">
        <v>15211</v>
      </c>
      <c r="G3705" t="s">
        <v>8588</v>
      </c>
      <c r="H3705" t="s">
        <v>8464</v>
      </c>
      <c r="I3705" t="s">
        <v>8605</v>
      </c>
      <c r="J3705" t="s">
        <v>8520</v>
      </c>
    </row>
    <row r="3706" spans="1:10" x14ac:dyDescent="0.25">
      <c r="A3706" t="s">
        <v>15731</v>
      </c>
      <c r="B3706" t="s">
        <v>15732</v>
      </c>
      <c r="C3706" t="s">
        <v>15733</v>
      </c>
      <c r="D3706" t="s">
        <v>15734</v>
      </c>
      <c r="E3706" t="s">
        <v>8516</v>
      </c>
      <c r="F3706" t="s">
        <v>15211</v>
      </c>
      <c r="G3706" t="s">
        <v>8588</v>
      </c>
      <c r="H3706" t="s">
        <v>8464</v>
      </c>
      <c r="I3706" t="s">
        <v>8605</v>
      </c>
      <c r="J3706" t="s">
        <v>8520</v>
      </c>
    </row>
    <row r="3707" spans="1:10" x14ac:dyDescent="0.25">
      <c r="A3707" t="s">
        <v>15735</v>
      </c>
      <c r="B3707" t="s">
        <v>15736</v>
      </c>
      <c r="C3707" t="s">
        <v>15737</v>
      </c>
      <c r="D3707" t="s">
        <v>15738</v>
      </c>
      <c r="E3707" t="s">
        <v>8516</v>
      </c>
      <c r="F3707" t="s">
        <v>15211</v>
      </c>
      <c r="G3707" t="s">
        <v>8588</v>
      </c>
      <c r="H3707" t="s">
        <v>8464</v>
      </c>
      <c r="I3707" t="s">
        <v>8605</v>
      </c>
      <c r="J3707" t="s">
        <v>8520</v>
      </c>
    </row>
    <row r="3708" spans="1:10" x14ac:dyDescent="0.25">
      <c r="A3708" t="s">
        <v>15739</v>
      </c>
      <c r="B3708" t="s">
        <v>15740</v>
      </c>
      <c r="C3708" t="s">
        <v>8520</v>
      </c>
      <c r="D3708" t="s">
        <v>15741</v>
      </c>
      <c r="E3708" t="s">
        <v>8516</v>
      </c>
      <c r="F3708" t="s">
        <v>15211</v>
      </c>
      <c r="G3708" t="s">
        <v>8588</v>
      </c>
      <c r="H3708" t="s">
        <v>8464</v>
      </c>
      <c r="I3708" t="s">
        <v>8605</v>
      </c>
      <c r="J3708" t="s">
        <v>8520</v>
      </c>
    </row>
    <row r="3709" spans="1:10" x14ac:dyDescent="0.25">
      <c r="A3709" t="s">
        <v>15683</v>
      </c>
      <c r="B3709" t="s">
        <v>15684</v>
      </c>
      <c r="C3709" t="s">
        <v>15685</v>
      </c>
      <c r="D3709" t="s">
        <v>15686</v>
      </c>
      <c r="E3709" t="s">
        <v>8521</v>
      </c>
      <c r="F3709" t="s">
        <v>15211</v>
      </c>
      <c r="G3709" t="s">
        <v>8588</v>
      </c>
      <c r="H3709" t="s">
        <v>8522</v>
      </c>
      <c r="I3709" t="s">
        <v>8605</v>
      </c>
      <c r="J3709" t="s">
        <v>8520</v>
      </c>
    </row>
    <row r="3710" spans="1:10" x14ac:dyDescent="0.25">
      <c r="A3710" t="s">
        <v>15687</v>
      </c>
      <c r="B3710" t="s">
        <v>15688</v>
      </c>
      <c r="C3710" t="s">
        <v>15689</v>
      </c>
      <c r="D3710" t="s">
        <v>15690</v>
      </c>
      <c r="E3710" t="s">
        <v>8521</v>
      </c>
      <c r="F3710" t="s">
        <v>15211</v>
      </c>
      <c r="G3710" t="s">
        <v>8588</v>
      </c>
      <c r="H3710" t="s">
        <v>8522</v>
      </c>
      <c r="I3710" t="s">
        <v>8605</v>
      </c>
      <c r="J3710" t="s">
        <v>8520</v>
      </c>
    </row>
    <row r="3711" spans="1:10" x14ac:dyDescent="0.25">
      <c r="A3711" t="s">
        <v>15691</v>
      </c>
      <c r="B3711" t="s">
        <v>15692</v>
      </c>
      <c r="C3711" t="s">
        <v>15693</v>
      </c>
      <c r="D3711" t="s">
        <v>15694</v>
      </c>
      <c r="E3711" t="s">
        <v>8521</v>
      </c>
      <c r="F3711" t="s">
        <v>15211</v>
      </c>
      <c r="G3711" t="s">
        <v>8588</v>
      </c>
      <c r="H3711" t="s">
        <v>8522</v>
      </c>
      <c r="I3711" t="s">
        <v>8605</v>
      </c>
      <c r="J3711" t="s">
        <v>8520</v>
      </c>
    </row>
    <row r="3712" spans="1:10" x14ac:dyDescent="0.25">
      <c r="A3712" t="s">
        <v>15695</v>
      </c>
      <c r="B3712" t="s">
        <v>15696</v>
      </c>
      <c r="C3712" t="s">
        <v>15697</v>
      </c>
      <c r="D3712" t="s">
        <v>15698</v>
      </c>
      <c r="E3712" t="s">
        <v>8521</v>
      </c>
      <c r="F3712" t="s">
        <v>15211</v>
      </c>
      <c r="G3712" t="s">
        <v>8588</v>
      </c>
      <c r="H3712" t="s">
        <v>8522</v>
      </c>
      <c r="I3712" t="s">
        <v>8605</v>
      </c>
      <c r="J3712" t="s">
        <v>8520</v>
      </c>
    </row>
    <row r="3713" spans="1:10" x14ac:dyDescent="0.25">
      <c r="A3713" t="s">
        <v>15699</v>
      </c>
      <c r="B3713" t="s">
        <v>15700</v>
      </c>
      <c r="C3713" t="s">
        <v>8520</v>
      </c>
      <c r="D3713" t="s">
        <v>15701</v>
      </c>
      <c r="E3713" t="s">
        <v>8521</v>
      </c>
      <c r="F3713" t="s">
        <v>15211</v>
      </c>
      <c r="G3713" t="s">
        <v>8588</v>
      </c>
      <c r="H3713" t="s">
        <v>8522</v>
      </c>
      <c r="I3713" t="s">
        <v>8605</v>
      </c>
      <c r="J3713" t="s">
        <v>8520</v>
      </c>
    </row>
    <row r="3714" spans="1:10" x14ac:dyDescent="0.25">
      <c r="A3714" t="s">
        <v>15702</v>
      </c>
      <c r="B3714" t="s">
        <v>15703</v>
      </c>
      <c r="C3714" t="s">
        <v>15704</v>
      </c>
      <c r="D3714" t="s">
        <v>15705</v>
      </c>
      <c r="E3714" t="s">
        <v>8521</v>
      </c>
      <c r="F3714" t="s">
        <v>15211</v>
      </c>
      <c r="G3714" t="s">
        <v>8588</v>
      </c>
      <c r="H3714" t="s">
        <v>8522</v>
      </c>
      <c r="I3714" t="s">
        <v>8605</v>
      </c>
      <c r="J3714" t="s">
        <v>8520</v>
      </c>
    </row>
    <row r="3715" spans="1:10" x14ac:dyDescent="0.25">
      <c r="A3715" t="s">
        <v>15706</v>
      </c>
      <c r="B3715" t="s">
        <v>15707</v>
      </c>
      <c r="C3715" t="s">
        <v>8520</v>
      </c>
      <c r="D3715" t="s">
        <v>15708</v>
      </c>
      <c r="E3715" t="s">
        <v>8521</v>
      </c>
      <c r="F3715" t="s">
        <v>15211</v>
      </c>
      <c r="G3715" t="s">
        <v>8588</v>
      </c>
      <c r="H3715" t="s">
        <v>8522</v>
      </c>
      <c r="I3715" t="s">
        <v>8605</v>
      </c>
      <c r="J3715" t="s">
        <v>8520</v>
      </c>
    </row>
    <row r="3716" spans="1:10" x14ac:dyDescent="0.25">
      <c r="A3716" t="s">
        <v>15709</v>
      </c>
      <c r="B3716" t="s">
        <v>15710</v>
      </c>
      <c r="C3716" t="s">
        <v>15711</v>
      </c>
      <c r="D3716" t="s">
        <v>15712</v>
      </c>
      <c r="E3716" t="s">
        <v>8521</v>
      </c>
      <c r="F3716" t="s">
        <v>15211</v>
      </c>
      <c r="G3716" t="s">
        <v>8588</v>
      </c>
      <c r="H3716" t="s">
        <v>8522</v>
      </c>
      <c r="I3716" t="s">
        <v>8605</v>
      </c>
      <c r="J3716" t="s">
        <v>8520</v>
      </c>
    </row>
    <row r="3717" spans="1:10" x14ac:dyDescent="0.25">
      <c r="A3717" t="s">
        <v>15713</v>
      </c>
      <c r="B3717" t="s">
        <v>15714</v>
      </c>
      <c r="C3717" t="s">
        <v>15715</v>
      </c>
      <c r="D3717" t="s">
        <v>15716</v>
      </c>
      <c r="E3717" t="s">
        <v>8521</v>
      </c>
      <c r="F3717" t="s">
        <v>15211</v>
      </c>
      <c r="G3717" t="s">
        <v>8588</v>
      </c>
      <c r="H3717" t="s">
        <v>8522</v>
      </c>
      <c r="I3717" t="s">
        <v>8605</v>
      </c>
      <c r="J3717" t="s">
        <v>8520</v>
      </c>
    </row>
    <row r="3718" spans="1:10" x14ac:dyDescent="0.25">
      <c r="A3718" t="s">
        <v>15717</v>
      </c>
      <c r="B3718" t="s">
        <v>15718</v>
      </c>
      <c r="C3718" t="s">
        <v>8520</v>
      </c>
      <c r="D3718" t="s">
        <v>15719</v>
      </c>
      <c r="E3718" t="s">
        <v>8521</v>
      </c>
      <c r="F3718" t="s">
        <v>15211</v>
      </c>
      <c r="G3718" t="s">
        <v>8588</v>
      </c>
      <c r="H3718" t="s">
        <v>8522</v>
      </c>
      <c r="I3718" t="s">
        <v>8605</v>
      </c>
      <c r="J3718" t="s">
        <v>8520</v>
      </c>
    </row>
    <row r="3719" spans="1:10" x14ac:dyDescent="0.25">
      <c r="A3719" t="s">
        <v>15720</v>
      </c>
      <c r="B3719" t="s">
        <v>15721</v>
      </c>
      <c r="C3719" t="s">
        <v>15722</v>
      </c>
      <c r="D3719" t="s">
        <v>15723</v>
      </c>
      <c r="E3719" t="s">
        <v>8521</v>
      </c>
      <c r="F3719" t="s">
        <v>15211</v>
      </c>
      <c r="G3719" t="s">
        <v>8588</v>
      </c>
      <c r="H3719" t="s">
        <v>8522</v>
      </c>
      <c r="I3719" t="s">
        <v>8605</v>
      </c>
      <c r="J3719" t="s">
        <v>8520</v>
      </c>
    </row>
    <row r="3720" spans="1:10" x14ac:dyDescent="0.25">
      <c r="A3720" t="s">
        <v>15724</v>
      </c>
      <c r="B3720" t="s">
        <v>15725</v>
      </c>
      <c r="C3720" t="s">
        <v>8520</v>
      </c>
      <c r="D3720" t="s">
        <v>15726</v>
      </c>
      <c r="E3720" t="s">
        <v>8521</v>
      </c>
      <c r="F3720" t="s">
        <v>15211</v>
      </c>
      <c r="G3720" t="s">
        <v>8588</v>
      </c>
      <c r="H3720" t="s">
        <v>8522</v>
      </c>
      <c r="I3720" t="s">
        <v>8605</v>
      </c>
      <c r="J3720" t="s">
        <v>8520</v>
      </c>
    </row>
    <row r="3721" spans="1:10" x14ac:dyDescent="0.25">
      <c r="A3721" t="s">
        <v>15727</v>
      </c>
      <c r="B3721" t="s">
        <v>15728</v>
      </c>
      <c r="C3721" t="s">
        <v>15729</v>
      </c>
      <c r="D3721" t="s">
        <v>15730</v>
      </c>
      <c r="E3721" t="s">
        <v>8521</v>
      </c>
      <c r="F3721" t="s">
        <v>15211</v>
      </c>
      <c r="G3721" t="s">
        <v>8588</v>
      </c>
      <c r="H3721" t="s">
        <v>8522</v>
      </c>
      <c r="I3721" t="s">
        <v>8605</v>
      </c>
      <c r="J3721" t="s">
        <v>8520</v>
      </c>
    </row>
    <row r="3722" spans="1:10" x14ac:dyDescent="0.25">
      <c r="A3722" t="s">
        <v>15731</v>
      </c>
      <c r="B3722" t="s">
        <v>15732</v>
      </c>
      <c r="C3722" t="s">
        <v>15733</v>
      </c>
      <c r="D3722" t="s">
        <v>15734</v>
      </c>
      <c r="E3722" t="s">
        <v>8521</v>
      </c>
      <c r="F3722" t="s">
        <v>15211</v>
      </c>
      <c r="G3722" t="s">
        <v>8588</v>
      </c>
      <c r="H3722" t="s">
        <v>8522</v>
      </c>
      <c r="I3722" t="s">
        <v>8605</v>
      </c>
      <c r="J3722" t="s">
        <v>8520</v>
      </c>
    </row>
    <row r="3723" spans="1:10" x14ac:dyDescent="0.25">
      <c r="A3723" t="s">
        <v>15735</v>
      </c>
      <c r="B3723" t="s">
        <v>15736</v>
      </c>
      <c r="C3723" t="s">
        <v>15737</v>
      </c>
      <c r="D3723" t="s">
        <v>15738</v>
      </c>
      <c r="E3723" t="s">
        <v>8521</v>
      </c>
      <c r="F3723" t="s">
        <v>15211</v>
      </c>
      <c r="G3723" t="s">
        <v>8588</v>
      </c>
      <c r="H3723" t="s">
        <v>8522</v>
      </c>
      <c r="I3723" t="s">
        <v>8605</v>
      </c>
      <c r="J3723" t="s">
        <v>8520</v>
      </c>
    </row>
    <row r="3724" spans="1:10" x14ac:dyDescent="0.25">
      <c r="A3724" t="s">
        <v>15739</v>
      </c>
      <c r="B3724" t="s">
        <v>15740</v>
      </c>
      <c r="C3724" t="s">
        <v>8520</v>
      </c>
      <c r="D3724" t="s">
        <v>15741</v>
      </c>
      <c r="E3724" t="s">
        <v>8521</v>
      </c>
      <c r="F3724" t="s">
        <v>15211</v>
      </c>
      <c r="G3724" t="s">
        <v>8588</v>
      </c>
      <c r="H3724" t="s">
        <v>8522</v>
      </c>
      <c r="I3724" t="s">
        <v>8605</v>
      </c>
      <c r="J3724" t="s">
        <v>8520</v>
      </c>
    </row>
    <row r="3725" spans="1:10" x14ac:dyDescent="0.25">
      <c r="A3725" t="s">
        <v>15742</v>
      </c>
      <c r="B3725" t="s">
        <v>15743</v>
      </c>
      <c r="C3725" t="s">
        <v>15744</v>
      </c>
      <c r="D3725" t="s">
        <v>15745</v>
      </c>
      <c r="E3725" t="s">
        <v>8516</v>
      </c>
      <c r="F3725" t="s">
        <v>15330</v>
      </c>
      <c r="G3725" t="s">
        <v>8588</v>
      </c>
      <c r="H3725" t="s">
        <v>8464</v>
      </c>
      <c r="I3725" t="s">
        <v>8605</v>
      </c>
      <c r="J3725" t="s">
        <v>8520</v>
      </c>
    </row>
    <row r="3726" spans="1:10" x14ac:dyDescent="0.25">
      <c r="A3726" t="s">
        <v>15746</v>
      </c>
      <c r="B3726" t="s">
        <v>15747</v>
      </c>
      <c r="C3726" t="s">
        <v>15748</v>
      </c>
      <c r="D3726" t="s">
        <v>15749</v>
      </c>
      <c r="E3726" t="s">
        <v>8516</v>
      </c>
      <c r="F3726" t="s">
        <v>15330</v>
      </c>
      <c r="G3726" t="s">
        <v>8588</v>
      </c>
      <c r="H3726" t="s">
        <v>8464</v>
      </c>
      <c r="I3726" t="s">
        <v>8605</v>
      </c>
      <c r="J3726" t="s">
        <v>8520</v>
      </c>
    </row>
    <row r="3727" spans="1:10" x14ac:dyDescent="0.25">
      <c r="A3727" t="s">
        <v>15750</v>
      </c>
      <c r="B3727" t="s">
        <v>15751</v>
      </c>
      <c r="C3727" t="s">
        <v>15752</v>
      </c>
      <c r="D3727" t="s">
        <v>15753</v>
      </c>
      <c r="E3727" t="s">
        <v>8516</v>
      </c>
      <c r="F3727" t="s">
        <v>15330</v>
      </c>
      <c r="G3727" t="s">
        <v>8588</v>
      </c>
      <c r="H3727" t="s">
        <v>8464</v>
      </c>
      <c r="I3727" t="s">
        <v>8605</v>
      </c>
      <c r="J3727" t="s">
        <v>8520</v>
      </c>
    </row>
    <row r="3728" spans="1:10" x14ac:dyDescent="0.25">
      <c r="A3728" t="s">
        <v>15754</v>
      </c>
      <c r="B3728" t="s">
        <v>15755</v>
      </c>
      <c r="C3728" t="s">
        <v>8520</v>
      </c>
      <c r="D3728" t="s">
        <v>15756</v>
      </c>
      <c r="E3728" t="s">
        <v>8516</v>
      </c>
      <c r="F3728" t="s">
        <v>15330</v>
      </c>
      <c r="G3728" t="s">
        <v>8588</v>
      </c>
      <c r="H3728" t="s">
        <v>8464</v>
      </c>
      <c r="I3728" t="s">
        <v>8605</v>
      </c>
      <c r="J3728" t="s">
        <v>8520</v>
      </c>
    </row>
    <row r="3729" spans="1:10" x14ac:dyDescent="0.25">
      <c r="A3729" t="s">
        <v>15757</v>
      </c>
      <c r="B3729" t="s">
        <v>15758</v>
      </c>
      <c r="C3729" t="s">
        <v>8520</v>
      </c>
      <c r="D3729" t="s">
        <v>15759</v>
      </c>
      <c r="E3729" t="s">
        <v>8516</v>
      </c>
      <c r="F3729" t="s">
        <v>15330</v>
      </c>
      <c r="G3729" t="s">
        <v>8588</v>
      </c>
      <c r="H3729" t="s">
        <v>8464</v>
      </c>
      <c r="I3729" t="s">
        <v>8605</v>
      </c>
      <c r="J3729" t="s">
        <v>8520</v>
      </c>
    </row>
    <row r="3730" spans="1:10" x14ac:dyDescent="0.25">
      <c r="A3730" t="s">
        <v>15760</v>
      </c>
      <c r="B3730" t="s">
        <v>15761</v>
      </c>
      <c r="C3730" t="s">
        <v>15762</v>
      </c>
      <c r="D3730" t="s">
        <v>15763</v>
      </c>
      <c r="E3730" t="s">
        <v>8516</v>
      </c>
      <c r="F3730" t="s">
        <v>15330</v>
      </c>
      <c r="G3730" t="s">
        <v>8588</v>
      </c>
      <c r="H3730" t="s">
        <v>8464</v>
      </c>
      <c r="I3730" t="s">
        <v>8605</v>
      </c>
      <c r="J3730" t="s">
        <v>8520</v>
      </c>
    </row>
    <row r="3731" spans="1:10" x14ac:dyDescent="0.25">
      <c r="A3731" t="s">
        <v>15764</v>
      </c>
      <c r="B3731" t="s">
        <v>15765</v>
      </c>
      <c r="C3731" t="s">
        <v>15766</v>
      </c>
      <c r="D3731" t="s">
        <v>15767</v>
      </c>
      <c r="E3731" t="s">
        <v>8516</v>
      </c>
      <c r="F3731" t="s">
        <v>15330</v>
      </c>
      <c r="G3731" t="s">
        <v>8588</v>
      </c>
      <c r="H3731" t="s">
        <v>8464</v>
      </c>
      <c r="I3731" t="s">
        <v>8605</v>
      </c>
      <c r="J3731" t="s">
        <v>8520</v>
      </c>
    </row>
    <row r="3732" spans="1:10" x14ac:dyDescent="0.25">
      <c r="A3732" t="s">
        <v>15768</v>
      </c>
      <c r="B3732" t="s">
        <v>15769</v>
      </c>
      <c r="C3732" t="s">
        <v>15770</v>
      </c>
      <c r="D3732" t="s">
        <v>15771</v>
      </c>
      <c r="E3732" t="s">
        <v>8516</v>
      </c>
      <c r="F3732" t="s">
        <v>15330</v>
      </c>
      <c r="G3732" t="s">
        <v>8588</v>
      </c>
      <c r="H3732" t="s">
        <v>8464</v>
      </c>
      <c r="I3732" t="s">
        <v>8605</v>
      </c>
      <c r="J3732" t="s">
        <v>8520</v>
      </c>
    </row>
    <row r="3733" spans="1:10" x14ac:dyDescent="0.25">
      <c r="A3733" t="s">
        <v>15772</v>
      </c>
      <c r="B3733" t="s">
        <v>15773</v>
      </c>
      <c r="C3733" t="s">
        <v>15774</v>
      </c>
      <c r="D3733" t="s">
        <v>15775</v>
      </c>
      <c r="E3733" t="s">
        <v>8516</v>
      </c>
      <c r="F3733" t="s">
        <v>15330</v>
      </c>
      <c r="G3733" t="s">
        <v>8588</v>
      </c>
      <c r="H3733" t="s">
        <v>8464</v>
      </c>
      <c r="I3733" t="s">
        <v>8605</v>
      </c>
      <c r="J3733" t="s">
        <v>8520</v>
      </c>
    </row>
    <row r="3734" spans="1:10" x14ac:dyDescent="0.25">
      <c r="A3734" t="s">
        <v>15776</v>
      </c>
      <c r="B3734" t="s">
        <v>15777</v>
      </c>
      <c r="C3734" t="s">
        <v>15778</v>
      </c>
      <c r="D3734" t="s">
        <v>15779</v>
      </c>
      <c r="E3734" t="s">
        <v>8516</v>
      </c>
      <c r="F3734" t="s">
        <v>15330</v>
      </c>
      <c r="G3734" t="s">
        <v>8588</v>
      </c>
      <c r="H3734" t="s">
        <v>8464</v>
      </c>
      <c r="I3734" t="s">
        <v>8605</v>
      </c>
      <c r="J3734" t="s">
        <v>8520</v>
      </c>
    </row>
    <row r="3735" spans="1:10" x14ac:dyDescent="0.25">
      <c r="A3735" t="s">
        <v>15780</v>
      </c>
      <c r="B3735" t="s">
        <v>15781</v>
      </c>
      <c r="C3735" t="s">
        <v>15782</v>
      </c>
      <c r="D3735" t="s">
        <v>15783</v>
      </c>
      <c r="E3735" t="s">
        <v>8516</v>
      </c>
      <c r="F3735" t="s">
        <v>15330</v>
      </c>
      <c r="G3735" t="s">
        <v>8588</v>
      </c>
      <c r="H3735" t="s">
        <v>8464</v>
      </c>
      <c r="I3735" t="s">
        <v>8605</v>
      </c>
      <c r="J3735" t="s">
        <v>8520</v>
      </c>
    </row>
    <row r="3736" spans="1:10" x14ac:dyDescent="0.25">
      <c r="A3736" t="s">
        <v>15784</v>
      </c>
      <c r="B3736" t="s">
        <v>15785</v>
      </c>
      <c r="C3736" t="s">
        <v>15786</v>
      </c>
      <c r="D3736" t="s">
        <v>15787</v>
      </c>
      <c r="E3736" t="s">
        <v>8516</v>
      </c>
      <c r="F3736" t="s">
        <v>15330</v>
      </c>
      <c r="G3736" t="s">
        <v>8588</v>
      </c>
      <c r="H3736" t="s">
        <v>8464</v>
      </c>
      <c r="I3736" t="s">
        <v>8605</v>
      </c>
      <c r="J3736" t="s">
        <v>8520</v>
      </c>
    </row>
    <row r="3737" spans="1:10" x14ac:dyDescent="0.25">
      <c r="A3737" t="s">
        <v>15742</v>
      </c>
      <c r="B3737" t="s">
        <v>15743</v>
      </c>
      <c r="C3737" t="s">
        <v>15744</v>
      </c>
      <c r="D3737" t="s">
        <v>15745</v>
      </c>
      <c r="E3737" t="s">
        <v>8521</v>
      </c>
      <c r="F3737" t="s">
        <v>15330</v>
      </c>
      <c r="G3737" t="s">
        <v>8588</v>
      </c>
      <c r="H3737" t="s">
        <v>8522</v>
      </c>
      <c r="I3737" t="s">
        <v>8605</v>
      </c>
      <c r="J3737" t="s">
        <v>8520</v>
      </c>
    </row>
    <row r="3738" spans="1:10" x14ac:dyDescent="0.25">
      <c r="A3738" t="s">
        <v>15746</v>
      </c>
      <c r="B3738" t="s">
        <v>15747</v>
      </c>
      <c r="C3738" t="s">
        <v>15748</v>
      </c>
      <c r="D3738" t="s">
        <v>15749</v>
      </c>
      <c r="E3738" t="s">
        <v>8521</v>
      </c>
      <c r="F3738" t="s">
        <v>15330</v>
      </c>
      <c r="G3738" t="s">
        <v>8588</v>
      </c>
      <c r="H3738" t="s">
        <v>8522</v>
      </c>
      <c r="I3738" t="s">
        <v>8605</v>
      </c>
      <c r="J3738" t="s">
        <v>8520</v>
      </c>
    </row>
    <row r="3739" spans="1:10" x14ac:dyDescent="0.25">
      <c r="A3739" t="s">
        <v>15750</v>
      </c>
      <c r="B3739" t="s">
        <v>15751</v>
      </c>
      <c r="C3739" t="s">
        <v>15752</v>
      </c>
      <c r="D3739" t="s">
        <v>15753</v>
      </c>
      <c r="E3739" t="s">
        <v>8521</v>
      </c>
      <c r="F3739" t="s">
        <v>15330</v>
      </c>
      <c r="G3739" t="s">
        <v>8588</v>
      </c>
      <c r="H3739" t="s">
        <v>8522</v>
      </c>
      <c r="I3739" t="s">
        <v>8605</v>
      </c>
      <c r="J3739" t="s">
        <v>8520</v>
      </c>
    </row>
    <row r="3740" spans="1:10" x14ac:dyDescent="0.25">
      <c r="A3740" t="s">
        <v>15754</v>
      </c>
      <c r="B3740" t="s">
        <v>15755</v>
      </c>
      <c r="C3740" t="s">
        <v>8520</v>
      </c>
      <c r="D3740" t="s">
        <v>15756</v>
      </c>
      <c r="E3740" t="s">
        <v>8521</v>
      </c>
      <c r="F3740" t="s">
        <v>15330</v>
      </c>
      <c r="G3740" t="s">
        <v>8588</v>
      </c>
      <c r="H3740" t="s">
        <v>8522</v>
      </c>
      <c r="I3740" t="s">
        <v>8605</v>
      </c>
      <c r="J3740" t="s">
        <v>8520</v>
      </c>
    </row>
    <row r="3741" spans="1:10" x14ac:dyDescent="0.25">
      <c r="A3741" t="s">
        <v>15757</v>
      </c>
      <c r="B3741" t="s">
        <v>15758</v>
      </c>
      <c r="C3741" t="s">
        <v>8520</v>
      </c>
      <c r="D3741" t="s">
        <v>15759</v>
      </c>
      <c r="E3741" t="s">
        <v>8521</v>
      </c>
      <c r="F3741" t="s">
        <v>15330</v>
      </c>
      <c r="G3741" t="s">
        <v>8588</v>
      </c>
      <c r="H3741" t="s">
        <v>8522</v>
      </c>
      <c r="I3741" t="s">
        <v>8605</v>
      </c>
      <c r="J3741" t="s">
        <v>8520</v>
      </c>
    </row>
    <row r="3742" spans="1:10" x14ac:dyDescent="0.25">
      <c r="A3742" t="s">
        <v>15760</v>
      </c>
      <c r="B3742" t="s">
        <v>15761</v>
      </c>
      <c r="C3742" t="s">
        <v>15762</v>
      </c>
      <c r="D3742" t="s">
        <v>15763</v>
      </c>
      <c r="E3742" t="s">
        <v>8521</v>
      </c>
      <c r="F3742" t="s">
        <v>15330</v>
      </c>
      <c r="G3742" t="s">
        <v>8588</v>
      </c>
      <c r="H3742" t="s">
        <v>8522</v>
      </c>
      <c r="I3742" t="s">
        <v>8605</v>
      </c>
      <c r="J3742" t="s">
        <v>8520</v>
      </c>
    </row>
    <row r="3743" spans="1:10" x14ac:dyDescent="0.25">
      <c r="A3743" t="s">
        <v>15764</v>
      </c>
      <c r="B3743" t="s">
        <v>15765</v>
      </c>
      <c r="C3743" t="s">
        <v>15766</v>
      </c>
      <c r="D3743" t="s">
        <v>15767</v>
      </c>
      <c r="E3743" t="s">
        <v>8521</v>
      </c>
      <c r="F3743" t="s">
        <v>15330</v>
      </c>
      <c r="G3743" t="s">
        <v>8588</v>
      </c>
      <c r="H3743" t="s">
        <v>8522</v>
      </c>
      <c r="I3743" t="s">
        <v>8605</v>
      </c>
      <c r="J3743" t="s">
        <v>8520</v>
      </c>
    </row>
    <row r="3744" spans="1:10" x14ac:dyDescent="0.25">
      <c r="A3744" t="s">
        <v>15768</v>
      </c>
      <c r="B3744" t="s">
        <v>15769</v>
      </c>
      <c r="C3744" t="s">
        <v>15770</v>
      </c>
      <c r="D3744" t="s">
        <v>15771</v>
      </c>
      <c r="E3744" t="s">
        <v>8521</v>
      </c>
      <c r="F3744" t="s">
        <v>15330</v>
      </c>
      <c r="G3744" t="s">
        <v>8588</v>
      </c>
      <c r="H3744" t="s">
        <v>8522</v>
      </c>
      <c r="I3744" t="s">
        <v>8605</v>
      </c>
      <c r="J3744" t="s">
        <v>8520</v>
      </c>
    </row>
    <row r="3745" spans="1:10" x14ac:dyDescent="0.25">
      <c r="A3745" t="s">
        <v>15772</v>
      </c>
      <c r="B3745" t="s">
        <v>15773</v>
      </c>
      <c r="C3745" t="s">
        <v>15774</v>
      </c>
      <c r="D3745" t="s">
        <v>15775</v>
      </c>
      <c r="E3745" t="s">
        <v>8521</v>
      </c>
      <c r="F3745" t="s">
        <v>15330</v>
      </c>
      <c r="G3745" t="s">
        <v>8588</v>
      </c>
      <c r="H3745" t="s">
        <v>8522</v>
      </c>
      <c r="I3745" t="s">
        <v>8605</v>
      </c>
      <c r="J3745" t="s">
        <v>8520</v>
      </c>
    </row>
    <row r="3746" spans="1:10" x14ac:dyDescent="0.25">
      <c r="A3746" t="s">
        <v>15776</v>
      </c>
      <c r="B3746" t="s">
        <v>15777</v>
      </c>
      <c r="C3746" t="s">
        <v>15778</v>
      </c>
      <c r="D3746" t="s">
        <v>15779</v>
      </c>
      <c r="E3746" t="s">
        <v>8521</v>
      </c>
      <c r="F3746" t="s">
        <v>15330</v>
      </c>
      <c r="G3746" t="s">
        <v>8588</v>
      </c>
      <c r="H3746" t="s">
        <v>8522</v>
      </c>
      <c r="I3746" t="s">
        <v>8605</v>
      </c>
      <c r="J3746" t="s">
        <v>8520</v>
      </c>
    </row>
    <row r="3747" spans="1:10" x14ac:dyDescent="0.25">
      <c r="A3747" t="s">
        <v>15780</v>
      </c>
      <c r="B3747" t="s">
        <v>15781</v>
      </c>
      <c r="C3747" t="s">
        <v>15782</v>
      </c>
      <c r="D3747" t="s">
        <v>15783</v>
      </c>
      <c r="E3747" t="s">
        <v>8521</v>
      </c>
      <c r="F3747" t="s">
        <v>15330</v>
      </c>
      <c r="G3747" t="s">
        <v>8588</v>
      </c>
      <c r="H3747" t="s">
        <v>8522</v>
      </c>
      <c r="I3747" t="s">
        <v>8605</v>
      </c>
      <c r="J3747" t="s">
        <v>8520</v>
      </c>
    </row>
    <row r="3748" spans="1:10" x14ac:dyDescent="0.25">
      <c r="A3748" t="s">
        <v>15784</v>
      </c>
      <c r="B3748" t="s">
        <v>15785</v>
      </c>
      <c r="C3748" t="s">
        <v>15786</v>
      </c>
      <c r="D3748" t="s">
        <v>15787</v>
      </c>
      <c r="E3748" t="s">
        <v>8521</v>
      </c>
      <c r="F3748" t="s">
        <v>15330</v>
      </c>
      <c r="G3748" t="s">
        <v>8588</v>
      </c>
      <c r="H3748" t="s">
        <v>8522</v>
      </c>
      <c r="I3748" t="s">
        <v>8605</v>
      </c>
      <c r="J3748" t="s">
        <v>8520</v>
      </c>
    </row>
    <row r="3749" spans="1:10" x14ac:dyDescent="0.25">
      <c r="A3749" t="s">
        <v>15788</v>
      </c>
      <c r="B3749" t="s">
        <v>15789</v>
      </c>
      <c r="C3749" t="s">
        <v>15790</v>
      </c>
      <c r="D3749" t="s">
        <v>15791</v>
      </c>
      <c r="E3749" t="s">
        <v>8516</v>
      </c>
      <c r="F3749" t="s">
        <v>15792</v>
      </c>
      <c r="G3749" t="s">
        <v>8588</v>
      </c>
      <c r="H3749" t="s">
        <v>8464</v>
      </c>
      <c r="I3749" t="s">
        <v>8601</v>
      </c>
      <c r="J3749" t="s">
        <v>8520</v>
      </c>
    </row>
    <row r="3750" spans="1:10" x14ac:dyDescent="0.25">
      <c r="A3750" t="s">
        <v>15793</v>
      </c>
      <c r="B3750" t="s">
        <v>15794</v>
      </c>
      <c r="C3750" t="s">
        <v>15795</v>
      </c>
      <c r="D3750" t="s">
        <v>15796</v>
      </c>
      <c r="E3750" t="s">
        <v>8516</v>
      </c>
      <c r="F3750" t="s">
        <v>15792</v>
      </c>
      <c r="G3750" t="s">
        <v>8588</v>
      </c>
      <c r="H3750" t="s">
        <v>8464</v>
      </c>
      <c r="I3750" t="s">
        <v>8605</v>
      </c>
      <c r="J3750" t="s">
        <v>8520</v>
      </c>
    </row>
    <row r="3751" spans="1:10" x14ac:dyDescent="0.25">
      <c r="A3751" t="s">
        <v>15797</v>
      </c>
      <c r="B3751" t="s">
        <v>15798</v>
      </c>
      <c r="C3751" t="s">
        <v>15799</v>
      </c>
      <c r="D3751" t="s">
        <v>15800</v>
      </c>
      <c r="E3751" t="s">
        <v>8516</v>
      </c>
      <c r="F3751" t="s">
        <v>15792</v>
      </c>
      <c r="G3751" t="s">
        <v>8588</v>
      </c>
      <c r="H3751" t="s">
        <v>8464</v>
      </c>
      <c r="I3751" t="s">
        <v>8605</v>
      </c>
      <c r="J3751" t="s">
        <v>8520</v>
      </c>
    </row>
    <row r="3752" spans="1:10" x14ac:dyDescent="0.25">
      <c r="A3752" t="s">
        <v>15801</v>
      </c>
      <c r="B3752" t="s">
        <v>15802</v>
      </c>
      <c r="C3752" t="s">
        <v>15803</v>
      </c>
      <c r="D3752" t="s">
        <v>15804</v>
      </c>
      <c r="E3752" t="s">
        <v>8516</v>
      </c>
      <c r="F3752" t="s">
        <v>15792</v>
      </c>
      <c r="G3752" t="s">
        <v>8588</v>
      </c>
      <c r="H3752" t="s">
        <v>8464</v>
      </c>
      <c r="I3752" t="s">
        <v>8605</v>
      </c>
      <c r="J3752" t="s">
        <v>8520</v>
      </c>
    </row>
    <row r="3753" spans="1:10" x14ac:dyDescent="0.25">
      <c r="A3753" t="s">
        <v>15805</v>
      </c>
      <c r="B3753" t="s">
        <v>15806</v>
      </c>
      <c r="C3753" t="s">
        <v>15807</v>
      </c>
      <c r="D3753" t="s">
        <v>15808</v>
      </c>
      <c r="E3753" t="s">
        <v>8516</v>
      </c>
      <c r="F3753" t="s">
        <v>15792</v>
      </c>
      <c r="G3753" t="s">
        <v>8588</v>
      </c>
      <c r="H3753" t="s">
        <v>8464</v>
      </c>
      <c r="I3753" t="s">
        <v>8605</v>
      </c>
      <c r="J3753" t="s">
        <v>8520</v>
      </c>
    </row>
    <row r="3754" spans="1:10" x14ac:dyDescent="0.25">
      <c r="A3754" t="s">
        <v>15809</v>
      </c>
      <c r="B3754" t="s">
        <v>15810</v>
      </c>
      <c r="C3754" t="s">
        <v>15811</v>
      </c>
      <c r="D3754" t="s">
        <v>15812</v>
      </c>
      <c r="E3754" t="s">
        <v>8516</v>
      </c>
      <c r="F3754" t="s">
        <v>15792</v>
      </c>
      <c r="G3754" t="s">
        <v>8588</v>
      </c>
      <c r="H3754" t="s">
        <v>8464</v>
      </c>
      <c r="I3754" t="s">
        <v>8601</v>
      </c>
      <c r="J3754" t="s">
        <v>8520</v>
      </c>
    </row>
    <row r="3755" spans="1:10" x14ac:dyDescent="0.25">
      <c r="A3755" t="s">
        <v>15813</v>
      </c>
      <c r="B3755" t="s">
        <v>15814</v>
      </c>
      <c r="C3755" t="s">
        <v>15815</v>
      </c>
      <c r="D3755" t="s">
        <v>15816</v>
      </c>
      <c r="E3755" t="s">
        <v>8516</v>
      </c>
      <c r="F3755" t="s">
        <v>15792</v>
      </c>
      <c r="G3755" t="s">
        <v>8588</v>
      </c>
      <c r="H3755" t="s">
        <v>8464</v>
      </c>
      <c r="I3755" t="s">
        <v>8601</v>
      </c>
      <c r="J3755" t="s">
        <v>8520</v>
      </c>
    </row>
    <row r="3756" spans="1:10" x14ac:dyDescent="0.25">
      <c r="A3756" t="s">
        <v>15817</v>
      </c>
      <c r="B3756" t="s">
        <v>15818</v>
      </c>
      <c r="C3756" t="s">
        <v>15819</v>
      </c>
      <c r="D3756" t="s">
        <v>15820</v>
      </c>
      <c r="E3756" t="s">
        <v>8516</v>
      </c>
      <c r="F3756" t="s">
        <v>15792</v>
      </c>
      <c r="G3756" t="s">
        <v>8588</v>
      </c>
      <c r="H3756" t="s">
        <v>8464</v>
      </c>
      <c r="I3756" t="s">
        <v>8605</v>
      </c>
      <c r="J3756" t="s">
        <v>8520</v>
      </c>
    </row>
    <row r="3757" spans="1:10" x14ac:dyDescent="0.25">
      <c r="A3757" t="s">
        <v>15821</v>
      </c>
      <c r="B3757" t="s">
        <v>15822</v>
      </c>
      <c r="C3757" t="s">
        <v>15823</v>
      </c>
      <c r="D3757" t="s">
        <v>15824</v>
      </c>
      <c r="E3757" t="s">
        <v>8516</v>
      </c>
      <c r="F3757" t="s">
        <v>15792</v>
      </c>
      <c r="G3757" t="s">
        <v>8588</v>
      </c>
      <c r="H3757" t="s">
        <v>8464</v>
      </c>
      <c r="I3757" t="s">
        <v>8605</v>
      </c>
      <c r="J3757" t="s">
        <v>8520</v>
      </c>
    </row>
    <row r="3758" spans="1:10" x14ac:dyDescent="0.25">
      <c r="A3758" t="s">
        <v>15825</v>
      </c>
      <c r="B3758" t="s">
        <v>15826</v>
      </c>
      <c r="C3758" t="s">
        <v>8520</v>
      </c>
      <c r="D3758" t="s">
        <v>15827</v>
      </c>
      <c r="E3758" t="s">
        <v>8516</v>
      </c>
      <c r="F3758" t="s">
        <v>15792</v>
      </c>
      <c r="G3758" t="s">
        <v>8588</v>
      </c>
      <c r="H3758" t="s">
        <v>8464</v>
      </c>
      <c r="I3758" t="s">
        <v>8605</v>
      </c>
      <c r="J3758" t="s">
        <v>8520</v>
      </c>
    </row>
    <row r="3759" spans="1:10" x14ac:dyDescent="0.25">
      <c r="A3759" t="s">
        <v>15788</v>
      </c>
      <c r="B3759" t="s">
        <v>15789</v>
      </c>
      <c r="C3759" t="s">
        <v>15790</v>
      </c>
      <c r="D3759" t="s">
        <v>15791</v>
      </c>
      <c r="E3759" t="s">
        <v>8521</v>
      </c>
      <c r="F3759" t="s">
        <v>15792</v>
      </c>
      <c r="G3759" t="s">
        <v>8588</v>
      </c>
      <c r="H3759" t="s">
        <v>8522</v>
      </c>
      <c r="I3759" t="s">
        <v>8601</v>
      </c>
      <c r="J3759" t="s">
        <v>8520</v>
      </c>
    </row>
    <row r="3760" spans="1:10" x14ac:dyDescent="0.25">
      <c r="A3760" t="s">
        <v>15793</v>
      </c>
      <c r="B3760" t="s">
        <v>15794</v>
      </c>
      <c r="C3760" t="s">
        <v>15795</v>
      </c>
      <c r="D3760" t="s">
        <v>15796</v>
      </c>
      <c r="E3760" t="s">
        <v>8521</v>
      </c>
      <c r="F3760" t="s">
        <v>15792</v>
      </c>
      <c r="G3760" t="s">
        <v>8588</v>
      </c>
      <c r="H3760" t="s">
        <v>8522</v>
      </c>
      <c r="I3760" t="s">
        <v>8605</v>
      </c>
      <c r="J3760" t="s">
        <v>8520</v>
      </c>
    </row>
    <row r="3761" spans="1:10" x14ac:dyDescent="0.25">
      <c r="A3761" t="s">
        <v>15797</v>
      </c>
      <c r="B3761" t="s">
        <v>15798</v>
      </c>
      <c r="C3761" t="s">
        <v>15799</v>
      </c>
      <c r="D3761" t="s">
        <v>15800</v>
      </c>
      <c r="E3761" t="s">
        <v>8521</v>
      </c>
      <c r="F3761" t="s">
        <v>15792</v>
      </c>
      <c r="G3761" t="s">
        <v>8588</v>
      </c>
      <c r="H3761" t="s">
        <v>8522</v>
      </c>
      <c r="I3761" t="s">
        <v>8605</v>
      </c>
      <c r="J3761" t="s">
        <v>8520</v>
      </c>
    </row>
    <row r="3762" spans="1:10" x14ac:dyDescent="0.25">
      <c r="A3762" t="s">
        <v>15801</v>
      </c>
      <c r="B3762" t="s">
        <v>15802</v>
      </c>
      <c r="C3762" t="s">
        <v>15803</v>
      </c>
      <c r="D3762" t="s">
        <v>15804</v>
      </c>
      <c r="E3762" t="s">
        <v>8521</v>
      </c>
      <c r="F3762" t="s">
        <v>15792</v>
      </c>
      <c r="G3762" t="s">
        <v>8588</v>
      </c>
      <c r="H3762" t="s">
        <v>8522</v>
      </c>
      <c r="I3762" t="s">
        <v>8605</v>
      </c>
      <c r="J3762" t="s">
        <v>8520</v>
      </c>
    </row>
    <row r="3763" spans="1:10" x14ac:dyDescent="0.25">
      <c r="A3763" t="s">
        <v>15805</v>
      </c>
      <c r="B3763" t="s">
        <v>15806</v>
      </c>
      <c r="C3763" t="s">
        <v>15807</v>
      </c>
      <c r="D3763" t="s">
        <v>15808</v>
      </c>
      <c r="E3763" t="s">
        <v>8521</v>
      </c>
      <c r="F3763" t="s">
        <v>15792</v>
      </c>
      <c r="G3763" t="s">
        <v>8588</v>
      </c>
      <c r="H3763" t="s">
        <v>8522</v>
      </c>
      <c r="I3763" t="s">
        <v>8605</v>
      </c>
      <c r="J3763" t="s">
        <v>8520</v>
      </c>
    </row>
    <row r="3764" spans="1:10" x14ac:dyDescent="0.25">
      <c r="A3764" t="s">
        <v>15809</v>
      </c>
      <c r="B3764" t="s">
        <v>15810</v>
      </c>
      <c r="C3764" t="s">
        <v>15811</v>
      </c>
      <c r="D3764" t="s">
        <v>15812</v>
      </c>
      <c r="E3764" t="s">
        <v>8521</v>
      </c>
      <c r="F3764" t="s">
        <v>15792</v>
      </c>
      <c r="G3764" t="s">
        <v>8588</v>
      </c>
      <c r="H3764" t="s">
        <v>8522</v>
      </c>
      <c r="I3764" t="s">
        <v>8601</v>
      </c>
      <c r="J3764" t="s">
        <v>8520</v>
      </c>
    </row>
    <row r="3765" spans="1:10" x14ac:dyDescent="0.25">
      <c r="A3765" t="s">
        <v>15813</v>
      </c>
      <c r="B3765" t="s">
        <v>15814</v>
      </c>
      <c r="C3765" t="s">
        <v>15815</v>
      </c>
      <c r="D3765" t="s">
        <v>15816</v>
      </c>
      <c r="E3765" t="s">
        <v>8521</v>
      </c>
      <c r="F3765" t="s">
        <v>15792</v>
      </c>
      <c r="G3765" t="s">
        <v>8588</v>
      </c>
      <c r="H3765" t="s">
        <v>8522</v>
      </c>
      <c r="I3765" t="s">
        <v>8601</v>
      </c>
      <c r="J3765" t="s">
        <v>8520</v>
      </c>
    </row>
    <row r="3766" spans="1:10" x14ac:dyDescent="0.25">
      <c r="A3766" t="s">
        <v>15817</v>
      </c>
      <c r="B3766" t="s">
        <v>15818</v>
      </c>
      <c r="C3766" t="s">
        <v>15819</v>
      </c>
      <c r="D3766" t="s">
        <v>15820</v>
      </c>
      <c r="E3766" t="s">
        <v>8521</v>
      </c>
      <c r="F3766" t="s">
        <v>15792</v>
      </c>
      <c r="G3766" t="s">
        <v>8588</v>
      </c>
      <c r="H3766" t="s">
        <v>8522</v>
      </c>
      <c r="I3766" t="s">
        <v>8605</v>
      </c>
      <c r="J3766" t="s">
        <v>8520</v>
      </c>
    </row>
    <row r="3767" spans="1:10" x14ac:dyDescent="0.25">
      <c r="A3767" t="s">
        <v>15821</v>
      </c>
      <c r="B3767" t="s">
        <v>15822</v>
      </c>
      <c r="C3767" t="s">
        <v>15823</v>
      </c>
      <c r="D3767" t="s">
        <v>15824</v>
      </c>
      <c r="E3767" t="s">
        <v>8521</v>
      </c>
      <c r="F3767" t="s">
        <v>15792</v>
      </c>
      <c r="G3767" t="s">
        <v>8588</v>
      </c>
      <c r="H3767" t="s">
        <v>8522</v>
      </c>
      <c r="I3767" t="s">
        <v>8605</v>
      </c>
      <c r="J3767" t="s">
        <v>8520</v>
      </c>
    </row>
    <row r="3768" spans="1:10" x14ac:dyDescent="0.25">
      <c r="A3768" t="s">
        <v>15825</v>
      </c>
      <c r="B3768" t="s">
        <v>15826</v>
      </c>
      <c r="C3768" t="s">
        <v>8520</v>
      </c>
      <c r="D3768" t="s">
        <v>15827</v>
      </c>
      <c r="E3768" t="s">
        <v>8521</v>
      </c>
      <c r="F3768" t="s">
        <v>15792</v>
      </c>
      <c r="G3768" t="s">
        <v>8588</v>
      </c>
      <c r="H3768" t="s">
        <v>8522</v>
      </c>
      <c r="I3768" t="s">
        <v>8605</v>
      </c>
      <c r="J3768" t="s">
        <v>8520</v>
      </c>
    </row>
    <row r="3769" spans="1:10" x14ac:dyDescent="0.25">
      <c r="A3769" t="s">
        <v>15828</v>
      </c>
      <c r="B3769" t="s">
        <v>15829</v>
      </c>
      <c r="C3769" t="s">
        <v>15830</v>
      </c>
      <c r="D3769" t="s">
        <v>15831</v>
      </c>
      <c r="E3769" t="s">
        <v>8516</v>
      </c>
      <c r="F3769" t="s">
        <v>15330</v>
      </c>
      <c r="G3769" t="s">
        <v>8588</v>
      </c>
      <c r="H3769" t="s">
        <v>8464</v>
      </c>
      <c r="I3769" t="s">
        <v>8605</v>
      </c>
      <c r="J3769" t="s">
        <v>8520</v>
      </c>
    </row>
    <row r="3770" spans="1:10" x14ac:dyDescent="0.25">
      <c r="A3770" t="s">
        <v>15832</v>
      </c>
      <c r="B3770" t="s">
        <v>15833</v>
      </c>
      <c r="C3770" t="s">
        <v>15834</v>
      </c>
      <c r="D3770" t="s">
        <v>15835</v>
      </c>
      <c r="E3770" t="s">
        <v>8516</v>
      </c>
      <c r="F3770" t="s">
        <v>15330</v>
      </c>
      <c r="G3770" t="s">
        <v>8588</v>
      </c>
      <c r="H3770" t="s">
        <v>8464</v>
      </c>
      <c r="I3770" t="s">
        <v>8605</v>
      </c>
      <c r="J3770" t="s">
        <v>8520</v>
      </c>
    </row>
    <row r="3771" spans="1:10" x14ac:dyDescent="0.25">
      <c r="A3771" t="s">
        <v>15836</v>
      </c>
      <c r="B3771" t="s">
        <v>15837</v>
      </c>
      <c r="C3771" t="s">
        <v>15838</v>
      </c>
      <c r="D3771" t="s">
        <v>15839</v>
      </c>
      <c r="E3771" t="s">
        <v>8516</v>
      </c>
      <c r="F3771" t="s">
        <v>15330</v>
      </c>
      <c r="G3771" t="s">
        <v>8588</v>
      </c>
      <c r="H3771" t="s">
        <v>8464</v>
      </c>
      <c r="I3771" t="s">
        <v>8605</v>
      </c>
      <c r="J3771" t="s">
        <v>8520</v>
      </c>
    </row>
    <row r="3772" spans="1:10" x14ac:dyDescent="0.25">
      <c r="A3772" t="s">
        <v>15840</v>
      </c>
      <c r="B3772" t="s">
        <v>15841</v>
      </c>
      <c r="C3772" t="s">
        <v>15842</v>
      </c>
      <c r="D3772" t="s">
        <v>15843</v>
      </c>
      <c r="E3772" t="s">
        <v>8516</v>
      </c>
      <c r="F3772" t="s">
        <v>15330</v>
      </c>
      <c r="G3772" t="s">
        <v>8588</v>
      </c>
      <c r="H3772" t="s">
        <v>8464</v>
      </c>
      <c r="I3772" t="s">
        <v>8605</v>
      </c>
      <c r="J3772" t="s">
        <v>8520</v>
      </c>
    </row>
    <row r="3773" spans="1:10" x14ac:dyDescent="0.25">
      <c r="A3773" t="s">
        <v>15844</v>
      </c>
      <c r="B3773" t="s">
        <v>15845</v>
      </c>
      <c r="C3773" t="s">
        <v>15846</v>
      </c>
      <c r="D3773" t="s">
        <v>15847</v>
      </c>
      <c r="E3773" t="s">
        <v>8516</v>
      </c>
      <c r="F3773" t="s">
        <v>15330</v>
      </c>
      <c r="G3773" t="s">
        <v>8588</v>
      </c>
      <c r="H3773" t="s">
        <v>8464</v>
      </c>
      <c r="I3773" t="s">
        <v>8605</v>
      </c>
      <c r="J3773" t="s">
        <v>8520</v>
      </c>
    </row>
    <row r="3774" spans="1:10" x14ac:dyDescent="0.25">
      <c r="A3774" t="s">
        <v>15848</v>
      </c>
      <c r="B3774" t="s">
        <v>15849</v>
      </c>
      <c r="C3774" t="s">
        <v>15850</v>
      </c>
      <c r="D3774" t="s">
        <v>15851</v>
      </c>
      <c r="E3774" t="s">
        <v>8516</v>
      </c>
      <c r="F3774" t="s">
        <v>15330</v>
      </c>
      <c r="G3774" t="s">
        <v>8588</v>
      </c>
      <c r="H3774" t="s">
        <v>8464</v>
      </c>
      <c r="I3774" t="s">
        <v>8605</v>
      </c>
      <c r="J3774" t="s">
        <v>8520</v>
      </c>
    </row>
    <row r="3775" spans="1:10" x14ac:dyDescent="0.25">
      <c r="A3775" t="s">
        <v>15852</v>
      </c>
      <c r="B3775" t="s">
        <v>15853</v>
      </c>
      <c r="C3775" t="s">
        <v>15854</v>
      </c>
      <c r="D3775" t="s">
        <v>15855</v>
      </c>
      <c r="E3775" t="s">
        <v>8516</v>
      </c>
      <c r="F3775" t="s">
        <v>15330</v>
      </c>
      <c r="G3775" t="s">
        <v>8588</v>
      </c>
      <c r="H3775" t="s">
        <v>8464</v>
      </c>
      <c r="I3775" t="s">
        <v>8605</v>
      </c>
      <c r="J3775" t="s">
        <v>8520</v>
      </c>
    </row>
    <row r="3776" spans="1:10" x14ac:dyDescent="0.25">
      <c r="A3776" t="s">
        <v>15856</v>
      </c>
      <c r="B3776" t="s">
        <v>15857</v>
      </c>
      <c r="C3776" t="s">
        <v>8520</v>
      </c>
      <c r="D3776" t="s">
        <v>15858</v>
      </c>
      <c r="E3776" t="s">
        <v>8516</v>
      </c>
      <c r="F3776" t="s">
        <v>15330</v>
      </c>
      <c r="G3776" t="s">
        <v>8588</v>
      </c>
      <c r="H3776" t="s">
        <v>8464</v>
      </c>
      <c r="I3776" t="s">
        <v>8605</v>
      </c>
      <c r="J3776" t="s">
        <v>8520</v>
      </c>
    </row>
    <row r="3777" spans="1:10" x14ac:dyDescent="0.25">
      <c r="A3777" t="s">
        <v>15859</v>
      </c>
      <c r="B3777" t="s">
        <v>15860</v>
      </c>
      <c r="C3777" t="s">
        <v>8520</v>
      </c>
      <c r="D3777" t="s">
        <v>15861</v>
      </c>
      <c r="E3777" t="s">
        <v>8516</v>
      </c>
      <c r="F3777" t="s">
        <v>15330</v>
      </c>
      <c r="G3777" t="s">
        <v>8588</v>
      </c>
      <c r="H3777" t="s">
        <v>8464</v>
      </c>
      <c r="I3777" t="s">
        <v>8605</v>
      </c>
      <c r="J3777" t="s">
        <v>8520</v>
      </c>
    </row>
    <row r="3778" spans="1:10" x14ac:dyDescent="0.25">
      <c r="A3778" t="s">
        <v>15862</v>
      </c>
      <c r="B3778" t="s">
        <v>15863</v>
      </c>
      <c r="C3778" t="s">
        <v>15864</v>
      </c>
      <c r="D3778" t="s">
        <v>15865</v>
      </c>
      <c r="E3778" t="s">
        <v>8516</v>
      </c>
      <c r="F3778" t="s">
        <v>15330</v>
      </c>
      <c r="G3778" t="s">
        <v>8588</v>
      </c>
      <c r="H3778" t="s">
        <v>8464</v>
      </c>
      <c r="I3778" t="s">
        <v>8605</v>
      </c>
      <c r="J3778" t="s">
        <v>8520</v>
      </c>
    </row>
    <row r="3779" spans="1:10" x14ac:dyDescent="0.25">
      <c r="A3779" t="s">
        <v>15866</v>
      </c>
      <c r="B3779" t="s">
        <v>15867</v>
      </c>
      <c r="C3779" t="s">
        <v>8520</v>
      </c>
      <c r="D3779" t="s">
        <v>15868</v>
      </c>
      <c r="E3779" t="s">
        <v>8516</v>
      </c>
      <c r="F3779" t="s">
        <v>15330</v>
      </c>
      <c r="G3779" t="s">
        <v>8588</v>
      </c>
      <c r="H3779" t="s">
        <v>8464</v>
      </c>
      <c r="I3779" t="s">
        <v>8605</v>
      </c>
      <c r="J3779" t="s">
        <v>8520</v>
      </c>
    </row>
    <row r="3780" spans="1:10" x14ac:dyDescent="0.25">
      <c r="A3780" t="s">
        <v>15869</v>
      </c>
      <c r="B3780" t="s">
        <v>15870</v>
      </c>
      <c r="C3780" t="s">
        <v>8520</v>
      </c>
      <c r="D3780" t="s">
        <v>15871</v>
      </c>
      <c r="E3780" t="s">
        <v>8516</v>
      </c>
      <c r="F3780" t="s">
        <v>15330</v>
      </c>
      <c r="G3780" t="s">
        <v>8588</v>
      </c>
      <c r="H3780" t="s">
        <v>8464</v>
      </c>
      <c r="I3780" t="s">
        <v>8601</v>
      </c>
      <c r="J3780" t="s">
        <v>8520</v>
      </c>
    </row>
    <row r="3781" spans="1:10" x14ac:dyDescent="0.25">
      <c r="A3781" t="s">
        <v>15872</v>
      </c>
      <c r="B3781" t="s">
        <v>15873</v>
      </c>
      <c r="C3781" t="s">
        <v>15874</v>
      </c>
      <c r="D3781" t="s">
        <v>15875</v>
      </c>
      <c r="E3781" t="s">
        <v>8516</v>
      </c>
      <c r="F3781" t="s">
        <v>15330</v>
      </c>
      <c r="G3781" t="s">
        <v>8588</v>
      </c>
      <c r="H3781" t="s">
        <v>8464</v>
      </c>
      <c r="I3781" t="s">
        <v>8605</v>
      </c>
      <c r="J3781" t="s">
        <v>8520</v>
      </c>
    </row>
    <row r="3782" spans="1:10" x14ac:dyDescent="0.25">
      <c r="A3782" t="s">
        <v>15876</v>
      </c>
      <c r="B3782" t="s">
        <v>15877</v>
      </c>
      <c r="C3782" t="s">
        <v>15878</v>
      </c>
      <c r="D3782" t="s">
        <v>15879</v>
      </c>
      <c r="E3782" t="s">
        <v>8516</v>
      </c>
      <c r="F3782" t="s">
        <v>15330</v>
      </c>
      <c r="G3782" t="s">
        <v>8588</v>
      </c>
      <c r="H3782" t="s">
        <v>8464</v>
      </c>
      <c r="I3782" t="s">
        <v>8605</v>
      </c>
      <c r="J3782" t="s">
        <v>8520</v>
      </c>
    </row>
    <row r="3783" spans="1:10" x14ac:dyDescent="0.25">
      <c r="A3783" t="s">
        <v>15880</v>
      </c>
      <c r="B3783" t="s">
        <v>15881</v>
      </c>
      <c r="C3783" t="s">
        <v>15882</v>
      </c>
      <c r="D3783" t="s">
        <v>15883</v>
      </c>
      <c r="E3783" t="s">
        <v>8516</v>
      </c>
      <c r="F3783" t="s">
        <v>15330</v>
      </c>
      <c r="G3783" t="s">
        <v>8588</v>
      </c>
      <c r="H3783" t="s">
        <v>8464</v>
      </c>
      <c r="I3783" t="s">
        <v>8605</v>
      </c>
      <c r="J3783" t="s">
        <v>8520</v>
      </c>
    </row>
    <row r="3784" spans="1:10" x14ac:dyDescent="0.25">
      <c r="A3784" t="s">
        <v>15828</v>
      </c>
      <c r="B3784" t="s">
        <v>15829</v>
      </c>
      <c r="C3784" t="s">
        <v>15830</v>
      </c>
      <c r="D3784" t="s">
        <v>15831</v>
      </c>
      <c r="E3784" t="s">
        <v>8521</v>
      </c>
      <c r="F3784" t="s">
        <v>15330</v>
      </c>
      <c r="G3784" t="s">
        <v>8588</v>
      </c>
      <c r="H3784" t="s">
        <v>8522</v>
      </c>
      <c r="I3784" t="s">
        <v>8605</v>
      </c>
      <c r="J3784" t="s">
        <v>8520</v>
      </c>
    </row>
    <row r="3785" spans="1:10" x14ac:dyDescent="0.25">
      <c r="A3785" t="s">
        <v>15832</v>
      </c>
      <c r="B3785" t="s">
        <v>15833</v>
      </c>
      <c r="C3785" t="s">
        <v>15834</v>
      </c>
      <c r="D3785" t="s">
        <v>15835</v>
      </c>
      <c r="E3785" t="s">
        <v>8521</v>
      </c>
      <c r="F3785" t="s">
        <v>15330</v>
      </c>
      <c r="G3785" t="s">
        <v>8588</v>
      </c>
      <c r="H3785" t="s">
        <v>8522</v>
      </c>
      <c r="I3785" t="s">
        <v>8605</v>
      </c>
      <c r="J3785" t="s">
        <v>8520</v>
      </c>
    </row>
    <row r="3786" spans="1:10" x14ac:dyDescent="0.25">
      <c r="A3786" t="s">
        <v>15836</v>
      </c>
      <c r="B3786" t="s">
        <v>15837</v>
      </c>
      <c r="C3786" t="s">
        <v>15838</v>
      </c>
      <c r="D3786" t="s">
        <v>15839</v>
      </c>
      <c r="E3786" t="s">
        <v>8521</v>
      </c>
      <c r="F3786" t="s">
        <v>15330</v>
      </c>
      <c r="G3786" t="s">
        <v>8588</v>
      </c>
      <c r="H3786" t="s">
        <v>8522</v>
      </c>
      <c r="I3786" t="s">
        <v>8605</v>
      </c>
      <c r="J3786" t="s">
        <v>8520</v>
      </c>
    </row>
    <row r="3787" spans="1:10" x14ac:dyDescent="0.25">
      <c r="A3787" t="s">
        <v>15840</v>
      </c>
      <c r="B3787" t="s">
        <v>15841</v>
      </c>
      <c r="C3787" t="s">
        <v>15842</v>
      </c>
      <c r="D3787" t="s">
        <v>15843</v>
      </c>
      <c r="E3787" t="s">
        <v>8521</v>
      </c>
      <c r="F3787" t="s">
        <v>15330</v>
      </c>
      <c r="G3787" t="s">
        <v>8588</v>
      </c>
      <c r="H3787" t="s">
        <v>8522</v>
      </c>
      <c r="I3787" t="s">
        <v>8605</v>
      </c>
      <c r="J3787" t="s">
        <v>8520</v>
      </c>
    </row>
    <row r="3788" spans="1:10" x14ac:dyDescent="0.25">
      <c r="A3788" t="s">
        <v>15844</v>
      </c>
      <c r="B3788" t="s">
        <v>15845</v>
      </c>
      <c r="C3788" t="s">
        <v>15846</v>
      </c>
      <c r="D3788" t="s">
        <v>15847</v>
      </c>
      <c r="E3788" t="s">
        <v>8521</v>
      </c>
      <c r="F3788" t="s">
        <v>15330</v>
      </c>
      <c r="G3788" t="s">
        <v>8588</v>
      </c>
      <c r="H3788" t="s">
        <v>8522</v>
      </c>
      <c r="I3788" t="s">
        <v>8605</v>
      </c>
      <c r="J3788" t="s">
        <v>8520</v>
      </c>
    </row>
    <row r="3789" spans="1:10" x14ac:dyDescent="0.25">
      <c r="A3789" t="s">
        <v>15848</v>
      </c>
      <c r="B3789" t="s">
        <v>15849</v>
      </c>
      <c r="C3789" t="s">
        <v>15850</v>
      </c>
      <c r="D3789" t="s">
        <v>15851</v>
      </c>
      <c r="E3789" t="s">
        <v>8521</v>
      </c>
      <c r="F3789" t="s">
        <v>15330</v>
      </c>
      <c r="G3789" t="s">
        <v>8588</v>
      </c>
      <c r="H3789" t="s">
        <v>8522</v>
      </c>
      <c r="I3789" t="s">
        <v>8605</v>
      </c>
      <c r="J3789" t="s">
        <v>8520</v>
      </c>
    </row>
    <row r="3790" spans="1:10" x14ac:dyDescent="0.25">
      <c r="A3790" t="s">
        <v>15852</v>
      </c>
      <c r="B3790" t="s">
        <v>15853</v>
      </c>
      <c r="C3790" t="s">
        <v>15854</v>
      </c>
      <c r="D3790" t="s">
        <v>15855</v>
      </c>
      <c r="E3790" t="s">
        <v>8521</v>
      </c>
      <c r="F3790" t="s">
        <v>15330</v>
      </c>
      <c r="G3790" t="s">
        <v>8588</v>
      </c>
      <c r="H3790" t="s">
        <v>8522</v>
      </c>
      <c r="I3790" t="s">
        <v>8605</v>
      </c>
      <c r="J3790" t="s">
        <v>8520</v>
      </c>
    </row>
    <row r="3791" spans="1:10" x14ac:dyDescent="0.25">
      <c r="A3791" t="s">
        <v>15856</v>
      </c>
      <c r="B3791" t="s">
        <v>15857</v>
      </c>
      <c r="C3791" t="s">
        <v>8520</v>
      </c>
      <c r="D3791" t="s">
        <v>15858</v>
      </c>
      <c r="E3791" t="s">
        <v>8521</v>
      </c>
      <c r="F3791" t="s">
        <v>15330</v>
      </c>
      <c r="G3791" t="s">
        <v>8588</v>
      </c>
      <c r="H3791" t="s">
        <v>8522</v>
      </c>
      <c r="I3791" t="s">
        <v>8605</v>
      </c>
      <c r="J3791" t="s">
        <v>8520</v>
      </c>
    </row>
    <row r="3792" spans="1:10" x14ac:dyDescent="0.25">
      <c r="A3792" t="s">
        <v>15859</v>
      </c>
      <c r="B3792" t="s">
        <v>15860</v>
      </c>
      <c r="C3792" t="s">
        <v>8520</v>
      </c>
      <c r="D3792" t="s">
        <v>15861</v>
      </c>
      <c r="E3792" t="s">
        <v>8521</v>
      </c>
      <c r="F3792" t="s">
        <v>15330</v>
      </c>
      <c r="G3792" t="s">
        <v>8588</v>
      </c>
      <c r="H3792" t="s">
        <v>8522</v>
      </c>
      <c r="I3792" t="s">
        <v>8605</v>
      </c>
      <c r="J3792" t="s">
        <v>8520</v>
      </c>
    </row>
    <row r="3793" spans="1:10" x14ac:dyDescent="0.25">
      <c r="A3793" t="s">
        <v>15862</v>
      </c>
      <c r="B3793" t="s">
        <v>15863</v>
      </c>
      <c r="C3793" t="s">
        <v>15864</v>
      </c>
      <c r="D3793" t="s">
        <v>15865</v>
      </c>
      <c r="E3793" t="s">
        <v>8521</v>
      </c>
      <c r="F3793" t="s">
        <v>15330</v>
      </c>
      <c r="G3793" t="s">
        <v>8588</v>
      </c>
      <c r="H3793" t="s">
        <v>8522</v>
      </c>
      <c r="I3793" t="s">
        <v>8605</v>
      </c>
      <c r="J3793" t="s">
        <v>8520</v>
      </c>
    </row>
    <row r="3794" spans="1:10" x14ac:dyDescent="0.25">
      <c r="A3794" t="s">
        <v>15866</v>
      </c>
      <c r="B3794" t="s">
        <v>15867</v>
      </c>
      <c r="C3794" t="s">
        <v>8520</v>
      </c>
      <c r="D3794" t="s">
        <v>15868</v>
      </c>
      <c r="E3794" t="s">
        <v>8521</v>
      </c>
      <c r="F3794" t="s">
        <v>15330</v>
      </c>
      <c r="G3794" t="s">
        <v>8588</v>
      </c>
      <c r="H3794" t="s">
        <v>8522</v>
      </c>
      <c r="I3794" t="s">
        <v>8605</v>
      </c>
      <c r="J3794" t="s">
        <v>8520</v>
      </c>
    </row>
    <row r="3795" spans="1:10" x14ac:dyDescent="0.25">
      <c r="A3795" t="s">
        <v>15869</v>
      </c>
      <c r="B3795" t="s">
        <v>15870</v>
      </c>
      <c r="C3795" t="s">
        <v>8520</v>
      </c>
      <c r="D3795" t="s">
        <v>15871</v>
      </c>
      <c r="E3795" t="s">
        <v>8521</v>
      </c>
      <c r="F3795" t="s">
        <v>15330</v>
      </c>
      <c r="G3795" t="s">
        <v>8588</v>
      </c>
      <c r="H3795" t="s">
        <v>8522</v>
      </c>
      <c r="I3795" t="s">
        <v>8601</v>
      </c>
      <c r="J3795" t="s">
        <v>8520</v>
      </c>
    </row>
    <row r="3796" spans="1:10" x14ac:dyDescent="0.25">
      <c r="A3796" t="s">
        <v>15872</v>
      </c>
      <c r="B3796" t="s">
        <v>15873</v>
      </c>
      <c r="C3796" t="s">
        <v>15874</v>
      </c>
      <c r="D3796" t="s">
        <v>15875</v>
      </c>
      <c r="E3796" t="s">
        <v>8521</v>
      </c>
      <c r="F3796" t="s">
        <v>15330</v>
      </c>
      <c r="G3796" t="s">
        <v>8588</v>
      </c>
      <c r="H3796" t="s">
        <v>8522</v>
      </c>
      <c r="I3796" t="s">
        <v>8605</v>
      </c>
      <c r="J3796" t="s">
        <v>8520</v>
      </c>
    </row>
    <row r="3797" spans="1:10" x14ac:dyDescent="0.25">
      <c r="A3797" t="s">
        <v>15876</v>
      </c>
      <c r="B3797" t="s">
        <v>15877</v>
      </c>
      <c r="C3797" t="s">
        <v>15878</v>
      </c>
      <c r="D3797" t="s">
        <v>15879</v>
      </c>
      <c r="E3797" t="s">
        <v>8521</v>
      </c>
      <c r="F3797" t="s">
        <v>15330</v>
      </c>
      <c r="G3797" t="s">
        <v>8588</v>
      </c>
      <c r="H3797" t="s">
        <v>8522</v>
      </c>
      <c r="I3797" t="s">
        <v>8605</v>
      </c>
      <c r="J3797" t="s">
        <v>8520</v>
      </c>
    </row>
    <row r="3798" spans="1:10" x14ac:dyDescent="0.25">
      <c r="A3798" t="s">
        <v>15880</v>
      </c>
      <c r="B3798" t="s">
        <v>15881</v>
      </c>
      <c r="C3798" t="s">
        <v>15882</v>
      </c>
      <c r="D3798" t="s">
        <v>15883</v>
      </c>
      <c r="E3798" t="s">
        <v>8521</v>
      </c>
      <c r="F3798" t="s">
        <v>15330</v>
      </c>
      <c r="G3798" t="s">
        <v>8588</v>
      </c>
      <c r="H3798" t="s">
        <v>8522</v>
      </c>
      <c r="I3798" t="s">
        <v>8605</v>
      </c>
      <c r="J3798" t="s">
        <v>8520</v>
      </c>
    </row>
    <row r="3799" spans="1:10" x14ac:dyDescent="0.25">
      <c r="A3799" t="s">
        <v>15884</v>
      </c>
      <c r="B3799" t="s">
        <v>15885</v>
      </c>
      <c r="C3799" t="s">
        <v>15886</v>
      </c>
      <c r="D3799" t="s">
        <v>15887</v>
      </c>
      <c r="E3799" t="s">
        <v>8516</v>
      </c>
      <c r="F3799" t="s">
        <v>15792</v>
      </c>
      <c r="G3799" t="s">
        <v>8588</v>
      </c>
      <c r="H3799" t="s">
        <v>8464</v>
      </c>
      <c r="I3799" t="s">
        <v>8605</v>
      </c>
      <c r="J3799" t="s">
        <v>8520</v>
      </c>
    </row>
    <row r="3800" spans="1:10" x14ac:dyDescent="0.25">
      <c r="A3800" t="s">
        <v>15888</v>
      </c>
      <c r="B3800" t="s">
        <v>15889</v>
      </c>
      <c r="C3800" t="s">
        <v>8520</v>
      </c>
      <c r="D3800" t="s">
        <v>15890</v>
      </c>
      <c r="E3800" t="s">
        <v>8516</v>
      </c>
      <c r="F3800" t="s">
        <v>15792</v>
      </c>
      <c r="G3800" t="s">
        <v>8588</v>
      </c>
      <c r="H3800" t="s">
        <v>8464</v>
      </c>
      <c r="I3800" t="s">
        <v>8605</v>
      </c>
      <c r="J3800" t="s">
        <v>8520</v>
      </c>
    </row>
    <row r="3801" spans="1:10" x14ac:dyDescent="0.25">
      <c r="A3801" t="s">
        <v>15891</v>
      </c>
      <c r="B3801" t="s">
        <v>15892</v>
      </c>
      <c r="C3801" t="s">
        <v>8520</v>
      </c>
      <c r="D3801" t="s">
        <v>15893</v>
      </c>
      <c r="E3801" t="s">
        <v>8516</v>
      </c>
      <c r="F3801" t="s">
        <v>15792</v>
      </c>
      <c r="G3801" t="s">
        <v>8588</v>
      </c>
      <c r="H3801" t="s">
        <v>8464</v>
      </c>
      <c r="I3801" t="s">
        <v>8605</v>
      </c>
      <c r="J3801" t="s">
        <v>8520</v>
      </c>
    </row>
    <row r="3802" spans="1:10" x14ac:dyDescent="0.25">
      <c r="A3802" t="s">
        <v>15894</v>
      </c>
      <c r="B3802" t="s">
        <v>15895</v>
      </c>
      <c r="C3802" t="s">
        <v>15896</v>
      </c>
      <c r="D3802" t="s">
        <v>15897</v>
      </c>
      <c r="E3802" t="s">
        <v>8516</v>
      </c>
      <c r="F3802" t="s">
        <v>15792</v>
      </c>
      <c r="G3802" t="s">
        <v>8588</v>
      </c>
      <c r="H3802" t="s">
        <v>8464</v>
      </c>
      <c r="I3802" t="s">
        <v>8601</v>
      </c>
      <c r="J3802" t="s">
        <v>8520</v>
      </c>
    </row>
    <row r="3803" spans="1:10" x14ac:dyDescent="0.25">
      <c r="A3803" t="s">
        <v>15898</v>
      </c>
      <c r="B3803" t="s">
        <v>15899</v>
      </c>
      <c r="C3803" t="s">
        <v>8520</v>
      </c>
      <c r="D3803" t="s">
        <v>15900</v>
      </c>
      <c r="E3803" t="s">
        <v>8516</v>
      </c>
      <c r="F3803" t="s">
        <v>15792</v>
      </c>
      <c r="G3803" t="s">
        <v>8588</v>
      </c>
      <c r="H3803" t="s">
        <v>8464</v>
      </c>
      <c r="I3803" t="s">
        <v>8601</v>
      </c>
      <c r="J3803" t="s">
        <v>8520</v>
      </c>
    </row>
    <row r="3804" spans="1:10" x14ac:dyDescent="0.25">
      <c r="A3804" t="s">
        <v>15901</v>
      </c>
      <c r="B3804" t="s">
        <v>15902</v>
      </c>
      <c r="C3804" t="s">
        <v>15903</v>
      </c>
      <c r="D3804" t="s">
        <v>15904</v>
      </c>
      <c r="E3804" t="s">
        <v>8516</v>
      </c>
      <c r="F3804" t="s">
        <v>15792</v>
      </c>
      <c r="G3804" t="s">
        <v>8588</v>
      </c>
      <c r="H3804" t="s">
        <v>8464</v>
      </c>
      <c r="I3804" t="s">
        <v>8605</v>
      </c>
      <c r="J3804" t="s">
        <v>8520</v>
      </c>
    </row>
    <row r="3805" spans="1:10" x14ac:dyDescent="0.25">
      <c r="A3805" t="s">
        <v>15905</v>
      </c>
      <c r="B3805" t="s">
        <v>15906</v>
      </c>
      <c r="C3805" t="s">
        <v>15907</v>
      </c>
      <c r="D3805" t="s">
        <v>15908</v>
      </c>
      <c r="E3805" t="s">
        <v>8516</v>
      </c>
      <c r="F3805" t="s">
        <v>15792</v>
      </c>
      <c r="G3805" t="s">
        <v>8588</v>
      </c>
      <c r="H3805" t="s">
        <v>8464</v>
      </c>
      <c r="I3805" t="s">
        <v>8601</v>
      </c>
      <c r="J3805" t="s">
        <v>8520</v>
      </c>
    </row>
    <row r="3806" spans="1:10" x14ac:dyDescent="0.25">
      <c r="A3806" t="s">
        <v>15909</v>
      </c>
      <c r="B3806" t="s">
        <v>15910</v>
      </c>
      <c r="C3806" t="s">
        <v>15911</v>
      </c>
      <c r="D3806" t="s">
        <v>15912</v>
      </c>
      <c r="E3806" t="s">
        <v>8516</v>
      </c>
      <c r="F3806" t="s">
        <v>15792</v>
      </c>
      <c r="G3806" t="s">
        <v>8588</v>
      </c>
      <c r="H3806" t="s">
        <v>8464</v>
      </c>
      <c r="I3806" t="s">
        <v>8605</v>
      </c>
      <c r="J3806" t="s">
        <v>8520</v>
      </c>
    </row>
    <row r="3807" spans="1:10" x14ac:dyDescent="0.25">
      <c r="A3807" t="s">
        <v>15913</v>
      </c>
      <c r="B3807" t="s">
        <v>15914</v>
      </c>
      <c r="C3807" t="s">
        <v>15915</v>
      </c>
      <c r="D3807" t="s">
        <v>15916</v>
      </c>
      <c r="E3807" t="s">
        <v>8516</v>
      </c>
      <c r="F3807" t="s">
        <v>15792</v>
      </c>
      <c r="G3807" t="s">
        <v>8588</v>
      </c>
      <c r="H3807" t="s">
        <v>8464</v>
      </c>
      <c r="I3807" t="s">
        <v>8605</v>
      </c>
      <c r="J3807" t="s">
        <v>8520</v>
      </c>
    </row>
    <row r="3808" spans="1:10" x14ac:dyDescent="0.25">
      <c r="A3808" t="s">
        <v>15917</v>
      </c>
      <c r="B3808" t="s">
        <v>15918</v>
      </c>
      <c r="C3808" t="s">
        <v>15919</v>
      </c>
      <c r="D3808" t="s">
        <v>15920</v>
      </c>
      <c r="E3808" t="s">
        <v>8516</v>
      </c>
      <c r="F3808" t="s">
        <v>15792</v>
      </c>
      <c r="G3808" t="s">
        <v>8588</v>
      </c>
      <c r="H3808" t="s">
        <v>8464</v>
      </c>
      <c r="I3808" t="s">
        <v>8605</v>
      </c>
      <c r="J3808" t="s">
        <v>8520</v>
      </c>
    </row>
    <row r="3809" spans="1:10" x14ac:dyDescent="0.25">
      <c r="A3809" t="s">
        <v>15921</v>
      </c>
      <c r="B3809" t="s">
        <v>15922</v>
      </c>
      <c r="C3809" t="s">
        <v>15923</v>
      </c>
      <c r="D3809" t="s">
        <v>15924</v>
      </c>
      <c r="E3809" t="s">
        <v>8516</v>
      </c>
      <c r="F3809" t="s">
        <v>15792</v>
      </c>
      <c r="G3809" t="s">
        <v>8588</v>
      </c>
      <c r="H3809" t="s">
        <v>8464</v>
      </c>
      <c r="I3809" t="s">
        <v>8605</v>
      </c>
      <c r="J3809" t="s">
        <v>8520</v>
      </c>
    </row>
    <row r="3810" spans="1:10" x14ac:dyDescent="0.25">
      <c r="A3810" t="s">
        <v>15884</v>
      </c>
      <c r="B3810" t="s">
        <v>15885</v>
      </c>
      <c r="C3810" t="s">
        <v>15886</v>
      </c>
      <c r="D3810" t="s">
        <v>15887</v>
      </c>
      <c r="E3810" t="s">
        <v>8521</v>
      </c>
      <c r="F3810" t="s">
        <v>15792</v>
      </c>
      <c r="G3810" t="s">
        <v>8588</v>
      </c>
      <c r="H3810" t="s">
        <v>8522</v>
      </c>
      <c r="I3810" t="s">
        <v>8605</v>
      </c>
      <c r="J3810" t="s">
        <v>8520</v>
      </c>
    </row>
    <row r="3811" spans="1:10" x14ac:dyDescent="0.25">
      <c r="A3811" t="s">
        <v>15888</v>
      </c>
      <c r="B3811" t="s">
        <v>15889</v>
      </c>
      <c r="C3811" t="s">
        <v>8520</v>
      </c>
      <c r="D3811" t="s">
        <v>15890</v>
      </c>
      <c r="E3811" t="s">
        <v>8521</v>
      </c>
      <c r="F3811" t="s">
        <v>15792</v>
      </c>
      <c r="G3811" t="s">
        <v>8588</v>
      </c>
      <c r="H3811" t="s">
        <v>8522</v>
      </c>
      <c r="I3811" t="s">
        <v>8605</v>
      </c>
      <c r="J3811" t="s">
        <v>8520</v>
      </c>
    </row>
    <row r="3812" spans="1:10" x14ac:dyDescent="0.25">
      <c r="A3812" t="s">
        <v>15891</v>
      </c>
      <c r="B3812" t="s">
        <v>15892</v>
      </c>
      <c r="C3812" t="s">
        <v>8520</v>
      </c>
      <c r="D3812" t="s">
        <v>15893</v>
      </c>
      <c r="E3812" t="s">
        <v>8521</v>
      </c>
      <c r="F3812" t="s">
        <v>15792</v>
      </c>
      <c r="G3812" t="s">
        <v>8588</v>
      </c>
      <c r="H3812" t="s">
        <v>8522</v>
      </c>
      <c r="I3812" t="s">
        <v>8605</v>
      </c>
      <c r="J3812" t="s">
        <v>8520</v>
      </c>
    </row>
    <row r="3813" spans="1:10" x14ac:dyDescent="0.25">
      <c r="A3813" t="s">
        <v>15894</v>
      </c>
      <c r="B3813" t="s">
        <v>15895</v>
      </c>
      <c r="C3813" t="s">
        <v>15896</v>
      </c>
      <c r="D3813" t="s">
        <v>15897</v>
      </c>
      <c r="E3813" t="s">
        <v>8521</v>
      </c>
      <c r="F3813" t="s">
        <v>15792</v>
      </c>
      <c r="G3813" t="s">
        <v>8588</v>
      </c>
      <c r="H3813" t="s">
        <v>8522</v>
      </c>
      <c r="I3813" t="s">
        <v>8601</v>
      </c>
      <c r="J3813" t="s">
        <v>8520</v>
      </c>
    </row>
    <row r="3814" spans="1:10" x14ac:dyDescent="0.25">
      <c r="A3814" t="s">
        <v>15898</v>
      </c>
      <c r="B3814" t="s">
        <v>15899</v>
      </c>
      <c r="C3814" t="s">
        <v>8520</v>
      </c>
      <c r="D3814" t="s">
        <v>15900</v>
      </c>
      <c r="E3814" t="s">
        <v>8521</v>
      </c>
      <c r="F3814" t="s">
        <v>15792</v>
      </c>
      <c r="G3814" t="s">
        <v>8588</v>
      </c>
      <c r="H3814" t="s">
        <v>8522</v>
      </c>
      <c r="I3814" t="s">
        <v>8601</v>
      </c>
      <c r="J3814" t="s">
        <v>8520</v>
      </c>
    </row>
    <row r="3815" spans="1:10" x14ac:dyDescent="0.25">
      <c r="A3815" t="s">
        <v>15901</v>
      </c>
      <c r="B3815" t="s">
        <v>15902</v>
      </c>
      <c r="C3815" t="s">
        <v>15903</v>
      </c>
      <c r="D3815" t="s">
        <v>15904</v>
      </c>
      <c r="E3815" t="s">
        <v>8521</v>
      </c>
      <c r="F3815" t="s">
        <v>15792</v>
      </c>
      <c r="G3815" t="s">
        <v>8588</v>
      </c>
      <c r="H3815" t="s">
        <v>8522</v>
      </c>
      <c r="I3815" t="s">
        <v>8605</v>
      </c>
      <c r="J3815" t="s">
        <v>8520</v>
      </c>
    </row>
    <row r="3816" spans="1:10" x14ac:dyDescent="0.25">
      <c r="A3816" t="s">
        <v>15905</v>
      </c>
      <c r="B3816" t="s">
        <v>15906</v>
      </c>
      <c r="C3816" t="s">
        <v>15907</v>
      </c>
      <c r="D3816" t="s">
        <v>15908</v>
      </c>
      <c r="E3816" t="s">
        <v>8521</v>
      </c>
      <c r="F3816" t="s">
        <v>15792</v>
      </c>
      <c r="G3816" t="s">
        <v>8588</v>
      </c>
      <c r="H3816" t="s">
        <v>8522</v>
      </c>
      <c r="I3816" t="s">
        <v>8601</v>
      </c>
      <c r="J3816" t="s">
        <v>8520</v>
      </c>
    </row>
    <row r="3817" spans="1:10" x14ac:dyDescent="0.25">
      <c r="A3817" t="s">
        <v>15909</v>
      </c>
      <c r="B3817" t="s">
        <v>15910</v>
      </c>
      <c r="C3817" t="s">
        <v>15911</v>
      </c>
      <c r="D3817" t="s">
        <v>15912</v>
      </c>
      <c r="E3817" t="s">
        <v>8521</v>
      </c>
      <c r="F3817" t="s">
        <v>15792</v>
      </c>
      <c r="G3817" t="s">
        <v>8588</v>
      </c>
      <c r="H3817" t="s">
        <v>8522</v>
      </c>
      <c r="I3817" t="s">
        <v>8605</v>
      </c>
      <c r="J3817" t="s">
        <v>8520</v>
      </c>
    </row>
    <row r="3818" spans="1:10" x14ac:dyDescent="0.25">
      <c r="A3818" t="s">
        <v>15913</v>
      </c>
      <c r="B3818" t="s">
        <v>15914</v>
      </c>
      <c r="C3818" t="s">
        <v>15915</v>
      </c>
      <c r="D3818" t="s">
        <v>15916</v>
      </c>
      <c r="E3818" t="s">
        <v>8521</v>
      </c>
      <c r="F3818" t="s">
        <v>15792</v>
      </c>
      <c r="G3818" t="s">
        <v>8588</v>
      </c>
      <c r="H3818" t="s">
        <v>8522</v>
      </c>
      <c r="I3818" t="s">
        <v>8605</v>
      </c>
      <c r="J3818" t="s">
        <v>8520</v>
      </c>
    </row>
    <row r="3819" spans="1:10" x14ac:dyDescent="0.25">
      <c r="A3819" t="s">
        <v>15917</v>
      </c>
      <c r="B3819" t="s">
        <v>15918</v>
      </c>
      <c r="C3819" t="s">
        <v>15919</v>
      </c>
      <c r="D3819" t="s">
        <v>15920</v>
      </c>
      <c r="E3819" t="s">
        <v>8521</v>
      </c>
      <c r="F3819" t="s">
        <v>15792</v>
      </c>
      <c r="G3819" t="s">
        <v>8588</v>
      </c>
      <c r="H3819" t="s">
        <v>8522</v>
      </c>
      <c r="I3819" t="s">
        <v>8605</v>
      </c>
      <c r="J3819" t="s">
        <v>8520</v>
      </c>
    </row>
    <row r="3820" spans="1:10" x14ac:dyDescent="0.25">
      <c r="A3820" t="s">
        <v>15921</v>
      </c>
      <c r="B3820" t="s">
        <v>15922</v>
      </c>
      <c r="C3820" t="s">
        <v>15923</v>
      </c>
      <c r="D3820" t="s">
        <v>15924</v>
      </c>
      <c r="E3820" t="s">
        <v>8521</v>
      </c>
      <c r="F3820" t="s">
        <v>15792</v>
      </c>
      <c r="G3820" t="s">
        <v>8588</v>
      </c>
      <c r="H3820" t="s">
        <v>8522</v>
      </c>
      <c r="I3820" t="s">
        <v>8605</v>
      </c>
      <c r="J3820" t="s">
        <v>8520</v>
      </c>
    </row>
    <row r="3821" spans="1:10" x14ac:dyDescent="0.25">
      <c r="A3821" t="s">
        <v>15925</v>
      </c>
      <c r="B3821" t="s">
        <v>15926</v>
      </c>
      <c r="C3821" t="s">
        <v>15927</v>
      </c>
      <c r="D3821" t="s">
        <v>15928</v>
      </c>
      <c r="E3821" t="s">
        <v>8516</v>
      </c>
      <c r="F3821" t="s">
        <v>15929</v>
      </c>
      <c r="G3821" t="s">
        <v>8588</v>
      </c>
      <c r="H3821" t="s">
        <v>8464</v>
      </c>
      <c r="I3821" t="s">
        <v>8605</v>
      </c>
      <c r="J3821" t="s">
        <v>8520</v>
      </c>
    </row>
    <row r="3822" spans="1:10" x14ac:dyDescent="0.25">
      <c r="A3822" t="s">
        <v>15930</v>
      </c>
      <c r="B3822" t="s">
        <v>15931</v>
      </c>
      <c r="C3822" t="s">
        <v>8520</v>
      </c>
      <c r="D3822" t="s">
        <v>15932</v>
      </c>
      <c r="E3822" t="s">
        <v>8516</v>
      </c>
      <c r="F3822" t="s">
        <v>15929</v>
      </c>
      <c r="G3822" t="s">
        <v>8588</v>
      </c>
      <c r="H3822" t="s">
        <v>8464</v>
      </c>
      <c r="I3822" t="s">
        <v>8605</v>
      </c>
      <c r="J3822" t="s">
        <v>8520</v>
      </c>
    </row>
    <row r="3823" spans="1:10" x14ac:dyDescent="0.25">
      <c r="A3823" t="s">
        <v>15925</v>
      </c>
      <c r="B3823" t="s">
        <v>15926</v>
      </c>
      <c r="C3823" t="s">
        <v>15927</v>
      </c>
      <c r="D3823" t="s">
        <v>15928</v>
      </c>
      <c r="E3823" t="s">
        <v>8521</v>
      </c>
      <c r="F3823" t="s">
        <v>15929</v>
      </c>
      <c r="G3823" t="s">
        <v>8588</v>
      </c>
      <c r="H3823" t="s">
        <v>8522</v>
      </c>
      <c r="I3823" t="s">
        <v>8605</v>
      </c>
      <c r="J3823" t="s">
        <v>8520</v>
      </c>
    </row>
    <row r="3824" spans="1:10" x14ac:dyDescent="0.25">
      <c r="A3824" t="s">
        <v>15930</v>
      </c>
      <c r="B3824" t="s">
        <v>15931</v>
      </c>
      <c r="C3824" t="s">
        <v>8520</v>
      </c>
      <c r="D3824" t="s">
        <v>15932</v>
      </c>
      <c r="E3824" t="s">
        <v>8521</v>
      </c>
      <c r="F3824" t="s">
        <v>15929</v>
      </c>
      <c r="G3824" t="s">
        <v>8588</v>
      </c>
      <c r="H3824" t="s">
        <v>8522</v>
      </c>
      <c r="I3824" t="s">
        <v>8605</v>
      </c>
      <c r="J3824" t="s">
        <v>8520</v>
      </c>
    </row>
    <row r="3825" spans="1:10" x14ac:dyDescent="0.25">
      <c r="A3825" t="s">
        <v>15933</v>
      </c>
      <c r="B3825" t="s">
        <v>15934</v>
      </c>
      <c r="C3825" t="s">
        <v>15935</v>
      </c>
      <c r="D3825" t="s">
        <v>15936</v>
      </c>
      <c r="E3825" t="s">
        <v>8516</v>
      </c>
      <c r="F3825" t="s">
        <v>15792</v>
      </c>
      <c r="G3825" t="s">
        <v>8588</v>
      </c>
      <c r="H3825" t="s">
        <v>8464</v>
      </c>
      <c r="I3825" t="s">
        <v>8605</v>
      </c>
      <c r="J3825" t="s">
        <v>8520</v>
      </c>
    </row>
    <row r="3826" spans="1:10" x14ac:dyDescent="0.25">
      <c r="A3826" t="s">
        <v>15937</v>
      </c>
      <c r="B3826" t="s">
        <v>15938</v>
      </c>
      <c r="C3826" t="s">
        <v>15939</v>
      </c>
      <c r="D3826" t="s">
        <v>15940</v>
      </c>
      <c r="E3826" t="s">
        <v>8516</v>
      </c>
      <c r="F3826" t="s">
        <v>15792</v>
      </c>
      <c r="G3826" t="s">
        <v>8588</v>
      </c>
      <c r="H3826" t="s">
        <v>8464</v>
      </c>
      <c r="I3826" t="s">
        <v>8605</v>
      </c>
      <c r="J3826" t="s">
        <v>8520</v>
      </c>
    </row>
    <row r="3827" spans="1:10" x14ac:dyDescent="0.25">
      <c r="A3827" t="s">
        <v>15941</v>
      </c>
      <c r="B3827" t="s">
        <v>15942</v>
      </c>
      <c r="C3827" t="s">
        <v>15943</v>
      </c>
      <c r="D3827" t="s">
        <v>15944</v>
      </c>
      <c r="E3827" t="s">
        <v>8516</v>
      </c>
      <c r="F3827" t="s">
        <v>15792</v>
      </c>
      <c r="G3827" t="s">
        <v>8588</v>
      </c>
      <c r="H3827" t="s">
        <v>8464</v>
      </c>
      <c r="I3827" t="s">
        <v>8605</v>
      </c>
      <c r="J3827" t="s">
        <v>8520</v>
      </c>
    </row>
    <row r="3828" spans="1:10" x14ac:dyDescent="0.25">
      <c r="A3828" t="s">
        <v>15945</v>
      </c>
      <c r="B3828" t="s">
        <v>15946</v>
      </c>
      <c r="C3828" t="s">
        <v>15947</v>
      </c>
      <c r="D3828" t="s">
        <v>15948</v>
      </c>
      <c r="E3828" t="s">
        <v>8516</v>
      </c>
      <c r="F3828" t="s">
        <v>15792</v>
      </c>
      <c r="G3828" t="s">
        <v>8588</v>
      </c>
      <c r="H3828" t="s">
        <v>8464</v>
      </c>
      <c r="I3828" t="s">
        <v>8605</v>
      </c>
      <c r="J3828" t="s">
        <v>8520</v>
      </c>
    </row>
    <row r="3829" spans="1:10" x14ac:dyDescent="0.25">
      <c r="A3829" t="s">
        <v>15949</v>
      </c>
      <c r="B3829" t="s">
        <v>15950</v>
      </c>
      <c r="C3829" t="s">
        <v>8520</v>
      </c>
      <c r="D3829" t="s">
        <v>15951</v>
      </c>
      <c r="E3829" t="s">
        <v>8516</v>
      </c>
      <c r="F3829" t="s">
        <v>15792</v>
      </c>
      <c r="G3829" t="s">
        <v>8588</v>
      </c>
      <c r="H3829" t="s">
        <v>8464</v>
      </c>
      <c r="I3829" t="s">
        <v>8601</v>
      </c>
      <c r="J3829" t="s">
        <v>8520</v>
      </c>
    </row>
    <row r="3830" spans="1:10" x14ac:dyDescent="0.25">
      <c r="A3830" t="s">
        <v>15952</v>
      </c>
      <c r="B3830" t="s">
        <v>15953</v>
      </c>
      <c r="C3830" t="s">
        <v>15954</v>
      </c>
      <c r="D3830" t="s">
        <v>15955</v>
      </c>
      <c r="E3830" t="s">
        <v>8516</v>
      </c>
      <c r="F3830" t="s">
        <v>15792</v>
      </c>
      <c r="G3830" t="s">
        <v>8588</v>
      </c>
      <c r="H3830" t="s">
        <v>8464</v>
      </c>
      <c r="I3830" t="s">
        <v>8605</v>
      </c>
      <c r="J3830" t="s">
        <v>8520</v>
      </c>
    </row>
    <row r="3831" spans="1:10" x14ac:dyDescent="0.25">
      <c r="A3831" t="s">
        <v>15956</v>
      </c>
      <c r="B3831" t="s">
        <v>15957</v>
      </c>
      <c r="C3831" t="s">
        <v>8520</v>
      </c>
      <c r="D3831" t="s">
        <v>15958</v>
      </c>
      <c r="E3831" t="s">
        <v>8516</v>
      </c>
      <c r="F3831" t="s">
        <v>15792</v>
      </c>
      <c r="G3831" t="s">
        <v>8588</v>
      </c>
      <c r="H3831" t="s">
        <v>8464</v>
      </c>
      <c r="I3831" t="s">
        <v>8605</v>
      </c>
      <c r="J3831" t="s">
        <v>8520</v>
      </c>
    </row>
    <row r="3832" spans="1:10" x14ac:dyDescent="0.25">
      <c r="A3832" t="s">
        <v>15959</v>
      </c>
      <c r="B3832" t="s">
        <v>15960</v>
      </c>
      <c r="C3832" t="s">
        <v>15961</v>
      </c>
      <c r="D3832" t="s">
        <v>15962</v>
      </c>
      <c r="E3832" t="s">
        <v>8516</v>
      </c>
      <c r="F3832" t="s">
        <v>15792</v>
      </c>
      <c r="G3832" t="s">
        <v>8588</v>
      </c>
      <c r="H3832" t="s">
        <v>8464</v>
      </c>
      <c r="I3832" t="s">
        <v>8605</v>
      </c>
      <c r="J3832" t="s">
        <v>8520</v>
      </c>
    </row>
    <row r="3833" spans="1:10" x14ac:dyDescent="0.25">
      <c r="A3833" t="s">
        <v>15963</v>
      </c>
      <c r="B3833" t="s">
        <v>15964</v>
      </c>
      <c r="C3833" t="s">
        <v>15965</v>
      </c>
      <c r="D3833" t="s">
        <v>15966</v>
      </c>
      <c r="E3833" t="s">
        <v>8516</v>
      </c>
      <c r="F3833" t="s">
        <v>15792</v>
      </c>
      <c r="G3833" t="s">
        <v>8588</v>
      </c>
      <c r="H3833" t="s">
        <v>8464</v>
      </c>
      <c r="I3833" t="s">
        <v>8605</v>
      </c>
      <c r="J3833" t="s">
        <v>8520</v>
      </c>
    </row>
    <row r="3834" spans="1:10" x14ac:dyDescent="0.25">
      <c r="A3834" t="s">
        <v>15967</v>
      </c>
      <c r="B3834" t="s">
        <v>15968</v>
      </c>
      <c r="C3834" t="s">
        <v>15969</v>
      </c>
      <c r="D3834" t="s">
        <v>15970</v>
      </c>
      <c r="E3834" t="s">
        <v>8516</v>
      </c>
      <c r="F3834" t="s">
        <v>15792</v>
      </c>
      <c r="G3834" t="s">
        <v>8588</v>
      </c>
      <c r="H3834" t="s">
        <v>8464</v>
      </c>
      <c r="I3834" t="s">
        <v>8605</v>
      </c>
      <c r="J3834" t="s">
        <v>8520</v>
      </c>
    </row>
    <row r="3835" spans="1:10" x14ac:dyDescent="0.25">
      <c r="A3835" t="s">
        <v>15971</v>
      </c>
      <c r="B3835" t="s">
        <v>15972</v>
      </c>
      <c r="C3835" t="s">
        <v>8520</v>
      </c>
      <c r="D3835" t="s">
        <v>15973</v>
      </c>
      <c r="E3835" t="s">
        <v>8516</v>
      </c>
      <c r="F3835" t="s">
        <v>15792</v>
      </c>
      <c r="G3835" t="s">
        <v>8588</v>
      </c>
      <c r="H3835" t="s">
        <v>8464</v>
      </c>
      <c r="I3835" t="s">
        <v>8605</v>
      </c>
      <c r="J3835" t="s">
        <v>8520</v>
      </c>
    </row>
    <row r="3836" spans="1:10" x14ac:dyDescent="0.25">
      <c r="A3836" t="s">
        <v>15933</v>
      </c>
      <c r="B3836" t="s">
        <v>15934</v>
      </c>
      <c r="C3836" t="s">
        <v>15935</v>
      </c>
      <c r="D3836" t="s">
        <v>15936</v>
      </c>
      <c r="E3836" t="s">
        <v>8521</v>
      </c>
      <c r="F3836" t="s">
        <v>15792</v>
      </c>
      <c r="G3836" t="s">
        <v>8588</v>
      </c>
      <c r="H3836" t="s">
        <v>8522</v>
      </c>
      <c r="I3836" t="s">
        <v>8605</v>
      </c>
      <c r="J3836" t="s">
        <v>8520</v>
      </c>
    </row>
    <row r="3837" spans="1:10" x14ac:dyDescent="0.25">
      <c r="A3837" t="s">
        <v>15937</v>
      </c>
      <c r="B3837" t="s">
        <v>15938</v>
      </c>
      <c r="C3837" t="s">
        <v>15939</v>
      </c>
      <c r="D3837" t="s">
        <v>15940</v>
      </c>
      <c r="E3837" t="s">
        <v>8521</v>
      </c>
      <c r="F3837" t="s">
        <v>15792</v>
      </c>
      <c r="G3837" t="s">
        <v>8588</v>
      </c>
      <c r="H3837" t="s">
        <v>8522</v>
      </c>
      <c r="I3837" t="s">
        <v>8605</v>
      </c>
      <c r="J3837" t="s">
        <v>8520</v>
      </c>
    </row>
    <row r="3838" spans="1:10" x14ac:dyDescent="0.25">
      <c r="A3838" t="s">
        <v>15941</v>
      </c>
      <c r="B3838" t="s">
        <v>15942</v>
      </c>
      <c r="C3838" t="s">
        <v>15943</v>
      </c>
      <c r="D3838" t="s">
        <v>15944</v>
      </c>
      <c r="E3838" t="s">
        <v>8521</v>
      </c>
      <c r="F3838" t="s">
        <v>15792</v>
      </c>
      <c r="G3838" t="s">
        <v>8588</v>
      </c>
      <c r="H3838" t="s">
        <v>8522</v>
      </c>
      <c r="I3838" t="s">
        <v>8605</v>
      </c>
      <c r="J3838" t="s">
        <v>8520</v>
      </c>
    </row>
    <row r="3839" spans="1:10" x14ac:dyDescent="0.25">
      <c r="A3839" t="s">
        <v>15945</v>
      </c>
      <c r="B3839" t="s">
        <v>15946</v>
      </c>
      <c r="C3839" t="s">
        <v>15947</v>
      </c>
      <c r="D3839" t="s">
        <v>15948</v>
      </c>
      <c r="E3839" t="s">
        <v>8521</v>
      </c>
      <c r="F3839" t="s">
        <v>15792</v>
      </c>
      <c r="G3839" t="s">
        <v>8588</v>
      </c>
      <c r="H3839" t="s">
        <v>8522</v>
      </c>
      <c r="I3839" t="s">
        <v>8605</v>
      </c>
      <c r="J3839" t="s">
        <v>8520</v>
      </c>
    </row>
    <row r="3840" spans="1:10" x14ac:dyDescent="0.25">
      <c r="A3840" t="s">
        <v>15949</v>
      </c>
      <c r="B3840" t="s">
        <v>15950</v>
      </c>
      <c r="C3840" t="s">
        <v>8520</v>
      </c>
      <c r="D3840" t="s">
        <v>15951</v>
      </c>
      <c r="E3840" t="s">
        <v>8521</v>
      </c>
      <c r="F3840" t="s">
        <v>15792</v>
      </c>
      <c r="G3840" t="s">
        <v>8588</v>
      </c>
      <c r="H3840" t="s">
        <v>8522</v>
      </c>
      <c r="I3840" t="s">
        <v>8601</v>
      </c>
      <c r="J3840" t="s">
        <v>8520</v>
      </c>
    </row>
    <row r="3841" spans="1:10" x14ac:dyDescent="0.25">
      <c r="A3841" t="s">
        <v>15952</v>
      </c>
      <c r="B3841" t="s">
        <v>15953</v>
      </c>
      <c r="C3841" t="s">
        <v>15954</v>
      </c>
      <c r="D3841" t="s">
        <v>15955</v>
      </c>
      <c r="E3841" t="s">
        <v>8521</v>
      </c>
      <c r="F3841" t="s">
        <v>15792</v>
      </c>
      <c r="G3841" t="s">
        <v>8588</v>
      </c>
      <c r="H3841" t="s">
        <v>8522</v>
      </c>
      <c r="I3841" t="s">
        <v>8605</v>
      </c>
      <c r="J3841" t="s">
        <v>8520</v>
      </c>
    </row>
    <row r="3842" spans="1:10" x14ac:dyDescent="0.25">
      <c r="A3842" t="s">
        <v>15956</v>
      </c>
      <c r="B3842" t="s">
        <v>15957</v>
      </c>
      <c r="C3842" t="s">
        <v>8520</v>
      </c>
      <c r="D3842" t="s">
        <v>15958</v>
      </c>
      <c r="E3842" t="s">
        <v>8521</v>
      </c>
      <c r="F3842" t="s">
        <v>15792</v>
      </c>
      <c r="G3842" t="s">
        <v>8588</v>
      </c>
      <c r="H3842" t="s">
        <v>8522</v>
      </c>
      <c r="I3842" t="s">
        <v>8605</v>
      </c>
      <c r="J3842" t="s">
        <v>8520</v>
      </c>
    </row>
    <row r="3843" spans="1:10" x14ac:dyDescent="0.25">
      <c r="A3843" t="s">
        <v>15959</v>
      </c>
      <c r="B3843" t="s">
        <v>15960</v>
      </c>
      <c r="C3843" t="s">
        <v>15961</v>
      </c>
      <c r="D3843" t="s">
        <v>15962</v>
      </c>
      <c r="E3843" t="s">
        <v>8521</v>
      </c>
      <c r="F3843" t="s">
        <v>15792</v>
      </c>
      <c r="G3843" t="s">
        <v>8588</v>
      </c>
      <c r="H3843" t="s">
        <v>8522</v>
      </c>
      <c r="I3843" t="s">
        <v>8605</v>
      </c>
      <c r="J3843" t="s">
        <v>8520</v>
      </c>
    </row>
    <row r="3844" spans="1:10" x14ac:dyDescent="0.25">
      <c r="A3844" t="s">
        <v>15963</v>
      </c>
      <c r="B3844" t="s">
        <v>15964</v>
      </c>
      <c r="C3844" t="s">
        <v>15965</v>
      </c>
      <c r="D3844" t="s">
        <v>15966</v>
      </c>
      <c r="E3844" t="s">
        <v>8521</v>
      </c>
      <c r="F3844" t="s">
        <v>15792</v>
      </c>
      <c r="G3844" t="s">
        <v>8588</v>
      </c>
      <c r="H3844" t="s">
        <v>8522</v>
      </c>
      <c r="I3844" t="s">
        <v>8605</v>
      </c>
      <c r="J3844" t="s">
        <v>8520</v>
      </c>
    </row>
    <row r="3845" spans="1:10" x14ac:dyDescent="0.25">
      <c r="A3845" t="s">
        <v>15967</v>
      </c>
      <c r="B3845" t="s">
        <v>15968</v>
      </c>
      <c r="C3845" t="s">
        <v>15969</v>
      </c>
      <c r="D3845" t="s">
        <v>15970</v>
      </c>
      <c r="E3845" t="s">
        <v>8521</v>
      </c>
      <c r="F3845" t="s">
        <v>15792</v>
      </c>
      <c r="G3845" t="s">
        <v>8588</v>
      </c>
      <c r="H3845" t="s">
        <v>8522</v>
      </c>
      <c r="I3845" t="s">
        <v>8605</v>
      </c>
      <c r="J3845" t="s">
        <v>8520</v>
      </c>
    </row>
    <row r="3846" spans="1:10" x14ac:dyDescent="0.25">
      <c r="A3846" t="s">
        <v>15971</v>
      </c>
      <c r="B3846" t="s">
        <v>15972</v>
      </c>
      <c r="C3846" t="s">
        <v>8520</v>
      </c>
      <c r="D3846" t="s">
        <v>15973</v>
      </c>
      <c r="E3846" t="s">
        <v>8521</v>
      </c>
      <c r="F3846" t="s">
        <v>15792</v>
      </c>
      <c r="G3846" t="s">
        <v>8588</v>
      </c>
      <c r="H3846" t="s">
        <v>8522</v>
      </c>
      <c r="I3846" t="s">
        <v>8605</v>
      </c>
      <c r="J3846" t="s">
        <v>8520</v>
      </c>
    </row>
    <row r="3847" spans="1:10" x14ac:dyDescent="0.25">
      <c r="A3847" t="s">
        <v>15974</v>
      </c>
      <c r="B3847" t="s">
        <v>15975</v>
      </c>
      <c r="C3847" t="s">
        <v>15976</v>
      </c>
      <c r="D3847" t="s">
        <v>15977</v>
      </c>
      <c r="E3847" t="s">
        <v>8516</v>
      </c>
      <c r="F3847" t="s">
        <v>15929</v>
      </c>
      <c r="G3847" t="s">
        <v>8588</v>
      </c>
      <c r="H3847" t="s">
        <v>8464</v>
      </c>
      <c r="I3847" t="s">
        <v>8605</v>
      </c>
      <c r="J3847" t="s">
        <v>8520</v>
      </c>
    </row>
    <row r="3848" spans="1:10" x14ac:dyDescent="0.25">
      <c r="A3848" t="s">
        <v>15978</v>
      </c>
      <c r="B3848" t="s">
        <v>15979</v>
      </c>
      <c r="C3848" t="s">
        <v>15980</v>
      </c>
      <c r="D3848" t="s">
        <v>15981</v>
      </c>
      <c r="E3848" t="s">
        <v>8516</v>
      </c>
      <c r="F3848" t="s">
        <v>15929</v>
      </c>
      <c r="G3848" t="s">
        <v>8588</v>
      </c>
      <c r="H3848" t="s">
        <v>8464</v>
      </c>
      <c r="I3848" t="s">
        <v>8605</v>
      </c>
      <c r="J3848" t="s">
        <v>8520</v>
      </c>
    </row>
    <row r="3849" spans="1:10" x14ac:dyDescent="0.25">
      <c r="A3849" t="s">
        <v>15982</v>
      </c>
      <c r="B3849" t="s">
        <v>15983</v>
      </c>
      <c r="C3849" t="s">
        <v>15984</v>
      </c>
      <c r="D3849" t="s">
        <v>15985</v>
      </c>
      <c r="E3849" t="s">
        <v>8516</v>
      </c>
      <c r="F3849" t="s">
        <v>15929</v>
      </c>
      <c r="G3849" t="s">
        <v>8588</v>
      </c>
      <c r="H3849" t="s">
        <v>8464</v>
      </c>
      <c r="I3849" t="s">
        <v>8605</v>
      </c>
      <c r="J3849" t="s">
        <v>8520</v>
      </c>
    </row>
    <row r="3850" spans="1:10" x14ac:dyDescent="0.25">
      <c r="A3850" t="s">
        <v>15986</v>
      </c>
      <c r="B3850" t="s">
        <v>15987</v>
      </c>
      <c r="C3850" t="s">
        <v>15988</v>
      </c>
      <c r="D3850" t="s">
        <v>15989</v>
      </c>
      <c r="E3850" t="s">
        <v>8516</v>
      </c>
      <c r="F3850" t="s">
        <v>15929</v>
      </c>
      <c r="G3850" t="s">
        <v>8588</v>
      </c>
      <c r="H3850" t="s">
        <v>8464</v>
      </c>
      <c r="I3850" t="s">
        <v>8605</v>
      </c>
      <c r="J3850" t="s">
        <v>8520</v>
      </c>
    </row>
    <row r="3851" spans="1:10" x14ac:dyDescent="0.25">
      <c r="A3851" t="s">
        <v>15990</v>
      </c>
      <c r="B3851" t="s">
        <v>15991</v>
      </c>
      <c r="C3851" t="s">
        <v>15992</v>
      </c>
      <c r="D3851" t="s">
        <v>15993</v>
      </c>
      <c r="E3851" t="s">
        <v>8516</v>
      </c>
      <c r="F3851" t="s">
        <v>15929</v>
      </c>
      <c r="G3851" t="s">
        <v>8588</v>
      </c>
      <c r="H3851" t="s">
        <v>8464</v>
      </c>
      <c r="I3851" t="s">
        <v>8605</v>
      </c>
      <c r="J3851" t="s">
        <v>8520</v>
      </c>
    </row>
    <row r="3852" spans="1:10" x14ac:dyDescent="0.25">
      <c r="A3852" t="s">
        <v>15994</v>
      </c>
      <c r="B3852" t="s">
        <v>15995</v>
      </c>
      <c r="C3852" t="s">
        <v>15996</v>
      </c>
      <c r="D3852" t="s">
        <v>15997</v>
      </c>
      <c r="E3852" t="s">
        <v>8516</v>
      </c>
      <c r="F3852" t="s">
        <v>15929</v>
      </c>
      <c r="G3852" t="s">
        <v>8588</v>
      </c>
      <c r="H3852" t="s">
        <v>8464</v>
      </c>
      <c r="I3852" t="s">
        <v>8605</v>
      </c>
      <c r="J3852" t="s">
        <v>8520</v>
      </c>
    </row>
    <row r="3853" spans="1:10" x14ac:dyDescent="0.25">
      <c r="A3853" t="s">
        <v>15998</v>
      </c>
      <c r="B3853" t="s">
        <v>15999</v>
      </c>
      <c r="C3853" t="s">
        <v>16000</v>
      </c>
      <c r="D3853" t="s">
        <v>16001</v>
      </c>
      <c r="E3853" t="s">
        <v>8516</v>
      </c>
      <c r="F3853" t="s">
        <v>15929</v>
      </c>
      <c r="G3853" t="s">
        <v>8588</v>
      </c>
      <c r="H3853" t="s">
        <v>8464</v>
      </c>
      <c r="I3853" t="s">
        <v>8605</v>
      </c>
      <c r="J3853" t="s">
        <v>8520</v>
      </c>
    </row>
    <row r="3854" spans="1:10" x14ac:dyDescent="0.25">
      <c r="A3854" t="s">
        <v>16002</v>
      </c>
      <c r="B3854" t="s">
        <v>16003</v>
      </c>
      <c r="C3854" t="s">
        <v>16004</v>
      </c>
      <c r="D3854" t="s">
        <v>16005</v>
      </c>
      <c r="E3854" t="s">
        <v>8516</v>
      </c>
      <c r="F3854" t="s">
        <v>15929</v>
      </c>
      <c r="G3854" t="s">
        <v>8588</v>
      </c>
      <c r="H3854" t="s">
        <v>8464</v>
      </c>
      <c r="I3854" t="s">
        <v>8601</v>
      </c>
      <c r="J3854" t="s">
        <v>8520</v>
      </c>
    </row>
    <row r="3855" spans="1:10" x14ac:dyDescent="0.25">
      <c r="A3855" t="s">
        <v>16006</v>
      </c>
      <c r="B3855" t="s">
        <v>16007</v>
      </c>
      <c r="C3855" t="s">
        <v>16008</v>
      </c>
      <c r="D3855" t="s">
        <v>16009</v>
      </c>
      <c r="E3855" t="s">
        <v>8516</v>
      </c>
      <c r="F3855" t="s">
        <v>15929</v>
      </c>
      <c r="G3855" t="s">
        <v>8588</v>
      </c>
      <c r="H3855" t="s">
        <v>8464</v>
      </c>
      <c r="I3855" t="s">
        <v>8605</v>
      </c>
      <c r="J3855" t="s">
        <v>8520</v>
      </c>
    </row>
    <row r="3856" spans="1:10" x14ac:dyDescent="0.25">
      <c r="A3856" t="s">
        <v>16010</v>
      </c>
      <c r="B3856" t="s">
        <v>16011</v>
      </c>
      <c r="C3856" t="s">
        <v>8520</v>
      </c>
      <c r="D3856" t="s">
        <v>16012</v>
      </c>
      <c r="E3856" t="s">
        <v>8516</v>
      </c>
      <c r="F3856" t="s">
        <v>15929</v>
      </c>
      <c r="G3856" t="s">
        <v>8588</v>
      </c>
      <c r="H3856" t="s">
        <v>8464</v>
      </c>
      <c r="I3856" t="s">
        <v>8605</v>
      </c>
      <c r="J3856" t="s">
        <v>8520</v>
      </c>
    </row>
    <row r="3857" spans="1:10" x14ac:dyDescent="0.25">
      <c r="A3857" t="s">
        <v>16013</v>
      </c>
      <c r="B3857" t="s">
        <v>16014</v>
      </c>
      <c r="C3857" t="s">
        <v>16015</v>
      </c>
      <c r="D3857" t="s">
        <v>16016</v>
      </c>
      <c r="E3857" t="s">
        <v>8516</v>
      </c>
      <c r="F3857" t="s">
        <v>15929</v>
      </c>
      <c r="G3857" t="s">
        <v>8588</v>
      </c>
      <c r="H3857" t="s">
        <v>8464</v>
      </c>
      <c r="I3857" t="s">
        <v>8605</v>
      </c>
      <c r="J3857" t="s">
        <v>8520</v>
      </c>
    </row>
    <row r="3858" spans="1:10" x14ac:dyDescent="0.25">
      <c r="A3858" t="s">
        <v>16017</v>
      </c>
      <c r="B3858" t="s">
        <v>16018</v>
      </c>
      <c r="C3858" t="s">
        <v>16019</v>
      </c>
      <c r="D3858" t="s">
        <v>16020</v>
      </c>
      <c r="E3858" t="s">
        <v>8516</v>
      </c>
      <c r="F3858" t="s">
        <v>15929</v>
      </c>
      <c r="G3858" t="s">
        <v>8588</v>
      </c>
      <c r="H3858" t="s">
        <v>8464</v>
      </c>
      <c r="I3858" t="s">
        <v>8605</v>
      </c>
      <c r="J3858" t="s">
        <v>8520</v>
      </c>
    </row>
    <row r="3859" spans="1:10" x14ac:dyDescent="0.25">
      <c r="A3859" t="s">
        <v>16021</v>
      </c>
      <c r="B3859" t="s">
        <v>16022</v>
      </c>
      <c r="C3859" t="s">
        <v>16023</v>
      </c>
      <c r="D3859" t="s">
        <v>16024</v>
      </c>
      <c r="E3859" t="s">
        <v>8516</v>
      </c>
      <c r="F3859" t="s">
        <v>15929</v>
      </c>
      <c r="G3859" t="s">
        <v>8588</v>
      </c>
      <c r="H3859" t="s">
        <v>8464</v>
      </c>
      <c r="I3859" t="s">
        <v>8605</v>
      </c>
      <c r="J3859" t="s">
        <v>8520</v>
      </c>
    </row>
    <row r="3860" spans="1:10" x14ac:dyDescent="0.25">
      <c r="A3860" t="s">
        <v>16025</v>
      </c>
      <c r="B3860" t="s">
        <v>16026</v>
      </c>
      <c r="C3860" t="s">
        <v>16027</v>
      </c>
      <c r="D3860" t="s">
        <v>16028</v>
      </c>
      <c r="E3860" t="s">
        <v>8516</v>
      </c>
      <c r="F3860" t="s">
        <v>15929</v>
      </c>
      <c r="G3860" t="s">
        <v>8588</v>
      </c>
      <c r="H3860" t="s">
        <v>8464</v>
      </c>
      <c r="I3860" t="s">
        <v>8605</v>
      </c>
      <c r="J3860" t="s">
        <v>8520</v>
      </c>
    </row>
    <row r="3861" spans="1:10" x14ac:dyDescent="0.25">
      <c r="A3861" t="s">
        <v>16029</v>
      </c>
      <c r="B3861" t="s">
        <v>16030</v>
      </c>
      <c r="C3861" t="s">
        <v>16031</v>
      </c>
      <c r="D3861" t="s">
        <v>16032</v>
      </c>
      <c r="E3861" t="s">
        <v>8516</v>
      </c>
      <c r="F3861" t="s">
        <v>15929</v>
      </c>
      <c r="G3861" t="s">
        <v>8588</v>
      </c>
      <c r="H3861" t="s">
        <v>8464</v>
      </c>
      <c r="I3861" t="s">
        <v>8605</v>
      </c>
      <c r="J3861" t="s">
        <v>8520</v>
      </c>
    </row>
    <row r="3862" spans="1:10" x14ac:dyDescent="0.25">
      <c r="A3862" t="s">
        <v>16033</v>
      </c>
      <c r="B3862" t="s">
        <v>16034</v>
      </c>
      <c r="C3862" t="s">
        <v>16035</v>
      </c>
      <c r="D3862" t="s">
        <v>16036</v>
      </c>
      <c r="E3862" t="s">
        <v>8516</v>
      </c>
      <c r="F3862" t="s">
        <v>15929</v>
      </c>
      <c r="G3862" t="s">
        <v>8588</v>
      </c>
      <c r="H3862" t="s">
        <v>8464</v>
      </c>
      <c r="I3862" t="s">
        <v>8605</v>
      </c>
      <c r="J3862" t="s">
        <v>8520</v>
      </c>
    </row>
    <row r="3863" spans="1:10" x14ac:dyDescent="0.25">
      <c r="A3863" t="s">
        <v>16037</v>
      </c>
      <c r="B3863" t="s">
        <v>16038</v>
      </c>
      <c r="C3863" t="s">
        <v>16039</v>
      </c>
      <c r="D3863" t="s">
        <v>16040</v>
      </c>
      <c r="E3863" t="s">
        <v>8516</v>
      </c>
      <c r="F3863" t="s">
        <v>15929</v>
      </c>
      <c r="G3863" t="s">
        <v>8588</v>
      </c>
      <c r="H3863" t="s">
        <v>8464</v>
      </c>
      <c r="I3863" t="s">
        <v>8605</v>
      </c>
      <c r="J3863" t="s">
        <v>8520</v>
      </c>
    </row>
    <row r="3864" spans="1:10" x14ac:dyDescent="0.25">
      <c r="A3864" t="s">
        <v>16041</v>
      </c>
      <c r="B3864" t="s">
        <v>16042</v>
      </c>
      <c r="C3864" t="s">
        <v>16043</v>
      </c>
      <c r="D3864" t="s">
        <v>16044</v>
      </c>
      <c r="E3864" t="s">
        <v>8516</v>
      </c>
      <c r="F3864" t="s">
        <v>15929</v>
      </c>
      <c r="G3864" t="s">
        <v>8588</v>
      </c>
      <c r="H3864" t="s">
        <v>8464</v>
      </c>
      <c r="I3864" t="s">
        <v>8605</v>
      </c>
      <c r="J3864" t="s">
        <v>8520</v>
      </c>
    </row>
    <row r="3865" spans="1:10" x14ac:dyDescent="0.25">
      <c r="A3865" t="s">
        <v>16045</v>
      </c>
      <c r="B3865" t="s">
        <v>16046</v>
      </c>
      <c r="C3865" t="s">
        <v>16047</v>
      </c>
      <c r="D3865" t="s">
        <v>16048</v>
      </c>
      <c r="E3865" t="s">
        <v>8516</v>
      </c>
      <c r="F3865" t="s">
        <v>15929</v>
      </c>
      <c r="G3865" t="s">
        <v>8588</v>
      </c>
      <c r="H3865" t="s">
        <v>8464</v>
      </c>
      <c r="I3865" t="s">
        <v>8605</v>
      </c>
      <c r="J3865" t="s">
        <v>8520</v>
      </c>
    </row>
    <row r="3866" spans="1:10" x14ac:dyDescent="0.25">
      <c r="A3866" t="s">
        <v>16049</v>
      </c>
      <c r="B3866" t="s">
        <v>16050</v>
      </c>
      <c r="C3866" t="s">
        <v>16051</v>
      </c>
      <c r="D3866" t="s">
        <v>16052</v>
      </c>
      <c r="E3866" t="s">
        <v>8516</v>
      </c>
      <c r="F3866" t="s">
        <v>15929</v>
      </c>
      <c r="G3866" t="s">
        <v>8588</v>
      </c>
      <c r="H3866" t="s">
        <v>8464</v>
      </c>
      <c r="I3866" t="s">
        <v>8605</v>
      </c>
      <c r="J3866" t="s">
        <v>8520</v>
      </c>
    </row>
    <row r="3867" spans="1:10" x14ac:dyDescent="0.25">
      <c r="A3867" t="s">
        <v>16053</v>
      </c>
      <c r="B3867" t="s">
        <v>16054</v>
      </c>
      <c r="C3867" t="s">
        <v>16055</v>
      </c>
      <c r="D3867" t="s">
        <v>16056</v>
      </c>
      <c r="E3867" t="s">
        <v>8516</v>
      </c>
      <c r="F3867" t="s">
        <v>15929</v>
      </c>
      <c r="G3867" t="s">
        <v>8588</v>
      </c>
      <c r="H3867" t="s">
        <v>8464</v>
      </c>
      <c r="I3867" t="s">
        <v>8605</v>
      </c>
      <c r="J3867" t="s">
        <v>8520</v>
      </c>
    </row>
    <row r="3868" spans="1:10" x14ac:dyDescent="0.25">
      <c r="A3868" t="s">
        <v>16057</v>
      </c>
      <c r="B3868" t="s">
        <v>16058</v>
      </c>
      <c r="C3868" t="s">
        <v>16059</v>
      </c>
      <c r="D3868" t="s">
        <v>16060</v>
      </c>
      <c r="E3868" t="s">
        <v>8516</v>
      </c>
      <c r="F3868" t="s">
        <v>15929</v>
      </c>
      <c r="G3868" t="s">
        <v>8588</v>
      </c>
      <c r="H3868" t="s">
        <v>8464</v>
      </c>
      <c r="I3868" t="s">
        <v>8605</v>
      </c>
      <c r="J3868" t="s">
        <v>8520</v>
      </c>
    </row>
    <row r="3869" spans="1:10" x14ac:dyDescent="0.25">
      <c r="A3869" t="s">
        <v>16061</v>
      </c>
      <c r="B3869" t="s">
        <v>16062</v>
      </c>
      <c r="C3869" t="s">
        <v>16063</v>
      </c>
      <c r="D3869" t="s">
        <v>16064</v>
      </c>
      <c r="E3869" t="s">
        <v>8516</v>
      </c>
      <c r="F3869" t="s">
        <v>15929</v>
      </c>
      <c r="G3869" t="s">
        <v>8588</v>
      </c>
      <c r="H3869" t="s">
        <v>8464</v>
      </c>
      <c r="I3869" t="s">
        <v>8605</v>
      </c>
      <c r="J3869" t="s">
        <v>8520</v>
      </c>
    </row>
    <row r="3870" spans="1:10" x14ac:dyDescent="0.25">
      <c r="A3870" t="s">
        <v>16065</v>
      </c>
      <c r="B3870" t="s">
        <v>16066</v>
      </c>
      <c r="C3870" t="s">
        <v>16067</v>
      </c>
      <c r="D3870" t="s">
        <v>16068</v>
      </c>
      <c r="E3870" t="s">
        <v>8516</v>
      </c>
      <c r="F3870" t="s">
        <v>15929</v>
      </c>
      <c r="G3870" t="s">
        <v>8588</v>
      </c>
      <c r="H3870" t="s">
        <v>8464</v>
      </c>
      <c r="I3870" t="s">
        <v>8605</v>
      </c>
      <c r="J3870" t="s">
        <v>8520</v>
      </c>
    </row>
    <row r="3871" spans="1:10" x14ac:dyDescent="0.25">
      <c r="A3871" t="s">
        <v>16069</v>
      </c>
      <c r="B3871" t="s">
        <v>16070</v>
      </c>
      <c r="C3871" t="s">
        <v>16071</v>
      </c>
      <c r="D3871" t="s">
        <v>16072</v>
      </c>
      <c r="E3871" t="s">
        <v>8516</v>
      </c>
      <c r="F3871" t="s">
        <v>15929</v>
      </c>
      <c r="G3871" t="s">
        <v>8588</v>
      </c>
      <c r="H3871" t="s">
        <v>8464</v>
      </c>
      <c r="I3871" t="s">
        <v>8605</v>
      </c>
      <c r="J3871" t="s">
        <v>8520</v>
      </c>
    </row>
    <row r="3872" spans="1:10" x14ac:dyDescent="0.25">
      <c r="A3872" t="s">
        <v>15974</v>
      </c>
      <c r="B3872" t="s">
        <v>15975</v>
      </c>
      <c r="C3872" t="s">
        <v>15976</v>
      </c>
      <c r="D3872" t="s">
        <v>15977</v>
      </c>
      <c r="E3872" t="s">
        <v>8521</v>
      </c>
      <c r="F3872" t="s">
        <v>15929</v>
      </c>
      <c r="G3872" t="s">
        <v>8588</v>
      </c>
      <c r="H3872" t="s">
        <v>8522</v>
      </c>
      <c r="I3872" t="s">
        <v>8605</v>
      </c>
      <c r="J3872" t="s">
        <v>8520</v>
      </c>
    </row>
    <row r="3873" spans="1:10" x14ac:dyDescent="0.25">
      <c r="A3873" t="s">
        <v>15978</v>
      </c>
      <c r="B3873" t="s">
        <v>15979</v>
      </c>
      <c r="C3873" t="s">
        <v>15980</v>
      </c>
      <c r="D3873" t="s">
        <v>15981</v>
      </c>
      <c r="E3873" t="s">
        <v>8521</v>
      </c>
      <c r="F3873" t="s">
        <v>15929</v>
      </c>
      <c r="G3873" t="s">
        <v>8588</v>
      </c>
      <c r="H3873" t="s">
        <v>8522</v>
      </c>
      <c r="I3873" t="s">
        <v>8605</v>
      </c>
      <c r="J3873" t="s">
        <v>8520</v>
      </c>
    </row>
    <row r="3874" spans="1:10" x14ac:dyDescent="0.25">
      <c r="A3874" t="s">
        <v>15982</v>
      </c>
      <c r="B3874" t="s">
        <v>15983</v>
      </c>
      <c r="C3874" t="s">
        <v>15984</v>
      </c>
      <c r="D3874" t="s">
        <v>15985</v>
      </c>
      <c r="E3874" t="s">
        <v>8521</v>
      </c>
      <c r="F3874" t="s">
        <v>15929</v>
      </c>
      <c r="G3874" t="s">
        <v>8588</v>
      </c>
      <c r="H3874" t="s">
        <v>8522</v>
      </c>
      <c r="I3874" t="s">
        <v>8605</v>
      </c>
      <c r="J3874" t="s">
        <v>8520</v>
      </c>
    </row>
    <row r="3875" spans="1:10" x14ac:dyDescent="0.25">
      <c r="A3875" t="s">
        <v>15986</v>
      </c>
      <c r="B3875" t="s">
        <v>15987</v>
      </c>
      <c r="C3875" t="s">
        <v>15988</v>
      </c>
      <c r="D3875" t="s">
        <v>15989</v>
      </c>
      <c r="E3875" t="s">
        <v>8521</v>
      </c>
      <c r="F3875" t="s">
        <v>15929</v>
      </c>
      <c r="G3875" t="s">
        <v>8588</v>
      </c>
      <c r="H3875" t="s">
        <v>8522</v>
      </c>
      <c r="I3875" t="s">
        <v>8605</v>
      </c>
      <c r="J3875" t="s">
        <v>8520</v>
      </c>
    </row>
    <row r="3876" spans="1:10" x14ac:dyDescent="0.25">
      <c r="A3876" t="s">
        <v>15990</v>
      </c>
      <c r="B3876" t="s">
        <v>15991</v>
      </c>
      <c r="C3876" t="s">
        <v>15992</v>
      </c>
      <c r="D3876" t="s">
        <v>15993</v>
      </c>
      <c r="E3876" t="s">
        <v>8521</v>
      </c>
      <c r="F3876" t="s">
        <v>15929</v>
      </c>
      <c r="G3876" t="s">
        <v>8588</v>
      </c>
      <c r="H3876" t="s">
        <v>8522</v>
      </c>
      <c r="I3876" t="s">
        <v>8605</v>
      </c>
      <c r="J3876" t="s">
        <v>8520</v>
      </c>
    </row>
    <row r="3877" spans="1:10" x14ac:dyDescent="0.25">
      <c r="A3877" t="s">
        <v>15994</v>
      </c>
      <c r="B3877" t="s">
        <v>15995</v>
      </c>
      <c r="C3877" t="s">
        <v>15996</v>
      </c>
      <c r="D3877" t="s">
        <v>15997</v>
      </c>
      <c r="E3877" t="s">
        <v>8521</v>
      </c>
      <c r="F3877" t="s">
        <v>15929</v>
      </c>
      <c r="G3877" t="s">
        <v>8588</v>
      </c>
      <c r="H3877" t="s">
        <v>8522</v>
      </c>
      <c r="I3877" t="s">
        <v>8605</v>
      </c>
      <c r="J3877" t="s">
        <v>8520</v>
      </c>
    </row>
    <row r="3878" spans="1:10" x14ac:dyDescent="0.25">
      <c r="A3878" t="s">
        <v>15998</v>
      </c>
      <c r="B3878" t="s">
        <v>15999</v>
      </c>
      <c r="C3878" t="s">
        <v>16000</v>
      </c>
      <c r="D3878" t="s">
        <v>16001</v>
      </c>
      <c r="E3878" t="s">
        <v>8521</v>
      </c>
      <c r="F3878" t="s">
        <v>15929</v>
      </c>
      <c r="G3878" t="s">
        <v>8588</v>
      </c>
      <c r="H3878" t="s">
        <v>8522</v>
      </c>
      <c r="I3878" t="s">
        <v>8605</v>
      </c>
      <c r="J3878" t="s">
        <v>8520</v>
      </c>
    </row>
    <row r="3879" spans="1:10" x14ac:dyDescent="0.25">
      <c r="A3879" t="s">
        <v>16002</v>
      </c>
      <c r="B3879" t="s">
        <v>16003</v>
      </c>
      <c r="C3879" t="s">
        <v>16004</v>
      </c>
      <c r="D3879" t="s">
        <v>16005</v>
      </c>
      <c r="E3879" t="s">
        <v>8521</v>
      </c>
      <c r="F3879" t="s">
        <v>15929</v>
      </c>
      <c r="G3879" t="s">
        <v>8588</v>
      </c>
      <c r="H3879" t="s">
        <v>8522</v>
      </c>
      <c r="I3879" t="s">
        <v>8601</v>
      </c>
      <c r="J3879" t="s">
        <v>8520</v>
      </c>
    </row>
    <row r="3880" spans="1:10" x14ac:dyDescent="0.25">
      <c r="A3880" t="s">
        <v>16006</v>
      </c>
      <c r="B3880" t="s">
        <v>16007</v>
      </c>
      <c r="C3880" t="s">
        <v>16008</v>
      </c>
      <c r="D3880" t="s">
        <v>16009</v>
      </c>
      <c r="E3880" t="s">
        <v>8521</v>
      </c>
      <c r="F3880" t="s">
        <v>15929</v>
      </c>
      <c r="G3880" t="s">
        <v>8588</v>
      </c>
      <c r="H3880" t="s">
        <v>8522</v>
      </c>
      <c r="I3880" t="s">
        <v>8605</v>
      </c>
      <c r="J3880" t="s">
        <v>8520</v>
      </c>
    </row>
    <row r="3881" spans="1:10" x14ac:dyDescent="0.25">
      <c r="A3881" t="s">
        <v>16010</v>
      </c>
      <c r="B3881" t="s">
        <v>16011</v>
      </c>
      <c r="C3881" t="s">
        <v>8520</v>
      </c>
      <c r="D3881" t="s">
        <v>16012</v>
      </c>
      <c r="E3881" t="s">
        <v>8521</v>
      </c>
      <c r="F3881" t="s">
        <v>15929</v>
      </c>
      <c r="G3881" t="s">
        <v>8588</v>
      </c>
      <c r="H3881" t="s">
        <v>8522</v>
      </c>
      <c r="I3881" t="s">
        <v>8605</v>
      </c>
      <c r="J3881" t="s">
        <v>8520</v>
      </c>
    </row>
    <row r="3882" spans="1:10" x14ac:dyDescent="0.25">
      <c r="A3882" t="s">
        <v>16013</v>
      </c>
      <c r="B3882" t="s">
        <v>16014</v>
      </c>
      <c r="C3882" t="s">
        <v>16015</v>
      </c>
      <c r="D3882" t="s">
        <v>16016</v>
      </c>
      <c r="E3882" t="s">
        <v>8521</v>
      </c>
      <c r="F3882" t="s">
        <v>15929</v>
      </c>
      <c r="G3882" t="s">
        <v>8588</v>
      </c>
      <c r="H3882" t="s">
        <v>8522</v>
      </c>
      <c r="I3882" t="s">
        <v>8605</v>
      </c>
      <c r="J3882" t="s">
        <v>8520</v>
      </c>
    </row>
    <row r="3883" spans="1:10" x14ac:dyDescent="0.25">
      <c r="A3883" t="s">
        <v>16017</v>
      </c>
      <c r="B3883" t="s">
        <v>16018</v>
      </c>
      <c r="C3883" t="s">
        <v>16019</v>
      </c>
      <c r="D3883" t="s">
        <v>16020</v>
      </c>
      <c r="E3883" t="s">
        <v>8521</v>
      </c>
      <c r="F3883" t="s">
        <v>15929</v>
      </c>
      <c r="G3883" t="s">
        <v>8588</v>
      </c>
      <c r="H3883" t="s">
        <v>8522</v>
      </c>
      <c r="I3883" t="s">
        <v>8605</v>
      </c>
      <c r="J3883" t="s">
        <v>8520</v>
      </c>
    </row>
    <row r="3884" spans="1:10" x14ac:dyDescent="0.25">
      <c r="A3884" t="s">
        <v>16021</v>
      </c>
      <c r="B3884" t="s">
        <v>16022</v>
      </c>
      <c r="C3884" t="s">
        <v>16023</v>
      </c>
      <c r="D3884" t="s">
        <v>16024</v>
      </c>
      <c r="E3884" t="s">
        <v>8521</v>
      </c>
      <c r="F3884" t="s">
        <v>15929</v>
      </c>
      <c r="G3884" t="s">
        <v>8588</v>
      </c>
      <c r="H3884" t="s">
        <v>8522</v>
      </c>
      <c r="I3884" t="s">
        <v>8605</v>
      </c>
      <c r="J3884" t="s">
        <v>8520</v>
      </c>
    </row>
    <row r="3885" spans="1:10" x14ac:dyDescent="0.25">
      <c r="A3885" t="s">
        <v>16025</v>
      </c>
      <c r="B3885" t="s">
        <v>16026</v>
      </c>
      <c r="C3885" t="s">
        <v>16027</v>
      </c>
      <c r="D3885" t="s">
        <v>16028</v>
      </c>
      <c r="E3885" t="s">
        <v>8521</v>
      </c>
      <c r="F3885" t="s">
        <v>15929</v>
      </c>
      <c r="G3885" t="s">
        <v>8588</v>
      </c>
      <c r="H3885" t="s">
        <v>8522</v>
      </c>
      <c r="I3885" t="s">
        <v>8605</v>
      </c>
      <c r="J3885" t="s">
        <v>8520</v>
      </c>
    </row>
    <row r="3886" spans="1:10" x14ac:dyDescent="0.25">
      <c r="A3886" t="s">
        <v>16029</v>
      </c>
      <c r="B3886" t="s">
        <v>16030</v>
      </c>
      <c r="C3886" t="s">
        <v>16031</v>
      </c>
      <c r="D3886" t="s">
        <v>16032</v>
      </c>
      <c r="E3886" t="s">
        <v>8521</v>
      </c>
      <c r="F3886" t="s">
        <v>15929</v>
      </c>
      <c r="G3886" t="s">
        <v>8588</v>
      </c>
      <c r="H3886" t="s">
        <v>8522</v>
      </c>
      <c r="I3886" t="s">
        <v>8605</v>
      </c>
      <c r="J3886" t="s">
        <v>8520</v>
      </c>
    </row>
    <row r="3887" spans="1:10" x14ac:dyDescent="0.25">
      <c r="A3887" t="s">
        <v>16033</v>
      </c>
      <c r="B3887" t="s">
        <v>16034</v>
      </c>
      <c r="C3887" t="s">
        <v>16035</v>
      </c>
      <c r="D3887" t="s">
        <v>16036</v>
      </c>
      <c r="E3887" t="s">
        <v>8521</v>
      </c>
      <c r="F3887" t="s">
        <v>15929</v>
      </c>
      <c r="G3887" t="s">
        <v>8588</v>
      </c>
      <c r="H3887" t="s">
        <v>8522</v>
      </c>
      <c r="I3887" t="s">
        <v>8605</v>
      </c>
      <c r="J3887" t="s">
        <v>8520</v>
      </c>
    </row>
    <row r="3888" spans="1:10" x14ac:dyDescent="0.25">
      <c r="A3888" t="s">
        <v>16037</v>
      </c>
      <c r="B3888" t="s">
        <v>16038</v>
      </c>
      <c r="C3888" t="s">
        <v>16039</v>
      </c>
      <c r="D3888" t="s">
        <v>16040</v>
      </c>
      <c r="E3888" t="s">
        <v>8521</v>
      </c>
      <c r="F3888" t="s">
        <v>15929</v>
      </c>
      <c r="G3888" t="s">
        <v>8588</v>
      </c>
      <c r="H3888" t="s">
        <v>8522</v>
      </c>
      <c r="I3888" t="s">
        <v>8605</v>
      </c>
      <c r="J3888" t="s">
        <v>8520</v>
      </c>
    </row>
    <row r="3889" spans="1:10" x14ac:dyDescent="0.25">
      <c r="A3889" t="s">
        <v>16041</v>
      </c>
      <c r="B3889" t="s">
        <v>16042</v>
      </c>
      <c r="C3889" t="s">
        <v>16043</v>
      </c>
      <c r="D3889" t="s">
        <v>16044</v>
      </c>
      <c r="E3889" t="s">
        <v>8521</v>
      </c>
      <c r="F3889" t="s">
        <v>15929</v>
      </c>
      <c r="G3889" t="s">
        <v>8588</v>
      </c>
      <c r="H3889" t="s">
        <v>8522</v>
      </c>
      <c r="I3889" t="s">
        <v>8605</v>
      </c>
      <c r="J3889" t="s">
        <v>8520</v>
      </c>
    </row>
    <row r="3890" spans="1:10" x14ac:dyDescent="0.25">
      <c r="A3890" t="s">
        <v>16045</v>
      </c>
      <c r="B3890" t="s">
        <v>16046</v>
      </c>
      <c r="C3890" t="s">
        <v>16047</v>
      </c>
      <c r="D3890" t="s">
        <v>16048</v>
      </c>
      <c r="E3890" t="s">
        <v>8521</v>
      </c>
      <c r="F3890" t="s">
        <v>15929</v>
      </c>
      <c r="G3890" t="s">
        <v>8588</v>
      </c>
      <c r="H3890" t="s">
        <v>8522</v>
      </c>
      <c r="I3890" t="s">
        <v>8605</v>
      </c>
      <c r="J3890" t="s">
        <v>8520</v>
      </c>
    </row>
    <row r="3891" spans="1:10" x14ac:dyDescent="0.25">
      <c r="A3891" t="s">
        <v>16049</v>
      </c>
      <c r="B3891" t="s">
        <v>16050</v>
      </c>
      <c r="C3891" t="s">
        <v>16051</v>
      </c>
      <c r="D3891" t="s">
        <v>16052</v>
      </c>
      <c r="E3891" t="s">
        <v>8521</v>
      </c>
      <c r="F3891" t="s">
        <v>15929</v>
      </c>
      <c r="G3891" t="s">
        <v>8588</v>
      </c>
      <c r="H3891" t="s">
        <v>8522</v>
      </c>
      <c r="I3891" t="s">
        <v>8605</v>
      </c>
      <c r="J3891" t="s">
        <v>8520</v>
      </c>
    </row>
    <row r="3892" spans="1:10" x14ac:dyDescent="0.25">
      <c r="A3892" t="s">
        <v>16053</v>
      </c>
      <c r="B3892" t="s">
        <v>16054</v>
      </c>
      <c r="C3892" t="s">
        <v>16055</v>
      </c>
      <c r="D3892" t="s">
        <v>16056</v>
      </c>
      <c r="E3892" t="s">
        <v>8521</v>
      </c>
      <c r="F3892" t="s">
        <v>15929</v>
      </c>
      <c r="G3892" t="s">
        <v>8588</v>
      </c>
      <c r="H3892" t="s">
        <v>8522</v>
      </c>
      <c r="I3892" t="s">
        <v>8605</v>
      </c>
      <c r="J3892" t="s">
        <v>8520</v>
      </c>
    </row>
    <row r="3893" spans="1:10" x14ac:dyDescent="0.25">
      <c r="A3893" t="s">
        <v>16057</v>
      </c>
      <c r="B3893" t="s">
        <v>16058</v>
      </c>
      <c r="C3893" t="s">
        <v>16059</v>
      </c>
      <c r="D3893" t="s">
        <v>16060</v>
      </c>
      <c r="E3893" t="s">
        <v>8521</v>
      </c>
      <c r="F3893" t="s">
        <v>15929</v>
      </c>
      <c r="G3893" t="s">
        <v>8588</v>
      </c>
      <c r="H3893" t="s">
        <v>8522</v>
      </c>
      <c r="I3893" t="s">
        <v>8605</v>
      </c>
      <c r="J3893" t="s">
        <v>8520</v>
      </c>
    </row>
    <row r="3894" spans="1:10" x14ac:dyDescent="0.25">
      <c r="A3894" t="s">
        <v>16061</v>
      </c>
      <c r="B3894" t="s">
        <v>16062</v>
      </c>
      <c r="C3894" t="s">
        <v>16063</v>
      </c>
      <c r="D3894" t="s">
        <v>16064</v>
      </c>
      <c r="E3894" t="s">
        <v>8521</v>
      </c>
      <c r="F3894" t="s">
        <v>15929</v>
      </c>
      <c r="G3894" t="s">
        <v>8588</v>
      </c>
      <c r="H3894" t="s">
        <v>8522</v>
      </c>
      <c r="I3894" t="s">
        <v>8605</v>
      </c>
      <c r="J3894" t="s">
        <v>8520</v>
      </c>
    </row>
    <row r="3895" spans="1:10" x14ac:dyDescent="0.25">
      <c r="A3895" t="s">
        <v>16065</v>
      </c>
      <c r="B3895" t="s">
        <v>16066</v>
      </c>
      <c r="C3895" t="s">
        <v>16067</v>
      </c>
      <c r="D3895" t="s">
        <v>16068</v>
      </c>
      <c r="E3895" t="s">
        <v>8521</v>
      </c>
      <c r="F3895" t="s">
        <v>15929</v>
      </c>
      <c r="G3895" t="s">
        <v>8588</v>
      </c>
      <c r="H3895" t="s">
        <v>8522</v>
      </c>
      <c r="I3895" t="s">
        <v>8605</v>
      </c>
      <c r="J3895" t="s">
        <v>8520</v>
      </c>
    </row>
    <row r="3896" spans="1:10" x14ac:dyDescent="0.25">
      <c r="A3896" t="s">
        <v>16069</v>
      </c>
      <c r="B3896" t="s">
        <v>16070</v>
      </c>
      <c r="C3896" t="s">
        <v>16071</v>
      </c>
      <c r="D3896" t="s">
        <v>16072</v>
      </c>
      <c r="E3896" t="s">
        <v>8521</v>
      </c>
      <c r="F3896" t="s">
        <v>15929</v>
      </c>
      <c r="G3896" t="s">
        <v>8588</v>
      </c>
      <c r="H3896" t="s">
        <v>8522</v>
      </c>
      <c r="I3896" t="s">
        <v>8605</v>
      </c>
      <c r="J3896" t="s">
        <v>8520</v>
      </c>
    </row>
    <row r="3897" spans="1:10" x14ac:dyDescent="0.25">
      <c r="A3897" t="s">
        <v>16073</v>
      </c>
      <c r="B3897" t="s">
        <v>16074</v>
      </c>
      <c r="C3897" t="s">
        <v>16075</v>
      </c>
      <c r="D3897" t="s">
        <v>16076</v>
      </c>
      <c r="E3897" t="s">
        <v>8516</v>
      </c>
      <c r="F3897" t="s">
        <v>15792</v>
      </c>
      <c r="G3897" t="s">
        <v>8588</v>
      </c>
      <c r="H3897" t="s">
        <v>8464</v>
      </c>
      <c r="I3897" t="s">
        <v>8605</v>
      </c>
      <c r="J3897" t="s">
        <v>8520</v>
      </c>
    </row>
    <row r="3898" spans="1:10" x14ac:dyDescent="0.25">
      <c r="A3898" t="s">
        <v>16077</v>
      </c>
      <c r="B3898" t="s">
        <v>16078</v>
      </c>
      <c r="C3898" t="s">
        <v>8520</v>
      </c>
      <c r="D3898" t="s">
        <v>16079</v>
      </c>
      <c r="E3898" t="s">
        <v>8516</v>
      </c>
      <c r="F3898" t="s">
        <v>15792</v>
      </c>
      <c r="G3898" t="s">
        <v>8588</v>
      </c>
      <c r="H3898" t="s">
        <v>8464</v>
      </c>
      <c r="I3898" t="s">
        <v>8605</v>
      </c>
      <c r="J3898" t="s">
        <v>8520</v>
      </c>
    </row>
    <row r="3899" spans="1:10" x14ac:dyDescent="0.25">
      <c r="A3899" t="s">
        <v>16080</v>
      </c>
      <c r="B3899" t="s">
        <v>16081</v>
      </c>
      <c r="C3899" t="s">
        <v>16082</v>
      </c>
      <c r="D3899" t="s">
        <v>16083</v>
      </c>
      <c r="E3899" t="s">
        <v>8516</v>
      </c>
      <c r="F3899" t="s">
        <v>15792</v>
      </c>
      <c r="G3899" t="s">
        <v>8588</v>
      </c>
      <c r="H3899" t="s">
        <v>8464</v>
      </c>
      <c r="I3899" t="s">
        <v>8605</v>
      </c>
      <c r="J3899" t="s">
        <v>8520</v>
      </c>
    </row>
    <row r="3900" spans="1:10" x14ac:dyDescent="0.25">
      <c r="A3900" t="s">
        <v>16084</v>
      </c>
      <c r="B3900" t="s">
        <v>16085</v>
      </c>
      <c r="C3900" t="s">
        <v>16086</v>
      </c>
      <c r="D3900" t="s">
        <v>16087</v>
      </c>
      <c r="E3900" t="s">
        <v>8516</v>
      </c>
      <c r="F3900" t="s">
        <v>15792</v>
      </c>
      <c r="G3900" t="s">
        <v>8588</v>
      </c>
      <c r="H3900" t="s">
        <v>8464</v>
      </c>
      <c r="I3900" t="s">
        <v>8601</v>
      </c>
      <c r="J3900" t="s">
        <v>8520</v>
      </c>
    </row>
    <row r="3901" spans="1:10" x14ac:dyDescent="0.25">
      <c r="A3901" t="s">
        <v>16088</v>
      </c>
      <c r="B3901" t="s">
        <v>16089</v>
      </c>
      <c r="C3901" t="s">
        <v>16090</v>
      </c>
      <c r="D3901" t="s">
        <v>16091</v>
      </c>
      <c r="E3901" t="s">
        <v>8516</v>
      </c>
      <c r="F3901" t="s">
        <v>15792</v>
      </c>
      <c r="G3901" t="s">
        <v>8588</v>
      </c>
      <c r="H3901" t="s">
        <v>8464</v>
      </c>
      <c r="I3901" t="s">
        <v>8605</v>
      </c>
      <c r="J3901" t="s">
        <v>8520</v>
      </c>
    </row>
    <row r="3902" spans="1:10" x14ac:dyDescent="0.25">
      <c r="A3902" t="s">
        <v>16092</v>
      </c>
      <c r="B3902" t="s">
        <v>16093</v>
      </c>
      <c r="C3902" t="s">
        <v>16094</v>
      </c>
      <c r="D3902" t="s">
        <v>16095</v>
      </c>
      <c r="E3902" t="s">
        <v>8516</v>
      </c>
      <c r="F3902" t="s">
        <v>15792</v>
      </c>
      <c r="G3902" t="s">
        <v>8588</v>
      </c>
      <c r="H3902" t="s">
        <v>8464</v>
      </c>
      <c r="I3902" t="s">
        <v>8605</v>
      </c>
      <c r="J3902" t="s">
        <v>8520</v>
      </c>
    </row>
    <row r="3903" spans="1:10" x14ac:dyDescent="0.25">
      <c r="A3903" t="s">
        <v>16096</v>
      </c>
      <c r="B3903" t="s">
        <v>16097</v>
      </c>
      <c r="C3903" t="s">
        <v>16098</v>
      </c>
      <c r="D3903" t="s">
        <v>16099</v>
      </c>
      <c r="E3903" t="s">
        <v>8516</v>
      </c>
      <c r="F3903" t="s">
        <v>15792</v>
      </c>
      <c r="G3903" t="s">
        <v>8588</v>
      </c>
      <c r="H3903" t="s">
        <v>8464</v>
      </c>
      <c r="I3903" t="s">
        <v>8605</v>
      </c>
      <c r="J3903" t="s">
        <v>8520</v>
      </c>
    </row>
    <row r="3904" spans="1:10" x14ac:dyDescent="0.25">
      <c r="A3904" t="s">
        <v>16100</v>
      </c>
      <c r="B3904" t="s">
        <v>16101</v>
      </c>
      <c r="C3904" t="s">
        <v>16102</v>
      </c>
      <c r="D3904" t="s">
        <v>16103</v>
      </c>
      <c r="E3904" t="s">
        <v>8516</v>
      </c>
      <c r="F3904" t="s">
        <v>15792</v>
      </c>
      <c r="G3904" t="s">
        <v>8588</v>
      </c>
      <c r="H3904" t="s">
        <v>8464</v>
      </c>
      <c r="I3904" t="s">
        <v>8605</v>
      </c>
      <c r="J3904" t="s">
        <v>8520</v>
      </c>
    </row>
    <row r="3905" spans="1:10" x14ac:dyDescent="0.25">
      <c r="A3905" t="s">
        <v>16104</v>
      </c>
      <c r="B3905" t="s">
        <v>16105</v>
      </c>
      <c r="C3905" t="s">
        <v>16106</v>
      </c>
      <c r="D3905" t="s">
        <v>16107</v>
      </c>
      <c r="E3905" t="s">
        <v>8516</v>
      </c>
      <c r="F3905" t="s">
        <v>15792</v>
      </c>
      <c r="G3905" t="s">
        <v>8588</v>
      </c>
      <c r="H3905" t="s">
        <v>8464</v>
      </c>
      <c r="I3905" t="s">
        <v>8605</v>
      </c>
      <c r="J3905" t="s">
        <v>8520</v>
      </c>
    </row>
    <row r="3906" spans="1:10" x14ac:dyDescent="0.25">
      <c r="A3906" t="s">
        <v>16073</v>
      </c>
      <c r="B3906" t="s">
        <v>16074</v>
      </c>
      <c r="C3906" t="s">
        <v>16075</v>
      </c>
      <c r="D3906" t="s">
        <v>16076</v>
      </c>
      <c r="E3906" t="s">
        <v>8521</v>
      </c>
      <c r="F3906" t="s">
        <v>15792</v>
      </c>
      <c r="G3906" t="s">
        <v>8588</v>
      </c>
      <c r="H3906" t="s">
        <v>8522</v>
      </c>
      <c r="I3906" t="s">
        <v>8605</v>
      </c>
      <c r="J3906" t="s">
        <v>8520</v>
      </c>
    </row>
    <row r="3907" spans="1:10" x14ac:dyDescent="0.25">
      <c r="A3907" t="s">
        <v>16077</v>
      </c>
      <c r="B3907" t="s">
        <v>16078</v>
      </c>
      <c r="C3907" t="s">
        <v>8520</v>
      </c>
      <c r="D3907" t="s">
        <v>16079</v>
      </c>
      <c r="E3907" t="s">
        <v>8521</v>
      </c>
      <c r="F3907" t="s">
        <v>15792</v>
      </c>
      <c r="G3907" t="s">
        <v>8588</v>
      </c>
      <c r="H3907" t="s">
        <v>8522</v>
      </c>
      <c r="I3907" t="s">
        <v>8605</v>
      </c>
      <c r="J3907" t="s">
        <v>8520</v>
      </c>
    </row>
    <row r="3908" spans="1:10" x14ac:dyDescent="0.25">
      <c r="A3908" t="s">
        <v>16080</v>
      </c>
      <c r="B3908" t="s">
        <v>16081</v>
      </c>
      <c r="C3908" t="s">
        <v>16082</v>
      </c>
      <c r="D3908" t="s">
        <v>16083</v>
      </c>
      <c r="E3908" t="s">
        <v>8521</v>
      </c>
      <c r="F3908" t="s">
        <v>15792</v>
      </c>
      <c r="G3908" t="s">
        <v>8588</v>
      </c>
      <c r="H3908" t="s">
        <v>8522</v>
      </c>
      <c r="I3908" t="s">
        <v>8605</v>
      </c>
      <c r="J3908" t="s">
        <v>8520</v>
      </c>
    </row>
    <row r="3909" spans="1:10" x14ac:dyDescent="0.25">
      <c r="A3909" t="s">
        <v>16084</v>
      </c>
      <c r="B3909" t="s">
        <v>16085</v>
      </c>
      <c r="C3909" t="s">
        <v>16086</v>
      </c>
      <c r="D3909" t="s">
        <v>16087</v>
      </c>
      <c r="E3909" t="s">
        <v>8521</v>
      </c>
      <c r="F3909" t="s">
        <v>15792</v>
      </c>
      <c r="G3909" t="s">
        <v>8588</v>
      </c>
      <c r="H3909" t="s">
        <v>8522</v>
      </c>
      <c r="I3909" t="s">
        <v>8601</v>
      </c>
      <c r="J3909" t="s">
        <v>8520</v>
      </c>
    </row>
    <row r="3910" spans="1:10" x14ac:dyDescent="0.25">
      <c r="A3910" t="s">
        <v>16088</v>
      </c>
      <c r="B3910" t="s">
        <v>16089</v>
      </c>
      <c r="C3910" t="s">
        <v>16090</v>
      </c>
      <c r="D3910" t="s">
        <v>16091</v>
      </c>
      <c r="E3910" t="s">
        <v>8521</v>
      </c>
      <c r="F3910" t="s">
        <v>15792</v>
      </c>
      <c r="G3910" t="s">
        <v>8588</v>
      </c>
      <c r="H3910" t="s">
        <v>8522</v>
      </c>
      <c r="I3910" t="s">
        <v>8605</v>
      </c>
      <c r="J3910" t="s">
        <v>8520</v>
      </c>
    </row>
    <row r="3911" spans="1:10" x14ac:dyDescent="0.25">
      <c r="A3911" t="s">
        <v>16092</v>
      </c>
      <c r="B3911" t="s">
        <v>16093</v>
      </c>
      <c r="C3911" t="s">
        <v>16094</v>
      </c>
      <c r="D3911" t="s">
        <v>16095</v>
      </c>
      <c r="E3911" t="s">
        <v>8521</v>
      </c>
      <c r="F3911" t="s">
        <v>15792</v>
      </c>
      <c r="G3911" t="s">
        <v>8588</v>
      </c>
      <c r="H3911" t="s">
        <v>8522</v>
      </c>
      <c r="I3911" t="s">
        <v>8605</v>
      </c>
      <c r="J3911" t="s">
        <v>8520</v>
      </c>
    </row>
    <row r="3912" spans="1:10" x14ac:dyDescent="0.25">
      <c r="A3912" t="s">
        <v>16096</v>
      </c>
      <c r="B3912" t="s">
        <v>16097</v>
      </c>
      <c r="C3912" t="s">
        <v>16098</v>
      </c>
      <c r="D3912" t="s">
        <v>16099</v>
      </c>
      <c r="E3912" t="s">
        <v>8521</v>
      </c>
      <c r="F3912" t="s">
        <v>15792</v>
      </c>
      <c r="G3912" t="s">
        <v>8588</v>
      </c>
      <c r="H3912" t="s">
        <v>8522</v>
      </c>
      <c r="I3912" t="s">
        <v>8605</v>
      </c>
      <c r="J3912" t="s">
        <v>8520</v>
      </c>
    </row>
    <row r="3913" spans="1:10" x14ac:dyDescent="0.25">
      <c r="A3913" t="s">
        <v>16100</v>
      </c>
      <c r="B3913" t="s">
        <v>16101</v>
      </c>
      <c r="C3913" t="s">
        <v>16102</v>
      </c>
      <c r="D3913" t="s">
        <v>16103</v>
      </c>
      <c r="E3913" t="s">
        <v>8521</v>
      </c>
      <c r="F3913" t="s">
        <v>15792</v>
      </c>
      <c r="G3913" t="s">
        <v>8588</v>
      </c>
      <c r="H3913" t="s">
        <v>8522</v>
      </c>
      <c r="I3913" t="s">
        <v>8605</v>
      </c>
      <c r="J3913" t="s">
        <v>8520</v>
      </c>
    </row>
    <row r="3914" spans="1:10" x14ac:dyDescent="0.25">
      <c r="A3914" t="s">
        <v>16104</v>
      </c>
      <c r="B3914" t="s">
        <v>16105</v>
      </c>
      <c r="C3914" t="s">
        <v>16106</v>
      </c>
      <c r="D3914" t="s">
        <v>16107</v>
      </c>
      <c r="E3914" t="s">
        <v>8521</v>
      </c>
      <c r="F3914" t="s">
        <v>15792</v>
      </c>
      <c r="G3914" t="s">
        <v>8588</v>
      </c>
      <c r="H3914" t="s">
        <v>8522</v>
      </c>
      <c r="I3914" t="s">
        <v>8605</v>
      </c>
      <c r="J3914" t="s">
        <v>8520</v>
      </c>
    </row>
    <row r="3915" spans="1:10" x14ac:dyDescent="0.25">
      <c r="A3915" t="s">
        <v>16108</v>
      </c>
      <c r="B3915" t="s">
        <v>16109</v>
      </c>
      <c r="C3915" t="s">
        <v>16110</v>
      </c>
      <c r="D3915" t="s">
        <v>16111</v>
      </c>
      <c r="E3915" t="s">
        <v>8516</v>
      </c>
      <c r="F3915" t="s">
        <v>15929</v>
      </c>
      <c r="G3915" t="s">
        <v>8588</v>
      </c>
      <c r="H3915" t="s">
        <v>8464</v>
      </c>
      <c r="I3915" t="s">
        <v>8605</v>
      </c>
      <c r="J3915" t="s">
        <v>8520</v>
      </c>
    </row>
    <row r="3916" spans="1:10" x14ac:dyDescent="0.25">
      <c r="A3916" t="s">
        <v>16112</v>
      </c>
      <c r="B3916" t="s">
        <v>16113</v>
      </c>
      <c r="C3916" t="s">
        <v>16114</v>
      </c>
      <c r="D3916" t="s">
        <v>16115</v>
      </c>
      <c r="E3916" t="s">
        <v>8516</v>
      </c>
      <c r="F3916" t="s">
        <v>15929</v>
      </c>
      <c r="G3916" t="s">
        <v>8588</v>
      </c>
      <c r="H3916" t="s">
        <v>8464</v>
      </c>
      <c r="I3916" t="s">
        <v>8605</v>
      </c>
      <c r="J3916" t="s">
        <v>8520</v>
      </c>
    </row>
    <row r="3917" spans="1:10" x14ac:dyDescent="0.25">
      <c r="A3917" t="s">
        <v>16116</v>
      </c>
      <c r="B3917" t="s">
        <v>16117</v>
      </c>
      <c r="C3917" t="s">
        <v>16118</v>
      </c>
      <c r="D3917" t="s">
        <v>16119</v>
      </c>
      <c r="E3917" t="s">
        <v>8516</v>
      </c>
      <c r="F3917" t="s">
        <v>15929</v>
      </c>
      <c r="G3917" t="s">
        <v>8588</v>
      </c>
      <c r="H3917" t="s">
        <v>8464</v>
      </c>
      <c r="I3917" t="s">
        <v>8605</v>
      </c>
      <c r="J3917" t="s">
        <v>8520</v>
      </c>
    </row>
    <row r="3918" spans="1:10" x14ac:dyDescent="0.25">
      <c r="A3918" t="s">
        <v>16120</v>
      </c>
      <c r="B3918" t="s">
        <v>16121</v>
      </c>
      <c r="C3918" t="s">
        <v>16122</v>
      </c>
      <c r="D3918" t="s">
        <v>16123</v>
      </c>
      <c r="E3918" t="s">
        <v>8516</v>
      </c>
      <c r="F3918" t="s">
        <v>15929</v>
      </c>
      <c r="G3918" t="s">
        <v>8588</v>
      </c>
      <c r="H3918" t="s">
        <v>8464</v>
      </c>
      <c r="I3918" t="s">
        <v>8605</v>
      </c>
      <c r="J3918" t="s">
        <v>8520</v>
      </c>
    </row>
    <row r="3919" spans="1:10" x14ac:dyDescent="0.25">
      <c r="A3919" t="s">
        <v>16124</v>
      </c>
      <c r="B3919" t="s">
        <v>16125</v>
      </c>
      <c r="C3919" t="s">
        <v>16126</v>
      </c>
      <c r="D3919" t="s">
        <v>16127</v>
      </c>
      <c r="E3919" t="s">
        <v>8516</v>
      </c>
      <c r="F3919" t="s">
        <v>15929</v>
      </c>
      <c r="G3919" t="s">
        <v>8588</v>
      </c>
      <c r="H3919" t="s">
        <v>8464</v>
      </c>
      <c r="I3919" t="s">
        <v>8605</v>
      </c>
      <c r="J3919" t="s">
        <v>8520</v>
      </c>
    </row>
    <row r="3920" spans="1:10" x14ac:dyDescent="0.25">
      <c r="A3920" t="s">
        <v>16128</v>
      </c>
      <c r="B3920" t="s">
        <v>16129</v>
      </c>
      <c r="C3920" t="s">
        <v>8520</v>
      </c>
      <c r="D3920" t="s">
        <v>16130</v>
      </c>
      <c r="E3920" t="s">
        <v>8516</v>
      </c>
      <c r="F3920" t="s">
        <v>15929</v>
      </c>
      <c r="G3920" t="s">
        <v>8588</v>
      </c>
      <c r="H3920" t="s">
        <v>8464</v>
      </c>
      <c r="I3920" t="s">
        <v>8605</v>
      </c>
      <c r="J3920" t="s">
        <v>8520</v>
      </c>
    </row>
    <row r="3921" spans="1:10" x14ac:dyDescent="0.25">
      <c r="A3921" t="s">
        <v>16131</v>
      </c>
      <c r="B3921" t="s">
        <v>16132</v>
      </c>
      <c r="C3921" t="s">
        <v>8520</v>
      </c>
      <c r="D3921" t="s">
        <v>16133</v>
      </c>
      <c r="E3921" t="s">
        <v>8516</v>
      </c>
      <c r="F3921" t="s">
        <v>15929</v>
      </c>
      <c r="G3921" t="s">
        <v>8588</v>
      </c>
      <c r="H3921" t="s">
        <v>8464</v>
      </c>
      <c r="I3921" t="s">
        <v>8605</v>
      </c>
      <c r="J3921" t="s">
        <v>8520</v>
      </c>
    </row>
    <row r="3922" spans="1:10" x14ac:dyDescent="0.25">
      <c r="A3922" t="s">
        <v>16134</v>
      </c>
      <c r="B3922" t="s">
        <v>16135</v>
      </c>
      <c r="C3922" t="s">
        <v>16136</v>
      </c>
      <c r="D3922" t="s">
        <v>16137</v>
      </c>
      <c r="E3922" t="s">
        <v>8516</v>
      </c>
      <c r="F3922" t="s">
        <v>15929</v>
      </c>
      <c r="G3922" t="s">
        <v>8588</v>
      </c>
      <c r="H3922" t="s">
        <v>8464</v>
      </c>
      <c r="I3922" t="s">
        <v>8605</v>
      </c>
      <c r="J3922" t="s">
        <v>8520</v>
      </c>
    </row>
    <row r="3923" spans="1:10" x14ac:dyDescent="0.25">
      <c r="A3923" t="s">
        <v>16138</v>
      </c>
      <c r="B3923" t="s">
        <v>16139</v>
      </c>
      <c r="C3923" t="s">
        <v>16140</v>
      </c>
      <c r="D3923" t="s">
        <v>16141</v>
      </c>
      <c r="E3923" t="s">
        <v>8516</v>
      </c>
      <c r="F3923" t="s">
        <v>15929</v>
      </c>
      <c r="G3923" t="s">
        <v>8588</v>
      </c>
      <c r="H3923" t="s">
        <v>8464</v>
      </c>
      <c r="I3923" t="s">
        <v>8605</v>
      </c>
      <c r="J3923" t="s">
        <v>8520</v>
      </c>
    </row>
    <row r="3924" spans="1:10" x14ac:dyDescent="0.25">
      <c r="A3924" t="s">
        <v>16142</v>
      </c>
      <c r="B3924" t="s">
        <v>16143</v>
      </c>
      <c r="C3924" t="s">
        <v>16144</v>
      </c>
      <c r="D3924" t="s">
        <v>16145</v>
      </c>
      <c r="E3924" t="s">
        <v>8516</v>
      </c>
      <c r="F3924" t="s">
        <v>15929</v>
      </c>
      <c r="G3924" t="s">
        <v>8588</v>
      </c>
      <c r="H3924" t="s">
        <v>8464</v>
      </c>
      <c r="I3924" t="s">
        <v>8605</v>
      </c>
      <c r="J3924" t="s">
        <v>8520</v>
      </c>
    </row>
    <row r="3925" spans="1:10" x14ac:dyDescent="0.25">
      <c r="A3925" t="s">
        <v>16146</v>
      </c>
      <c r="B3925" t="s">
        <v>16147</v>
      </c>
      <c r="C3925" t="s">
        <v>16148</v>
      </c>
      <c r="D3925" t="s">
        <v>16149</v>
      </c>
      <c r="E3925" t="s">
        <v>8516</v>
      </c>
      <c r="F3925" t="s">
        <v>15929</v>
      </c>
      <c r="G3925" t="s">
        <v>8588</v>
      </c>
      <c r="H3925" t="s">
        <v>8464</v>
      </c>
      <c r="I3925" t="s">
        <v>8605</v>
      </c>
      <c r="J3925" t="s">
        <v>8520</v>
      </c>
    </row>
    <row r="3926" spans="1:10" x14ac:dyDescent="0.25">
      <c r="A3926" t="s">
        <v>16150</v>
      </c>
      <c r="B3926" t="s">
        <v>16151</v>
      </c>
      <c r="C3926" t="s">
        <v>16152</v>
      </c>
      <c r="D3926" t="s">
        <v>16153</v>
      </c>
      <c r="E3926" t="s">
        <v>8516</v>
      </c>
      <c r="F3926" t="s">
        <v>15929</v>
      </c>
      <c r="G3926" t="s">
        <v>8588</v>
      </c>
      <c r="H3926" t="s">
        <v>8464</v>
      </c>
      <c r="I3926" t="s">
        <v>8605</v>
      </c>
      <c r="J3926" t="s">
        <v>8520</v>
      </c>
    </row>
    <row r="3927" spans="1:10" x14ac:dyDescent="0.25">
      <c r="A3927" t="s">
        <v>16154</v>
      </c>
      <c r="B3927" t="s">
        <v>16155</v>
      </c>
      <c r="C3927" t="s">
        <v>16156</v>
      </c>
      <c r="D3927" t="s">
        <v>16157</v>
      </c>
      <c r="E3927" t="s">
        <v>8516</v>
      </c>
      <c r="F3927" t="s">
        <v>15929</v>
      </c>
      <c r="G3927" t="s">
        <v>8588</v>
      </c>
      <c r="H3927" t="s">
        <v>8464</v>
      </c>
      <c r="I3927" t="s">
        <v>8605</v>
      </c>
      <c r="J3927" t="s">
        <v>8520</v>
      </c>
    </row>
    <row r="3928" spans="1:10" x14ac:dyDescent="0.25">
      <c r="A3928" t="s">
        <v>16158</v>
      </c>
      <c r="B3928" t="s">
        <v>16159</v>
      </c>
      <c r="C3928" t="s">
        <v>8520</v>
      </c>
      <c r="D3928" t="s">
        <v>16160</v>
      </c>
      <c r="E3928" t="s">
        <v>8516</v>
      </c>
      <c r="F3928" t="s">
        <v>15929</v>
      </c>
      <c r="G3928" t="s">
        <v>8588</v>
      </c>
      <c r="H3928" t="s">
        <v>8464</v>
      </c>
      <c r="I3928" t="s">
        <v>8605</v>
      </c>
      <c r="J3928" t="s">
        <v>8520</v>
      </c>
    </row>
    <row r="3929" spans="1:10" x14ac:dyDescent="0.25">
      <c r="A3929" t="s">
        <v>16161</v>
      </c>
      <c r="B3929" t="s">
        <v>16162</v>
      </c>
      <c r="C3929" t="s">
        <v>16163</v>
      </c>
      <c r="D3929" t="s">
        <v>16164</v>
      </c>
      <c r="E3929" t="s">
        <v>8516</v>
      </c>
      <c r="F3929" t="s">
        <v>15929</v>
      </c>
      <c r="G3929" t="s">
        <v>8588</v>
      </c>
      <c r="H3929" t="s">
        <v>8464</v>
      </c>
      <c r="I3929" t="s">
        <v>8605</v>
      </c>
      <c r="J3929" t="s">
        <v>8520</v>
      </c>
    </row>
    <row r="3930" spans="1:10" x14ac:dyDescent="0.25">
      <c r="A3930" t="s">
        <v>16165</v>
      </c>
      <c r="B3930" t="s">
        <v>16166</v>
      </c>
      <c r="C3930" t="s">
        <v>16167</v>
      </c>
      <c r="D3930" t="s">
        <v>16168</v>
      </c>
      <c r="E3930" t="s">
        <v>8516</v>
      </c>
      <c r="F3930" t="s">
        <v>15929</v>
      </c>
      <c r="G3930" t="s">
        <v>8588</v>
      </c>
      <c r="H3930" t="s">
        <v>8464</v>
      </c>
      <c r="I3930" t="s">
        <v>8605</v>
      </c>
      <c r="J3930" t="s">
        <v>8520</v>
      </c>
    </row>
    <row r="3931" spans="1:10" x14ac:dyDescent="0.25">
      <c r="A3931" t="s">
        <v>16169</v>
      </c>
      <c r="B3931" t="s">
        <v>16170</v>
      </c>
      <c r="C3931" t="s">
        <v>16171</v>
      </c>
      <c r="D3931" t="s">
        <v>16172</v>
      </c>
      <c r="E3931" t="s">
        <v>8516</v>
      </c>
      <c r="F3931" t="s">
        <v>15929</v>
      </c>
      <c r="G3931" t="s">
        <v>8588</v>
      </c>
      <c r="H3931" t="s">
        <v>8464</v>
      </c>
      <c r="I3931" t="s">
        <v>8605</v>
      </c>
      <c r="J3931" t="s">
        <v>8520</v>
      </c>
    </row>
    <row r="3932" spans="1:10" x14ac:dyDescent="0.25">
      <c r="A3932" t="s">
        <v>16173</v>
      </c>
      <c r="B3932" t="s">
        <v>16174</v>
      </c>
      <c r="C3932" t="s">
        <v>16175</v>
      </c>
      <c r="D3932" t="s">
        <v>16176</v>
      </c>
      <c r="E3932" t="s">
        <v>8516</v>
      </c>
      <c r="F3932" t="s">
        <v>15929</v>
      </c>
      <c r="G3932" t="s">
        <v>8588</v>
      </c>
      <c r="H3932" t="s">
        <v>8464</v>
      </c>
      <c r="I3932" t="s">
        <v>8605</v>
      </c>
      <c r="J3932" t="s">
        <v>8520</v>
      </c>
    </row>
    <row r="3933" spans="1:10" x14ac:dyDescent="0.25">
      <c r="A3933" t="s">
        <v>16177</v>
      </c>
      <c r="B3933" t="s">
        <v>16178</v>
      </c>
      <c r="C3933" t="s">
        <v>16179</v>
      </c>
      <c r="D3933" t="s">
        <v>16180</v>
      </c>
      <c r="E3933" t="s">
        <v>8516</v>
      </c>
      <c r="F3933" t="s">
        <v>15929</v>
      </c>
      <c r="G3933" t="s">
        <v>8588</v>
      </c>
      <c r="H3933" t="s">
        <v>8464</v>
      </c>
      <c r="I3933" t="s">
        <v>8605</v>
      </c>
      <c r="J3933" t="s">
        <v>8520</v>
      </c>
    </row>
    <row r="3934" spans="1:10" x14ac:dyDescent="0.25">
      <c r="A3934" t="s">
        <v>16181</v>
      </c>
      <c r="B3934" t="s">
        <v>16182</v>
      </c>
      <c r="C3934" t="s">
        <v>16183</v>
      </c>
      <c r="D3934" t="s">
        <v>16184</v>
      </c>
      <c r="E3934" t="s">
        <v>8516</v>
      </c>
      <c r="F3934" t="s">
        <v>15929</v>
      </c>
      <c r="G3934" t="s">
        <v>8588</v>
      </c>
      <c r="H3934" t="s">
        <v>8464</v>
      </c>
      <c r="I3934" t="s">
        <v>8605</v>
      </c>
      <c r="J3934" t="s">
        <v>8520</v>
      </c>
    </row>
    <row r="3935" spans="1:10" x14ac:dyDescent="0.25">
      <c r="A3935" t="s">
        <v>16185</v>
      </c>
      <c r="B3935" t="s">
        <v>16186</v>
      </c>
      <c r="C3935" t="s">
        <v>16187</v>
      </c>
      <c r="D3935" t="s">
        <v>16188</v>
      </c>
      <c r="E3935" t="s">
        <v>8516</v>
      </c>
      <c r="F3935" t="s">
        <v>15929</v>
      </c>
      <c r="G3935" t="s">
        <v>8588</v>
      </c>
      <c r="H3935" t="s">
        <v>8464</v>
      </c>
      <c r="I3935" t="s">
        <v>8601</v>
      </c>
      <c r="J3935" t="s">
        <v>8520</v>
      </c>
    </row>
    <row r="3936" spans="1:10" x14ac:dyDescent="0.25">
      <c r="A3936" t="s">
        <v>16189</v>
      </c>
      <c r="B3936" t="s">
        <v>16190</v>
      </c>
      <c r="C3936" t="s">
        <v>16191</v>
      </c>
      <c r="D3936" t="s">
        <v>16192</v>
      </c>
      <c r="E3936" t="s">
        <v>8516</v>
      </c>
      <c r="F3936" t="s">
        <v>15929</v>
      </c>
      <c r="G3936" t="s">
        <v>8588</v>
      </c>
      <c r="H3936" t="s">
        <v>8464</v>
      </c>
      <c r="I3936" t="s">
        <v>8605</v>
      </c>
      <c r="J3936" t="s">
        <v>8520</v>
      </c>
    </row>
    <row r="3937" spans="1:10" x14ac:dyDescent="0.25">
      <c r="A3937" t="s">
        <v>16193</v>
      </c>
      <c r="B3937" t="s">
        <v>16194</v>
      </c>
      <c r="C3937" t="s">
        <v>16195</v>
      </c>
      <c r="D3937" t="s">
        <v>16196</v>
      </c>
      <c r="E3937" t="s">
        <v>8516</v>
      </c>
      <c r="F3937" t="s">
        <v>15929</v>
      </c>
      <c r="G3937" t="s">
        <v>8588</v>
      </c>
      <c r="H3937" t="s">
        <v>8464</v>
      </c>
      <c r="I3937" t="s">
        <v>8605</v>
      </c>
      <c r="J3937" t="s">
        <v>8520</v>
      </c>
    </row>
    <row r="3938" spans="1:10" x14ac:dyDescent="0.25">
      <c r="A3938" t="s">
        <v>16197</v>
      </c>
      <c r="B3938" t="s">
        <v>16198</v>
      </c>
      <c r="C3938" t="s">
        <v>16199</v>
      </c>
      <c r="D3938" t="s">
        <v>16200</v>
      </c>
      <c r="E3938" t="s">
        <v>8516</v>
      </c>
      <c r="F3938" t="s">
        <v>15929</v>
      </c>
      <c r="G3938" t="s">
        <v>8588</v>
      </c>
      <c r="H3938" t="s">
        <v>8464</v>
      </c>
      <c r="I3938" t="s">
        <v>8605</v>
      </c>
      <c r="J3938" t="s">
        <v>8520</v>
      </c>
    </row>
    <row r="3939" spans="1:10" x14ac:dyDescent="0.25">
      <c r="A3939" t="s">
        <v>16108</v>
      </c>
      <c r="B3939" t="s">
        <v>16109</v>
      </c>
      <c r="C3939" t="s">
        <v>16110</v>
      </c>
      <c r="D3939" t="s">
        <v>16111</v>
      </c>
      <c r="E3939" t="s">
        <v>8521</v>
      </c>
      <c r="F3939" t="s">
        <v>15929</v>
      </c>
      <c r="G3939" t="s">
        <v>8588</v>
      </c>
      <c r="H3939" t="s">
        <v>8522</v>
      </c>
      <c r="I3939" t="s">
        <v>8605</v>
      </c>
      <c r="J3939" t="s">
        <v>8520</v>
      </c>
    </row>
    <row r="3940" spans="1:10" x14ac:dyDescent="0.25">
      <c r="A3940" t="s">
        <v>16112</v>
      </c>
      <c r="B3940" t="s">
        <v>16113</v>
      </c>
      <c r="C3940" t="s">
        <v>16114</v>
      </c>
      <c r="D3940" t="s">
        <v>16115</v>
      </c>
      <c r="E3940" t="s">
        <v>8521</v>
      </c>
      <c r="F3940" t="s">
        <v>15929</v>
      </c>
      <c r="G3940" t="s">
        <v>8588</v>
      </c>
      <c r="H3940" t="s">
        <v>8522</v>
      </c>
      <c r="I3940" t="s">
        <v>8605</v>
      </c>
      <c r="J3940" t="s">
        <v>8520</v>
      </c>
    </row>
    <row r="3941" spans="1:10" x14ac:dyDescent="0.25">
      <c r="A3941" t="s">
        <v>16116</v>
      </c>
      <c r="B3941" t="s">
        <v>16117</v>
      </c>
      <c r="C3941" t="s">
        <v>16118</v>
      </c>
      <c r="D3941" t="s">
        <v>16119</v>
      </c>
      <c r="E3941" t="s">
        <v>8521</v>
      </c>
      <c r="F3941" t="s">
        <v>15929</v>
      </c>
      <c r="G3941" t="s">
        <v>8588</v>
      </c>
      <c r="H3941" t="s">
        <v>8522</v>
      </c>
      <c r="I3941" t="s">
        <v>8605</v>
      </c>
      <c r="J3941" t="s">
        <v>8520</v>
      </c>
    </row>
    <row r="3942" spans="1:10" x14ac:dyDescent="0.25">
      <c r="A3942" t="s">
        <v>16120</v>
      </c>
      <c r="B3942" t="s">
        <v>16121</v>
      </c>
      <c r="C3942" t="s">
        <v>16122</v>
      </c>
      <c r="D3942" t="s">
        <v>16123</v>
      </c>
      <c r="E3942" t="s">
        <v>8521</v>
      </c>
      <c r="F3942" t="s">
        <v>15929</v>
      </c>
      <c r="G3942" t="s">
        <v>8588</v>
      </c>
      <c r="H3942" t="s">
        <v>8522</v>
      </c>
      <c r="I3942" t="s">
        <v>8605</v>
      </c>
      <c r="J3942" t="s">
        <v>8520</v>
      </c>
    </row>
    <row r="3943" spans="1:10" x14ac:dyDescent="0.25">
      <c r="A3943" t="s">
        <v>16124</v>
      </c>
      <c r="B3943" t="s">
        <v>16125</v>
      </c>
      <c r="C3943" t="s">
        <v>16126</v>
      </c>
      <c r="D3943" t="s">
        <v>16127</v>
      </c>
      <c r="E3943" t="s">
        <v>8521</v>
      </c>
      <c r="F3943" t="s">
        <v>15929</v>
      </c>
      <c r="G3943" t="s">
        <v>8588</v>
      </c>
      <c r="H3943" t="s">
        <v>8522</v>
      </c>
      <c r="I3943" t="s">
        <v>8605</v>
      </c>
      <c r="J3943" t="s">
        <v>8520</v>
      </c>
    </row>
    <row r="3944" spans="1:10" x14ac:dyDescent="0.25">
      <c r="A3944" t="s">
        <v>16128</v>
      </c>
      <c r="B3944" t="s">
        <v>16129</v>
      </c>
      <c r="C3944" t="s">
        <v>8520</v>
      </c>
      <c r="D3944" t="s">
        <v>16130</v>
      </c>
      <c r="E3944" t="s">
        <v>8521</v>
      </c>
      <c r="F3944" t="s">
        <v>15929</v>
      </c>
      <c r="G3944" t="s">
        <v>8588</v>
      </c>
      <c r="H3944" t="s">
        <v>8522</v>
      </c>
      <c r="I3944" t="s">
        <v>8605</v>
      </c>
      <c r="J3944" t="s">
        <v>8520</v>
      </c>
    </row>
    <row r="3945" spans="1:10" x14ac:dyDescent="0.25">
      <c r="A3945" t="s">
        <v>16131</v>
      </c>
      <c r="B3945" t="s">
        <v>16132</v>
      </c>
      <c r="C3945" t="s">
        <v>8520</v>
      </c>
      <c r="D3945" t="s">
        <v>16133</v>
      </c>
      <c r="E3945" t="s">
        <v>8521</v>
      </c>
      <c r="F3945" t="s">
        <v>15929</v>
      </c>
      <c r="G3945" t="s">
        <v>8588</v>
      </c>
      <c r="H3945" t="s">
        <v>8522</v>
      </c>
      <c r="I3945" t="s">
        <v>8605</v>
      </c>
      <c r="J3945" t="s">
        <v>8520</v>
      </c>
    </row>
    <row r="3946" spans="1:10" x14ac:dyDescent="0.25">
      <c r="A3946" t="s">
        <v>16134</v>
      </c>
      <c r="B3946" t="s">
        <v>16135</v>
      </c>
      <c r="C3946" t="s">
        <v>16136</v>
      </c>
      <c r="D3946" t="s">
        <v>16137</v>
      </c>
      <c r="E3946" t="s">
        <v>8521</v>
      </c>
      <c r="F3946" t="s">
        <v>15929</v>
      </c>
      <c r="G3946" t="s">
        <v>8588</v>
      </c>
      <c r="H3946" t="s">
        <v>8522</v>
      </c>
      <c r="I3946" t="s">
        <v>8605</v>
      </c>
      <c r="J3946" t="s">
        <v>8520</v>
      </c>
    </row>
    <row r="3947" spans="1:10" x14ac:dyDescent="0.25">
      <c r="A3947" t="s">
        <v>16138</v>
      </c>
      <c r="B3947" t="s">
        <v>16139</v>
      </c>
      <c r="C3947" t="s">
        <v>16140</v>
      </c>
      <c r="D3947" t="s">
        <v>16141</v>
      </c>
      <c r="E3947" t="s">
        <v>8521</v>
      </c>
      <c r="F3947" t="s">
        <v>15929</v>
      </c>
      <c r="G3947" t="s">
        <v>8588</v>
      </c>
      <c r="H3947" t="s">
        <v>8522</v>
      </c>
      <c r="I3947" t="s">
        <v>8605</v>
      </c>
      <c r="J3947" t="s">
        <v>8520</v>
      </c>
    </row>
    <row r="3948" spans="1:10" x14ac:dyDescent="0.25">
      <c r="A3948" t="s">
        <v>16142</v>
      </c>
      <c r="B3948" t="s">
        <v>16143</v>
      </c>
      <c r="C3948" t="s">
        <v>16144</v>
      </c>
      <c r="D3948" t="s">
        <v>16145</v>
      </c>
      <c r="E3948" t="s">
        <v>8521</v>
      </c>
      <c r="F3948" t="s">
        <v>15929</v>
      </c>
      <c r="G3948" t="s">
        <v>8588</v>
      </c>
      <c r="H3948" t="s">
        <v>8522</v>
      </c>
      <c r="I3948" t="s">
        <v>8605</v>
      </c>
      <c r="J3948" t="s">
        <v>8520</v>
      </c>
    </row>
    <row r="3949" spans="1:10" x14ac:dyDescent="0.25">
      <c r="A3949" t="s">
        <v>16146</v>
      </c>
      <c r="B3949" t="s">
        <v>16147</v>
      </c>
      <c r="C3949" t="s">
        <v>16148</v>
      </c>
      <c r="D3949" t="s">
        <v>16149</v>
      </c>
      <c r="E3949" t="s">
        <v>8521</v>
      </c>
      <c r="F3949" t="s">
        <v>15929</v>
      </c>
      <c r="G3949" t="s">
        <v>8588</v>
      </c>
      <c r="H3949" t="s">
        <v>8522</v>
      </c>
      <c r="I3949" t="s">
        <v>8605</v>
      </c>
      <c r="J3949" t="s">
        <v>8520</v>
      </c>
    </row>
    <row r="3950" spans="1:10" x14ac:dyDescent="0.25">
      <c r="A3950" t="s">
        <v>16150</v>
      </c>
      <c r="B3950" t="s">
        <v>16151</v>
      </c>
      <c r="C3950" t="s">
        <v>16152</v>
      </c>
      <c r="D3950" t="s">
        <v>16153</v>
      </c>
      <c r="E3950" t="s">
        <v>8521</v>
      </c>
      <c r="F3950" t="s">
        <v>15929</v>
      </c>
      <c r="G3950" t="s">
        <v>8588</v>
      </c>
      <c r="H3950" t="s">
        <v>8522</v>
      </c>
      <c r="I3950" t="s">
        <v>8605</v>
      </c>
      <c r="J3950" t="s">
        <v>8520</v>
      </c>
    </row>
    <row r="3951" spans="1:10" x14ac:dyDescent="0.25">
      <c r="A3951" t="s">
        <v>16154</v>
      </c>
      <c r="B3951" t="s">
        <v>16155</v>
      </c>
      <c r="C3951" t="s">
        <v>16156</v>
      </c>
      <c r="D3951" t="s">
        <v>16157</v>
      </c>
      <c r="E3951" t="s">
        <v>8521</v>
      </c>
      <c r="F3951" t="s">
        <v>15929</v>
      </c>
      <c r="G3951" t="s">
        <v>8588</v>
      </c>
      <c r="H3951" t="s">
        <v>8522</v>
      </c>
      <c r="I3951" t="s">
        <v>8605</v>
      </c>
      <c r="J3951" t="s">
        <v>8520</v>
      </c>
    </row>
    <row r="3952" spans="1:10" x14ac:dyDescent="0.25">
      <c r="A3952" t="s">
        <v>16158</v>
      </c>
      <c r="B3952" t="s">
        <v>16159</v>
      </c>
      <c r="C3952" t="s">
        <v>8520</v>
      </c>
      <c r="D3952" t="s">
        <v>16160</v>
      </c>
      <c r="E3952" t="s">
        <v>8521</v>
      </c>
      <c r="F3952" t="s">
        <v>15929</v>
      </c>
      <c r="G3952" t="s">
        <v>8588</v>
      </c>
      <c r="H3952" t="s">
        <v>8522</v>
      </c>
      <c r="I3952" t="s">
        <v>8605</v>
      </c>
      <c r="J3952" t="s">
        <v>8520</v>
      </c>
    </row>
    <row r="3953" spans="1:10" x14ac:dyDescent="0.25">
      <c r="A3953" t="s">
        <v>16161</v>
      </c>
      <c r="B3953" t="s">
        <v>16162</v>
      </c>
      <c r="C3953" t="s">
        <v>16163</v>
      </c>
      <c r="D3953" t="s">
        <v>16164</v>
      </c>
      <c r="E3953" t="s">
        <v>8521</v>
      </c>
      <c r="F3953" t="s">
        <v>15929</v>
      </c>
      <c r="G3953" t="s">
        <v>8588</v>
      </c>
      <c r="H3953" t="s">
        <v>8522</v>
      </c>
      <c r="I3953" t="s">
        <v>8605</v>
      </c>
      <c r="J3953" t="s">
        <v>8520</v>
      </c>
    </row>
    <row r="3954" spans="1:10" x14ac:dyDescent="0.25">
      <c r="A3954" t="s">
        <v>16165</v>
      </c>
      <c r="B3954" t="s">
        <v>16166</v>
      </c>
      <c r="C3954" t="s">
        <v>16167</v>
      </c>
      <c r="D3954" t="s">
        <v>16168</v>
      </c>
      <c r="E3954" t="s">
        <v>8521</v>
      </c>
      <c r="F3954" t="s">
        <v>15929</v>
      </c>
      <c r="G3954" t="s">
        <v>8588</v>
      </c>
      <c r="H3954" t="s">
        <v>8522</v>
      </c>
      <c r="I3954" t="s">
        <v>8605</v>
      </c>
      <c r="J3954" t="s">
        <v>8520</v>
      </c>
    </row>
    <row r="3955" spans="1:10" x14ac:dyDescent="0.25">
      <c r="A3955" t="s">
        <v>16169</v>
      </c>
      <c r="B3955" t="s">
        <v>16170</v>
      </c>
      <c r="C3955" t="s">
        <v>16171</v>
      </c>
      <c r="D3955" t="s">
        <v>16172</v>
      </c>
      <c r="E3955" t="s">
        <v>8521</v>
      </c>
      <c r="F3955" t="s">
        <v>15929</v>
      </c>
      <c r="G3955" t="s">
        <v>8588</v>
      </c>
      <c r="H3955" t="s">
        <v>8522</v>
      </c>
      <c r="I3955" t="s">
        <v>8605</v>
      </c>
      <c r="J3955" t="s">
        <v>8520</v>
      </c>
    </row>
    <row r="3956" spans="1:10" x14ac:dyDescent="0.25">
      <c r="A3956" t="s">
        <v>16173</v>
      </c>
      <c r="B3956" t="s">
        <v>16174</v>
      </c>
      <c r="C3956" t="s">
        <v>16175</v>
      </c>
      <c r="D3956" t="s">
        <v>16176</v>
      </c>
      <c r="E3956" t="s">
        <v>8521</v>
      </c>
      <c r="F3956" t="s">
        <v>15929</v>
      </c>
      <c r="G3956" t="s">
        <v>8588</v>
      </c>
      <c r="H3956" t="s">
        <v>8522</v>
      </c>
      <c r="I3956" t="s">
        <v>8605</v>
      </c>
      <c r="J3956" t="s">
        <v>8520</v>
      </c>
    </row>
    <row r="3957" spans="1:10" x14ac:dyDescent="0.25">
      <c r="A3957" t="s">
        <v>16177</v>
      </c>
      <c r="B3957" t="s">
        <v>16178</v>
      </c>
      <c r="C3957" t="s">
        <v>16179</v>
      </c>
      <c r="D3957" t="s">
        <v>16180</v>
      </c>
      <c r="E3957" t="s">
        <v>8521</v>
      </c>
      <c r="F3957" t="s">
        <v>15929</v>
      </c>
      <c r="G3957" t="s">
        <v>8588</v>
      </c>
      <c r="H3957" t="s">
        <v>8522</v>
      </c>
      <c r="I3957" t="s">
        <v>8605</v>
      </c>
      <c r="J3957" t="s">
        <v>8520</v>
      </c>
    </row>
    <row r="3958" spans="1:10" x14ac:dyDescent="0.25">
      <c r="A3958" t="s">
        <v>16181</v>
      </c>
      <c r="B3958" t="s">
        <v>16182</v>
      </c>
      <c r="C3958" t="s">
        <v>16183</v>
      </c>
      <c r="D3958" t="s">
        <v>16184</v>
      </c>
      <c r="E3958" t="s">
        <v>8521</v>
      </c>
      <c r="F3958" t="s">
        <v>15929</v>
      </c>
      <c r="G3958" t="s">
        <v>8588</v>
      </c>
      <c r="H3958" t="s">
        <v>8522</v>
      </c>
      <c r="I3958" t="s">
        <v>8605</v>
      </c>
      <c r="J3958" t="s">
        <v>8520</v>
      </c>
    </row>
    <row r="3959" spans="1:10" x14ac:dyDescent="0.25">
      <c r="A3959" t="s">
        <v>16185</v>
      </c>
      <c r="B3959" t="s">
        <v>16186</v>
      </c>
      <c r="C3959" t="s">
        <v>16187</v>
      </c>
      <c r="D3959" t="s">
        <v>16188</v>
      </c>
      <c r="E3959" t="s">
        <v>8521</v>
      </c>
      <c r="F3959" t="s">
        <v>15929</v>
      </c>
      <c r="G3959" t="s">
        <v>8588</v>
      </c>
      <c r="H3959" t="s">
        <v>8522</v>
      </c>
      <c r="I3959" t="s">
        <v>8601</v>
      </c>
      <c r="J3959" t="s">
        <v>8520</v>
      </c>
    </row>
    <row r="3960" spans="1:10" x14ac:dyDescent="0.25">
      <c r="A3960" t="s">
        <v>16189</v>
      </c>
      <c r="B3960" t="s">
        <v>16190</v>
      </c>
      <c r="C3960" t="s">
        <v>16191</v>
      </c>
      <c r="D3960" t="s">
        <v>16192</v>
      </c>
      <c r="E3960" t="s">
        <v>8521</v>
      </c>
      <c r="F3960" t="s">
        <v>15929</v>
      </c>
      <c r="G3960" t="s">
        <v>8588</v>
      </c>
      <c r="H3960" t="s">
        <v>8522</v>
      </c>
      <c r="I3960" t="s">
        <v>8605</v>
      </c>
      <c r="J3960" t="s">
        <v>8520</v>
      </c>
    </row>
    <row r="3961" spans="1:10" x14ac:dyDescent="0.25">
      <c r="A3961" t="s">
        <v>16193</v>
      </c>
      <c r="B3961" t="s">
        <v>16194</v>
      </c>
      <c r="C3961" t="s">
        <v>16195</v>
      </c>
      <c r="D3961" t="s">
        <v>16196</v>
      </c>
      <c r="E3961" t="s">
        <v>8521</v>
      </c>
      <c r="F3961" t="s">
        <v>15929</v>
      </c>
      <c r="G3961" t="s">
        <v>8588</v>
      </c>
      <c r="H3961" t="s">
        <v>8522</v>
      </c>
      <c r="I3961" t="s">
        <v>8605</v>
      </c>
      <c r="J3961" t="s">
        <v>8520</v>
      </c>
    </row>
    <row r="3962" spans="1:10" x14ac:dyDescent="0.25">
      <c r="A3962" t="s">
        <v>16197</v>
      </c>
      <c r="B3962" t="s">
        <v>16198</v>
      </c>
      <c r="C3962" t="s">
        <v>16199</v>
      </c>
      <c r="D3962" t="s">
        <v>16200</v>
      </c>
      <c r="E3962" t="s">
        <v>8521</v>
      </c>
      <c r="F3962" t="s">
        <v>15929</v>
      </c>
      <c r="G3962" t="s">
        <v>8588</v>
      </c>
      <c r="H3962" t="s">
        <v>8522</v>
      </c>
      <c r="I3962" t="s">
        <v>8605</v>
      </c>
      <c r="J3962" t="s">
        <v>8520</v>
      </c>
    </row>
    <row r="3963" spans="1:10" x14ac:dyDescent="0.25">
      <c r="A3963" t="s">
        <v>16201</v>
      </c>
      <c r="B3963" t="s">
        <v>16202</v>
      </c>
      <c r="C3963" t="s">
        <v>16203</v>
      </c>
      <c r="D3963" t="s">
        <v>16204</v>
      </c>
      <c r="E3963" t="s">
        <v>8516</v>
      </c>
      <c r="F3963" t="s">
        <v>15792</v>
      </c>
      <c r="G3963" t="s">
        <v>8588</v>
      </c>
      <c r="H3963" t="s">
        <v>8464</v>
      </c>
      <c r="I3963" t="s">
        <v>8601</v>
      </c>
      <c r="J3963" t="s">
        <v>8520</v>
      </c>
    </row>
    <row r="3964" spans="1:10" x14ac:dyDescent="0.25">
      <c r="A3964" t="s">
        <v>16205</v>
      </c>
      <c r="B3964" t="s">
        <v>16206</v>
      </c>
      <c r="C3964" t="s">
        <v>16207</v>
      </c>
      <c r="D3964" t="s">
        <v>16208</v>
      </c>
      <c r="E3964" t="s">
        <v>8516</v>
      </c>
      <c r="F3964" t="s">
        <v>15792</v>
      </c>
      <c r="G3964" t="s">
        <v>8588</v>
      </c>
      <c r="H3964" t="s">
        <v>8464</v>
      </c>
      <c r="I3964" t="s">
        <v>8605</v>
      </c>
      <c r="J3964" t="s">
        <v>8520</v>
      </c>
    </row>
    <row r="3965" spans="1:10" x14ac:dyDescent="0.25">
      <c r="A3965" t="s">
        <v>16209</v>
      </c>
      <c r="B3965" t="s">
        <v>16210</v>
      </c>
      <c r="C3965" t="s">
        <v>16211</v>
      </c>
      <c r="D3965" t="s">
        <v>16212</v>
      </c>
      <c r="E3965" t="s">
        <v>8516</v>
      </c>
      <c r="F3965" t="s">
        <v>15792</v>
      </c>
      <c r="G3965" t="s">
        <v>8588</v>
      </c>
      <c r="H3965" t="s">
        <v>8464</v>
      </c>
      <c r="I3965" t="s">
        <v>8605</v>
      </c>
      <c r="J3965" t="s">
        <v>8520</v>
      </c>
    </row>
    <row r="3966" spans="1:10" x14ac:dyDescent="0.25">
      <c r="A3966" t="s">
        <v>16213</v>
      </c>
      <c r="B3966" t="s">
        <v>16214</v>
      </c>
      <c r="C3966" t="s">
        <v>8520</v>
      </c>
      <c r="D3966" t="s">
        <v>16215</v>
      </c>
      <c r="E3966" t="s">
        <v>8516</v>
      </c>
      <c r="F3966" t="s">
        <v>15792</v>
      </c>
      <c r="G3966" t="s">
        <v>8588</v>
      </c>
      <c r="H3966" t="s">
        <v>8464</v>
      </c>
      <c r="I3966" t="s">
        <v>8605</v>
      </c>
      <c r="J3966" t="s">
        <v>8520</v>
      </c>
    </row>
    <row r="3967" spans="1:10" x14ac:dyDescent="0.25">
      <c r="A3967" t="s">
        <v>16216</v>
      </c>
      <c r="B3967" t="s">
        <v>16217</v>
      </c>
      <c r="C3967" t="s">
        <v>16218</v>
      </c>
      <c r="D3967" t="s">
        <v>16219</v>
      </c>
      <c r="E3967" t="s">
        <v>8516</v>
      </c>
      <c r="F3967" t="s">
        <v>15792</v>
      </c>
      <c r="G3967" t="s">
        <v>8588</v>
      </c>
      <c r="H3967" t="s">
        <v>8464</v>
      </c>
      <c r="I3967" t="s">
        <v>8605</v>
      </c>
      <c r="J3967" t="s">
        <v>8520</v>
      </c>
    </row>
    <row r="3968" spans="1:10" x14ac:dyDescent="0.25">
      <c r="A3968" t="s">
        <v>16220</v>
      </c>
      <c r="B3968" t="s">
        <v>16221</v>
      </c>
      <c r="C3968" t="s">
        <v>8520</v>
      </c>
      <c r="D3968" t="s">
        <v>16222</v>
      </c>
      <c r="E3968" t="s">
        <v>8516</v>
      </c>
      <c r="F3968" t="s">
        <v>15792</v>
      </c>
      <c r="G3968" t="s">
        <v>8588</v>
      </c>
      <c r="H3968" t="s">
        <v>8464</v>
      </c>
      <c r="I3968" t="s">
        <v>8605</v>
      </c>
      <c r="J3968" t="s">
        <v>8520</v>
      </c>
    </row>
    <row r="3969" spans="1:10" x14ac:dyDescent="0.25">
      <c r="A3969" t="s">
        <v>16223</v>
      </c>
      <c r="B3969" t="s">
        <v>16224</v>
      </c>
      <c r="C3969" t="s">
        <v>8520</v>
      </c>
      <c r="D3969" t="s">
        <v>16225</v>
      </c>
      <c r="E3969" t="s">
        <v>8516</v>
      </c>
      <c r="F3969" t="s">
        <v>15792</v>
      </c>
      <c r="G3969" t="s">
        <v>8588</v>
      </c>
      <c r="H3969" t="s">
        <v>8464</v>
      </c>
      <c r="I3969" t="s">
        <v>8605</v>
      </c>
      <c r="J3969" t="s">
        <v>8520</v>
      </c>
    </row>
    <row r="3970" spans="1:10" x14ac:dyDescent="0.25">
      <c r="A3970" t="s">
        <v>16226</v>
      </c>
      <c r="B3970" t="s">
        <v>16227</v>
      </c>
      <c r="C3970" t="s">
        <v>8520</v>
      </c>
      <c r="D3970" t="s">
        <v>16228</v>
      </c>
      <c r="E3970" t="s">
        <v>8516</v>
      </c>
      <c r="F3970" t="s">
        <v>15792</v>
      </c>
      <c r="G3970" t="s">
        <v>8588</v>
      </c>
      <c r="H3970" t="s">
        <v>8464</v>
      </c>
      <c r="I3970" t="s">
        <v>8605</v>
      </c>
      <c r="J3970" t="s">
        <v>8520</v>
      </c>
    </row>
    <row r="3971" spans="1:10" x14ac:dyDescent="0.25">
      <c r="A3971" t="s">
        <v>16229</v>
      </c>
      <c r="B3971" t="s">
        <v>16230</v>
      </c>
      <c r="C3971" t="s">
        <v>16231</v>
      </c>
      <c r="D3971" t="s">
        <v>16232</v>
      </c>
      <c r="E3971" t="s">
        <v>8516</v>
      </c>
      <c r="F3971" t="s">
        <v>15792</v>
      </c>
      <c r="G3971" t="s">
        <v>8588</v>
      </c>
      <c r="H3971" t="s">
        <v>8464</v>
      </c>
      <c r="I3971" t="s">
        <v>8605</v>
      </c>
      <c r="J3971" t="s">
        <v>8520</v>
      </c>
    </row>
    <row r="3972" spans="1:10" x14ac:dyDescent="0.25">
      <c r="A3972" t="s">
        <v>16233</v>
      </c>
      <c r="B3972" t="s">
        <v>16234</v>
      </c>
      <c r="C3972" t="s">
        <v>8520</v>
      </c>
      <c r="D3972" t="s">
        <v>16235</v>
      </c>
      <c r="E3972" t="s">
        <v>8516</v>
      </c>
      <c r="F3972" t="s">
        <v>15792</v>
      </c>
      <c r="G3972" t="s">
        <v>8588</v>
      </c>
      <c r="H3972" t="s">
        <v>8464</v>
      </c>
      <c r="I3972" t="s">
        <v>8605</v>
      </c>
      <c r="J3972" t="s">
        <v>8520</v>
      </c>
    </row>
    <row r="3973" spans="1:10" x14ac:dyDescent="0.25">
      <c r="A3973" t="s">
        <v>16236</v>
      </c>
      <c r="B3973" t="s">
        <v>16237</v>
      </c>
      <c r="C3973" t="s">
        <v>8520</v>
      </c>
      <c r="D3973" t="s">
        <v>16238</v>
      </c>
      <c r="E3973" t="s">
        <v>8516</v>
      </c>
      <c r="F3973" t="s">
        <v>15792</v>
      </c>
      <c r="G3973" t="s">
        <v>8588</v>
      </c>
      <c r="H3973" t="s">
        <v>8464</v>
      </c>
      <c r="I3973" t="s">
        <v>8605</v>
      </c>
      <c r="J3973" t="s">
        <v>8520</v>
      </c>
    </row>
    <row r="3974" spans="1:10" x14ac:dyDescent="0.25">
      <c r="A3974" t="s">
        <v>16239</v>
      </c>
      <c r="B3974" t="s">
        <v>16240</v>
      </c>
      <c r="C3974" t="s">
        <v>16241</v>
      </c>
      <c r="D3974" t="s">
        <v>16242</v>
      </c>
      <c r="E3974" t="s">
        <v>8516</v>
      </c>
      <c r="F3974" t="s">
        <v>15792</v>
      </c>
      <c r="G3974" t="s">
        <v>8588</v>
      </c>
      <c r="H3974" t="s">
        <v>8464</v>
      </c>
      <c r="I3974" t="s">
        <v>8601</v>
      </c>
      <c r="J3974" t="s">
        <v>8520</v>
      </c>
    </row>
    <row r="3975" spans="1:10" x14ac:dyDescent="0.25">
      <c r="A3975" t="s">
        <v>16243</v>
      </c>
      <c r="B3975" t="s">
        <v>16244</v>
      </c>
      <c r="C3975" t="s">
        <v>16245</v>
      </c>
      <c r="D3975" t="s">
        <v>16246</v>
      </c>
      <c r="E3975" t="s">
        <v>8516</v>
      </c>
      <c r="F3975" t="s">
        <v>15792</v>
      </c>
      <c r="G3975" t="s">
        <v>8588</v>
      </c>
      <c r="H3975" t="s">
        <v>8464</v>
      </c>
      <c r="I3975" t="s">
        <v>8605</v>
      </c>
      <c r="J3975" t="s">
        <v>8520</v>
      </c>
    </row>
    <row r="3976" spans="1:10" x14ac:dyDescent="0.25">
      <c r="A3976" t="s">
        <v>16247</v>
      </c>
      <c r="B3976" t="s">
        <v>16248</v>
      </c>
      <c r="C3976" t="s">
        <v>16249</v>
      </c>
      <c r="D3976" t="s">
        <v>16250</v>
      </c>
      <c r="E3976" t="s">
        <v>8516</v>
      </c>
      <c r="F3976" t="s">
        <v>15792</v>
      </c>
      <c r="G3976" t="s">
        <v>8588</v>
      </c>
      <c r="H3976" t="s">
        <v>8464</v>
      </c>
      <c r="I3976" t="s">
        <v>8605</v>
      </c>
      <c r="J3976" t="s">
        <v>8520</v>
      </c>
    </row>
    <row r="3977" spans="1:10" x14ac:dyDescent="0.25">
      <c r="A3977" t="s">
        <v>16201</v>
      </c>
      <c r="B3977" t="s">
        <v>16202</v>
      </c>
      <c r="C3977" t="s">
        <v>16203</v>
      </c>
      <c r="D3977" t="s">
        <v>16204</v>
      </c>
      <c r="E3977" t="s">
        <v>8521</v>
      </c>
      <c r="F3977" t="s">
        <v>15792</v>
      </c>
      <c r="G3977" t="s">
        <v>8588</v>
      </c>
      <c r="H3977" t="s">
        <v>8522</v>
      </c>
      <c r="I3977" t="s">
        <v>8601</v>
      </c>
      <c r="J3977" t="s">
        <v>8520</v>
      </c>
    </row>
    <row r="3978" spans="1:10" x14ac:dyDescent="0.25">
      <c r="A3978" t="s">
        <v>16205</v>
      </c>
      <c r="B3978" t="s">
        <v>16206</v>
      </c>
      <c r="C3978" t="s">
        <v>16207</v>
      </c>
      <c r="D3978" t="s">
        <v>16208</v>
      </c>
      <c r="E3978" t="s">
        <v>8521</v>
      </c>
      <c r="F3978" t="s">
        <v>15792</v>
      </c>
      <c r="G3978" t="s">
        <v>8588</v>
      </c>
      <c r="H3978" t="s">
        <v>8522</v>
      </c>
      <c r="I3978" t="s">
        <v>8605</v>
      </c>
      <c r="J3978" t="s">
        <v>8520</v>
      </c>
    </row>
    <row r="3979" spans="1:10" x14ac:dyDescent="0.25">
      <c r="A3979" t="s">
        <v>16209</v>
      </c>
      <c r="B3979" t="s">
        <v>16210</v>
      </c>
      <c r="C3979" t="s">
        <v>16211</v>
      </c>
      <c r="D3979" t="s">
        <v>16212</v>
      </c>
      <c r="E3979" t="s">
        <v>8521</v>
      </c>
      <c r="F3979" t="s">
        <v>15792</v>
      </c>
      <c r="G3979" t="s">
        <v>8588</v>
      </c>
      <c r="H3979" t="s">
        <v>8522</v>
      </c>
      <c r="I3979" t="s">
        <v>8605</v>
      </c>
      <c r="J3979" t="s">
        <v>8520</v>
      </c>
    </row>
    <row r="3980" spans="1:10" x14ac:dyDescent="0.25">
      <c r="A3980" t="s">
        <v>16213</v>
      </c>
      <c r="B3980" t="s">
        <v>16214</v>
      </c>
      <c r="C3980" t="s">
        <v>8520</v>
      </c>
      <c r="D3980" t="s">
        <v>16215</v>
      </c>
      <c r="E3980" t="s">
        <v>8521</v>
      </c>
      <c r="F3980" t="s">
        <v>15792</v>
      </c>
      <c r="G3980" t="s">
        <v>8588</v>
      </c>
      <c r="H3980" t="s">
        <v>8522</v>
      </c>
      <c r="I3980" t="s">
        <v>8605</v>
      </c>
      <c r="J3980" t="s">
        <v>8520</v>
      </c>
    </row>
    <row r="3981" spans="1:10" x14ac:dyDescent="0.25">
      <c r="A3981" t="s">
        <v>16216</v>
      </c>
      <c r="B3981" t="s">
        <v>16217</v>
      </c>
      <c r="C3981" t="s">
        <v>16218</v>
      </c>
      <c r="D3981" t="s">
        <v>16219</v>
      </c>
      <c r="E3981" t="s">
        <v>8521</v>
      </c>
      <c r="F3981" t="s">
        <v>15792</v>
      </c>
      <c r="G3981" t="s">
        <v>8588</v>
      </c>
      <c r="H3981" t="s">
        <v>8522</v>
      </c>
      <c r="I3981" t="s">
        <v>8605</v>
      </c>
      <c r="J3981" t="s">
        <v>8520</v>
      </c>
    </row>
    <row r="3982" spans="1:10" x14ac:dyDescent="0.25">
      <c r="A3982" t="s">
        <v>16220</v>
      </c>
      <c r="B3982" t="s">
        <v>16221</v>
      </c>
      <c r="C3982" t="s">
        <v>8520</v>
      </c>
      <c r="D3982" t="s">
        <v>16222</v>
      </c>
      <c r="E3982" t="s">
        <v>8521</v>
      </c>
      <c r="F3982" t="s">
        <v>15792</v>
      </c>
      <c r="G3982" t="s">
        <v>8588</v>
      </c>
      <c r="H3982" t="s">
        <v>8522</v>
      </c>
      <c r="I3982" t="s">
        <v>8605</v>
      </c>
      <c r="J3982" t="s">
        <v>8520</v>
      </c>
    </row>
    <row r="3983" spans="1:10" x14ac:dyDescent="0.25">
      <c r="A3983" t="s">
        <v>16223</v>
      </c>
      <c r="B3983" t="s">
        <v>16224</v>
      </c>
      <c r="C3983" t="s">
        <v>8520</v>
      </c>
      <c r="D3983" t="s">
        <v>16225</v>
      </c>
      <c r="E3983" t="s">
        <v>8521</v>
      </c>
      <c r="F3983" t="s">
        <v>15792</v>
      </c>
      <c r="G3983" t="s">
        <v>8588</v>
      </c>
      <c r="H3983" t="s">
        <v>8522</v>
      </c>
      <c r="I3983" t="s">
        <v>8605</v>
      </c>
      <c r="J3983" t="s">
        <v>8520</v>
      </c>
    </row>
    <row r="3984" spans="1:10" x14ac:dyDescent="0.25">
      <c r="A3984" t="s">
        <v>16226</v>
      </c>
      <c r="B3984" t="s">
        <v>16227</v>
      </c>
      <c r="C3984" t="s">
        <v>8520</v>
      </c>
      <c r="D3984" t="s">
        <v>16228</v>
      </c>
      <c r="E3984" t="s">
        <v>8521</v>
      </c>
      <c r="F3984" t="s">
        <v>15792</v>
      </c>
      <c r="G3984" t="s">
        <v>8588</v>
      </c>
      <c r="H3984" t="s">
        <v>8522</v>
      </c>
      <c r="I3984" t="s">
        <v>8605</v>
      </c>
      <c r="J3984" t="s">
        <v>8520</v>
      </c>
    </row>
    <row r="3985" spans="1:10" x14ac:dyDescent="0.25">
      <c r="A3985" t="s">
        <v>16229</v>
      </c>
      <c r="B3985" t="s">
        <v>16230</v>
      </c>
      <c r="C3985" t="s">
        <v>16231</v>
      </c>
      <c r="D3985" t="s">
        <v>16232</v>
      </c>
      <c r="E3985" t="s">
        <v>8521</v>
      </c>
      <c r="F3985" t="s">
        <v>15792</v>
      </c>
      <c r="G3985" t="s">
        <v>8588</v>
      </c>
      <c r="H3985" t="s">
        <v>8522</v>
      </c>
      <c r="I3985" t="s">
        <v>8605</v>
      </c>
      <c r="J3985" t="s">
        <v>8520</v>
      </c>
    </row>
    <row r="3986" spans="1:10" x14ac:dyDescent="0.25">
      <c r="A3986" t="s">
        <v>16233</v>
      </c>
      <c r="B3986" t="s">
        <v>16234</v>
      </c>
      <c r="C3986" t="s">
        <v>8520</v>
      </c>
      <c r="D3986" t="s">
        <v>16235</v>
      </c>
      <c r="E3986" t="s">
        <v>8521</v>
      </c>
      <c r="F3986" t="s">
        <v>15792</v>
      </c>
      <c r="G3986" t="s">
        <v>8588</v>
      </c>
      <c r="H3986" t="s">
        <v>8522</v>
      </c>
      <c r="I3986" t="s">
        <v>8605</v>
      </c>
      <c r="J3986" t="s">
        <v>8520</v>
      </c>
    </row>
    <row r="3987" spans="1:10" x14ac:dyDescent="0.25">
      <c r="A3987" t="s">
        <v>16236</v>
      </c>
      <c r="B3987" t="s">
        <v>16237</v>
      </c>
      <c r="C3987" t="s">
        <v>8520</v>
      </c>
      <c r="D3987" t="s">
        <v>16238</v>
      </c>
      <c r="E3987" t="s">
        <v>8521</v>
      </c>
      <c r="F3987" t="s">
        <v>15792</v>
      </c>
      <c r="G3987" t="s">
        <v>8588</v>
      </c>
      <c r="H3987" t="s">
        <v>8522</v>
      </c>
      <c r="I3987" t="s">
        <v>8605</v>
      </c>
      <c r="J3987" t="s">
        <v>8520</v>
      </c>
    </row>
    <row r="3988" spans="1:10" x14ac:dyDescent="0.25">
      <c r="A3988" t="s">
        <v>16239</v>
      </c>
      <c r="B3988" t="s">
        <v>16240</v>
      </c>
      <c r="C3988" t="s">
        <v>16241</v>
      </c>
      <c r="D3988" t="s">
        <v>16242</v>
      </c>
      <c r="E3988" t="s">
        <v>8521</v>
      </c>
      <c r="F3988" t="s">
        <v>15792</v>
      </c>
      <c r="G3988" t="s">
        <v>8588</v>
      </c>
      <c r="H3988" t="s">
        <v>8522</v>
      </c>
      <c r="I3988" t="s">
        <v>8601</v>
      </c>
      <c r="J3988" t="s">
        <v>8520</v>
      </c>
    </row>
    <row r="3989" spans="1:10" x14ac:dyDescent="0.25">
      <c r="A3989" t="s">
        <v>16243</v>
      </c>
      <c r="B3989" t="s">
        <v>16244</v>
      </c>
      <c r="C3989" t="s">
        <v>16245</v>
      </c>
      <c r="D3989" t="s">
        <v>16246</v>
      </c>
      <c r="E3989" t="s">
        <v>8521</v>
      </c>
      <c r="F3989" t="s">
        <v>15792</v>
      </c>
      <c r="G3989" t="s">
        <v>8588</v>
      </c>
      <c r="H3989" t="s">
        <v>8522</v>
      </c>
      <c r="I3989" t="s">
        <v>8605</v>
      </c>
      <c r="J3989" t="s">
        <v>8520</v>
      </c>
    </row>
    <row r="3990" spans="1:10" x14ac:dyDescent="0.25">
      <c r="A3990" t="s">
        <v>16247</v>
      </c>
      <c r="B3990" t="s">
        <v>16248</v>
      </c>
      <c r="C3990" t="s">
        <v>16249</v>
      </c>
      <c r="D3990" t="s">
        <v>16250</v>
      </c>
      <c r="E3990" t="s">
        <v>8521</v>
      </c>
      <c r="F3990" t="s">
        <v>15792</v>
      </c>
      <c r="G3990" t="s">
        <v>8588</v>
      </c>
      <c r="H3990" t="s">
        <v>8522</v>
      </c>
      <c r="I3990" t="s">
        <v>8605</v>
      </c>
      <c r="J3990" t="s">
        <v>8520</v>
      </c>
    </row>
    <row r="3991" spans="1:10" x14ac:dyDescent="0.25">
      <c r="A3991" t="s">
        <v>16251</v>
      </c>
      <c r="B3991" t="s">
        <v>16252</v>
      </c>
      <c r="C3991" t="s">
        <v>16253</v>
      </c>
      <c r="D3991" t="s">
        <v>16254</v>
      </c>
      <c r="E3991" t="s">
        <v>8516</v>
      </c>
      <c r="F3991" t="s">
        <v>15929</v>
      </c>
      <c r="G3991" t="s">
        <v>8588</v>
      </c>
      <c r="H3991" t="s">
        <v>8464</v>
      </c>
      <c r="I3991" t="s">
        <v>8605</v>
      </c>
      <c r="J3991" t="s">
        <v>8520</v>
      </c>
    </row>
    <row r="3992" spans="1:10" x14ac:dyDescent="0.25">
      <c r="A3992" t="s">
        <v>16255</v>
      </c>
      <c r="B3992" t="s">
        <v>16256</v>
      </c>
      <c r="C3992" t="s">
        <v>16257</v>
      </c>
      <c r="D3992" t="s">
        <v>16258</v>
      </c>
      <c r="E3992" t="s">
        <v>8516</v>
      </c>
      <c r="F3992" t="s">
        <v>15929</v>
      </c>
      <c r="G3992" t="s">
        <v>8588</v>
      </c>
      <c r="H3992" t="s">
        <v>8464</v>
      </c>
      <c r="I3992" t="s">
        <v>8605</v>
      </c>
      <c r="J3992" t="s">
        <v>8520</v>
      </c>
    </row>
    <row r="3993" spans="1:10" x14ac:dyDescent="0.25">
      <c r="A3993" t="s">
        <v>16259</v>
      </c>
      <c r="B3993" t="s">
        <v>16260</v>
      </c>
      <c r="C3993" t="s">
        <v>8520</v>
      </c>
      <c r="D3993" t="s">
        <v>16261</v>
      </c>
      <c r="E3993" t="s">
        <v>8516</v>
      </c>
      <c r="F3993" t="s">
        <v>15929</v>
      </c>
      <c r="G3993" t="s">
        <v>8588</v>
      </c>
      <c r="H3993" t="s">
        <v>8464</v>
      </c>
      <c r="I3993" t="s">
        <v>8605</v>
      </c>
      <c r="J3993" t="s">
        <v>8520</v>
      </c>
    </row>
    <row r="3994" spans="1:10" x14ac:dyDescent="0.25">
      <c r="A3994" t="s">
        <v>16262</v>
      </c>
      <c r="B3994" t="s">
        <v>16263</v>
      </c>
      <c r="C3994" t="s">
        <v>16264</v>
      </c>
      <c r="D3994" t="s">
        <v>16265</v>
      </c>
      <c r="E3994" t="s">
        <v>8516</v>
      </c>
      <c r="F3994" t="s">
        <v>15929</v>
      </c>
      <c r="G3994" t="s">
        <v>8588</v>
      </c>
      <c r="H3994" t="s">
        <v>8464</v>
      </c>
      <c r="I3994" t="s">
        <v>8605</v>
      </c>
      <c r="J3994" t="s">
        <v>8520</v>
      </c>
    </row>
    <row r="3995" spans="1:10" x14ac:dyDescent="0.25">
      <c r="A3995" t="s">
        <v>16266</v>
      </c>
      <c r="B3995" t="s">
        <v>16267</v>
      </c>
      <c r="C3995" t="s">
        <v>16268</v>
      </c>
      <c r="D3995" t="s">
        <v>16269</v>
      </c>
      <c r="E3995" t="s">
        <v>8516</v>
      </c>
      <c r="F3995" t="s">
        <v>15929</v>
      </c>
      <c r="G3995" t="s">
        <v>8588</v>
      </c>
      <c r="H3995" t="s">
        <v>8464</v>
      </c>
      <c r="I3995" t="s">
        <v>8605</v>
      </c>
      <c r="J3995" t="s">
        <v>8520</v>
      </c>
    </row>
    <row r="3996" spans="1:10" x14ac:dyDescent="0.25">
      <c r="A3996" t="s">
        <v>16270</v>
      </c>
      <c r="B3996" t="s">
        <v>16271</v>
      </c>
      <c r="C3996" t="s">
        <v>16272</v>
      </c>
      <c r="D3996" t="s">
        <v>16273</v>
      </c>
      <c r="E3996" t="s">
        <v>8516</v>
      </c>
      <c r="F3996" t="s">
        <v>15929</v>
      </c>
      <c r="G3996" t="s">
        <v>8588</v>
      </c>
      <c r="H3996" t="s">
        <v>8464</v>
      </c>
      <c r="I3996" t="s">
        <v>8605</v>
      </c>
      <c r="J3996" t="s">
        <v>8520</v>
      </c>
    </row>
    <row r="3997" spans="1:10" x14ac:dyDescent="0.25">
      <c r="A3997" t="s">
        <v>16274</v>
      </c>
      <c r="B3997" t="s">
        <v>16275</v>
      </c>
      <c r="C3997" t="s">
        <v>16276</v>
      </c>
      <c r="D3997" t="s">
        <v>16277</v>
      </c>
      <c r="E3997" t="s">
        <v>8516</v>
      </c>
      <c r="F3997" t="s">
        <v>15929</v>
      </c>
      <c r="G3997" t="s">
        <v>8588</v>
      </c>
      <c r="H3997" t="s">
        <v>8464</v>
      </c>
      <c r="I3997" t="s">
        <v>8605</v>
      </c>
      <c r="J3997" t="s">
        <v>8520</v>
      </c>
    </row>
    <row r="3998" spans="1:10" x14ac:dyDescent="0.25">
      <c r="A3998" t="s">
        <v>16278</v>
      </c>
      <c r="B3998" t="s">
        <v>16279</v>
      </c>
      <c r="C3998" t="s">
        <v>16280</v>
      </c>
      <c r="D3998" t="s">
        <v>16281</v>
      </c>
      <c r="E3998" t="s">
        <v>8516</v>
      </c>
      <c r="F3998" t="s">
        <v>15929</v>
      </c>
      <c r="G3998" t="s">
        <v>8588</v>
      </c>
      <c r="H3998" t="s">
        <v>8464</v>
      </c>
      <c r="I3998" t="s">
        <v>8605</v>
      </c>
      <c r="J3998" t="s">
        <v>8520</v>
      </c>
    </row>
    <row r="3999" spans="1:10" x14ac:dyDescent="0.25">
      <c r="A3999" t="s">
        <v>16282</v>
      </c>
      <c r="B3999" t="s">
        <v>16283</v>
      </c>
      <c r="C3999" t="s">
        <v>16284</v>
      </c>
      <c r="D3999" t="s">
        <v>16285</v>
      </c>
      <c r="E3999" t="s">
        <v>8516</v>
      </c>
      <c r="F3999" t="s">
        <v>15929</v>
      </c>
      <c r="G3999" t="s">
        <v>8588</v>
      </c>
      <c r="H3999" t="s">
        <v>8464</v>
      </c>
      <c r="I3999" t="s">
        <v>8605</v>
      </c>
      <c r="J3999" t="s">
        <v>8520</v>
      </c>
    </row>
    <row r="4000" spans="1:10" x14ac:dyDescent="0.25">
      <c r="A4000" t="s">
        <v>16286</v>
      </c>
      <c r="B4000" t="s">
        <v>16287</v>
      </c>
      <c r="C4000" t="s">
        <v>16288</v>
      </c>
      <c r="D4000" t="s">
        <v>16289</v>
      </c>
      <c r="E4000" t="s">
        <v>8516</v>
      </c>
      <c r="F4000" t="s">
        <v>15929</v>
      </c>
      <c r="G4000" t="s">
        <v>8588</v>
      </c>
      <c r="H4000" t="s">
        <v>8464</v>
      </c>
      <c r="I4000" t="s">
        <v>8605</v>
      </c>
      <c r="J4000" t="s">
        <v>8520</v>
      </c>
    </row>
    <row r="4001" spans="1:10" x14ac:dyDescent="0.25">
      <c r="A4001" t="s">
        <v>16290</v>
      </c>
      <c r="B4001" t="s">
        <v>16291</v>
      </c>
      <c r="C4001" t="s">
        <v>8520</v>
      </c>
      <c r="D4001" t="s">
        <v>16292</v>
      </c>
      <c r="E4001" t="s">
        <v>8516</v>
      </c>
      <c r="F4001" t="s">
        <v>15929</v>
      </c>
      <c r="G4001" t="s">
        <v>8588</v>
      </c>
      <c r="H4001" t="s">
        <v>8464</v>
      </c>
      <c r="I4001" t="s">
        <v>8605</v>
      </c>
      <c r="J4001" t="s">
        <v>8520</v>
      </c>
    </row>
    <row r="4002" spans="1:10" x14ac:dyDescent="0.25">
      <c r="A4002" t="s">
        <v>16293</v>
      </c>
      <c r="B4002" t="s">
        <v>16294</v>
      </c>
      <c r="C4002" t="s">
        <v>16295</v>
      </c>
      <c r="D4002" t="s">
        <v>16296</v>
      </c>
      <c r="E4002" t="s">
        <v>8516</v>
      </c>
      <c r="F4002" t="s">
        <v>15929</v>
      </c>
      <c r="G4002" t="s">
        <v>8588</v>
      </c>
      <c r="H4002" t="s">
        <v>8464</v>
      </c>
      <c r="I4002" t="s">
        <v>8605</v>
      </c>
      <c r="J4002" t="s">
        <v>8520</v>
      </c>
    </row>
    <row r="4003" spans="1:10" x14ac:dyDescent="0.25">
      <c r="A4003" t="s">
        <v>16297</v>
      </c>
      <c r="B4003" t="s">
        <v>16298</v>
      </c>
      <c r="C4003" t="s">
        <v>16299</v>
      </c>
      <c r="D4003" t="s">
        <v>16300</v>
      </c>
      <c r="E4003" t="s">
        <v>8516</v>
      </c>
      <c r="F4003" t="s">
        <v>15929</v>
      </c>
      <c r="G4003" t="s">
        <v>8588</v>
      </c>
      <c r="H4003" t="s">
        <v>8464</v>
      </c>
      <c r="I4003" t="s">
        <v>8605</v>
      </c>
      <c r="J4003" t="s">
        <v>8520</v>
      </c>
    </row>
    <row r="4004" spans="1:10" x14ac:dyDescent="0.25">
      <c r="A4004" t="s">
        <v>16301</v>
      </c>
      <c r="B4004" t="s">
        <v>16302</v>
      </c>
      <c r="C4004" t="s">
        <v>16303</v>
      </c>
      <c r="D4004" t="s">
        <v>16304</v>
      </c>
      <c r="E4004" t="s">
        <v>8516</v>
      </c>
      <c r="F4004" t="s">
        <v>15929</v>
      </c>
      <c r="G4004" t="s">
        <v>8588</v>
      </c>
      <c r="H4004" t="s">
        <v>8464</v>
      </c>
      <c r="I4004" t="s">
        <v>8605</v>
      </c>
      <c r="J4004" t="s">
        <v>8520</v>
      </c>
    </row>
    <row r="4005" spans="1:10" x14ac:dyDescent="0.25">
      <c r="A4005" t="s">
        <v>16305</v>
      </c>
      <c r="B4005" t="s">
        <v>16306</v>
      </c>
      <c r="C4005" t="s">
        <v>16307</v>
      </c>
      <c r="D4005" t="s">
        <v>16308</v>
      </c>
      <c r="E4005" t="s">
        <v>8516</v>
      </c>
      <c r="F4005" t="s">
        <v>15929</v>
      </c>
      <c r="G4005" t="s">
        <v>8588</v>
      </c>
      <c r="H4005" t="s">
        <v>8464</v>
      </c>
      <c r="I4005" t="s">
        <v>8601</v>
      </c>
      <c r="J4005" t="s">
        <v>8520</v>
      </c>
    </row>
    <row r="4006" spans="1:10" x14ac:dyDescent="0.25">
      <c r="A4006" t="s">
        <v>16309</v>
      </c>
      <c r="B4006" t="s">
        <v>16310</v>
      </c>
      <c r="C4006" t="s">
        <v>16311</v>
      </c>
      <c r="D4006" t="s">
        <v>16312</v>
      </c>
      <c r="E4006" t="s">
        <v>8516</v>
      </c>
      <c r="F4006" t="s">
        <v>15929</v>
      </c>
      <c r="G4006" t="s">
        <v>8588</v>
      </c>
      <c r="H4006" t="s">
        <v>8464</v>
      </c>
      <c r="I4006" t="s">
        <v>8605</v>
      </c>
      <c r="J4006" t="s">
        <v>8520</v>
      </c>
    </row>
    <row r="4007" spans="1:10" x14ac:dyDescent="0.25">
      <c r="A4007" t="s">
        <v>16313</v>
      </c>
      <c r="B4007" t="s">
        <v>16314</v>
      </c>
      <c r="C4007" t="s">
        <v>16315</v>
      </c>
      <c r="D4007" t="s">
        <v>16316</v>
      </c>
      <c r="E4007" t="s">
        <v>8516</v>
      </c>
      <c r="F4007" t="s">
        <v>15929</v>
      </c>
      <c r="G4007" t="s">
        <v>8588</v>
      </c>
      <c r="H4007" t="s">
        <v>8464</v>
      </c>
      <c r="I4007" t="s">
        <v>8605</v>
      </c>
      <c r="J4007" t="s">
        <v>8520</v>
      </c>
    </row>
    <row r="4008" spans="1:10" x14ac:dyDescent="0.25">
      <c r="A4008" t="s">
        <v>16317</v>
      </c>
      <c r="B4008" t="s">
        <v>16318</v>
      </c>
      <c r="C4008" t="s">
        <v>16319</v>
      </c>
      <c r="D4008" t="s">
        <v>16320</v>
      </c>
      <c r="E4008" t="s">
        <v>8516</v>
      </c>
      <c r="F4008" t="s">
        <v>15929</v>
      </c>
      <c r="G4008" t="s">
        <v>8588</v>
      </c>
      <c r="H4008" t="s">
        <v>8464</v>
      </c>
      <c r="I4008" t="s">
        <v>8605</v>
      </c>
      <c r="J4008" t="s">
        <v>8520</v>
      </c>
    </row>
    <row r="4009" spans="1:10" x14ac:dyDescent="0.25">
      <c r="A4009" t="s">
        <v>16321</v>
      </c>
      <c r="B4009" t="s">
        <v>16322</v>
      </c>
      <c r="C4009" t="s">
        <v>16323</v>
      </c>
      <c r="D4009" t="s">
        <v>16324</v>
      </c>
      <c r="E4009" t="s">
        <v>8516</v>
      </c>
      <c r="F4009" t="s">
        <v>15929</v>
      </c>
      <c r="G4009" t="s">
        <v>8588</v>
      </c>
      <c r="H4009" t="s">
        <v>8464</v>
      </c>
      <c r="I4009" t="s">
        <v>8605</v>
      </c>
      <c r="J4009" t="s">
        <v>8520</v>
      </c>
    </row>
    <row r="4010" spans="1:10" x14ac:dyDescent="0.25">
      <c r="A4010" t="s">
        <v>16251</v>
      </c>
      <c r="B4010" t="s">
        <v>16252</v>
      </c>
      <c r="C4010" t="s">
        <v>16253</v>
      </c>
      <c r="D4010" t="s">
        <v>16254</v>
      </c>
      <c r="E4010" t="s">
        <v>8521</v>
      </c>
      <c r="F4010" t="s">
        <v>15929</v>
      </c>
      <c r="G4010" t="s">
        <v>8588</v>
      </c>
      <c r="H4010" t="s">
        <v>8522</v>
      </c>
      <c r="I4010" t="s">
        <v>8605</v>
      </c>
      <c r="J4010" t="s">
        <v>8520</v>
      </c>
    </row>
    <row r="4011" spans="1:10" x14ac:dyDescent="0.25">
      <c r="A4011" t="s">
        <v>16255</v>
      </c>
      <c r="B4011" t="s">
        <v>16256</v>
      </c>
      <c r="C4011" t="s">
        <v>16257</v>
      </c>
      <c r="D4011" t="s">
        <v>16258</v>
      </c>
      <c r="E4011" t="s">
        <v>8521</v>
      </c>
      <c r="F4011" t="s">
        <v>15929</v>
      </c>
      <c r="G4011" t="s">
        <v>8588</v>
      </c>
      <c r="H4011" t="s">
        <v>8522</v>
      </c>
      <c r="I4011" t="s">
        <v>8605</v>
      </c>
      <c r="J4011" t="s">
        <v>8520</v>
      </c>
    </row>
    <row r="4012" spans="1:10" x14ac:dyDescent="0.25">
      <c r="A4012" t="s">
        <v>16259</v>
      </c>
      <c r="B4012" t="s">
        <v>16260</v>
      </c>
      <c r="C4012" t="s">
        <v>8520</v>
      </c>
      <c r="D4012" t="s">
        <v>16261</v>
      </c>
      <c r="E4012" t="s">
        <v>8521</v>
      </c>
      <c r="F4012" t="s">
        <v>15929</v>
      </c>
      <c r="G4012" t="s">
        <v>8588</v>
      </c>
      <c r="H4012" t="s">
        <v>8522</v>
      </c>
      <c r="I4012" t="s">
        <v>8605</v>
      </c>
      <c r="J4012" t="s">
        <v>8520</v>
      </c>
    </row>
    <row r="4013" spans="1:10" x14ac:dyDescent="0.25">
      <c r="A4013" t="s">
        <v>16262</v>
      </c>
      <c r="B4013" t="s">
        <v>16263</v>
      </c>
      <c r="C4013" t="s">
        <v>16264</v>
      </c>
      <c r="D4013" t="s">
        <v>16265</v>
      </c>
      <c r="E4013" t="s">
        <v>8521</v>
      </c>
      <c r="F4013" t="s">
        <v>15929</v>
      </c>
      <c r="G4013" t="s">
        <v>8588</v>
      </c>
      <c r="H4013" t="s">
        <v>8522</v>
      </c>
      <c r="I4013" t="s">
        <v>8605</v>
      </c>
      <c r="J4013" t="s">
        <v>8520</v>
      </c>
    </row>
    <row r="4014" spans="1:10" x14ac:dyDescent="0.25">
      <c r="A4014" t="s">
        <v>16266</v>
      </c>
      <c r="B4014" t="s">
        <v>16267</v>
      </c>
      <c r="C4014" t="s">
        <v>16268</v>
      </c>
      <c r="D4014" t="s">
        <v>16269</v>
      </c>
      <c r="E4014" t="s">
        <v>8521</v>
      </c>
      <c r="F4014" t="s">
        <v>15929</v>
      </c>
      <c r="G4014" t="s">
        <v>8588</v>
      </c>
      <c r="H4014" t="s">
        <v>8522</v>
      </c>
      <c r="I4014" t="s">
        <v>8605</v>
      </c>
      <c r="J4014" t="s">
        <v>8520</v>
      </c>
    </row>
    <row r="4015" spans="1:10" x14ac:dyDescent="0.25">
      <c r="A4015" t="s">
        <v>16270</v>
      </c>
      <c r="B4015" t="s">
        <v>16271</v>
      </c>
      <c r="C4015" t="s">
        <v>16272</v>
      </c>
      <c r="D4015" t="s">
        <v>16273</v>
      </c>
      <c r="E4015" t="s">
        <v>8521</v>
      </c>
      <c r="F4015" t="s">
        <v>15929</v>
      </c>
      <c r="G4015" t="s">
        <v>8588</v>
      </c>
      <c r="H4015" t="s">
        <v>8522</v>
      </c>
      <c r="I4015" t="s">
        <v>8605</v>
      </c>
      <c r="J4015" t="s">
        <v>8520</v>
      </c>
    </row>
    <row r="4016" spans="1:10" x14ac:dyDescent="0.25">
      <c r="A4016" t="s">
        <v>16274</v>
      </c>
      <c r="B4016" t="s">
        <v>16275</v>
      </c>
      <c r="C4016" t="s">
        <v>16276</v>
      </c>
      <c r="D4016" t="s">
        <v>16277</v>
      </c>
      <c r="E4016" t="s">
        <v>8521</v>
      </c>
      <c r="F4016" t="s">
        <v>15929</v>
      </c>
      <c r="G4016" t="s">
        <v>8588</v>
      </c>
      <c r="H4016" t="s">
        <v>8522</v>
      </c>
      <c r="I4016" t="s">
        <v>8605</v>
      </c>
      <c r="J4016" t="s">
        <v>8520</v>
      </c>
    </row>
    <row r="4017" spans="1:10" x14ac:dyDescent="0.25">
      <c r="A4017" t="s">
        <v>16278</v>
      </c>
      <c r="B4017" t="s">
        <v>16279</v>
      </c>
      <c r="C4017" t="s">
        <v>16280</v>
      </c>
      <c r="D4017" t="s">
        <v>16281</v>
      </c>
      <c r="E4017" t="s">
        <v>8521</v>
      </c>
      <c r="F4017" t="s">
        <v>15929</v>
      </c>
      <c r="G4017" t="s">
        <v>8588</v>
      </c>
      <c r="H4017" t="s">
        <v>8522</v>
      </c>
      <c r="I4017" t="s">
        <v>8605</v>
      </c>
      <c r="J4017" t="s">
        <v>8520</v>
      </c>
    </row>
    <row r="4018" spans="1:10" x14ac:dyDescent="0.25">
      <c r="A4018" t="s">
        <v>16282</v>
      </c>
      <c r="B4018" t="s">
        <v>16283</v>
      </c>
      <c r="C4018" t="s">
        <v>16284</v>
      </c>
      <c r="D4018" t="s">
        <v>16285</v>
      </c>
      <c r="E4018" t="s">
        <v>8521</v>
      </c>
      <c r="F4018" t="s">
        <v>15929</v>
      </c>
      <c r="G4018" t="s">
        <v>8588</v>
      </c>
      <c r="H4018" t="s">
        <v>8522</v>
      </c>
      <c r="I4018" t="s">
        <v>8605</v>
      </c>
      <c r="J4018" t="s">
        <v>8520</v>
      </c>
    </row>
    <row r="4019" spans="1:10" x14ac:dyDescent="0.25">
      <c r="A4019" t="s">
        <v>16286</v>
      </c>
      <c r="B4019" t="s">
        <v>16287</v>
      </c>
      <c r="C4019" t="s">
        <v>16288</v>
      </c>
      <c r="D4019" t="s">
        <v>16289</v>
      </c>
      <c r="E4019" t="s">
        <v>8521</v>
      </c>
      <c r="F4019" t="s">
        <v>15929</v>
      </c>
      <c r="G4019" t="s">
        <v>8588</v>
      </c>
      <c r="H4019" t="s">
        <v>8522</v>
      </c>
      <c r="I4019" t="s">
        <v>8605</v>
      </c>
      <c r="J4019" t="s">
        <v>8520</v>
      </c>
    </row>
    <row r="4020" spans="1:10" x14ac:dyDescent="0.25">
      <c r="A4020" t="s">
        <v>16290</v>
      </c>
      <c r="B4020" t="s">
        <v>16291</v>
      </c>
      <c r="C4020" t="s">
        <v>8520</v>
      </c>
      <c r="D4020" t="s">
        <v>16292</v>
      </c>
      <c r="E4020" t="s">
        <v>8521</v>
      </c>
      <c r="F4020" t="s">
        <v>15929</v>
      </c>
      <c r="G4020" t="s">
        <v>8588</v>
      </c>
      <c r="H4020" t="s">
        <v>8522</v>
      </c>
      <c r="I4020" t="s">
        <v>8605</v>
      </c>
      <c r="J4020" t="s">
        <v>8520</v>
      </c>
    </row>
    <row r="4021" spans="1:10" x14ac:dyDescent="0.25">
      <c r="A4021" t="s">
        <v>16293</v>
      </c>
      <c r="B4021" t="s">
        <v>16294</v>
      </c>
      <c r="C4021" t="s">
        <v>16295</v>
      </c>
      <c r="D4021" t="s">
        <v>16296</v>
      </c>
      <c r="E4021" t="s">
        <v>8521</v>
      </c>
      <c r="F4021" t="s">
        <v>15929</v>
      </c>
      <c r="G4021" t="s">
        <v>8588</v>
      </c>
      <c r="H4021" t="s">
        <v>8522</v>
      </c>
      <c r="I4021" t="s">
        <v>8605</v>
      </c>
      <c r="J4021" t="s">
        <v>8520</v>
      </c>
    </row>
    <row r="4022" spans="1:10" x14ac:dyDescent="0.25">
      <c r="A4022" t="s">
        <v>16297</v>
      </c>
      <c r="B4022" t="s">
        <v>16298</v>
      </c>
      <c r="C4022" t="s">
        <v>16299</v>
      </c>
      <c r="D4022" t="s">
        <v>16300</v>
      </c>
      <c r="E4022" t="s">
        <v>8521</v>
      </c>
      <c r="F4022" t="s">
        <v>15929</v>
      </c>
      <c r="G4022" t="s">
        <v>8588</v>
      </c>
      <c r="H4022" t="s">
        <v>8522</v>
      </c>
      <c r="I4022" t="s">
        <v>8605</v>
      </c>
      <c r="J4022" t="s">
        <v>8520</v>
      </c>
    </row>
    <row r="4023" spans="1:10" x14ac:dyDescent="0.25">
      <c r="A4023" t="s">
        <v>16301</v>
      </c>
      <c r="B4023" t="s">
        <v>16302</v>
      </c>
      <c r="C4023" t="s">
        <v>16303</v>
      </c>
      <c r="D4023" t="s">
        <v>16304</v>
      </c>
      <c r="E4023" t="s">
        <v>8521</v>
      </c>
      <c r="F4023" t="s">
        <v>15929</v>
      </c>
      <c r="G4023" t="s">
        <v>8588</v>
      </c>
      <c r="H4023" t="s">
        <v>8522</v>
      </c>
      <c r="I4023" t="s">
        <v>8605</v>
      </c>
      <c r="J4023" t="s">
        <v>8520</v>
      </c>
    </row>
    <row r="4024" spans="1:10" x14ac:dyDescent="0.25">
      <c r="A4024" t="s">
        <v>16305</v>
      </c>
      <c r="B4024" t="s">
        <v>16306</v>
      </c>
      <c r="C4024" t="s">
        <v>16307</v>
      </c>
      <c r="D4024" t="s">
        <v>16308</v>
      </c>
      <c r="E4024" t="s">
        <v>8521</v>
      </c>
      <c r="F4024" t="s">
        <v>15929</v>
      </c>
      <c r="G4024" t="s">
        <v>8588</v>
      </c>
      <c r="H4024" t="s">
        <v>8522</v>
      </c>
      <c r="I4024" t="s">
        <v>8601</v>
      </c>
      <c r="J4024" t="s">
        <v>8520</v>
      </c>
    </row>
    <row r="4025" spans="1:10" x14ac:dyDescent="0.25">
      <c r="A4025" t="s">
        <v>16309</v>
      </c>
      <c r="B4025" t="s">
        <v>16310</v>
      </c>
      <c r="C4025" t="s">
        <v>16311</v>
      </c>
      <c r="D4025" t="s">
        <v>16312</v>
      </c>
      <c r="E4025" t="s">
        <v>8521</v>
      </c>
      <c r="F4025" t="s">
        <v>15929</v>
      </c>
      <c r="G4025" t="s">
        <v>8588</v>
      </c>
      <c r="H4025" t="s">
        <v>8522</v>
      </c>
      <c r="I4025" t="s">
        <v>8605</v>
      </c>
      <c r="J4025" t="s">
        <v>8520</v>
      </c>
    </row>
    <row r="4026" spans="1:10" x14ac:dyDescent="0.25">
      <c r="A4026" t="s">
        <v>16313</v>
      </c>
      <c r="B4026" t="s">
        <v>16314</v>
      </c>
      <c r="C4026" t="s">
        <v>16315</v>
      </c>
      <c r="D4026" t="s">
        <v>16316</v>
      </c>
      <c r="E4026" t="s">
        <v>8521</v>
      </c>
      <c r="F4026" t="s">
        <v>15929</v>
      </c>
      <c r="G4026" t="s">
        <v>8588</v>
      </c>
      <c r="H4026" t="s">
        <v>8522</v>
      </c>
      <c r="I4026" t="s">
        <v>8605</v>
      </c>
      <c r="J4026" t="s">
        <v>8520</v>
      </c>
    </row>
    <row r="4027" spans="1:10" x14ac:dyDescent="0.25">
      <c r="A4027" t="s">
        <v>16317</v>
      </c>
      <c r="B4027" t="s">
        <v>16318</v>
      </c>
      <c r="C4027" t="s">
        <v>16319</v>
      </c>
      <c r="D4027" t="s">
        <v>16320</v>
      </c>
      <c r="E4027" t="s">
        <v>8521</v>
      </c>
      <c r="F4027" t="s">
        <v>15929</v>
      </c>
      <c r="G4027" t="s">
        <v>8588</v>
      </c>
      <c r="H4027" t="s">
        <v>8522</v>
      </c>
      <c r="I4027" t="s">
        <v>8605</v>
      </c>
      <c r="J4027" t="s">
        <v>8520</v>
      </c>
    </row>
    <row r="4028" spans="1:10" x14ac:dyDescent="0.25">
      <c r="A4028" t="s">
        <v>16321</v>
      </c>
      <c r="B4028" t="s">
        <v>16322</v>
      </c>
      <c r="C4028" t="s">
        <v>16323</v>
      </c>
      <c r="D4028" t="s">
        <v>16324</v>
      </c>
      <c r="E4028" t="s">
        <v>8521</v>
      </c>
      <c r="F4028" t="s">
        <v>15929</v>
      </c>
      <c r="G4028" t="s">
        <v>8588</v>
      </c>
      <c r="H4028" t="s">
        <v>8522</v>
      </c>
      <c r="I4028" t="s">
        <v>8605</v>
      </c>
      <c r="J4028" t="s">
        <v>8520</v>
      </c>
    </row>
    <row r="4029" spans="1:10" x14ac:dyDescent="0.25">
      <c r="A4029" t="s">
        <v>16325</v>
      </c>
      <c r="B4029" t="s">
        <v>16326</v>
      </c>
      <c r="C4029" t="s">
        <v>16327</v>
      </c>
      <c r="D4029" t="s">
        <v>16328</v>
      </c>
      <c r="E4029" t="s">
        <v>8516</v>
      </c>
      <c r="F4029" t="s">
        <v>15929</v>
      </c>
      <c r="G4029" t="s">
        <v>8588</v>
      </c>
      <c r="H4029" t="s">
        <v>8464</v>
      </c>
      <c r="I4029" t="s">
        <v>8601</v>
      </c>
      <c r="J4029" t="s">
        <v>8520</v>
      </c>
    </row>
    <row r="4030" spans="1:10" x14ac:dyDescent="0.25">
      <c r="A4030" t="s">
        <v>16325</v>
      </c>
      <c r="B4030" t="s">
        <v>16326</v>
      </c>
      <c r="C4030" t="s">
        <v>16327</v>
      </c>
      <c r="D4030" t="s">
        <v>16328</v>
      </c>
      <c r="E4030" t="s">
        <v>8521</v>
      </c>
      <c r="F4030" t="s">
        <v>15929</v>
      </c>
      <c r="G4030" t="s">
        <v>8588</v>
      </c>
      <c r="H4030" t="s">
        <v>8522</v>
      </c>
      <c r="I4030" t="s">
        <v>8601</v>
      </c>
      <c r="J4030" t="s">
        <v>8520</v>
      </c>
    </row>
    <row r="4031" spans="1:10" x14ac:dyDescent="0.25">
      <c r="A4031" t="s">
        <v>16329</v>
      </c>
      <c r="B4031" t="s">
        <v>16330</v>
      </c>
      <c r="C4031" t="s">
        <v>16331</v>
      </c>
      <c r="D4031" t="s">
        <v>16332</v>
      </c>
      <c r="E4031" t="s">
        <v>8516</v>
      </c>
      <c r="F4031" t="s">
        <v>15929</v>
      </c>
      <c r="G4031" t="s">
        <v>8588</v>
      </c>
      <c r="H4031" t="s">
        <v>8464</v>
      </c>
      <c r="I4031" t="s">
        <v>8601</v>
      </c>
      <c r="J4031" t="s">
        <v>8520</v>
      </c>
    </row>
    <row r="4032" spans="1:10" x14ac:dyDescent="0.25">
      <c r="A4032" t="s">
        <v>16333</v>
      </c>
      <c r="B4032" t="s">
        <v>16334</v>
      </c>
      <c r="C4032" t="s">
        <v>8520</v>
      </c>
      <c r="D4032" t="s">
        <v>16335</v>
      </c>
      <c r="E4032" t="s">
        <v>8516</v>
      </c>
      <c r="F4032" t="s">
        <v>15929</v>
      </c>
      <c r="G4032" t="s">
        <v>8588</v>
      </c>
      <c r="H4032" t="s">
        <v>8464</v>
      </c>
      <c r="I4032" t="s">
        <v>8605</v>
      </c>
      <c r="J4032" t="s">
        <v>8520</v>
      </c>
    </row>
    <row r="4033" spans="1:10" x14ac:dyDescent="0.25">
      <c r="A4033" t="s">
        <v>16336</v>
      </c>
      <c r="B4033" t="s">
        <v>16337</v>
      </c>
      <c r="C4033" t="s">
        <v>16338</v>
      </c>
      <c r="D4033" t="s">
        <v>16339</v>
      </c>
      <c r="E4033" t="s">
        <v>8516</v>
      </c>
      <c r="F4033" t="s">
        <v>15929</v>
      </c>
      <c r="G4033" t="s">
        <v>8588</v>
      </c>
      <c r="H4033" t="s">
        <v>8464</v>
      </c>
      <c r="I4033" t="s">
        <v>8605</v>
      </c>
      <c r="J4033" t="s">
        <v>8520</v>
      </c>
    </row>
    <row r="4034" spans="1:10" x14ac:dyDescent="0.25">
      <c r="A4034" t="s">
        <v>16340</v>
      </c>
      <c r="B4034" t="s">
        <v>16341</v>
      </c>
      <c r="C4034" t="s">
        <v>8520</v>
      </c>
      <c r="D4034" t="s">
        <v>16342</v>
      </c>
      <c r="E4034" t="s">
        <v>8516</v>
      </c>
      <c r="F4034" t="s">
        <v>15929</v>
      </c>
      <c r="G4034" t="s">
        <v>8588</v>
      </c>
      <c r="H4034" t="s">
        <v>8464</v>
      </c>
      <c r="I4034" t="s">
        <v>8605</v>
      </c>
      <c r="J4034" t="s">
        <v>8520</v>
      </c>
    </row>
    <row r="4035" spans="1:10" x14ac:dyDescent="0.25">
      <c r="A4035" t="s">
        <v>16343</v>
      </c>
      <c r="B4035" t="s">
        <v>16344</v>
      </c>
      <c r="C4035" t="s">
        <v>16345</v>
      </c>
      <c r="D4035" t="s">
        <v>16346</v>
      </c>
      <c r="E4035" t="s">
        <v>8516</v>
      </c>
      <c r="F4035" t="s">
        <v>15929</v>
      </c>
      <c r="G4035" t="s">
        <v>8588</v>
      </c>
      <c r="H4035" t="s">
        <v>8464</v>
      </c>
      <c r="I4035" t="s">
        <v>8605</v>
      </c>
      <c r="J4035" t="s">
        <v>8520</v>
      </c>
    </row>
    <row r="4036" spans="1:10" x14ac:dyDescent="0.25">
      <c r="A4036" t="s">
        <v>16347</v>
      </c>
      <c r="B4036" t="s">
        <v>16348</v>
      </c>
      <c r="C4036" t="s">
        <v>16349</v>
      </c>
      <c r="D4036" t="s">
        <v>16350</v>
      </c>
      <c r="E4036" t="s">
        <v>8516</v>
      </c>
      <c r="F4036" t="s">
        <v>15929</v>
      </c>
      <c r="G4036" t="s">
        <v>8588</v>
      </c>
      <c r="H4036" t="s">
        <v>8464</v>
      </c>
      <c r="I4036" t="s">
        <v>8605</v>
      </c>
      <c r="J4036" t="s">
        <v>8520</v>
      </c>
    </row>
    <row r="4037" spans="1:10" x14ac:dyDescent="0.25">
      <c r="A4037" t="s">
        <v>16351</v>
      </c>
      <c r="B4037" t="s">
        <v>16352</v>
      </c>
      <c r="C4037" t="s">
        <v>16353</v>
      </c>
      <c r="D4037" t="s">
        <v>16354</v>
      </c>
      <c r="E4037" t="s">
        <v>8516</v>
      </c>
      <c r="F4037" t="s">
        <v>15929</v>
      </c>
      <c r="G4037" t="s">
        <v>8588</v>
      </c>
      <c r="H4037" t="s">
        <v>8464</v>
      </c>
      <c r="I4037" t="s">
        <v>8605</v>
      </c>
      <c r="J4037" t="s">
        <v>8520</v>
      </c>
    </row>
    <row r="4038" spans="1:10" x14ac:dyDescent="0.25">
      <c r="A4038" t="s">
        <v>16355</v>
      </c>
      <c r="B4038" t="s">
        <v>16356</v>
      </c>
      <c r="C4038" t="s">
        <v>16357</v>
      </c>
      <c r="D4038" t="s">
        <v>16358</v>
      </c>
      <c r="E4038" t="s">
        <v>8516</v>
      </c>
      <c r="F4038" t="s">
        <v>15929</v>
      </c>
      <c r="G4038" t="s">
        <v>8588</v>
      </c>
      <c r="H4038" t="s">
        <v>8464</v>
      </c>
      <c r="I4038" t="s">
        <v>8605</v>
      </c>
      <c r="J4038" t="s">
        <v>8520</v>
      </c>
    </row>
    <row r="4039" spans="1:10" x14ac:dyDescent="0.25">
      <c r="A4039" t="s">
        <v>16359</v>
      </c>
      <c r="B4039" t="s">
        <v>16360</v>
      </c>
      <c r="C4039" t="s">
        <v>16361</v>
      </c>
      <c r="D4039" t="s">
        <v>16362</v>
      </c>
      <c r="E4039" t="s">
        <v>8516</v>
      </c>
      <c r="F4039" t="s">
        <v>15929</v>
      </c>
      <c r="G4039" t="s">
        <v>8588</v>
      </c>
      <c r="H4039" t="s">
        <v>8464</v>
      </c>
      <c r="I4039" t="s">
        <v>8605</v>
      </c>
      <c r="J4039" t="s">
        <v>8520</v>
      </c>
    </row>
    <row r="4040" spans="1:10" x14ac:dyDescent="0.25">
      <c r="A4040" t="s">
        <v>16363</v>
      </c>
      <c r="B4040" t="s">
        <v>16364</v>
      </c>
      <c r="C4040" t="s">
        <v>16365</v>
      </c>
      <c r="D4040" t="s">
        <v>16366</v>
      </c>
      <c r="E4040" t="s">
        <v>8516</v>
      </c>
      <c r="F4040" t="s">
        <v>15929</v>
      </c>
      <c r="G4040" t="s">
        <v>8588</v>
      </c>
      <c r="H4040" t="s">
        <v>8464</v>
      </c>
      <c r="I4040" t="s">
        <v>8605</v>
      </c>
      <c r="J4040" t="s">
        <v>8520</v>
      </c>
    </row>
    <row r="4041" spans="1:10" x14ac:dyDescent="0.25">
      <c r="A4041" t="s">
        <v>16367</v>
      </c>
      <c r="B4041" t="s">
        <v>16368</v>
      </c>
      <c r="C4041" t="s">
        <v>16369</v>
      </c>
      <c r="D4041" t="s">
        <v>16370</v>
      </c>
      <c r="E4041" t="s">
        <v>8516</v>
      </c>
      <c r="F4041" t="s">
        <v>15929</v>
      </c>
      <c r="G4041" t="s">
        <v>8588</v>
      </c>
      <c r="H4041" t="s">
        <v>8464</v>
      </c>
      <c r="I4041" t="s">
        <v>8605</v>
      </c>
      <c r="J4041" t="s">
        <v>8520</v>
      </c>
    </row>
    <row r="4042" spans="1:10" x14ac:dyDescent="0.25">
      <c r="A4042" t="s">
        <v>16371</v>
      </c>
      <c r="B4042" t="s">
        <v>16372</v>
      </c>
      <c r="C4042" t="s">
        <v>16373</v>
      </c>
      <c r="D4042" t="s">
        <v>16374</v>
      </c>
      <c r="E4042" t="s">
        <v>8516</v>
      </c>
      <c r="F4042" t="s">
        <v>15929</v>
      </c>
      <c r="G4042" t="s">
        <v>8588</v>
      </c>
      <c r="H4042" t="s">
        <v>8464</v>
      </c>
      <c r="I4042" t="s">
        <v>8605</v>
      </c>
      <c r="J4042" t="s">
        <v>8520</v>
      </c>
    </row>
    <row r="4043" spans="1:10" x14ac:dyDescent="0.25">
      <c r="A4043" t="s">
        <v>16375</v>
      </c>
      <c r="B4043" t="s">
        <v>16376</v>
      </c>
      <c r="C4043" t="s">
        <v>16377</v>
      </c>
      <c r="D4043" t="s">
        <v>16378</v>
      </c>
      <c r="E4043" t="s">
        <v>8516</v>
      </c>
      <c r="F4043" t="s">
        <v>15929</v>
      </c>
      <c r="G4043" t="s">
        <v>8588</v>
      </c>
      <c r="H4043" t="s">
        <v>8464</v>
      </c>
      <c r="I4043" t="s">
        <v>8605</v>
      </c>
      <c r="J4043" t="s">
        <v>8520</v>
      </c>
    </row>
    <row r="4044" spans="1:10" x14ac:dyDescent="0.25">
      <c r="A4044" t="s">
        <v>16379</v>
      </c>
      <c r="B4044" t="s">
        <v>16380</v>
      </c>
      <c r="C4044" t="s">
        <v>16381</v>
      </c>
      <c r="D4044" t="s">
        <v>16382</v>
      </c>
      <c r="E4044" t="s">
        <v>8516</v>
      </c>
      <c r="F4044" t="s">
        <v>15929</v>
      </c>
      <c r="G4044" t="s">
        <v>8588</v>
      </c>
      <c r="H4044" t="s">
        <v>8464</v>
      </c>
      <c r="I4044" t="s">
        <v>8605</v>
      </c>
      <c r="J4044" t="s">
        <v>8520</v>
      </c>
    </row>
    <row r="4045" spans="1:10" x14ac:dyDescent="0.25">
      <c r="A4045" t="s">
        <v>16383</v>
      </c>
      <c r="B4045" t="s">
        <v>16384</v>
      </c>
      <c r="C4045" t="s">
        <v>16385</v>
      </c>
      <c r="D4045" t="s">
        <v>16386</v>
      </c>
      <c r="E4045" t="s">
        <v>8516</v>
      </c>
      <c r="F4045" t="s">
        <v>15929</v>
      </c>
      <c r="G4045" t="s">
        <v>8588</v>
      </c>
      <c r="H4045" t="s">
        <v>8464</v>
      </c>
      <c r="I4045" t="s">
        <v>8601</v>
      </c>
      <c r="J4045" t="s">
        <v>8520</v>
      </c>
    </row>
    <row r="4046" spans="1:10" x14ac:dyDescent="0.25">
      <c r="A4046" t="s">
        <v>16387</v>
      </c>
      <c r="B4046" t="s">
        <v>16388</v>
      </c>
      <c r="C4046" t="s">
        <v>16389</v>
      </c>
      <c r="D4046" t="s">
        <v>16390</v>
      </c>
      <c r="E4046" t="s">
        <v>8516</v>
      </c>
      <c r="F4046" t="s">
        <v>15929</v>
      </c>
      <c r="G4046" t="s">
        <v>8588</v>
      </c>
      <c r="H4046" t="s">
        <v>8464</v>
      </c>
      <c r="I4046" t="s">
        <v>8605</v>
      </c>
      <c r="J4046" t="s">
        <v>8520</v>
      </c>
    </row>
    <row r="4047" spans="1:10" x14ac:dyDescent="0.25">
      <c r="A4047" t="s">
        <v>16391</v>
      </c>
      <c r="B4047" t="s">
        <v>16392</v>
      </c>
      <c r="C4047" t="s">
        <v>16393</v>
      </c>
      <c r="D4047" t="s">
        <v>16394</v>
      </c>
      <c r="E4047" t="s">
        <v>8516</v>
      </c>
      <c r="F4047" t="s">
        <v>15929</v>
      </c>
      <c r="G4047" t="s">
        <v>8588</v>
      </c>
      <c r="H4047" t="s">
        <v>8464</v>
      </c>
      <c r="I4047" t="s">
        <v>8605</v>
      </c>
      <c r="J4047" t="s">
        <v>8520</v>
      </c>
    </row>
    <row r="4048" spans="1:10" x14ac:dyDescent="0.25">
      <c r="A4048" t="s">
        <v>16395</v>
      </c>
      <c r="B4048" t="s">
        <v>16396</v>
      </c>
      <c r="C4048" t="s">
        <v>16397</v>
      </c>
      <c r="D4048" t="s">
        <v>16398</v>
      </c>
      <c r="E4048" t="s">
        <v>8516</v>
      </c>
      <c r="F4048" t="s">
        <v>15929</v>
      </c>
      <c r="G4048" t="s">
        <v>8588</v>
      </c>
      <c r="H4048" t="s">
        <v>8464</v>
      </c>
      <c r="I4048" t="s">
        <v>8605</v>
      </c>
      <c r="J4048" t="s">
        <v>8520</v>
      </c>
    </row>
    <row r="4049" spans="1:10" x14ac:dyDescent="0.25">
      <c r="A4049" t="s">
        <v>16399</v>
      </c>
      <c r="B4049" t="s">
        <v>16400</v>
      </c>
      <c r="C4049" t="s">
        <v>16401</v>
      </c>
      <c r="D4049" t="s">
        <v>16402</v>
      </c>
      <c r="E4049" t="s">
        <v>8516</v>
      </c>
      <c r="F4049" t="s">
        <v>15929</v>
      </c>
      <c r="G4049" t="s">
        <v>8588</v>
      </c>
      <c r="H4049" t="s">
        <v>8464</v>
      </c>
      <c r="I4049" t="s">
        <v>8605</v>
      </c>
      <c r="J4049" t="s">
        <v>8520</v>
      </c>
    </row>
    <row r="4050" spans="1:10" x14ac:dyDescent="0.25">
      <c r="A4050" t="s">
        <v>16403</v>
      </c>
      <c r="B4050" t="s">
        <v>16404</v>
      </c>
      <c r="C4050" t="s">
        <v>16405</v>
      </c>
      <c r="D4050" t="s">
        <v>16406</v>
      </c>
      <c r="E4050" t="s">
        <v>8516</v>
      </c>
      <c r="F4050" t="s">
        <v>15929</v>
      </c>
      <c r="G4050" t="s">
        <v>8588</v>
      </c>
      <c r="H4050" t="s">
        <v>8464</v>
      </c>
      <c r="I4050" t="s">
        <v>8605</v>
      </c>
      <c r="J4050" t="s">
        <v>8520</v>
      </c>
    </row>
    <row r="4051" spans="1:10" x14ac:dyDescent="0.25">
      <c r="A4051" t="s">
        <v>16407</v>
      </c>
      <c r="B4051" t="s">
        <v>16408</v>
      </c>
      <c r="C4051" t="s">
        <v>16409</v>
      </c>
      <c r="D4051" t="s">
        <v>16410</v>
      </c>
      <c r="E4051" t="s">
        <v>8516</v>
      </c>
      <c r="F4051" t="s">
        <v>15929</v>
      </c>
      <c r="G4051" t="s">
        <v>8588</v>
      </c>
      <c r="H4051" t="s">
        <v>8464</v>
      </c>
      <c r="I4051" t="s">
        <v>8605</v>
      </c>
      <c r="J4051" t="s">
        <v>8520</v>
      </c>
    </row>
    <row r="4052" spans="1:10" x14ac:dyDescent="0.25">
      <c r="A4052" t="s">
        <v>16411</v>
      </c>
      <c r="B4052" t="s">
        <v>16412</v>
      </c>
      <c r="C4052" t="s">
        <v>16413</v>
      </c>
      <c r="D4052" t="s">
        <v>16414</v>
      </c>
      <c r="E4052" t="s">
        <v>8516</v>
      </c>
      <c r="F4052" t="s">
        <v>15929</v>
      </c>
      <c r="G4052" t="s">
        <v>8588</v>
      </c>
      <c r="H4052" t="s">
        <v>8464</v>
      </c>
      <c r="I4052" t="s">
        <v>8605</v>
      </c>
      <c r="J4052" t="s">
        <v>8520</v>
      </c>
    </row>
    <row r="4053" spans="1:10" x14ac:dyDescent="0.25">
      <c r="A4053" t="s">
        <v>16329</v>
      </c>
      <c r="B4053" t="s">
        <v>16330</v>
      </c>
      <c r="C4053" t="s">
        <v>16331</v>
      </c>
      <c r="D4053" t="s">
        <v>16332</v>
      </c>
      <c r="E4053" t="s">
        <v>8521</v>
      </c>
      <c r="F4053" t="s">
        <v>15929</v>
      </c>
      <c r="G4053" t="s">
        <v>8588</v>
      </c>
      <c r="H4053" t="s">
        <v>8522</v>
      </c>
      <c r="I4053" t="s">
        <v>8601</v>
      </c>
      <c r="J4053" t="s">
        <v>8520</v>
      </c>
    </row>
    <row r="4054" spans="1:10" x14ac:dyDescent="0.25">
      <c r="A4054" t="s">
        <v>16333</v>
      </c>
      <c r="B4054" t="s">
        <v>16334</v>
      </c>
      <c r="C4054" t="s">
        <v>8520</v>
      </c>
      <c r="D4054" t="s">
        <v>16335</v>
      </c>
      <c r="E4054" t="s">
        <v>8521</v>
      </c>
      <c r="F4054" t="s">
        <v>15929</v>
      </c>
      <c r="G4054" t="s">
        <v>8588</v>
      </c>
      <c r="H4054" t="s">
        <v>8522</v>
      </c>
      <c r="I4054" t="s">
        <v>8605</v>
      </c>
      <c r="J4054" t="s">
        <v>8520</v>
      </c>
    </row>
    <row r="4055" spans="1:10" x14ac:dyDescent="0.25">
      <c r="A4055" t="s">
        <v>16336</v>
      </c>
      <c r="B4055" t="s">
        <v>16337</v>
      </c>
      <c r="C4055" t="s">
        <v>16338</v>
      </c>
      <c r="D4055" t="s">
        <v>16339</v>
      </c>
      <c r="E4055" t="s">
        <v>8521</v>
      </c>
      <c r="F4055" t="s">
        <v>15929</v>
      </c>
      <c r="G4055" t="s">
        <v>8588</v>
      </c>
      <c r="H4055" t="s">
        <v>8522</v>
      </c>
      <c r="I4055" t="s">
        <v>8605</v>
      </c>
      <c r="J4055" t="s">
        <v>8520</v>
      </c>
    </row>
    <row r="4056" spans="1:10" x14ac:dyDescent="0.25">
      <c r="A4056" t="s">
        <v>16340</v>
      </c>
      <c r="B4056" t="s">
        <v>16341</v>
      </c>
      <c r="C4056" t="s">
        <v>8520</v>
      </c>
      <c r="D4056" t="s">
        <v>16342</v>
      </c>
      <c r="E4056" t="s">
        <v>8521</v>
      </c>
      <c r="F4056" t="s">
        <v>15929</v>
      </c>
      <c r="G4056" t="s">
        <v>8588</v>
      </c>
      <c r="H4056" t="s">
        <v>8522</v>
      </c>
      <c r="I4056" t="s">
        <v>8605</v>
      </c>
      <c r="J4056" t="s">
        <v>8520</v>
      </c>
    </row>
    <row r="4057" spans="1:10" x14ac:dyDescent="0.25">
      <c r="A4057" t="s">
        <v>16343</v>
      </c>
      <c r="B4057" t="s">
        <v>16344</v>
      </c>
      <c r="C4057" t="s">
        <v>16345</v>
      </c>
      <c r="D4057" t="s">
        <v>16346</v>
      </c>
      <c r="E4057" t="s">
        <v>8521</v>
      </c>
      <c r="F4057" t="s">
        <v>15929</v>
      </c>
      <c r="G4057" t="s">
        <v>8588</v>
      </c>
      <c r="H4057" t="s">
        <v>8522</v>
      </c>
      <c r="I4057" t="s">
        <v>8605</v>
      </c>
      <c r="J4057" t="s">
        <v>8520</v>
      </c>
    </row>
    <row r="4058" spans="1:10" x14ac:dyDescent="0.25">
      <c r="A4058" t="s">
        <v>16347</v>
      </c>
      <c r="B4058" t="s">
        <v>16348</v>
      </c>
      <c r="C4058" t="s">
        <v>16349</v>
      </c>
      <c r="D4058" t="s">
        <v>16350</v>
      </c>
      <c r="E4058" t="s">
        <v>8521</v>
      </c>
      <c r="F4058" t="s">
        <v>15929</v>
      </c>
      <c r="G4058" t="s">
        <v>8588</v>
      </c>
      <c r="H4058" t="s">
        <v>8522</v>
      </c>
      <c r="I4058" t="s">
        <v>8605</v>
      </c>
      <c r="J4058" t="s">
        <v>8520</v>
      </c>
    </row>
    <row r="4059" spans="1:10" x14ac:dyDescent="0.25">
      <c r="A4059" t="s">
        <v>16351</v>
      </c>
      <c r="B4059" t="s">
        <v>16352</v>
      </c>
      <c r="C4059" t="s">
        <v>16353</v>
      </c>
      <c r="D4059" t="s">
        <v>16354</v>
      </c>
      <c r="E4059" t="s">
        <v>8521</v>
      </c>
      <c r="F4059" t="s">
        <v>15929</v>
      </c>
      <c r="G4059" t="s">
        <v>8588</v>
      </c>
      <c r="H4059" t="s">
        <v>8522</v>
      </c>
      <c r="I4059" t="s">
        <v>8605</v>
      </c>
      <c r="J4059" t="s">
        <v>8520</v>
      </c>
    </row>
    <row r="4060" spans="1:10" x14ac:dyDescent="0.25">
      <c r="A4060" t="s">
        <v>16355</v>
      </c>
      <c r="B4060" t="s">
        <v>16356</v>
      </c>
      <c r="C4060" t="s">
        <v>16357</v>
      </c>
      <c r="D4060" t="s">
        <v>16358</v>
      </c>
      <c r="E4060" t="s">
        <v>8521</v>
      </c>
      <c r="F4060" t="s">
        <v>15929</v>
      </c>
      <c r="G4060" t="s">
        <v>8588</v>
      </c>
      <c r="H4060" t="s">
        <v>8522</v>
      </c>
      <c r="I4060" t="s">
        <v>8605</v>
      </c>
      <c r="J4060" t="s">
        <v>8520</v>
      </c>
    </row>
    <row r="4061" spans="1:10" x14ac:dyDescent="0.25">
      <c r="A4061" t="s">
        <v>16359</v>
      </c>
      <c r="B4061" t="s">
        <v>16360</v>
      </c>
      <c r="C4061" t="s">
        <v>16361</v>
      </c>
      <c r="D4061" t="s">
        <v>16362</v>
      </c>
      <c r="E4061" t="s">
        <v>8521</v>
      </c>
      <c r="F4061" t="s">
        <v>15929</v>
      </c>
      <c r="G4061" t="s">
        <v>8588</v>
      </c>
      <c r="H4061" t="s">
        <v>8522</v>
      </c>
      <c r="I4061" t="s">
        <v>8605</v>
      </c>
      <c r="J4061" t="s">
        <v>8520</v>
      </c>
    </row>
    <row r="4062" spans="1:10" x14ac:dyDescent="0.25">
      <c r="A4062" t="s">
        <v>16363</v>
      </c>
      <c r="B4062" t="s">
        <v>16364</v>
      </c>
      <c r="C4062" t="s">
        <v>16365</v>
      </c>
      <c r="D4062" t="s">
        <v>16366</v>
      </c>
      <c r="E4062" t="s">
        <v>8521</v>
      </c>
      <c r="F4062" t="s">
        <v>15929</v>
      </c>
      <c r="G4062" t="s">
        <v>8588</v>
      </c>
      <c r="H4062" t="s">
        <v>8522</v>
      </c>
      <c r="I4062" t="s">
        <v>8605</v>
      </c>
      <c r="J4062" t="s">
        <v>8520</v>
      </c>
    </row>
    <row r="4063" spans="1:10" x14ac:dyDescent="0.25">
      <c r="A4063" t="s">
        <v>16367</v>
      </c>
      <c r="B4063" t="s">
        <v>16368</v>
      </c>
      <c r="C4063" t="s">
        <v>16369</v>
      </c>
      <c r="D4063" t="s">
        <v>16370</v>
      </c>
      <c r="E4063" t="s">
        <v>8521</v>
      </c>
      <c r="F4063" t="s">
        <v>15929</v>
      </c>
      <c r="G4063" t="s">
        <v>8588</v>
      </c>
      <c r="H4063" t="s">
        <v>8522</v>
      </c>
      <c r="I4063" t="s">
        <v>8605</v>
      </c>
      <c r="J4063" t="s">
        <v>8520</v>
      </c>
    </row>
    <row r="4064" spans="1:10" x14ac:dyDescent="0.25">
      <c r="A4064" t="s">
        <v>16371</v>
      </c>
      <c r="B4064" t="s">
        <v>16372</v>
      </c>
      <c r="C4064" t="s">
        <v>16373</v>
      </c>
      <c r="D4064" t="s">
        <v>16374</v>
      </c>
      <c r="E4064" t="s">
        <v>8521</v>
      </c>
      <c r="F4064" t="s">
        <v>15929</v>
      </c>
      <c r="G4064" t="s">
        <v>8588</v>
      </c>
      <c r="H4064" t="s">
        <v>8522</v>
      </c>
      <c r="I4064" t="s">
        <v>8605</v>
      </c>
      <c r="J4064" t="s">
        <v>8520</v>
      </c>
    </row>
    <row r="4065" spans="1:10" x14ac:dyDescent="0.25">
      <c r="A4065" t="s">
        <v>16375</v>
      </c>
      <c r="B4065" t="s">
        <v>16376</v>
      </c>
      <c r="C4065" t="s">
        <v>16377</v>
      </c>
      <c r="D4065" t="s">
        <v>16378</v>
      </c>
      <c r="E4065" t="s">
        <v>8521</v>
      </c>
      <c r="F4065" t="s">
        <v>15929</v>
      </c>
      <c r="G4065" t="s">
        <v>8588</v>
      </c>
      <c r="H4065" t="s">
        <v>8522</v>
      </c>
      <c r="I4065" t="s">
        <v>8605</v>
      </c>
      <c r="J4065" t="s">
        <v>8520</v>
      </c>
    </row>
    <row r="4066" spans="1:10" x14ac:dyDescent="0.25">
      <c r="A4066" t="s">
        <v>16379</v>
      </c>
      <c r="B4066" t="s">
        <v>16380</v>
      </c>
      <c r="C4066" t="s">
        <v>16381</v>
      </c>
      <c r="D4066" t="s">
        <v>16382</v>
      </c>
      <c r="E4066" t="s">
        <v>8521</v>
      </c>
      <c r="F4066" t="s">
        <v>15929</v>
      </c>
      <c r="G4066" t="s">
        <v>8588</v>
      </c>
      <c r="H4066" t="s">
        <v>8522</v>
      </c>
      <c r="I4066" t="s">
        <v>8605</v>
      </c>
      <c r="J4066" t="s">
        <v>8520</v>
      </c>
    </row>
    <row r="4067" spans="1:10" x14ac:dyDescent="0.25">
      <c r="A4067" t="s">
        <v>16383</v>
      </c>
      <c r="B4067" t="s">
        <v>16384</v>
      </c>
      <c r="C4067" t="s">
        <v>16385</v>
      </c>
      <c r="D4067" t="s">
        <v>16386</v>
      </c>
      <c r="E4067" t="s">
        <v>8521</v>
      </c>
      <c r="F4067" t="s">
        <v>15929</v>
      </c>
      <c r="G4067" t="s">
        <v>8588</v>
      </c>
      <c r="H4067" t="s">
        <v>8522</v>
      </c>
      <c r="I4067" t="s">
        <v>8601</v>
      </c>
      <c r="J4067" t="s">
        <v>8520</v>
      </c>
    </row>
    <row r="4068" spans="1:10" x14ac:dyDescent="0.25">
      <c r="A4068" t="s">
        <v>16387</v>
      </c>
      <c r="B4068" t="s">
        <v>16388</v>
      </c>
      <c r="C4068" t="s">
        <v>16389</v>
      </c>
      <c r="D4068" t="s">
        <v>16390</v>
      </c>
      <c r="E4068" t="s">
        <v>8521</v>
      </c>
      <c r="F4068" t="s">
        <v>15929</v>
      </c>
      <c r="G4068" t="s">
        <v>8588</v>
      </c>
      <c r="H4068" t="s">
        <v>8522</v>
      </c>
      <c r="I4068" t="s">
        <v>8605</v>
      </c>
      <c r="J4068" t="s">
        <v>8520</v>
      </c>
    </row>
    <row r="4069" spans="1:10" x14ac:dyDescent="0.25">
      <c r="A4069" t="s">
        <v>16391</v>
      </c>
      <c r="B4069" t="s">
        <v>16392</v>
      </c>
      <c r="C4069" t="s">
        <v>16393</v>
      </c>
      <c r="D4069" t="s">
        <v>16394</v>
      </c>
      <c r="E4069" t="s">
        <v>8521</v>
      </c>
      <c r="F4069" t="s">
        <v>15929</v>
      </c>
      <c r="G4069" t="s">
        <v>8588</v>
      </c>
      <c r="H4069" t="s">
        <v>8522</v>
      </c>
      <c r="I4069" t="s">
        <v>8605</v>
      </c>
      <c r="J4069" t="s">
        <v>8520</v>
      </c>
    </row>
    <row r="4070" spans="1:10" x14ac:dyDescent="0.25">
      <c r="A4070" t="s">
        <v>16395</v>
      </c>
      <c r="B4070" t="s">
        <v>16396</v>
      </c>
      <c r="C4070" t="s">
        <v>16397</v>
      </c>
      <c r="D4070" t="s">
        <v>16398</v>
      </c>
      <c r="E4070" t="s">
        <v>8521</v>
      </c>
      <c r="F4070" t="s">
        <v>15929</v>
      </c>
      <c r="G4070" t="s">
        <v>8588</v>
      </c>
      <c r="H4070" t="s">
        <v>8522</v>
      </c>
      <c r="I4070" t="s">
        <v>8605</v>
      </c>
      <c r="J4070" t="s">
        <v>8520</v>
      </c>
    </row>
    <row r="4071" spans="1:10" x14ac:dyDescent="0.25">
      <c r="A4071" t="s">
        <v>16399</v>
      </c>
      <c r="B4071" t="s">
        <v>16400</v>
      </c>
      <c r="C4071" t="s">
        <v>16401</v>
      </c>
      <c r="D4071" t="s">
        <v>16402</v>
      </c>
      <c r="E4071" t="s">
        <v>8521</v>
      </c>
      <c r="F4071" t="s">
        <v>15929</v>
      </c>
      <c r="G4071" t="s">
        <v>8588</v>
      </c>
      <c r="H4071" t="s">
        <v>8522</v>
      </c>
      <c r="I4071" t="s">
        <v>8605</v>
      </c>
      <c r="J4071" t="s">
        <v>8520</v>
      </c>
    </row>
    <row r="4072" spans="1:10" x14ac:dyDescent="0.25">
      <c r="A4072" t="s">
        <v>16403</v>
      </c>
      <c r="B4072" t="s">
        <v>16404</v>
      </c>
      <c r="C4072" t="s">
        <v>16405</v>
      </c>
      <c r="D4072" t="s">
        <v>16406</v>
      </c>
      <c r="E4072" t="s">
        <v>8521</v>
      </c>
      <c r="F4072" t="s">
        <v>15929</v>
      </c>
      <c r="G4072" t="s">
        <v>8588</v>
      </c>
      <c r="H4072" t="s">
        <v>8522</v>
      </c>
      <c r="I4072" t="s">
        <v>8605</v>
      </c>
      <c r="J4072" t="s">
        <v>8520</v>
      </c>
    </row>
    <row r="4073" spans="1:10" x14ac:dyDescent="0.25">
      <c r="A4073" t="s">
        <v>16407</v>
      </c>
      <c r="B4073" t="s">
        <v>16408</v>
      </c>
      <c r="C4073" t="s">
        <v>16409</v>
      </c>
      <c r="D4073" t="s">
        <v>16410</v>
      </c>
      <c r="E4073" t="s">
        <v>8521</v>
      </c>
      <c r="F4073" t="s">
        <v>15929</v>
      </c>
      <c r="G4073" t="s">
        <v>8588</v>
      </c>
      <c r="H4073" t="s">
        <v>8522</v>
      </c>
      <c r="I4073" t="s">
        <v>8605</v>
      </c>
      <c r="J4073" t="s">
        <v>8520</v>
      </c>
    </row>
    <row r="4074" spans="1:10" x14ac:dyDescent="0.25">
      <c r="A4074" t="s">
        <v>16411</v>
      </c>
      <c r="B4074" t="s">
        <v>16412</v>
      </c>
      <c r="C4074" t="s">
        <v>16413</v>
      </c>
      <c r="D4074" t="s">
        <v>16414</v>
      </c>
      <c r="E4074" t="s">
        <v>8521</v>
      </c>
      <c r="F4074" t="s">
        <v>15929</v>
      </c>
      <c r="G4074" t="s">
        <v>8588</v>
      </c>
      <c r="H4074" t="s">
        <v>8522</v>
      </c>
      <c r="I4074" t="s">
        <v>8605</v>
      </c>
      <c r="J4074" t="s">
        <v>8520</v>
      </c>
    </row>
    <row r="4075" spans="1:10" x14ac:dyDescent="0.25">
      <c r="A4075" t="s">
        <v>16415</v>
      </c>
      <c r="B4075" t="s">
        <v>16416</v>
      </c>
      <c r="C4075" t="s">
        <v>16417</v>
      </c>
      <c r="D4075" t="s">
        <v>16418</v>
      </c>
      <c r="E4075" t="s">
        <v>8516</v>
      </c>
      <c r="F4075" t="s">
        <v>15929</v>
      </c>
      <c r="G4075" t="s">
        <v>8588</v>
      </c>
      <c r="H4075" t="s">
        <v>8464</v>
      </c>
      <c r="I4075" t="s">
        <v>8601</v>
      </c>
      <c r="J4075" t="s">
        <v>8520</v>
      </c>
    </row>
    <row r="4076" spans="1:10" x14ac:dyDescent="0.25">
      <c r="A4076" t="s">
        <v>16419</v>
      </c>
      <c r="B4076" t="s">
        <v>16420</v>
      </c>
      <c r="C4076" t="s">
        <v>16421</v>
      </c>
      <c r="D4076" t="s">
        <v>16422</v>
      </c>
      <c r="E4076" t="s">
        <v>8516</v>
      </c>
      <c r="F4076" t="s">
        <v>15929</v>
      </c>
      <c r="G4076" t="s">
        <v>8588</v>
      </c>
      <c r="H4076" t="s">
        <v>8464</v>
      </c>
      <c r="I4076" t="s">
        <v>8601</v>
      </c>
      <c r="J4076" t="s">
        <v>8520</v>
      </c>
    </row>
    <row r="4077" spans="1:10" x14ac:dyDescent="0.25">
      <c r="A4077" t="s">
        <v>16415</v>
      </c>
      <c r="B4077" t="s">
        <v>16416</v>
      </c>
      <c r="C4077" t="s">
        <v>16417</v>
      </c>
      <c r="D4077" t="s">
        <v>16418</v>
      </c>
      <c r="E4077" t="s">
        <v>8521</v>
      </c>
      <c r="F4077" t="s">
        <v>15929</v>
      </c>
      <c r="G4077" t="s">
        <v>8588</v>
      </c>
      <c r="H4077" t="s">
        <v>8522</v>
      </c>
      <c r="I4077" t="s">
        <v>8601</v>
      </c>
      <c r="J4077" t="s">
        <v>8520</v>
      </c>
    </row>
    <row r="4078" spans="1:10" x14ac:dyDescent="0.25">
      <c r="A4078" t="s">
        <v>16419</v>
      </c>
      <c r="B4078" t="s">
        <v>16420</v>
      </c>
      <c r="C4078" t="s">
        <v>16421</v>
      </c>
      <c r="D4078" t="s">
        <v>16422</v>
      </c>
      <c r="E4078" t="s">
        <v>8521</v>
      </c>
      <c r="F4078" t="s">
        <v>15929</v>
      </c>
      <c r="G4078" t="s">
        <v>8588</v>
      </c>
      <c r="H4078" t="s">
        <v>8522</v>
      </c>
      <c r="I4078" t="s">
        <v>8601</v>
      </c>
      <c r="J4078" t="s">
        <v>8520</v>
      </c>
    </row>
    <row r="4079" spans="1:10" x14ac:dyDescent="0.25">
      <c r="A4079" t="s">
        <v>16423</v>
      </c>
      <c r="B4079" t="s">
        <v>16424</v>
      </c>
      <c r="C4079" t="s">
        <v>16425</v>
      </c>
      <c r="D4079" t="s">
        <v>16426</v>
      </c>
      <c r="E4079" t="s">
        <v>8516</v>
      </c>
      <c r="F4079" t="s">
        <v>15929</v>
      </c>
      <c r="G4079" t="s">
        <v>8588</v>
      </c>
      <c r="H4079" t="s">
        <v>8464</v>
      </c>
      <c r="I4079" t="s">
        <v>8605</v>
      </c>
      <c r="J4079" t="s">
        <v>8520</v>
      </c>
    </row>
    <row r="4080" spans="1:10" x14ac:dyDescent="0.25">
      <c r="A4080" t="s">
        <v>16427</v>
      </c>
      <c r="B4080" t="s">
        <v>16428</v>
      </c>
      <c r="C4080" t="s">
        <v>16429</v>
      </c>
      <c r="D4080" t="s">
        <v>16430</v>
      </c>
      <c r="E4080" t="s">
        <v>8516</v>
      </c>
      <c r="F4080" t="s">
        <v>15929</v>
      </c>
      <c r="G4080" t="s">
        <v>8588</v>
      </c>
      <c r="H4080" t="s">
        <v>8464</v>
      </c>
      <c r="I4080" t="s">
        <v>8605</v>
      </c>
      <c r="J4080" t="s">
        <v>8520</v>
      </c>
    </row>
    <row r="4081" spans="1:10" x14ac:dyDescent="0.25">
      <c r="A4081" t="s">
        <v>16431</v>
      </c>
      <c r="B4081" t="s">
        <v>16432</v>
      </c>
      <c r="C4081" t="s">
        <v>8520</v>
      </c>
      <c r="D4081" t="s">
        <v>16433</v>
      </c>
      <c r="E4081" t="s">
        <v>8516</v>
      </c>
      <c r="F4081" t="s">
        <v>15929</v>
      </c>
      <c r="G4081" t="s">
        <v>8588</v>
      </c>
      <c r="H4081" t="s">
        <v>8464</v>
      </c>
      <c r="I4081" t="s">
        <v>8605</v>
      </c>
      <c r="J4081" t="s">
        <v>8520</v>
      </c>
    </row>
    <row r="4082" spans="1:10" x14ac:dyDescent="0.25">
      <c r="A4082" t="s">
        <v>16434</v>
      </c>
      <c r="B4082" t="s">
        <v>16435</v>
      </c>
      <c r="C4082" t="s">
        <v>16436</v>
      </c>
      <c r="D4082" t="s">
        <v>16437</v>
      </c>
      <c r="E4082" t="s">
        <v>8516</v>
      </c>
      <c r="F4082" t="s">
        <v>15929</v>
      </c>
      <c r="G4082" t="s">
        <v>8588</v>
      </c>
      <c r="H4082" t="s">
        <v>8464</v>
      </c>
      <c r="I4082" t="s">
        <v>8605</v>
      </c>
      <c r="J4082" t="s">
        <v>8520</v>
      </c>
    </row>
    <row r="4083" spans="1:10" x14ac:dyDescent="0.25">
      <c r="A4083" t="s">
        <v>16438</v>
      </c>
      <c r="B4083" t="s">
        <v>16439</v>
      </c>
      <c r="C4083" t="s">
        <v>16440</v>
      </c>
      <c r="D4083" t="s">
        <v>16441</v>
      </c>
      <c r="E4083" t="s">
        <v>8516</v>
      </c>
      <c r="F4083" t="s">
        <v>15929</v>
      </c>
      <c r="G4083" t="s">
        <v>8588</v>
      </c>
      <c r="H4083" t="s">
        <v>8464</v>
      </c>
      <c r="I4083" t="s">
        <v>8605</v>
      </c>
      <c r="J4083" t="s">
        <v>8520</v>
      </c>
    </row>
    <row r="4084" spans="1:10" x14ac:dyDescent="0.25">
      <c r="A4084" t="s">
        <v>16442</v>
      </c>
      <c r="B4084" t="s">
        <v>16443</v>
      </c>
      <c r="C4084" t="s">
        <v>16444</v>
      </c>
      <c r="D4084" t="s">
        <v>16445</v>
      </c>
      <c r="E4084" t="s">
        <v>8516</v>
      </c>
      <c r="F4084" t="s">
        <v>15929</v>
      </c>
      <c r="G4084" t="s">
        <v>8588</v>
      </c>
      <c r="H4084" t="s">
        <v>8464</v>
      </c>
      <c r="I4084" t="s">
        <v>8605</v>
      </c>
      <c r="J4084" t="s">
        <v>8520</v>
      </c>
    </row>
    <row r="4085" spans="1:10" x14ac:dyDescent="0.25">
      <c r="A4085" t="s">
        <v>16446</v>
      </c>
      <c r="B4085" t="s">
        <v>16447</v>
      </c>
      <c r="C4085" t="s">
        <v>16448</v>
      </c>
      <c r="D4085" t="s">
        <v>16449</v>
      </c>
      <c r="E4085" t="s">
        <v>8516</v>
      </c>
      <c r="F4085" t="s">
        <v>15929</v>
      </c>
      <c r="G4085" t="s">
        <v>8588</v>
      </c>
      <c r="H4085" t="s">
        <v>8464</v>
      </c>
      <c r="I4085" t="s">
        <v>8605</v>
      </c>
      <c r="J4085" t="s">
        <v>8520</v>
      </c>
    </row>
    <row r="4086" spans="1:10" x14ac:dyDescent="0.25">
      <c r="A4086" t="s">
        <v>16450</v>
      </c>
      <c r="B4086" t="s">
        <v>16451</v>
      </c>
      <c r="C4086" t="s">
        <v>16452</v>
      </c>
      <c r="D4086" t="s">
        <v>16453</v>
      </c>
      <c r="E4086" t="s">
        <v>8516</v>
      </c>
      <c r="F4086" t="s">
        <v>15929</v>
      </c>
      <c r="G4086" t="s">
        <v>8588</v>
      </c>
      <c r="H4086" t="s">
        <v>8464</v>
      </c>
      <c r="I4086" t="s">
        <v>8605</v>
      </c>
      <c r="J4086" t="s">
        <v>8520</v>
      </c>
    </row>
    <row r="4087" spans="1:10" x14ac:dyDescent="0.25">
      <c r="A4087" t="s">
        <v>16454</v>
      </c>
      <c r="B4087" t="s">
        <v>16455</v>
      </c>
      <c r="C4087" t="s">
        <v>16456</v>
      </c>
      <c r="D4087" t="s">
        <v>16457</v>
      </c>
      <c r="E4087" t="s">
        <v>8516</v>
      </c>
      <c r="F4087" t="s">
        <v>15929</v>
      </c>
      <c r="G4087" t="s">
        <v>8588</v>
      </c>
      <c r="H4087" t="s">
        <v>8464</v>
      </c>
      <c r="I4087" t="s">
        <v>8605</v>
      </c>
      <c r="J4087" t="s">
        <v>8520</v>
      </c>
    </row>
    <row r="4088" spans="1:10" x14ac:dyDescent="0.25">
      <c r="A4088" t="s">
        <v>16458</v>
      </c>
      <c r="B4088" t="s">
        <v>16459</v>
      </c>
      <c r="C4088" t="s">
        <v>16460</v>
      </c>
      <c r="D4088" t="s">
        <v>16461</v>
      </c>
      <c r="E4088" t="s">
        <v>8516</v>
      </c>
      <c r="F4088" t="s">
        <v>15929</v>
      </c>
      <c r="G4088" t="s">
        <v>8588</v>
      </c>
      <c r="H4088" t="s">
        <v>8464</v>
      </c>
      <c r="I4088" t="s">
        <v>8605</v>
      </c>
      <c r="J4088" t="s">
        <v>8520</v>
      </c>
    </row>
    <row r="4089" spans="1:10" x14ac:dyDescent="0.25">
      <c r="A4089" t="s">
        <v>16462</v>
      </c>
      <c r="B4089" t="s">
        <v>16463</v>
      </c>
      <c r="C4089" t="s">
        <v>16464</v>
      </c>
      <c r="D4089" t="s">
        <v>16465</v>
      </c>
      <c r="E4089" t="s">
        <v>8516</v>
      </c>
      <c r="F4089" t="s">
        <v>15929</v>
      </c>
      <c r="G4089" t="s">
        <v>8588</v>
      </c>
      <c r="H4089" t="s">
        <v>8464</v>
      </c>
      <c r="I4089" t="s">
        <v>8605</v>
      </c>
      <c r="J4089" t="s">
        <v>8520</v>
      </c>
    </row>
    <row r="4090" spans="1:10" x14ac:dyDescent="0.25">
      <c r="A4090" t="s">
        <v>16466</v>
      </c>
      <c r="B4090" t="s">
        <v>16467</v>
      </c>
      <c r="C4090" t="s">
        <v>8520</v>
      </c>
      <c r="D4090" t="s">
        <v>16468</v>
      </c>
      <c r="E4090" t="s">
        <v>8516</v>
      </c>
      <c r="F4090" t="s">
        <v>15929</v>
      </c>
      <c r="G4090" t="s">
        <v>8588</v>
      </c>
      <c r="H4090" t="s">
        <v>8464</v>
      </c>
      <c r="I4090" t="s">
        <v>8605</v>
      </c>
      <c r="J4090" t="s">
        <v>8520</v>
      </c>
    </row>
    <row r="4091" spans="1:10" x14ac:dyDescent="0.25">
      <c r="A4091" t="s">
        <v>16469</v>
      </c>
      <c r="B4091" t="s">
        <v>16470</v>
      </c>
      <c r="C4091" t="s">
        <v>8520</v>
      </c>
      <c r="D4091" t="s">
        <v>16471</v>
      </c>
      <c r="E4091" t="s">
        <v>8516</v>
      </c>
      <c r="F4091" t="s">
        <v>15929</v>
      </c>
      <c r="G4091" t="s">
        <v>8588</v>
      </c>
      <c r="H4091" t="s">
        <v>8464</v>
      </c>
      <c r="I4091" t="s">
        <v>8605</v>
      </c>
      <c r="J4091" t="s">
        <v>8520</v>
      </c>
    </row>
    <row r="4092" spans="1:10" x14ac:dyDescent="0.25">
      <c r="A4092" t="s">
        <v>16472</v>
      </c>
      <c r="B4092" t="s">
        <v>16473</v>
      </c>
      <c r="C4092" t="s">
        <v>16474</v>
      </c>
      <c r="D4092" t="s">
        <v>16475</v>
      </c>
      <c r="E4092" t="s">
        <v>8516</v>
      </c>
      <c r="F4092" t="s">
        <v>15929</v>
      </c>
      <c r="G4092" t="s">
        <v>8588</v>
      </c>
      <c r="H4092" t="s">
        <v>8464</v>
      </c>
      <c r="I4092" t="s">
        <v>8605</v>
      </c>
      <c r="J4092" t="s">
        <v>8520</v>
      </c>
    </row>
    <row r="4093" spans="1:10" x14ac:dyDescent="0.25">
      <c r="A4093" t="s">
        <v>16476</v>
      </c>
      <c r="B4093" t="s">
        <v>16477</v>
      </c>
      <c r="C4093" t="s">
        <v>16478</v>
      </c>
      <c r="D4093" t="s">
        <v>16479</v>
      </c>
      <c r="E4093" t="s">
        <v>8516</v>
      </c>
      <c r="F4093" t="s">
        <v>15929</v>
      </c>
      <c r="G4093" t="s">
        <v>8588</v>
      </c>
      <c r="H4093" t="s">
        <v>8464</v>
      </c>
      <c r="I4093" t="s">
        <v>8605</v>
      </c>
      <c r="J4093" t="s">
        <v>8520</v>
      </c>
    </row>
    <row r="4094" spans="1:10" x14ac:dyDescent="0.25">
      <c r="A4094" t="s">
        <v>16480</v>
      </c>
      <c r="B4094" t="s">
        <v>16481</v>
      </c>
      <c r="C4094" t="s">
        <v>16482</v>
      </c>
      <c r="D4094" t="s">
        <v>16483</v>
      </c>
      <c r="E4094" t="s">
        <v>8516</v>
      </c>
      <c r="F4094" t="s">
        <v>15929</v>
      </c>
      <c r="G4094" t="s">
        <v>8588</v>
      </c>
      <c r="H4094" t="s">
        <v>8464</v>
      </c>
      <c r="I4094" t="s">
        <v>8605</v>
      </c>
      <c r="J4094" t="s">
        <v>8520</v>
      </c>
    </row>
    <row r="4095" spans="1:10" x14ac:dyDescent="0.25">
      <c r="A4095" t="s">
        <v>16484</v>
      </c>
      <c r="B4095" t="s">
        <v>16485</v>
      </c>
      <c r="C4095" t="s">
        <v>16486</v>
      </c>
      <c r="D4095" t="s">
        <v>16487</v>
      </c>
      <c r="E4095" t="s">
        <v>8516</v>
      </c>
      <c r="F4095" t="s">
        <v>15929</v>
      </c>
      <c r="G4095" t="s">
        <v>8588</v>
      </c>
      <c r="H4095" t="s">
        <v>8464</v>
      </c>
      <c r="I4095" t="s">
        <v>8605</v>
      </c>
      <c r="J4095" t="s">
        <v>8520</v>
      </c>
    </row>
    <row r="4096" spans="1:10" x14ac:dyDescent="0.25">
      <c r="A4096" t="s">
        <v>16488</v>
      </c>
      <c r="B4096" t="s">
        <v>16489</v>
      </c>
      <c r="C4096" t="s">
        <v>8520</v>
      </c>
      <c r="D4096" t="s">
        <v>16490</v>
      </c>
      <c r="E4096" t="s">
        <v>8516</v>
      </c>
      <c r="F4096" t="s">
        <v>15929</v>
      </c>
      <c r="G4096" t="s">
        <v>8588</v>
      </c>
      <c r="H4096" t="s">
        <v>8464</v>
      </c>
      <c r="I4096" t="s">
        <v>8605</v>
      </c>
      <c r="J4096" t="s">
        <v>8520</v>
      </c>
    </row>
    <row r="4097" spans="1:10" x14ac:dyDescent="0.25">
      <c r="A4097" t="s">
        <v>16491</v>
      </c>
      <c r="B4097" t="s">
        <v>16492</v>
      </c>
      <c r="C4097" t="s">
        <v>16493</v>
      </c>
      <c r="D4097" t="s">
        <v>16494</v>
      </c>
      <c r="E4097" t="s">
        <v>8516</v>
      </c>
      <c r="F4097" t="s">
        <v>15929</v>
      </c>
      <c r="G4097" t="s">
        <v>8588</v>
      </c>
      <c r="H4097" t="s">
        <v>8464</v>
      </c>
      <c r="I4097" t="s">
        <v>8605</v>
      </c>
      <c r="J4097" t="s">
        <v>8520</v>
      </c>
    </row>
    <row r="4098" spans="1:10" x14ac:dyDescent="0.25">
      <c r="A4098" t="s">
        <v>16423</v>
      </c>
      <c r="B4098" t="s">
        <v>16424</v>
      </c>
      <c r="C4098" t="s">
        <v>16425</v>
      </c>
      <c r="D4098" t="s">
        <v>16426</v>
      </c>
      <c r="E4098" t="s">
        <v>8521</v>
      </c>
      <c r="F4098" t="s">
        <v>15929</v>
      </c>
      <c r="G4098" t="s">
        <v>8588</v>
      </c>
      <c r="H4098" t="s">
        <v>8522</v>
      </c>
      <c r="I4098" t="s">
        <v>8605</v>
      </c>
      <c r="J4098" t="s">
        <v>8520</v>
      </c>
    </row>
    <row r="4099" spans="1:10" x14ac:dyDescent="0.25">
      <c r="A4099" t="s">
        <v>16427</v>
      </c>
      <c r="B4099" t="s">
        <v>16428</v>
      </c>
      <c r="C4099" t="s">
        <v>16429</v>
      </c>
      <c r="D4099" t="s">
        <v>16430</v>
      </c>
      <c r="E4099" t="s">
        <v>8521</v>
      </c>
      <c r="F4099" t="s">
        <v>15929</v>
      </c>
      <c r="G4099" t="s">
        <v>8588</v>
      </c>
      <c r="H4099" t="s">
        <v>8522</v>
      </c>
      <c r="I4099" t="s">
        <v>8605</v>
      </c>
      <c r="J4099" t="s">
        <v>8520</v>
      </c>
    </row>
    <row r="4100" spans="1:10" x14ac:dyDescent="0.25">
      <c r="A4100" t="s">
        <v>16431</v>
      </c>
      <c r="B4100" t="s">
        <v>16432</v>
      </c>
      <c r="C4100" t="s">
        <v>8520</v>
      </c>
      <c r="D4100" t="s">
        <v>16433</v>
      </c>
      <c r="E4100" t="s">
        <v>8521</v>
      </c>
      <c r="F4100" t="s">
        <v>15929</v>
      </c>
      <c r="G4100" t="s">
        <v>8588</v>
      </c>
      <c r="H4100" t="s">
        <v>8522</v>
      </c>
      <c r="I4100" t="s">
        <v>8605</v>
      </c>
      <c r="J4100" t="s">
        <v>8520</v>
      </c>
    </row>
    <row r="4101" spans="1:10" x14ac:dyDescent="0.25">
      <c r="A4101" t="s">
        <v>16434</v>
      </c>
      <c r="B4101" t="s">
        <v>16435</v>
      </c>
      <c r="C4101" t="s">
        <v>16436</v>
      </c>
      <c r="D4101" t="s">
        <v>16437</v>
      </c>
      <c r="E4101" t="s">
        <v>8521</v>
      </c>
      <c r="F4101" t="s">
        <v>15929</v>
      </c>
      <c r="G4101" t="s">
        <v>8588</v>
      </c>
      <c r="H4101" t="s">
        <v>8522</v>
      </c>
      <c r="I4101" t="s">
        <v>8605</v>
      </c>
      <c r="J4101" t="s">
        <v>8520</v>
      </c>
    </row>
    <row r="4102" spans="1:10" x14ac:dyDescent="0.25">
      <c r="A4102" t="s">
        <v>16438</v>
      </c>
      <c r="B4102" t="s">
        <v>16439</v>
      </c>
      <c r="C4102" t="s">
        <v>16440</v>
      </c>
      <c r="D4102" t="s">
        <v>16441</v>
      </c>
      <c r="E4102" t="s">
        <v>8521</v>
      </c>
      <c r="F4102" t="s">
        <v>15929</v>
      </c>
      <c r="G4102" t="s">
        <v>8588</v>
      </c>
      <c r="H4102" t="s">
        <v>8522</v>
      </c>
      <c r="I4102" t="s">
        <v>8605</v>
      </c>
      <c r="J4102" t="s">
        <v>8520</v>
      </c>
    </row>
    <row r="4103" spans="1:10" x14ac:dyDescent="0.25">
      <c r="A4103" t="s">
        <v>16442</v>
      </c>
      <c r="B4103" t="s">
        <v>16443</v>
      </c>
      <c r="C4103" t="s">
        <v>16444</v>
      </c>
      <c r="D4103" t="s">
        <v>16445</v>
      </c>
      <c r="E4103" t="s">
        <v>8521</v>
      </c>
      <c r="F4103" t="s">
        <v>15929</v>
      </c>
      <c r="G4103" t="s">
        <v>8588</v>
      </c>
      <c r="H4103" t="s">
        <v>8522</v>
      </c>
      <c r="I4103" t="s">
        <v>8605</v>
      </c>
      <c r="J4103" t="s">
        <v>8520</v>
      </c>
    </row>
    <row r="4104" spans="1:10" x14ac:dyDescent="0.25">
      <c r="A4104" t="s">
        <v>16446</v>
      </c>
      <c r="B4104" t="s">
        <v>16447</v>
      </c>
      <c r="C4104" t="s">
        <v>16448</v>
      </c>
      <c r="D4104" t="s">
        <v>16449</v>
      </c>
      <c r="E4104" t="s">
        <v>8521</v>
      </c>
      <c r="F4104" t="s">
        <v>15929</v>
      </c>
      <c r="G4104" t="s">
        <v>8588</v>
      </c>
      <c r="H4104" t="s">
        <v>8522</v>
      </c>
      <c r="I4104" t="s">
        <v>8605</v>
      </c>
      <c r="J4104" t="s">
        <v>8520</v>
      </c>
    </row>
    <row r="4105" spans="1:10" x14ac:dyDescent="0.25">
      <c r="A4105" t="s">
        <v>16450</v>
      </c>
      <c r="B4105" t="s">
        <v>16451</v>
      </c>
      <c r="C4105" t="s">
        <v>16452</v>
      </c>
      <c r="D4105" t="s">
        <v>16453</v>
      </c>
      <c r="E4105" t="s">
        <v>8521</v>
      </c>
      <c r="F4105" t="s">
        <v>15929</v>
      </c>
      <c r="G4105" t="s">
        <v>8588</v>
      </c>
      <c r="H4105" t="s">
        <v>8522</v>
      </c>
      <c r="I4105" t="s">
        <v>8605</v>
      </c>
      <c r="J4105" t="s">
        <v>8520</v>
      </c>
    </row>
    <row r="4106" spans="1:10" x14ac:dyDescent="0.25">
      <c r="A4106" t="s">
        <v>16454</v>
      </c>
      <c r="B4106" t="s">
        <v>16455</v>
      </c>
      <c r="C4106" t="s">
        <v>16456</v>
      </c>
      <c r="D4106" t="s">
        <v>16457</v>
      </c>
      <c r="E4106" t="s">
        <v>8521</v>
      </c>
      <c r="F4106" t="s">
        <v>15929</v>
      </c>
      <c r="G4106" t="s">
        <v>8588</v>
      </c>
      <c r="H4106" t="s">
        <v>8522</v>
      </c>
      <c r="I4106" t="s">
        <v>8605</v>
      </c>
      <c r="J4106" t="s">
        <v>8520</v>
      </c>
    </row>
    <row r="4107" spans="1:10" x14ac:dyDescent="0.25">
      <c r="A4107" t="s">
        <v>16458</v>
      </c>
      <c r="B4107" t="s">
        <v>16459</v>
      </c>
      <c r="C4107" t="s">
        <v>16460</v>
      </c>
      <c r="D4107" t="s">
        <v>16461</v>
      </c>
      <c r="E4107" t="s">
        <v>8521</v>
      </c>
      <c r="F4107" t="s">
        <v>15929</v>
      </c>
      <c r="G4107" t="s">
        <v>8588</v>
      </c>
      <c r="H4107" t="s">
        <v>8522</v>
      </c>
      <c r="I4107" t="s">
        <v>8605</v>
      </c>
      <c r="J4107" t="s">
        <v>8520</v>
      </c>
    </row>
    <row r="4108" spans="1:10" x14ac:dyDescent="0.25">
      <c r="A4108" t="s">
        <v>16462</v>
      </c>
      <c r="B4108" t="s">
        <v>16463</v>
      </c>
      <c r="C4108" t="s">
        <v>16464</v>
      </c>
      <c r="D4108" t="s">
        <v>16465</v>
      </c>
      <c r="E4108" t="s">
        <v>8521</v>
      </c>
      <c r="F4108" t="s">
        <v>15929</v>
      </c>
      <c r="G4108" t="s">
        <v>8588</v>
      </c>
      <c r="H4108" t="s">
        <v>8522</v>
      </c>
      <c r="I4108" t="s">
        <v>8605</v>
      </c>
      <c r="J4108" t="s">
        <v>8520</v>
      </c>
    </row>
    <row r="4109" spans="1:10" x14ac:dyDescent="0.25">
      <c r="A4109" t="s">
        <v>16466</v>
      </c>
      <c r="B4109" t="s">
        <v>16467</v>
      </c>
      <c r="C4109" t="s">
        <v>8520</v>
      </c>
      <c r="D4109" t="s">
        <v>16468</v>
      </c>
      <c r="E4109" t="s">
        <v>8521</v>
      </c>
      <c r="F4109" t="s">
        <v>15929</v>
      </c>
      <c r="G4109" t="s">
        <v>8588</v>
      </c>
      <c r="H4109" t="s">
        <v>8522</v>
      </c>
      <c r="I4109" t="s">
        <v>8605</v>
      </c>
      <c r="J4109" t="s">
        <v>8520</v>
      </c>
    </row>
    <row r="4110" spans="1:10" x14ac:dyDescent="0.25">
      <c r="A4110" t="s">
        <v>16469</v>
      </c>
      <c r="B4110" t="s">
        <v>16470</v>
      </c>
      <c r="C4110" t="s">
        <v>8520</v>
      </c>
      <c r="D4110" t="s">
        <v>16471</v>
      </c>
      <c r="E4110" t="s">
        <v>8521</v>
      </c>
      <c r="F4110" t="s">
        <v>15929</v>
      </c>
      <c r="G4110" t="s">
        <v>8588</v>
      </c>
      <c r="H4110" t="s">
        <v>8522</v>
      </c>
      <c r="I4110" t="s">
        <v>8605</v>
      </c>
      <c r="J4110" t="s">
        <v>8520</v>
      </c>
    </row>
    <row r="4111" spans="1:10" x14ac:dyDescent="0.25">
      <c r="A4111" t="s">
        <v>16472</v>
      </c>
      <c r="B4111" t="s">
        <v>16473</v>
      </c>
      <c r="C4111" t="s">
        <v>16474</v>
      </c>
      <c r="D4111" t="s">
        <v>16475</v>
      </c>
      <c r="E4111" t="s">
        <v>8521</v>
      </c>
      <c r="F4111" t="s">
        <v>15929</v>
      </c>
      <c r="G4111" t="s">
        <v>8588</v>
      </c>
      <c r="H4111" t="s">
        <v>8522</v>
      </c>
      <c r="I4111" t="s">
        <v>8605</v>
      </c>
      <c r="J4111" t="s">
        <v>8520</v>
      </c>
    </row>
    <row r="4112" spans="1:10" x14ac:dyDescent="0.25">
      <c r="A4112" t="s">
        <v>16476</v>
      </c>
      <c r="B4112" t="s">
        <v>16477</v>
      </c>
      <c r="C4112" t="s">
        <v>16478</v>
      </c>
      <c r="D4112" t="s">
        <v>16479</v>
      </c>
      <c r="E4112" t="s">
        <v>8521</v>
      </c>
      <c r="F4112" t="s">
        <v>15929</v>
      </c>
      <c r="G4112" t="s">
        <v>8588</v>
      </c>
      <c r="H4112" t="s">
        <v>8522</v>
      </c>
      <c r="I4112" t="s">
        <v>8605</v>
      </c>
      <c r="J4112" t="s">
        <v>8520</v>
      </c>
    </row>
    <row r="4113" spans="1:10" x14ac:dyDescent="0.25">
      <c r="A4113" t="s">
        <v>16480</v>
      </c>
      <c r="B4113" t="s">
        <v>16481</v>
      </c>
      <c r="C4113" t="s">
        <v>16482</v>
      </c>
      <c r="D4113" t="s">
        <v>16483</v>
      </c>
      <c r="E4113" t="s">
        <v>8521</v>
      </c>
      <c r="F4113" t="s">
        <v>15929</v>
      </c>
      <c r="G4113" t="s">
        <v>8588</v>
      </c>
      <c r="H4113" t="s">
        <v>8522</v>
      </c>
      <c r="I4113" t="s">
        <v>8605</v>
      </c>
      <c r="J4113" t="s">
        <v>8520</v>
      </c>
    </row>
    <row r="4114" spans="1:10" x14ac:dyDescent="0.25">
      <c r="A4114" t="s">
        <v>16484</v>
      </c>
      <c r="B4114" t="s">
        <v>16485</v>
      </c>
      <c r="C4114" t="s">
        <v>16486</v>
      </c>
      <c r="D4114" t="s">
        <v>16487</v>
      </c>
      <c r="E4114" t="s">
        <v>8521</v>
      </c>
      <c r="F4114" t="s">
        <v>15929</v>
      </c>
      <c r="G4114" t="s">
        <v>8588</v>
      </c>
      <c r="H4114" t="s">
        <v>8522</v>
      </c>
      <c r="I4114" t="s">
        <v>8605</v>
      </c>
      <c r="J4114" t="s">
        <v>8520</v>
      </c>
    </row>
    <row r="4115" spans="1:10" x14ac:dyDescent="0.25">
      <c r="A4115" t="s">
        <v>16488</v>
      </c>
      <c r="B4115" t="s">
        <v>16489</v>
      </c>
      <c r="C4115" t="s">
        <v>8520</v>
      </c>
      <c r="D4115" t="s">
        <v>16490</v>
      </c>
      <c r="E4115" t="s">
        <v>8521</v>
      </c>
      <c r="F4115" t="s">
        <v>15929</v>
      </c>
      <c r="G4115" t="s">
        <v>8588</v>
      </c>
      <c r="H4115" t="s">
        <v>8522</v>
      </c>
      <c r="I4115" t="s">
        <v>8605</v>
      </c>
      <c r="J4115" t="s">
        <v>8520</v>
      </c>
    </row>
    <row r="4116" spans="1:10" x14ac:dyDescent="0.25">
      <c r="A4116" t="s">
        <v>16491</v>
      </c>
      <c r="B4116" t="s">
        <v>16492</v>
      </c>
      <c r="C4116" t="s">
        <v>16493</v>
      </c>
      <c r="D4116" t="s">
        <v>16494</v>
      </c>
      <c r="E4116" t="s">
        <v>8521</v>
      </c>
      <c r="F4116" t="s">
        <v>15929</v>
      </c>
      <c r="G4116" t="s">
        <v>8588</v>
      </c>
      <c r="H4116" t="s">
        <v>8522</v>
      </c>
      <c r="I4116" t="s">
        <v>8605</v>
      </c>
      <c r="J4116" t="s">
        <v>8520</v>
      </c>
    </row>
    <row r="4117" spans="1:10" x14ac:dyDescent="0.25">
      <c r="A4117" t="s">
        <v>16495</v>
      </c>
      <c r="B4117" t="s">
        <v>16496</v>
      </c>
      <c r="C4117" t="s">
        <v>16497</v>
      </c>
      <c r="D4117" t="s">
        <v>16498</v>
      </c>
      <c r="E4117" t="s">
        <v>8516</v>
      </c>
      <c r="F4117" t="s">
        <v>15929</v>
      </c>
      <c r="G4117" t="s">
        <v>8588</v>
      </c>
      <c r="H4117" t="s">
        <v>8464</v>
      </c>
      <c r="I4117" t="s">
        <v>8605</v>
      </c>
      <c r="J4117" t="s">
        <v>8520</v>
      </c>
    </row>
    <row r="4118" spans="1:10" x14ac:dyDescent="0.25">
      <c r="A4118" t="s">
        <v>16499</v>
      </c>
      <c r="B4118" t="s">
        <v>16500</v>
      </c>
      <c r="C4118" t="s">
        <v>16501</v>
      </c>
      <c r="D4118" t="s">
        <v>16502</v>
      </c>
      <c r="E4118" t="s">
        <v>8516</v>
      </c>
      <c r="F4118" t="s">
        <v>15929</v>
      </c>
      <c r="G4118" t="s">
        <v>8588</v>
      </c>
      <c r="H4118" t="s">
        <v>8464</v>
      </c>
      <c r="I4118" t="s">
        <v>8605</v>
      </c>
      <c r="J4118" t="s">
        <v>8520</v>
      </c>
    </row>
    <row r="4119" spans="1:10" x14ac:dyDescent="0.25">
      <c r="A4119" t="s">
        <v>16503</v>
      </c>
      <c r="B4119" t="s">
        <v>16504</v>
      </c>
      <c r="C4119" t="s">
        <v>16505</v>
      </c>
      <c r="D4119" t="s">
        <v>16506</v>
      </c>
      <c r="E4119" t="s">
        <v>8516</v>
      </c>
      <c r="F4119" t="s">
        <v>15929</v>
      </c>
      <c r="G4119" t="s">
        <v>8588</v>
      </c>
      <c r="H4119" t="s">
        <v>8464</v>
      </c>
      <c r="I4119" t="s">
        <v>8605</v>
      </c>
      <c r="J4119" t="s">
        <v>8520</v>
      </c>
    </row>
    <row r="4120" spans="1:10" x14ac:dyDescent="0.25">
      <c r="A4120" t="s">
        <v>16507</v>
      </c>
      <c r="B4120" t="s">
        <v>16508</v>
      </c>
      <c r="C4120" t="s">
        <v>16509</v>
      </c>
      <c r="D4120" t="s">
        <v>16510</v>
      </c>
      <c r="E4120" t="s">
        <v>8516</v>
      </c>
      <c r="F4120" t="s">
        <v>15929</v>
      </c>
      <c r="G4120" t="s">
        <v>8588</v>
      </c>
      <c r="H4120" t="s">
        <v>8464</v>
      </c>
      <c r="I4120" t="s">
        <v>8605</v>
      </c>
      <c r="J4120" t="s">
        <v>8520</v>
      </c>
    </row>
    <row r="4121" spans="1:10" x14ac:dyDescent="0.25">
      <c r="A4121" t="s">
        <v>16511</v>
      </c>
      <c r="B4121" t="s">
        <v>16512</v>
      </c>
      <c r="C4121" t="s">
        <v>8520</v>
      </c>
      <c r="D4121" t="s">
        <v>16513</v>
      </c>
      <c r="E4121" t="s">
        <v>8516</v>
      </c>
      <c r="F4121" t="s">
        <v>15929</v>
      </c>
      <c r="G4121" t="s">
        <v>8588</v>
      </c>
      <c r="H4121" t="s">
        <v>8464</v>
      </c>
      <c r="I4121" t="s">
        <v>8601</v>
      </c>
      <c r="J4121" t="s">
        <v>8520</v>
      </c>
    </row>
    <row r="4122" spans="1:10" x14ac:dyDescent="0.25">
      <c r="A4122" t="s">
        <v>16514</v>
      </c>
      <c r="B4122" t="s">
        <v>16515</v>
      </c>
      <c r="C4122" t="s">
        <v>16516</v>
      </c>
      <c r="D4122" t="s">
        <v>16517</v>
      </c>
      <c r="E4122" t="s">
        <v>8516</v>
      </c>
      <c r="F4122" t="s">
        <v>15929</v>
      </c>
      <c r="G4122" t="s">
        <v>8588</v>
      </c>
      <c r="H4122" t="s">
        <v>8464</v>
      </c>
      <c r="I4122" t="s">
        <v>8605</v>
      </c>
      <c r="J4122" t="s">
        <v>8520</v>
      </c>
    </row>
    <row r="4123" spans="1:10" x14ac:dyDescent="0.25">
      <c r="A4123" t="s">
        <v>16518</v>
      </c>
      <c r="B4123" t="s">
        <v>16519</v>
      </c>
      <c r="C4123" t="s">
        <v>16520</v>
      </c>
      <c r="D4123" t="s">
        <v>16521</v>
      </c>
      <c r="E4123" t="s">
        <v>8516</v>
      </c>
      <c r="F4123" t="s">
        <v>15929</v>
      </c>
      <c r="G4123" t="s">
        <v>8588</v>
      </c>
      <c r="H4123" t="s">
        <v>8464</v>
      </c>
      <c r="I4123" t="s">
        <v>8605</v>
      </c>
      <c r="J4123" t="s">
        <v>8520</v>
      </c>
    </row>
    <row r="4124" spans="1:10" x14ac:dyDescent="0.25">
      <c r="A4124" t="s">
        <v>16522</v>
      </c>
      <c r="B4124" t="s">
        <v>16523</v>
      </c>
      <c r="C4124" t="s">
        <v>8520</v>
      </c>
      <c r="D4124" t="s">
        <v>16524</v>
      </c>
      <c r="E4124" t="s">
        <v>8516</v>
      </c>
      <c r="F4124" t="s">
        <v>15929</v>
      </c>
      <c r="G4124" t="s">
        <v>8588</v>
      </c>
      <c r="H4124" t="s">
        <v>8464</v>
      </c>
      <c r="I4124" t="s">
        <v>8605</v>
      </c>
      <c r="J4124" t="s">
        <v>8520</v>
      </c>
    </row>
    <row r="4125" spans="1:10" x14ac:dyDescent="0.25">
      <c r="A4125" t="s">
        <v>16525</v>
      </c>
      <c r="B4125" t="s">
        <v>16526</v>
      </c>
      <c r="C4125" t="s">
        <v>16527</v>
      </c>
      <c r="D4125" t="s">
        <v>16528</v>
      </c>
      <c r="E4125" t="s">
        <v>8516</v>
      </c>
      <c r="F4125" t="s">
        <v>15929</v>
      </c>
      <c r="G4125" t="s">
        <v>8588</v>
      </c>
      <c r="H4125" t="s">
        <v>8464</v>
      </c>
      <c r="I4125" t="s">
        <v>8605</v>
      </c>
      <c r="J4125" t="s">
        <v>8520</v>
      </c>
    </row>
    <row r="4126" spans="1:10" x14ac:dyDescent="0.25">
      <c r="A4126" t="s">
        <v>16529</v>
      </c>
      <c r="B4126" t="s">
        <v>16530</v>
      </c>
      <c r="C4126" t="s">
        <v>16531</v>
      </c>
      <c r="D4126" t="s">
        <v>16532</v>
      </c>
      <c r="E4126" t="s">
        <v>8516</v>
      </c>
      <c r="F4126" t="s">
        <v>15929</v>
      </c>
      <c r="G4126" t="s">
        <v>8588</v>
      </c>
      <c r="H4126" t="s">
        <v>8464</v>
      </c>
      <c r="I4126" t="s">
        <v>8605</v>
      </c>
      <c r="J4126" t="s">
        <v>8520</v>
      </c>
    </row>
    <row r="4127" spans="1:10" x14ac:dyDescent="0.25">
      <c r="A4127" t="s">
        <v>16533</v>
      </c>
      <c r="B4127" t="s">
        <v>16534</v>
      </c>
      <c r="C4127" t="s">
        <v>16535</v>
      </c>
      <c r="D4127" t="s">
        <v>16536</v>
      </c>
      <c r="E4127" t="s">
        <v>8516</v>
      </c>
      <c r="F4127" t="s">
        <v>15929</v>
      </c>
      <c r="G4127" t="s">
        <v>8588</v>
      </c>
      <c r="H4127" t="s">
        <v>8464</v>
      </c>
      <c r="I4127" t="s">
        <v>8605</v>
      </c>
      <c r="J4127" t="s">
        <v>8520</v>
      </c>
    </row>
    <row r="4128" spans="1:10" x14ac:dyDescent="0.25">
      <c r="A4128" t="s">
        <v>16537</v>
      </c>
      <c r="B4128" t="s">
        <v>16538</v>
      </c>
      <c r="C4128" t="s">
        <v>16539</v>
      </c>
      <c r="D4128" t="s">
        <v>16540</v>
      </c>
      <c r="E4128" t="s">
        <v>8516</v>
      </c>
      <c r="F4128" t="s">
        <v>15929</v>
      </c>
      <c r="G4128" t="s">
        <v>8588</v>
      </c>
      <c r="H4128" t="s">
        <v>8464</v>
      </c>
      <c r="I4128" t="s">
        <v>8605</v>
      </c>
      <c r="J4128" t="s">
        <v>8520</v>
      </c>
    </row>
    <row r="4129" spans="1:10" x14ac:dyDescent="0.25">
      <c r="A4129" t="s">
        <v>16541</v>
      </c>
      <c r="B4129" t="s">
        <v>16542</v>
      </c>
      <c r="C4129" t="s">
        <v>16543</v>
      </c>
      <c r="D4129" t="s">
        <v>16544</v>
      </c>
      <c r="E4129" t="s">
        <v>8516</v>
      </c>
      <c r="F4129" t="s">
        <v>15929</v>
      </c>
      <c r="G4129" t="s">
        <v>8588</v>
      </c>
      <c r="H4129" t="s">
        <v>8464</v>
      </c>
      <c r="I4129" t="s">
        <v>8605</v>
      </c>
      <c r="J4129" t="s">
        <v>8520</v>
      </c>
    </row>
    <row r="4130" spans="1:10" x14ac:dyDescent="0.25">
      <c r="A4130" t="s">
        <v>16545</v>
      </c>
      <c r="B4130" t="s">
        <v>16546</v>
      </c>
      <c r="C4130" t="s">
        <v>16547</v>
      </c>
      <c r="D4130" t="s">
        <v>16548</v>
      </c>
      <c r="E4130" t="s">
        <v>8516</v>
      </c>
      <c r="F4130" t="s">
        <v>15929</v>
      </c>
      <c r="G4130" t="s">
        <v>8588</v>
      </c>
      <c r="H4130" t="s">
        <v>8464</v>
      </c>
      <c r="I4130" t="s">
        <v>8605</v>
      </c>
      <c r="J4130" t="s">
        <v>8520</v>
      </c>
    </row>
    <row r="4131" spans="1:10" x14ac:dyDescent="0.25">
      <c r="A4131" t="s">
        <v>16549</v>
      </c>
      <c r="B4131" t="s">
        <v>16550</v>
      </c>
      <c r="C4131" t="s">
        <v>16551</v>
      </c>
      <c r="D4131" t="s">
        <v>16552</v>
      </c>
      <c r="E4131" t="s">
        <v>8516</v>
      </c>
      <c r="F4131" t="s">
        <v>15929</v>
      </c>
      <c r="G4131" t="s">
        <v>8588</v>
      </c>
      <c r="H4131" t="s">
        <v>8464</v>
      </c>
      <c r="I4131" t="s">
        <v>8605</v>
      </c>
      <c r="J4131" t="s">
        <v>8520</v>
      </c>
    </row>
    <row r="4132" spans="1:10" x14ac:dyDescent="0.25">
      <c r="A4132" t="s">
        <v>16553</v>
      </c>
      <c r="B4132" t="s">
        <v>16554</v>
      </c>
      <c r="C4132" t="s">
        <v>16555</v>
      </c>
      <c r="D4132" t="s">
        <v>16556</v>
      </c>
      <c r="E4132" t="s">
        <v>8516</v>
      </c>
      <c r="F4132" t="s">
        <v>15929</v>
      </c>
      <c r="G4132" t="s">
        <v>8588</v>
      </c>
      <c r="H4132" t="s">
        <v>8464</v>
      </c>
      <c r="I4132" t="s">
        <v>8605</v>
      </c>
      <c r="J4132" t="s">
        <v>8520</v>
      </c>
    </row>
    <row r="4133" spans="1:10" x14ac:dyDescent="0.25">
      <c r="A4133" t="s">
        <v>16557</v>
      </c>
      <c r="B4133" t="s">
        <v>16558</v>
      </c>
      <c r="C4133" t="s">
        <v>16559</v>
      </c>
      <c r="D4133" t="s">
        <v>16560</v>
      </c>
      <c r="E4133" t="s">
        <v>8516</v>
      </c>
      <c r="F4133" t="s">
        <v>15929</v>
      </c>
      <c r="G4133" t="s">
        <v>8588</v>
      </c>
      <c r="H4133" t="s">
        <v>8464</v>
      </c>
      <c r="I4133" t="s">
        <v>8605</v>
      </c>
      <c r="J4133" t="s">
        <v>8520</v>
      </c>
    </row>
    <row r="4134" spans="1:10" x14ac:dyDescent="0.25">
      <c r="A4134" t="s">
        <v>16561</v>
      </c>
      <c r="B4134" t="s">
        <v>16562</v>
      </c>
      <c r="C4134" t="s">
        <v>8520</v>
      </c>
      <c r="D4134" t="s">
        <v>16563</v>
      </c>
      <c r="E4134" t="s">
        <v>8516</v>
      </c>
      <c r="F4134" t="s">
        <v>15929</v>
      </c>
      <c r="G4134" t="s">
        <v>8588</v>
      </c>
      <c r="H4134" t="s">
        <v>8464</v>
      </c>
      <c r="I4134" t="s">
        <v>8605</v>
      </c>
      <c r="J4134" t="s">
        <v>8520</v>
      </c>
    </row>
    <row r="4135" spans="1:10" x14ac:dyDescent="0.25">
      <c r="A4135" t="s">
        <v>16564</v>
      </c>
      <c r="B4135" t="s">
        <v>16565</v>
      </c>
      <c r="C4135" t="s">
        <v>16566</v>
      </c>
      <c r="D4135" t="s">
        <v>16567</v>
      </c>
      <c r="E4135" t="s">
        <v>8516</v>
      </c>
      <c r="F4135" t="s">
        <v>15929</v>
      </c>
      <c r="G4135" t="s">
        <v>8588</v>
      </c>
      <c r="H4135" t="s">
        <v>8464</v>
      </c>
      <c r="I4135" t="s">
        <v>8605</v>
      </c>
      <c r="J4135" t="s">
        <v>8520</v>
      </c>
    </row>
    <row r="4136" spans="1:10" x14ac:dyDescent="0.25">
      <c r="A4136" t="s">
        <v>16568</v>
      </c>
      <c r="B4136" t="s">
        <v>16569</v>
      </c>
      <c r="C4136" t="s">
        <v>16570</v>
      </c>
      <c r="D4136" t="s">
        <v>16571</v>
      </c>
      <c r="E4136" t="s">
        <v>8516</v>
      </c>
      <c r="F4136" t="s">
        <v>15929</v>
      </c>
      <c r="G4136" t="s">
        <v>8588</v>
      </c>
      <c r="H4136" t="s">
        <v>8464</v>
      </c>
      <c r="I4136" t="s">
        <v>8605</v>
      </c>
      <c r="J4136" t="s">
        <v>8520</v>
      </c>
    </row>
    <row r="4137" spans="1:10" x14ac:dyDescent="0.25">
      <c r="A4137" t="s">
        <v>16572</v>
      </c>
      <c r="B4137" t="s">
        <v>16573</v>
      </c>
      <c r="C4137" t="s">
        <v>16574</v>
      </c>
      <c r="D4137" t="s">
        <v>16575</v>
      </c>
      <c r="E4137" t="s">
        <v>8516</v>
      </c>
      <c r="F4137" t="s">
        <v>15929</v>
      </c>
      <c r="G4137" t="s">
        <v>8588</v>
      </c>
      <c r="H4137" t="s">
        <v>8464</v>
      </c>
      <c r="I4137" t="s">
        <v>8605</v>
      </c>
      <c r="J4137" t="s">
        <v>8520</v>
      </c>
    </row>
    <row r="4138" spans="1:10" x14ac:dyDescent="0.25">
      <c r="A4138" t="s">
        <v>16576</v>
      </c>
      <c r="B4138" t="s">
        <v>16577</v>
      </c>
      <c r="C4138" t="s">
        <v>16578</v>
      </c>
      <c r="D4138" t="s">
        <v>16579</v>
      </c>
      <c r="E4138" t="s">
        <v>8516</v>
      </c>
      <c r="F4138" t="s">
        <v>15929</v>
      </c>
      <c r="G4138" t="s">
        <v>8588</v>
      </c>
      <c r="H4138" t="s">
        <v>8464</v>
      </c>
      <c r="I4138" t="s">
        <v>8605</v>
      </c>
      <c r="J4138" t="s">
        <v>8520</v>
      </c>
    </row>
    <row r="4139" spans="1:10" x14ac:dyDescent="0.25">
      <c r="A4139" t="s">
        <v>16580</v>
      </c>
      <c r="B4139" t="s">
        <v>16581</v>
      </c>
      <c r="C4139" t="s">
        <v>16582</v>
      </c>
      <c r="D4139" t="s">
        <v>16583</v>
      </c>
      <c r="E4139" t="s">
        <v>8516</v>
      </c>
      <c r="F4139" t="s">
        <v>15929</v>
      </c>
      <c r="G4139" t="s">
        <v>8588</v>
      </c>
      <c r="H4139" t="s">
        <v>8464</v>
      </c>
      <c r="I4139" t="s">
        <v>8605</v>
      </c>
      <c r="J4139" t="s">
        <v>8520</v>
      </c>
    </row>
    <row r="4140" spans="1:10" x14ac:dyDescent="0.25">
      <c r="A4140" t="s">
        <v>16584</v>
      </c>
      <c r="B4140" t="s">
        <v>16585</v>
      </c>
      <c r="C4140" t="s">
        <v>8520</v>
      </c>
      <c r="D4140" t="s">
        <v>16586</v>
      </c>
      <c r="E4140" t="s">
        <v>8516</v>
      </c>
      <c r="F4140" t="s">
        <v>15929</v>
      </c>
      <c r="G4140" t="s">
        <v>8588</v>
      </c>
      <c r="H4140" t="s">
        <v>8464</v>
      </c>
      <c r="I4140" t="s">
        <v>8605</v>
      </c>
      <c r="J4140" t="s">
        <v>8520</v>
      </c>
    </row>
    <row r="4141" spans="1:10" x14ac:dyDescent="0.25">
      <c r="A4141" t="s">
        <v>16495</v>
      </c>
      <c r="B4141" t="s">
        <v>16496</v>
      </c>
      <c r="C4141" t="s">
        <v>16497</v>
      </c>
      <c r="D4141" t="s">
        <v>16498</v>
      </c>
      <c r="E4141" t="s">
        <v>8521</v>
      </c>
      <c r="F4141" t="s">
        <v>15929</v>
      </c>
      <c r="G4141" t="s">
        <v>8588</v>
      </c>
      <c r="H4141" t="s">
        <v>8522</v>
      </c>
      <c r="I4141" t="s">
        <v>8605</v>
      </c>
      <c r="J4141" t="s">
        <v>8520</v>
      </c>
    </row>
    <row r="4142" spans="1:10" x14ac:dyDescent="0.25">
      <c r="A4142" t="s">
        <v>16499</v>
      </c>
      <c r="B4142" t="s">
        <v>16500</v>
      </c>
      <c r="C4142" t="s">
        <v>16501</v>
      </c>
      <c r="D4142" t="s">
        <v>16502</v>
      </c>
      <c r="E4142" t="s">
        <v>8521</v>
      </c>
      <c r="F4142" t="s">
        <v>15929</v>
      </c>
      <c r="G4142" t="s">
        <v>8588</v>
      </c>
      <c r="H4142" t="s">
        <v>8522</v>
      </c>
      <c r="I4142" t="s">
        <v>8605</v>
      </c>
      <c r="J4142" t="s">
        <v>8520</v>
      </c>
    </row>
    <row r="4143" spans="1:10" x14ac:dyDescent="0.25">
      <c r="A4143" t="s">
        <v>16503</v>
      </c>
      <c r="B4143" t="s">
        <v>16504</v>
      </c>
      <c r="C4143" t="s">
        <v>16505</v>
      </c>
      <c r="D4143" t="s">
        <v>16506</v>
      </c>
      <c r="E4143" t="s">
        <v>8521</v>
      </c>
      <c r="F4143" t="s">
        <v>15929</v>
      </c>
      <c r="G4143" t="s">
        <v>8588</v>
      </c>
      <c r="H4143" t="s">
        <v>8522</v>
      </c>
      <c r="I4143" t="s">
        <v>8605</v>
      </c>
      <c r="J4143" t="s">
        <v>8520</v>
      </c>
    </row>
    <row r="4144" spans="1:10" x14ac:dyDescent="0.25">
      <c r="A4144" t="s">
        <v>16507</v>
      </c>
      <c r="B4144" t="s">
        <v>16508</v>
      </c>
      <c r="C4144" t="s">
        <v>16509</v>
      </c>
      <c r="D4144" t="s">
        <v>16510</v>
      </c>
      <c r="E4144" t="s">
        <v>8521</v>
      </c>
      <c r="F4144" t="s">
        <v>15929</v>
      </c>
      <c r="G4144" t="s">
        <v>8588</v>
      </c>
      <c r="H4144" t="s">
        <v>8522</v>
      </c>
      <c r="I4144" t="s">
        <v>8605</v>
      </c>
      <c r="J4144" t="s">
        <v>8520</v>
      </c>
    </row>
    <row r="4145" spans="1:10" x14ac:dyDescent="0.25">
      <c r="A4145" t="s">
        <v>16511</v>
      </c>
      <c r="B4145" t="s">
        <v>16512</v>
      </c>
      <c r="C4145" t="s">
        <v>8520</v>
      </c>
      <c r="D4145" t="s">
        <v>16513</v>
      </c>
      <c r="E4145" t="s">
        <v>8521</v>
      </c>
      <c r="F4145" t="s">
        <v>15929</v>
      </c>
      <c r="G4145" t="s">
        <v>8588</v>
      </c>
      <c r="H4145" t="s">
        <v>8522</v>
      </c>
      <c r="I4145" t="s">
        <v>8601</v>
      </c>
      <c r="J4145" t="s">
        <v>8520</v>
      </c>
    </row>
    <row r="4146" spans="1:10" x14ac:dyDescent="0.25">
      <c r="A4146" t="s">
        <v>16514</v>
      </c>
      <c r="B4146" t="s">
        <v>16515</v>
      </c>
      <c r="C4146" t="s">
        <v>16516</v>
      </c>
      <c r="D4146" t="s">
        <v>16517</v>
      </c>
      <c r="E4146" t="s">
        <v>8521</v>
      </c>
      <c r="F4146" t="s">
        <v>15929</v>
      </c>
      <c r="G4146" t="s">
        <v>8588</v>
      </c>
      <c r="H4146" t="s">
        <v>8522</v>
      </c>
      <c r="I4146" t="s">
        <v>8605</v>
      </c>
      <c r="J4146" t="s">
        <v>8520</v>
      </c>
    </row>
    <row r="4147" spans="1:10" x14ac:dyDescent="0.25">
      <c r="A4147" t="s">
        <v>16518</v>
      </c>
      <c r="B4147" t="s">
        <v>16519</v>
      </c>
      <c r="C4147" t="s">
        <v>16520</v>
      </c>
      <c r="D4147" t="s">
        <v>16521</v>
      </c>
      <c r="E4147" t="s">
        <v>8521</v>
      </c>
      <c r="F4147" t="s">
        <v>15929</v>
      </c>
      <c r="G4147" t="s">
        <v>8588</v>
      </c>
      <c r="H4147" t="s">
        <v>8522</v>
      </c>
      <c r="I4147" t="s">
        <v>8605</v>
      </c>
      <c r="J4147" t="s">
        <v>8520</v>
      </c>
    </row>
    <row r="4148" spans="1:10" x14ac:dyDescent="0.25">
      <c r="A4148" t="s">
        <v>16522</v>
      </c>
      <c r="B4148" t="s">
        <v>16523</v>
      </c>
      <c r="C4148" t="s">
        <v>8520</v>
      </c>
      <c r="D4148" t="s">
        <v>16524</v>
      </c>
      <c r="E4148" t="s">
        <v>8521</v>
      </c>
      <c r="F4148" t="s">
        <v>15929</v>
      </c>
      <c r="G4148" t="s">
        <v>8588</v>
      </c>
      <c r="H4148" t="s">
        <v>8522</v>
      </c>
      <c r="I4148" t="s">
        <v>8605</v>
      </c>
      <c r="J4148" t="s">
        <v>8520</v>
      </c>
    </row>
    <row r="4149" spans="1:10" x14ac:dyDescent="0.25">
      <c r="A4149" t="s">
        <v>16525</v>
      </c>
      <c r="B4149" t="s">
        <v>16526</v>
      </c>
      <c r="C4149" t="s">
        <v>16527</v>
      </c>
      <c r="D4149" t="s">
        <v>16528</v>
      </c>
      <c r="E4149" t="s">
        <v>8521</v>
      </c>
      <c r="F4149" t="s">
        <v>15929</v>
      </c>
      <c r="G4149" t="s">
        <v>8588</v>
      </c>
      <c r="H4149" t="s">
        <v>8522</v>
      </c>
      <c r="I4149" t="s">
        <v>8605</v>
      </c>
      <c r="J4149" t="s">
        <v>8520</v>
      </c>
    </row>
    <row r="4150" spans="1:10" x14ac:dyDescent="0.25">
      <c r="A4150" t="s">
        <v>16529</v>
      </c>
      <c r="B4150" t="s">
        <v>16530</v>
      </c>
      <c r="C4150" t="s">
        <v>16531</v>
      </c>
      <c r="D4150" t="s">
        <v>16532</v>
      </c>
      <c r="E4150" t="s">
        <v>8521</v>
      </c>
      <c r="F4150" t="s">
        <v>15929</v>
      </c>
      <c r="G4150" t="s">
        <v>8588</v>
      </c>
      <c r="H4150" t="s">
        <v>8522</v>
      </c>
      <c r="I4150" t="s">
        <v>8605</v>
      </c>
      <c r="J4150" t="s">
        <v>8520</v>
      </c>
    </row>
    <row r="4151" spans="1:10" x14ac:dyDescent="0.25">
      <c r="A4151" t="s">
        <v>16533</v>
      </c>
      <c r="B4151" t="s">
        <v>16534</v>
      </c>
      <c r="C4151" t="s">
        <v>16535</v>
      </c>
      <c r="D4151" t="s">
        <v>16536</v>
      </c>
      <c r="E4151" t="s">
        <v>8521</v>
      </c>
      <c r="F4151" t="s">
        <v>15929</v>
      </c>
      <c r="G4151" t="s">
        <v>8588</v>
      </c>
      <c r="H4151" t="s">
        <v>8522</v>
      </c>
      <c r="I4151" t="s">
        <v>8605</v>
      </c>
      <c r="J4151" t="s">
        <v>8520</v>
      </c>
    </row>
    <row r="4152" spans="1:10" x14ac:dyDescent="0.25">
      <c r="A4152" t="s">
        <v>16537</v>
      </c>
      <c r="B4152" t="s">
        <v>16538</v>
      </c>
      <c r="C4152" t="s">
        <v>16539</v>
      </c>
      <c r="D4152" t="s">
        <v>16540</v>
      </c>
      <c r="E4152" t="s">
        <v>8521</v>
      </c>
      <c r="F4152" t="s">
        <v>15929</v>
      </c>
      <c r="G4152" t="s">
        <v>8588</v>
      </c>
      <c r="H4152" t="s">
        <v>8522</v>
      </c>
      <c r="I4152" t="s">
        <v>8605</v>
      </c>
      <c r="J4152" t="s">
        <v>8520</v>
      </c>
    </row>
    <row r="4153" spans="1:10" x14ac:dyDescent="0.25">
      <c r="A4153" t="s">
        <v>16541</v>
      </c>
      <c r="B4153" t="s">
        <v>16542</v>
      </c>
      <c r="C4153" t="s">
        <v>16543</v>
      </c>
      <c r="D4153" t="s">
        <v>16544</v>
      </c>
      <c r="E4153" t="s">
        <v>8521</v>
      </c>
      <c r="F4153" t="s">
        <v>15929</v>
      </c>
      <c r="G4153" t="s">
        <v>8588</v>
      </c>
      <c r="H4153" t="s">
        <v>8522</v>
      </c>
      <c r="I4153" t="s">
        <v>8605</v>
      </c>
      <c r="J4153" t="s">
        <v>8520</v>
      </c>
    </row>
    <row r="4154" spans="1:10" x14ac:dyDescent="0.25">
      <c r="A4154" t="s">
        <v>16545</v>
      </c>
      <c r="B4154" t="s">
        <v>16546</v>
      </c>
      <c r="C4154" t="s">
        <v>16547</v>
      </c>
      <c r="D4154" t="s">
        <v>16548</v>
      </c>
      <c r="E4154" t="s">
        <v>8521</v>
      </c>
      <c r="F4154" t="s">
        <v>15929</v>
      </c>
      <c r="G4154" t="s">
        <v>8588</v>
      </c>
      <c r="H4154" t="s">
        <v>8522</v>
      </c>
      <c r="I4154" t="s">
        <v>8605</v>
      </c>
      <c r="J4154" t="s">
        <v>8520</v>
      </c>
    </row>
    <row r="4155" spans="1:10" x14ac:dyDescent="0.25">
      <c r="A4155" t="s">
        <v>16549</v>
      </c>
      <c r="B4155" t="s">
        <v>16550</v>
      </c>
      <c r="C4155" t="s">
        <v>16551</v>
      </c>
      <c r="D4155" t="s">
        <v>16552</v>
      </c>
      <c r="E4155" t="s">
        <v>8521</v>
      </c>
      <c r="F4155" t="s">
        <v>15929</v>
      </c>
      <c r="G4155" t="s">
        <v>8588</v>
      </c>
      <c r="H4155" t="s">
        <v>8522</v>
      </c>
      <c r="I4155" t="s">
        <v>8605</v>
      </c>
      <c r="J4155" t="s">
        <v>8520</v>
      </c>
    </row>
    <row r="4156" spans="1:10" x14ac:dyDescent="0.25">
      <c r="A4156" t="s">
        <v>16553</v>
      </c>
      <c r="B4156" t="s">
        <v>16554</v>
      </c>
      <c r="C4156" t="s">
        <v>16555</v>
      </c>
      <c r="D4156" t="s">
        <v>16556</v>
      </c>
      <c r="E4156" t="s">
        <v>8521</v>
      </c>
      <c r="F4156" t="s">
        <v>15929</v>
      </c>
      <c r="G4156" t="s">
        <v>8588</v>
      </c>
      <c r="H4156" t="s">
        <v>8522</v>
      </c>
      <c r="I4156" t="s">
        <v>8605</v>
      </c>
      <c r="J4156" t="s">
        <v>8520</v>
      </c>
    </row>
    <row r="4157" spans="1:10" x14ac:dyDescent="0.25">
      <c r="A4157" t="s">
        <v>16557</v>
      </c>
      <c r="B4157" t="s">
        <v>16558</v>
      </c>
      <c r="C4157" t="s">
        <v>16559</v>
      </c>
      <c r="D4157" t="s">
        <v>16560</v>
      </c>
      <c r="E4157" t="s">
        <v>8521</v>
      </c>
      <c r="F4157" t="s">
        <v>15929</v>
      </c>
      <c r="G4157" t="s">
        <v>8588</v>
      </c>
      <c r="H4157" t="s">
        <v>8522</v>
      </c>
      <c r="I4157" t="s">
        <v>8605</v>
      </c>
      <c r="J4157" t="s">
        <v>8520</v>
      </c>
    </row>
    <row r="4158" spans="1:10" x14ac:dyDescent="0.25">
      <c r="A4158" t="s">
        <v>16561</v>
      </c>
      <c r="B4158" t="s">
        <v>16562</v>
      </c>
      <c r="C4158" t="s">
        <v>8520</v>
      </c>
      <c r="D4158" t="s">
        <v>16563</v>
      </c>
      <c r="E4158" t="s">
        <v>8521</v>
      </c>
      <c r="F4158" t="s">
        <v>15929</v>
      </c>
      <c r="G4158" t="s">
        <v>8588</v>
      </c>
      <c r="H4158" t="s">
        <v>8522</v>
      </c>
      <c r="I4158" t="s">
        <v>8605</v>
      </c>
      <c r="J4158" t="s">
        <v>8520</v>
      </c>
    </row>
    <row r="4159" spans="1:10" x14ac:dyDescent="0.25">
      <c r="A4159" t="s">
        <v>16564</v>
      </c>
      <c r="B4159" t="s">
        <v>16565</v>
      </c>
      <c r="C4159" t="s">
        <v>16566</v>
      </c>
      <c r="D4159" t="s">
        <v>16567</v>
      </c>
      <c r="E4159" t="s">
        <v>8521</v>
      </c>
      <c r="F4159" t="s">
        <v>15929</v>
      </c>
      <c r="G4159" t="s">
        <v>8588</v>
      </c>
      <c r="H4159" t="s">
        <v>8522</v>
      </c>
      <c r="I4159" t="s">
        <v>8605</v>
      </c>
      <c r="J4159" t="s">
        <v>8520</v>
      </c>
    </row>
    <row r="4160" spans="1:10" x14ac:dyDescent="0.25">
      <c r="A4160" t="s">
        <v>16568</v>
      </c>
      <c r="B4160" t="s">
        <v>16569</v>
      </c>
      <c r="C4160" t="s">
        <v>16570</v>
      </c>
      <c r="D4160" t="s">
        <v>16571</v>
      </c>
      <c r="E4160" t="s">
        <v>8521</v>
      </c>
      <c r="F4160" t="s">
        <v>15929</v>
      </c>
      <c r="G4160" t="s">
        <v>8588</v>
      </c>
      <c r="H4160" t="s">
        <v>8522</v>
      </c>
      <c r="I4160" t="s">
        <v>8605</v>
      </c>
      <c r="J4160" t="s">
        <v>8520</v>
      </c>
    </row>
    <row r="4161" spans="1:10" x14ac:dyDescent="0.25">
      <c r="A4161" t="s">
        <v>16572</v>
      </c>
      <c r="B4161" t="s">
        <v>16573</v>
      </c>
      <c r="C4161" t="s">
        <v>16574</v>
      </c>
      <c r="D4161" t="s">
        <v>16575</v>
      </c>
      <c r="E4161" t="s">
        <v>8521</v>
      </c>
      <c r="F4161" t="s">
        <v>15929</v>
      </c>
      <c r="G4161" t="s">
        <v>8588</v>
      </c>
      <c r="H4161" t="s">
        <v>8522</v>
      </c>
      <c r="I4161" t="s">
        <v>8605</v>
      </c>
      <c r="J4161" t="s">
        <v>8520</v>
      </c>
    </row>
    <row r="4162" spans="1:10" x14ac:dyDescent="0.25">
      <c r="A4162" t="s">
        <v>16576</v>
      </c>
      <c r="B4162" t="s">
        <v>16577</v>
      </c>
      <c r="C4162" t="s">
        <v>16578</v>
      </c>
      <c r="D4162" t="s">
        <v>16579</v>
      </c>
      <c r="E4162" t="s">
        <v>8521</v>
      </c>
      <c r="F4162" t="s">
        <v>15929</v>
      </c>
      <c r="G4162" t="s">
        <v>8588</v>
      </c>
      <c r="H4162" t="s">
        <v>8522</v>
      </c>
      <c r="I4162" t="s">
        <v>8605</v>
      </c>
      <c r="J4162" t="s">
        <v>8520</v>
      </c>
    </row>
    <row r="4163" spans="1:10" x14ac:dyDescent="0.25">
      <c r="A4163" t="s">
        <v>16580</v>
      </c>
      <c r="B4163" t="s">
        <v>16581</v>
      </c>
      <c r="C4163" t="s">
        <v>16582</v>
      </c>
      <c r="D4163" t="s">
        <v>16583</v>
      </c>
      <c r="E4163" t="s">
        <v>8521</v>
      </c>
      <c r="F4163" t="s">
        <v>15929</v>
      </c>
      <c r="G4163" t="s">
        <v>8588</v>
      </c>
      <c r="H4163" t="s">
        <v>8522</v>
      </c>
      <c r="I4163" t="s">
        <v>8605</v>
      </c>
      <c r="J4163" t="s">
        <v>8520</v>
      </c>
    </row>
    <row r="4164" spans="1:10" x14ac:dyDescent="0.25">
      <c r="A4164" t="s">
        <v>16584</v>
      </c>
      <c r="B4164" t="s">
        <v>16585</v>
      </c>
      <c r="C4164" t="s">
        <v>8520</v>
      </c>
      <c r="D4164" t="s">
        <v>16586</v>
      </c>
      <c r="E4164" t="s">
        <v>8521</v>
      </c>
      <c r="F4164" t="s">
        <v>15929</v>
      </c>
      <c r="G4164" t="s">
        <v>8588</v>
      </c>
      <c r="H4164" t="s">
        <v>8522</v>
      </c>
      <c r="I4164" t="s">
        <v>8605</v>
      </c>
      <c r="J4164" t="s">
        <v>8520</v>
      </c>
    </row>
    <row r="4165" spans="1:10" x14ac:dyDescent="0.25">
      <c r="A4165" t="s">
        <v>16587</v>
      </c>
      <c r="B4165" t="s">
        <v>16588</v>
      </c>
      <c r="C4165" t="s">
        <v>16589</v>
      </c>
      <c r="D4165" t="s">
        <v>16590</v>
      </c>
      <c r="E4165" t="s">
        <v>8516</v>
      </c>
      <c r="F4165" t="s">
        <v>15929</v>
      </c>
      <c r="G4165" t="s">
        <v>8588</v>
      </c>
      <c r="H4165" t="s">
        <v>8464</v>
      </c>
      <c r="I4165" t="s">
        <v>8601</v>
      </c>
      <c r="J4165" t="s">
        <v>8520</v>
      </c>
    </row>
    <row r="4166" spans="1:10" x14ac:dyDescent="0.25">
      <c r="A4166" t="s">
        <v>16587</v>
      </c>
      <c r="B4166" t="s">
        <v>16588</v>
      </c>
      <c r="C4166" t="s">
        <v>16589</v>
      </c>
      <c r="D4166" t="s">
        <v>16590</v>
      </c>
      <c r="E4166" t="s">
        <v>8521</v>
      </c>
      <c r="F4166" t="s">
        <v>15929</v>
      </c>
      <c r="G4166" t="s">
        <v>8588</v>
      </c>
      <c r="H4166" t="s">
        <v>8522</v>
      </c>
      <c r="I4166" t="s">
        <v>8601</v>
      </c>
      <c r="J4166" t="s">
        <v>8520</v>
      </c>
    </row>
    <row r="4167" spans="1:10" x14ac:dyDescent="0.25">
      <c r="A4167" t="s">
        <v>16591</v>
      </c>
      <c r="B4167" t="s">
        <v>16592</v>
      </c>
      <c r="C4167" t="s">
        <v>16593</v>
      </c>
      <c r="D4167" t="s">
        <v>16594</v>
      </c>
      <c r="E4167" t="s">
        <v>8516</v>
      </c>
      <c r="F4167" t="s">
        <v>15929</v>
      </c>
      <c r="G4167" t="s">
        <v>8588</v>
      </c>
      <c r="H4167" t="s">
        <v>8464</v>
      </c>
      <c r="I4167" t="s">
        <v>8605</v>
      </c>
      <c r="J4167" t="s">
        <v>8520</v>
      </c>
    </row>
    <row r="4168" spans="1:10" x14ac:dyDescent="0.25">
      <c r="A4168" t="s">
        <v>16595</v>
      </c>
      <c r="B4168" t="s">
        <v>16596</v>
      </c>
      <c r="C4168" t="s">
        <v>16597</v>
      </c>
      <c r="D4168" t="s">
        <v>16598</v>
      </c>
      <c r="E4168" t="s">
        <v>8516</v>
      </c>
      <c r="F4168" t="s">
        <v>15929</v>
      </c>
      <c r="G4168" t="s">
        <v>8588</v>
      </c>
      <c r="H4168" t="s">
        <v>8464</v>
      </c>
      <c r="I4168" t="s">
        <v>8605</v>
      </c>
      <c r="J4168" t="s">
        <v>8520</v>
      </c>
    </row>
    <row r="4169" spans="1:10" x14ac:dyDescent="0.25">
      <c r="A4169" t="s">
        <v>16599</v>
      </c>
      <c r="B4169" t="s">
        <v>16600</v>
      </c>
      <c r="C4169" t="s">
        <v>16601</v>
      </c>
      <c r="D4169" t="s">
        <v>16602</v>
      </c>
      <c r="E4169" t="s">
        <v>8516</v>
      </c>
      <c r="F4169" t="s">
        <v>15929</v>
      </c>
      <c r="G4169" t="s">
        <v>8588</v>
      </c>
      <c r="H4169" t="s">
        <v>8464</v>
      </c>
      <c r="I4169" t="s">
        <v>8605</v>
      </c>
      <c r="J4169" t="s">
        <v>8520</v>
      </c>
    </row>
    <row r="4170" spans="1:10" x14ac:dyDescent="0.25">
      <c r="A4170" t="s">
        <v>16603</v>
      </c>
      <c r="B4170" t="s">
        <v>16604</v>
      </c>
      <c r="C4170" t="s">
        <v>8520</v>
      </c>
      <c r="D4170" t="s">
        <v>16605</v>
      </c>
      <c r="E4170" t="s">
        <v>8516</v>
      </c>
      <c r="F4170" t="s">
        <v>15929</v>
      </c>
      <c r="G4170" t="s">
        <v>8588</v>
      </c>
      <c r="H4170" t="s">
        <v>8464</v>
      </c>
      <c r="I4170" t="s">
        <v>8605</v>
      </c>
      <c r="J4170" t="s">
        <v>8520</v>
      </c>
    </row>
    <row r="4171" spans="1:10" x14ac:dyDescent="0.25">
      <c r="A4171" t="s">
        <v>16606</v>
      </c>
      <c r="B4171" t="s">
        <v>16607</v>
      </c>
      <c r="C4171" t="s">
        <v>16608</v>
      </c>
      <c r="D4171" t="s">
        <v>16609</v>
      </c>
      <c r="E4171" t="s">
        <v>8516</v>
      </c>
      <c r="F4171" t="s">
        <v>15929</v>
      </c>
      <c r="G4171" t="s">
        <v>8588</v>
      </c>
      <c r="H4171" t="s">
        <v>8464</v>
      </c>
      <c r="I4171" t="s">
        <v>8605</v>
      </c>
      <c r="J4171" t="s">
        <v>8520</v>
      </c>
    </row>
    <row r="4172" spans="1:10" x14ac:dyDescent="0.25">
      <c r="A4172" t="s">
        <v>16610</v>
      </c>
      <c r="B4172" t="s">
        <v>16611</v>
      </c>
      <c r="C4172" t="s">
        <v>16612</v>
      </c>
      <c r="D4172" t="s">
        <v>16613</v>
      </c>
      <c r="E4172" t="s">
        <v>8516</v>
      </c>
      <c r="F4172" t="s">
        <v>15929</v>
      </c>
      <c r="G4172" t="s">
        <v>8588</v>
      </c>
      <c r="H4172" t="s">
        <v>8464</v>
      </c>
      <c r="I4172" t="s">
        <v>8605</v>
      </c>
      <c r="J4172" t="s">
        <v>8520</v>
      </c>
    </row>
    <row r="4173" spans="1:10" x14ac:dyDescent="0.25">
      <c r="A4173" t="s">
        <v>16614</v>
      </c>
      <c r="B4173" t="s">
        <v>16615</v>
      </c>
      <c r="C4173" t="s">
        <v>16616</v>
      </c>
      <c r="D4173" t="s">
        <v>16617</v>
      </c>
      <c r="E4173" t="s">
        <v>8516</v>
      </c>
      <c r="F4173" t="s">
        <v>15929</v>
      </c>
      <c r="G4173" t="s">
        <v>8588</v>
      </c>
      <c r="H4173" t="s">
        <v>8464</v>
      </c>
      <c r="I4173" t="s">
        <v>8605</v>
      </c>
      <c r="J4173" t="s">
        <v>8520</v>
      </c>
    </row>
    <row r="4174" spans="1:10" x14ac:dyDescent="0.25">
      <c r="A4174" t="s">
        <v>16618</v>
      </c>
      <c r="B4174" t="s">
        <v>16619</v>
      </c>
      <c r="C4174" t="s">
        <v>16620</v>
      </c>
      <c r="D4174" t="s">
        <v>16621</v>
      </c>
      <c r="E4174" t="s">
        <v>8516</v>
      </c>
      <c r="F4174" t="s">
        <v>15929</v>
      </c>
      <c r="G4174" t="s">
        <v>8588</v>
      </c>
      <c r="H4174" t="s">
        <v>8464</v>
      </c>
      <c r="I4174" t="s">
        <v>8605</v>
      </c>
      <c r="J4174" t="s">
        <v>8520</v>
      </c>
    </row>
    <row r="4175" spans="1:10" x14ac:dyDescent="0.25">
      <c r="A4175" t="s">
        <v>16622</v>
      </c>
      <c r="B4175" t="s">
        <v>16623</v>
      </c>
      <c r="C4175" t="s">
        <v>16624</v>
      </c>
      <c r="D4175" t="s">
        <v>16625</v>
      </c>
      <c r="E4175" t="s">
        <v>8516</v>
      </c>
      <c r="F4175" t="s">
        <v>15929</v>
      </c>
      <c r="G4175" t="s">
        <v>8588</v>
      </c>
      <c r="H4175" t="s">
        <v>8464</v>
      </c>
      <c r="I4175" t="s">
        <v>8601</v>
      </c>
      <c r="J4175" t="s">
        <v>8520</v>
      </c>
    </row>
    <row r="4176" spans="1:10" x14ac:dyDescent="0.25">
      <c r="A4176" t="s">
        <v>16626</v>
      </c>
      <c r="B4176" t="s">
        <v>16627</v>
      </c>
      <c r="C4176" t="s">
        <v>16628</v>
      </c>
      <c r="D4176" t="s">
        <v>16629</v>
      </c>
      <c r="E4176" t="s">
        <v>8516</v>
      </c>
      <c r="F4176" t="s">
        <v>15929</v>
      </c>
      <c r="G4176" t="s">
        <v>8588</v>
      </c>
      <c r="H4176" t="s">
        <v>8464</v>
      </c>
      <c r="I4176" t="s">
        <v>8605</v>
      </c>
      <c r="J4176" t="s">
        <v>8520</v>
      </c>
    </row>
    <row r="4177" spans="1:10" x14ac:dyDescent="0.25">
      <c r="A4177" t="s">
        <v>16630</v>
      </c>
      <c r="B4177" t="s">
        <v>16631</v>
      </c>
      <c r="C4177" t="s">
        <v>8520</v>
      </c>
      <c r="D4177" t="s">
        <v>16632</v>
      </c>
      <c r="E4177" t="s">
        <v>8516</v>
      </c>
      <c r="F4177" t="s">
        <v>15929</v>
      </c>
      <c r="G4177" t="s">
        <v>8588</v>
      </c>
      <c r="H4177" t="s">
        <v>8464</v>
      </c>
      <c r="I4177" t="s">
        <v>8605</v>
      </c>
      <c r="J4177" t="s">
        <v>8520</v>
      </c>
    </row>
    <row r="4178" spans="1:10" x14ac:dyDescent="0.25">
      <c r="A4178" t="s">
        <v>16633</v>
      </c>
      <c r="B4178" t="s">
        <v>16634</v>
      </c>
      <c r="C4178" t="s">
        <v>8520</v>
      </c>
      <c r="D4178" t="s">
        <v>16635</v>
      </c>
      <c r="E4178" t="s">
        <v>8516</v>
      </c>
      <c r="F4178" t="s">
        <v>15929</v>
      </c>
      <c r="G4178" t="s">
        <v>8588</v>
      </c>
      <c r="H4178" t="s">
        <v>8464</v>
      </c>
      <c r="I4178" t="s">
        <v>8605</v>
      </c>
      <c r="J4178" t="s">
        <v>8520</v>
      </c>
    </row>
    <row r="4179" spans="1:10" x14ac:dyDescent="0.25">
      <c r="A4179" t="s">
        <v>16636</v>
      </c>
      <c r="B4179" t="s">
        <v>16637</v>
      </c>
      <c r="C4179" t="s">
        <v>8520</v>
      </c>
      <c r="D4179" t="s">
        <v>16638</v>
      </c>
      <c r="E4179" t="s">
        <v>8516</v>
      </c>
      <c r="F4179" t="s">
        <v>15929</v>
      </c>
      <c r="G4179" t="s">
        <v>8588</v>
      </c>
      <c r="H4179" t="s">
        <v>8464</v>
      </c>
      <c r="I4179" t="s">
        <v>8605</v>
      </c>
      <c r="J4179" t="s">
        <v>8520</v>
      </c>
    </row>
    <row r="4180" spans="1:10" x14ac:dyDescent="0.25">
      <c r="A4180" t="s">
        <v>16639</v>
      </c>
      <c r="B4180" t="s">
        <v>16640</v>
      </c>
      <c r="C4180" t="s">
        <v>8520</v>
      </c>
      <c r="D4180" t="s">
        <v>16641</v>
      </c>
      <c r="E4180" t="s">
        <v>8516</v>
      </c>
      <c r="F4180" t="s">
        <v>15929</v>
      </c>
      <c r="G4180" t="s">
        <v>8588</v>
      </c>
      <c r="H4180" t="s">
        <v>8464</v>
      </c>
      <c r="I4180" t="s">
        <v>8605</v>
      </c>
      <c r="J4180" t="s">
        <v>8520</v>
      </c>
    </row>
    <row r="4181" spans="1:10" x14ac:dyDescent="0.25">
      <c r="A4181" t="s">
        <v>16642</v>
      </c>
      <c r="B4181" t="s">
        <v>16643</v>
      </c>
      <c r="C4181" t="s">
        <v>8520</v>
      </c>
      <c r="D4181" t="s">
        <v>16644</v>
      </c>
      <c r="E4181" t="s">
        <v>8516</v>
      </c>
      <c r="F4181" t="s">
        <v>15929</v>
      </c>
      <c r="G4181" t="s">
        <v>8588</v>
      </c>
      <c r="H4181" t="s">
        <v>8464</v>
      </c>
      <c r="I4181" t="s">
        <v>8605</v>
      </c>
      <c r="J4181" t="s">
        <v>8520</v>
      </c>
    </row>
    <row r="4182" spans="1:10" x14ac:dyDescent="0.25">
      <c r="A4182" t="s">
        <v>16645</v>
      </c>
      <c r="B4182" t="s">
        <v>16646</v>
      </c>
      <c r="C4182" t="s">
        <v>16647</v>
      </c>
      <c r="D4182" t="s">
        <v>16648</v>
      </c>
      <c r="E4182" t="s">
        <v>8516</v>
      </c>
      <c r="F4182" t="s">
        <v>15929</v>
      </c>
      <c r="G4182" t="s">
        <v>8588</v>
      </c>
      <c r="H4182" t="s">
        <v>8464</v>
      </c>
      <c r="I4182" t="s">
        <v>8605</v>
      </c>
      <c r="J4182" t="s">
        <v>8520</v>
      </c>
    </row>
    <row r="4183" spans="1:10" x14ac:dyDescent="0.25">
      <c r="A4183" t="s">
        <v>16649</v>
      </c>
      <c r="B4183" t="s">
        <v>16650</v>
      </c>
      <c r="C4183" t="s">
        <v>16651</v>
      </c>
      <c r="D4183" t="s">
        <v>16652</v>
      </c>
      <c r="E4183" t="s">
        <v>8516</v>
      </c>
      <c r="F4183" t="s">
        <v>15929</v>
      </c>
      <c r="G4183" t="s">
        <v>8588</v>
      </c>
      <c r="H4183" t="s">
        <v>8464</v>
      </c>
      <c r="I4183" t="s">
        <v>8605</v>
      </c>
      <c r="J4183" t="s">
        <v>8520</v>
      </c>
    </row>
    <row r="4184" spans="1:10" x14ac:dyDescent="0.25">
      <c r="A4184" t="s">
        <v>16653</v>
      </c>
      <c r="B4184" t="s">
        <v>16654</v>
      </c>
      <c r="C4184" t="s">
        <v>16655</v>
      </c>
      <c r="D4184" t="s">
        <v>16656</v>
      </c>
      <c r="E4184" t="s">
        <v>8516</v>
      </c>
      <c r="F4184" t="s">
        <v>15929</v>
      </c>
      <c r="G4184" t="s">
        <v>8588</v>
      </c>
      <c r="H4184" t="s">
        <v>8464</v>
      </c>
      <c r="I4184" t="s">
        <v>8605</v>
      </c>
      <c r="J4184" t="s">
        <v>8520</v>
      </c>
    </row>
    <row r="4185" spans="1:10" x14ac:dyDescent="0.25">
      <c r="A4185" t="s">
        <v>16657</v>
      </c>
      <c r="B4185" t="s">
        <v>16658</v>
      </c>
      <c r="C4185" t="s">
        <v>16659</v>
      </c>
      <c r="D4185" t="s">
        <v>16660</v>
      </c>
      <c r="E4185" t="s">
        <v>8516</v>
      </c>
      <c r="F4185" t="s">
        <v>15929</v>
      </c>
      <c r="G4185" t="s">
        <v>8588</v>
      </c>
      <c r="H4185" t="s">
        <v>8464</v>
      </c>
      <c r="I4185" t="s">
        <v>8601</v>
      </c>
      <c r="J4185" t="s">
        <v>8520</v>
      </c>
    </row>
    <row r="4186" spans="1:10" x14ac:dyDescent="0.25">
      <c r="A4186" t="s">
        <v>16661</v>
      </c>
      <c r="B4186" t="s">
        <v>16662</v>
      </c>
      <c r="C4186" t="s">
        <v>8520</v>
      </c>
      <c r="D4186" t="s">
        <v>16663</v>
      </c>
      <c r="E4186" t="s">
        <v>8516</v>
      </c>
      <c r="F4186" t="s">
        <v>15929</v>
      </c>
      <c r="G4186" t="s">
        <v>8588</v>
      </c>
      <c r="H4186" t="s">
        <v>8464</v>
      </c>
      <c r="I4186" t="s">
        <v>8605</v>
      </c>
      <c r="J4186" t="s">
        <v>8520</v>
      </c>
    </row>
    <row r="4187" spans="1:10" x14ac:dyDescent="0.25">
      <c r="A4187" t="s">
        <v>16591</v>
      </c>
      <c r="B4187" t="s">
        <v>16592</v>
      </c>
      <c r="C4187" t="s">
        <v>16593</v>
      </c>
      <c r="D4187" t="s">
        <v>16594</v>
      </c>
      <c r="E4187" t="s">
        <v>8521</v>
      </c>
      <c r="F4187" t="s">
        <v>15929</v>
      </c>
      <c r="G4187" t="s">
        <v>8588</v>
      </c>
      <c r="H4187" t="s">
        <v>8522</v>
      </c>
      <c r="I4187" t="s">
        <v>8605</v>
      </c>
      <c r="J4187" t="s">
        <v>8520</v>
      </c>
    </row>
    <row r="4188" spans="1:10" x14ac:dyDescent="0.25">
      <c r="A4188" t="s">
        <v>16595</v>
      </c>
      <c r="B4188" t="s">
        <v>16596</v>
      </c>
      <c r="C4188" t="s">
        <v>16597</v>
      </c>
      <c r="D4188" t="s">
        <v>16598</v>
      </c>
      <c r="E4188" t="s">
        <v>8521</v>
      </c>
      <c r="F4188" t="s">
        <v>15929</v>
      </c>
      <c r="G4188" t="s">
        <v>8588</v>
      </c>
      <c r="H4188" t="s">
        <v>8522</v>
      </c>
      <c r="I4188" t="s">
        <v>8605</v>
      </c>
      <c r="J4188" t="s">
        <v>8520</v>
      </c>
    </row>
    <row r="4189" spans="1:10" x14ac:dyDescent="0.25">
      <c r="A4189" t="s">
        <v>16599</v>
      </c>
      <c r="B4189" t="s">
        <v>16600</v>
      </c>
      <c r="C4189" t="s">
        <v>16601</v>
      </c>
      <c r="D4189" t="s">
        <v>16602</v>
      </c>
      <c r="E4189" t="s">
        <v>8521</v>
      </c>
      <c r="F4189" t="s">
        <v>15929</v>
      </c>
      <c r="G4189" t="s">
        <v>8588</v>
      </c>
      <c r="H4189" t="s">
        <v>8522</v>
      </c>
      <c r="I4189" t="s">
        <v>8605</v>
      </c>
      <c r="J4189" t="s">
        <v>8520</v>
      </c>
    </row>
    <row r="4190" spans="1:10" x14ac:dyDescent="0.25">
      <c r="A4190" t="s">
        <v>16603</v>
      </c>
      <c r="B4190" t="s">
        <v>16604</v>
      </c>
      <c r="C4190" t="s">
        <v>8520</v>
      </c>
      <c r="D4190" t="s">
        <v>16605</v>
      </c>
      <c r="E4190" t="s">
        <v>8521</v>
      </c>
      <c r="F4190" t="s">
        <v>15929</v>
      </c>
      <c r="G4190" t="s">
        <v>8588</v>
      </c>
      <c r="H4190" t="s">
        <v>8522</v>
      </c>
      <c r="I4190" t="s">
        <v>8605</v>
      </c>
      <c r="J4190" t="s">
        <v>8520</v>
      </c>
    </row>
    <row r="4191" spans="1:10" x14ac:dyDescent="0.25">
      <c r="A4191" t="s">
        <v>16606</v>
      </c>
      <c r="B4191" t="s">
        <v>16607</v>
      </c>
      <c r="C4191" t="s">
        <v>16608</v>
      </c>
      <c r="D4191" t="s">
        <v>16609</v>
      </c>
      <c r="E4191" t="s">
        <v>8521</v>
      </c>
      <c r="F4191" t="s">
        <v>15929</v>
      </c>
      <c r="G4191" t="s">
        <v>8588</v>
      </c>
      <c r="H4191" t="s">
        <v>8522</v>
      </c>
      <c r="I4191" t="s">
        <v>8605</v>
      </c>
      <c r="J4191" t="s">
        <v>8520</v>
      </c>
    </row>
    <row r="4192" spans="1:10" x14ac:dyDescent="0.25">
      <c r="A4192" t="s">
        <v>16610</v>
      </c>
      <c r="B4192" t="s">
        <v>16611</v>
      </c>
      <c r="C4192" t="s">
        <v>16612</v>
      </c>
      <c r="D4192" t="s">
        <v>16613</v>
      </c>
      <c r="E4192" t="s">
        <v>8521</v>
      </c>
      <c r="F4192" t="s">
        <v>15929</v>
      </c>
      <c r="G4192" t="s">
        <v>8588</v>
      </c>
      <c r="H4192" t="s">
        <v>8522</v>
      </c>
      <c r="I4192" t="s">
        <v>8605</v>
      </c>
      <c r="J4192" t="s">
        <v>8520</v>
      </c>
    </row>
    <row r="4193" spans="1:10" x14ac:dyDescent="0.25">
      <c r="A4193" t="s">
        <v>16614</v>
      </c>
      <c r="B4193" t="s">
        <v>16615</v>
      </c>
      <c r="C4193" t="s">
        <v>16616</v>
      </c>
      <c r="D4193" t="s">
        <v>16617</v>
      </c>
      <c r="E4193" t="s">
        <v>8521</v>
      </c>
      <c r="F4193" t="s">
        <v>15929</v>
      </c>
      <c r="G4193" t="s">
        <v>8588</v>
      </c>
      <c r="H4193" t="s">
        <v>8522</v>
      </c>
      <c r="I4193" t="s">
        <v>8605</v>
      </c>
      <c r="J4193" t="s">
        <v>8520</v>
      </c>
    </row>
    <row r="4194" spans="1:10" x14ac:dyDescent="0.25">
      <c r="A4194" t="s">
        <v>16618</v>
      </c>
      <c r="B4194" t="s">
        <v>16619</v>
      </c>
      <c r="C4194" t="s">
        <v>16620</v>
      </c>
      <c r="D4194" t="s">
        <v>16621</v>
      </c>
      <c r="E4194" t="s">
        <v>8521</v>
      </c>
      <c r="F4194" t="s">
        <v>15929</v>
      </c>
      <c r="G4194" t="s">
        <v>8588</v>
      </c>
      <c r="H4194" t="s">
        <v>8522</v>
      </c>
      <c r="I4194" t="s">
        <v>8605</v>
      </c>
      <c r="J4194" t="s">
        <v>8520</v>
      </c>
    </row>
    <row r="4195" spans="1:10" x14ac:dyDescent="0.25">
      <c r="A4195" t="s">
        <v>16622</v>
      </c>
      <c r="B4195" t="s">
        <v>16623</v>
      </c>
      <c r="C4195" t="s">
        <v>16624</v>
      </c>
      <c r="D4195" t="s">
        <v>16625</v>
      </c>
      <c r="E4195" t="s">
        <v>8521</v>
      </c>
      <c r="F4195" t="s">
        <v>15929</v>
      </c>
      <c r="G4195" t="s">
        <v>8588</v>
      </c>
      <c r="H4195" t="s">
        <v>8522</v>
      </c>
      <c r="I4195" t="s">
        <v>8601</v>
      </c>
      <c r="J4195" t="s">
        <v>8520</v>
      </c>
    </row>
    <row r="4196" spans="1:10" x14ac:dyDescent="0.25">
      <c r="A4196" t="s">
        <v>16626</v>
      </c>
      <c r="B4196" t="s">
        <v>16627</v>
      </c>
      <c r="C4196" t="s">
        <v>16628</v>
      </c>
      <c r="D4196" t="s">
        <v>16629</v>
      </c>
      <c r="E4196" t="s">
        <v>8521</v>
      </c>
      <c r="F4196" t="s">
        <v>15929</v>
      </c>
      <c r="G4196" t="s">
        <v>8588</v>
      </c>
      <c r="H4196" t="s">
        <v>8522</v>
      </c>
      <c r="I4196" t="s">
        <v>8605</v>
      </c>
      <c r="J4196" t="s">
        <v>8520</v>
      </c>
    </row>
    <row r="4197" spans="1:10" x14ac:dyDescent="0.25">
      <c r="A4197" t="s">
        <v>16630</v>
      </c>
      <c r="B4197" t="s">
        <v>16631</v>
      </c>
      <c r="C4197" t="s">
        <v>8520</v>
      </c>
      <c r="D4197" t="s">
        <v>16632</v>
      </c>
      <c r="E4197" t="s">
        <v>8521</v>
      </c>
      <c r="F4197" t="s">
        <v>15929</v>
      </c>
      <c r="G4197" t="s">
        <v>8588</v>
      </c>
      <c r="H4197" t="s">
        <v>8522</v>
      </c>
      <c r="I4197" t="s">
        <v>8605</v>
      </c>
      <c r="J4197" t="s">
        <v>8520</v>
      </c>
    </row>
    <row r="4198" spans="1:10" x14ac:dyDescent="0.25">
      <c r="A4198" t="s">
        <v>16633</v>
      </c>
      <c r="B4198" t="s">
        <v>16634</v>
      </c>
      <c r="C4198" t="s">
        <v>8520</v>
      </c>
      <c r="D4198" t="s">
        <v>16635</v>
      </c>
      <c r="E4198" t="s">
        <v>8521</v>
      </c>
      <c r="F4198" t="s">
        <v>15929</v>
      </c>
      <c r="G4198" t="s">
        <v>8588</v>
      </c>
      <c r="H4198" t="s">
        <v>8522</v>
      </c>
      <c r="I4198" t="s">
        <v>8605</v>
      </c>
      <c r="J4198" t="s">
        <v>8520</v>
      </c>
    </row>
    <row r="4199" spans="1:10" x14ac:dyDescent="0.25">
      <c r="A4199" t="s">
        <v>16636</v>
      </c>
      <c r="B4199" t="s">
        <v>16637</v>
      </c>
      <c r="C4199" t="s">
        <v>8520</v>
      </c>
      <c r="D4199" t="s">
        <v>16638</v>
      </c>
      <c r="E4199" t="s">
        <v>8521</v>
      </c>
      <c r="F4199" t="s">
        <v>15929</v>
      </c>
      <c r="G4199" t="s">
        <v>8588</v>
      </c>
      <c r="H4199" t="s">
        <v>8522</v>
      </c>
      <c r="I4199" t="s">
        <v>8605</v>
      </c>
      <c r="J4199" t="s">
        <v>8520</v>
      </c>
    </row>
    <row r="4200" spans="1:10" x14ac:dyDescent="0.25">
      <c r="A4200" t="s">
        <v>16639</v>
      </c>
      <c r="B4200" t="s">
        <v>16640</v>
      </c>
      <c r="C4200" t="s">
        <v>8520</v>
      </c>
      <c r="D4200" t="s">
        <v>16641</v>
      </c>
      <c r="E4200" t="s">
        <v>8521</v>
      </c>
      <c r="F4200" t="s">
        <v>15929</v>
      </c>
      <c r="G4200" t="s">
        <v>8588</v>
      </c>
      <c r="H4200" t="s">
        <v>8522</v>
      </c>
      <c r="I4200" t="s">
        <v>8605</v>
      </c>
      <c r="J4200" t="s">
        <v>8520</v>
      </c>
    </row>
    <row r="4201" spans="1:10" x14ac:dyDescent="0.25">
      <c r="A4201" t="s">
        <v>16642</v>
      </c>
      <c r="B4201" t="s">
        <v>16643</v>
      </c>
      <c r="C4201" t="s">
        <v>8520</v>
      </c>
      <c r="D4201" t="s">
        <v>16644</v>
      </c>
      <c r="E4201" t="s">
        <v>8521</v>
      </c>
      <c r="F4201" t="s">
        <v>15929</v>
      </c>
      <c r="G4201" t="s">
        <v>8588</v>
      </c>
      <c r="H4201" t="s">
        <v>8522</v>
      </c>
      <c r="I4201" t="s">
        <v>8605</v>
      </c>
      <c r="J4201" t="s">
        <v>8520</v>
      </c>
    </row>
    <row r="4202" spans="1:10" x14ac:dyDescent="0.25">
      <c r="A4202" t="s">
        <v>16645</v>
      </c>
      <c r="B4202" t="s">
        <v>16646</v>
      </c>
      <c r="C4202" t="s">
        <v>16647</v>
      </c>
      <c r="D4202" t="s">
        <v>16648</v>
      </c>
      <c r="E4202" t="s">
        <v>8521</v>
      </c>
      <c r="F4202" t="s">
        <v>15929</v>
      </c>
      <c r="G4202" t="s">
        <v>8588</v>
      </c>
      <c r="H4202" t="s">
        <v>8522</v>
      </c>
      <c r="I4202" t="s">
        <v>8605</v>
      </c>
      <c r="J4202" t="s">
        <v>8520</v>
      </c>
    </row>
    <row r="4203" spans="1:10" x14ac:dyDescent="0.25">
      <c r="A4203" t="s">
        <v>16649</v>
      </c>
      <c r="B4203" t="s">
        <v>16650</v>
      </c>
      <c r="C4203" t="s">
        <v>16651</v>
      </c>
      <c r="D4203" t="s">
        <v>16652</v>
      </c>
      <c r="E4203" t="s">
        <v>8521</v>
      </c>
      <c r="F4203" t="s">
        <v>15929</v>
      </c>
      <c r="G4203" t="s">
        <v>8588</v>
      </c>
      <c r="H4203" t="s">
        <v>8522</v>
      </c>
      <c r="I4203" t="s">
        <v>8605</v>
      </c>
      <c r="J4203" t="s">
        <v>8520</v>
      </c>
    </row>
    <row r="4204" spans="1:10" x14ac:dyDescent="0.25">
      <c r="A4204" t="s">
        <v>16653</v>
      </c>
      <c r="B4204" t="s">
        <v>16654</v>
      </c>
      <c r="C4204" t="s">
        <v>16655</v>
      </c>
      <c r="D4204" t="s">
        <v>16656</v>
      </c>
      <c r="E4204" t="s">
        <v>8521</v>
      </c>
      <c r="F4204" t="s">
        <v>15929</v>
      </c>
      <c r="G4204" t="s">
        <v>8588</v>
      </c>
      <c r="H4204" t="s">
        <v>8522</v>
      </c>
      <c r="I4204" t="s">
        <v>8605</v>
      </c>
      <c r="J4204" t="s">
        <v>8520</v>
      </c>
    </row>
    <row r="4205" spans="1:10" x14ac:dyDescent="0.25">
      <c r="A4205" t="s">
        <v>16657</v>
      </c>
      <c r="B4205" t="s">
        <v>16658</v>
      </c>
      <c r="C4205" t="s">
        <v>16659</v>
      </c>
      <c r="D4205" t="s">
        <v>16660</v>
      </c>
      <c r="E4205" t="s">
        <v>8521</v>
      </c>
      <c r="F4205" t="s">
        <v>15929</v>
      </c>
      <c r="G4205" t="s">
        <v>8588</v>
      </c>
      <c r="H4205" t="s">
        <v>8522</v>
      </c>
      <c r="I4205" t="s">
        <v>8601</v>
      </c>
      <c r="J4205" t="s">
        <v>8520</v>
      </c>
    </row>
    <row r="4206" spans="1:10" x14ac:dyDescent="0.25">
      <c r="A4206" t="s">
        <v>16661</v>
      </c>
      <c r="B4206" t="s">
        <v>16662</v>
      </c>
      <c r="C4206" t="s">
        <v>8520</v>
      </c>
      <c r="D4206" t="s">
        <v>16663</v>
      </c>
      <c r="E4206" t="s">
        <v>8521</v>
      </c>
      <c r="F4206" t="s">
        <v>15929</v>
      </c>
      <c r="G4206" t="s">
        <v>8588</v>
      </c>
      <c r="H4206" t="s">
        <v>8522</v>
      </c>
      <c r="I4206" t="s">
        <v>8605</v>
      </c>
      <c r="J4206" t="s">
        <v>8520</v>
      </c>
    </row>
    <row r="4207" spans="1:10" x14ac:dyDescent="0.25">
      <c r="A4207" t="s">
        <v>16664</v>
      </c>
      <c r="B4207" t="s">
        <v>16665</v>
      </c>
      <c r="C4207" t="s">
        <v>8520</v>
      </c>
      <c r="D4207" t="s">
        <v>16666</v>
      </c>
      <c r="E4207" t="s">
        <v>8516</v>
      </c>
      <c r="F4207" t="s">
        <v>15929</v>
      </c>
      <c r="G4207" t="s">
        <v>8588</v>
      </c>
      <c r="H4207" t="s">
        <v>8464</v>
      </c>
      <c r="I4207" t="s">
        <v>8605</v>
      </c>
      <c r="J4207" t="s">
        <v>8520</v>
      </c>
    </row>
    <row r="4208" spans="1:10" x14ac:dyDescent="0.25">
      <c r="A4208" t="s">
        <v>16664</v>
      </c>
      <c r="B4208" t="s">
        <v>16665</v>
      </c>
      <c r="C4208" t="s">
        <v>8520</v>
      </c>
      <c r="D4208" t="s">
        <v>16666</v>
      </c>
      <c r="E4208" t="s">
        <v>8521</v>
      </c>
      <c r="F4208" t="s">
        <v>15929</v>
      </c>
      <c r="G4208" t="s">
        <v>8588</v>
      </c>
      <c r="H4208" t="s">
        <v>8522</v>
      </c>
      <c r="I4208" t="s">
        <v>8605</v>
      </c>
      <c r="J4208" t="s">
        <v>8520</v>
      </c>
    </row>
    <row r="4209" spans="1:10" x14ac:dyDescent="0.25">
      <c r="A4209" t="s">
        <v>16667</v>
      </c>
      <c r="B4209" t="s">
        <v>16668</v>
      </c>
      <c r="C4209" t="s">
        <v>16669</v>
      </c>
      <c r="D4209" t="s">
        <v>16670</v>
      </c>
      <c r="E4209" t="s">
        <v>8516</v>
      </c>
      <c r="F4209" t="s">
        <v>16671</v>
      </c>
      <c r="G4209" t="s">
        <v>8588</v>
      </c>
      <c r="H4209" t="s">
        <v>8464</v>
      </c>
      <c r="I4209" t="s">
        <v>8605</v>
      </c>
      <c r="J4209" t="s">
        <v>8520</v>
      </c>
    </row>
    <row r="4210" spans="1:10" x14ac:dyDescent="0.25">
      <c r="A4210" t="s">
        <v>16672</v>
      </c>
      <c r="B4210" t="s">
        <v>16673</v>
      </c>
      <c r="C4210" t="s">
        <v>16674</v>
      </c>
      <c r="D4210" t="s">
        <v>16675</v>
      </c>
      <c r="E4210" t="s">
        <v>8516</v>
      </c>
      <c r="F4210" t="s">
        <v>16671</v>
      </c>
      <c r="G4210" t="s">
        <v>8588</v>
      </c>
      <c r="H4210" t="s">
        <v>8464</v>
      </c>
      <c r="I4210" t="s">
        <v>8605</v>
      </c>
      <c r="J4210" t="s">
        <v>8520</v>
      </c>
    </row>
    <row r="4211" spans="1:10" x14ac:dyDescent="0.25">
      <c r="A4211" t="s">
        <v>16667</v>
      </c>
      <c r="B4211" t="s">
        <v>16668</v>
      </c>
      <c r="C4211" t="s">
        <v>16669</v>
      </c>
      <c r="D4211" t="s">
        <v>16670</v>
      </c>
      <c r="E4211" t="s">
        <v>8521</v>
      </c>
      <c r="F4211" t="s">
        <v>16671</v>
      </c>
      <c r="G4211" t="s">
        <v>8588</v>
      </c>
      <c r="H4211" t="s">
        <v>8522</v>
      </c>
      <c r="I4211" t="s">
        <v>8605</v>
      </c>
      <c r="J4211" t="s">
        <v>8520</v>
      </c>
    </row>
    <row r="4212" spans="1:10" x14ac:dyDescent="0.25">
      <c r="A4212" t="s">
        <v>16672</v>
      </c>
      <c r="B4212" t="s">
        <v>16673</v>
      </c>
      <c r="C4212" t="s">
        <v>16674</v>
      </c>
      <c r="D4212" t="s">
        <v>16675</v>
      </c>
      <c r="E4212" t="s">
        <v>8521</v>
      </c>
      <c r="F4212" t="s">
        <v>16671</v>
      </c>
      <c r="G4212" t="s">
        <v>8588</v>
      </c>
      <c r="H4212" t="s">
        <v>8522</v>
      </c>
      <c r="I4212" t="s">
        <v>8605</v>
      </c>
      <c r="J4212" t="s">
        <v>8520</v>
      </c>
    </row>
    <row r="4213" spans="1:10" x14ac:dyDescent="0.25">
      <c r="A4213" t="s">
        <v>16676</v>
      </c>
      <c r="B4213" t="s">
        <v>16677</v>
      </c>
      <c r="C4213" t="s">
        <v>16678</v>
      </c>
      <c r="D4213" t="s">
        <v>16679</v>
      </c>
      <c r="E4213" t="s">
        <v>8516</v>
      </c>
      <c r="F4213" t="s">
        <v>16680</v>
      </c>
      <c r="G4213" t="s">
        <v>8588</v>
      </c>
      <c r="H4213" t="s">
        <v>8464</v>
      </c>
      <c r="I4213" t="s">
        <v>8601</v>
      </c>
      <c r="J4213" t="s">
        <v>8520</v>
      </c>
    </row>
    <row r="4214" spans="1:10" x14ac:dyDescent="0.25">
      <c r="A4214" t="s">
        <v>16681</v>
      </c>
      <c r="B4214" t="s">
        <v>16682</v>
      </c>
      <c r="C4214" t="s">
        <v>16683</v>
      </c>
      <c r="D4214" t="s">
        <v>16684</v>
      </c>
      <c r="E4214" t="s">
        <v>8516</v>
      </c>
      <c r="F4214" t="s">
        <v>16680</v>
      </c>
      <c r="G4214" t="s">
        <v>8588</v>
      </c>
      <c r="H4214" t="s">
        <v>8464</v>
      </c>
      <c r="I4214" t="s">
        <v>8601</v>
      </c>
      <c r="J4214" t="s">
        <v>8520</v>
      </c>
    </row>
    <row r="4215" spans="1:10" x14ac:dyDescent="0.25">
      <c r="A4215" t="s">
        <v>16685</v>
      </c>
      <c r="B4215" t="s">
        <v>16686</v>
      </c>
      <c r="C4215" t="s">
        <v>8520</v>
      </c>
      <c r="D4215" t="s">
        <v>16687</v>
      </c>
      <c r="E4215" t="s">
        <v>8516</v>
      </c>
      <c r="F4215" t="s">
        <v>16680</v>
      </c>
      <c r="G4215" t="s">
        <v>8588</v>
      </c>
      <c r="H4215" t="s">
        <v>8464</v>
      </c>
      <c r="I4215" t="s">
        <v>8605</v>
      </c>
      <c r="J4215" t="s">
        <v>8520</v>
      </c>
    </row>
    <row r="4216" spans="1:10" x14ac:dyDescent="0.25">
      <c r="A4216" t="s">
        <v>16688</v>
      </c>
      <c r="B4216" t="s">
        <v>16689</v>
      </c>
      <c r="C4216" t="s">
        <v>8520</v>
      </c>
      <c r="D4216" t="s">
        <v>16690</v>
      </c>
      <c r="E4216" t="s">
        <v>8516</v>
      </c>
      <c r="F4216" t="s">
        <v>16680</v>
      </c>
      <c r="G4216" t="s">
        <v>8588</v>
      </c>
      <c r="H4216" t="s">
        <v>8464</v>
      </c>
      <c r="I4216" t="s">
        <v>8605</v>
      </c>
      <c r="J4216" t="s">
        <v>8520</v>
      </c>
    </row>
    <row r="4217" spans="1:10" x14ac:dyDescent="0.25">
      <c r="A4217" t="s">
        <v>16676</v>
      </c>
      <c r="B4217" t="s">
        <v>16677</v>
      </c>
      <c r="C4217" t="s">
        <v>16678</v>
      </c>
      <c r="D4217" t="s">
        <v>16679</v>
      </c>
      <c r="E4217" t="s">
        <v>8521</v>
      </c>
      <c r="F4217" t="s">
        <v>16680</v>
      </c>
      <c r="G4217" t="s">
        <v>8588</v>
      </c>
      <c r="H4217" t="s">
        <v>8522</v>
      </c>
      <c r="I4217" t="s">
        <v>8601</v>
      </c>
      <c r="J4217" t="s">
        <v>8520</v>
      </c>
    </row>
    <row r="4218" spans="1:10" x14ac:dyDescent="0.25">
      <c r="A4218" t="s">
        <v>16681</v>
      </c>
      <c r="B4218" t="s">
        <v>16682</v>
      </c>
      <c r="C4218" t="s">
        <v>16683</v>
      </c>
      <c r="D4218" t="s">
        <v>16684</v>
      </c>
      <c r="E4218" t="s">
        <v>8521</v>
      </c>
      <c r="F4218" t="s">
        <v>16680</v>
      </c>
      <c r="G4218" t="s">
        <v>8588</v>
      </c>
      <c r="H4218" t="s">
        <v>8522</v>
      </c>
      <c r="I4218" t="s">
        <v>8601</v>
      </c>
      <c r="J4218" t="s">
        <v>8520</v>
      </c>
    </row>
    <row r="4219" spans="1:10" x14ac:dyDescent="0.25">
      <c r="A4219" t="s">
        <v>16685</v>
      </c>
      <c r="B4219" t="s">
        <v>16686</v>
      </c>
      <c r="C4219" t="s">
        <v>8520</v>
      </c>
      <c r="D4219" t="s">
        <v>16687</v>
      </c>
      <c r="E4219" t="s">
        <v>8521</v>
      </c>
      <c r="F4219" t="s">
        <v>16680</v>
      </c>
      <c r="G4219" t="s">
        <v>8588</v>
      </c>
      <c r="H4219" t="s">
        <v>8522</v>
      </c>
      <c r="I4219" t="s">
        <v>8605</v>
      </c>
      <c r="J4219" t="s">
        <v>8520</v>
      </c>
    </row>
    <row r="4220" spans="1:10" x14ac:dyDescent="0.25">
      <c r="A4220" t="s">
        <v>16688</v>
      </c>
      <c r="B4220" t="s">
        <v>16689</v>
      </c>
      <c r="C4220" t="s">
        <v>8520</v>
      </c>
      <c r="D4220" t="s">
        <v>16690</v>
      </c>
      <c r="E4220" t="s">
        <v>8521</v>
      </c>
      <c r="F4220" t="s">
        <v>16680</v>
      </c>
      <c r="G4220" t="s">
        <v>8588</v>
      </c>
      <c r="H4220" t="s">
        <v>8522</v>
      </c>
      <c r="I4220" t="s">
        <v>8605</v>
      </c>
      <c r="J4220" t="s">
        <v>8520</v>
      </c>
    </row>
    <row r="4221" spans="1:10" x14ac:dyDescent="0.25">
      <c r="A4221" t="s">
        <v>16691</v>
      </c>
      <c r="B4221" t="s">
        <v>16692</v>
      </c>
      <c r="C4221" t="s">
        <v>8520</v>
      </c>
      <c r="D4221" t="s">
        <v>16693</v>
      </c>
      <c r="E4221" t="s">
        <v>8516</v>
      </c>
      <c r="F4221" t="s">
        <v>16671</v>
      </c>
      <c r="G4221" t="s">
        <v>8588</v>
      </c>
      <c r="H4221" t="s">
        <v>8464</v>
      </c>
      <c r="I4221" t="s">
        <v>8605</v>
      </c>
      <c r="J4221" t="s">
        <v>8520</v>
      </c>
    </row>
    <row r="4222" spans="1:10" x14ac:dyDescent="0.25">
      <c r="A4222" t="s">
        <v>16694</v>
      </c>
      <c r="B4222" t="s">
        <v>16695</v>
      </c>
      <c r="C4222" t="s">
        <v>16696</v>
      </c>
      <c r="D4222" t="s">
        <v>16697</v>
      </c>
      <c r="E4222" t="s">
        <v>8516</v>
      </c>
      <c r="F4222" t="s">
        <v>16671</v>
      </c>
      <c r="G4222" t="s">
        <v>8588</v>
      </c>
      <c r="H4222" t="s">
        <v>8464</v>
      </c>
      <c r="I4222" t="s">
        <v>8605</v>
      </c>
      <c r="J4222" t="s">
        <v>8520</v>
      </c>
    </row>
    <row r="4223" spans="1:10" x14ac:dyDescent="0.25">
      <c r="A4223" t="s">
        <v>16698</v>
      </c>
      <c r="B4223" t="s">
        <v>16699</v>
      </c>
      <c r="C4223" t="s">
        <v>16700</v>
      </c>
      <c r="D4223" t="s">
        <v>16701</v>
      </c>
      <c r="E4223" t="s">
        <v>8516</v>
      </c>
      <c r="F4223" t="s">
        <v>16671</v>
      </c>
      <c r="G4223" t="s">
        <v>8588</v>
      </c>
      <c r="H4223" t="s">
        <v>8464</v>
      </c>
      <c r="I4223" t="s">
        <v>8605</v>
      </c>
      <c r="J4223" t="s">
        <v>8520</v>
      </c>
    </row>
    <row r="4224" spans="1:10" x14ac:dyDescent="0.25">
      <c r="A4224" t="s">
        <v>16702</v>
      </c>
      <c r="B4224" t="s">
        <v>16703</v>
      </c>
      <c r="C4224" t="s">
        <v>16704</v>
      </c>
      <c r="D4224" t="s">
        <v>16705</v>
      </c>
      <c r="E4224" t="s">
        <v>8516</v>
      </c>
      <c r="F4224" t="s">
        <v>16671</v>
      </c>
      <c r="G4224" t="s">
        <v>8588</v>
      </c>
      <c r="H4224" t="s">
        <v>8464</v>
      </c>
      <c r="I4224" t="s">
        <v>8605</v>
      </c>
      <c r="J4224" t="s">
        <v>8520</v>
      </c>
    </row>
    <row r="4225" spans="1:10" x14ac:dyDescent="0.25">
      <c r="A4225" t="s">
        <v>16706</v>
      </c>
      <c r="B4225" t="s">
        <v>16707</v>
      </c>
      <c r="C4225" t="s">
        <v>16708</v>
      </c>
      <c r="D4225" t="s">
        <v>16709</v>
      </c>
      <c r="E4225" t="s">
        <v>8516</v>
      </c>
      <c r="F4225" t="s">
        <v>16671</v>
      </c>
      <c r="G4225" t="s">
        <v>8588</v>
      </c>
      <c r="H4225" t="s">
        <v>8464</v>
      </c>
      <c r="I4225" t="s">
        <v>8605</v>
      </c>
      <c r="J4225" t="s">
        <v>8520</v>
      </c>
    </row>
    <row r="4226" spans="1:10" x14ac:dyDescent="0.25">
      <c r="A4226" t="s">
        <v>16710</v>
      </c>
      <c r="B4226" t="s">
        <v>16711</v>
      </c>
      <c r="C4226" t="s">
        <v>8520</v>
      </c>
      <c r="D4226" t="s">
        <v>16712</v>
      </c>
      <c r="E4226" t="s">
        <v>8516</v>
      </c>
      <c r="F4226" t="s">
        <v>16671</v>
      </c>
      <c r="G4226" t="s">
        <v>8588</v>
      </c>
      <c r="H4226" t="s">
        <v>8464</v>
      </c>
      <c r="I4226" t="s">
        <v>8605</v>
      </c>
      <c r="J4226" t="s">
        <v>8520</v>
      </c>
    </row>
    <row r="4227" spans="1:10" x14ac:dyDescent="0.25">
      <c r="A4227" t="s">
        <v>16713</v>
      </c>
      <c r="B4227" t="s">
        <v>16714</v>
      </c>
      <c r="C4227" t="s">
        <v>8520</v>
      </c>
      <c r="D4227" t="s">
        <v>16715</v>
      </c>
      <c r="E4227" t="s">
        <v>8516</v>
      </c>
      <c r="F4227" t="s">
        <v>16671</v>
      </c>
      <c r="G4227" t="s">
        <v>8588</v>
      </c>
      <c r="H4227" t="s">
        <v>8464</v>
      </c>
      <c r="I4227" t="s">
        <v>8605</v>
      </c>
      <c r="J4227" t="s">
        <v>8520</v>
      </c>
    </row>
    <row r="4228" spans="1:10" x14ac:dyDescent="0.25">
      <c r="A4228" t="s">
        <v>16716</v>
      </c>
      <c r="B4228" t="s">
        <v>16717</v>
      </c>
      <c r="C4228" t="s">
        <v>16718</v>
      </c>
      <c r="D4228" t="s">
        <v>16719</v>
      </c>
      <c r="E4228" t="s">
        <v>8516</v>
      </c>
      <c r="F4228" t="s">
        <v>16671</v>
      </c>
      <c r="G4228" t="s">
        <v>8588</v>
      </c>
      <c r="H4228" t="s">
        <v>8464</v>
      </c>
      <c r="I4228" t="s">
        <v>8605</v>
      </c>
      <c r="J4228" t="s">
        <v>8520</v>
      </c>
    </row>
    <row r="4229" spans="1:10" x14ac:dyDescent="0.25">
      <c r="A4229" t="s">
        <v>16720</v>
      </c>
      <c r="B4229" t="s">
        <v>16721</v>
      </c>
      <c r="C4229" t="s">
        <v>16722</v>
      </c>
      <c r="D4229" t="s">
        <v>16723</v>
      </c>
      <c r="E4229" t="s">
        <v>8516</v>
      </c>
      <c r="F4229" t="s">
        <v>16671</v>
      </c>
      <c r="G4229" t="s">
        <v>8588</v>
      </c>
      <c r="H4229" t="s">
        <v>8464</v>
      </c>
      <c r="I4229" t="s">
        <v>8605</v>
      </c>
      <c r="J4229" t="s">
        <v>8520</v>
      </c>
    </row>
    <row r="4230" spans="1:10" x14ac:dyDescent="0.25">
      <c r="A4230" t="s">
        <v>16724</v>
      </c>
      <c r="B4230" t="s">
        <v>16725</v>
      </c>
      <c r="C4230" t="s">
        <v>16726</v>
      </c>
      <c r="D4230" t="s">
        <v>16727</v>
      </c>
      <c r="E4230" t="s">
        <v>8516</v>
      </c>
      <c r="F4230" t="s">
        <v>16671</v>
      </c>
      <c r="G4230" t="s">
        <v>8588</v>
      </c>
      <c r="H4230" t="s">
        <v>8464</v>
      </c>
      <c r="I4230" t="s">
        <v>8605</v>
      </c>
      <c r="J4230" t="s">
        <v>8520</v>
      </c>
    </row>
    <row r="4231" spans="1:10" x14ac:dyDescent="0.25">
      <c r="A4231" t="s">
        <v>16728</v>
      </c>
      <c r="B4231" t="s">
        <v>16729</v>
      </c>
      <c r="C4231" t="s">
        <v>8520</v>
      </c>
      <c r="D4231" t="s">
        <v>16730</v>
      </c>
      <c r="E4231" t="s">
        <v>8516</v>
      </c>
      <c r="F4231" t="s">
        <v>16671</v>
      </c>
      <c r="G4231" t="s">
        <v>8588</v>
      </c>
      <c r="H4231" t="s">
        <v>8464</v>
      </c>
      <c r="I4231" t="s">
        <v>8605</v>
      </c>
      <c r="J4231" t="s">
        <v>8520</v>
      </c>
    </row>
    <row r="4232" spans="1:10" x14ac:dyDescent="0.25">
      <c r="A4232" t="s">
        <v>16731</v>
      </c>
      <c r="B4232" t="s">
        <v>16732</v>
      </c>
      <c r="C4232" t="s">
        <v>16733</v>
      </c>
      <c r="D4232" t="s">
        <v>16734</v>
      </c>
      <c r="E4232" t="s">
        <v>8516</v>
      </c>
      <c r="F4232" t="s">
        <v>16671</v>
      </c>
      <c r="G4232" t="s">
        <v>8588</v>
      </c>
      <c r="H4232" t="s">
        <v>8464</v>
      </c>
      <c r="I4232" t="s">
        <v>8605</v>
      </c>
      <c r="J4232" t="s">
        <v>8520</v>
      </c>
    </row>
    <row r="4233" spans="1:10" x14ac:dyDescent="0.25">
      <c r="A4233" t="s">
        <v>16735</v>
      </c>
      <c r="B4233" t="s">
        <v>16736</v>
      </c>
      <c r="C4233" t="s">
        <v>16737</v>
      </c>
      <c r="D4233" t="s">
        <v>16738</v>
      </c>
      <c r="E4233" t="s">
        <v>8516</v>
      </c>
      <c r="F4233" t="s">
        <v>16671</v>
      </c>
      <c r="G4233" t="s">
        <v>8588</v>
      </c>
      <c r="H4233" t="s">
        <v>8464</v>
      </c>
      <c r="I4233" t="s">
        <v>8605</v>
      </c>
      <c r="J4233" t="s">
        <v>8520</v>
      </c>
    </row>
    <row r="4234" spans="1:10" x14ac:dyDescent="0.25">
      <c r="A4234" t="s">
        <v>16739</v>
      </c>
      <c r="B4234" t="s">
        <v>16740</v>
      </c>
      <c r="C4234" t="s">
        <v>8520</v>
      </c>
      <c r="D4234" t="s">
        <v>16741</v>
      </c>
      <c r="E4234" t="s">
        <v>8516</v>
      </c>
      <c r="F4234" t="s">
        <v>16671</v>
      </c>
      <c r="G4234" t="s">
        <v>8588</v>
      </c>
      <c r="H4234" t="s">
        <v>8464</v>
      </c>
      <c r="I4234" t="s">
        <v>8605</v>
      </c>
      <c r="J4234" t="s">
        <v>8520</v>
      </c>
    </row>
    <row r="4235" spans="1:10" x14ac:dyDescent="0.25">
      <c r="A4235" t="s">
        <v>16742</v>
      </c>
      <c r="B4235" t="s">
        <v>16743</v>
      </c>
      <c r="C4235" t="s">
        <v>16744</v>
      </c>
      <c r="D4235" t="s">
        <v>16745</v>
      </c>
      <c r="E4235" t="s">
        <v>8516</v>
      </c>
      <c r="F4235" t="s">
        <v>16671</v>
      </c>
      <c r="G4235" t="s">
        <v>8588</v>
      </c>
      <c r="H4235" t="s">
        <v>8464</v>
      </c>
      <c r="I4235" t="s">
        <v>8605</v>
      </c>
      <c r="J4235" t="s">
        <v>8520</v>
      </c>
    </row>
    <row r="4236" spans="1:10" x14ac:dyDescent="0.25">
      <c r="A4236" t="s">
        <v>16746</v>
      </c>
      <c r="B4236" t="s">
        <v>16747</v>
      </c>
      <c r="C4236" t="s">
        <v>16748</v>
      </c>
      <c r="D4236" t="s">
        <v>16749</v>
      </c>
      <c r="E4236" t="s">
        <v>8516</v>
      </c>
      <c r="F4236" t="s">
        <v>16671</v>
      </c>
      <c r="G4236" t="s">
        <v>8588</v>
      </c>
      <c r="H4236" t="s">
        <v>8464</v>
      </c>
      <c r="I4236" t="s">
        <v>8605</v>
      </c>
      <c r="J4236" t="s">
        <v>8520</v>
      </c>
    </row>
    <row r="4237" spans="1:10" x14ac:dyDescent="0.25">
      <c r="A4237" t="s">
        <v>16750</v>
      </c>
      <c r="B4237" t="s">
        <v>16751</v>
      </c>
      <c r="C4237" t="s">
        <v>16752</v>
      </c>
      <c r="D4237" t="s">
        <v>16753</v>
      </c>
      <c r="E4237" t="s">
        <v>8516</v>
      </c>
      <c r="F4237" t="s">
        <v>16671</v>
      </c>
      <c r="G4237" t="s">
        <v>8588</v>
      </c>
      <c r="H4237" t="s">
        <v>8464</v>
      </c>
      <c r="I4237" t="s">
        <v>8605</v>
      </c>
      <c r="J4237" t="s">
        <v>8520</v>
      </c>
    </row>
    <row r="4238" spans="1:10" x14ac:dyDescent="0.25">
      <c r="A4238" t="s">
        <v>16691</v>
      </c>
      <c r="B4238" t="s">
        <v>16692</v>
      </c>
      <c r="C4238" t="s">
        <v>8520</v>
      </c>
      <c r="D4238" t="s">
        <v>16693</v>
      </c>
      <c r="E4238" t="s">
        <v>8521</v>
      </c>
      <c r="F4238" t="s">
        <v>16671</v>
      </c>
      <c r="G4238" t="s">
        <v>8588</v>
      </c>
      <c r="H4238" t="s">
        <v>8522</v>
      </c>
      <c r="I4238" t="s">
        <v>8605</v>
      </c>
      <c r="J4238" t="s">
        <v>8520</v>
      </c>
    </row>
    <row r="4239" spans="1:10" x14ac:dyDescent="0.25">
      <c r="A4239" t="s">
        <v>16694</v>
      </c>
      <c r="B4239" t="s">
        <v>16695</v>
      </c>
      <c r="C4239" t="s">
        <v>16696</v>
      </c>
      <c r="D4239" t="s">
        <v>16697</v>
      </c>
      <c r="E4239" t="s">
        <v>8521</v>
      </c>
      <c r="F4239" t="s">
        <v>16671</v>
      </c>
      <c r="G4239" t="s">
        <v>8588</v>
      </c>
      <c r="H4239" t="s">
        <v>8522</v>
      </c>
      <c r="I4239" t="s">
        <v>8605</v>
      </c>
      <c r="J4239" t="s">
        <v>8520</v>
      </c>
    </row>
    <row r="4240" spans="1:10" x14ac:dyDescent="0.25">
      <c r="A4240" t="s">
        <v>16698</v>
      </c>
      <c r="B4240" t="s">
        <v>16699</v>
      </c>
      <c r="C4240" t="s">
        <v>16700</v>
      </c>
      <c r="D4240" t="s">
        <v>16701</v>
      </c>
      <c r="E4240" t="s">
        <v>8521</v>
      </c>
      <c r="F4240" t="s">
        <v>16671</v>
      </c>
      <c r="G4240" t="s">
        <v>8588</v>
      </c>
      <c r="H4240" t="s">
        <v>8522</v>
      </c>
      <c r="I4240" t="s">
        <v>8605</v>
      </c>
      <c r="J4240" t="s">
        <v>8520</v>
      </c>
    </row>
    <row r="4241" spans="1:10" x14ac:dyDescent="0.25">
      <c r="A4241" t="s">
        <v>16702</v>
      </c>
      <c r="B4241" t="s">
        <v>16703</v>
      </c>
      <c r="C4241" t="s">
        <v>16704</v>
      </c>
      <c r="D4241" t="s">
        <v>16705</v>
      </c>
      <c r="E4241" t="s">
        <v>8521</v>
      </c>
      <c r="F4241" t="s">
        <v>16671</v>
      </c>
      <c r="G4241" t="s">
        <v>8588</v>
      </c>
      <c r="H4241" t="s">
        <v>8522</v>
      </c>
      <c r="I4241" t="s">
        <v>8605</v>
      </c>
      <c r="J4241" t="s">
        <v>8520</v>
      </c>
    </row>
    <row r="4242" spans="1:10" x14ac:dyDescent="0.25">
      <c r="A4242" t="s">
        <v>16706</v>
      </c>
      <c r="B4242" t="s">
        <v>16707</v>
      </c>
      <c r="C4242" t="s">
        <v>16708</v>
      </c>
      <c r="D4242" t="s">
        <v>16709</v>
      </c>
      <c r="E4242" t="s">
        <v>8521</v>
      </c>
      <c r="F4242" t="s">
        <v>16671</v>
      </c>
      <c r="G4242" t="s">
        <v>8588</v>
      </c>
      <c r="H4242" t="s">
        <v>8522</v>
      </c>
      <c r="I4242" t="s">
        <v>8605</v>
      </c>
      <c r="J4242" t="s">
        <v>8520</v>
      </c>
    </row>
    <row r="4243" spans="1:10" x14ac:dyDescent="0.25">
      <c r="A4243" t="s">
        <v>16710</v>
      </c>
      <c r="B4243" t="s">
        <v>16711</v>
      </c>
      <c r="C4243" t="s">
        <v>8520</v>
      </c>
      <c r="D4243" t="s">
        <v>16712</v>
      </c>
      <c r="E4243" t="s">
        <v>8521</v>
      </c>
      <c r="F4243" t="s">
        <v>16671</v>
      </c>
      <c r="G4243" t="s">
        <v>8588</v>
      </c>
      <c r="H4243" t="s">
        <v>8522</v>
      </c>
      <c r="I4243" t="s">
        <v>8605</v>
      </c>
      <c r="J4243" t="s">
        <v>8520</v>
      </c>
    </row>
    <row r="4244" spans="1:10" x14ac:dyDescent="0.25">
      <c r="A4244" t="s">
        <v>16713</v>
      </c>
      <c r="B4244" t="s">
        <v>16714</v>
      </c>
      <c r="C4244" t="s">
        <v>8520</v>
      </c>
      <c r="D4244" t="s">
        <v>16715</v>
      </c>
      <c r="E4244" t="s">
        <v>8521</v>
      </c>
      <c r="F4244" t="s">
        <v>16671</v>
      </c>
      <c r="G4244" t="s">
        <v>8588</v>
      </c>
      <c r="H4244" t="s">
        <v>8522</v>
      </c>
      <c r="I4244" t="s">
        <v>8605</v>
      </c>
      <c r="J4244" t="s">
        <v>8520</v>
      </c>
    </row>
    <row r="4245" spans="1:10" x14ac:dyDescent="0.25">
      <c r="A4245" t="s">
        <v>16716</v>
      </c>
      <c r="B4245" t="s">
        <v>16717</v>
      </c>
      <c r="C4245" t="s">
        <v>16718</v>
      </c>
      <c r="D4245" t="s">
        <v>16719</v>
      </c>
      <c r="E4245" t="s">
        <v>8521</v>
      </c>
      <c r="F4245" t="s">
        <v>16671</v>
      </c>
      <c r="G4245" t="s">
        <v>8588</v>
      </c>
      <c r="H4245" t="s">
        <v>8522</v>
      </c>
      <c r="I4245" t="s">
        <v>8605</v>
      </c>
      <c r="J4245" t="s">
        <v>8520</v>
      </c>
    </row>
    <row r="4246" spans="1:10" x14ac:dyDescent="0.25">
      <c r="A4246" t="s">
        <v>16720</v>
      </c>
      <c r="B4246" t="s">
        <v>16721</v>
      </c>
      <c r="C4246" t="s">
        <v>16722</v>
      </c>
      <c r="D4246" t="s">
        <v>16723</v>
      </c>
      <c r="E4246" t="s">
        <v>8521</v>
      </c>
      <c r="F4246" t="s">
        <v>16671</v>
      </c>
      <c r="G4246" t="s">
        <v>8588</v>
      </c>
      <c r="H4246" t="s">
        <v>8522</v>
      </c>
      <c r="I4246" t="s">
        <v>8605</v>
      </c>
      <c r="J4246" t="s">
        <v>8520</v>
      </c>
    </row>
    <row r="4247" spans="1:10" x14ac:dyDescent="0.25">
      <c r="A4247" t="s">
        <v>16724</v>
      </c>
      <c r="B4247" t="s">
        <v>16725</v>
      </c>
      <c r="C4247" t="s">
        <v>16726</v>
      </c>
      <c r="D4247" t="s">
        <v>16727</v>
      </c>
      <c r="E4247" t="s">
        <v>8521</v>
      </c>
      <c r="F4247" t="s">
        <v>16671</v>
      </c>
      <c r="G4247" t="s">
        <v>8588</v>
      </c>
      <c r="H4247" t="s">
        <v>8522</v>
      </c>
      <c r="I4247" t="s">
        <v>8605</v>
      </c>
      <c r="J4247" t="s">
        <v>8520</v>
      </c>
    </row>
    <row r="4248" spans="1:10" x14ac:dyDescent="0.25">
      <c r="A4248" t="s">
        <v>16728</v>
      </c>
      <c r="B4248" t="s">
        <v>16729</v>
      </c>
      <c r="C4248" t="s">
        <v>8520</v>
      </c>
      <c r="D4248" t="s">
        <v>16730</v>
      </c>
      <c r="E4248" t="s">
        <v>8521</v>
      </c>
      <c r="F4248" t="s">
        <v>16671</v>
      </c>
      <c r="G4248" t="s">
        <v>8588</v>
      </c>
      <c r="H4248" t="s">
        <v>8522</v>
      </c>
      <c r="I4248" t="s">
        <v>8605</v>
      </c>
      <c r="J4248" t="s">
        <v>8520</v>
      </c>
    </row>
    <row r="4249" spans="1:10" x14ac:dyDescent="0.25">
      <c r="A4249" t="s">
        <v>16731</v>
      </c>
      <c r="B4249" t="s">
        <v>16732</v>
      </c>
      <c r="C4249" t="s">
        <v>16733</v>
      </c>
      <c r="D4249" t="s">
        <v>16734</v>
      </c>
      <c r="E4249" t="s">
        <v>8521</v>
      </c>
      <c r="F4249" t="s">
        <v>16671</v>
      </c>
      <c r="G4249" t="s">
        <v>8588</v>
      </c>
      <c r="H4249" t="s">
        <v>8522</v>
      </c>
      <c r="I4249" t="s">
        <v>8605</v>
      </c>
      <c r="J4249" t="s">
        <v>8520</v>
      </c>
    </row>
    <row r="4250" spans="1:10" x14ac:dyDescent="0.25">
      <c r="A4250" t="s">
        <v>16735</v>
      </c>
      <c r="B4250" t="s">
        <v>16736</v>
      </c>
      <c r="C4250" t="s">
        <v>16737</v>
      </c>
      <c r="D4250" t="s">
        <v>16738</v>
      </c>
      <c r="E4250" t="s">
        <v>8521</v>
      </c>
      <c r="F4250" t="s">
        <v>16671</v>
      </c>
      <c r="G4250" t="s">
        <v>8588</v>
      </c>
      <c r="H4250" t="s">
        <v>8522</v>
      </c>
      <c r="I4250" t="s">
        <v>8605</v>
      </c>
      <c r="J4250" t="s">
        <v>8520</v>
      </c>
    </row>
    <row r="4251" spans="1:10" x14ac:dyDescent="0.25">
      <c r="A4251" t="s">
        <v>16739</v>
      </c>
      <c r="B4251" t="s">
        <v>16740</v>
      </c>
      <c r="C4251" t="s">
        <v>8520</v>
      </c>
      <c r="D4251" t="s">
        <v>16741</v>
      </c>
      <c r="E4251" t="s">
        <v>8521</v>
      </c>
      <c r="F4251" t="s">
        <v>16671</v>
      </c>
      <c r="G4251" t="s">
        <v>8588</v>
      </c>
      <c r="H4251" t="s">
        <v>8522</v>
      </c>
      <c r="I4251" t="s">
        <v>8605</v>
      </c>
      <c r="J4251" t="s">
        <v>8520</v>
      </c>
    </row>
    <row r="4252" spans="1:10" x14ac:dyDescent="0.25">
      <c r="A4252" t="s">
        <v>16742</v>
      </c>
      <c r="B4252" t="s">
        <v>16743</v>
      </c>
      <c r="C4252" t="s">
        <v>16744</v>
      </c>
      <c r="D4252" t="s">
        <v>16745</v>
      </c>
      <c r="E4252" t="s">
        <v>8521</v>
      </c>
      <c r="F4252" t="s">
        <v>16671</v>
      </c>
      <c r="G4252" t="s">
        <v>8588</v>
      </c>
      <c r="H4252" t="s">
        <v>8522</v>
      </c>
      <c r="I4252" t="s">
        <v>8605</v>
      </c>
      <c r="J4252" t="s">
        <v>8520</v>
      </c>
    </row>
    <row r="4253" spans="1:10" x14ac:dyDescent="0.25">
      <c r="A4253" t="s">
        <v>16746</v>
      </c>
      <c r="B4253" t="s">
        <v>16747</v>
      </c>
      <c r="C4253" t="s">
        <v>16748</v>
      </c>
      <c r="D4253" t="s">
        <v>16749</v>
      </c>
      <c r="E4253" t="s">
        <v>8521</v>
      </c>
      <c r="F4253" t="s">
        <v>16671</v>
      </c>
      <c r="G4253" t="s">
        <v>8588</v>
      </c>
      <c r="H4253" t="s">
        <v>8522</v>
      </c>
      <c r="I4253" t="s">
        <v>8605</v>
      </c>
      <c r="J4253" t="s">
        <v>8520</v>
      </c>
    </row>
    <row r="4254" spans="1:10" x14ac:dyDescent="0.25">
      <c r="A4254" t="s">
        <v>16750</v>
      </c>
      <c r="B4254" t="s">
        <v>16751</v>
      </c>
      <c r="C4254" t="s">
        <v>16752</v>
      </c>
      <c r="D4254" t="s">
        <v>16753</v>
      </c>
      <c r="E4254" t="s">
        <v>8521</v>
      </c>
      <c r="F4254" t="s">
        <v>16671</v>
      </c>
      <c r="G4254" t="s">
        <v>8588</v>
      </c>
      <c r="H4254" t="s">
        <v>8522</v>
      </c>
      <c r="I4254" t="s">
        <v>8605</v>
      </c>
      <c r="J4254" t="s">
        <v>8520</v>
      </c>
    </row>
    <row r="4255" spans="1:10" x14ac:dyDescent="0.25">
      <c r="A4255" t="s">
        <v>16754</v>
      </c>
      <c r="B4255" t="s">
        <v>16755</v>
      </c>
      <c r="C4255" t="s">
        <v>8520</v>
      </c>
      <c r="D4255" t="s">
        <v>16756</v>
      </c>
      <c r="E4255" t="s">
        <v>8516</v>
      </c>
      <c r="F4255" t="s">
        <v>16680</v>
      </c>
      <c r="G4255" t="s">
        <v>8588</v>
      </c>
      <c r="H4255" t="s">
        <v>8464</v>
      </c>
      <c r="I4255" t="s">
        <v>8605</v>
      </c>
      <c r="J4255" t="s">
        <v>8520</v>
      </c>
    </row>
    <row r="4256" spans="1:10" x14ac:dyDescent="0.25">
      <c r="A4256" t="s">
        <v>16757</v>
      </c>
      <c r="B4256" t="s">
        <v>16758</v>
      </c>
      <c r="C4256" t="s">
        <v>16759</v>
      </c>
      <c r="D4256" t="s">
        <v>16760</v>
      </c>
      <c r="E4256" t="s">
        <v>8516</v>
      </c>
      <c r="F4256" t="s">
        <v>16680</v>
      </c>
      <c r="G4256" t="s">
        <v>8588</v>
      </c>
      <c r="H4256" t="s">
        <v>8464</v>
      </c>
      <c r="I4256" t="s">
        <v>8601</v>
      </c>
      <c r="J4256" t="s">
        <v>8520</v>
      </c>
    </row>
    <row r="4257" spans="1:10" x14ac:dyDescent="0.25">
      <c r="A4257" t="s">
        <v>16754</v>
      </c>
      <c r="B4257" t="s">
        <v>16755</v>
      </c>
      <c r="C4257" t="s">
        <v>8520</v>
      </c>
      <c r="D4257" t="s">
        <v>16756</v>
      </c>
      <c r="E4257" t="s">
        <v>8521</v>
      </c>
      <c r="F4257" t="s">
        <v>16680</v>
      </c>
      <c r="G4257" t="s">
        <v>8588</v>
      </c>
      <c r="H4257" t="s">
        <v>8522</v>
      </c>
      <c r="I4257" t="s">
        <v>8605</v>
      </c>
      <c r="J4257" t="s">
        <v>8520</v>
      </c>
    </row>
    <row r="4258" spans="1:10" x14ac:dyDescent="0.25">
      <c r="A4258" t="s">
        <v>16757</v>
      </c>
      <c r="B4258" t="s">
        <v>16758</v>
      </c>
      <c r="C4258" t="s">
        <v>16759</v>
      </c>
      <c r="D4258" t="s">
        <v>16760</v>
      </c>
      <c r="E4258" t="s">
        <v>8521</v>
      </c>
      <c r="F4258" t="s">
        <v>16680</v>
      </c>
      <c r="G4258" t="s">
        <v>8588</v>
      </c>
      <c r="H4258" t="s">
        <v>8522</v>
      </c>
      <c r="I4258" t="s">
        <v>8601</v>
      </c>
      <c r="J4258" t="s">
        <v>8520</v>
      </c>
    </row>
    <row r="4259" spans="1:10" x14ac:dyDescent="0.25">
      <c r="A4259" t="s">
        <v>16761</v>
      </c>
      <c r="B4259" t="s">
        <v>16762</v>
      </c>
      <c r="C4259" t="s">
        <v>8520</v>
      </c>
      <c r="D4259" t="s">
        <v>16763</v>
      </c>
      <c r="E4259" t="s">
        <v>8516</v>
      </c>
      <c r="F4259" t="s">
        <v>16671</v>
      </c>
      <c r="G4259" t="s">
        <v>8588</v>
      </c>
      <c r="H4259" t="s">
        <v>8464</v>
      </c>
      <c r="I4259" t="s">
        <v>8605</v>
      </c>
      <c r="J4259" t="s">
        <v>8520</v>
      </c>
    </row>
    <row r="4260" spans="1:10" x14ac:dyDescent="0.25">
      <c r="A4260" t="s">
        <v>16764</v>
      </c>
      <c r="B4260" t="s">
        <v>16765</v>
      </c>
      <c r="C4260" t="s">
        <v>16766</v>
      </c>
      <c r="D4260" t="s">
        <v>16767</v>
      </c>
      <c r="E4260" t="s">
        <v>8516</v>
      </c>
      <c r="F4260" t="s">
        <v>16671</v>
      </c>
      <c r="G4260" t="s">
        <v>8588</v>
      </c>
      <c r="H4260" t="s">
        <v>8464</v>
      </c>
      <c r="I4260" t="s">
        <v>8605</v>
      </c>
      <c r="J4260" t="s">
        <v>8520</v>
      </c>
    </row>
    <row r="4261" spans="1:10" x14ac:dyDescent="0.25">
      <c r="A4261" t="s">
        <v>16768</v>
      </c>
      <c r="B4261" t="s">
        <v>16769</v>
      </c>
      <c r="C4261" t="s">
        <v>16770</v>
      </c>
      <c r="D4261" t="s">
        <v>16771</v>
      </c>
      <c r="E4261" t="s">
        <v>8516</v>
      </c>
      <c r="F4261" t="s">
        <v>16671</v>
      </c>
      <c r="G4261" t="s">
        <v>8588</v>
      </c>
      <c r="H4261" t="s">
        <v>8464</v>
      </c>
      <c r="I4261" t="s">
        <v>8605</v>
      </c>
      <c r="J4261" t="s">
        <v>8520</v>
      </c>
    </row>
    <row r="4262" spans="1:10" x14ac:dyDescent="0.25">
      <c r="A4262" t="s">
        <v>16772</v>
      </c>
      <c r="B4262" t="s">
        <v>16773</v>
      </c>
      <c r="C4262" t="s">
        <v>16774</v>
      </c>
      <c r="D4262" t="s">
        <v>16775</v>
      </c>
      <c r="E4262" t="s">
        <v>8516</v>
      </c>
      <c r="F4262" t="s">
        <v>16671</v>
      </c>
      <c r="G4262" t="s">
        <v>8588</v>
      </c>
      <c r="H4262" t="s">
        <v>8464</v>
      </c>
      <c r="I4262" t="s">
        <v>8605</v>
      </c>
      <c r="J4262" t="s">
        <v>8520</v>
      </c>
    </row>
    <row r="4263" spans="1:10" x14ac:dyDescent="0.25">
      <c r="A4263" t="s">
        <v>16776</v>
      </c>
      <c r="B4263" t="s">
        <v>16777</v>
      </c>
      <c r="C4263" t="s">
        <v>16778</v>
      </c>
      <c r="D4263" t="s">
        <v>16779</v>
      </c>
      <c r="E4263" t="s">
        <v>8516</v>
      </c>
      <c r="F4263" t="s">
        <v>16671</v>
      </c>
      <c r="G4263" t="s">
        <v>8588</v>
      </c>
      <c r="H4263" t="s">
        <v>8464</v>
      </c>
      <c r="I4263" t="s">
        <v>8605</v>
      </c>
      <c r="J4263" t="s">
        <v>8520</v>
      </c>
    </row>
    <row r="4264" spans="1:10" x14ac:dyDescent="0.25">
      <c r="A4264" t="s">
        <v>16780</v>
      </c>
      <c r="B4264" t="s">
        <v>16781</v>
      </c>
      <c r="C4264" t="s">
        <v>16782</v>
      </c>
      <c r="D4264" t="s">
        <v>16783</v>
      </c>
      <c r="E4264" t="s">
        <v>8516</v>
      </c>
      <c r="F4264" t="s">
        <v>16671</v>
      </c>
      <c r="G4264" t="s">
        <v>8588</v>
      </c>
      <c r="H4264" t="s">
        <v>8464</v>
      </c>
      <c r="I4264" t="s">
        <v>8605</v>
      </c>
      <c r="J4264" t="s">
        <v>8520</v>
      </c>
    </row>
    <row r="4265" spans="1:10" x14ac:dyDescent="0.25">
      <c r="A4265" t="s">
        <v>16784</v>
      </c>
      <c r="B4265" t="s">
        <v>16785</v>
      </c>
      <c r="C4265" t="s">
        <v>16786</v>
      </c>
      <c r="D4265" t="s">
        <v>16787</v>
      </c>
      <c r="E4265" t="s">
        <v>8516</v>
      </c>
      <c r="F4265" t="s">
        <v>16671</v>
      </c>
      <c r="G4265" t="s">
        <v>8588</v>
      </c>
      <c r="H4265" t="s">
        <v>8464</v>
      </c>
      <c r="I4265" t="s">
        <v>8605</v>
      </c>
      <c r="J4265" t="s">
        <v>8520</v>
      </c>
    </row>
    <row r="4266" spans="1:10" x14ac:dyDescent="0.25">
      <c r="A4266" t="s">
        <v>16788</v>
      </c>
      <c r="B4266" t="s">
        <v>16789</v>
      </c>
      <c r="C4266" t="s">
        <v>16790</v>
      </c>
      <c r="D4266" t="s">
        <v>16791</v>
      </c>
      <c r="E4266" t="s">
        <v>8516</v>
      </c>
      <c r="F4266" t="s">
        <v>16671</v>
      </c>
      <c r="G4266" t="s">
        <v>8588</v>
      </c>
      <c r="H4266" t="s">
        <v>8464</v>
      </c>
      <c r="I4266" t="s">
        <v>8605</v>
      </c>
      <c r="J4266" t="s">
        <v>8520</v>
      </c>
    </row>
    <row r="4267" spans="1:10" x14ac:dyDescent="0.25">
      <c r="A4267" t="s">
        <v>16792</v>
      </c>
      <c r="B4267" t="s">
        <v>16793</v>
      </c>
      <c r="C4267" t="s">
        <v>16794</v>
      </c>
      <c r="D4267" t="s">
        <v>16795</v>
      </c>
      <c r="E4267" t="s">
        <v>8516</v>
      </c>
      <c r="F4267" t="s">
        <v>16671</v>
      </c>
      <c r="G4267" t="s">
        <v>8588</v>
      </c>
      <c r="H4267" t="s">
        <v>8464</v>
      </c>
      <c r="I4267" t="s">
        <v>8605</v>
      </c>
      <c r="J4267" t="s">
        <v>8520</v>
      </c>
    </row>
    <row r="4268" spans="1:10" x14ac:dyDescent="0.25">
      <c r="A4268" t="s">
        <v>16796</v>
      </c>
      <c r="B4268" t="s">
        <v>16797</v>
      </c>
      <c r="C4268" t="s">
        <v>16798</v>
      </c>
      <c r="D4268" t="s">
        <v>16799</v>
      </c>
      <c r="E4268" t="s">
        <v>8516</v>
      </c>
      <c r="F4268" t="s">
        <v>16671</v>
      </c>
      <c r="G4268" t="s">
        <v>8588</v>
      </c>
      <c r="H4268" t="s">
        <v>8464</v>
      </c>
      <c r="I4268" t="s">
        <v>8605</v>
      </c>
      <c r="J4268" t="s">
        <v>8520</v>
      </c>
    </row>
    <row r="4269" spans="1:10" x14ac:dyDescent="0.25">
      <c r="A4269" t="s">
        <v>16800</v>
      </c>
      <c r="B4269" t="s">
        <v>16801</v>
      </c>
      <c r="C4269" t="s">
        <v>16802</v>
      </c>
      <c r="D4269" t="s">
        <v>16803</v>
      </c>
      <c r="E4269" t="s">
        <v>8516</v>
      </c>
      <c r="F4269" t="s">
        <v>16671</v>
      </c>
      <c r="G4269" t="s">
        <v>8588</v>
      </c>
      <c r="H4269" t="s">
        <v>8464</v>
      </c>
      <c r="I4269" t="s">
        <v>8605</v>
      </c>
      <c r="J4269" t="s">
        <v>8520</v>
      </c>
    </row>
    <row r="4270" spans="1:10" x14ac:dyDescent="0.25">
      <c r="A4270" t="s">
        <v>16804</v>
      </c>
      <c r="B4270" t="s">
        <v>16805</v>
      </c>
      <c r="C4270" t="s">
        <v>16806</v>
      </c>
      <c r="D4270" t="s">
        <v>16807</v>
      </c>
      <c r="E4270" t="s">
        <v>8516</v>
      </c>
      <c r="F4270" t="s">
        <v>16671</v>
      </c>
      <c r="G4270" t="s">
        <v>8588</v>
      </c>
      <c r="H4270" t="s">
        <v>8464</v>
      </c>
      <c r="I4270" t="s">
        <v>8605</v>
      </c>
      <c r="J4270" t="s">
        <v>8520</v>
      </c>
    </row>
    <row r="4271" spans="1:10" x14ac:dyDescent="0.25">
      <c r="A4271" t="s">
        <v>16808</v>
      </c>
      <c r="B4271" t="s">
        <v>16809</v>
      </c>
      <c r="C4271" t="s">
        <v>16810</v>
      </c>
      <c r="D4271" t="s">
        <v>16811</v>
      </c>
      <c r="E4271" t="s">
        <v>8516</v>
      </c>
      <c r="F4271" t="s">
        <v>16671</v>
      </c>
      <c r="G4271" t="s">
        <v>8588</v>
      </c>
      <c r="H4271" t="s">
        <v>8464</v>
      </c>
      <c r="I4271" t="s">
        <v>8601</v>
      </c>
      <c r="J4271" t="s">
        <v>8520</v>
      </c>
    </row>
    <row r="4272" spans="1:10" x14ac:dyDescent="0.25">
      <c r="A4272" t="s">
        <v>16812</v>
      </c>
      <c r="B4272" t="s">
        <v>16813</v>
      </c>
      <c r="C4272" t="s">
        <v>16814</v>
      </c>
      <c r="D4272" t="s">
        <v>16815</v>
      </c>
      <c r="E4272" t="s">
        <v>8516</v>
      </c>
      <c r="F4272" t="s">
        <v>16671</v>
      </c>
      <c r="G4272" t="s">
        <v>8588</v>
      </c>
      <c r="H4272" t="s">
        <v>8464</v>
      </c>
      <c r="I4272" t="s">
        <v>8605</v>
      </c>
      <c r="J4272" t="s">
        <v>8520</v>
      </c>
    </row>
    <row r="4273" spans="1:10" x14ac:dyDescent="0.25">
      <c r="A4273" t="s">
        <v>16816</v>
      </c>
      <c r="B4273" t="s">
        <v>16817</v>
      </c>
      <c r="C4273" t="s">
        <v>16818</v>
      </c>
      <c r="D4273" t="s">
        <v>16819</v>
      </c>
      <c r="E4273" t="s">
        <v>8516</v>
      </c>
      <c r="F4273" t="s">
        <v>16671</v>
      </c>
      <c r="G4273" t="s">
        <v>8588</v>
      </c>
      <c r="H4273" t="s">
        <v>8464</v>
      </c>
      <c r="I4273" t="s">
        <v>8605</v>
      </c>
      <c r="J4273" t="s">
        <v>8520</v>
      </c>
    </row>
    <row r="4274" spans="1:10" x14ac:dyDescent="0.25">
      <c r="A4274" t="s">
        <v>16820</v>
      </c>
      <c r="B4274" t="s">
        <v>16821</v>
      </c>
      <c r="C4274" t="s">
        <v>16822</v>
      </c>
      <c r="D4274" t="s">
        <v>16823</v>
      </c>
      <c r="E4274" t="s">
        <v>8516</v>
      </c>
      <c r="F4274" t="s">
        <v>16671</v>
      </c>
      <c r="G4274" t="s">
        <v>8588</v>
      </c>
      <c r="H4274" t="s">
        <v>8464</v>
      </c>
      <c r="I4274" t="s">
        <v>8605</v>
      </c>
      <c r="J4274" t="s">
        <v>8520</v>
      </c>
    </row>
    <row r="4275" spans="1:10" x14ac:dyDescent="0.25">
      <c r="A4275" t="s">
        <v>16761</v>
      </c>
      <c r="B4275" t="s">
        <v>16762</v>
      </c>
      <c r="C4275" t="s">
        <v>8520</v>
      </c>
      <c r="D4275" t="s">
        <v>16763</v>
      </c>
      <c r="E4275" t="s">
        <v>8521</v>
      </c>
      <c r="F4275" t="s">
        <v>16671</v>
      </c>
      <c r="G4275" t="s">
        <v>8588</v>
      </c>
      <c r="H4275" t="s">
        <v>8522</v>
      </c>
      <c r="I4275" t="s">
        <v>8605</v>
      </c>
      <c r="J4275" t="s">
        <v>8520</v>
      </c>
    </row>
    <row r="4276" spans="1:10" x14ac:dyDescent="0.25">
      <c r="A4276" t="s">
        <v>16764</v>
      </c>
      <c r="B4276" t="s">
        <v>16765</v>
      </c>
      <c r="C4276" t="s">
        <v>16766</v>
      </c>
      <c r="D4276" t="s">
        <v>16767</v>
      </c>
      <c r="E4276" t="s">
        <v>8521</v>
      </c>
      <c r="F4276" t="s">
        <v>16671</v>
      </c>
      <c r="G4276" t="s">
        <v>8588</v>
      </c>
      <c r="H4276" t="s">
        <v>8522</v>
      </c>
      <c r="I4276" t="s">
        <v>8605</v>
      </c>
      <c r="J4276" t="s">
        <v>8520</v>
      </c>
    </row>
    <row r="4277" spans="1:10" x14ac:dyDescent="0.25">
      <c r="A4277" t="s">
        <v>16768</v>
      </c>
      <c r="B4277" t="s">
        <v>16769</v>
      </c>
      <c r="C4277" t="s">
        <v>16770</v>
      </c>
      <c r="D4277" t="s">
        <v>16771</v>
      </c>
      <c r="E4277" t="s">
        <v>8521</v>
      </c>
      <c r="F4277" t="s">
        <v>16671</v>
      </c>
      <c r="G4277" t="s">
        <v>8588</v>
      </c>
      <c r="H4277" t="s">
        <v>8522</v>
      </c>
      <c r="I4277" t="s">
        <v>8605</v>
      </c>
      <c r="J4277" t="s">
        <v>8520</v>
      </c>
    </row>
    <row r="4278" spans="1:10" x14ac:dyDescent="0.25">
      <c r="A4278" t="s">
        <v>16772</v>
      </c>
      <c r="B4278" t="s">
        <v>16773</v>
      </c>
      <c r="C4278" t="s">
        <v>16774</v>
      </c>
      <c r="D4278" t="s">
        <v>16775</v>
      </c>
      <c r="E4278" t="s">
        <v>8521</v>
      </c>
      <c r="F4278" t="s">
        <v>16671</v>
      </c>
      <c r="G4278" t="s">
        <v>8588</v>
      </c>
      <c r="H4278" t="s">
        <v>8522</v>
      </c>
      <c r="I4278" t="s">
        <v>8605</v>
      </c>
      <c r="J4278" t="s">
        <v>8520</v>
      </c>
    </row>
    <row r="4279" spans="1:10" x14ac:dyDescent="0.25">
      <c r="A4279" t="s">
        <v>16776</v>
      </c>
      <c r="B4279" t="s">
        <v>16777</v>
      </c>
      <c r="C4279" t="s">
        <v>16778</v>
      </c>
      <c r="D4279" t="s">
        <v>16779</v>
      </c>
      <c r="E4279" t="s">
        <v>8521</v>
      </c>
      <c r="F4279" t="s">
        <v>16671</v>
      </c>
      <c r="G4279" t="s">
        <v>8588</v>
      </c>
      <c r="H4279" t="s">
        <v>8522</v>
      </c>
      <c r="I4279" t="s">
        <v>8605</v>
      </c>
      <c r="J4279" t="s">
        <v>8520</v>
      </c>
    </row>
    <row r="4280" spans="1:10" x14ac:dyDescent="0.25">
      <c r="A4280" t="s">
        <v>16780</v>
      </c>
      <c r="B4280" t="s">
        <v>16781</v>
      </c>
      <c r="C4280" t="s">
        <v>16782</v>
      </c>
      <c r="D4280" t="s">
        <v>16783</v>
      </c>
      <c r="E4280" t="s">
        <v>8521</v>
      </c>
      <c r="F4280" t="s">
        <v>16671</v>
      </c>
      <c r="G4280" t="s">
        <v>8588</v>
      </c>
      <c r="H4280" t="s">
        <v>8522</v>
      </c>
      <c r="I4280" t="s">
        <v>8605</v>
      </c>
      <c r="J4280" t="s">
        <v>8520</v>
      </c>
    </row>
    <row r="4281" spans="1:10" x14ac:dyDescent="0.25">
      <c r="A4281" t="s">
        <v>16784</v>
      </c>
      <c r="B4281" t="s">
        <v>16785</v>
      </c>
      <c r="C4281" t="s">
        <v>16786</v>
      </c>
      <c r="D4281" t="s">
        <v>16787</v>
      </c>
      <c r="E4281" t="s">
        <v>8521</v>
      </c>
      <c r="F4281" t="s">
        <v>16671</v>
      </c>
      <c r="G4281" t="s">
        <v>8588</v>
      </c>
      <c r="H4281" t="s">
        <v>8522</v>
      </c>
      <c r="I4281" t="s">
        <v>8605</v>
      </c>
      <c r="J4281" t="s">
        <v>8520</v>
      </c>
    </row>
    <row r="4282" spans="1:10" x14ac:dyDescent="0.25">
      <c r="A4282" t="s">
        <v>16788</v>
      </c>
      <c r="B4282" t="s">
        <v>16789</v>
      </c>
      <c r="C4282" t="s">
        <v>16790</v>
      </c>
      <c r="D4282" t="s">
        <v>16791</v>
      </c>
      <c r="E4282" t="s">
        <v>8521</v>
      </c>
      <c r="F4282" t="s">
        <v>16671</v>
      </c>
      <c r="G4282" t="s">
        <v>8588</v>
      </c>
      <c r="H4282" t="s">
        <v>8522</v>
      </c>
      <c r="I4282" t="s">
        <v>8605</v>
      </c>
      <c r="J4282" t="s">
        <v>8520</v>
      </c>
    </row>
    <row r="4283" spans="1:10" x14ac:dyDescent="0.25">
      <c r="A4283" t="s">
        <v>16792</v>
      </c>
      <c r="B4283" t="s">
        <v>16793</v>
      </c>
      <c r="C4283" t="s">
        <v>16794</v>
      </c>
      <c r="D4283" t="s">
        <v>16795</v>
      </c>
      <c r="E4283" t="s">
        <v>8521</v>
      </c>
      <c r="F4283" t="s">
        <v>16671</v>
      </c>
      <c r="G4283" t="s">
        <v>8588</v>
      </c>
      <c r="H4283" t="s">
        <v>8522</v>
      </c>
      <c r="I4283" t="s">
        <v>8605</v>
      </c>
      <c r="J4283" t="s">
        <v>8520</v>
      </c>
    </row>
    <row r="4284" spans="1:10" x14ac:dyDescent="0.25">
      <c r="A4284" t="s">
        <v>16796</v>
      </c>
      <c r="B4284" t="s">
        <v>16797</v>
      </c>
      <c r="C4284" t="s">
        <v>16798</v>
      </c>
      <c r="D4284" t="s">
        <v>16799</v>
      </c>
      <c r="E4284" t="s">
        <v>8521</v>
      </c>
      <c r="F4284" t="s">
        <v>16671</v>
      </c>
      <c r="G4284" t="s">
        <v>8588</v>
      </c>
      <c r="H4284" t="s">
        <v>8522</v>
      </c>
      <c r="I4284" t="s">
        <v>8605</v>
      </c>
      <c r="J4284" t="s">
        <v>8520</v>
      </c>
    </row>
    <row r="4285" spans="1:10" x14ac:dyDescent="0.25">
      <c r="A4285" t="s">
        <v>16800</v>
      </c>
      <c r="B4285" t="s">
        <v>16801</v>
      </c>
      <c r="C4285" t="s">
        <v>16802</v>
      </c>
      <c r="D4285" t="s">
        <v>16803</v>
      </c>
      <c r="E4285" t="s">
        <v>8521</v>
      </c>
      <c r="F4285" t="s">
        <v>16671</v>
      </c>
      <c r="G4285" t="s">
        <v>8588</v>
      </c>
      <c r="H4285" t="s">
        <v>8522</v>
      </c>
      <c r="I4285" t="s">
        <v>8605</v>
      </c>
      <c r="J4285" t="s">
        <v>8520</v>
      </c>
    </row>
    <row r="4286" spans="1:10" x14ac:dyDescent="0.25">
      <c r="A4286" t="s">
        <v>16804</v>
      </c>
      <c r="B4286" t="s">
        <v>16805</v>
      </c>
      <c r="C4286" t="s">
        <v>16806</v>
      </c>
      <c r="D4286" t="s">
        <v>16807</v>
      </c>
      <c r="E4286" t="s">
        <v>8521</v>
      </c>
      <c r="F4286" t="s">
        <v>16671</v>
      </c>
      <c r="G4286" t="s">
        <v>8588</v>
      </c>
      <c r="H4286" t="s">
        <v>8522</v>
      </c>
      <c r="I4286" t="s">
        <v>8605</v>
      </c>
      <c r="J4286" t="s">
        <v>8520</v>
      </c>
    </row>
    <row r="4287" spans="1:10" x14ac:dyDescent="0.25">
      <c r="A4287" t="s">
        <v>16808</v>
      </c>
      <c r="B4287" t="s">
        <v>16809</v>
      </c>
      <c r="C4287" t="s">
        <v>16810</v>
      </c>
      <c r="D4287" t="s">
        <v>16811</v>
      </c>
      <c r="E4287" t="s">
        <v>8521</v>
      </c>
      <c r="F4287" t="s">
        <v>16671</v>
      </c>
      <c r="G4287" t="s">
        <v>8588</v>
      </c>
      <c r="H4287" t="s">
        <v>8522</v>
      </c>
      <c r="I4287" t="s">
        <v>8601</v>
      </c>
      <c r="J4287" t="s">
        <v>8520</v>
      </c>
    </row>
    <row r="4288" spans="1:10" x14ac:dyDescent="0.25">
      <c r="A4288" t="s">
        <v>16812</v>
      </c>
      <c r="B4288" t="s">
        <v>16813</v>
      </c>
      <c r="C4288" t="s">
        <v>16814</v>
      </c>
      <c r="D4288" t="s">
        <v>16815</v>
      </c>
      <c r="E4288" t="s">
        <v>8521</v>
      </c>
      <c r="F4288" t="s">
        <v>16671</v>
      </c>
      <c r="G4288" t="s">
        <v>8588</v>
      </c>
      <c r="H4288" t="s">
        <v>8522</v>
      </c>
      <c r="I4288" t="s">
        <v>8605</v>
      </c>
      <c r="J4288" t="s">
        <v>8520</v>
      </c>
    </row>
    <row r="4289" spans="1:10" x14ac:dyDescent="0.25">
      <c r="A4289" t="s">
        <v>16816</v>
      </c>
      <c r="B4289" t="s">
        <v>16817</v>
      </c>
      <c r="C4289" t="s">
        <v>16818</v>
      </c>
      <c r="D4289" t="s">
        <v>16819</v>
      </c>
      <c r="E4289" t="s">
        <v>8521</v>
      </c>
      <c r="F4289" t="s">
        <v>16671</v>
      </c>
      <c r="G4289" t="s">
        <v>8588</v>
      </c>
      <c r="H4289" t="s">
        <v>8522</v>
      </c>
      <c r="I4289" t="s">
        <v>8605</v>
      </c>
      <c r="J4289" t="s">
        <v>8520</v>
      </c>
    </row>
    <row r="4290" spans="1:10" x14ac:dyDescent="0.25">
      <c r="A4290" t="s">
        <v>16820</v>
      </c>
      <c r="B4290" t="s">
        <v>16821</v>
      </c>
      <c r="C4290" t="s">
        <v>16822</v>
      </c>
      <c r="D4290" t="s">
        <v>16823</v>
      </c>
      <c r="E4290" t="s">
        <v>8521</v>
      </c>
      <c r="F4290" t="s">
        <v>16671</v>
      </c>
      <c r="G4290" t="s">
        <v>8588</v>
      </c>
      <c r="H4290" t="s">
        <v>8522</v>
      </c>
      <c r="I4290" t="s">
        <v>8605</v>
      </c>
      <c r="J4290" t="s">
        <v>8520</v>
      </c>
    </row>
    <row r="4291" spans="1:10" x14ac:dyDescent="0.25">
      <c r="A4291" t="s">
        <v>16824</v>
      </c>
      <c r="B4291" t="s">
        <v>16825</v>
      </c>
      <c r="C4291" t="s">
        <v>16826</v>
      </c>
      <c r="D4291" t="s">
        <v>16827</v>
      </c>
      <c r="E4291" t="s">
        <v>8516</v>
      </c>
      <c r="F4291" t="s">
        <v>16671</v>
      </c>
      <c r="G4291" t="s">
        <v>8588</v>
      </c>
      <c r="H4291" t="s">
        <v>8464</v>
      </c>
      <c r="I4291" t="s">
        <v>8605</v>
      </c>
      <c r="J4291" t="s">
        <v>8520</v>
      </c>
    </row>
    <row r="4292" spans="1:10" x14ac:dyDescent="0.25">
      <c r="A4292" t="s">
        <v>16828</v>
      </c>
      <c r="B4292" t="s">
        <v>16829</v>
      </c>
      <c r="C4292" t="s">
        <v>16830</v>
      </c>
      <c r="D4292" t="s">
        <v>16831</v>
      </c>
      <c r="E4292" t="s">
        <v>8516</v>
      </c>
      <c r="F4292" t="s">
        <v>16671</v>
      </c>
      <c r="G4292" t="s">
        <v>8588</v>
      </c>
      <c r="H4292" t="s">
        <v>8464</v>
      </c>
      <c r="I4292" t="s">
        <v>8605</v>
      </c>
      <c r="J4292" t="s">
        <v>8520</v>
      </c>
    </row>
    <row r="4293" spans="1:10" x14ac:dyDescent="0.25">
      <c r="A4293" t="s">
        <v>16832</v>
      </c>
      <c r="B4293" t="s">
        <v>16833</v>
      </c>
      <c r="C4293" t="s">
        <v>16834</v>
      </c>
      <c r="D4293" t="s">
        <v>16835</v>
      </c>
      <c r="E4293" t="s">
        <v>8516</v>
      </c>
      <c r="F4293" t="s">
        <v>16671</v>
      </c>
      <c r="G4293" t="s">
        <v>8588</v>
      </c>
      <c r="H4293" t="s">
        <v>8464</v>
      </c>
      <c r="I4293" t="s">
        <v>8605</v>
      </c>
      <c r="J4293" t="s">
        <v>8520</v>
      </c>
    </row>
    <row r="4294" spans="1:10" x14ac:dyDescent="0.25">
      <c r="A4294" t="s">
        <v>16836</v>
      </c>
      <c r="B4294" t="s">
        <v>16837</v>
      </c>
      <c r="C4294" t="s">
        <v>16838</v>
      </c>
      <c r="D4294" t="s">
        <v>16839</v>
      </c>
      <c r="E4294" t="s">
        <v>8516</v>
      </c>
      <c r="F4294" t="s">
        <v>16671</v>
      </c>
      <c r="G4294" t="s">
        <v>8588</v>
      </c>
      <c r="H4294" t="s">
        <v>8464</v>
      </c>
      <c r="I4294" t="s">
        <v>8605</v>
      </c>
      <c r="J4294" t="s">
        <v>8520</v>
      </c>
    </row>
    <row r="4295" spans="1:10" x14ac:dyDescent="0.25">
      <c r="A4295" t="s">
        <v>16840</v>
      </c>
      <c r="B4295" t="s">
        <v>16841</v>
      </c>
      <c r="C4295" t="s">
        <v>16842</v>
      </c>
      <c r="D4295" t="s">
        <v>16843</v>
      </c>
      <c r="E4295" t="s">
        <v>8516</v>
      </c>
      <c r="F4295" t="s">
        <v>16671</v>
      </c>
      <c r="G4295" t="s">
        <v>8588</v>
      </c>
      <c r="H4295" t="s">
        <v>8464</v>
      </c>
      <c r="I4295" t="s">
        <v>8605</v>
      </c>
      <c r="J4295" t="s">
        <v>8520</v>
      </c>
    </row>
    <row r="4296" spans="1:10" x14ac:dyDescent="0.25">
      <c r="A4296" t="s">
        <v>16844</v>
      </c>
      <c r="B4296" t="s">
        <v>16845</v>
      </c>
      <c r="C4296" t="s">
        <v>16846</v>
      </c>
      <c r="D4296" t="s">
        <v>16847</v>
      </c>
      <c r="E4296" t="s">
        <v>8516</v>
      </c>
      <c r="F4296" t="s">
        <v>16671</v>
      </c>
      <c r="G4296" t="s">
        <v>8588</v>
      </c>
      <c r="H4296" t="s">
        <v>8464</v>
      </c>
      <c r="I4296" t="s">
        <v>8605</v>
      </c>
      <c r="J4296" t="s">
        <v>8520</v>
      </c>
    </row>
    <row r="4297" spans="1:10" x14ac:dyDescent="0.25">
      <c r="A4297" t="s">
        <v>16848</v>
      </c>
      <c r="B4297" t="s">
        <v>16849</v>
      </c>
      <c r="C4297" t="s">
        <v>16850</v>
      </c>
      <c r="D4297" t="s">
        <v>16851</v>
      </c>
      <c r="E4297" t="s">
        <v>8516</v>
      </c>
      <c r="F4297" t="s">
        <v>16671</v>
      </c>
      <c r="G4297" t="s">
        <v>8588</v>
      </c>
      <c r="H4297" t="s">
        <v>8464</v>
      </c>
      <c r="I4297" t="s">
        <v>8605</v>
      </c>
      <c r="J4297" t="s">
        <v>8520</v>
      </c>
    </row>
    <row r="4298" spans="1:10" x14ac:dyDescent="0.25">
      <c r="A4298" t="s">
        <v>16852</v>
      </c>
      <c r="B4298" t="s">
        <v>16853</v>
      </c>
      <c r="C4298" t="s">
        <v>16854</v>
      </c>
      <c r="D4298" t="s">
        <v>16855</v>
      </c>
      <c r="E4298" t="s">
        <v>8516</v>
      </c>
      <c r="F4298" t="s">
        <v>16671</v>
      </c>
      <c r="G4298" t="s">
        <v>8588</v>
      </c>
      <c r="H4298" t="s">
        <v>8464</v>
      </c>
      <c r="I4298" t="s">
        <v>8605</v>
      </c>
      <c r="J4298" t="s">
        <v>8520</v>
      </c>
    </row>
    <row r="4299" spans="1:10" x14ac:dyDescent="0.25">
      <c r="A4299" t="s">
        <v>16856</v>
      </c>
      <c r="B4299" t="s">
        <v>16857</v>
      </c>
      <c r="C4299" t="s">
        <v>16858</v>
      </c>
      <c r="D4299" t="s">
        <v>16859</v>
      </c>
      <c r="E4299" t="s">
        <v>8516</v>
      </c>
      <c r="F4299" t="s">
        <v>16671</v>
      </c>
      <c r="G4299" t="s">
        <v>8588</v>
      </c>
      <c r="H4299" t="s">
        <v>8464</v>
      </c>
      <c r="I4299" t="s">
        <v>8605</v>
      </c>
      <c r="J4299" t="s">
        <v>8520</v>
      </c>
    </row>
    <row r="4300" spans="1:10" x14ac:dyDescent="0.25">
      <c r="A4300" t="s">
        <v>16860</v>
      </c>
      <c r="B4300" t="s">
        <v>16861</v>
      </c>
      <c r="C4300" t="s">
        <v>16862</v>
      </c>
      <c r="D4300" t="s">
        <v>16863</v>
      </c>
      <c r="E4300" t="s">
        <v>8516</v>
      </c>
      <c r="F4300" t="s">
        <v>16671</v>
      </c>
      <c r="G4300" t="s">
        <v>8588</v>
      </c>
      <c r="H4300" t="s">
        <v>8464</v>
      </c>
      <c r="I4300" t="s">
        <v>8605</v>
      </c>
      <c r="J4300" t="s">
        <v>8520</v>
      </c>
    </row>
    <row r="4301" spans="1:10" x14ac:dyDescent="0.25">
      <c r="A4301" t="s">
        <v>16864</v>
      </c>
      <c r="B4301" t="s">
        <v>16865</v>
      </c>
      <c r="C4301" t="s">
        <v>16866</v>
      </c>
      <c r="D4301" t="s">
        <v>16867</v>
      </c>
      <c r="E4301" t="s">
        <v>8516</v>
      </c>
      <c r="F4301" t="s">
        <v>16671</v>
      </c>
      <c r="G4301" t="s">
        <v>8588</v>
      </c>
      <c r="H4301" t="s">
        <v>8464</v>
      </c>
      <c r="I4301" t="s">
        <v>8601</v>
      </c>
      <c r="J4301" t="s">
        <v>8520</v>
      </c>
    </row>
    <row r="4302" spans="1:10" x14ac:dyDescent="0.25">
      <c r="A4302" t="s">
        <v>16868</v>
      </c>
      <c r="B4302" t="s">
        <v>16869</v>
      </c>
      <c r="C4302" t="s">
        <v>16870</v>
      </c>
      <c r="D4302" t="s">
        <v>16871</v>
      </c>
      <c r="E4302" t="s">
        <v>8516</v>
      </c>
      <c r="F4302" t="s">
        <v>16671</v>
      </c>
      <c r="G4302" t="s">
        <v>8588</v>
      </c>
      <c r="H4302" t="s">
        <v>8464</v>
      </c>
      <c r="I4302" t="s">
        <v>8605</v>
      </c>
      <c r="J4302" t="s">
        <v>8520</v>
      </c>
    </row>
    <row r="4303" spans="1:10" x14ac:dyDescent="0.25">
      <c r="A4303" t="s">
        <v>16872</v>
      </c>
      <c r="B4303" t="s">
        <v>16873</v>
      </c>
      <c r="C4303" t="s">
        <v>16874</v>
      </c>
      <c r="D4303" t="s">
        <v>16875</v>
      </c>
      <c r="E4303" t="s">
        <v>8516</v>
      </c>
      <c r="F4303" t="s">
        <v>16671</v>
      </c>
      <c r="G4303" t="s">
        <v>8588</v>
      </c>
      <c r="H4303" t="s">
        <v>8464</v>
      </c>
      <c r="I4303" t="s">
        <v>8605</v>
      </c>
      <c r="J4303" t="s">
        <v>8520</v>
      </c>
    </row>
    <row r="4304" spans="1:10" x14ac:dyDescent="0.25">
      <c r="A4304" t="s">
        <v>16876</v>
      </c>
      <c r="B4304" t="s">
        <v>16877</v>
      </c>
      <c r="C4304" t="s">
        <v>16878</v>
      </c>
      <c r="D4304" t="s">
        <v>16879</v>
      </c>
      <c r="E4304" t="s">
        <v>8516</v>
      </c>
      <c r="F4304" t="s">
        <v>16671</v>
      </c>
      <c r="G4304" t="s">
        <v>8588</v>
      </c>
      <c r="H4304" t="s">
        <v>8464</v>
      </c>
      <c r="I4304" t="s">
        <v>8605</v>
      </c>
      <c r="J4304" t="s">
        <v>8520</v>
      </c>
    </row>
    <row r="4305" spans="1:10" x14ac:dyDescent="0.25">
      <c r="A4305" t="s">
        <v>16880</v>
      </c>
      <c r="B4305" t="s">
        <v>16881</v>
      </c>
      <c r="C4305" t="s">
        <v>16882</v>
      </c>
      <c r="D4305" t="s">
        <v>16883</v>
      </c>
      <c r="E4305" t="s">
        <v>8516</v>
      </c>
      <c r="F4305" t="s">
        <v>16671</v>
      </c>
      <c r="G4305" t="s">
        <v>8588</v>
      </c>
      <c r="H4305" t="s">
        <v>8464</v>
      </c>
      <c r="I4305" t="s">
        <v>8605</v>
      </c>
      <c r="J4305" t="s">
        <v>8520</v>
      </c>
    </row>
    <row r="4306" spans="1:10" x14ac:dyDescent="0.25">
      <c r="A4306" t="s">
        <v>16884</v>
      </c>
      <c r="B4306" t="s">
        <v>16885</v>
      </c>
      <c r="C4306" t="s">
        <v>16886</v>
      </c>
      <c r="D4306" t="s">
        <v>16887</v>
      </c>
      <c r="E4306" t="s">
        <v>8516</v>
      </c>
      <c r="F4306" t="s">
        <v>16671</v>
      </c>
      <c r="G4306" t="s">
        <v>8588</v>
      </c>
      <c r="H4306" t="s">
        <v>8464</v>
      </c>
      <c r="I4306" t="s">
        <v>8605</v>
      </c>
      <c r="J4306" t="s">
        <v>8520</v>
      </c>
    </row>
    <row r="4307" spans="1:10" x14ac:dyDescent="0.25">
      <c r="A4307" t="s">
        <v>16888</v>
      </c>
      <c r="B4307" t="s">
        <v>16889</v>
      </c>
      <c r="C4307" t="s">
        <v>16890</v>
      </c>
      <c r="D4307" t="s">
        <v>16891</v>
      </c>
      <c r="E4307" t="s">
        <v>8516</v>
      </c>
      <c r="F4307" t="s">
        <v>16671</v>
      </c>
      <c r="G4307" t="s">
        <v>8588</v>
      </c>
      <c r="H4307" t="s">
        <v>8464</v>
      </c>
      <c r="I4307" t="s">
        <v>8605</v>
      </c>
      <c r="J4307" t="s">
        <v>8520</v>
      </c>
    </row>
    <row r="4308" spans="1:10" x14ac:dyDescent="0.25">
      <c r="A4308" t="s">
        <v>16892</v>
      </c>
      <c r="B4308" t="s">
        <v>16893</v>
      </c>
      <c r="C4308" t="s">
        <v>16894</v>
      </c>
      <c r="D4308" t="s">
        <v>16895</v>
      </c>
      <c r="E4308" t="s">
        <v>8516</v>
      </c>
      <c r="F4308" t="s">
        <v>16671</v>
      </c>
      <c r="G4308" t="s">
        <v>8588</v>
      </c>
      <c r="H4308" t="s">
        <v>8464</v>
      </c>
      <c r="I4308" t="s">
        <v>8605</v>
      </c>
      <c r="J4308" t="s">
        <v>8520</v>
      </c>
    </row>
    <row r="4309" spans="1:10" x14ac:dyDescent="0.25">
      <c r="A4309" t="s">
        <v>16824</v>
      </c>
      <c r="B4309" t="s">
        <v>16825</v>
      </c>
      <c r="C4309" t="s">
        <v>16826</v>
      </c>
      <c r="D4309" t="s">
        <v>16827</v>
      </c>
      <c r="E4309" t="s">
        <v>8521</v>
      </c>
      <c r="F4309" t="s">
        <v>16671</v>
      </c>
      <c r="G4309" t="s">
        <v>8588</v>
      </c>
      <c r="H4309" t="s">
        <v>8522</v>
      </c>
      <c r="I4309" t="s">
        <v>8605</v>
      </c>
      <c r="J4309" t="s">
        <v>8520</v>
      </c>
    </row>
    <row r="4310" spans="1:10" x14ac:dyDescent="0.25">
      <c r="A4310" t="s">
        <v>16828</v>
      </c>
      <c r="B4310" t="s">
        <v>16829</v>
      </c>
      <c r="C4310" t="s">
        <v>16830</v>
      </c>
      <c r="D4310" t="s">
        <v>16831</v>
      </c>
      <c r="E4310" t="s">
        <v>8521</v>
      </c>
      <c r="F4310" t="s">
        <v>16671</v>
      </c>
      <c r="G4310" t="s">
        <v>8588</v>
      </c>
      <c r="H4310" t="s">
        <v>8522</v>
      </c>
      <c r="I4310" t="s">
        <v>8605</v>
      </c>
      <c r="J4310" t="s">
        <v>8520</v>
      </c>
    </row>
    <row r="4311" spans="1:10" x14ac:dyDescent="0.25">
      <c r="A4311" t="s">
        <v>16832</v>
      </c>
      <c r="B4311" t="s">
        <v>16833</v>
      </c>
      <c r="C4311" t="s">
        <v>16834</v>
      </c>
      <c r="D4311" t="s">
        <v>16835</v>
      </c>
      <c r="E4311" t="s">
        <v>8521</v>
      </c>
      <c r="F4311" t="s">
        <v>16671</v>
      </c>
      <c r="G4311" t="s">
        <v>8588</v>
      </c>
      <c r="H4311" t="s">
        <v>8522</v>
      </c>
      <c r="I4311" t="s">
        <v>8605</v>
      </c>
      <c r="J4311" t="s">
        <v>8520</v>
      </c>
    </row>
    <row r="4312" spans="1:10" x14ac:dyDescent="0.25">
      <c r="A4312" t="s">
        <v>16836</v>
      </c>
      <c r="B4312" t="s">
        <v>16837</v>
      </c>
      <c r="C4312" t="s">
        <v>16838</v>
      </c>
      <c r="D4312" t="s">
        <v>16839</v>
      </c>
      <c r="E4312" t="s">
        <v>8521</v>
      </c>
      <c r="F4312" t="s">
        <v>16671</v>
      </c>
      <c r="G4312" t="s">
        <v>8588</v>
      </c>
      <c r="H4312" t="s">
        <v>8522</v>
      </c>
      <c r="I4312" t="s">
        <v>8605</v>
      </c>
      <c r="J4312" t="s">
        <v>8520</v>
      </c>
    </row>
    <row r="4313" spans="1:10" x14ac:dyDescent="0.25">
      <c r="A4313" t="s">
        <v>16840</v>
      </c>
      <c r="B4313" t="s">
        <v>16841</v>
      </c>
      <c r="C4313" t="s">
        <v>16842</v>
      </c>
      <c r="D4313" t="s">
        <v>16843</v>
      </c>
      <c r="E4313" t="s">
        <v>8521</v>
      </c>
      <c r="F4313" t="s">
        <v>16671</v>
      </c>
      <c r="G4313" t="s">
        <v>8588</v>
      </c>
      <c r="H4313" t="s">
        <v>8522</v>
      </c>
      <c r="I4313" t="s">
        <v>8605</v>
      </c>
      <c r="J4313" t="s">
        <v>8520</v>
      </c>
    </row>
    <row r="4314" spans="1:10" x14ac:dyDescent="0.25">
      <c r="A4314" t="s">
        <v>16844</v>
      </c>
      <c r="B4314" t="s">
        <v>16845</v>
      </c>
      <c r="C4314" t="s">
        <v>16846</v>
      </c>
      <c r="D4314" t="s">
        <v>16847</v>
      </c>
      <c r="E4314" t="s">
        <v>8521</v>
      </c>
      <c r="F4314" t="s">
        <v>16671</v>
      </c>
      <c r="G4314" t="s">
        <v>8588</v>
      </c>
      <c r="H4314" t="s">
        <v>8522</v>
      </c>
      <c r="I4314" t="s">
        <v>8605</v>
      </c>
      <c r="J4314" t="s">
        <v>8520</v>
      </c>
    </row>
    <row r="4315" spans="1:10" x14ac:dyDescent="0.25">
      <c r="A4315" t="s">
        <v>16848</v>
      </c>
      <c r="B4315" t="s">
        <v>16849</v>
      </c>
      <c r="C4315" t="s">
        <v>16850</v>
      </c>
      <c r="D4315" t="s">
        <v>16851</v>
      </c>
      <c r="E4315" t="s">
        <v>8521</v>
      </c>
      <c r="F4315" t="s">
        <v>16671</v>
      </c>
      <c r="G4315" t="s">
        <v>8588</v>
      </c>
      <c r="H4315" t="s">
        <v>8522</v>
      </c>
      <c r="I4315" t="s">
        <v>8605</v>
      </c>
      <c r="J4315" t="s">
        <v>8520</v>
      </c>
    </row>
    <row r="4316" spans="1:10" x14ac:dyDescent="0.25">
      <c r="A4316" t="s">
        <v>16852</v>
      </c>
      <c r="B4316" t="s">
        <v>16853</v>
      </c>
      <c r="C4316" t="s">
        <v>16854</v>
      </c>
      <c r="D4316" t="s">
        <v>16855</v>
      </c>
      <c r="E4316" t="s">
        <v>8521</v>
      </c>
      <c r="F4316" t="s">
        <v>16671</v>
      </c>
      <c r="G4316" t="s">
        <v>8588</v>
      </c>
      <c r="H4316" t="s">
        <v>8522</v>
      </c>
      <c r="I4316" t="s">
        <v>8605</v>
      </c>
      <c r="J4316" t="s">
        <v>8520</v>
      </c>
    </row>
    <row r="4317" spans="1:10" x14ac:dyDescent="0.25">
      <c r="A4317" t="s">
        <v>16856</v>
      </c>
      <c r="B4317" t="s">
        <v>16857</v>
      </c>
      <c r="C4317" t="s">
        <v>16858</v>
      </c>
      <c r="D4317" t="s">
        <v>16859</v>
      </c>
      <c r="E4317" t="s">
        <v>8521</v>
      </c>
      <c r="F4317" t="s">
        <v>16671</v>
      </c>
      <c r="G4317" t="s">
        <v>8588</v>
      </c>
      <c r="H4317" t="s">
        <v>8522</v>
      </c>
      <c r="I4317" t="s">
        <v>8605</v>
      </c>
      <c r="J4317" t="s">
        <v>8520</v>
      </c>
    </row>
    <row r="4318" spans="1:10" x14ac:dyDescent="0.25">
      <c r="A4318" t="s">
        <v>16860</v>
      </c>
      <c r="B4318" t="s">
        <v>16861</v>
      </c>
      <c r="C4318" t="s">
        <v>16862</v>
      </c>
      <c r="D4318" t="s">
        <v>16863</v>
      </c>
      <c r="E4318" t="s">
        <v>8521</v>
      </c>
      <c r="F4318" t="s">
        <v>16671</v>
      </c>
      <c r="G4318" t="s">
        <v>8588</v>
      </c>
      <c r="H4318" t="s">
        <v>8522</v>
      </c>
      <c r="I4318" t="s">
        <v>8605</v>
      </c>
      <c r="J4318" t="s">
        <v>8520</v>
      </c>
    </row>
    <row r="4319" spans="1:10" x14ac:dyDescent="0.25">
      <c r="A4319" t="s">
        <v>16864</v>
      </c>
      <c r="B4319" t="s">
        <v>16865</v>
      </c>
      <c r="C4319" t="s">
        <v>16866</v>
      </c>
      <c r="D4319" t="s">
        <v>16867</v>
      </c>
      <c r="E4319" t="s">
        <v>8521</v>
      </c>
      <c r="F4319" t="s">
        <v>16671</v>
      </c>
      <c r="G4319" t="s">
        <v>8588</v>
      </c>
      <c r="H4319" t="s">
        <v>8522</v>
      </c>
      <c r="I4319" t="s">
        <v>8601</v>
      </c>
      <c r="J4319" t="s">
        <v>8520</v>
      </c>
    </row>
    <row r="4320" spans="1:10" x14ac:dyDescent="0.25">
      <c r="A4320" t="s">
        <v>16868</v>
      </c>
      <c r="B4320" t="s">
        <v>16869</v>
      </c>
      <c r="C4320" t="s">
        <v>16870</v>
      </c>
      <c r="D4320" t="s">
        <v>16871</v>
      </c>
      <c r="E4320" t="s">
        <v>8521</v>
      </c>
      <c r="F4320" t="s">
        <v>16671</v>
      </c>
      <c r="G4320" t="s">
        <v>8588</v>
      </c>
      <c r="H4320" t="s">
        <v>8522</v>
      </c>
      <c r="I4320" t="s">
        <v>8605</v>
      </c>
      <c r="J4320" t="s">
        <v>8520</v>
      </c>
    </row>
    <row r="4321" spans="1:10" x14ac:dyDescent="0.25">
      <c r="A4321" t="s">
        <v>16872</v>
      </c>
      <c r="B4321" t="s">
        <v>16873</v>
      </c>
      <c r="C4321" t="s">
        <v>16874</v>
      </c>
      <c r="D4321" t="s">
        <v>16875</v>
      </c>
      <c r="E4321" t="s">
        <v>8521</v>
      </c>
      <c r="F4321" t="s">
        <v>16671</v>
      </c>
      <c r="G4321" t="s">
        <v>8588</v>
      </c>
      <c r="H4321" t="s">
        <v>8522</v>
      </c>
      <c r="I4321" t="s">
        <v>8605</v>
      </c>
      <c r="J4321" t="s">
        <v>8520</v>
      </c>
    </row>
    <row r="4322" spans="1:10" x14ac:dyDescent="0.25">
      <c r="A4322" t="s">
        <v>16876</v>
      </c>
      <c r="B4322" t="s">
        <v>16877</v>
      </c>
      <c r="C4322" t="s">
        <v>16878</v>
      </c>
      <c r="D4322" t="s">
        <v>16879</v>
      </c>
      <c r="E4322" t="s">
        <v>8521</v>
      </c>
      <c r="F4322" t="s">
        <v>16671</v>
      </c>
      <c r="G4322" t="s">
        <v>8588</v>
      </c>
      <c r="H4322" t="s">
        <v>8522</v>
      </c>
      <c r="I4322" t="s">
        <v>8605</v>
      </c>
      <c r="J4322" t="s">
        <v>8520</v>
      </c>
    </row>
    <row r="4323" spans="1:10" x14ac:dyDescent="0.25">
      <c r="A4323" t="s">
        <v>16880</v>
      </c>
      <c r="B4323" t="s">
        <v>16881</v>
      </c>
      <c r="C4323" t="s">
        <v>16882</v>
      </c>
      <c r="D4323" t="s">
        <v>16883</v>
      </c>
      <c r="E4323" t="s">
        <v>8521</v>
      </c>
      <c r="F4323" t="s">
        <v>16671</v>
      </c>
      <c r="G4323" t="s">
        <v>8588</v>
      </c>
      <c r="H4323" t="s">
        <v>8522</v>
      </c>
      <c r="I4323" t="s">
        <v>8605</v>
      </c>
      <c r="J4323" t="s">
        <v>8520</v>
      </c>
    </row>
    <row r="4324" spans="1:10" x14ac:dyDescent="0.25">
      <c r="A4324" t="s">
        <v>16884</v>
      </c>
      <c r="B4324" t="s">
        <v>16885</v>
      </c>
      <c r="C4324" t="s">
        <v>16886</v>
      </c>
      <c r="D4324" t="s">
        <v>16887</v>
      </c>
      <c r="E4324" t="s">
        <v>8521</v>
      </c>
      <c r="F4324" t="s">
        <v>16671</v>
      </c>
      <c r="G4324" t="s">
        <v>8588</v>
      </c>
      <c r="H4324" t="s">
        <v>8522</v>
      </c>
      <c r="I4324" t="s">
        <v>8605</v>
      </c>
      <c r="J4324" t="s">
        <v>8520</v>
      </c>
    </row>
    <row r="4325" spans="1:10" x14ac:dyDescent="0.25">
      <c r="A4325" t="s">
        <v>16888</v>
      </c>
      <c r="B4325" t="s">
        <v>16889</v>
      </c>
      <c r="C4325" t="s">
        <v>16890</v>
      </c>
      <c r="D4325" t="s">
        <v>16891</v>
      </c>
      <c r="E4325" t="s">
        <v>8521</v>
      </c>
      <c r="F4325" t="s">
        <v>16671</v>
      </c>
      <c r="G4325" t="s">
        <v>8588</v>
      </c>
      <c r="H4325" t="s">
        <v>8522</v>
      </c>
      <c r="I4325" t="s">
        <v>8605</v>
      </c>
      <c r="J4325" t="s">
        <v>8520</v>
      </c>
    </row>
    <row r="4326" spans="1:10" x14ac:dyDescent="0.25">
      <c r="A4326" t="s">
        <v>16892</v>
      </c>
      <c r="B4326" t="s">
        <v>16893</v>
      </c>
      <c r="C4326" t="s">
        <v>16894</v>
      </c>
      <c r="D4326" t="s">
        <v>16895</v>
      </c>
      <c r="E4326" t="s">
        <v>8521</v>
      </c>
      <c r="F4326" t="s">
        <v>16671</v>
      </c>
      <c r="G4326" t="s">
        <v>8588</v>
      </c>
      <c r="H4326" t="s">
        <v>8522</v>
      </c>
      <c r="I4326" t="s">
        <v>8605</v>
      </c>
      <c r="J4326" t="s">
        <v>8520</v>
      </c>
    </row>
    <row r="4327" spans="1:10" x14ac:dyDescent="0.25">
      <c r="A4327" t="s">
        <v>16896</v>
      </c>
      <c r="B4327" t="s">
        <v>16897</v>
      </c>
      <c r="C4327" t="s">
        <v>16898</v>
      </c>
      <c r="D4327" t="s">
        <v>16899</v>
      </c>
      <c r="E4327" t="s">
        <v>8516</v>
      </c>
      <c r="F4327" t="s">
        <v>16680</v>
      </c>
      <c r="G4327" t="s">
        <v>8588</v>
      </c>
      <c r="H4327" t="s">
        <v>8464</v>
      </c>
      <c r="I4327" t="s">
        <v>8605</v>
      </c>
      <c r="J4327" t="s">
        <v>8520</v>
      </c>
    </row>
    <row r="4328" spans="1:10" x14ac:dyDescent="0.25">
      <c r="A4328" t="s">
        <v>16900</v>
      </c>
      <c r="B4328" t="s">
        <v>16901</v>
      </c>
      <c r="C4328" t="s">
        <v>8520</v>
      </c>
      <c r="D4328" t="s">
        <v>16902</v>
      </c>
      <c r="E4328" t="s">
        <v>8516</v>
      </c>
      <c r="F4328" t="s">
        <v>16680</v>
      </c>
      <c r="G4328" t="s">
        <v>8588</v>
      </c>
      <c r="H4328" t="s">
        <v>8464</v>
      </c>
      <c r="I4328" t="s">
        <v>8605</v>
      </c>
      <c r="J4328" t="s">
        <v>8520</v>
      </c>
    </row>
    <row r="4329" spans="1:10" x14ac:dyDescent="0.25">
      <c r="A4329" t="s">
        <v>16903</v>
      </c>
      <c r="B4329" t="s">
        <v>16904</v>
      </c>
      <c r="C4329" t="s">
        <v>8520</v>
      </c>
      <c r="D4329" t="s">
        <v>16905</v>
      </c>
      <c r="E4329" t="s">
        <v>8516</v>
      </c>
      <c r="F4329" t="s">
        <v>16680</v>
      </c>
      <c r="G4329" t="s">
        <v>8588</v>
      </c>
      <c r="H4329" t="s">
        <v>8464</v>
      </c>
      <c r="I4329" t="s">
        <v>8605</v>
      </c>
      <c r="J4329" t="s">
        <v>8520</v>
      </c>
    </row>
    <row r="4330" spans="1:10" x14ac:dyDescent="0.25">
      <c r="A4330" t="s">
        <v>16896</v>
      </c>
      <c r="B4330" t="s">
        <v>16897</v>
      </c>
      <c r="C4330" t="s">
        <v>16898</v>
      </c>
      <c r="D4330" t="s">
        <v>16899</v>
      </c>
      <c r="E4330" t="s">
        <v>8521</v>
      </c>
      <c r="F4330" t="s">
        <v>16680</v>
      </c>
      <c r="G4330" t="s">
        <v>8588</v>
      </c>
      <c r="H4330" t="s">
        <v>8522</v>
      </c>
      <c r="I4330" t="s">
        <v>8605</v>
      </c>
      <c r="J4330" t="s">
        <v>8520</v>
      </c>
    </row>
    <row r="4331" spans="1:10" x14ac:dyDescent="0.25">
      <c r="A4331" t="s">
        <v>16900</v>
      </c>
      <c r="B4331" t="s">
        <v>16901</v>
      </c>
      <c r="C4331" t="s">
        <v>8520</v>
      </c>
      <c r="D4331" t="s">
        <v>16902</v>
      </c>
      <c r="E4331" t="s">
        <v>8521</v>
      </c>
      <c r="F4331" t="s">
        <v>16680</v>
      </c>
      <c r="G4331" t="s">
        <v>8588</v>
      </c>
      <c r="H4331" t="s">
        <v>8522</v>
      </c>
      <c r="I4331" t="s">
        <v>8605</v>
      </c>
      <c r="J4331" t="s">
        <v>8520</v>
      </c>
    </row>
    <row r="4332" spans="1:10" x14ac:dyDescent="0.25">
      <c r="A4332" t="s">
        <v>16903</v>
      </c>
      <c r="B4332" t="s">
        <v>16904</v>
      </c>
      <c r="C4332" t="s">
        <v>8520</v>
      </c>
      <c r="D4332" t="s">
        <v>16905</v>
      </c>
      <c r="E4332" t="s">
        <v>8521</v>
      </c>
      <c r="F4332" t="s">
        <v>16680</v>
      </c>
      <c r="G4332" t="s">
        <v>8588</v>
      </c>
      <c r="H4332" t="s">
        <v>8522</v>
      </c>
      <c r="I4332" t="s">
        <v>8605</v>
      </c>
      <c r="J4332" t="s">
        <v>8520</v>
      </c>
    </row>
    <row r="4333" spans="1:10" x14ac:dyDescent="0.25">
      <c r="A4333" t="s">
        <v>16906</v>
      </c>
      <c r="B4333" t="s">
        <v>16907</v>
      </c>
      <c r="C4333" t="s">
        <v>8520</v>
      </c>
      <c r="D4333" t="s">
        <v>16908</v>
      </c>
      <c r="E4333" t="s">
        <v>8516</v>
      </c>
      <c r="F4333" t="s">
        <v>16671</v>
      </c>
      <c r="G4333" t="s">
        <v>8588</v>
      </c>
      <c r="H4333" t="s">
        <v>8464</v>
      </c>
      <c r="I4333" t="s">
        <v>8605</v>
      </c>
      <c r="J4333" t="s">
        <v>8520</v>
      </c>
    </row>
    <row r="4334" spans="1:10" x14ac:dyDescent="0.25">
      <c r="A4334" t="s">
        <v>16909</v>
      </c>
      <c r="B4334" t="s">
        <v>16910</v>
      </c>
      <c r="C4334" t="s">
        <v>16911</v>
      </c>
      <c r="D4334" t="s">
        <v>16912</v>
      </c>
      <c r="E4334" t="s">
        <v>8516</v>
      </c>
      <c r="F4334" t="s">
        <v>16671</v>
      </c>
      <c r="G4334" t="s">
        <v>8588</v>
      </c>
      <c r="H4334" t="s">
        <v>8464</v>
      </c>
      <c r="I4334" t="s">
        <v>8605</v>
      </c>
      <c r="J4334" t="s">
        <v>8520</v>
      </c>
    </row>
    <row r="4335" spans="1:10" x14ac:dyDescent="0.25">
      <c r="A4335" t="s">
        <v>16913</v>
      </c>
      <c r="B4335" t="s">
        <v>16914</v>
      </c>
      <c r="C4335" t="s">
        <v>16915</v>
      </c>
      <c r="D4335" t="s">
        <v>16916</v>
      </c>
      <c r="E4335" t="s">
        <v>8516</v>
      </c>
      <c r="F4335" t="s">
        <v>16671</v>
      </c>
      <c r="G4335" t="s">
        <v>8588</v>
      </c>
      <c r="H4335" t="s">
        <v>8464</v>
      </c>
      <c r="I4335" t="s">
        <v>8605</v>
      </c>
      <c r="J4335" t="s">
        <v>8520</v>
      </c>
    </row>
    <row r="4336" spans="1:10" x14ac:dyDescent="0.25">
      <c r="A4336" t="s">
        <v>16917</v>
      </c>
      <c r="B4336" t="s">
        <v>16918</v>
      </c>
      <c r="C4336" t="s">
        <v>16919</v>
      </c>
      <c r="D4336" t="s">
        <v>16920</v>
      </c>
      <c r="E4336" t="s">
        <v>8516</v>
      </c>
      <c r="F4336" t="s">
        <v>16671</v>
      </c>
      <c r="G4336" t="s">
        <v>8588</v>
      </c>
      <c r="H4336" t="s">
        <v>8464</v>
      </c>
      <c r="I4336" t="s">
        <v>8605</v>
      </c>
      <c r="J4336" t="s">
        <v>8520</v>
      </c>
    </row>
    <row r="4337" spans="1:10" x14ac:dyDescent="0.25">
      <c r="A4337" t="s">
        <v>16921</v>
      </c>
      <c r="B4337" t="s">
        <v>16922</v>
      </c>
      <c r="C4337" t="s">
        <v>16923</v>
      </c>
      <c r="D4337" t="s">
        <v>16924</v>
      </c>
      <c r="E4337" t="s">
        <v>8516</v>
      </c>
      <c r="F4337" t="s">
        <v>16671</v>
      </c>
      <c r="G4337" t="s">
        <v>8588</v>
      </c>
      <c r="H4337" t="s">
        <v>8464</v>
      </c>
      <c r="I4337" t="s">
        <v>8605</v>
      </c>
      <c r="J4337" t="s">
        <v>8520</v>
      </c>
    </row>
    <row r="4338" spans="1:10" x14ac:dyDescent="0.25">
      <c r="A4338" t="s">
        <v>16925</v>
      </c>
      <c r="B4338" t="s">
        <v>16926</v>
      </c>
      <c r="C4338" t="s">
        <v>16927</v>
      </c>
      <c r="D4338" t="s">
        <v>16928</v>
      </c>
      <c r="E4338" t="s">
        <v>8516</v>
      </c>
      <c r="F4338" t="s">
        <v>16671</v>
      </c>
      <c r="G4338" t="s">
        <v>8588</v>
      </c>
      <c r="H4338" t="s">
        <v>8464</v>
      </c>
      <c r="I4338" t="s">
        <v>8605</v>
      </c>
      <c r="J4338" t="s">
        <v>8520</v>
      </c>
    </row>
    <row r="4339" spans="1:10" x14ac:dyDescent="0.25">
      <c r="A4339" t="s">
        <v>16929</v>
      </c>
      <c r="B4339" t="s">
        <v>16930</v>
      </c>
      <c r="C4339" t="s">
        <v>16931</v>
      </c>
      <c r="D4339" t="s">
        <v>16932</v>
      </c>
      <c r="E4339" t="s">
        <v>8516</v>
      </c>
      <c r="F4339" t="s">
        <v>16671</v>
      </c>
      <c r="G4339" t="s">
        <v>8588</v>
      </c>
      <c r="H4339" t="s">
        <v>8464</v>
      </c>
      <c r="I4339" t="s">
        <v>8605</v>
      </c>
      <c r="J4339" t="s">
        <v>8520</v>
      </c>
    </row>
    <row r="4340" spans="1:10" x14ac:dyDescent="0.25">
      <c r="A4340" t="s">
        <v>16933</v>
      </c>
      <c r="B4340" t="s">
        <v>16934</v>
      </c>
      <c r="C4340" t="s">
        <v>16935</v>
      </c>
      <c r="D4340" t="s">
        <v>16936</v>
      </c>
      <c r="E4340" t="s">
        <v>8516</v>
      </c>
      <c r="F4340" t="s">
        <v>16671</v>
      </c>
      <c r="G4340" t="s">
        <v>8588</v>
      </c>
      <c r="H4340" t="s">
        <v>8464</v>
      </c>
      <c r="I4340" t="s">
        <v>8605</v>
      </c>
      <c r="J4340" t="s">
        <v>8520</v>
      </c>
    </row>
    <row r="4341" spans="1:10" x14ac:dyDescent="0.25">
      <c r="A4341" t="s">
        <v>16937</v>
      </c>
      <c r="B4341" t="s">
        <v>16938</v>
      </c>
      <c r="C4341" t="s">
        <v>8520</v>
      </c>
      <c r="D4341" t="s">
        <v>16939</v>
      </c>
      <c r="E4341" t="s">
        <v>8516</v>
      </c>
      <c r="F4341" t="s">
        <v>16671</v>
      </c>
      <c r="G4341" t="s">
        <v>8588</v>
      </c>
      <c r="H4341" t="s">
        <v>8464</v>
      </c>
      <c r="I4341" t="s">
        <v>8605</v>
      </c>
      <c r="J4341" t="s">
        <v>8520</v>
      </c>
    </row>
    <row r="4342" spans="1:10" x14ac:dyDescent="0.25">
      <c r="A4342" t="s">
        <v>16940</v>
      </c>
      <c r="B4342" t="s">
        <v>16941</v>
      </c>
      <c r="C4342" t="s">
        <v>16942</v>
      </c>
      <c r="D4342" t="s">
        <v>16943</v>
      </c>
      <c r="E4342" t="s">
        <v>8516</v>
      </c>
      <c r="F4342" t="s">
        <v>16671</v>
      </c>
      <c r="G4342" t="s">
        <v>8588</v>
      </c>
      <c r="H4342" t="s">
        <v>8464</v>
      </c>
      <c r="I4342" t="s">
        <v>8605</v>
      </c>
      <c r="J4342" t="s">
        <v>8520</v>
      </c>
    </row>
    <row r="4343" spans="1:10" x14ac:dyDescent="0.25">
      <c r="A4343" t="s">
        <v>16944</v>
      </c>
      <c r="B4343" t="s">
        <v>16945</v>
      </c>
      <c r="C4343" t="s">
        <v>8520</v>
      </c>
      <c r="D4343" t="s">
        <v>16946</v>
      </c>
      <c r="E4343" t="s">
        <v>8516</v>
      </c>
      <c r="F4343" t="s">
        <v>16671</v>
      </c>
      <c r="G4343" t="s">
        <v>8588</v>
      </c>
      <c r="H4343" t="s">
        <v>8464</v>
      </c>
      <c r="I4343" t="s">
        <v>8605</v>
      </c>
      <c r="J4343" t="s">
        <v>8520</v>
      </c>
    </row>
    <row r="4344" spans="1:10" x14ac:dyDescent="0.25">
      <c r="A4344" t="s">
        <v>16906</v>
      </c>
      <c r="B4344" t="s">
        <v>16907</v>
      </c>
      <c r="C4344" t="s">
        <v>8520</v>
      </c>
      <c r="D4344" t="s">
        <v>16908</v>
      </c>
      <c r="E4344" t="s">
        <v>8521</v>
      </c>
      <c r="F4344" t="s">
        <v>16671</v>
      </c>
      <c r="G4344" t="s">
        <v>8588</v>
      </c>
      <c r="H4344" t="s">
        <v>8522</v>
      </c>
      <c r="I4344" t="s">
        <v>8605</v>
      </c>
      <c r="J4344" t="s">
        <v>8520</v>
      </c>
    </row>
    <row r="4345" spans="1:10" x14ac:dyDescent="0.25">
      <c r="A4345" t="s">
        <v>16909</v>
      </c>
      <c r="B4345" t="s">
        <v>16910</v>
      </c>
      <c r="C4345" t="s">
        <v>16911</v>
      </c>
      <c r="D4345" t="s">
        <v>16912</v>
      </c>
      <c r="E4345" t="s">
        <v>8521</v>
      </c>
      <c r="F4345" t="s">
        <v>16671</v>
      </c>
      <c r="G4345" t="s">
        <v>8588</v>
      </c>
      <c r="H4345" t="s">
        <v>8522</v>
      </c>
      <c r="I4345" t="s">
        <v>8605</v>
      </c>
      <c r="J4345" t="s">
        <v>8520</v>
      </c>
    </row>
    <row r="4346" spans="1:10" x14ac:dyDescent="0.25">
      <c r="A4346" t="s">
        <v>16913</v>
      </c>
      <c r="B4346" t="s">
        <v>16914</v>
      </c>
      <c r="C4346" t="s">
        <v>16915</v>
      </c>
      <c r="D4346" t="s">
        <v>16916</v>
      </c>
      <c r="E4346" t="s">
        <v>8521</v>
      </c>
      <c r="F4346" t="s">
        <v>16671</v>
      </c>
      <c r="G4346" t="s">
        <v>8588</v>
      </c>
      <c r="H4346" t="s">
        <v>8522</v>
      </c>
      <c r="I4346" t="s">
        <v>8605</v>
      </c>
      <c r="J4346" t="s">
        <v>8520</v>
      </c>
    </row>
    <row r="4347" spans="1:10" x14ac:dyDescent="0.25">
      <c r="A4347" t="s">
        <v>16917</v>
      </c>
      <c r="B4347" t="s">
        <v>16918</v>
      </c>
      <c r="C4347" t="s">
        <v>16919</v>
      </c>
      <c r="D4347" t="s">
        <v>16920</v>
      </c>
      <c r="E4347" t="s">
        <v>8521</v>
      </c>
      <c r="F4347" t="s">
        <v>16671</v>
      </c>
      <c r="G4347" t="s">
        <v>8588</v>
      </c>
      <c r="H4347" t="s">
        <v>8522</v>
      </c>
      <c r="I4347" t="s">
        <v>8605</v>
      </c>
      <c r="J4347" t="s">
        <v>8520</v>
      </c>
    </row>
    <row r="4348" spans="1:10" x14ac:dyDescent="0.25">
      <c r="A4348" t="s">
        <v>16921</v>
      </c>
      <c r="B4348" t="s">
        <v>16922</v>
      </c>
      <c r="C4348" t="s">
        <v>16923</v>
      </c>
      <c r="D4348" t="s">
        <v>16924</v>
      </c>
      <c r="E4348" t="s">
        <v>8521</v>
      </c>
      <c r="F4348" t="s">
        <v>16671</v>
      </c>
      <c r="G4348" t="s">
        <v>8588</v>
      </c>
      <c r="H4348" t="s">
        <v>8522</v>
      </c>
      <c r="I4348" t="s">
        <v>8605</v>
      </c>
      <c r="J4348" t="s">
        <v>8520</v>
      </c>
    </row>
    <row r="4349" spans="1:10" x14ac:dyDescent="0.25">
      <c r="A4349" t="s">
        <v>16925</v>
      </c>
      <c r="B4349" t="s">
        <v>16926</v>
      </c>
      <c r="C4349" t="s">
        <v>16927</v>
      </c>
      <c r="D4349" t="s">
        <v>16928</v>
      </c>
      <c r="E4349" t="s">
        <v>8521</v>
      </c>
      <c r="F4349" t="s">
        <v>16671</v>
      </c>
      <c r="G4349" t="s">
        <v>8588</v>
      </c>
      <c r="H4349" t="s">
        <v>8522</v>
      </c>
      <c r="I4349" t="s">
        <v>8605</v>
      </c>
      <c r="J4349" t="s">
        <v>8520</v>
      </c>
    </row>
    <row r="4350" spans="1:10" x14ac:dyDescent="0.25">
      <c r="A4350" t="s">
        <v>16929</v>
      </c>
      <c r="B4350" t="s">
        <v>16930</v>
      </c>
      <c r="C4350" t="s">
        <v>16931</v>
      </c>
      <c r="D4350" t="s">
        <v>16932</v>
      </c>
      <c r="E4350" t="s">
        <v>8521</v>
      </c>
      <c r="F4350" t="s">
        <v>16671</v>
      </c>
      <c r="G4350" t="s">
        <v>8588</v>
      </c>
      <c r="H4350" t="s">
        <v>8522</v>
      </c>
      <c r="I4350" t="s">
        <v>8605</v>
      </c>
      <c r="J4350" t="s">
        <v>8520</v>
      </c>
    </row>
    <row r="4351" spans="1:10" x14ac:dyDescent="0.25">
      <c r="A4351" t="s">
        <v>16933</v>
      </c>
      <c r="B4351" t="s">
        <v>16934</v>
      </c>
      <c r="C4351" t="s">
        <v>16935</v>
      </c>
      <c r="D4351" t="s">
        <v>16936</v>
      </c>
      <c r="E4351" t="s">
        <v>8521</v>
      </c>
      <c r="F4351" t="s">
        <v>16671</v>
      </c>
      <c r="G4351" t="s">
        <v>8588</v>
      </c>
      <c r="H4351" t="s">
        <v>8522</v>
      </c>
      <c r="I4351" t="s">
        <v>8605</v>
      </c>
      <c r="J4351" t="s">
        <v>8520</v>
      </c>
    </row>
    <row r="4352" spans="1:10" x14ac:dyDescent="0.25">
      <c r="A4352" t="s">
        <v>16937</v>
      </c>
      <c r="B4352" t="s">
        <v>16938</v>
      </c>
      <c r="C4352" t="s">
        <v>8520</v>
      </c>
      <c r="D4352" t="s">
        <v>16939</v>
      </c>
      <c r="E4352" t="s">
        <v>8521</v>
      </c>
      <c r="F4352" t="s">
        <v>16671</v>
      </c>
      <c r="G4352" t="s">
        <v>8588</v>
      </c>
      <c r="H4352" t="s">
        <v>8522</v>
      </c>
      <c r="I4352" t="s">
        <v>8605</v>
      </c>
      <c r="J4352" t="s">
        <v>8520</v>
      </c>
    </row>
    <row r="4353" spans="1:10" x14ac:dyDescent="0.25">
      <c r="A4353" t="s">
        <v>16940</v>
      </c>
      <c r="B4353" t="s">
        <v>16941</v>
      </c>
      <c r="C4353" t="s">
        <v>16942</v>
      </c>
      <c r="D4353" t="s">
        <v>16943</v>
      </c>
      <c r="E4353" t="s">
        <v>8521</v>
      </c>
      <c r="F4353" t="s">
        <v>16671</v>
      </c>
      <c r="G4353" t="s">
        <v>8588</v>
      </c>
      <c r="H4353" t="s">
        <v>8522</v>
      </c>
      <c r="I4353" t="s">
        <v>8605</v>
      </c>
      <c r="J4353" t="s">
        <v>8520</v>
      </c>
    </row>
    <row r="4354" spans="1:10" x14ac:dyDescent="0.25">
      <c r="A4354" t="s">
        <v>16944</v>
      </c>
      <c r="B4354" t="s">
        <v>16945</v>
      </c>
      <c r="C4354" t="s">
        <v>8520</v>
      </c>
      <c r="D4354" t="s">
        <v>16946</v>
      </c>
      <c r="E4354" t="s">
        <v>8521</v>
      </c>
      <c r="F4354" t="s">
        <v>16671</v>
      </c>
      <c r="G4354" t="s">
        <v>8588</v>
      </c>
      <c r="H4354" t="s">
        <v>8522</v>
      </c>
      <c r="I4354" t="s">
        <v>8605</v>
      </c>
      <c r="J4354" t="s">
        <v>8520</v>
      </c>
    </row>
    <row r="4355" spans="1:10" x14ac:dyDescent="0.25">
      <c r="A4355" t="s">
        <v>16947</v>
      </c>
      <c r="B4355" t="s">
        <v>16948</v>
      </c>
      <c r="C4355" t="s">
        <v>16949</v>
      </c>
      <c r="D4355" t="s">
        <v>16950</v>
      </c>
      <c r="E4355" t="s">
        <v>8516</v>
      </c>
      <c r="F4355" t="s">
        <v>16671</v>
      </c>
      <c r="G4355" t="s">
        <v>8588</v>
      </c>
      <c r="H4355" t="s">
        <v>8464</v>
      </c>
      <c r="I4355" t="s">
        <v>8605</v>
      </c>
      <c r="J4355" t="s">
        <v>8520</v>
      </c>
    </row>
    <row r="4356" spans="1:10" x14ac:dyDescent="0.25">
      <c r="A4356" t="s">
        <v>16951</v>
      </c>
      <c r="B4356" t="s">
        <v>16952</v>
      </c>
      <c r="C4356" t="s">
        <v>16953</v>
      </c>
      <c r="D4356" t="s">
        <v>16954</v>
      </c>
      <c r="E4356" t="s">
        <v>8516</v>
      </c>
      <c r="F4356" t="s">
        <v>16671</v>
      </c>
      <c r="G4356" t="s">
        <v>8588</v>
      </c>
      <c r="H4356" t="s">
        <v>8464</v>
      </c>
      <c r="I4356" t="s">
        <v>8605</v>
      </c>
      <c r="J4356" t="s">
        <v>8520</v>
      </c>
    </row>
    <row r="4357" spans="1:10" x14ac:dyDescent="0.25">
      <c r="A4357" t="s">
        <v>16955</v>
      </c>
      <c r="B4357" t="s">
        <v>16956</v>
      </c>
      <c r="C4357" t="s">
        <v>16957</v>
      </c>
      <c r="D4357" t="s">
        <v>16958</v>
      </c>
      <c r="E4357" t="s">
        <v>8516</v>
      </c>
      <c r="F4357" t="s">
        <v>16671</v>
      </c>
      <c r="G4357" t="s">
        <v>8588</v>
      </c>
      <c r="H4357" t="s">
        <v>8464</v>
      </c>
      <c r="I4357" t="s">
        <v>8605</v>
      </c>
      <c r="J4357" t="s">
        <v>8520</v>
      </c>
    </row>
    <row r="4358" spans="1:10" x14ac:dyDescent="0.25">
      <c r="A4358" t="s">
        <v>16959</v>
      </c>
      <c r="B4358" t="s">
        <v>16960</v>
      </c>
      <c r="C4358" t="s">
        <v>8520</v>
      </c>
      <c r="D4358" t="s">
        <v>16961</v>
      </c>
      <c r="E4358" t="s">
        <v>8516</v>
      </c>
      <c r="F4358" t="s">
        <v>16671</v>
      </c>
      <c r="G4358" t="s">
        <v>8588</v>
      </c>
      <c r="H4358" t="s">
        <v>8464</v>
      </c>
      <c r="I4358" t="s">
        <v>8605</v>
      </c>
      <c r="J4358" t="s">
        <v>8520</v>
      </c>
    </row>
    <row r="4359" spans="1:10" x14ac:dyDescent="0.25">
      <c r="A4359" t="s">
        <v>16962</v>
      </c>
      <c r="B4359" t="s">
        <v>16963</v>
      </c>
      <c r="C4359" t="s">
        <v>16964</v>
      </c>
      <c r="D4359" t="s">
        <v>16965</v>
      </c>
      <c r="E4359" t="s">
        <v>8516</v>
      </c>
      <c r="F4359" t="s">
        <v>16671</v>
      </c>
      <c r="G4359" t="s">
        <v>8588</v>
      </c>
      <c r="H4359" t="s">
        <v>8464</v>
      </c>
      <c r="I4359" t="s">
        <v>8605</v>
      </c>
      <c r="J4359" t="s">
        <v>8520</v>
      </c>
    </row>
    <row r="4360" spans="1:10" x14ac:dyDescent="0.25">
      <c r="A4360" t="s">
        <v>16966</v>
      </c>
      <c r="B4360" t="s">
        <v>16967</v>
      </c>
      <c r="C4360" t="s">
        <v>8520</v>
      </c>
      <c r="D4360" t="s">
        <v>16968</v>
      </c>
      <c r="E4360" t="s">
        <v>8516</v>
      </c>
      <c r="F4360" t="s">
        <v>16671</v>
      </c>
      <c r="G4360" t="s">
        <v>8588</v>
      </c>
      <c r="H4360" t="s">
        <v>8464</v>
      </c>
      <c r="I4360" t="s">
        <v>8601</v>
      </c>
      <c r="J4360" t="s">
        <v>8520</v>
      </c>
    </row>
    <row r="4361" spans="1:10" x14ac:dyDescent="0.25">
      <c r="A4361" t="s">
        <v>16969</v>
      </c>
      <c r="B4361" t="s">
        <v>16970</v>
      </c>
      <c r="C4361" t="s">
        <v>16971</v>
      </c>
      <c r="D4361" t="s">
        <v>16972</v>
      </c>
      <c r="E4361" t="s">
        <v>8516</v>
      </c>
      <c r="F4361" t="s">
        <v>16671</v>
      </c>
      <c r="G4361" t="s">
        <v>8588</v>
      </c>
      <c r="H4361" t="s">
        <v>8464</v>
      </c>
      <c r="I4361" t="s">
        <v>8605</v>
      </c>
      <c r="J4361" t="s">
        <v>8520</v>
      </c>
    </row>
    <row r="4362" spans="1:10" x14ac:dyDescent="0.25">
      <c r="A4362" t="s">
        <v>11008</v>
      </c>
      <c r="B4362" t="s">
        <v>11009</v>
      </c>
      <c r="C4362" t="s">
        <v>11010</v>
      </c>
      <c r="D4362" t="s">
        <v>11011</v>
      </c>
      <c r="E4362" t="s">
        <v>8516</v>
      </c>
      <c r="F4362" t="s">
        <v>16671</v>
      </c>
      <c r="G4362" t="s">
        <v>8588</v>
      </c>
      <c r="H4362" t="s">
        <v>8464</v>
      </c>
      <c r="I4362" t="s">
        <v>8605</v>
      </c>
      <c r="J4362" t="s">
        <v>8520</v>
      </c>
    </row>
    <row r="4363" spans="1:10" x14ac:dyDescent="0.25">
      <c r="A4363" t="s">
        <v>16973</v>
      </c>
      <c r="B4363" t="s">
        <v>16974</v>
      </c>
      <c r="C4363" t="s">
        <v>8520</v>
      </c>
      <c r="D4363" t="s">
        <v>16975</v>
      </c>
      <c r="E4363" t="s">
        <v>8516</v>
      </c>
      <c r="F4363" t="s">
        <v>16671</v>
      </c>
      <c r="G4363" t="s">
        <v>8588</v>
      </c>
      <c r="H4363" t="s">
        <v>8464</v>
      </c>
      <c r="I4363" t="s">
        <v>8605</v>
      </c>
      <c r="J4363" t="s">
        <v>8520</v>
      </c>
    </row>
    <row r="4364" spans="1:10" x14ac:dyDescent="0.25">
      <c r="A4364" t="s">
        <v>16976</v>
      </c>
      <c r="B4364" t="s">
        <v>16977</v>
      </c>
      <c r="C4364" t="s">
        <v>16978</v>
      </c>
      <c r="D4364" t="s">
        <v>16979</v>
      </c>
      <c r="E4364" t="s">
        <v>8516</v>
      </c>
      <c r="F4364" t="s">
        <v>16671</v>
      </c>
      <c r="G4364" t="s">
        <v>8588</v>
      </c>
      <c r="H4364" t="s">
        <v>8464</v>
      </c>
      <c r="I4364" t="s">
        <v>8605</v>
      </c>
      <c r="J4364" t="s">
        <v>8520</v>
      </c>
    </row>
    <row r="4365" spans="1:10" x14ac:dyDescent="0.25">
      <c r="A4365" t="s">
        <v>16980</v>
      </c>
      <c r="B4365" t="s">
        <v>16981</v>
      </c>
      <c r="C4365" t="s">
        <v>16982</v>
      </c>
      <c r="D4365" t="s">
        <v>16983</v>
      </c>
      <c r="E4365" t="s">
        <v>8516</v>
      </c>
      <c r="F4365" t="s">
        <v>16671</v>
      </c>
      <c r="G4365" t="s">
        <v>8588</v>
      </c>
      <c r="H4365" t="s">
        <v>8464</v>
      </c>
      <c r="I4365" t="s">
        <v>8605</v>
      </c>
      <c r="J4365" t="s">
        <v>8520</v>
      </c>
    </row>
    <row r="4366" spans="1:10" x14ac:dyDescent="0.25">
      <c r="A4366" t="s">
        <v>16984</v>
      </c>
      <c r="B4366" t="s">
        <v>16985</v>
      </c>
      <c r="C4366" t="s">
        <v>8520</v>
      </c>
      <c r="D4366" t="s">
        <v>16986</v>
      </c>
      <c r="E4366" t="s">
        <v>8516</v>
      </c>
      <c r="F4366" t="s">
        <v>16671</v>
      </c>
      <c r="G4366" t="s">
        <v>8588</v>
      </c>
      <c r="H4366" t="s">
        <v>8464</v>
      </c>
      <c r="I4366" t="s">
        <v>8605</v>
      </c>
      <c r="J4366" t="s">
        <v>8520</v>
      </c>
    </row>
    <row r="4367" spans="1:10" x14ac:dyDescent="0.25">
      <c r="A4367" t="s">
        <v>16987</v>
      </c>
      <c r="B4367" t="s">
        <v>16988</v>
      </c>
      <c r="C4367" t="s">
        <v>16989</v>
      </c>
      <c r="D4367" t="s">
        <v>16990</v>
      </c>
      <c r="E4367" t="s">
        <v>8516</v>
      </c>
      <c r="F4367" t="s">
        <v>16671</v>
      </c>
      <c r="G4367" t="s">
        <v>8588</v>
      </c>
      <c r="H4367" t="s">
        <v>8464</v>
      </c>
      <c r="I4367" t="s">
        <v>8605</v>
      </c>
      <c r="J4367" t="s">
        <v>8520</v>
      </c>
    </row>
    <row r="4368" spans="1:10" x14ac:dyDescent="0.25">
      <c r="A4368" t="s">
        <v>16991</v>
      </c>
      <c r="B4368" t="s">
        <v>16992</v>
      </c>
      <c r="C4368" t="s">
        <v>16993</v>
      </c>
      <c r="D4368" t="s">
        <v>16994</v>
      </c>
      <c r="E4368" t="s">
        <v>8516</v>
      </c>
      <c r="F4368" t="s">
        <v>16671</v>
      </c>
      <c r="G4368" t="s">
        <v>8588</v>
      </c>
      <c r="H4368" t="s">
        <v>8464</v>
      </c>
      <c r="I4368" t="s">
        <v>8605</v>
      </c>
      <c r="J4368" t="s">
        <v>8520</v>
      </c>
    </row>
    <row r="4369" spans="1:10" x14ac:dyDescent="0.25">
      <c r="A4369" t="s">
        <v>16995</v>
      </c>
      <c r="B4369" t="s">
        <v>16996</v>
      </c>
      <c r="C4369" t="s">
        <v>8520</v>
      </c>
      <c r="D4369" t="s">
        <v>16997</v>
      </c>
      <c r="E4369" t="s">
        <v>8516</v>
      </c>
      <c r="F4369" t="s">
        <v>16671</v>
      </c>
      <c r="G4369" t="s">
        <v>8588</v>
      </c>
      <c r="H4369" t="s">
        <v>8464</v>
      </c>
      <c r="I4369" t="s">
        <v>8605</v>
      </c>
      <c r="J4369" t="s">
        <v>8520</v>
      </c>
    </row>
    <row r="4370" spans="1:10" x14ac:dyDescent="0.25">
      <c r="A4370" t="s">
        <v>16998</v>
      </c>
      <c r="B4370" t="s">
        <v>16999</v>
      </c>
      <c r="C4370" t="s">
        <v>17000</v>
      </c>
      <c r="D4370" t="s">
        <v>17001</v>
      </c>
      <c r="E4370" t="s">
        <v>8516</v>
      </c>
      <c r="F4370" t="s">
        <v>16671</v>
      </c>
      <c r="G4370" t="s">
        <v>8588</v>
      </c>
      <c r="H4370" t="s">
        <v>8464</v>
      </c>
      <c r="I4370" t="s">
        <v>8605</v>
      </c>
      <c r="J4370" t="s">
        <v>8520</v>
      </c>
    </row>
    <row r="4371" spans="1:10" x14ac:dyDescent="0.25">
      <c r="A4371" t="s">
        <v>17002</v>
      </c>
      <c r="B4371" t="s">
        <v>17003</v>
      </c>
      <c r="C4371" t="s">
        <v>8520</v>
      </c>
      <c r="D4371" t="s">
        <v>17004</v>
      </c>
      <c r="E4371" t="s">
        <v>8516</v>
      </c>
      <c r="F4371" t="s">
        <v>16671</v>
      </c>
      <c r="G4371" t="s">
        <v>8588</v>
      </c>
      <c r="H4371" t="s">
        <v>8464</v>
      </c>
      <c r="I4371" t="s">
        <v>8605</v>
      </c>
      <c r="J4371" t="s">
        <v>8520</v>
      </c>
    </row>
    <row r="4372" spans="1:10" x14ac:dyDescent="0.25">
      <c r="A4372" t="s">
        <v>17005</v>
      </c>
      <c r="B4372" t="s">
        <v>17006</v>
      </c>
      <c r="C4372" t="s">
        <v>17007</v>
      </c>
      <c r="D4372" t="s">
        <v>17008</v>
      </c>
      <c r="E4372" t="s">
        <v>8516</v>
      </c>
      <c r="F4372" t="s">
        <v>16671</v>
      </c>
      <c r="G4372" t="s">
        <v>8588</v>
      </c>
      <c r="H4372" t="s">
        <v>8464</v>
      </c>
      <c r="I4372" t="s">
        <v>8605</v>
      </c>
      <c r="J4372" t="s">
        <v>8520</v>
      </c>
    </row>
    <row r="4373" spans="1:10" x14ac:dyDescent="0.25">
      <c r="A4373" t="s">
        <v>16947</v>
      </c>
      <c r="B4373" t="s">
        <v>16948</v>
      </c>
      <c r="C4373" t="s">
        <v>16949</v>
      </c>
      <c r="D4373" t="s">
        <v>16950</v>
      </c>
      <c r="E4373" t="s">
        <v>8521</v>
      </c>
      <c r="F4373" t="s">
        <v>16671</v>
      </c>
      <c r="G4373" t="s">
        <v>8588</v>
      </c>
      <c r="H4373" t="s">
        <v>8522</v>
      </c>
      <c r="I4373" t="s">
        <v>8605</v>
      </c>
      <c r="J4373" t="s">
        <v>8520</v>
      </c>
    </row>
    <row r="4374" spans="1:10" x14ac:dyDescent="0.25">
      <c r="A4374" t="s">
        <v>16951</v>
      </c>
      <c r="B4374" t="s">
        <v>16952</v>
      </c>
      <c r="C4374" t="s">
        <v>16953</v>
      </c>
      <c r="D4374" t="s">
        <v>16954</v>
      </c>
      <c r="E4374" t="s">
        <v>8521</v>
      </c>
      <c r="F4374" t="s">
        <v>16671</v>
      </c>
      <c r="G4374" t="s">
        <v>8588</v>
      </c>
      <c r="H4374" t="s">
        <v>8522</v>
      </c>
      <c r="I4374" t="s">
        <v>8605</v>
      </c>
      <c r="J4374" t="s">
        <v>8520</v>
      </c>
    </row>
    <row r="4375" spans="1:10" x14ac:dyDescent="0.25">
      <c r="A4375" t="s">
        <v>16955</v>
      </c>
      <c r="B4375" t="s">
        <v>16956</v>
      </c>
      <c r="C4375" t="s">
        <v>16957</v>
      </c>
      <c r="D4375" t="s">
        <v>16958</v>
      </c>
      <c r="E4375" t="s">
        <v>8521</v>
      </c>
      <c r="F4375" t="s">
        <v>16671</v>
      </c>
      <c r="G4375" t="s">
        <v>8588</v>
      </c>
      <c r="H4375" t="s">
        <v>8522</v>
      </c>
      <c r="I4375" t="s">
        <v>8605</v>
      </c>
      <c r="J4375" t="s">
        <v>8520</v>
      </c>
    </row>
    <row r="4376" spans="1:10" x14ac:dyDescent="0.25">
      <c r="A4376" t="s">
        <v>16959</v>
      </c>
      <c r="B4376" t="s">
        <v>16960</v>
      </c>
      <c r="C4376" t="s">
        <v>8520</v>
      </c>
      <c r="D4376" t="s">
        <v>16961</v>
      </c>
      <c r="E4376" t="s">
        <v>8521</v>
      </c>
      <c r="F4376" t="s">
        <v>16671</v>
      </c>
      <c r="G4376" t="s">
        <v>8588</v>
      </c>
      <c r="H4376" t="s">
        <v>8522</v>
      </c>
      <c r="I4376" t="s">
        <v>8605</v>
      </c>
      <c r="J4376" t="s">
        <v>8520</v>
      </c>
    </row>
    <row r="4377" spans="1:10" x14ac:dyDescent="0.25">
      <c r="A4377" t="s">
        <v>16962</v>
      </c>
      <c r="B4377" t="s">
        <v>16963</v>
      </c>
      <c r="C4377" t="s">
        <v>16964</v>
      </c>
      <c r="D4377" t="s">
        <v>16965</v>
      </c>
      <c r="E4377" t="s">
        <v>8521</v>
      </c>
      <c r="F4377" t="s">
        <v>16671</v>
      </c>
      <c r="G4377" t="s">
        <v>8588</v>
      </c>
      <c r="H4377" t="s">
        <v>8522</v>
      </c>
      <c r="I4377" t="s">
        <v>8605</v>
      </c>
      <c r="J4377" t="s">
        <v>8520</v>
      </c>
    </row>
    <row r="4378" spans="1:10" x14ac:dyDescent="0.25">
      <c r="A4378" t="s">
        <v>16966</v>
      </c>
      <c r="B4378" t="s">
        <v>16967</v>
      </c>
      <c r="C4378" t="s">
        <v>8520</v>
      </c>
      <c r="D4378" t="s">
        <v>16968</v>
      </c>
      <c r="E4378" t="s">
        <v>8521</v>
      </c>
      <c r="F4378" t="s">
        <v>16671</v>
      </c>
      <c r="G4378" t="s">
        <v>8588</v>
      </c>
      <c r="H4378" t="s">
        <v>8522</v>
      </c>
      <c r="I4378" t="s">
        <v>8601</v>
      </c>
      <c r="J4378" t="s">
        <v>8520</v>
      </c>
    </row>
    <row r="4379" spans="1:10" x14ac:dyDescent="0.25">
      <c r="A4379" t="s">
        <v>16969</v>
      </c>
      <c r="B4379" t="s">
        <v>16970</v>
      </c>
      <c r="C4379" t="s">
        <v>16971</v>
      </c>
      <c r="D4379" t="s">
        <v>16972</v>
      </c>
      <c r="E4379" t="s">
        <v>8521</v>
      </c>
      <c r="F4379" t="s">
        <v>16671</v>
      </c>
      <c r="G4379" t="s">
        <v>8588</v>
      </c>
      <c r="H4379" t="s">
        <v>8522</v>
      </c>
      <c r="I4379" t="s">
        <v>8605</v>
      </c>
      <c r="J4379" t="s">
        <v>8520</v>
      </c>
    </row>
    <row r="4380" spans="1:10" x14ac:dyDescent="0.25">
      <c r="A4380" t="s">
        <v>11008</v>
      </c>
      <c r="B4380" t="s">
        <v>11009</v>
      </c>
      <c r="C4380" t="s">
        <v>11010</v>
      </c>
      <c r="D4380" t="s">
        <v>11011</v>
      </c>
      <c r="E4380" t="s">
        <v>8521</v>
      </c>
      <c r="F4380" t="s">
        <v>16671</v>
      </c>
      <c r="G4380" t="s">
        <v>8588</v>
      </c>
      <c r="H4380" t="s">
        <v>8522</v>
      </c>
      <c r="I4380" t="s">
        <v>8605</v>
      </c>
      <c r="J4380" t="s">
        <v>8520</v>
      </c>
    </row>
    <row r="4381" spans="1:10" x14ac:dyDescent="0.25">
      <c r="A4381" t="s">
        <v>16973</v>
      </c>
      <c r="B4381" t="s">
        <v>16974</v>
      </c>
      <c r="C4381" t="s">
        <v>8520</v>
      </c>
      <c r="D4381" t="s">
        <v>16975</v>
      </c>
      <c r="E4381" t="s">
        <v>8521</v>
      </c>
      <c r="F4381" t="s">
        <v>16671</v>
      </c>
      <c r="G4381" t="s">
        <v>8588</v>
      </c>
      <c r="H4381" t="s">
        <v>8522</v>
      </c>
      <c r="I4381" t="s">
        <v>8605</v>
      </c>
      <c r="J4381" t="s">
        <v>8520</v>
      </c>
    </row>
    <row r="4382" spans="1:10" x14ac:dyDescent="0.25">
      <c r="A4382" t="s">
        <v>16976</v>
      </c>
      <c r="B4382" t="s">
        <v>16977</v>
      </c>
      <c r="C4382" t="s">
        <v>16978</v>
      </c>
      <c r="D4382" t="s">
        <v>16979</v>
      </c>
      <c r="E4382" t="s">
        <v>8521</v>
      </c>
      <c r="F4382" t="s">
        <v>16671</v>
      </c>
      <c r="G4382" t="s">
        <v>8588</v>
      </c>
      <c r="H4382" t="s">
        <v>8522</v>
      </c>
      <c r="I4382" t="s">
        <v>8605</v>
      </c>
      <c r="J4382" t="s">
        <v>8520</v>
      </c>
    </row>
    <row r="4383" spans="1:10" x14ac:dyDescent="0.25">
      <c r="A4383" t="s">
        <v>16980</v>
      </c>
      <c r="B4383" t="s">
        <v>16981</v>
      </c>
      <c r="C4383" t="s">
        <v>16982</v>
      </c>
      <c r="D4383" t="s">
        <v>16983</v>
      </c>
      <c r="E4383" t="s">
        <v>8521</v>
      </c>
      <c r="F4383" t="s">
        <v>16671</v>
      </c>
      <c r="G4383" t="s">
        <v>8588</v>
      </c>
      <c r="H4383" t="s">
        <v>8522</v>
      </c>
      <c r="I4383" t="s">
        <v>8605</v>
      </c>
      <c r="J4383" t="s">
        <v>8520</v>
      </c>
    </row>
    <row r="4384" spans="1:10" x14ac:dyDescent="0.25">
      <c r="A4384" t="s">
        <v>16984</v>
      </c>
      <c r="B4384" t="s">
        <v>16985</v>
      </c>
      <c r="C4384" t="s">
        <v>8520</v>
      </c>
      <c r="D4384" t="s">
        <v>16986</v>
      </c>
      <c r="E4384" t="s">
        <v>8521</v>
      </c>
      <c r="F4384" t="s">
        <v>16671</v>
      </c>
      <c r="G4384" t="s">
        <v>8588</v>
      </c>
      <c r="H4384" t="s">
        <v>8522</v>
      </c>
      <c r="I4384" t="s">
        <v>8605</v>
      </c>
      <c r="J4384" t="s">
        <v>8520</v>
      </c>
    </row>
    <row r="4385" spans="1:10" x14ac:dyDescent="0.25">
      <c r="A4385" t="s">
        <v>16987</v>
      </c>
      <c r="B4385" t="s">
        <v>16988</v>
      </c>
      <c r="C4385" t="s">
        <v>16989</v>
      </c>
      <c r="D4385" t="s">
        <v>16990</v>
      </c>
      <c r="E4385" t="s">
        <v>8521</v>
      </c>
      <c r="F4385" t="s">
        <v>16671</v>
      </c>
      <c r="G4385" t="s">
        <v>8588</v>
      </c>
      <c r="H4385" t="s">
        <v>8522</v>
      </c>
      <c r="I4385" t="s">
        <v>8605</v>
      </c>
      <c r="J4385" t="s">
        <v>8520</v>
      </c>
    </row>
    <row r="4386" spans="1:10" x14ac:dyDescent="0.25">
      <c r="A4386" t="s">
        <v>16991</v>
      </c>
      <c r="B4386" t="s">
        <v>16992</v>
      </c>
      <c r="C4386" t="s">
        <v>16993</v>
      </c>
      <c r="D4386" t="s">
        <v>16994</v>
      </c>
      <c r="E4386" t="s">
        <v>8521</v>
      </c>
      <c r="F4386" t="s">
        <v>16671</v>
      </c>
      <c r="G4386" t="s">
        <v>8588</v>
      </c>
      <c r="H4386" t="s">
        <v>8522</v>
      </c>
      <c r="I4386" t="s">
        <v>8605</v>
      </c>
      <c r="J4386" t="s">
        <v>8520</v>
      </c>
    </row>
    <row r="4387" spans="1:10" x14ac:dyDescent="0.25">
      <c r="A4387" t="s">
        <v>16995</v>
      </c>
      <c r="B4387" t="s">
        <v>16996</v>
      </c>
      <c r="C4387" t="s">
        <v>8520</v>
      </c>
      <c r="D4387" t="s">
        <v>16997</v>
      </c>
      <c r="E4387" t="s">
        <v>8521</v>
      </c>
      <c r="F4387" t="s">
        <v>16671</v>
      </c>
      <c r="G4387" t="s">
        <v>8588</v>
      </c>
      <c r="H4387" t="s">
        <v>8522</v>
      </c>
      <c r="I4387" t="s">
        <v>8605</v>
      </c>
      <c r="J4387" t="s">
        <v>8520</v>
      </c>
    </row>
    <row r="4388" spans="1:10" x14ac:dyDescent="0.25">
      <c r="A4388" t="s">
        <v>16998</v>
      </c>
      <c r="B4388" t="s">
        <v>16999</v>
      </c>
      <c r="C4388" t="s">
        <v>17000</v>
      </c>
      <c r="D4388" t="s">
        <v>17001</v>
      </c>
      <c r="E4388" t="s">
        <v>8521</v>
      </c>
      <c r="F4388" t="s">
        <v>16671</v>
      </c>
      <c r="G4388" t="s">
        <v>8588</v>
      </c>
      <c r="H4388" t="s">
        <v>8522</v>
      </c>
      <c r="I4388" t="s">
        <v>8605</v>
      </c>
      <c r="J4388" t="s">
        <v>8520</v>
      </c>
    </row>
    <row r="4389" spans="1:10" x14ac:dyDescent="0.25">
      <c r="A4389" t="s">
        <v>17002</v>
      </c>
      <c r="B4389" t="s">
        <v>17003</v>
      </c>
      <c r="C4389" t="s">
        <v>8520</v>
      </c>
      <c r="D4389" t="s">
        <v>17004</v>
      </c>
      <c r="E4389" t="s">
        <v>8521</v>
      </c>
      <c r="F4389" t="s">
        <v>16671</v>
      </c>
      <c r="G4389" t="s">
        <v>8588</v>
      </c>
      <c r="H4389" t="s">
        <v>8522</v>
      </c>
      <c r="I4389" t="s">
        <v>8605</v>
      </c>
      <c r="J4389" t="s">
        <v>8520</v>
      </c>
    </row>
    <row r="4390" spans="1:10" x14ac:dyDescent="0.25">
      <c r="A4390" t="s">
        <v>17005</v>
      </c>
      <c r="B4390" t="s">
        <v>17006</v>
      </c>
      <c r="C4390" t="s">
        <v>17007</v>
      </c>
      <c r="D4390" t="s">
        <v>17008</v>
      </c>
      <c r="E4390" t="s">
        <v>8521</v>
      </c>
      <c r="F4390" t="s">
        <v>16671</v>
      </c>
      <c r="G4390" t="s">
        <v>8588</v>
      </c>
      <c r="H4390" t="s">
        <v>8522</v>
      </c>
      <c r="I4390" t="s">
        <v>8605</v>
      </c>
      <c r="J4390" t="s">
        <v>8520</v>
      </c>
    </row>
    <row r="4391" spans="1:10" x14ac:dyDescent="0.25">
      <c r="A4391" t="s">
        <v>17009</v>
      </c>
      <c r="B4391" t="s">
        <v>17010</v>
      </c>
      <c r="C4391" t="s">
        <v>17011</v>
      </c>
      <c r="D4391" t="s">
        <v>17012</v>
      </c>
      <c r="E4391" t="s">
        <v>8516</v>
      </c>
      <c r="F4391" t="s">
        <v>17013</v>
      </c>
      <c r="G4391" t="s">
        <v>8588</v>
      </c>
      <c r="H4391" t="s">
        <v>8464</v>
      </c>
      <c r="I4391" t="s">
        <v>8601</v>
      </c>
      <c r="J4391" t="s">
        <v>8520</v>
      </c>
    </row>
    <row r="4392" spans="1:10" x14ac:dyDescent="0.25">
      <c r="A4392" t="s">
        <v>17009</v>
      </c>
      <c r="B4392" t="s">
        <v>17010</v>
      </c>
      <c r="C4392" t="s">
        <v>17011</v>
      </c>
      <c r="D4392" t="s">
        <v>17012</v>
      </c>
      <c r="E4392" t="s">
        <v>8521</v>
      </c>
      <c r="F4392" t="s">
        <v>17013</v>
      </c>
      <c r="G4392" t="s">
        <v>8588</v>
      </c>
      <c r="H4392" t="s">
        <v>8522</v>
      </c>
      <c r="I4392" t="s">
        <v>8601</v>
      </c>
      <c r="J4392" t="s">
        <v>8520</v>
      </c>
    </row>
    <row r="4393" spans="1:10" x14ac:dyDescent="0.25">
      <c r="A4393" t="s">
        <v>17014</v>
      </c>
      <c r="B4393" t="s">
        <v>17015</v>
      </c>
      <c r="C4393" t="s">
        <v>17016</v>
      </c>
      <c r="D4393" t="s">
        <v>17017</v>
      </c>
      <c r="E4393" t="s">
        <v>8516</v>
      </c>
      <c r="F4393" t="s">
        <v>16671</v>
      </c>
      <c r="G4393" t="s">
        <v>8588</v>
      </c>
      <c r="H4393" t="s">
        <v>8464</v>
      </c>
      <c r="I4393" t="s">
        <v>8605</v>
      </c>
      <c r="J4393" t="s">
        <v>8520</v>
      </c>
    </row>
    <row r="4394" spans="1:10" x14ac:dyDescent="0.25">
      <c r="A4394" t="s">
        <v>17018</v>
      </c>
      <c r="B4394" t="s">
        <v>17019</v>
      </c>
      <c r="C4394" t="s">
        <v>17020</v>
      </c>
      <c r="D4394" t="s">
        <v>17021</v>
      </c>
      <c r="E4394" t="s">
        <v>8516</v>
      </c>
      <c r="F4394" t="s">
        <v>16671</v>
      </c>
      <c r="G4394" t="s">
        <v>8588</v>
      </c>
      <c r="H4394" t="s">
        <v>8464</v>
      </c>
      <c r="I4394" t="s">
        <v>8605</v>
      </c>
      <c r="J4394" t="s">
        <v>8520</v>
      </c>
    </row>
    <row r="4395" spans="1:10" x14ac:dyDescent="0.25">
      <c r="A4395" t="s">
        <v>17022</v>
      </c>
      <c r="B4395" t="s">
        <v>17023</v>
      </c>
      <c r="C4395" t="s">
        <v>17024</v>
      </c>
      <c r="D4395" t="s">
        <v>17025</v>
      </c>
      <c r="E4395" t="s">
        <v>8516</v>
      </c>
      <c r="F4395" t="s">
        <v>16671</v>
      </c>
      <c r="G4395" t="s">
        <v>8588</v>
      </c>
      <c r="H4395" t="s">
        <v>8464</v>
      </c>
      <c r="I4395" t="s">
        <v>8605</v>
      </c>
      <c r="J4395" t="s">
        <v>8520</v>
      </c>
    </row>
    <row r="4396" spans="1:10" x14ac:dyDescent="0.25">
      <c r="A4396" t="s">
        <v>17026</v>
      </c>
      <c r="B4396" t="s">
        <v>17027</v>
      </c>
      <c r="C4396" t="s">
        <v>17028</v>
      </c>
      <c r="D4396" t="s">
        <v>17029</v>
      </c>
      <c r="E4396" t="s">
        <v>8516</v>
      </c>
      <c r="F4396" t="s">
        <v>16671</v>
      </c>
      <c r="G4396" t="s">
        <v>8588</v>
      </c>
      <c r="H4396" t="s">
        <v>8464</v>
      </c>
      <c r="I4396" t="s">
        <v>8605</v>
      </c>
      <c r="J4396" t="s">
        <v>8520</v>
      </c>
    </row>
    <row r="4397" spans="1:10" x14ac:dyDescent="0.25">
      <c r="A4397" t="s">
        <v>17030</v>
      </c>
      <c r="B4397" t="s">
        <v>17031</v>
      </c>
      <c r="C4397" t="s">
        <v>17032</v>
      </c>
      <c r="D4397" t="s">
        <v>17033</v>
      </c>
      <c r="E4397" t="s">
        <v>8516</v>
      </c>
      <c r="F4397" t="s">
        <v>16671</v>
      </c>
      <c r="G4397" t="s">
        <v>8588</v>
      </c>
      <c r="H4397" t="s">
        <v>8464</v>
      </c>
      <c r="I4397" t="s">
        <v>8605</v>
      </c>
      <c r="J4397" t="s">
        <v>8520</v>
      </c>
    </row>
    <row r="4398" spans="1:10" x14ac:dyDescent="0.25">
      <c r="A4398" t="s">
        <v>17034</v>
      </c>
      <c r="B4398" t="s">
        <v>17035</v>
      </c>
      <c r="C4398" t="s">
        <v>17036</v>
      </c>
      <c r="D4398" t="s">
        <v>17037</v>
      </c>
      <c r="E4398" t="s">
        <v>8516</v>
      </c>
      <c r="F4398" t="s">
        <v>16671</v>
      </c>
      <c r="G4398" t="s">
        <v>8588</v>
      </c>
      <c r="H4398" t="s">
        <v>8464</v>
      </c>
      <c r="I4398" t="s">
        <v>8605</v>
      </c>
      <c r="J4398" t="s">
        <v>8520</v>
      </c>
    </row>
    <row r="4399" spans="1:10" x14ac:dyDescent="0.25">
      <c r="A4399" t="s">
        <v>17038</v>
      </c>
      <c r="B4399" t="s">
        <v>17039</v>
      </c>
      <c r="C4399" t="s">
        <v>17040</v>
      </c>
      <c r="D4399" t="s">
        <v>17041</v>
      </c>
      <c r="E4399" t="s">
        <v>8516</v>
      </c>
      <c r="F4399" t="s">
        <v>16671</v>
      </c>
      <c r="G4399" t="s">
        <v>8588</v>
      </c>
      <c r="H4399" t="s">
        <v>8464</v>
      </c>
      <c r="I4399" t="s">
        <v>8605</v>
      </c>
      <c r="J4399" t="s">
        <v>8520</v>
      </c>
    </row>
    <row r="4400" spans="1:10" x14ac:dyDescent="0.25">
      <c r="A4400" t="s">
        <v>17042</v>
      </c>
      <c r="B4400" t="s">
        <v>17043</v>
      </c>
      <c r="C4400" t="s">
        <v>17044</v>
      </c>
      <c r="D4400" t="s">
        <v>17045</v>
      </c>
      <c r="E4400" t="s">
        <v>8516</v>
      </c>
      <c r="F4400" t="s">
        <v>16671</v>
      </c>
      <c r="G4400" t="s">
        <v>8588</v>
      </c>
      <c r="H4400" t="s">
        <v>8464</v>
      </c>
      <c r="I4400" t="s">
        <v>8601</v>
      </c>
      <c r="J4400" t="s">
        <v>8520</v>
      </c>
    </row>
    <row r="4401" spans="1:10" x14ac:dyDescent="0.25">
      <c r="A4401" t="s">
        <v>17046</v>
      </c>
      <c r="B4401" t="s">
        <v>17047</v>
      </c>
      <c r="C4401" t="s">
        <v>8520</v>
      </c>
      <c r="D4401" t="s">
        <v>17048</v>
      </c>
      <c r="E4401" t="s">
        <v>8516</v>
      </c>
      <c r="F4401" t="s">
        <v>16671</v>
      </c>
      <c r="G4401" t="s">
        <v>8588</v>
      </c>
      <c r="H4401" t="s">
        <v>8464</v>
      </c>
      <c r="I4401" t="s">
        <v>8605</v>
      </c>
      <c r="J4401" t="s">
        <v>8520</v>
      </c>
    </row>
    <row r="4402" spans="1:10" x14ac:dyDescent="0.25">
      <c r="A4402" t="s">
        <v>17049</v>
      </c>
      <c r="B4402" t="s">
        <v>17050</v>
      </c>
      <c r="C4402" t="s">
        <v>17051</v>
      </c>
      <c r="D4402" t="s">
        <v>17052</v>
      </c>
      <c r="E4402" t="s">
        <v>8516</v>
      </c>
      <c r="F4402" t="s">
        <v>16671</v>
      </c>
      <c r="G4402" t="s">
        <v>8588</v>
      </c>
      <c r="H4402" t="s">
        <v>8464</v>
      </c>
      <c r="I4402" t="s">
        <v>8605</v>
      </c>
      <c r="J4402" t="s">
        <v>8520</v>
      </c>
    </row>
    <row r="4403" spans="1:10" x14ac:dyDescent="0.25">
      <c r="A4403" t="s">
        <v>17053</v>
      </c>
      <c r="B4403" t="s">
        <v>17054</v>
      </c>
      <c r="C4403" t="s">
        <v>17055</v>
      </c>
      <c r="D4403" t="s">
        <v>17056</v>
      </c>
      <c r="E4403" t="s">
        <v>8516</v>
      </c>
      <c r="F4403" t="s">
        <v>16671</v>
      </c>
      <c r="G4403" t="s">
        <v>8588</v>
      </c>
      <c r="H4403" t="s">
        <v>8464</v>
      </c>
      <c r="I4403" t="s">
        <v>8605</v>
      </c>
      <c r="J4403" t="s">
        <v>8520</v>
      </c>
    </row>
    <row r="4404" spans="1:10" x14ac:dyDescent="0.25">
      <c r="A4404" t="s">
        <v>17057</v>
      </c>
      <c r="B4404" t="s">
        <v>17058</v>
      </c>
      <c r="C4404" t="s">
        <v>17059</v>
      </c>
      <c r="D4404" t="s">
        <v>17060</v>
      </c>
      <c r="E4404" t="s">
        <v>8516</v>
      </c>
      <c r="F4404" t="s">
        <v>16671</v>
      </c>
      <c r="G4404" t="s">
        <v>8588</v>
      </c>
      <c r="H4404" t="s">
        <v>8464</v>
      </c>
      <c r="I4404" t="s">
        <v>8605</v>
      </c>
      <c r="J4404" t="s">
        <v>8520</v>
      </c>
    </row>
    <row r="4405" spans="1:10" x14ac:dyDescent="0.25">
      <c r="A4405" t="s">
        <v>17061</v>
      </c>
      <c r="B4405" t="s">
        <v>17062</v>
      </c>
      <c r="C4405" t="s">
        <v>17063</v>
      </c>
      <c r="D4405" t="s">
        <v>17064</v>
      </c>
      <c r="E4405" t="s">
        <v>8516</v>
      </c>
      <c r="F4405" t="s">
        <v>16671</v>
      </c>
      <c r="G4405" t="s">
        <v>8588</v>
      </c>
      <c r="H4405" t="s">
        <v>8464</v>
      </c>
      <c r="I4405" t="s">
        <v>8605</v>
      </c>
      <c r="J4405" t="s">
        <v>8520</v>
      </c>
    </row>
    <row r="4406" spans="1:10" x14ac:dyDescent="0.25">
      <c r="A4406" t="s">
        <v>17065</v>
      </c>
      <c r="B4406" t="s">
        <v>17066</v>
      </c>
      <c r="C4406" t="s">
        <v>17067</v>
      </c>
      <c r="D4406" t="s">
        <v>17068</v>
      </c>
      <c r="E4406" t="s">
        <v>8516</v>
      </c>
      <c r="F4406" t="s">
        <v>16671</v>
      </c>
      <c r="G4406" t="s">
        <v>8588</v>
      </c>
      <c r="H4406" t="s">
        <v>8464</v>
      </c>
      <c r="I4406" t="s">
        <v>8605</v>
      </c>
      <c r="J4406" t="s">
        <v>8520</v>
      </c>
    </row>
    <row r="4407" spans="1:10" x14ac:dyDescent="0.25">
      <c r="A4407" t="s">
        <v>17069</v>
      </c>
      <c r="B4407" t="s">
        <v>17070</v>
      </c>
      <c r="C4407" t="s">
        <v>17071</v>
      </c>
      <c r="D4407" t="s">
        <v>17072</v>
      </c>
      <c r="E4407" t="s">
        <v>8516</v>
      </c>
      <c r="F4407" t="s">
        <v>16671</v>
      </c>
      <c r="G4407" t="s">
        <v>8588</v>
      </c>
      <c r="H4407" t="s">
        <v>8464</v>
      </c>
      <c r="I4407" t="s">
        <v>8605</v>
      </c>
      <c r="J4407" t="s">
        <v>8520</v>
      </c>
    </row>
    <row r="4408" spans="1:10" x14ac:dyDescent="0.25">
      <c r="A4408" t="s">
        <v>17073</v>
      </c>
      <c r="B4408" t="s">
        <v>17074</v>
      </c>
      <c r="C4408" t="s">
        <v>17075</v>
      </c>
      <c r="D4408" t="s">
        <v>17076</v>
      </c>
      <c r="E4408" t="s">
        <v>8516</v>
      </c>
      <c r="F4408" t="s">
        <v>16671</v>
      </c>
      <c r="G4408" t="s">
        <v>8588</v>
      </c>
      <c r="H4408" t="s">
        <v>8464</v>
      </c>
      <c r="I4408" t="s">
        <v>8605</v>
      </c>
      <c r="J4408" t="s">
        <v>8520</v>
      </c>
    </row>
    <row r="4409" spans="1:10" x14ac:dyDescent="0.25">
      <c r="A4409" t="s">
        <v>17077</v>
      </c>
      <c r="B4409" t="s">
        <v>17078</v>
      </c>
      <c r="C4409" t="s">
        <v>17079</v>
      </c>
      <c r="D4409" t="s">
        <v>17080</v>
      </c>
      <c r="E4409" t="s">
        <v>8516</v>
      </c>
      <c r="F4409" t="s">
        <v>16671</v>
      </c>
      <c r="G4409" t="s">
        <v>8588</v>
      </c>
      <c r="H4409" t="s">
        <v>8464</v>
      </c>
      <c r="I4409" t="s">
        <v>8605</v>
      </c>
      <c r="J4409" t="s">
        <v>8520</v>
      </c>
    </row>
    <row r="4410" spans="1:10" x14ac:dyDescent="0.25">
      <c r="A4410" t="s">
        <v>17081</v>
      </c>
      <c r="B4410" t="s">
        <v>17082</v>
      </c>
      <c r="C4410" t="s">
        <v>8520</v>
      </c>
      <c r="D4410" t="s">
        <v>17083</v>
      </c>
      <c r="E4410" t="s">
        <v>8516</v>
      </c>
      <c r="F4410" t="s">
        <v>16671</v>
      </c>
      <c r="G4410" t="s">
        <v>8588</v>
      </c>
      <c r="H4410" t="s">
        <v>8464</v>
      </c>
      <c r="I4410" t="s">
        <v>8605</v>
      </c>
      <c r="J4410" t="s">
        <v>8520</v>
      </c>
    </row>
    <row r="4411" spans="1:10" x14ac:dyDescent="0.25">
      <c r="A4411" t="s">
        <v>17014</v>
      </c>
      <c r="B4411" t="s">
        <v>17015</v>
      </c>
      <c r="C4411" t="s">
        <v>17016</v>
      </c>
      <c r="D4411" t="s">
        <v>17017</v>
      </c>
      <c r="E4411" t="s">
        <v>8521</v>
      </c>
      <c r="F4411" t="s">
        <v>16671</v>
      </c>
      <c r="G4411" t="s">
        <v>8588</v>
      </c>
      <c r="H4411" t="s">
        <v>8522</v>
      </c>
      <c r="I4411" t="s">
        <v>8605</v>
      </c>
      <c r="J4411" t="s">
        <v>8520</v>
      </c>
    </row>
    <row r="4412" spans="1:10" x14ac:dyDescent="0.25">
      <c r="A4412" t="s">
        <v>17018</v>
      </c>
      <c r="B4412" t="s">
        <v>17019</v>
      </c>
      <c r="C4412" t="s">
        <v>17020</v>
      </c>
      <c r="D4412" t="s">
        <v>17021</v>
      </c>
      <c r="E4412" t="s">
        <v>8521</v>
      </c>
      <c r="F4412" t="s">
        <v>16671</v>
      </c>
      <c r="G4412" t="s">
        <v>8588</v>
      </c>
      <c r="H4412" t="s">
        <v>8522</v>
      </c>
      <c r="I4412" t="s">
        <v>8605</v>
      </c>
      <c r="J4412" t="s">
        <v>8520</v>
      </c>
    </row>
    <row r="4413" spans="1:10" x14ac:dyDescent="0.25">
      <c r="A4413" t="s">
        <v>17022</v>
      </c>
      <c r="B4413" t="s">
        <v>17023</v>
      </c>
      <c r="C4413" t="s">
        <v>17024</v>
      </c>
      <c r="D4413" t="s">
        <v>17025</v>
      </c>
      <c r="E4413" t="s">
        <v>8521</v>
      </c>
      <c r="F4413" t="s">
        <v>16671</v>
      </c>
      <c r="G4413" t="s">
        <v>8588</v>
      </c>
      <c r="H4413" t="s">
        <v>8522</v>
      </c>
      <c r="I4413" t="s">
        <v>8605</v>
      </c>
      <c r="J4413" t="s">
        <v>8520</v>
      </c>
    </row>
    <row r="4414" spans="1:10" x14ac:dyDescent="0.25">
      <c r="A4414" t="s">
        <v>17026</v>
      </c>
      <c r="B4414" t="s">
        <v>17027</v>
      </c>
      <c r="C4414" t="s">
        <v>17028</v>
      </c>
      <c r="D4414" t="s">
        <v>17029</v>
      </c>
      <c r="E4414" t="s">
        <v>8521</v>
      </c>
      <c r="F4414" t="s">
        <v>16671</v>
      </c>
      <c r="G4414" t="s">
        <v>8588</v>
      </c>
      <c r="H4414" t="s">
        <v>8522</v>
      </c>
      <c r="I4414" t="s">
        <v>8605</v>
      </c>
      <c r="J4414" t="s">
        <v>8520</v>
      </c>
    </row>
    <row r="4415" spans="1:10" x14ac:dyDescent="0.25">
      <c r="A4415" t="s">
        <v>17030</v>
      </c>
      <c r="B4415" t="s">
        <v>17031</v>
      </c>
      <c r="C4415" t="s">
        <v>17032</v>
      </c>
      <c r="D4415" t="s">
        <v>17033</v>
      </c>
      <c r="E4415" t="s">
        <v>8521</v>
      </c>
      <c r="F4415" t="s">
        <v>16671</v>
      </c>
      <c r="G4415" t="s">
        <v>8588</v>
      </c>
      <c r="H4415" t="s">
        <v>8522</v>
      </c>
      <c r="I4415" t="s">
        <v>8605</v>
      </c>
      <c r="J4415" t="s">
        <v>8520</v>
      </c>
    </row>
    <row r="4416" spans="1:10" x14ac:dyDescent="0.25">
      <c r="A4416" t="s">
        <v>17034</v>
      </c>
      <c r="B4416" t="s">
        <v>17035</v>
      </c>
      <c r="C4416" t="s">
        <v>17036</v>
      </c>
      <c r="D4416" t="s">
        <v>17037</v>
      </c>
      <c r="E4416" t="s">
        <v>8521</v>
      </c>
      <c r="F4416" t="s">
        <v>16671</v>
      </c>
      <c r="G4416" t="s">
        <v>8588</v>
      </c>
      <c r="H4416" t="s">
        <v>8522</v>
      </c>
      <c r="I4416" t="s">
        <v>8605</v>
      </c>
      <c r="J4416" t="s">
        <v>8520</v>
      </c>
    </row>
    <row r="4417" spans="1:10" x14ac:dyDescent="0.25">
      <c r="A4417" t="s">
        <v>17038</v>
      </c>
      <c r="B4417" t="s">
        <v>17039</v>
      </c>
      <c r="C4417" t="s">
        <v>17040</v>
      </c>
      <c r="D4417" t="s">
        <v>17041</v>
      </c>
      <c r="E4417" t="s">
        <v>8521</v>
      </c>
      <c r="F4417" t="s">
        <v>16671</v>
      </c>
      <c r="G4417" t="s">
        <v>8588</v>
      </c>
      <c r="H4417" t="s">
        <v>8522</v>
      </c>
      <c r="I4417" t="s">
        <v>8605</v>
      </c>
      <c r="J4417" t="s">
        <v>8520</v>
      </c>
    </row>
    <row r="4418" spans="1:10" x14ac:dyDescent="0.25">
      <c r="A4418" t="s">
        <v>17042</v>
      </c>
      <c r="B4418" t="s">
        <v>17043</v>
      </c>
      <c r="C4418" t="s">
        <v>17044</v>
      </c>
      <c r="D4418" t="s">
        <v>17045</v>
      </c>
      <c r="E4418" t="s">
        <v>8521</v>
      </c>
      <c r="F4418" t="s">
        <v>16671</v>
      </c>
      <c r="G4418" t="s">
        <v>8588</v>
      </c>
      <c r="H4418" t="s">
        <v>8522</v>
      </c>
      <c r="I4418" t="s">
        <v>8601</v>
      </c>
      <c r="J4418" t="s">
        <v>8520</v>
      </c>
    </row>
    <row r="4419" spans="1:10" x14ac:dyDescent="0.25">
      <c r="A4419" t="s">
        <v>17046</v>
      </c>
      <c r="B4419" t="s">
        <v>17047</v>
      </c>
      <c r="C4419" t="s">
        <v>8520</v>
      </c>
      <c r="D4419" t="s">
        <v>17048</v>
      </c>
      <c r="E4419" t="s">
        <v>8521</v>
      </c>
      <c r="F4419" t="s">
        <v>16671</v>
      </c>
      <c r="G4419" t="s">
        <v>8588</v>
      </c>
      <c r="H4419" t="s">
        <v>8522</v>
      </c>
      <c r="I4419" t="s">
        <v>8605</v>
      </c>
      <c r="J4419" t="s">
        <v>8520</v>
      </c>
    </row>
    <row r="4420" spans="1:10" x14ac:dyDescent="0.25">
      <c r="A4420" t="s">
        <v>17049</v>
      </c>
      <c r="B4420" t="s">
        <v>17050</v>
      </c>
      <c r="C4420" t="s">
        <v>17051</v>
      </c>
      <c r="D4420" t="s">
        <v>17052</v>
      </c>
      <c r="E4420" t="s">
        <v>8521</v>
      </c>
      <c r="F4420" t="s">
        <v>16671</v>
      </c>
      <c r="G4420" t="s">
        <v>8588</v>
      </c>
      <c r="H4420" t="s">
        <v>8522</v>
      </c>
      <c r="I4420" t="s">
        <v>8605</v>
      </c>
      <c r="J4420" t="s">
        <v>8520</v>
      </c>
    </row>
    <row r="4421" spans="1:10" x14ac:dyDescent="0.25">
      <c r="A4421" t="s">
        <v>17053</v>
      </c>
      <c r="B4421" t="s">
        <v>17054</v>
      </c>
      <c r="C4421" t="s">
        <v>17055</v>
      </c>
      <c r="D4421" t="s">
        <v>17056</v>
      </c>
      <c r="E4421" t="s">
        <v>8521</v>
      </c>
      <c r="F4421" t="s">
        <v>16671</v>
      </c>
      <c r="G4421" t="s">
        <v>8588</v>
      </c>
      <c r="H4421" t="s">
        <v>8522</v>
      </c>
      <c r="I4421" t="s">
        <v>8605</v>
      </c>
      <c r="J4421" t="s">
        <v>8520</v>
      </c>
    </row>
    <row r="4422" spans="1:10" x14ac:dyDescent="0.25">
      <c r="A4422" t="s">
        <v>17057</v>
      </c>
      <c r="B4422" t="s">
        <v>17058</v>
      </c>
      <c r="C4422" t="s">
        <v>17059</v>
      </c>
      <c r="D4422" t="s">
        <v>17060</v>
      </c>
      <c r="E4422" t="s">
        <v>8521</v>
      </c>
      <c r="F4422" t="s">
        <v>16671</v>
      </c>
      <c r="G4422" t="s">
        <v>8588</v>
      </c>
      <c r="H4422" t="s">
        <v>8522</v>
      </c>
      <c r="I4422" t="s">
        <v>8605</v>
      </c>
      <c r="J4422" t="s">
        <v>8520</v>
      </c>
    </row>
    <row r="4423" spans="1:10" x14ac:dyDescent="0.25">
      <c r="A4423" t="s">
        <v>17061</v>
      </c>
      <c r="B4423" t="s">
        <v>17062</v>
      </c>
      <c r="C4423" t="s">
        <v>17063</v>
      </c>
      <c r="D4423" t="s">
        <v>17064</v>
      </c>
      <c r="E4423" t="s">
        <v>8521</v>
      </c>
      <c r="F4423" t="s">
        <v>16671</v>
      </c>
      <c r="G4423" t="s">
        <v>8588</v>
      </c>
      <c r="H4423" t="s">
        <v>8522</v>
      </c>
      <c r="I4423" t="s">
        <v>8605</v>
      </c>
      <c r="J4423" t="s">
        <v>8520</v>
      </c>
    </row>
    <row r="4424" spans="1:10" x14ac:dyDescent="0.25">
      <c r="A4424" t="s">
        <v>17065</v>
      </c>
      <c r="B4424" t="s">
        <v>17066</v>
      </c>
      <c r="C4424" t="s">
        <v>17067</v>
      </c>
      <c r="D4424" t="s">
        <v>17068</v>
      </c>
      <c r="E4424" t="s">
        <v>8521</v>
      </c>
      <c r="F4424" t="s">
        <v>16671</v>
      </c>
      <c r="G4424" t="s">
        <v>8588</v>
      </c>
      <c r="H4424" t="s">
        <v>8522</v>
      </c>
      <c r="I4424" t="s">
        <v>8605</v>
      </c>
      <c r="J4424" t="s">
        <v>8520</v>
      </c>
    </row>
    <row r="4425" spans="1:10" x14ac:dyDescent="0.25">
      <c r="A4425" t="s">
        <v>17069</v>
      </c>
      <c r="B4425" t="s">
        <v>17070</v>
      </c>
      <c r="C4425" t="s">
        <v>17071</v>
      </c>
      <c r="D4425" t="s">
        <v>17072</v>
      </c>
      <c r="E4425" t="s">
        <v>8521</v>
      </c>
      <c r="F4425" t="s">
        <v>16671</v>
      </c>
      <c r="G4425" t="s">
        <v>8588</v>
      </c>
      <c r="H4425" t="s">
        <v>8522</v>
      </c>
      <c r="I4425" t="s">
        <v>8605</v>
      </c>
      <c r="J4425" t="s">
        <v>8520</v>
      </c>
    </row>
    <row r="4426" spans="1:10" x14ac:dyDescent="0.25">
      <c r="A4426" t="s">
        <v>17073</v>
      </c>
      <c r="B4426" t="s">
        <v>17074</v>
      </c>
      <c r="C4426" t="s">
        <v>17075</v>
      </c>
      <c r="D4426" t="s">
        <v>17076</v>
      </c>
      <c r="E4426" t="s">
        <v>8521</v>
      </c>
      <c r="F4426" t="s">
        <v>16671</v>
      </c>
      <c r="G4426" t="s">
        <v>8588</v>
      </c>
      <c r="H4426" t="s">
        <v>8522</v>
      </c>
      <c r="I4426" t="s">
        <v>8605</v>
      </c>
      <c r="J4426" t="s">
        <v>8520</v>
      </c>
    </row>
    <row r="4427" spans="1:10" x14ac:dyDescent="0.25">
      <c r="A4427" t="s">
        <v>17077</v>
      </c>
      <c r="B4427" t="s">
        <v>17078</v>
      </c>
      <c r="C4427" t="s">
        <v>17079</v>
      </c>
      <c r="D4427" t="s">
        <v>17080</v>
      </c>
      <c r="E4427" t="s">
        <v>8521</v>
      </c>
      <c r="F4427" t="s">
        <v>16671</v>
      </c>
      <c r="G4427" t="s">
        <v>8588</v>
      </c>
      <c r="H4427" t="s">
        <v>8522</v>
      </c>
      <c r="I4427" t="s">
        <v>8605</v>
      </c>
      <c r="J4427" t="s">
        <v>8520</v>
      </c>
    </row>
    <row r="4428" spans="1:10" x14ac:dyDescent="0.25">
      <c r="A4428" t="s">
        <v>17081</v>
      </c>
      <c r="B4428" t="s">
        <v>17082</v>
      </c>
      <c r="C4428" t="s">
        <v>8520</v>
      </c>
      <c r="D4428" t="s">
        <v>17083</v>
      </c>
      <c r="E4428" t="s">
        <v>8521</v>
      </c>
      <c r="F4428" t="s">
        <v>16671</v>
      </c>
      <c r="G4428" t="s">
        <v>8588</v>
      </c>
      <c r="H4428" t="s">
        <v>8522</v>
      </c>
      <c r="I4428" t="s">
        <v>8605</v>
      </c>
      <c r="J4428" t="s">
        <v>8520</v>
      </c>
    </row>
    <row r="4429" spans="1:10" x14ac:dyDescent="0.25">
      <c r="A4429" t="s">
        <v>17084</v>
      </c>
      <c r="B4429" t="s">
        <v>17085</v>
      </c>
      <c r="C4429" t="s">
        <v>8520</v>
      </c>
      <c r="D4429" t="s">
        <v>17086</v>
      </c>
      <c r="E4429" t="s">
        <v>8516</v>
      </c>
      <c r="F4429" t="s">
        <v>17013</v>
      </c>
      <c r="G4429" t="s">
        <v>8588</v>
      </c>
      <c r="H4429" t="s">
        <v>8464</v>
      </c>
      <c r="I4429" t="s">
        <v>8605</v>
      </c>
      <c r="J4429" t="s">
        <v>8520</v>
      </c>
    </row>
    <row r="4430" spans="1:10" x14ac:dyDescent="0.25">
      <c r="A4430" t="s">
        <v>17087</v>
      </c>
      <c r="B4430" t="s">
        <v>17088</v>
      </c>
      <c r="C4430" t="s">
        <v>17089</v>
      </c>
      <c r="D4430" t="s">
        <v>17090</v>
      </c>
      <c r="E4430" t="s">
        <v>8516</v>
      </c>
      <c r="F4430" t="s">
        <v>17013</v>
      </c>
      <c r="G4430" t="s">
        <v>8588</v>
      </c>
      <c r="H4430" t="s">
        <v>8464</v>
      </c>
      <c r="I4430" t="s">
        <v>8605</v>
      </c>
      <c r="J4430" t="s">
        <v>8520</v>
      </c>
    </row>
    <row r="4431" spans="1:10" x14ac:dyDescent="0.25">
      <c r="A4431" t="s">
        <v>17084</v>
      </c>
      <c r="B4431" t="s">
        <v>17085</v>
      </c>
      <c r="C4431" t="s">
        <v>8520</v>
      </c>
      <c r="D4431" t="s">
        <v>17086</v>
      </c>
      <c r="E4431" t="s">
        <v>8521</v>
      </c>
      <c r="F4431" t="s">
        <v>17013</v>
      </c>
      <c r="G4431" t="s">
        <v>8588</v>
      </c>
      <c r="H4431" t="s">
        <v>8522</v>
      </c>
      <c r="I4431" t="s">
        <v>8605</v>
      </c>
      <c r="J4431" t="s">
        <v>8520</v>
      </c>
    </row>
    <row r="4432" spans="1:10" x14ac:dyDescent="0.25">
      <c r="A4432" t="s">
        <v>17087</v>
      </c>
      <c r="B4432" t="s">
        <v>17088</v>
      </c>
      <c r="C4432" t="s">
        <v>17089</v>
      </c>
      <c r="D4432" t="s">
        <v>17090</v>
      </c>
      <c r="E4432" t="s">
        <v>8521</v>
      </c>
      <c r="F4432" t="s">
        <v>17013</v>
      </c>
      <c r="G4432" t="s">
        <v>8588</v>
      </c>
      <c r="H4432" t="s">
        <v>8522</v>
      </c>
      <c r="I4432" t="s">
        <v>8605</v>
      </c>
      <c r="J4432" t="s">
        <v>8520</v>
      </c>
    </row>
    <row r="4433" spans="1:10" x14ac:dyDescent="0.25">
      <c r="A4433" t="s">
        <v>17091</v>
      </c>
      <c r="B4433" t="s">
        <v>17092</v>
      </c>
      <c r="C4433" t="s">
        <v>17093</v>
      </c>
      <c r="D4433" t="s">
        <v>17094</v>
      </c>
      <c r="E4433" t="s">
        <v>8516</v>
      </c>
      <c r="F4433" t="s">
        <v>17095</v>
      </c>
      <c r="G4433" t="s">
        <v>8588</v>
      </c>
      <c r="H4433" t="s">
        <v>8464</v>
      </c>
      <c r="I4433" t="s">
        <v>8605</v>
      </c>
      <c r="J4433" t="s">
        <v>8520</v>
      </c>
    </row>
    <row r="4434" spans="1:10" x14ac:dyDescent="0.25">
      <c r="A4434" t="s">
        <v>17096</v>
      </c>
      <c r="B4434" t="s">
        <v>17097</v>
      </c>
      <c r="C4434" t="s">
        <v>17098</v>
      </c>
      <c r="D4434" t="s">
        <v>17099</v>
      </c>
      <c r="E4434" t="s">
        <v>8516</v>
      </c>
      <c r="F4434" t="s">
        <v>17095</v>
      </c>
      <c r="G4434" t="s">
        <v>8588</v>
      </c>
      <c r="H4434" t="s">
        <v>8464</v>
      </c>
      <c r="I4434" t="s">
        <v>8605</v>
      </c>
      <c r="J4434" t="s">
        <v>8520</v>
      </c>
    </row>
    <row r="4435" spans="1:10" x14ac:dyDescent="0.25">
      <c r="A4435" t="s">
        <v>17100</v>
      </c>
      <c r="B4435" t="s">
        <v>17101</v>
      </c>
      <c r="C4435" t="s">
        <v>17102</v>
      </c>
      <c r="D4435" t="s">
        <v>17103</v>
      </c>
      <c r="E4435" t="s">
        <v>8516</v>
      </c>
      <c r="F4435" t="s">
        <v>17095</v>
      </c>
      <c r="G4435" t="s">
        <v>8588</v>
      </c>
      <c r="H4435" t="s">
        <v>8464</v>
      </c>
      <c r="I4435" t="s">
        <v>8605</v>
      </c>
      <c r="J4435" t="s">
        <v>8520</v>
      </c>
    </row>
    <row r="4436" spans="1:10" x14ac:dyDescent="0.25">
      <c r="A4436" t="s">
        <v>17104</v>
      </c>
      <c r="B4436" t="s">
        <v>17105</v>
      </c>
      <c r="C4436" t="s">
        <v>8520</v>
      </c>
      <c r="D4436" t="s">
        <v>17106</v>
      </c>
      <c r="E4436" t="s">
        <v>8516</v>
      </c>
      <c r="F4436" t="s">
        <v>17095</v>
      </c>
      <c r="G4436" t="s">
        <v>8588</v>
      </c>
      <c r="H4436" t="s">
        <v>8464</v>
      </c>
      <c r="I4436" t="s">
        <v>8605</v>
      </c>
      <c r="J4436" t="s">
        <v>8520</v>
      </c>
    </row>
    <row r="4437" spans="1:10" x14ac:dyDescent="0.25">
      <c r="A4437" t="s">
        <v>17107</v>
      </c>
      <c r="B4437" t="s">
        <v>17108</v>
      </c>
      <c r="C4437" t="s">
        <v>8520</v>
      </c>
      <c r="D4437" t="s">
        <v>17109</v>
      </c>
      <c r="E4437" t="s">
        <v>8516</v>
      </c>
      <c r="F4437" t="s">
        <v>17095</v>
      </c>
      <c r="G4437" t="s">
        <v>8588</v>
      </c>
      <c r="H4437" t="s">
        <v>8464</v>
      </c>
      <c r="I4437" t="s">
        <v>8605</v>
      </c>
      <c r="J4437" t="s">
        <v>8520</v>
      </c>
    </row>
    <row r="4438" spans="1:10" x14ac:dyDescent="0.25">
      <c r="A4438" t="s">
        <v>17110</v>
      </c>
      <c r="B4438" t="s">
        <v>17111</v>
      </c>
      <c r="C4438" t="s">
        <v>17112</v>
      </c>
      <c r="D4438" t="s">
        <v>17113</v>
      </c>
      <c r="E4438" t="s">
        <v>8516</v>
      </c>
      <c r="F4438" t="s">
        <v>17095</v>
      </c>
      <c r="G4438" t="s">
        <v>8588</v>
      </c>
      <c r="H4438" t="s">
        <v>8464</v>
      </c>
      <c r="I4438" t="s">
        <v>8601</v>
      </c>
      <c r="J4438" t="s">
        <v>8520</v>
      </c>
    </row>
    <row r="4439" spans="1:10" x14ac:dyDescent="0.25">
      <c r="A4439" t="s">
        <v>17091</v>
      </c>
      <c r="B4439" t="s">
        <v>17092</v>
      </c>
      <c r="C4439" t="s">
        <v>17093</v>
      </c>
      <c r="D4439" t="s">
        <v>17094</v>
      </c>
      <c r="E4439" t="s">
        <v>8521</v>
      </c>
      <c r="F4439" t="s">
        <v>17095</v>
      </c>
      <c r="G4439" t="s">
        <v>8588</v>
      </c>
      <c r="H4439" t="s">
        <v>8522</v>
      </c>
      <c r="I4439" t="s">
        <v>8605</v>
      </c>
      <c r="J4439" t="s">
        <v>8520</v>
      </c>
    </row>
    <row r="4440" spans="1:10" x14ac:dyDescent="0.25">
      <c r="A4440" t="s">
        <v>17096</v>
      </c>
      <c r="B4440" t="s">
        <v>17097</v>
      </c>
      <c r="C4440" t="s">
        <v>17098</v>
      </c>
      <c r="D4440" t="s">
        <v>17099</v>
      </c>
      <c r="E4440" t="s">
        <v>8521</v>
      </c>
      <c r="F4440" t="s">
        <v>17095</v>
      </c>
      <c r="G4440" t="s">
        <v>8588</v>
      </c>
      <c r="H4440" t="s">
        <v>8522</v>
      </c>
      <c r="I4440" t="s">
        <v>8605</v>
      </c>
      <c r="J4440" t="s">
        <v>8520</v>
      </c>
    </row>
    <row r="4441" spans="1:10" x14ac:dyDescent="0.25">
      <c r="A4441" t="s">
        <v>17100</v>
      </c>
      <c r="B4441" t="s">
        <v>17101</v>
      </c>
      <c r="C4441" t="s">
        <v>17102</v>
      </c>
      <c r="D4441" t="s">
        <v>17103</v>
      </c>
      <c r="E4441" t="s">
        <v>8521</v>
      </c>
      <c r="F4441" t="s">
        <v>17095</v>
      </c>
      <c r="G4441" t="s">
        <v>8588</v>
      </c>
      <c r="H4441" t="s">
        <v>8522</v>
      </c>
      <c r="I4441" t="s">
        <v>8605</v>
      </c>
      <c r="J4441" t="s">
        <v>8520</v>
      </c>
    </row>
    <row r="4442" spans="1:10" x14ac:dyDescent="0.25">
      <c r="A4442" t="s">
        <v>17104</v>
      </c>
      <c r="B4442" t="s">
        <v>17105</v>
      </c>
      <c r="C4442" t="s">
        <v>8520</v>
      </c>
      <c r="D4442" t="s">
        <v>17106</v>
      </c>
      <c r="E4442" t="s">
        <v>8521</v>
      </c>
      <c r="F4442" t="s">
        <v>17095</v>
      </c>
      <c r="G4442" t="s">
        <v>8588</v>
      </c>
      <c r="H4442" t="s">
        <v>8522</v>
      </c>
      <c r="I4442" t="s">
        <v>8605</v>
      </c>
      <c r="J4442" t="s">
        <v>8520</v>
      </c>
    </row>
    <row r="4443" spans="1:10" x14ac:dyDescent="0.25">
      <c r="A4443" t="s">
        <v>17107</v>
      </c>
      <c r="B4443" t="s">
        <v>17108</v>
      </c>
      <c r="C4443" t="s">
        <v>8520</v>
      </c>
      <c r="D4443" t="s">
        <v>17109</v>
      </c>
      <c r="E4443" t="s">
        <v>8521</v>
      </c>
      <c r="F4443" t="s">
        <v>17095</v>
      </c>
      <c r="G4443" t="s">
        <v>8588</v>
      </c>
      <c r="H4443" t="s">
        <v>8522</v>
      </c>
      <c r="I4443" t="s">
        <v>8605</v>
      </c>
      <c r="J4443" t="s">
        <v>8520</v>
      </c>
    </row>
    <row r="4444" spans="1:10" x14ac:dyDescent="0.25">
      <c r="A4444" t="s">
        <v>17110</v>
      </c>
      <c r="B4444" t="s">
        <v>17111</v>
      </c>
      <c r="C4444" t="s">
        <v>17112</v>
      </c>
      <c r="D4444" t="s">
        <v>17113</v>
      </c>
      <c r="E4444" t="s">
        <v>8521</v>
      </c>
      <c r="F4444" t="s">
        <v>17095</v>
      </c>
      <c r="G4444" t="s">
        <v>8588</v>
      </c>
      <c r="H4444" t="s">
        <v>8522</v>
      </c>
      <c r="I4444" t="s">
        <v>8601</v>
      </c>
      <c r="J4444" t="s">
        <v>8520</v>
      </c>
    </row>
    <row r="4445" spans="1:10" x14ac:dyDescent="0.25">
      <c r="A4445" t="s">
        <v>17114</v>
      </c>
      <c r="B4445" t="s">
        <v>17115</v>
      </c>
      <c r="C4445" t="s">
        <v>8520</v>
      </c>
      <c r="D4445" t="s">
        <v>17116</v>
      </c>
      <c r="E4445" t="s">
        <v>8516</v>
      </c>
      <c r="F4445" t="s">
        <v>17013</v>
      </c>
      <c r="G4445" t="s">
        <v>8588</v>
      </c>
      <c r="H4445" t="s">
        <v>8464</v>
      </c>
      <c r="I4445" t="s">
        <v>8605</v>
      </c>
      <c r="J4445" t="s">
        <v>8520</v>
      </c>
    </row>
    <row r="4446" spans="1:10" x14ac:dyDescent="0.25">
      <c r="A4446" t="s">
        <v>17117</v>
      </c>
      <c r="B4446" t="s">
        <v>17118</v>
      </c>
      <c r="C4446" t="s">
        <v>17119</v>
      </c>
      <c r="D4446" t="s">
        <v>17120</v>
      </c>
      <c r="E4446" t="s">
        <v>8516</v>
      </c>
      <c r="F4446" t="s">
        <v>17013</v>
      </c>
      <c r="G4446" t="s">
        <v>8588</v>
      </c>
      <c r="H4446" t="s">
        <v>8464</v>
      </c>
      <c r="I4446" t="s">
        <v>8601</v>
      </c>
      <c r="J4446" t="s">
        <v>8520</v>
      </c>
    </row>
    <row r="4447" spans="1:10" x14ac:dyDescent="0.25">
      <c r="A4447" t="s">
        <v>17121</v>
      </c>
      <c r="B4447" t="s">
        <v>17122</v>
      </c>
      <c r="C4447" t="s">
        <v>17123</v>
      </c>
      <c r="D4447" t="s">
        <v>17124</v>
      </c>
      <c r="E4447" t="s">
        <v>8516</v>
      </c>
      <c r="F4447" t="s">
        <v>17013</v>
      </c>
      <c r="G4447" t="s">
        <v>8588</v>
      </c>
      <c r="H4447" t="s">
        <v>8464</v>
      </c>
      <c r="I4447" t="s">
        <v>8601</v>
      </c>
      <c r="J4447" t="s">
        <v>8520</v>
      </c>
    </row>
    <row r="4448" spans="1:10" x14ac:dyDescent="0.25">
      <c r="A4448" t="s">
        <v>17125</v>
      </c>
      <c r="B4448" t="s">
        <v>17126</v>
      </c>
      <c r="C4448" t="s">
        <v>17127</v>
      </c>
      <c r="D4448" t="s">
        <v>17128</v>
      </c>
      <c r="E4448" t="s">
        <v>8516</v>
      </c>
      <c r="F4448" t="s">
        <v>17013</v>
      </c>
      <c r="G4448" t="s">
        <v>8588</v>
      </c>
      <c r="H4448" t="s">
        <v>8464</v>
      </c>
      <c r="I4448" t="s">
        <v>8601</v>
      </c>
      <c r="J4448" t="s">
        <v>8520</v>
      </c>
    </row>
    <row r="4449" spans="1:10" x14ac:dyDescent="0.25">
      <c r="A4449" t="s">
        <v>17129</v>
      </c>
      <c r="B4449" t="s">
        <v>17130</v>
      </c>
      <c r="C4449" t="s">
        <v>17131</v>
      </c>
      <c r="D4449" t="s">
        <v>17132</v>
      </c>
      <c r="E4449" t="s">
        <v>8516</v>
      </c>
      <c r="F4449" t="s">
        <v>17013</v>
      </c>
      <c r="G4449" t="s">
        <v>8588</v>
      </c>
      <c r="H4449" t="s">
        <v>8464</v>
      </c>
      <c r="I4449" t="s">
        <v>8601</v>
      </c>
      <c r="J4449" t="s">
        <v>8520</v>
      </c>
    </row>
    <row r="4450" spans="1:10" x14ac:dyDescent="0.25">
      <c r="A4450" t="s">
        <v>17114</v>
      </c>
      <c r="B4450" t="s">
        <v>17115</v>
      </c>
      <c r="C4450" t="s">
        <v>8520</v>
      </c>
      <c r="D4450" t="s">
        <v>17116</v>
      </c>
      <c r="E4450" t="s">
        <v>8521</v>
      </c>
      <c r="F4450" t="s">
        <v>17013</v>
      </c>
      <c r="G4450" t="s">
        <v>8588</v>
      </c>
      <c r="H4450" t="s">
        <v>8522</v>
      </c>
      <c r="I4450" t="s">
        <v>8605</v>
      </c>
      <c r="J4450" t="s">
        <v>8520</v>
      </c>
    </row>
    <row r="4451" spans="1:10" x14ac:dyDescent="0.25">
      <c r="A4451" t="s">
        <v>17117</v>
      </c>
      <c r="B4451" t="s">
        <v>17118</v>
      </c>
      <c r="C4451" t="s">
        <v>17119</v>
      </c>
      <c r="D4451" t="s">
        <v>17120</v>
      </c>
      <c r="E4451" t="s">
        <v>8521</v>
      </c>
      <c r="F4451" t="s">
        <v>17013</v>
      </c>
      <c r="G4451" t="s">
        <v>8588</v>
      </c>
      <c r="H4451" t="s">
        <v>8522</v>
      </c>
      <c r="I4451" t="s">
        <v>8601</v>
      </c>
      <c r="J4451" t="s">
        <v>8520</v>
      </c>
    </row>
    <row r="4452" spans="1:10" x14ac:dyDescent="0.25">
      <c r="A4452" t="s">
        <v>17121</v>
      </c>
      <c r="B4452" t="s">
        <v>17122</v>
      </c>
      <c r="C4452" t="s">
        <v>17123</v>
      </c>
      <c r="D4452" t="s">
        <v>17124</v>
      </c>
      <c r="E4452" t="s">
        <v>8521</v>
      </c>
      <c r="F4452" t="s">
        <v>17013</v>
      </c>
      <c r="G4452" t="s">
        <v>8588</v>
      </c>
      <c r="H4452" t="s">
        <v>8522</v>
      </c>
      <c r="I4452" t="s">
        <v>8601</v>
      </c>
      <c r="J4452" t="s">
        <v>8520</v>
      </c>
    </row>
    <row r="4453" spans="1:10" x14ac:dyDescent="0.25">
      <c r="A4453" t="s">
        <v>17125</v>
      </c>
      <c r="B4453" t="s">
        <v>17126</v>
      </c>
      <c r="C4453" t="s">
        <v>17127</v>
      </c>
      <c r="D4453" t="s">
        <v>17128</v>
      </c>
      <c r="E4453" t="s">
        <v>8521</v>
      </c>
      <c r="F4453" t="s">
        <v>17013</v>
      </c>
      <c r="G4453" t="s">
        <v>8588</v>
      </c>
      <c r="H4453" t="s">
        <v>8522</v>
      </c>
      <c r="I4453" t="s">
        <v>8601</v>
      </c>
      <c r="J4453" t="s">
        <v>8520</v>
      </c>
    </row>
    <row r="4454" spans="1:10" x14ac:dyDescent="0.25">
      <c r="A4454" t="s">
        <v>17129</v>
      </c>
      <c r="B4454" t="s">
        <v>17130</v>
      </c>
      <c r="C4454" t="s">
        <v>17131</v>
      </c>
      <c r="D4454" t="s">
        <v>17132</v>
      </c>
      <c r="E4454" t="s">
        <v>8521</v>
      </c>
      <c r="F4454" t="s">
        <v>17013</v>
      </c>
      <c r="G4454" t="s">
        <v>8588</v>
      </c>
      <c r="H4454" t="s">
        <v>8522</v>
      </c>
      <c r="I4454" t="s">
        <v>8601</v>
      </c>
      <c r="J4454" t="s">
        <v>8520</v>
      </c>
    </row>
    <row r="4455" spans="1:10" x14ac:dyDescent="0.25">
      <c r="A4455" t="s">
        <v>17133</v>
      </c>
      <c r="B4455" t="s">
        <v>17134</v>
      </c>
      <c r="C4455" t="s">
        <v>17135</v>
      </c>
      <c r="D4455" t="s">
        <v>17136</v>
      </c>
      <c r="E4455" t="s">
        <v>8516</v>
      </c>
      <c r="F4455" t="s">
        <v>17095</v>
      </c>
      <c r="G4455" t="s">
        <v>8588</v>
      </c>
      <c r="H4455" t="s">
        <v>8464</v>
      </c>
      <c r="I4455" t="s">
        <v>8605</v>
      </c>
      <c r="J4455" t="s">
        <v>8520</v>
      </c>
    </row>
    <row r="4456" spans="1:10" x14ac:dyDescent="0.25">
      <c r="A4456" t="s">
        <v>17137</v>
      </c>
      <c r="B4456" t="s">
        <v>17138</v>
      </c>
      <c r="C4456" t="s">
        <v>17139</v>
      </c>
      <c r="D4456" t="s">
        <v>17140</v>
      </c>
      <c r="E4456" t="s">
        <v>8516</v>
      </c>
      <c r="F4456" t="s">
        <v>17095</v>
      </c>
      <c r="G4456" t="s">
        <v>8588</v>
      </c>
      <c r="H4456" t="s">
        <v>8464</v>
      </c>
      <c r="I4456" t="s">
        <v>8605</v>
      </c>
      <c r="J4456" t="s">
        <v>8520</v>
      </c>
    </row>
    <row r="4457" spans="1:10" x14ac:dyDescent="0.25">
      <c r="A4457" t="s">
        <v>17141</v>
      </c>
      <c r="B4457" t="s">
        <v>17142</v>
      </c>
      <c r="C4457" t="s">
        <v>17143</v>
      </c>
      <c r="D4457" t="s">
        <v>17144</v>
      </c>
      <c r="E4457" t="s">
        <v>8516</v>
      </c>
      <c r="F4457" t="s">
        <v>17095</v>
      </c>
      <c r="G4457" t="s">
        <v>8588</v>
      </c>
      <c r="H4457" t="s">
        <v>8464</v>
      </c>
      <c r="I4457" t="s">
        <v>8605</v>
      </c>
      <c r="J4457" t="s">
        <v>8520</v>
      </c>
    </row>
    <row r="4458" spans="1:10" x14ac:dyDescent="0.25">
      <c r="A4458" t="s">
        <v>17145</v>
      </c>
      <c r="B4458" t="s">
        <v>17146</v>
      </c>
      <c r="C4458" t="s">
        <v>17147</v>
      </c>
      <c r="D4458" t="s">
        <v>17148</v>
      </c>
      <c r="E4458" t="s">
        <v>8516</v>
      </c>
      <c r="F4458" t="s">
        <v>17095</v>
      </c>
      <c r="G4458" t="s">
        <v>8588</v>
      </c>
      <c r="H4458" t="s">
        <v>8464</v>
      </c>
      <c r="I4458" t="s">
        <v>8605</v>
      </c>
      <c r="J4458" t="s">
        <v>8520</v>
      </c>
    </row>
    <row r="4459" spans="1:10" x14ac:dyDescent="0.25">
      <c r="A4459" t="s">
        <v>17149</v>
      </c>
      <c r="B4459" t="s">
        <v>17150</v>
      </c>
      <c r="C4459" t="s">
        <v>17151</v>
      </c>
      <c r="D4459" t="s">
        <v>17152</v>
      </c>
      <c r="E4459" t="s">
        <v>8516</v>
      </c>
      <c r="F4459" t="s">
        <v>17095</v>
      </c>
      <c r="G4459" t="s">
        <v>8588</v>
      </c>
      <c r="H4459" t="s">
        <v>8464</v>
      </c>
      <c r="I4459" t="s">
        <v>8605</v>
      </c>
      <c r="J4459" t="s">
        <v>8520</v>
      </c>
    </row>
    <row r="4460" spans="1:10" x14ac:dyDescent="0.25">
      <c r="A4460" t="s">
        <v>17153</v>
      </c>
      <c r="B4460" t="s">
        <v>17154</v>
      </c>
      <c r="C4460" t="s">
        <v>17155</v>
      </c>
      <c r="D4460" t="s">
        <v>17156</v>
      </c>
      <c r="E4460" t="s">
        <v>8516</v>
      </c>
      <c r="F4460" t="s">
        <v>17095</v>
      </c>
      <c r="G4460" t="s">
        <v>8588</v>
      </c>
      <c r="H4460" t="s">
        <v>8464</v>
      </c>
      <c r="I4460" t="s">
        <v>8605</v>
      </c>
      <c r="J4460" t="s">
        <v>8520</v>
      </c>
    </row>
    <row r="4461" spans="1:10" x14ac:dyDescent="0.25">
      <c r="A4461" t="s">
        <v>17157</v>
      </c>
      <c r="B4461" t="s">
        <v>17158</v>
      </c>
      <c r="C4461" t="s">
        <v>8520</v>
      </c>
      <c r="D4461" t="s">
        <v>17159</v>
      </c>
      <c r="E4461" t="s">
        <v>8516</v>
      </c>
      <c r="F4461" t="s">
        <v>17095</v>
      </c>
      <c r="G4461" t="s">
        <v>8588</v>
      </c>
      <c r="H4461" t="s">
        <v>8464</v>
      </c>
      <c r="I4461" t="s">
        <v>8605</v>
      </c>
      <c r="J4461" t="s">
        <v>8520</v>
      </c>
    </row>
    <row r="4462" spans="1:10" x14ac:dyDescent="0.25">
      <c r="A4462" t="s">
        <v>17160</v>
      </c>
      <c r="B4462" t="s">
        <v>17161</v>
      </c>
      <c r="C4462" t="s">
        <v>17162</v>
      </c>
      <c r="D4462" t="s">
        <v>17163</v>
      </c>
      <c r="E4462" t="s">
        <v>8516</v>
      </c>
      <c r="F4462" t="s">
        <v>17095</v>
      </c>
      <c r="G4462" t="s">
        <v>8588</v>
      </c>
      <c r="H4462" t="s">
        <v>8464</v>
      </c>
      <c r="I4462" t="s">
        <v>8605</v>
      </c>
      <c r="J4462" t="s">
        <v>8520</v>
      </c>
    </row>
    <row r="4463" spans="1:10" x14ac:dyDescent="0.25">
      <c r="A4463" t="s">
        <v>17164</v>
      </c>
      <c r="B4463" t="s">
        <v>17165</v>
      </c>
      <c r="C4463" t="s">
        <v>17166</v>
      </c>
      <c r="D4463" t="s">
        <v>17167</v>
      </c>
      <c r="E4463" t="s">
        <v>8516</v>
      </c>
      <c r="F4463" t="s">
        <v>17095</v>
      </c>
      <c r="G4463" t="s">
        <v>8588</v>
      </c>
      <c r="H4463" t="s">
        <v>8464</v>
      </c>
      <c r="I4463" t="s">
        <v>8865</v>
      </c>
      <c r="J4463" t="s">
        <v>8520</v>
      </c>
    </row>
    <row r="4464" spans="1:10" x14ac:dyDescent="0.25">
      <c r="A4464" t="s">
        <v>17168</v>
      </c>
      <c r="B4464" t="s">
        <v>17169</v>
      </c>
      <c r="C4464" t="s">
        <v>17170</v>
      </c>
      <c r="D4464" t="s">
        <v>17171</v>
      </c>
      <c r="E4464" t="s">
        <v>8516</v>
      </c>
      <c r="F4464" t="s">
        <v>17095</v>
      </c>
      <c r="G4464" t="s">
        <v>8588</v>
      </c>
      <c r="H4464" t="s">
        <v>8464</v>
      </c>
      <c r="I4464" t="s">
        <v>8605</v>
      </c>
      <c r="J4464" t="s">
        <v>8520</v>
      </c>
    </row>
    <row r="4465" spans="1:10" x14ac:dyDescent="0.25">
      <c r="A4465" t="s">
        <v>17172</v>
      </c>
      <c r="B4465" t="s">
        <v>17173</v>
      </c>
      <c r="C4465" t="s">
        <v>17174</v>
      </c>
      <c r="D4465" t="s">
        <v>17175</v>
      </c>
      <c r="E4465" t="s">
        <v>8516</v>
      </c>
      <c r="F4465" t="s">
        <v>17095</v>
      </c>
      <c r="G4465" t="s">
        <v>8588</v>
      </c>
      <c r="H4465" t="s">
        <v>8464</v>
      </c>
      <c r="I4465" t="s">
        <v>8605</v>
      </c>
      <c r="J4465" t="s">
        <v>8520</v>
      </c>
    </row>
    <row r="4466" spans="1:10" x14ac:dyDescent="0.25">
      <c r="A4466" t="s">
        <v>17176</v>
      </c>
      <c r="B4466" t="s">
        <v>17177</v>
      </c>
      <c r="C4466" t="s">
        <v>8520</v>
      </c>
      <c r="D4466" t="s">
        <v>17178</v>
      </c>
      <c r="E4466" t="s">
        <v>8516</v>
      </c>
      <c r="F4466" t="s">
        <v>17095</v>
      </c>
      <c r="G4466" t="s">
        <v>8588</v>
      </c>
      <c r="H4466" t="s">
        <v>8464</v>
      </c>
      <c r="I4466" t="s">
        <v>8605</v>
      </c>
      <c r="J4466" t="s">
        <v>8520</v>
      </c>
    </row>
    <row r="4467" spans="1:10" x14ac:dyDescent="0.25">
      <c r="A4467" t="s">
        <v>17133</v>
      </c>
      <c r="B4467" t="s">
        <v>17134</v>
      </c>
      <c r="C4467" t="s">
        <v>17135</v>
      </c>
      <c r="D4467" t="s">
        <v>17136</v>
      </c>
      <c r="E4467" t="s">
        <v>8521</v>
      </c>
      <c r="F4467" t="s">
        <v>17095</v>
      </c>
      <c r="G4467" t="s">
        <v>8588</v>
      </c>
      <c r="H4467" t="s">
        <v>8522</v>
      </c>
      <c r="I4467" t="s">
        <v>8605</v>
      </c>
      <c r="J4467" t="s">
        <v>8520</v>
      </c>
    </row>
    <row r="4468" spans="1:10" x14ac:dyDescent="0.25">
      <c r="A4468" t="s">
        <v>17137</v>
      </c>
      <c r="B4468" t="s">
        <v>17138</v>
      </c>
      <c r="C4468" t="s">
        <v>17139</v>
      </c>
      <c r="D4468" t="s">
        <v>17140</v>
      </c>
      <c r="E4468" t="s">
        <v>8521</v>
      </c>
      <c r="F4468" t="s">
        <v>17095</v>
      </c>
      <c r="G4468" t="s">
        <v>8588</v>
      </c>
      <c r="H4468" t="s">
        <v>8522</v>
      </c>
      <c r="I4468" t="s">
        <v>8605</v>
      </c>
      <c r="J4468" t="s">
        <v>8520</v>
      </c>
    </row>
    <row r="4469" spans="1:10" x14ac:dyDescent="0.25">
      <c r="A4469" t="s">
        <v>17141</v>
      </c>
      <c r="B4469" t="s">
        <v>17142</v>
      </c>
      <c r="C4469" t="s">
        <v>17143</v>
      </c>
      <c r="D4469" t="s">
        <v>17144</v>
      </c>
      <c r="E4469" t="s">
        <v>8521</v>
      </c>
      <c r="F4469" t="s">
        <v>17095</v>
      </c>
      <c r="G4469" t="s">
        <v>8588</v>
      </c>
      <c r="H4469" t="s">
        <v>8522</v>
      </c>
      <c r="I4469" t="s">
        <v>8605</v>
      </c>
      <c r="J4469" t="s">
        <v>8520</v>
      </c>
    </row>
    <row r="4470" spans="1:10" x14ac:dyDescent="0.25">
      <c r="A4470" t="s">
        <v>17145</v>
      </c>
      <c r="B4470" t="s">
        <v>17146</v>
      </c>
      <c r="C4470" t="s">
        <v>17147</v>
      </c>
      <c r="D4470" t="s">
        <v>17148</v>
      </c>
      <c r="E4470" t="s">
        <v>8521</v>
      </c>
      <c r="F4470" t="s">
        <v>17095</v>
      </c>
      <c r="G4470" t="s">
        <v>8588</v>
      </c>
      <c r="H4470" t="s">
        <v>8522</v>
      </c>
      <c r="I4470" t="s">
        <v>8605</v>
      </c>
      <c r="J4470" t="s">
        <v>8520</v>
      </c>
    </row>
    <row r="4471" spans="1:10" x14ac:dyDescent="0.25">
      <c r="A4471" t="s">
        <v>17149</v>
      </c>
      <c r="B4471" t="s">
        <v>17150</v>
      </c>
      <c r="C4471" t="s">
        <v>17151</v>
      </c>
      <c r="D4471" t="s">
        <v>17152</v>
      </c>
      <c r="E4471" t="s">
        <v>8521</v>
      </c>
      <c r="F4471" t="s">
        <v>17095</v>
      </c>
      <c r="G4471" t="s">
        <v>8588</v>
      </c>
      <c r="H4471" t="s">
        <v>8522</v>
      </c>
      <c r="I4471" t="s">
        <v>8605</v>
      </c>
      <c r="J4471" t="s">
        <v>8520</v>
      </c>
    </row>
    <row r="4472" spans="1:10" x14ac:dyDescent="0.25">
      <c r="A4472" t="s">
        <v>17153</v>
      </c>
      <c r="B4472" t="s">
        <v>17154</v>
      </c>
      <c r="C4472" t="s">
        <v>17155</v>
      </c>
      <c r="D4472" t="s">
        <v>17156</v>
      </c>
      <c r="E4472" t="s">
        <v>8521</v>
      </c>
      <c r="F4472" t="s">
        <v>17095</v>
      </c>
      <c r="G4472" t="s">
        <v>8588</v>
      </c>
      <c r="H4472" t="s">
        <v>8522</v>
      </c>
      <c r="I4472" t="s">
        <v>8605</v>
      </c>
      <c r="J4472" t="s">
        <v>8520</v>
      </c>
    </row>
    <row r="4473" spans="1:10" x14ac:dyDescent="0.25">
      <c r="A4473" t="s">
        <v>17157</v>
      </c>
      <c r="B4473" t="s">
        <v>17158</v>
      </c>
      <c r="C4473" t="s">
        <v>8520</v>
      </c>
      <c r="D4473" t="s">
        <v>17159</v>
      </c>
      <c r="E4473" t="s">
        <v>8521</v>
      </c>
      <c r="F4473" t="s">
        <v>17095</v>
      </c>
      <c r="G4473" t="s">
        <v>8588</v>
      </c>
      <c r="H4473" t="s">
        <v>8522</v>
      </c>
      <c r="I4473" t="s">
        <v>8605</v>
      </c>
      <c r="J4473" t="s">
        <v>8520</v>
      </c>
    </row>
    <row r="4474" spans="1:10" x14ac:dyDescent="0.25">
      <c r="A4474" t="s">
        <v>17160</v>
      </c>
      <c r="B4474" t="s">
        <v>17161</v>
      </c>
      <c r="C4474" t="s">
        <v>17162</v>
      </c>
      <c r="D4474" t="s">
        <v>17163</v>
      </c>
      <c r="E4474" t="s">
        <v>8521</v>
      </c>
      <c r="F4474" t="s">
        <v>17095</v>
      </c>
      <c r="G4474" t="s">
        <v>8588</v>
      </c>
      <c r="H4474" t="s">
        <v>8522</v>
      </c>
      <c r="I4474" t="s">
        <v>8605</v>
      </c>
      <c r="J4474" t="s">
        <v>8520</v>
      </c>
    </row>
    <row r="4475" spans="1:10" x14ac:dyDescent="0.25">
      <c r="A4475" t="s">
        <v>17164</v>
      </c>
      <c r="B4475" t="s">
        <v>17165</v>
      </c>
      <c r="C4475" t="s">
        <v>17166</v>
      </c>
      <c r="D4475" t="s">
        <v>17167</v>
      </c>
      <c r="E4475" t="s">
        <v>8521</v>
      </c>
      <c r="F4475" t="s">
        <v>17095</v>
      </c>
      <c r="G4475" t="s">
        <v>8588</v>
      </c>
      <c r="H4475" t="s">
        <v>8522</v>
      </c>
      <c r="I4475" t="s">
        <v>8865</v>
      </c>
      <c r="J4475" t="s">
        <v>8520</v>
      </c>
    </row>
    <row r="4476" spans="1:10" x14ac:dyDescent="0.25">
      <c r="A4476" t="s">
        <v>17168</v>
      </c>
      <c r="B4476" t="s">
        <v>17169</v>
      </c>
      <c r="C4476" t="s">
        <v>17170</v>
      </c>
      <c r="D4476" t="s">
        <v>17171</v>
      </c>
      <c r="E4476" t="s">
        <v>8521</v>
      </c>
      <c r="F4476" t="s">
        <v>17095</v>
      </c>
      <c r="G4476" t="s">
        <v>8588</v>
      </c>
      <c r="H4476" t="s">
        <v>8522</v>
      </c>
      <c r="I4476" t="s">
        <v>8605</v>
      </c>
      <c r="J4476" t="s">
        <v>8520</v>
      </c>
    </row>
    <row r="4477" spans="1:10" x14ac:dyDescent="0.25">
      <c r="A4477" t="s">
        <v>17172</v>
      </c>
      <c r="B4477" t="s">
        <v>17173</v>
      </c>
      <c r="C4477" t="s">
        <v>17174</v>
      </c>
      <c r="D4477" t="s">
        <v>17175</v>
      </c>
      <c r="E4477" t="s">
        <v>8521</v>
      </c>
      <c r="F4477" t="s">
        <v>17095</v>
      </c>
      <c r="G4477" t="s">
        <v>8588</v>
      </c>
      <c r="H4477" t="s">
        <v>8522</v>
      </c>
      <c r="I4477" t="s">
        <v>8605</v>
      </c>
      <c r="J4477" t="s">
        <v>8520</v>
      </c>
    </row>
    <row r="4478" spans="1:10" x14ac:dyDescent="0.25">
      <c r="A4478" t="s">
        <v>17176</v>
      </c>
      <c r="B4478" t="s">
        <v>17177</v>
      </c>
      <c r="C4478" t="s">
        <v>8520</v>
      </c>
      <c r="D4478" t="s">
        <v>17178</v>
      </c>
      <c r="E4478" t="s">
        <v>8521</v>
      </c>
      <c r="F4478" t="s">
        <v>17095</v>
      </c>
      <c r="G4478" t="s">
        <v>8588</v>
      </c>
      <c r="H4478" t="s">
        <v>8522</v>
      </c>
      <c r="I4478" t="s">
        <v>8605</v>
      </c>
      <c r="J4478" t="s">
        <v>8520</v>
      </c>
    </row>
    <row r="4479" spans="1:10" x14ac:dyDescent="0.25">
      <c r="A4479" t="s">
        <v>17179</v>
      </c>
      <c r="B4479" t="s">
        <v>17180</v>
      </c>
      <c r="C4479" t="s">
        <v>17181</v>
      </c>
      <c r="D4479" t="s">
        <v>17182</v>
      </c>
      <c r="E4479" t="s">
        <v>8516</v>
      </c>
      <c r="F4479" t="s">
        <v>17013</v>
      </c>
      <c r="G4479" t="s">
        <v>8588</v>
      </c>
      <c r="H4479" t="s">
        <v>8464</v>
      </c>
      <c r="I4479" t="s">
        <v>8601</v>
      </c>
      <c r="J4479" t="s">
        <v>8520</v>
      </c>
    </row>
    <row r="4480" spans="1:10" x14ac:dyDescent="0.25">
      <c r="A4480" t="s">
        <v>17183</v>
      </c>
      <c r="B4480" t="s">
        <v>17184</v>
      </c>
      <c r="C4480" t="s">
        <v>17185</v>
      </c>
      <c r="D4480" t="s">
        <v>17186</v>
      </c>
      <c r="E4480" t="s">
        <v>8516</v>
      </c>
      <c r="F4480" t="s">
        <v>17013</v>
      </c>
      <c r="G4480" t="s">
        <v>8588</v>
      </c>
      <c r="H4480" t="s">
        <v>8464</v>
      </c>
      <c r="I4480" t="s">
        <v>8601</v>
      </c>
      <c r="J4480" t="s">
        <v>8520</v>
      </c>
    </row>
    <row r="4481" spans="1:10" x14ac:dyDescent="0.25">
      <c r="A4481" t="s">
        <v>17187</v>
      </c>
      <c r="B4481" t="s">
        <v>17188</v>
      </c>
      <c r="C4481" t="s">
        <v>8520</v>
      </c>
      <c r="D4481" t="s">
        <v>17189</v>
      </c>
      <c r="E4481" t="s">
        <v>8516</v>
      </c>
      <c r="F4481" t="s">
        <v>17013</v>
      </c>
      <c r="G4481" t="s">
        <v>8588</v>
      </c>
      <c r="H4481" t="s">
        <v>8464</v>
      </c>
      <c r="I4481" t="s">
        <v>8605</v>
      </c>
      <c r="J4481" t="s">
        <v>8520</v>
      </c>
    </row>
    <row r="4482" spans="1:10" x14ac:dyDescent="0.25">
      <c r="A4482" t="s">
        <v>17190</v>
      </c>
      <c r="B4482" t="s">
        <v>17191</v>
      </c>
      <c r="C4482" t="s">
        <v>8520</v>
      </c>
      <c r="D4482" t="s">
        <v>17192</v>
      </c>
      <c r="E4482" t="s">
        <v>8516</v>
      </c>
      <c r="F4482" t="s">
        <v>17013</v>
      </c>
      <c r="G4482" t="s">
        <v>8588</v>
      </c>
      <c r="H4482" t="s">
        <v>8464</v>
      </c>
      <c r="I4482" t="s">
        <v>8605</v>
      </c>
      <c r="J4482" t="s">
        <v>8520</v>
      </c>
    </row>
    <row r="4483" spans="1:10" x14ac:dyDescent="0.25">
      <c r="A4483" t="s">
        <v>17193</v>
      </c>
      <c r="B4483" t="s">
        <v>17194</v>
      </c>
      <c r="C4483" t="s">
        <v>8520</v>
      </c>
      <c r="D4483" t="s">
        <v>17195</v>
      </c>
      <c r="E4483" t="s">
        <v>8516</v>
      </c>
      <c r="F4483" t="s">
        <v>17013</v>
      </c>
      <c r="G4483" t="s">
        <v>8588</v>
      </c>
      <c r="H4483" t="s">
        <v>8464</v>
      </c>
      <c r="I4483" t="s">
        <v>8601</v>
      </c>
      <c r="J4483" t="s">
        <v>8520</v>
      </c>
    </row>
    <row r="4484" spans="1:10" x14ac:dyDescent="0.25">
      <c r="A4484" t="s">
        <v>17196</v>
      </c>
      <c r="B4484" t="s">
        <v>17197</v>
      </c>
      <c r="C4484" t="s">
        <v>17198</v>
      </c>
      <c r="D4484" t="s">
        <v>17199</v>
      </c>
      <c r="E4484" t="s">
        <v>8516</v>
      </c>
      <c r="F4484" t="s">
        <v>17013</v>
      </c>
      <c r="G4484" t="s">
        <v>8588</v>
      </c>
      <c r="H4484" t="s">
        <v>8464</v>
      </c>
      <c r="I4484" t="s">
        <v>8601</v>
      </c>
      <c r="J4484" t="s">
        <v>8520</v>
      </c>
    </row>
    <row r="4485" spans="1:10" x14ac:dyDescent="0.25">
      <c r="A4485" t="s">
        <v>17179</v>
      </c>
      <c r="B4485" t="s">
        <v>17180</v>
      </c>
      <c r="C4485" t="s">
        <v>17181</v>
      </c>
      <c r="D4485" t="s">
        <v>17182</v>
      </c>
      <c r="E4485" t="s">
        <v>8521</v>
      </c>
      <c r="F4485" t="s">
        <v>17013</v>
      </c>
      <c r="G4485" t="s">
        <v>8588</v>
      </c>
      <c r="H4485" t="s">
        <v>8522</v>
      </c>
      <c r="I4485" t="s">
        <v>8601</v>
      </c>
      <c r="J4485" t="s">
        <v>8520</v>
      </c>
    </row>
    <row r="4486" spans="1:10" x14ac:dyDescent="0.25">
      <c r="A4486" t="s">
        <v>17183</v>
      </c>
      <c r="B4486" t="s">
        <v>17184</v>
      </c>
      <c r="C4486" t="s">
        <v>17185</v>
      </c>
      <c r="D4486" t="s">
        <v>17186</v>
      </c>
      <c r="E4486" t="s">
        <v>8521</v>
      </c>
      <c r="F4486" t="s">
        <v>17013</v>
      </c>
      <c r="G4486" t="s">
        <v>8588</v>
      </c>
      <c r="H4486" t="s">
        <v>8522</v>
      </c>
      <c r="I4486" t="s">
        <v>8601</v>
      </c>
      <c r="J4486" t="s">
        <v>8520</v>
      </c>
    </row>
    <row r="4487" spans="1:10" x14ac:dyDescent="0.25">
      <c r="A4487" t="s">
        <v>17187</v>
      </c>
      <c r="B4487" t="s">
        <v>17188</v>
      </c>
      <c r="C4487" t="s">
        <v>8520</v>
      </c>
      <c r="D4487" t="s">
        <v>17189</v>
      </c>
      <c r="E4487" t="s">
        <v>8521</v>
      </c>
      <c r="F4487" t="s">
        <v>17013</v>
      </c>
      <c r="G4487" t="s">
        <v>8588</v>
      </c>
      <c r="H4487" t="s">
        <v>8522</v>
      </c>
      <c r="I4487" t="s">
        <v>8605</v>
      </c>
      <c r="J4487" t="s">
        <v>8520</v>
      </c>
    </row>
    <row r="4488" spans="1:10" x14ac:dyDescent="0.25">
      <c r="A4488" t="s">
        <v>17190</v>
      </c>
      <c r="B4488" t="s">
        <v>17191</v>
      </c>
      <c r="C4488" t="s">
        <v>8520</v>
      </c>
      <c r="D4488" t="s">
        <v>17192</v>
      </c>
      <c r="E4488" t="s">
        <v>8521</v>
      </c>
      <c r="F4488" t="s">
        <v>17013</v>
      </c>
      <c r="G4488" t="s">
        <v>8588</v>
      </c>
      <c r="H4488" t="s">
        <v>8522</v>
      </c>
      <c r="I4488" t="s">
        <v>8605</v>
      </c>
      <c r="J4488" t="s">
        <v>8520</v>
      </c>
    </row>
    <row r="4489" spans="1:10" x14ac:dyDescent="0.25">
      <c r="A4489" t="s">
        <v>17193</v>
      </c>
      <c r="B4489" t="s">
        <v>17194</v>
      </c>
      <c r="C4489" t="s">
        <v>8520</v>
      </c>
      <c r="D4489" t="s">
        <v>17195</v>
      </c>
      <c r="E4489" t="s">
        <v>8521</v>
      </c>
      <c r="F4489" t="s">
        <v>17013</v>
      </c>
      <c r="G4489" t="s">
        <v>8588</v>
      </c>
      <c r="H4489" t="s">
        <v>8522</v>
      </c>
      <c r="I4489" t="s">
        <v>8601</v>
      </c>
      <c r="J4489" t="s">
        <v>8520</v>
      </c>
    </row>
    <row r="4490" spans="1:10" x14ac:dyDescent="0.25">
      <c r="A4490" t="s">
        <v>17196</v>
      </c>
      <c r="B4490" t="s">
        <v>17197</v>
      </c>
      <c r="C4490" t="s">
        <v>17198</v>
      </c>
      <c r="D4490" t="s">
        <v>17199</v>
      </c>
      <c r="E4490" t="s">
        <v>8521</v>
      </c>
      <c r="F4490" t="s">
        <v>17013</v>
      </c>
      <c r="G4490" t="s">
        <v>8588</v>
      </c>
      <c r="H4490" t="s">
        <v>8522</v>
      </c>
      <c r="I4490" t="s">
        <v>8601</v>
      </c>
      <c r="J4490" t="s">
        <v>8520</v>
      </c>
    </row>
    <row r="4491" spans="1:10" x14ac:dyDescent="0.25">
      <c r="A4491" t="s">
        <v>17200</v>
      </c>
      <c r="B4491" t="s">
        <v>17201</v>
      </c>
      <c r="C4491" t="s">
        <v>17202</v>
      </c>
      <c r="D4491" t="s">
        <v>17203</v>
      </c>
      <c r="E4491" t="s">
        <v>8516</v>
      </c>
      <c r="F4491" t="s">
        <v>17095</v>
      </c>
      <c r="G4491" t="s">
        <v>8588</v>
      </c>
      <c r="H4491" t="s">
        <v>8464</v>
      </c>
      <c r="I4491" t="s">
        <v>8601</v>
      </c>
      <c r="J4491" t="s">
        <v>8520</v>
      </c>
    </row>
    <row r="4492" spans="1:10" x14ac:dyDescent="0.25">
      <c r="A4492" t="s">
        <v>17204</v>
      </c>
      <c r="B4492" t="s">
        <v>17205</v>
      </c>
      <c r="C4492" t="s">
        <v>17206</v>
      </c>
      <c r="D4492" t="s">
        <v>17207</v>
      </c>
      <c r="E4492" t="s">
        <v>8516</v>
      </c>
      <c r="F4492" t="s">
        <v>17095</v>
      </c>
      <c r="G4492" t="s">
        <v>8588</v>
      </c>
      <c r="H4492" t="s">
        <v>8464</v>
      </c>
      <c r="I4492" t="s">
        <v>8605</v>
      </c>
      <c r="J4492" t="s">
        <v>8520</v>
      </c>
    </row>
    <row r="4493" spans="1:10" x14ac:dyDescent="0.25">
      <c r="A4493" t="s">
        <v>17208</v>
      </c>
      <c r="B4493" t="s">
        <v>17209</v>
      </c>
      <c r="C4493" t="s">
        <v>8520</v>
      </c>
      <c r="D4493" t="s">
        <v>17210</v>
      </c>
      <c r="E4493" t="s">
        <v>8516</v>
      </c>
      <c r="F4493" t="s">
        <v>17095</v>
      </c>
      <c r="G4493" t="s">
        <v>8588</v>
      </c>
      <c r="H4493" t="s">
        <v>8464</v>
      </c>
      <c r="I4493" t="s">
        <v>8601</v>
      </c>
      <c r="J4493" t="s">
        <v>8520</v>
      </c>
    </row>
    <row r="4494" spans="1:10" x14ac:dyDescent="0.25">
      <c r="A4494" t="s">
        <v>17211</v>
      </c>
      <c r="B4494" t="s">
        <v>17212</v>
      </c>
      <c r="C4494" t="s">
        <v>17213</v>
      </c>
      <c r="D4494" t="s">
        <v>17214</v>
      </c>
      <c r="E4494" t="s">
        <v>8516</v>
      </c>
      <c r="F4494" t="s">
        <v>17095</v>
      </c>
      <c r="G4494" t="s">
        <v>8588</v>
      </c>
      <c r="H4494" t="s">
        <v>8464</v>
      </c>
      <c r="I4494" t="s">
        <v>8605</v>
      </c>
      <c r="J4494" t="s">
        <v>8520</v>
      </c>
    </row>
    <row r="4495" spans="1:10" x14ac:dyDescent="0.25">
      <c r="A4495" t="s">
        <v>17215</v>
      </c>
      <c r="B4495" t="s">
        <v>17216</v>
      </c>
      <c r="C4495" t="s">
        <v>8520</v>
      </c>
      <c r="D4495" t="s">
        <v>17217</v>
      </c>
      <c r="E4495" t="s">
        <v>8516</v>
      </c>
      <c r="F4495" t="s">
        <v>17095</v>
      </c>
      <c r="G4495" t="s">
        <v>8588</v>
      </c>
      <c r="H4495" t="s">
        <v>8464</v>
      </c>
      <c r="I4495" t="s">
        <v>8605</v>
      </c>
      <c r="J4495" t="s">
        <v>8520</v>
      </c>
    </row>
    <row r="4496" spans="1:10" x14ac:dyDescent="0.25">
      <c r="A4496" t="s">
        <v>17218</v>
      </c>
      <c r="B4496" t="s">
        <v>17219</v>
      </c>
      <c r="C4496" t="s">
        <v>17220</v>
      </c>
      <c r="D4496" t="s">
        <v>17221</v>
      </c>
      <c r="E4496" t="s">
        <v>8516</v>
      </c>
      <c r="F4496" t="s">
        <v>17095</v>
      </c>
      <c r="G4496" t="s">
        <v>8588</v>
      </c>
      <c r="H4496" t="s">
        <v>8464</v>
      </c>
      <c r="I4496" t="s">
        <v>8605</v>
      </c>
      <c r="J4496" t="s">
        <v>8520</v>
      </c>
    </row>
    <row r="4497" spans="1:10" x14ac:dyDescent="0.25">
      <c r="A4497" t="s">
        <v>17222</v>
      </c>
      <c r="B4497" t="s">
        <v>17223</v>
      </c>
      <c r="C4497" t="s">
        <v>17224</v>
      </c>
      <c r="D4497" t="s">
        <v>17225</v>
      </c>
      <c r="E4497" t="s">
        <v>8516</v>
      </c>
      <c r="F4497" t="s">
        <v>17095</v>
      </c>
      <c r="G4497" t="s">
        <v>8588</v>
      </c>
      <c r="H4497" t="s">
        <v>8464</v>
      </c>
      <c r="I4497" t="s">
        <v>8605</v>
      </c>
      <c r="J4497" t="s">
        <v>8520</v>
      </c>
    </row>
    <row r="4498" spans="1:10" x14ac:dyDescent="0.25">
      <c r="A4498" t="s">
        <v>17226</v>
      </c>
      <c r="B4498" t="s">
        <v>17227</v>
      </c>
      <c r="C4498" t="s">
        <v>17228</v>
      </c>
      <c r="D4498" t="s">
        <v>17229</v>
      </c>
      <c r="E4498" t="s">
        <v>8516</v>
      </c>
      <c r="F4498" t="s">
        <v>17095</v>
      </c>
      <c r="G4498" t="s">
        <v>8588</v>
      </c>
      <c r="H4498" t="s">
        <v>8464</v>
      </c>
      <c r="I4498" t="s">
        <v>8605</v>
      </c>
      <c r="J4498" t="s">
        <v>8520</v>
      </c>
    </row>
    <row r="4499" spans="1:10" x14ac:dyDescent="0.25">
      <c r="A4499" t="s">
        <v>17230</v>
      </c>
      <c r="B4499" t="s">
        <v>17231</v>
      </c>
      <c r="C4499" t="s">
        <v>8520</v>
      </c>
      <c r="D4499" t="s">
        <v>17232</v>
      </c>
      <c r="E4499" t="s">
        <v>8516</v>
      </c>
      <c r="F4499" t="s">
        <v>17095</v>
      </c>
      <c r="G4499" t="s">
        <v>8588</v>
      </c>
      <c r="H4499" t="s">
        <v>8464</v>
      </c>
      <c r="I4499" t="s">
        <v>8605</v>
      </c>
      <c r="J4499" t="s">
        <v>8520</v>
      </c>
    </row>
    <row r="4500" spans="1:10" x14ac:dyDescent="0.25">
      <c r="A4500" t="s">
        <v>17233</v>
      </c>
      <c r="B4500" t="s">
        <v>17234</v>
      </c>
      <c r="C4500" t="s">
        <v>17235</v>
      </c>
      <c r="D4500" t="s">
        <v>17236</v>
      </c>
      <c r="E4500" t="s">
        <v>8516</v>
      </c>
      <c r="F4500" t="s">
        <v>17095</v>
      </c>
      <c r="G4500" t="s">
        <v>8588</v>
      </c>
      <c r="H4500" t="s">
        <v>8464</v>
      </c>
      <c r="I4500" t="s">
        <v>8605</v>
      </c>
      <c r="J4500" t="s">
        <v>8520</v>
      </c>
    </row>
    <row r="4501" spans="1:10" x14ac:dyDescent="0.25">
      <c r="A4501" t="s">
        <v>17237</v>
      </c>
      <c r="B4501" t="s">
        <v>17238</v>
      </c>
      <c r="C4501" t="s">
        <v>17239</v>
      </c>
      <c r="D4501" t="s">
        <v>17240</v>
      </c>
      <c r="E4501" t="s">
        <v>8516</v>
      </c>
      <c r="F4501" t="s">
        <v>17095</v>
      </c>
      <c r="G4501" t="s">
        <v>8588</v>
      </c>
      <c r="H4501" t="s">
        <v>8464</v>
      </c>
      <c r="I4501" t="s">
        <v>8605</v>
      </c>
      <c r="J4501" t="s">
        <v>8520</v>
      </c>
    </row>
    <row r="4502" spans="1:10" x14ac:dyDescent="0.25">
      <c r="A4502" t="s">
        <v>17241</v>
      </c>
      <c r="B4502" t="s">
        <v>17242</v>
      </c>
      <c r="C4502" t="s">
        <v>8520</v>
      </c>
      <c r="D4502" t="s">
        <v>17243</v>
      </c>
      <c r="E4502" t="s">
        <v>8516</v>
      </c>
      <c r="F4502" t="s">
        <v>17095</v>
      </c>
      <c r="G4502" t="s">
        <v>8588</v>
      </c>
      <c r="H4502" t="s">
        <v>8464</v>
      </c>
      <c r="I4502" t="s">
        <v>8605</v>
      </c>
      <c r="J4502" t="s">
        <v>8520</v>
      </c>
    </row>
    <row r="4503" spans="1:10" x14ac:dyDescent="0.25">
      <c r="A4503" t="s">
        <v>17244</v>
      </c>
      <c r="B4503" t="s">
        <v>17245</v>
      </c>
      <c r="C4503" t="s">
        <v>17246</v>
      </c>
      <c r="D4503" t="s">
        <v>17247</v>
      </c>
      <c r="E4503" t="s">
        <v>8516</v>
      </c>
      <c r="F4503" t="s">
        <v>17095</v>
      </c>
      <c r="G4503" t="s">
        <v>8588</v>
      </c>
      <c r="H4503" t="s">
        <v>8464</v>
      </c>
      <c r="I4503" t="s">
        <v>8605</v>
      </c>
      <c r="J4503" t="s">
        <v>8520</v>
      </c>
    </row>
    <row r="4504" spans="1:10" x14ac:dyDescent="0.25">
      <c r="A4504" t="s">
        <v>17248</v>
      </c>
      <c r="B4504" t="s">
        <v>17249</v>
      </c>
      <c r="C4504" t="s">
        <v>17250</v>
      </c>
      <c r="D4504" t="s">
        <v>17251</v>
      </c>
      <c r="E4504" t="s">
        <v>8516</v>
      </c>
      <c r="F4504" t="s">
        <v>17095</v>
      </c>
      <c r="G4504" t="s">
        <v>8588</v>
      </c>
      <c r="H4504" t="s">
        <v>8464</v>
      </c>
      <c r="I4504" t="s">
        <v>8605</v>
      </c>
      <c r="J4504" t="s">
        <v>8520</v>
      </c>
    </row>
    <row r="4505" spans="1:10" x14ac:dyDescent="0.25">
      <c r="A4505" t="s">
        <v>17200</v>
      </c>
      <c r="B4505" t="s">
        <v>17201</v>
      </c>
      <c r="C4505" t="s">
        <v>17202</v>
      </c>
      <c r="D4505" t="s">
        <v>17203</v>
      </c>
      <c r="E4505" t="s">
        <v>8521</v>
      </c>
      <c r="F4505" t="s">
        <v>17095</v>
      </c>
      <c r="G4505" t="s">
        <v>8588</v>
      </c>
      <c r="H4505" t="s">
        <v>8522</v>
      </c>
      <c r="I4505" t="s">
        <v>8601</v>
      </c>
      <c r="J4505" t="s">
        <v>8520</v>
      </c>
    </row>
    <row r="4506" spans="1:10" x14ac:dyDescent="0.25">
      <c r="A4506" t="s">
        <v>17204</v>
      </c>
      <c r="B4506" t="s">
        <v>17205</v>
      </c>
      <c r="C4506" t="s">
        <v>17206</v>
      </c>
      <c r="D4506" t="s">
        <v>17207</v>
      </c>
      <c r="E4506" t="s">
        <v>8521</v>
      </c>
      <c r="F4506" t="s">
        <v>17095</v>
      </c>
      <c r="G4506" t="s">
        <v>8588</v>
      </c>
      <c r="H4506" t="s">
        <v>8522</v>
      </c>
      <c r="I4506" t="s">
        <v>8605</v>
      </c>
      <c r="J4506" t="s">
        <v>8520</v>
      </c>
    </row>
    <row r="4507" spans="1:10" x14ac:dyDescent="0.25">
      <c r="A4507" t="s">
        <v>17208</v>
      </c>
      <c r="B4507" t="s">
        <v>17209</v>
      </c>
      <c r="C4507" t="s">
        <v>8520</v>
      </c>
      <c r="D4507" t="s">
        <v>17210</v>
      </c>
      <c r="E4507" t="s">
        <v>8521</v>
      </c>
      <c r="F4507" t="s">
        <v>17095</v>
      </c>
      <c r="G4507" t="s">
        <v>8588</v>
      </c>
      <c r="H4507" t="s">
        <v>8522</v>
      </c>
      <c r="I4507" t="s">
        <v>8601</v>
      </c>
      <c r="J4507" t="s">
        <v>8520</v>
      </c>
    </row>
    <row r="4508" spans="1:10" x14ac:dyDescent="0.25">
      <c r="A4508" t="s">
        <v>17211</v>
      </c>
      <c r="B4508" t="s">
        <v>17212</v>
      </c>
      <c r="C4508" t="s">
        <v>17213</v>
      </c>
      <c r="D4508" t="s">
        <v>17214</v>
      </c>
      <c r="E4508" t="s">
        <v>8521</v>
      </c>
      <c r="F4508" t="s">
        <v>17095</v>
      </c>
      <c r="G4508" t="s">
        <v>8588</v>
      </c>
      <c r="H4508" t="s">
        <v>8522</v>
      </c>
      <c r="I4508" t="s">
        <v>8605</v>
      </c>
      <c r="J4508" t="s">
        <v>8520</v>
      </c>
    </row>
    <row r="4509" spans="1:10" x14ac:dyDescent="0.25">
      <c r="A4509" t="s">
        <v>17215</v>
      </c>
      <c r="B4509" t="s">
        <v>17216</v>
      </c>
      <c r="C4509" t="s">
        <v>8520</v>
      </c>
      <c r="D4509" t="s">
        <v>17217</v>
      </c>
      <c r="E4509" t="s">
        <v>8521</v>
      </c>
      <c r="F4509" t="s">
        <v>17095</v>
      </c>
      <c r="G4509" t="s">
        <v>8588</v>
      </c>
      <c r="H4509" t="s">
        <v>8522</v>
      </c>
      <c r="I4509" t="s">
        <v>8605</v>
      </c>
      <c r="J4509" t="s">
        <v>8520</v>
      </c>
    </row>
    <row r="4510" spans="1:10" x14ac:dyDescent="0.25">
      <c r="A4510" t="s">
        <v>17218</v>
      </c>
      <c r="B4510" t="s">
        <v>17219</v>
      </c>
      <c r="C4510" t="s">
        <v>17220</v>
      </c>
      <c r="D4510" t="s">
        <v>17221</v>
      </c>
      <c r="E4510" t="s">
        <v>8521</v>
      </c>
      <c r="F4510" t="s">
        <v>17095</v>
      </c>
      <c r="G4510" t="s">
        <v>8588</v>
      </c>
      <c r="H4510" t="s">
        <v>8522</v>
      </c>
      <c r="I4510" t="s">
        <v>8605</v>
      </c>
      <c r="J4510" t="s">
        <v>8520</v>
      </c>
    </row>
    <row r="4511" spans="1:10" x14ac:dyDescent="0.25">
      <c r="A4511" t="s">
        <v>17222</v>
      </c>
      <c r="B4511" t="s">
        <v>17223</v>
      </c>
      <c r="C4511" t="s">
        <v>17224</v>
      </c>
      <c r="D4511" t="s">
        <v>17225</v>
      </c>
      <c r="E4511" t="s">
        <v>8521</v>
      </c>
      <c r="F4511" t="s">
        <v>17095</v>
      </c>
      <c r="G4511" t="s">
        <v>8588</v>
      </c>
      <c r="H4511" t="s">
        <v>8522</v>
      </c>
      <c r="I4511" t="s">
        <v>8605</v>
      </c>
      <c r="J4511" t="s">
        <v>8520</v>
      </c>
    </row>
    <row r="4512" spans="1:10" x14ac:dyDescent="0.25">
      <c r="A4512" t="s">
        <v>17226</v>
      </c>
      <c r="B4512" t="s">
        <v>17227</v>
      </c>
      <c r="C4512" t="s">
        <v>17228</v>
      </c>
      <c r="D4512" t="s">
        <v>17229</v>
      </c>
      <c r="E4512" t="s">
        <v>8521</v>
      </c>
      <c r="F4512" t="s">
        <v>17095</v>
      </c>
      <c r="G4512" t="s">
        <v>8588</v>
      </c>
      <c r="H4512" t="s">
        <v>8522</v>
      </c>
      <c r="I4512" t="s">
        <v>8605</v>
      </c>
      <c r="J4512" t="s">
        <v>8520</v>
      </c>
    </row>
    <row r="4513" spans="1:10" x14ac:dyDescent="0.25">
      <c r="A4513" t="s">
        <v>17230</v>
      </c>
      <c r="B4513" t="s">
        <v>17231</v>
      </c>
      <c r="C4513" t="s">
        <v>8520</v>
      </c>
      <c r="D4513" t="s">
        <v>17232</v>
      </c>
      <c r="E4513" t="s">
        <v>8521</v>
      </c>
      <c r="F4513" t="s">
        <v>17095</v>
      </c>
      <c r="G4513" t="s">
        <v>8588</v>
      </c>
      <c r="H4513" t="s">
        <v>8522</v>
      </c>
      <c r="I4513" t="s">
        <v>8605</v>
      </c>
      <c r="J4513" t="s">
        <v>8520</v>
      </c>
    </row>
    <row r="4514" spans="1:10" x14ac:dyDescent="0.25">
      <c r="A4514" t="s">
        <v>17233</v>
      </c>
      <c r="B4514" t="s">
        <v>17234</v>
      </c>
      <c r="C4514" t="s">
        <v>17235</v>
      </c>
      <c r="D4514" t="s">
        <v>17236</v>
      </c>
      <c r="E4514" t="s">
        <v>8521</v>
      </c>
      <c r="F4514" t="s">
        <v>17095</v>
      </c>
      <c r="G4514" t="s">
        <v>8588</v>
      </c>
      <c r="H4514" t="s">
        <v>8522</v>
      </c>
      <c r="I4514" t="s">
        <v>8605</v>
      </c>
      <c r="J4514" t="s">
        <v>8520</v>
      </c>
    </row>
    <row r="4515" spans="1:10" x14ac:dyDescent="0.25">
      <c r="A4515" t="s">
        <v>17237</v>
      </c>
      <c r="B4515" t="s">
        <v>17238</v>
      </c>
      <c r="C4515" t="s">
        <v>17239</v>
      </c>
      <c r="D4515" t="s">
        <v>17240</v>
      </c>
      <c r="E4515" t="s">
        <v>8521</v>
      </c>
      <c r="F4515" t="s">
        <v>17095</v>
      </c>
      <c r="G4515" t="s">
        <v>8588</v>
      </c>
      <c r="H4515" t="s">
        <v>8522</v>
      </c>
      <c r="I4515" t="s">
        <v>8605</v>
      </c>
      <c r="J4515" t="s">
        <v>8520</v>
      </c>
    </row>
    <row r="4516" spans="1:10" x14ac:dyDescent="0.25">
      <c r="A4516" t="s">
        <v>17241</v>
      </c>
      <c r="B4516" t="s">
        <v>17242</v>
      </c>
      <c r="C4516" t="s">
        <v>8520</v>
      </c>
      <c r="D4516" t="s">
        <v>17243</v>
      </c>
      <c r="E4516" t="s">
        <v>8521</v>
      </c>
      <c r="F4516" t="s">
        <v>17095</v>
      </c>
      <c r="G4516" t="s">
        <v>8588</v>
      </c>
      <c r="H4516" t="s">
        <v>8522</v>
      </c>
      <c r="I4516" t="s">
        <v>8605</v>
      </c>
      <c r="J4516" t="s">
        <v>8520</v>
      </c>
    </row>
    <row r="4517" spans="1:10" x14ac:dyDescent="0.25">
      <c r="A4517" t="s">
        <v>17244</v>
      </c>
      <c r="B4517" t="s">
        <v>17245</v>
      </c>
      <c r="C4517" t="s">
        <v>17246</v>
      </c>
      <c r="D4517" t="s">
        <v>17247</v>
      </c>
      <c r="E4517" t="s">
        <v>8521</v>
      </c>
      <c r="F4517" t="s">
        <v>17095</v>
      </c>
      <c r="G4517" t="s">
        <v>8588</v>
      </c>
      <c r="H4517" t="s">
        <v>8522</v>
      </c>
      <c r="I4517" t="s">
        <v>8605</v>
      </c>
      <c r="J4517" t="s">
        <v>8520</v>
      </c>
    </row>
    <row r="4518" spans="1:10" x14ac:dyDescent="0.25">
      <c r="A4518" t="s">
        <v>17248</v>
      </c>
      <c r="B4518" t="s">
        <v>17249</v>
      </c>
      <c r="C4518" t="s">
        <v>17250</v>
      </c>
      <c r="D4518" t="s">
        <v>17251</v>
      </c>
      <c r="E4518" t="s">
        <v>8521</v>
      </c>
      <c r="F4518" t="s">
        <v>17095</v>
      </c>
      <c r="G4518" t="s">
        <v>8588</v>
      </c>
      <c r="H4518" t="s">
        <v>8522</v>
      </c>
      <c r="I4518" t="s">
        <v>8605</v>
      </c>
      <c r="J4518" t="s">
        <v>8520</v>
      </c>
    </row>
    <row r="4519" spans="1:10" x14ac:dyDescent="0.25">
      <c r="A4519" t="s">
        <v>17252</v>
      </c>
      <c r="B4519" t="s">
        <v>17253</v>
      </c>
      <c r="C4519" t="s">
        <v>17254</v>
      </c>
      <c r="D4519" t="s">
        <v>17255</v>
      </c>
      <c r="E4519" t="s">
        <v>8516</v>
      </c>
      <c r="F4519" t="s">
        <v>17013</v>
      </c>
      <c r="G4519" t="s">
        <v>8588</v>
      </c>
      <c r="H4519" t="s">
        <v>8464</v>
      </c>
      <c r="I4519" t="s">
        <v>8601</v>
      </c>
      <c r="J4519" t="s">
        <v>8520</v>
      </c>
    </row>
    <row r="4520" spans="1:10" x14ac:dyDescent="0.25">
      <c r="A4520" t="s">
        <v>17256</v>
      </c>
      <c r="B4520" t="s">
        <v>17257</v>
      </c>
      <c r="C4520" t="s">
        <v>17258</v>
      </c>
      <c r="D4520" t="s">
        <v>17259</v>
      </c>
      <c r="E4520" t="s">
        <v>8516</v>
      </c>
      <c r="F4520" t="s">
        <v>17013</v>
      </c>
      <c r="G4520" t="s">
        <v>8588</v>
      </c>
      <c r="H4520" t="s">
        <v>8464</v>
      </c>
      <c r="I4520" t="s">
        <v>8601</v>
      </c>
      <c r="J4520" t="s">
        <v>8520</v>
      </c>
    </row>
    <row r="4521" spans="1:10" x14ac:dyDescent="0.25">
      <c r="A4521" t="s">
        <v>17260</v>
      </c>
      <c r="B4521" t="s">
        <v>17261</v>
      </c>
      <c r="C4521" t="s">
        <v>8520</v>
      </c>
      <c r="D4521" t="s">
        <v>17262</v>
      </c>
      <c r="E4521" t="s">
        <v>8516</v>
      </c>
      <c r="F4521" t="s">
        <v>17013</v>
      </c>
      <c r="G4521" t="s">
        <v>8588</v>
      </c>
      <c r="H4521" t="s">
        <v>8464</v>
      </c>
      <c r="I4521" t="s">
        <v>8605</v>
      </c>
      <c r="J4521" t="s">
        <v>8520</v>
      </c>
    </row>
    <row r="4522" spans="1:10" x14ac:dyDescent="0.25">
      <c r="A4522" t="s">
        <v>17252</v>
      </c>
      <c r="B4522" t="s">
        <v>17253</v>
      </c>
      <c r="C4522" t="s">
        <v>17254</v>
      </c>
      <c r="D4522" t="s">
        <v>17255</v>
      </c>
      <c r="E4522" t="s">
        <v>8521</v>
      </c>
      <c r="F4522" t="s">
        <v>17013</v>
      </c>
      <c r="G4522" t="s">
        <v>8588</v>
      </c>
      <c r="H4522" t="s">
        <v>8522</v>
      </c>
      <c r="I4522" t="s">
        <v>8601</v>
      </c>
      <c r="J4522" t="s">
        <v>8520</v>
      </c>
    </row>
    <row r="4523" spans="1:10" x14ac:dyDescent="0.25">
      <c r="A4523" t="s">
        <v>17256</v>
      </c>
      <c r="B4523" t="s">
        <v>17257</v>
      </c>
      <c r="C4523" t="s">
        <v>17258</v>
      </c>
      <c r="D4523" t="s">
        <v>17259</v>
      </c>
      <c r="E4523" t="s">
        <v>8521</v>
      </c>
      <c r="F4523" t="s">
        <v>17013</v>
      </c>
      <c r="G4523" t="s">
        <v>8588</v>
      </c>
      <c r="H4523" t="s">
        <v>8522</v>
      </c>
      <c r="I4523" t="s">
        <v>8601</v>
      </c>
      <c r="J4523" t="s">
        <v>8520</v>
      </c>
    </row>
    <row r="4524" spans="1:10" x14ac:dyDescent="0.25">
      <c r="A4524" t="s">
        <v>17260</v>
      </c>
      <c r="B4524" t="s">
        <v>17261</v>
      </c>
      <c r="C4524" t="s">
        <v>8520</v>
      </c>
      <c r="D4524" t="s">
        <v>17262</v>
      </c>
      <c r="E4524" t="s">
        <v>8521</v>
      </c>
      <c r="F4524" t="s">
        <v>17013</v>
      </c>
      <c r="G4524" t="s">
        <v>8588</v>
      </c>
      <c r="H4524" t="s">
        <v>8522</v>
      </c>
      <c r="I4524" t="s">
        <v>8605</v>
      </c>
      <c r="J4524" t="s">
        <v>8520</v>
      </c>
    </row>
    <row r="4525" spans="1:10" x14ac:dyDescent="0.25">
      <c r="A4525" t="s">
        <v>17263</v>
      </c>
      <c r="B4525" t="s">
        <v>17264</v>
      </c>
      <c r="C4525" t="s">
        <v>8520</v>
      </c>
      <c r="D4525" t="s">
        <v>17265</v>
      </c>
      <c r="E4525" t="s">
        <v>8516</v>
      </c>
      <c r="F4525" t="s">
        <v>17095</v>
      </c>
      <c r="G4525" t="s">
        <v>8588</v>
      </c>
      <c r="H4525" t="s">
        <v>8464</v>
      </c>
      <c r="I4525" t="s">
        <v>8605</v>
      </c>
      <c r="J4525" t="s">
        <v>8520</v>
      </c>
    </row>
    <row r="4526" spans="1:10" x14ac:dyDescent="0.25">
      <c r="A4526" t="s">
        <v>17266</v>
      </c>
      <c r="B4526" t="s">
        <v>17267</v>
      </c>
      <c r="C4526" t="s">
        <v>8520</v>
      </c>
      <c r="D4526" t="s">
        <v>17268</v>
      </c>
      <c r="E4526" t="s">
        <v>8516</v>
      </c>
      <c r="F4526" t="s">
        <v>17095</v>
      </c>
      <c r="G4526" t="s">
        <v>8588</v>
      </c>
      <c r="H4526" t="s">
        <v>8464</v>
      </c>
      <c r="I4526" t="s">
        <v>8605</v>
      </c>
      <c r="J4526" t="s">
        <v>8520</v>
      </c>
    </row>
    <row r="4527" spans="1:10" x14ac:dyDescent="0.25">
      <c r="A4527" t="s">
        <v>17269</v>
      </c>
      <c r="B4527" t="s">
        <v>17270</v>
      </c>
      <c r="C4527" t="s">
        <v>17271</v>
      </c>
      <c r="D4527" t="s">
        <v>17272</v>
      </c>
      <c r="E4527" t="s">
        <v>8516</v>
      </c>
      <c r="F4527" t="s">
        <v>17095</v>
      </c>
      <c r="G4527" t="s">
        <v>8588</v>
      </c>
      <c r="H4527" t="s">
        <v>8464</v>
      </c>
      <c r="I4527" t="s">
        <v>8605</v>
      </c>
      <c r="J4527" t="s">
        <v>8520</v>
      </c>
    </row>
    <row r="4528" spans="1:10" x14ac:dyDescent="0.25">
      <c r="A4528" t="s">
        <v>17273</v>
      </c>
      <c r="B4528" t="s">
        <v>17274</v>
      </c>
      <c r="C4528" t="s">
        <v>17275</v>
      </c>
      <c r="D4528" t="s">
        <v>17276</v>
      </c>
      <c r="E4528" t="s">
        <v>8516</v>
      </c>
      <c r="F4528" t="s">
        <v>17095</v>
      </c>
      <c r="G4528" t="s">
        <v>8588</v>
      </c>
      <c r="H4528" t="s">
        <v>8464</v>
      </c>
      <c r="I4528" t="s">
        <v>8605</v>
      </c>
      <c r="J4528" t="s">
        <v>8520</v>
      </c>
    </row>
    <row r="4529" spans="1:10" x14ac:dyDescent="0.25">
      <c r="A4529" t="s">
        <v>17277</v>
      </c>
      <c r="B4529" t="s">
        <v>17278</v>
      </c>
      <c r="C4529" t="s">
        <v>17279</v>
      </c>
      <c r="D4529" t="s">
        <v>17280</v>
      </c>
      <c r="E4529" t="s">
        <v>8516</v>
      </c>
      <c r="F4529" t="s">
        <v>17095</v>
      </c>
      <c r="G4529" t="s">
        <v>8588</v>
      </c>
      <c r="H4529" t="s">
        <v>8464</v>
      </c>
      <c r="I4529" t="s">
        <v>8605</v>
      </c>
      <c r="J4529" t="s">
        <v>8520</v>
      </c>
    </row>
    <row r="4530" spans="1:10" x14ac:dyDescent="0.25">
      <c r="A4530" t="s">
        <v>17281</v>
      </c>
      <c r="B4530" t="s">
        <v>17282</v>
      </c>
      <c r="C4530" t="s">
        <v>17283</v>
      </c>
      <c r="D4530" t="s">
        <v>17284</v>
      </c>
      <c r="E4530" t="s">
        <v>8516</v>
      </c>
      <c r="F4530" t="s">
        <v>17095</v>
      </c>
      <c r="G4530" t="s">
        <v>8588</v>
      </c>
      <c r="H4530" t="s">
        <v>8464</v>
      </c>
      <c r="I4530" t="s">
        <v>8605</v>
      </c>
      <c r="J4530" t="s">
        <v>8520</v>
      </c>
    </row>
    <row r="4531" spans="1:10" x14ac:dyDescent="0.25">
      <c r="A4531" t="s">
        <v>17285</v>
      </c>
      <c r="B4531" t="s">
        <v>17286</v>
      </c>
      <c r="C4531" t="s">
        <v>17287</v>
      </c>
      <c r="D4531" t="s">
        <v>17288</v>
      </c>
      <c r="E4531" t="s">
        <v>8516</v>
      </c>
      <c r="F4531" t="s">
        <v>17095</v>
      </c>
      <c r="G4531" t="s">
        <v>8588</v>
      </c>
      <c r="H4531" t="s">
        <v>8464</v>
      </c>
      <c r="I4531" t="s">
        <v>8601</v>
      </c>
      <c r="J4531" t="s">
        <v>8520</v>
      </c>
    </row>
    <row r="4532" spans="1:10" x14ac:dyDescent="0.25">
      <c r="A4532" t="s">
        <v>17289</v>
      </c>
      <c r="B4532" t="s">
        <v>17290</v>
      </c>
      <c r="C4532" t="s">
        <v>17291</v>
      </c>
      <c r="D4532" t="s">
        <v>17292</v>
      </c>
      <c r="E4532" t="s">
        <v>8516</v>
      </c>
      <c r="F4532" t="s">
        <v>17095</v>
      </c>
      <c r="G4532" t="s">
        <v>8588</v>
      </c>
      <c r="H4532" t="s">
        <v>8464</v>
      </c>
      <c r="I4532" t="s">
        <v>8605</v>
      </c>
      <c r="J4532" t="s">
        <v>8520</v>
      </c>
    </row>
    <row r="4533" spans="1:10" x14ac:dyDescent="0.25">
      <c r="A4533" t="s">
        <v>17293</v>
      </c>
      <c r="B4533" t="s">
        <v>17294</v>
      </c>
      <c r="C4533" t="s">
        <v>17295</v>
      </c>
      <c r="D4533" t="s">
        <v>17296</v>
      </c>
      <c r="E4533" t="s">
        <v>8516</v>
      </c>
      <c r="F4533" t="s">
        <v>17095</v>
      </c>
      <c r="G4533" t="s">
        <v>8588</v>
      </c>
      <c r="H4533" t="s">
        <v>8464</v>
      </c>
      <c r="I4533" t="s">
        <v>8605</v>
      </c>
      <c r="J4533" t="s">
        <v>8520</v>
      </c>
    </row>
    <row r="4534" spans="1:10" x14ac:dyDescent="0.25">
      <c r="A4534" t="s">
        <v>17297</v>
      </c>
      <c r="B4534" t="s">
        <v>17298</v>
      </c>
      <c r="C4534" t="s">
        <v>17299</v>
      </c>
      <c r="D4534" t="s">
        <v>17300</v>
      </c>
      <c r="E4534" t="s">
        <v>8516</v>
      </c>
      <c r="F4534" t="s">
        <v>17095</v>
      </c>
      <c r="G4534" t="s">
        <v>8588</v>
      </c>
      <c r="H4534" t="s">
        <v>8464</v>
      </c>
      <c r="I4534" t="s">
        <v>8605</v>
      </c>
      <c r="J4534" t="s">
        <v>8520</v>
      </c>
    </row>
    <row r="4535" spans="1:10" x14ac:dyDescent="0.25">
      <c r="A4535" t="s">
        <v>17301</v>
      </c>
      <c r="B4535" t="s">
        <v>17302</v>
      </c>
      <c r="C4535" t="s">
        <v>17303</v>
      </c>
      <c r="D4535" t="s">
        <v>17304</v>
      </c>
      <c r="E4535" t="s">
        <v>8516</v>
      </c>
      <c r="F4535" t="s">
        <v>17095</v>
      </c>
      <c r="G4535" t="s">
        <v>8588</v>
      </c>
      <c r="H4535" t="s">
        <v>8464</v>
      </c>
      <c r="I4535" t="s">
        <v>8605</v>
      </c>
      <c r="J4535" t="s">
        <v>8520</v>
      </c>
    </row>
    <row r="4536" spans="1:10" x14ac:dyDescent="0.25">
      <c r="A4536" t="s">
        <v>17305</v>
      </c>
      <c r="B4536" t="s">
        <v>17306</v>
      </c>
      <c r="C4536" t="s">
        <v>17307</v>
      </c>
      <c r="D4536" t="s">
        <v>17308</v>
      </c>
      <c r="E4536" t="s">
        <v>8516</v>
      </c>
      <c r="F4536" t="s">
        <v>17095</v>
      </c>
      <c r="G4536" t="s">
        <v>8588</v>
      </c>
      <c r="H4536" t="s">
        <v>8464</v>
      </c>
      <c r="I4536" t="s">
        <v>8605</v>
      </c>
      <c r="J4536" t="s">
        <v>8520</v>
      </c>
    </row>
    <row r="4537" spans="1:10" x14ac:dyDescent="0.25">
      <c r="A4537" t="s">
        <v>17263</v>
      </c>
      <c r="B4537" t="s">
        <v>17264</v>
      </c>
      <c r="C4537" t="s">
        <v>8520</v>
      </c>
      <c r="D4537" t="s">
        <v>17265</v>
      </c>
      <c r="E4537" t="s">
        <v>8521</v>
      </c>
      <c r="F4537" t="s">
        <v>17095</v>
      </c>
      <c r="G4537" t="s">
        <v>8588</v>
      </c>
      <c r="H4537" t="s">
        <v>8522</v>
      </c>
      <c r="I4537" t="s">
        <v>8605</v>
      </c>
      <c r="J4537" t="s">
        <v>8520</v>
      </c>
    </row>
    <row r="4538" spans="1:10" x14ac:dyDescent="0.25">
      <c r="A4538" t="s">
        <v>17266</v>
      </c>
      <c r="B4538" t="s">
        <v>17267</v>
      </c>
      <c r="C4538" t="s">
        <v>8520</v>
      </c>
      <c r="D4538" t="s">
        <v>17268</v>
      </c>
      <c r="E4538" t="s">
        <v>8521</v>
      </c>
      <c r="F4538" t="s">
        <v>17095</v>
      </c>
      <c r="G4538" t="s">
        <v>8588</v>
      </c>
      <c r="H4538" t="s">
        <v>8522</v>
      </c>
      <c r="I4538" t="s">
        <v>8605</v>
      </c>
      <c r="J4538" t="s">
        <v>8520</v>
      </c>
    </row>
    <row r="4539" spans="1:10" x14ac:dyDescent="0.25">
      <c r="A4539" t="s">
        <v>17269</v>
      </c>
      <c r="B4539" t="s">
        <v>17270</v>
      </c>
      <c r="C4539" t="s">
        <v>17271</v>
      </c>
      <c r="D4539" t="s">
        <v>17272</v>
      </c>
      <c r="E4539" t="s">
        <v>8521</v>
      </c>
      <c r="F4539" t="s">
        <v>17095</v>
      </c>
      <c r="G4539" t="s">
        <v>8588</v>
      </c>
      <c r="H4539" t="s">
        <v>8522</v>
      </c>
      <c r="I4539" t="s">
        <v>8605</v>
      </c>
      <c r="J4539" t="s">
        <v>8520</v>
      </c>
    </row>
    <row r="4540" spans="1:10" x14ac:dyDescent="0.25">
      <c r="A4540" t="s">
        <v>17273</v>
      </c>
      <c r="B4540" t="s">
        <v>17274</v>
      </c>
      <c r="C4540" t="s">
        <v>17275</v>
      </c>
      <c r="D4540" t="s">
        <v>17276</v>
      </c>
      <c r="E4540" t="s">
        <v>8521</v>
      </c>
      <c r="F4540" t="s">
        <v>17095</v>
      </c>
      <c r="G4540" t="s">
        <v>8588</v>
      </c>
      <c r="H4540" t="s">
        <v>8522</v>
      </c>
      <c r="I4540" t="s">
        <v>8605</v>
      </c>
      <c r="J4540" t="s">
        <v>8520</v>
      </c>
    </row>
    <row r="4541" spans="1:10" x14ac:dyDescent="0.25">
      <c r="A4541" t="s">
        <v>17277</v>
      </c>
      <c r="B4541" t="s">
        <v>17278</v>
      </c>
      <c r="C4541" t="s">
        <v>17279</v>
      </c>
      <c r="D4541" t="s">
        <v>17280</v>
      </c>
      <c r="E4541" t="s">
        <v>8521</v>
      </c>
      <c r="F4541" t="s">
        <v>17095</v>
      </c>
      <c r="G4541" t="s">
        <v>8588</v>
      </c>
      <c r="H4541" t="s">
        <v>8522</v>
      </c>
      <c r="I4541" t="s">
        <v>8605</v>
      </c>
      <c r="J4541" t="s">
        <v>8520</v>
      </c>
    </row>
    <row r="4542" spans="1:10" x14ac:dyDescent="0.25">
      <c r="A4542" t="s">
        <v>17281</v>
      </c>
      <c r="B4542" t="s">
        <v>17282</v>
      </c>
      <c r="C4542" t="s">
        <v>17283</v>
      </c>
      <c r="D4542" t="s">
        <v>17284</v>
      </c>
      <c r="E4542" t="s">
        <v>8521</v>
      </c>
      <c r="F4542" t="s">
        <v>17095</v>
      </c>
      <c r="G4542" t="s">
        <v>8588</v>
      </c>
      <c r="H4542" t="s">
        <v>8522</v>
      </c>
      <c r="I4542" t="s">
        <v>8605</v>
      </c>
      <c r="J4542" t="s">
        <v>8520</v>
      </c>
    </row>
    <row r="4543" spans="1:10" x14ac:dyDescent="0.25">
      <c r="A4543" t="s">
        <v>17285</v>
      </c>
      <c r="B4543" t="s">
        <v>17286</v>
      </c>
      <c r="C4543" t="s">
        <v>17287</v>
      </c>
      <c r="D4543" t="s">
        <v>17288</v>
      </c>
      <c r="E4543" t="s">
        <v>8521</v>
      </c>
      <c r="F4543" t="s">
        <v>17095</v>
      </c>
      <c r="G4543" t="s">
        <v>8588</v>
      </c>
      <c r="H4543" t="s">
        <v>8522</v>
      </c>
      <c r="I4543" t="s">
        <v>8601</v>
      </c>
      <c r="J4543" t="s">
        <v>8520</v>
      </c>
    </row>
    <row r="4544" spans="1:10" x14ac:dyDescent="0.25">
      <c r="A4544" t="s">
        <v>17289</v>
      </c>
      <c r="B4544" t="s">
        <v>17290</v>
      </c>
      <c r="C4544" t="s">
        <v>17291</v>
      </c>
      <c r="D4544" t="s">
        <v>17292</v>
      </c>
      <c r="E4544" t="s">
        <v>8521</v>
      </c>
      <c r="F4544" t="s">
        <v>17095</v>
      </c>
      <c r="G4544" t="s">
        <v>8588</v>
      </c>
      <c r="H4544" t="s">
        <v>8522</v>
      </c>
      <c r="I4544" t="s">
        <v>8605</v>
      </c>
      <c r="J4544" t="s">
        <v>8520</v>
      </c>
    </row>
    <row r="4545" spans="1:10" x14ac:dyDescent="0.25">
      <c r="A4545" t="s">
        <v>17293</v>
      </c>
      <c r="B4545" t="s">
        <v>17294</v>
      </c>
      <c r="C4545" t="s">
        <v>17295</v>
      </c>
      <c r="D4545" t="s">
        <v>17296</v>
      </c>
      <c r="E4545" t="s">
        <v>8521</v>
      </c>
      <c r="F4545" t="s">
        <v>17095</v>
      </c>
      <c r="G4545" t="s">
        <v>8588</v>
      </c>
      <c r="H4545" t="s">
        <v>8522</v>
      </c>
      <c r="I4545" t="s">
        <v>8605</v>
      </c>
      <c r="J4545" t="s">
        <v>8520</v>
      </c>
    </row>
    <row r="4546" spans="1:10" x14ac:dyDescent="0.25">
      <c r="A4546" t="s">
        <v>17297</v>
      </c>
      <c r="B4546" t="s">
        <v>17298</v>
      </c>
      <c r="C4546" t="s">
        <v>17299</v>
      </c>
      <c r="D4546" t="s">
        <v>17300</v>
      </c>
      <c r="E4546" t="s">
        <v>8521</v>
      </c>
      <c r="F4546" t="s">
        <v>17095</v>
      </c>
      <c r="G4546" t="s">
        <v>8588</v>
      </c>
      <c r="H4546" t="s">
        <v>8522</v>
      </c>
      <c r="I4546" t="s">
        <v>8605</v>
      </c>
      <c r="J4546" t="s">
        <v>8520</v>
      </c>
    </row>
    <row r="4547" spans="1:10" x14ac:dyDescent="0.25">
      <c r="A4547" t="s">
        <v>17301</v>
      </c>
      <c r="B4547" t="s">
        <v>17302</v>
      </c>
      <c r="C4547" t="s">
        <v>17303</v>
      </c>
      <c r="D4547" t="s">
        <v>17304</v>
      </c>
      <c r="E4547" t="s">
        <v>8521</v>
      </c>
      <c r="F4547" t="s">
        <v>17095</v>
      </c>
      <c r="G4547" t="s">
        <v>8588</v>
      </c>
      <c r="H4547" t="s">
        <v>8522</v>
      </c>
      <c r="I4547" t="s">
        <v>8605</v>
      </c>
      <c r="J4547" t="s">
        <v>8520</v>
      </c>
    </row>
    <row r="4548" spans="1:10" x14ac:dyDescent="0.25">
      <c r="A4548" t="s">
        <v>17305</v>
      </c>
      <c r="B4548" t="s">
        <v>17306</v>
      </c>
      <c r="C4548" t="s">
        <v>17307</v>
      </c>
      <c r="D4548" t="s">
        <v>17308</v>
      </c>
      <c r="E4548" t="s">
        <v>8521</v>
      </c>
      <c r="F4548" t="s">
        <v>17095</v>
      </c>
      <c r="G4548" t="s">
        <v>8588</v>
      </c>
      <c r="H4548" t="s">
        <v>8522</v>
      </c>
      <c r="I4548" t="s">
        <v>8605</v>
      </c>
      <c r="J4548" t="s">
        <v>8520</v>
      </c>
    </row>
    <row r="4549" spans="1:10" x14ac:dyDescent="0.25">
      <c r="A4549" t="s">
        <v>17309</v>
      </c>
      <c r="B4549" t="s">
        <v>17310</v>
      </c>
      <c r="C4549" t="s">
        <v>17311</v>
      </c>
      <c r="D4549" t="s">
        <v>17312</v>
      </c>
      <c r="E4549" t="s">
        <v>8516</v>
      </c>
      <c r="F4549" t="s">
        <v>17313</v>
      </c>
      <c r="G4549" t="s">
        <v>8588</v>
      </c>
      <c r="H4549" t="s">
        <v>8464</v>
      </c>
      <c r="I4549" t="s">
        <v>8605</v>
      </c>
      <c r="J4549" t="s">
        <v>8520</v>
      </c>
    </row>
    <row r="4550" spans="1:10" x14ac:dyDescent="0.25">
      <c r="A4550" t="s">
        <v>17314</v>
      </c>
      <c r="B4550" t="s">
        <v>17315</v>
      </c>
      <c r="C4550" t="s">
        <v>17316</v>
      </c>
      <c r="D4550" t="s">
        <v>17317</v>
      </c>
      <c r="E4550" t="s">
        <v>8516</v>
      </c>
      <c r="F4550" t="s">
        <v>17313</v>
      </c>
      <c r="G4550" t="s">
        <v>8588</v>
      </c>
      <c r="H4550" t="s">
        <v>8464</v>
      </c>
      <c r="I4550" t="s">
        <v>8605</v>
      </c>
      <c r="J4550" t="s">
        <v>8520</v>
      </c>
    </row>
    <row r="4551" spans="1:10" x14ac:dyDescent="0.25">
      <c r="A4551" t="s">
        <v>17318</v>
      </c>
      <c r="B4551" t="s">
        <v>17319</v>
      </c>
      <c r="C4551" t="s">
        <v>17320</v>
      </c>
      <c r="D4551" t="s">
        <v>17321</v>
      </c>
      <c r="E4551" t="s">
        <v>8516</v>
      </c>
      <c r="F4551" t="s">
        <v>17313</v>
      </c>
      <c r="G4551" t="s">
        <v>8588</v>
      </c>
      <c r="H4551" t="s">
        <v>8464</v>
      </c>
      <c r="I4551" t="s">
        <v>8605</v>
      </c>
      <c r="J4551" t="s">
        <v>8520</v>
      </c>
    </row>
    <row r="4552" spans="1:10" x14ac:dyDescent="0.25">
      <c r="A4552" t="s">
        <v>17322</v>
      </c>
      <c r="B4552" t="s">
        <v>17323</v>
      </c>
      <c r="C4552" t="s">
        <v>17324</v>
      </c>
      <c r="D4552" t="s">
        <v>17325</v>
      </c>
      <c r="E4552" t="s">
        <v>8516</v>
      </c>
      <c r="F4552" t="s">
        <v>17313</v>
      </c>
      <c r="G4552" t="s">
        <v>8588</v>
      </c>
      <c r="H4552" t="s">
        <v>8464</v>
      </c>
      <c r="I4552" t="s">
        <v>8605</v>
      </c>
      <c r="J4552" t="s">
        <v>8520</v>
      </c>
    </row>
    <row r="4553" spans="1:10" x14ac:dyDescent="0.25">
      <c r="A4553" t="s">
        <v>17309</v>
      </c>
      <c r="B4553" t="s">
        <v>17310</v>
      </c>
      <c r="C4553" t="s">
        <v>17311</v>
      </c>
      <c r="D4553" t="s">
        <v>17312</v>
      </c>
      <c r="E4553" t="s">
        <v>8521</v>
      </c>
      <c r="F4553" t="s">
        <v>17313</v>
      </c>
      <c r="G4553" t="s">
        <v>8588</v>
      </c>
      <c r="H4553" t="s">
        <v>8522</v>
      </c>
      <c r="I4553" t="s">
        <v>8605</v>
      </c>
      <c r="J4553" t="s">
        <v>8520</v>
      </c>
    </row>
    <row r="4554" spans="1:10" x14ac:dyDescent="0.25">
      <c r="A4554" t="s">
        <v>17314</v>
      </c>
      <c r="B4554" t="s">
        <v>17315</v>
      </c>
      <c r="C4554" t="s">
        <v>17316</v>
      </c>
      <c r="D4554" t="s">
        <v>17317</v>
      </c>
      <c r="E4554" t="s">
        <v>8521</v>
      </c>
      <c r="F4554" t="s">
        <v>17313</v>
      </c>
      <c r="G4554" t="s">
        <v>8588</v>
      </c>
      <c r="H4554" t="s">
        <v>8522</v>
      </c>
      <c r="I4554" t="s">
        <v>8605</v>
      </c>
      <c r="J4554" t="s">
        <v>8520</v>
      </c>
    </row>
    <row r="4555" spans="1:10" x14ac:dyDescent="0.25">
      <c r="A4555" t="s">
        <v>17318</v>
      </c>
      <c r="B4555" t="s">
        <v>17319</v>
      </c>
      <c r="C4555" t="s">
        <v>17320</v>
      </c>
      <c r="D4555" t="s">
        <v>17321</v>
      </c>
      <c r="E4555" t="s">
        <v>8521</v>
      </c>
      <c r="F4555" t="s">
        <v>17313</v>
      </c>
      <c r="G4555" t="s">
        <v>8588</v>
      </c>
      <c r="H4555" t="s">
        <v>8522</v>
      </c>
      <c r="I4555" t="s">
        <v>8605</v>
      </c>
      <c r="J4555" t="s">
        <v>8520</v>
      </c>
    </row>
    <row r="4556" spans="1:10" x14ac:dyDescent="0.25">
      <c r="A4556" t="s">
        <v>17322</v>
      </c>
      <c r="B4556" t="s">
        <v>17323</v>
      </c>
      <c r="C4556" t="s">
        <v>17324</v>
      </c>
      <c r="D4556" t="s">
        <v>17325</v>
      </c>
      <c r="E4556" t="s">
        <v>8521</v>
      </c>
      <c r="F4556" t="s">
        <v>17313</v>
      </c>
      <c r="G4556" t="s">
        <v>8588</v>
      </c>
      <c r="H4556" t="s">
        <v>8522</v>
      </c>
      <c r="I4556" t="s">
        <v>8605</v>
      </c>
      <c r="J4556" t="s">
        <v>8520</v>
      </c>
    </row>
    <row r="4557" spans="1:10" x14ac:dyDescent="0.25">
      <c r="A4557" t="s">
        <v>17326</v>
      </c>
      <c r="B4557" t="s">
        <v>17327</v>
      </c>
      <c r="C4557" t="s">
        <v>17328</v>
      </c>
      <c r="D4557" t="s">
        <v>17329</v>
      </c>
      <c r="E4557" t="s">
        <v>8516</v>
      </c>
      <c r="F4557" t="s">
        <v>17095</v>
      </c>
      <c r="G4557" t="s">
        <v>8588</v>
      </c>
      <c r="H4557" t="s">
        <v>8464</v>
      </c>
      <c r="I4557" t="s">
        <v>8865</v>
      </c>
      <c r="J4557" t="s">
        <v>8520</v>
      </c>
    </row>
    <row r="4558" spans="1:10" x14ac:dyDescent="0.25">
      <c r="A4558" t="s">
        <v>17330</v>
      </c>
      <c r="B4558" t="s">
        <v>17331</v>
      </c>
      <c r="C4558" t="s">
        <v>8520</v>
      </c>
      <c r="D4558" t="s">
        <v>17332</v>
      </c>
      <c r="E4558" t="s">
        <v>8516</v>
      </c>
      <c r="F4558" t="s">
        <v>17095</v>
      </c>
      <c r="G4558" t="s">
        <v>8588</v>
      </c>
      <c r="H4558" t="s">
        <v>8464</v>
      </c>
      <c r="I4558" t="s">
        <v>8601</v>
      </c>
      <c r="J4558" t="s">
        <v>8520</v>
      </c>
    </row>
    <row r="4559" spans="1:10" x14ac:dyDescent="0.25">
      <c r="A4559" t="s">
        <v>17333</v>
      </c>
      <c r="B4559" t="s">
        <v>17334</v>
      </c>
      <c r="C4559" t="s">
        <v>8520</v>
      </c>
      <c r="D4559" t="s">
        <v>17335</v>
      </c>
      <c r="E4559" t="s">
        <v>8516</v>
      </c>
      <c r="F4559" t="s">
        <v>17095</v>
      </c>
      <c r="G4559" t="s">
        <v>8588</v>
      </c>
      <c r="H4559" t="s">
        <v>8464</v>
      </c>
      <c r="I4559" t="s">
        <v>8605</v>
      </c>
      <c r="J4559" t="s">
        <v>8520</v>
      </c>
    </row>
    <row r="4560" spans="1:10" x14ac:dyDescent="0.25">
      <c r="A4560" t="s">
        <v>17336</v>
      </c>
      <c r="B4560" t="s">
        <v>17337</v>
      </c>
      <c r="C4560" t="s">
        <v>17338</v>
      </c>
      <c r="D4560" t="s">
        <v>17339</v>
      </c>
      <c r="E4560" t="s">
        <v>8516</v>
      </c>
      <c r="F4560" t="s">
        <v>17095</v>
      </c>
      <c r="G4560" t="s">
        <v>8588</v>
      </c>
      <c r="H4560" t="s">
        <v>8464</v>
      </c>
      <c r="I4560" t="s">
        <v>8605</v>
      </c>
      <c r="J4560" t="s">
        <v>8520</v>
      </c>
    </row>
    <row r="4561" spans="1:10" x14ac:dyDescent="0.25">
      <c r="A4561" t="s">
        <v>17340</v>
      </c>
      <c r="B4561" t="s">
        <v>17341</v>
      </c>
      <c r="C4561" t="s">
        <v>17342</v>
      </c>
      <c r="D4561" t="s">
        <v>17343</v>
      </c>
      <c r="E4561" t="s">
        <v>8516</v>
      </c>
      <c r="F4561" t="s">
        <v>17095</v>
      </c>
      <c r="G4561" t="s">
        <v>8588</v>
      </c>
      <c r="H4561" t="s">
        <v>8464</v>
      </c>
      <c r="I4561" t="s">
        <v>8605</v>
      </c>
      <c r="J4561" t="s">
        <v>8520</v>
      </c>
    </row>
    <row r="4562" spans="1:10" x14ac:dyDescent="0.25">
      <c r="A4562" t="s">
        <v>17344</v>
      </c>
      <c r="B4562" t="s">
        <v>17345</v>
      </c>
      <c r="C4562" t="s">
        <v>17346</v>
      </c>
      <c r="D4562" t="s">
        <v>17347</v>
      </c>
      <c r="E4562" t="s">
        <v>8516</v>
      </c>
      <c r="F4562" t="s">
        <v>17095</v>
      </c>
      <c r="G4562" t="s">
        <v>8588</v>
      </c>
      <c r="H4562" t="s">
        <v>8464</v>
      </c>
      <c r="I4562" t="s">
        <v>8605</v>
      </c>
      <c r="J4562" t="s">
        <v>8520</v>
      </c>
    </row>
    <row r="4563" spans="1:10" x14ac:dyDescent="0.25">
      <c r="A4563" t="s">
        <v>17348</v>
      </c>
      <c r="B4563" t="s">
        <v>17349</v>
      </c>
      <c r="C4563" t="s">
        <v>17350</v>
      </c>
      <c r="D4563" t="s">
        <v>17351</v>
      </c>
      <c r="E4563" t="s">
        <v>8516</v>
      </c>
      <c r="F4563" t="s">
        <v>17095</v>
      </c>
      <c r="G4563" t="s">
        <v>8588</v>
      </c>
      <c r="H4563" t="s">
        <v>8464</v>
      </c>
      <c r="I4563" t="s">
        <v>8601</v>
      </c>
      <c r="J4563" t="s">
        <v>8520</v>
      </c>
    </row>
    <row r="4564" spans="1:10" x14ac:dyDescent="0.25">
      <c r="A4564" t="s">
        <v>17352</v>
      </c>
      <c r="B4564" t="s">
        <v>17353</v>
      </c>
      <c r="C4564" t="s">
        <v>17354</v>
      </c>
      <c r="D4564" t="s">
        <v>17355</v>
      </c>
      <c r="E4564" t="s">
        <v>8516</v>
      </c>
      <c r="F4564" t="s">
        <v>17095</v>
      </c>
      <c r="G4564" t="s">
        <v>8588</v>
      </c>
      <c r="H4564" t="s">
        <v>8464</v>
      </c>
      <c r="I4564" t="s">
        <v>8605</v>
      </c>
      <c r="J4564" t="s">
        <v>8520</v>
      </c>
    </row>
    <row r="4565" spans="1:10" x14ac:dyDescent="0.25">
      <c r="A4565" t="s">
        <v>17356</v>
      </c>
      <c r="B4565" t="s">
        <v>17357</v>
      </c>
      <c r="C4565" t="s">
        <v>8520</v>
      </c>
      <c r="D4565" t="s">
        <v>17358</v>
      </c>
      <c r="E4565" t="s">
        <v>8516</v>
      </c>
      <c r="F4565" t="s">
        <v>17095</v>
      </c>
      <c r="G4565" t="s">
        <v>8588</v>
      </c>
      <c r="H4565" t="s">
        <v>8464</v>
      </c>
      <c r="I4565" t="s">
        <v>8605</v>
      </c>
      <c r="J4565" t="s">
        <v>8520</v>
      </c>
    </row>
    <row r="4566" spans="1:10" x14ac:dyDescent="0.25">
      <c r="A4566" t="s">
        <v>17359</v>
      </c>
      <c r="B4566" t="s">
        <v>17360</v>
      </c>
      <c r="C4566" t="s">
        <v>17361</v>
      </c>
      <c r="D4566" t="s">
        <v>17362</v>
      </c>
      <c r="E4566" t="s">
        <v>8516</v>
      </c>
      <c r="F4566" t="s">
        <v>17095</v>
      </c>
      <c r="G4566" t="s">
        <v>8588</v>
      </c>
      <c r="H4566" t="s">
        <v>8464</v>
      </c>
      <c r="I4566" t="s">
        <v>8605</v>
      </c>
      <c r="J4566" t="s">
        <v>8520</v>
      </c>
    </row>
    <row r="4567" spans="1:10" x14ac:dyDescent="0.25">
      <c r="A4567" t="s">
        <v>17363</v>
      </c>
      <c r="B4567" t="s">
        <v>17364</v>
      </c>
      <c r="C4567" t="s">
        <v>8520</v>
      </c>
      <c r="D4567" t="s">
        <v>17365</v>
      </c>
      <c r="E4567" t="s">
        <v>8516</v>
      </c>
      <c r="F4567" t="s">
        <v>17095</v>
      </c>
      <c r="G4567" t="s">
        <v>8588</v>
      </c>
      <c r="H4567" t="s">
        <v>8464</v>
      </c>
      <c r="I4567" t="s">
        <v>8605</v>
      </c>
      <c r="J4567" t="s">
        <v>8520</v>
      </c>
    </row>
    <row r="4568" spans="1:10" x14ac:dyDescent="0.25">
      <c r="A4568" t="s">
        <v>17366</v>
      </c>
      <c r="B4568" t="s">
        <v>17367</v>
      </c>
      <c r="C4568" t="s">
        <v>17368</v>
      </c>
      <c r="D4568" t="s">
        <v>17369</v>
      </c>
      <c r="E4568" t="s">
        <v>8516</v>
      </c>
      <c r="F4568" t="s">
        <v>17095</v>
      </c>
      <c r="G4568" t="s">
        <v>8588</v>
      </c>
      <c r="H4568" t="s">
        <v>8464</v>
      </c>
      <c r="I4568" t="s">
        <v>8605</v>
      </c>
      <c r="J4568" t="s">
        <v>8520</v>
      </c>
    </row>
    <row r="4569" spans="1:10" x14ac:dyDescent="0.25">
      <c r="A4569" t="s">
        <v>17370</v>
      </c>
      <c r="B4569" t="s">
        <v>17371</v>
      </c>
      <c r="C4569" t="s">
        <v>17372</v>
      </c>
      <c r="D4569" t="s">
        <v>17373</v>
      </c>
      <c r="E4569" t="s">
        <v>8516</v>
      </c>
      <c r="F4569" t="s">
        <v>17095</v>
      </c>
      <c r="G4569" t="s">
        <v>8588</v>
      </c>
      <c r="H4569" t="s">
        <v>8464</v>
      </c>
      <c r="I4569" t="s">
        <v>8605</v>
      </c>
      <c r="J4569" t="s">
        <v>8520</v>
      </c>
    </row>
    <row r="4570" spans="1:10" x14ac:dyDescent="0.25">
      <c r="A4570" t="s">
        <v>17326</v>
      </c>
      <c r="B4570" t="s">
        <v>17327</v>
      </c>
      <c r="C4570" t="s">
        <v>17328</v>
      </c>
      <c r="D4570" t="s">
        <v>17329</v>
      </c>
      <c r="E4570" t="s">
        <v>8521</v>
      </c>
      <c r="F4570" t="s">
        <v>17095</v>
      </c>
      <c r="G4570" t="s">
        <v>8588</v>
      </c>
      <c r="H4570" t="s">
        <v>8522</v>
      </c>
      <c r="I4570" t="s">
        <v>8865</v>
      </c>
      <c r="J4570" t="s">
        <v>8520</v>
      </c>
    </row>
    <row r="4571" spans="1:10" x14ac:dyDescent="0.25">
      <c r="A4571" t="s">
        <v>17330</v>
      </c>
      <c r="B4571" t="s">
        <v>17331</v>
      </c>
      <c r="C4571" t="s">
        <v>8520</v>
      </c>
      <c r="D4571" t="s">
        <v>17332</v>
      </c>
      <c r="E4571" t="s">
        <v>8521</v>
      </c>
      <c r="F4571" t="s">
        <v>17095</v>
      </c>
      <c r="G4571" t="s">
        <v>8588</v>
      </c>
      <c r="H4571" t="s">
        <v>8522</v>
      </c>
      <c r="I4571" t="s">
        <v>8601</v>
      </c>
      <c r="J4571" t="s">
        <v>8520</v>
      </c>
    </row>
    <row r="4572" spans="1:10" x14ac:dyDescent="0.25">
      <c r="A4572" t="s">
        <v>17333</v>
      </c>
      <c r="B4572" t="s">
        <v>17334</v>
      </c>
      <c r="C4572" t="s">
        <v>8520</v>
      </c>
      <c r="D4572" t="s">
        <v>17335</v>
      </c>
      <c r="E4572" t="s">
        <v>8521</v>
      </c>
      <c r="F4572" t="s">
        <v>17095</v>
      </c>
      <c r="G4572" t="s">
        <v>8588</v>
      </c>
      <c r="H4572" t="s">
        <v>8522</v>
      </c>
      <c r="I4572" t="s">
        <v>8605</v>
      </c>
      <c r="J4572" t="s">
        <v>8520</v>
      </c>
    </row>
    <row r="4573" spans="1:10" x14ac:dyDescent="0.25">
      <c r="A4573" t="s">
        <v>17336</v>
      </c>
      <c r="B4573" t="s">
        <v>17337</v>
      </c>
      <c r="C4573" t="s">
        <v>17338</v>
      </c>
      <c r="D4573" t="s">
        <v>17339</v>
      </c>
      <c r="E4573" t="s">
        <v>8521</v>
      </c>
      <c r="F4573" t="s">
        <v>17095</v>
      </c>
      <c r="G4573" t="s">
        <v>8588</v>
      </c>
      <c r="H4573" t="s">
        <v>8522</v>
      </c>
      <c r="I4573" t="s">
        <v>8605</v>
      </c>
      <c r="J4573" t="s">
        <v>8520</v>
      </c>
    </row>
    <row r="4574" spans="1:10" x14ac:dyDescent="0.25">
      <c r="A4574" t="s">
        <v>17340</v>
      </c>
      <c r="B4574" t="s">
        <v>17341</v>
      </c>
      <c r="C4574" t="s">
        <v>17342</v>
      </c>
      <c r="D4574" t="s">
        <v>17343</v>
      </c>
      <c r="E4574" t="s">
        <v>8521</v>
      </c>
      <c r="F4574" t="s">
        <v>17095</v>
      </c>
      <c r="G4574" t="s">
        <v>8588</v>
      </c>
      <c r="H4574" t="s">
        <v>8522</v>
      </c>
      <c r="I4574" t="s">
        <v>8605</v>
      </c>
      <c r="J4574" t="s">
        <v>8520</v>
      </c>
    </row>
    <row r="4575" spans="1:10" x14ac:dyDescent="0.25">
      <c r="A4575" t="s">
        <v>17344</v>
      </c>
      <c r="B4575" t="s">
        <v>17345</v>
      </c>
      <c r="C4575" t="s">
        <v>17346</v>
      </c>
      <c r="D4575" t="s">
        <v>17347</v>
      </c>
      <c r="E4575" t="s">
        <v>8521</v>
      </c>
      <c r="F4575" t="s">
        <v>17095</v>
      </c>
      <c r="G4575" t="s">
        <v>8588</v>
      </c>
      <c r="H4575" t="s">
        <v>8522</v>
      </c>
      <c r="I4575" t="s">
        <v>8605</v>
      </c>
      <c r="J4575" t="s">
        <v>8520</v>
      </c>
    </row>
    <row r="4576" spans="1:10" x14ac:dyDescent="0.25">
      <c r="A4576" t="s">
        <v>17348</v>
      </c>
      <c r="B4576" t="s">
        <v>17349</v>
      </c>
      <c r="C4576" t="s">
        <v>17350</v>
      </c>
      <c r="D4576" t="s">
        <v>17351</v>
      </c>
      <c r="E4576" t="s">
        <v>8521</v>
      </c>
      <c r="F4576" t="s">
        <v>17095</v>
      </c>
      <c r="G4576" t="s">
        <v>8588</v>
      </c>
      <c r="H4576" t="s">
        <v>8522</v>
      </c>
      <c r="I4576" t="s">
        <v>8601</v>
      </c>
      <c r="J4576" t="s">
        <v>8520</v>
      </c>
    </row>
    <row r="4577" spans="1:10" x14ac:dyDescent="0.25">
      <c r="A4577" t="s">
        <v>17352</v>
      </c>
      <c r="B4577" t="s">
        <v>17353</v>
      </c>
      <c r="C4577" t="s">
        <v>17354</v>
      </c>
      <c r="D4577" t="s">
        <v>17355</v>
      </c>
      <c r="E4577" t="s">
        <v>8521</v>
      </c>
      <c r="F4577" t="s">
        <v>17095</v>
      </c>
      <c r="G4577" t="s">
        <v>8588</v>
      </c>
      <c r="H4577" t="s">
        <v>8522</v>
      </c>
      <c r="I4577" t="s">
        <v>8605</v>
      </c>
      <c r="J4577" t="s">
        <v>8520</v>
      </c>
    </row>
    <row r="4578" spans="1:10" x14ac:dyDescent="0.25">
      <c r="A4578" t="s">
        <v>17356</v>
      </c>
      <c r="B4578" t="s">
        <v>17357</v>
      </c>
      <c r="C4578" t="s">
        <v>8520</v>
      </c>
      <c r="D4578" t="s">
        <v>17358</v>
      </c>
      <c r="E4578" t="s">
        <v>8521</v>
      </c>
      <c r="F4578" t="s">
        <v>17095</v>
      </c>
      <c r="G4578" t="s">
        <v>8588</v>
      </c>
      <c r="H4578" t="s">
        <v>8522</v>
      </c>
      <c r="I4578" t="s">
        <v>8605</v>
      </c>
      <c r="J4578" t="s">
        <v>8520</v>
      </c>
    </row>
    <row r="4579" spans="1:10" x14ac:dyDescent="0.25">
      <c r="A4579" t="s">
        <v>17359</v>
      </c>
      <c r="B4579" t="s">
        <v>17360</v>
      </c>
      <c r="C4579" t="s">
        <v>17361</v>
      </c>
      <c r="D4579" t="s">
        <v>17362</v>
      </c>
      <c r="E4579" t="s">
        <v>8521</v>
      </c>
      <c r="F4579" t="s">
        <v>17095</v>
      </c>
      <c r="G4579" t="s">
        <v>8588</v>
      </c>
      <c r="H4579" t="s">
        <v>8522</v>
      </c>
      <c r="I4579" t="s">
        <v>8605</v>
      </c>
      <c r="J4579" t="s">
        <v>8520</v>
      </c>
    </row>
    <row r="4580" spans="1:10" x14ac:dyDescent="0.25">
      <c r="A4580" t="s">
        <v>17363</v>
      </c>
      <c r="B4580" t="s">
        <v>17364</v>
      </c>
      <c r="C4580" t="s">
        <v>8520</v>
      </c>
      <c r="D4580" t="s">
        <v>17365</v>
      </c>
      <c r="E4580" t="s">
        <v>8521</v>
      </c>
      <c r="F4580" t="s">
        <v>17095</v>
      </c>
      <c r="G4580" t="s">
        <v>8588</v>
      </c>
      <c r="H4580" t="s">
        <v>8522</v>
      </c>
      <c r="I4580" t="s">
        <v>8605</v>
      </c>
      <c r="J4580" t="s">
        <v>8520</v>
      </c>
    </row>
    <row r="4581" spans="1:10" x14ac:dyDescent="0.25">
      <c r="A4581" t="s">
        <v>17366</v>
      </c>
      <c r="B4581" t="s">
        <v>17367</v>
      </c>
      <c r="C4581" t="s">
        <v>17368</v>
      </c>
      <c r="D4581" t="s">
        <v>17369</v>
      </c>
      <c r="E4581" t="s">
        <v>8521</v>
      </c>
      <c r="F4581" t="s">
        <v>17095</v>
      </c>
      <c r="G4581" t="s">
        <v>8588</v>
      </c>
      <c r="H4581" t="s">
        <v>8522</v>
      </c>
      <c r="I4581" t="s">
        <v>8605</v>
      </c>
      <c r="J4581" t="s">
        <v>8520</v>
      </c>
    </row>
    <row r="4582" spans="1:10" x14ac:dyDescent="0.25">
      <c r="A4582" t="s">
        <v>17370</v>
      </c>
      <c r="B4582" t="s">
        <v>17371</v>
      </c>
      <c r="C4582" t="s">
        <v>17372</v>
      </c>
      <c r="D4582" t="s">
        <v>17373</v>
      </c>
      <c r="E4582" t="s">
        <v>8521</v>
      </c>
      <c r="F4582" t="s">
        <v>17095</v>
      </c>
      <c r="G4582" t="s">
        <v>8588</v>
      </c>
      <c r="H4582" t="s">
        <v>8522</v>
      </c>
      <c r="I4582" t="s">
        <v>8605</v>
      </c>
      <c r="J4582" t="s">
        <v>8520</v>
      </c>
    </row>
    <row r="4583" spans="1:10" x14ac:dyDescent="0.25">
      <c r="A4583" t="s">
        <v>17374</v>
      </c>
      <c r="B4583" t="s">
        <v>17375</v>
      </c>
      <c r="C4583" t="s">
        <v>17376</v>
      </c>
      <c r="D4583" t="s">
        <v>17377</v>
      </c>
      <c r="E4583" t="s">
        <v>8516</v>
      </c>
      <c r="F4583" t="s">
        <v>17313</v>
      </c>
      <c r="G4583" t="s">
        <v>8588</v>
      </c>
      <c r="H4583" t="s">
        <v>8464</v>
      </c>
      <c r="I4583" t="s">
        <v>8605</v>
      </c>
      <c r="J4583" t="s">
        <v>8520</v>
      </c>
    </row>
    <row r="4584" spans="1:10" x14ac:dyDescent="0.25">
      <c r="A4584" t="s">
        <v>17378</v>
      </c>
      <c r="B4584" t="s">
        <v>17379</v>
      </c>
      <c r="C4584" t="s">
        <v>17380</v>
      </c>
      <c r="D4584" t="s">
        <v>17381</v>
      </c>
      <c r="E4584" t="s">
        <v>8516</v>
      </c>
      <c r="F4584" t="s">
        <v>17313</v>
      </c>
      <c r="G4584" t="s">
        <v>8588</v>
      </c>
      <c r="H4584" t="s">
        <v>8464</v>
      </c>
      <c r="I4584" t="s">
        <v>8605</v>
      </c>
      <c r="J4584" t="s">
        <v>8520</v>
      </c>
    </row>
    <row r="4585" spans="1:10" x14ac:dyDescent="0.25">
      <c r="A4585" t="s">
        <v>17382</v>
      </c>
      <c r="B4585" t="s">
        <v>17383</v>
      </c>
      <c r="C4585" t="s">
        <v>17384</v>
      </c>
      <c r="D4585" t="s">
        <v>17385</v>
      </c>
      <c r="E4585" t="s">
        <v>8516</v>
      </c>
      <c r="F4585" t="s">
        <v>17313</v>
      </c>
      <c r="G4585" t="s">
        <v>8588</v>
      </c>
      <c r="H4585" t="s">
        <v>8464</v>
      </c>
      <c r="I4585" t="s">
        <v>8605</v>
      </c>
      <c r="J4585" t="s">
        <v>8520</v>
      </c>
    </row>
    <row r="4586" spans="1:10" x14ac:dyDescent="0.25">
      <c r="A4586" t="s">
        <v>17386</v>
      </c>
      <c r="B4586" t="s">
        <v>17387</v>
      </c>
      <c r="C4586" t="s">
        <v>17388</v>
      </c>
      <c r="D4586" t="s">
        <v>17389</v>
      </c>
      <c r="E4586" t="s">
        <v>8516</v>
      </c>
      <c r="F4586" t="s">
        <v>17313</v>
      </c>
      <c r="G4586" t="s">
        <v>8588</v>
      </c>
      <c r="H4586" t="s">
        <v>8464</v>
      </c>
      <c r="I4586" t="s">
        <v>8605</v>
      </c>
      <c r="J4586" t="s">
        <v>8520</v>
      </c>
    </row>
    <row r="4587" spans="1:10" x14ac:dyDescent="0.25">
      <c r="A4587" t="s">
        <v>17390</v>
      </c>
      <c r="B4587" t="s">
        <v>17391</v>
      </c>
      <c r="C4587" t="s">
        <v>17392</v>
      </c>
      <c r="D4587" t="s">
        <v>17393</v>
      </c>
      <c r="E4587" t="s">
        <v>8516</v>
      </c>
      <c r="F4587" t="s">
        <v>17313</v>
      </c>
      <c r="G4587" t="s">
        <v>8588</v>
      </c>
      <c r="H4587" t="s">
        <v>8464</v>
      </c>
      <c r="I4587" t="s">
        <v>8605</v>
      </c>
      <c r="J4587" t="s">
        <v>8520</v>
      </c>
    </row>
    <row r="4588" spans="1:10" x14ac:dyDescent="0.25">
      <c r="A4588" t="s">
        <v>17394</v>
      </c>
      <c r="B4588" t="s">
        <v>17395</v>
      </c>
      <c r="C4588" t="s">
        <v>17396</v>
      </c>
      <c r="D4588" t="s">
        <v>17397</v>
      </c>
      <c r="E4588" t="s">
        <v>8516</v>
      </c>
      <c r="F4588" t="s">
        <v>17313</v>
      </c>
      <c r="G4588" t="s">
        <v>8588</v>
      </c>
      <c r="H4588" t="s">
        <v>8464</v>
      </c>
      <c r="I4588" t="s">
        <v>8605</v>
      </c>
      <c r="J4588" t="s">
        <v>8520</v>
      </c>
    </row>
    <row r="4589" spans="1:10" x14ac:dyDescent="0.25">
      <c r="A4589" t="s">
        <v>17398</v>
      </c>
      <c r="B4589" t="s">
        <v>17399</v>
      </c>
      <c r="C4589" t="s">
        <v>17400</v>
      </c>
      <c r="D4589" t="s">
        <v>17401</v>
      </c>
      <c r="E4589" t="s">
        <v>8516</v>
      </c>
      <c r="F4589" t="s">
        <v>17313</v>
      </c>
      <c r="G4589" t="s">
        <v>8588</v>
      </c>
      <c r="H4589" t="s">
        <v>8464</v>
      </c>
      <c r="I4589" t="s">
        <v>8605</v>
      </c>
      <c r="J4589" t="s">
        <v>8520</v>
      </c>
    </row>
    <row r="4590" spans="1:10" x14ac:dyDescent="0.25">
      <c r="A4590" t="s">
        <v>17402</v>
      </c>
      <c r="B4590" t="s">
        <v>17403</v>
      </c>
      <c r="C4590" t="s">
        <v>17404</v>
      </c>
      <c r="D4590" t="s">
        <v>17405</v>
      </c>
      <c r="E4590" t="s">
        <v>8516</v>
      </c>
      <c r="F4590" t="s">
        <v>17313</v>
      </c>
      <c r="G4590" t="s">
        <v>8588</v>
      </c>
      <c r="H4590" t="s">
        <v>8464</v>
      </c>
      <c r="I4590" t="s">
        <v>8605</v>
      </c>
      <c r="J4590" t="s">
        <v>8520</v>
      </c>
    </row>
    <row r="4591" spans="1:10" x14ac:dyDescent="0.25">
      <c r="A4591" t="s">
        <v>17406</v>
      </c>
      <c r="B4591" t="s">
        <v>17407</v>
      </c>
      <c r="C4591" t="s">
        <v>17408</v>
      </c>
      <c r="D4591" t="s">
        <v>17409</v>
      </c>
      <c r="E4591" t="s">
        <v>8516</v>
      </c>
      <c r="F4591" t="s">
        <v>17313</v>
      </c>
      <c r="G4591" t="s">
        <v>8588</v>
      </c>
      <c r="H4591" t="s">
        <v>8464</v>
      </c>
      <c r="I4591" t="s">
        <v>8605</v>
      </c>
      <c r="J4591" t="s">
        <v>8520</v>
      </c>
    </row>
    <row r="4592" spans="1:10" x14ac:dyDescent="0.25">
      <c r="A4592" t="s">
        <v>17410</v>
      </c>
      <c r="B4592" t="s">
        <v>17411</v>
      </c>
      <c r="C4592" t="s">
        <v>8520</v>
      </c>
      <c r="D4592" t="s">
        <v>17412</v>
      </c>
      <c r="E4592" t="s">
        <v>8516</v>
      </c>
      <c r="F4592" t="s">
        <v>17313</v>
      </c>
      <c r="G4592" t="s">
        <v>8588</v>
      </c>
      <c r="H4592" t="s">
        <v>8464</v>
      </c>
      <c r="I4592" t="s">
        <v>8605</v>
      </c>
      <c r="J4592" t="s">
        <v>8520</v>
      </c>
    </row>
    <row r="4593" spans="1:10" x14ac:dyDescent="0.25">
      <c r="A4593" t="s">
        <v>17413</v>
      </c>
      <c r="B4593" t="s">
        <v>17414</v>
      </c>
      <c r="C4593" t="s">
        <v>17415</v>
      </c>
      <c r="D4593" t="s">
        <v>17416</v>
      </c>
      <c r="E4593" t="s">
        <v>8516</v>
      </c>
      <c r="F4593" t="s">
        <v>17313</v>
      </c>
      <c r="G4593" t="s">
        <v>8588</v>
      </c>
      <c r="H4593" t="s">
        <v>8464</v>
      </c>
      <c r="I4593" t="s">
        <v>8605</v>
      </c>
      <c r="J4593" t="s">
        <v>8520</v>
      </c>
    </row>
    <row r="4594" spans="1:10" x14ac:dyDescent="0.25">
      <c r="A4594" t="s">
        <v>17417</v>
      </c>
      <c r="B4594" t="s">
        <v>17418</v>
      </c>
      <c r="C4594" t="s">
        <v>17419</v>
      </c>
      <c r="D4594" t="s">
        <v>17420</v>
      </c>
      <c r="E4594" t="s">
        <v>8516</v>
      </c>
      <c r="F4594" t="s">
        <v>17313</v>
      </c>
      <c r="G4594" t="s">
        <v>8588</v>
      </c>
      <c r="H4594" t="s">
        <v>8464</v>
      </c>
      <c r="I4594" t="s">
        <v>8605</v>
      </c>
      <c r="J4594" t="s">
        <v>8520</v>
      </c>
    </row>
    <row r="4595" spans="1:10" x14ac:dyDescent="0.25">
      <c r="A4595" t="s">
        <v>17421</v>
      </c>
      <c r="B4595" t="s">
        <v>17422</v>
      </c>
      <c r="C4595" t="s">
        <v>17423</v>
      </c>
      <c r="D4595" t="s">
        <v>17424</v>
      </c>
      <c r="E4595" t="s">
        <v>8516</v>
      </c>
      <c r="F4595" t="s">
        <v>17313</v>
      </c>
      <c r="G4595" t="s">
        <v>8588</v>
      </c>
      <c r="H4595" t="s">
        <v>8464</v>
      </c>
      <c r="I4595" t="s">
        <v>8605</v>
      </c>
      <c r="J4595" t="s">
        <v>8520</v>
      </c>
    </row>
    <row r="4596" spans="1:10" x14ac:dyDescent="0.25">
      <c r="A4596" t="s">
        <v>17425</v>
      </c>
      <c r="B4596" t="s">
        <v>17426</v>
      </c>
      <c r="C4596" t="s">
        <v>17427</v>
      </c>
      <c r="D4596" t="s">
        <v>17428</v>
      </c>
      <c r="E4596" t="s">
        <v>8516</v>
      </c>
      <c r="F4596" t="s">
        <v>17313</v>
      </c>
      <c r="G4596" t="s">
        <v>8588</v>
      </c>
      <c r="H4596" t="s">
        <v>8464</v>
      </c>
      <c r="I4596" t="s">
        <v>8605</v>
      </c>
      <c r="J4596" t="s">
        <v>8520</v>
      </c>
    </row>
    <row r="4597" spans="1:10" x14ac:dyDescent="0.25">
      <c r="A4597" t="s">
        <v>17429</v>
      </c>
      <c r="B4597" t="s">
        <v>17430</v>
      </c>
      <c r="C4597" t="s">
        <v>17431</v>
      </c>
      <c r="D4597" t="s">
        <v>17432</v>
      </c>
      <c r="E4597" t="s">
        <v>8516</v>
      </c>
      <c r="F4597" t="s">
        <v>17313</v>
      </c>
      <c r="G4597" t="s">
        <v>8588</v>
      </c>
      <c r="H4597" t="s">
        <v>8464</v>
      </c>
      <c r="I4597" t="s">
        <v>8605</v>
      </c>
      <c r="J4597" t="s">
        <v>8520</v>
      </c>
    </row>
    <row r="4598" spans="1:10" x14ac:dyDescent="0.25">
      <c r="A4598" t="s">
        <v>17433</v>
      </c>
      <c r="B4598" t="s">
        <v>17434</v>
      </c>
      <c r="C4598" t="s">
        <v>17435</v>
      </c>
      <c r="D4598" t="s">
        <v>17436</v>
      </c>
      <c r="E4598" t="s">
        <v>8516</v>
      </c>
      <c r="F4598" t="s">
        <v>17313</v>
      </c>
      <c r="G4598" t="s">
        <v>8588</v>
      </c>
      <c r="H4598" t="s">
        <v>8464</v>
      </c>
      <c r="I4598" t="s">
        <v>8605</v>
      </c>
      <c r="J4598" t="s">
        <v>8520</v>
      </c>
    </row>
    <row r="4599" spans="1:10" x14ac:dyDescent="0.25">
      <c r="A4599" t="s">
        <v>17437</v>
      </c>
      <c r="B4599" t="s">
        <v>17438</v>
      </c>
      <c r="C4599" t="s">
        <v>17439</v>
      </c>
      <c r="D4599" t="s">
        <v>17440</v>
      </c>
      <c r="E4599" t="s">
        <v>8516</v>
      </c>
      <c r="F4599" t="s">
        <v>17313</v>
      </c>
      <c r="G4599" t="s">
        <v>8588</v>
      </c>
      <c r="H4599" t="s">
        <v>8464</v>
      </c>
      <c r="I4599" t="s">
        <v>8605</v>
      </c>
      <c r="J4599" t="s">
        <v>8520</v>
      </c>
    </row>
    <row r="4600" spans="1:10" x14ac:dyDescent="0.25">
      <c r="A4600" t="s">
        <v>17441</v>
      </c>
      <c r="B4600" t="s">
        <v>17442</v>
      </c>
      <c r="C4600" t="s">
        <v>17443</v>
      </c>
      <c r="D4600" t="s">
        <v>17444</v>
      </c>
      <c r="E4600" t="s">
        <v>8516</v>
      </c>
      <c r="F4600" t="s">
        <v>17313</v>
      </c>
      <c r="G4600" t="s">
        <v>8588</v>
      </c>
      <c r="H4600" t="s">
        <v>8464</v>
      </c>
      <c r="I4600" t="s">
        <v>8605</v>
      </c>
      <c r="J4600" t="s">
        <v>8520</v>
      </c>
    </row>
    <row r="4601" spans="1:10" x14ac:dyDescent="0.25">
      <c r="A4601" t="s">
        <v>17445</v>
      </c>
      <c r="B4601" t="s">
        <v>17446</v>
      </c>
      <c r="C4601" t="s">
        <v>8520</v>
      </c>
      <c r="D4601" t="s">
        <v>17447</v>
      </c>
      <c r="E4601" t="s">
        <v>8516</v>
      </c>
      <c r="F4601" t="s">
        <v>17313</v>
      </c>
      <c r="G4601" t="s">
        <v>8588</v>
      </c>
      <c r="H4601" t="s">
        <v>8464</v>
      </c>
      <c r="I4601" t="s">
        <v>8605</v>
      </c>
      <c r="J4601" t="s">
        <v>8520</v>
      </c>
    </row>
    <row r="4602" spans="1:10" x14ac:dyDescent="0.25">
      <c r="A4602" t="s">
        <v>17448</v>
      </c>
      <c r="B4602" t="s">
        <v>17449</v>
      </c>
      <c r="C4602" t="s">
        <v>17450</v>
      </c>
      <c r="D4602" t="s">
        <v>17451</v>
      </c>
      <c r="E4602" t="s">
        <v>8516</v>
      </c>
      <c r="F4602" t="s">
        <v>17313</v>
      </c>
      <c r="G4602" t="s">
        <v>8588</v>
      </c>
      <c r="H4602" t="s">
        <v>8464</v>
      </c>
      <c r="I4602" t="s">
        <v>8605</v>
      </c>
      <c r="J4602" t="s">
        <v>8520</v>
      </c>
    </row>
    <row r="4603" spans="1:10" x14ac:dyDescent="0.25">
      <c r="A4603" t="s">
        <v>17374</v>
      </c>
      <c r="B4603" t="s">
        <v>17375</v>
      </c>
      <c r="C4603" t="s">
        <v>17376</v>
      </c>
      <c r="D4603" t="s">
        <v>17377</v>
      </c>
      <c r="E4603" t="s">
        <v>8521</v>
      </c>
      <c r="F4603" t="s">
        <v>17313</v>
      </c>
      <c r="G4603" t="s">
        <v>8588</v>
      </c>
      <c r="H4603" t="s">
        <v>8522</v>
      </c>
      <c r="I4603" t="s">
        <v>8605</v>
      </c>
      <c r="J4603" t="s">
        <v>8520</v>
      </c>
    </row>
    <row r="4604" spans="1:10" x14ac:dyDescent="0.25">
      <c r="A4604" t="s">
        <v>17378</v>
      </c>
      <c r="B4604" t="s">
        <v>17379</v>
      </c>
      <c r="C4604" t="s">
        <v>17380</v>
      </c>
      <c r="D4604" t="s">
        <v>17381</v>
      </c>
      <c r="E4604" t="s">
        <v>8521</v>
      </c>
      <c r="F4604" t="s">
        <v>17313</v>
      </c>
      <c r="G4604" t="s">
        <v>8588</v>
      </c>
      <c r="H4604" t="s">
        <v>8522</v>
      </c>
      <c r="I4604" t="s">
        <v>8605</v>
      </c>
      <c r="J4604" t="s">
        <v>8520</v>
      </c>
    </row>
    <row r="4605" spans="1:10" x14ac:dyDescent="0.25">
      <c r="A4605" t="s">
        <v>17382</v>
      </c>
      <c r="B4605" t="s">
        <v>17383</v>
      </c>
      <c r="C4605" t="s">
        <v>17384</v>
      </c>
      <c r="D4605" t="s">
        <v>17385</v>
      </c>
      <c r="E4605" t="s">
        <v>8521</v>
      </c>
      <c r="F4605" t="s">
        <v>17313</v>
      </c>
      <c r="G4605" t="s">
        <v>8588</v>
      </c>
      <c r="H4605" t="s">
        <v>8522</v>
      </c>
      <c r="I4605" t="s">
        <v>8605</v>
      </c>
      <c r="J4605" t="s">
        <v>8520</v>
      </c>
    </row>
    <row r="4606" spans="1:10" x14ac:dyDescent="0.25">
      <c r="A4606" t="s">
        <v>17386</v>
      </c>
      <c r="B4606" t="s">
        <v>17387</v>
      </c>
      <c r="C4606" t="s">
        <v>17388</v>
      </c>
      <c r="D4606" t="s">
        <v>17389</v>
      </c>
      <c r="E4606" t="s">
        <v>8521</v>
      </c>
      <c r="F4606" t="s">
        <v>17313</v>
      </c>
      <c r="G4606" t="s">
        <v>8588</v>
      </c>
      <c r="H4606" t="s">
        <v>8522</v>
      </c>
      <c r="I4606" t="s">
        <v>8605</v>
      </c>
      <c r="J4606" t="s">
        <v>8520</v>
      </c>
    </row>
    <row r="4607" spans="1:10" x14ac:dyDescent="0.25">
      <c r="A4607" t="s">
        <v>17390</v>
      </c>
      <c r="B4607" t="s">
        <v>17391</v>
      </c>
      <c r="C4607" t="s">
        <v>17392</v>
      </c>
      <c r="D4607" t="s">
        <v>17393</v>
      </c>
      <c r="E4607" t="s">
        <v>8521</v>
      </c>
      <c r="F4607" t="s">
        <v>17313</v>
      </c>
      <c r="G4607" t="s">
        <v>8588</v>
      </c>
      <c r="H4607" t="s">
        <v>8522</v>
      </c>
      <c r="I4607" t="s">
        <v>8605</v>
      </c>
      <c r="J4607" t="s">
        <v>8520</v>
      </c>
    </row>
    <row r="4608" spans="1:10" x14ac:dyDescent="0.25">
      <c r="A4608" t="s">
        <v>17394</v>
      </c>
      <c r="B4608" t="s">
        <v>17395</v>
      </c>
      <c r="C4608" t="s">
        <v>17396</v>
      </c>
      <c r="D4608" t="s">
        <v>17397</v>
      </c>
      <c r="E4608" t="s">
        <v>8521</v>
      </c>
      <c r="F4608" t="s">
        <v>17313</v>
      </c>
      <c r="G4608" t="s">
        <v>8588</v>
      </c>
      <c r="H4608" t="s">
        <v>8522</v>
      </c>
      <c r="I4608" t="s">
        <v>8605</v>
      </c>
      <c r="J4608" t="s">
        <v>8520</v>
      </c>
    </row>
    <row r="4609" spans="1:10" x14ac:dyDescent="0.25">
      <c r="A4609" t="s">
        <v>17398</v>
      </c>
      <c r="B4609" t="s">
        <v>17399</v>
      </c>
      <c r="C4609" t="s">
        <v>17400</v>
      </c>
      <c r="D4609" t="s">
        <v>17401</v>
      </c>
      <c r="E4609" t="s">
        <v>8521</v>
      </c>
      <c r="F4609" t="s">
        <v>17313</v>
      </c>
      <c r="G4609" t="s">
        <v>8588</v>
      </c>
      <c r="H4609" t="s">
        <v>8522</v>
      </c>
      <c r="I4609" t="s">
        <v>8605</v>
      </c>
      <c r="J4609" t="s">
        <v>8520</v>
      </c>
    </row>
    <row r="4610" spans="1:10" x14ac:dyDescent="0.25">
      <c r="A4610" t="s">
        <v>17402</v>
      </c>
      <c r="B4610" t="s">
        <v>17403</v>
      </c>
      <c r="C4610" t="s">
        <v>17404</v>
      </c>
      <c r="D4610" t="s">
        <v>17405</v>
      </c>
      <c r="E4610" t="s">
        <v>8521</v>
      </c>
      <c r="F4610" t="s">
        <v>17313</v>
      </c>
      <c r="G4610" t="s">
        <v>8588</v>
      </c>
      <c r="H4610" t="s">
        <v>8522</v>
      </c>
      <c r="I4610" t="s">
        <v>8605</v>
      </c>
      <c r="J4610" t="s">
        <v>8520</v>
      </c>
    </row>
    <row r="4611" spans="1:10" x14ac:dyDescent="0.25">
      <c r="A4611" t="s">
        <v>17406</v>
      </c>
      <c r="B4611" t="s">
        <v>17407</v>
      </c>
      <c r="C4611" t="s">
        <v>17408</v>
      </c>
      <c r="D4611" t="s">
        <v>17409</v>
      </c>
      <c r="E4611" t="s">
        <v>8521</v>
      </c>
      <c r="F4611" t="s">
        <v>17313</v>
      </c>
      <c r="G4611" t="s">
        <v>8588</v>
      </c>
      <c r="H4611" t="s">
        <v>8522</v>
      </c>
      <c r="I4611" t="s">
        <v>8605</v>
      </c>
      <c r="J4611" t="s">
        <v>8520</v>
      </c>
    </row>
    <row r="4612" spans="1:10" x14ac:dyDescent="0.25">
      <c r="A4612" t="s">
        <v>17410</v>
      </c>
      <c r="B4612" t="s">
        <v>17411</v>
      </c>
      <c r="C4612" t="s">
        <v>8520</v>
      </c>
      <c r="D4612" t="s">
        <v>17412</v>
      </c>
      <c r="E4612" t="s">
        <v>8521</v>
      </c>
      <c r="F4612" t="s">
        <v>17313</v>
      </c>
      <c r="G4612" t="s">
        <v>8588</v>
      </c>
      <c r="H4612" t="s">
        <v>8522</v>
      </c>
      <c r="I4612" t="s">
        <v>8605</v>
      </c>
      <c r="J4612" t="s">
        <v>8520</v>
      </c>
    </row>
    <row r="4613" spans="1:10" x14ac:dyDescent="0.25">
      <c r="A4613" t="s">
        <v>17413</v>
      </c>
      <c r="B4613" t="s">
        <v>17414</v>
      </c>
      <c r="C4613" t="s">
        <v>17415</v>
      </c>
      <c r="D4613" t="s">
        <v>17416</v>
      </c>
      <c r="E4613" t="s">
        <v>8521</v>
      </c>
      <c r="F4613" t="s">
        <v>17313</v>
      </c>
      <c r="G4613" t="s">
        <v>8588</v>
      </c>
      <c r="H4613" t="s">
        <v>8522</v>
      </c>
      <c r="I4613" t="s">
        <v>8605</v>
      </c>
      <c r="J4613" t="s">
        <v>8520</v>
      </c>
    </row>
    <row r="4614" spans="1:10" x14ac:dyDescent="0.25">
      <c r="A4614" t="s">
        <v>17417</v>
      </c>
      <c r="B4614" t="s">
        <v>17418</v>
      </c>
      <c r="C4614" t="s">
        <v>17419</v>
      </c>
      <c r="D4614" t="s">
        <v>17420</v>
      </c>
      <c r="E4614" t="s">
        <v>8521</v>
      </c>
      <c r="F4614" t="s">
        <v>17313</v>
      </c>
      <c r="G4614" t="s">
        <v>8588</v>
      </c>
      <c r="H4614" t="s">
        <v>8522</v>
      </c>
      <c r="I4614" t="s">
        <v>8605</v>
      </c>
      <c r="J4614" t="s">
        <v>8520</v>
      </c>
    </row>
    <row r="4615" spans="1:10" x14ac:dyDescent="0.25">
      <c r="A4615" t="s">
        <v>17421</v>
      </c>
      <c r="B4615" t="s">
        <v>17422</v>
      </c>
      <c r="C4615" t="s">
        <v>17423</v>
      </c>
      <c r="D4615" t="s">
        <v>17424</v>
      </c>
      <c r="E4615" t="s">
        <v>8521</v>
      </c>
      <c r="F4615" t="s">
        <v>17313</v>
      </c>
      <c r="G4615" t="s">
        <v>8588</v>
      </c>
      <c r="H4615" t="s">
        <v>8522</v>
      </c>
      <c r="I4615" t="s">
        <v>8605</v>
      </c>
      <c r="J4615" t="s">
        <v>8520</v>
      </c>
    </row>
    <row r="4616" spans="1:10" x14ac:dyDescent="0.25">
      <c r="A4616" t="s">
        <v>17425</v>
      </c>
      <c r="B4616" t="s">
        <v>17426</v>
      </c>
      <c r="C4616" t="s">
        <v>17427</v>
      </c>
      <c r="D4616" t="s">
        <v>17428</v>
      </c>
      <c r="E4616" t="s">
        <v>8521</v>
      </c>
      <c r="F4616" t="s">
        <v>17313</v>
      </c>
      <c r="G4616" t="s">
        <v>8588</v>
      </c>
      <c r="H4616" t="s">
        <v>8522</v>
      </c>
      <c r="I4616" t="s">
        <v>8605</v>
      </c>
      <c r="J4616" t="s">
        <v>8520</v>
      </c>
    </row>
    <row r="4617" spans="1:10" x14ac:dyDescent="0.25">
      <c r="A4617" t="s">
        <v>17429</v>
      </c>
      <c r="B4617" t="s">
        <v>17430</v>
      </c>
      <c r="C4617" t="s">
        <v>17431</v>
      </c>
      <c r="D4617" t="s">
        <v>17432</v>
      </c>
      <c r="E4617" t="s">
        <v>8521</v>
      </c>
      <c r="F4617" t="s">
        <v>17313</v>
      </c>
      <c r="G4617" t="s">
        <v>8588</v>
      </c>
      <c r="H4617" t="s">
        <v>8522</v>
      </c>
      <c r="I4617" t="s">
        <v>8605</v>
      </c>
      <c r="J4617" t="s">
        <v>8520</v>
      </c>
    </row>
    <row r="4618" spans="1:10" x14ac:dyDescent="0.25">
      <c r="A4618" t="s">
        <v>17433</v>
      </c>
      <c r="B4618" t="s">
        <v>17434</v>
      </c>
      <c r="C4618" t="s">
        <v>17435</v>
      </c>
      <c r="D4618" t="s">
        <v>17436</v>
      </c>
      <c r="E4618" t="s">
        <v>8521</v>
      </c>
      <c r="F4618" t="s">
        <v>17313</v>
      </c>
      <c r="G4618" t="s">
        <v>8588</v>
      </c>
      <c r="H4618" t="s">
        <v>8522</v>
      </c>
      <c r="I4618" t="s">
        <v>8605</v>
      </c>
      <c r="J4618" t="s">
        <v>8520</v>
      </c>
    </row>
    <row r="4619" spans="1:10" x14ac:dyDescent="0.25">
      <c r="A4619" t="s">
        <v>17437</v>
      </c>
      <c r="B4619" t="s">
        <v>17438</v>
      </c>
      <c r="C4619" t="s">
        <v>17439</v>
      </c>
      <c r="D4619" t="s">
        <v>17440</v>
      </c>
      <c r="E4619" t="s">
        <v>8521</v>
      </c>
      <c r="F4619" t="s">
        <v>17313</v>
      </c>
      <c r="G4619" t="s">
        <v>8588</v>
      </c>
      <c r="H4619" t="s">
        <v>8522</v>
      </c>
      <c r="I4619" t="s">
        <v>8605</v>
      </c>
      <c r="J4619" t="s">
        <v>8520</v>
      </c>
    </row>
    <row r="4620" spans="1:10" x14ac:dyDescent="0.25">
      <c r="A4620" t="s">
        <v>17441</v>
      </c>
      <c r="B4620" t="s">
        <v>17442</v>
      </c>
      <c r="C4620" t="s">
        <v>17443</v>
      </c>
      <c r="D4620" t="s">
        <v>17444</v>
      </c>
      <c r="E4620" t="s">
        <v>8521</v>
      </c>
      <c r="F4620" t="s">
        <v>17313</v>
      </c>
      <c r="G4620" t="s">
        <v>8588</v>
      </c>
      <c r="H4620" t="s">
        <v>8522</v>
      </c>
      <c r="I4620" t="s">
        <v>8605</v>
      </c>
      <c r="J4620" t="s">
        <v>8520</v>
      </c>
    </row>
    <row r="4621" spans="1:10" x14ac:dyDescent="0.25">
      <c r="A4621" t="s">
        <v>17445</v>
      </c>
      <c r="B4621" t="s">
        <v>17446</v>
      </c>
      <c r="C4621" t="s">
        <v>8520</v>
      </c>
      <c r="D4621" t="s">
        <v>17447</v>
      </c>
      <c r="E4621" t="s">
        <v>8521</v>
      </c>
      <c r="F4621" t="s">
        <v>17313</v>
      </c>
      <c r="G4621" t="s">
        <v>8588</v>
      </c>
      <c r="H4621" t="s">
        <v>8522</v>
      </c>
      <c r="I4621" t="s">
        <v>8605</v>
      </c>
      <c r="J4621" t="s">
        <v>8520</v>
      </c>
    </row>
    <row r="4622" spans="1:10" x14ac:dyDescent="0.25">
      <c r="A4622" t="s">
        <v>17448</v>
      </c>
      <c r="B4622" t="s">
        <v>17449</v>
      </c>
      <c r="C4622" t="s">
        <v>17450</v>
      </c>
      <c r="D4622" t="s">
        <v>17451</v>
      </c>
      <c r="E4622" t="s">
        <v>8521</v>
      </c>
      <c r="F4622" t="s">
        <v>17313</v>
      </c>
      <c r="G4622" t="s">
        <v>8588</v>
      </c>
      <c r="H4622" t="s">
        <v>8522</v>
      </c>
      <c r="I4622" t="s">
        <v>8605</v>
      </c>
      <c r="J4622" t="s">
        <v>8520</v>
      </c>
    </row>
    <row r="4623" spans="1:10" x14ac:dyDescent="0.25">
      <c r="A4623" t="s">
        <v>17452</v>
      </c>
      <c r="B4623" t="s">
        <v>17453</v>
      </c>
      <c r="C4623" t="s">
        <v>17454</v>
      </c>
      <c r="D4623" t="s">
        <v>17455</v>
      </c>
      <c r="E4623" t="s">
        <v>8516</v>
      </c>
      <c r="F4623" t="s">
        <v>17095</v>
      </c>
      <c r="G4623" t="s">
        <v>8588</v>
      </c>
      <c r="H4623" t="s">
        <v>8464</v>
      </c>
      <c r="I4623" t="s">
        <v>8605</v>
      </c>
      <c r="J4623" t="s">
        <v>8520</v>
      </c>
    </row>
    <row r="4624" spans="1:10" x14ac:dyDescent="0.25">
      <c r="A4624" t="s">
        <v>17456</v>
      </c>
      <c r="B4624" t="s">
        <v>17457</v>
      </c>
      <c r="C4624" t="s">
        <v>8520</v>
      </c>
      <c r="D4624" t="s">
        <v>17458</v>
      </c>
      <c r="E4624" t="s">
        <v>8516</v>
      </c>
      <c r="F4624" t="s">
        <v>17095</v>
      </c>
      <c r="G4624" t="s">
        <v>8588</v>
      </c>
      <c r="H4624" t="s">
        <v>8464</v>
      </c>
      <c r="I4624" t="s">
        <v>8605</v>
      </c>
      <c r="J4624" t="s">
        <v>8520</v>
      </c>
    </row>
    <row r="4625" spans="1:10" x14ac:dyDescent="0.25">
      <c r="A4625" t="s">
        <v>17459</v>
      </c>
      <c r="B4625" t="s">
        <v>17460</v>
      </c>
      <c r="C4625" t="s">
        <v>8520</v>
      </c>
      <c r="D4625" t="s">
        <v>17461</v>
      </c>
      <c r="E4625" t="s">
        <v>8516</v>
      </c>
      <c r="F4625" t="s">
        <v>17095</v>
      </c>
      <c r="G4625" t="s">
        <v>8588</v>
      </c>
      <c r="H4625" t="s">
        <v>8464</v>
      </c>
      <c r="I4625" t="s">
        <v>8605</v>
      </c>
      <c r="J4625" t="s">
        <v>8520</v>
      </c>
    </row>
    <row r="4626" spans="1:10" x14ac:dyDescent="0.25">
      <c r="A4626" t="s">
        <v>17462</v>
      </c>
      <c r="B4626" t="s">
        <v>17463</v>
      </c>
      <c r="C4626" t="s">
        <v>8520</v>
      </c>
      <c r="D4626" t="s">
        <v>17464</v>
      </c>
      <c r="E4626" t="s">
        <v>8516</v>
      </c>
      <c r="F4626" t="s">
        <v>17095</v>
      </c>
      <c r="G4626" t="s">
        <v>8588</v>
      </c>
      <c r="H4626" t="s">
        <v>8464</v>
      </c>
      <c r="I4626" t="s">
        <v>8605</v>
      </c>
      <c r="J4626" t="s">
        <v>8520</v>
      </c>
    </row>
    <row r="4627" spans="1:10" x14ac:dyDescent="0.25">
      <c r="A4627" t="s">
        <v>17465</v>
      </c>
      <c r="B4627" t="s">
        <v>17466</v>
      </c>
      <c r="C4627" t="s">
        <v>17467</v>
      </c>
      <c r="D4627" t="s">
        <v>17468</v>
      </c>
      <c r="E4627" t="s">
        <v>8516</v>
      </c>
      <c r="F4627" t="s">
        <v>17095</v>
      </c>
      <c r="G4627" t="s">
        <v>8588</v>
      </c>
      <c r="H4627" t="s">
        <v>8464</v>
      </c>
      <c r="I4627" t="s">
        <v>8605</v>
      </c>
      <c r="J4627" t="s">
        <v>8520</v>
      </c>
    </row>
    <row r="4628" spans="1:10" x14ac:dyDescent="0.25">
      <c r="A4628" t="s">
        <v>17469</v>
      </c>
      <c r="B4628" t="s">
        <v>17470</v>
      </c>
      <c r="C4628" t="s">
        <v>8520</v>
      </c>
      <c r="D4628" t="s">
        <v>17471</v>
      </c>
      <c r="E4628" t="s">
        <v>8516</v>
      </c>
      <c r="F4628" t="s">
        <v>17095</v>
      </c>
      <c r="G4628" t="s">
        <v>8588</v>
      </c>
      <c r="H4628" t="s">
        <v>8464</v>
      </c>
      <c r="I4628" t="s">
        <v>8605</v>
      </c>
      <c r="J4628" t="s">
        <v>8520</v>
      </c>
    </row>
    <row r="4629" spans="1:10" x14ac:dyDescent="0.25">
      <c r="A4629" t="s">
        <v>17472</v>
      </c>
      <c r="B4629" t="s">
        <v>17473</v>
      </c>
      <c r="C4629" t="s">
        <v>17474</v>
      </c>
      <c r="D4629" t="s">
        <v>17475</v>
      </c>
      <c r="E4629" t="s">
        <v>8516</v>
      </c>
      <c r="F4629" t="s">
        <v>17095</v>
      </c>
      <c r="G4629" t="s">
        <v>8588</v>
      </c>
      <c r="H4629" t="s">
        <v>8464</v>
      </c>
      <c r="I4629" t="s">
        <v>8605</v>
      </c>
      <c r="J4629" t="s">
        <v>8520</v>
      </c>
    </row>
    <row r="4630" spans="1:10" x14ac:dyDescent="0.25">
      <c r="A4630" t="s">
        <v>17476</v>
      </c>
      <c r="B4630" t="s">
        <v>17477</v>
      </c>
      <c r="C4630" t="s">
        <v>17478</v>
      </c>
      <c r="D4630" t="s">
        <v>17479</v>
      </c>
      <c r="E4630" t="s">
        <v>8516</v>
      </c>
      <c r="F4630" t="s">
        <v>17095</v>
      </c>
      <c r="G4630" t="s">
        <v>8588</v>
      </c>
      <c r="H4630" t="s">
        <v>8464</v>
      </c>
      <c r="I4630" t="s">
        <v>8605</v>
      </c>
      <c r="J4630" t="s">
        <v>8520</v>
      </c>
    </row>
    <row r="4631" spans="1:10" x14ac:dyDescent="0.25">
      <c r="A4631" t="s">
        <v>17480</v>
      </c>
      <c r="B4631" t="s">
        <v>17481</v>
      </c>
      <c r="C4631" t="s">
        <v>17482</v>
      </c>
      <c r="D4631" t="s">
        <v>17483</v>
      </c>
      <c r="E4631" t="s">
        <v>8516</v>
      </c>
      <c r="F4631" t="s">
        <v>17095</v>
      </c>
      <c r="G4631" t="s">
        <v>8588</v>
      </c>
      <c r="H4631" t="s">
        <v>8464</v>
      </c>
      <c r="I4631" t="s">
        <v>8605</v>
      </c>
      <c r="J4631" t="s">
        <v>8520</v>
      </c>
    </row>
    <row r="4632" spans="1:10" x14ac:dyDescent="0.25">
      <c r="A4632" t="s">
        <v>17484</v>
      </c>
      <c r="B4632" t="s">
        <v>17485</v>
      </c>
      <c r="C4632" t="s">
        <v>8520</v>
      </c>
      <c r="D4632" t="s">
        <v>17486</v>
      </c>
      <c r="E4632" t="s">
        <v>8516</v>
      </c>
      <c r="F4632" t="s">
        <v>17095</v>
      </c>
      <c r="G4632" t="s">
        <v>8588</v>
      </c>
      <c r="H4632" t="s">
        <v>8464</v>
      </c>
      <c r="I4632" t="s">
        <v>8605</v>
      </c>
      <c r="J4632" t="s">
        <v>8520</v>
      </c>
    </row>
    <row r="4633" spans="1:10" x14ac:dyDescent="0.25">
      <c r="A4633" t="s">
        <v>17487</v>
      </c>
      <c r="B4633" t="s">
        <v>17488</v>
      </c>
      <c r="C4633" t="s">
        <v>17489</v>
      </c>
      <c r="D4633" t="s">
        <v>17490</v>
      </c>
      <c r="E4633" t="s">
        <v>8516</v>
      </c>
      <c r="F4633" t="s">
        <v>17095</v>
      </c>
      <c r="G4633" t="s">
        <v>8588</v>
      </c>
      <c r="H4633" t="s">
        <v>8464</v>
      </c>
      <c r="I4633" t="s">
        <v>8605</v>
      </c>
      <c r="J4633" t="s">
        <v>8520</v>
      </c>
    </row>
    <row r="4634" spans="1:10" x14ac:dyDescent="0.25">
      <c r="A4634" t="s">
        <v>17452</v>
      </c>
      <c r="B4634" t="s">
        <v>17453</v>
      </c>
      <c r="C4634" t="s">
        <v>17454</v>
      </c>
      <c r="D4634" t="s">
        <v>17455</v>
      </c>
      <c r="E4634" t="s">
        <v>8521</v>
      </c>
      <c r="F4634" t="s">
        <v>17095</v>
      </c>
      <c r="G4634" t="s">
        <v>8588</v>
      </c>
      <c r="H4634" t="s">
        <v>8522</v>
      </c>
      <c r="I4634" t="s">
        <v>8605</v>
      </c>
      <c r="J4634" t="s">
        <v>8520</v>
      </c>
    </row>
    <row r="4635" spans="1:10" x14ac:dyDescent="0.25">
      <c r="A4635" t="s">
        <v>17456</v>
      </c>
      <c r="B4635" t="s">
        <v>17457</v>
      </c>
      <c r="C4635" t="s">
        <v>8520</v>
      </c>
      <c r="D4635" t="s">
        <v>17458</v>
      </c>
      <c r="E4635" t="s">
        <v>8521</v>
      </c>
      <c r="F4635" t="s">
        <v>17095</v>
      </c>
      <c r="G4635" t="s">
        <v>8588</v>
      </c>
      <c r="H4635" t="s">
        <v>8522</v>
      </c>
      <c r="I4635" t="s">
        <v>8605</v>
      </c>
      <c r="J4635" t="s">
        <v>8520</v>
      </c>
    </row>
    <row r="4636" spans="1:10" x14ac:dyDescent="0.25">
      <c r="A4636" t="s">
        <v>17459</v>
      </c>
      <c r="B4636" t="s">
        <v>17460</v>
      </c>
      <c r="C4636" t="s">
        <v>8520</v>
      </c>
      <c r="D4636" t="s">
        <v>17461</v>
      </c>
      <c r="E4636" t="s">
        <v>8521</v>
      </c>
      <c r="F4636" t="s">
        <v>17095</v>
      </c>
      <c r="G4636" t="s">
        <v>8588</v>
      </c>
      <c r="H4636" t="s">
        <v>8522</v>
      </c>
      <c r="I4636" t="s">
        <v>8605</v>
      </c>
      <c r="J4636" t="s">
        <v>8520</v>
      </c>
    </row>
    <row r="4637" spans="1:10" x14ac:dyDescent="0.25">
      <c r="A4637" t="s">
        <v>17462</v>
      </c>
      <c r="B4637" t="s">
        <v>17463</v>
      </c>
      <c r="C4637" t="s">
        <v>8520</v>
      </c>
      <c r="D4637" t="s">
        <v>17464</v>
      </c>
      <c r="E4637" t="s">
        <v>8521</v>
      </c>
      <c r="F4637" t="s">
        <v>17095</v>
      </c>
      <c r="G4637" t="s">
        <v>8588</v>
      </c>
      <c r="H4637" t="s">
        <v>8522</v>
      </c>
      <c r="I4637" t="s">
        <v>8605</v>
      </c>
      <c r="J4637" t="s">
        <v>8520</v>
      </c>
    </row>
    <row r="4638" spans="1:10" x14ac:dyDescent="0.25">
      <c r="A4638" t="s">
        <v>17465</v>
      </c>
      <c r="B4638" t="s">
        <v>17466</v>
      </c>
      <c r="C4638" t="s">
        <v>17467</v>
      </c>
      <c r="D4638" t="s">
        <v>17468</v>
      </c>
      <c r="E4638" t="s">
        <v>8521</v>
      </c>
      <c r="F4638" t="s">
        <v>17095</v>
      </c>
      <c r="G4638" t="s">
        <v>8588</v>
      </c>
      <c r="H4638" t="s">
        <v>8522</v>
      </c>
      <c r="I4638" t="s">
        <v>8605</v>
      </c>
      <c r="J4638" t="s">
        <v>8520</v>
      </c>
    </row>
    <row r="4639" spans="1:10" x14ac:dyDescent="0.25">
      <c r="A4639" t="s">
        <v>17469</v>
      </c>
      <c r="B4639" t="s">
        <v>17470</v>
      </c>
      <c r="C4639" t="s">
        <v>8520</v>
      </c>
      <c r="D4639" t="s">
        <v>17471</v>
      </c>
      <c r="E4639" t="s">
        <v>8521</v>
      </c>
      <c r="F4639" t="s">
        <v>17095</v>
      </c>
      <c r="G4639" t="s">
        <v>8588</v>
      </c>
      <c r="H4639" t="s">
        <v>8522</v>
      </c>
      <c r="I4639" t="s">
        <v>8605</v>
      </c>
      <c r="J4639" t="s">
        <v>8520</v>
      </c>
    </row>
    <row r="4640" spans="1:10" x14ac:dyDescent="0.25">
      <c r="A4640" t="s">
        <v>17472</v>
      </c>
      <c r="B4640" t="s">
        <v>17473</v>
      </c>
      <c r="C4640" t="s">
        <v>17474</v>
      </c>
      <c r="D4640" t="s">
        <v>17475</v>
      </c>
      <c r="E4640" t="s">
        <v>8521</v>
      </c>
      <c r="F4640" t="s">
        <v>17095</v>
      </c>
      <c r="G4640" t="s">
        <v>8588</v>
      </c>
      <c r="H4640" t="s">
        <v>8522</v>
      </c>
      <c r="I4640" t="s">
        <v>8605</v>
      </c>
      <c r="J4640" t="s">
        <v>8520</v>
      </c>
    </row>
    <row r="4641" spans="1:10" x14ac:dyDescent="0.25">
      <c r="A4641" t="s">
        <v>17476</v>
      </c>
      <c r="B4641" t="s">
        <v>17477</v>
      </c>
      <c r="C4641" t="s">
        <v>17478</v>
      </c>
      <c r="D4641" t="s">
        <v>17479</v>
      </c>
      <c r="E4641" t="s">
        <v>8521</v>
      </c>
      <c r="F4641" t="s">
        <v>17095</v>
      </c>
      <c r="G4641" t="s">
        <v>8588</v>
      </c>
      <c r="H4641" t="s">
        <v>8522</v>
      </c>
      <c r="I4641" t="s">
        <v>8605</v>
      </c>
      <c r="J4641" t="s">
        <v>8520</v>
      </c>
    </row>
    <row r="4642" spans="1:10" x14ac:dyDescent="0.25">
      <c r="A4642" t="s">
        <v>17480</v>
      </c>
      <c r="B4642" t="s">
        <v>17481</v>
      </c>
      <c r="C4642" t="s">
        <v>17482</v>
      </c>
      <c r="D4642" t="s">
        <v>17483</v>
      </c>
      <c r="E4642" t="s">
        <v>8521</v>
      </c>
      <c r="F4642" t="s">
        <v>17095</v>
      </c>
      <c r="G4642" t="s">
        <v>8588</v>
      </c>
      <c r="H4642" t="s">
        <v>8522</v>
      </c>
      <c r="I4642" t="s">
        <v>8605</v>
      </c>
      <c r="J4642" t="s">
        <v>8520</v>
      </c>
    </row>
    <row r="4643" spans="1:10" x14ac:dyDescent="0.25">
      <c r="A4643" t="s">
        <v>17484</v>
      </c>
      <c r="B4643" t="s">
        <v>17485</v>
      </c>
      <c r="C4643" t="s">
        <v>8520</v>
      </c>
      <c r="D4643" t="s">
        <v>17486</v>
      </c>
      <c r="E4643" t="s">
        <v>8521</v>
      </c>
      <c r="F4643" t="s">
        <v>17095</v>
      </c>
      <c r="G4643" t="s">
        <v>8588</v>
      </c>
      <c r="H4643" t="s">
        <v>8522</v>
      </c>
      <c r="I4643" t="s">
        <v>8605</v>
      </c>
      <c r="J4643" t="s">
        <v>8520</v>
      </c>
    </row>
    <row r="4644" spans="1:10" x14ac:dyDescent="0.25">
      <c r="A4644" t="s">
        <v>17487</v>
      </c>
      <c r="B4644" t="s">
        <v>17488</v>
      </c>
      <c r="C4644" t="s">
        <v>17489</v>
      </c>
      <c r="D4644" t="s">
        <v>17490</v>
      </c>
      <c r="E4644" t="s">
        <v>8521</v>
      </c>
      <c r="F4644" t="s">
        <v>17095</v>
      </c>
      <c r="G4644" t="s">
        <v>8588</v>
      </c>
      <c r="H4644" t="s">
        <v>8522</v>
      </c>
      <c r="I4644" t="s">
        <v>8605</v>
      </c>
      <c r="J4644" t="s">
        <v>8520</v>
      </c>
    </row>
    <row r="4645" spans="1:10" x14ac:dyDescent="0.25">
      <c r="A4645" t="s">
        <v>17491</v>
      </c>
      <c r="B4645" t="s">
        <v>17492</v>
      </c>
      <c r="C4645" t="s">
        <v>17493</v>
      </c>
      <c r="D4645" t="s">
        <v>17494</v>
      </c>
      <c r="E4645" t="s">
        <v>8516</v>
      </c>
      <c r="F4645" t="s">
        <v>17313</v>
      </c>
      <c r="G4645" t="s">
        <v>8588</v>
      </c>
      <c r="H4645" t="s">
        <v>8464</v>
      </c>
      <c r="I4645" t="s">
        <v>8605</v>
      </c>
      <c r="J4645" t="s">
        <v>8520</v>
      </c>
    </row>
    <row r="4646" spans="1:10" x14ac:dyDescent="0.25">
      <c r="A4646" t="s">
        <v>17495</v>
      </c>
      <c r="B4646" t="s">
        <v>17496</v>
      </c>
      <c r="C4646" t="s">
        <v>17497</v>
      </c>
      <c r="D4646" t="s">
        <v>17498</v>
      </c>
      <c r="E4646" t="s">
        <v>8516</v>
      </c>
      <c r="F4646" t="s">
        <v>17313</v>
      </c>
      <c r="G4646" t="s">
        <v>8588</v>
      </c>
      <c r="H4646" t="s">
        <v>8464</v>
      </c>
      <c r="I4646" t="s">
        <v>8605</v>
      </c>
      <c r="J4646" t="s">
        <v>8520</v>
      </c>
    </row>
    <row r="4647" spans="1:10" x14ac:dyDescent="0.25">
      <c r="A4647" t="s">
        <v>17499</v>
      </c>
      <c r="B4647" t="s">
        <v>17500</v>
      </c>
      <c r="C4647" t="s">
        <v>17501</v>
      </c>
      <c r="D4647" t="s">
        <v>17502</v>
      </c>
      <c r="E4647" t="s">
        <v>8516</v>
      </c>
      <c r="F4647" t="s">
        <v>17313</v>
      </c>
      <c r="G4647" t="s">
        <v>8588</v>
      </c>
      <c r="H4647" t="s">
        <v>8464</v>
      </c>
      <c r="I4647" t="s">
        <v>8605</v>
      </c>
      <c r="J4647" t="s">
        <v>8520</v>
      </c>
    </row>
    <row r="4648" spans="1:10" x14ac:dyDescent="0.25">
      <c r="A4648" t="s">
        <v>17503</v>
      </c>
      <c r="B4648" t="s">
        <v>17504</v>
      </c>
      <c r="C4648" t="s">
        <v>17505</v>
      </c>
      <c r="D4648" t="s">
        <v>17506</v>
      </c>
      <c r="E4648" t="s">
        <v>8516</v>
      </c>
      <c r="F4648" t="s">
        <v>17313</v>
      </c>
      <c r="G4648" t="s">
        <v>8588</v>
      </c>
      <c r="H4648" t="s">
        <v>8464</v>
      </c>
      <c r="I4648" t="s">
        <v>8605</v>
      </c>
      <c r="J4648" t="s">
        <v>8520</v>
      </c>
    </row>
    <row r="4649" spans="1:10" x14ac:dyDescent="0.25">
      <c r="A4649" t="s">
        <v>17507</v>
      </c>
      <c r="B4649" t="s">
        <v>17508</v>
      </c>
      <c r="C4649" t="s">
        <v>17509</v>
      </c>
      <c r="D4649" t="s">
        <v>17510</v>
      </c>
      <c r="E4649" t="s">
        <v>8516</v>
      </c>
      <c r="F4649" t="s">
        <v>17313</v>
      </c>
      <c r="G4649" t="s">
        <v>8588</v>
      </c>
      <c r="H4649" t="s">
        <v>8464</v>
      </c>
      <c r="I4649" t="s">
        <v>8605</v>
      </c>
      <c r="J4649" t="s">
        <v>8520</v>
      </c>
    </row>
    <row r="4650" spans="1:10" x14ac:dyDescent="0.25">
      <c r="A4650" t="s">
        <v>17511</v>
      </c>
      <c r="B4650" t="s">
        <v>17512</v>
      </c>
      <c r="C4650" t="s">
        <v>17513</v>
      </c>
      <c r="D4650" t="s">
        <v>17514</v>
      </c>
      <c r="E4650" t="s">
        <v>8516</v>
      </c>
      <c r="F4650" t="s">
        <v>17313</v>
      </c>
      <c r="G4650" t="s">
        <v>8588</v>
      </c>
      <c r="H4650" t="s">
        <v>8464</v>
      </c>
      <c r="I4650" t="s">
        <v>8605</v>
      </c>
      <c r="J4650" t="s">
        <v>8520</v>
      </c>
    </row>
    <row r="4651" spans="1:10" x14ac:dyDescent="0.25">
      <c r="A4651" t="s">
        <v>17515</v>
      </c>
      <c r="B4651" t="s">
        <v>17516</v>
      </c>
      <c r="C4651" t="s">
        <v>17517</v>
      </c>
      <c r="D4651" t="s">
        <v>17518</v>
      </c>
      <c r="E4651" t="s">
        <v>8516</v>
      </c>
      <c r="F4651" t="s">
        <v>17313</v>
      </c>
      <c r="G4651" t="s">
        <v>8588</v>
      </c>
      <c r="H4651" t="s">
        <v>8464</v>
      </c>
      <c r="I4651" t="s">
        <v>8605</v>
      </c>
      <c r="J4651" t="s">
        <v>8520</v>
      </c>
    </row>
    <row r="4652" spans="1:10" x14ac:dyDescent="0.25">
      <c r="A4652" t="s">
        <v>17519</v>
      </c>
      <c r="B4652" t="s">
        <v>17520</v>
      </c>
      <c r="C4652" t="s">
        <v>17521</v>
      </c>
      <c r="D4652" t="s">
        <v>17522</v>
      </c>
      <c r="E4652" t="s">
        <v>8516</v>
      </c>
      <c r="F4652" t="s">
        <v>17313</v>
      </c>
      <c r="G4652" t="s">
        <v>8588</v>
      </c>
      <c r="H4652" t="s">
        <v>8464</v>
      </c>
      <c r="I4652" t="s">
        <v>8605</v>
      </c>
      <c r="J4652" t="s">
        <v>8520</v>
      </c>
    </row>
    <row r="4653" spans="1:10" x14ac:dyDescent="0.25">
      <c r="A4653" t="s">
        <v>17523</v>
      </c>
      <c r="B4653" t="s">
        <v>17524</v>
      </c>
      <c r="C4653" t="s">
        <v>17525</v>
      </c>
      <c r="D4653" t="s">
        <v>17526</v>
      </c>
      <c r="E4653" t="s">
        <v>8516</v>
      </c>
      <c r="F4653" t="s">
        <v>17313</v>
      </c>
      <c r="G4653" t="s">
        <v>8588</v>
      </c>
      <c r="H4653" t="s">
        <v>8464</v>
      </c>
      <c r="I4653" t="s">
        <v>8605</v>
      </c>
      <c r="J4653" t="s">
        <v>8520</v>
      </c>
    </row>
    <row r="4654" spans="1:10" x14ac:dyDescent="0.25">
      <c r="A4654" t="s">
        <v>17527</v>
      </c>
      <c r="B4654" t="s">
        <v>17528</v>
      </c>
      <c r="C4654" t="s">
        <v>17529</v>
      </c>
      <c r="D4654" t="s">
        <v>17530</v>
      </c>
      <c r="E4654" t="s">
        <v>8516</v>
      </c>
      <c r="F4654" t="s">
        <v>17313</v>
      </c>
      <c r="G4654" t="s">
        <v>8588</v>
      </c>
      <c r="H4654" t="s">
        <v>8464</v>
      </c>
      <c r="I4654" t="s">
        <v>8605</v>
      </c>
      <c r="J4654" t="s">
        <v>8520</v>
      </c>
    </row>
    <row r="4655" spans="1:10" x14ac:dyDescent="0.25">
      <c r="A4655" t="s">
        <v>17531</v>
      </c>
      <c r="B4655" t="s">
        <v>17532</v>
      </c>
      <c r="C4655" t="s">
        <v>17533</v>
      </c>
      <c r="D4655" t="s">
        <v>17534</v>
      </c>
      <c r="E4655" t="s">
        <v>8516</v>
      </c>
      <c r="F4655" t="s">
        <v>17313</v>
      </c>
      <c r="G4655" t="s">
        <v>8588</v>
      </c>
      <c r="H4655" t="s">
        <v>8464</v>
      </c>
      <c r="I4655" t="s">
        <v>8605</v>
      </c>
      <c r="J4655" t="s">
        <v>8520</v>
      </c>
    </row>
    <row r="4656" spans="1:10" x14ac:dyDescent="0.25">
      <c r="A4656" t="s">
        <v>17535</v>
      </c>
      <c r="B4656" t="s">
        <v>17536</v>
      </c>
      <c r="C4656" t="s">
        <v>17537</v>
      </c>
      <c r="D4656" t="s">
        <v>17538</v>
      </c>
      <c r="E4656" t="s">
        <v>8516</v>
      </c>
      <c r="F4656" t="s">
        <v>17313</v>
      </c>
      <c r="G4656" t="s">
        <v>8588</v>
      </c>
      <c r="H4656" t="s">
        <v>8464</v>
      </c>
      <c r="I4656" t="s">
        <v>8605</v>
      </c>
      <c r="J4656" t="s">
        <v>8520</v>
      </c>
    </row>
    <row r="4657" spans="1:10" x14ac:dyDescent="0.25">
      <c r="A4657" t="s">
        <v>17539</v>
      </c>
      <c r="B4657" t="s">
        <v>17540</v>
      </c>
      <c r="C4657" t="s">
        <v>17541</v>
      </c>
      <c r="D4657" t="s">
        <v>17542</v>
      </c>
      <c r="E4657" t="s">
        <v>8516</v>
      </c>
      <c r="F4657" t="s">
        <v>17313</v>
      </c>
      <c r="G4657" t="s">
        <v>8588</v>
      </c>
      <c r="H4657" t="s">
        <v>8464</v>
      </c>
      <c r="I4657" t="s">
        <v>8605</v>
      </c>
      <c r="J4657" t="s">
        <v>8520</v>
      </c>
    </row>
    <row r="4658" spans="1:10" x14ac:dyDescent="0.25">
      <c r="A4658" t="s">
        <v>17543</v>
      </c>
      <c r="B4658" t="s">
        <v>17544</v>
      </c>
      <c r="C4658" t="s">
        <v>17545</v>
      </c>
      <c r="D4658" t="s">
        <v>17546</v>
      </c>
      <c r="E4658" t="s">
        <v>8516</v>
      </c>
      <c r="F4658" t="s">
        <v>17313</v>
      </c>
      <c r="G4658" t="s">
        <v>8588</v>
      </c>
      <c r="H4658" t="s">
        <v>8464</v>
      </c>
      <c r="I4658" t="s">
        <v>8605</v>
      </c>
      <c r="J4658" t="s">
        <v>8520</v>
      </c>
    </row>
    <row r="4659" spans="1:10" x14ac:dyDescent="0.25">
      <c r="A4659" t="s">
        <v>17547</v>
      </c>
      <c r="B4659" t="s">
        <v>17548</v>
      </c>
      <c r="C4659" t="s">
        <v>17549</v>
      </c>
      <c r="D4659" t="s">
        <v>17550</v>
      </c>
      <c r="E4659" t="s">
        <v>8516</v>
      </c>
      <c r="F4659" t="s">
        <v>17313</v>
      </c>
      <c r="G4659" t="s">
        <v>8588</v>
      </c>
      <c r="H4659" t="s">
        <v>8464</v>
      </c>
      <c r="I4659" t="s">
        <v>8605</v>
      </c>
      <c r="J4659" t="s">
        <v>8520</v>
      </c>
    </row>
    <row r="4660" spans="1:10" x14ac:dyDescent="0.25">
      <c r="A4660" t="s">
        <v>17551</v>
      </c>
      <c r="B4660" t="s">
        <v>17552</v>
      </c>
      <c r="C4660" t="s">
        <v>8520</v>
      </c>
      <c r="D4660" t="s">
        <v>17553</v>
      </c>
      <c r="E4660" t="s">
        <v>8516</v>
      </c>
      <c r="F4660" t="s">
        <v>17313</v>
      </c>
      <c r="G4660" t="s">
        <v>8588</v>
      </c>
      <c r="H4660" t="s">
        <v>8464</v>
      </c>
      <c r="I4660" t="s">
        <v>8605</v>
      </c>
      <c r="J4660" t="s">
        <v>8520</v>
      </c>
    </row>
    <row r="4661" spans="1:10" x14ac:dyDescent="0.25">
      <c r="A4661" t="s">
        <v>17554</v>
      </c>
      <c r="B4661" t="s">
        <v>17555</v>
      </c>
      <c r="C4661" t="s">
        <v>17556</v>
      </c>
      <c r="D4661" t="s">
        <v>17557</v>
      </c>
      <c r="E4661" t="s">
        <v>8516</v>
      </c>
      <c r="F4661" t="s">
        <v>17313</v>
      </c>
      <c r="G4661" t="s">
        <v>8588</v>
      </c>
      <c r="H4661" t="s">
        <v>8464</v>
      </c>
      <c r="I4661" t="s">
        <v>8605</v>
      </c>
      <c r="J4661" t="s">
        <v>8520</v>
      </c>
    </row>
    <row r="4662" spans="1:10" x14ac:dyDescent="0.25">
      <c r="A4662" t="s">
        <v>17491</v>
      </c>
      <c r="B4662" t="s">
        <v>17492</v>
      </c>
      <c r="C4662" t="s">
        <v>17493</v>
      </c>
      <c r="D4662" t="s">
        <v>17494</v>
      </c>
      <c r="E4662" t="s">
        <v>8521</v>
      </c>
      <c r="F4662" t="s">
        <v>17313</v>
      </c>
      <c r="G4662" t="s">
        <v>8588</v>
      </c>
      <c r="H4662" t="s">
        <v>8522</v>
      </c>
      <c r="I4662" t="s">
        <v>8605</v>
      </c>
      <c r="J4662" t="s">
        <v>8520</v>
      </c>
    </row>
    <row r="4663" spans="1:10" x14ac:dyDescent="0.25">
      <c r="A4663" t="s">
        <v>17495</v>
      </c>
      <c r="B4663" t="s">
        <v>17496</v>
      </c>
      <c r="C4663" t="s">
        <v>17497</v>
      </c>
      <c r="D4663" t="s">
        <v>17498</v>
      </c>
      <c r="E4663" t="s">
        <v>8521</v>
      </c>
      <c r="F4663" t="s">
        <v>17313</v>
      </c>
      <c r="G4663" t="s">
        <v>8588</v>
      </c>
      <c r="H4663" t="s">
        <v>8522</v>
      </c>
      <c r="I4663" t="s">
        <v>8605</v>
      </c>
      <c r="J4663" t="s">
        <v>8520</v>
      </c>
    </row>
    <row r="4664" spans="1:10" x14ac:dyDescent="0.25">
      <c r="A4664" t="s">
        <v>17499</v>
      </c>
      <c r="B4664" t="s">
        <v>17500</v>
      </c>
      <c r="C4664" t="s">
        <v>17501</v>
      </c>
      <c r="D4664" t="s">
        <v>17502</v>
      </c>
      <c r="E4664" t="s">
        <v>8521</v>
      </c>
      <c r="F4664" t="s">
        <v>17313</v>
      </c>
      <c r="G4664" t="s">
        <v>8588</v>
      </c>
      <c r="H4664" t="s">
        <v>8522</v>
      </c>
      <c r="I4664" t="s">
        <v>8605</v>
      </c>
      <c r="J4664" t="s">
        <v>8520</v>
      </c>
    </row>
    <row r="4665" spans="1:10" x14ac:dyDescent="0.25">
      <c r="A4665" t="s">
        <v>17503</v>
      </c>
      <c r="B4665" t="s">
        <v>17504</v>
      </c>
      <c r="C4665" t="s">
        <v>17505</v>
      </c>
      <c r="D4665" t="s">
        <v>17506</v>
      </c>
      <c r="E4665" t="s">
        <v>8521</v>
      </c>
      <c r="F4665" t="s">
        <v>17313</v>
      </c>
      <c r="G4665" t="s">
        <v>8588</v>
      </c>
      <c r="H4665" t="s">
        <v>8522</v>
      </c>
      <c r="I4665" t="s">
        <v>8605</v>
      </c>
      <c r="J4665" t="s">
        <v>8520</v>
      </c>
    </row>
    <row r="4666" spans="1:10" x14ac:dyDescent="0.25">
      <c r="A4666" t="s">
        <v>17507</v>
      </c>
      <c r="B4666" t="s">
        <v>17508</v>
      </c>
      <c r="C4666" t="s">
        <v>17509</v>
      </c>
      <c r="D4666" t="s">
        <v>17510</v>
      </c>
      <c r="E4666" t="s">
        <v>8521</v>
      </c>
      <c r="F4666" t="s">
        <v>17313</v>
      </c>
      <c r="G4666" t="s">
        <v>8588</v>
      </c>
      <c r="H4666" t="s">
        <v>8522</v>
      </c>
      <c r="I4666" t="s">
        <v>8605</v>
      </c>
      <c r="J4666" t="s">
        <v>8520</v>
      </c>
    </row>
    <row r="4667" spans="1:10" x14ac:dyDescent="0.25">
      <c r="A4667" t="s">
        <v>17511</v>
      </c>
      <c r="B4667" t="s">
        <v>17512</v>
      </c>
      <c r="C4667" t="s">
        <v>17513</v>
      </c>
      <c r="D4667" t="s">
        <v>17514</v>
      </c>
      <c r="E4667" t="s">
        <v>8521</v>
      </c>
      <c r="F4667" t="s">
        <v>17313</v>
      </c>
      <c r="G4667" t="s">
        <v>8588</v>
      </c>
      <c r="H4667" t="s">
        <v>8522</v>
      </c>
      <c r="I4667" t="s">
        <v>8605</v>
      </c>
      <c r="J4667" t="s">
        <v>8520</v>
      </c>
    </row>
    <row r="4668" spans="1:10" x14ac:dyDescent="0.25">
      <c r="A4668" t="s">
        <v>17515</v>
      </c>
      <c r="B4668" t="s">
        <v>17516</v>
      </c>
      <c r="C4668" t="s">
        <v>17517</v>
      </c>
      <c r="D4668" t="s">
        <v>17518</v>
      </c>
      <c r="E4668" t="s">
        <v>8521</v>
      </c>
      <c r="F4668" t="s">
        <v>17313</v>
      </c>
      <c r="G4668" t="s">
        <v>8588</v>
      </c>
      <c r="H4668" t="s">
        <v>8522</v>
      </c>
      <c r="I4668" t="s">
        <v>8605</v>
      </c>
      <c r="J4668" t="s">
        <v>8520</v>
      </c>
    </row>
    <row r="4669" spans="1:10" x14ac:dyDescent="0.25">
      <c r="A4669" t="s">
        <v>17519</v>
      </c>
      <c r="B4669" t="s">
        <v>17520</v>
      </c>
      <c r="C4669" t="s">
        <v>17521</v>
      </c>
      <c r="D4669" t="s">
        <v>17522</v>
      </c>
      <c r="E4669" t="s">
        <v>8521</v>
      </c>
      <c r="F4669" t="s">
        <v>17313</v>
      </c>
      <c r="G4669" t="s">
        <v>8588</v>
      </c>
      <c r="H4669" t="s">
        <v>8522</v>
      </c>
      <c r="I4669" t="s">
        <v>8605</v>
      </c>
      <c r="J4669" t="s">
        <v>8520</v>
      </c>
    </row>
    <row r="4670" spans="1:10" x14ac:dyDescent="0.25">
      <c r="A4670" t="s">
        <v>17523</v>
      </c>
      <c r="B4670" t="s">
        <v>17524</v>
      </c>
      <c r="C4670" t="s">
        <v>17525</v>
      </c>
      <c r="D4670" t="s">
        <v>17526</v>
      </c>
      <c r="E4670" t="s">
        <v>8521</v>
      </c>
      <c r="F4670" t="s">
        <v>17313</v>
      </c>
      <c r="G4670" t="s">
        <v>8588</v>
      </c>
      <c r="H4670" t="s">
        <v>8522</v>
      </c>
      <c r="I4670" t="s">
        <v>8605</v>
      </c>
      <c r="J4670" t="s">
        <v>8520</v>
      </c>
    </row>
    <row r="4671" spans="1:10" x14ac:dyDescent="0.25">
      <c r="A4671" t="s">
        <v>17527</v>
      </c>
      <c r="B4671" t="s">
        <v>17528</v>
      </c>
      <c r="C4671" t="s">
        <v>17529</v>
      </c>
      <c r="D4671" t="s">
        <v>17530</v>
      </c>
      <c r="E4671" t="s">
        <v>8521</v>
      </c>
      <c r="F4671" t="s">
        <v>17313</v>
      </c>
      <c r="G4671" t="s">
        <v>8588</v>
      </c>
      <c r="H4671" t="s">
        <v>8522</v>
      </c>
      <c r="I4671" t="s">
        <v>8605</v>
      </c>
      <c r="J4671" t="s">
        <v>8520</v>
      </c>
    </row>
    <row r="4672" spans="1:10" x14ac:dyDescent="0.25">
      <c r="A4672" t="s">
        <v>17531</v>
      </c>
      <c r="B4672" t="s">
        <v>17532</v>
      </c>
      <c r="C4672" t="s">
        <v>17533</v>
      </c>
      <c r="D4672" t="s">
        <v>17534</v>
      </c>
      <c r="E4672" t="s">
        <v>8521</v>
      </c>
      <c r="F4672" t="s">
        <v>17313</v>
      </c>
      <c r="G4672" t="s">
        <v>8588</v>
      </c>
      <c r="H4672" t="s">
        <v>8522</v>
      </c>
      <c r="I4672" t="s">
        <v>8605</v>
      </c>
      <c r="J4672" t="s">
        <v>8520</v>
      </c>
    </row>
    <row r="4673" spans="1:10" x14ac:dyDescent="0.25">
      <c r="A4673" t="s">
        <v>17535</v>
      </c>
      <c r="B4673" t="s">
        <v>17536</v>
      </c>
      <c r="C4673" t="s">
        <v>17537</v>
      </c>
      <c r="D4673" t="s">
        <v>17538</v>
      </c>
      <c r="E4673" t="s">
        <v>8521</v>
      </c>
      <c r="F4673" t="s">
        <v>17313</v>
      </c>
      <c r="G4673" t="s">
        <v>8588</v>
      </c>
      <c r="H4673" t="s">
        <v>8522</v>
      </c>
      <c r="I4673" t="s">
        <v>8605</v>
      </c>
      <c r="J4673" t="s">
        <v>8520</v>
      </c>
    </row>
    <row r="4674" spans="1:10" x14ac:dyDescent="0.25">
      <c r="A4674" t="s">
        <v>17539</v>
      </c>
      <c r="B4674" t="s">
        <v>17540</v>
      </c>
      <c r="C4674" t="s">
        <v>17541</v>
      </c>
      <c r="D4674" t="s">
        <v>17542</v>
      </c>
      <c r="E4674" t="s">
        <v>8521</v>
      </c>
      <c r="F4674" t="s">
        <v>17313</v>
      </c>
      <c r="G4674" t="s">
        <v>8588</v>
      </c>
      <c r="H4674" t="s">
        <v>8522</v>
      </c>
      <c r="I4674" t="s">
        <v>8605</v>
      </c>
      <c r="J4674" t="s">
        <v>8520</v>
      </c>
    </row>
    <row r="4675" spans="1:10" x14ac:dyDescent="0.25">
      <c r="A4675" t="s">
        <v>17543</v>
      </c>
      <c r="B4675" t="s">
        <v>17544</v>
      </c>
      <c r="C4675" t="s">
        <v>17545</v>
      </c>
      <c r="D4675" t="s">
        <v>17546</v>
      </c>
      <c r="E4675" t="s">
        <v>8521</v>
      </c>
      <c r="F4675" t="s">
        <v>17313</v>
      </c>
      <c r="G4675" t="s">
        <v>8588</v>
      </c>
      <c r="H4675" t="s">
        <v>8522</v>
      </c>
      <c r="I4675" t="s">
        <v>8605</v>
      </c>
      <c r="J4675" t="s">
        <v>8520</v>
      </c>
    </row>
    <row r="4676" spans="1:10" x14ac:dyDescent="0.25">
      <c r="A4676" t="s">
        <v>17547</v>
      </c>
      <c r="B4676" t="s">
        <v>17548</v>
      </c>
      <c r="C4676" t="s">
        <v>17549</v>
      </c>
      <c r="D4676" t="s">
        <v>17550</v>
      </c>
      <c r="E4676" t="s">
        <v>8521</v>
      </c>
      <c r="F4676" t="s">
        <v>17313</v>
      </c>
      <c r="G4676" t="s">
        <v>8588</v>
      </c>
      <c r="H4676" t="s">
        <v>8522</v>
      </c>
      <c r="I4676" t="s">
        <v>8605</v>
      </c>
      <c r="J4676" t="s">
        <v>8520</v>
      </c>
    </row>
    <row r="4677" spans="1:10" x14ac:dyDescent="0.25">
      <c r="A4677" t="s">
        <v>17551</v>
      </c>
      <c r="B4677" t="s">
        <v>17552</v>
      </c>
      <c r="C4677" t="s">
        <v>8520</v>
      </c>
      <c r="D4677" t="s">
        <v>17553</v>
      </c>
      <c r="E4677" t="s">
        <v>8521</v>
      </c>
      <c r="F4677" t="s">
        <v>17313</v>
      </c>
      <c r="G4677" t="s">
        <v>8588</v>
      </c>
      <c r="H4677" t="s">
        <v>8522</v>
      </c>
      <c r="I4677" t="s">
        <v>8605</v>
      </c>
      <c r="J4677" t="s">
        <v>8520</v>
      </c>
    </row>
    <row r="4678" spans="1:10" x14ac:dyDescent="0.25">
      <c r="A4678" t="s">
        <v>17554</v>
      </c>
      <c r="B4678" t="s">
        <v>17555</v>
      </c>
      <c r="C4678" t="s">
        <v>17556</v>
      </c>
      <c r="D4678" t="s">
        <v>17557</v>
      </c>
      <c r="E4678" t="s">
        <v>8521</v>
      </c>
      <c r="F4678" t="s">
        <v>17313</v>
      </c>
      <c r="G4678" t="s">
        <v>8588</v>
      </c>
      <c r="H4678" t="s">
        <v>8522</v>
      </c>
      <c r="I4678" t="s">
        <v>8605</v>
      </c>
      <c r="J4678" t="s">
        <v>8520</v>
      </c>
    </row>
    <row r="4679" spans="1:10" x14ac:dyDescent="0.25">
      <c r="A4679" t="s">
        <v>17558</v>
      </c>
      <c r="B4679" t="s">
        <v>17559</v>
      </c>
      <c r="C4679" t="s">
        <v>17560</v>
      </c>
      <c r="D4679" t="s">
        <v>17561</v>
      </c>
      <c r="E4679" t="s">
        <v>8516</v>
      </c>
      <c r="F4679" t="s">
        <v>17313</v>
      </c>
      <c r="G4679" t="s">
        <v>8588</v>
      </c>
      <c r="H4679" t="s">
        <v>8464</v>
      </c>
      <c r="I4679" t="s">
        <v>8605</v>
      </c>
      <c r="J4679" t="s">
        <v>8520</v>
      </c>
    </row>
    <row r="4680" spans="1:10" x14ac:dyDescent="0.25">
      <c r="A4680" t="s">
        <v>17562</v>
      </c>
      <c r="B4680" t="s">
        <v>17563</v>
      </c>
      <c r="C4680" t="s">
        <v>17564</v>
      </c>
      <c r="D4680" t="s">
        <v>17565</v>
      </c>
      <c r="E4680" t="s">
        <v>8516</v>
      </c>
      <c r="F4680" t="s">
        <v>17313</v>
      </c>
      <c r="G4680" t="s">
        <v>8588</v>
      </c>
      <c r="H4680" t="s">
        <v>8464</v>
      </c>
      <c r="I4680" t="s">
        <v>8605</v>
      </c>
      <c r="J4680" t="s">
        <v>8520</v>
      </c>
    </row>
    <row r="4681" spans="1:10" x14ac:dyDescent="0.25">
      <c r="A4681" t="s">
        <v>17566</v>
      </c>
      <c r="B4681" t="s">
        <v>17567</v>
      </c>
      <c r="C4681" t="s">
        <v>17568</v>
      </c>
      <c r="D4681" t="s">
        <v>17569</v>
      </c>
      <c r="E4681" t="s">
        <v>8516</v>
      </c>
      <c r="F4681" t="s">
        <v>17313</v>
      </c>
      <c r="G4681" t="s">
        <v>8588</v>
      </c>
      <c r="H4681" t="s">
        <v>8464</v>
      </c>
      <c r="I4681" t="s">
        <v>8605</v>
      </c>
      <c r="J4681" t="s">
        <v>8520</v>
      </c>
    </row>
    <row r="4682" spans="1:10" x14ac:dyDescent="0.25">
      <c r="A4682" t="s">
        <v>17570</v>
      </c>
      <c r="B4682" t="s">
        <v>17571</v>
      </c>
      <c r="C4682" t="s">
        <v>17572</v>
      </c>
      <c r="D4682" t="s">
        <v>17573</v>
      </c>
      <c r="E4682" t="s">
        <v>8516</v>
      </c>
      <c r="F4682" t="s">
        <v>17313</v>
      </c>
      <c r="G4682" t="s">
        <v>8588</v>
      </c>
      <c r="H4682" t="s">
        <v>8464</v>
      </c>
      <c r="I4682" t="s">
        <v>8605</v>
      </c>
      <c r="J4682" t="s">
        <v>8520</v>
      </c>
    </row>
    <row r="4683" spans="1:10" x14ac:dyDescent="0.25">
      <c r="A4683" t="s">
        <v>17574</v>
      </c>
      <c r="B4683" t="s">
        <v>17575</v>
      </c>
      <c r="C4683" t="s">
        <v>17576</v>
      </c>
      <c r="D4683" t="s">
        <v>17577</v>
      </c>
      <c r="E4683" t="s">
        <v>8516</v>
      </c>
      <c r="F4683" t="s">
        <v>17313</v>
      </c>
      <c r="G4683" t="s">
        <v>8588</v>
      </c>
      <c r="H4683" t="s">
        <v>8464</v>
      </c>
      <c r="I4683" t="s">
        <v>8605</v>
      </c>
      <c r="J4683" t="s">
        <v>8520</v>
      </c>
    </row>
    <row r="4684" spans="1:10" x14ac:dyDescent="0.25">
      <c r="A4684" t="s">
        <v>17578</v>
      </c>
      <c r="B4684" t="s">
        <v>17579</v>
      </c>
      <c r="C4684" t="s">
        <v>17580</v>
      </c>
      <c r="D4684" t="s">
        <v>17581</v>
      </c>
      <c r="E4684" t="s">
        <v>8516</v>
      </c>
      <c r="F4684" t="s">
        <v>17313</v>
      </c>
      <c r="G4684" t="s">
        <v>8588</v>
      </c>
      <c r="H4684" t="s">
        <v>8464</v>
      </c>
      <c r="I4684" t="s">
        <v>8605</v>
      </c>
      <c r="J4684" t="s">
        <v>8520</v>
      </c>
    </row>
    <row r="4685" spans="1:10" x14ac:dyDescent="0.25">
      <c r="A4685" t="s">
        <v>17582</v>
      </c>
      <c r="B4685" t="s">
        <v>17583</v>
      </c>
      <c r="C4685" t="s">
        <v>17584</v>
      </c>
      <c r="D4685" t="s">
        <v>17585</v>
      </c>
      <c r="E4685" t="s">
        <v>8516</v>
      </c>
      <c r="F4685" t="s">
        <v>17313</v>
      </c>
      <c r="G4685" t="s">
        <v>8588</v>
      </c>
      <c r="H4685" t="s">
        <v>8464</v>
      </c>
      <c r="I4685" t="s">
        <v>8605</v>
      </c>
      <c r="J4685" t="s">
        <v>8520</v>
      </c>
    </row>
    <row r="4686" spans="1:10" x14ac:dyDescent="0.25">
      <c r="A4686" t="s">
        <v>17586</v>
      </c>
      <c r="B4686" t="s">
        <v>17587</v>
      </c>
      <c r="C4686" t="s">
        <v>17588</v>
      </c>
      <c r="D4686" t="s">
        <v>17589</v>
      </c>
      <c r="E4686" t="s">
        <v>8516</v>
      </c>
      <c r="F4686" t="s">
        <v>17313</v>
      </c>
      <c r="G4686" t="s">
        <v>8588</v>
      </c>
      <c r="H4686" t="s">
        <v>8464</v>
      </c>
      <c r="I4686" t="s">
        <v>8601</v>
      </c>
      <c r="J4686" t="s">
        <v>8520</v>
      </c>
    </row>
    <row r="4687" spans="1:10" x14ac:dyDescent="0.25">
      <c r="A4687" t="s">
        <v>17590</v>
      </c>
      <c r="B4687" t="s">
        <v>17591</v>
      </c>
      <c r="C4687" t="s">
        <v>17592</v>
      </c>
      <c r="D4687" t="s">
        <v>17593</v>
      </c>
      <c r="E4687" t="s">
        <v>8516</v>
      </c>
      <c r="F4687" t="s">
        <v>17313</v>
      </c>
      <c r="G4687" t="s">
        <v>8588</v>
      </c>
      <c r="H4687" t="s">
        <v>8464</v>
      </c>
      <c r="I4687" t="s">
        <v>8605</v>
      </c>
      <c r="J4687" t="s">
        <v>8520</v>
      </c>
    </row>
    <row r="4688" spans="1:10" x14ac:dyDescent="0.25">
      <c r="A4688" t="s">
        <v>17594</v>
      </c>
      <c r="B4688" t="s">
        <v>17595</v>
      </c>
      <c r="C4688" t="s">
        <v>17596</v>
      </c>
      <c r="D4688" t="s">
        <v>17597</v>
      </c>
      <c r="E4688" t="s">
        <v>8516</v>
      </c>
      <c r="F4688" t="s">
        <v>17313</v>
      </c>
      <c r="G4688" t="s">
        <v>8588</v>
      </c>
      <c r="H4688" t="s">
        <v>8464</v>
      </c>
      <c r="I4688" t="s">
        <v>8605</v>
      </c>
      <c r="J4688" t="s">
        <v>8520</v>
      </c>
    </row>
    <row r="4689" spans="1:10" x14ac:dyDescent="0.25">
      <c r="A4689" t="s">
        <v>17598</v>
      </c>
      <c r="B4689" t="s">
        <v>17599</v>
      </c>
      <c r="C4689" t="s">
        <v>17600</v>
      </c>
      <c r="D4689" t="s">
        <v>17601</v>
      </c>
      <c r="E4689" t="s">
        <v>8516</v>
      </c>
      <c r="F4689" t="s">
        <v>17313</v>
      </c>
      <c r="G4689" t="s">
        <v>8588</v>
      </c>
      <c r="H4689" t="s">
        <v>8464</v>
      </c>
      <c r="I4689" t="s">
        <v>8605</v>
      </c>
      <c r="J4689" t="s">
        <v>8520</v>
      </c>
    </row>
    <row r="4690" spans="1:10" x14ac:dyDescent="0.25">
      <c r="A4690" t="s">
        <v>17602</v>
      </c>
      <c r="B4690" t="s">
        <v>17603</v>
      </c>
      <c r="C4690" t="s">
        <v>17604</v>
      </c>
      <c r="D4690" t="s">
        <v>17605</v>
      </c>
      <c r="E4690" t="s">
        <v>8516</v>
      </c>
      <c r="F4690" t="s">
        <v>17313</v>
      </c>
      <c r="G4690" t="s">
        <v>8588</v>
      </c>
      <c r="H4690" t="s">
        <v>8464</v>
      </c>
      <c r="I4690" t="s">
        <v>8605</v>
      </c>
      <c r="J4690" t="s">
        <v>8520</v>
      </c>
    </row>
    <row r="4691" spans="1:10" x14ac:dyDescent="0.25">
      <c r="A4691" t="s">
        <v>17606</v>
      </c>
      <c r="B4691" t="s">
        <v>17607</v>
      </c>
      <c r="C4691" t="s">
        <v>8520</v>
      </c>
      <c r="D4691" t="s">
        <v>17608</v>
      </c>
      <c r="E4691" t="s">
        <v>8516</v>
      </c>
      <c r="F4691" t="s">
        <v>17313</v>
      </c>
      <c r="G4691" t="s">
        <v>8588</v>
      </c>
      <c r="H4691" t="s">
        <v>8464</v>
      </c>
      <c r="I4691" t="s">
        <v>8605</v>
      </c>
      <c r="J4691" t="s">
        <v>8520</v>
      </c>
    </row>
    <row r="4692" spans="1:10" x14ac:dyDescent="0.25">
      <c r="A4692" t="s">
        <v>17558</v>
      </c>
      <c r="B4692" t="s">
        <v>17559</v>
      </c>
      <c r="C4692" t="s">
        <v>17560</v>
      </c>
      <c r="D4692" t="s">
        <v>17561</v>
      </c>
      <c r="E4692" t="s">
        <v>8521</v>
      </c>
      <c r="F4692" t="s">
        <v>17313</v>
      </c>
      <c r="G4692" t="s">
        <v>8588</v>
      </c>
      <c r="H4692" t="s">
        <v>8522</v>
      </c>
      <c r="I4692" t="s">
        <v>8605</v>
      </c>
      <c r="J4692" t="s">
        <v>8520</v>
      </c>
    </row>
    <row r="4693" spans="1:10" x14ac:dyDescent="0.25">
      <c r="A4693" t="s">
        <v>17562</v>
      </c>
      <c r="B4693" t="s">
        <v>17563</v>
      </c>
      <c r="C4693" t="s">
        <v>17564</v>
      </c>
      <c r="D4693" t="s">
        <v>17565</v>
      </c>
      <c r="E4693" t="s">
        <v>8521</v>
      </c>
      <c r="F4693" t="s">
        <v>17313</v>
      </c>
      <c r="G4693" t="s">
        <v>8588</v>
      </c>
      <c r="H4693" t="s">
        <v>8522</v>
      </c>
      <c r="I4693" t="s">
        <v>8605</v>
      </c>
      <c r="J4693" t="s">
        <v>8520</v>
      </c>
    </row>
    <row r="4694" spans="1:10" x14ac:dyDescent="0.25">
      <c r="A4694" t="s">
        <v>17566</v>
      </c>
      <c r="B4694" t="s">
        <v>17567</v>
      </c>
      <c r="C4694" t="s">
        <v>17568</v>
      </c>
      <c r="D4694" t="s">
        <v>17569</v>
      </c>
      <c r="E4694" t="s">
        <v>8521</v>
      </c>
      <c r="F4694" t="s">
        <v>17313</v>
      </c>
      <c r="G4694" t="s">
        <v>8588</v>
      </c>
      <c r="H4694" t="s">
        <v>8522</v>
      </c>
      <c r="I4694" t="s">
        <v>8605</v>
      </c>
      <c r="J4694" t="s">
        <v>8520</v>
      </c>
    </row>
    <row r="4695" spans="1:10" x14ac:dyDescent="0.25">
      <c r="A4695" t="s">
        <v>17570</v>
      </c>
      <c r="B4695" t="s">
        <v>17571</v>
      </c>
      <c r="C4695" t="s">
        <v>17572</v>
      </c>
      <c r="D4695" t="s">
        <v>17573</v>
      </c>
      <c r="E4695" t="s">
        <v>8521</v>
      </c>
      <c r="F4695" t="s">
        <v>17313</v>
      </c>
      <c r="G4695" t="s">
        <v>8588</v>
      </c>
      <c r="H4695" t="s">
        <v>8522</v>
      </c>
      <c r="I4695" t="s">
        <v>8605</v>
      </c>
      <c r="J4695" t="s">
        <v>8520</v>
      </c>
    </row>
    <row r="4696" spans="1:10" x14ac:dyDescent="0.25">
      <c r="A4696" t="s">
        <v>17574</v>
      </c>
      <c r="B4696" t="s">
        <v>17575</v>
      </c>
      <c r="C4696" t="s">
        <v>17576</v>
      </c>
      <c r="D4696" t="s">
        <v>17577</v>
      </c>
      <c r="E4696" t="s">
        <v>8521</v>
      </c>
      <c r="F4696" t="s">
        <v>17313</v>
      </c>
      <c r="G4696" t="s">
        <v>8588</v>
      </c>
      <c r="H4696" t="s">
        <v>8522</v>
      </c>
      <c r="I4696" t="s">
        <v>8605</v>
      </c>
      <c r="J4696" t="s">
        <v>8520</v>
      </c>
    </row>
    <row r="4697" spans="1:10" x14ac:dyDescent="0.25">
      <c r="A4697" t="s">
        <v>17578</v>
      </c>
      <c r="B4697" t="s">
        <v>17579</v>
      </c>
      <c r="C4697" t="s">
        <v>17580</v>
      </c>
      <c r="D4697" t="s">
        <v>17581</v>
      </c>
      <c r="E4697" t="s">
        <v>8521</v>
      </c>
      <c r="F4697" t="s">
        <v>17313</v>
      </c>
      <c r="G4697" t="s">
        <v>8588</v>
      </c>
      <c r="H4697" t="s">
        <v>8522</v>
      </c>
      <c r="I4697" t="s">
        <v>8605</v>
      </c>
      <c r="J4697" t="s">
        <v>8520</v>
      </c>
    </row>
    <row r="4698" spans="1:10" x14ac:dyDescent="0.25">
      <c r="A4698" t="s">
        <v>17582</v>
      </c>
      <c r="B4698" t="s">
        <v>17583</v>
      </c>
      <c r="C4698" t="s">
        <v>17584</v>
      </c>
      <c r="D4698" t="s">
        <v>17585</v>
      </c>
      <c r="E4698" t="s">
        <v>8521</v>
      </c>
      <c r="F4698" t="s">
        <v>17313</v>
      </c>
      <c r="G4698" t="s">
        <v>8588</v>
      </c>
      <c r="H4698" t="s">
        <v>8522</v>
      </c>
      <c r="I4698" t="s">
        <v>8605</v>
      </c>
      <c r="J4698" t="s">
        <v>8520</v>
      </c>
    </row>
    <row r="4699" spans="1:10" x14ac:dyDescent="0.25">
      <c r="A4699" t="s">
        <v>17586</v>
      </c>
      <c r="B4699" t="s">
        <v>17587</v>
      </c>
      <c r="C4699" t="s">
        <v>17588</v>
      </c>
      <c r="D4699" t="s">
        <v>17589</v>
      </c>
      <c r="E4699" t="s">
        <v>8521</v>
      </c>
      <c r="F4699" t="s">
        <v>17313</v>
      </c>
      <c r="G4699" t="s">
        <v>8588</v>
      </c>
      <c r="H4699" t="s">
        <v>8522</v>
      </c>
      <c r="I4699" t="s">
        <v>8601</v>
      </c>
      <c r="J4699" t="s">
        <v>8520</v>
      </c>
    </row>
    <row r="4700" spans="1:10" x14ac:dyDescent="0.25">
      <c r="A4700" t="s">
        <v>17590</v>
      </c>
      <c r="B4700" t="s">
        <v>17591</v>
      </c>
      <c r="C4700" t="s">
        <v>17592</v>
      </c>
      <c r="D4700" t="s">
        <v>17593</v>
      </c>
      <c r="E4700" t="s">
        <v>8521</v>
      </c>
      <c r="F4700" t="s">
        <v>17313</v>
      </c>
      <c r="G4700" t="s">
        <v>8588</v>
      </c>
      <c r="H4700" t="s">
        <v>8522</v>
      </c>
      <c r="I4700" t="s">
        <v>8605</v>
      </c>
      <c r="J4700" t="s">
        <v>8520</v>
      </c>
    </row>
    <row r="4701" spans="1:10" x14ac:dyDescent="0.25">
      <c r="A4701" t="s">
        <v>17594</v>
      </c>
      <c r="B4701" t="s">
        <v>17595</v>
      </c>
      <c r="C4701" t="s">
        <v>17596</v>
      </c>
      <c r="D4701" t="s">
        <v>17597</v>
      </c>
      <c r="E4701" t="s">
        <v>8521</v>
      </c>
      <c r="F4701" t="s">
        <v>17313</v>
      </c>
      <c r="G4701" t="s">
        <v>8588</v>
      </c>
      <c r="H4701" t="s">
        <v>8522</v>
      </c>
      <c r="I4701" t="s">
        <v>8605</v>
      </c>
      <c r="J4701" t="s">
        <v>8520</v>
      </c>
    </row>
    <row r="4702" spans="1:10" x14ac:dyDescent="0.25">
      <c r="A4702" t="s">
        <v>17598</v>
      </c>
      <c r="B4702" t="s">
        <v>17599</v>
      </c>
      <c r="C4702" t="s">
        <v>17600</v>
      </c>
      <c r="D4702" t="s">
        <v>17601</v>
      </c>
      <c r="E4702" t="s">
        <v>8521</v>
      </c>
      <c r="F4702" t="s">
        <v>17313</v>
      </c>
      <c r="G4702" t="s">
        <v>8588</v>
      </c>
      <c r="H4702" t="s">
        <v>8522</v>
      </c>
      <c r="I4702" t="s">
        <v>8605</v>
      </c>
      <c r="J4702" t="s">
        <v>8520</v>
      </c>
    </row>
    <row r="4703" spans="1:10" x14ac:dyDescent="0.25">
      <c r="A4703" t="s">
        <v>17602</v>
      </c>
      <c r="B4703" t="s">
        <v>17603</v>
      </c>
      <c r="C4703" t="s">
        <v>17604</v>
      </c>
      <c r="D4703" t="s">
        <v>17605</v>
      </c>
      <c r="E4703" t="s">
        <v>8521</v>
      </c>
      <c r="F4703" t="s">
        <v>17313</v>
      </c>
      <c r="G4703" t="s">
        <v>8588</v>
      </c>
      <c r="H4703" t="s">
        <v>8522</v>
      </c>
      <c r="I4703" t="s">
        <v>8605</v>
      </c>
      <c r="J4703" t="s">
        <v>8520</v>
      </c>
    </row>
    <row r="4704" spans="1:10" x14ac:dyDescent="0.25">
      <c r="A4704" t="s">
        <v>17606</v>
      </c>
      <c r="B4704" t="s">
        <v>17607</v>
      </c>
      <c r="C4704" t="s">
        <v>8520</v>
      </c>
      <c r="D4704" t="s">
        <v>17608</v>
      </c>
      <c r="E4704" t="s">
        <v>8521</v>
      </c>
      <c r="F4704" t="s">
        <v>17313</v>
      </c>
      <c r="G4704" t="s">
        <v>8588</v>
      </c>
      <c r="H4704" t="s">
        <v>8522</v>
      </c>
      <c r="I4704" t="s">
        <v>8605</v>
      </c>
      <c r="J4704" t="s">
        <v>8520</v>
      </c>
    </row>
    <row r="4705" spans="1:10" x14ac:dyDescent="0.25">
      <c r="A4705" t="s">
        <v>17609</v>
      </c>
      <c r="B4705" t="s">
        <v>17610</v>
      </c>
      <c r="C4705" t="s">
        <v>17611</v>
      </c>
      <c r="D4705" t="s">
        <v>17612</v>
      </c>
      <c r="E4705" t="s">
        <v>8516</v>
      </c>
      <c r="F4705" t="s">
        <v>17313</v>
      </c>
      <c r="G4705" t="s">
        <v>8588</v>
      </c>
      <c r="H4705" t="s">
        <v>8464</v>
      </c>
      <c r="I4705" t="s">
        <v>8605</v>
      </c>
      <c r="J4705" t="s">
        <v>8520</v>
      </c>
    </row>
    <row r="4706" spans="1:10" x14ac:dyDescent="0.25">
      <c r="A4706" t="s">
        <v>17613</v>
      </c>
      <c r="B4706" t="s">
        <v>17614</v>
      </c>
      <c r="C4706" t="s">
        <v>17615</v>
      </c>
      <c r="D4706" t="s">
        <v>17616</v>
      </c>
      <c r="E4706" t="s">
        <v>8516</v>
      </c>
      <c r="F4706" t="s">
        <v>17313</v>
      </c>
      <c r="G4706" t="s">
        <v>8588</v>
      </c>
      <c r="H4706" t="s">
        <v>8464</v>
      </c>
      <c r="I4706" t="s">
        <v>8605</v>
      </c>
      <c r="J4706" t="s">
        <v>8520</v>
      </c>
    </row>
    <row r="4707" spans="1:10" x14ac:dyDescent="0.25">
      <c r="A4707" t="s">
        <v>17617</v>
      </c>
      <c r="B4707" t="s">
        <v>17618</v>
      </c>
      <c r="C4707" t="s">
        <v>8520</v>
      </c>
      <c r="D4707" t="s">
        <v>17619</v>
      </c>
      <c r="E4707" t="s">
        <v>8516</v>
      </c>
      <c r="F4707" t="s">
        <v>17313</v>
      </c>
      <c r="G4707" t="s">
        <v>8588</v>
      </c>
      <c r="H4707" t="s">
        <v>8464</v>
      </c>
      <c r="I4707" t="s">
        <v>8605</v>
      </c>
      <c r="J4707" t="s">
        <v>8520</v>
      </c>
    </row>
    <row r="4708" spans="1:10" x14ac:dyDescent="0.25">
      <c r="A4708" t="s">
        <v>17620</v>
      </c>
      <c r="B4708" t="s">
        <v>17621</v>
      </c>
      <c r="C4708" t="s">
        <v>17622</v>
      </c>
      <c r="D4708" t="s">
        <v>17623</v>
      </c>
      <c r="E4708" t="s">
        <v>8516</v>
      </c>
      <c r="F4708" t="s">
        <v>17313</v>
      </c>
      <c r="G4708" t="s">
        <v>8588</v>
      </c>
      <c r="H4708" t="s">
        <v>8464</v>
      </c>
      <c r="I4708" t="s">
        <v>8605</v>
      </c>
      <c r="J4708" t="s">
        <v>8520</v>
      </c>
    </row>
    <row r="4709" spans="1:10" x14ac:dyDescent="0.25">
      <c r="A4709" t="s">
        <v>17624</v>
      </c>
      <c r="B4709" t="s">
        <v>17625</v>
      </c>
      <c r="C4709" t="s">
        <v>8520</v>
      </c>
      <c r="D4709" t="s">
        <v>17626</v>
      </c>
      <c r="E4709" t="s">
        <v>8516</v>
      </c>
      <c r="F4709" t="s">
        <v>17313</v>
      </c>
      <c r="G4709" t="s">
        <v>8588</v>
      </c>
      <c r="H4709" t="s">
        <v>8464</v>
      </c>
      <c r="I4709" t="s">
        <v>8605</v>
      </c>
      <c r="J4709" t="s">
        <v>8520</v>
      </c>
    </row>
    <row r="4710" spans="1:10" x14ac:dyDescent="0.25">
      <c r="A4710" t="s">
        <v>17627</v>
      </c>
      <c r="B4710" t="s">
        <v>17628</v>
      </c>
      <c r="C4710" t="s">
        <v>17629</v>
      </c>
      <c r="D4710" t="s">
        <v>17630</v>
      </c>
      <c r="E4710" t="s">
        <v>8516</v>
      </c>
      <c r="F4710" t="s">
        <v>17313</v>
      </c>
      <c r="G4710" t="s">
        <v>8588</v>
      </c>
      <c r="H4710" t="s">
        <v>8464</v>
      </c>
      <c r="I4710" t="s">
        <v>8605</v>
      </c>
      <c r="J4710" t="s">
        <v>8520</v>
      </c>
    </row>
    <row r="4711" spans="1:10" x14ac:dyDescent="0.25">
      <c r="A4711" t="s">
        <v>17631</v>
      </c>
      <c r="B4711" t="s">
        <v>17632</v>
      </c>
      <c r="C4711" t="s">
        <v>8520</v>
      </c>
      <c r="D4711" t="s">
        <v>17633</v>
      </c>
      <c r="E4711" t="s">
        <v>8516</v>
      </c>
      <c r="F4711" t="s">
        <v>17313</v>
      </c>
      <c r="G4711" t="s">
        <v>8588</v>
      </c>
      <c r="H4711" t="s">
        <v>8464</v>
      </c>
      <c r="I4711" t="s">
        <v>8605</v>
      </c>
      <c r="J4711" t="s">
        <v>8520</v>
      </c>
    </row>
    <row r="4712" spans="1:10" x14ac:dyDescent="0.25">
      <c r="A4712" t="s">
        <v>17634</v>
      </c>
      <c r="B4712" t="s">
        <v>17635</v>
      </c>
      <c r="C4712" t="s">
        <v>17636</v>
      </c>
      <c r="D4712" t="s">
        <v>17637</v>
      </c>
      <c r="E4712" t="s">
        <v>8516</v>
      </c>
      <c r="F4712" t="s">
        <v>17313</v>
      </c>
      <c r="G4712" t="s">
        <v>8588</v>
      </c>
      <c r="H4712" t="s">
        <v>8464</v>
      </c>
      <c r="I4712" t="s">
        <v>8605</v>
      </c>
      <c r="J4712" t="s">
        <v>8520</v>
      </c>
    </row>
    <row r="4713" spans="1:10" x14ac:dyDescent="0.25">
      <c r="A4713" t="s">
        <v>17638</v>
      </c>
      <c r="B4713" t="s">
        <v>17639</v>
      </c>
      <c r="C4713" t="s">
        <v>17640</v>
      </c>
      <c r="D4713" t="s">
        <v>17641</v>
      </c>
      <c r="E4713" t="s">
        <v>8516</v>
      </c>
      <c r="F4713" t="s">
        <v>17313</v>
      </c>
      <c r="G4713" t="s">
        <v>8588</v>
      </c>
      <c r="H4713" t="s">
        <v>8464</v>
      </c>
      <c r="I4713" t="s">
        <v>8601</v>
      </c>
      <c r="J4713" t="s">
        <v>8520</v>
      </c>
    </row>
    <row r="4714" spans="1:10" x14ac:dyDescent="0.25">
      <c r="A4714" t="s">
        <v>17642</v>
      </c>
      <c r="B4714" t="s">
        <v>17643</v>
      </c>
      <c r="C4714" t="s">
        <v>17644</v>
      </c>
      <c r="D4714" t="s">
        <v>17645</v>
      </c>
      <c r="E4714" t="s">
        <v>8516</v>
      </c>
      <c r="F4714" t="s">
        <v>17313</v>
      </c>
      <c r="G4714" t="s">
        <v>8588</v>
      </c>
      <c r="H4714" t="s">
        <v>8464</v>
      </c>
      <c r="I4714" t="s">
        <v>8605</v>
      </c>
      <c r="J4714" t="s">
        <v>8520</v>
      </c>
    </row>
    <row r="4715" spans="1:10" x14ac:dyDescent="0.25">
      <c r="A4715" t="s">
        <v>17646</v>
      </c>
      <c r="B4715" t="s">
        <v>17647</v>
      </c>
      <c r="C4715" t="s">
        <v>17648</v>
      </c>
      <c r="D4715" t="s">
        <v>17649</v>
      </c>
      <c r="E4715" t="s">
        <v>8516</v>
      </c>
      <c r="F4715" t="s">
        <v>17313</v>
      </c>
      <c r="G4715" t="s">
        <v>8588</v>
      </c>
      <c r="H4715" t="s">
        <v>8464</v>
      </c>
      <c r="I4715" t="s">
        <v>8605</v>
      </c>
      <c r="J4715" t="s">
        <v>8520</v>
      </c>
    </row>
    <row r="4716" spans="1:10" x14ac:dyDescent="0.25">
      <c r="A4716" t="s">
        <v>17650</v>
      </c>
      <c r="B4716" t="s">
        <v>17651</v>
      </c>
      <c r="C4716" t="s">
        <v>17652</v>
      </c>
      <c r="D4716" t="s">
        <v>17653</v>
      </c>
      <c r="E4716" t="s">
        <v>8516</v>
      </c>
      <c r="F4716" t="s">
        <v>17313</v>
      </c>
      <c r="G4716" t="s">
        <v>8588</v>
      </c>
      <c r="H4716" t="s">
        <v>8464</v>
      </c>
      <c r="I4716" t="s">
        <v>8605</v>
      </c>
      <c r="J4716" t="s">
        <v>8520</v>
      </c>
    </row>
    <row r="4717" spans="1:10" x14ac:dyDescent="0.25">
      <c r="A4717" t="s">
        <v>17654</v>
      </c>
      <c r="B4717" t="s">
        <v>17655</v>
      </c>
      <c r="C4717" t="s">
        <v>17656</v>
      </c>
      <c r="D4717" t="s">
        <v>17657</v>
      </c>
      <c r="E4717" t="s">
        <v>8516</v>
      </c>
      <c r="F4717" t="s">
        <v>17313</v>
      </c>
      <c r="G4717" t="s">
        <v>8588</v>
      </c>
      <c r="H4717" t="s">
        <v>8464</v>
      </c>
      <c r="I4717" t="s">
        <v>8605</v>
      </c>
      <c r="J4717" t="s">
        <v>8520</v>
      </c>
    </row>
    <row r="4718" spans="1:10" x14ac:dyDescent="0.25">
      <c r="A4718" t="s">
        <v>17658</v>
      </c>
      <c r="B4718" t="s">
        <v>17659</v>
      </c>
      <c r="C4718" t="s">
        <v>17660</v>
      </c>
      <c r="D4718" t="s">
        <v>17661</v>
      </c>
      <c r="E4718" t="s">
        <v>8516</v>
      </c>
      <c r="F4718" t="s">
        <v>17313</v>
      </c>
      <c r="G4718" t="s">
        <v>8588</v>
      </c>
      <c r="H4718" t="s">
        <v>8464</v>
      </c>
      <c r="I4718" t="s">
        <v>8605</v>
      </c>
      <c r="J4718" t="s">
        <v>8520</v>
      </c>
    </row>
    <row r="4719" spans="1:10" x14ac:dyDescent="0.25">
      <c r="A4719" t="s">
        <v>17662</v>
      </c>
      <c r="B4719" t="s">
        <v>17663</v>
      </c>
      <c r="C4719" t="s">
        <v>17664</v>
      </c>
      <c r="D4719" t="s">
        <v>17665</v>
      </c>
      <c r="E4719" t="s">
        <v>8516</v>
      </c>
      <c r="F4719" t="s">
        <v>17313</v>
      </c>
      <c r="G4719" t="s">
        <v>8588</v>
      </c>
      <c r="H4719" t="s">
        <v>8464</v>
      </c>
      <c r="I4719" t="s">
        <v>8605</v>
      </c>
      <c r="J4719" t="s">
        <v>8520</v>
      </c>
    </row>
    <row r="4720" spans="1:10" x14ac:dyDescent="0.25">
      <c r="A4720" t="s">
        <v>17666</v>
      </c>
      <c r="B4720" t="s">
        <v>17667</v>
      </c>
      <c r="C4720" t="s">
        <v>17668</v>
      </c>
      <c r="D4720" t="s">
        <v>17669</v>
      </c>
      <c r="E4720" t="s">
        <v>8516</v>
      </c>
      <c r="F4720" t="s">
        <v>17313</v>
      </c>
      <c r="G4720" t="s">
        <v>8588</v>
      </c>
      <c r="H4720" t="s">
        <v>8464</v>
      </c>
      <c r="I4720" t="s">
        <v>8605</v>
      </c>
      <c r="J4720" t="s">
        <v>8520</v>
      </c>
    </row>
    <row r="4721" spans="1:10" x14ac:dyDescent="0.25">
      <c r="A4721" t="s">
        <v>17670</v>
      </c>
      <c r="B4721" t="s">
        <v>17671</v>
      </c>
      <c r="C4721" t="s">
        <v>17672</v>
      </c>
      <c r="D4721" t="s">
        <v>17673</v>
      </c>
      <c r="E4721" t="s">
        <v>8516</v>
      </c>
      <c r="F4721" t="s">
        <v>17313</v>
      </c>
      <c r="G4721" t="s">
        <v>8588</v>
      </c>
      <c r="H4721" t="s">
        <v>8464</v>
      </c>
      <c r="I4721" t="s">
        <v>8605</v>
      </c>
      <c r="J4721" t="s">
        <v>8520</v>
      </c>
    </row>
    <row r="4722" spans="1:10" x14ac:dyDescent="0.25">
      <c r="A4722" t="s">
        <v>17674</v>
      </c>
      <c r="B4722" t="s">
        <v>17675</v>
      </c>
      <c r="C4722" t="s">
        <v>17676</v>
      </c>
      <c r="D4722" t="s">
        <v>17677</v>
      </c>
      <c r="E4722" t="s">
        <v>8516</v>
      </c>
      <c r="F4722" t="s">
        <v>17313</v>
      </c>
      <c r="G4722" t="s">
        <v>8588</v>
      </c>
      <c r="H4722" t="s">
        <v>8464</v>
      </c>
      <c r="I4722" t="s">
        <v>8605</v>
      </c>
      <c r="J4722" t="s">
        <v>8520</v>
      </c>
    </row>
    <row r="4723" spans="1:10" x14ac:dyDescent="0.25">
      <c r="A4723" t="s">
        <v>17678</v>
      </c>
      <c r="B4723" t="s">
        <v>17679</v>
      </c>
      <c r="C4723" t="s">
        <v>17680</v>
      </c>
      <c r="D4723" t="s">
        <v>17681</v>
      </c>
      <c r="E4723" t="s">
        <v>8516</v>
      </c>
      <c r="F4723" t="s">
        <v>17313</v>
      </c>
      <c r="G4723" t="s">
        <v>8588</v>
      </c>
      <c r="H4723" t="s">
        <v>8464</v>
      </c>
      <c r="I4723" t="s">
        <v>8605</v>
      </c>
      <c r="J4723" t="s">
        <v>8520</v>
      </c>
    </row>
    <row r="4724" spans="1:10" x14ac:dyDescent="0.25">
      <c r="A4724" t="s">
        <v>17609</v>
      </c>
      <c r="B4724" t="s">
        <v>17610</v>
      </c>
      <c r="C4724" t="s">
        <v>17611</v>
      </c>
      <c r="D4724" t="s">
        <v>17612</v>
      </c>
      <c r="E4724" t="s">
        <v>8521</v>
      </c>
      <c r="F4724" t="s">
        <v>17313</v>
      </c>
      <c r="G4724" t="s">
        <v>8588</v>
      </c>
      <c r="H4724" t="s">
        <v>8522</v>
      </c>
      <c r="I4724" t="s">
        <v>8605</v>
      </c>
      <c r="J4724" t="s">
        <v>8520</v>
      </c>
    </row>
    <row r="4725" spans="1:10" x14ac:dyDescent="0.25">
      <c r="A4725" t="s">
        <v>17613</v>
      </c>
      <c r="B4725" t="s">
        <v>17614</v>
      </c>
      <c r="C4725" t="s">
        <v>17615</v>
      </c>
      <c r="D4725" t="s">
        <v>17616</v>
      </c>
      <c r="E4725" t="s">
        <v>8521</v>
      </c>
      <c r="F4725" t="s">
        <v>17313</v>
      </c>
      <c r="G4725" t="s">
        <v>8588</v>
      </c>
      <c r="H4725" t="s">
        <v>8522</v>
      </c>
      <c r="I4725" t="s">
        <v>8605</v>
      </c>
      <c r="J4725" t="s">
        <v>8520</v>
      </c>
    </row>
    <row r="4726" spans="1:10" x14ac:dyDescent="0.25">
      <c r="A4726" t="s">
        <v>17617</v>
      </c>
      <c r="B4726" t="s">
        <v>17618</v>
      </c>
      <c r="C4726" t="s">
        <v>8520</v>
      </c>
      <c r="D4726" t="s">
        <v>17619</v>
      </c>
      <c r="E4726" t="s">
        <v>8521</v>
      </c>
      <c r="F4726" t="s">
        <v>17313</v>
      </c>
      <c r="G4726" t="s">
        <v>8588</v>
      </c>
      <c r="H4726" t="s">
        <v>8522</v>
      </c>
      <c r="I4726" t="s">
        <v>8605</v>
      </c>
      <c r="J4726" t="s">
        <v>8520</v>
      </c>
    </row>
    <row r="4727" spans="1:10" x14ac:dyDescent="0.25">
      <c r="A4727" t="s">
        <v>17620</v>
      </c>
      <c r="B4727" t="s">
        <v>17621</v>
      </c>
      <c r="C4727" t="s">
        <v>17622</v>
      </c>
      <c r="D4727" t="s">
        <v>17623</v>
      </c>
      <c r="E4727" t="s">
        <v>8521</v>
      </c>
      <c r="F4727" t="s">
        <v>17313</v>
      </c>
      <c r="G4727" t="s">
        <v>8588</v>
      </c>
      <c r="H4727" t="s">
        <v>8522</v>
      </c>
      <c r="I4727" t="s">
        <v>8605</v>
      </c>
      <c r="J4727" t="s">
        <v>8520</v>
      </c>
    </row>
    <row r="4728" spans="1:10" x14ac:dyDescent="0.25">
      <c r="A4728" t="s">
        <v>17624</v>
      </c>
      <c r="B4728" t="s">
        <v>17625</v>
      </c>
      <c r="C4728" t="s">
        <v>8520</v>
      </c>
      <c r="D4728" t="s">
        <v>17626</v>
      </c>
      <c r="E4728" t="s">
        <v>8521</v>
      </c>
      <c r="F4728" t="s">
        <v>17313</v>
      </c>
      <c r="G4728" t="s">
        <v>8588</v>
      </c>
      <c r="H4728" t="s">
        <v>8522</v>
      </c>
      <c r="I4728" t="s">
        <v>8605</v>
      </c>
      <c r="J4728" t="s">
        <v>8520</v>
      </c>
    </row>
    <row r="4729" spans="1:10" x14ac:dyDescent="0.25">
      <c r="A4729" t="s">
        <v>17627</v>
      </c>
      <c r="B4729" t="s">
        <v>17628</v>
      </c>
      <c r="C4729" t="s">
        <v>17629</v>
      </c>
      <c r="D4729" t="s">
        <v>17630</v>
      </c>
      <c r="E4729" t="s">
        <v>8521</v>
      </c>
      <c r="F4729" t="s">
        <v>17313</v>
      </c>
      <c r="G4729" t="s">
        <v>8588</v>
      </c>
      <c r="H4729" t="s">
        <v>8522</v>
      </c>
      <c r="I4729" t="s">
        <v>8605</v>
      </c>
      <c r="J4729" t="s">
        <v>8520</v>
      </c>
    </row>
    <row r="4730" spans="1:10" x14ac:dyDescent="0.25">
      <c r="A4730" t="s">
        <v>17631</v>
      </c>
      <c r="B4730" t="s">
        <v>17632</v>
      </c>
      <c r="C4730" t="s">
        <v>8520</v>
      </c>
      <c r="D4730" t="s">
        <v>17633</v>
      </c>
      <c r="E4730" t="s">
        <v>8521</v>
      </c>
      <c r="F4730" t="s">
        <v>17313</v>
      </c>
      <c r="G4730" t="s">
        <v>8588</v>
      </c>
      <c r="H4730" t="s">
        <v>8522</v>
      </c>
      <c r="I4730" t="s">
        <v>8605</v>
      </c>
      <c r="J4730" t="s">
        <v>8520</v>
      </c>
    </row>
    <row r="4731" spans="1:10" x14ac:dyDescent="0.25">
      <c r="A4731" t="s">
        <v>17634</v>
      </c>
      <c r="B4731" t="s">
        <v>17635</v>
      </c>
      <c r="C4731" t="s">
        <v>17636</v>
      </c>
      <c r="D4731" t="s">
        <v>17637</v>
      </c>
      <c r="E4731" t="s">
        <v>8521</v>
      </c>
      <c r="F4731" t="s">
        <v>17313</v>
      </c>
      <c r="G4731" t="s">
        <v>8588</v>
      </c>
      <c r="H4731" t="s">
        <v>8522</v>
      </c>
      <c r="I4731" t="s">
        <v>8605</v>
      </c>
      <c r="J4731" t="s">
        <v>8520</v>
      </c>
    </row>
    <row r="4732" spans="1:10" x14ac:dyDescent="0.25">
      <c r="A4732" t="s">
        <v>17638</v>
      </c>
      <c r="B4732" t="s">
        <v>17639</v>
      </c>
      <c r="C4732" t="s">
        <v>17640</v>
      </c>
      <c r="D4732" t="s">
        <v>17641</v>
      </c>
      <c r="E4732" t="s">
        <v>8521</v>
      </c>
      <c r="F4732" t="s">
        <v>17313</v>
      </c>
      <c r="G4732" t="s">
        <v>8588</v>
      </c>
      <c r="H4732" t="s">
        <v>8522</v>
      </c>
      <c r="I4732" t="s">
        <v>8601</v>
      </c>
      <c r="J4732" t="s">
        <v>8520</v>
      </c>
    </row>
    <row r="4733" spans="1:10" x14ac:dyDescent="0.25">
      <c r="A4733" t="s">
        <v>17642</v>
      </c>
      <c r="B4733" t="s">
        <v>17643</v>
      </c>
      <c r="C4733" t="s">
        <v>17644</v>
      </c>
      <c r="D4733" t="s">
        <v>17645</v>
      </c>
      <c r="E4733" t="s">
        <v>8521</v>
      </c>
      <c r="F4733" t="s">
        <v>17313</v>
      </c>
      <c r="G4733" t="s">
        <v>8588</v>
      </c>
      <c r="H4733" t="s">
        <v>8522</v>
      </c>
      <c r="I4733" t="s">
        <v>8605</v>
      </c>
      <c r="J4733" t="s">
        <v>8520</v>
      </c>
    </row>
    <row r="4734" spans="1:10" x14ac:dyDescent="0.25">
      <c r="A4734" t="s">
        <v>17646</v>
      </c>
      <c r="B4734" t="s">
        <v>17647</v>
      </c>
      <c r="C4734" t="s">
        <v>17648</v>
      </c>
      <c r="D4734" t="s">
        <v>17649</v>
      </c>
      <c r="E4734" t="s">
        <v>8521</v>
      </c>
      <c r="F4734" t="s">
        <v>17313</v>
      </c>
      <c r="G4734" t="s">
        <v>8588</v>
      </c>
      <c r="H4734" t="s">
        <v>8522</v>
      </c>
      <c r="I4734" t="s">
        <v>8605</v>
      </c>
      <c r="J4734" t="s">
        <v>8520</v>
      </c>
    </row>
    <row r="4735" spans="1:10" x14ac:dyDescent="0.25">
      <c r="A4735" t="s">
        <v>17650</v>
      </c>
      <c r="B4735" t="s">
        <v>17651</v>
      </c>
      <c r="C4735" t="s">
        <v>17652</v>
      </c>
      <c r="D4735" t="s">
        <v>17653</v>
      </c>
      <c r="E4735" t="s">
        <v>8521</v>
      </c>
      <c r="F4735" t="s">
        <v>17313</v>
      </c>
      <c r="G4735" t="s">
        <v>8588</v>
      </c>
      <c r="H4735" t="s">
        <v>8522</v>
      </c>
      <c r="I4735" t="s">
        <v>8605</v>
      </c>
      <c r="J4735" t="s">
        <v>8520</v>
      </c>
    </row>
    <row r="4736" spans="1:10" x14ac:dyDescent="0.25">
      <c r="A4736" t="s">
        <v>17654</v>
      </c>
      <c r="B4736" t="s">
        <v>17655</v>
      </c>
      <c r="C4736" t="s">
        <v>17656</v>
      </c>
      <c r="D4736" t="s">
        <v>17657</v>
      </c>
      <c r="E4736" t="s">
        <v>8521</v>
      </c>
      <c r="F4736" t="s">
        <v>17313</v>
      </c>
      <c r="G4736" t="s">
        <v>8588</v>
      </c>
      <c r="H4736" t="s">
        <v>8522</v>
      </c>
      <c r="I4736" t="s">
        <v>8605</v>
      </c>
      <c r="J4736" t="s">
        <v>8520</v>
      </c>
    </row>
    <row r="4737" spans="1:10" x14ac:dyDescent="0.25">
      <c r="A4737" t="s">
        <v>17658</v>
      </c>
      <c r="B4737" t="s">
        <v>17659</v>
      </c>
      <c r="C4737" t="s">
        <v>17660</v>
      </c>
      <c r="D4737" t="s">
        <v>17661</v>
      </c>
      <c r="E4737" t="s">
        <v>8521</v>
      </c>
      <c r="F4737" t="s">
        <v>17313</v>
      </c>
      <c r="G4737" t="s">
        <v>8588</v>
      </c>
      <c r="H4737" t="s">
        <v>8522</v>
      </c>
      <c r="I4737" t="s">
        <v>8605</v>
      </c>
      <c r="J4737" t="s">
        <v>8520</v>
      </c>
    </row>
    <row r="4738" spans="1:10" x14ac:dyDescent="0.25">
      <c r="A4738" t="s">
        <v>17662</v>
      </c>
      <c r="B4738" t="s">
        <v>17663</v>
      </c>
      <c r="C4738" t="s">
        <v>17664</v>
      </c>
      <c r="D4738" t="s">
        <v>17665</v>
      </c>
      <c r="E4738" t="s">
        <v>8521</v>
      </c>
      <c r="F4738" t="s">
        <v>17313</v>
      </c>
      <c r="G4738" t="s">
        <v>8588</v>
      </c>
      <c r="H4738" t="s">
        <v>8522</v>
      </c>
      <c r="I4738" t="s">
        <v>8605</v>
      </c>
      <c r="J4738" t="s">
        <v>8520</v>
      </c>
    </row>
    <row r="4739" spans="1:10" x14ac:dyDescent="0.25">
      <c r="A4739" t="s">
        <v>17666</v>
      </c>
      <c r="B4739" t="s">
        <v>17667</v>
      </c>
      <c r="C4739" t="s">
        <v>17668</v>
      </c>
      <c r="D4739" t="s">
        <v>17669</v>
      </c>
      <c r="E4739" t="s">
        <v>8521</v>
      </c>
      <c r="F4739" t="s">
        <v>17313</v>
      </c>
      <c r="G4739" t="s">
        <v>8588</v>
      </c>
      <c r="H4739" t="s">
        <v>8522</v>
      </c>
      <c r="I4739" t="s">
        <v>8605</v>
      </c>
      <c r="J4739" t="s">
        <v>8520</v>
      </c>
    </row>
    <row r="4740" spans="1:10" x14ac:dyDescent="0.25">
      <c r="A4740" t="s">
        <v>17670</v>
      </c>
      <c r="B4740" t="s">
        <v>17671</v>
      </c>
      <c r="C4740" t="s">
        <v>17672</v>
      </c>
      <c r="D4740" t="s">
        <v>17673</v>
      </c>
      <c r="E4740" t="s">
        <v>8521</v>
      </c>
      <c r="F4740" t="s">
        <v>17313</v>
      </c>
      <c r="G4740" t="s">
        <v>8588</v>
      </c>
      <c r="H4740" t="s">
        <v>8522</v>
      </c>
      <c r="I4740" t="s">
        <v>8605</v>
      </c>
      <c r="J4740" t="s">
        <v>8520</v>
      </c>
    </row>
    <row r="4741" spans="1:10" x14ac:dyDescent="0.25">
      <c r="A4741" t="s">
        <v>17674</v>
      </c>
      <c r="B4741" t="s">
        <v>17675</v>
      </c>
      <c r="C4741" t="s">
        <v>17676</v>
      </c>
      <c r="D4741" t="s">
        <v>17677</v>
      </c>
      <c r="E4741" t="s">
        <v>8521</v>
      </c>
      <c r="F4741" t="s">
        <v>17313</v>
      </c>
      <c r="G4741" t="s">
        <v>8588</v>
      </c>
      <c r="H4741" t="s">
        <v>8522</v>
      </c>
      <c r="I4741" t="s">
        <v>8605</v>
      </c>
      <c r="J4741" t="s">
        <v>8520</v>
      </c>
    </row>
    <row r="4742" spans="1:10" x14ac:dyDescent="0.25">
      <c r="A4742" t="s">
        <v>17678</v>
      </c>
      <c r="B4742" t="s">
        <v>17679</v>
      </c>
      <c r="C4742" t="s">
        <v>17680</v>
      </c>
      <c r="D4742" t="s">
        <v>17681</v>
      </c>
      <c r="E4742" t="s">
        <v>8521</v>
      </c>
      <c r="F4742" t="s">
        <v>17313</v>
      </c>
      <c r="G4742" t="s">
        <v>8588</v>
      </c>
      <c r="H4742" t="s">
        <v>8522</v>
      </c>
      <c r="I4742" t="s">
        <v>8605</v>
      </c>
      <c r="J4742" t="s">
        <v>8520</v>
      </c>
    </row>
    <row r="4743" spans="1:10" x14ac:dyDescent="0.25">
      <c r="A4743" t="s">
        <v>17682</v>
      </c>
      <c r="B4743" t="s">
        <v>17683</v>
      </c>
      <c r="C4743" t="s">
        <v>8520</v>
      </c>
      <c r="D4743" t="s">
        <v>17684</v>
      </c>
      <c r="E4743" t="s">
        <v>8516</v>
      </c>
      <c r="F4743" t="s">
        <v>17685</v>
      </c>
      <c r="G4743" t="s">
        <v>8588</v>
      </c>
      <c r="H4743" t="s">
        <v>8464</v>
      </c>
      <c r="I4743" t="s">
        <v>8605</v>
      </c>
      <c r="J4743" t="s">
        <v>8520</v>
      </c>
    </row>
    <row r="4744" spans="1:10" x14ac:dyDescent="0.25">
      <c r="A4744" t="s">
        <v>17682</v>
      </c>
      <c r="B4744" t="s">
        <v>17683</v>
      </c>
      <c r="C4744" t="s">
        <v>8520</v>
      </c>
      <c r="D4744" t="s">
        <v>17684</v>
      </c>
      <c r="E4744" t="s">
        <v>8521</v>
      </c>
      <c r="F4744" t="s">
        <v>17685</v>
      </c>
      <c r="G4744" t="s">
        <v>8588</v>
      </c>
      <c r="H4744" t="s">
        <v>8522</v>
      </c>
      <c r="I4744" t="s">
        <v>8605</v>
      </c>
      <c r="J4744" t="s">
        <v>8520</v>
      </c>
    </row>
    <row r="4745" spans="1:10" x14ac:dyDescent="0.25">
      <c r="A4745" t="s">
        <v>17686</v>
      </c>
      <c r="B4745" t="s">
        <v>17687</v>
      </c>
      <c r="C4745" t="s">
        <v>17688</v>
      </c>
      <c r="D4745" t="s">
        <v>17689</v>
      </c>
      <c r="E4745" t="s">
        <v>8516</v>
      </c>
      <c r="F4745" t="s">
        <v>17313</v>
      </c>
      <c r="G4745" t="s">
        <v>8588</v>
      </c>
      <c r="H4745" t="s">
        <v>8464</v>
      </c>
      <c r="I4745" t="s">
        <v>8605</v>
      </c>
      <c r="J4745" t="s">
        <v>8520</v>
      </c>
    </row>
    <row r="4746" spans="1:10" x14ac:dyDescent="0.25">
      <c r="A4746" t="s">
        <v>17690</v>
      </c>
      <c r="B4746" t="s">
        <v>17691</v>
      </c>
      <c r="C4746" t="s">
        <v>17692</v>
      </c>
      <c r="D4746" t="s">
        <v>17693</v>
      </c>
      <c r="E4746" t="s">
        <v>8516</v>
      </c>
      <c r="F4746" t="s">
        <v>17313</v>
      </c>
      <c r="G4746" t="s">
        <v>8588</v>
      </c>
      <c r="H4746" t="s">
        <v>8464</v>
      </c>
      <c r="I4746" t="s">
        <v>8605</v>
      </c>
      <c r="J4746" t="s">
        <v>8520</v>
      </c>
    </row>
    <row r="4747" spans="1:10" x14ac:dyDescent="0.25">
      <c r="A4747" t="s">
        <v>17694</v>
      </c>
      <c r="B4747" t="s">
        <v>17695</v>
      </c>
      <c r="C4747" t="s">
        <v>8520</v>
      </c>
      <c r="D4747" t="s">
        <v>17696</v>
      </c>
      <c r="E4747" t="s">
        <v>8516</v>
      </c>
      <c r="F4747" t="s">
        <v>17313</v>
      </c>
      <c r="G4747" t="s">
        <v>8588</v>
      </c>
      <c r="H4747" t="s">
        <v>8464</v>
      </c>
      <c r="I4747" t="s">
        <v>8605</v>
      </c>
      <c r="J4747" t="s">
        <v>8520</v>
      </c>
    </row>
    <row r="4748" spans="1:10" x14ac:dyDescent="0.25">
      <c r="A4748" t="s">
        <v>17697</v>
      </c>
      <c r="B4748" t="s">
        <v>17698</v>
      </c>
      <c r="C4748" t="s">
        <v>8520</v>
      </c>
      <c r="D4748" t="s">
        <v>17699</v>
      </c>
      <c r="E4748" t="s">
        <v>8516</v>
      </c>
      <c r="F4748" t="s">
        <v>17313</v>
      </c>
      <c r="G4748" t="s">
        <v>8588</v>
      </c>
      <c r="H4748" t="s">
        <v>8464</v>
      </c>
      <c r="I4748" t="s">
        <v>8605</v>
      </c>
      <c r="J4748" t="s">
        <v>8520</v>
      </c>
    </row>
    <row r="4749" spans="1:10" x14ac:dyDescent="0.25">
      <c r="A4749" t="s">
        <v>17700</v>
      </c>
      <c r="B4749" t="s">
        <v>17701</v>
      </c>
      <c r="C4749" t="s">
        <v>17702</v>
      </c>
      <c r="D4749" t="s">
        <v>17703</v>
      </c>
      <c r="E4749" t="s">
        <v>8516</v>
      </c>
      <c r="F4749" t="s">
        <v>17313</v>
      </c>
      <c r="G4749" t="s">
        <v>8588</v>
      </c>
      <c r="H4749" t="s">
        <v>8464</v>
      </c>
      <c r="I4749" t="s">
        <v>8605</v>
      </c>
      <c r="J4749" t="s">
        <v>8520</v>
      </c>
    </row>
    <row r="4750" spans="1:10" x14ac:dyDescent="0.25">
      <c r="A4750" t="s">
        <v>17704</v>
      </c>
      <c r="B4750" t="s">
        <v>17705</v>
      </c>
      <c r="C4750" t="s">
        <v>17706</v>
      </c>
      <c r="D4750" t="s">
        <v>17707</v>
      </c>
      <c r="E4750" t="s">
        <v>8516</v>
      </c>
      <c r="F4750" t="s">
        <v>17313</v>
      </c>
      <c r="G4750" t="s">
        <v>8588</v>
      </c>
      <c r="H4750" t="s">
        <v>8464</v>
      </c>
      <c r="I4750" t="s">
        <v>8605</v>
      </c>
      <c r="J4750" t="s">
        <v>8520</v>
      </c>
    </row>
    <row r="4751" spans="1:10" x14ac:dyDescent="0.25">
      <c r="A4751" t="s">
        <v>17708</v>
      </c>
      <c r="B4751" t="s">
        <v>17709</v>
      </c>
      <c r="C4751" t="s">
        <v>8520</v>
      </c>
      <c r="D4751" t="s">
        <v>17710</v>
      </c>
      <c r="E4751" t="s">
        <v>8516</v>
      </c>
      <c r="F4751" t="s">
        <v>17313</v>
      </c>
      <c r="G4751" t="s">
        <v>8588</v>
      </c>
      <c r="H4751" t="s">
        <v>8464</v>
      </c>
      <c r="I4751" t="s">
        <v>8605</v>
      </c>
      <c r="J4751" t="s">
        <v>8520</v>
      </c>
    </row>
    <row r="4752" spans="1:10" x14ac:dyDescent="0.25">
      <c r="A4752" t="s">
        <v>17711</v>
      </c>
      <c r="B4752" t="s">
        <v>17712</v>
      </c>
      <c r="C4752" t="s">
        <v>8520</v>
      </c>
      <c r="D4752" t="s">
        <v>17713</v>
      </c>
      <c r="E4752" t="s">
        <v>8516</v>
      </c>
      <c r="F4752" t="s">
        <v>17313</v>
      </c>
      <c r="G4752" t="s">
        <v>8588</v>
      </c>
      <c r="H4752" t="s">
        <v>8464</v>
      </c>
      <c r="I4752" t="s">
        <v>8605</v>
      </c>
      <c r="J4752" t="s">
        <v>8520</v>
      </c>
    </row>
    <row r="4753" spans="1:10" x14ac:dyDescent="0.25">
      <c r="A4753" t="s">
        <v>17714</v>
      </c>
      <c r="B4753" t="s">
        <v>17715</v>
      </c>
      <c r="C4753" t="s">
        <v>17716</v>
      </c>
      <c r="D4753" t="s">
        <v>17717</v>
      </c>
      <c r="E4753" t="s">
        <v>8516</v>
      </c>
      <c r="F4753" t="s">
        <v>17313</v>
      </c>
      <c r="G4753" t="s">
        <v>8588</v>
      </c>
      <c r="H4753" t="s">
        <v>8464</v>
      </c>
      <c r="I4753" t="s">
        <v>8605</v>
      </c>
      <c r="J4753" t="s">
        <v>8520</v>
      </c>
    </row>
    <row r="4754" spans="1:10" x14ac:dyDescent="0.25">
      <c r="A4754" t="s">
        <v>17718</v>
      </c>
      <c r="B4754" t="s">
        <v>17719</v>
      </c>
      <c r="C4754" t="s">
        <v>17720</v>
      </c>
      <c r="D4754" t="s">
        <v>17721</v>
      </c>
      <c r="E4754" t="s">
        <v>8516</v>
      </c>
      <c r="F4754" t="s">
        <v>17313</v>
      </c>
      <c r="G4754" t="s">
        <v>8588</v>
      </c>
      <c r="H4754" t="s">
        <v>8464</v>
      </c>
      <c r="I4754" t="s">
        <v>8605</v>
      </c>
      <c r="J4754" t="s">
        <v>8520</v>
      </c>
    </row>
    <row r="4755" spans="1:10" x14ac:dyDescent="0.25">
      <c r="A4755" t="s">
        <v>17722</v>
      </c>
      <c r="B4755" t="s">
        <v>17723</v>
      </c>
      <c r="C4755" t="s">
        <v>8520</v>
      </c>
      <c r="D4755" t="s">
        <v>17724</v>
      </c>
      <c r="E4755" t="s">
        <v>8516</v>
      </c>
      <c r="F4755" t="s">
        <v>17313</v>
      </c>
      <c r="G4755" t="s">
        <v>8588</v>
      </c>
      <c r="H4755" t="s">
        <v>8464</v>
      </c>
      <c r="I4755" t="s">
        <v>8605</v>
      </c>
      <c r="J4755" t="s">
        <v>8520</v>
      </c>
    </row>
    <row r="4756" spans="1:10" x14ac:dyDescent="0.25">
      <c r="A4756" t="s">
        <v>17725</v>
      </c>
      <c r="B4756" t="s">
        <v>17726</v>
      </c>
      <c r="C4756" t="s">
        <v>17727</v>
      </c>
      <c r="D4756" t="s">
        <v>17728</v>
      </c>
      <c r="E4756" t="s">
        <v>8516</v>
      </c>
      <c r="F4756" t="s">
        <v>17313</v>
      </c>
      <c r="G4756" t="s">
        <v>8588</v>
      </c>
      <c r="H4756" t="s">
        <v>8464</v>
      </c>
      <c r="I4756" t="s">
        <v>8605</v>
      </c>
      <c r="J4756" t="s">
        <v>8520</v>
      </c>
    </row>
    <row r="4757" spans="1:10" x14ac:dyDescent="0.25">
      <c r="A4757" t="s">
        <v>17729</v>
      </c>
      <c r="B4757" t="s">
        <v>17730</v>
      </c>
      <c r="C4757" t="s">
        <v>17731</v>
      </c>
      <c r="D4757" t="s">
        <v>17732</v>
      </c>
      <c r="E4757" t="s">
        <v>8516</v>
      </c>
      <c r="F4757" t="s">
        <v>17313</v>
      </c>
      <c r="G4757" t="s">
        <v>8588</v>
      </c>
      <c r="H4757" t="s">
        <v>8464</v>
      </c>
      <c r="I4757" t="s">
        <v>8605</v>
      </c>
      <c r="J4757" t="s">
        <v>8520</v>
      </c>
    </row>
    <row r="4758" spans="1:10" x14ac:dyDescent="0.25">
      <c r="A4758" t="s">
        <v>17733</v>
      </c>
      <c r="B4758" t="s">
        <v>17734</v>
      </c>
      <c r="C4758" t="s">
        <v>17735</v>
      </c>
      <c r="D4758" t="s">
        <v>17736</v>
      </c>
      <c r="E4758" t="s">
        <v>8516</v>
      </c>
      <c r="F4758" t="s">
        <v>17313</v>
      </c>
      <c r="G4758" t="s">
        <v>8588</v>
      </c>
      <c r="H4758" t="s">
        <v>8464</v>
      </c>
      <c r="I4758" t="s">
        <v>8605</v>
      </c>
      <c r="J4758" t="s">
        <v>8520</v>
      </c>
    </row>
    <row r="4759" spans="1:10" x14ac:dyDescent="0.25">
      <c r="A4759" t="s">
        <v>17737</v>
      </c>
      <c r="B4759" t="s">
        <v>17738</v>
      </c>
      <c r="C4759" t="s">
        <v>17739</v>
      </c>
      <c r="D4759" t="s">
        <v>17740</v>
      </c>
      <c r="E4759" t="s">
        <v>8516</v>
      </c>
      <c r="F4759" t="s">
        <v>17313</v>
      </c>
      <c r="G4759" t="s">
        <v>8588</v>
      </c>
      <c r="H4759" t="s">
        <v>8464</v>
      </c>
      <c r="I4759" t="s">
        <v>8605</v>
      </c>
      <c r="J4759" t="s">
        <v>8520</v>
      </c>
    </row>
    <row r="4760" spans="1:10" x14ac:dyDescent="0.25">
      <c r="A4760" t="s">
        <v>17741</v>
      </c>
      <c r="B4760" t="s">
        <v>17742</v>
      </c>
      <c r="C4760" t="s">
        <v>17743</v>
      </c>
      <c r="D4760" t="s">
        <v>17744</v>
      </c>
      <c r="E4760" t="s">
        <v>8516</v>
      </c>
      <c r="F4760" t="s">
        <v>17313</v>
      </c>
      <c r="G4760" t="s">
        <v>8588</v>
      </c>
      <c r="H4760" t="s">
        <v>8464</v>
      </c>
      <c r="I4760" t="s">
        <v>8605</v>
      </c>
      <c r="J4760" t="s">
        <v>8520</v>
      </c>
    </row>
    <row r="4761" spans="1:10" x14ac:dyDescent="0.25">
      <c r="A4761" t="s">
        <v>17745</v>
      </c>
      <c r="B4761" t="s">
        <v>17746</v>
      </c>
      <c r="C4761" t="s">
        <v>17747</v>
      </c>
      <c r="D4761" t="s">
        <v>17748</v>
      </c>
      <c r="E4761" t="s">
        <v>8516</v>
      </c>
      <c r="F4761" t="s">
        <v>17313</v>
      </c>
      <c r="G4761" t="s">
        <v>8588</v>
      </c>
      <c r="H4761" t="s">
        <v>8464</v>
      </c>
      <c r="I4761" t="s">
        <v>8605</v>
      </c>
      <c r="J4761" t="s">
        <v>8520</v>
      </c>
    </row>
    <row r="4762" spans="1:10" x14ac:dyDescent="0.25">
      <c r="A4762" t="s">
        <v>17686</v>
      </c>
      <c r="B4762" t="s">
        <v>17687</v>
      </c>
      <c r="C4762" t="s">
        <v>17688</v>
      </c>
      <c r="D4762" t="s">
        <v>17689</v>
      </c>
      <c r="E4762" t="s">
        <v>8521</v>
      </c>
      <c r="F4762" t="s">
        <v>17313</v>
      </c>
      <c r="G4762" t="s">
        <v>8588</v>
      </c>
      <c r="H4762" t="s">
        <v>8522</v>
      </c>
      <c r="I4762" t="s">
        <v>8605</v>
      </c>
      <c r="J4762" t="s">
        <v>8520</v>
      </c>
    </row>
    <row r="4763" spans="1:10" x14ac:dyDescent="0.25">
      <c r="A4763" t="s">
        <v>17690</v>
      </c>
      <c r="B4763" t="s">
        <v>17691</v>
      </c>
      <c r="C4763" t="s">
        <v>17692</v>
      </c>
      <c r="D4763" t="s">
        <v>17693</v>
      </c>
      <c r="E4763" t="s">
        <v>8521</v>
      </c>
      <c r="F4763" t="s">
        <v>17313</v>
      </c>
      <c r="G4763" t="s">
        <v>8588</v>
      </c>
      <c r="H4763" t="s">
        <v>8522</v>
      </c>
      <c r="I4763" t="s">
        <v>8605</v>
      </c>
      <c r="J4763" t="s">
        <v>8520</v>
      </c>
    </row>
    <row r="4764" spans="1:10" x14ac:dyDescent="0.25">
      <c r="A4764" t="s">
        <v>17694</v>
      </c>
      <c r="B4764" t="s">
        <v>17695</v>
      </c>
      <c r="C4764" t="s">
        <v>8520</v>
      </c>
      <c r="D4764" t="s">
        <v>17696</v>
      </c>
      <c r="E4764" t="s">
        <v>8521</v>
      </c>
      <c r="F4764" t="s">
        <v>17313</v>
      </c>
      <c r="G4764" t="s">
        <v>8588</v>
      </c>
      <c r="H4764" t="s">
        <v>8522</v>
      </c>
      <c r="I4764" t="s">
        <v>8605</v>
      </c>
      <c r="J4764" t="s">
        <v>8520</v>
      </c>
    </row>
    <row r="4765" spans="1:10" x14ac:dyDescent="0.25">
      <c r="A4765" t="s">
        <v>17697</v>
      </c>
      <c r="B4765" t="s">
        <v>17698</v>
      </c>
      <c r="C4765" t="s">
        <v>8520</v>
      </c>
      <c r="D4765" t="s">
        <v>17699</v>
      </c>
      <c r="E4765" t="s">
        <v>8521</v>
      </c>
      <c r="F4765" t="s">
        <v>17313</v>
      </c>
      <c r="G4765" t="s">
        <v>8588</v>
      </c>
      <c r="H4765" t="s">
        <v>8522</v>
      </c>
      <c r="I4765" t="s">
        <v>8605</v>
      </c>
      <c r="J4765" t="s">
        <v>8520</v>
      </c>
    </row>
    <row r="4766" spans="1:10" x14ac:dyDescent="0.25">
      <c r="A4766" t="s">
        <v>17700</v>
      </c>
      <c r="B4766" t="s">
        <v>17701</v>
      </c>
      <c r="C4766" t="s">
        <v>17702</v>
      </c>
      <c r="D4766" t="s">
        <v>17703</v>
      </c>
      <c r="E4766" t="s">
        <v>8521</v>
      </c>
      <c r="F4766" t="s">
        <v>17313</v>
      </c>
      <c r="G4766" t="s">
        <v>8588</v>
      </c>
      <c r="H4766" t="s">
        <v>8522</v>
      </c>
      <c r="I4766" t="s">
        <v>8605</v>
      </c>
      <c r="J4766" t="s">
        <v>8520</v>
      </c>
    </row>
    <row r="4767" spans="1:10" x14ac:dyDescent="0.25">
      <c r="A4767" t="s">
        <v>17704</v>
      </c>
      <c r="B4767" t="s">
        <v>17705</v>
      </c>
      <c r="C4767" t="s">
        <v>17706</v>
      </c>
      <c r="D4767" t="s">
        <v>17707</v>
      </c>
      <c r="E4767" t="s">
        <v>8521</v>
      </c>
      <c r="F4767" t="s">
        <v>17313</v>
      </c>
      <c r="G4767" t="s">
        <v>8588</v>
      </c>
      <c r="H4767" t="s">
        <v>8522</v>
      </c>
      <c r="I4767" t="s">
        <v>8605</v>
      </c>
      <c r="J4767" t="s">
        <v>8520</v>
      </c>
    </row>
    <row r="4768" spans="1:10" x14ac:dyDescent="0.25">
      <c r="A4768" t="s">
        <v>17708</v>
      </c>
      <c r="B4768" t="s">
        <v>17709</v>
      </c>
      <c r="C4768" t="s">
        <v>8520</v>
      </c>
      <c r="D4768" t="s">
        <v>17710</v>
      </c>
      <c r="E4768" t="s">
        <v>8521</v>
      </c>
      <c r="F4768" t="s">
        <v>17313</v>
      </c>
      <c r="G4768" t="s">
        <v>8588</v>
      </c>
      <c r="H4768" t="s">
        <v>8522</v>
      </c>
      <c r="I4768" t="s">
        <v>8605</v>
      </c>
      <c r="J4768" t="s">
        <v>8520</v>
      </c>
    </row>
    <row r="4769" spans="1:10" x14ac:dyDescent="0.25">
      <c r="A4769" t="s">
        <v>17711</v>
      </c>
      <c r="B4769" t="s">
        <v>17712</v>
      </c>
      <c r="C4769" t="s">
        <v>8520</v>
      </c>
      <c r="D4769" t="s">
        <v>17713</v>
      </c>
      <c r="E4769" t="s">
        <v>8521</v>
      </c>
      <c r="F4769" t="s">
        <v>17313</v>
      </c>
      <c r="G4769" t="s">
        <v>8588</v>
      </c>
      <c r="H4769" t="s">
        <v>8522</v>
      </c>
      <c r="I4769" t="s">
        <v>8605</v>
      </c>
      <c r="J4769" t="s">
        <v>8520</v>
      </c>
    </row>
    <row r="4770" spans="1:10" x14ac:dyDescent="0.25">
      <c r="A4770" t="s">
        <v>17714</v>
      </c>
      <c r="B4770" t="s">
        <v>17715</v>
      </c>
      <c r="C4770" t="s">
        <v>17716</v>
      </c>
      <c r="D4770" t="s">
        <v>17717</v>
      </c>
      <c r="E4770" t="s">
        <v>8521</v>
      </c>
      <c r="F4770" t="s">
        <v>17313</v>
      </c>
      <c r="G4770" t="s">
        <v>8588</v>
      </c>
      <c r="H4770" t="s">
        <v>8522</v>
      </c>
      <c r="I4770" t="s">
        <v>8605</v>
      </c>
      <c r="J4770" t="s">
        <v>8520</v>
      </c>
    </row>
    <row r="4771" spans="1:10" x14ac:dyDescent="0.25">
      <c r="A4771" t="s">
        <v>17718</v>
      </c>
      <c r="B4771" t="s">
        <v>17719</v>
      </c>
      <c r="C4771" t="s">
        <v>17720</v>
      </c>
      <c r="D4771" t="s">
        <v>17721</v>
      </c>
      <c r="E4771" t="s">
        <v>8521</v>
      </c>
      <c r="F4771" t="s">
        <v>17313</v>
      </c>
      <c r="G4771" t="s">
        <v>8588</v>
      </c>
      <c r="H4771" t="s">
        <v>8522</v>
      </c>
      <c r="I4771" t="s">
        <v>8605</v>
      </c>
      <c r="J4771" t="s">
        <v>8520</v>
      </c>
    </row>
    <row r="4772" spans="1:10" x14ac:dyDescent="0.25">
      <c r="A4772" t="s">
        <v>17722</v>
      </c>
      <c r="B4772" t="s">
        <v>17723</v>
      </c>
      <c r="C4772" t="s">
        <v>8520</v>
      </c>
      <c r="D4772" t="s">
        <v>17724</v>
      </c>
      <c r="E4772" t="s">
        <v>8521</v>
      </c>
      <c r="F4772" t="s">
        <v>17313</v>
      </c>
      <c r="G4772" t="s">
        <v>8588</v>
      </c>
      <c r="H4772" t="s">
        <v>8522</v>
      </c>
      <c r="I4772" t="s">
        <v>8605</v>
      </c>
      <c r="J4772" t="s">
        <v>8520</v>
      </c>
    </row>
    <row r="4773" spans="1:10" x14ac:dyDescent="0.25">
      <c r="A4773" t="s">
        <v>17725</v>
      </c>
      <c r="B4773" t="s">
        <v>17726</v>
      </c>
      <c r="C4773" t="s">
        <v>17727</v>
      </c>
      <c r="D4773" t="s">
        <v>17728</v>
      </c>
      <c r="E4773" t="s">
        <v>8521</v>
      </c>
      <c r="F4773" t="s">
        <v>17313</v>
      </c>
      <c r="G4773" t="s">
        <v>8588</v>
      </c>
      <c r="H4773" t="s">
        <v>8522</v>
      </c>
      <c r="I4773" t="s">
        <v>8605</v>
      </c>
      <c r="J4773" t="s">
        <v>8520</v>
      </c>
    </row>
    <row r="4774" spans="1:10" x14ac:dyDescent="0.25">
      <c r="A4774" t="s">
        <v>17729</v>
      </c>
      <c r="B4774" t="s">
        <v>17730</v>
      </c>
      <c r="C4774" t="s">
        <v>17731</v>
      </c>
      <c r="D4774" t="s">
        <v>17732</v>
      </c>
      <c r="E4774" t="s">
        <v>8521</v>
      </c>
      <c r="F4774" t="s">
        <v>17313</v>
      </c>
      <c r="G4774" t="s">
        <v>8588</v>
      </c>
      <c r="H4774" t="s">
        <v>8522</v>
      </c>
      <c r="I4774" t="s">
        <v>8605</v>
      </c>
      <c r="J4774" t="s">
        <v>8520</v>
      </c>
    </row>
    <row r="4775" spans="1:10" x14ac:dyDescent="0.25">
      <c r="A4775" t="s">
        <v>17733</v>
      </c>
      <c r="B4775" t="s">
        <v>17734</v>
      </c>
      <c r="C4775" t="s">
        <v>17735</v>
      </c>
      <c r="D4775" t="s">
        <v>17736</v>
      </c>
      <c r="E4775" t="s">
        <v>8521</v>
      </c>
      <c r="F4775" t="s">
        <v>17313</v>
      </c>
      <c r="G4775" t="s">
        <v>8588</v>
      </c>
      <c r="H4775" t="s">
        <v>8522</v>
      </c>
      <c r="I4775" t="s">
        <v>8605</v>
      </c>
      <c r="J4775" t="s">
        <v>8520</v>
      </c>
    </row>
    <row r="4776" spans="1:10" x14ac:dyDescent="0.25">
      <c r="A4776" t="s">
        <v>17737</v>
      </c>
      <c r="B4776" t="s">
        <v>17738</v>
      </c>
      <c r="C4776" t="s">
        <v>17739</v>
      </c>
      <c r="D4776" t="s">
        <v>17740</v>
      </c>
      <c r="E4776" t="s">
        <v>8521</v>
      </c>
      <c r="F4776" t="s">
        <v>17313</v>
      </c>
      <c r="G4776" t="s">
        <v>8588</v>
      </c>
      <c r="H4776" t="s">
        <v>8522</v>
      </c>
      <c r="I4776" t="s">
        <v>8605</v>
      </c>
      <c r="J4776" t="s">
        <v>8520</v>
      </c>
    </row>
    <row r="4777" spans="1:10" x14ac:dyDescent="0.25">
      <c r="A4777" t="s">
        <v>17741</v>
      </c>
      <c r="B4777" t="s">
        <v>17742</v>
      </c>
      <c r="C4777" t="s">
        <v>17743</v>
      </c>
      <c r="D4777" t="s">
        <v>17744</v>
      </c>
      <c r="E4777" t="s">
        <v>8521</v>
      </c>
      <c r="F4777" t="s">
        <v>17313</v>
      </c>
      <c r="G4777" t="s">
        <v>8588</v>
      </c>
      <c r="H4777" t="s">
        <v>8522</v>
      </c>
      <c r="I4777" t="s">
        <v>8605</v>
      </c>
      <c r="J4777" t="s">
        <v>8520</v>
      </c>
    </row>
    <row r="4778" spans="1:10" x14ac:dyDescent="0.25">
      <c r="A4778" t="s">
        <v>17745</v>
      </c>
      <c r="B4778" t="s">
        <v>17746</v>
      </c>
      <c r="C4778" t="s">
        <v>17747</v>
      </c>
      <c r="D4778" t="s">
        <v>17748</v>
      </c>
      <c r="E4778" t="s">
        <v>8521</v>
      </c>
      <c r="F4778" t="s">
        <v>17313</v>
      </c>
      <c r="G4778" t="s">
        <v>8588</v>
      </c>
      <c r="H4778" t="s">
        <v>8522</v>
      </c>
      <c r="I4778" t="s">
        <v>8605</v>
      </c>
      <c r="J4778" t="s">
        <v>8520</v>
      </c>
    </row>
    <row r="4779" spans="1:10" x14ac:dyDescent="0.25">
      <c r="A4779" t="s">
        <v>17749</v>
      </c>
      <c r="B4779" t="s">
        <v>17750</v>
      </c>
      <c r="C4779" t="s">
        <v>17751</v>
      </c>
      <c r="D4779" t="s">
        <v>17752</v>
      </c>
      <c r="E4779" t="s">
        <v>8516</v>
      </c>
      <c r="F4779" t="s">
        <v>17685</v>
      </c>
      <c r="G4779" t="s">
        <v>8588</v>
      </c>
      <c r="H4779" t="s">
        <v>8464</v>
      </c>
      <c r="I4779" t="s">
        <v>8605</v>
      </c>
      <c r="J4779" t="s">
        <v>8520</v>
      </c>
    </row>
    <row r="4780" spans="1:10" x14ac:dyDescent="0.25">
      <c r="A4780" t="s">
        <v>17753</v>
      </c>
      <c r="B4780" t="s">
        <v>17754</v>
      </c>
      <c r="C4780" t="s">
        <v>8520</v>
      </c>
      <c r="D4780" t="s">
        <v>17755</v>
      </c>
      <c r="E4780" t="s">
        <v>8516</v>
      </c>
      <c r="F4780" t="s">
        <v>17685</v>
      </c>
      <c r="G4780" t="s">
        <v>8588</v>
      </c>
      <c r="H4780" t="s">
        <v>8464</v>
      </c>
      <c r="I4780" t="s">
        <v>8605</v>
      </c>
      <c r="J4780" t="s">
        <v>8520</v>
      </c>
    </row>
    <row r="4781" spans="1:10" x14ac:dyDescent="0.25">
      <c r="A4781" t="s">
        <v>17756</v>
      </c>
      <c r="B4781" t="s">
        <v>17757</v>
      </c>
      <c r="C4781" t="s">
        <v>17758</v>
      </c>
      <c r="D4781" t="s">
        <v>17759</v>
      </c>
      <c r="E4781" t="s">
        <v>8516</v>
      </c>
      <c r="F4781" t="s">
        <v>17685</v>
      </c>
      <c r="G4781" t="s">
        <v>8588</v>
      </c>
      <c r="H4781" t="s">
        <v>8464</v>
      </c>
      <c r="I4781" t="s">
        <v>8605</v>
      </c>
      <c r="J4781" t="s">
        <v>8520</v>
      </c>
    </row>
    <row r="4782" spans="1:10" x14ac:dyDescent="0.25">
      <c r="A4782" t="s">
        <v>17760</v>
      </c>
      <c r="B4782" t="s">
        <v>17761</v>
      </c>
      <c r="C4782" t="s">
        <v>17762</v>
      </c>
      <c r="D4782" t="s">
        <v>17763</v>
      </c>
      <c r="E4782" t="s">
        <v>8516</v>
      </c>
      <c r="F4782" t="s">
        <v>17685</v>
      </c>
      <c r="G4782" t="s">
        <v>8588</v>
      </c>
      <c r="H4782" t="s">
        <v>8464</v>
      </c>
      <c r="I4782" t="s">
        <v>8601</v>
      </c>
      <c r="J4782" t="s">
        <v>8520</v>
      </c>
    </row>
    <row r="4783" spans="1:10" x14ac:dyDescent="0.25">
      <c r="A4783" t="s">
        <v>17749</v>
      </c>
      <c r="B4783" t="s">
        <v>17750</v>
      </c>
      <c r="C4783" t="s">
        <v>17751</v>
      </c>
      <c r="D4783" t="s">
        <v>17752</v>
      </c>
      <c r="E4783" t="s">
        <v>8521</v>
      </c>
      <c r="F4783" t="s">
        <v>17685</v>
      </c>
      <c r="G4783" t="s">
        <v>8588</v>
      </c>
      <c r="H4783" t="s">
        <v>8522</v>
      </c>
      <c r="I4783" t="s">
        <v>8605</v>
      </c>
      <c r="J4783" t="s">
        <v>8520</v>
      </c>
    </row>
    <row r="4784" spans="1:10" x14ac:dyDescent="0.25">
      <c r="A4784" t="s">
        <v>17753</v>
      </c>
      <c r="B4784" t="s">
        <v>17754</v>
      </c>
      <c r="C4784" t="s">
        <v>8520</v>
      </c>
      <c r="D4784" t="s">
        <v>17755</v>
      </c>
      <c r="E4784" t="s">
        <v>8521</v>
      </c>
      <c r="F4784" t="s">
        <v>17685</v>
      </c>
      <c r="G4784" t="s">
        <v>8588</v>
      </c>
      <c r="H4784" t="s">
        <v>8522</v>
      </c>
      <c r="I4784" t="s">
        <v>8605</v>
      </c>
      <c r="J4784" t="s">
        <v>8520</v>
      </c>
    </row>
    <row r="4785" spans="1:10" x14ac:dyDescent="0.25">
      <c r="A4785" t="s">
        <v>17756</v>
      </c>
      <c r="B4785" t="s">
        <v>17757</v>
      </c>
      <c r="C4785" t="s">
        <v>17758</v>
      </c>
      <c r="D4785" t="s">
        <v>17759</v>
      </c>
      <c r="E4785" t="s">
        <v>8521</v>
      </c>
      <c r="F4785" t="s">
        <v>17685</v>
      </c>
      <c r="G4785" t="s">
        <v>8588</v>
      </c>
      <c r="H4785" t="s">
        <v>8522</v>
      </c>
      <c r="I4785" t="s">
        <v>8605</v>
      </c>
      <c r="J4785" t="s">
        <v>8520</v>
      </c>
    </row>
    <row r="4786" spans="1:10" x14ac:dyDescent="0.25">
      <c r="A4786" t="s">
        <v>17760</v>
      </c>
      <c r="B4786" t="s">
        <v>17761</v>
      </c>
      <c r="C4786" t="s">
        <v>17762</v>
      </c>
      <c r="D4786" t="s">
        <v>17763</v>
      </c>
      <c r="E4786" t="s">
        <v>8521</v>
      </c>
      <c r="F4786" t="s">
        <v>17685</v>
      </c>
      <c r="G4786" t="s">
        <v>8588</v>
      </c>
      <c r="H4786" t="s">
        <v>8522</v>
      </c>
      <c r="I4786" t="s">
        <v>8601</v>
      </c>
      <c r="J4786" t="s">
        <v>8520</v>
      </c>
    </row>
    <row r="4787" spans="1:10" x14ac:dyDescent="0.25">
      <c r="A4787" t="s">
        <v>17764</v>
      </c>
      <c r="B4787" t="s">
        <v>17765</v>
      </c>
      <c r="C4787" t="s">
        <v>17766</v>
      </c>
      <c r="D4787" t="s">
        <v>17767</v>
      </c>
      <c r="E4787" t="s">
        <v>8516</v>
      </c>
      <c r="F4787" t="s">
        <v>17313</v>
      </c>
      <c r="G4787" t="s">
        <v>8588</v>
      </c>
      <c r="H4787" t="s">
        <v>8464</v>
      </c>
      <c r="I4787" t="s">
        <v>8605</v>
      </c>
      <c r="J4787" t="s">
        <v>8520</v>
      </c>
    </row>
    <row r="4788" spans="1:10" x14ac:dyDescent="0.25">
      <c r="A4788" t="s">
        <v>17768</v>
      </c>
      <c r="B4788" t="s">
        <v>17769</v>
      </c>
      <c r="C4788" t="s">
        <v>8520</v>
      </c>
      <c r="D4788" t="s">
        <v>17770</v>
      </c>
      <c r="E4788" t="s">
        <v>8516</v>
      </c>
      <c r="F4788" t="s">
        <v>17313</v>
      </c>
      <c r="G4788" t="s">
        <v>8588</v>
      </c>
      <c r="H4788" t="s">
        <v>8464</v>
      </c>
      <c r="I4788" t="s">
        <v>8605</v>
      </c>
      <c r="J4788" t="s">
        <v>8520</v>
      </c>
    </row>
    <row r="4789" spans="1:10" x14ac:dyDescent="0.25">
      <c r="A4789" t="s">
        <v>17771</v>
      </c>
      <c r="B4789" t="s">
        <v>17772</v>
      </c>
      <c r="C4789" t="s">
        <v>17773</v>
      </c>
      <c r="D4789" t="s">
        <v>17774</v>
      </c>
      <c r="E4789" t="s">
        <v>8516</v>
      </c>
      <c r="F4789" t="s">
        <v>17313</v>
      </c>
      <c r="G4789" t="s">
        <v>8588</v>
      </c>
      <c r="H4789" t="s">
        <v>8464</v>
      </c>
      <c r="I4789" t="s">
        <v>8605</v>
      </c>
      <c r="J4789" t="s">
        <v>8520</v>
      </c>
    </row>
    <row r="4790" spans="1:10" x14ac:dyDescent="0.25">
      <c r="A4790" t="s">
        <v>17775</v>
      </c>
      <c r="B4790" t="s">
        <v>17776</v>
      </c>
      <c r="C4790" t="s">
        <v>17777</v>
      </c>
      <c r="D4790" t="s">
        <v>17778</v>
      </c>
      <c r="E4790" t="s">
        <v>8516</v>
      </c>
      <c r="F4790" t="s">
        <v>17313</v>
      </c>
      <c r="G4790" t="s">
        <v>8588</v>
      </c>
      <c r="H4790" t="s">
        <v>8464</v>
      </c>
      <c r="I4790" t="s">
        <v>8605</v>
      </c>
      <c r="J4790" t="s">
        <v>8520</v>
      </c>
    </row>
    <row r="4791" spans="1:10" x14ac:dyDescent="0.25">
      <c r="A4791" t="s">
        <v>17779</v>
      </c>
      <c r="B4791" t="s">
        <v>17780</v>
      </c>
      <c r="C4791" t="s">
        <v>8520</v>
      </c>
      <c r="D4791" t="s">
        <v>17781</v>
      </c>
      <c r="E4791" t="s">
        <v>8516</v>
      </c>
      <c r="F4791" t="s">
        <v>17313</v>
      </c>
      <c r="G4791" t="s">
        <v>8588</v>
      </c>
      <c r="H4791" t="s">
        <v>8464</v>
      </c>
      <c r="I4791" t="s">
        <v>8605</v>
      </c>
      <c r="J4791" t="s">
        <v>8520</v>
      </c>
    </row>
    <row r="4792" spans="1:10" x14ac:dyDescent="0.25">
      <c r="A4792" t="s">
        <v>17782</v>
      </c>
      <c r="B4792" t="s">
        <v>17783</v>
      </c>
      <c r="C4792" t="s">
        <v>17784</v>
      </c>
      <c r="D4792" t="s">
        <v>17785</v>
      </c>
      <c r="E4792" t="s">
        <v>8516</v>
      </c>
      <c r="F4792" t="s">
        <v>17313</v>
      </c>
      <c r="G4792" t="s">
        <v>8588</v>
      </c>
      <c r="H4792" t="s">
        <v>8464</v>
      </c>
      <c r="I4792" t="s">
        <v>8605</v>
      </c>
      <c r="J4792" t="s">
        <v>8520</v>
      </c>
    </row>
    <row r="4793" spans="1:10" x14ac:dyDescent="0.25">
      <c r="A4793" t="s">
        <v>17786</v>
      </c>
      <c r="B4793" t="s">
        <v>17787</v>
      </c>
      <c r="C4793" t="s">
        <v>17788</v>
      </c>
      <c r="D4793" t="s">
        <v>17789</v>
      </c>
      <c r="E4793" t="s">
        <v>8516</v>
      </c>
      <c r="F4793" t="s">
        <v>17313</v>
      </c>
      <c r="G4793" t="s">
        <v>8588</v>
      </c>
      <c r="H4793" t="s">
        <v>8464</v>
      </c>
      <c r="I4793" t="s">
        <v>8605</v>
      </c>
      <c r="J4793" t="s">
        <v>8520</v>
      </c>
    </row>
    <row r="4794" spans="1:10" x14ac:dyDescent="0.25">
      <c r="A4794" t="s">
        <v>17790</v>
      </c>
      <c r="B4794" t="s">
        <v>17791</v>
      </c>
      <c r="C4794" t="s">
        <v>17792</v>
      </c>
      <c r="D4794" t="s">
        <v>17793</v>
      </c>
      <c r="E4794" t="s">
        <v>8516</v>
      </c>
      <c r="F4794" t="s">
        <v>17313</v>
      </c>
      <c r="G4794" t="s">
        <v>8588</v>
      </c>
      <c r="H4794" t="s">
        <v>8464</v>
      </c>
      <c r="I4794" t="s">
        <v>8605</v>
      </c>
      <c r="J4794" t="s">
        <v>8520</v>
      </c>
    </row>
    <row r="4795" spans="1:10" x14ac:dyDescent="0.25">
      <c r="A4795" t="s">
        <v>17794</v>
      </c>
      <c r="B4795" t="s">
        <v>17795</v>
      </c>
      <c r="C4795" t="s">
        <v>17796</v>
      </c>
      <c r="D4795" t="s">
        <v>17797</v>
      </c>
      <c r="E4795" t="s">
        <v>8516</v>
      </c>
      <c r="F4795" t="s">
        <v>17313</v>
      </c>
      <c r="G4795" t="s">
        <v>8588</v>
      </c>
      <c r="H4795" t="s">
        <v>8464</v>
      </c>
      <c r="I4795" t="s">
        <v>8605</v>
      </c>
      <c r="J4795" t="s">
        <v>8520</v>
      </c>
    </row>
    <row r="4796" spans="1:10" x14ac:dyDescent="0.25">
      <c r="A4796" t="s">
        <v>17798</v>
      </c>
      <c r="B4796" t="s">
        <v>17799</v>
      </c>
      <c r="C4796" t="s">
        <v>17800</v>
      </c>
      <c r="D4796" t="s">
        <v>17801</v>
      </c>
      <c r="E4796" t="s">
        <v>8516</v>
      </c>
      <c r="F4796" t="s">
        <v>17313</v>
      </c>
      <c r="G4796" t="s">
        <v>8588</v>
      </c>
      <c r="H4796" t="s">
        <v>8464</v>
      </c>
      <c r="I4796" t="s">
        <v>8605</v>
      </c>
      <c r="J4796" t="s">
        <v>8520</v>
      </c>
    </row>
    <row r="4797" spans="1:10" x14ac:dyDescent="0.25">
      <c r="A4797" t="s">
        <v>17802</v>
      </c>
      <c r="B4797" t="s">
        <v>17803</v>
      </c>
      <c r="C4797" t="s">
        <v>17804</v>
      </c>
      <c r="D4797" t="s">
        <v>17805</v>
      </c>
      <c r="E4797" t="s">
        <v>8516</v>
      </c>
      <c r="F4797" t="s">
        <v>17313</v>
      </c>
      <c r="G4797" t="s">
        <v>8588</v>
      </c>
      <c r="H4797" t="s">
        <v>8464</v>
      </c>
      <c r="I4797" t="s">
        <v>8605</v>
      </c>
      <c r="J4797" t="s">
        <v>8520</v>
      </c>
    </row>
    <row r="4798" spans="1:10" x14ac:dyDescent="0.25">
      <c r="A4798" t="s">
        <v>17806</v>
      </c>
      <c r="B4798" t="s">
        <v>17807</v>
      </c>
      <c r="C4798" t="s">
        <v>17808</v>
      </c>
      <c r="D4798" t="s">
        <v>17809</v>
      </c>
      <c r="E4798" t="s">
        <v>8516</v>
      </c>
      <c r="F4798" t="s">
        <v>17313</v>
      </c>
      <c r="G4798" t="s">
        <v>8588</v>
      </c>
      <c r="H4798" t="s">
        <v>8464</v>
      </c>
      <c r="I4798" t="s">
        <v>8605</v>
      </c>
      <c r="J4798" t="s">
        <v>8520</v>
      </c>
    </row>
    <row r="4799" spans="1:10" x14ac:dyDescent="0.25">
      <c r="A4799" t="s">
        <v>17810</v>
      </c>
      <c r="B4799" t="s">
        <v>17811</v>
      </c>
      <c r="C4799" t="s">
        <v>17812</v>
      </c>
      <c r="D4799" t="s">
        <v>17813</v>
      </c>
      <c r="E4799" t="s">
        <v>8516</v>
      </c>
      <c r="F4799" t="s">
        <v>17313</v>
      </c>
      <c r="G4799" t="s">
        <v>8588</v>
      </c>
      <c r="H4799" t="s">
        <v>8464</v>
      </c>
      <c r="I4799" t="s">
        <v>8605</v>
      </c>
      <c r="J4799" t="s">
        <v>8520</v>
      </c>
    </row>
    <row r="4800" spans="1:10" x14ac:dyDescent="0.25">
      <c r="A4800" t="s">
        <v>17814</v>
      </c>
      <c r="B4800" t="s">
        <v>17815</v>
      </c>
      <c r="C4800" t="s">
        <v>17816</v>
      </c>
      <c r="D4800" t="s">
        <v>17817</v>
      </c>
      <c r="E4800" t="s">
        <v>8516</v>
      </c>
      <c r="F4800" t="s">
        <v>17313</v>
      </c>
      <c r="G4800" t="s">
        <v>8588</v>
      </c>
      <c r="H4800" t="s">
        <v>8464</v>
      </c>
      <c r="I4800" t="s">
        <v>8605</v>
      </c>
      <c r="J4800" t="s">
        <v>8520</v>
      </c>
    </row>
    <row r="4801" spans="1:10" x14ac:dyDescent="0.25">
      <c r="A4801" t="s">
        <v>17818</v>
      </c>
      <c r="B4801" t="s">
        <v>17819</v>
      </c>
      <c r="C4801" t="s">
        <v>17820</v>
      </c>
      <c r="D4801" t="s">
        <v>17821</v>
      </c>
      <c r="E4801" t="s">
        <v>8516</v>
      </c>
      <c r="F4801" t="s">
        <v>17313</v>
      </c>
      <c r="G4801" t="s">
        <v>8588</v>
      </c>
      <c r="H4801" t="s">
        <v>8464</v>
      </c>
      <c r="I4801" t="s">
        <v>8605</v>
      </c>
      <c r="J4801" t="s">
        <v>8520</v>
      </c>
    </row>
    <row r="4802" spans="1:10" x14ac:dyDescent="0.25">
      <c r="A4802" t="s">
        <v>17822</v>
      </c>
      <c r="B4802" t="s">
        <v>17823</v>
      </c>
      <c r="C4802" t="s">
        <v>17824</v>
      </c>
      <c r="D4802" t="s">
        <v>17825</v>
      </c>
      <c r="E4802" t="s">
        <v>8516</v>
      </c>
      <c r="F4802" t="s">
        <v>17313</v>
      </c>
      <c r="G4802" t="s">
        <v>8588</v>
      </c>
      <c r="H4802" t="s">
        <v>8464</v>
      </c>
      <c r="I4802" t="s">
        <v>8605</v>
      </c>
      <c r="J4802" t="s">
        <v>8520</v>
      </c>
    </row>
    <row r="4803" spans="1:10" x14ac:dyDescent="0.25">
      <c r="A4803" t="s">
        <v>17826</v>
      </c>
      <c r="B4803" t="s">
        <v>17827</v>
      </c>
      <c r="C4803" t="s">
        <v>17828</v>
      </c>
      <c r="D4803" t="s">
        <v>17829</v>
      </c>
      <c r="E4803" t="s">
        <v>8516</v>
      </c>
      <c r="F4803" t="s">
        <v>17313</v>
      </c>
      <c r="G4803" t="s">
        <v>8588</v>
      </c>
      <c r="H4803" t="s">
        <v>8464</v>
      </c>
      <c r="I4803" t="s">
        <v>8605</v>
      </c>
      <c r="J4803" t="s">
        <v>8520</v>
      </c>
    </row>
    <row r="4804" spans="1:10" x14ac:dyDescent="0.25">
      <c r="A4804" t="s">
        <v>17830</v>
      </c>
      <c r="B4804" t="s">
        <v>17831</v>
      </c>
      <c r="C4804" t="s">
        <v>17832</v>
      </c>
      <c r="D4804" t="s">
        <v>17833</v>
      </c>
      <c r="E4804" t="s">
        <v>8516</v>
      </c>
      <c r="F4804" t="s">
        <v>17313</v>
      </c>
      <c r="G4804" t="s">
        <v>8588</v>
      </c>
      <c r="H4804" t="s">
        <v>8464</v>
      </c>
      <c r="I4804" t="s">
        <v>8605</v>
      </c>
      <c r="J4804" t="s">
        <v>8520</v>
      </c>
    </row>
    <row r="4805" spans="1:10" x14ac:dyDescent="0.25">
      <c r="A4805" t="s">
        <v>17834</v>
      </c>
      <c r="B4805" t="s">
        <v>17835</v>
      </c>
      <c r="C4805" t="s">
        <v>17836</v>
      </c>
      <c r="D4805" t="s">
        <v>17837</v>
      </c>
      <c r="E4805" t="s">
        <v>8516</v>
      </c>
      <c r="F4805" t="s">
        <v>17313</v>
      </c>
      <c r="G4805" t="s">
        <v>8588</v>
      </c>
      <c r="H4805" t="s">
        <v>8464</v>
      </c>
      <c r="I4805" t="s">
        <v>8605</v>
      </c>
      <c r="J4805" t="s">
        <v>8520</v>
      </c>
    </row>
    <row r="4806" spans="1:10" x14ac:dyDescent="0.25">
      <c r="A4806" t="s">
        <v>17764</v>
      </c>
      <c r="B4806" t="s">
        <v>17765</v>
      </c>
      <c r="C4806" t="s">
        <v>17766</v>
      </c>
      <c r="D4806" t="s">
        <v>17767</v>
      </c>
      <c r="E4806" t="s">
        <v>8521</v>
      </c>
      <c r="F4806" t="s">
        <v>17313</v>
      </c>
      <c r="G4806" t="s">
        <v>8588</v>
      </c>
      <c r="H4806" t="s">
        <v>8522</v>
      </c>
      <c r="I4806" t="s">
        <v>8605</v>
      </c>
      <c r="J4806" t="s">
        <v>8520</v>
      </c>
    </row>
    <row r="4807" spans="1:10" x14ac:dyDescent="0.25">
      <c r="A4807" t="s">
        <v>17768</v>
      </c>
      <c r="B4807" t="s">
        <v>17769</v>
      </c>
      <c r="C4807" t="s">
        <v>8520</v>
      </c>
      <c r="D4807" t="s">
        <v>17770</v>
      </c>
      <c r="E4807" t="s">
        <v>8521</v>
      </c>
      <c r="F4807" t="s">
        <v>17313</v>
      </c>
      <c r="G4807" t="s">
        <v>8588</v>
      </c>
      <c r="H4807" t="s">
        <v>8522</v>
      </c>
      <c r="I4807" t="s">
        <v>8605</v>
      </c>
      <c r="J4807" t="s">
        <v>8520</v>
      </c>
    </row>
    <row r="4808" spans="1:10" x14ac:dyDescent="0.25">
      <c r="A4808" t="s">
        <v>17771</v>
      </c>
      <c r="B4808" t="s">
        <v>17772</v>
      </c>
      <c r="C4808" t="s">
        <v>17773</v>
      </c>
      <c r="D4808" t="s">
        <v>17774</v>
      </c>
      <c r="E4808" t="s">
        <v>8521</v>
      </c>
      <c r="F4808" t="s">
        <v>17313</v>
      </c>
      <c r="G4808" t="s">
        <v>8588</v>
      </c>
      <c r="H4808" t="s">
        <v>8522</v>
      </c>
      <c r="I4808" t="s">
        <v>8605</v>
      </c>
      <c r="J4808" t="s">
        <v>8520</v>
      </c>
    </row>
    <row r="4809" spans="1:10" x14ac:dyDescent="0.25">
      <c r="A4809" t="s">
        <v>17775</v>
      </c>
      <c r="B4809" t="s">
        <v>17776</v>
      </c>
      <c r="C4809" t="s">
        <v>17777</v>
      </c>
      <c r="D4809" t="s">
        <v>17778</v>
      </c>
      <c r="E4809" t="s">
        <v>8521</v>
      </c>
      <c r="F4809" t="s">
        <v>17313</v>
      </c>
      <c r="G4809" t="s">
        <v>8588</v>
      </c>
      <c r="H4809" t="s">
        <v>8522</v>
      </c>
      <c r="I4809" t="s">
        <v>8605</v>
      </c>
      <c r="J4809" t="s">
        <v>8520</v>
      </c>
    </row>
    <row r="4810" spans="1:10" x14ac:dyDescent="0.25">
      <c r="A4810" t="s">
        <v>17779</v>
      </c>
      <c r="B4810" t="s">
        <v>17780</v>
      </c>
      <c r="C4810" t="s">
        <v>8520</v>
      </c>
      <c r="D4810" t="s">
        <v>17781</v>
      </c>
      <c r="E4810" t="s">
        <v>8521</v>
      </c>
      <c r="F4810" t="s">
        <v>17313</v>
      </c>
      <c r="G4810" t="s">
        <v>8588</v>
      </c>
      <c r="H4810" t="s">
        <v>8522</v>
      </c>
      <c r="I4810" t="s">
        <v>8605</v>
      </c>
      <c r="J4810" t="s">
        <v>8520</v>
      </c>
    </row>
    <row r="4811" spans="1:10" x14ac:dyDescent="0.25">
      <c r="A4811" t="s">
        <v>17782</v>
      </c>
      <c r="B4811" t="s">
        <v>17783</v>
      </c>
      <c r="C4811" t="s">
        <v>17784</v>
      </c>
      <c r="D4811" t="s">
        <v>17785</v>
      </c>
      <c r="E4811" t="s">
        <v>8521</v>
      </c>
      <c r="F4811" t="s">
        <v>17313</v>
      </c>
      <c r="G4811" t="s">
        <v>8588</v>
      </c>
      <c r="H4811" t="s">
        <v>8522</v>
      </c>
      <c r="I4811" t="s">
        <v>8605</v>
      </c>
      <c r="J4811" t="s">
        <v>8520</v>
      </c>
    </row>
    <row r="4812" spans="1:10" x14ac:dyDescent="0.25">
      <c r="A4812" t="s">
        <v>17786</v>
      </c>
      <c r="B4812" t="s">
        <v>17787</v>
      </c>
      <c r="C4812" t="s">
        <v>17788</v>
      </c>
      <c r="D4812" t="s">
        <v>17789</v>
      </c>
      <c r="E4812" t="s">
        <v>8521</v>
      </c>
      <c r="F4812" t="s">
        <v>17313</v>
      </c>
      <c r="G4812" t="s">
        <v>8588</v>
      </c>
      <c r="H4812" t="s">
        <v>8522</v>
      </c>
      <c r="I4812" t="s">
        <v>8605</v>
      </c>
      <c r="J4812" t="s">
        <v>8520</v>
      </c>
    </row>
    <row r="4813" spans="1:10" x14ac:dyDescent="0.25">
      <c r="A4813" t="s">
        <v>17790</v>
      </c>
      <c r="B4813" t="s">
        <v>17791</v>
      </c>
      <c r="C4813" t="s">
        <v>17792</v>
      </c>
      <c r="D4813" t="s">
        <v>17793</v>
      </c>
      <c r="E4813" t="s">
        <v>8521</v>
      </c>
      <c r="F4813" t="s">
        <v>17313</v>
      </c>
      <c r="G4813" t="s">
        <v>8588</v>
      </c>
      <c r="H4813" t="s">
        <v>8522</v>
      </c>
      <c r="I4813" t="s">
        <v>8605</v>
      </c>
      <c r="J4813" t="s">
        <v>8520</v>
      </c>
    </row>
    <row r="4814" spans="1:10" x14ac:dyDescent="0.25">
      <c r="A4814" t="s">
        <v>17794</v>
      </c>
      <c r="B4814" t="s">
        <v>17795</v>
      </c>
      <c r="C4814" t="s">
        <v>17796</v>
      </c>
      <c r="D4814" t="s">
        <v>17797</v>
      </c>
      <c r="E4814" t="s">
        <v>8521</v>
      </c>
      <c r="F4814" t="s">
        <v>17313</v>
      </c>
      <c r="G4814" t="s">
        <v>8588</v>
      </c>
      <c r="H4814" t="s">
        <v>8522</v>
      </c>
      <c r="I4814" t="s">
        <v>8605</v>
      </c>
      <c r="J4814" t="s">
        <v>8520</v>
      </c>
    </row>
    <row r="4815" spans="1:10" x14ac:dyDescent="0.25">
      <c r="A4815" t="s">
        <v>17798</v>
      </c>
      <c r="B4815" t="s">
        <v>17799</v>
      </c>
      <c r="C4815" t="s">
        <v>17800</v>
      </c>
      <c r="D4815" t="s">
        <v>17801</v>
      </c>
      <c r="E4815" t="s">
        <v>8521</v>
      </c>
      <c r="F4815" t="s">
        <v>17313</v>
      </c>
      <c r="G4815" t="s">
        <v>8588</v>
      </c>
      <c r="H4815" t="s">
        <v>8522</v>
      </c>
      <c r="I4815" t="s">
        <v>8605</v>
      </c>
      <c r="J4815" t="s">
        <v>8520</v>
      </c>
    </row>
    <row r="4816" spans="1:10" x14ac:dyDescent="0.25">
      <c r="A4816" t="s">
        <v>17802</v>
      </c>
      <c r="B4816" t="s">
        <v>17803</v>
      </c>
      <c r="C4816" t="s">
        <v>17804</v>
      </c>
      <c r="D4816" t="s">
        <v>17805</v>
      </c>
      <c r="E4816" t="s">
        <v>8521</v>
      </c>
      <c r="F4816" t="s">
        <v>17313</v>
      </c>
      <c r="G4816" t="s">
        <v>8588</v>
      </c>
      <c r="H4816" t="s">
        <v>8522</v>
      </c>
      <c r="I4816" t="s">
        <v>8605</v>
      </c>
      <c r="J4816" t="s">
        <v>8520</v>
      </c>
    </row>
    <row r="4817" spans="1:10" x14ac:dyDescent="0.25">
      <c r="A4817" t="s">
        <v>17806</v>
      </c>
      <c r="B4817" t="s">
        <v>17807</v>
      </c>
      <c r="C4817" t="s">
        <v>17808</v>
      </c>
      <c r="D4817" t="s">
        <v>17809</v>
      </c>
      <c r="E4817" t="s">
        <v>8521</v>
      </c>
      <c r="F4817" t="s">
        <v>17313</v>
      </c>
      <c r="G4817" t="s">
        <v>8588</v>
      </c>
      <c r="H4817" t="s">
        <v>8522</v>
      </c>
      <c r="I4817" t="s">
        <v>8605</v>
      </c>
      <c r="J4817" t="s">
        <v>8520</v>
      </c>
    </row>
    <row r="4818" spans="1:10" x14ac:dyDescent="0.25">
      <c r="A4818" t="s">
        <v>17810</v>
      </c>
      <c r="B4818" t="s">
        <v>17811</v>
      </c>
      <c r="C4818" t="s">
        <v>17812</v>
      </c>
      <c r="D4818" t="s">
        <v>17813</v>
      </c>
      <c r="E4818" t="s">
        <v>8521</v>
      </c>
      <c r="F4818" t="s">
        <v>17313</v>
      </c>
      <c r="G4818" t="s">
        <v>8588</v>
      </c>
      <c r="H4818" t="s">
        <v>8522</v>
      </c>
      <c r="I4818" t="s">
        <v>8605</v>
      </c>
      <c r="J4818" t="s">
        <v>8520</v>
      </c>
    </row>
    <row r="4819" spans="1:10" x14ac:dyDescent="0.25">
      <c r="A4819" t="s">
        <v>17814</v>
      </c>
      <c r="B4819" t="s">
        <v>17815</v>
      </c>
      <c r="C4819" t="s">
        <v>17816</v>
      </c>
      <c r="D4819" t="s">
        <v>17817</v>
      </c>
      <c r="E4819" t="s">
        <v>8521</v>
      </c>
      <c r="F4819" t="s">
        <v>17313</v>
      </c>
      <c r="G4819" t="s">
        <v>8588</v>
      </c>
      <c r="H4819" t="s">
        <v>8522</v>
      </c>
      <c r="I4819" t="s">
        <v>8605</v>
      </c>
      <c r="J4819" t="s">
        <v>8520</v>
      </c>
    </row>
    <row r="4820" spans="1:10" x14ac:dyDescent="0.25">
      <c r="A4820" t="s">
        <v>17818</v>
      </c>
      <c r="B4820" t="s">
        <v>17819</v>
      </c>
      <c r="C4820" t="s">
        <v>17820</v>
      </c>
      <c r="D4820" t="s">
        <v>17821</v>
      </c>
      <c r="E4820" t="s">
        <v>8521</v>
      </c>
      <c r="F4820" t="s">
        <v>17313</v>
      </c>
      <c r="G4820" t="s">
        <v>8588</v>
      </c>
      <c r="H4820" t="s">
        <v>8522</v>
      </c>
      <c r="I4820" t="s">
        <v>8605</v>
      </c>
      <c r="J4820" t="s">
        <v>8520</v>
      </c>
    </row>
    <row r="4821" spans="1:10" x14ac:dyDescent="0.25">
      <c r="A4821" t="s">
        <v>17822</v>
      </c>
      <c r="B4821" t="s">
        <v>17823</v>
      </c>
      <c r="C4821" t="s">
        <v>17824</v>
      </c>
      <c r="D4821" t="s">
        <v>17825</v>
      </c>
      <c r="E4821" t="s">
        <v>8521</v>
      </c>
      <c r="F4821" t="s">
        <v>17313</v>
      </c>
      <c r="G4821" t="s">
        <v>8588</v>
      </c>
      <c r="H4821" t="s">
        <v>8522</v>
      </c>
      <c r="I4821" t="s">
        <v>8605</v>
      </c>
      <c r="J4821" t="s">
        <v>8520</v>
      </c>
    </row>
    <row r="4822" spans="1:10" x14ac:dyDescent="0.25">
      <c r="A4822" t="s">
        <v>17826</v>
      </c>
      <c r="B4822" t="s">
        <v>17827</v>
      </c>
      <c r="C4822" t="s">
        <v>17828</v>
      </c>
      <c r="D4822" t="s">
        <v>17829</v>
      </c>
      <c r="E4822" t="s">
        <v>8521</v>
      </c>
      <c r="F4822" t="s">
        <v>17313</v>
      </c>
      <c r="G4822" t="s">
        <v>8588</v>
      </c>
      <c r="H4822" t="s">
        <v>8522</v>
      </c>
      <c r="I4822" t="s">
        <v>8605</v>
      </c>
      <c r="J4822" t="s">
        <v>8520</v>
      </c>
    </row>
    <row r="4823" spans="1:10" x14ac:dyDescent="0.25">
      <c r="A4823" t="s">
        <v>17830</v>
      </c>
      <c r="B4823" t="s">
        <v>17831</v>
      </c>
      <c r="C4823" t="s">
        <v>17832</v>
      </c>
      <c r="D4823" t="s">
        <v>17833</v>
      </c>
      <c r="E4823" t="s">
        <v>8521</v>
      </c>
      <c r="F4823" t="s">
        <v>17313</v>
      </c>
      <c r="G4823" t="s">
        <v>8588</v>
      </c>
      <c r="H4823" t="s">
        <v>8522</v>
      </c>
      <c r="I4823" t="s">
        <v>8605</v>
      </c>
      <c r="J4823" t="s">
        <v>8520</v>
      </c>
    </row>
    <row r="4824" spans="1:10" x14ac:dyDescent="0.25">
      <c r="A4824" t="s">
        <v>17834</v>
      </c>
      <c r="B4824" t="s">
        <v>17835</v>
      </c>
      <c r="C4824" t="s">
        <v>17836</v>
      </c>
      <c r="D4824" t="s">
        <v>17837</v>
      </c>
      <c r="E4824" t="s">
        <v>8521</v>
      </c>
      <c r="F4824" t="s">
        <v>17313</v>
      </c>
      <c r="G4824" t="s">
        <v>8588</v>
      </c>
      <c r="H4824" t="s">
        <v>8522</v>
      </c>
      <c r="I4824" t="s">
        <v>8605</v>
      </c>
      <c r="J4824" t="s">
        <v>8520</v>
      </c>
    </row>
    <row r="4825" spans="1:10" x14ac:dyDescent="0.25">
      <c r="A4825" t="s">
        <v>17838</v>
      </c>
      <c r="B4825" t="s">
        <v>17839</v>
      </c>
      <c r="C4825" t="s">
        <v>17840</v>
      </c>
      <c r="D4825" t="s">
        <v>17841</v>
      </c>
      <c r="E4825" t="s">
        <v>8516</v>
      </c>
      <c r="F4825" t="s">
        <v>17685</v>
      </c>
      <c r="G4825" t="s">
        <v>8588</v>
      </c>
      <c r="H4825" t="s">
        <v>8464</v>
      </c>
      <c r="I4825" t="s">
        <v>8601</v>
      </c>
      <c r="J4825" t="s">
        <v>8520</v>
      </c>
    </row>
    <row r="4826" spans="1:10" x14ac:dyDescent="0.25">
      <c r="A4826" t="s">
        <v>17838</v>
      </c>
      <c r="B4826" t="s">
        <v>17839</v>
      </c>
      <c r="C4826" t="s">
        <v>17840</v>
      </c>
      <c r="D4826" t="s">
        <v>17841</v>
      </c>
      <c r="E4826" t="s">
        <v>8521</v>
      </c>
      <c r="F4826" t="s">
        <v>17685</v>
      </c>
      <c r="G4826" t="s">
        <v>8588</v>
      </c>
      <c r="H4826" t="s">
        <v>8522</v>
      </c>
      <c r="I4826" t="s">
        <v>8601</v>
      </c>
      <c r="J4826" t="s">
        <v>8520</v>
      </c>
    </row>
    <row r="4827" spans="1:10" x14ac:dyDescent="0.25">
      <c r="A4827" t="s">
        <v>17842</v>
      </c>
      <c r="B4827" t="s">
        <v>17843</v>
      </c>
      <c r="C4827" t="s">
        <v>17844</v>
      </c>
      <c r="D4827" t="s">
        <v>17845</v>
      </c>
      <c r="E4827" t="s">
        <v>8516</v>
      </c>
      <c r="F4827" t="s">
        <v>17846</v>
      </c>
      <c r="G4827" t="s">
        <v>8588</v>
      </c>
      <c r="H4827" t="s">
        <v>8464</v>
      </c>
      <c r="I4827" t="s">
        <v>8605</v>
      </c>
      <c r="J4827" t="s">
        <v>8520</v>
      </c>
    </row>
    <row r="4828" spans="1:10" x14ac:dyDescent="0.25">
      <c r="A4828" t="s">
        <v>17847</v>
      </c>
      <c r="B4828" t="s">
        <v>17848</v>
      </c>
      <c r="C4828" t="s">
        <v>17849</v>
      </c>
      <c r="D4828" t="s">
        <v>17850</v>
      </c>
      <c r="E4828" t="s">
        <v>8516</v>
      </c>
      <c r="F4828" t="s">
        <v>17846</v>
      </c>
      <c r="G4828" t="s">
        <v>8588</v>
      </c>
      <c r="H4828" t="s">
        <v>8464</v>
      </c>
      <c r="I4828" t="s">
        <v>8605</v>
      </c>
      <c r="J4828" t="s">
        <v>8520</v>
      </c>
    </row>
    <row r="4829" spans="1:10" x14ac:dyDescent="0.25">
      <c r="A4829" t="s">
        <v>17851</v>
      </c>
      <c r="B4829" t="s">
        <v>17852</v>
      </c>
      <c r="C4829" t="s">
        <v>17853</v>
      </c>
      <c r="D4829" t="s">
        <v>17854</v>
      </c>
      <c r="E4829" t="s">
        <v>8516</v>
      </c>
      <c r="F4829" t="s">
        <v>17846</v>
      </c>
      <c r="G4829" t="s">
        <v>8588</v>
      </c>
      <c r="H4829" t="s">
        <v>8464</v>
      </c>
      <c r="I4829" t="s">
        <v>8605</v>
      </c>
      <c r="J4829" t="s">
        <v>8520</v>
      </c>
    </row>
    <row r="4830" spans="1:10" x14ac:dyDescent="0.25">
      <c r="A4830" t="s">
        <v>17855</v>
      </c>
      <c r="B4830" t="s">
        <v>17856</v>
      </c>
      <c r="C4830" t="s">
        <v>17857</v>
      </c>
      <c r="D4830" t="s">
        <v>17858</v>
      </c>
      <c r="E4830" t="s">
        <v>8516</v>
      </c>
      <c r="F4830" t="s">
        <v>17846</v>
      </c>
      <c r="G4830" t="s">
        <v>8588</v>
      </c>
      <c r="H4830" t="s">
        <v>8464</v>
      </c>
      <c r="I4830" t="s">
        <v>8601</v>
      </c>
      <c r="J4830" t="s">
        <v>8520</v>
      </c>
    </row>
    <row r="4831" spans="1:10" x14ac:dyDescent="0.25">
      <c r="A4831" t="s">
        <v>17859</v>
      </c>
      <c r="B4831" t="s">
        <v>17860</v>
      </c>
      <c r="C4831" t="s">
        <v>8520</v>
      </c>
      <c r="D4831" t="s">
        <v>17861</v>
      </c>
      <c r="E4831" t="s">
        <v>8516</v>
      </c>
      <c r="F4831" t="s">
        <v>17846</v>
      </c>
      <c r="G4831" t="s">
        <v>8588</v>
      </c>
      <c r="H4831" t="s">
        <v>8464</v>
      </c>
      <c r="I4831" t="s">
        <v>8605</v>
      </c>
      <c r="J4831" t="s">
        <v>8520</v>
      </c>
    </row>
    <row r="4832" spans="1:10" x14ac:dyDescent="0.25">
      <c r="A4832" t="s">
        <v>17862</v>
      </c>
      <c r="B4832" t="s">
        <v>17863</v>
      </c>
      <c r="C4832" t="s">
        <v>17864</v>
      </c>
      <c r="D4832" t="s">
        <v>17865</v>
      </c>
      <c r="E4832" t="s">
        <v>8516</v>
      </c>
      <c r="F4832" t="s">
        <v>17846</v>
      </c>
      <c r="G4832" t="s">
        <v>8588</v>
      </c>
      <c r="H4832" t="s">
        <v>8464</v>
      </c>
      <c r="I4832" t="s">
        <v>8605</v>
      </c>
      <c r="J4832" t="s">
        <v>8520</v>
      </c>
    </row>
    <row r="4833" spans="1:10" x14ac:dyDescent="0.25">
      <c r="A4833" t="s">
        <v>17866</v>
      </c>
      <c r="B4833" t="s">
        <v>17867</v>
      </c>
      <c r="C4833" t="s">
        <v>17868</v>
      </c>
      <c r="D4833" t="s">
        <v>17869</v>
      </c>
      <c r="E4833" t="s">
        <v>8516</v>
      </c>
      <c r="F4833" t="s">
        <v>17846</v>
      </c>
      <c r="G4833" t="s">
        <v>8588</v>
      </c>
      <c r="H4833" t="s">
        <v>8464</v>
      </c>
      <c r="I4833" t="s">
        <v>8605</v>
      </c>
      <c r="J4833" t="s">
        <v>8520</v>
      </c>
    </row>
    <row r="4834" spans="1:10" x14ac:dyDescent="0.25">
      <c r="A4834" t="s">
        <v>17870</v>
      </c>
      <c r="B4834" t="s">
        <v>17871</v>
      </c>
      <c r="C4834" t="s">
        <v>17872</v>
      </c>
      <c r="D4834" t="s">
        <v>17873</v>
      </c>
      <c r="E4834" t="s">
        <v>8516</v>
      </c>
      <c r="F4834" t="s">
        <v>17846</v>
      </c>
      <c r="G4834" t="s">
        <v>8588</v>
      </c>
      <c r="H4834" t="s">
        <v>8464</v>
      </c>
      <c r="I4834" t="s">
        <v>8605</v>
      </c>
      <c r="J4834" t="s">
        <v>8520</v>
      </c>
    </row>
    <row r="4835" spans="1:10" x14ac:dyDescent="0.25">
      <c r="A4835" t="s">
        <v>17874</v>
      </c>
      <c r="B4835" t="s">
        <v>17875</v>
      </c>
      <c r="C4835" t="s">
        <v>8520</v>
      </c>
      <c r="D4835" t="s">
        <v>17876</v>
      </c>
      <c r="E4835" t="s">
        <v>8516</v>
      </c>
      <c r="F4835" t="s">
        <v>17846</v>
      </c>
      <c r="G4835" t="s">
        <v>8588</v>
      </c>
      <c r="H4835" t="s">
        <v>8464</v>
      </c>
      <c r="I4835" t="s">
        <v>8605</v>
      </c>
      <c r="J4835" t="s">
        <v>8520</v>
      </c>
    </row>
    <row r="4836" spans="1:10" x14ac:dyDescent="0.25">
      <c r="A4836" t="s">
        <v>17842</v>
      </c>
      <c r="B4836" t="s">
        <v>17843</v>
      </c>
      <c r="C4836" t="s">
        <v>17844</v>
      </c>
      <c r="D4836" t="s">
        <v>17845</v>
      </c>
      <c r="E4836" t="s">
        <v>8521</v>
      </c>
      <c r="F4836" t="s">
        <v>17846</v>
      </c>
      <c r="G4836" t="s">
        <v>8588</v>
      </c>
      <c r="H4836" t="s">
        <v>8522</v>
      </c>
      <c r="I4836" t="s">
        <v>8605</v>
      </c>
      <c r="J4836" t="s">
        <v>8520</v>
      </c>
    </row>
    <row r="4837" spans="1:10" x14ac:dyDescent="0.25">
      <c r="A4837" t="s">
        <v>17847</v>
      </c>
      <c r="B4837" t="s">
        <v>17848</v>
      </c>
      <c r="C4837" t="s">
        <v>17849</v>
      </c>
      <c r="D4837" t="s">
        <v>17850</v>
      </c>
      <c r="E4837" t="s">
        <v>8521</v>
      </c>
      <c r="F4837" t="s">
        <v>17846</v>
      </c>
      <c r="G4837" t="s">
        <v>8588</v>
      </c>
      <c r="H4837" t="s">
        <v>8522</v>
      </c>
      <c r="I4837" t="s">
        <v>8605</v>
      </c>
      <c r="J4837" t="s">
        <v>8520</v>
      </c>
    </row>
    <row r="4838" spans="1:10" x14ac:dyDescent="0.25">
      <c r="A4838" t="s">
        <v>17851</v>
      </c>
      <c r="B4838" t="s">
        <v>17852</v>
      </c>
      <c r="C4838" t="s">
        <v>17853</v>
      </c>
      <c r="D4838" t="s">
        <v>17854</v>
      </c>
      <c r="E4838" t="s">
        <v>8521</v>
      </c>
      <c r="F4838" t="s">
        <v>17846</v>
      </c>
      <c r="G4838" t="s">
        <v>8588</v>
      </c>
      <c r="H4838" t="s">
        <v>8522</v>
      </c>
      <c r="I4838" t="s">
        <v>8605</v>
      </c>
      <c r="J4838" t="s">
        <v>8520</v>
      </c>
    </row>
    <row r="4839" spans="1:10" x14ac:dyDescent="0.25">
      <c r="A4839" t="s">
        <v>17855</v>
      </c>
      <c r="B4839" t="s">
        <v>17856</v>
      </c>
      <c r="C4839" t="s">
        <v>17857</v>
      </c>
      <c r="D4839" t="s">
        <v>17858</v>
      </c>
      <c r="E4839" t="s">
        <v>8521</v>
      </c>
      <c r="F4839" t="s">
        <v>17846</v>
      </c>
      <c r="G4839" t="s">
        <v>8588</v>
      </c>
      <c r="H4839" t="s">
        <v>8522</v>
      </c>
      <c r="I4839" t="s">
        <v>8601</v>
      </c>
      <c r="J4839" t="s">
        <v>8520</v>
      </c>
    </row>
    <row r="4840" spans="1:10" x14ac:dyDescent="0.25">
      <c r="A4840" t="s">
        <v>17859</v>
      </c>
      <c r="B4840" t="s">
        <v>17860</v>
      </c>
      <c r="C4840" t="s">
        <v>8520</v>
      </c>
      <c r="D4840" t="s">
        <v>17861</v>
      </c>
      <c r="E4840" t="s">
        <v>8521</v>
      </c>
      <c r="F4840" t="s">
        <v>17846</v>
      </c>
      <c r="G4840" t="s">
        <v>8588</v>
      </c>
      <c r="H4840" t="s">
        <v>8522</v>
      </c>
      <c r="I4840" t="s">
        <v>8605</v>
      </c>
      <c r="J4840" t="s">
        <v>8520</v>
      </c>
    </row>
    <row r="4841" spans="1:10" x14ac:dyDescent="0.25">
      <c r="A4841" t="s">
        <v>17862</v>
      </c>
      <c r="B4841" t="s">
        <v>17863</v>
      </c>
      <c r="C4841" t="s">
        <v>17864</v>
      </c>
      <c r="D4841" t="s">
        <v>17865</v>
      </c>
      <c r="E4841" t="s">
        <v>8521</v>
      </c>
      <c r="F4841" t="s">
        <v>17846</v>
      </c>
      <c r="G4841" t="s">
        <v>8588</v>
      </c>
      <c r="H4841" t="s">
        <v>8522</v>
      </c>
      <c r="I4841" t="s">
        <v>8605</v>
      </c>
      <c r="J4841" t="s">
        <v>8520</v>
      </c>
    </row>
    <row r="4842" spans="1:10" x14ac:dyDescent="0.25">
      <c r="A4842" t="s">
        <v>17866</v>
      </c>
      <c r="B4842" t="s">
        <v>17867</v>
      </c>
      <c r="C4842" t="s">
        <v>17868</v>
      </c>
      <c r="D4842" t="s">
        <v>17869</v>
      </c>
      <c r="E4842" t="s">
        <v>8521</v>
      </c>
      <c r="F4842" t="s">
        <v>17846</v>
      </c>
      <c r="G4842" t="s">
        <v>8588</v>
      </c>
      <c r="H4842" t="s">
        <v>8522</v>
      </c>
      <c r="I4842" t="s">
        <v>8605</v>
      </c>
      <c r="J4842" t="s">
        <v>8520</v>
      </c>
    </row>
    <row r="4843" spans="1:10" x14ac:dyDescent="0.25">
      <c r="A4843" t="s">
        <v>17870</v>
      </c>
      <c r="B4843" t="s">
        <v>17871</v>
      </c>
      <c r="C4843" t="s">
        <v>17872</v>
      </c>
      <c r="D4843" t="s">
        <v>17873</v>
      </c>
      <c r="E4843" t="s">
        <v>8521</v>
      </c>
      <c r="F4843" t="s">
        <v>17846</v>
      </c>
      <c r="G4843" t="s">
        <v>8588</v>
      </c>
      <c r="H4843" t="s">
        <v>8522</v>
      </c>
      <c r="I4843" t="s">
        <v>8605</v>
      </c>
      <c r="J4843" t="s">
        <v>8520</v>
      </c>
    </row>
    <row r="4844" spans="1:10" x14ac:dyDescent="0.25">
      <c r="A4844" t="s">
        <v>17874</v>
      </c>
      <c r="B4844" t="s">
        <v>17875</v>
      </c>
      <c r="C4844" t="s">
        <v>8520</v>
      </c>
      <c r="D4844" t="s">
        <v>17876</v>
      </c>
      <c r="E4844" t="s">
        <v>8521</v>
      </c>
      <c r="F4844" t="s">
        <v>17846</v>
      </c>
      <c r="G4844" t="s">
        <v>8588</v>
      </c>
      <c r="H4844" t="s">
        <v>8522</v>
      </c>
      <c r="I4844" t="s">
        <v>8605</v>
      </c>
      <c r="J4844" t="s">
        <v>8520</v>
      </c>
    </row>
    <row r="4845" spans="1:10" x14ac:dyDescent="0.25">
      <c r="A4845" t="s">
        <v>17877</v>
      </c>
      <c r="B4845" t="s">
        <v>17878</v>
      </c>
      <c r="C4845" t="s">
        <v>8520</v>
      </c>
      <c r="D4845" t="s">
        <v>17879</v>
      </c>
      <c r="E4845" t="s">
        <v>8516</v>
      </c>
      <c r="F4845" t="s">
        <v>17685</v>
      </c>
      <c r="G4845" t="s">
        <v>8588</v>
      </c>
      <c r="H4845" t="s">
        <v>8464</v>
      </c>
      <c r="I4845" t="s">
        <v>8605</v>
      </c>
      <c r="J4845" t="s">
        <v>8520</v>
      </c>
    </row>
    <row r="4846" spans="1:10" x14ac:dyDescent="0.25">
      <c r="A4846" t="s">
        <v>17880</v>
      </c>
      <c r="B4846" t="s">
        <v>17881</v>
      </c>
      <c r="C4846" t="s">
        <v>8520</v>
      </c>
      <c r="D4846" t="s">
        <v>17882</v>
      </c>
      <c r="E4846" t="s">
        <v>8516</v>
      </c>
      <c r="F4846" t="s">
        <v>17685</v>
      </c>
      <c r="G4846" t="s">
        <v>8588</v>
      </c>
      <c r="H4846" t="s">
        <v>8464</v>
      </c>
      <c r="I4846" t="s">
        <v>8605</v>
      </c>
      <c r="J4846" t="s">
        <v>8520</v>
      </c>
    </row>
    <row r="4847" spans="1:10" x14ac:dyDescent="0.25">
      <c r="A4847" t="s">
        <v>17883</v>
      </c>
      <c r="B4847" t="s">
        <v>17884</v>
      </c>
      <c r="C4847" t="s">
        <v>17885</v>
      </c>
      <c r="D4847" t="s">
        <v>17886</v>
      </c>
      <c r="E4847" t="s">
        <v>8516</v>
      </c>
      <c r="F4847" t="s">
        <v>17685</v>
      </c>
      <c r="G4847" t="s">
        <v>8588</v>
      </c>
      <c r="H4847" t="s">
        <v>8464</v>
      </c>
      <c r="I4847" t="s">
        <v>8605</v>
      </c>
      <c r="J4847" t="s">
        <v>8520</v>
      </c>
    </row>
    <row r="4848" spans="1:10" x14ac:dyDescent="0.25">
      <c r="A4848" t="s">
        <v>17887</v>
      </c>
      <c r="B4848" t="s">
        <v>17888</v>
      </c>
      <c r="C4848" t="s">
        <v>8520</v>
      </c>
      <c r="D4848" t="s">
        <v>17889</v>
      </c>
      <c r="E4848" t="s">
        <v>8516</v>
      </c>
      <c r="F4848" t="s">
        <v>17685</v>
      </c>
      <c r="G4848" t="s">
        <v>8588</v>
      </c>
      <c r="H4848" t="s">
        <v>8464</v>
      </c>
      <c r="I4848" t="s">
        <v>8601</v>
      </c>
      <c r="J4848" t="s">
        <v>8520</v>
      </c>
    </row>
    <row r="4849" spans="1:10" x14ac:dyDescent="0.25">
      <c r="A4849" t="s">
        <v>17890</v>
      </c>
      <c r="B4849" t="s">
        <v>17891</v>
      </c>
      <c r="C4849" t="s">
        <v>17892</v>
      </c>
      <c r="D4849" t="s">
        <v>17893</v>
      </c>
      <c r="E4849" t="s">
        <v>8516</v>
      </c>
      <c r="F4849" t="s">
        <v>17685</v>
      </c>
      <c r="G4849" t="s">
        <v>8588</v>
      </c>
      <c r="H4849" t="s">
        <v>8464</v>
      </c>
      <c r="I4849" t="s">
        <v>8605</v>
      </c>
      <c r="J4849" t="s">
        <v>8520</v>
      </c>
    </row>
    <row r="4850" spans="1:10" x14ac:dyDescent="0.25">
      <c r="A4850" t="s">
        <v>17894</v>
      </c>
      <c r="B4850" t="s">
        <v>17895</v>
      </c>
      <c r="C4850" t="s">
        <v>8520</v>
      </c>
      <c r="D4850" t="s">
        <v>17896</v>
      </c>
      <c r="E4850" t="s">
        <v>8516</v>
      </c>
      <c r="F4850" t="s">
        <v>17685</v>
      </c>
      <c r="G4850" t="s">
        <v>8588</v>
      </c>
      <c r="H4850" t="s">
        <v>8464</v>
      </c>
      <c r="I4850" t="s">
        <v>8601</v>
      </c>
      <c r="J4850" t="s">
        <v>8520</v>
      </c>
    </row>
    <row r="4851" spans="1:10" x14ac:dyDescent="0.25">
      <c r="A4851" t="s">
        <v>17877</v>
      </c>
      <c r="B4851" t="s">
        <v>17878</v>
      </c>
      <c r="C4851" t="s">
        <v>8520</v>
      </c>
      <c r="D4851" t="s">
        <v>17879</v>
      </c>
      <c r="E4851" t="s">
        <v>8521</v>
      </c>
      <c r="F4851" t="s">
        <v>17685</v>
      </c>
      <c r="G4851" t="s">
        <v>8588</v>
      </c>
      <c r="H4851" t="s">
        <v>8522</v>
      </c>
      <c r="I4851" t="s">
        <v>8605</v>
      </c>
      <c r="J4851" t="s">
        <v>8520</v>
      </c>
    </row>
    <row r="4852" spans="1:10" x14ac:dyDescent="0.25">
      <c r="A4852" t="s">
        <v>17880</v>
      </c>
      <c r="B4852" t="s">
        <v>17881</v>
      </c>
      <c r="C4852" t="s">
        <v>8520</v>
      </c>
      <c r="D4852" t="s">
        <v>17882</v>
      </c>
      <c r="E4852" t="s">
        <v>8521</v>
      </c>
      <c r="F4852" t="s">
        <v>17685</v>
      </c>
      <c r="G4852" t="s">
        <v>8588</v>
      </c>
      <c r="H4852" t="s">
        <v>8522</v>
      </c>
      <c r="I4852" t="s">
        <v>8605</v>
      </c>
      <c r="J4852" t="s">
        <v>8520</v>
      </c>
    </row>
    <row r="4853" spans="1:10" x14ac:dyDescent="0.25">
      <c r="A4853" t="s">
        <v>17883</v>
      </c>
      <c r="B4853" t="s">
        <v>17884</v>
      </c>
      <c r="C4853" t="s">
        <v>17885</v>
      </c>
      <c r="D4853" t="s">
        <v>17886</v>
      </c>
      <c r="E4853" t="s">
        <v>8521</v>
      </c>
      <c r="F4853" t="s">
        <v>17685</v>
      </c>
      <c r="G4853" t="s">
        <v>8588</v>
      </c>
      <c r="H4853" t="s">
        <v>8522</v>
      </c>
      <c r="I4853" t="s">
        <v>8605</v>
      </c>
      <c r="J4853" t="s">
        <v>8520</v>
      </c>
    </row>
    <row r="4854" spans="1:10" x14ac:dyDescent="0.25">
      <c r="A4854" t="s">
        <v>17887</v>
      </c>
      <c r="B4854" t="s">
        <v>17888</v>
      </c>
      <c r="C4854" t="s">
        <v>8520</v>
      </c>
      <c r="D4854" t="s">
        <v>17889</v>
      </c>
      <c r="E4854" t="s">
        <v>8521</v>
      </c>
      <c r="F4854" t="s">
        <v>17685</v>
      </c>
      <c r="G4854" t="s">
        <v>8588</v>
      </c>
      <c r="H4854" t="s">
        <v>8522</v>
      </c>
      <c r="I4854" t="s">
        <v>8601</v>
      </c>
      <c r="J4854" t="s">
        <v>8520</v>
      </c>
    </row>
    <row r="4855" spans="1:10" x14ac:dyDescent="0.25">
      <c r="A4855" t="s">
        <v>17890</v>
      </c>
      <c r="B4855" t="s">
        <v>17891</v>
      </c>
      <c r="C4855" t="s">
        <v>17892</v>
      </c>
      <c r="D4855" t="s">
        <v>17893</v>
      </c>
      <c r="E4855" t="s">
        <v>8521</v>
      </c>
      <c r="F4855" t="s">
        <v>17685</v>
      </c>
      <c r="G4855" t="s">
        <v>8588</v>
      </c>
      <c r="H4855" t="s">
        <v>8522</v>
      </c>
      <c r="I4855" t="s">
        <v>8605</v>
      </c>
      <c r="J4855" t="s">
        <v>8520</v>
      </c>
    </row>
    <row r="4856" spans="1:10" x14ac:dyDescent="0.25">
      <c r="A4856" t="s">
        <v>17894</v>
      </c>
      <c r="B4856" t="s">
        <v>17895</v>
      </c>
      <c r="C4856" t="s">
        <v>8520</v>
      </c>
      <c r="D4856" t="s">
        <v>17896</v>
      </c>
      <c r="E4856" t="s">
        <v>8521</v>
      </c>
      <c r="F4856" t="s">
        <v>17685</v>
      </c>
      <c r="G4856" t="s">
        <v>8588</v>
      </c>
      <c r="H4856" t="s">
        <v>8522</v>
      </c>
      <c r="I4856" t="s">
        <v>8601</v>
      </c>
      <c r="J4856" t="s">
        <v>8520</v>
      </c>
    </row>
    <row r="4857" spans="1:10" x14ac:dyDescent="0.25">
      <c r="A4857" t="s">
        <v>11951</v>
      </c>
      <c r="B4857" t="s">
        <v>11952</v>
      </c>
      <c r="C4857" t="s">
        <v>11953</v>
      </c>
      <c r="D4857" t="s">
        <v>11957</v>
      </c>
      <c r="E4857" t="s">
        <v>8516</v>
      </c>
      <c r="F4857" t="s">
        <v>17897</v>
      </c>
      <c r="G4857" t="s">
        <v>8518</v>
      </c>
      <c r="H4857" t="s">
        <v>8464</v>
      </c>
      <c r="I4857" t="s">
        <v>9402</v>
      </c>
      <c r="J4857" t="s">
        <v>11956</v>
      </c>
    </row>
    <row r="4858" spans="1:10" x14ac:dyDescent="0.25">
      <c r="A4858" t="s">
        <v>17898</v>
      </c>
      <c r="B4858" t="s">
        <v>17899</v>
      </c>
      <c r="C4858" t="s">
        <v>17900</v>
      </c>
      <c r="D4858" t="s">
        <v>17901</v>
      </c>
      <c r="E4858" t="s">
        <v>8516</v>
      </c>
      <c r="F4858" t="s">
        <v>17846</v>
      </c>
      <c r="G4858" t="s">
        <v>8588</v>
      </c>
      <c r="H4858" t="s">
        <v>8464</v>
      </c>
      <c r="I4858" t="s">
        <v>8605</v>
      </c>
      <c r="J4858" t="s">
        <v>8520</v>
      </c>
    </row>
    <row r="4859" spans="1:10" x14ac:dyDescent="0.25">
      <c r="A4859" t="s">
        <v>17902</v>
      </c>
      <c r="B4859" t="s">
        <v>17903</v>
      </c>
      <c r="C4859" t="s">
        <v>17904</v>
      </c>
      <c r="D4859" t="s">
        <v>17905</v>
      </c>
      <c r="E4859" t="s">
        <v>8516</v>
      </c>
      <c r="F4859" t="s">
        <v>17846</v>
      </c>
      <c r="G4859" t="s">
        <v>8588</v>
      </c>
      <c r="H4859" t="s">
        <v>8464</v>
      </c>
      <c r="I4859" t="s">
        <v>8605</v>
      </c>
      <c r="J4859" t="s">
        <v>8520</v>
      </c>
    </row>
    <row r="4860" spans="1:10" x14ac:dyDescent="0.25">
      <c r="A4860" t="s">
        <v>17906</v>
      </c>
      <c r="B4860" t="s">
        <v>17907</v>
      </c>
      <c r="C4860" t="s">
        <v>17908</v>
      </c>
      <c r="D4860" t="s">
        <v>17909</v>
      </c>
      <c r="E4860" t="s">
        <v>8516</v>
      </c>
      <c r="F4860" t="s">
        <v>17846</v>
      </c>
      <c r="G4860" t="s">
        <v>8588</v>
      </c>
      <c r="H4860" t="s">
        <v>8464</v>
      </c>
      <c r="I4860" t="s">
        <v>8605</v>
      </c>
      <c r="J4860" t="s">
        <v>8520</v>
      </c>
    </row>
    <row r="4861" spans="1:10" x14ac:dyDescent="0.25">
      <c r="A4861" t="s">
        <v>17910</v>
      </c>
      <c r="B4861" t="s">
        <v>17911</v>
      </c>
      <c r="C4861" t="s">
        <v>17912</v>
      </c>
      <c r="D4861" t="s">
        <v>17913</v>
      </c>
      <c r="E4861" t="s">
        <v>8516</v>
      </c>
      <c r="F4861" t="s">
        <v>17846</v>
      </c>
      <c r="G4861" t="s">
        <v>8588</v>
      </c>
      <c r="H4861" t="s">
        <v>8464</v>
      </c>
      <c r="I4861" t="s">
        <v>8605</v>
      </c>
      <c r="J4861" t="s">
        <v>8520</v>
      </c>
    </row>
    <row r="4862" spans="1:10" x14ac:dyDescent="0.25">
      <c r="A4862" t="s">
        <v>17914</v>
      </c>
      <c r="B4862" t="s">
        <v>17915</v>
      </c>
      <c r="C4862" t="s">
        <v>17916</v>
      </c>
      <c r="D4862" t="s">
        <v>17917</v>
      </c>
      <c r="E4862" t="s">
        <v>8516</v>
      </c>
      <c r="F4862" t="s">
        <v>17846</v>
      </c>
      <c r="G4862" t="s">
        <v>8588</v>
      </c>
      <c r="H4862" t="s">
        <v>8464</v>
      </c>
      <c r="I4862" t="s">
        <v>8605</v>
      </c>
      <c r="J4862" t="s">
        <v>8520</v>
      </c>
    </row>
    <row r="4863" spans="1:10" x14ac:dyDescent="0.25">
      <c r="A4863" t="s">
        <v>17918</v>
      </c>
      <c r="B4863" t="s">
        <v>17919</v>
      </c>
      <c r="C4863" t="s">
        <v>17920</v>
      </c>
      <c r="D4863" t="s">
        <v>17921</v>
      </c>
      <c r="E4863" t="s">
        <v>8516</v>
      </c>
      <c r="F4863" t="s">
        <v>17846</v>
      </c>
      <c r="G4863" t="s">
        <v>8588</v>
      </c>
      <c r="H4863" t="s">
        <v>8464</v>
      </c>
      <c r="I4863" t="s">
        <v>8605</v>
      </c>
      <c r="J4863" t="s">
        <v>8520</v>
      </c>
    </row>
    <row r="4864" spans="1:10" x14ac:dyDescent="0.25">
      <c r="A4864" t="s">
        <v>17922</v>
      </c>
      <c r="B4864" t="s">
        <v>17923</v>
      </c>
      <c r="C4864" t="s">
        <v>17924</v>
      </c>
      <c r="D4864" t="s">
        <v>17925</v>
      </c>
      <c r="E4864" t="s">
        <v>8516</v>
      </c>
      <c r="F4864" t="s">
        <v>17846</v>
      </c>
      <c r="G4864" t="s">
        <v>8588</v>
      </c>
      <c r="H4864" t="s">
        <v>8464</v>
      </c>
      <c r="I4864" t="s">
        <v>8605</v>
      </c>
      <c r="J4864" t="s">
        <v>8520</v>
      </c>
    </row>
    <row r="4865" spans="1:10" x14ac:dyDescent="0.25">
      <c r="A4865" t="s">
        <v>17926</v>
      </c>
      <c r="B4865" t="s">
        <v>17927</v>
      </c>
      <c r="C4865" t="s">
        <v>17928</v>
      </c>
      <c r="D4865" t="s">
        <v>17929</v>
      </c>
      <c r="E4865" t="s">
        <v>8516</v>
      </c>
      <c r="F4865" t="s">
        <v>17846</v>
      </c>
      <c r="G4865" t="s">
        <v>8588</v>
      </c>
      <c r="H4865" t="s">
        <v>8464</v>
      </c>
      <c r="I4865" t="s">
        <v>8605</v>
      </c>
      <c r="J4865" t="s">
        <v>8520</v>
      </c>
    </row>
    <row r="4866" spans="1:10" x14ac:dyDescent="0.25">
      <c r="A4866" t="s">
        <v>17930</v>
      </c>
      <c r="B4866" t="s">
        <v>17931</v>
      </c>
      <c r="C4866" t="s">
        <v>17932</v>
      </c>
      <c r="D4866" t="s">
        <v>17933</v>
      </c>
      <c r="E4866" t="s">
        <v>8516</v>
      </c>
      <c r="F4866" t="s">
        <v>17846</v>
      </c>
      <c r="G4866" t="s">
        <v>8588</v>
      </c>
      <c r="H4866" t="s">
        <v>8464</v>
      </c>
      <c r="I4866" t="s">
        <v>8605</v>
      </c>
      <c r="J4866" t="s">
        <v>8520</v>
      </c>
    </row>
    <row r="4867" spans="1:10" x14ac:dyDescent="0.25">
      <c r="A4867" t="s">
        <v>17934</v>
      </c>
      <c r="B4867" t="s">
        <v>17935</v>
      </c>
      <c r="C4867" t="s">
        <v>17936</v>
      </c>
      <c r="D4867" t="s">
        <v>17937</v>
      </c>
      <c r="E4867" t="s">
        <v>8516</v>
      </c>
      <c r="F4867" t="s">
        <v>17846</v>
      </c>
      <c r="G4867" t="s">
        <v>8588</v>
      </c>
      <c r="H4867" t="s">
        <v>8464</v>
      </c>
      <c r="I4867" t="s">
        <v>8605</v>
      </c>
      <c r="J4867" t="s">
        <v>8520</v>
      </c>
    </row>
    <row r="4868" spans="1:10" x14ac:dyDescent="0.25">
      <c r="A4868" t="s">
        <v>17938</v>
      </c>
      <c r="B4868" t="s">
        <v>17939</v>
      </c>
      <c r="C4868" t="s">
        <v>17940</v>
      </c>
      <c r="D4868" t="s">
        <v>17941</v>
      </c>
      <c r="E4868" t="s">
        <v>8516</v>
      </c>
      <c r="F4868" t="s">
        <v>17846</v>
      </c>
      <c r="G4868" t="s">
        <v>8588</v>
      </c>
      <c r="H4868" t="s">
        <v>8464</v>
      </c>
      <c r="I4868" t="s">
        <v>8605</v>
      </c>
      <c r="J4868" t="s">
        <v>8520</v>
      </c>
    </row>
    <row r="4869" spans="1:10" x14ac:dyDescent="0.25">
      <c r="A4869" t="s">
        <v>17942</v>
      </c>
      <c r="B4869" t="s">
        <v>17943</v>
      </c>
      <c r="C4869" t="s">
        <v>17944</v>
      </c>
      <c r="D4869" t="s">
        <v>17945</v>
      </c>
      <c r="E4869" t="s">
        <v>8516</v>
      </c>
      <c r="F4869" t="s">
        <v>17846</v>
      </c>
      <c r="G4869" t="s">
        <v>8588</v>
      </c>
      <c r="H4869" t="s">
        <v>8464</v>
      </c>
      <c r="I4869" t="s">
        <v>8605</v>
      </c>
      <c r="J4869" t="s">
        <v>8520</v>
      </c>
    </row>
    <row r="4870" spans="1:10" x14ac:dyDescent="0.25">
      <c r="A4870" t="s">
        <v>17946</v>
      </c>
      <c r="B4870" t="s">
        <v>17947</v>
      </c>
      <c r="C4870" t="s">
        <v>17948</v>
      </c>
      <c r="D4870" t="s">
        <v>17949</v>
      </c>
      <c r="E4870" t="s">
        <v>8516</v>
      </c>
      <c r="F4870" t="s">
        <v>17846</v>
      </c>
      <c r="G4870" t="s">
        <v>8588</v>
      </c>
      <c r="H4870" t="s">
        <v>8464</v>
      </c>
      <c r="I4870" t="s">
        <v>8605</v>
      </c>
      <c r="J4870" t="s">
        <v>8520</v>
      </c>
    </row>
    <row r="4871" spans="1:10" x14ac:dyDescent="0.25">
      <c r="A4871" t="s">
        <v>17950</v>
      </c>
      <c r="B4871" t="s">
        <v>17951</v>
      </c>
      <c r="C4871" t="s">
        <v>8520</v>
      </c>
      <c r="D4871" t="s">
        <v>17952</v>
      </c>
      <c r="E4871" t="s">
        <v>8516</v>
      </c>
      <c r="F4871" t="s">
        <v>17846</v>
      </c>
      <c r="G4871" t="s">
        <v>8588</v>
      </c>
      <c r="H4871" t="s">
        <v>8464</v>
      </c>
      <c r="I4871" t="s">
        <v>8605</v>
      </c>
      <c r="J4871" t="s">
        <v>8520</v>
      </c>
    </row>
    <row r="4872" spans="1:10" x14ac:dyDescent="0.25">
      <c r="A4872" t="s">
        <v>17953</v>
      </c>
      <c r="B4872" t="s">
        <v>17954</v>
      </c>
      <c r="C4872" t="s">
        <v>17955</v>
      </c>
      <c r="D4872" t="s">
        <v>17956</v>
      </c>
      <c r="E4872" t="s">
        <v>8516</v>
      </c>
      <c r="F4872" t="s">
        <v>17846</v>
      </c>
      <c r="G4872" t="s">
        <v>8588</v>
      </c>
      <c r="H4872" t="s">
        <v>8464</v>
      </c>
      <c r="I4872" t="s">
        <v>8605</v>
      </c>
      <c r="J4872" t="s">
        <v>8520</v>
      </c>
    </row>
    <row r="4873" spans="1:10" x14ac:dyDescent="0.25">
      <c r="A4873" t="s">
        <v>17957</v>
      </c>
      <c r="B4873" t="s">
        <v>17958</v>
      </c>
      <c r="C4873" t="s">
        <v>17959</v>
      </c>
      <c r="D4873" t="s">
        <v>17960</v>
      </c>
      <c r="E4873" t="s">
        <v>8516</v>
      </c>
      <c r="F4873" t="s">
        <v>17846</v>
      </c>
      <c r="G4873" t="s">
        <v>8588</v>
      </c>
      <c r="H4873" t="s">
        <v>8464</v>
      </c>
      <c r="I4873" t="s">
        <v>8605</v>
      </c>
      <c r="J4873" t="s">
        <v>8520</v>
      </c>
    </row>
    <row r="4874" spans="1:10" x14ac:dyDescent="0.25">
      <c r="A4874" t="s">
        <v>17898</v>
      </c>
      <c r="B4874" t="s">
        <v>17899</v>
      </c>
      <c r="C4874" t="s">
        <v>17900</v>
      </c>
      <c r="D4874" t="s">
        <v>17901</v>
      </c>
      <c r="E4874" t="s">
        <v>8521</v>
      </c>
      <c r="F4874" t="s">
        <v>17846</v>
      </c>
      <c r="G4874" t="s">
        <v>8588</v>
      </c>
      <c r="H4874" t="s">
        <v>8522</v>
      </c>
      <c r="I4874" t="s">
        <v>8605</v>
      </c>
      <c r="J4874" t="s">
        <v>8520</v>
      </c>
    </row>
    <row r="4875" spans="1:10" x14ac:dyDescent="0.25">
      <c r="A4875" t="s">
        <v>17902</v>
      </c>
      <c r="B4875" t="s">
        <v>17903</v>
      </c>
      <c r="C4875" t="s">
        <v>17904</v>
      </c>
      <c r="D4875" t="s">
        <v>17905</v>
      </c>
      <c r="E4875" t="s">
        <v>8521</v>
      </c>
      <c r="F4875" t="s">
        <v>17846</v>
      </c>
      <c r="G4875" t="s">
        <v>8588</v>
      </c>
      <c r="H4875" t="s">
        <v>8522</v>
      </c>
      <c r="I4875" t="s">
        <v>8605</v>
      </c>
      <c r="J4875" t="s">
        <v>8520</v>
      </c>
    </row>
    <row r="4876" spans="1:10" x14ac:dyDescent="0.25">
      <c r="A4876" t="s">
        <v>17906</v>
      </c>
      <c r="B4876" t="s">
        <v>17907</v>
      </c>
      <c r="C4876" t="s">
        <v>17908</v>
      </c>
      <c r="D4876" t="s">
        <v>17909</v>
      </c>
      <c r="E4876" t="s">
        <v>8521</v>
      </c>
      <c r="F4876" t="s">
        <v>17846</v>
      </c>
      <c r="G4876" t="s">
        <v>8588</v>
      </c>
      <c r="H4876" t="s">
        <v>8522</v>
      </c>
      <c r="I4876" t="s">
        <v>8605</v>
      </c>
      <c r="J4876" t="s">
        <v>8520</v>
      </c>
    </row>
    <row r="4877" spans="1:10" x14ac:dyDescent="0.25">
      <c r="A4877" t="s">
        <v>17910</v>
      </c>
      <c r="B4877" t="s">
        <v>17911</v>
      </c>
      <c r="C4877" t="s">
        <v>17912</v>
      </c>
      <c r="D4877" t="s">
        <v>17913</v>
      </c>
      <c r="E4877" t="s">
        <v>8521</v>
      </c>
      <c r="F4877" t="s">
        <v>17846</v>
      </c>
      <c r="G4877" t="s">
        <v>8588</v>
      </c>
      <c r="H4877" t="s">
        <v>8522</v>
      </c>
      <c r="I4877" t="s">
        <v>8605</v>
      </c>
      <c r="J4877" t="s">
        <v>8520</v>
      </c>
    </row>
    <row r="4878" spans="1:10" x14ac:dyDescent="0.25">
      <c r="A4878" t="s">
        <v>17914</v>
      </c>
      <c r="B4878" t="s">
        <v>17915</v>
      </c>
      <c r="C4878" t="s">
        <v>17916</v>
      </c>
      <c r="D4878" t="s">
        <v>17917</v>
      </c>
      <c r="E4878" t="s">
        <v>8521</v>
      </c>
      <c r="F4878" t="s">
        <v>17846</v>
      </c>
      <c r="G4878" t="s">
        <v>8588</v>
      </c>
      <c r="H4878" t="s">
        <v>8522</v>
      </c>
      <c r="I4878" t="s">
        <v>8605</v>
      </c>
      <c r="J4878" t="s">
        <v>8520</v>
      </c>
    </row>
    <row r="4879" spans="1:10" x14ac:dyDescent="0.25">
      <c r="A4879" t="s">
        <v>17918</v>
      </c>
      <c r="B4879" t="s">
        <v>17919</v>
      </c>
      <c r="C4879" t="s">
        <v>17920</v>
      </c>
      <c r="D4879" t="s">
        <v>17921</v>
      </c>
      <c r="E4879" t="s">
        <v>8521</v>
      </c>
      <c r="F4879" t="s">
        <v>17846</v>
      </c>
      <c r="G4879" t="s">
        <v>8588</v>
      </c>
      <c r="H4879" t="s">
        <v>8522</v>
      </c>
      <c r="I4879" t="s">
        <v>8605</v>
      </c>
      <c r="J4879" t="s">
        <v>8520</v>
      </c>
    </row>
    <row r="4880" spans="1:10" x14ac:dyDescent="0.25">
      <c r="A4880" t="s">
        <v>17922</v>
      </c>
      <c r="B4880" t="s">
        <v>17923</v>
      </c>
      <c r="C4880" t="s">
        <v>17924</v>
      </c>
      <c r="D4880" t="s">
        <v>17925</v>
      </c>
      <c r="E4880" t="s">
        <v>8521</v>
      </c>
      <c r="F4880" t="s">
        <v>17846</v>
      </c>
      <c r="G4880" t="s">
        <v>8588</v>
      </c>
      <c r="H4880" t="s">
        <v>8522</v>
      </c>
      <c r="I4880" t="s">
        <v>8605</v>
      </c>
      <c r="J4880" t="s">
        <v>8520</v>
      </c>
    </row>
    <row r="4881" spans="1:10" x14ac:dyDescent="0.25">
      <c r="A4881" t="s">
        <v>17926</v>
      </c>
      <c r="B4881" t="s">
        <v>17927</v>
      </c>
      <c r="C4881" t="s">
        <v>17928</v>
      </c>
      <c r="D4881" t="s">
        <v>17929</v>
      </c>
      <c r="E4881" t="s">
        <v>8521</v>
      </c>
      <c r="F4881" t="s">
        <v>17846</v>
      </c>
      <c r="G4881" t="s">
        <v>8588</v>
      </c>
      <c r="H4881" t="s">
        <v>8522</v>
      </c>
      <c r="I4881" t="s">
        <v>8605</v>
      </c>
      <c r="J4881" t="s">
        <v>8520</v>
      </c>
    </row>
    <row r="4882" spans="1:10" x14ac:dyDescent="0.25">
      <c r="A4882" t="s">
        <v>17930</v>
      </c>
      <c r="B4882" t="s">
        <v>17931</v>
      </c>
      <c r="C4882" t="s">
        <v>17932</v>
      </c>
      <c r="D4882" t="s">
        <v>17933</v>
      </c>
      <c r="E4882" t="s">
        <v>8521</v>
      </c>
      <c r="F4882" t="s">
        <v>17846</v>
      </c>
      <c r="G4882" t="s">
        <v>8588</v>
      </c>
      <c r="H4882" t="s">
        <v>8522</v>
      </c>
      <c r="I4882" t="s">
        <v>8605</v>
      </c>
      <c r="J4882" t="s">
        <v>8520</v>
      </c>
    </row>
    <row r="4883" spans="1:10" x14ac:dyDescent="0.25">
      <c r="A4883" t="s">
        <v>17934</v>
      </c>
      <c r="B4883" t="s">
        <v>17935</v>
      </c>
      <c r="C4883" t="s">
        <v>17936</v>
      </c>
      <c r="D4883" t="s">
        <v>17937</v>
      </c>
      <c r="E4883" t="s">
        <v>8521</v>
      </c>
      <c r="F4883" t="s">
        <v>17846</v>
      </c>
      <c r="G4883" t="s">
        <v>8588</v>
      </c>
      <c r="H4883" t="s">
        <v>8522</v>
      </c>
      <c r="I4883" t="s">
        <v>8605</v>
      </c>
      <c r="J4883" t="s">
        <v>8520</v>
      </c>
    </row>
    <row r="4884" spans="1:10" x14ac:dyDescent="0.25">
      <c r="A4884" t="s">
        <v>17938</v>
      </c>
      <c r="B4884" t="s">
        <v>17939</v>
      </c>
      <c r="C4884" t="s">
        <v>17940</v>
      </c>
      <c r="D4884" t="s">
        <v>17941</v>
      </c>
      <c r="E4884" t="s">
        <v>8521</v>
      </c>
      <c r="F4884" t="s">
        <v>17846</v>
      </c>
      <c r="G4884" t="s">
        <v>8588</v>
      </c>
      <c r="H4884" t="s">
        <v>8522</v>
      </c>
      <c r="I4884" t="s">
        <v>8605</v>
      </c>
      <c r="J4884" t="s">
        <v>8520</v>
      </c>
    </row>
    <row r="4885" spans="1:10" x14ac:dyDescent="0.25">
      <c r="A4885" t="s">
        <v>17942</v>
      </c>
      <c r="B4885" t="s">
        <v>17943</v>
      </c>
      <c r="C4885" t="s">
        <v>17944</v>
      </c>
      <c r="D4885" t="s">
        <v>17945</v>
      </c>
      <c r="E4885" t="s">
        <v>8521</v>
      </c>
      <c r="F4885" t="s">
        <v>17846</v>
      </c>
      <c r="G4885" t="s">
        <v>8588</v>
      </c>
      <c r="H4885" t="s">
        <v>8522</v>
      </c>
      <c r="I4885" t="s">
        <v>8605</v>
      </c>
      <c r="J4885" t="s">
        <v>8520</v>
      </c>
    </row>
    <row r="4886" spans="1:10" x14ac:dyDescent="0.25">
      <c r="A4886" t="s">
        <v>17946</v>
      </c>
      <c r="B4886" t="s">
        <v>17947</v>
      </c>
      <c r="C4886" t="s">
        <v>17948</v>
      </c>
      <c r="D4886" t="s">
        <v>17949</v>
      </c>
      <c r="E4886" t="s">
        <v>8521</v>
      </c>
      <c r="F4886" t="s">
        <v>17846</v>
      </c>
      <c r="G4886" t="s">
        <v>8588</v>
      </c>
      <c r="H4886" t="s">
        <v>8522</v>
      </c>
      <c r="I4886" t="s">
        <v>8605</v>
      </c>
      <c r="J4886" t="s">
        <v>8520</v>
      </c>
    </row>
    <row r="4887" spans="1:10" x14ac:dyDescent="0.25">
      <c r="A4887" t="s">
        <v>17950</v>
      </c>
      <c r="B4887" t="s">
        <v>17951</v>
      </c>
      <c r="C4887" t="s">
        <v>8520</v>
      </c>
      <c r="D4887" t="s">
        <v>17952</v>
      </c>
      <c r="E4887" t="s">
        <v>8521</v>
      </c>
      <c r="F4887" t="s">
        <v>17846</v>
      </c>
      <c r="G4887" t="s">
        <v>8588</v>
      </c>
      <c r="H4887" t="s">
        <v>8522</v>
      </c>
      <c r="I4887" t="s">
        <v>8605</v>
      </c>
      <c r="J4887" t="s">
        <v>8520</v>
      </c>
    </row>
    <row r="4888" spans="1:10" x14ac:dyDescent="0.25">
      <c r="A4888" t="s">
        <v>17953</v>
      </c>
      <c r="B4888" t="s">
        <v>17954</v>
      </c>
      <c r="C4888" t="s">
        <v>17955</v>
      </c>
      <c r="D4888" t="s">
        <v>17956</v>
      </c>
      <c r="E4888" t="s">
        <v>8521</v>
      </c>
      <c r="F4888" t="s">
        <v>17846</v>
      </c>
      <c r="G4888" t="s">
        <v>8588</v>
      </c>
      <c r="H4888" t="s">
        <v>8522</v>
      </c>
      <c r="I4888" t="s">
        <v>8605</v>
      </c>
      <c r="J4888" t="s">
        <v>8520</v>
      </c>
    </row>
    <row r="4889" spans="1:10" x14ac:dyDescent="0.25">
      <c r="A4889" t="s">
        <v>17957</v>
      </c>
      <c r="B4889" t="s">
        <v>17958</v>
      </c>
      <c r="C4889" t="s">
        <v>17959</v>
      </c>
      <c r="D4889" t="s">
        <v>17960</v>
      </c>
      <c r="E4889" t="s">
        <v>8521</v>
      </c>
      <c r="F4889" t="s">
        <v>17846</v>
      </c>
      <c r="G4889" t="s">
        <v>8588</v>
      </c>
      <c r="H4889" t="s">
        <v>8522</v>
      </c>
      <c r="I4889" t="s">
        <v>8605</v>
      </c>
      <c r="J4889" t="s">
        <v>8520</v>
      </c>
    </row>
    <row r="4890" spans="1:10" x14ac:dyDescent="0.25">
      <c r="A4890" t="s">
        <v>17961</v>
      </c>
      <c r="B4890" t="s">
        <v>17962</v>
      </c>
      <c r="C4890" t="s">
        <v>8520</v>
      </c>
      <c r="D4890" t="s">
        <v>17963</v>
      </c>
      <c r="E4890" t="s">
        <v>8516</v>
      </c>
      <c r="F4890" t="s">
        <v>17846</v>
      </c>
      <c r="G4890" t="s">
        <v>8588</v>
      </c>
      <c r="H4890" t="s">
        <v>8464</v>
      </c>
      <c r="I4890" t="s">
        <v>8601</v>
      </c>
      <c r="J4890" t="s">
        <v>8520</v>
      </c>
    </row>
    <row r="4891" spans="1:10" x14ac:dyDescent="0.25">
      <c r="A4891" t="s">
        <v>17964</v>
      </c>
      <c r="B4891" t="s">
        <v>17965</v>
      </c>
      <c r="C4891" t="s">
        <v>17966</v>
      </c>
      <c r="D4891" t="s">
        <v>17967</v>
      </c>
      <c r="E4891" t="s">
        <v>8516</v>
      </c>
      <c r="F4891" t="s">
        <v>17846</v>
      </c>
      <c r="G4891" t="s">
        <v>8588</v>
      </c>
      <c r="H4891" t="s">
        <v>8464</v>
      </c>
      <c r="I4891" t="s">
        <v>8605</v>
      </c>
      <c r="J4891" t="s">
        <v>8520</v>
      </c>
    </row>
    <row r="4892" spans="1:10" x14ac:dyDescent="0.25">
      <c r="A4892" t="s">
        <v>17968</v>
      </c>
      <c r="B4892" t="s">
        <v>17969</v>
      </c>
      <c r="C4892" t="s">
        <v>17970</v>
      </c>
      <c r="D4892" t="s">
        <v>17971</v>
      </c>
      <c r="E4892" t="s">
        <v>8516</v>
      </c>
      <c r="F4892" t="s">
        <v>17846</v>
      </c>
      <c r="G4892" t="s">
        <v>8588</v>
      </c>
      <c r="H4892" t="s">
        <v>8464</v>
      </c>
      <c r="I4892" t="s">
        <v>8605</v>
      </c>
      <c r="J4892" t="s">
        <v>8520</v>
      </c>
    </row>
    <row r="4893" spans="1:10" x14ac:dyDescent="0.25">
      <c r="A4893" t="s">
        <v>17972</v>
      </c>
      <c r="B4893" t="s">
        <v>17973</v>
      </c>
      <c r="C4893" t="s">
        <v>17974</v>
      </c>
      <c r="D4893" t="s">
        <v>17975</v>
      </c>
      <c r="E4893" t="s">
        <v>8516</v>
      </c>
      <c r="F4893" t="s">
        <v>17846</v>
      </c>
      <c r="G4893" t="s">
        <v>8588</v>
      </c>
      <c r="H4893" t="s">
        <v>8464</v>
      </c>
      <c r="I4893" t="s">
        <v>8605</v>
      </c>
      <c r="J4893" t="s">
        <v>8520</v>
      </c>
    </row>
    <row r="4894" spans="1:10" x14ac:dyDescent="0.25">
      <c r="A4894" t="s">
        <v>17976</v>
      </c>
      <c r="B4894" t="s">
        <v>17977</v>
      </c>
      <c r="C4894" t="s">
        <v>17978</v>
      </c>
      <c r="D4894" t="s">
        <v>17979</v>
      </c>
      <c r="E4894" t="s">
        <v>8516</v>
      </c>
      <c r="F4894" t="s">
        <v>17846</v>
      </c>
      <c r="G4894" t="s">
        <v>8588</v>
      </c>
      <c r="H4894" t="s">
        <v>8464</v>
      </c>
      <c r="I4894" t="s">
        <v>8605</v>
      </c>
      <c r="J4894" t="s">
        <v>8520</v>
      </c>
    </row>
    <row r="4895" spans="1:10" x14ac:dyDescent="0.25">
      <c r="A4895" t="s">
        <v>17980</v>
      </c>
      <c r="B4895" t="s">
        <v>17981</v>
      </c>
      <c r="C4895" t="s">
        <v>17982</v>
      </c>
      <c r="D4895" t="s">
        <v>17983</v>
      </c>
      <c r="E4895" t="s">
        <v>8516</v>
      </c>
      <c r="F4895" t="s">
        <v>17846</v>
      </c>
      <c r="G4895" t="s">
        <v>8588</v>
      </c>
      <c r="H4895" t="s">
        <v>8464</v>
      </c>
      <c r="I4895" t="s">
        <v>8605</v>
      </c>
      <c r="J4895" t="s">
        <v>8520</v>
      </c>
    </row>
    <row r="4896" spans="1:10" x14ac:dyDescent="0.25">
      <c r="A4896" t="s">
        <v>17984</v>
      </c>
      <c r="B4896" t="s">
        <v>17985</v>
      </c>
      <c r="C4896" t="s">
        <v>17986</v>
      </c>
      <c r="D4896" t="s">
        <v>17987</v>
      </c>
      <c r="E4896" t="s">
        <v>8516</v>
      </c>
      <c r="F4896" t="s">
        <v>17846</v>
      </c>
      <c r="G4896" t="s">
        <v>8588</v>
      </c>
      <c r="H4896" t="s">
        <v>8464</v>
      </c>
      <c r="I4896" t="s">
        <v>8605</v>
      </c>
      <c r="J4896" t="s">
        <v>8520</v>
      </c>
    </row>
    <row r="4897" spans="1:10" x14ac:dyDescent="0.25">
      <c r="A4897" t="s">
        <v>17988</v>
      </c>
      <c r="B4897" t="s">
        <v>17989</v>
      </c>
      <c r="C4897" t="s">
        <v>8520</v>
      </c>
      <c r="D4897" t="s">
        <v>17990</v>
      </c>
      <c r="E4897" t="s">
        <v>8516</v>
      </c>
      <c r="F4897" t="s">
        <v>17846</v>
      </c>
      <c r="G4897" t="s">
        <v>8588</v>
      </c>
      <c r="H4897" t="s">
        <v>8464</v>
      </c>
      <c r="I4897" t="s">
        <v>8605</v>
      </c>
      <c r="J4897" t="s">
        <v>8520</v>
      </c>
    </row>
    <row r="4898" spans="1:10" x14ac:dyDescent="0.25">
      <c r="A4898" t="s">
        <v>17991</v>
      </c>
      <c r="B4898" t="s">
        <v>17992</v>
      </c>
      <c r="C4898" t="s">
        <v>17993</v>
      </c>
      <c r="D4898" t="s">
        <v>17994</v>
      </c>
      <c r="E4898" t="s">
        <v>8516</v>
      </c>
      <c r="F4898" t="s">
        <v>17846</v>
      </c>
      <c r="G4898" t="s">
        <v>8588</v>
      </c>
      <c r="H4898" t="s">
        <v>8464</v>
      </c>
      <c r="I4898" t="s">
        <v>8605</v>
      </c>
      <c r="J4898" t="s">
        <v>8520</v>
      </c>
    </row>
    <row r="4899" spans="1:10" x14ac:dyDescent="0.25">
      <c r="A4899" t="s">
        <v>17995</v>
      </c>
      <c r="B4899" t="s">
        <v>17996</v>
      </c>
      <c r="C4899" t="s">
        <v>17997</v>
      </c>
      <c r="D4899" t="s">
        <v>17998</v>
      </c>
      <c r="E4899" t="s">
        <v>8516</v>
      </c>
      <c r="F4899" t="s">
        <v>17846</v>
      </c>
      <c r="G4899" t="s">
        <v>8588</v>
      </c>
      <c r="H4899" t="s">
        <v>8464</v>
      </c>
      <c r="I4899" t="s">
        <v>8605</v>
      </c>
      <c r="J4899" t="s">
        <v>8520</v>
      </c>
    </row>
    <row r="4900" spans="1:10" x14ac:dyDescent="0.25">
      <c r="A4900" t="s">
        <v>17999</v>
      </c>
      <c r="B4900" t="s">
        <v>18000</v>
      </c>
      <c r="C4900" t="s">
        <v>18001</v>
      </c>
      <c r="D4900" t="s">
        <v>18002</v>
      </c>
      <c r="E4900" t="s">
        <v>8516</v>
      </c>
      <c r="F4900" t="s">
        <v>17846</v>
      </c>
      <c r="G4900" t="s">
        <v>8588</v>
      </c>
      <c r="H4900" t="s">
        <v>8464</v>
      </c>
      <c r="I4900" t="s">
        <v>8605</v>
      </c>
      <c r="J4900" t="s">
        <v>8520</v>
      </c>
    </row>
    <row r="4901" spans="1:10" x14ac:dyDescent="0.25">
      <c r="A4901" t="s">
        <v>18003</v>
      </c>
      <c r="B4901" t="s">
        <v>18004</v>
      </c>
      <c r="C4901" t="s">
        <v>18005</v>
      </c>
      <c r="D4901" t="s">
        <v>18006</v>
      </c>
      <c r="E4901" t="s">
        <v>8516</v>
      </c>
      <c r="F4901" t="s">
        <v>17846</v>
      </c>
      <c r="G4901" t="s">
        <v>8588</v>
      </c>
      <c r="H4901" t="s">
        <v>8464</v>
      </c>
      <c r="I4901" t="s">
        <v>8605</v>
      </c>
      <c r="J4901" t="s">
        <v>8520</v>
      </c>
    </row>
    <row r="4902" spans="1:10" x14ac:dyDescent="0.25">
      <c r="A4902" t="s">
        <v>18007</v>
      </c>
      <c r="B4902" t="s">
        <v>18008</v>
      </c>
      <c r="C4902" t="s">
        <v>18009</v>
      </c>
      <c r="D4902" t="s">
        <v>18010</v>
      </c>
      <c r="E4902" t="s">
        <v>8516</v>
      </c>
      <c r="F4902" t="s">
        <v>17846</v>
      </c>
      <c r="G4902" t="s">
        <v>8588</v>
      </c>
      <c r="H4902" t="s">
        <v>8464</v>
      </c>
      <c r="I4902" t="s">
        <v>8605</v>
      </c>
      <c r="J4902" t="s">
        <v>8520</v>
      </c>
    </row>
    <row r="4903" spans="1:10" x14ac:dyDescent="0.25">
      <c r="A4903" t="s">
        <v>18011</v>
      </c>
      <c r="B4903" t="s">
        <v>18012</v>
      </c>
      <c r="C4903" t="s">
        <v>18013</v>
      </c>
      <c r="D4903" t="s">
        <v>18014</v>
      </c>
      <c r="E4903" t="s">
        <v>8516</v>
      </c>
      <c r="F4903" t="s">
        <v>17846</v>
      </c>
      <c r="G4903" t="s">
        <v>8588</v>
      </c>
      <c r="H4903" t="s">
        <v>8464</v>
      </c>
      <c r="I4903" t="s">
        <v>8605</v>
      </c>
      <c r="J4903" t="s">
        <v>8520</v>
      </c>
    </row>
    <row r="4904" spans="1:10" x14ac:dyDescent="0.25">
      <c r="A4904" t="s">
        <v>18015</v>
      </c>
      <c r="B4904" t="s">
        <v>18016</v>
      </c>
      <c r="C4904" t="s">
        <v>18017</v>
      </c>
      <c r="D4904" t="s">
        <v>18018</v>
      </c>
      <c r="E4904" t="s">
        <v>8516</v>
      </c>
      <c r="F4904" t="s">
        <v>17846</v>
      </c>
      <c r="G4904" t="s">
        <v>8588</v>
      </c>
      <c r="H4904" t="s">
        <v>8464</v>
      </c>
      <c r="I4904" t="s">
        <v>8605</v>
      </c>
      <c r="J4904" t="s">
        <v>8520</v>
      </c>
    </row>
    <row r="4905" spans="1:10" x14ac:dyDescent="0.25">
      <c r="A4905" t="s">
        <v>18019</v>
      </c>
      <c r="B4905" t="s">
        <v>18020</v>
      </c>
      <c r="C4905" t="s">
        <v>8520</v>
      </c>
      <c r="D4905" t="s">
        <v>18021</v>
      </c>
      <c r="E4905" t="s">
        <v>8516</v>
      </c>
      <c r="F4905" t="s">
        <v>17846</v>
      </c>
      <c r="G4905" t="s">
        <v>8588</v>
      </c>
      <c r="H4905" t="s">
        <v>8464</v>
      </c>
      <c r="I4905" t="s">
        <v>8601</v>
      </c>
      <c r="J4905" t="s">
        <v>8520</v>
      </c>
    </row>
    <row r="4906" spans="1:10" x14ac:dyDescent="0.25">
      <c r="A4906" t="s">
        <v>18022</v>
      </c>
      <c r="B4906" t="s">
        <v>18023</v>
      </c>
      <c r="C4906" t="s">
        <v>18024</v>
      </c>
      <c r="D4906" t="s">
        <v>18025</v>
      </c>
      <c r="E4906" t="s">
        <v>8516</v>
      </c>
      <c r="F4906" t="s">
        <v>17846</v>
      </c>
      <c r="G4906" t="s">
        <v>8588</v>
      </c>
      <c r="H4906" t="s">
        <v>8464</v>
      </c>
      <c r="I4906" t="s">
        <v>8605</v>
      </c>
      <c r="J4906" t="s">
        <v>8520</v>
      </c>
    </row>
    <row r="4907" spans="1:10" x14ac:dyDescent="0.25">
      <c r="A4907" t="s">
        <v>18026</v>
      </c>
      <c r="B4907" t="s">
        <v>18027</v>
      </c>
      <c r="C4907" t="s">
        <v>18028</v>
      </c>
      <c r="D4907" t="s">
        <v>18029</v>
      </c>
      <c r="E4907" t="s">
        <v>8516</v>
      </c>
      <c r="F4907" t="s">
        <v>17846</v>
      </c>
      <c r="G4907" t="s">
        <v>8588</v>
      </c>
      <c r="H4907" t="s">
        <v>8464</v>
      </c>
      <c r="I4907" t="s">
        <v>8605</v>
      </c>
      <c r="J4907" t="s">
        <v>8520</v>
      </c>
    </row>
    <row r="4908" spans="1:10" x14ac:dyDescent="0.25">
      <c r="A4908" t="s">
        <v>17961</v>
      </c>
      <c r="B4908" t="s">
        <v>17962</v>
      </c>
      <c r="C4908" t="s">
        <v>8520</v>
      </c>
      <c r="D4908" t="s">
        <v>17963</v>
      </c>
      <c r="E4908" t="s">
        <v>8521</v>
      </c>
      <c r="F4908" t="s">
        <v>17846</v>
      </c>
      <c r="G4908" t="s">
        <v>8588</v>
      </c>
      <c r="H4908" t="s">
        <v>8522</v>
      </c>
      <c r="I4908" t="s">
        <v>8601</v>
      </c>
      <c r="J4908" t="s">
        <v>8520</v>
      </c>
    </row>
    <row r="4909" spans="1:10" x14ac:dyDescent="0.25">
      <c r="A4909" t="s">
        <v>17964</v>
      </c>
      <c r="B4909" t="s">
        <v>17965</v>
      </c>
      <c r="C4909" t="s">
        <v>17966</v>
      </c>
      <c r="D4909" t="s">
        <v>17967</v>
      </c>
      <c r="E4909" t="s">
        <v>8521</v>
      </c>
      <c r="F4909" t="s">
        <v>17846</v>
      </c>
      <c r="G4909" t="s">
        <v>8588</v>
      </c>
      <c r="H4909" t="s">
        <v>8522</v>
      </c>
      <c r="I4909" t="s">
        <v>8605</v>
      </c>
      <c r="J4909" t="s">
        <v>8520</v>
      </c>
    </row>
    <row r="4910" spans="1:10" x14ac:dyDescent="0.25">
      <c r="A4910" t="s">
        <v>17968</v>
      </c>
      <c r="B4910" t="s">
        <v>17969</v>
      </c>
      <c r="C4910" t="s">
        <v>17970</v>
      </c>
      <c r="D4910" t="s">
        <v>17971</v>
      </c>
      <c r="E4910" t="s">
        <v>8521</v>
      </c>
      <c r="F4910" t="s">
        <v>17846</v>
      </c>
      <c r="G4910" t="s">
        <v>8588</v>
      </c>
      <c r="H4910" t="s">
        <v>8522</v>
      </c>
      <c r="I4910" t="s">
        <v>8605</v>
      </c>
      <c r="J4910" t="s">
        <v>8520</v>
      </c>
    </row>
    <row r="4911" spans="1:10" x14ac:dyDescent="0.25">
      <c r="A4911" t="s">
        <v>17972</v>
      </c>
      <c r="B4911" t="s">
        <v>17973</v>
      </c>
      <c r="C4911" t="s">
        <v>17974</v>
      </c>
      <c r="D4911" t="s">
        <v>17975</v>
      </c>
      <c r="E4911" t="s">
        <v>8521</v>
      </c>
      <c r="F4911" t="s">
        <v>17846</v>
      </c>
      <c r="G4911" t="s">
        <v>8588</v>
      </c>
      <c r="H4911" t="s">
        <v>8522</v>
      </c>
      <c r="I4911" t="s">
        <v>8605</v>
      </c>
      <c r="J4911" t="s">
        <v>8520</v>
      </c>
    </row>
    <row r="4912" spans="1:10" x14ac:dyDescent="0.25">
      <c r="A4912" t="s">
        <v>17976</v>
      </c>
      <c r="B4912" t="s">
        <v>17977</v>
      </c>
      <c r="C4912" t="s">
        <v>17978</v>
      </c>
      <c r="D4912" t="s">
        <v>17979</v>
      </c>
      <c r="E4912" t="s">
        <v>8521</v>
      </c>
      <c r="F4912" t="s">
        <v>17846</v>
      </c>
      <c r="G4912" t="s">
        <v>8588</v>
      </c>
      <c r="H4912" t="s">
        <v>8522</v>
      </c>
      <c r="I4912" t="s">
        <v>8605</v>
      </c>
      <c r="J4912" t="s">
        <v>8520</v>
      </c>
    </row>
    <row r="4913" spans="1:10" x14ac:dyDescent="0.25">
      <c r="A4913" t="s">
        <v>17980</v>
      </c>
      <c r="B4913" t="s">
        <v>17981</v>
      </c>
      <c r="C4913" t="s">
        <v>17982</v>
      </c>
      <c r="D4913" t="s">
        <v>17983</v>
      </c>
      <c r="E4913" t="s">
        <v>8521</v>
      </c>
      <c r="F4913" t="s">
        <v>17846</v>
      </c>
      <c r="G4913" t="s">
        <v>8588</v>
      </c>
      <c r="H4913" t="s">
        <v>8522</v>
      </c>
      <c r="I4913" t="s">
        <v>8605</v>
      </c>
      <c r="J4913" t="s">
        <v>8520</v>
      </c>
    </row>
    <row r="4914" spans="1:10" x14ac:dyDescent="0.25">
      <c r="A4914" t="s">
        <v>17984</v>
      </c>
      <c r="B4914" t="s">
        <v>17985</v>
      </c>
      <c r="C4914" t="s">
        <v>17986</v>
      </c>
      <c r="D4914" t="s">
        <v>17987</v>
      </c>
      <c r="E4914" t="s">
        <v>8521</v>
      </c>
      <c r="F4914" t="s">
        <v>17846</v>
      </c>
      <c r="G4914" t="s">
        <v>8588</v>
      </c>
      <c r="H4914" t="s">
        <v>8522</v>
      </c>
      <c r="I4914" t="s">
        <v>8605</v>
      </c>
      <c r="J4914" t="s">
        <v>8520</v>
      </c>
    </row>
    <row r="4915" spans="1:10" x14ac:dyDescent="0.25">
      <c r="A4915" t="s">
        <v>17988</v>
      </c>
      <c r="B4915" t="s">
        <v>17989</v>
      </c>
      <c r="C4915" t="s">
        <v>8520</v>
      </c>
      <c r="D4915" t="s">
        <v>17990</v>
      </c>
      <c r="E4915" t="s">
        <v>8521</v>
      </c>
      <c r="F4915" t="s">
        <v>17846</v>
      </c>
      <c r="G4915" t="s">
        <v>8588</v>
      </c>
      <c r="H4915" t="s">
        <v>8522</v>
      </c>
      <c r="I4915" t="s">
        <v>8605</v>
      </c>
      <c r="J4915" t="s">
        <v>8520</v>
      </c>
    </row>
    <row r="4916" spans="1:10" x14ac:dyDescent="0.25">
      <c r="A4916" t="s">
        <v>17991</v>
      </c>
      <c r="B4916" t="s">
        <v>17992</v>
      </c>
      <c r="C4916" t="s">
        <v>17993</v>
      </c>
      <c r="D4916" t="s">
        <v>17994</v>
      </c>
      <c r="E4916" t="s">
        <v>8521</v>
      </c>
      <c r="F4916" t="s">
        <v>17846</v>
      </c>
      <c r="G4916" t="s">
        <v>8588</v>
      </c>
      <c r="H4916" t="s">
        <v>8522</v>
      </c>
      <c r="I4916" t="s">
        <v>8605</v>
      </c>
      <c r="J4916" t="s">
        <v>8520</v>
      </c>
    </row>
    <row r="4917" spans="1:10" x14ac:dyDescent="0.25">
      <c r="A4917" t="s">
        <v>17995</v>
      </c>
      <c r="B4917" t="s">
        <v>17996</v>
      </c>
      <c r="C4917" t="s">
        <v>17997</v>
      </c>
      <c r="D4917" t="s">
        <v>17998</v>
      </c>
      <c r="E4917" t="s">
        <v>8521</v>
      </c>
      <c r="F4917" t="s">
        <v>17846</v>
      </c>
      <c r="G4917" t="s">
        <v>8588</v>
      </c>
      <c r="H4917" t="s">
        <v>8522</v>
      </c>
      <c r="I4917" t="s">
        <v>8605</v>
      </c>
      <c r="J4917" t="s">
        <v>8520</v>
      </c>
    </row>
    <row r="4918" spans="1:10" x14ac:dyDescent="0.25">
      <c r="A4918" t="s">
        <v>17999</v>
      </c>
      <c r="B4918" t="s">
        <v>18000</v>
      </c>
      <c r="C4918" t="s">
        <v>18001</v>
      </c>
      <c r="D4918" t="s">
        <v>18002</v>
      </c>
      <c r="E4918" t="s">
        <v>8521</v>
      </c>
      <c r="F4918" t="s">
        <v>17846</v>
      </c>
      <c r="G4918" t="s">
        <v>8588</v>
      </c>
      <c r="H4918" t="s">
        <v>8522</v>
      </c>
      <c r="I4918" t="s">
        <v>8605</v>
      </c>
      <c r="J4918" t="s">
        <v>8520</v>
      </c>
    </row>
    <row r="4919" spans="1:10" x14ac:dyDescent="0.25">
      <c r="A4919" t="s">
        <v>18003</v>
      </c>
      <c r="B4919" t="s">
        <v>18004</v>
      </c>
      <c r="C4919" t="s">
        <v>18005</v>
      </c>
      <c r="D4919" t="s">
        <v>18006</v>
      </c>
      <c r="E4919" t="s">
        <v>8521</v>
      </c>
      <c r="F4919" t="s">
        <v>17846</v>
      </c>
      <c r="G4919" t="s">
        <v>8588</v>
      </c>
      <c r="H4919" t="s">
        <v>8522</v>
      </c>
      <c r="I4919" t="s">
        <v>8605</v>
      </c>
      <c r="J4919" t="s">
        <v>8520</v>
      </c>
    </row>
    <row r="4920" spans="1:10" x14ac:dyDescent="0.25">
      <c r="A4920" t="s">
        <v>18007</v>
      </c>
      <c r="B4920" t="s">
        <v>18008</v>
      </c>
      <c r="C4920" t="s">
        <v>18009</v>
      </c>
      <c r="D4920" t="s">
        <v>18010</v>
      </c>
      <c r="E4920" t="s">
        <v>8521</v>
      </c>
      <c r="F4920" t="s">
        <v>17846</v>
      </c>
      <c r="G4920" t="s">
        <v>8588</v>
      </c>
      <c r="H4920" t="s">
        <v>8522</v>
      </c>
      <c r="I4920" t="s">
        <v>8605</v>
      </c>
      <c r="J4920" t="s">
        <v>8520</v>
      </c>
    </row>
    <row r="4921" spans="1:10" x14ac:dyDescent="0.25">
      <c r="A4921" t="s">
        <v>18011</v>
      </c>
      <c r="B4921" t="s">
        <v>18012</v>
      </c>
      <c r="C4921" t="s">
        <v>18013</v>
      </c>
      <c r="D4921" t="s">
        <v>18014</v>
      </c>
      <c r="E4921" t="s">
        <v>8521</v>
      </c>
      <c r="F4921" t="s">
        <v>17846</v>
      </c>
      <c r="G4921" t="s">
        <v>8588</v>
      </c>
      <c r="H4921" t="s">
        <v>8522</v>
      </c>
      <c r="I4921" t="s">
        <v>8605</v>
      </c>
      <c r="J4921" t="s">
        <v>8520</v>
      </c>
    </row>
    <row r="4922" spans="1:10" x14ac:dyDescent="0.25">
      <c r="A4922" t="s">
        <v>18015</v>
      </c>
      <c r="B4922" t="s">
        <v>18016</v>
      </c>
      <c r="C4922" t="s">
        <v>18017</v>
      </c>
      <c r="D4922" t="s">
        <v>18018</v>
      </c>
      <c r="E4922" t="s">
        <v>8521</v>
      </c>
      <c r="F4922" t="s">
        <v>17846</v>
      </c>
      <c r="G4922" t="s">
        <v>8588</v>
      </c>
      <c r="H4922" t="s">
        <v>8522</v>
      </c>
      <c r="I4922" t="s">
        <v>8605</v>
      </c>
      <c r="J4922" t="s">
        <v>8520</v>
      </c>
    </row>
    <row r="4923" spans="1:10" x14ac:dyDescent="0.25">
      <c r="A4923" t="s">
        <v>18019</v>
      </c>
      <c r="B4923" t="s">
        <v>18020</v>
      </c>
      <c r="C4923" t="s">
        <v>8520</v>
      </c>
      <c r="D4923" t="s">
        <v>18021</v>
      </c>
      <c r="E4923" t="s">
        <v>8521</v>
      </c>
      <c r="F4923" t="s">
        <v>17846</v>
      </c>
      <c r="G4923" t="s">
        <v>8588</v>
      </c>
      <c r="H4923" t="s">
        <v>8522</v>
      </c>
      <c r="I4923" t="s">
        <v>8601</v>
      </c>
      <c r="J4923" t="s">
        <v>8520</v>
      </c>
    </row>
    <row r="4924" spans="1:10" x14ac:dyDescent="0.25">
      <c r="A4924" t="s">
        <v>18022</v>
      </c>
      <c r="B4924" t="s">
        <v>18023</v>
      </c>
      <c r="C4924" t="s">
        <v>18024</v>
      </c>
      <c r="D4924" t="s">
        <v>18025</v>
      </c>
      <c r="E4924" t="s">
        <v>8521</v>
      </c>
      <c r="F4924" t="s">
        <v>17846</v>
      </c>
      <c r="G4924" t="s">
        <v>8588</v>
      </c>
      <c r="H4924" t="s">
        <v>8522</v>
      </c>
      <c r="I4924" t="s">
        <v>8605</v>
      </c>
      <c r="J4924" t="s">
        <v>8520</v>
      </c>
    </row>
    <row r="4925" spans="1:10" x14ac:dyDescent="0.25">
      <c r="A4925" t="s">
        <v>18026</v>
      </c>
      <c r="B4925" t="s">
        <v>18027</v>
      </c>
      <c r="C4925" t="s">
        <v>18028</v>
      </c>
      <c r="D4925" t="s">
        <v>18029</v>
      </c>
      <c r="E4925" t="s">
        <v>8521</v>
      </c>
      <c r="F4925" t="s">
        <v>17846</v>
      </c>
      <c r="G4925" t="s">
        <v>8588</v>
      </c>
      <c r="H4925" t="s">
        <v>8522</v>
      </c>
      <c r="I4925" t="s">
        <v>8605</v>
      </c>
      <c r="J4925" t="s">
        <v>8520</v>
      </c>
    </row>
    <row r="4926" spans="1:10" x14ac:dyDescent="0.25">
      <c r="A4926" t="s">
        <v>18030</v>
      </c>
      <c r="B4926" t="s">
        <v>18031</v>
      </c>
      <c r="C4926" t="s">
        <v>18032</v>
      </c>
      <c r="D4926" t="s">
        <v>18033</v>
      </c>
      <c r="E4926" t="s">
        <v>8516</v>
      </c>
      <c r="F4926" t="s">
        <v>18034</v>
      </c>
      <c r="G4926" t="s">
        <v>8588</v>
      </c>
      <c r="H4926" t="s">
        <v>8464</v>
      </c>
      <c r="I4926" t="s">
        <v>8601</v>
      </c>
      <c r="J4926" t="s">
        <v>8520</v>
      </c>
    </row>
    <row r="4927" spans="1:10" x14ac:dyDescent="0.25">
      <c r="A4927" t="s">
        <v>18035</v>
      </c>
      <c r="B4927" t="s">
        <v>18036</v>
      </c>
      <c r="C4927" t="s">
        <v>18037</v>
      </c>
      <c r="D4927" t="s">
        <v>18038</v>
      </c>
      <c r="E4927" t="s">
        <v>8516</v>
      </c>
      <c r="F4927" t="s">
        <v>18034</v>
      </c>
      <c r="G4927" t="s">
        <v>8588</v>
      </c>
      <c r="H4927" t="s">
        <v>8464</v>
      </c>
      <c r="I4927" t="s">
        <v>8601</v>
      </c>
      <c r="J4927" t="s">
        <v>8520</v>
      </c>
    </row>
    <row r="4928" spans="1:10" x14ac:dyDescent="0.25">
      <c r="A4928" t="s">
        <v>18039</v>
      </c>
      <c r="B4928" t="s">
        <v>18040</v>
      </c>
      <c r="C4928" t="s">
        <v>8520</v>
      </c>
      <c r="D4928" t="s">
        <v>18041</v>
      </c>
      <c r="E4928" t="s">
        <v>8516</v>
      </c>
      <c r="F4928" t="s">
        <v>18034</v>
      </c>
      <c r="G4928" t="s">
        <v>8588</v>
      </c>
      <c r="H4928" t="s">
        <v>8464</v>
      </c>
      <c r="I4928" t="s">
        <v>8605</v>
      </c>
      <c r="J4928" t="s">
        <v>8520</v>
      </c>
    </row>
    <row r="4929" spans="1:10" x14ac:dyDescent="0.25">
      <c r="A4929" t="s">
        <v>18030</v>
      </c>
      <c r="B4929" t="s">
        <v>18031</v>
      </c>
      <c r="C4929" t="s">
        <v>18032</v>
      </c>
      <c r="D4929" t="s">
        <v>18033</v>
      </c>
      <c r="E4929" t="s">
        <v>8521</v>
      </c>
      <c r="F4929" t="s">
        <v>18034</v>
      </c>
      <c r="G4929" t="s">
        <v>8588</v>
      </c>
      <c r="H4929" t="s">
        <v>8522</v>
      </c>
      <c r="I4929" t="s">
        <v>8601</v>
      </c>
      <c r="J4929" t="s">
        <v>8520</v>
      </c>
    </row>
    <row r="4930" spans="1:10" x14ac:dyDescent="0.25">
      <c r="A4930" t="s">
        <v>18035</v>
      </c>
      <c r="B4930" t="s">
        <v>18036</v>
      </c>
      <c r="C4930" t="s">
        <v>18037</v>
      </c>
      <c r="D4930" t="s">
        <v>18038</v>
      </c>
      <c r="E4930" t="s">
        <v>8521</v>
      </c>
      <c r="F4930" t="s">
        <v>18034</v>
      </c>
      <c r="G4930" t="s">
        <v>8588</v>
      </c>
      <c r="H4930" t="s">
        <v>8522</v>
      </c>
      <c r="I4930" t="s">
        <v>8601</v>
      </c>
      <c r="J4930" t="s">
        <v>8520</v>
      </c>
    </row>
    <row r="4931" spans="1:10" x14ac:dyDescent="0.25">
      <c r="A4931" t="s">
        <v>18039</v>
      </c>
      <c r="B4931" t="s">
        <v>18040</v>
      </c>
      <c r="C4931" t="s">
        <v>8520</v>
      </c>
      <c r="D4931" t="s">
        <v>18041</v>
      </c>
      <c r="E4931" t="s">
        <v>8521</v>
      </c>
      <c r="F4931" t="s">
        <v>18034</v>
      </c>
      <c r="G4931" t="s">
        <v>8588</v>
      </c>
      <c r="H4931" t="s">
        <v>8522</v>
      </c>
      <c r="I4931" t="s">
        <v>8605</v>
      </c>
      <c r="J4931" t="s">
        <v>8520</v>
      </c>
    </row>
    <row r="4932" spans="1:10" x14ac:dyDescent="0.25">
      <c r="A4932" t="s">
        <v>18042</v>
      </c>
      <c r="B4932" t="s">
        <v>18043</v>
      </c>
      <c r="C4932" t="s">
        <v>18044</v>
      </c>
      <c r="D4932" t="s">
        <v>18045</v>
      </c>
      <c r="E4932" t="s">
        <v>8516</v>
      </c>
      <c r="F4932" t="s">
        <v>17846</v>
      </c>
      <c r="G4932" t="s">
        <v>8588</v>
      </c>
      <c r="H4932" t="s">
        <v>8464</v>
      </c>
      <c r="I4932" t="s">
        <v>8605</v>
      </c>
      <c r="J4932" t="s">
        <v>8520</v>
      </c>
    </row>
    <row r="4933" spans="1:10" x14ac:dyDescent="0.25">
      <c r="A4933" t="s">
        <v>18046</v>
      </c>
      <c r="B4933" t="s">
        <v>18047</v>
      </c>
      <c r="C4933" t="s">
        <v>18048</v>
      </c>
      <c r="D4933" t="s">
        <v>18049</v>
      </c>
      <c r="E4933" t="s">
        <v>8516</v>
      </c>
      <c r="F4933" t="s">
        <v>17846</v>
      </c>
      <c r="G4933" t="s">
        <v>8588</v>
      </c>
      <c r="H4933" t="s">
        <v>8464</v>
      </c>
      <c r="I4933" t="s">
        <v>8605</v>
      </c>
      <c r="J4933" t="s">
        <v>8520</v>
      </c>
    </row>
    <row r="4934" spans="1:10" x14ac:dyDescent="0.25">
      <c r="A4934" t="s">
        <v>18050</v>
      </c>
      <c r="B4934" t="s">
        <v>18051</v>
      </c>
      <c r="C4934" t="s">
        <v>18052</v>
      </c>
      <c r="D4934" t="s">
        <v>18053</v>
      </c>
      <c r="E4934" t="s">
        <v>8516</v>
      </c>
      <c r="F4934" t="s">
        <v>17846</v>
      </c>
      <c r="G4934" t="s">
        <v>8588</v>
      </c>
      <c r="H4934" t="s">
        <v>8464</v>
      </c>
      <c r="I4934" t="s">
        <v>8605</v>
      </c>
      <c r="J4934" t="s">
        <v>8520</v>
      </c>
    </row>
    <row r="4935" spans="1:10" x14ac:dyDescent="0.25">
      <c r="A4935" t="s">
        <v>18054</v>
      </c>
      <c r="B4935" t="s">
        <v>18055</v>
      </c>
      <c r="C4935" t="s">
        <v>18056</v>
      </c>
      <c r="D4935" t="s">
        <v>18057</v>
      </c>
      <c r="E4935" t="s">
        <v>8516</v>
      </c>
      <c r="F4935" t="s">
        <v>17846</v>
      </c>
      <c r="G4935" t="s">
        <v>8588</v>
      </c>
      <c r="H4935" t="s">
        <v>8464</v>
      </c>
      <c r="I4935" t="s">
        <v>8605</v>
      </c>
      <c r="J4935" t="s">
        <v>8520</v>
      </c>
    </row>
    <row r="4936" spans="1:10" x14ac:dyDescent="0.25">
      <c r="A4936" t="s">
        <v>18058</v>
      </c>
      <c r="B4936" t="s">
        <v>18059</v>
      </c>
      <c r="C4936" t="s">
        <v>18060</v>
      </c>
      <c r="D4936" t="s">
        <v>18061</v>
      </c>
      <c r="E4936" t="s">
        <v>8516</v>
      </c>
      <c r="F4936" t="s">
        <v>17846</v>
      </c>
      <c r="G4936" t="s">
        <v>8588</v>
      </c>
      <c r="H4936" t="s">
        <v>8464</v>
      </c>
      <c r="I4936" t="s">
        <v>8605</v>
      </c>
      <c r="J4936" t="s">
        <v>8520</v>
      </c>
    </row>
    <row r="4937" spans="1:10" x14ac:dyDescent="0.25">
      <c r="A4937" t="s">
        <v>18062</v>
      </c>
      <c r="B4937" t="s">
        <v>18063</v>
      </c>
      <c r="C4937" t="s">
        <v>18064</v>
      </c>
      <c r="D4937" t="s">
        <v>18065</v>
      </c>
      <c r="E4937" t="s">
        <v>8516</v>
      </c>
      <c r="F4937" t="s">
        <v>17846</v>
      </c>
      <c r="G4937" t="s">
        <v>8588</v>
      </c>
      <c r="H4937" t="s">
        <v>8464</v>
      </c>
      <c r="I4937" t="s">
        <v>8605</v>
      </c>
      <c r="J4937" t="s">
        <v>8520</v>
      </c>
    </row>
    <row r="4938" spans="1:10" x14ac:dyDescent="0.25">
      <c r="A4938" t="s">
        <v>18066</v>
      </c>
      <c r="B4938" t="s">
        <v>18067</v>
      </c>
      <c r="C4938" t="s">
        <v>18068</v>
      </c>
      <c r="D4938" t="s">
        <v>18069</v>
      </c>
      <c r="E4938" t="s">
        <v>8516</v>
      </c>
      <c r="F4938" t="s">
        <v>17846</v>
      </c>
      <c r="G4938" t="s">
        <v>8588</v>
      </c>
      <c r="H4938" t="s">
        <v>8464</v>
      </c>
      <c r="I4938" t="s">
        <v>8605</v>
      </c>
      <c r="J4938" t="s">
        <v>8520</v>
      </c>
    </row>
    <row r="4939" spans="1:10" x14ac:dyDescent="0.25">
      <c r="A4939" t="s">
        <v>18070</v>
      </c>
      <c r="B4939" t="s">
        <v>18071</v>
      </c>
      <c r="C4939" t="s">
        <v>18072</v>
      </c>
      <c r="D4939" t="s">
        <v>18073</v>
      </c>
      <c r="E4939" t="s">
        <v>8516</v>
      </c>
      <c r="F4939" t="s">
        <v>17846</v>
      </c>
      <c r="G4939" t="s">
        <v>8588</v>
      </c>
      <c r="H4939" t="s">
        <v>8464</v>
      </c>
      <c r="I4939" t="s">
        <v>8605</v>
      </c>
      <c r="J4939" t="s">
        <v>8520</v>
      </c>
    </row>
    <row r="4940" spans="1:10" x14ac:dyDescent="0.25">
      <c r="A4940" t="s">
        <v>18074</v>
      </c>
      <c r="B4940" t="s">
        <v>18075</v>
      </c>
      <c r="C4940" t="s">
        <v>18076</v>
      </c>
      <c r="D4940" t="s">
        <v>18077</v>
      </c>
      <c r="E4940" t="s">
        <v>8516</v>
      </c>
      <c r="F4940" t="s">
        <v>17846</v>
      </c>
      <c r="G4940" t="s">
        <v>8588</v>
      </c>
      <c r="H4940" t="s">
        <v>8464</v>
      </c>
      <c r="I4940" t="s">
        <v>8605</v>
      </c>
      <c r="J4940" t="s">
        <v>8520</v>
      </c>
    </row>
    <row r="4941" spans="1:10" x14ac:dyDescent="0.25">
      <c r="A4941" t="s">
        <v>18078</v>
      </c>
      <c r="B4941" t="s">
        <v>18079</v>
      </c>
      <c r="C4941" t="s">
        <v>8520</v>
      </c>
      <c r="D4941" t="s">
        <v>18080</v>
      </c>
      <c r="E4941" t="s">
        <v>8516</v>
      </c>
      <c r="F4941" t="s">
        <v>17846</v>
      </c>
      <c r="G4941" t="s">
        <v>8588</v>
      </c>
      <c r="H4941" t="s">
        <v>8464</v>
      </c>
      <c r="I4941" t="s">
        <v>8605</v>
      </c>
      <c r="J4941" t="s">
        <v>8520</v>
      </c>
    </row>
    <row r="4942" spans="1:10" x14ac:dyDescent="0.25">
      <c r="A4942" t="s">
        <v>18081</v>
      </c>
      <c r="B4942" t="s">
        <v>18082</v>
      </c>
      <c r="C4942" t="s">
        <v>18083</v>
      </c>
      <c r="D4942" t="s">
        <v>18084</v>
      </c>
      <c r="E4942" t="s">
        <v>8516</v>
      </c>
      <c r="F4942" t="s">
        <v>17846</v>
      </c>
      <c r="G4942" t="s">
        <v>8588</v>
      </c>
      <c r="H4942" t="s">
        <v>8464</v>
      </c>
      <c r="I4942" t="s">
        <v>8605</v>
      </c>
      <c r="J4942" t="s">
        <v>8520</v>
      </c>
    </row>
    <row r="4943" spans="1:10" x14ac:dyDescent="0.25">
      <c r="A4943" t="s">
        <v>18085</v>
      </c>
      <c r="B4943" t="s">
        <v>18086</v>
      </c>
      <c r="C4943" t="s">
        <v>8520</v>
      </c>
      <c r="D4943" t="s">
        <v>18087</v>
      </c>
      <c r="E4943" t="s">
        <v>8516</v>
      </c>
      <c r="F4943" t="s">
        <v>17846</v>
      </c>
      <c r="G4943" t="s">
        <v>8588</v>
      </c>
      <c r="H4943" t="s">
        <v>8464</v>
      </c>
      <c r="I4943" t="s">
        <v>8605</v>
      </c>
      <c r="J4943" t="s">
        <v>8520</v>
      </c>
    </row>
    <row r="4944" spans="1:10" x14ac:dyDescent="0.25">
      <c r="A4944" t="s">
        <v>18088</v>
      </c>
      <c r="B4944" t="s">
        <v>18089</v>
      </c>
      <c r="C4944" t="s">
        <v>18090</v>
      </c>
      <c r="D4944" t="s">
        <v>18091</v>
      </c>
      <c r="E4944" t="s">
        <v>8516</v>
      </c>
      <c r="F4944" t="s">
        <v>17846</v>
      </c>
      <c r="G4944" t="s">
        <v>8588</v>
      </c>
      <c r="H4944" t="s">
        <v>8464</v>
      </c>
      <c r="I4944" t="s">
        <v>8605</v>
      </c>
      <c r="J4944" t="s">
        <v>8520</v>
      </c>
    </row>
    <row r="4945" spans="1:10" x14ac:dyDescent="0.25">
      <c r="A4945" t="s">
        <v>18092</v>
      </c>
      <c r="B4945" t="s">
        <v>18093</v>
      </c>
      <c r="C4945" t="s">
        <v>18094</v>
      </c>
      <c r="D4945" t="s">
        <v>18095</v>
      </c>
      <c r="E4945" t="s">
        <v>8516</v>
      </c>
      <c r="F4945" t="s">
        <v>17846</v>
      </c>
      <c r="G4945" t="s">
        <v>8588</v>
      </c>
      <c r="H4945" t="s">
        <v>8464</v>
      </c>
      <c r="I4945" t="s">
        <v>8605</v>
      </c>
      <c r="J4945" t="s">
        <v>8520</v>
      </c>
    </row>
    <row r="4946" spans="1:10" x14ac:dyDescent="0.25">
      <c r="A4946" t="s">
        <v>18096</v>
      </c>
      <c r="B4946" t="s">
        <v>18097</v>
      </c>
      <c r="C4946" t="s">
        <v>18098</v>
      </c>
      <c r="D4946" t="s">
        <v>18099</v>
      </c>
      <c r="E4946" t="s">
        <v>8516</v>
      </c>
      <c r="F4946" t="s">
        <v>17846</v>
      </c>
      <c r="G4946" t="s">
        <v>8588</v>
      </c>
      <c r="H4946" t="s">
        <v>8464</v>
      </c>
      <c r="I4946" t="s">
        <v>8605</v>
      </c>
      <c r="J4946" t="s">
        <v>8520</v>
      </c>
    </row>
    <row r="4947" spans="1:10" x14ac:dyDescent="0.25">
      <c r="A4947" t="s">
        <v>18100</v>
      </c>
      <c r="B4947" t="s">
        <v>18101</v>
      </c>
      <c r="C4947" t="s">
        <v>18102</v>
      </c>
      <c r="D4947" t="s">
        <v>18103</v>
      </c>
      <c r="E4947" t="s">
        <v>8516</v>
      </c>
      <c r="F4947" t="s">
        <v>17846</v>
      </c>
      <c r="G4947" t="s">
        <v>8588</v>
      </c>
      <c r="H4947" t="s">
        <v>8464</v>
      </c>
      <c r="I4947" t="s">
        <v>8605</v>
      </c>
      <c r="J4947" t="s">
        <v>8520</v>
      </c>
    </row>
    <row r="4948" spans="1:10" x14ac:dyDescent="0.25">
      <c r="A4948" t="s">
        <v>18104</v>
      </c>
      <c r="B4948" t="s">
        <v>18105</v>
      </c>
      <c r="C4948" t="s">
        <v>18106</v>
      </c>
      <c r="D4948" t="s">
        <v>18107</v>
      </c>
      <c r="E4948" t="s">
        <v>8516</v>
      </c>
      <c r="F4948" t="s">
        <v>17846</v>
      </c>
      <c r="G4948" t="s">
        <v>8588</v>
      </c>
      <c r="H4948" t="s">
        <v>8464</v>
      </c>
      <c r="I4948" t="s">
        <v>8605</v>
      </c>
      <c r="J4948" t="s">
        <v>8520</v>
      </c>
    </row>
    <row r="4949" spans="1:10" x14ac:dyDescent="0.25">
      <c r="A4949" t="s">
        <v>18108</v>
      </c>
      <c r="B4949" t="s">
        <v>18109</v>
      </c>
      <c r="C4949" t="s">
        <v>18110</v>
      </c>
      <c r="D4949" t="s">
        <v>18111</v>
      </c>
      <c r="E4949" t="s">
        <v>8516</v>
      </c>
      <c r="F4949" t="s">
        <v>17846</v>
      </c>
      <c r="G4949" t="s">
        <v>8588</v>
      </c>
      <c r="H4949" t="s">
        <v>8464</v>
      </c>
      <c r="I4949" t="s">
        <v>8605</v>
      </c>
      <c r="J4949" t="s">
        <v>8520</v>
      </c>
    </row>
    <row r="4950" spans="1:10" x14ac:dyDescent="0.25">
      <c r="A4950" t="s">
        <v>18112</v>
      </c>
      <c r="B4950" t="s">
        <v>18113</v>
      </c>
      <c r="C4950" t="s">
        <v>18114</v>
      </c>
      <c r="D4950" t="s">
        <v>18115</v>
      </c>
      <c r="E4950" t="s">
        <v>8516</v>
      </c>
      <c r="F4950" t="s">
        <v>17846</v>
      </c>
      <c r="G4950" t="s">
        <v>8588</v>
      </c>
      <c r="H4950" t="s">
        <v>8464</v>
      </c>
      <c r="I4950" t="s">
        <v>8605</v>
      </c>
      <c r="J4950" t="s">
        <v>8520</v>
      </c>
    </row>
    <row r="4951" spans="1:10" x14ac:dyDescent="0.25">
      <c r="A4951" t="s">
        <v>18116</v>
      </c>
      <c r="B4951" t="s">
        <v>18117</v>
      </c>
      <c r="C4951" t="s">
        <v>18118</v>
      </c>
      <c r="D4951" t="s">
        <v>18119</v>
      </c>
      <c r="E4951" t="s">
        <v>8516</v>
      </c>
      <c r="F4951" t="s">
        <v>17846</v>
      </c>
      <c r="G4951" t="s">
        <v>8588</v>
      </c>
      <c r="H4951" t="s">
        <v>8464</v>
      </c>
      <c r="I4951" t="s">
        <v>8605</v>
      </c>
      <c r="J4951" t="s">
        <v>8520</v>
      </c>
    </row>
    <row r="4952" spans="1:10" x14ac:dyDescent="0.25">
      <c r="A4952" t="s">
        <v>18042</v>
      </c>
      <c r="B4952" t="s">
        <v>18043</v>
      </c>
      <c r="C4952" t="s">
        <v>18044</v>
      </c>
      <c r="D4952" t="s">
        <v>18045</v>
      </c>
      <c r="E4952" t="s">
        <v>8521</v>
      </c>
      <c r="F4952" t="s">
        <v>17846</v>
      </c>
      <c r="G4952" t="s">
        <v>8588</v>
      </c>
      <c r="H4952" t="s">
        <v>8522</v>
      </c>
      <c r="I4952" t="s">
        <v>8605</v>
      </c>
      <c r="J4952" t="s">
        <v>8520</v>
      </c>
    </row>
    <row r="4953" spans="1:10" x14ac:dyDescent="0.25">
      <c r="A4953" t="s">
        <v>18046</v>
      </c>
      <c r="B4953" t="s">
        <v>18047</v>
      </c>
      <c r="C4953" t="s">
        <v>18048</v>
      </c>
      <c r="D4953" t="s">
        <v>18049</v>
      </c>
      <c r="E4953" t="s">
        <v>8521</v>
      </c>
      <c r="F4953" t="s">
        <v>17846</v>
      </c>
      <c r="G4953" t="s">
        <v>8588</v>
      </c>
      <c r="H4953" t="s">
        <v>8522</v>
      </c>
      <c r="I4953" t="s">
        <v>8605</v>
      </c>
      <c r="J4953" t="s">
        <v>8520</v>
      </c>
    </row>
    <row r="4954" spans="1:10" x14ac:dyDescent="0.25">
      <c r="A4954" t="s">
        <v>18050</v>
      </c>
      <c r="B4954" t="s">
        <v>18051</v>
      </c>
      <c r="C4954" t="s">
        <v>18052</v>
      </c>
      <c r="D4954" t="s">
        <v>18053</v>
      </c>
      <c r="E4954" t="s">
        <v>8521</v>
      </c>
      <c r="F4954" t="s">
        <v>17846</v>
      </c>
      <c r="G4954" t="s">
        <v>8588</v>
      </c>
      <c r="H4954" t="s">
        <v>8522</v>
      </c>
      <c r="I4954" t="s">
        <v>8605</v>
      </c>
      <c r="J4954" t="s">
        <v>8520</v>
      </c>
    </row>
    <row r="4955" spans="1:10" x14ac:dyDescent="0.25">
      <c r="A4955" t="s">
        <v>18054</v>
      </c>
      <c r="B4955" t="s">
        <v>18055</v>
      </c>
      <c r="C4955" t="s">
        <v>18056</v>
      </c>
      <c r="D4955" t="s">
        <v>18057</v>
      </c>
      <c r="E4955" t="s">
        <v>8521</v>
      </c>
      <c r="F4955" t="s">
        <v>17846</v>
      </c>
      <c r="G4955" t="s">
        <v>8588</v>
      </c>
      <c r="H4955" t="s">
        <v>8522</v>
      </c>
      <c r="I4955" t="s">
        <v>8605</v>
      </c>
      <c r="J4955" t="s">
        <v>8520</v>
      </c>
    </row>
    <row r="4956" spans="1:10" x14ac:dyDescent="0.25">
      <c r="A4956" t="s">
        <v>18058</v>
      </c>
      <c r="B4956" t="s">
        <v>18059</v>
      </c>
      <c r="C4956" t="s">
        <v>18060</v>
      </c>
      <c r="D4956" t="s">
        <v>18061</v>
      </c>
      <c r="E4956" t="s">
        <v>8521</v>
      </c>
      <c r="F4956" t="s">
        <v>17846</v>
      </c>
      <c r="G4956" t="s">
        <v>8588</v>
      </c>
      <c r="H4956" t="s">
        <v>8522</v>
      </c>
      <c r="I4956" t="s">
        <v>8605</v>
      </c>
      <c r="J4956" t="s">
        <v>8520</v>
      </c>
    </row>
    <row r="4957" spans="1:10" x14ac:dyDescent="0.25">
      <c r="A4957" t="s">
        <v>18062</v>
      </c>
      <c r="B4957" t="s">
        <v>18063</v>
      </c>
      <c r="C4957" t="s">
        <v>18064</v>
      </c>
      <c r="D4957" t="s">
        <v>18065</v>
      </c>
      <c r="E4957" t="s">
        <v>8521</v>
      </c>
      <c r="F4957" t="s">
        <v>17846</v>
      </c>
      <c r="G4957" t="s">
        <v>8588</v>
      </c>
      <c r="H4957" t="s">
        <v>8522</v>
      </c>
      <c r="I4957" t="s">
        <v>8605</v>
      </c>
      <c r="J4957" t="s">
        <v>8520</v>
      </c>
    </row>
    <row r="4958" spans="1:10" x14ac:dyDescent="0.25">
      <c r="A4958" t="s">
        <v>18066</v>
      </c>
      <c r="B4958" t="s">
        <v>18067</v>
      </c>
      <c r="C4958" t="s">
        <v>18068</v>
      </c>
      <c r="D4958" t="s">
        <v>18069</v>
      </c>
      <c r="E4958" t="s">
        <v>8521</v>
      </c>
      <c r="F4958" t="s">
        <v>17846</v>
      </c>
      <c r="G4958" t="s">
        <v>8588</v>
      </c>
      <c r="H4958" t="s">
        <v>8522</v>
      </c>
      <c r="I4958" t="s">
        <v>8605</v>
      </c>
      <c r="J4958" t="s">
        <v>8520</v>
      </c>
    </row>
    <row r="4959" spans="1:10" x14ac:dyDescent="0.25">
      <c r="A4959" t="s">
        <v>18070</v>
      </c>
      <c r="B4959" t="s">
        <v>18071</v>
      </c>
      <c r="C4959" t="s">
        <v>18072</v>
      </c>
      <c r="D4959" t="s">
        <v>18073</v>
      </c>
      <c r="E4959" t="s">
        <v>8521</v>
      </c>
      <c r="F4959" t="s">
        <v>17846</v>
      </c>
      <c r="G4959" t="s">
        <v>8588</v>
      </c>
      <c r="H4959" t="s">
        <v>8522</v>
      </c>
      <c r="I4959" t="s">
        <v>8605</v>
      </c>
      <c r="J4959" t="s">
        <v>8520</v>
      </c>
    </row>
    <row r="4960" spans="1:10" x14ac:dyDescent="0.25">
      <c r="A4960" t="s">
        <v>18074</v>
      </c>
      <c r="B4960" t="s">
        <v>18075</v>
      </c>
      <c r="C4960" t="s">
        <v>18076</v>
      </c>
      <c r="D4960" t="s">
        <v>18077</v>
      </c>
      <c r="E4960" t="s">
        <v>8521</v>
      </c>
      <c r="F4960" t="s">
        <v>17846</v>
      </c>
      <c r="G4960" t="s">
        <v>8588</v>
      </c>
      <c r="H4960" t="s">
        <v>8522</v>
      </c>
      <c r="I4960" t="s">
        <v>8605</v>
      </c>
      <c r="J4960" t="s">
        <v>8520</v>
      </c>
    </row>
    <row r="4961" spans="1:10" x14ac:dyDescent="0.25">
      <c r="A4961" t="s">
        <v>18078</v>
      </c>
      <c r="B4961" t="s">
        <v>18079</v>
      </c>
      <c r="C4961" t="s">
        <v>8520</v>
      </c>
      <c r="D4961" t="s">
        <v>18080</v>
      </c>
      <c r="E4961" t="s">
        <v>8521</v>
      </c>
      <c r="F4961" t="s">
        <v>17846</v>
      </c>
      <c r="G4961" t="s">
        <v>8588</v>
      </c>
      <c r="H4961" t="s">
        <v>8522</v>
      </c>
      <c r="I4961" t="s">
        <v>8605</v>
      </c>
      <c r="J4961" t="s">
        <v>8520</v>
      </c>
    </row>
    <row r="4962" spans="1:10" x14ac:dyDescent="0.25">
      <c r="A4962" t="s">
        <v>18081</v>
      </c>
      <c r="B4962" t="s">
        <v>18082</v>
      </c>
      <c r="C4962" t="s">
        <v>18083</v>
      </c>
      <c r="D4962" t="s">
        <v>18084</v>
      </c>
      <c r="E4962" t="s">
        <v>8521</v>
      </c>
      <c r="F4962" t="s">
        <v>17846</v>
      </c>
      <c r="G4962" t="s">
        <v>8588</v>
      </c>
      <c r="H4962" t="s">
        <v>8522</v>
      </c>
      <c r="I4962" t="s">
        <v>8605</v>
      </c>
      <c r="J4962" t="s">
        <v>8520</v>
      </c>
    </row>
    <row r="4963" spans="1:10" x14ac:dyDescent="0.25">
      <c r="A4963" t="s">
        <v>18085</v>
      </c>
      <c r="B4963" t="s">
        <v>18086</v>
      </c>
      <c r="C4963" t="s">
        <v>8520</v>
      </c>
      <c r="D4963" t="s">
        <v>18087</v>
      </c>
      <c r="E4963" t="s">
        <v>8521</v>
      </c>
      <c r="F4963" t="s">
        <v>17846</v>
      </c>
      <c r="G4963" t="s">
        <v>8588</v>
      </c>
      <c r="H4963" t="s">
        <v>8522</v>
      </c>
      <c r="I4963" t="s">
        <v>8605</v>
      </c>
      <c r="J4963" t="s">
        <v>8520</v>
      </c>
    </row>
    <row r="4964" spans="1:10" x14ac:dyDescent="0.25">
      <c r="A4964" t="s">
        <v>18088</v>
      </c>
      <c r="B4964" t="s">
        <v>18089</v>
      </c>
      <c r="C4964" t="s">
        <v>18090</v>
      </c>
      <c r="D4964" t="s">
        <v>18091</v>
      </c>
      <c r="E4964" t="s">
        <v>8521</v>
      </c>
      <c r="F4964" t="s">
        <v>17846</v>
      </c>
      <c r="G4964" t="s">
        <v>8588</v>
      </c>
      <c r="H4964" t="s">
        <v>8522</v>
      </c>
      <c r="I4964" t="s">
        <v>8605</v>
      </c>
      <c r="J4964" t="s">
        <v>8520</v>
      </c>
    </row>
    <row r="4965" spans="1:10" x14ac:dyDescent="0.25">
      <c r="A4965" t="s">
        <v>18092</v>
      </c>
      <c r="B4965" t="s">
        <v>18093</v>
      </c>
      <c r="C4965" t="s">
        <v>18094</v>
      </c>
      <c r="D4965" t="s">
        <v>18095</v>
      </c>
      <c r="E4965" t="s">
        <v>8521</v>
      </c>
      <c r="F4965" t="s">
        <v>17846</v>
      </c>
      <c r="G4965" t="s">
        <v>8588</v>
      </c>
      <c r="H4965" t="s">
        <v>8522</v>
      </c>
      <c r="I4965" t="s">
        <v>8605</v>
      </c>
      <c r="J4965" t="s">
        <v>8520</v>
      </c>
    </row>
    <row r="4966" spans="1:10" x14ac:dyDescent="0.25">
      <c r="A4966" t="s">
        <v>18096</v>
      </c>
      <c r="B4966" t="s">
        <v>18097</v>
      </c>
      <c r="C4966" t="s">
        <v>18098</v>
      </c>
      <c r="D4966" t="s">
        <v>18099</v>
      </c>
      <c r="E4966" t="s">
        <v>8521</v>
      </c>
      <c r="F4966" t="s">
        <v>17846</v>
      </c>
      <c r="G4966" t="s">
        <v>8588</v>
      </c>
      <c r="H4966" t="s">
        <v>8522</v>
      </c>
      <c r="I4966" t="s">
        <v>8605</v>
      </c>
      <c r="J4966" t="s">
        <v>8520</v>
      </c>
    </row>
    <row r="4967" spans="1:10" x14ac:dyDescent="0.25">
      <c r="A4967" t="s">
        <v>18100</v>
      </c>
      <c r="B4967" t="s">
        <v>18101</v>
      </c>
      <c r="C4967" t="s">
        <v>18102</v>
      </c>
      <c r="D4967" t="s">
        <v>18103</v>
      </c>
      <c r="E4967" t="s">
        <v>8521</v>
      </c>
      <c r="F4967" t="s">
        <v>17846</v>
      </c>
      <c r="G4967" t="s">
        <v>8588</v>
      </c>
      <c r="H4967" t="s">
        <v>8522</v>
      </c>
      <c r="I4967" t="s">
        <v>8605</v>
      </c>
      <c r="J4967" t="s">
        <v>8520</v>
      </c>
    </row>
    <row r="4968" spans="1:10" x14ac:dyDescent="0.25">
      <c r="A4968" t="s">
        <v>18104</v>
      </c>
      <c r="B4968" t="s">
        <v>18105</v>
      </c>
      <c r="C4968" t="s">
        <v>18106</v>
      </c>
      <c r="D4968" t="s">
        <v>18107</v>
      </c>
      <c r="E4968" t="s">
        <v>8521</v>
      </c>
      <c r="F4968" t="s">
        <v>17846</v>
      </c>
      <c r="G4968" t="s">
        <v>8588</v>
      </c>
      <c r="H4968" t="s">
        <v>8522</v>
      </c>
      <c r="I4968" t="s">
        <v>8605</v>
      </c>
      <c r="J4968" t="s">
        <v>8520</v>
      </c>
    </row>
    <row r="4969" spans="1:10" x14ac:dyDescent="0.25">
      <c r="A4969" t="s">
        <v>18108</v>
      </c>
      <c r="B4969" t="s">
        <v>18109</v>
      </c>
      <c r="C4969" t="s">
        <v>18110</v>
      </c>
      <c r="D4969" t="s">
        <v>18111</v>
      </c>
      <c r="E4969" t="s">
        <v>8521</v>
      </c>
      <c r="F4969" t="s">
        <v>17846</v>
      </c>
      <c r="G4969" t="s">
        <v>8588</v>
      </c>
      <c r="H4969" t="s">
        <v>8522</v>
      </c>
      <c r="I4969" t="s">
        <v>8605</v>
      </c>
      <c r="J4969" t="s">
        <v>8520</v>
      </c>
    </row>
    <row r="4970" spans="1:10" x14ac:dyDescent="0.25">
      <c r="A4970" t="s">
        <v>18112</v>
      </c>
      <c r="B4970" t="s">
        <v>18113</v>
      </c>
      <c r="C4970" t="s">
        <v>18114</v>
      </c>
      <c r="D4970" t="s">
        <v>18115</v>
      </c>
      <c r="E4970" t="s">
        <v>8521</v>
      </c>
      <c r="F4970" t="s">
        <v>17846</v>
      </c>
      <c r="G4970" t="s">
        <v>8588</v>
      </c>
      <c r="H4970" t="s">
        <v>8522</v>
      </c>
      <c r="I4970" t="s">
        <v>8605</v>
      </c>
      <c r="J4970" t="s">
        <v>8520</v>
      </c>
    </row>
    <row r="4971" spans="1:10" x14ac:dyDescent="0.25">
      <c r="A4971" t="s">
        <v>18116</v>
      </c>
      <c r="B4971" t="s">
        <v>18117</v>
      </c>
      <c r="C4971" t="s">
        <v>18118</v>
      </c>
      <c r="D4971" t="s">
        <v>18119</v>
      </c>
      <c r="E4971" t="s">
        <v>8521</v>
      </c>
      <c r="F4971" t="s">
        <v>17846</v>
      </c>
      <c r="G4971" t="s">
        <v>8588</v>
      </c>
      <c r="H4971" t="s">
        <v>8522</v>
      </c>
      <c r="I4971" t="s">
        <v>8605</v>
      </c>
      <c r="J4971" t="s">
        <v>8520</v>
      </c>
    </row>
    <row r="4972" spans="1:10" x14ac:dyDescent="0.25">
      <c r="A4972" t="s">
        <v>18120</v>
      </c>
      <c r="B4972" t="s">
        <v>18121</v>
      </c>
      <c r="C4972" t="s">
        <v>18122</v>
      </c>
      <c r="D4972" t="s">
        <v>18123</v>
      </c>
      <c r="E4972" t="s">
        <v>8516</v>
      </c>
      <c r="F4972" t="s">
        <v>18034</v>
      </c>
      <c r="G4972" t="s">
        <v>8588</v>
      </c>
      <c r="H4972" t="s">
        <v>8464</v>
      </c>
      <c r="I4972" t="s">
        <v>8601</v>
      </c>
      <c r="J4972" t="s">
        <v>8520</v>
      </c>
    </row>
    <row r="4973" spans="1:10" x14ac:dyDescent="0.25">
      <c r="A4973" t="s">
        <v>18124</v>
      </c>
      <c r="B4973" t="s">
        <v>18125</v>
      </c>
      <c r="C4973" t="s">
        <v>18126</v>
      </c>
      <c r="D4973" t="s">
        <v>18127</v>
      </c>
      <c r="E4973" t="s">
        <v>8516</v>
      </c>
      <c r="F4973" t="s">
        <v>18034</v>
      </c>
      <c r="G4973" t="s">
        <v>8588</v>
      </c>
      <c r="H4973" t="s">
        <v>8464</v>
      </c>
      <c r="I4973" t="s">
        <v>8601</v>
      </c>
      <c r="J4973" t="s">
        <v>8520</v>
      </c>
    </row>
    <row r="4974" spans="1:10" x14ac:dyDescent="0.25">
      <c r="A4974" t="s">
        <v>18128</v>
      </c>
      <c r="B4974" t="s">
        <v>18129</v>
      </c>
      <c r="C4974" t="s">
        <v>18130</v>
      </c>
      <c r="D4974" t="s">
        <v>18131</v>
      </c>
      <c r="E4974" t="s">
        <v>8516</v>
      </c>
      <c r="F4974" t="s">
        <v>18034</v>
      </c>
      <c r="G4974" t="s">
        <v>8588</v>
      </c>
      <c r="H4974" t="s">
        <v>8464</v>
      </c>
      <c r="I4974" t="s">
        <v>8601</v>
      </c>
      <c r="J4974" t="s">
        <v>8520</v>
      </c>
    </row>
    <row r="4975" spans="1:10" x14ac:dyDescent="0.25">
      <c r="A4975" t="s">
        <v>18120</v>
      </c>
      <c r="B4975" t="s">
        <v>18121</v>
      </c>
      <c r="C4975" t="s">
        <v>18122</v>
      </c>
      <c r="D4975" t="s">
        <v>18123</v>
      </c>
      <c r="E4975" t="s">
        <v>8521</v>
      </c>
      <c r="F4975" t="s">
        <v>18034</v>
      </c>
      <c r="G4975" t="s">
        <v>8588</v>
      </c>
      <c r="H4975" t="s">
        <v>8522</v>
      </c>
      <c r="I4975" t="s">
        <v>8601</v>
      </c>
      <c r="J4975" t="s">
        <v>8520</v>
      </c>
    </row>
    <row r="4976" spans="1:10" x14ac:dyDescent="0.25">
      <c r="A4976" t="s">
        <v>18124</v>
      </c>
      <c r="B4976" t="s">
        <v>18125</v>
      </c>
      <c r="C4976" t="s">
        <v>18126</v>
      </c>
      <c r="D4976" t="s">
        <v>18127</v>
      </c>
      <c r="E4976" t="s">
        <v>8521</v>
      </c>
      <c r="F4976" t="s">
        <v>18034</v>
      </c>
      <c r="G4976" t="s">
        <v>8588</v>
      </c>
      <c r="H4976" t="s">
        <v>8522</v>
      </c>
      <c r="I4976" t="s">
        <v>8601</v>
      </c>
      <c r="J4976" t="s">
        <v>8520</v>
      </c>
    </row>
    <row r="4977" spans="1:10" x14ac:dyDescent="0.25">
      <c r="A4977" t="s">
        <v>18128</v>
      </c>
      <c r="B4977" t="s">
        <v>18129</v>
      </c>
      <c r="C4977" t="s">
        <v>18130</v>
      </c>
      <c r="D4977" t="s">
        <v>18131</v>
      </c>
      <c r="E4977" t="s">
        <v>8521</v>
      </c>
      <c r="F4977" t="s">
        <v>18034</v>
      </c>
      <c r="G4977" t="s">
        <v>8588</v>
      </c>
      <c r="H4977" t="s">
        <v>8522</v>
      </c>
      <c r="I4977" t="s">
        <v>8601</v>
      </c>
      <c r="J4977" t="s">
        <v>8520</v>
      </c>
    </row>
    <row r="4978" spans="1:10" x14ac:dyDescent="0.25">
      <c r="A4978" t="s">
        <v>18132</v>
      </c>
      <c r="B4978" t="s">
        <v>18133</v>
      </c>
      <c r="C4978" t="s">
        <v>18134</v>
      </c>
      <c r="D4978" t="s">
        <v>18135</v>
      </c>
      <c r="E4978" t="s">
        <v>8516</v>
      </c>
      <c r="F4978" t="s">
        <v>17846</v>
      </c>
      <c r="G4978" t="s">
        <v>8588</v>
      </c>
      <c r="H4978" t="s">
        <v>8464</v>
      </c>
      <c r="I4978" t="s">
        <v>8605</v>
      </c>
      <c r="J4978" t="s">
        <v>8520</v>
      </c>
    </row>
    <row r="4979" spans="1:10" x14ac:dyDescent="0.25">
      <c r="A4979" t="s">
        <v>18136</v>
      </c>
      <c r="B4979" t="s">
        <v>18137</v>
      </c>
      <c r="C4979" t="s">
        <v>8520</v>
      </c>
      <c r="D4979" t="s">
        <v>18138</v>
      </c>
      <c r="E4979" t="s">
        <v>8516</v>
      </c>
      <c r="F4979" t="s">
        <v>17846</v>
      </c>
      <c r="G4979" t="s">
        <v>8588</v>
      </c>
      <c r="H4979" t="s">
        <v>8464</v>
      </c>
      <c r="I4979" t="s">
        <v>8605</v>
      </c>
      <c r="J4979" t="s">
        <v>8520</v>
      </c>
    </row>
    <row r="4980" spans="1:10" x14ac:dyDescent="0.25">
      <c r="A4980" t="s">
        <v>18139</v>
      </c>
      <c r="B4980" t="s">
        <v>18140</v>
      </c>
      <c r="C4980" t="s">
        <v>18141</v>
      </c>
      <c r="D4980" t="s">
        <v>18142</v>
      </c>
      <c r="E4980" t="s">
        <v>8516</v>
      </c>
      <c r="F4980" t="s">
        <v>17846</v>
      </c>
      <c r="G4980" t="s">
        <v>8588</v>
      </c>
      <c r="H4980" t="s">
        <v>8464</v>
      </c>
      <c r="I4980" t="s">
        <v>8605</v>
      </c>
      <c r="J4980" t="s">
        <v>8520</v>
      </c>
    </row>
    <row r="4981" spans="1:10" x14ac:dyDescent="0.25">
      <c r="A4981" t="s">
        <v>18143</v>
      </c>
      <c r="B4981" t="s">
        <v>18144</v>
      </c>
      <c r="C4981" t="s">
        <v>8520</v>
      </c>
      <c r="D4981" t="s">
        <v>18145</v>
      </c>
      <c r="E4981" t="s">
        <v>8516</v>
      </c>
      <c r="F4981" t="s">
        <v>17846</v>
      </c>
      <c r="G4981" t="s">
        <v>8588</v>
      </c>
      <c r="H4981" t="s">
        <v>8464</v>
      </c>
      <c r="I4981" t="s">
        <v>8605</v>
      </c>
      <c r="J4981" t="s">
        <v>8520</v>
      </c>
    </row>
    <row r="4982" spans="1:10" x14ac:dyDescent="0.25">
      <c r="A4982" t="s">
        <v>18146</v>
      </c>
      <c r="B4982" t="s">
        <v>18147</v>
      </c>
      <c r="C4982" t="s">
        <v>18148</v>
      </c>
      <c r="D4982" t="s">
        <v>18149</v>
      </c>
      <c r="E4982" t="s">
        <v>8516</v>
      </c>
      <c r="F4982" t="s">
        <v>17846</v>
      </c>
      <c r="G4982" t="s">
        <v>8588</v>
      </c>
      <c r="H4982" t="s">
        <v>8464</v>
      </c>
      <c r="I4982" t="s">
        <v>8605</v>
      </c>
      <c r="J4982" t="s">
        <v>8520</v>
      </c>
    </row>
    <row r="4983" spans="1:10" x14ac:dyDescent="0.25">
      <c r="A4983" t="s">
        <v>18150</v>
      </c>
      <c r="B4983" t="s">
        <v>18151</v>
      </c>
      <c r="C4983" t="s">
        <v>18152</v>
      </c>
      <c r="D4983" t="s">
        <v>18153</v>
      </c>
      <c r="E4983" t="s">
        <v>8516</v>
      </c>
      <c r="F4983" t="s">
        <v>17846</v>
      </c>
      <c r="G4983" t="s">
        <v>8588</v>
      </c>
      <c r="H4983" t="s">
        <v>8464</v>
      </c>
      <c r="I4983" t="s">
        <v>8605</v>
      </c>
      <c r="J4983" t="s">
        <v>8520</v>
      </c>
    </row>
    <row r="4984" spans="1:10" x14ac:dyDescent="0.25">
      <c r="A4984" t="s">
        <v>18154</v>
      </c>
      <c r="B4984" t="s">
        <v>18155</v>
      </c>
      <c r="C4984" t="s">
        <v>18156</v>
      </c>
      <c r="D4984" t="s">
        <v>18157</v>
      </c>
      <c r="E4984" t="s">
        <v>8516</v>
      </c>
      <c r="F4984" t="s">
        <v>17846</v>
      </c>
      <c r="G4984" t="s">
        <v>8588</v>
      </c>
      <c r="H4984" t="s">
        <v>8464</v>
      </c>
      <c r="I4984" t="s">
        <v>8605</v>
      </c>
      <c r="J4984" t="s">
        <v>8520</v>
      </c>
    </row>
    <row r="4985" spans="1:10" x14ac:dyDescent="0.25">
      <c r="A4985" t="s">
        <v>18158</v>
      </c>
      <c r="B4985" t="s">
        <v>18159</v>
      </c>
      <c r="C4985" t="s">
        <v>18160</v>
      </c>
      <c r="D4985" t="s">
        <v>18161</v>
      </c>
      <c r="E4985" t="s">
        <v>8516</v>
      </c>
      <c r="F4985" t="s">
        <v>17846</v>
      </c>
      <c r="G4985" t="s">
        <v>8588</v>
      </c>
      <c r="H4985" t="s">
        <v>8464</v>
      </c>
      <c r="I4985" t="s">
        <v>8605</v>
      </c>
      <c r="J4985" t="s">
        <v>8520</v>
      </c>
    </row>
    <row r="4986" spans="1:10" x14ac:dyDescent="0.25">
      <c r="A4986" t="s">
        <v>18162</v>
      </c>
      <c r="B4986" t="s">
        <v>18163</v>
      </c>
      <c r="C4986" t="s">
        <v>18164</v>
      </c>
      <c r="D4986" t="s">
        <v>18165</v>
      </c>
      <c r="E4986" t="s">
        <v>8516</v>
      </c>
      <c r="F4986" t="s">
        <v>17846</v>
      </c>
      <c r="G4986" t="s">
        <v>8588</v>
      </c>
      <c r="H4986" t="s">
        <v>8464</v>
      </c>
      <c r="I4986" t="s">
        <v>8605</v>
      </c>
      <c r="J4986" t="s">
        <v>8520</v>
      </c>
    </row>
    <row r="4987" spans="1:10" x14ac:dyDescent="0.25">
      <c r="A4987" t="s">
        <v>18166</v>
      </c>
      <c r="B4987" t="s">
        <v>18167</v>
      </c>
      <c r="C4987" t="s">
        <v>18168</v>
      </c>
      <c r="D4987" t="s">
        <v>18169</v>
      </c>
      <c r="E4987" t="s">
        <v>8516</v>
      </c>
      <c r="F4987" t="s">
        <v>17846</v>
      </c>
      <c r="G4987" t="s">
        <v>8588</v>
      </c>
      <c r="H4987" t="s">
        <v>8464</v>
      </c>
      <c r="I4987" t="s">
        <v>8605</v>
      </c>
      <c r="J4987" t="s">
        <v>8520</v>
      </c>
    </row>
    <row r="4988" spans="1:10" x14ac:dyDescent="0.25">
      <c r="A4988" t="s">
        <v>18170</v>
      </c>
      <c r="B4988" t="s">
        <v>18171</v>
      </c>
      <c r="C4988" t="s">
        <v>18172</v>
      </c>
      <c r="D4988" t="s">
        <v>18173</v>
      </c>
      <c r="E4988" t="s">
        <v>8516</v>
      </c>
      <c r="F4988" t="s">
        <v>17846</v>
      </c>
      <c r="G4988" t="s">
        <v>8588</v>
      </c>
      <c r="H4988" t="s">
        <v>8464</v>
      </c>
      <c r="I4988" t="s">
        <v>8605</v>
      </c>
      <c r="J4988" t="s">
        <v>8520</v>
      </c>
    </row>
    <row r="4989" spans="1:10" x14ac:dyDescent="0.25">
      <c r="A4989" t="s">
        <v>18174</v>
      </c>
      <c r="B4989" t="s">
        <v>18175</v>
      </c>
      <c r="C4989" t="s">
        <v>18176</v>
      </c>
      <c r="D4989" t="s">
        <v>18177</v>
      </c>
      <c r="E4989" t="s">
        <v>8516</v>
      </c>
      <c r="F4989" t="s">
        <v>17846</v>
      </c>
      <c r="G4989" t="s">
        <v>8588</v>
      </c>
      <c r="H4989" t="s">
        <v>8464</v>
      </c>
      <c r="I4989" t="s">
        <v>8605</v>
      </c>
      <c r="J4989" t="s">
        <v>8520</v>
      </c>
    </row>
    <row r="4990" spans="1:10" x14ac:dyDescent="0.25">
      <c r="A4990" t="s">
        <v>18178</v>
      </c>
      <c r="B4990" t="s">
        <v>18179</v>
      </c>
      <c r="C4990" t="s">
        <v>18180</v>
      </c>
      <c r="D4990" t="s">
        <v>18181</v>
      </c>
      <c r="E4990" t="s">
        <v>8516</v>
      </c>
      <c r="F4990" t="s">
        <v>17846</v>
      </c>
      <c r="G4990" t="s">
        <v>8588</v>
      </c>
      <c r="H4990" t="s">
        <v>8464</v>
      </c>
      <c r="I4990" t="s">
        <v>8605</v>
      </c>
      <c r="J4990" t="s">
        <v>8520</v>
      </c>
    </row>
    <row r="4991" spans="1:10" x14ac:dyDescent="0.25">
      <c r="A4991" t="s">
        <v>18182</v>
      </c>
      <c r="B4991" t="s">
        <v>18183</v>
      </c>
      <c r="C4991" t="s">
        <v>18184</v>
      </c>
      <c r="D4991" t="s">
        <v>18185</v>
      </c>
      <c r="E4991" t="s">
        <v>8516</v>
      </c>
      <c r="F4991" t="s">
        <v>17846</v>
      </c>
      <c r="G4991" t="s">
        <v>8588</v>
      </c>
      <c r="H4991" t="s">
        <v>8464</v>
      </c>
      <c r="I4991" t="s">
        <v>8605</v>
      </c>
      <c r="J4991" t="s">
        <v>8520</v>
      </c>
    </row>
    <row r="4992" spans="1:10" x14ac:dyDescent="0.25">
      <c r="A4992" t="s">
        <v>18186</v>
      </c>
      <c r="B4992" t="s">
        <v>18187</v>
      </c>
      <c r="C4992" t="s">
        <v>18188</v>
      </c>
      <c r="D4992" t="s">
        <v>18189</v>
      </c>
      <c r="E4992" t="s">
        <v>8516</v>
      </c>
      <c r="F4992" t="s">
        <v>17846</v>
      </c>
      <c r="G4992" t="s">
        <v>8588</v>
      </c>
      <c r="H4992" t="s">
        <v>8464</v>
      </c>
      <c r="I4992" t="s">
        <v>8605</v>
      </c>
      <c r="J4992" t="s">
        <v>8520</v>
      </c>
    </row>
    <row r="4993" spans="1:10" x14ac:dyDescent="0.25">
      <c r="A4993" t="s">
        <v>18190</v>
      </c>
      <c r="B4993" t="s">
        <v>18191</v>
      </c>
      <c r="C4993" t="s">
        <v>18192</v>
      </c>
      <c r="D4993" t="s">
        <v>18193</v>
      </c>
      <c r="E4993" t="s">
        <v>8516</v>
      </c>
      <c r="F4993" t="s">
        <v>17846</v>
      </c>
      <c r="G4993" t="s">
        <v>8588</v>
      </c>
      <c r="H4993" t="s">
        <v>8464</v>
      </c>
      <c r="I4993" t="s">
        <v>8605</v>
      </c>
      <c r="J4993" t="s">
        <v>8520</v>
      </c>
    </row>
    <row r="4994" spans="1:10" x14ac:dyDescent="0.25">
      <c r="A4994" t="s">
        <v>18194</v>
      </c>
      <c r="B4994" t="s">
        <v>18195</v>
      </c>
      <c r="C4994" t="s">
        <v>18196</v>
      </c>
      <c r="D4994" t="s">
        <v>18197</v>
      </c>
      <c r="E4994" t="s">
        <v>8516</v>
      </c>
      <c r="F4994" t="s">
        <v>17846</v>
      </c>
      <c r="G4994" t="s">
        <v>8588</v>
      </c>
      <c r="H4994" t="s">
        <v>8464</v>
      </c>
      <c r="I4994" t="s">
        <v>8605</v>
      </c>
      <c r="J4994" t="s">
        <v>8520</v>
      </c>
    </row>
    <row r="4995" spans="1:10" x14ac:dyDescent="0.25">
      <c r="A4995" t="s">
        <v>18132</v>
      </c>
      <c r="B4995" t="s">
        <v>18133</v>
      </c>
      <c r="C4995" t="s">
        <v>18134</v>
      </c>
      <c r="D4995" t="s">
        <v>18135</v>
      </c>
      <c r="E4995" t="s">
        <v>8521</v>
      </c>
      <c r="F4995" t="s">
        <v>17846</v>
      </c>
      <c r="G4995" t="s">
        <v>8588</v>
      </c>
      <c r="H4995" t="s">
        <v>8522</v>
      </c>
      <c r="I4995" t="s">
        <v>8605</v>
      </c>
      <c r="J4995" t="s">
        <v>8520</v>
      </c>
    </row>
    <row r="4996" spans="1:10" x14ac:dyDescent="0.25">
      <c r="A4996" t="s">
        <v>18136</v>
      </c>
      <c r="B4996" t="s">
        <v>18137</v>
      </c>
      <c r="C4996" t="s">
        <v>8520</v>
      </c>
      <c r="D4996" t="s">
        <v>18138</v>
      </c>
      <c r="E4996" t="s">
        <v>8521</v>
      </c>
      <c r="F4996" t="s">
        <v>17846</v>
      </c>
      <c r="G4996" t="s">
        <v>8588</v>
      </c>
      <c r="H4996" t="s">
        <v>8522</v>
      </c>
      <c r="I4996" t="s">
        <v>8605</v>
      </c>
      <c r="J4996" t="s">
        <v>8520</v>
      </c>
    </row>
    <row r="4997" spans="1:10" x14ac:dyDescent="0.25">
      <c r="A4997" t="s">
        <v>18139</v>
      </c>
      <c r="B4997" t="s">
        <v>18140</v>
      </c>
      <c r="C4997" t="s">
        <v>18141</v>
      </c>
      <c r="D4997" t="s">
        <v>18142</v>
      </c>
      <c r="E4997" t="s">
        <v>8521</v>
      </c>
      <c r="F4997" t="s">
        <v>17846</v>
      </c>
      <c r="G4997" t="s">
        <v>8588</v>
      </c>
      <c r="H4997" t="s">
        <v>8522</v>
      </c>
      <c r="I4997" t="s">
        <v>8605</v>
      </c>
      <c r="J4997" t="s">
        <v>8520</v>
      </c>
    </row>
    <row r="4998" spans="1:10" x14ac:dyDescent="0.25">
      <c r="A4998" t="s">
        <v>18143</v>
      </c>
      <c r="B4998" t="s">
        <v>18144</v>
      </c>
      <c r="C4998" t="s">
        <v>8520</v>
      </c>
      <c r="D4998" t="s">
        <v>18145</v>
      </c>
      <c r="E4998" t="s">
        <v>8521</v>
      </c>
      <c r="F4998" t="s">
        <v>17846</v>
      </c>
      <c r="G4998" t="s">
        <v>8588</v>
      </c>
      <c r="H4998" t="s">
        <v>8522</v>
      </c>
      <c r="I4998" t="s">
        <v>8605</v>
      </c>
      <c r="J4998" t="s">
        <v>8520</v>
      </c>
    </row>
    <row r="4999" spans="1:10" x14ac:dyDescent="0.25">
      <c r="A4999" t="s">
        <v>18146</v>
      </c>
      <c r="B4999" t="s">
        <v>18147</v>
      </c>
      <c r="C4999" t="s">
        <v>18148</v>
      </c>
      <c r="D4999" t="s">
        <v>18149</v>
      </c>
      <c r="E4999" t="s">
        <v>8521</v>
      </c>
      <c r="F4999" t="s">
        <v>17846</v>
      </c>
      <c r="G4999" t="s">
        <v>8588</v>
      </c>
      <c r="H4999" t="s">
        <v>8522</v>
      </c>
      <c r="I4999" t="s">
        <v>8605</v>
      </c>
      <c r="J4999" t="s">
        <v>8520</v>
      </c>
    </row>
    <row r="5000" spans="1:10" x14ac:dyDescent="0.25">
      <c r="A5000" t="s">
        <v>18150</v>
      </c>
      <c r="B5000" t="s">
        <v>18151</v>
      </c>
      <c r="C5000" t="s">
        <v>18152</v>
      </c>
      <c r="D5000" t="s">
        <v>18153</v>
      </c>
      <c r="E5000" t="s">
        <v>8521</v>
      </c>
      <c r="F5000" t="s">
        <v>17846</v>
      </c>
      <c r="G5000" t="s">
        <v>8588</v>
      </c>
      <c r="H5000" t="s">
        <v>8522</v>
      </c>
      <c r="I5000" t="s">
        <v>8605</v>
      </c>
      <c r="J5000" t="s">
        <v>8520</v>
      </c>
    </row>
    <row r="5001" spans="1:10" x14ac:dyDescent="0.25">
      <c r="A5001" t="s">
        <v>18154</v>
      </c>
      <c r="B5001" t="s">
        <v>18155</v>
      </c>
      <c r="C5001" t="s">
        <v>18156</v>
      </c>
      <c r="D5001" t="s">
        <v>18157</v>
      </c>
      <c r="E5001" t="s">
        <v>8521</v>
      </c>
      <c r="F5001" t="s">
        <v>17846</v>
      </c>
      <c r="G5001" t="s">
        <v>8588</v>
      </c>
      <c r="H5001" t="s">
        <v>8522</v>
      </c>
      <c r="I5001" t="s">
        <v>8605</v>
      </c>
      <c r="J5001" t="s">
        <v>8520</v>
      </c>
    </row>
    <row r="5002" spans="1:10" x14ac:dyDescent="0.25">
      <c r="A5002" t="s">
        <v>18158</v>
      </c>
      <c r="B5002" t="s">
        <v>18159</v>
      </c>
      <c r="C5002" t="s">
        <v>18160</v>
      </c>
      <c r="D5002" t="s">
        <v>18161</v>
      </c>
      <c r="E5002" t="s">
        <v>8521</v>
      </c>
      <c r="F5002" t="s">
        <v>17846</v>
      </c>
      <c r="G5002" t="s">
        <v>8588</v>
      </c>
      <c r="H5002" t="s">
        <v>8522</v>
      </c>
      <c r="I5002" t="s">
        <v>8605</v>
      </c>
      <c r="J5002" t="s">
        <v>8520</v>
      </c>
    </row>
    <row r="5003" spans="1:10" x14ac:dyDescent="0.25">
      <c r="A5003" t="s">
        <v>18162</v>
      </c>
      <c r="B5003" t="s">
        <v>18163</v>
      </c>
      <c r="C5003" t="s">
        <v>18164</v>
      </c>
      <c r="D5003" t="s">
        <v>18165</v>
      </c>
      <c r="E5003" t="s">
        <v>8521</v>
      </c>
      <c r="F5003" t="s">
        <v>17846</v>
      </c>
      <c r="G5003" t="s">
        <v>8588</v>
      </c>
      <c r="H5003" t="s">
        <v>8522</v>
      </c>
      <c r="I5003" t="s">
        <v>8605</v>
      </c>
      <c r="J5003" t="s">
        <v>8520</v>
      </c>
    </row>
    <row r="5004" spans="1:10" x14ac:dyDescent="0.25">
      <c r="A5004" t="s">
        <v>18166</v>
      </c>
      <c r="B5004" t="s">
        <v>18167</v>
      </c>
      <c r="C5004" t="s">
        <v>18168</v>
      </c>
      <c r="D5004" t="s">
        <v>18169</v>
      </c>
      <c r="E5004" t="s">
        <v>8521</v>
      </c>
      <c r="F5004" t="s">
        <v>17846</v>
      </c>
      <c r="G5004" t="s">
        <v>8588</v>
      </c>
      <c r="H5004" t="s">
        <v>8522</v>
      </c>
      <c r="I5004" t="s">
        <v>8605</v>
      </c>
      <c r="J5004" t="s">
        <v>8520</v>
      </c>
    </row>
    <row r="5005" spans="1:10" x14ac:dyDescent="0.25">
      <c r="A5005" t="s">
        <v>18170</v>
      </c>
      <c r="B5005" t="s">
        <v>18171</v>
      </c>
      <c r="C5005" t="s">
        <v>18172</v>
      </c>
      <c r="D5005" t="s">
        <v>18173</v>
      </c>
      <c r="E5005" t="s">
        <v>8521</v>
      </c>
      <c r="F5005" t="s">
        <v>17846</v>
      </c>
      <c r="G5005" t="s">
        <v>8588</v>
      </c>
      <c r="H5005" t="s">
        <v>8522</v>
      </c>
      <c r="I5005" t="s">
        <v>8605</v>
      </c>
      <c r="J5005" t="s">
        <v>8520</v>
      </c>
    </row>
    <row r="5006" spans="1:10" x14ac:dyDescent="0.25">
      <c r="A5006" t="s">
        <v>18174</v>
      </c>
      <c r="B5006" t="s">
        <v>18175</v>
      </c>
      <c r="C5006" t="s">
        <v>18176</v>
      </c>
      <c r="D5006" t="s">
        <v>18177</v>
      </c>
      <c r="E5006" t="s">
        <v>8521</v>
      </c>
      <c r="F5006" t="s">
        <v>17846</v>
      </c>
      <c r="G5006" t="s">
        <v>8588</v>
      </c>
      <c r="H5006" t="s">
        <v>8522</v>
      </c>
      <c r="I5006" t="s">
        <v>8605</v>
      </c>
      <c r="J5006" t="s">
        <v>8520</v>
      </c>
    </row>
    <row r="5007" spans="1:10" x14ac:dyDescent="0.25">
      <c r="A5007" t="s">
        <v>18178</v>
      </c>
      <c r="B5007" t="s">
        <v>18179</v>
      </c>
      <c r="C5007" t="s">
        <v>18180</v>
      </c>
      <c r="D5007" t="s">
        <v>18181</v>
      </c>
      <c r="E5007" t="s">
        <v>8521</v>
      </c>
      <c r="F5007" t="s">
        <v>17846</v>
      </c>
      <c r="G5007" t="s">
        <v>8588</v>
      </c>
      <c r="H5007" t="s">
        <v>8522</v>
      </c>
      <c r="I5007" t="s">
        <v>8605</v>
      </c>
      <c r="J5007" t="s">
        <v>8520</v>
      </c>
    </row>
    <row r="5008" spans="1:10" x14ac:dyDescent="0.25">
      <c r="A5008" t="s">
        <v>18182</v>
      </c>
      <c r="B5008" t="s">
        <v>18183</v>
      </c>
      <c r="C5008" t="s">
        <v>18184</v>
      </c>
      <c r="D5008" t="s">
        <v>18185</v>
      </c>
      <c r="E5008" t="s">
        <v>8521</v>
      </c>
      <c r="F5008" t="s">
        <v>17846</v>
      </c>
      <c r="G5008" t="s">
        <v>8588</v>
      </c>
      <c r="H5008" t="s">
        <v>8522</v>
      </c>
      <c r="I5008" t="s">
        <v>8605</v>
      </c>
      <c r="J5008" t="s">
        <v>8520</v>
      </c>
    </row>
    <row r="5009" spans="1:10" x14ac:dyDescent="0.25">
      <c r="A5009" t="s">
        <v>18186</v>
      </c>
      <c r="B5009" t="s">
        <v>18187</v>
      </c>
      <c r="C5009" t="s">
        <v>18188</v>
      </c>
      <c r="D5009" t="s">
        <v>18189</v>
      </c>
      <c r="E5009" t="s">
        <v>8521</v>
      </c>
      <c r="F5009" t="s">
        <v>17846</v>
      </c>
      <c r="G5009" t="s">
        <v>8588</v>
      </c>
      <c r="H5009" t="s">
        <v>8522</v>
      </c>
      <c r="I5009" t="s">
        <v>8605</v>
      </c>
      <c r="J5009" t="s">
        <v>8520</v>
      </c>
    </row>
    <row r="5010" spans="1:10" x14ac:dyDescent="0.25">
      <c r="A5010" t="s">
        <v>18190</v>
      </c>
      <c r="B5010" t="s">
        <v>18191</v>
      </c>
      <c r="C5010" t="s">
        <v>18192</v>
      </c>
      <c r="D5010" t="s">
        <v>18193</v>
      </c>
      <c r="E5010" t="s">
        <v>8521</v>
      </c>
      <c r="F5010" t="s">
        <v>17846</v>
      </c>
      <c r="G5010" t="s">
        <v>8588</v>
      </c>
      <c r="H5010" t="s">
        <v>8522</v>
      </c>
      <c r="I5010" t="s">
        <v>8605</v>
      </c>
      <c r="J5010" t="s">
        <v>8520</v>
      </c>
    </row>
    <row r="5011" spans="1:10" x14ac:dyDescent="0.25">
      <c r="A5011" t="s">
        <v>18194</v>
      </c>
      <c r="B5011" t="s">
        <v>18195</v>
      </c>
      <c r="C5011" t="s">
        <v>18196</v>
      </c>
      <c r="D5011" t="s">
        <v>18197</v>
      </c>
      <c r="E5011" t="s">
        <v>8521</v>
      </c>
      <c r="F5011" t="s">
        <v>17846</v>
      </c>
      <c r="G5011" t="s">
        <v>8588</v>
      </c>
      <c r="H5011" t="s">
        <v>8522</v>
      </c>
      <c r="I5011" t="s">
        <v>8605</v>
      </c>
      <c r="J5011" t="s">
        <v>8520</v>
      </c>
    </row>
    <row r="5012" spans="1:10" x14ac:dyDescent="0.25">
      <c r="A5012" t="s">
        <v>18198</v>
      </c>
      <c r="B5012" t="s">
        <v>18199</v>
      </c>
      <c r="C5012" t="s">
        <v>8520</v>
      </c>
      <c r="D5012" t="s">
        <v>18200</v>
      </c>
      <c r="E5012" t="s">
        <v>8516</v>
      </c>
      <c r="F5012" t="s">
        <v>18034</v>
      </c>
      <c r="G5012" t="s">
        <v>8588</v>
      </c>
      <c r="H5012" t="s">
        <v>8464</v>
      </c>
      <c r="I5012" t="s">
        <v>8605</v>
      </c>
      <c r="J5012" t="s">
        <v>8520</v>
      </c>
    </row>
    <row r="5013" spans="1:10" x14ac:dyDescent="0.25">
      <c r="A5013" t="s">
        <v>18201</v>
      </c>
      <c r="B5013" t="s">
        <v>18202</v>
      </c>
      <c r="C5013" t="s">
        <v>8520</v>
      </c>
      <c r="D5013" t="s">
        <v>18203</v>
      </c>
      <c r="E5013" t="s">
        <v>8516</v>
      </c>
      <c r="F5013" t="s">
        <v>18034</v>
      </c>
      <c r="G5013" t="s">
        <v>8588</v>
      </c>
      <c r="H5013" t="s">
        <v>8464</v>
      </c>
      <c r="I5013" t="s">
        <v>8605</v>
      </c>
      <c r="J5013" t="s">
        <v>8520</v>
      </c>
    </row>
    <row r="5014" spans="1:10" x14ac:dyDescent="0.25">
      <c r="A5014" t="s">
        <v>18204</v>
      </c>
      <c r="B5014" t="s">
        <v>18205</v>
      </c>
      <c r="C5014" t="s">
        <v>18206</v>
      </c>
      <c r="D5014" t="s">
        <v>18207</v>
      </c>
      <c r="E5014" t="s">
        <v>8516</v>
      </c>
      <c r="F5014" t="s">
        <v>18034</v>
      </c>
      <c r="G5014" t="s">
        <v>8588</v>
      </c>
      <c r="H5014" t="s">
        <v>8464</v>
      </c>
      <c r="I5014" t="s">
        <v>8601</v>
      </c>
      <c r="J5014" t="s">
        <v>8520</v>
      </c>
    </row>
    <row r="5015" spans="1:10" x14ac:dyDescent="0.25">
      <c r="A5015" t="s">
        <v>18208</v>
      </c>
      <c r="B5015" t="s">
        <v>18209</v>
      </c>
      <c r="C5015" t="s">
        <v>18210</v>
      </c>
      <c r="D5015" t="s">
        <v>18211</v>
      </c>
      <c r="E5015" t="s">
        <v>8516</v>
      </c>
      <c r="F5015" t="s">
        <v>18034</v>
      </c>
      <c r="G5015" t="s">
        <v>8588</v>
      </c>
      <c r="H5015" t="s">
        <v>8464</v>
      </c>
      <c r="I5015" t="s">
        <v>8601</v>
      </c>
      <c r="J5015" t="s">
        <v>8520</v>
      </c>
    </row>
    <row r="5016" spans="1:10" x14ac:dyDescent="0.25">
      <c r="A5016" t="s">
        <v>18212</v>
      </c>
      <c r="B5016" t="s">
        <v>18213</v>
      </c>
      <c r="C5016" t="s">
        <v>8520</v>
      </c>
      <c r="D5016" t="s">
        <v>18214</v>
      </c>
      <c r="E5016" t="s">
        <v>8516</v>
      </c>
      <c r="F5016" t="s">
        <v>18034</v>
      </c>
      <c r="G5016" t="s">
        <v>8588</v>
      </c>
      <c r="H5016" t="s">
        <v>8464</v>
      </c>
      <c r="I5016" t="s">
        <v>8605</v>
      </c>
      <c r="J5016" t="s">
        <v>8520</v>
      </c>
    </row>
    <row r="5017" spans="1:10" x14ac:dyDescent="0.25">
      <c r="A5017" t="s">
        <v>18198</v>
      </c>
      <c r="B5017" t="s">
        <v>18199</v>
      </c>
      <c r="C5017" t="s">
        <v>8520</v>
      </c>
      <c r="D5017" t="s">
        <v>18200</v>
      </c>
      <c r="E5017" t="s">
        <v>8521</v>
      </c>
      <c r="F5017" t="s">
        <v>18034</v>
      </c>
      <c r="G5017" t="s">
        <v>8588</v>
      </c>
      <c r="H5017" t="s">
        <v>8522</v>
      </c>
      <c r="I5017" t="s">
        <v>8605</v>
      </c>
      <c r="J5017" t="s">
        <v>8520</v>
      </c>
    </row>
    <row r="5018" spans="1:10" x14ac:dyDescent="0.25">
      <c r="A5018" t="s">
        <v>18201</v>
      </c>
      <c r="B5018" t="s">
        <v>18202</v>
      </c>
      <c r="C5018" t="s">
        <v>8520</v>
      </c>
      <c r="D5018" t="s">
        <v>18203</v>
      </c>
      <c r="E5018" t="s">
        <v>8521</v>
      </c>
      <c r="F5018" t="s">
        <v>18034</v>
      </c>
      <c r="G5018" t="s">
        <v>8588</v>
      </c>
      <c r="H5018" t="s">
        <v>8522</v>
      </c>
      <c r="I5018" t="s">
        <v>8605</v>
      </c>
      <c r="J5018" t="s">
        <v>8520</v>
      </c>
    </row>
    <row r="5019" spans="1:10" x14ac:dyDescent="0.25">
      <c r="A5019" t="s">
        <v>18204</v>
      </c>
      <c r="B5019" t="s">
        <v>18205</v>
      </c>
      <c r="C5019" t="s">
        <v>18206</v>
      </c>
      <c r="D5019" t="s">
        <v>18207</v>
      </c>
      <c r="E5019" t="s">
        <v>8521</v>
      </c>
      <c r="F5019" t="s">
        <v>18034</v>
      </c>
      <c r="G5019" t="s">
        <v>8588</v>
      </c>
      <c r="H5019" t="s">
        <v>8522</v>
      </c>
      <c r="I5019" t="s">
        <v>8601</v>
      </c>
      <c r="J5019" t="s">
        <v>8520</v>
      </c>
    </row>
    <row r="5020" spans="1:10" x14ac:dyDescent="0.25">
      <c r="A5020" t="s">
        <v>18208</v>
      </c>
      <c r="B5020" t="s">
        <v>18209</v>
      </c>
      <c r="C5020" t="s">
        <v>18210</v>
      </c>
      <c r="D5020" t="s">
        <v>18211</v>
      </c>
      <c r="E5020" t="s">
        <v>8521</v>
      </c>
      <c r="F5020" t="s">
        <v>18034</v>
      </c>
      <c r="G5020" t="s">
        <v>8588</v>
      </c>
      <c r="H5020" t="s">
        <v>8522</v>
      </c>
      <c r="I5020" t="s">
        <v>8601</v>
      </c>
      <c r="J5020" t="s">
        <v>8520</v>
      </c>
    </row>
    <row r="5021" spans="1:10" x14ac:dyDescent="0.25">
      <c r="A5021" t="s">
        <v>18212</v>
      </c>
      <c r="B5021" t="s">
        <v>18213</v>
      </c>
      <c r="C5021" t="s">
        <v>8520</v>
      </c>
      <c r="D5021" t="s">
        <v>18214</v>
      </c>
      <c r="E5021" t="s">
        <v>8521</v>
      </c>
      <c r="F5021" t="s">
        <v>18034</v>
      </c>
      <c r="G5021" t="s">
        <v>8588</v>
      </c>
      <c r="H5021" t="s">
        <v>8522</v>
      </c>
      <c r="I5021" t="s">
        <v>8605</v>
      </c>
      <c r="J5021" t="s">
        <v>8520</v>
      </c>
    </row>
    <row r="5022" spans="1:10" x14ac:dyDescent="0.25">
      <c r="A5022" t="s">
        <v>18215</v>
      </c>
      <c r="B5022" t="s">
        <v>18216</v>
      </c>
      <c r="C5022" t="s">
        <v>18217</v>
      </c>
      <c r="D5022" t="s">
        <v>18218</v>
      </c>
      <c r="E5022" t="s">
        <v>8516</v>
      </c>
      <c r="F5022" t="s">
        <v>17846</v>
      </c>
      <c r="G5022" t="s">
        <v>8588</v>
      </c>
      <c r="H5022" t="s">
        <v>8464</v>
      </c>
      <c r="I5022" t="s">
        <v>8605</v>
      </c>
      <c r="J5022" t="s">
        <v>8520</v>
      </c>
    </row>
    <row r="5023" spans="1:10" x14ac:dyDescent="0.25">
      <c r="A5023" t="s">
        <v>18219</v>
      </c>
      <c r="B5023" t="s">
        <v>18220</v>
      </c>
      <c r="C5023" t="s">
        <v>18221</v>
      </c>
      <c r="D5023" t="s">
        <v>18222</v>
      </c>
      <c r="E5023" t="s">
        <v>8516</v>
      </c>
      <c r="F5023" t="s">
        <v>17846</v>
      </c>
      <c r="G5023" t="s">
        <v>8588</v>
      </c>
      <c r="H5023" t="s">
        <v>8464</v>
      </c>
      <c r="I5023" t="s">
        <v>8605</v>
      </c>
      <c r="J5023" t="s">
        <v>8520</v>
      </c>
    </row>
    <row r="5024" spans="1:10" x14ac:dyDescent="0.25">
      <c r="A5024" t="s">
        <v>18223</v>
      </c>
      <c r="B5024" t="s">
        <v>18224</v>
      </c>
      <c r="C5024" t="s">
        <v>18225</v>
      </c>
      <c r="D5024" t="s">
        <v>18226</v>
      </c>
      <c r="E5024" t="s">
        <v>8516</v>
      </c>
      <c r="F5024" t="s">
        <v>17846</v>
      </c>
      <c r="G5024" t="s">
        <v>8588</v>
      </c>
      <c r="H5024" t="s">
        <v>8464</v>
      </c>
      <c r="I5024" t="s">
        <v>8605</v>
      </c>
      <c r="J5024" t="s">
        <v>8520</v>
      </c>
    </row>
    <row r="5025" spans="1:10" x14ac:dyDescent="0.25">
      <c r="A5025" t="s">
        <v>18227</v>
      </c>
      <c r="B5025" t="s">
        <v>18228</v>
      </c>
      <c r="C5025" t="s">
        <v>18229</v>
      </c>
      <c r="D5025" t="s">
        <v>18230</v>
      </c>
      <c r="E5025" t="s">
        <v>8516</v>
      </c>
      <c r="F5025" t="s">
        <v>17846</v>
      </c>
      <c r="G5025" t="s">
        <v>8588</v>
      </c>
      <c r="H5025" t="s">
        <v>8464</v>
      </c>
      <c r="I5025" t="s">
        <v>8605</v>
      </c>
      <c r="J5025" t="s">
        <v>8520</v>
      </c>
    </row>
    <row r="5026" spans="1:10" x14ac:dyDescent="0.25">
      <c r="A5026" t="s">
        <v>18231</v>
      </c>
      <c r="B5026" t="s">
        <v>18232</v>
      </c>
      <c r="C5026" t="s">
        <v>18233</v>
      </c>
      <c r="D5026" t="s">
        <v>18234</v>
      </c>
      <c r="E5026" t="s">
        <v>8516</v>
      </c>
      <c r="F5026" t="s">
        <v>17846</v>
      </c>
      <c r="G5026" t="s">
        <v>8588</v>
      </c>
      <c r="H5026" t="s">
        <v>8464</v>
      </c>
      <c r="I5026" t="s">
        <v>8605</v>
      </c>
      <c r="J5026" t="s">
        <v>8520</v>
      </c>
    </row>
    <row r="5027" spans="1:10" x14ac:dyDescent="0.25">
      <c r="A5027" t="s">
        <v>18235</v>
      </c>
      <c r="B5027" t="s">
        <v>18236</v>
      </c>
      <c r="C5027" t="s">
        <v>18237</v>
      </c>
      <c r="D5027" t="s">
        <v>18238</v>
      </c>
      <c r="E5027" t="s">
        <v>8516</v>
      </c>
      <c r="F5027" t="s">
        <v>17846</v>
      </c>
      <c r="G5027" t="s">
        <v>8588</v>
      </c>
      <c r="H5027" t="s">
        <v>8464</v>
      </c>
      <c r="I5027" t="s">
        <v>8605</v>
      </c>
      <c r="J5027" t="s">
        <v>8520</v>
      </c>
    </row>
    <row r="5028" spans="1:10" x14ac:dyDescent="0.25">
      <c r="A5028" t="s">
        <v>18239</v>
      </c>
      <c r="B5028" t="s">
        <v>18240</v>
      </c>
      <c r="C5028" t="s">
        <v>18241</v>
      </c>
      <c r="D5028" t="s">
        <v>18242</v>
      </c>
      <c r="E5028" t="s">
        <v>8516</v>
      </c>
      <c r="F5028" t="s">
        <v>17846</v>
      </c>
      <c r="G5028" t="s">
        <v>8588</v>
      </c>
      <c r="H5028" t="s">
        <v>8464</v>
      </c>
      <c r="I5028" t="s">
        <v>8605</v>
      </c>
      <c r="J5028" t="s">
        <v>8520</v>
      </c>
    </row>
    <row r="5029" spans="1:10" x14ac:dyDescent="0.25">
      <c r="A5029" t="s">
        <v>18243</v>
      </c>
      <c r="B5029" t="s">
        <v>18244</v>
      </c>
      <c r="C5029" t="s">
        <v>18245</v>
      </c>
      <c r="D5029" t="s">
        <v>18246</v>
      </c>
      <c r="E5029" t="s">
        <v>8516</v>
      </c>
      <c r="F5029" t="s">
        <v>17846</v>
      </c>
      <c r="G5029" t="s">
        <v>8588</v>
      </c>
      <c r="H5029" t="s">
        <v>8464</v>
      </c>
      <c r="I5029" t="s">
        <v>8605</v>
      </c>
      <c r="J5029" t="s">
        <v>8520</v>
      </c>
    </row>
    <row r="5030" spans="1:10" x14ac:dyDescent="0.25">
      <c r="A5030" t="s">
        <v>18247</v>
      </c>
      <c r="B5030" t="s">
        <v>18248</v>
      </c>
      <c r="C5030" t="s">
        <v>18249</v>
      </c>
      <c r="D5030" t="s">
        <v>18250</v>
      </c>
      <c r="E5030" t="s">
        <v>8516</v>
      </c>
      <c r="F5030" t="s">
        <v>17846</v>
      </c>
      <c r="G5030" t="s">
        <v>8588</v>
      </c>
      <c r="H5030" t="s">
        <v>8464</v>
      </c>
      <c r="I5030" t="s">
        <v>8605</v>
      </c>
      <c r="J5030" t="s">
        <v>8520</v>
      </c>
    </row>
    <row r="5031" spans="1:10" x14ac:dyDescent="0.25">
      <c r="A5031" t="s">
        <v>18251</v>
      </c>
      <c r="B5031" t="s">
        <v>18252</v>
      </c>
      <c r="C5031" t="s">
        <v>8520</v>
      </c>
      <c r="D5031" t="s">
        <v>18253</v>
      </c>
      <c r="E5031" t="s">
        <v>8516</v>
      </c>
      <c r="F5031" t="s">
        <v>17846</v>
      </c>
      <c r="G5031" t="s">
        <v>8588</v>
      </c>
      <c r="H5031" t="s">
        <v>8464</v>
      </c>
      <c r="I5031" t="s">
        <v>8605</v>
      </c>
      <c r="J5031" t="s">
        <v>8520</v>
      </c>
    </row>
    <row r="5032" spans="1:10" x14ac:dyDescent="0.25">
      <c r="A5032" t="s">
        <v>18254</v>
      </c>
      <c r="B5032" t="s">
        <v>18255</v>
      </c>
      <c r="C5032" t="s">
        <v>18256</v>
      </c>
      <c r="D5032" t="s">
        <v>18257</v>
      </c>
      <c r="E5032" t="s">
        <v>8516</v>
      </c>
      <c r="F5032" t="s">
        <v>17846</v>
      </c>
      <c r="G5032" t="s">
        <v>8588</v>
      </c>
      <c r="H5032" t="s">
        <v>8464</v>
      </c>
      <c r="I5032" t="s">
        <v>8605</v>
      </c>
      <c r="J5032" t="s">
        <v>8520</v>
      </c>
    </row>
    <row r="5033" spans="1:10" x14ac:dyDescent="0.25">
      <c r="A5033" t="s">
        <v>18258</v>
      </c>
      <c r="B5033" t="s">
        <v>18259</v>
      </c>
      <c r="C5033" t="s">
        <v>18260</v>
      </c>
      <c r="D5033" t="s">
        <v>18261</v>
      </c>
      <c r="E5033" t="s">
        <v>8516</v>
      </c>
      <c r="F5033" t="s">
        <v>17846</v>
      </c>
      <c r="G5033" t="s">
        <v>8588</v>
      </c>
      <c r="H5033" t="s">
        <v>8464</v>
      </c>
      <c r="I5033" t="s">
        <v>8605</v>
      </c>
      <c r="J5033" t="s">
        <v>8520</v>
      </c>
    </row>
    <row r="5034" spans="1:10" x14ac:dyDescent="0.25">
      <c r="A5034" t="s">
        <v>18262</v>
      </c>
      <c r="B5034" t="s">
        <v>18263</v>
      </c>
      <c r="C5034" t="s">
        <v>18264</v>
      </c>
      <c r="D5034" t="s">
        <v>18265</v>
      </c>
      <c r="E5034" t="s">
        <v>8516</v>
      </c>
      <c r="F5034" t="s">
        <v>17846</v>
      </c>
      <c r="G5034" t="s">
        <v>8588</v>
      </c>
      <c r="H5034" t="s">
        <v>8464</v>
      </c>
      <c r="I5034" t="s">
        <v>8605</v>
      </c>
      <c r="J5034" t="s">
        <v>8520</v>
      </c>
    </row>
    <row r="5035" spans="1:10" x14ac:dyDescent="0.25">
      <c r="A5035" t="s">
        <v>18266</v>
      </c>
      <c r="B5035" t="s">
        <v>18267</v>
      </c>
      <c r="C5035" t="s">
        <v>18268</v>
      </c>
      <c r="D5035" t="s">
        <v>18269</v>
      </c>
      <c r="E5035" t="s">
        <v>8516</v>
      </c>
      <c r="F5035" t="s">
        <v>17846</v>
      </c>
      <c r="G5035" t="s">
        <v>8588</v>
      </c>
      <c r="H5035" t="s">
        <v>8464</v>
      </c>
      <c r="I5035" t="s">
        <v>8605</v>
      </c>
      <c r="J5035" t="s">
        <v>8520</v>
      </c>
    </row>
    <row r="5036" spans="1:10" x14ac:dyDescent="0.25">
      <c r="A5036" t="s">
        <v>18270</v>
      </c>
      <c r="B5036" t="s">
        <v>18271</v>
      </c>
      <c r="C5036" t="s">
        <v>18272</v>
      </c>
      <c r="D5036" t="s">
        <v>18273</v>
      </c>
      <c r="E5036" t="s">
        <v>8516</v>
      </c>
      <c r="F5036" t="s">
        <v>17846</v>
      </c>
      <c r="G5036" t="s">
        <v>8588</v>
      </c>
      <c r="H5036" t="s">
        <v>8464</v>
      </c>
      <c r="I5036" t="s">
        <v>8605</v>
      </c>
      <c r="J5036" t="s">
        <v>8520</v>
      </c>
    </row>
    <row r="5037" spans="1:10" x14ac:dyDescent="0.25">
      <c r="A5037" t="s">
        <v>18274</v>
      </c>
      <c r="B5037" t="s">
        <v>18275</v>
      </c>
      <c r="C5037" t="s">
        <v>18276</v>
      </c>
      <c r="D5037" t="s">
        <v>18277</v>
      </c>
      <c r="E5037" t="s">
        <v>8516</v>
      </c>
      <c r="F5037" t="s">
        <v>17846</v>
      </c>
      <c r="G5037" t="s">
        <v>8588</v>
      </c>
      <c r="H5037" t="s">
        <v>8464</v>
      </c>
      <c r="I5037" t="s">
        <v>8605</v>
      </c>
      <c r="J5037" t="s">
        <v>8520</v>
      </c>
    </row>
    <row r="5038" spans="1:10" x14ac:dyDescent="0.25">
      <c r="A5038" t="s">
        <v>18278</v>
      </c>
      <c r="B5038" t="s">
        <v>18279</v>
      </c>
      <c r="C5038" t="s">
        <v>18280</v>
      </c>
      <c r="D5038" t="s">
        <v>18281</v>
      </c>
      <c r="E5038" t="s">
        <v>8516</v>
      </c>
      <c r="F5038" t="s">
        <v>17846</v>
      </c>
      <c r="G5038" t="s">
        <v>8588</v>
      </c>
      <c r="H5038" t="s">
        <v>8464</v>
      </c>
      <c r="I5038" t="s">
        <v>8605</v>
      </c>
      <c r="J5038" t="s">
        <v>8520</v>
      </c>
    </row>
    <row r="5039" spans="1:10" x14ac:dyDescent="0.25">
      <c r="A5039" t="s">
        <v>18282</v>
      </c>
      <c r="B5039" t="s">
        <v>18283</v>
      </c>
      <c r="C5039" t="s">
        <v>18284</v>
      </c>
      <c r="D5039" t="s">
        <v>18285</v>
      </c>
      <c r="E5039" t="s">
        <v>8516</v>
      </c>
      <c r="F5039" t="s">
        <v>17846</v>
      </c>
      <c r="G5039" t="s">
        <v>8588</v>
      </c>
      <c r="H5039" t="s">
        <v>8464</v>
      </c>
      <c r="I5039" t="s">
        <v>8605</v>
      </c>
      <c r="J5039" t="s">
        <v>8520</v>
      </c>
    </row>
    <row r="5040" spans="1:10" x14ac:dyDescent="0.25">
      <c r="A5040" t="s">
        <v>18286</v>
      </c>
      <c r="B5040" t="s">
        <v>18287</v>
      </c>
      <c r="C5040" t="s">
        <v>18288</v>
      </c>
      <c r="D5040" t="s">
        <v>18289</v>
      </c>
      <c r="E5040" t="s">
        <v>8516</v>
      </c>
      <c r="F5040" t="s">
        <v>17846</v>
      </c>
      <c r="G5040" t="s">
        <v>8588</v>
      </c>
      <c r="H5040" t="s">
        <v>8464</v>
      </c>
      <c r="I5040" t="s">
        <v>8605</v>
      </c>
      <c r="J5040" t="s">
        <v>8520</v>
      </c>
    </row>
    <row r="5041" spans="1:10" x14ac:dyDescent="0.25">
      <c r="A5041" t="s">
        <v>18215</v>
      </c>
      <c r="B5041" t="s">
        <v>18216</v>
      </c>
      <c r="C5041" t="s">
        <v>18217</v>
      </c>
      <c r="D5041" t="s">
        <v>18218</v>
      </c>
      <c r="E5041" t="s">
        <v>8521</v>
      </c>
      <c r="F5041" t="s">
        <v>17846</v>
      </c>
      <c r="G5041" t="s">
        <v>8588</v>
      </c>
      <c r="H5041" t="s">
        <v>8522</v>
      </c>
      <c r="I5041" t="s">
        <v>8605</v>
      </c>
      <c r="J5041" t="s">
        <v>8520</v>
      </c>
    </row>
    <row r="5042" spans="1:10" x14ac:dyDescent="0.25">
      <c r="A5042" t="s">
        <v>18219</v>
      </c>
      <c r="B5042" t="s">
        <v>18220</v>
      </c>
      <c r="C5042" t="s">
        <v>18221</v>
      </c>
      <c r="D5042" t="s">
        <v>18222</v>
      </c>
      <c r="E5042" t="s">
        <v>8521</v>
      </c>
      <c r="F5042" t="s">
        <v>17846</v>
      </c>
      <c r="G5042" t="s">
        <v>8588</v>
      </c>
      <c r="H5042" t="s">
        <v>8522</v>
      </c>
      <c r="I5042" t="s">
        <v>8605</v>
      </c>
      <c r="J5042" t="s">
        <v>8520</v>
      </c>
    </row>
    <row r="5043" spans="1:10" x14ac:dyDescent="0.25">
      <c r="A5043" t="s">
        <v>18223</v>
      </c>
      <c r="B5043" t="s">
        <v>18224</v>
      </c>
      <c r="C5043" t="s">
        <v>18225</v>
      </c>
      <c r="D5043" t="s">
        <v>18226</v>
      </c>
      <c r="E5043" t="s">
        <v>8521</v>
      </c>
      <c r="F5043" t="s">
        <v>17846</v>
      </c>
      <c r="G5043" t="s">
        <v>8588</v>
      </c>
      <c r="H5043" t="s">
        <v>8522</v>
      </c>
      <c r="I5043" t="s">
        <v>8605</v>
      </c>
      <c r="J5043" t="s">
        <v>8520</v>
      </c>
    </row>
    <row r="5044" spans="1:10" x14ac:dyDescent="0.25">
      <c r="A5044" t="s">
        <v>18227</v>
      </c>
      <c r="B5044" t="s">
        <v>18228</v>
      </c>
      <c r="C5044" t="s">
        <v>18229</v>
      </c>
      <c r="D5044" t="s">
        <v>18230</v>
      </c>
      <c r="E5044" t="s">
        <v>8521</v>
      </c>
      <c r="F5044" t="s">
        <v>17846</v>
      </c>
      <c r="G5044" t="s">
        <v>8588</v>
      </c>
      <c r="H5044" t="s">
        <v>8522</v>
      </c>
      <c r="I5044" t="s">
        <v>8605</v>
      </c>
      <c r="J5044" t="s">
        <v>8520</v>
      </c>
    </row>
    <row r="5045" spans="1:10" x14ac:dyDescent="0.25">
      <c r="A5045" t="s">
        <v>18231</v>
      </c>
      <c r="B5045" t="s">
        <v>18232</v>
      </c>
      <c r="C5045" t="s">
        <v>18233</v>
      </c>
      <c r="D5045" t="s">
        <v>18234</v>
      </c>
      <c r="E5045" t="s">
        <v>8521</v>
      </c>
      <c r="F5045" t="s">
        <v>17846</v>
      </c>
      <c r="G5045" t="s">
        <v>8588</v>
      </c>
      <c r="H5045" t="s">
        <v>8522</v>
      </c>
      <c r="I5045" t="s">
        <v>8605</v>
      </c>
      <c r="J5045" t="s">
        <v>8520</v>
      </c>
    </row>
    <row r="5046" spans="1:10" x14ac:dyDescent="0.25">
      <c r="A5046" t="s">
        <v>18235</v>
      </c>
      <c r="B5046" t="s">
        <v>18236</v>
      </c>
      <c r="C5046" t="s">
        <v>18237</v>
      </c>
      <c r="D5046" t="s">
        <v>18238</v>
      </c>
      <c r="E5046" t="s">
        <v>8521</v>
      </c>
      <c r="F5046" t="s">
        <v>17846</v>
      </c>
      <c r="G5046" t="s">
        <v>8588</v>
      </c>
      <c r="H5046" t="s">
        <v>8522</v>
      </c>
      <c r="I5046" t="s">
        <v>8605</v>
      </c>
      <c r="J5046" t="s">
        <v>8520</v>
      </c>
    </row>
    <row r="5047" spans="1:10" x14ac:dyDescent="0.25">
      <c r="A5047" t="s">
        <v>18239</v>
      </c>
      <c r="B5047" t="s">
        <v>18240</v>
      </c>
      <c r="C5047" t="s">
        <v>18241</v>
      </c>
      <c r="D5047" t="s">
        <v>18242</v>
      </c>
      <c r="E5047" t="s">
        <v>8521</v>
      </c>
      <c r="F5047" t="s">
        <v>17846</v>
      </c>
      <c r="G5047" t="s">
        <v>8588</v>
      </c>
      <c r="H5047" t="s">
        <v>8522</v>
      </c>
      <c r="I5047" t="s">
        <v>8605</v>
      </c>
      <c r="J5047" t="s">
        <v>8520</v>
      </c>
    </row>
    <row r="5048" spans="1:10" x14ac:dyDescent="0.25">
      <c r="A5048" t="s">
        <v>18243</v>
      </c>
      <c r="B5048" t="s">
        <v>18244</v>
      </c>
      <c r="C5048" t="s">
        <v>18245</v>
      </c>
      <c r="D5048" t="s">
        <v>18246</v>
      </c>
      <c r="E5048" t="s">
        <v>8521</v>
      </c>
      <c r="F5048" t="s">
        <v>17846</v>
      </c>
      <c r="G5048" t="s">
        <v>8588</v>
      </c>
      <c r="H5048" t="s">
        <v>8522</v>
      </c>
      <c r="I5048" t="s">
        <v>8605</v>
      </c>
      <c r="J5048" t="s">
        <v>8520</v>
      </c>
    </row>
    <row r="5049" spans="1:10" x14ac:dyDescent="0.25">
      <c r="A5049" t="s">
        <v>18247</v>
      </c>
      <c r="B5049" t="s">
        <v>18248</v>
      </c>
      <c r="C5049" t="s">
        <v>18249</v>
      </c>
      <c r="D5049" t="s">
        <v>18250</v>
      </c>
      <c r="E5049" t="s">
        <v>8521</v>
      </c>
      <c r="F5049" t="s">
        <v>17846</v>
      </c>
      <c r="G5049" t="s">
        <v>8588</v>
      </c>
      <c r="H5049" t="s">
        <v>8522</v>
      </c>
      <c r="I5049" t="s">
        <v>8605</v>
      </c>
      <c r="J5049" t="s">
        <v>8520</v>
      </c>
    </row>
    <row r="5050" spans="1:10" x14ac:dyDescent="0.25">
      <c r="A5050" t="s">
        <v>18251</v>
      </c>
      <c r="B5050" t="s">
        <v>18252</v>
      </c>
      <c r="C5050" t="s">
        <v>8520</v>
      </c>
      <c r="D5050" t="s">
        <v>18253</v>
      </c>
      <c r="E5050" t="s">
        <v>8521</v>
      </c>
      <c r="F5050" t="s">
        <v>17846</v>
      </c>
      <c r="G5050" t="s">
        <v>8588</v>
      </c>
      <c r="H5050" t="s">
        <v>8522</v>
      </c>
      <c r="I5050" t="s">
        <v>8605</v>
      </c>
      <c r="J5050" t="s">
        <v>8520</v>
      </c>
    </row>
    <row r="5051" spans="1:10" x14ac:dyDescent="0.25">
      <c r="A5051" t="s">
        <v>18254</v>
      </c>
      <c r="B5051" t="s">
        <v>18255</v>
      </c>
      <c r="C5051" t="s">
        <v>18256</v>
      </c>
      <c r="D5051" t="s">
        <v>18257</v>
      </c>
      <c r="E5051" t="s">
        <v>8521</v>
      </c>
      <c r="F5051" t="s">
        <v>17846</v>
      </c>
      <c r="G5051" t="s">
        <v>8588</v>
      </c>
      <c r="H5051" t="s">
        <v>8522</v>
      </c>
      <c r="I5051" t="s">
        <v>8605</v>
      </c>
      <c r="J5051" t="s">
        <v>8520</v>
      </c>
    </row>
    <row r="5052" spans="1:10" x14ac:dyDescent="0.25">
      <c r="A5052" t="s">
        <v>18258</v>
      </c>
      <c r="B5052" t="s">
        <v>18259</v>
      </c>
      <c r="C5052" t="s">
        <v>18260</v>
      </c>
      <c r="D5052" t="s">
        <v>18261</v>
      </c>
      <c r="E5052" t="s">
        <v>8521</v>
      </c>
      <c r="F5052" t="s">
        <v>17846</v>
      </c>
      <c r="G5052" t="s">
        <v>8588</v>
      </c>
      <c r="H5052" t="s">
        <v>8522</v>
      </c>
      <c r="I5052" t="s">
        <v>8605</v>
      </c>
      <c r="J5052" t="s">
        <v>8520</v>
      </c>
    </row>
    <row r="5053" spans="1:10" x14ac:dyDescent="0.25">
      <c r="A5053" t="s">
        <v>18262</v>
      </c>
      <c r="B5053" t="s">
        <v>18263</v>
      </c>
      <c r="C5053" t="s">
        <v>18264</v>
      </c>
      <c r="D5053" t="s">
        <v>18265</v>
      </c>
      <c r="E5053" t="s">
        <v>8521</v>
      </c>
      <c r="F5053" t="s">
        <v>17846</v>
      </c>
      <c r="G5053" t="s">
        <v>8588</v>
      </c>
      <c r="H5053" t="s">
        <v>8522</v>
      </c>
      <c r="I5053" t="s">
        <v>8605</v>
      </c>
      <c r="J5053" t="s">
        <v>8520</v>
      </c>
    </row>
    <row r="5054" spans="1:10" x14ac:dyDescent="0.25">
      <c r="A5054" t="s">
        <v>18266</v>
      </c>
      <c r="B5054" t="s">
        <v>18267</v>
      </c>
      <c r="C5054" t="s">
        <v>18268</v>
      </c>
      <c r="D5054" t="s">
        <v>18269</v>
      </c>
      <c r="E5054" t="s">
        <v>8521</v>
      </c>
      <c r="F5054" t="s">
        <v>17846</v>
      </c>
      <c r="G5054" t="s">
        <v>8588</v>
      </c>
      <c r="H5054" t="s">
        <v>8522</v>
      </c>
      <c r="I5054" t="s">
        <v>8605</v>
      </c>
      <c r="J5054" t="s">
        <v>8520</v>
      </c>
    </row>
    <row r="5055" spans="1:10" x14ac:dyDescent="0.25">
      <c r="A5055" t="s">
        <v>18270</v>
      </c>
      <c r="B5055" t="s">
        <v>18271</v>
      </c>
      <c r="C5055" t="s">
        <v>18272</v>
      </c>
      <c r="D5055" t="s">
        <v>18273</v>
      </c>
      <c r="E5055" t="s">
        <v>8521</v>
      </c>
      <c r="F5055" t="s">
        <v>17846</v>
      </c>
      <c r="G5055" t="s">
        <v>8588</v>
      </c>
      <c r="H5055" t="s">
        <v>8522</v>
      </c>
      <c r="I5055" t="s">
        <v>8605</v>
      </c>
      <c r="J5055" t="s">
        <v>8520</v>
      </c>
    </row>
    <row r="5056" spans="1:10" x14ac:dyDescent="0.25">
      <c r="A5056" t="s">
        <v>18274</v>
      </c>
      <c r="B5056" t="s">
        <v>18275</v>
      </c>
      <c r="C5056" t="s">
        <v>18276</v>
      </c>
      <c r="D5056" t="s">
        <v>18277</v>
      </c>
      <c r="E5056" t="s">
        <v>8521</v>
      </c>
      <c r="F5056" t="s">
        <v>17846</v>
      </c>
      <c r="G5056" t="s">
        <v>8588</v>
      </c>
      <c r="H5056" t="s">
        <v>8522</v>
      </c>
      <c r="I5056" t="s">
        <v>8605</v>
      </c>
      <c r="J5056" t="s">
        <v>8520</v>
      </c>
    </row>
    <row r="5057" spans="1:10" x14ac:dyDescent="0.25">
      <c r="A5057" t="s">
        <v>18278</v>
      </c>
      <c r="B5057" t="s">
        <v>18279</v>
      </c>
      <c r="C5057" t="s">
        <v>18280</v>
      </c>
      <c r="D5057" t="s">
        <v>18281</v>
      </c>
      <c r="E5057" t="s">
        <v>8521</v>
      </c>
      <c r="F5057" t="s">
        <v>17846</v>
      </c>
      <c r="G5057" t="s">
        <v>8588</v>
      </c>
      <c r="H5057" t="s">
        <v>8522</v>
      </c>
      <c r="I5057" t="s">
        <v>8605</v>
      </c>
      <c r="J5057" t="s">
        <v>8520</v>
      </c>
    </row>
    <row r="5058" spans="1:10" x14ac:dyDescent="0.25">
      <c r="A5058" t="s">
        <v>18282</v>
      </c>
      <c r="B5058" t="s">
        <v>18283</v>
      </c>
      <c r="C5058" t="s">
        <v>18284</v>
      </c>
      <c r="D5058" t="s">
        <v>18285</v>
      </c>
      <c r="E5058" t="s">
        <v>8521</v>
      </c>
      <c r="F5058" t="s">
        <v>17846</v>
      </c>
      <c r="G5058" t="s">
        <v>8588</v>
      </c>
      <c r="H5058" t="s">
        <v>8522</v>
      </c>
      <c r="I5058" t="s">
        <v>8605</v>
      </c>
      <c r="J5058" t="s">
        <v>8520</v>
      </c>
    </row>
    <row r="5059" spans="1:10" x14ac:dyDescent="0.25">
      <c r="A5059" t="s">
        <v>18286</v>
      </c>
      <c r="B5059" t="s">
        <v>18287</v>
      </c>
      <c r="C5059" t="s">
        <v>18288</v>
      </c>
      <c r="D5059" t="s">
        <v>18289</v>
      </c>
      <c r="E5059" t="s">
        <v>8521</v>
      </c>
      <c r="F5059" t="s">
        <v>17846</v>
      </c>
      <c r="G5059" t="s">
        <v>8588</v>
      </c>
      <c r="H5059" t="s">
        <v>8522</v>
      </c>
      <c r="I5059" t="s">
        <v>8605</v>
      </c>
      <c r="J5059" t="s">
        <v>8520</v>
      </c>
    </row>
    <row r="5060" spans="1:10" x14ac:dyDescent="0.25">
      <c r="A5060" t="s">
        <v>18290</v>
      </c>
      <c r="B5060" t="s">
        <v>18291</v>
      </c>
      <c r="C5060" t="s">
        <v>18292</v>
      </c>
      <c r="D5060" t="s">
        <v>18293</v>
      </c>
      <c r="E5060" t="s">
        <v>8516</v>
      </c>
      <c r="F5060" t="s">
        <v>18034</v>
      </c>
      <c r="G5060" t="s">
        <v>8588</v>
      </c>
      <c r="H5060" t="s">
        <v>8464</v>
      </c>
      <c r="I5060" t="s">
        <v>8601</v>
      </c>
      <c r="J5060" t="s">
        <v>8520</v>
      </c>
    </row>
    <row r="5061" spans="1:10" x14ac:dyDescent="0.25">
      <c r="A5061" t="s">
        <v>18294</v>
      </c>
      <c r="B5061" t="s">
        <v>18295</v>
      </c>
      <c r="C5061" t="s">
        <v>18296</v>
      </c>
      <c r="D5061" t="s">
        <v>18297</v>
      </c>
      <c r="E5061" t="s">
        <v>8516</v>
      </c>
      <c r="F5061" t="s">
        <v>18034</v>
      </c>
      <c r="G5061" t="s">
        <v>8588</v>
      </c>
      <c r="H5061" t="s">
        <v>8464</v>
      </c>
      <c r="I5061" t="s">
        <v>8601</v>
      </c>
      <c r="J5061" t="s">
        <v>8520</v>
      </c>
    </row>
    <row r="5062" spans="1:10" x14ac:dyDescent="0.25">
      <c r="A5062" t="s">
        <v>18298</v>
      </c>
      <c r="B5062" t="s">
        <v>18299</v>
      </c>
      <c r="C5062" t="s">
        <v>8520</v>
      </c>
      <c r="D5062" t="s">
        <v>18300</v>
      </c>
      <c r="E5062" t="s">
        <v>8516</v>
      </c>
      <c r="F5062" t="s">
        <v>18034</v>
      </c>
      <c r="G5062" t="s">
        <v>8588</v>
      </c>
      <c r="H5062" t="s">
        <v>8464</v>
      </c>
      <c r="I5062" t="s">
        <v>8605</v>
      </c>
      <c r="J5062" t="s">
        <v>8520</v>
      </c>
    </row>
    <row r="5063" spans="1:10" x14ac:dyDescent="0.25">
      <c r="A5063" t="s">
        <v>18290</v>
      </c>
      <c r="B5063" t="s">
        <v>18291</v>
      </c>
      <c r="C5063" t="s">
        <v>18292</v>
      </c>
      <c r="D5063" t="s">
        <v>18293</v>
      </c>
      <c r="E5063" t="s">
        <v>8521</v>
      </c>
      <c r="F5063" t="s">
        <v>18034</v>
      </c>
      <c r="G5063" t="s">
        <v>8588</v>
      </c>
      <c r="H5063" t="s">
        <v>8522</v>
      </c>
      <c r="I5063" t="s">
        <v>8601</v>
      </c>
      <c r="J5063" t="s">
        <v>8520</v>
      </c>
    </row>
    <row r="5064" spans="1:10" x14ac:dyDescent="0.25">
      <c r="A5064" t="s">
        <v>18294</v>
      </c>
      <c r="B5064" t="s">
        <v>18295</v>
      </c>
      <c r="C5064" t="s">
        <v>18296</v>
      </c>
      <c r="D5064" t="s">
        <v>18297</v>
      </c>
      <c r="E5064" t="s">
        <v>8521</v>
      </c>
      <c r="F5064" t="s">
        <v>18034</v>
      </c>
      <c r="G5064" t="s">
        <v>8588</v>
      </c>
      <c r="H5064" t="s">
        <v>8522</v>
      </c>
      <c r="I5064" t="s">
        <v>8601</v>
      </c>
      <c r="J5064" t="s">
        <v>8520</v>
      </c>
    </row>
    <row r="5065" spans="1:10" x14ac:dyDescent="0.25">
      <c r="A5065" t="s">
        <v>18298</v>
      </c>
      <c r="B5065" t="s">
        <v>18299</v>
      </c>
      <c r="C5065" t="s">
        <v>8520</v>
      </c>
      <c r="D5065" t="s">
        <v>18300</v>
      </c>
      <c r="E5065" t="s">
        <v>8521</v>
      </c>
      <c r="F5065" t="s">
        <v>18034</v>
      </c>
      <c r="G5065" t="s">
        <v>8588</v>
      </c>
      <c r="H5065" t="s">
        <v>8522</v>
      </c>
      <c r="I5065" t="s">
        <v>8605</v>
      </c>
      <c r="J5065" t="s">
        <v>8520</v>
      </c>
    </row>
    <row r="5066" spans="1:10" x14ac:dyDescent="0.25">
      <c r="A5066" t="s">
        <v>18301</v>
      </c>
      <c r="B5066" t="s">
        <v>18302</v>
      </c>
      <c r="C5066" t="s">
        <v>18303</v>
      </c>
      <c r="D5066" t="s">
        <v>18304</v>
      </c>
      <c r="E5066" t="s">
        <v>8516</v>
      </c>
      <c r="F5066" t="s">
        <v>17846</v>
      </c>
      <c r="G5066" t="s">
        <v>8588</v>
      </c>
      <c r="H5066" t="s">
        <v>8464</v>
      </c>
      <c r="I5066" t="s">
        <v>8605</v>
      </c>
      <c r="J5066" t="s">
        <v>8520</v>
      </c>
    </row>
    <row r="5067" spans="1:10" x14ac:dyDescent="0.25">
      <c r="A5067" t="s">
        <v>18305</v>
      </c>
      <c r="B5067" t="s">
        <v>18306</v>
      </c>
      <c r="C5067" t="s">
        <v>18307</v>
      </c>
      <c r="D5067" t="s">
        <v>18308</v>
      </c>
      <c r="E5067" t="s">
        <v>8516</v>
      </c>
      <c r="F5067" t="s">
        <v>17846</v>
      </c>
      <c r="G5067" t="s">
        <v>8588</v>
      </c>
      <c r="H5067" t="s">
        <v>8464</v>
      </c>
      <c r="I5067" t="s">
        <v>8605</v>
      </c>
      <c r="J5067" t="s">
        <v>8520</v>
      </c>
    </row>
    <row r="5068" spans="1:10" x14ac:dyDescent="0.25">
      <c r="A5068" t="s">
        <v>18309</v>
      </c>
      <c r="B5068" t="s">
        <v>18310</v>
      </c>
      <c r="C5068" t="s">
        <v>18311</v>
      </c>
      <c r="D5068" t="s">
        <v>18312</v>
      </c>
      <c r="E5068" t="s">
        <v>8516</v>
      </c>
      <c r="F5068" t="s">
        <v>17846</v>
      </c>
      <c r="G5068" t="s">
        <v>8588</v>
      </c>
      <c r="H5068" t="s">
        <v>8464</v>
      </c>
      <c r="I5068" t="s">
        <v>8605</v>
      </c>
      <c r="J5068" t="s">
        <v>8520</v>
      </c>
    </row>
    <row r="5069" spans="1:10" x14ac:dyDescent="0.25">
      <c r="A5069" t="s">
        <v>18313</v>
      </c>
      <c r="B5069" t="s">
        <v>18314</v>
      </c>
      <c r="C5069" t="s">
        <v>18315</v>
      </c>
      <c r="D5069" t="s">
        <v>18316</v>
      </c>
      <c r="E5069" t="s">
        <v>8516</v>
      </c>
      <c r="F5069" t="s">
        <v>17846</v>
      </c>
      <c r="G5069" t="s">
        <v>8588</v>
      </c>
      <c r="H5069" t="s">
        <v>8464</v>
      </c>
      <c r="I5069" t="s">
        <v>8605</v>
      </c>
      <c r="J5069" t="s">
        <v>8520</v>
      </c>
    </row>
    <row r="5070" spans="1:10" x14ac:dyDescent="0.25">
      <c r="A5070" t="s">
        <v>18317</v>
      </c>
      <c r="B5070" t="s">
        <v>18318</v>
      </c>
      <c r="C5070" t="s">
        <v>18319</v>
      </c>
      <c r="D5070" t="s">
        <v>18320</v>
      </c>
      <c r="E5070" t="s">
        <v>8516</v>
      </c>
      <c r="F5070" t="s">
        <v>17846</v>
      </c>
      <c r="G5070" t="s">
        <v>8588</v>
      </c>
      <c r="H5070" t="s">
        <v>8464</v>
      </c>
      <c r="I5070" t="s">
        <v>8605</v>
      </c>
      <c r="J5070" t="s">
        <v>8520</v>
      </c>
    </row>
    <row r="5071" spans="1:10" x14ac:dyDescent="0.25">
      <c r="A5071" t="s">
        <v>18321</v>
      </c>
      <c r="B5071" t="s">
        <v>18322</v>
      </c>
      <c r="C5071" t="s">
        <v>18323</v>
      </c>
      <c r="D5071" t="s">
        <v>18324</v>
      </c>
      <c r="E5071" t="s">
        <v>8516</v>
      </c>
      <c r="F5071" t="s">
        <v>17846</v>
      </c>
      <c r="G5071" t="s">
        <v>8588</v>
      </c>
      <c r="H5071" t="s">
        <v>8464</v>
      </c>
      <c r="I5071" t="s">
        <v>8605</v>
      </c>
      <c r="J5071" t="s">
        <v>8520</v>
      </c>
    </row>
    <row r="5072" spans="1:10" x14ac:dyDescent="0.25">
      <c r="A5072" t="s">
        <v>18325</v>
      </c>
      <c r="B5072" t="s">
        <v>18326</v>
      </c>
      <c r="C5072" t="s">
        <v>18327</v>
      </c>
      <c r="D5072" t="s">
        <v>18328</v>
      </c>
      <c r="E5072" t="s">
        <v>8516</v>
      </c>
      <c r="F5072" t="s">
        <v>17846</v>
      </c>
      <c r="G5072" t="s">
        <v>8588</v>
      </c>
      <c r="H5072" t="s">
        <v>8464</v>
      </c>
      <c r="I5072" t="s">
        <v>8605</v>
      </c>
      <c r="J5072" t="s">
        <v>8520</v>
      </c>
    </row>
    <row r="5073" spans="1:10" x14ac:dyDescent="0.25">
      <c r="A5073" t="s">
        <v>18329</v>
      </c>
      <c r="B5073" t="s">
        <v>18330</v>
      </c>
      <c r="C5073" t="s">
        <v>18331</v>
      </c>
      <c r="D5073" t="s">
        <v>18332</v>
      </c>
      <c r="E5073" t="s">
        <v>8516</v>
      </c>
      <c r="F5073" t="s">
        <v>17846</v>
      </c>
      <c r="G5073" t="s">
        <v>8588</v>
      </c>
      <c r="H5073" t="s">
        <v>8464</v>
      </c>
      <c r="I5073" t="s">
        <v>8605</v>
      </c>
      <c r="J5073" t="s">
        <v>8520</v>
      </c>
    </row>
    <row r="5074" spans="1:10" x14ac:dyDescent="0.25">
      <c r="A5074" t="s">
        <v>18333</v>
      </c>
      <c r="B5074" t="s">
        <v>18334</v>
      </c>
      <c r="C5074" t="s">
        <v>18335</v>
      </c>
      <c r="D5074" t="s">
        <v>18336</v>
      </c>
      <c r="E5074" t="s">
        <v>8516</v>
      </c>
      <c r="F5074" t="s">
        <v>17846</v>
      </c>
      <c r="G5074" t="s">
        <v>8588</v>
      </c>
      <c r="H5074" t="s">
        <v>8464</v>
      </c>
      <c r="I5074" t="s">
        <v>8605</v>
      </c>
      <c r="J5074" t="s">
        <v>8520</v>
      </c>
    </row>
    <row r="5075" spans="1:10" x14ac:dyDescent="0.25">
      <c r="A5075" t="s">
        <v>18337</v>
      </c>
      <c r="B5075" t="s">
        <v>18338</v>
      </c>
      <c r="C5075" t="s">
        <v>18339</v>
      </c>
      <c r="D5075" t="s">
        <v>18340</v>
      </c>
      <c r="E5075" t="s">
        <v>8516</v>
      </c>
      <c r="F5075" t="s">
        <v>17846</v>
      </c>
      <c r="G5075" t="s">
        <v>8588</v>
      </c>
      <c r="H5075" t="s">
        <v>8464</v>
      </c>
      <c r="I5075" t="s">
        <v>8605</v>
      </c>
      <c r="J5075" t="s">
        <v>8520</v>
      </c>
    </row>
    <row r="5076" spans="1:10" x14ac:dyDescent="0.25">
      <c r="A5076" t="s">
        <v>18341</v>
      </c>
      <c r="B5076" t="s">
        <v>18342</v>
      </c>
      <c r="C5076" t="s">
        <v>18343</v>
      </c>
      <c r="D5076" t="s">
        <v>18344</v>
      </c>
      <c r="E5076" t="s">
        <v>8516</v>
      </c>
      <c r="F5076" t="s">
        <v>17846</v>
      </c>
      <c r="G5076" t="s">
        <v>8588</v>
      </c>
      <c r="H5076" t="s">
        <v>8464</v>
      </c>
      <c r="I5076" t="s">
        <v>8605</v>
      </c>
      <c r="J5076" t="s">
        <v>8520</v>
      </c>
    </row>
    <row r="5077" spans="1:10" x14ac:dyDescent="0.25">
      <c r="A5077" t="s">
        <v>18345</v>
      </c>
      <c r="B5077" t="s">
        <v>18346</v>
      </c>
      <c r="C5077" t="s">
        <v>18347</v>
      </c>
      <c r="D5077" t="s">
        <v>18348</v>
      </c>
      <c r="E5077" t="s">
        <v>8516</v>
      </c>
      <c r="F5077" t="s">
        <v>17846</v>
      </c>
      <c r="G5077" t="s">
        <v>8588</v>
      </c>
      <c r="H5077" t="s">
        <v>8464</v>
      </c>
      <c r="I5077" t="s">
        <v>8605</v>
      </c>
      <c r="J5077" t="s">
        <v>8520</v>
      </c>
    </row>
    <row r="5078" spans="1:10" x14ac:dyDescent="0.25">
      <c r="A5078" t="s">
        <v>18349</v>
      </c>
      <c r="B5078" t="s">
        <v>18350</v>
      </c>
      <c r="C5078" t="s">
        <v>18351</v>
      </c>
      <c r="D5078" t="s">
        <v>18352</v>
      </c>
      <c r="E5078" t="s">
        <v>8516</v>
      </c>
      <c r="F5078" t="s">
        <v>17846</v>
      </c>
      <c r="G5078" t="s">
        <v>8588</v>
      </c>
      <c r="H5078" t="s">
        <v>8464</v>
      </c>
      <c r="I5078" t="s">
        <v>8605</v>
      </c>
      <c r="J5078" t="s">
        <v>8520</v>
      </c>
    </row>
    <row r="5079" spans="1:10" x14ac:dyDescent="0.25">
      <c r="A5079" t="s">
        <v>18353</v>
      </c>
      <c r="B5079" t="s">
        <v>18354</v>
      </c>
      <c r="C5079" t="s">
        <v>18355</v>
      </c>
      <c r="D5079" t="s">
        <v>18356</v>
      </c>
      <c r="E5079" t="s">
        <v>8516</v>
      </c>
      <c r="F5079" t="s">
        <v>17846</v>
      </c>
      <c r="G5079" t="s">
        <v>8588</v>
      </c>
      <c r="H5079" t="s">
        <v>8464</v>
      </c>
      <c r="I5079" t="s">
        <v>8605</v>
      </c>
      <c r="J5079" t="s">
        <v>8520</v>
      </c>
    </row>
    <row r="5080" spans="1:10" x14ac:dyDescent="0.25">
      <c r="A5080" t="s">
        <v>18357</v>
      </c>
      <c r="B5080" t="s">
        <v>18358</v>
      </c>
      <c r="C5080" t="s">
        <v>8520</v>
      </c>
      <c r="D5080" t="s">
        <v>18359</v>
      </c>
      <c r="E5080" t="s">
        <v>8516</v>
      </c>
      <c r="F5080" t="s">
        <v>17846</v>
      </c>
      <c r="G5080" t="s">
        <v>8588</v>
      </c>
      <c r="H5080" t="s">
        <v>8464</v>
      </c>
      <c r="I5080" t="s">
        <v>8605</v>
      </c>
      <c r="J5080" t="s">
        <v>8520</v>
      </c>
    </row>
    <row r="5081" spans="1:10" x14ac:dyDescent="0.25">
      <c r="A5081" t="s">
        <v>18360</v>
      </c>
      <c r="B5081" t="s">
        <v>18361</v>
      </c>
      <c r="C5081" t="s">
        <v>18362</v>
      </c>
      <c r="D5081" t="s">
        <v>18363</v>
      </c>
      <c r="E5081" t="s">
        <v>8516</v>
      </c>
      <c r="F5081" t="s">
        <v>17846</v>
      </c>
      <c r="G5081" t="s">
        <v>8588</v>
      </c>
      <c r="H5081" t="s">
        <v>8464</v>
      </c>
      <c r="I5081" t="s">
        <v>8605</v>
      </c>
      <c r="J5081" t="s">
        <v>8520</v>
      </c>
    </row>
    <row r="5082" spans="1:10" x14ac:dyDescent="0.25">
      <c r="A5082" t="s">
        <v>18301</v>
      </c>
      <c r="B5082" t="s">
        <v>18302</v>
      </c>
      <c r="C5082" t="s">
        <v>18303</v>
      </c>
      <c r="D5082" t="s">
        <v>18304</v>
      </c>
      <c r="E5082" t="s">
        <v>8521</v>
      </c>
      <c r="F5082" t="s">
        <v>17846</v>
      </c>
      <c r="G5082" t="s">
        <v>8588</v>
      </c>
      <c r="H5082" t="s">
        <v>8522</v>
      </c>
      <c r="I5082" t="s">
        <v>8605</v>
      </c>
      <c r="J5082" t="s">
        <v>8520</v>
      </c>
    </row>
    <row r="5083" spans="1:10" x14ac:dyDescent="0.25">
      <c r="A5083" t="s">
        <v>18305</v>
      </c>
      <c r="B5083" t="s">
        <v>18306</v>
      </c>
      <c r="C5083" t="s">
        <v>18307</v>
      </c>
      <c r="D5083" t="s">
        <v>18308</v>
      </c>
      <c r="E5083" t="s">
        <v>8521</v>
      </c>
      <c r="F5083" t="s">
        <v>17846</v>
      </c>
      <c r="G5083" t="s">
        <v>8588</v>
      </c>
      <c r="H5083" t="s">
        <v>8522</v>
      </c>
      <c r="I5083" t="s">
        <v>8605</v>
      </c>
      <c r="J5083" t="s">
        <v>8520</v>
      </c>
    </row>
    <row r="5084" spans="1:10" x14ac:dyDescent="0.25">
      <c r="A5084" t="s">
        <v>18309</v>
      </c>
      <c r="B5084" t="s">
        <v>18310</v>
      </c>
      <c r="C5084" t="s">
        <v>18311</v>
      </c>
      <c r="D5084" t="s">
        <v>18312</v>
      </c>
      <c r="E5084" t="s">
        <v>8521</v>
      </c>
      <c r="F5084" t="s">
        <v>17846</v>
      </c>
      <c r="G5084" t="s">
        <v>8588</v>
      </c>
      <c r="H5084" t="s">
        <v>8522</v>
      </c>
      <c r="I5084" t="s">
        <v>8605</v>
      </c>
      <c r="J5084" t="s">
        <v>8520</v>
      </c>
    </row>
    <row r="5085" spans="1:10" x14ac:dyDescent="0.25">
      <c r="A5085" t="s">
        <v>18313</v>
      </c>
      <c r="B5085" t="s">
        <v>18314</v>
      </c>
      <c r="C5085" t="s">
        <v>18315</v>
      </c>
      <c r="D5085" t="s">
        <v>18316</v>
      </c>
      <c r="E5085" t="s">
        <v>8521</v>
      </c>
      <c r="F5085" t="s">
        <v>17846</v>
      </c>
      <c r="G5085" t="s">
        <v>8588</v>
      </c>
      <c r="H5085" t="s">
        <v>8522</v>
      </c>
      <c r="I5085" t="s">
        <v>8605</v>
      </c>
      <c r="J5085" t="s">
        <v>8520</v>
      </c>
    </row>
    <row r="5086" spans="1:10" x14ac:dyDescent="0.25">
      <c r="A5086" t="s">
        <v>18317</v>
      </c>
      <c r="B5086" t="s">
        <v>18318</v>
      </c>
      <c r="C5086" t="s">
        <v>18319</v>
      </c>
      <c r="D5086" t="s">
        <v>18320</v>
      </c>
      <c r="E5086" t="s">
        <v>8521</v>
      </c>
      <c r="F5086" t="s">
        <v>17846</v>
      </c>
      <c r="G5086" t="s">
        <v>8588</v>
      </c>
      <c r="H5086" t="s">
        <v>8522</v>
      </c>
      <c r="I5086" t="s">
        <v>8605</v>
      </c>
      <c r="J5086" t="s">
        <v>8520</v>
      </c>
    </row>
    <row r="5087" spans="1:10" x14ac:dyDescent="0.25">
      <c r="A5087" t="s">
        <v>18321</v>
      </c>
      <c r="B5087" t="s">
        <v>18322</v>
      </c>
      <c r="C5087" t="s">
        <v>18323</v>
      </c>
      <c r="D5087" t="s">
        <v>18324</v>
      </c>
      <c r="E5087" t="s">
        <v>8521</v>
      </c>
      <c r="F5087" t="s">
        <v>17846</v>
      </c>
      <c r="G5087" t="s">
        <v>8588</v>
      </c>
      <c r="H5087" t="s">
        <v>8522</v>
      </c>
      <c r="I5087" t="s">
        <v>8605</v>
      </c>
      <c r="J5087" t="s">
        <v>8520</v>
      </c>
    </row>
    <row r="5088" spans="1:10" x14ac:dyDescent="0.25">
      <c r="A5088" t="s">
        <v>18325</v>
      </c>
      <c r="B5088" t="s">
        <v>18326</v>
      </c>
      <c r="C5088" t="s">
        <v>18327</v>
      </c>
      <c r="D5088" t="s">
        <v>18328</v>
      </c>
      <c r="E5088" t="s">
        <v>8521</v>
      </c>
      <c r="F5088" t="s">
        <v>17846</v>
      </c>
      <c r="G5088" t="s">
        <v>8588</v>
      </c>
      <c r="H5088" t="s">
        <v>8522</v>
      </c>
      <c r="I5088" t="s">
        <v>8605</v>
      </c>
      <c r="J5088" t="s">
        <v>8520</v>
      </c>
    </row>
    <row r="5089" spans="1:10" x14ac:dyDescent="0.25">
      <c r="A5089" t="s">
        <v>18329</v>
      </c>
      <c r="B5089" t="s">
        <v>18330</v>
      </c>
      <c r="C5089" t="s">
        <v>18331</v>
      </c>
      <c r="D5089" t="s">
        <v>18332</v>
      </c>
      <c r="E5089" t="s">
        <v>8521</v>
      </c>
      <c r="F5089" t="s">
        <v>17846</v>
      </c>
      <c r="G5089" t="s">
        <v>8588</v>
      </c>
      <c r="H5089" t="s">
        <v>8522</v>
      </c>
      <c r="I5089" t="s">
        <v>8605</v>
      </c>
      <c r="J5089" t="s">
        <v>8520</v>
      </c>
    </row>
    <row r="5090" spans="1:10" x14ac:dyDescent="0.25">
      <c r="A5090" t="s">
        <v>18333</v>
      </c>
      <c r="B5090" t="s">
        <v>18334</v>
      </c>
      <c r="C5090" t="s">
        <v>18335</v>
      </c>
      <c r="D5090" t="s">
        <v>18336</v>
      </c>
      <c r="E5090" t="s">
        <v>8521</v>
      </c>
      <c r="F5090" t="s">
        <v>17846</v>
      </c>
      <c r="G5090" t="s">
        <v>8588</v>
      </c>
      <c r="H5090" t="s">
        <v>8522</v>
      </c>
      <c r="I5090" t="s">
        <v>8605</v>
      </c>
      <c r="J5090" t="s">
        <v>8520</v>
      </c>
    </row>
    <row r="5091" spans="1:10" x14ac:dyDescent="0.25">
      <c r="A5091" t="s">
        <v>18337</v>
      </c>
      <c r="B5091" t="s">
        <v>18338</v>
      </c>
      <c r="C5091" t="s">
        <v>18339</v>
      </c>
      <c r="D5091" t="s">
        <v>18340</v>
      </c>
      <c r="E5091" t="s">
        <v>8521</v>
      </c>
      <c r="F5091" t="s">
        <v>17846</v>
      </c>
      <c r="G5091" t="s">
        <v>8588</v>
      </c>
      <c r="H5091" t="s">
        <v>8522</v>
      </c>
      <c r="I5091" t="s">
        <v>8605</v>
      </c>
      <c r="J5091" t="s">
        <v>8520</v>
      </c>
    </row>
    <row r="5092" spans="1:10" x14ac:dyDescent="0.25">
      <c r="A5092" t="s">
        <v>18341</v>
      </c>
      <c r="B5092" t="s">
        <v>18342</v>
      </c>
      <c r="C5092" t="s">
        <v>18343</v>
      </c>
      <c r="D5092" t="s">
        <v>18344</v>
      </c>
      <c r="E5092" t="s">
        <v>8521</v>
      </c>
      <c r="F5092" t="s">
        <v>17846</v>
      </c>
      <c r="G5092" t="s">
        <v>8588</v>
      </c>
      <c r="H5092" t="s">
        <v>8522</v>
      </c>
      <c r="I5092" t="s">
        <v>8605</v>
      </c>
      <c r="J5092" t="s">
        <v>8520</v>
      </c>
    </row>
    <row r="5093" spans="1:10" x14ac:dyDescent="0.25">
      <c r="A5093" t="s">
        <v>18345</v>
      </c>
      <c r="B5093" t="s">
        <v>18346</v>
      </c>
      <c r="C5093" t="s">
        <v>18347</v>
      </c>
      <c r="D5093" t="s">
        <v>18348</v>
      </c>
      <c r="E5093" t="s">
        <v>8521</v>
      </c>
      <c r="F5093" t="s">
        <v>17846</v>
      </c>
      <c r="G5093" t="s">
        <v>8588</v>
      </c>
      <c r="H5093" t="s">
        <v>8522</v>
      </c>
      <c r="I5093" t="s">
        <v>8605</v>
      </c>
      <c r="J5093" t="s">
        <v>8520</v>
      </c>
    </row>
    <row r="5094" spans="1:10" x14ac:dyDescent="0.25">
      <c r="A5094" t="s">
        <v>18349</v>
      </c>
      <c r="B5094" t="s">
        <v>18350</v>
      </c>
      <c r="C5094" t="s">
        <v>18351</v>
      </c>
      <c r="D5094" t="s">
        <v>18352</v>
      </c>
      <c r="E5094" t="s">
        <v>8521</v>
      </c>
      <c r="F5094" t="s">
        <v>17846</v>
      </c>
      <c r="G5094" t="s">
        <v>8588</v>
      </c>
      <c r="H5094" t="s">
        <v>8522</v>
      </c>
      <c r="I5094" t="s">
        <v>8605</v>
      </c>
      <c r="J5094" t="s">
        <v>8520</v>
      </c>
    </row>
    <row r="5095" spans="1:10" x14ac:dyDescent="0.25">
      <c r="A5095" t="s">
        <v>18353</v>
      </c>
      <c r="B5095" t="s">
        <v>18354</v>
      </c>
      <c r="C5095" t="s">
        <v>18355</v>
      </c>
      <c r="D5095" t="s">
        <v>18356</v>
      </c>
      <c r="E5095" t="s">
        <v>8521</v>
      </c>
      <c r="F5095" t="s">
        <v>17846</v>
      </c>
      <c r="G5095" t="s">
        <v>8588</v>
      </c>
      <c r="H5095" t="s">
        <v>8522</v>
      </c>
      <c r="I5095" t="s">
        <v>8605</v>
      </c>
      <c r="J5095" t="s">
        <v>8520</v>
      </c>
    </row>
    <row r="5096" spans="1:10" x14ac:dyDescent="0.25">
      <c r="A5096" t="s">
        <v>18357</v>
      </c>
      <c r="B5096" t="s">
        <v>18358</v>
      </c>
      <c r="C5096" t="s">
        <v>8520</v>
      </c>
      <c r="D5096" t="s">
        <v>18359</v>
      </c>
      <c r="E5096" t="s">
        <v>8521</v>
      </c>
      <c r="F5096" t="s">
        <v>17846</v>
      </c>
      <c r="G5096" t="s">
        <v>8588</v>
      </c>
      <c r="H5096" t="s">
        <v>8522</v>
      </c>
      <c r="I5096" t="s">
        <v>8605</v>
      </c>
      <c r="J5096" t="s">
        <v>8520</v>
      </c>
    </row>
    <row r="5097" spans="1:10" x14ac:dyDescent="0.25">
      <c r="A5097" t="s">
        <v>18360</v>
      </c>
      <c r="B5097" t="s">
        <v>18361</v>
      </c>
      <c r="C5097" t="s">
        <v>18362</v>
      </c>
      <c r="D5097" t="s">
        <v>18363</v>
      </c>
      <c r="E5097" t="s">
        <v>8521</v>
      </c>
      <c r="F5097" t="s">
        <v>17846</v>
      </c>
      <c r="G5097" t="s">
        <v>8588</v>
      </c>
      <c r="H5097" t="s">
        <v>8522</v>
      </c>
      <c r="I5097" t="s">
        <v>8605</v>
      </c>
      <c r="J5097" t="s">
        <v>8520</v>
      </c>
    </row>
    <row r="5098" spans="1:10" x14ac:dyDescent="0.25">
      <c r="A5098" t="s">
        <v>18364</v>
      </c>
      <c r="B5098" t="s">
        <v>18365</v>
      </c>
      <c r="C5098" t="s">
        <v>18366</v>
      </c>
      <c r="D5098" t="s">
        <v>18367</v>
      </c>
      <c r="E5098" t="s">
        <v>8516</v>
      </c>
      <c r="F5098" t="s">
        <v>18368</v>
      </c>
      <c r="G5098" t="s">
        <v>8588</v>
      </c>
      <c r="H5098" t="s">
        <v>8464</v>
      </c>
      <c r="I5098" t="s">
        <v>8601</v>
      </c>
      <c r="J5098" t="s">
        <v>8520</v>
      </c>
    </row>
    <row r="5099" spans="1:10" x14ac:dyDescent="0.25">
      <c r="A5099" t="s">
        <v>18369</v>
      </c>
      <c r="B5099" t="s">
        <v>18370</v>
      </c>
      <c r="C5099" t="s">
        <v>8520</v>
      </c>
      <c r="D5099" t="s">
        <v>18371</v>
      </c>
      <c r="E5099" t="s">
        <v>8516</v>
      </c>
      <c r="F5099" t="s">
        <v>18368</v>
      </c>
      <c r="G5099" t="s">
        <v>8588</v>
      </c>
      <c r="H5099" t="s">
        <v>8464</v>
      </c>
      <c r="I5099" t="s">
        <v>8601</v>
      </c>
      <c r="J5099" t="s">
        <v>8520</v>
      </c>
    </row>
    <row r="5100" spans="1:10" x14ac:dyDescent="0.25">
      <c r="A5100" t="s">
        <v>18372</v>
      </c>
      <c r="B5100" t="s">
        <v>18373</v>
      </c>
      <c r="C5100" t="s">
        <v>18374</v>
      </c>
      <c r="D5100" t="s">
        <v>18375</v>
      </c>
      <c r="E5100" t="s">
        <v>8516</v>
      </c>
      <c r="F5100" t="s">
        <v>18368</v>
      </c>
      <c r="G5100" t="s">
        <v>8588</v>
      </c>
      <c r="H5100" t="s">
        <v>8464</v>
      </c>
      <c r="I5100" t="s">
        <v>8605</v>
      </c>
      <c r="J5100" t="s">
        <v>8520</v>
      </c>
    </row>
    <row r="5101" spans="1:10" x14ac:dyDescent="0.25">
      <c r="A5101" t="s">
        <v>18376</v>
      </c>
      <c r="B5101" t="s">
        <v>18377</v>
      </c>
      <c r="C5101" t="s">
        <v>8520</v>
      </c>
      <c r="D5101" t="s">
        <v>18378</v>
      </c>
      <c r="E5101" t="s">
        <v>8516</v>
      </c>
      <c r="F5101" t="s">
        <v>18368</v>
      </c>
      <c r="G5101" t="s">
        <v>8588</v>
      </c>
      <c r="H5101" t="s">
        <v>8464</v>
      </c>
      <c r="I5101" t="s">
        <v>8605</v>
      </c>
      <c r="J5101" t="s">
        <v>8520</v>
      </c>
    </row>
    <row r="5102" spans="1:10" x14ac:dyDescent="0.25">
      <c r="A5102" t="s">
        <v>18364</v>
      </c>
      <c r="B5102" t="s">
        <v>18365</v>
      </c>
      <c r="C5102" t="s">
        <v>18366</v>
      </c>
      <c r="D5102" t="s">
        <v>18367</v>
      </c>
      <c r="E5102" t="s">
        <v>8521</v>
      </c>
      <c r="F5102" t="s">
        <v>18368</v>
      </c>
      <c r="G5102" t="s">
        <v>8588</v>
      </c>
      <c r="H5102" t="s">
        <v>8522</v>
      </c>
      <c r="I5102" t="s">
        <v>8601</v>
      </c>
      <c r="J5102" t="s">
        <v>8520</v>
      </c>
    </row>
    <row r="5103" spans="1:10" x14ac:dyDescent="0.25">
      <c r="A5103" t="s">
        <v>18369</v>
      </c>
      <c r="B5103" t="s">
        <v>18370</v>
      </c>
      <c r="C5103" t="s">
        <v>8520</v>
      </c>
      <c r="D5103" t="s">
        <v>18371</v>
      </c>
      <c r="E5103" t="s">
        <v>8521</v>
      </c>
      <c r="F5103" t="s">
        <v>18368</v>
      </c>
      <c r="G5103" t="s">
        <v>8588</v>
      </c>
      <c r="H5103" t="s">
        <v>8522</v>
      </c>
      <c r="I5103" t="s">
        <v>8601</v>
      </c>
      <c r="J5103" t="s">
        <v>8520</v>
      </c>
    </row>
    <row r="5104" spans="1:10" x14ac:dyDescent="0.25">
      <c r="A5104" t="s">
        <v>18372</v>
      </c>
      <c r="B5104" t="s">
        <v>18373</v>
      </c>
      <c r="C5104" t="s">
        <v>18374</v>
      </c>
      <c r="D5104" t="s">
        <v>18375</v>
      </c>
      <c r="E5104" t="s">
        <v>8521</v>
      </c>
      <c r="F5104" t="s">
        <v>18368</v>
      </c>
      <c r="G5104" t="s">
        <v>8588</v>
      </c>
      <c r="H5104" t="s">
        <v>8522</v>
      </c>
      <c r="I5104" t="s">
        <v>8605</v>
      </c>
      <c r="J5104" t="s">
        <v>8520</v>
      </c>
    </row>
    <row r="5105" spans="1:10" x14ac:dyDescent="0.25">
      <c r="A5105" t="s">
        <v>18376</v>
      </c>
      <c r="B5105" t="s">
        <v>18377</v>
      </c>
      <c r="C5105" t="s">
        <v>8520</v>
      </c>
      <c r="D5105" t="s">
        <v>18378</v>
      </c>
      <c r="E5105" t="s">
        <v>8521</v>
      </c>
      <c r="F5105" t="s">
        <v>18368</v>
      </c>
      <c r="G5105" t="s">
        <v>8588</v>
      </c>
      <c r="H5105" t="s">
        <v>8522</v>
      </c>
      <c r="I5105" t="s">
        <v>8605</v>
      </c>
      <c r="J5105" t="s">
        <v>8520</v>
      </c>
    </row>
    <row r="5106" spans="1:10" x14ac:dyDescent="0.25">
      <c r="A5106" t="s">
        <v>18379</v>
      </c>
      <c r="B5106" t="s">
        <v>18380</v>
      </c>
      <c r="C5106" t="s">
        <v>18381</v>
      </c>
      <c r="D5106" t="s">
        <v>18382</v>
      </c>
      <c r="E5106" t="s">
        <v>8516</v>
      </c>
      <c r="F5106" t="s">
        <v>18383</v>
      </c>
      <c r="G5106" t="s">
        <v>8588</v>
      </c>
      <c r="H5106" t="s">
        <v>8464</v>
      </c>
      <c r="I5106" t="s">
        <v>8605</v>
      </c>
      <c r="J5106" t="s">
        <v>8520</v>
      </c>
    </row>
    <row r="5107" spans="1:10" x14ac:dyDescent="0.25">
      <c r="A5107" t="s">
        <v>18384</v>
      </c>
      <c r="B5107" t="s">
        <v>18385</v>
      </c>
      <c r="C5107" t="s">
        <v>18386</v>
      </c>
      <c r="D5107" t="s">
        <v>18387</v>
      </c>
      <c r="E5107" t="s">
        <v>8516</v>
      </c>
      <c r="F5107" t="s">
        <v>18383</v>
      </c>
      <c r="G5107" t="s">
        <v>8588</v>
      </c>
      <c r="H5107" t="s">
        <v>8464</v>
      </c>
      <c r="I5107" t="s">
        <v>8605</v>
      </c>
      <c r="J5107" t="s">
        <v>8520</v>
      </c>
    </row>
    <row r="5108" spans="1:10" x14ac:dyDescent="0.25">
      <c r="A5108" t="s">
        <v>18388</v>
      </c>
      <c r="B5108" t="s">
        <v>18389</v>
      </c>
      <c r="C5108" t="s">
        <v>18390</v>
      </c>
      <c r="D5108" t="s">
        <v>18391</v>
      </c>
      <c r="E5108" t="s">
        <v>8516</v>
      </c>
      <c r="F5108" t="s">
        <v>18383</v>
      </c>
      <c r="G5108" t="s">
        <v>8588</v>
      </c>
      <c r="H5108" t="s">
        <v>8464</v>
      </c>
      <c r="I5108" t="s">
        <v>8605</v>
      </c>
      <c r="J5108" t="s">
        <v>8520</v>
      </c>
    </row>
    <row r="5109" spans="1:10" x14ac:dyDescent="0.25">
      <c r="A5109" t="s">
        <v>18392</v>
      </c>
      <c r="B5109" t="s">
        <v>18393</v>
      </c>
      <c r="C5109" t="s">
        <v>18394</v>
      </c>
      <c r="D5109" t="s">
        <v>18395</v>
      </c>
      <c r="E5109" t="s">
        <v>8516</v>
      </c>
      <c r="F5109" t="s">
        <v>18383</v>
      </c>
      <c r="G5109" t="s">
        <v>8588</v>
      </c>
      <c r="H5109" t="s">
        <v>8464</v>
      </c>
      <c r="I5109" t="s">
        <v>8605</v>
      </c>
      <c r="J5109" t="s">
        <v>8520</v>
      </c>
    </row>
    <row r="5110" spans="1:10" x14ac:dyDescent="0.25">
      <c r="A5110" t="s">
        <v>18396</v>
      </c>
      <c r="B5110" t="s">
        <v>18397</v>
      </c>
      <c r="C5110" t="s">
        <v>18398</v>
      </c>
      <c r="D5110" t="s">
        <v>18399</v>
      </c>
      <c r="E5110" t="s">
        <v>8516</v>
      </c>
      <c r="F5110" t="s">
        <v>18383</v>
      </c>
      <c r="G5110" t="s">
        <v>8588</v>
      </c>
      <c r="H5110" t="s">
        <v>8464</v>
      </c>
      <c r="I5110" t="s">
        <v>8605</v>
      </c>
      <c r="J5110" t="s">
        <v>8520</v>
      </c>
    </row>
    <row r="5111" spans="1:10" x14ac:dyDescent="0.25">
      <c r="A5111" t="s">
        <v>18400</v>
      </c>
      <c r="B5111" t="s">
        <v>18401</v>
      </c>
      <c r="C5111" t="s">
        <v>18402</v>
      </c>
      <c r="D5111" t="s">
        <v>18403</v>
      </c>
      <c r="E5111" t="s">
        <v>8516</v>
      </c>
      <c r="F5111" t="s">
        <v>18383</v>
      </c>
      <c r="G5111" t="s">
        <v>8588</v>
      </c>
      <c r="H5111" t="s">
        <v>8464</v>
      </c>
      <c r="I5111" t="s">
        <v>8605</v>
      </c>
      <c r="J5111" t="s">
        <v>8520</v>
      </c>
    </row>
    <row r="5112" spans="1:10" x14ac:dyDescent="0.25">
      <c r="A5112" t="s">
        <v>18404</v>
      </c>
      <c r="B5112" t="s">
        <v>18405</v>
      </c>
      <c r="C5112" t="s">
        <v>18406</v>
      </c>
      <c r="D5112" t="s">
        <v>18407</v>
      </c>
      <c r="E5112" t="s">
        <v>8516</v>
      </c>
      <c r="F5112" t="s">
        <v>18383</v>
      </c>
      <c r="G5112" t="s">
        <v>8588</v>
      </c>
      <c r="H5112" t="s">
        <v>8464</v>
      </c>
      <c r="I5112" t="s">
        <v>8605</v>
      </c>
      <c r="J5112" t="s">
        <v>8520</v>
      </c>
    </row>
    <row r="5113" spans="1:10" x14ac:dyDescent="0.25">
      <c r="A5113" t="s">
        <v>18408</v>
      </c>
      <c r="B5113" t="s">
        <v>18409</v>
      </c>
      <c r="C5113" t="s">
        <v>18410</v>
      </c>
      <c r="D5113" t="s">
        <v>18411</v>
      </c>
      <c r="E5113" t="s">
        <v>8516</v>
      </c>
      <c r="F5113" t="s">
        <v>18383</v>
      </c>
      <c r="G5113" t="s">
        <v>8588</v>
      </c>
      <c r="H5113" t="s">
        <v>8464</v>
      </c>
      <c r="I5113" t="s">
        <v>8605</v>
      </c>
      <c r="J5113" t="s">
        <v>8520</v>
      </c>
    </row>
    <row r="5114" spans="1:10" x14ac:dyDescent="0.25">
      <c r="A5114" t="s">
        <v>18412</v>
      </c>
      <c r="B5114" t="s">
        <v>18413</v>
      </c>
      <c r="C5114" t="s">
        <v>18414</v>
      </c>
      <c r="D5114" t="s">
        <v>18415</v>
      </c>
      <c r="E5114" t="s">
        <v>8516</v>
      </c>
      <c r="F5114" t="s">
        <v>18383</v>
      </c>
      <c r="G5114" t="s">
        <v>8588</v>
      </c>
      <c r="H5114" t="s">
        <v>8464</v>
      </c>
      <c r="I5114" t="s">
        <v>8605</v>
      </c>
      <c r="J5114" t="s">
        <v>8520</v>
      </c>
    </row>
    <row r="5115" spans="1:10" x14ac:dyDescent="0.25">
      <c r="A5115" t="s">
        <v>18416</v>
      </c>
      <c r="B5115" t="s">
        <v>18417</v>
      </c>
      <c r="C5115" t="s">
        <v>18418</v>
      </c>
      <c r="D5115" t="s">
        <v>18419</v>
      </c>
      <c r="E5115" t="s">
        <v>8516</v>
      </c>
      <c r="F5115" t="s">
        <v>18383</v>
      </c>
      <c r="G5115" t="s">
        <v>8588</v>
      </c>
      <c r="H5115" t="s">
        <v>8464</v>
      </c>
      <c r="I5115" t="s">
        <v>8605</v>
      </c>
      <c r="J5115" t="s">
        <v>8520</v>
      </c>
    </row>
    <row r="5116" spans="1:10" x14ac:dyDescent="0.25">
      <c r="A5116" t="s">
        <v>18379</v>
      </c>
      <c r="B5116" t="s">
        <v>18380</v>
      </c>
      <c r="C5116" t="s">
        <v>18381</v>
      </c>
      <c r="D5116" t="s">
        <v>18382</v>
      </c>
      <c r="E5116" t="s">
        <v>8521</v>
      </c>
      <c r="F5116" t="s">
        <v>18383</v>
      </c>
      <c r="G5116" t="s">
        <v>8588</v>
      </c>
      <c r="H5116" t="s">
        <v>8522</v>
      </c>
      <c r="I5116" t="s">
        <v>8605</v>
      </c>
      <c r="J5116" t="s">
        <v>8520</v>
      </c>
    </row>
    <row r="5117" spans="1:10" x14ac:dyDescent="0.25">
      <c r="A5117" t="s">
        <v>18384</v>
      </c>
      <c r="B5117" t="s">
        <v>18385</v>
      </c>
      <c r="C5117" t="s">
        <v>18386</v>
      </c>
      <c r="D5117" t="s">
        <v>18387</v>
      </c>
      <c r="E5117" t="s">
        <v>8521</v>
      </c>
      <c r="F5117" t="s">
        <v>18383</v>
      </c>
      <c r="G5117" t="s">
        <v>8588</v>
      </c>
      <c r="H5117" t="s">
        <v>8522</v>
      </c>
      <c r="I5117" t="s">
        <v>8605</v>
      </c>
      <c r="J5117" t="s">
        <v>8520</v>
      </c>
    </row>
    <row r="5118" spans="1:10" x14ac:dyDescent="0.25">
      <c r="A5118" t="s">
        <v>18388</v>
      </c>
      <c r="B5118" t="s">
        <v>18389</v>
      </c>
      <c r="C5118" t="s">
        <v>18390</v>
      </c>
      <c r="D5118" t="s">
        <v>18391</v>
      </c>
      <c r="E5118" t="s">
        <v>8521</v>
      </c>
      <c r="F5118" t="s">
        <v>18383</v>
      </c>
      <c r="G5118" t="s">
        <v>8588</v>
      </c>
      <c r="H5118" t="s">
        <v>8522</v>
      </c>
      <c r="I5118" t="s">
        <v>8605</v>
      </c>
      <c r="J5118" t="s">
        <v>8520</v>
      </c>
    </row>
    <row r="5119" spans="1:10" x14ac:dyDescent="0.25">
      <c r="A5119" t="s">
        <v>18392</v>
      </c>
      <c r="B5119" t="s">
        <v>18393</v>
      </c>
      <c r="C5119" t="s">
        <v>18394</v>
      </c>
      <c r="D5119" t="s">
        <v>18395</v>
      </c>
      <c r="E5119" t="s">
        <v>8521</v>
      </c>
      <c r="F5119" t="s">
        <v>18383</v>
      </c>
      <c r="G5119" t="s">
        <v>8588</v>
      </c>
      <c r="H5119" t="s">
        <v>8522</v>
      </c>
      <c r="I5119" t="s">
        <v>8605</v>
      </c>
      <c r="J5119" t="s">
        <v>8520</v>
      </c>
    </row>
    <row r="5120" spans="1:10" x14ac:dyDescent="0.25">
      <c r="A5120" t="s">
        <v>18396</v>
      </c>
      <c r="B5120" t="s">
        <v>18397</v>
      </c>
      <c r="C5120" t="s">
        <v>18398</v>
      </c>
      <c r="D5120" t="s">
        <v>18399</v>
      </c>
      <c r="E5120" t="s">
        <v>8521</v>
      </c>
      <c r="F5120" t="s">
        <v>18383</v>
      </c>
      <c r="G5120" t="s">
        <v>8588</v>
      </c>
      <c r="H5120" t="s">
        <v>8522</v>
      </c>
      <c r="I5120" t="s">
        <v>8605</v>
      </c>
      <c r="J5120" t="s">
        <v>8520</v>
      </c>
    </row>
    <row r="5121" spans="1:10" x14ac:dyDescent="0.25">
      <c r="A5121" t="s">
        <v>18400</v>
      </c>
      <c r="B5121" t="s">
        <v>18401</v>
      </c>
      <c r="C5121" t="s">
        <v>18402</v>
      </c>
      <c r="D5121" t="s">
        <v>18403</v>
      </c>
      <c r="E5121" t="s">
        <v>8521</v>
      </c>
      <c r="F5121" t="s">
        <v>18383</v>
      </c>
      <c r="G5121" t="s">
        <v>8588</v>
      </c>
      <c r="H5121" t="s">
        <v>8522</v>
      </c>
      <c r="I5121" t="s">
        <v>8605</v>
      </c>
      <c r="J5121" t="s">
        <v>8520</v>
      </c>
    </row>
    <row r="5122" spans="1:10" x14ac:dyDescent="0.25">
      <c r="A5122" t="s">
        <v>18404</v>
      </c>
      <c r="B5122" t="s">
        <v>18405</v>
      </c>
      <c r="C5122" t="s">
        <v>18406</v>
      </c>
      <c r="D5122" t="s">
        <v>18407</v>
      </c>
      <c r="E5122" t="s">
        <v>8521</v>
      </c>
      <c r="F5122" t="s">
        <v>18383</v>
      </c>
      <c r="G5122" t="s">
        <v>8588</v>
      </c>
      <c r="H5122" t="s">
        <v>8522</v>
      </c>
      <c r="I5122" t="s">
        <v>8605</v>
      </c>
      <c r="J5122" t="s">
        <v>8520</v>
      </c>
    </row>
    <row r="5123" spans="1:10" x14ac:dyDescent="0.25">
      <c r="A5123" t="s">
        <v>18408</v>
      </c>
      <c r="B5123" t="s">
        <v>18409</v>
      </c>
      <c r="C5123" t="s">
        <v>18410</v>
      </c>
      <c r="D5123" t="s">
        <v>18411</v>
      </c>
      <c r="E5123" t="s">
        <v>8521</v>
      </c>
      <c r="F5123" t="s">
        <v>18383</v>
      </c>
      <c r="G5123" t="s">
        <v>8588</v>
      </c>
      <c r="H5123" t="s">
        <v>8522</v>
      </c>
      <c r="I5123" t="s">
        <v>8605</v>
      </c>
      <c r="J5123" t="s">
        <v>8520</v>
      </c>
    </row>
    <row r="5124" spans="1:10" x14ac:dyDescent="0.25">
      <c r="A5124" t="s">
        <v>18412</v>
      </c>
      <c r="B5124" t="s">
        <v>18413</v>
      </c>
      <c r="C5124" t="s">
        <v>18414</v>
      </c>
      <c r="D5124" t="s">
        <v>18415</v>
      </c>
      <c r="E5124" t="s">
        <v>8521</v>
      </c>
      <c r="F5124" t="s">
        <v>18383</v>
      </c>
      <c r="G5124" t="s">
        <v>8588</v>
      </c>
      <c r="H5124" t="s">
        <v>8522</v>
      </c>
      <c r="I5124" t="s">
        <v>8605</v>
      </c>
      <c r="J5124" t="s">
        <v>8520</v>
      </c>
    </row>
    <row r="5125" spans="1:10" x14ac:dyDescent="0.25">
      <c r="A5125" t="s">
        <v>18416</v>
      </c>
      <c r="B5125" t="s">
        <v>18417</v>
      </c>
      <c r="C5125" t="s">
        <v>18418</v>
      </c>
      <c r="D5125" t="s">
        <v>18419</v>
      </c>
      <c r="E5125" t="s">
        <v>8521</v>
      </c>
      <c r="F5125" t="s">
        <v>18383</v>
      </c>
      <c r="G5125" t="s">
        <v>8588</v>
      </c>
      <c r="H5125" t="s">
        <v>8522</v>
      </c>
      <c r="I5125" t="s">
        <v>8605</v>
      </c>
      <c r="J5125" t="s">
        <v>8520</v>
      </c>
    </row>
    <row r="5126" spans="1:10" x14ac:dyDescent="0.25">
      <c r="A5126" t="s">
        <v>18420</v>
      </c>
      <c r="B5126" t="s">
        <v>18421</v>
      </c>
      <c r="C5126" t="s">
        <v>18422</v>
      </c>
      <c r="D5126" t="s">
        <v>18423</v>
      </c>
      <c r="E5126" t="s">
        <v>8516</v>
      </c>
      <c r="F5126" t="s">
        <v>18368</v>
      </c>
      <c r="G5126" t="s">
        <v>8588</v>
      </c>
      <c r="H5126" t="s">
        <v>8464</v>
      </c>
      <c r="I5126" t="s">
        <v>8605</v>
      </c>
      <c r="J5126" t="s">
        <v>8520</v>
      </c>
    </row>
    <row r="5127" spans="1:10" x14ac:dyDescent="0.25">
      <c r="A5127" t="s">
        <v>18424</v>
      </c>
      <c r="B5127" t="s">
        <v>18425</v>
      </c>
      <c r="C5127" t="s">
        <v>18426</v>
      </c>
      <c r="D5127" t="s">
        <v>18427</v>
      </c>
      <c r="E5127" t="s">
        <v>8516</v>
      </c>
      <c r="F5127" t="s">
        <v>18368</v>
      </c>
      <c r="G5127" t="s">
        <v>8588</v>
      </c>
      <c r="H5127" t="s">
        <v>8464</v>
      </c>
      <c r="I5127" t="s">
        <v>8605</v>
      </c>
      <c r="J5127" t="s">
        <v>8520</v>
      </c>
    </row>
    <row r="5128" spans="1:10" x14ac:dyDescent="0.25">
      <c r="A5128" t="s">
        <v>18428</v>
      </c>
      <c r="B5128" t="s">
        <v>18429</v>
      </c>
      <c r="C5128" t="s">
        <v>18430</v>
      </c>
      <c r="D5128" t="s">
        <v>18431</v>
      </c>
      <c r="E5128" t="s">
        <v>8516</v>
      </c>
      <c r="F5128" t="s">
        <v>18368</v>
      </c>
      <c r="G5128" t="s">
        <v>8588</v>
      </c>
      <c r="H5128" t="s">
        <v>8464</v>
      </c>
      <c r="I5128" t="s">
        <v>8605</v>
      </c>
      <c r="J5128" t="s">
        <v>8520</v>
      </c>
    </row>
    <row r="5129" spans="1:10" x14ac:dyDescent="0.25">
      <c r="A5129" t="s">
        <v>18432</v>
      </c>
      <c r="B5129" t="s">
        <v>18433</v>
      </c>
      <c r="C5129" t="s">
        <v>18434</v>
      </c>
      <c r="D5129" t="s">
        <v>18435</v>
      </c>
      <c r="E5129" t="s">
        <v>8516</v>
      </c>
      <c r="F5129" t="s">
        <v>18368</v>
      </c>
      <c r="G5129" t="s">
        <v>8588</v>
      </c>
      <c r="H5129" t="s">
        <v>8464</v>
      </c>
      <c r="I5129" t="s">
        <v>8605</v>
      </c>
      <c r="J5129" t="s">
        <v>8520</v>
      </c>
    </row>
    <row r="5130" spans="1:10" x14ac:dyDescent="0.25">
      <c r="A5130" t="s">
        <v>18436</v>
      </c>
      <c r="B5130" t="s">
        <v>18437</v>
      </c>
      <c r="C5130" t="s">
        <v>8520</v>
      </c>
      <c r="D5130" t="s">
        <v>18438</v>
      </c>
      <c r="E5130" t="s">
        <v>8516</v>
      </c>
      <c r="F5130" t="s">
        <v>18368</v>
      </c>
      <c r="G5130" t="s">
        <v>8588</v>
      </c>
      <c r="H5130" t="s">
        <v>8464</v>
      </c>
      <c r="I5130" t="s">
        <v>8605</v>
      </c>
      <c r="J5130" t="s">
        <v>8520</v>
      </c>
    </row>
    <row r="5131" spans="1:10" x14ac:dyDescent="0.25">
      <c r="A5131" t="s">
        <v>18439</v>
      </c>
      <c r="B5131" t="s">
        <v>18440</v>
      </c>
      <c r="C5131" t="s">
        <v>8520</v>
      </c>
      <c r="D5131" t="s">
        <v>18441</v>
      </c>
      <c r="E5131" t="s">
        <v>8516</v>
      </c>
      <c r="F5131" t="s">
        <v>18368</v>
      </c>
      <c r="G5131" t="s">
        <v>8588</v>
      </c>
      <c r="H5131" t="s">
        <v>8464</v>
      </c>
      <c r="I5131" t="s">
        <v>8605</v>
      </c>
      <c r="J5131" t="s">
        <v>8520</v>
      </c>
    </row>
    <row r="5132" spans="1:10" x14ac:dyDescent="0.25">
      <c r="A5132" t="s">
        <v>18442</v>
      </c>
      <c r="B5132" t="s">
        <v>18443</v>
      </c>
      <c r="C5132" t="s">
        <v>18444</v>
      </c>
      <c r="D5132" t="s">
        <v>18445</v>
      </c>
      <c r="E5132" t="s">
        <v>8516</v>
      </c>
      <c r="F5132" t="s">
        <v>18368</v>
      </c>
      <c r="G5132" t="s">
        <v>8588</v>
      </c>
      <c r="H5132" t="s">
        <v>8464</v>
      </c>
      <c r="I5132" t="s">
        <v>8605</v>
      </c>
      <c r="J5132" t="s">
        <v>8520</v>
      </c>
    </row>
    <row r="5133" spans="1:10" x14ac:dyDescent="0.25">
      <c r="A5133" t="s">
        <v>18446</v>
      </c>
      <c r="B5133" t="s">
        <v>18447</v>
      </c>
      <c r="C5133" t="s">
        <v>18448</v>
      </c>
      <c r="D5133" t="s">
        <v>18449</v>
      </c>
      <c r="E5133" t="s">
        <v>8516</v>
      </c>
      <c r="F5133" t="s">
        <v>18368</v>
      </c>
      <c r="G5133" t="s">
        <v>8588</v>
      </c>
      <c r="H5133" t="s">
        <v>8464</v>
      </c>
      <c r="I5133" t="s">
        <v>8605</v>
      </c>
      <c r="J5133" t="s">
        <v>8520</v>
      </c>
    </row>
    <row r="5134" spans="1:10" x14ac:dyDescent="0.25">
      <c r="A5134" t="s">
        <v>18420</v>
      </c>
      <c r="B5134" t="s">
        <v>18421</v>
      </c>
      <c r="C5134" t="s">
        <v>18422</v>
      </c>
      <c r="D5134" t="s">
        <v>18423</v>
      </c>
      <c r="E5134" t="s">
        <v>8521</v>
      </c>
      <c r="F5134" t="s">
        <v>18368</v>
      </c>
      <c r="G5134" t="s">
        <v>8588</v>
      </c>
      <c r="H5134" t="s">
        <v>8522</v>
      </c>
      <c r="I5134" t="s">
        <v>8605</v>
      </c>
      <c r="J5134" t="s">
        <v>8520</v>
      </c>
    </row>
    <row r="5135" spans="1:10" x14ac:dyDescent="0.25">
      <c r="A5135" t="s">
        <v>18424</v>
      </c>
      <c r="B5135" t="s">
        <v>18425</v>
      </c>
      <c r="C5135" t="s">
        <v>18426</v>
      </c>
      <c r="D5135" t="s">
        <v>18427</v>
      </c>
      <c r="E5135" t="s">
        <v>8521</v>
      </c>
      <c r="F5135" t="s">
        <v>18368</v>
      </c>
      <c r="G5135" t="s">
        <v>8588</v>
      </c>
      <c r="H5135" t="s">
        <v>8522</v>
      </c>
      <c r="I5135" t="s">
        <v>8605</v>
      </c>
      <c r="J5135" t="s">
        <v>8520</v>
      </c>
    </row>
    <row r="5136" spans="1:10" x14ac:dyDescent="0.25">
      <c r="A5136" t="s">
        <v>18428</v>
      </c>
      <c r="B5136" t="s">
        <v>18429</v>
      </c>
      <c r="C5136" t="s">
        <v>18430</v>
      </c>
      <c r="D5136" t="s">
        <v>18431</v>
      </c>
      <c r="E5136" t="s">
        <v>8521</v>
      </c>
      <c r="F5136" t="s">
        <v>18368</v>
      </c>
      <c r="G5136" t="s">
        <v>8588</v>
      </c>
      <c r="H5136" t="s">
        <v>8522</v>
      </c>
      <c r="I5136" t="s">
        <v>8605</v>
      </c>
      <c r="J5136" t="s">
        <v>8520</v>
      </c>
    </row>
    <row r="5137" spans="1:10" x14ac:dyDescent="0.25">
      <c r="A5137" t="s">
        <v>18432</v>
      </c>
      <c r="B5137" t="s">
        <v>18433</v>
      </c>
      <c r="C5137" t="s">
        <v>18434</v>
      </c>
      <c r="D5137" t="s">
        <v>18435</v>
      </c>
      <c r="E5137" t="s">
        <v>8521</v>
      </c>
      <c r="F5137" t="s">
        <v>18368</v>
      </c>
      <c r="G5137" t="s">
        <v>8588</v>
      </c>
      <c r="H5137" t="s">
        <v>8522</v>
      </c>
      <c r="I5137" t="s">
        <v>8605</v>
      </c>
      <c r="J5137" t="s">
        <v>8520</v>
      </c>
    </row>
    <row r="5138" spans="1:10" x14ac:dyDescent="0.25">
      <c r="A5138" t="s">
        <v>18436</v>
      </c>
      <c r="B5138" t="s">
        <v>18437</v>
      </c>
      <c r="C5138" t="s">
        <v>8520</v>
      </c>
      <c r="D5138" t="s">
        <v>18438</v>
      </c>
      <c r="E5138" t="s">
        <v>8521</v>
      </c>
      <c r="F5138" t="s">
        <v>18368</v>
      </c>
      <c r="G5138" t="s">
        <v>8588</v>
      </c>
      <c r="H5138" t="s">
        <v>8522</v>
      </c>
      <c r="I5138" t="s">
        <v>8605</v>
      </c>
      <c r="J5138" t="s">
        <v>8520</v>
      </c>
    </row>
    <row r="5139" spans="1:10" x14ac:dyDescent="0.25">
      <c r="A5139" t="s">
        <v>18439</v>
      </c>
      <c r="B5139" t="s">
        <v>18440</v>
      </c>
      <c r="C5139" t="s">
        <v>8520</v>
      </c>
      <c r="D5139" t="s">
        <v>18441</v>
      </c>
      <c r="E5139" t="s">
        <v>8521</v>
      </c>
      <c r="F5139" t="s">
        <v>18368</v>
      </c>
      <c r="G5139" t="s">
        <v>8588</v>
      </c>
      <c r="H5139" t="s">
        <v>8522</v>
      </c>
      <c r="I5139" t="s">
        <v>8605</v>
      </c>
      <c r="J5139" t="s">
        <v>8520</v>
      </c>
    </row>
    <row r="5140" spans="1:10" x14ac:dyDescent="0.25">
      <c r="A5140" t="s">
        <v>18442</v>
      </c>
      <c r="B5140" t="s">
        <v>18443</v>
      </c>
      <c r="C5140" t="s">
        <v>18444</v>
      </c>
      <c r="D5140" t="s">
        <v>18445</v>
      </c>
      <c r="E5140" t="s">
        <v>8521</v>
      </c>
      <c r="F5140" t="s">
        <v>18368</v>
      </c>
      <c r="G5140" t="s">
        <v>8588</v>
      </c>
      <c r="H5140" t="s">
        <v>8522</v>
      </c>
      <c r="I5140" t="s">
        <v>8605</v>
      </c>
      <c r="J5140" t="s">
        <v>8520</v>
      </c>
    </row>
    <row r="5141" spans="1:10" x14ac:dyDescent="0.25">
      <c r="A5141" t="s">
        <v>18446</v>
      </c>
      <c r="B5141" t="s">
        <v>18447</v>
      </c>
      <c r="C5141" t="s">
        <v>18448</v>
      </c>
      <c r="D5141" t="s">
        <v>18449</v>
      </c>
      <c r="E5141" t="s">
        <v>8521</v>
      </c>
      <c r="F5141" t="s">
        <v>18368</v>
      </c>
      <c r="G5141" t="s">
        <v>8588</v>
      </c>
      <c r="H5141" t="s">
        <v>8522</v>
      </c>
      <c r="I5141" t="s">
        <v>8605</v>
      </c>
      <c r="J5141" t="s">
        <v>8520</v>
      </c>
    </row>
    <row r="5142" spans="1:10" x14ac:dyDescent="0.25">
      <c r="A5142" t="s">
        <v>18450</v>
      </c>
      <c r="B5142" t="s">
        <v>18451</v>
      </c>
      <c r="C5142" t="s">
        <v>18452</v>
      </c>
      <c r="D5142" t="s">
        <v>18453</v>
      </c>
      <c r="E5142" t="s">
        <v>8516</v>
      </c>
      <c r="F5142" t="s">
        <v>18383</v>
      </c>
      <c r="G5142" t="s">
        <v>8588</v>
      </c>
      <c r="H5142" t="s">
        <v>8464</v>
      </c>
      <c r="I5142" t="s">
        <v>8605</v>
      </c>
      <c r="J5142" t="s">
        <v>8520</v>
      </c>
    </row>
    <row r="5143" spans="1:10" x14ac:dyDescent="0.25">
      <c r="A5143" t="s">
        <v>18454</v>
      </c>
      <c r="B5143" t="s">
        <v>18455</v>
      </c>
      <c r="C5143" t="s">
        <v>18456</v>
      </c>
      <c r="D5143" t="s">
        <v>18457</v>
      </c>
      <c r="E5143" t="s">
        <v>8516</v>
      </c>
      <c r="F5143" t="s">
        <v>18383</v>
      </c>
      <c r="G5143" t="s">
        <v>8588</v>
      </c>
      <c r="H5143" t="s">
        <v>8464</v>
      </c>
      <c r="I5143" t="s">
        <v>8605</v>
      </c>
      <c r="J5143" t="s">
        <v>8520</v>
      </c>
    </row>
    <row r="5144" spans="1:10" x14ac:dyDescent="0.25">
      <c r="A5144" t="s">
        <v>18458</v>
      </c>
      <c r="B5144" t="s">
        <v>18459</v>
      </c>
      <c r="C5144" t="s">
        <v>18460</v>
      </c>
      <c r="D5144" t="s">
        <v>18461</v>
      </c>
      <c r="E5144" t="s">
        <v>8516</v>
      </c>
      <c r="F5144" t="s">
        <v>18383</v>
      </c>
      <c r="G5144" t="s">
        <v>8588</v>
      </c>
      <c r="H5144" t="s">
        <v>8464</v>
      </c>
      <c r="I5144" t="s">
        <v>8605</v>
      </c>
      <c r="J5144" t="s">
        <v>8520</v>
      </c>
    </row>
    <row r="5145" spans="1:10" x14ac:dyDescent="0.25">
      <c r="A5145" t="s">
        <v>18462</v>
      </c>
      <c r="B5145" t="s">
        <v>18463</v>
      </c>
      <c r="C5145" t="s">
        <v>18464</v>
      </c>
      <c r="D5145" t="s">
        <v>18465</v>
      </c>
      <c r="E5145" t="s">
        <v>8516</v>
      </c>
      <c r="F5145" t="s">
        <v>18383</v>
      </c>
      <c r="G5145" t="s">
        <v>8588</v>
      </c>
      <c r="H5145" t="s">
        <v>8464</v>
      </c>
      <c r="I5145" t="s">
        <v>8605</v>
      </c>
      <c r="J5145" t="s">
        <v>8520</v>
      </c>
    </row>
    <row r="5146" spans="1:10" x14ac:dyDescent="0.25">
      <c r="A5146" t="s">
        <v>18466</v>
      </c>
      <c r="B5146" t="s">
        <v>18467</v>
      </c>
      <c r="C5146" t="s">
        <v>18468</v>
      </c>
      <c r="D5146" t="s">
        <v>18469</v>
      </c>
      <c r="E5146" t="s">
        <v>8516</v>
      </c>
      <c r="F5146" t="s">
        <v>18383</v>
      </c>
      <c r="G5146" t="s">
        <v>8588</v>
      </c>
      <c r="H5146" t="s">
        <v>8464</v>
      </c>
      <c r="I5146" t="s">
        <v>8605</v>
      </c>
      <c r="J5146" t="s">
        <v>8520</v>
      </c>
    </row>
    <row r="5147" spans="1:10" x14ac:dyDescent="0.25">
      <c r="A5147" t="s">
        <v>18470</v>
      </c>
      <c r="B5147" t="s">
        <v>18471</v>
      </c>
      <c r="C5147" t="s">
        <v>18472</v>
      </c>
      <c r="D5147" t="s">
        <v>18473</v>
      </c>
      <c r="E5147" t="s">
        <v>8516</v>
      </c>
      <c r="F5147" t="s">
        <v>18383</v>
      </c>
      <c r="G5147" t="s">
        <v>8588</v>
      </c>
      <c r="H5147" t="s">
        <v>8464</v>
      </c>
      <c r="I5147" t="s">
        <v>8605</v>
      </c>
      <c r="J5147" t="s">
        <v>8520</v>
      </c>
    </row>
    <row r="5148" spans="1:10" x14ac:dyDescent="0.25">
      <c r="A5148" t="s">
        <v>18474</v>
      </c>
      <c r="B5148" t="s">
        <v>18475</v>
      </c>
      <c r="C5148" t="s">
        <v>18476</v>
      </c>
      <c r="D5148" t="s">
        <v>18477</v>
      </c>
      <c r="E5148" t="s">
        <v>8516</v>
      </c>
      <c r="F5148" t="s">
        <v>18383</v>
      </c>
      <c r="G5148" t="s">
        <v>8588</v>
      </c>
      <c r="H5148" t="s">
        <v>8464</v>
      </c>
      <c r="I5148" t="s">
        <v>8601</v>
      </c>
      <c r="J5148" t="s">
        <v>8520</v>
      </c>
    </row>
    <row r="5149" spans="1:10" x14ac:dyDescent="0.25">
      <c r="A5149" t="s">
        <v>18478</v>
      </c>
      <c r="B5149" t="s">
        <v>18479</v>
      </c>
      <c r="C5149" t="s">
        <v>8520</v>
      </c>
      <c r="D5149" t="s">
        <v>18480</v>
      </c>
      <c r="E5149" t="s">
        <v>8516</v>
      </c>
      <c r="F5149" t="s">
        <v>18383</v>
      </c>
      <c r="G5149" t="s">
        <v>8588</v>
      </c>
      <c r="H5149" t="s">
        <v>8464</v>
      </c>
      <c r="I5149" t="s">
        <v>8605</v>
      </c>
      <c r="J5149" t="s">
        <v>8520</v>
      </c>
    </row>
    <row r="5150" spans="1:10" x14ac:dyDescent="0.25">
      <c r="A5150" t="s">
        <v>18481</v>
      </c>
      <c r="B5150" t="s">
        <v>18482</v>
      </c>
      <c r="C5150" t="s">
        <v>8520</v>
      </c>
      <c r="D5150" t="s">
        <v>18483</v>
      </c>
      <c r="E5150" t="s">
        <v>8516</v>
      </c>
      <c r="F5150" t="s">
        <v>18383</v>
      </c>
      <c r="G5150" t="s">
        <v>8588</v>
      </c>
      <c r="H5150" t="s">
        <v>8464</v>
      </c>
      <c r="I5150" t="s">
        <v>8605</v>
      </c>
      <c r="J5150" t="s">
        <v>8520</v>
      </c>
    </row>
    <row r="5151" spans="1:10" x14ac:dyDescent="0.25">
      <c r="A5151" t="s">
        <v>18484</v>
      </c>
      <c r="B5151" t="s">
        <v>18485</v>
      </c>
      <c r="C5151" t="s">
        <v>18486</v>
      </c>
      <c r="D5151" t="s">
        <v>18487</v>
      </c>
      <c r="E5151" t="s">
        <v>8516</v>
      </c>
      <c r="F5151" t="s">
        <v>18383</v>
      </c>
      <c r="G5151" t="s">
        <v>8588</v>
      </c>
      <c r="H5151" t="s">
        <v>8464</v>
      </c>
      <c r="I5151" t="s">
        <v>8605</v>
      </c>
      <c r="J5151" t="s">
        <v>8520</v>
      </c>
    </row>
    <row r="5152" spans="1:10" x14ac:dyDescent="0.25">
      <c r="A5152" t="s">
        <v>18488</v>
      </c>
      <c r="B5152" t="s">
        <v>18489</v>
      </c>
      <c r="C5152" t="s">
        <v>8520</v>
      </c>
      <c r="D5152" t="s">
        <v>18490</v>
      </c>
      <c r="E5152" t="s">
        <v>8516</v>
      </c>
      <c r="F5152" t="s">
        <v>18383</v>
      </c>
      <c r="G5152" t="s">
        <v>8588</v>
      </c>
      <c r="H5152" t="s">
        <v>8464</v>
      </c>
      <c r="I5152" t="s">
        <v>8605</v>
      </c>
      <c r="J5152" t="s">
        <v>8520</v>
      </c>
    </row>
    <row r="5153" spans="1:10" x14ac:dyDescent="0.25">
      <c r="A5153" t="s">
        <v>18491</v>
      </c>
      <c r="B5153" t="s">
        <v>18492</v>
      </c>
      <c r="C5153" t="s">
        <v>18493</v>
      </c>
      <c r="D5153" t="s">
        <v>18494</v>
      </c>
      <c r="E5153" t="s">
        <v>8516</v>
      </c>
      <c r="F5153" t="s">
        <v>18383</v>
      </c>
      <c r="G5153" t="s">
        <v>8588</v>
      </c>
      <c r="H5153" t="s">
        <v>8464</v>
      </c>
      <c r="I5153" t="s">
        <v>8605</v>
      </c>
      <c r="J5153" t="s">
        <v>8520</v>
      </c>
    </row>
    <row r="5154" spans="1:10" x14ac:dyDescent="0.25">
      <c r="A5154" t="s">
        <v>18495</v>
      </c>
      <c r="B5154" t="s">
        <v>18496</v>
      </c>
      <c r="C5154" t="s">
        <v>18497</v>
      </c>
      <c r="D5154" t="s">
        <v>18498</v>
      </c>
      <c r="E5154" t="s">
        <v>8516</v>
      </c>
      <c r="F5154" t="s">
        <v>18383</v>
      </c>
      <c r="G5154" t="s">
        <v>8588</v>
      </c>
      <c r="H5154" t="s">
        <v>8464</v>
      </c>
      <c r="I5154" t="s">
        <v>8605</v>
      </c>
      <c r="J5154" t="s">
        <v>8520</v>
      </c>
    </row>
    <row r="5155" spans="1:10" x14ac:dyDescent="0.25">
      <c r="A5155" t="s">
        <v>18499</v>
      </c>
      <c r="B5155" t="s">
        <v>18500</v>
      </c>
      <c r="C5155" t="s">
        <v>18501</v>
      </c>
      <c r="D5155" t="s">
        <v>18502</v>
      </c>
      <c r="E5155" t="s">
        <v>8516</v>
      </c>
      <c r="F5155" t="s">
        <v>18383</v>
      </c>
      <c r="G5155" t="s">
        <v>8588</v>
      </c>
      <c r="H5155" t="s">
        <v>8464</v>
      </c>
      <c r="I5155" t="s">
        <v>8605</v>
      </c>
      <c r="J5155" t="s">
        <v>8520</v>
      </c>
    </row>
    <row r="5156" spans="1:10" x14ac:dyDescent="0.25">
      <c r="A5156" t="s">
        <v>18450</v>
      </c>
      <c r="B5156" t="s">
        <v>18451</v>
      </c>
      <c r="C5156" t="s">
        <v>18452</v>
      </c>
      <c r="D5156" t="s">
        <v>18453</v>
      </c>
      <c r="E5156" t="s">
        <v>8521</v>
      </c>
      <c r="F5156" t="s">
        <v>18383</v>
      </c>
      <c r="G5156" t="s">
        <v>8588</v>
      </c>
      <c r="H5156" t="s">
        <v>8522</v>
      </c>
      <c r="I5156" t="s">
        <v>8605</v>
      </c>
      <c r="J5156" t="s">
        <v>8520</v>
      </c>
    </row>
    <row r="5157" spans="1:10" x14ac:dyDescent="0.25">
      <c r="A5157" t="s">
        <v>18454</v>
      </c>
      <c r="B5157" t="s">
        <v>18455</v>
      </c>
      <c r="C5157" t="s">
        <v>18456</v>
      </c>
      <c r="D5157" t="s">
        <v>18457</v>
      </c>
      <c r="E5157" t="s">
        <v>8521</v>
      </c>
      <c r="F5157" t="s">
        <v>18383</v>
      </c>
      <c r="G5157" t="s">
        <v>8588</v>
      </c>
      <c r="H5157" t="s">
        <v>8522</v>
      </c>
      <c r="I5157" t="s">
        <v>8605</v>
      </c>
      <c r="J5157" t="s">
        <v>8520</v>
      </c>
    </row>
    <row r="5158" spans="1:10" x14ac:dyDescent="0.25">
      <c r="A5158" t="s">
        <v>18458</v>
      </c>
      <c r="B5158" t="s">
        <v>18459</v>
      </c>
      <c r="C5158" t="s">
        <v>18460</v>
      </c>
      <c r="D5158" t="s">
        <v>18461</v>
      </c>
      <c r="E5158" t="s">
        <v>8521</v>
      </c>
      <c r="F5158" t="s">
        <v>18383</v>
      </c>
      <c r="G5158" t="s">
        <v>8588</v>
      </c>
      <c r="H5158" t="s">
        <v>8522</v>
      </c>
      <c r="I5158" t="s">
        <v>8605</v>
      </c>
      <c r="J5158" t="s">
        <v>8520</v>
      </c>
    </row>
    <row r="5159" spans="1:10" x14ac:dyDescent="0.25">
      <c r="A5159" t="s">
        <v>18462</v>
      </c>
      <c r="B5159" t="s">
        <v>18463</v>
      </c>
      <c r="C5159" t="s">
        <v>18464</v>
      </c>
      <c r="D5159" t="s">
        <v>18465</v>
      </c>
      <c r="E5159" t="s">
        <v>8521</v>
      </c>
      <c r="F5159" t="s">
        <v>18383</v>
      </c>
      <c r="G5159" t="s">
        <v>8588</v>
      </c>
      <c r="H5159" t="s">
        <v>8522</v>
      </c>
      <c r="I5159" t="s">
        <v>8605</v>
      </c>
      <c r="J5159" t="s">
        <v>8520</v>
      </c>
    </row>
    <row r="5160" spans="1:10" x14ac:dyDescent="0.25">
      <c r="A5160" t="s">
        <v>18466</v>
      </c>
      <c r="B5160" t="s">
        <v>18467</v>
      </c>
      <c r="C5160" t="s">
        <v>18468</v>
      </c>
      <c r="D5160" t="s">
        <v>18469</v>
      </c>
      <c r="E5160" t="s">
        <v>8521</v>
      </c>
      <c r="F5160" t="s">
        <v>18383</v>
      </c>
      <c r="G5160" t="s">
        <v>8588</v>
      </c>
      <c r="H5160" t="s">
        <v>8522</v>
      </c>
      <c r="I5160" t="s">
        <v>8605</v>
      </c>
      <c r="J5160" t="s">
        <v>8520</v>
      </c>
    </row>
    <row r="5161" spans="1:10" x14ac:dyDescent="0.25">
      <c r="A5161" t="s">
        <v>18470</v>
      </c>
      <c r="B5161" t="s">
        <v>18471</v>
      </c>
      <c r="C5161" t="s">
        <v>18472</v>
      </c>
      <c r="D5161" t="s">
        <v>18473</v>
      </c>
      <c r="E5161" t="s">
        <v>8521</v>
      </c>
      <c r="F5161" t="s">
        <v>18383</v>
      </c>
      <c r="G5161" t="s">
        <v>8588</v>
      </c>
      <c r="H5161" t="s">
        <v>8522</v>
      </c>
      <c r="I5161" t="s">
        <v>8605</v>
      </c>
      <c r="J5161" t="s">
        <v>8520</v>
      </c>
    </row>
    <row r="5162" spans="1:10" x14ac:dyDescent="0.25">
      <c r="A5162" t="s">
        <v>18474</v>
      </c>
      <c r="B5162" t="s">
        <v>18475</v>
      </c>
      <c r="C5162" t="s">
        <v>18476</v>
      </c>
      <c r="D5162" t="s">
        <v>18477</v>
      </c>
      <c r="E5162" t="s">
        <v>8521</v>
      </c>
      <c r="F5162" t="s">
        <v>18383</v>
      </c>
      <c r="G5162" t="s">
        <v>8588</v>
      </c>
      <c r="H5162" t="s">
        <v>8522</v>
      </c>
      <c r="I5162" t="s">
        <v>8601</v>
      </c>
      <c r="J5162" t="s">
        <v>8520</v>
      </c>
    </row>
    <row r="5163" spans="1:10" x14ac:dyDescent="0.25">
      <c r="A5163" t="s">
        <v>18478</v>
      </c>
      <c r="B5163" t="s">
        <v>18479</v>
      </c>
      <c r="C5163" t="s">
        <v>8520</v>
      </c>
      <c r="D5163" t="s">
        <v>18480</v>
      </c>
      <c r="E5163" t="s">
        <v>8521</v>
      </c>
      <c r="F5163" t="s">
        <v>18383</v>
      </c>
      <c r="G5163" t="s">
        <v>8588</v>
      </c>
      <c r="H5163" t="s">
        <v>8522</v>
      </c>
      <c r="I5163" t="s">
        <v>8605</v>
      </c>
      <c r="J5163" t="s">
        <v>8520</v>
      </c>
    </row>
    <row r="5164" spans="1:10" x14ac:dyDescent="0.25">
      <c r="A5164" t="s">
        <v>18481</v>
      </c>
      <c r="B5164" t="s">
        <v>18482</v>
      </c>
      <c r="C5164" t="s">
        <v>8520</v>
      </c>
      <c r="D5164" t="s">
        <v>18483</v>
      </c>
      <c r="E5164" t="s">
        <v>8521</v>
      </c>
      <c r="F5164" t="s">
        <v>18383</v>
      </c>
      <c r="G5164" t="s">
        <v>8588</v>
      </c>
      <c r="H5164" t="s">
        <v>8522</v>
      </c>
      <c r="I5164" t="s">
        <v>8605</v>
      </c>
      <c r="J5164" t="s">
        <v>8520</v>
      </c>
    </row>
    <row r="5165" spans="1:10" x14ac:dyDescent="0.25">
      <c r="A5165" t="s">
        <v>18484</v>
      </c>
      <c r="B5165" t="s">
        <v>18485</v>
      </c>
      <c r="C5165" t="s">
        <v>18486</v>
      </c>
      <c r="D5165" t="s">
        <v>18487</v>
      </c>
      <c r="E5165" t="s">
        <v>8521</v>
      </c>
      <c r="F5165" t="s">
        <v>18383</v>
      </c>
      <c r="G5165" t="s">
        <v>8588</v>
      </c>
      <c r="H5165" t="s">
        <v>8522</v>
      </c>
      <c r="I5165" t="s">
        <v>8605</v>
      </c>
      <c r="J5165" t="s">
        <v>8520</v>
      </c>
    </row>
    <row r="5166" spans="1:10" x14ac:dyDescent="0.25">
      <c r="A5166" t="s">
        <v>18488</v>
      </c>
      <c r="B5166" t="s">
        <v>18489</v>
      </c>
      <c r="C5166" t="s">
        <v>8520</v>
      </c>
      <c r="D5166" t="s">
        <v>18490</v>
      </c>
      <c r="E5166" t="s">
        <v>8521</v>
      </c>
      <c r="F5166" t="s">
        <v>18383</v>
      </c>
      <c r="G5166" t="s">
        <v>8588</v>
      </c>
      <c r="H5166" t="s">
        <v>8522</v>
      </c>
      <c r="I5166" t="s">
        <v>8605</v>
      </c>
      <c r="J5166" t="s">
        <v>8520</v>
      </c>
    </row>
    <row r="5167" spans="1:10" x14ac:dyDescent="0.25">
      <c r="A5167" t="s">
        <v>18491</v>
      </c>
      <c r="B5167" t="s">
        <v>18492</v>
      </c>
      <c r="C5167" t="s">
        <v>18493</v>
      </c>
      <c r="D5167" t="s">
        <v>18494</v>
      </c>
      <c r="E5167" t="s">
        <v>8521</v>
      </c>
      <c r="F5167" t="s">
        <v>18383</v>
      </c>
      <c r="G5167" t="s">
        <v>8588</v>
      </c>
      <c r="H5167" t="s">
        <v>8522</v>
      </c>
      <c r="I5167" t="s">
        <v>8605</v>
      </c>
      <c r="J5167" t="s">
        <v>8520</v>
      </c>
    </row>
    <row r="5168" spans="1:10" x14ac:dyDescent="0.25">
      <c r="A5168" t="s">
        <v>18495</v>
      </c>
      <c r="B5168" t="s">
        <v>18496</v>
      </c>
      <c r="C5168" t="s">
        <v>18497</v>
      </c>
      <c r="D5168" t="s">
        <v>18498</v>
      </c>
      <c r="E5168" t="s">
        <v>8521</v>
      </c>
      <c r="F5168" t="s">
        <v>18383</v>
      </c>
      <c r="G5168" t="s">
        <v>8588</v>
      </c>
      <c r="H5168" t="s">
        <v>8522</v>
      </c>
      <c r="I5168" t="s">
        <v>8605</v>
      </c>
      <c r="J5168" t="s">
        <v>8520</v>
      </c>
    </row>
    <row r="5169" spans="1:10" x14ac:dyDescent="0.25">
      <c r="A5169" t="s">
        <v>18499</v>
      </c>
      <c r="B5169" t="s">
        <v>18500</v>
      </c>
      <c r="C5169" t="s">
        <v>18501</v>
      </c>
      <c r="D5169" t="s">
        <v>18502</v>
      </c>
      <c r="E5169" t="s">
        <v>8521</v>
      </c>
      <c r="F5169" t="s">
        <v>18383</v>
      </c>
      <c r="G5169" t="s">
        <v>8588</v>
      </c>
      <c r="H5169" t="s">
        <v>8522</v>
      </c>
      <c r="I5169" t="s">
        <v>8605</v>
      </c>
      <c r="J5169" t="s">
        <v>8520</v>
      </c>
    </row>
    <row r="5170" spans="1:10" x14ac:dyDescent="0.25">
      <c r="A5170" t="s">
        <v>18503</v>
      </c>
      <c r="B5170" t="s">
        <v>18504</v>
      </c>
      <c r="C5170" t="s">
        <v>18505</v>
      </c>
      <c r="D5170" t="s">
        <v>18506</v>
      </c>
      <c r="E5170" t="s">
        <v>8516</v>
      </c>
      <c r="F5170" t="s">
        <v>18368</v>
      </c>
      <c r="G5170" t="s">
        <v>8588</v>
      </c>
      <c r="H5170" t="s">
        <v>8464</v>
      </c>
      <c r="I5170" t="s">
        <v>8605</v>
      </c>
      <c r="J5170" t="s">
        <v>8520</v>
      </c>
    </row>
    <row r="5171" spans="1:10" x14ac:dyDescent="0.25">
      <c r="A5171" t="s">
        <v>18507</v>
      </c>
      <c r="B5171" t="s">
        <v>18508</v>
      </c>
      <c r="C5171" t="s">
        <v>18509</v>
      </c>
      <c r="D5171" t="s">
        <v>18510</v>
      </c>
      <c r="E5171" t="s">
        <v>8516</v>
      </c>
      <c r="F5171" t="s">
        <v>18368</v>
      </c>
      <c r="G5171" t="s">
        <v>8588</v>
      </c>
      <c r="H5171" t="s">
        <v>8464</v>
      </c>
      <c r="I5171" t="s">
        <v>8605</v>
      </c>
      <c r="J5171" t="s">
        <v>8520</v>
      </c>
    </row>
    <row r="5172" spans="1:10" x14ac:dyDescent="0.25">
      <c r="A5172" t="s">
        <v>18511</v>
      </c>
      <c r="B5172" t="s">
        <v>18512</v>
      </c>
      <c r="C5172" t="s">
        <v>8520</v>
      </c>
      <c r="D5172" t="s">
        <v>18513</v>
      </c>
      <c r="E5172" t="s">
        <v>8516</v>
      </c>
      <c r="F5172" t="s">
        <v>18368</v>
      </c>
      <c r="G5172" t="s">
        <v>8588</v>
      </c>
      <c r="H5172" t="s">
        <v>8464</v>
      </c>
      <c r="I5172" t="s">
        <v>8605</v>
      </c>
      <c r="J5172" t="s">
        <v>8520</v>
      </c>
    </row>
    <row r="5173" spans="1:10" x14ac:dyDescent="0.25">
      <c r="A5173" t="s">
        <v>18514</v>
      </c>
      <c r="B5173" t="s">
        <v>18515</v>
      </c>
      <c r="C5173" t="s">
        <v>18516</v>
      </c>
      <c r="D5173" t="s">
        <v>18517</v>
      </c>
      <c r="E5173" t="s">
        <v>8516</v>
      </c>
      <c r="F5173" t="s">
        <v>18368</v>
      </c>
      <c r="G5173" t="s">
        <v>8588</v>
      </c>
      <c r="H5173" t="s">
        <v>8464</v>
      </c>
      <c r="I5173" t="s">
        <v>8605</v>
      </c>
      <c r="J5173" t="s">
        <v>8520</v>
      </c>
    </row>
    <row r="5174" spans="1:10" x14ac:dyDescent="0.25">
      <c r="A5174" t="s">
        <v>18518</v>
      </c>
      <c r="B5174" t="s">
        <v>18519</v>
      </c>
      <c r="C5174" t="s">
        <v>18520</v>
      </c>
      <c r="D5174" t="s">
        <v>18521</v>
      </c>
      <c r="E5174" t="s">
        <v>8516</v>
      </c>
      <c r="F5174" t="s">
        <v>18368</v>
      </c>
      <c r="G5174" t="s">
        <v>8588</v>
      </c>
      <c r="H5174" t="s">
        <v>8464</v>
      </c>
      <c r="I5174" t="s">
        <v>8605</v>
      </c>
      <c r="J5174" t="s">
        <v>8520</v>
      </c>
    </row>
    <row r="5175" spans="1:10" x14ac:dyDescent="0.25">
      <c r="A5175" t="s">
        <v>18522</v>
      </c>
      <c r="B5175" t="s">
        <v>18523</v>
      </c>
      <c r="C5175" t="s">
        <v>8520</v>
      </c>
      <c r="D5175" t="s">
        <v>18524</v>
      </c>
      <c r="E5175" t="s">
        <v>8516</v>
      </c>
      <c r="F5175" t="s">
        <v>18368</v>
      </c>
      <c r="G5175" t="s">
        <v>8588</v>
      </c>
      <c r="H5175" t="s">
        <v>8464</v>
      </c>
      <c r="I5175" t="s">
        <v>8605</v>
      </c>
      <c r="J5175" t="s">
        <v>8520</v>
      </c>
    </row>
    <row r="5176" spans="1:10" x14ac:dyDescent="0.25">
      <c r="A5176" t="s">
        <v>18503</v>
      </c>
      <c r="B5176" t="s">
        <v>18504</v>
      </c>
      <c r="C5176" t="s">
        <v>18505</v>
      </c>
      <c r="D5176" t="s">
        <v>18506</v>
      </c>
      <c r="E5176" t="s">
        <v>8521</v>
      </c>
      <c r="F5176" t="s">
        <v>18368</v>
      </c>
      <c r="G5176" t="s">
        <v>8588</v>
      </c>
      <c r="H5176" t="s">
        <v>8522</v>
      </c>
      <c r="I5176" t="s">
        <v>8605</v>
      </c>
      <c r="J5176" t="s">
        <v>8520</v>
      </c>
    </row>
    <row r="5177" spans="1:10" x14ac:dyDescent="0.25">
      <c r="A5177" t="s">
        <v>18507</v>
      </c>
      <c r="B5177" t="s">
        <v>18508</v>
      </c>
      <c r="C5177" t="s">
        <v>18509</v>
      </c>
      <c r="D5177" t="s">
        <v>18510</v>
      </c>
      <c r="E5177" t="s">
        <v>8521</v>
      </c>
      <c r="F5177" t="s">
        <v>18368</v>
      </c>
      <c r="G5177" t="s">
        <v>8588</v>
      </c>
      <c r="H5177" t="s">
        <v>8522</v>
      </c>
      <c r="I5177" t="s">
        <v>8605</v>
      </c>
      <c r="J5177" t="s">
        <v>8520</v>
      </c>
    </row>
    <row r="5178" spans="1:10" x14ac:dyDescent="0.25">
      <c r="A5178" t="s">
        <v>18511</v>
      </c>
      <c r="B5178" t="s">
        <v>18512</v>
      </c>
      <c r="C5178" t="s">
        <v>8520</v>
      </c>
      <c r="D5178" t="s">
        <v>18513</v>
      </c>
      <c r="E5178" t="s">
        <v>8521</v>
      </c>
      <c r="F5178" t="s">
        <v>18368</v>
      </c>
      <c r="G5178" t="s">
        <v>8588</v>
      </c>
      <c r="H5178" t="s">
        <v>8522</v>
      </c>
      <c r="I5178" t="s">
        <v>8605</v>
      </c>
      <c r="J5178" t="s">
        <v>8520</v>
      </c>
    </row>
    <row r="5179" spans="1:10" x14ac:dyDescent="0.25">
      <c r="A5179" t="s">
        <v>18514</v>
      </c>
      <c r="B5179" t="s">
        <v>18515</v>
      </c>
      <c r="C5179" t="s">
        <v>18516</v>
      </c>
      <c r="D5179" t="s">
        <v>18517</v>
      </c>
      <c r="E5179" t="s">
        <v>8521</v>
      </c>
      <c r="F5179" t="s">
        <v>18368</v>
      </c>
      <c r="G5179" t="s">
        <v>8588</v>
      </c>
      <c r="H5179" t="s">
        <v>8522</v>
      </c>
      <c r="I5179" t="s">
        <v>8605</v>
      </c>
      <c r="J5179" t="s">
        <v>8520</v>
      </c>
    </row>
    <row r="5180" spans="1:10" x14ac:dyDescent="0.25">
      <c r="A5180" t="s">
        <v>18518</v>
      </c>
      <c r="B5180" t="s">
        <v>18519</v>
      </c>
      <c r="C5180" t="s">
        <v>18520</v>
      </c>
      <c r="D5180" t="s">
        <v>18521</v>
      </c>
      <c r="E5180" t="s">
        <v>8521</v>
      </c>
      <c r="F5180" t="s">
        <v>18368</v>
      </c>
      <c r="G5180" t="s">
        <v>8588</v>
      </c>
      <c r="H5180" t="s">
        <v>8522</v>
      </c>
      <c r="I5180" t="s">
        <v>8605</v>
      </c>
      <c r="J5180" t="s">
        <v>8520</v>
      </c>
    </row>
    <row r="5181" spans="1:10" x14ac:dyDescent="0.25">
      <c r="A5181" t="s">
        <v>18522</v>
      </c>
      <c r="B5181" t="s">
        <v>18523</v>
      </c>
      <c r="C5181" t="s">
        <v>8520</v>
      </c>
      <c r="D5181" t="s">
        <v>18524</v>
      </c>
      <c r="E5181" t="s">
        <v>8521</v>
      </c>
      <c r="F5181" t="s">
        <v>18368</v>
      </c>
      <c r="G5181" t="s">
        <v>8588</v>
      </c>
      <c r="H5181" t="s">
        <v>8522</v>
      </c>
      <c r="I5181" t="s">
        <v>8605</v>
      </c>
      <c r="J5181" t="s">
        <v>8520</v>
      </c>
    </row>
    <row r="5182" spans="1:10" x14ac:dyDescent="0.25">
      <c r="A5182" t="s">
        <v>18525</v>
      </c>
      <c r="B5182" t="s">
        <v>18526</v>
      </c>
      <c r="C5182" t="s">
        <v>18527</v>
      </c>
      <c r="D5182" t="s">
        <v>18528</v>
      </c>
      <c r="E5182" t="s">
        <v>8516</v>
      </c>
      <c r="F5182" t="s">
        <v>18383</v>
      </c>
      <c r="G5182" t="s">
        <v>8588</v>
      </c>
      <c r="H5182" t="s">
        <v>8464</v>
      </c>
      <c r="I5182" t="s">
        <v>8605</v>
      </c>
      <c r="J5182" t="s">
        <v>8520</v>
      </c>
    </row>
    <row r="5183" spans="1:10" x14ac:dyDescent="0.25">
      <c r="A5183" t="s">
        <v>18529</v>
      </c>
      <c r="B5183" t="s">
        <v>18530</v>
      </c>
      <c r="C5183" t="s">
        <v>8520</v>
      </c>
      <c r="D5183" t="s">
        <v>18531</v>
      </c>
      <c r="E5183" t="s">
        <v>8516</v>
      </c>
      <c r="F5183" t="s">
        <v>18383</v>
      </c>
      <c r="G5183" t="s">
        <v>8588</v>
      </c>
      <c r="H5183" t="s">
        <v>8464</v>
      </c>
      <c r="I5183" t="s">
        <v>8605</v>
      </c>
      <c r="J5183" t="s">
        <v>8520</v>
      </c>
    </row>
    <row r="5184" spans="1:10" x14ac:dyDescent="0.25">
      <c r="A5184" t="s">
        <v>18532</v>
      </c>
      <c r="B5184" t="s">
        <v>18533</v>
      </c>
      <c r="C5184" t="s">
        <v>18534</v>
      </c>
      <c r="D5184" t="s">
        <v>18535</v>
      </c>
      <c r="E5184" t="s">
        <v>8516</v>
      </c>
      <c r="F5184" t="s">
        <v>18383</v>
      </c>
      <c r="G5184" t="s">
        <v>8588</v>
      </c>
      <c r="H5184" t="s">
        <v>8464</v>
      </c>
      <c r="I5184" t="s">
        <v>8605</v>
      </c>
      <c r="J5184" t="s">
        <v>8520</v>
      </c>
    </row>
    <row r="5185" spans="1:10" x14ac:dyDescent="0.25">
      <c r="A5185" t="s">
        <v>18536</v>
      </c>
      <c r="B5185" t="s">
        <v>18537</v>
      </c>
      <c r="C5185" t="s">
        <v>18538</v>
      </c>
      <c r="D5185" t="s">
        <v>18539</v>
      </c>
      <c r="E5185" t="s">
        <v>8516</v>
      </c>
      <c r="F5185" t="s">
        <v>18383</v>
      </c>
      <c r="G5185" t="s">
        <v>8588</v>
      </c>
      <c r="H5185" t="s">
        <v>8464</v>
      </c>
      <c r="I5185" t="s">
        <v>8605</v>
      </c>
      <c r="J5185" t="s">
        <v>8520</v>
      </c>
    </row>
    <row r="5186" spans="1:10" x14ac:dyDescent="0.25">
      <c r="A5186" t="s">
        <v>18540</v>
      </c>
      <c r="B5186" t="s">
        <v>18541</v>
      </c>
      <c r="C5186" t="s">
        <v>18542</v>
      </c>
      <c r="D5186" t="s">
        <v>18543</v>
      </c>
      <c r="E5186" t="s">
        <v>8516</v>
      </c>
      <c r="F5186" t="s">
        <v>18383</v>
      </c>
      <c r="G5186" t="s">
        <v>8588</v>
      </c>
      <c r="H5186" t="s">
        <v>8464</v>
      </c>
      <c r="I5186" t="s">
        <v>8605</v>
      </c>
      <c r="J5186" t="s">
        <v>8520</v>
      </c>
    </row>
    <row r="5187" spans="1:10" x14ac:dyDescent="0.25">
      <c r="A5187" t="s">
        <v>18544</v>
      </c>
      <c r="B5187" t="s">
        <v>18545</v>
      </c>
      <c r="C5187" t="s">
        <v>18546</v>
      </c>
      <c r="D5187" t="s">
        <v>18547</v>
      </c>
      <c r="E5187" t="s">
        <v>8516</v>
      </c>
      <c r="F5187" t="s">
        <v>18383</v>
      </c>
      <c r="G5187" t="s">
        <v>8588</v>
      </c>
      <c r="H5187" t="s">
        <v>8464</v>
      </c>
      <c r="I5187" t="s">
        <v>8605</v>
      </c>
      <c r="J5187" t="s">
        <v>8520</v>
      </c>
    </row>
    <row r="5188" spans="1:10" x14ac:dyDescent="0.25">
      <c r="A5188" t="s">
        <v>18548</v>
      </c>
      <c r="B5188" t="s">
        <v>18549</v>
      </c>
      <c r="C5188" t="s">
        <v>8520</v>
      </c>
      <c r="D5188" t="s">
        <v>18550</v>
      </c>
      <c r="E5188" t="s">
        <v>8516</v>
      </c>
      <c r="F5188" t="s">
        <v>18383</v>
      </c>
      <c r="G5188" t="s">
        <v>8588</v>
      </c>
      <c r="H5188" t="s">
        <v>8464</v>
      </c>
      <c r="I5188" t="s">
        <v>8601</v>
      </c>
      <c r="J5188" t="s">
        <v>8520</v>
      </c>
    </row>
    <row r="5189" spans="1:10" x14ac:dyDescent="0.25">
      <c r="A5189" t="s">
        <v>18551</v>
      </c>
      <c r="B5189" t="s">
        <v>18552</v>
      </c>
      <c r="C5189" t="s">
        <v>18553</v>
      </c>
      <c r="D5189" t="s">
        <v>18554</v>
      </c>
      <c r="E5189" t="s">
        <v>8516</v>
      </c>
      <c r="F5189" t="s">
        <v>18383</v>
      </c>
      <c r="G5189" t="s">
        <v>8588</v>
      </c>
      <c r="H5189" t="s">
        <v>8464</v>
      </c>
      <c r="I5189" t="s">
        <v>8605</v>
      </c>
      <c r="J5189" t="s">
        <v>8520</v>
      </c>
    </row>
    <row r="5190" spans="1:10" x14ac:dyDescent="0.25">
      <c r="A5190" t="s">
        <v>18555</v>
      </c>
      <c r="B5190" t="s">
        <v>18556</v>
      </c>
      <c r="C5190" t="s">
        <v>18557</v>
      </c>
      <c r="D5190" t="s">
        <v>18558</v>
      </c>
      <c r="E5190" t="s">
        <v>8516</v>
      </c>
      <c r="F5190" t="s">
        <v>18383</v>
      </c>
      <c r="G5190" t="s">
        <v>8588</v>
      </c>
      <c r="H5190" t="s">
        <v>8464</v>
      </c>
      <c r="I5190" t="s">
        <v>8601</v>
      </c>
      <c r="J5190" t="s">
        <v>8520</v>
      </c>
    </row>
    <row r="5191" spans="1:10" x14ac:dyDescent="0.25">
      <c r="A5191" t="s">
        <v>18559</v>
      </c>
      <c r="B5191" t="s">
        <v>18560</v>
      </c>
      <c r="C5191" t="s">
        <v>8520</v>
      </c>
      <c r="D5191" t="s">
        <v>18561</v>
      </c>
      <c r="E5191" t="s">
        <v>8516</v>
      </c>
      <c r="F5191" t="s">
        <v>18383</v>
      </c>
      <c r="G5191" t="s">
        <v>8588</v>
      </c>
      <c r="H5191" t="s">
        <v>8464</v>
      </c>
      <c r="I5191" t="s">
        <v>8605</v>
      </c>
      <c r="J5191" t="s">
        <v>8520</v>
      </c>
    </row>
    <row r="5192" spans="1:10" x14ac:dyDescent="0.25">
      <c r="A5192" t="s">
        <v>18562</v>
      </c>
      <c r="B5192" t="s">
        <v>18563</v>
      </c>
      <c r="C5192" t="s">
        <v>18564</v>
      </c>
      <c r="D5192" t="s">
        <v>18565</v>
      </c>
      <c r="E5192" t="s">
        <v>8516</v>
      </c>
      <c r="F5192" t="s">
        <v>18383</v>
      </c>
      <c r="G5192" t="s">
        <v>8588</v>
      </c>
      <c r="H5192" t="s">
        <v>8464</v>
      </c>
      <c r="I5192" t="s">
        <v>8605</v>
      </c>
      <c r="J5192" t="s">
        <v>8520</v>
      </c>
    </row>
    <row r="5193" spans="1:10" x14ac:dyDescent="0.25">
      <c r="A5193" t="s">
        <v>18566</v>
      </c>
      <c r="B5193" t="s">
        <v>18567</v>
      </c>
      <c r="C5193" t="s">
        <v>18568</v>
      </c>
      <c r="D5193" t="s">
        <v>18569</v>
      </c>
      <c r="E5193" t="s">
        <v>8516</v>
      </c>
      <c r="F5193" t="s">
        <v>18383</v>
      </c>
      <c r="G5193" t="s">
        <v>8588</v>
      </c>
      <c r="H5193" t="s">
        <v>8464</v>
      </c>
      <c r="I5193" t="s">
        <v>8605</v>
      </c>
      <c r="J5193" t="s">
        <v>8520</v>
      </c>
    </row>
    <row r="5194" spans="1:10" x14ac:dyDescent="0.25">
      <c r="A5194" t="s">
        <v>18570</v>
      </c>
      <c r="B5194" t="s">
        <v>18571</v>
      </c>
      <c r="C5194" t="s">
        <v>8520</v>
      </c>
      <c r="D5194" t="s">
        <v>18572</v>
      </c>
      <c r="E5194" t="s">
        <v>8516</v>
      </c>
      <c r="F5194" t="s">
        <v>18383</v>
      </c>
      <c r="G5194" t="s">
        <v>8588</v>
      </c>
      <c r="H5194" t="s">
        <v>8464</v>
      </c>
      <c r="I5194" t="s">
        <v>8605</v>
      </c>
      <c r="J5194" t="s">
        <v>8520</v>
      </c>
    </row>
    <row r="5195" spans="1:10" x14ac:dyDescent="0.25">
      <c r="A5195" t="s">
        <v>18573</v>
      </c>
      <c r="B5195" t="s">
        <v>18574</v>
      </c>
      <c r="C5195" t="s">
        <v>18575</v>
      </c>
      <c r="D5195" t="s">
        <v>18576</v>
      </c>
      <c r="E5195" t="s">
        <v>8516</v>
      </c>
      <c r="F5195" t="s">
        <v>18383</v>
      </c>
      <c r="G5195" t="s">
        <v>8588</v>
      </c>
      <c r="H5195" t="s">
        <v>8464</v>
      </c>
      <c r="I5195" t="s">
        <v>8605</v>
      </c>
      <c r="J5195" t="s">
        <v>8520</v>
      </c>
    </row>
    <row r="5196" spans="1:10" x14ac:dyDescent="0.25">
      <c r="A5196" t="s">
        <v>18525</v>
      </c>
      <c r="B5196" t="s">
        <v>18526</v>
      </c>
      <c r="C5196" t="s">
        <v>18527</v>
      </c>
      <c r="D5196" t="s">
        <v>18528</v>
      </c>
      <c r="E5196" t="s">
        <v>8521</v>
      </c>
      <c r="F5196" t="s">
        <v>18383</v>
      </c>
      <c r="G5196" t="s">
        <v>8588</v>
      </c>
      <c r="H5196" t="s">
        <v>8522</v>
      </c>
      <c r="I5196" t="s">
        <v>8605</v>
      </c>
      <c r="J5196" t="s">
        <v>8520</v>
      </c>
    </row>
    <row r="5197" spans="1:10" x14ac:dyDescent="0.25">
      <c r="A5197" t="s">
        <v>18529</v>
      </c>
      <c r="B5197" t="s">
        <v>18530</v>
      </c>
      <c r="C5197" t="s">
        <v>8520</v>
      </c>
      <c r="D5197" t="s">
        <v>18531</v>
      </c>
      <c r="E5197" t="s">
        <v>8521</v>
      </c>
      <c r="F5197" t="s">
        <v>18383</v>
      </c>
      <c r="G5197" t="s">
        <v>8588</v>
      </c>
      <c r="H5197" t="s">
        <v>8522</v>
      </c>
      <c r="I5197" t="s">
        <v>8605</v>
      </c>
      <c r="J5197" t="s">
        <v>8520</v>
      </c>
    </row>
    <row r="5198" spans="1:10" x14ac:dyDescent="0.25">
      <c r="A5198" t="s">
        <v>18532</v>
      </c>
      <c r="B5198" t="s">
        <v>18533</v>
      </c>
      <c r="C5198" t="s">
        <v>18534</v>
      </c>
      <c r="D5198" t="s">
        <v>18535</v>
      </c>
      <c r="E5198" t="s">
        <v>8521</v>
      </c>
      <c r="F5198" t="s">
        <v>18383</v>
      </c>
      <c r="G5198" t="s">
        <v>8588</v>
      </c>
      <c r="H5198" t="s">
        <v>8522</v>
      </c>
      <c r="I5198" t="s">
        <v>8605</v>
      </c>
      <c r="J5198" t="s">
        <v>8520</v>
      </c>
    </row>
    <row r="5199" spans="1:10" x14ac:dyDescent="0.25">
      <c r="A5199" t="s">
        <v>18536</v>
      </c>
      <c r="B5199" t="s">
        <v>18537</v>
      </c>
      <c r="C5199" t="s">
        <v>18538</v>
      </c>
      <c r="D5199" t="s">
        <v>18539</v>
      </c>
      <c r="E5199" t="s">
        <v>8521</v>
      </c>
      <c r="F5199" t="s">
        <v>18383</v>
      </c>
      <c r="G5199" t="s">
        <v>8588</v>
      </c>
      <c r="H5199" t="s">
        <v>8522</v>
      </c>
      <c r="I5199" t="s">
        <v>8605</v>
      </c>
      <c r="J5199" t="s">
        <v>8520</v>
      </c>
    </row>
    <row r="5200" spans="1:10" x14ac:dyDescent="0.25">
      <c r="A5200" t="s">
        <v>18540</v>
      </c>
      <c r="B5200" t="s">
        <v>18541</v>
      </c>
      <c r="C5200" t="s">
        <v>18542</v>
      </c>
      <c r="D5200" t="s">
        <v>18543</v>
      </c>
      <c r="E5200" t="s">
        <v>8521</v>
      </c>
      <c r="F5200" t="s">
        <v>18383</v>
      </c>
      <c r="G5200" t="s">
        <v>8588</v>
      </c>
      <c r="H5200" t="s">
        <v>8522</v>
      </c>
      <c r="I5200" t="s">
        <v>8605</v>
      </c>
      <c r="J5200" t="s">
        <v>8520</v>
      </c>
    </row>
    <row r="5201" spans="1:10" x14ac:dyDescent="0.25">
      <c r="A5201" t="s">
        <v>18544</v>
      </c>
      <c r="B5201" t="s">
        <v>18545</v>
      </c>
      <c r="C5201" t="s">
        <v>18546</v>
      </c>
      <c r="D5201" t="s">
        <v>18547</v>
      </c>
      <c r="E5201" t="s">
        <v>8521</v>
      </c>
      <c r="F5201" t="s">
        <v>18383</v>
      </c>
      <c r="G5201" t="s">
        <v>8588</v>
      </c>
      <c r="H5201" t="s">
        <v>8522</v>
      </c>
      <c r="I5201" t="s">
        <v>8605</v>
      </c>
      <c r="J5201" t="s">
        <v>8520</v>
      </c>
    </row>
    <row r="5202" spans="1:10" x14ac:dyDescent="0.25">
      <c r="A5202" t="s">
        <v>18548</v>
      </c>
      <c r="B5202" t="s">
        <v>18549</v>
      </c>
      <c r="C5202" t="s">
        <v>8520</v>
      </c>
      <c r="D5202" t="s">
        <v>18550</v>
      </c>
      <c r="E5202" t="s">
        <v>8521</v>
      </c>
      <c r="F5202" t="s">
        <v>18383</v>
      </c>
      <c r="G5202" t="s">
        <v>8588</v>
      </c>
      <c r="H5202" t="s">
        <v>8522</v>
      </c>
      <c r="I5202" t="s">
        <v>8601</v>
      </c>
      <c r="J5202" t="s">
        <v>8520</v>
      </c>
    </row>
    <row r="5203" spans="1:10" x14ac:dyDescent="0.25">
      <c r="A5203" t="s">
        <v>18551</v>
      </c>
      <c r="B5203" t="s">
        <v>18552</v>
      </c>
      <c r="C5203" t="s">
        <v>18553</v>
      </c>
      <c r="D5203" t="s">
        <v>18554</v>
      </c>
      <c r="E5203" t="s">
        <v>8521</v>
      </c>
      <c r="F5203" t="s">
        <v>18383</v>
      </c>
      <c r="G5203" t="s">
        <v>8588</v>
      </c>
      <c r="H5203" t="s">
        <v>8522</v>
      </c>
      <c r="I5203" t="s">
        <v>8605</v>
      </c>
      <c r="J5203" t="s">
        <v>8520</v>
      </c>
    </row>
    <row r="5204" spans="1:10" x14ac:dyDescent="0.25">
      <c r="A5204" t="s">
        <v>18555</v>
      </c>
      <c r="B5204" t="s">
        <v>18556</v>
      </c>
      <c r="C5204" t="s">
        <v>18557</v>
      </c>
      <c r="D5204" t="s">
        <v>18558</v>
      </c>
      <c r="E5204" t="s">
        <v>8521</v>
      </c>
      <c r="F5204" t="s">
        <v>18383</v>
      </c>
      <c r="G5204" t="s">
        <v>8588</v>
      </c>
      <c r="H5204" t="s">
        <v>8522</v>
      </c>
      <c r="I5204" t="s">
        <v>8601</v>
      </c>
      <c r="J5204" t="s">
        <v>8520</v>
      </c>
    </row>
    <row r="5205" spans="1:10" x14ac:dyDescent="0.25">
      <c r="A5205" t="s">
        <v>18559</v>
      </c>
      <c r="B5205" t="s">
        <v>18560</v>
      </c>
      <c r="C5205" t="s">
        <v>8520</v>
      </c>
      <c r="D5205" t="s">
        <v>18561</v>
      </c>
      <c r="E5205" t="s">
        <v>8521</v>
      </c>
      <c r="F5205" t="s">
        <v>18383</v>
      </c>
      <c r="G5205" t="s">
        <v>8588</v>
      </c>
      <c r="H5205" t="s">
        <v>8522</v>
      </c>
      <c r="I5205" t="s">
        <v>8605</v>
      </c>
      <c r="J5205" t="s">
        <v>8520</v>
      </c>
    </row>
    <row r="5206" spans="1:10" x14ac:dyDescent="0.25">
      <c r="A5206" t="s">
        <v>18562</v>
      </c>
      <c r="B5206" t="s">
        <v>18563</v>
      </c>
      <c r="C5206" t="s">
        <v>18564</v>
      </c>
      <c r="D5206" t="s">
        <v>18565</v>
      </c>
      <c r="E5206" t="s">
        <v>8521</v>
      </c>
      <c r="F5206" t="s">
        <v>18383</v>
      </c>
      <c r="G5206" t="s">
        <v>8588</v>
      </c>
      <c r="H5206" t="s">
        <v>8522</v>
      </c>
      <c r="I5206" t="s">
        <v>8605</v>
      </c>
      <c r="J5206" t="s">
        <v>8520</v>
      </c>
    </row>
    <row r="5207" spans="1:10" x14ac:dyDescent="0.25">
      <c r="A5207" t="s">
        <v>18566</v>
      </c>
      <c r="B5207" t="s">
        <v>18567</v>
      </c>
      <c r="C5207" t="s">
        <v>18568</v>
      </c>
      <c r="D5207" t="s">
        <v>18569</v>
      </c>
      <c r="E5207" t="s">
        <v>8521</v>
      </c>
      <c r="F5207" t="s">
        <v>18383</v>
      </c>
      <c r="G5207" t="s">
        <v>8588</v>
      </c>
      <c r="H5207" t="s">
        <v>8522</v>
      </c>
      <c r="I5207" t="s">
        <v>8605</v>
      </c>
      <c r="J5207" t="s">
        <v>8520</v>
      </c>
    </row>
    <row r="5208" spans="1:10" x14ac:dyDescent="0.25">
      <c r="A5208" t="s">
        <v>18570</v>
      </c>
      <c r="B5208" t="s">
        <v>18571</v>
      </c>
      <c r="C5208" t="s">
        <v>8520</v>
      </c>
      <c r="D5208" t="s">
        <v>18572</v>
      </c>
      <c r="E5208" t="s">
        <v>8521</v>
      </c>
      <c r="F5208" t="s">
        <v>18383</v>
      </c>
      <c r="G5208" t="s">
        <v>8588</v>
      </c>
      <c r="H5208" t="s">
        <v>8522</v>
      </c>
      <c r="I5208" t="s">
        <v>8605</v>
      </c>
      <c r="J5208" t="s">
        <v>8520</v>
      </c>
    </row>
    <row r="5209" spans="1:10" x14ac:dyDescent="0.25">
      <c r="A5209" t="s">
        <v>18573</v>
      </c>
      <c r="B5209" t="s">
        <v>18574</v>
      </c>
      <c r="C5209" t="s">
        <v>18575</v>
      </c>
      <c r="D5209" t="s">
        <v>18576</v>
      </c>
      <c r="E5209" t="s">
        <v>8521</v>
      </c>
      <c r="F5209" t="s">
        <v>18383</v>
      </c>
      <c r="G5209" t="s">
        <v>8588</v>
      </c>
      <c r="H5209" t="s">
        <v>8522</v>
      </c>
      <c r="I5209" t="s">
        <v>8605</v>
      </c>
      <c r="J5209" t="s">
        <v>8520</v>
      </c>
    </row>
    <row r="5210" spans="1:10" x14ac:dyDescent="0.25">
      <c r="A5210" t="s">
        <v>18577</v>
      </c>
      <c r="B5210" t="s">
        <v>18578</v>
      </c>
      <c r="C5210" t="s">
        <v>18579</v>
      </c>
      <c r="D5210" t="s">
        <v>18580</v>
      </c>
      <c r="E5210" t="s">
        <v>8516</v>
      </c>
      <c r="F5210" t="s">
        <v>18368</v>
      </c>
      <c r="G5210" t="s">
        <v>8588</v>
      </c>
      <c r="H5210" t="s">
        <v>8464</v>
      </c>
      <c r="I5210" t="s">
        <v>8605</v>
      </c>
      <c r="J5210" t="s">
        <v>8520</v>
      </c>
    </row>
    <row r="5211" spans="1:10" x14ac:dyDescent="0.25">
      <c r="A5211" t="s">
        <v>18581</v>
      </c>
      <c r="B5211" t="s">
        <v>18582</v>
      </c>
      <c r="C5211" t="s">
        <v>18583</v>
      </c>
      <c r="D5211" t="s">
        <v>18584</v>
      </c>
      <c r="E5211" t="s">
        <v>8516</v>
      </c>
      <c r="F5211" t="s">
        <v>18368</v>
      </c>
      <c r="G5211" t="s">
        <v>8588</v>
      </c>
      <c r="H5211" t="s">
        <v>8464</v>
      </c>
      <c r="I5211" t="s">
        <v>8605</v>
      </c>
      <c r="J5211" t="s">
        <v>8520</v>
      </c>
    </row>
    <row r="5212" spans="1:10" x14ac:dyDescent="0.25">
      <c r="A5212" t="s">
        <v>18585</v>
      </c>
      <c r="B5212" t="s">
        <v>18586</v>
      </c>
      <c r="C5212" t="s">
        <v>18587</v>
      </c>
      <c r="D5212" t="s">
        <v>18588</v>
      </c>
      <c r="E5212" t="s">
        <v>8516</v>
      </c>
      <c r="F5212" t="s">
        <v>18368</v>
      </c>
      <c r="G5212" t="s">
        <v>8588</v>
      </c>
      <c r="H5212" t="s">
        <v>8464</v>
      </c>
      <c r="I5212" t="s">
        <v>8605</v>
      </c>
      <c r="J5212" t="s">
        <v>8520</v>
      </c>
    </row>
    <row r="5213" spans="1:10" x14ac:dyDescent="0.25">
      <c r="A5213" t="s">
        <v>18589</v>
      </c>
      <c r="B5213" t="s">
        <v>18590</v>
      </c>
      <c r="C5213" t="s">
        <v>18591</v>
      </c>
      <c r="D5213" t="s">
        <v>18592</v>
      </c>
      <c r="E5213" t="s">
        <v>8516</v>
      </c>
      <c r="F5213" t="s">
        <v>18368</v>
      </c>
      <c r="G5213" t="s">
        <v>8588</v>
      </c>
      <c r="H5213" t="s">
        <v>8464</v>
      </c>
      <c r="I5213" t="s">
        <v>8605</v>
      </c>
      <c r="J5213" t="s">
        <v>8520</v>
      </c>
    </row>
    <row r="5214" spans="1:10" x14ac:dyDescent="0.25">
      <c r="A5214" t="s">
        <v>18593</v>
      </c>
      <c r="B5214" t="s">
        <v>18594</v>
      </c>
      <c r="C5214" t="s">
        <v>18595</v>
      </c>
      <c r="D5214" t="s">
        <v>18596</v>
      </c>
      <c r="E5214" t="s">
        <v>8516</v>
      </c>
      <c r="F5214" t="s">
        <v>18368</v>
      </c>
      <c r="G5214" t="s">
        <v>8588</v>
      </c>
      <c r="H5214" t="s">
        <v>8464</v>
      </c>
      <c r="I5214" t="s">
        <v>8605</v>
      </c>
      <c r="J5214" t="s">
        <v>8520</v>
      </c>
    </row>
    <row r="5215" spans="1:10" x14ac:dyDescent="0.25">
      <c r="A5215" t="s">
        <v>18597</v>
      </c>
      <c r="B5215" t="s">
        <v>18598</v>
      </c>
      <c r="C5215" t="s">
        <v>18599</v>
      </c>
      <c r="D5215" t="s">
        <v>18600</v>
      </c>
      <c r="E5215" t="s">
        <v>8516</v>
      </c>
      <c r="F5215" t="s">
        <v>18368</v>
      </c>
      <c r="G5215" t="s">
        <v>8588</v>
      </c>
      <c r="H5215" t="s">
        <v>8464</v>
      </c>
      <c r="I5215" t="s">
        <v>8601</v>
      </c>
      <c r="J5215" t="s">
        <v>8520</v>
      </c>
    </row>
    <row r="5216" spans="1:10" x14ac:dyDescent="0.25">
      <c r="A5216" t="s">
        <v>18601</v>
      </c>
      <c r="B5216" t="s">
        <v>18602</v>
      </c>
      <c r="C5216" t="s">
        <v>18603</v>
      </c>
      <c r="D5216" t="s">
        <v>18604</v>
      </c>
      <c r="E5216" t="s">
        <v>8516</v>
      </c>
      <c r="F5216" t="s">
        <v>18368</v>
      </c>
      <c r="G5216" t="s">
        <v>8588</v>
      </c>
      <c r="H5216" t="s">
        <v>8464</v>
      </c>
      <c r="I5216" t="s">
        <v>8605</v>
      </c>
      <c r="J5216" t="s">
        <v>8520</v>
      </c>
    </row>
    <row r="5217" spans="1:10" x14ac:dyDescent="0.25">
      <c r="A5217" t="s">
        <v>18605</v>
      </c>
      <c r="B5217" t="s">
        <v>18606</v>
      </c>
      <c r="C5217" t="s">
        <v>18607</v>
      </c>
      <c r="D5217" t="s">
        <v>18608</v>
      </c>
      <c r="E5217" t="s">
        <v>8516</v>
      </c>
      <c r="F5217" t="s">
        <v>18368</v>
      </c>
      <c r="G5217" t="s">
        <v>8588</v>
      </c>
      <c r="H5217" t="s">
        <v>8464</v>
      </c>
      <c r="I5217" t="s">
        <v>8605</v>
      </c>
      <c r="J5217" t="s">
        <v>8520</v>
      </c>
    </row>
    <row r="5218" spans="1:10" x14ac:dyDescent="0.25">
      <c r="A5218" t="s">
        <v>18609</v>
      </c>
      <c r="B5218" t="s">
        <v>18610</v>
      </c>
      <c r="C5218" t="s">
        <v>18611</v>
      </c>
      <c r="D5218" t="s">
        <v>18612</v>
      </c>
      <c r="E5218" t="s">
        <v>8516</v>
      </c>
      <c r="F5218" t="s">
        <v>18368</v>
      </c>
      <c r="G5218" t="s">
        <v>8588</v>
      </c>
      <c r="H5218" t="s">
        <v>8464</v>
      </c>
      <c r="I5218" t="s">
        <v>8605</v>
      </c>
      <c r="J5218" t="s">
        <v>8520</v>
      </c>
    </row>
    <row r="5219" spans="1:10" x14ac:dyDescent="0.25">
      <c r="A5219" t="s">
        <v>18613</v>
      </c>
      <c r="B5219" t="s">
        <v>18614</v>
      </c>
      <c r="C5219" t="s">
        <v>18615</v>
      </c>
      <c r="D5219" t="s">
        <v>18616</v>
      </c>
      <c r="E5219" t="s">
        <v>8516</v>
      </c>
      <c r="F5219" t="s">
        <v>18368</v>
      </c>
      <c r="G5219" t="s">
        <v>8588</v>
      </c>
      <c r="H5219" t="s">
        <v>8464</v>
      </c>
      <c r="I5219" t="s">
        <v>8605</v>
      </c>
      <c r="J5219" t="s">
        <v>8520</v>
      </c>
    </row>
    <row r="5220" spans="1:10" x14ac:dyDescent="0.25">
      <c r="A5220" t="s">
        <v>18617</v>
      </c>
      <c r="B5220" t="s">
        <v>18618</v>
      </c>
      <c r="C5220" t="s">
        <v>18619</v>
      </c>
      <c r="D5220" t="s">
        <v>18620</v>
      </c>
      <c r="E5220" t="s">
        <v>8516</v>
      </c>
      <c r="F5220" t="s">
        <v>18368</v>
      </c>
      <c r="G5220" t="s">
        <v>8588</v>
      </c>
      <c r="H5220" t="s">
        <v>8464</v>
      </c>
      <c r="I5220" t="s">
        <v>8605</v>
      </c>
      <c r="J5220" t="s">
        <v>8520</v>
      </c>
    </row>
    <row r="5221" spans="1:10" x14ac:dyDescent="0.25">
      <c r="A5221" t="s">
        <v>18621</v>
      </c>
      <c r="B5221" t="s">
        <v>18622</v>
      </c>
      <c r="C5221" t="s">
        <v>18623</v>
      </c>
      <c r="D5221" t="s">
        <v>18624</v>
      </c>
      <c r="E5221" t="s">
        <v>8516</v>
      </c>
      <c r="F5221" t="s">
        <v>18368</v>
      </c>
      <c r="G5221" t="s">
        <v>8588</v>
      </c>
      <c r="H5221" t="s">
        <v>8464</v>
      </c>
      <c r="I5221" t="s">
        <v>8605</v>
      </c>
      <c r="J5221" t="s">
        <v>8520</v>
      </c>
    </row>
    <row r="5222" spans="1:10" x14ac:dyDescent="0.25">
      <c r="A5222" t="s">
        <v>18625</v>
      </c>
      <c r="B5222" t="s">
        <v>18626</v>
      </c>
      <c r="C5222" t="s">
        <v>18627</v>
      </c>
      <c r="D5222" t="s">
        <v>18628</v>
      </c>
      <c r="E5222" t="s">
        <v>8516</v>
      </c>
      <c r="F5222" t="s">
        <v>18368</v>
      </c>
      <c r="G5222" t="s">
        <v>8588</v>
      </c>
      <c r="H5222" t="s">
        <v>8464</v>
      </c>
      <c r="I5222" t="s">
        <v>8605</v>
      </c>
      <c r="J5222" t="s">
        <v>8520</v>
      </c>
    </row>
    <row r="5223" spans="1:10" x14ac:dyDescent="0.25">
      <c r="A5223" t="s">
        <v>18577</v>
      </c>
      <c r="B5223" t="s">
        <v>18578</v>
      </c>
      <c r="C5223" t="s">
        <v>18579</v>
      </c>
      <c r="D5223" t="s">
        <v>18580</v>
      </c>
      <c r="E5223" t="s">
        <v>8521</v>
      </c>
      <c r="F5223" t="s">
        <v>18368</v>
      </c>
      <c r="G5223" t="s">
        <v>8588</v>
      </c>
      <c r="H5223" t="s">
        <v>8522</v>
      </c>
      <c r="I5223" t="s">
        <v>8605</v>
      </c>
      <c r="J5223" t="s">
        <v>8520</v>
      </c>
    </row>
    <row r="5224" spans="1:10" x14ac:dyDescent="0.25">
      <c r="A5224" t="s">
        <v>18581</v>
      </c>
      <c r="B5224" t="s">
        <v>18582</v>
      </c>
      <c r="C5224" t="s">
        <v>18583</v>
      </c>
      <c r="D5224" t="s">
        <v>18584</v>
      </c>
      <c r="E5224" t="s">
        <v>8521</v>
      </c>
      <c r="F5224" t="s">
        <v>18368</v>
      </c>
      <c r="G5224" t="s">
        <v>8588</v>
      </c>
      <c r="H5224" t="s">
        <v>8522</v>
      </c>
      <c r="I5224" t="s">
        <v>8605</v>
      </c>
      <c r="J5224" t="s">
        <v>8520</v>
      </c>
    </row>
    <row r="5225" spans="1:10" x14ac:dyDescent="0.25">
      <c r="A5225" t="s">
        <v>18585</v>
      </c>
      <c r="B5225" t="s">
        <v>18586</v>
      </c>
      <c r="C5225" t="s">
        <v>18587</v>
      </c>
      <c r="D5225" t="s">
        <v>18588</v>
      </c>
      <c r="E5225" t="s">
        <v>8521</v>
      </c>
      <c r="F5225" t="s">
        <v>18368</v>
      </c>
      <c r="G5225" t="s">
        <v>8588</v>
      </c>
      <c r="H5225" t="s">
        <v>8522</v>
      </c>
      <c r="I5225" t="s">
        <v>8605</v>
      </c>
      <c r="J5225" t="s">
        <v>8520</v>
      </c>
    </row>
    <row r="5226" spans="1:10" x14ac:dyDescent="0.25">
      <c r="A5226" t="s">
        <v>18589</v>
      </c>
      <c r="B5226" t="s">
        <v>18590</v>
      </c>
      <c r="C5226" t="s">
        <v>18591</v>
      </c>
      <c r="D5226" t="s">
        <v>18592</v>
      </c>
      <c r="E5226" t="s">
        <v>8521</v>
      </c>
      <c r="F5226" t="s">
        <v>18368</v>
      </c>
      <c r="G5226" t="s">
        <v>8588</v>
      </c>
      <c r="H5226" t="s">
        <v>8522</v>
      </c>
      <c r="I5226" t="s">
        <v>8605</v>
      </c>
      <c r="J5226" t="s">
        <v>8520</v>
      </c>
    </row>
    <row r="5227" spans="1:10" x14ac:dyDescent="0.25">
      <c r="A5227" t="s">
        <v>18593</v>
      </c>
      <c r="B5227" t="s">
        <v>18594</v>
      </c>
      <c r="C5227" t="s">
        <v>18595</v>
      </c>
      <c r="D5227" t="s">
        <v>18596</v>
      </c>
      <c r="E5227" t="s">
        <v>8521</v>
      </c>
      <c r="F5227" t="s">
        <v>18368</v>
      </c>
      <c r="G5227" t="s">
        <v>8588</v>
      </c>
      <c r="H5227" t="s">
        <v>8522</v>
      </c>
      <c r="I5227" t="s">
        <v>8605</v>
      </c>
      <c r="J5227" t="s">
        <v>8520</v>
      </c>
    </row>
    <row r="5228" spans="1:10" x14ac:dyDescent="0.25">
      <c r="A5228" t="s">
        <v>18597</v>
      </c>
      <c r="B5228" t="s">
        <v>18598</v>
      </c>
      <c r="C5228" t="s">
        <v>18599</v>
      </c>
      <c r="D5228" t="s">
        <v>18600</v>
      </c>
      <c r="E5228" t="s">
        <v>8521</v>
      </c>
      <c r="F5228" t="s">
        <v>18368</v>
      </c>
      <c r="G5228" t="s">
        <v>8588</v>
      </c>
      <c r="H5228" t="s">
        <v>8522</v>
      </c>
      <c r="I5228" t="s">
        <v>8601</v>
      </c>
      <c r="J5228" t="s">
        <v>8520</v>
      </c>
    </row>
    <row r="5229" spans="1:10" x14ac:dyDescent="0.25">
      <c r="A5229" t="s">
        <v>18601</v>
      </c>
      <c r="B5229" t="s">
        <v>18602</v>
      </c>
      <c r="C5229" t="s">
        <v>18603</v>
      </c>
      <c r="D5229" t="s">
        <v>18604</v>
      </c>
      <c r="E5229" t="s">
        <v>8521</v>
      </c>
      <c r="F5229" t="s">
        <v>18368</v>
      </c>
      <c r="G5229" t="s">
        <v>8588</v>
      </c>
      <c r="H5229" t="s">
        <v>8522</v>
      </c>
      <c r="I5229" t="s">
        <v>8605</v>
      </c>
      <c r="J5229" t="s">
        <v>8520</v>
      </c>
    </row>
    <row r="5230" spans="1:10" x14ac:dyDescent="0.25">
      <c r="A5230" t="s">
        <v>18605</v>
      </c>
      <c r="B5230" t="s">
        <v>18606</v>
      </c>
      <c r="C5230" t="s">
        <v>18607</v>
      </c>
      <c r="D5230" t="s">
        <v>18608</v>
      </c>
      <c r="E5230" t="s">
        <v>8521</v>
      </c>
      <c r="F5230" t="s">
        <v>18368</v>
      </c>
      <c r="G5230" t="s">
        <v>8588</v>
      </c>
      <c r="H5230" t="s">
        <v>8522</v>
      </c>
      <c r="I5230" t="s">
        <v>8605</v>
      </c>
      <c r="J5230" t="s">
        <v>8520</v>
      </c>
    </row>
    <row r="5231" spans="1:10" x14ac:dyDescent="0.25">
      <c r="A5231" t="s">
        <v>18609</v>
      </c>
      <c r="B5231" t="s">
        <v>18610</v>
      </c>
      <c r="C5231" t="s">
        <v>18611</v>
      </c>
      <c r="D5231" t="s">
        <v>18612</v>
      </c>
      <c r="E5231" t="s">
        <v>8521</v>
      </c>
      <c r="F5231" t="s">
        <v>18368</v>
      </c>
      <c r="G5231" t="s">
        <v>8588</v>
      </c>
      <c r="H5231" t="s">
        <v>8522</v>
      </c>
      <c r="I5231" t="s">
        <v>8605</v>
      </c>
      <c r="J5231" t="s">
        <v>8520</v>
      </c>
    </row>
    <row r="5232" spans="1:10" x14ac:dyDescent="0.25">
      <c r="A5232" t="s">
        <v>18613</v>
      </c>
      <c r="B5232" t="s">
        <v>18614</v>
      </c>
      <c r="C5232" t="s">
        <v>18615</v>
      </c>
      <c r="D5232" t="s">
        <v>18616</v>
      </c>
      <c r="E5232" t="s">
        <v>8521</v>
      </c>
      <c r="F5232" t="s">
        <v>18368</v>
      </c>
      <c r="G5232" t="s">
        <v>8588</v>
      </c>
      <c r="H5232" t="s">
        <v>8522</v>
      </c>
      <c r="I5232" t="s">
        <v>8605</v>
      </c>
      <c r="J5232" t="s">
        <v>8520</v>
      </c>
    </row>
    <row r="5233" spans="1:10" x14ac:dyDescent="0.25">
      <c r="A5233" t="s">
        <v>18617</v>
      </c>
      <c r="B5233" t="s">
        <v>18618</v>
      </c>
      <c r="C5233" t="s">
        <v>18619</v>
      </c>
      <c r="D5233" t="s">
        <v>18620</v>
      </c>
      <c r="E5233" t="s">
        <v>8521</v>
      </c>
      <c r="F5233" t="s">
        <v>18368</v>
      </c>
      <c r="G5233" t="s">
        <v>8588</v>
      </c>
      <c r="H5233" t="s">
        <v>8522</v>
      </c>
      <c r="I5233" t="s">
        <v>8605</v>
      </c>
      <c r="J5233" t="s">
        <v>8520</v>
      </c>
    </row>
    <row r="5234" spans="1:10" x14ac:dyDescent="0.25">
      <c r="A5234" t="s">
        <v>18621</v>
      </c>
      <c r="B5234" t="s">
        <v>18622</v>
      </c>
      <c r="C5234" t="s">
        <v>18623</v>
      </c>
      <c r="D5234" t="s">
        <v>18624</v>
      </c>
      <c r="E5234" t="s">
        <v>8521</v>
      </c>
      <c r="F5234" t="s">
        <v>18368</v>
      </c>
      <c r="G5234" t="s">
        <v>8588</v>
      </c>
      <c r="H5234" t="s">
        <v>8522</v>
      </c>
      <c r="I5234" t="s">
        <v>8605</v>
      </c>
      <c r="J5234" t="s">
        <v>8520</v>
      </c>
    </row>
    <row r="5235" spans="1:10" x14ac:dyDescent="0.25">
      <c r="A5235" t="s">
        <v>18625</v>
      </c>
      <c r="B5235" t="s">
        <v>18626</v>
      </c>
      <c r="C5235" t="s">
        <v>18627</v>
      </c>
      <c r="D5235" t="s">
        <v>18628</v>
      </c>
      <c r="E5235" t="s">
        <v>8521</v>
      </c>
      <c r="F5235" t="s">
        <v>18368</v>
      </c>
      <c r="G5235" t="s">
        <v>8588</v>
      </c>
      <c r="H5235" t="s">
        <v>8522</v>
      </c>
      <c r="I5235" t="s">
        <v>8605</v>
      </c>
      <c r="J5235" t="s">
        <v>8520</v>
      </c>
    </row>
    <row r="5236" spans="1:10" x14ac:dyDescent="0.25">
      <c r="A5236" t="s">
        <v>18629</v>
      </c>
      <c r="B5236" t="s">
        <v>18630</v>
      </c>
      <c r="C5236" t="s">
        <v>18631</v>
      </c>
      <c r="D5236" t="s">
        <v>18632</v>
      </c>
      <c r="E5236" t="s">
        <v>8516</v>
      </c>
      <c r="F5236" t="s">
        <v>18383</v>
      </c>
      <c r="G5236" t="s">
        <v>8588</v>
      </c>
      <c r="H5236" t="s">
        <v>8464</v>
      </c>
      <c r="I5236" t="s">
        <v>8605</v>
      </c>
      <c r="J5236" t="s">
        <v>8520</v>
      </c>
    </row>
    <row r="5237" spans="1:10" x14ac:dyDescent="0.25">
      <c r="A5237" t="s">
        <v>18633</v>
      </c>
      <c r="B5237" t="s">
        <v>18634</v>
      </c>
      <c r="C5237" t="s">
        <v>18635</v>
      </c>
      <c r="D5237" t="s">
        <v>18636</v>
      </c>
      <c r="E5237" t="s">
        <v>8516</v>
      </c>
      <c r="F5237" t="s">
        <v>18383</v>
      </c>
      <c r="G5237" t="s">
        <v>8588</v>
      </c>
      <c r="H5237" t="s">
        <v>8464</v>
      </c>
      <c r="I5237" t="s">
        <v>8601</v>
      </c>
      <c r="J5237" t="s">
        <v>8520</v>
      </c>
    </row>
    <row r="5238" spans="1:10" x14ac:dyDescent="0.25">
      <c r="A5238" t="s">
        <v>18637</v>
      </c>
      <c r="B5238" t="s">
        <v>18638</v>
      </c>
      <c r="C5238" t="s">
        <v>18639</v>
      </c>
      <c r="D5238" t="s">
        <v>18640</v>
      </c>
      <c r="E5238" t="s">
        <v>8516</v>
      </c>
      <c r="F5238" t="s">
        <v>18383</v>
      </c>
      <c r="G5238" t="s">
        <v>8588</v>
      </c>
      <c r="H5238" t="s">
        <v>8464</v>
      </c>
      <c r="I5238" t="s">
        <v>8605</v>
      </c>
      <c r="J5238" t="s">
        <v>8520</v>
      </c>
    </row>
    <row r="5239" spans="1:10" x14ac:dyDescent="0.25">
      <c r="A5239" t="s">
        <v>18641</v>
      </c>
      <c r="B5239" t="s">
        <v>18642</v>
      </c>
      <c r="C5239" t="s">
        <v>18643</v>
      </c>
      <c r="D5239" t="s">
        <v>18644</v>
      </c>
      <c r="E5239" t="s">
        <v>8516</v>
      </c>
      <c r="F5239" t="s">
        <v>18383</v>
      </c>
      <c r="G5239" t="s">
        <v>8588</v>
      </c>
      <c r="H5239" t="s">
        <v>8464</v>
      </c>
      <c r="I5239" t="s">
        <v>8605</v>
      </c>
      <c r="J5239" t="s">
        <v>8520</v>
      </c>
    </row>
    <row r="5240" spans="1:10" x14ac:dyDescent="0.25">
      <c r="A5240" t="s">
        <v>18645</v>
      </c>
      <c r="B5240" t="s">
        <v>18646</v>
      </c>
      <c r="C5240" t="s">
        <v>18647</v>
      </c>
      <c r="D5240" t="s">
        <v>18648</v>
      </c>
      <c r="E5240" t="s">
        <v>8516</v>
      </c>
      <c r="F5240" t="s">
        <v>18383</v>
      </c>
      <c r="G5240" t="s">
        <v>8588</v>
      </c>
      <c r="H5240" t="s">
        <v>8464</v>
      </c>
      <c r="I5240" t="s">
        <v>8605</v>
      </c>
      <c r="J5240" t="s">
        <v>8520</v>
      </c>
    </row>
    <row r="5241" spans="1:10" x14ac:dyDescent="0.25">
      <c r="A5241" t="s">
        <v>18649</v>
      </c>
      <c r="B5241" t="s">
        <v>18650</v>
      </c>
      <c r="C5241" t="s">
        <v>8520</v>
      </c>
      <c r="D5241" t="s">
        <v>18651</v>
      </c>
      <c r="E5241" t="s">
        <v>8516</v>
      </c>
      <c r="F5241" t="s">
        <v>18383</v>
      </c>
      <c r="G5241" t="s">
        <v>8588</v>
      </c>
      <c r="H5241" t="s">
        <v>8464</v>
      </c>
      <c r="I5241" t="s">
        <v>8601</v>
      </c>
      <c r="J5241" t="s">
        <v>8520</v>
      </c>
    </row>
    <row r="5242" spans="1:10" x14ac:dyDescent="0.25">
      <c r="A5242" t="s">
        <v>18652</v>
      </c>
      <c r="B5242" t="s">
        <v>18653</v>
      </c>
      <c r="C5242" t="s">
        <v>18654</v>
      </c>
      <c r="D5242" t="s">
        <v>18655</v>
      </c>
      <c r="E5242" t="s">
        <v>8516</v>
      </c>
      <c r="F5242" t="s">
        <v>18383</v>
      </c>
      <c r="G5242" t="s">
        <v>8588</v>
      </c>
      <c r="H5242" t="s">
        <v>8464</v>
      </c>
      <c r="I5242" t="s">
        <v>8605</v>
      </c>
      <c r="J5242" t="s">
        <v>8520</v>
      </c>
    </row>
    <row r="5243" spans="1:10" x14ac:dyDescent="0.25">
      <c r="A5243" t="s">
        <v>18656</v>
      </c>
      <c r="B5243" t="s">
        <v>18657</v>
      </c>
      <c r="C5243" t="s">
        <v>18658</v>
      </c>
      <c r="D5243" t="s">
        <v>18659</v>
      </c>
      <c r="E5243" t="s">
        <v>8516</v>
      </c>
      <c r="F5243" t="s">
        <v>18383</v>
      </c>
      <c r="G5243" t="s">
        <v>8588</v>
      </c>
      <c r="H5243" t="s">
        <v>8464</v>
      </c>
      <c r="I5243" t="s">
        <v>8605</v>
      </c>
      <c r="J5243" t="s">
        <v>8520</v>
      </c>
    </row>
    <row r="5244" spans="1:10" x14ac:dyDescent="0.25">
      <c r="A5244" t="s">
        <v>18660</v>
      </c>
      <c r="B5244" t="s">
        <v>18661</v>
      </c>
      <c r="C5244" t="s">
        <v>18662</v>
      </c>
      <c r="D5244" t="s">
        <v>18663</v>
      </c>
      <c r="E5244" t="s">
        <v>8516</v>
      </c>
      <c r="F5244" t="s">
        <v>18383</v>
      </c>
      <c r="G5244" t="s">
        <v>8588</v>
      </c>
      <c r="H5244" t="s">
        <v>8464</v>
      </c>
      <c r="I5244" t="s">
        <v>8605</v>
      </c>
      <c r="J5244" t="s">
        <v>8520</v>
      </c>
    </row>
    <row r="5245" spans="1:10" x14ac:dyDescent="0.25">
      <c r="A5245" t="s">
        <v>18664</v>
      </c>
      <c r="B5245" t="s">
        <v>18665</v>
      </c>
      <c r="C5245" t="s">
        <v>18666</v>
      </c>
      <c r="D5245" t="s">
        <v>18667</v>
      </c>
      <c r="E5245" t="s">
        <v>8516</v>
      </c>
      <c r="F5245" t="s">
        <v>18383</v>
      </c>
      <c r="G5245" t="s">
        <v>8588</v>
      </c>
      <c r="H5245" t="s">
        <v>8464</v>
      </c>
      <c r="I5245" t="s">
        <v>8605</v>
      </c>
      <c r="J5245" t="s">
        <v>8520</v>
      </c>
    </row>
    <row r="5246" spans="1:10" x14ac:dyDescent="0.25">
      <c r="A5246" t="s">
        <v>18668</v>
      </c>
      <c r="B5246" t="s">
        <v>18669</v>
      </c>
      <c r="C5246" t="s">
        <v>18670</v>
      </c>
      <c r="D5246" t="s">
        <v>18671</v>
      </c>
      <c r="E5246" t="s">
        <v>8516</v>
      </c>
      <c r="F5246" t="s">
        <v>18383</v>
      </c>
      <c r="G5246" t="s">
        <v>8588</v>
      </c>
      <c r="H5246" t="s">
        <v>8464</v>
      </c>
      <c r="I5246" t="s">
        <v>8605</v>
      </c>
      <c r="J5246" t="s">
        <v>8520</v>
      </c>
    </row>
    <row r="5247" spans="1:10" x14ac:dyDescent="0.25">
      <c r="A5247" t="s">
        <v>18672</v>
      </c>
      <c r="B5247" t="s">
        <v>18673</v>
      </c>
      <c r="C5247" t="s">
        <v>18674</v>
      </c>
      <c r="D5247" t="s">
        <v>18675</v>
      </c>
      <c r="E5247" t="s">
        <v>8516</v>
      </c>
      <c r="F5247" t="s">
        <v>18383</v>
      </c>
      <c r="G5247" t="s">
        <v>8588</v>
      </c>
      <c r="H5247" t="s">
        <v>8464</v>
      </c>
      <c r="I5247" t="s">
        <v>8605</v>
      </c>
      <c r="J5247" t="s">
        <v>8520</v>
      </c>
    </row>
    <row r="5248" spans="1:10" x14ac:dyDescent="0.25">
      <c r="A5248" t="s">
        <v>18676</v>
      </c>
      <c r="B5248" t="s">
        <v>18677</v>
      </c>
      <c r="C5248" t="s">
        <v>18678</v>
      </c>
      <c r="D5248" t="s">
        <v>18679</v>
      </c>
      <c r="E5248" t="s">
        <v>8516</v>
      </c>
      <c r="F5248" t="s">
        <v>18383</v>
      </c>
      <c r="G5248" t="s">
        <v>8588</v>
      </c>
      <c r="H5248" t="s">
        <v>8464</v>
      </c>
      <c r="I5248" t="s">
        <v>8605</v>
      </c>
      <c r="J5248" t="s">
        <v>8520</v>
      </c>
    </row>
    <row r="5249" spans="1:10" x14ac:dyDescent="0.25">
      <c r="A5249" t="s">
        <v>18680</v>
      </c>
      <c r="B5249" t="s">
        <v>18681</v>
      </c>
      <c r="C5249" t="s">
        <v>8520</v>
      </c>
      <c r="D5249" t="s">
        <v>18682</v>
      </c>
      <c r="E5249" t="s">
        <v>8516</v>
      </c>
      <c r="F5249" t="s">
        <v>18383</v>
      </c>
      <c r="G5249" t="s">
        <v>8588</v>
      </c>
      <c r="H5249" t="s">
        <v>8464</v>
      </c>
      <c r="I5249" t="s">
        <v>8605</v>
      </c>
      <c r="J5249" t="s">
        <v>8520</v>
      </c>
    </row>
    <row r="5250" spans="1:10" x14ac:dyDescent="0.25">
      <c r="A5250" t="s">
        <v>18683</v>
      </c>
      <c r="B5250" t="s">
        <v>18684</v>
      </c>
      <c r="C5250" t="s">
        <v>18685</v>
      </c>
      <c r="D5250" t="s">
        <v>18686</v>
      </c>
      <c r="E5250" t="s">
        <v>8516</v>
      </c>
      <c r="F5250" t="s">
        <v>18383</v>
      </c>
      <c r="G5250" t="s">
        <v>8588</v>
      </c>
      <c r="H5250" t="s">
        <v>8464</v>
      </c>
      <c r="I5250" t="s">
        <v>8605</v>
      </c>
      <c r="J5250" t="s">
        <v>8520</v>
      </c>
    </row>
    <row r="5251" spans="1:10" x14ac:dyDescent="0.25">
      <c r="A5251" t="s">
        <v>18687</v>
      </c>
      <c r="B5251" t="s">
        <v>18688</v>
      </c>
      <c r="C5251" t="s">
        <v>18689</v>
      </c>
      <c r="D5251" t="s">
        <v>18690</v>
      </c>
      <c r="E5251" t="s">
        <v>8516</v>
      </c>
      <c r="F5251" t="s">
        <v>18383</v>
      </c>
      <c r="G5251" t="s">
        <v>8588</v>
      </c>
      <c r="H5251" t="s">
        <v>8464</v>
      </c>
      <c r="I5251" t="s">
        <v>8605</v>
      </c>
      <c r="J5251" t="s">
        <v>8520</v>
      </c>
    </row>
    <row r="5252" spans="1:10" x14ac:dyDescent="0.25">
      <c r="A5252" t="s">
        <v>18691</v>
      </c>
      <c r="B5252" t="s">
        <v>18692</v>
      </c>
      <c r="C5252" t="s">
        <v>8520</v>
      </c>
      <c r="D5252" t="s">
        <v>18693</v>
      </c>
      <c r="E5252" t="s">
        <v>8516</v>
      </c>
      <c r="F5252" t="s">
        <v>18383</v>
      </c>
      <c r="G5252" t="s">
        <v>8588</v>
      </c>
      <c r="H5252" t="s">
        <v>8464</v>
      </c>
      <c r="I5252" t="s">
        <v>8605</v>
      </c>
      <c r="J5252" t="s">
        <v>8520</v>
      </c>
    </row>
    <row r="5253" spans="1:10" x14ac:dyDescent="0.25">
      <c r="A5253" t="s">
        <v>18629</v>
      </c>
      <c r="B5253" t="s">
        <v>18630</v>
      </c>
      <c r="C5253" t="s">
        <v>18631</v>
      </c>
      <c r="D5253" t="s">
        <v>18632</v>
      </c>
      <c r="E5253" t="s">
        <v>8521</v>
      </c>
      <c r="F5253" t="s">
        <v>18383</v>
      </c>
      <c r="G5253" t="s">
        <v>8588</v>
      </c>
      <c r="H5253" t="s">
        <v>8522</v>
      </c>
      <c r="I5253" t="s">
        <v>8605</v>
      </c>
      <c r="J5253" t="s">
        <v>8520</v>
      </c>
    </row>
    <row r="5254" spans="1:10" x14ac:dyDescent="0.25">
      <c r="A5254" t="s">
        <v>18633</v>
      </c>
      <c r="B5254" t="s">
        <v>18634</v>
      </c>
      <c r="C5254" t="s">
        <v>18635</v>
      </c>
      <c r="D5254" t="s">
        <v>18636</v>
      </c>
      <c r="E5254" t="s">
        <v>8521</v>
      </c>
      <c r="F5254" t="s">
        <v>18383</v>
      </c>
      <c r="G5254" t="s">
        <v>8588</v>
      </c>
      <c r="H5254" t="s">
        <v>8522</v>
      </c>
      <c r="I5254" t="s">
        <v>8601</v>
      </c>
      <c r="J5254" t="s">
        <v>8520</v>
      </c>
    </row>
    <row r="5255" spans="1:10" x14ac:dyDescent="0.25">
      <c r="A5255" t="s">
        <v>18637</v>
      </c>
      <c r="B5255" t="s">
        <v>18638</v>
      </c>
      <c r="C5255" t="s">
        <v>18639</v>
      </c>
      <c r="D5255" t="s">
        <v>18640</v>
      </c>
      <c r="E5255" t="s">
        <v>8521</v>
      </c>
      <c r="F5255" t="s">
        <v>18383</v>
      </c>
      <c r="G5255" t="s">
        <v>8588</v>
      </c>
      <c r="H5255" t="s">
        <v>8522</v>
      </c>
      <c r="I5255" t="s">
        <v>8605</v>
      </c>
      <c r="J5255" t="s">
        <v>8520</v>
      </c>
    </row>
    <row r="5256" spans="1:10" x14ac:dyDescent="0.25">
      <c r="A5256" t="s">
        <v>18641</v>
      </c>
      <c r="B5256" t="s">
        <v>18642</v>
      </c>
      <c r="C5256" t="s">
        <v>18643</v>
      </c>
      <c r="D5256" t="s">
        <v>18644</v>
      </c>
      <c r="E5256" t="s">
        <v>8521</v>
      </c>
      <c r="F5256" t="s">
        <v>18383</v>
      </c>
      <c r="G5256" t="s">
        <v>8588</v>
      </c>
      <c r="H5256" t="s">
        <v>8522</v>
      </c>
      <c r="I5256" t="s">
        <v>8605</v>
      </c>
      <c r="J5256" t="s">
        <v>8520</v>
      </c>
    </row>
    <row r="5257" spans="1:10" x14ac:dyDescent="0.25">
      <c r="A5257" t="s">
        <v>18645</v>
      </c>
      <c r="B5257" t="s">
        <v>18646</v>
      </c>
      <c r="C5257" t="s">
        <v>18647</v>
      </c>
      <c r="D5257" t="s">
        <v>18648</v>
      </c>
      <c r="E5257" t="s">
        <v>8521</v>
      </c>
      <c r="F5257" t="s">
        <v>18383</v>
      </c>
      <c r="G5257" t="s">
        <v>8588</v>
      </c>
      <c r="H5257" t="s">
        <v>8522</v>
      </c>
      <c r="I5257" t="s">
        <v>8605</v>
      </c>
      <c r="J5257" t="s">
        <v>8520</v>
      </c>
    </row>
    <row r="5258" spans="1:10" x14ac:dyDescent="0.25">
      <c r="A5258" t="s">
        <v>18649</v>
      </c>
      <c r="B5258" t="s">
        <v>18650</v>
      </c>
      <c r="C5258" t="s">
        <v>8520</v>
      </c>
      <c r="D5258" t="s">
        <v>18651</v>
      </c>
      <c r="E5258" t="s">
        <v>8521</v>
      </c>
      <c r="F5258" t="s">
        <v>18383</v>
      </c>
      <c r="G5258" t="s">
        <v>8588</v>
      </c>
      <c r="H5258" t="s">
        <v>8522</v>
      </c>
      <c r="I5258" t="s">
        <v>8601</v>
      </c>
      <c r="J5258" t="s">
        <v>8520</v>
      </c>
    </row>
    <row r="5259" spans="1:10" x14ac:dyDescent="0.25">
      <c r="A5259" t="s">
        <v>18652</v>
      </c>
      <c r="B5259" t="s">
        <v>18653</v>
      </c>
      <c r="C5259" t="s">
        <v>18654</v>
      </c>
      <c r="D5259" t="s">
        <v>18655</v>
      </c>
      <c r="E5259" t="s">
        <v>8521</v>
      </c>
      <c r="F5259" t="s">
        <v>18383</v>
      </c>
      <c r="G5259" t="s">
        <v>8588</v>
      </c>
      <c r="H5259" t="s">
        <v>8522</v>
      </c>
      <c r="I5259" t="s">
        <v>8605</v>
      </c>
      <c r="J5259" t="s">
        <v>8520</v>
      </c>
    </row>
    <row r="5260" spans="1:10" x14ac:dyDescent="0.25">
      <c r="A5260" t="s">
        <v>18656</v>
      </c>
      <c r="B5260" t="s">
        <v>18657</v>
      </c>
      <c r="C5260" t="s">
        <v>18658</v>
      </c>
      <c r="D5260" t="s">
        <v>18659</v>
      </c>
      <c r="E5260" t="s">
        <v>8521</v>
      </c>
      <c r="F5260" t="s">
        <v>18383</v>
      </c>
      <c r="G5260" t="s">
        <v>8588</v>
      </c>
      <c r="H5260" t="s">
        <v>8522</v>
      </c>
      <c r="I5260" t="s">
        <v>8605</v>
      </c>
      <c r="J5260" t="s">
        <v>8520</v>
      </c>
    </row>
    <row r="5261" spans="1:10" x14ac:dyDescent="0.25">
      <c r="A5261" t="s">
        <v>18660</v>
      </c>
      <c r="B5261" t="s">
        <v>18661</v>
      </c>
      <c r="C5261" t="s">
        <v>18662</v>
      </c>
      <c r="D5261" t="s">
        <v>18663</v>
      </c>
      <c r="E5261" t="s">
        <v>8521</v>
      </c>
      <c r="F5261" t="s">
        <v>18383</v>
      </c>
      <c r="G5261" t="s">
        <v>8588</v>
      </c>
      <c r="H5261" t="s">
        <v>8522</v>
      </c>
      <c r="I5261" t="s">
        <v>8605</v>
      </c>
      <c r="J5261" t="s">
        <v>8520</v>
      </c>
    </row>
    <row r="5262" spans="1:10" x14ac:dyDescent="0.25">
      <c r="A5262" t="s">
        <v>18664</v>
      </c>
      <c r="B5262" t="s">
        <v>18665</v>
      </c>
      <c r="C5262" t="s">
        <v>18666</v>
      </c>
      <c r="D5262" t="s">
        <v>18667</v>
      </c>
      <c r="E5262" t="s">
        <v>8521</v>
      </c>
      <c r="F5262" t="s">
        <v>18383</v>
      </c>
      <c r="G5262" t="s">
        <v>8588</v>
      </c>
      <c r="H5262" t="s">
        <v>8522</v>
      </c>
      <c r="I5262" t="s">
        <v>8605</v>
      </c>
      <c r="J5262" t="s">
        <v>8520</v>
      </c>
    </row>
    <row r="5263" spans="1:10" x14ac:dyDescent="0.25">
      <c r="A5263" t="s">
        <v>18668</v>
      </c>
      <c r="B5263" t="s">
        <v>18669</v>
      </c>
      <c r="C5263" t="s">
        <v>18670</v>
      </c>
      <c r="D5263" t="s">
        <v>18671</v>
      </c>
      <c r="E5263" t="s">
        <v>8521</v>
      </c>
      <c r="F5263" t="s">
        <v>18383</v>
      </c>
      <c r="G5263" t="s">
        <v>8588</v>
      </c>
      <c r="H5263" t="s">
        <v>8522</v>
      </c>
      <c r="I5263" t="s">
        <v>8605</v>
      </c>
      <c r="J5263" t="s">
        <v>8520</v>
      </c>
    </row>
    <row r="5264" spans="1:10" x14ac:dyDescent="0.25">
      <c r="A5264" t="s">
        <v>18672</v>
      </c>
      <c r="B5264" t="s">
        <v>18673</v>
      </c>
      <c r="C5264" t="s">
        <v>18674</v>
      </c>
      <c r="D5264" t="s">
        <v>18675</v>
      </c>
      <c r="E5264" t="s">
        <v>8521</v>
      </c>
      <c r="F5264" t="s">
        <v>18383</v>
      </c>
      <c r="G5264" t="s">
        <v>8588</v>
      </c>
      <c r="H5264" t="s">
        <v>8522</v>
      </c>
      <c r="I5264" t="s">
        <v>8605</v>
      </c>
      <c r="J5264" t="s">
        <v>8520</v>
      </c>
    </row>
    <row r="5265" spans="1:10" x14ac:dyDescent="0.25">
      <c r="A5265" t="s">
        <v>18676</v>
      </c>
      <c r="B5265" t="s">
        <v>18677</v>
      </c>
      <c r="C5265" t="s">
        <v>18678</v>
      </c>
      <c r="D5265" t="s">
        <v>18679</v>
      </c>
      <c r="E5265" t="s">
        <v>8521</v>
      </c>
      <c r="F5265" t="s">
        <v>18383</v>
      </c>
      <c r="G5265" t="s">
        <v>8588</v>
      </c>
      <c r="H5265" t="s">
        <v>8522</v>
      </c>
      <c r="I5265" t="s">
        <v>8605</v>
      </c>
      <c r="J5265" t="s">
        <v>8520</v>
      </c>
    </row>
    <row r="5266" spans="1:10" x14ac:dyDescent="0.25">
      <c r="A5266" t="s">
        <v>18680</v>
      </c>
      <c r="B5266" t="s">
        <v>18681</v>
      </c>
      <c r="C5266" t="s">
        <v>8520</v>
      </c>
      <c r="D5266" t="s">
        <v>18682</v>
      </c>
      <c r="E5266" t="s">
        <v>8521</v>
      </c>
      <c r="F5266" t="s">
        <v>18383</v>
      </c>
      <c r="G5266" t="s">
        <v>8588</v>
      </c>
      <c r="H5266" t="s">
        <v>8522</v>
      </c>
      <c r="I5266" t="s">
        <v>8605</v>
      </c>
      <c r="J5266" t="s">
        <v>8520</v>
      </c>
    </row>
    <row r="5267" spans="1:10" x14ac:dyDescent="0.25">
      <c r="A5267" t="s">
        <v>18683</v>
      </c>
      <c r="B5267" t="s">
        <v>18684</v>
      </c>
      <c r="C5267" t="s">
        <v>18685</v>
      </c>
      <c r="D5267" t="s">
        <v>18686</v>
      </c>
      <c r="E5267" t="s">
        <v>8521</v>
      </c>
      <c r="F5267" t="s">
        <v>18383</v>
      </c>
      <c r="G5267" t="s">
        <v>8588</v>
      </c>
      <c r="H5267" t="s">
        <v>8522</v>
      </c>
      <c r="I5267" t="s">
        <v>8605</v>
      </c>
      <c r="J5267" t="s">
        <v>8520</v>
      </c>
    </row>
    <row r="5268" spans="1:10" x14ac:dyDescent="0.25">
      <c r="A5268" t="s">
        <v>18687</v>
      </c>
      <c r="B5268" t="s">
        <v>18688</v>
      </c>
      <c r="C5268" t="s">
        <v>18689</v>
      </c>
      <c r="D5268" t="s">
        <v>18690</v>
      </c>
      <c r="E5268" t="s">
        <v>8521</v>
      </c>
      <c r="F5268" t="s">
        <v>18383</v>
      </c>
      <c r="G5268" t="s">
        <v>8588</v>
      </c>
      <c r="H5268" t="s">
        <v>8522</v>
      </c>
      <c r="I5268" t="s">
        <v>8605</v>
      </c>
      <c r="J5268" t="s">
        <v>8520</v>
      </c>
    </row>
    <row r="5269" spans="1:10" x14ac:dyDescent="0.25">
      <c r="A5269" t="s">
        <v>18691</v>
      </c>
      <c r="B5269" t="s">
        <v>18692</v>
      </c>
      <c r="C5269" t="s">
        <v>8520</v>
      </c>
      <c r="D5269" t="s">
        <v>18693</v>
      </c>
      <c r="E5269" t="s">
        <v>8521</v>
      </c>
      <c r="F5269" t="s">
        <v>18383</v>
      </c>
      <c r="G5269" t="s">
        <v>8588</v>
      </c>
      <c r="H5269" t="s">
        <v>8522</v>
      </c>
      <c r="I5269" t="s">
        <v>8605</v>
      </c>
      <c r="J5269" t="s">
        <v>8520</v>
      </c>
    </row>
    <row r="5270" spans="1:10" x14ac:dyDescent="0.25">
      <c r="A5270" t="s">
        <v>18694</v>
      </c>
      <c r="B5270" t="s">
        <v>18695</v>
      </c>
      <c r="C5270" t="s">
        <v>18696</v>
      </c>
      <c r="D5270" t="s">
        <v>18697</v>
      </c>
      <c r="E5270" t="s">
        <v>8516</v>
      </c>
      <c r="F5270" t="s">
        <v>18368</v>
      </c>
      <c r="G5270" t="s">
        <v>8588</v>
      </c>
      <c r="H5270" t="s">
        <v>8464</v>
      </c>
      <c r="I5270" t="s">
        <v>8605</v>
      </c>
      <c r="J5270" t="s">
        <v>8520</v>
      </c>
    </row>
    <row r="5271" spans="1:10" x14ac:dyDescent="0.25">
      <c r="A5271" t="s">
        <v>18698</v>
      </c>
      <c r="B5271" t="s">
        <v>18699</v>
      </c>
      <c r="C5271" t="s">
        <v>18700</v>
      </c>
      <c r="D5271" t="s">
        <v>18701</v>
      </c>
      <c r="E5271" t="s">
        <v>8516</v>
      </c>
      <c r="F5271" t="s">
        <v>18368</v>
      </c>
      <c r="G5271" t="s">
        <v>8588</v>
      </c>
      <c r="H5271" t="s">
        <v>8464</v>
      </c>
      <c r="I5271" t="s">
        <v>8605</v>
      </c>
      <c r="J5271" t="s">
        <v>8520</v>
      </c>
    </row>
    <row r="5272" spans="1:10" x14ac:dyDescent="0.25">
      <c r="A5272" t="s">
        <v>18702</v>
      </c>
      <c r="B5272" t="s">
        <v>18703</v>
      </c>
      <c r="C5272" t="s">
        <v>8520</v>
      </c>
      <c r="D5272" t="s">
        <v>18704</v>
      </c>
      <c r="E5272" t="s">
        <v>8516</v>
      </c>
      <c r="F5272" t="s">
        <v>18368</v>
      </c>
      <c r="G5272" t="s">
        <v>8588</v>
      </c>
      <c r="H5272" t="s">
        <v>8464</v>
      </c>
      <c r="I5272" t="s">
        <v>8605</v>
      </c>
      <c r="J5272" t="s">
        <v>8520</v>
      </c>
    </row>
    <row r="5273" spans="1:10" x14ac:dyDescent="0.25">
      <c r="A5273" t="s">
        <v>18705</v>
      </c>
      <c r="B5273" t="s">
        <v>18706</v>
      </c>
      <c r="C5273" t="s">
        <v>18707</v>
      </c>
      <c r="D5273" t="s">
        <v>18708</v>
      </c>
      <c r="E5273" t="s">
        <v>8516</v>
      </c>
      <c r="F5273" t="s">
        <v>18368</v>
      </c>
      <c r="G5273" t="s">
        <v>8588</v>
      </c>
      <c r="H5273" t="s">
        <v>8464</v>
      </c>
      <c r="I5273" t="s">
        <v>8605</v>
      </c>
      <c r="J5273" t="s">
        <v>8520</v>
      </c>
    </row>
    <row r="5274" spans="1:10" x14ac:dyDescent="0.25">
      <c r="A5274" t="s">
        <v>18709</v>
      </c>
      <c r="B5274" t="s">
        <v>18710</v>
      </c>
      <c r="C5274" t="s">
        <v>18711</v>
      </c>
      <c r="D5274" t="s">
        <v>18712</v>
      </c>
      <c r="E5274" t="s">
        <v>8516</v>
      </c>
      <c r="F5274" t="s">
        <v>18368</v>
      </c>
      <c r="G5274" t="s">
        <v>8588</v>
      </c>
      <c r="H5274" t="s">
        <v>8464</v>
      </c>
      <c r="I5274" t="s">
        <v>8605</v>
      </c>
      <c r="J5274" t="s">
        <v>8520</v>
      </c>
    </row>
    <row r="5275" spans="1:10" x14ac:dyDescent="0.25">
      <c r="A5275" t="s">
        <v>18713</v>
      </c>
      <c r="B5275" t="s">
        <v>18714</v>
      </c>
      <c r="C5275" t="s">
        <v>18715</v>
      </c>
      <c r="D5275" t="s">
        <v>18716</v>
      </c>
      <c r="E5275" t="s">
        <v>8516</v>
      </c>
      <c r="F5275" t="s">
        <v>18368</v>
      </c>
      <c r="G5275" t="s">
        <v>8588</v>
      </c>
      <c r="H5275" t="s">
        <v>8464</v>
      </c>
      <c r="I5275" t="s">
        <v>8605</v>
      </c>
      <c r="J5275" t="s">
        <v>8520</v>
      </c>
    </row>
    <row r="5276" spans="1:10" x14ac:dyDescent="0.25">
      <c r="A5276" t="s">
        <v>18717</v>
      </c>
      <c r="B5276" t="s">
        <v>18718</v>
      </c>
      <c r="C5276" t="s">
        <v>18719</v>
      </c>
      <c r="D5276" t="s">
        <v>18720</v>
      </c>
      <c r="E5276" t="s">
        <v>8516</v>
      </c>
      <c r="F5276" t="s">
        <v>18368</v>
      </c>
      <c r="G5276" t="s">
        <v>8588</v>
      </c>
      <c r="H5276" t="s">
        <v>8464</v>
      </c>
      <c r="I5276" t="s">
        <v>8605</v>
      </c>
      <c r="J5276" t="s">
        <v>8520</v>
      </c>
    </row>
    <row r="5277" spans="1:10" x14ac:dyDescent="0.25">
      <c r="A5277" t="s">
        <v>18721</v>
      </c>
      <c r="B5277" t="s">
        <v>18722</v>
      </c>
      <c r="C5277" t="s">
        <v>8520</v>
      </c>
      <c r="D5277" t="s">
        <v>18723</v>
      </c>
      <c r="E5277" t="s">
        <v>8516</v>
      </c>
      <c r="F5277" t="s">
        <v>18368</v>
      </c>
      <c r="G5277" t="s">
        <v>8588</v>
      </c>
      <c r="H5277" t="s">
        <v>8464</v>
      </c>
      <c r="I5277" t="s">
        <v>8605</v>
      </c>
      <c r="J5277" t="s">
        <v>8520</v>
      </c>
    </row>
    <row r="5278" spans="1:10" x14ac:dyDescent="0.25">
      <c r="A5278" t="s">
        <v>18724</v>
      </c>
      <c r="B5278" t="s">
        <v>18725</v>
      </c>
      <c r="C5278" t="s">
        <v>8520</v>
      </c>
      <c r="D5278" t="s">
        <v>18726</v>
      </c>
      <c r="E5278" t="s">
        <v>8516</v>
      </c>
      <c r="F5278" t="s">
        <v>18368</v>
      </c>
      <c r="G5278" t="s">
        <v>8588</v>
      </c>
      <c r="H5278" t="s">
        <v>8464</v>
      </c>
      <c r="I5278" t="s">
        <v>8605</v>
      </c>
      <c r="J5278" t="s">
        <v>8520</v>
      </c>
    </row>
    <row r="5279" spans="1:10" x14ac:dyDescent="0.25">
      <c r="A5279" t="s">
        <v>18727</v>
      </c>
      <c r="B5279" t="s">
        <v>18728</v>
      </c>
      <c r="C5279" t="s">
        <v>18729</v>
      </c>
      <c r="D5279" t="s">
        <v>18730</v>
      </c>
      <c r="E5279" t="s">
        <v>8516</v>
      </c>
      <c r="F5279" t="s">
        <v>18368</v>
      </c>
      <c r="G5279" t="s">
        <v>8588</v>
      </c>
      <c r="H5279" t="s">
        <v>8464</v>
      </c>
      <c r="I5279" t="s">
        <v>8605</v>
      </c>
      <c r="J5279" t="s">
        <v>8520</v>
      </c>
    </row>
    <row r="5280" spans="1:10" x14ac:dyDescent="0.25">
      <c r="A5280" t="s">
        <v>18694</v>
      </c>
      <c r="B5280" t="s">
        <v>18695</v>
      </c>
      <c r="C5280" t="s">
        <v>18696</v>
      </c>
      <c r="D5280" t="s">
        <v>18697</v>
      </c>
      <c r="E5280" t="s">
        <v>8521</v>
      </c>
      <c r="F5280" t="s">
        <v>18368</v>
      </c>
      <c r="G5280" t="s">
        <v>8588</v>
      </c>
      <c r="H5280" t="s">
        <v>8522</v>
      </c>
      <c r="I5280" t="s">
        <v>8605</v>
      </c>
      <c r="J5280" t="s">
        <v>8520</v>
      </c>
    </row>
    <row r="5281" spans="1:10" x14ac:dyDescent="0.25">
      <c r="A5281" t="s">
        <v>18698</v>
      </c>
      <c r="B5281" t="s">
        <v>18699</v>
      </c>
      <c r="C5281" t="s">
        <v>18700</v>
      </c>
      <c r="D5281" t="s">
        <v>18701</v>
      </c>
      <c r="E5281" t="s">
        <v>8521</v>
      </c>
      <c r="F5281" t="s">
        <v>18368</v>
      </c>
      <c r="G5281" t="s">
        <v>8588</v>
      </c>
      <c r="H5281" t="s">
        <v>8522</v>
      </c>
      <c r="I5281" t="s">
        <v>8605</v>
      </c>
      <c r="J5281" t="s">
        <v>8520</v>
      </c>
    </row>
    <row r="5282" spans="1:10" x14ac:dyDescent="0.25">
      <c r="A5282" t="s">
        <v>18702</v>
      </c>
      <c r="B5282" t="s">
        <v>18703</v>
      </c>
      <c r="C5282" t="s">
        <v>8520</v>
      </c>
      <c r="D5282" t="s">
        <v>18704</v>
      </c>
      <c r="E5282" t="s">
        <v>8521</v>
      </c>
      <c r="F5282" t="s">
        <v>18368</v>
      </c>
      <c r="G5282" t="s">
        <v>8588</v>
      </c>
      <c r="H5282" t="s">
        <v>8522</v>
      </c>
      <c r="I5282" t="s">
        <v>8605</v>
      </c>
      <c r="J5282" t="s">
        <v>8520</v>
      </c>
    </row>
    <row r="5283" spans="1:10" x14ac:dyDescent="0.25">
      <c r="A5283" t="s">
        <v>18705</v>
      </c>
      <c r="B5283" t="s">
        <v>18706</v>
      </c>
      <c r="C5283" t="s">
        <v>18707</v>
      </c>
      <c r="D5283" t="s">
        <v>18708</v>
      </c>
      <c r="E5283" t="s">
        <v>8521</v>
      </c>
      <c r="F5283" t="s">
        <v>18368</v>
      </c>
      <c r="G5283" t="s">
        <v>8588</v>
      </c>
      <c r="H5283" t="s">
        <v>8522</v>
      </c>
      <c r="I5283" t="s">
        <v>8605</v>
      </c>
      <c r="J5283" t="s">
        <v>8520</v>
      </c>
    </row>
    <row r="5284" spans="1:10" x14ac:dyDescent="0.25">
      <c r="A5284" t="s">
        <v>18709</v>
      </c>
      <c r="B5284" t="s">
        <v>18710</v>
      </c>
      <c r="C5284" t="s">
        <v>18711</v>
      </c>
      <c r="D5284" t="s">
        <v>18712</v>
      </c>
      <c r="E5284" t="s">
        <v>8521</v>
      </c>
      <c r="F5284" t="s">
        <v>18368</v>
      </c>
      <c r="G5284" t="s">
        <v>8588</v>
      </c>
      <c r="H5284" t="s">
        <v>8522</v>
      </c>
      <c r="I5284" t="s">
        <v>8605</v>
      </c>
      <c r="J5284" t="s">
        <v>8520</v>
      </c>
    </row>
    <row r="5285" spans="1:10" x14ac:dyDescent="0.25">
      <c r="A5285" t="s">
        <v>18713</v>
      </c>
      <c r="B5285" t="s">
        <v>18714</v>
      </c>
      <c r="C5285" t="s">
        <v>18715</v>
      </c>
      <c r="D5285" t="s">
        <v>18716</v>
      </c>
      <c r="E5285" t="s">
        <v>8521</v>
      </c>
      <c r="F5285" t="s">
        <v>18368</v>
      </c>
      <c r="G5285" t="s">
        <v>8588</v>
      </c>
      <c r="H5285" t="s">
        <v>8522</v>
      </c>
      <c r="I5285" t="s">
        <v>8605</v>
      </c>
      <c r="J5285" t="s">
        <v>8520</v>
      </c>
    </row>
    <row r="5286" spans="1:10" x14ac:dyDescent="0.25">
      <c r="A5286" t="s">
        <v>18717</v>
      </c>
      <c r="B5286" t="s">
        <v>18718</v>
      </c>
      <c r="C5286" t="s">
        <v>18719</v>
      </c>
      <c r="D5286" t="s">
        <v>18720</v>
      </c>
      <c r="E5286" t="s">
        <v>8521</v>
      </c>
      <c r="F5286" t="s">
        <v>18368</v>
      </c>
      <c r="G5286" t="s">
        <v>8588</v>
      </c>
      <c r="H5286" t="s">
        <v>8522</v>
      </c>
      <c r="I5286" t="s">
        <v>8605</v>
      </c>
      <c r="J5286" t="s">
        <v>8520</v>
      </c>
    </row>
    <row r="5287" spans="1:10" x14ac:dyDescent="0.25">
      <c r="A5287" t="s">
        <v>18721</v>
      </c>
      <c r="B5287" t="s">
        <v>18722</v>
      </c>
      <c r="C5287" t="s">
        <v>8520</v>
      </c>
      <c r="D5287" t="s">
        <v>18723</v>
      </c>
      <c r="E5287" t="s">
        <v>8521</v>
      </c>
      <c r="F5287" t="s">
        <v>18368</v>
      </c>
      <c r="G5287" t="s">
        <v>8588</v>
      </c>
      <c r="H5287" t="s">
        <v>8522</v>
      </c>
      <c r="I5287" t="s">
        <v>8605</v>
      </c>
      <c r="J5287" t="s">
        <v>8520</v>
      </c>
    </row>
    <row r="5288" spans="1:10" x14ac:dyDescent="0.25">
      <c r="A5288" t="s">
        <v>18724</v>
      </c>
      <c r="B5288" t="s">
        <v>18725</v>
      </c>
      <c r="C5288" t="s">
        <v>8520</v>
      </c>
      <c r="D5288" t="s">
        <v>18726</v>
      </c>
      <c r="E5288" t="s">
        <v>8521</v>
      </c>
      <c r="F5288" t="s">
        <v>18368</v>
      </c>
      <c r="G5288" t="s">
        <v>8588</v>
      </c>
      <c r="H5288" t="s">
        <v>8522</v>
      </c>
      <c r="I5288" t="s">
        <v>8605</v>
      </c>
      <c r="J5288" t="s">
        <v>8520</v>
      </c>
    </row>
    <row r="5289" spans="1:10" x14ac:dyDescent="0.25">
      <c r="A5289" t="s">
        <v>18727</v>
      </c>
      <c r="B5289" t="s">
        <v>18728</v>
      </c>
      <c r="C5289" t="s">
        <v>18729</v>
      </c>
      <c r="D5289" t="s">
        <v>18730</v>
      </c>
      <c r="E5289" t="s">
        <v>8521</v>
      </c>
      <c r="F5289" t="s">
        <v>18368</v>
      </c>
      <c r="G5289" t="s">
        <v>8588</v>
      </c>
      <c r="H5289" t="s">
        <v>8522</v>
      </c>
      <c r="I5289" t="s">
        <v>8605</v>
      </c>
      <c r="J5289" t="s">
        <v>8520</v>
      </c>
    </row>
    <row r="5290" spans="1:10" x14ac:dyDescent="0.25">
      <c r="A5290" t="s">
        <v>18731</v>
      </c>
      <c r="B5290" t="s">
        <v>18732</v>
      </c>
      <c r="C5290" t="s">
        <v>18733</v>
      </c>
      <c r="D5290" t="s">
        <v>18734</v>
      </c>
      <c r="E5290" t="s">
        <v>8516</v>
      </c>
      <c r="F5290" t="s">
        <v>18383</v>
      </c>
      <c r="G5290" t="s">
        <v>8588</v>
      </c>
      <c r="H5290" t="s">
        <v>8464</v>
      </c>
      <c r="I5290" t="s">
        <v>8605</v>
      </c>
      <c r="J5290" t="s">
        <v>8520</v>
      </c>
    </row>
    <row r="5291" spans="1:10" x14ac:dyDescent="0.25">
      <c r="A5291" t="s">
        <v>18735</v>
      </c>
      <c r="B5291" t="s">
        <v>18736</v>
      </c>
      <c r="C5291" t="s">
        <v>18737</v>
      </c>
      <c r="D5291" t="s">
        <v>18738</v>
      </c>
      <c r="E5291" t="s">
        <v>8516</v>
      </c>
      <c r="F5291" t="s">
        <v>18383</v>
      </c>
      <c r="G5291" t="s">
        <v>8588</v>
      </c>
      <c r="H5291" t="s">
        <v>8464</v>
      </c>
      <c r="I5291" t="s">
        <v>8605</v>
      </c>
      <c r="J5291" t="s">
        <v>8520</v>
      </c>
    </row>
    <row r="5292" spans="1:10" x14ac:dyDescent="0.25">
      <c r="A5292" t="s">
        <v>18739</v>
      </c>
      <c r="B5292" t="s">
        <v>18740</v>
      </c>
      <c r="C5292" t="s">
        <v>18741</v>
      </c>
      <c r="D5292" t="s">
        <v>18742</v>
      </c>
      <c r="E5292" t="s">
        <v>8516</v>
      </c>
      <c r="F5292" t="s">
        <v>18383</v>
      </c>
      <c r="G5292" t="s">
        <v>8588</v>
      </c>
      <c r="H5292" t="s">
        <v>8464</v>
      </c>
      <c r="I5292" t="s">
        <v>8605</v>
      </c>
      <c r="J5292" t="s">
        <v>8520</v>
      </c>
    </row>
    <row r="5293" spans="1:10" x14ac:dyDescent="0.25">
      <c r="A5293" t="s">
        <v>18743</v>
      </c>
      <c r="B5293" t="s">
        <v>18744</v>
      </c>
      <c r="C5293" t="s">
        <v>8520</v>
      </c>
      <c r="D5293" t="s">
        <v>18745</v>
      </c>
      <c r="E5293" t="s">
        <v>8516</v>
      </c>
      <c r="F5293" t="s">
        <v>18383</v>
      </c>
      <c r="G5293" t="s">
        <v>8588</v>
      </c>
      <c r="H5293" t="s">
        <v>8464</v>
      </c>
      <c r="I5293" t="s">
        <v>8605</v>
      </c>
      <c r="J5293" t="s">
        <v>8520</v>
      </c>
    </row>
    <row r="5294" spans="1:10" x14ac:dyDescent="0.25">
      <c r="A5294" t="s">
        <v>18746</v>
      </c>
      <c r="B5294" t="s">
        <v>18747</v>
      </c>
      <c r="C5294" t="s">
        <v>18748</v>
      </c>
      <c r="D5294" t="s">
        <v>18749</v>
      </c>
      <c r="E5294" t="s">
        <v>8516</v>
      </c>
      <c r="F5294" t="s">
        <v>18383</v>
      </c>
      <c r="G5294" t="s">
        <v>8588</v>
      </c>
      <c r="H5294" t="s">
        <v>8464</v>
      </c>
      <c r="I5294" t="s">
        <v>8605</v>
      </c>
      <c r="J5294" t="s">
        <v>8520</v>
      </c>
    </row>
    <row r="5295" spans="1:10" x14ac:dyDescent="0.25">
      <c r="A5295" t="s">
        <v>18750</v>
      </c>
      <c r="B5295" t="s">
        <v>18751</v>
      </c>
      <c r="C5295" t="s">
        <v>8520</v>
      </c>
      <c r="D5295" t="s">
        <v>18752</v>
      </c>
      <c r="E5295" t="s">
        <v>8516</v>
      </c>
      <c r="F5295" t="s">
        <v>18383</v>
      </c>
      <c r="G5295" t="s">
        <v>8588</v>
      </c>
      <c r="H5295" t="s">
        <v>8464</v>
      </c>
      <c r="I5295" t="s">
        <v>8605</v>
      </c>
      <c r="J5295" t="s">
        <v>8520</v>
      </c>
    </row>
    <row r="5296" spans="1:10" x14ac:dyDescent="0.25">
      <c r="A5296" t="s">
        <v>18753</v>
      </c>
      <c r="B5296" t="s">
        <v>18754</v>
      </c>
      <c r="C5296" t="s">
        <v>18755</v>
      </c>
      <c r="D5296" t="s">
        <v>18756</v>
      </c>
      <c r="E5296" t="s">
        <v>8516</v>
      </c>
      <c r="F5296" t="s">
        <v>18383</v>
      </c>
      <c r="G5296" t="s">
        <v>8588</v>
      </c>
      <c r="H5296" t="s">
        <v>8464</v>
      </c>
      <c r="I5296" t="s">
        <v>8605</v>
      </c>
      <c r="J5296" t="s">
        <v>8520</v>
      </c>
    </row>
    <row r="5297" spans="1:10" x14ac:dyDescent="0.25">
      <c r="A5297" t="s">
        <v>18757</v>
      </c>
      <c r="B5297" t="s">
        <v>18758</v>
      </c>
      <c r="C5297" t="s">
        <v>8520</v>
      </c>
      <c r="D5297" t="s">
        <v>18759</v>
      </c>
      <c r="E5297" t="s">
        <v>8516</v>
      </c>
      <c r="F5297" t="s">
        <v>18383</v>
      </c>
      <c r="G5297" t="s">
        <v>8588</v>
      </c>
      <c r="H5297" t="s">
        <v>8464</v>
      </c>
      <c r="I5297" t="s">
        <v>8605</v>
      </c>
      <c r="J5297" t="s">
        <v>8520</v>
      </c>
    </row>
    <row r="5298" spans="1:10" x14ac:dyDescent="0.25">
      <c r="A5298" t="s">
        <v>18760</v>
      </c>
      <c r="B5298" t="s">
        <v>18761</v>
      </c>
      <c r="C5298" t="s">
        <v>18762</v>
      </c>
      <c r="D5298" t="s">
        <v>18763</v>
      </c>
      <c r="E5298" t="s">
        <v>8516</v>
      </c>
      <c r="F5298" t="s">
        <v>18383</v>
      </c>
      <c r="G5298" t="s">
        <v>8588</v>
      </c>
      <c r="H5298" t="s">
        <v>8464</v>
      </c>
      <c r="I5298" t="s">
        <v>8605</v>
      </c>
      <c r="J5298" t="s">
        <v>8520</v>
      </c>
    </row>
    <row r="5299" spans="1:10" x14ac:dyDescent="0.25">
      <c r="A5299" t="s">
        <v>18764</v>
      </c>
      <c r="B5299" t="s">
        <v>18765</v>
      </c>
      <c r="C5299" t="s">
        <v>18766</v>
      </c>
      <c r="D5299" t="s">
        <v>18767</v>
      </c>
      <c r="E5299" t="s">
        <v>8516</v>
      </c>
      <c r="F5299" t="s">
        <v>18383</v>
      </c>
      <c r="G5299" t="s">
        <v>8588</v>
      </c>
      <c r="H5299" t="s">
        <v>8464</v>
      </c>
      <c r="I5299" t="s">
        <v>8605</v>
      </c>
      <c r="J5299" t="s">
        <v>8520</v>
      </c>
    </row>
    <row r="5300" spans="1:10" x14ac:dyDescent="0.25">
      <c r="A5300" t="s">
        <v>18768</v>
      </c>
      <c r="B5300" t="s">
        <v>18769</v>
      </c>
      <c r="C5300" t="s">
        <v>8520</v>
      </c>
      <c r="D5300" t="s">
        <v>18770</v>
      </c>
      <c r="E5300" t="s">
        <v>8516</v>
      </c>
      <c r="F5300" t="s">
        <v>18383</v>
      </c>
      <c r="G5300" t="s">
        <v>8588</v>
      </c>
      <c r="H5300" t="s">
        <v>8464</v>
      </c>
      <c r="I5300" t="s">
        <v>8605</v>
      </c>
      <c r="J5300" t="s">
        <v>8520</v>
      </c>
    </row>
    <row r="5301" spans="1:10" x14ac:dyDescent="0.25">
      <c r="A5301" t="s">
        <v>18771</v>
      </c>
      <c r="B5301" t="s">
        <v>18772</v>
      </c>
      <c r="C5301" t="s">
        <v>18773</v>
      </c>
      <c r="D5301" t="s">
        <v>18774</v>
      </c>
      <c r="E5301" t="s">
        <v>8516</v>
      </c>
      <c r="F5301" t="s">
        <v>18383</v>
      </c>
      <c r="G5301" t="s">
        <v>8588</v>
      </c>
      <c r="H5301" t="s">
        <v>8464</v>
      </c>
      <c r="I5301" t="s">
        <v>8605</v>
      </c>
      <c r="J5301" t="s">
        <v>8520</v>
      </c>
    </row>
    <row r="5302" spans="1:10" x14ac:dyDescent="0.25">
      <c r="A5302" t="s">
        <v>18775</v>
      </c>
      <c r="B5302" t="s">
        <v>18776</v>
      </c>
      <c r="C5302" t="s">
        <v>18777</v>
      </c>
      <c r="D5302" t="s">
        <v>18778</v>
      </c>
      <c r="E5302" t="s">
        <v>8516</v>
      </c>
      <c r="F5302" t="s">
        <v>18383</v>
      </c>
      <c r="G5302" t="s">
        <v>8588</v>
      </c>
      <c r="H5302" t="s">
        <v>8464</v>
      </c>
      <c r="I5302" t="s">
        <v>8605</v>
      </c>
      <c r="J5302" t="s">
        <v>8520</v>
      </c>
    </row>
    <row r="5303" spans="1:10" x14ac:dyDescent="0.25">
      <c r="A5303" t="s">
        <v>18779</v>
      </c>
      <c r="B5303" t="s">
        <v>18780</v>
      </c>
      <c r="C5303" t="s">
        <v>18781</v>
      </c>
      <c r="D5303" t="s">
        <v>18782</v>
      </c>
      <c r="E5303" t="s">
        <v>8516</v>
      </c>
      <c r="F5303" t="s">
        <v>18383</v>
      </c>
      <c r="G5303" t="s">
        <v>8588</v>
      </c>
      <c r="H5303" t="s">
        <v>8464</v>
      </c>
      <c r="I5303" t="s">
        <v>8605</v>
      </c>
      <c r="J5303" t="s">
        <v>8520</v>
      </c>
    </row>
    <row r="5304" spans="1:10" x14ac:dyDescent="0.25">
      <c r="A5304" t="s">
        <v>18783</v>
      </c>
      <c r="B5304" t="s">
        <v>18784</v>
      </c>
      <c r="C5304" t="s">
        <v>18785</v>
      </c>
      <c r="D5304" t="s">
        <v>18786</v>
      </c>
      <c r="E5304" t="s">
        <v>8516</v>
      </c>
      <c r="F5304" t="s">
        <v>18383</v>
      </c>
      <c r="G5304" t="s">
        <v>8588</v>
      </c>
      <c r="H5304" t="s">
        <v>8464</v>
      </c>
      <c r="I5304" t="s">
        <v>8601</v>
      </c>
      <c r="J5304" t="s">
        <v>8520</v>
      </c>
    </row>
    <row r="5305" spans="1:10" x14ac:dyDescent="0.25">
      <c r="A5305" t="s">
        <v>18787</v>
      </c>
      <c r="B5305" t="s">
        <v>18788</v>
      </c>
      <c r="C5305" t="s">
        <v>18789</v>
      </c>
      <c r="D5305" t="s">
        <v>18790</v>
      </c>
      <c r="E5305" t="s">
        <v>8516</v>
      </c>
      <c r="F5305" t="s">
        <v>18383</v>
      </c>
      <c r="G5305" t="s">
        <v>8588</v>
      </c>
      <c r="H5305" t="s">
        <v>8464</v>
      </c>
      <c r="I5305" t="s">
        <v>8605</v>
      </c>
      <c r="J5305" t="s">
        <v>8520</v>
      </c>
    </row>
    <row r="5306" spans="1:10" x14ac:dyDescent="0.25">
      <c r="A5306" t="s">
        <v>18731</v>
      </c>
      <c r="B5306" t="s">
        <v>18732</v>
      </c>
      <c r="C5306" t="s">
        <v>18733</v>
      </c>
      <c r="D5306" t="s">
        <v>18734</v>
      </c>
      <c r="E5306" t="s">
        <v>8521</v>
      </c>
      <c r="F5306" t="s">
        <v>18383</v>
      </c>
      <c r="G5306" t="s">
        <v>8588</v>
      </c>
      <c r="H5306" t="s">
        <v>8522</v>
      </c>
      <c r="I5306" t="s">
        <v>8605</v>
      </c>
      <c r="J5306" t="s">
        <v>8520</v>
      </c>
    </row>
    <row r="5307" spans="1:10" x14ac:dyDescent="0.25">
      <c r="A5307" t="s">
        <v>18735</v>
      </c>
      <c r="B5307" t="s">
        <v>18736</v>
      </c>
      <c r="C5307" t="s">
        <v>18737</v>
      </c>
      <c r="D5307" t="s">
        <v>18738</v>
      </c>
      <c r="E5307" t="s">
        <v>8521</v>
      </c>
      <c r="F5307" t="s">
        <v>18383</v>
      </c>
      <c r="G5307" t="s">
        <v>8588</v>
      </c>
      <c r="H5307" t="s">
        <v>8522</v>
      </c>
      <c r="I5307" t="s">
        <v>8605</v>
      </c>
      <c r="J5307" t="s">
        <v>8520</v>
      </c>
    </row>
    <row r="5308" spans="1:10" x14ac:dyDescent="0.25">
      <c r="A5308" t="s">
        <v>18739</v>
      </c>
      <c r="B5308" t="s">
        <v>18740</v>
      </c>
      <c r="C5308" t="s">
        <v>18741</v>
      </c>
      <c r="D5308" t="s">
        <v>18742</v>
      </c>
      <c r="E5308" t="s">
        <v>8521</v>
      </c>
      <c r="F5308" t="s">
        <v>18383</v>
      </c>
      <c r="G5308" t="s">
        <v>8588</v>
      </c>
      <c r="H5308" t="s">
        <v>8522</v>
      </c>
      <c r="I5308" t="s">
        <v>8605</v>
      </c>
      <c r="J5308" t="s">
        <v>8520</v>
      </c>
    </row>
    <row r="5309" spans="1:10" x14ac:dyDescent="0.25">
      <c r="A5309" t="s">
        <v>18743</v>
      </c>
      <c r="B5309" t="s">
        <v>18744</v>
      </c>
      <c r="C5309" t="s">
        <v>8520</v>
      </c>
      <c r="D5309" t="s">
        <v>18745</v>
      </c>
      <c r="E5309" t="s">
        <v>8521</v>
      </c>
      <c r="F5309" t="s">
        <v>18383</v>
      </c>
      <c r="G5309" t="s">
        <v>8588</v>
      </c>
      <c r="H5309" t="s">
        <v>8522</v>
      </c>
      <c r="I5309" t="s">
        <v>8605</v>
      </c>
      <c r="J5309" t="s">
        <v>8520</v>
      </c>
    </row>
    <row r="5310" spans="1:10" x14ac:dyDescent="0.25">
      <c r="A5310" t="s">
        <v>18746</v>
      </c>
      <c r="B5310" t="s">
        <v>18747</v>
      </c>
      <c r="C5310" t="s">
        <v>18748</v>
      </c>
      <c r="D5310" t="s">
        <v>18749</v>
      </c>
      <c r="E5310" t="s">
        <v>8521</v>
      </c>
      <c r="F5310" t="s">
        <v>18383</v>
      </c>
      <c r="G5310" t="s">
        <v>8588</v>
      </c>
      <c r="H5310" t="s">
        <v>8522</v>
      </c>
      <c r="I5310" t="s">
        <v>8605</v>
      </c>
      <c r="J5310" t="s">
        <v>8520</v>
      </c>
    </row>
    <row r="5311" spans="1:10" x14ac:dyDescent="0.25">
      <c r="A5311" t="s">
        <v>18750</v>
      </c>
      <c r="B5311" t="s">
        <v>18751</v>
      </c>
      <c r="C5311" t="s">
        <v>8520</v>
      </c>
      <c r="D5311" t="s">
        <v>18752</v>
      </c>
      <c r="E5311" t="s">
        <v>8521</v>
      </c>
      <c r="F5311" t="s">
        <v>18383</v>
      </c>
      <c r="G5311" t="s">
        <v>8588</v>
      </c>
      <c r="H5311" t="s">
        <v>8522</v>
      </c>
      <c r="I5311" t="s">
        <v>8605</v>
      </c>
      <c r="J5311" t="s">
        <v>8520</v>
      </c>
    </row>
    <row r="5312" spans="1:10" x14ac:dyDescent="0.25">
      <c r="A5312" t="s">
        <v>18753</v>
      </c>
      <c r="B5312" t="s">
        <v>18754</v>
      </c>
      <c r="C5312" t="s">
        <v>18755</v>
      </c>
      <c r="D5312" t="s">
        <v>18756</v>
      </c>
      <c r="E5312" t="s">
        <v>8521</v>
      </c>
      <c r="F5312" t="s">
        <v>18383</v>
      </c>
      <c r="G5312" t="s">
        <v>8588</v>
      </c>
      <c r="H5312" t="s">
        <v>8522</v>
      </c>
      <c r="I5312" t="s">
        <v>8605</v>
      </c>
      <c r="J5312" t="s">
        <v>8520</v>
      </c>
    </row>
    <row r="5313" spans="1:10" x14ac:dyDescent="0.25">
      <c r="A5313" t="s">
        <v>18757</v>
      </c>
      <c r="B5313" t="s">
        <v>18758</v>
      </c>
      <c r="C5313" t="s">
        <v>8520</v>
      </c>
      <c r="D5313" t="s">
        <v>18759</v>
      </c>
      <c r="E5313" t="s">
        <v>8521</v>
      </c>
      <c r="F5313" t="s">
        <v>18383</v>
      </c>
      <c r="G5313" t="s">
        <v>8588</v>
      </c>
      <c r="H5313" t="s">
        <v>8522</v>
      </c>
      <c r="I5313" t="s">
        <v>8605</v>
      </c>
      <c r="J5313" t="s">
        <v>8520</v>
      </c>
    </row>
    <row r="5314" spans="1:10" x14ac:dyDescent="0.25">
      <c r="A5314" t="s">
        <v>18760</v>
      </c>
      <c r="B5314" t="s">
        <v>18761</v>
      </c>
      <c r="C5314" t="s">
        <v>18762</v>
      </c>
      <c r="D5314" t="s">
        <v>18763</v>
      </c>
      <c r="E5314" t="s">
        <v>8521</v>
      </c>
      <c r="F5314" t="s">
        <v>18383</v>
      </c>
      <c r="G5314" t="s">
        <v>8588</v>
      </c>
      <c r="H5314" t="s">
        <v>8522</v>
      </c>
      <c r="I5314" t="s">
        <v>8605</v>
      </c>
      <c r="J5314" t="s">
        <v>8520</v>
      </c>
    </row>
    <row r="5315" spans="1:10" x14ac:dyDescent="0.25">
      <c r="A5315" t="s">
        <v>18764</v>
      </c>
      <c r="B5315" t="s">
        <v>18765</v>
      </c>
      <c r="C5315" t="s">
        <v>18766</v>
      </c>
      <c r="D5315" t="s">
        <v>18767</v>
      </c>
      <c r="E5315" t="s">
        <v>8521</v>
      </c>
      <c r="F5315" t="s">
        <v>18383</v>
      </c>
      <c r="G5315" t="s">
        <v>8588</v>
      </c>
      <c r="H5315" t="s">
        <v>8522</v>
      </c>
      <c r="I5315" t="s">
        <v>8605</v>
      </c>
      <c r="J5315" t="s">
        <v>8520</v>
      </c>
    </row>
    <row r="5316" spans="1:10" x14ac:dyDescent="0.25">
      <c r="A5316" t="s">
        <v>18768</v>
      </c>
      <c r="B5316" t="s">
        <v>18769</v>
      </c>
      <c r="C5316" t="s">
        <v>8520</v>
      </c>
      <c r="D5316" t="s">
        <v>18770</v>
      </c>
      <c r="E5316" t="s">
        <v>8521</v>
      </c>
      <c r="F5316" t="s">
        <v>18383</v>
      </c>
      <c r="G5316" t="s">
        <v>8588</v>
      </c>
      <c r="H5316" t="s">
        <v>8522</v>
      </c>
      <c r="I5316" t="s">
        <v>8605</v>
      </c>
      <c r="J5316" t="s">
        <v>8520</v>
      </c>
    </row>
    <row r="5317" spans="1:10" x14ac:dyDescent="0.25">
      <c r="A5317" t="s">
        <v>18771</v>
      </c>
      <c r="B5317" t="s">
        <v>18772</v>
      </c>
      <c r="C5317" t="s">
        <v>18773</v>
      </c>
      <c r="D5317" t="s">
        <v>18774</v>
      </c>
      <c r="E5317" t="s">
        <v>8521</v>
      </c>
      <c r="F5317" t="s">
        <v>18383</v>
      </c>
      <c r="G5317" t="s">
        <v>8588</v>
      </c>
      <c r="H5317" t="s">
        <v>8522</v>
      </c>
      <c r="I5317" t="s">
        <v>8605</v>
      </c>
      <c r="J5317" t="s">
        <v>8520</v>
      </c>
    </row>
    <row r="5318" spans="1:10" x14ac:dyDescent="0.25">
      <c r="A5318" t="s">
        <v>18775</v>
      </c>
      <c r="B5318" t="s">
        <v>18776</v>
      </c>
      <c r="C5318" t="s">
        <v>18777</v>
      </c>
      <c r="D5318" t="s">
        <v>18778</v>
      </c>
      <c r="E5318" t="s">
        <v>8521</v>
      </c>
      <c r="F5318" t="s">
        <v>18383</v>
      </c>
      <c r="G5318" t="s">
        <v>8588</v>
      </c>
      <c r="H5318" t="s">
        <v>8522</v>
      </c>
      <c r="I5318" t="s">
        <v>8605</v>
      </c>
      <c r="J5318" t="s">
        <v>8520</v>
      </c>
    </row>
    <row r="5319" spans="1:10" x14ac:dyDescent="0.25">
      <c r="A5319" t="s">
        <v>18779</v>
      </c>
      <c r="B5319" t="s">
        <v>18780</v>
      </c>
      <c r="C5319" t="s">
        <v>18781</v>
      </c>
      <c r="D5319" t="s">
        <v>18782</v>
      </c>
      <c r="E5319" t="s">
        <v>8521</v>
      </c>
      <c r="F5319" t="s">
        <v>18383</v>
      </c>
      <c r="G5319" t="s">
        <v>8588</v>
      </c>
      <c r="H5319" t="s">
        <v>8522</v>
      </c>
      <c r="I5319" t="s">
        <v>8605</v>
      </c>
      <c r="J5319" t="s">
        <v>8520</v>
      </c>
    </row>
    <row r="5320" spans="1:10" x14ac:dyDescent="0.25">
      <c r="A5320" t="s">
        <v>18783</v>
      </c>
      <c r="B5320" t="s">
        <v>18784</v>
      </c>
      <c r="C5320" t="s">
        <v>18785</v>
      </c>
      <c r="D5320" t="s">
        <v>18786</v>
      </c>
      <c r="E5320" t="s">
        <v>8521</v>
      </c>
      <c r="F5320" t="s">
        <v>18383</v>
      </c>
      <c r="G5320" t="s">
        <v>8588</v>
      </c>
      <c r="H5320" t="s">
        <v>8522</v>
      </c>
      <c r="I5320" t="s">
        <v>8601</v>
      </c>
      <c r="J5320" t="s">
        <v>8520</v>
      </c>
    </row>
    <row r="5321" spans="1:10" x14ac:dyDescent="0.25">
      <c r="A5321" t="s">
        <v>18787</v>
      </c>
      <c r="B5321" t="s">
        <v>18788</v>
      </c>
      <c r="C5321" t="s">
        <v>18789</v>
      </c>
      <c r="D5321" t="s">
        <v>18790</v>
      </c>
      <c r="E5321" t="s">
        <v>8521</v>
      </c>
      <c r="F5321" t="s">
        <v>18383</v>
      </c>
      <c r="G5321" t="s">
        <v>8588</v>
      </c>
      <c r="H5321" t="s">
        <v>8522</v>
      </c>
      <c r="I5321" t="s">
        <v>8605</v>
      </c>
      <c r="J5321" t="s">
        <v>8520</v>
      </c>
    </row>
    <row r="5322" spans="1:10" x14ac:dyDescent="0.25">
      <c r="A5322" t="s">
        <v>18791</v>
      </c>
      <c r="B5322" t="s">
        <v>18792</v>
      </c>
      <c r="C5322" t="s">
        <v>18793</v>
      </c>
      <c r="D5322" t="s">
        <v>18794</v>
      </c>
      <c r="E5322" t="s">
        <v>8516</v>
      </c>
      <c r="F5322" t="s">
        <v>18795</v>
      </c>
      <c r="G5322" t="s">
        <v>8588</v>
      </c>
      <c r="H5322" t="s">
        <v>8464</v>
      </c>
      <c r="I5322" t="s">
        <v>8605</v>
      </c>
      <c r="J5322" t="s">
        <v>8520</v>
      </c>
    </row>
    <row r="5323" spans="1:10" x14ac:dyDescent="0.25">
      <c r="A5323" t="s">
        <v>18796</v>
      </c>
      <c r="B5323" t="s">
        <v>18797</v>
      </c>
      <c r="C5323" t="s">
        <v>18798</v>
      </c>
      <c r="D5323" t="s">
        <v>18799</v>
      </c>
      <c r="E5323" t="s">
        <v>8516</v>
      </c>
      <c r="F5323" t="s">
        <v>18795</v>
      </c>
      <c r="G5323" t="s">
        <v>8588</v>
      </c>
      <c r="H5323" t="s">
        <v>8464</v>
      </c>
      <c r="I5323" t="s">
        <v>8605</v>
      </c>
      <c r="J5323" t="s">
        <v>8520</v>
      </c>
    </row>
    <row r="5324" spans="1:10" x14ac:dyDescent="0.25">
      <c r="A5324" t="s">
        <v>18800</v>
      </c>
      <c r="B5324" t="s">
        <v>18801</v>
      </c>
      <c r="C5324" t="s">
        <v>18802</v>
      </c>
      <c r="D5324" t="s">
        <v>18803</v>
      </c>
      <c r="E5324" t="s">
        <v>8516</v>
      </c>
      <c r="F5324" t="s">
        <v>18795</v>
      </c>
      <c r="G5324" t="s">
        <v>8588</v>
      </c>
      <c r="H5324" t="s">
        <v>8464</v>
      </c>
      <c r="I5324" t="s">
        <v>8601</v>
      </c>
      <c r="J5324" t="s">
        <v>8520</v>
      </c>
    </row>
    <row r="5325" spans="1:10" x14ac:dyDescent="0.25">
      <c r="A5325" t="s">
        <v>18804</v>
      </c>
      <c r="B5325" t="s">
        <v>18805</v>
      </c>
      <c r="C5325" t="s">
        <v>18806</v>
      </c>
      <c r="D5325" t="s">
        <v>18807</v>
      </c>
      <c r="E5325" t="s">
        <v>8516</v>
      </c>
      <c r="F5325" t="s">
        <v>18795</v>
      </c>
      <c r="G5325" t="s">
        <v>8588</v>
      </c>
      <c r="H5325" t="s">
        <v>8464</v>
      </c>
      <c r="I5325" t="s">
        <v>8605</v>
      </c>
      <c r="J5325" t="s">
        <v>8520</v>
      </c>
    </row>
    <row r="5326" spans="1:10" x14ac:dyDescent="0.25">
      <c r="A5326" t="s">
        <v>18791</v>
      </c>
      <c r="B5326" t="s">
        <v>18792</v>
      </c>
      <c r="C5326" t="s">
        <v>18793</v>
      </c>
      <c r="D5326" t="s">
        <v>18794</v>
      </c>
      <c r="E5326" t="s">
        <v>8521</v>
      </c>
      <c r="F5326" t="s">
        <v>18795</v>
      </c>
      <c r="G5326" t="s">
        <v>8588</v>
      </c>
      <c r="H5326" t="s">
        <v>8522</v>
      </c>
      <c r="I5326" t="s">
        <v>8605</v>
      </c>
      <c r="J5326" t="s">
        <v>8520</v>
      </c>
    </row>
    <row r="5327" spans="1:10" x14ac:dyDescent="0.25">
      <c r="A5327" t="s">
        <v>18796</v>
      </c>
      <c r="B5327" t="s">
        <v>18797</v>
      </c>
      <c r="C5327" t="s">
        <v>18798</v>
      </c>
      <c r="D5327" t="s">
        <v>18799</v>
      </c>
      <c r="E5327" t="s">
        <v>8521</v>
      </c>
      <c r="F5327" t="s">
        <v>18795</v>
      </c>
      <c r="G5327" t="s">
        <v>8588</v>
      </c>
      <c r="H5327" t="s">
        <v>8522</v>
      </c>
      <c r="I5327" t="s">
        <v>8605</v>
      </c>
      <c r="J5327" t="s">
        <v>8520</v>
      </c>
    </row>
    <row r="5328" spans="1:10" x14ac:dyDescent="0.25">
      <c r="A5328" t="s">
        <v>18800</v>
      </c>
      <c r="B5328" t="s">
        <v>18801</v>
      </c>
      <c r="C5328" t="s">
        <v>18802</v>
      </c>
      <c r="D5328" t="s">
        <v>18803</v>
      </c>
      <c r="E5328" t="s">
        <v>8521</v>
      </c>
      <c r="F5328" t="s">
        <v>18795</v>
      </c>
      <c r="G5328" t="s">
        <v>8588</v>
      </c>
      <c r="H5328" t="s">
        <v>8522</v>
      </c>
      <c r="I5328" t="s">
        <v>8601</v>
      </c>
      <c r="J5328" t="s">
        <v>8520</v>
      </c>
    </row>
    <row r="5329" spans="1:10" x14ac:dyDescent="0.25">
      <c r="A5329" t="s">
        <v>18804</v>
      </c>
      <c r="B5329" t="s">
        <v>18805</v>
      </c>
      <c r="C5329" t="s">
        <v>18806</v>
      </c>
      <c r="D5329" t="s">
        <v>18807</v>
      </c>
      <c r="E5329" t="s">
        <v>8521</v>
      </c>
      <c r="F5329" t="s">
        <v>18795</v>
      </c>
      <c r="G5329" t="s">
        <v>8588</v>
      </c>
      <c r="H5329" t="s">
        <v>8522</v>
      </c>
      <c r="I5329" t="s">
        <v>8605</v>
      </c>
      <c r="J5329" t="s">
        <v>8520</v>
      </c>
    </row>
    <row r="5330" spans="1:10" x14ac:dyDescent="0.25">
      <c r="A5330" t="s">
        <v>18808</v>
      </c>
      <c r="B5330" t="s">
        <v>18809</v>
      </c>
      <c r="C5330" t="s">
        <v>18810</v>
      </c>
      <c r="D5330" t="s">
        <v>18811</v>
      </c>
      <c r="E5330" t="s">
        <v>8516</v>
      </c>
      <c r="F5330" t="s">
        <v>18383</v>
      </c>
      <c r="G5330" t="s">
        <v>8588</v>
      </c>
      <c r="H5330" t="s">
        <v>8464</v>
      </c>
      <c r="I5330" t="s">
        <v>8605</v>
      </c>
      <c r="J5330" t="s">
        <v>8520</v>
      </c>
    </row>
    <row r="5331" spans="1:10" x14ac:dyDescent="0.25">
      <c r="A5331" t="s">
        <v>18812</v>
      </c>
      <c r="B5331" t="s">
        <v>18813</v>
      </c>
      <c r="C5331" t="s">
        <v>18814</v>
      </c>
      <c r="D5331" t="s">
        <v>18815</v>
      </c>
      <c r="E5331" t="s">
        <v>8516</v>
      </c>
      <c r="F5331" t="s">
        <v>18383</v>
      </c>
      <c r="G5331" t="s">
        <v>8588</v>
      </c>
      <c r="H5331" t="s">
        <v>8464</v>
      </c>
      <c r="I5331" t="s">
        <v>8601</v>
      </c>
      <c r="J5331" t="s">
        <v>8520</v>
      </c>
    </row>
    <row r="5332" spans="1:10" x14ac:dyDescent="0.25">
      <c r="A5332" t="s">
        <v>18816</v>
      </c>
      <c r="B5332" t="s">
        <v>18817</v>
      </c>
      <c r="C5332" t="s">
        <v>18818</v>
      </c>
      <c r="D5332" t="s">
        <v>18819</v>
      </c>
      <c r="E5332" t="s">
        <v>8516</v>
      </c>
      <c r="F5332" t="s">
        <v>18383</v>
      </c>
      <c r="G5332" t="s">
        <v>8588</v>
      </c>
      <c r="H5332" t="s">
        <v>8464</v>
      </c>
      <c r="I5332" t="s">
        <v>8605</v>
      </c>
      <c r="J5332" t="s">
        <v>8520</v>
      </c>
    </row>
    <row r="5333" spans="1:10" x14ac:dyDescent="0.25">
      <c r="A5333" t="s">
        <v>18820</v>
      </c>
      <c r="B5333" t="s">
        <v>18821</v>
      </c>
      <c r="C5333" t="s">
        <v>18822</v>
      </c>
      <c r="D5333" t="s">
        <v>18823</v>
      </c>
      <c r="E5333" t="s">
        <v>8516</v>
      </c>
      <c r="F5333" t="s">
        <v>18383</v>
      </c>
      <c r="G5333" t="s">
        <v>8588</v>
      </c>
      <c r="H5333" t="s">
        <v>8464</v>
      </c>
      <c r="I5333" t="s">
        <v>8605</v>
      </c>
      <c r="J5333" t="s">
        <v>8520</v>
      </c>
    </row>
    <row r="5334" spans="1:10" x14ac:dyDescent="0.25">
      <c r="A5334" t="s">
        <v>18824</v>
      </c>
      <c r="B5334" t="s">
        <v>18825</v>
      </c>
      <c r="C5334" t="s">
        <v>8520</v>
      </c>
      <c r="D5334" t="s">
        <v>18826</v>
      </c>
      <c r="E5334" t="s">
        <v>8516</v>
      </c>
      <c r="F5334" t="s">
        <v>18383</v>
      </c>
      <c r="G5334" t="s">
        <v>8588</v>
      </c>
      <c r="H5334" t="s">
        <v>8464</v>
      </c>
      <c r="I5334" t="s">
        <v>8605</v>
      </c>
      <c r="J5334" t="s">
        <v>8520</v>
      </c>
    </row>
    <row r="5335" spans="1:10" x14ac:dyDescent="0.25">
      <c r="A5335" t="s">
        <v>18827</v>
      </c>
      <c r="B5335" t="s">
        <v>18828</v>
      </c>
      <c r="C5335" t="s">
        <v>8520</v>
      </c>
      <c r="D5335" t="s">
        <v>18829</v>
      </c>
      <c r="E5335" t="s">
        <v>8516</v>
      </c>
      <c r="F5335" t="s">
        <v>18383</v>
      </c>
      <c r="G5335" t="s">
        <v>8588</v>
      </c>
      <c r="H5335" t="s">
        <v>8464</v>
      </c>
      <c r="I5335" t="s">
        <v>8605</v>
      </c>
      <c r="J5335" t="s">
        <v>8520</v>
      </c>
    </row>
    <row r="5336" spans="1:10" x14ac:dyDescent="0.25">
      <c r="A5336" t="s">
        <v>18830</v>
      </c>
      <c r="B5336" t="s">
        <v>18831</v>
      </c>
      <c r="C5336" t="s">
        <v>18832</v>
      </c>
      <c r="D5336" t="s">
        <v>18833</v>
      </c>
      <c r="E5336" t="s">
        <v>8516</v>
      </c>
      <c r="F5336" t="s">
        <v>18383</v>
      </c>
      <c r="G5336" t="s">
        <v>8588</v>
      </c>
      <c r="H5336" t="s">
        <v>8464</v>
      </c>
      <c r="I5336" t="s">
        <v>8605</v>
      </c>
      <c r="J5336" t="s">
        <v>8520</v>
      </c>
    </row>
    <row r="5337" spans="1:10" x14ac:dyDescent="0.25">
      <c r="A5337" t="s">
        <v>18834</v>
      </c>
      <c r="B5337" t="s">
        <v>18835</v>
      </c>
      <c r="C5337" t="s">
        <v>18836</v>
      </c>
      <c r="D5337" t="s">
        <v>18837</v>
      </c>
      <c r="E5337" t="s">
        <v>8516</v>
      </c>
      <c r="F5337" t="s">
        <v>18383</v>
      </c>
      <c r="G5337" t="s">
        <v>8588</v>
      </c>
      <c r="H5337" t="s">
        <v>8464</v>
      </c>
      <c r="I5337" t="s">
        <v>8605</v>
      </c>
      <c r="J5337" t="s">
        <v>8520</v>
      </c>
    </row>
    <row r="5338" spans="1:10" x14ac:dyDescent="0.25">
      <c r="A5338" t="s">
        <v>18838</v>
      </c>
      <c r="B5338" t="s">
        <v>18839</v>
      </c>
      <c r="C5338" t="s">
        <v>18840</v>
      </c>
      <c r="D5338" t="s">
        <v>18841</v>
      </c>
      <c r="E5338" t="s">
        <v>8516</v>
      </c>
      <c r="F5338" t="s">
        <v>18383</v>
      </c>
      <c r="G5338" t="s">
        <v>8588</v>
      </c>
      <c r="H5338" t="s">
        <v>8464</v>
      </c>
      <c r="I5338" t="s">
        <v>8605</v>
      </c>
      <c r="J5338" t="s">
        <v>8520</v>
      </c>
    </row>
    <row r="5339" spans="1:10" x14ac:dyDescent="0.25">
      <c r="A5339" t="s">
        <v>18842</v>
      </c>
      <c r="B5339" t="s">
        <v>18843</v>
      </c>
      <c r="C5339" t="s">
        <v>8520</v>
      </c>
      <c r="D5339" t="s">
        <v>18844</v>
      </c>
      <c r="E5339" t="s">
        <v>8516</v>
      </c>
      <c r="F5339" t="s">
        <v>18383</v>
      </c>
      <c r="G5339" t="s">
        <v>8588</v>
      </c>
      <c r="H5339" t="s">
        <v>8464</v>
      </c>
      <c r="I5339" t="s">
        <v>8601</v>
      </c>
      <c r="J5339" t="s">
        <v>8520</v>
      </c>
    </row>
    <row r="5340" spans="1:10" x14ac:dyDescent="0.25">
      <c r="A5340" t="s">
        <v>18845</v>
      </c>
      <c r="B5340" t="s">
        <v>18846</v>
      </c>
      <c r="C5340" t="s">
        <v>18847</v>
      </c>
      <c r="D5340" t="s">
        <v>18848</v>
      </c>
      <c r="E5340" t="s">
        <v>8516</v>
      </c>
      <c r="F5340" t="s">
        <v>18383</v>
      </c>
      <c r="G5340" t="s">
        <v>8588</v>
      </c>
      <c r="H5340" t="s">
        <v>8464</v>
      </c>
      <c r="I5340" t="s">
        <v>8605</v>
      </c>
      <c r="J5340" t="s">
        <v>8520</v>
      </c>
    </row>
    <row r="5341" spans="1:10" x14ac:dyDescent="0.25">
      <c r="A5341" t="s">
        <v>18849</v>
      </c>
      <c r="B5341" t="s">
        <v>18850</v>
      </c>
      <c r="C5341" t="s">
        <v>18851</v>
      </c>
      <c r="D5341" t="s">
        <v>18852</v>
      </c>
      <c r="E5341" t="s">
        <v>8516</v>
      </c>
      <c r="F5341" t="s">
        <v>18383</v>
      </c>
      <c r="G5341" t="s">
        <v>8588</v>
      </c>
      <c r="H5341" t="s">
        <v>8464</v>
      </c>
      <c r="I5341" t="s">
        <v>8605</v>
      </c>
      <c r="J5341" t="s">
        <v>8520</v>
      </c>
    </row>
    <row r="5342" spans="1:10" x14ac:dyDescent="0.25">
      <c r="A5342" t="s">
        <v>18853</v>
      </c>
      <c r="B5342" t="s">
        <v>18854</v>
      </c>
      <c r="C5342" t="s">
        <v>18855</v>
      </c>
      <c r="D5342" t="s">
        <v>18856</v>
      </c>
      <c r="E5342" t="s">
        <v>8516</v>
      </c>
      <c r="F5342" t="s">
        <v>18383</v>
      </c>
      <c r="G5342" t="s">
        <v>8588</v>
      </c>
      <c r="H5342" t="s">
        <v>8464</v>
      </c>
      <c r="I5342" t="s">
        <v>8605</v>
      </c>
      <c r="J5342" t="s">
        <v>8520</v>
      </c>
    </row>
    <row r="5343" spans="1:10" x14ac:dyDescent="0.25">
      <c r="A5343" t="s">
        <v>18857</v>
      </c>
      <c r="B5343" t="s">
        <v>18858</v>
      </c>
      <c r="C5343" t="s">
        <v>18859</v>
      </c>
      <c r="D5343" t="s">
        <v>18860</v>
      </c>
      <c r="E5343" t="s">
        <v>8516</v>
      </c>
      <c r="F5343" t="s">
        <v>18383</v>
      </c>
      <c r="G5343" t="s">
        <v>8588</v>
      </c>
      <c r="H5343" t="s">
        <v>8464</v>
      </c>
      <c r="I5343" t="s">
        <v>8605</v>
      </c>
      <c r="J5343" t="s">
        <v>8520</v>
      </c>
    </row>
    <row r="5344" spans="1:10" x14ac:dyDescent="0.25">
      <c r="A5344" t="s">
        <v>18861</v>
      </c>
      <c r="B5344" t="s">
        <v>18862</v>
      </c>
      <c r="C5344" t="s">
        <v>18863</v>
      </c>
      <c r="D5344" t="s">
        <v>18864</v>
      </c>
      <c r="E5344" t="s">
        <v>8516</v>
      </c>
      <c r="F5344" t="s">
        <v>18383</v>
      </c>
      <c r="G5344" t="s">
        <v>8588</v>
      </c>
      <c r="H5344" t="s">
        <v>8464</v>
      </c>
      <c r="I5344" t="s">
        <v>8605</v>
      </c>
      <c r="J5344" t="s">
        <v>8520</v>
      </c>
    </row>
    <row r="5345" spans="1:10" x14ac:dyDescent="0.25">
      <c r="A5345" t="s">
        <v>18865</v>
      </c>
      <c r="B5345" t="s">
        <v>18866</v>
      </c>
      <c r="C5345" t="s">
        <v>18867</v>
      </c>
      <c r="D5345" t="s">
        <v>18868</v>
      </c>
      <c r="E5345" t="s">
        <v>8516</v>
      </c>
      <c r="F5345" t="s">
        <v>18383</v>
      </c>
      <c r="G5345" t="s">
        <v>8588</v>
      </c>
      <c r="H5345" t="s">
        <v>8464</v>
      </c>
      <c r="I5345" t="s">
        <v>8605</v>
      </c>
      <c r="J5345" t="s">
        <v>8520</v>
      </c>
    </row>
    <row r="5346" spans="1:10" x14ac:dyDescent="0.25">
      <c r="A5346" t="s">
        <v>18808</v>
      </c>
      <c r="B5346" t="s">
        <v>18809</v>
      </c>
      <c r="C5346" t="s">
        <v>18810</v>
      </c>
      <c r="D5346" t="s">
        <v>18811</v>
      </c>
      <c r="E5346" t="s">
        <v>8521</v>
      </c>
      <c r="F5346" t="s">
        <v>18383</v>
      </c>
      <c r="G5346" t="s">
        <v>8588</v>
      </c>
      <c r="H5346" t="s">
        <v>8522</v>
      </c>
      <c r="I5346" t="s">
        <v>8605</v>
      </c>
      <c r="J5346" t="s">
        <v>8520</v>
      </c>
    </row>
    <row r="5347" spans="1:10" x14ac:dyDescent="0.25">
      <c r="A5347" t="s">
        <v>18812</v>
      </c>
      <c r="B5347" t="s">
        <v>18813</v>
      </c>
      <c r="C5347" t="s">
        <v>18814</v>
      </c>
      <c r="D5347" t="s">
        <v>18815</v>
      </c>
      <c r="E5347" t="s">
        <v>8521</v>
      </c>
      <c r="F5347" t="s">
        <v>18383</v>
      </c>
      <c r="G5347" t="s">
        <v>8588</v>
      </c>
      <c r="H5347" t="s">
        <v>8522</v>
      </c>
      <c r="I5347" t="s">
        <v>8601</v>
      </c>
      <c r="J5347" t="s">
        <v>8520</v>
      </c>
    </row>
    <row r="5348" spans="1:10" x14ac:dyDescent="0.25">
      <c r="A5348" t="s">
        <v>18816</v>
      </c>
      <c r="B5348" t="s">
        <v>18817</v>
      </c>
      <c r="C5348" t="s">
        <v>18818</v>
      </c>
      <c r="D5348" t="s">
        <v>18819</v>
      </c>
      <c r="E5348" t="s">
        <v>8521</v>
      </c>
      <c r="F5348" t="s">
        <v>18383</v>
      </c>
      <c r="G5348" t="s">
        <v>8588</v>
      </c>
      <c r="H5348" t="s">
        <v>8522</v>
      </c>
      <c r="I5348" t="s">
        <v>8605</v>
      </c>
      <c r="J5348" t="s">
        <v>8520</v>
      </c>
    </row>
    <row r="5349" spans="1:10" x14ac:dyDescent="0.25">
      <c r="A5349" t="s">
        <v>18820</v>
      </c>
      <c r="B5349" t="s">
        <v>18821</v>
      </c>
      <c r="C5349" t="s">
        <v>18822</v>
      </c>
      <c r="D5349" t="s">
        <v>18823</v>
      </c>
      <c r="E5349" t="s">
        <v>8521</v>
      </c>
      <c r="F5349" t="s">
        <v>18383</v>
      </c>
      <c r="G5349" t="s">
        <v>8588</v>
      </c>
      <c r="H5349" t="s">
        <v>8522</v>
      </c>
      <c r="I5349" t="s">
        <v>8605</v>
      </c>
      <c r="J5349" t="s">
        <v>8520</v>
      </c>
    </row>
    <row r="5350" spans="1:10" x14ac:dyDescent="0.25">
      <c r="A5350" t="s">
        <v>18824</v>
      </c>
      <c r="B5350" t="s">
        <v>18825</v>
      </c>
      <c r="C5350" t="s">
        <v>8520</v>
      </c>
      <c r="D5350" t="s">
        <v>18826</v>
      </c>
      <c r="E5350" t="s">
        <v>8521</v>
      </c>
      <c r="F5350" t="s">
        <v>18383</v>
      </c>
      <c r="G5350" t="s">
        <v>8588</v>
      </c>
      <c r="H5350" t="s">
        <v>8522</v>
      </c>
      <c r="I5350" t="s">
        <v>8605</v>
      </c>
      <c r="J5350" t="s">
        <v>8520</v>
      </c>
    </row>
    <row r="5351" spans="1:10" x14ac:dyDescent="0.25">
      <c r="A5351" t="s">
        <v>18827</v>
      </c>
      <c r="B5351" t="s">
        <v>18828</v>
      </c>
      <c r="C5351" t="s">
        <v>8520</v>
      </c>
      <c r="D5351" t="s">
        <v>18829</v>
      </c>
      <c r="E5351" t="s">
        <v>8521</v>
      </c>
      <c r="F5351" t="s">
        <v>18383</v>
      </c>
      <c r="G5351" t="s">
        <v>8588</v>
      </c>
      <c r="H5351" t="s">
        <v>8522</v>
      </c>
      <c r="I5351" t="s">
        <v>8605</v>
      </c>
      <c r="J5351" t="s">
        <v>8520</v>
      </c>
    </row>
    <row r="5352" spans="1:10" x14ac:dyDescent="0.25">
      <c r="A5352" t="s">
        <v>18830</v>
      </c>
      <c r="B5352" t="s">
        <v>18831</v>
      </c>
      <c r="C5352" t="s">
        <v>18832</v>
      </c>
      <c r="D5352" t="s">
        <v>18833</v>
      </c>
      <c r="E5352" t="s">
        <v>8521</v>
      </c>
      <c r="F5352" t="s">
        <v>18383</v>
      </c>
      <c r="G5352" t="s">
        <v>8588</v>
      </c>
      <c r="H5352" t="s">
        <v>8522</v>
      </c>
      <c r="I5352" t="s">
        <v>8605</v>
      </c>
      <c r="J5352" t="s">
        <v>8520</v>
      </c>
    </row>
    <row r="5353" spans="1:10" x14ac:dyDescent="0.25">
      <c r="A5353" t="s">
        <v>18834</v>
      </c>
      <c r="B5353" t="s">
        <v>18835</v>
      </c>
      <c r="C5353" t="s">
        <v>18836</v>
      </c>
      <c r="D5353" t="s">
        <v>18837</v>
      </c>
      <c r="E5353" t="s">
        <v>8521</v>
      </c>
      <c r="F5353" t="s">
        <v>18383</v>
      </c>
      <c r="G5353" t="s">
        <v>8588</v>
      </c>
      <c r="H5353" t="s">
        <v>8522</v>
      </c>
      <c r="I5353" t="s">
        <v>8605</v>
      </c>
      <c r="J5353" t="s">
        <v>8520</v>
      </c>
    </row>
    <row r="5354" spans="1:10" x14ac:dyDescent="0.25">
      <c r="A5354" t="s">
        <v>18838</v>
      </c>
      <c r="B5354" t="s">
        <v>18839</v>
      </c>
      <c r="C5354" t="s">
        <v>18840</v>
      </c>
      <c r="D5354" t="s">
        <v>18841</v>
      </c>
      <c r="E5354" t="s">
        <v>8521</v>
      </c>
      <c r="F5354" t="s">
        <v>18383</v>
      </c>
      <c r="G5354" t="s">
        <v>8588</v>
      </c>
      <c r="H5354" t="s">
        <v>8522</v>
      </c>
      <c r="I5354" t="s">
        <v>8605</v>
      </c>
      <c r="J5354" t="s">
        <v>8520</v>
      </c>
    </row>
    <row r="5355" spans="1:10" x14ac:dyDescent="0.25">
      <c r="A5355" t="s">
        <v>18842</v>
      </c>
      <c r="B5355" t="s">
        <v>18843</v>
      </c>
      <c r="C5355" t="s">
        <v>8520</v>
      </c>
      <c r="D5355" t="s">
        <v>18844</v>
      </c>
      <c r="E5355" t="s">
        <v>8521</v>
      </c>
      <c r="F5355" t="s">
        <v>18383</v>
      </c>
      <c r="G5355" t="s">
        <v>8588</v>
      </c>
      <c r="H5355" t="s">
        <v>8522</v>
      </c>
      <c r="I5355" t="s">
        <v>8601</v>
      </c>
      <c r="J5355" t="s">
        <v>8520</v>
      </c>
    </row>
    <row r="5356" spans="1:10" x14ac:dyDescent="0.25">
      <c r="A5356" t="s">
        <v>18845</v>
      </c>
      <c r="B5356" t="s">
        <v>18846</v>
      </c>
      <c r="C5356" t="s">
        <v>18847</v>
      </c>
      <c r="D5356" t="s">
        <v>18848</v>
      </c>
      <c r="E5356" t="s">
        <v>8521</v>
      </c>
      <c r="F5356" t="s">
        <v>18383</v>
      </c>
      <c r="G5356" t="s">
        <v>8588</v>
      </c>
      <c r="H5356" t="s">
        <v>8522</v>
      </c>
      <c r="I5356" t="s">
        <v>8605</v>
      </c>
      <c r="J5356" t="s">
        <v>8520</v>
      </c>
    </row>
    <row r="5357" spans="1:10" x14ac:dyDescent="0.25">
      <c r="A5357" t="s">
        <v>18849</v>
      </c>
      <c r="B5357" t="s">
        <v>18850</v>
      </c>
      <c r="C5357" t="s">
        <v>18851</v>
      </c>
      <c r="D5357" t="s">
        <v>18852</v>
      </c>
      <c r="E5357" t="s">
        <v>8521</v>
      </c>
      <c r="F5357" t="s">
        <v>18383</v>
      </c>
      <c r="G5357" t="s">
        <v>8588</v>
      </c>
      <c r="H5357" t="s">
        <v>8522</v>
      </c>
      <c r="I5357" t="s">
        <v>8605</v>
      </c>
      <c r="J5357" t="s">
        <v>8520</v>
      </c>
    </row>
    <row r="5358" spans="1:10" x14ac:dyDescent="0.25">
      <c r="A5358" t="s">
        <v>18853</v>
      </c>
      <c r="B5358" t="s">
        <v>18854</v>
      </c>
      <c r="C5358" t="s">
        <v>18855</v>
      </c>
      <c r="D5358" t="s">
        <v>18856</v>
      </c>
      <c r="E5358" t="s">
        <v>8521</v>
      </c>
      <c r="F5358" t="s">
        <v>18383</v>
      </c>
      <c r="G5358" t="s">
        <v>8588</v>
      </c>
      <c r="H5358" t="s">
        <v>8522</v>
      </c>
      <c r="I5358" t="s">
        <v>8605</v>
      </c>
      <c r="J5358" t="s">
        <v>8520</v>
      </c>
    </row>
    <row r="5359" spans="1:10" x14ac:dyDescent="0.25">
      <c r="A5359" t="s">
        <v>18857</v>
      </c>
      <c r="B5359" t="s">
        <v>18858</v>
      </c>
      <c r="C5359" t="s">
        <v>18859</v>
      </c>
      <c r="D5359" t="s">
        <v>18860</v>
      </c>
      <c r="E5359" t="s">
        <v>8521</v>
      </c>
      <c r="F5359" t="s">
        <v>18383</v>
      </c>
      <c r="G5359" t="s">
        <v>8588</v>
      </c>
      <c r="H5359" t="s">
        <v>8522</v>
      </c>
      <c r="I5359" t="s">
        <v>8605</v>
      </c>
      <c r="J5359" t="s">
        <v>8520</v>
      </c>
    </row>
    <row r="5360" spans="1:10" x14ac:dyDescent="0.25">
      <c r="A5360" t="s">
        <v>18861</v>
      </c>
      <c r="B5360" t="s">
        <v>18862</v>
      </c>
      <c r="C5360" t="s">
        <v>18863</v>
      </c>
      <c r="D5360" t="s">
        <v>18864</v>
      </c>
      <c r="E5360" t="s">
        <v>8521</v>
      </c>
      <c r="F5360" t="s">
        <v>18383</v>
      </c>
      <c r="G5360" t="s">
        <v>8588</v>
      </c>
      <c r="H5360" t="s">
        <v>8522</v>
      </c>
      <c r="I5360" t="s">
        <v>8605</v>
      </c>
      <c r="J5360" t="s">
        <v>8520</v>
      </c>
    </row>
    <row r="5361" spans="1:10" x14ac:dyDescent="0.25">
      <c r="A5361" t="s">
        <v>18865</v>
      </c>
      <c r="B5361" t="s">
        <v>18866</v>
      </c>
      <c r="C5361" t="s">
        <v>18867</v>
      </c>
      <c r="D5361" t="s">
        <v>18868</v>
      </c>
      <c r="E5361" t="s">
        <v>8521</v>
      </c>
      <c r="F5361" t="s">
        <v>18383</v>
      </c>
      <c r="G5361" t="s">
        <v>8588</v>
      </c>
      <c r="H5361" t="s">
        <v>8522</v>
      </c>
      <c r="I5361" t="s">
        <v>8605</v>
      </c>
      <c r="J5361" t="s">
        <v>8520</v>
      </c>
    </row>
    <row r="5362" spans="1:10" x14ac:dyDescent="0.25">
      <c r="A5362" t="s">
        <v>18869</v>
      </c>
      <c r="B5362" t="s">
        <v>18870</v>
      </c>
      <c r="C5362" t="s">
        <v>18871</v>
      </c>
      <c r="D5362" t="s">
        <v>18872</v>
      </c>
      <c r="E5362" t="s">
        <v>8516</v>
      </c>
      <c r="F5362" t="s">
        <v>18795</v>
      </c>
      <c r="G5362" t="s">
        <v>8588</v>
      </c>
      <c r="H5362" t="s">
        <v>8464</v>
      </c>
      <c r="I5362" t="s">
        <v>8605</v>
      </c>
      <c r="J5362" t="s">
        <v>8520</v>
      </c>
    </row>
    <row r="5363" spans="1:10" x14ac:dyDescent="0.25">
      <c r="A5363" t="s">
        <v>18873</v>
      </c>
      <c r="B5363" t="s">
        <v>18874</v>
      </c>
      <c r="C5363" t="s">
        <v>8520</v>
      </c>
      <c r="D5363" t="s">
        <v>18875</v>
      </c>
      <c r="E5363" t="s">
        <v>8516</v>
      </c>
      <c r="F5363" t="s">
        <v>18795</v>
      </c>
      <c r="G5363" t="s">
        <v>8588</v>
      </c>
      <c r="H5363" t="s">
        <v>8464</v>
      </c>
      <c r="I5363" t="s">
        <v>8605</v>
      </c>
      <c r="J5363" t="s">
        <v>8520</v>
      </c>
    </row>
    <row r="5364" spans="1:10" x14ac:dyDescent="0.25">
      <c r="A5364" t="s">
        <v>18876</v>
      </c>
      <c r="B5364" t="s">
        <v>18877</v>
      </c>
      <c r="C5364" t="s">
        <v>18878</v>
      </c>
      <c r="D5364" t="s">
        <v>18879</v>
      </c>
      <c r="E5364" t="s">
        <v>8516</v>
      </c>
      <c r="F5364" t="s">
        <v>18795</v>
      </c>
      <c r="G5364" t="s">
        <v>8588</v>
      </c>
      <c r="H5364" t="s">
        <v>8464</v>
      </c>
      <c r="I5364" t="s">
        <v>8605</v>
      </c>
      <c r="J5364" t="s">
        <v>8520</v>
      </c>
    </row>
    <row r="5365" spans="1:10" x14ac:dyDescent="0.25">
      <c r="A5365" t="s">
        <v>18880</v>
      </c>
      <c r="B5365" t="s">
        <v>18881</v>
      </c>
      <c r="C5365" t="s">
        <v>18882</v>
      </c>
      <c r="D5365" t="s">
        <v>18883</v>
      </c>
      <c r="E5365" t="s">
        <v>8516</v>
      </c>
      <c r="F5365" t="s">
        <v>18795</v>
      </c>
      <c r="G5365" t="s">
        <v>8588</v>
      </c>
      <c r="H5365" t="s">
        <v>8464</v>
      </c>
      <c r="I5365" t="s">
        <v>8605</v>
      </c>
      <c r="J5365" t="s">
        <v>8520</v>
      </c>
    </row>
    <row r="5366" spans="1:10" x14ac:dyDescent="0.25">
      <c r="A5366" t="s">
        <v>18884</v>
      </c>
      <c r="B5366" t="s">
        <v>18885</v>
      </c>
      <c r="C5366" t="s">
        <v>18886</v>
      </c>
      <c r="D5366" t="s">
        <v>18887</v>
      </c>
      <c r="E5366" t="s">
        <v>8516</v>
      </c>
      <c r="F5366" t="s">
        <v>18795</v>
      </c>
      <c r="G5366" t="s">
        <v>8588</v>
      </c>
      <c r="H5366" t="s">
        <v>8464</v>
      </c>
      <c r="I5366" t="s">
        <v>8605</v>
      </c>
      <c r="J5366" t="s">
        <v>8520</v>
      </c>
    </row>
    <row r="5367" spans="1:10" x14ac:dyDescent="0.25">
      <c r="A5367" t="s">
        <v>18888</v>
      </c>
      <c r="B5367" t="s">
        <v>18889</v>
      </c>
      <c r="C5367" t="s">
        <v>18890</v>
      </c>
      <c r="D5367" t="s">
        <v>18891</v>
      </c>
      <c r="E5367" t="s">
        <v>8516</v>
      </c>
      <c r="F5367" t="s">
        <v>18795</v>
      </c>
      <c r="G5367" t="s">
        <v>8588</v>
      </c>
      <c r="H5367" t="s">
        <v>8464</v>
      </c>
      <c r="I5367" t="s">
        <v>8605</v>
      </c>
      <c r="J5367" t="s">
        <v>8520</v>
      </c>
    </row>
    <row r="5368" spans="1:10" x14ac:dyDescent="0.25">
      <c r="A5368" t="s">
        <v>18892</v>
      </c>
      <c r="B5368" t="s">
        <v>18893</v>
      </c>
      <c r="C5368" t="s">
        <v>18894</v>
      </c>
      <c r="D5368" t="s">
        <v>18895</v>
      </c>
      <c r="E5368" t="s">
        <v>8516</v>
      </c>
      <c r="F5368" t="s">
        <v>18795</v>
      </c>
      <c r="G5368" t="s">
        <v>8588</v>
      </c>
      <c r="H5368" t="s">
        <v>8464</v>
      </c>
      <c r="I5368" t="s">
        <v>8601</v>
      </c>
      <c r="J5368" t="s">
        <v>8520</v>
      </c>
    </row>
    <row r="5369" spans="1:10" x14ac:dyDescent="0.25">
      <c r="A5369" t="s">
        <v>18896</v>
      </c>
      <c r="B5369" t="s">
        <v>18897</v>
      </c>
      <c r="C5369" t="s">
        <v>18898</v>
      </c>
      <c r="D5369" t="s">
        <v>18899</v>
      </c>
      <c r="E5369" t="s">
        <v>8516</v>
      </c>
      <c r="F5369" t="s">
        <v>18795</v>
      </c>
      <c r="G5369" t="s">
        <v>8588</v>
      </c>
      <c r="H5369" t="s">
        <v>8464</v>
      </c>
      <c r="I5369" t="s">
        <v>8605</v>
      </c>
      <c r="J5369" t="s">
        <v>8520</v>
      </c>
    </row>
    <row r="5370" spans="1:10" x14ac:dyDescent="0.25">
      <c r="A5370" t="s">
        <v>18900</v>
      </c>
      <c r="B5370" t="s">
        <v>18901</v>
      </c>
      <c r="C5370" t="s">
        <v>18902</v>
      </c>
      <c r="D5370" t="s">
        <v>18903</v>
      </c>
      <c r="E5370" t="s">
        <v>8516</v>
      </c>
      <c r="F5370" t="s">
        <v>18795</v>
      </c>
      <c r="G5370" t="s">
        <v>8588</v>
      </c>
      <c r="H5370" t="s">
        <v>8464</v>
      </c>
      <c r="I5370" t="s">
        <v>8605</v>
      </c>
      <c r="J5370" t="s">
        <v>8520</v>
      </c>
    </row>
    <row r="5371" spans="1:10" x14ac:dyDescent="0.25">
      <c r="A5371" t="s">
        <v>18904</v>
      </c>
      <c r="B5371" t="s">
        <v>18905</v>
      </c>
      <c r="C5371" t="s">
        <v>8520</v>
      </c>
      <c r="D5371" t="s">
        <v>18906</v>
      </c>
      <c r="E5371" t="s">
        <v>8516</v>
      </c>
      <c r="F5371" t="s">
        <v>18795</v>
      </c>
      <c r="G5371" t="s">
        <v>8588</v>
      </c>
      <c r="H5371" t="s">
        <v>8464</v>
      </c>
      <c r="I5371" t="s">
        <v>8605</v>
      </c>
      <c r="J5371" t="s">
        <v>8520</v>
      </c>
    </row>
    <row r="5372" spans="1:10" x14ac:dyDescent="0.25">
      <c r="A5372" t="s">
        <v>18907</v>
      </c>
      <c r="B5372" t="s">
        <v>18908</v>
      </c>
      <c r="C5372" t="s">
        <v>18909</v>
      </c>
      <c r="D5372" t="s">
        <v>18910</v>
      </c>
      <c r="E5372" t="s">
        <v>8516</v>
      </c>
      <c r="F5372" t="s">
        <v>18795</v>
      </c>
      <c r="G5372" t="s">
        <v>8588</v>
      </c>
      <c r="H5372" t="s">
        <v>8464</v>
      </c>
      <c r="I5372" t="s">
        <v>8605</v>
      </c>
      <c r="J5372" t="s">
        <v>8520</v>
      </c>
    </row>
    <row r="5373" spans="1:10" x14ac:dyDescent="0.25">
      <c r="A5373" t="s">
        <v>18911</v>
      </c>
      <c r="B5373" t="s">
        <v>18912</v>
      </c>
      <c r="C5373" t="s">
        <v>18913</v>
      </c>
      <c r="D5373" t="s">
        <v>18914</v>
      </c>
      <c r="E5373" t="s">
        <v>8516</v>
      </c>
      <c r="F5373" t="s">
        <v>18795</v>
      </c>
      <c r="G5373" t="s">
        <v>8588</v>
      </c>
      <c r="H5373" t="s">
        <v>8464</v>
      </c>
      <c r="I5373" t="s">
        <v>8605</v>
      </c>
      <c r="J5373" t="s">
        <v>8520</v>
      </c>
    </row>
    <row r="5374" spans="1:10" x14ac:dyDescent="0.25">
      <c r="A5374" t="s">
        <v>18915</v>
      </c>
      <c r="B5374" t="s">
        <v>18916</v>
      </c>
      <c r="C5374" t="s">
        <v>18917</v>
      </c>
      <c r="D5374" t="s">
        <v>18918</v>
      </c>
      <c r="E5374" t="s">
        <v>8516</v>
      </c>
      <c r="F5374" t="s">
        <v>18795</v>
      </c>
      <c r="G5374" t="s">
        <v>8588</v>
      </c>
      <c r="H5374" t="s">
        <v>8464</v>
      </c>
      <c r="I5374" t="s">
        <v>8605</v>
      </c>
      <c r="J5374" t="s">
        <v>8520</v>
      </c>
    </row>
    <row r="5375" spans="1:10" x14ac:dyDescent="0.25">
      <c r="A5375" t="s">
        <v>18869</v>
      </c>
      <c r="B5375" t="s">
        <v>18870</v>
      </c>
      <c r="C5375" t="s">
        <v>18871</v>
      </c>
      <c r="D5375" t="s">
        <v>18872</v>
      </c>
      <c r="E5375" t="s">
        <v>8521</v>
      </c>
      <c r="F5375" t="s">
        <v>18795</v>
      </c>
      <c r="G5375" t="s">
        <v>8588</v>
      </c>
      <c r="H5375" t="s">
        <v>8522</v>
      </c>
      <c r="I5375" t="s">
        <v>8605</v>
      </c>
      <c r="J5375" t="s">
        <v>8520</v>
      </c>
    </row>
    <row r="5376" spans="1:10" x14ac:dyDescent="0.25">
      <c r="A5376" t="s">
        <v>18873</v>
      </c>
      <c r="B5376" t="s">
        <v>18874</v>
      </c>
      <c r="C5376" t="s">
        <v>8520</v>
      </c>
      <c r="D5376" t="s">
        <v>18875</v>
      </c>
      <c r="E5376" t="s">
        <v>8521</v>
      </c>
      <c r="F5376" t="s">
        <v>18795</v>
      </c>
      <c r="G5376" t="s">
        <v>8588</v>
      </c>
      <c r="H5376" t="s">
        <v>8522</v>
      </c>
      <c r="I5376" t="s">
        <v>8605</v>
      </c>
      <c r="J5376" t="s">
        <v>8520</v>
      </c>
    </row>
    <row r="5377" spans="1:10" x14ac:dyDescent="0.25">
      <c r="A5377" t="s">
        <v>18876</v>
      </c>
      <c r="B5377" t="s">
        <v>18877</v>
      </c>
      <c r="C5377" t="s">
        <v>18878</v>
      </c>
      <c r="D5377" t="s">
        <v>18879</v>
      </c>
      <c r="E5377" t="s">
        <v>8521</v>
      </c>
      <c r="F5377" t="s">
        <v>18795</v>
      </c>
      <c r="G5377" t="s">
        <v>8588</v>
      </c>
      <c r="H5377" t="s">
        <v>8522</v>
      </c>
      <c r="I5377" t="s">
        <v>8605</v>
      </c>
      <c r="J5377" t="s">
        <v>8520</v>
      </c>
    </row>
    <row r="5378" spans="1:10" x14ac:dyDescent="0.25">
      <c r="A5378" t="s">
        <v>18880</v>
      </c>
      <c r="B5378" t="s">
        <v>18881</v>
      </c>
      <c r="C5378" t="s">
        <v>18882</v>
      </c>
      <c r="D5378" t="s">
        <v>18883</v>
      </c>
      <c r="E5378" t="s">
        <v>8521</v>
      </c>
      <c r="F5378" t="s">
        <v>18795</v>
      </c>
      <c r="G5378" t="s">
        <v>8588</v>
      </c>
      <c r="H5378" t="s">
        <v>8522</v>
      </c>
      <c r="I5378" t="s">
        <v>8605</v>
      </c>
      <c r="J5378" t="s">
        <v>8520</v>
      </c>
    </row>
    <row r="5379" spans="1:10" x14ac:dyDescent="0.25">
      <c r="A5379" t="s">
        <v>18884</v>
      </c>
      <c r="B5379" t="s">
        <v>18885</v>
      </c>
      <c r="C5379" t="s">
        <v>18886</v>
      </c>
      <c r="D5379" t="s">
        <v>18887</v>
      </c>
      <c r="E5379" t="s">
        <v>8521</v>
      </c>
      <c r="F5379" t="s">
        <v>18795</v>
      </c>
      <c r="G5379" t="s">
        <v>8588</v>
      </c>
      <c r="H5379" t="s">
        <v>8522</v>
      </c>
      <c r="I5379" t="s">
        <v>8605</v>
      </c>
      <c r="J5379" t="s">
        <v>8520</v>
      </c>
    </row>
    <row r="5380" spans="1:10" x14ac:dyDescent="0.25">
      <c r="A5380" t="s">
        <v>18888</v>
      </c>
      <c r="B5380" t="s">
        <v>18889</v>
      </c>
      <c r="C5380" t="s">
        <v>18890</v>
      </c>
      <c r="D5380" t="s">
        <v>18891</v>
      </c>
      <c r="E5380" t="s">
        <v>8521</v>
      </c>
      <c r="F5380" t="s">
        <v>18795</v>
      </c>
      <c r="G5380" t="s">
        <v>8588</v>
      </c>
      <c r="H5380" t="s">
        <v>8522</v>
      </c>
      <c r="I5380" t="s">
        <v>8605</v>
      </c>
      <c r="J5380" t="s">
        <v>8520</v>
      </c>
    </row>
    <row r="5381" spans="1:10" x14ac:dyDescent="0.25">
      <c r="A5381" t="s">
        <v>18892</v>
      </c>
      <c r="B5381" t="s">
        <v>18893</v>
      </c>
      <c r="C5381" t="s">
        <v>18894</v>
      </c>
      <c r="D5381" t="s">
        <v>18895</v>
      </c>
      <c r="E5381" t="s">
        <v>8521</v>
      </c>
      <c r="F5381" t="s">
        <v>18795</v>
      </c>
      <c r="G5381" t="s">
        <v>8588</v>
      </c>
      <c r="H5381" t="s">
        <v>8522</v>
      </c>
      <c r="I5381" t="s">
        <v>8601</v>
      </c>
      <c r="J5381" t="s">
        <v>8520</v>
      </c>
    </row>
    <row r="5382" spans="1:10" x14ac:dyDescent="0.25">
      <c r="A5382" t="s">
        <v>18896</v>
      </c>
      <c r="B5382" t="s">
        <v>18897</v>
      </c>
      <c r="C5382" t="s">
        <v>18898</v>
      </c>
      <c r="D5382" t="s">
        <v>18899</v>
      </c>
      <c r="E5382" t="s">
        <v>8521</v>
      </c>
      <c r="F5382" t="s">
        <v>18795</v>
      </c>
      <c r="G5382" t="s">
        <v>8588</v>
      </c>
      <c r="H5382" t="s">
        <v>8522</v>
      </c>
      <c r="I5382" t="s">
        <v>8605</v>
      </c>
      <c r="J5382" t="s">
        <v>8520</v>
      </c>
    </row>
    <row r="5383" spans="1:10" x14ac:dyDescent="0.25">
      <c r="A5383" t="s">
        <v>18900</v>
      </c>
      <c r="B5383" t="s">
        <v>18901</v>
      </c>
      <c r="C5383" t="s">
        <v>18902</v>
      </c>
      <c r="D5383" t="s">
        <v>18903</v>
      </c>
      <c r="E5383" t="s">
        <v>8521</v>
      </c>
      <c r="F5383" t="s">
        <v>18795</v>
      </c>
      <c r="G5383" t="s">
        <v>8588</v>
      </c>
      <c r="H5383" t="s">
        <v>8522</v>
      </c>
      <c r="I5383" t="s">
        <v>8605</v>
      </c>
      <c r="J5383" t="s">
        <v>8520</v>
      </c>
    </row>
    <row r="5384" spans="1:10" x14ac:dyDescent="0.25">
      <c r="A5384" t="s">
        <v>18904</v>
      </c>
      <c r="B5384" t="s">
        <v>18905</v>
      </c>
      <c r="C5384" t="s">
        <v>8520</v>
      </c>
      <c r="D5384" t="s">
        <v>18906</v>
      </c>
      <c r="E5384" t="s">
        <v>8521</v>
      </c>
      <c r="F5384" t="s">
        <v>18795</v>
      </c>
      <c r="G5384" t="s">
        <v>8588</v>
      </c>
      <c r="H5384" t="s">
        <v>8522</v>
      </c>
      <c r="I5384" t="s">
        <v>8605</v>
      </c>
      <c r="J5384" t="s">
        <v>8520</v>
      </c>
    </row>
    <row r="5385" spans="1:10" x14ac:dyDescent="0.25">
      <c r="A5385" t="s">
        <v>18907</v>
      </c>
      <c r="B5385" t="s">
        <v>18908</v>
      </c>
      <c r="C5385" t="s">
        <v>18909</v>
      </c>
      <c r="D5385" t="s">
        <v>18910</v>
      </c>
      <c r="E5385" t="s">
        <v>8521</v>
      </c>
      <c r="F5385" t="s">
        <v>18795</v>
      </c>
      <c r="G5385" t="s">
        <v>8588</v>
      </c>
      <c r="H5385" t="s">
        <v>8522</v>
      </c>
      <c r="I5385" t="s">
        <v>8605</v>
      </c>
      <c r="J5385" t="s">
        <v>8520</v>
      </c>
    </row>
    <row r="5386" spans="1:10" x14ac:dyDescent="0.25">
      <c r="A5386" t="s">
        <v>18911</v>
      </c>
      <c r="B5386" t="s">
        <v>18912</v>
      </c>
      <c r="C5386" t="s">
        <v>18913</v>
      </c>
      <c r="D5386" t="s">
        <v>18914</v>
      </c>
      <c r="E5386" t="s">
        <v>8521</v>
      </c>
      <c r="F5386" t="s">
        <v>18795</v>
      </c>
      <c r="G5386" t="s">
        <v>8588</v>
      </c>
      <c r="H5386" t="s">
        <v>8522</v>
      </c>
      <c r="I5386" t="s">
        <v>8605</v>
      </c>
      <c r="J5386" t="s">
        <v>8520</v>
      </c>
    </row>
    <row r="5387" spans="1:10" x14ac:dyDescent="0.25">
      <c r="A5387" t="s">
        <v>18915</v>
      </c>
      <c r="B5387" t="s">
        <v>18916</v>
      </c>
      <c r="C5387" t="s">
        <v>18917</v>
      </c>
      <c r="D5387" t="s">
        <v>18918</v>
      </c>
      <c r="E5387" t="s">
        <v>8521</v>
      </c>
      <c r="F5387" t="s">
        <v>18795</v>
      </c>
      <c r="G5387" t="s">
        <v>8588</v>
      </c>
      <c r="H5387" t="s">
        <v>8522</v>
      </c>
      <c r="I5387" t="s">
        <v>8605</v>
      </c>
      <c r="J5387" t="s">
        <v>8520</v>
      </c>
    </row>
    <row r="5388" spans="1:10" x14ac:dyDescent="0.25">
      <c r="A5388" t="s">
        <v>18919</v>
      </c>
      <c r="B5388" t="s">
        <v>18920</v>
      </c>
      <c r="C5388" t="s">
        <v>8520</v>
      </c>
      <c r="D5388" t="s">
        <v>18921</v>
      </c>
      <c r="E5388" t="s">
        <v>8516</v>
      </c>
      <c r="F5388" t="s">
        <v>18795</v>
      </c>
      <c r="G5388" t="s">
        <v>8588</v>
      </c>
      <c r="H5388" t="s">
        <v>8464</v>
      </c>
      <c r="I5388" t="s">
        <v>8605</v>
      </c>
      <c r="J5388" t="s">
        <v>8520</v>
      </c>
    </row>
    <row r="5389" spans="1:10" x14ac:dyDescent="0.25">
      <c r="A5389" t="s">
        <v>18922</v>
      </c>
      <c r="B5389" t="s">
        <v>18923</v>
      </c>
      <c r="C5389" t="s">
        <v>18924</v>
      </c>
      <c r="D5389" t="s">
        <v>18925</v>
      </c>
      <c r="E5389" t="s">
        <v>8516</v>
      </c>
      <c r="F5389" t="s">
        <v>18795</v>
      </c>
      <c r="G5389" t="s">
        <v>8588</v>
      </c>
      <c r="H5389" t="s">
        <v>8464</v>
      </c>
      <c r="I5389" t="s">
        <v>8605</v>
      </c>
      <c r="J5389" t="s">
        <v>8520</v>
      </c>
    </row>
    <row r="5390" spans="1:10" x14ac:dyDescent="0.25">
      <c r="A5390" t="s">
        <v>18926</v>
      </c>
      <c r="B5390" t="s">
        <v>18927</v>
      </c>
      <c r="C5390" t="s">
        <v>18928</v>
      </c>
      <c r="D5390" t="s">
        <v>18929</v>
      </c>
      <c r="E5390" t="s">
        <v>8516</v>
      </c>
      <c r="F5390" t="s">
        <v>18795</v>
      </c>
      <c r="G5390" t="s">
        <v>8588</v>
      </c>
      <c r="H5390" t="s">
        <v>8464</v>
      </c>
      <c r="I5390" t="s">
        <v>8605</v>
      </c>
      <c r="J5390" t="s">
        <v>8520</v>
      </c>
    </row>
    <row r="5391" spans="1:10" x14ac:dyDescent="0.25">
      <c r="A5391" t="s">
        <v>18930</v>
      </c>
      <c r="B5391" t="s">
        <v>18931</v>
      </c>
      <c r="C5391" t="s">
        <v>18932</v>
      </c>
      <c r="D5391" t="s">
        <v>18933</v>
      </c>
      <c r="E5391" t="s">
        <v>8516</v>
      </c>
      <c r="F5391" t="s">
        <v>18795</v>
      </c>
      <c r="G5391" t="s">
        <v>8588</v>
      </c>
      <c r="H5391" t="s">
        <v>8464</v>
      </c>
      <c r="I5391" t="s">
        <v>8605</v>
      </c>
      <c r="J5391" t="s">
        <v>8520</v>
      </c>
    </row>
    <row r="5392" spans="1:10" x14ac:dyDescent="0.25">
      <c r="A5392" t="s">
        <v>18934</v>
      </c>
      <c r="B5392" t="s">
        <v>18935</v>
      </c>
      <c r="C5392" t="s">
        <v>18936</v>
      </c>
      <c r="D5392" t="s">
        <v>18937</v>
      </c>
      <c r="E5392" t="s">
        <v>8516</v>
      </c>
      <c r="F5392" t="s">
        <v>18795</v>
      </c>
      <c r="G5392" t="s">
        <v>8588</v>
      </c>
      <c r="H5392" t="s">
        <v>8464</v>
      </c>
      <c r="I5392" t="s">
        <v>8605</v>
      </c>
      <c r="J5392" t="s">
        <v>8520</v>
      </c>
    </row>
    <row r="5393" spans="1:10" x14ac:dyDescent="0.25">
      <c r="A5393" t="s">
        <v>18938</v>
      </c>
      <c r="B5393" t="s">
        <v>18939</v>
      </c>
      <c r="C5393" t="s">
        <v>18940</v>
      </c>
      <c r="D5393" t="s">
        <v>18941</v>
      </c>
      <c r="E5393" t="s">
        <v>8516</v>
      </c>
      <c r="F5393" t="s">
        <v>18795</v>
      </c>
      <c r="G5393" t="s">
        <v>8588</v>
      </c>
      <c r="H5393" t="s">
        <v>8464</v>
      </c>
      <c r="I5393" t="s">
        <v>8605</v>
      </c>
      <c r="J5393" t="s">
        <v>8520</v>
      </c>
    </row>
    <row r="5394" spans="1:10" x14ac:dyDescent="0.25">
      <c r="A5394" t="s">
        <v>18942</v>
      </c>
      <c r="B5394" t="s">
        <v>18943</v>
      </c>
      <c r="C5394" t="s">
        <v>18944</v>
      </c>
      <c r="D5394" t="s">
        <v>18945</v>
      </c>
      <c r="E5394" t="s">
        <v>8516</v>
      </c>
      <c r="F5394" t="s">
        <v>18795</v>
      </c>
      <c r="G5394" t="s">
        <v>8588</v>
      </c>
      <c r="H5394" t="s">
        <v>8464</v>
      </c>
      <c r="I5394" t="s">
        <v>8605</v>
      </c>
      <c r="J5394" t="s">
        <v>8520</v>
      </c>
    </row>
    <row r="5395" spans="1:10" x14ac:dyDescent="0.25">
      <c r="A5395" t="s">
        <v>18946</v>
      </c>
      <c r="B5395" t="s">
        <v>18947</v>
      </c>
      <c r="C5395" t="s">
        <v>18948</v>
      </c>
      <c r="D5395" t="s">
        <v>18949</v>
      </c>
      <c r="E5395" t="s">
        <v>8516</v>
      </c>
      <c r="F5395" t="s">
        <v>18795</v>
      </c>
      <c r="G5395" t="s">
        <v>8588</v>
      </c>
      <c r="H5395" t="s">
        <v>8464</v>
      </c>
      <c r="I5395" t="s">
        <v>8605</v>
      </c>
      <c r="J5395" t="s">
        <v>8520</v>
      </c>
    </row>
    <row r="5396" spans="1:10" x14ac:dyDescent="0.25">
      <c r="A5396" t="s">
        <v>18950</v>
      </c>
      <c r="B5396" t="s">
        <v>18951</v>
      </c>
      <c r="C5396" t="s">
        <v>18952</v>
      </c>
      <c r="D5396" t="s">
        <v>18953</v>
      </c>
      <c r="E5396" t="s">
        <v>8516</v>
      </c>
      <c r="F5396" t="s">
        <v>18795</v>
      </c>
      <c r="G5396" t="s">
        <v>8588</v>
      </c>
      <c r="H5396" t="s">
        <v>8464</v>
      </c>
      <c r="I5396" t="s">
        <v>8605</v>
      </c>
      <c r="J5396" t="s">
        <v>8520</v>
      </c>
    </row>
    <row r="5397" spans="1:10" x14ac:dyDescent="0.25">
      <c r="A5397" t="s">
        <v>18954</v>
      </c>
      <c r="B5397" t="s">
        <v>18955</v>
      </c>
      <c r="C5397" t="s">
        <v>8520</v>
      </c>
      <c r="D5397" t="s">
        <v>18956</v>
      </c>
      <c r="E5397" t="s">
        <v>8516</v>
      </c>
      <c r="F5397" t="s">
        <v>18795</v>
      </c>
      <c r="G5397" t="s">
        <v>8588</v>
      </c>
      <c r="H5397" t="s">
        <v>8464</v>
      </c>
      <c r="I5397" t="s">
        <v>8605</v>
      </c>
      <c r="J5397" t="s">
        <v>8520</v>
      </c>
    </row>
    <row r="5398" spans="1:10" x14ac:dyDescent="0.25">
      <c r="A5398" t="s">
        <v>18957</v>
      </c>
      <c r="B5398" t="s">
        <v>18958</v>
      </c>
      <c r="C5398" t="s">
        <v>18959</v>
      </c>
      <c r="D5398" t="s">
        <v>18960</v>
      </c>
      <c r="E5398" t="s">
        <v>8516</v>
      </c>
      <c r="F5398" t="s">
        <v>18795</v>
      </c>
      <c r="G5398" t="s">
        <v>8588</v>
      </c>
      <c r="H5398" t="s">
        <v>8464</v>
      </c>
      <c r="I5398" t="s">
        <v>8605</v>
      </c>
      <c r="J5398" t="s">
        <v>8520</v>
      </c>
    </row>
    <row r="5399" spans="1:10" x14ac:dyDescent="0.25">
      <c r="A5399" t="s">
        <v>18961</v>
      </c>
      <c r="B5399" t="s">
        <v>18962</v>
      </c>
      <c r="C5399" t="s">
        <v>18963</v>
      </c>
      <c r="D5399" t="s">
        <v>18964</v>
      </c>
      <c r="E5399" t="s">
        <v>8516</v>
      </c>
      <c r="F5399" t="s">
        <v>18795</v>
      </c>
      <c r="G5399" t="s">
        <v>8588</v>
      </c>
      <c r="H5399" t="s">
        <v>8464</v>
      </c>
      <c r="I5399" t="s">
        <v>8605</v>
      </c>
      <c r="J5399" t="s">
        <v>8520</v>
      </c>
    </row>
    <row r="5400" spans="1:10" x14ac:dyDescent="0.25">
      <c r="A5400" t="s">
        <v>18965</v>
      </c>
      <c r="B5400" t="s">
        <v>18966</v>
      </c>
      <c r="C5400" t="s">
        <v>18967</v>
      </c>
      <c r="D5400" t="s">
        <v>18968</v>
      </c>
      <c r="E5400" t="s">
        <v>8516</v>
      </c>
      <c r="F5400" t="s">
        <v>18795</v>
      </c>
      <c r="G5400" t="s">
        <v>8588</v>
      </c>
      <c r="H5400" t="s">
        <v>8464</v>
      </c>
      <c r="I5400" t="s">
        <v>8605</v>
      </c>
      <c r="J5400" t="s">
        <v>8520</v>
      </c>
    </row>
    <row r="5401" spans="1:10" x14ac:dyDescent="0.25">
      <c r="A5401" t="s">
        <v>18969</v>
      </c>
      <c r="B5401" t="s">
        <v>18970</v>
      </c>
      <c r="C5401" t="s">
        <v>18971</v>
      </c>
      <c r="D5401" t="s">
        <v>18972</v>
      </c>
      <c r="E5401" t="s">
        <v>8516</v>
      </c>
      <c r="F5401" t="s">
        <v>18795</v>
      </c>
      <c r="G5401" t="s">
        <v>8588</v>
      </c>
      <c r="H5401" t="s">
        <v>8464</v>
      </c>
      <c r="I5401" t="s">
        <v>8605</v>
      </c>
      <c r="J5401" t="s">
        <v>8520</v>
      </c>
    </row>
    <row r="5402" spans="1:10" x14ac:dyDescent="0.25">
      <c r="A5402" t="s">
        <v>18973</v>
      </c>
      <c r="B5402" t="s">
        <v>18974</v>
      </c>
      <c r="C5402" t="s">
        <v>8520</v>
      </c>
      <c r="D5402" t="s">
        <v>18975</v>
      </c>
      <c r="E5402" t="s">
        <v>8516</v>
      </c>
      <c r="F5402" t="s">
        <v>18795</v>
      </c>
      <c r="G5402" t="s">
        <v>8588</v>
      </c>
      <c r="H5402" t="s">
        <v>8464</v>
      </c>
      <c r="I5402" t="s">
        <v>8605</v>
      </c>
      <c r="J5402" t="s">
        <v>8520</v>
      </c>
    </row>
    <row r="5403" spans="1:10" x14ac:dyDescent="0.25">
      <c r="A5403" t="s">
        <v>18976</v>
      </c>
      <c r="B5403" t="s">
        <v>18977</v>
      </c>
      <c r="C5403" t="s">
        <v>18978</v>
      </c>
      <c r="D5403" t="s">
        <v>18979</v>
      </c>
      <c r="E5403" t="s">
        <v>8516</v>
      </c>
      <c r="F5403" t="s">
        <v>18795</v>
      </c>
      <c r="G5403" t="s">
        <v>8588</v>
      </c>
      <c r="H5403" t="s">
        <v>8464</v>
      </c>
      <c r="I5403" t="s">
        <v>8605</v>
      </c>
      <c r="J5403" t="s">
        <v>8520</v>
      </c>
    </row>
    <row r="5404" spans="1:10" x14ac:dyDescent="0.25">
      <c r="A5404" t="s">
        <v>18980</v>
      </c>
      <c r="B5404" t="s">
        <v>18981</v>
      </c>
      <c r="C5404" t="s">
        <v>8520</v>
      </c>
      <c r="D5404" t="s">
        <v>18982</v>
      </c>
      <c r="E5404" t="s">
        <v>8516</v>
      </c>
      <c r="F5404" t="s">
        <v>18795</v>
      </c>
      <c r="G5404" t="s">
        <v>8588</v>
      </c>
      <c r="H5404" t="s">
        <v>8464</v>
      </c>
      <c r="I5404" t="s">
        <v>8605</v>
      </c>
      <c r="J5404" t="s">
        <v>8520</v>
      </c>
    </row>
    <row r="5405" spans="1:10" x14ac:dyDescent="0.25">
      <c r="A5405" t="s">
        <v>18983</v>
      </c>
      <c r="B5405" t="s">
        <v>18984</v>
      </c>
      <c r="C5405" t="s">
        <v>18985</v>
      </c>
      <c r="D5405" t="s">
        <v>18986</v>
      </c>
      <c r="E5405" t="s">
        <v>8516</v>
      </c>
      <c r="F5405" t="s">
        <v>18795</v>
      </c>
      <c r="G5405" t="s">
        <v>8588</v>
      </c>
      <c r="H5405" t="s">
        <v>8464</v>
      </c>
      <c r="I5405" t="s">
        <v>8605</v>
      </c>
      <c r="J5405" t="s">
        <v>8520</v>
      </c>
    </row>
    <row r="5406" spans="1:10" x14ac:dyDescent="0.25">
      <c r="A5406" t="s">
        <v>18987</v>
      </c>
      <c r="B5406" t="s">
        <v>18988</v>
      </c>
      <c r="C5406" t="s">
        <v>18989</v>
      </c>
      <c r="D5406" t="s">
        <v>18990</v>
      </c>
      <c r="E5406" t="s">
        <v>8516</v>
      </c>
      <c r="F5406" t="s">
        <v>18795</v>
      </c>
      <c r="G5406" t="s">
        <v>8588</v>
      </c>
      <c r="H5406" t="s">
        <v>8464</v>
      </c>
      <c r="I5406" t="s">
        <v>8605</v>
      </c>
      <c r="J5406" t="s">
        <v>8520</v>
      </c>
    </row>
    <row r="5407" spans="1:10" x14ac:dyDescent="0.25">
      <c r="A5407" t="s">
        <v>18919</v>
      </c>
      <c r="B5407" t="s">
        <v>18920</v>
      </c>
      <c r="C5407" t="s">
        <v>8520</v>
      </c>
      <c r="D5407" t="s">
        <v>18921</v>
      </c>
      <c r="E5407" t="s">
        <v>8521</v>
      </c>
      <c r="F5407" t="s">
        <v>18795</v>
      </c>
      <c r="G5407" t="s">
        <v>8588</v>
      </c>
      <c r="H5407" t="s">
        <v>8522</v>
      </c>
      <c r="I5407" t="s">
        <v>8605</v>
      </c>
      <c r="J5407" t="s">
        <v>8520</v>
      </c>
    </row>
    <row r="5408" spans="1:10" x14ac:dyDescent="0.25">
      <c r="A5408" t="s">
        <v>18922</v>
      </c>
      <c r="B5408" t="s">
        <v>18923</v>
      </c>
      <c r="C5408" t="s">
        <v>18924</v>
      </c>
      <c r="D5408" t="s">
        <v>18925</v>
      </c>
      <c r="E5408" t="s">
        <v>8521</v>
      </c>
      <c r="F5408" t="s">
        <v>18795</v>
      </c>
      <c r="G5408" t="s">
        <v>8588</v>
      </c>
      <c r="H5408" t="s">
        <v>8522</v>
      </c>
      <c r="I5408" t="s">
        <v>8605</v>
      </c>
      <c r="J5408" t="s">
        <v>8520</v>
      </c>
    </row>
    <row r="5409" spans="1:10" x14ac:dyDescent="0.25">
      <c r="A5409" t="s">
        <v>18926</v>
      </c>
      <c r="B5409" t="s">
        <v>18927</v>
      </c>
      <c r="C5409" t="s">
        <v>18928</v>
      </c>
      <c r="D5409" t="s">
        <v>18929</v>
      </c>
      <c r="E5409" t="s">
        <v>8521</v>
      </c>
      <c r="F5409" t="s">
        <v>18795</v>
      </c>
      <c r="G5409" t="s">
        <v>8588</v>
      </c>
      <c r="H5409" t="s">
        <v>8522</v>
      </c>
      <c r="I5409" t="s">
        <v>8605</v>
      </c>
      <c r="J5409" t="s">
        <v>8520</v>
      </c>
    </row>
    <row r="5410" spans="1:10" x14ac:dyDescent="0.25">
      <c r="A5410" t="s">
        <v>18930</v>
      </c>
      <c r="B5410" t="s">
        <v>18931</v>
      </c>
      <c r="C5410" t="s">
        <v>18932</v>
      </c>
      <c r="D5410" t="s">
        <v>18933</v>
      </c>
      <c r="E5410" t="s">
        <v>8521</v>
      </c>
      <c r="F5410" t="s">
        <v>18795</v>
      </c>
      <c r="G5410" t="s">
        <v>8588</v>
      </c>
      <c r="H5410" t="s">
        <v>8522</v>
      </c>
      <c r="I5410" t="s">
        <v>8605</v>
      </c>
      <c r="J5410" t="s">
        <v>8520</v>
      </c>
    </row>
    <row r="5411" spans="1:10" x14ac:dyDescent="0.25">
      <c r="A5411" t="s">
        <v>18934</v>
      </c>
      <c r="B5411" t="s">
        <v>18935</v>
      </c>
      <c r="C5411" t="s">
        <v>18936</v>
      </c>
      <c r="D5411" t="s">
        <v>18937</v>
      </c>
      <c r="E5411" t="s">
        <v>8521</v>
      </c>
      <c r="F5411" t="s">
        <v>18795</v>
      </c>
      <c r="G5411" t="s">
        <v>8588</v>
      </c>
      <c r="H5411" t="s">
        <v>8522</v>
      </c>
      <c r="I5411" t="s">
        <v>8605</v>
      </c>
      <c r="J5411" t="s">
        <v>8520</v>
      </c>
    </row>
    <row r="5412" spans="1:10" x14ac:dyDescent="0.25">
      <c r="A5412" t="s">
        <v>18938</v>
      </c>
      <c r="B5412" t="s">
        <v>18939</v>
      </c>
      <c r="C5412" t="s">
        <v>18940</v>
      </c>
      <c r="D5412" t="s">
        <v>18941</v>
      </c>
      <c r="E5412" t="s">
        <v>8521</v>
      </c>
      <c r="F5412" t="s">
        <v>18795</v>
      </c>
      <c r="G5412" t="s">
        <v>8588</v>
      </c>
      <c r="H5412" t="s">
        <v>8522</v>
      </c>
      <c r="I5412" t="s">
        <v>8605</v>
      </c>
      <c r="J5412" t="s">
        <v>8520</v>
      </c>
    </row>
    <row r="5413" spans="1:10" x14ac:dyDescent="0.25">
      <c r="A5413" t="s">
        <v>18942</v>
      </c>
      <c r="B5413" t="s">
        <v>18943</v>
      </c>
      <c r="C5413" t="s">
        <v>18944</v>
      </c>
      <c r="D5413" t="s">
        <v>18945</v>
      </c>
      <c r="E5413" t="s">
        <v>8521</v>
      </c>
      <c r="F5413" t="s">
        <v>18795</v>
      </c>
      <c r="G5413" t="s">
        <v>8588</v>
      </c>
      <c r="H5413" t="s">
        <v>8522</v>
      </c>
      <c r="I5413" t="s">
        <v>8605</v>
      </c>
      <c r="J5413" t="s">
        <v>8520</v>
      </c>
    </row>
    <row r="5414" spans="1:10" x14ac:dyDescent="0.25">
      <c r="A5414" t="s">
        <v>18946</v>
      </c>
      <c r="B5414" t="s">
        <v>18947</v>
      </c>
      <c r="C5414" t="s">
        <v>18948</v>
      </c>
      <c r="D5414" t="s">
        <v>18949</v>
      </c>
      <c r="E5414" t="s">
        <v>8521</v>
      </c>
      <c r="F5414" t="s">
        <v>18795</v>
      </c>
      <c r="G5414" t="s">
        <v>8588</v>
      </c>
      <c r="H5414" t="s">
        <v>8522</v>
      </c>
      <c r="I5414" t="s">
        <v>8605</v>
      </c>
      <c r="J5414" t="s">
        <v>8520</v>
      </c>
    </row>
    <row r="5415" spans="1:10" x14ac:dyDescent="0.25">
      <c r="A5415" t="s">
        <v>18950</v>
      </c>
      <c r="B5415" t="s">
        <v>18951</v>
      </c>
      <c r="C5415" t="s">
        <v>18952</v>
      </c>
      <c r="D5415" t="s">
        <v>18953</v>
      </c>
      <c r="E5415" t="s">
        <v>8521</v>
      </c>
      <c r="F5415" t="s">
        <v>18795</v>
      </c>
      <c r="G5415" t="s">
        <v>8588</v>
      </c>
      <c r="H5415" t="s">
        <v>8522</v>
      </c>
      <c r="I5415" t="s">
        <v>8605</v>
      </c>
      <c r="J5415" t="s">
        <v>8520</v>
      </c>
    </row>
    <row r="5416" spans="1:10" x14ac:dyDescent="0.25">
      <c r="A5416" t="s">
        <v>18954</v>
      </c>
      <c r="B5416" t="s">
        <v>18955</v>
      </c>
      <c r="C5416" t="s">
        <v>8520</v>
      </c>
      <c r="D5416" t="s">
        <v>18956</v>
      </c>
      <c r="E5416" t="s">
        <v>8521</v>
      </c>
      <c r="F5416" t="s">
        <v>18795</v>
      </c>
      <c r="G5416" t="s">
        <v>8588</v>
      </c>
      <c r="H5416" t="s">
        <v>8522</v>
      </c>
      <c r="I5416" t="s">
        <v>8605</v>
      </c>
      <c r="J5416" t="s">
        <v>8520</v>
      </c>
    </row>
    <row r="5417" spans="1:10" x14ac:dyDescent="0.25">
      <c r="A5417" t="s">
        <v>18957</v>
      </c>
      <c r="B5417" t="s">
        <v>18958</v>
      </c>
      <c r="C5417" t="s">
        <v>18959</v>
      </c>
      <c r="D5417" t="s">
        <v>18960</v>
      </c>
      <c r="E5417" t="s">
        <v>8521</v>
      </c>
      <c r="F5417" t="s">
        <v>18795</v>
      </c>
      <c r="G5417" t="s">
        <v>8588</v>
      </c>
      <c r="H5417" t="s">
        <v>8522</v>
      </c>
      <c r="I5417" t="s">
        <v>8605</v>
      </c>
      <c r="J5417" t="s">
        <v>8520</v>
      </c>
    </row>
    <row r="5418" spans="1:10" x14ac:dyDescent="0.25">
      <c r="A5418" t="s">
        <v>18961</v>
      </c>
      <c r="B5418" t="s">
        <v>18962</v>
      </c>
      <c r="C5418" t="s">
        <v>18963</v>
      </c>
      <c r="D5418" t="s">
        <v>18964</v>
      </c>
      <c r="E5418" t="s">
        <v>8521</v>
      </c>
      <c r="F5418" t="s">
        <v>18795</v>
      </c>
      <c r="G5418" t="s">
        <v>8588</v>
      </c>
      <c r="H5418" t="s">
        <v>8522</v>
      </c>
      <c r="I5418" t="s">
        <v>8605</v>
      </c>
      <c r="J5418" t="s">
        <v>8520</v>
      </c>
    </row>
    <row r="5419" spans="1:10" x14ac:dyDescent="0.25">
      <c r="A5419" t="s">
        <v>18965</v>
      </c>
      <c r="B5419" t="s">
        <v>18966</v>
      </c>
      <c r="C5419" t="s">
        <v>18967</v>
      </c>
      <c r="D5419" t="s">
        <v>18968</v>
      </c>
      <c r="E5419" t="s">
        <v>8521</v>
      </c>
      <c r="F5419" t="s">
        <v>18795</v>
      </c>
      <c r="G5419" t="s">
        <v>8588</v>
      </c>
      <c r="H5419" t="s">
        <v>8522</v>
      </c>
      <c r="I5419" t="s">
        <v>8605</v>
      </c>
      <c r="J5419" t="s">
        <v>8520</v>
      </c>
    </row>
    <row r="5420" spans="1:10" x14ac:dyDescent="0.25">
      <c r="A5420" t="s">
        <v>18969</v>
      </c>
      <c r="B5420" t="s">
        <v>18970</v>
      </c>
      <c r="C5420" t="s">
        <v>18971</v>
      </c>
      <c r="D5420" t="s">
        <v>18972</v>
      </c>
      <c r="E5420" t="s">
        <v>8521</v>
      </c>
      <c r="F5420" t="s">
        <v>18795</v>
      </c>
      <c r="G5420" t="s">
        <v>8588</v>
      </c>
      <c r="H5420" t="s">
        <v>8522</v>
      </c>
      <c r="I5420" t="s">
        <v>8605</v>
      </c>
      <c r="J5420" t="s">
        <v>8520</v>
      </c>
    </row>
    <row r="5421" spans="1:10" x14ac:dyDescent="0.25">
      <c r="A5421" t="s">
        <v>18973</v>
      </c>
      <c r="B5421" t="s">
        <v>18974</v>
      </c>
      <c r="C5421" t="s">
        <v>8520</v>
      </c>
      <c r="D5421" t="s">
        <v>18975</v>
      </c>
      <c r="E5421" t="s">
        <v>8521</v>
      </c>
      <c r="F5421" t="s">
        <v>18795</v>
      </c>
      <c r="G5421" t="s">
        <v>8588</v>
      </c>
      <c r="H5421" t="s">
        <v>8522</v>
      </c>
      <c r="I5421" t="s">
        <v>8605</v>
      </c>
      <c r="J5421" t="s">
        <v>8520</v>
      </c>
    </row>
    <row r="5422" spans="1:10" x14ac:dyDescent="0.25">
      <c r="A5422" t="s">
        <v>18976</v>
      </c>
      <c r="B5422" t="s">
        <v>18977</v>
      </c>
      <c r="C5422" t="s">
        <v>18978</v>
      </c>
      <c r="D5422" t="s">
        <v>18979</v>
      </c>
      <c r="E5422" t="s">
        <v>8521</v>
      </c>
      <c r="F5422" t="s">
        <v>18795</v>
      </c>
      <c r="G5422" t="s">
        <v>8588</v>
      </c>
      <c r="H5422" t="s">
        <v>8522</v>
      </c>
      <c r="I5422" t="s">
        <v>8605</v>
      </c>
      <c r="J5422" t="s">
        <v>8520</v>
      </c>
    </row>
    <row r="5423" spans="1:10" x14ac:dyDescent="0.25">
      <c r="A5423" t="s">
        <v>18980</v>
      </c>
      <c r="B5423" t="s">
        <v>18981</v>
      </c>
      <c r="C5423" t="s">
        <v>8520</v>
      </c>
      <c r="D5423" t="s">
        <v>18982</v>
      </c>
      <c r="E5423" t="s">
        <v>8521</v>
      </c>
      <c r="F5423" t="s">
        <v>18795</v>
      </c>
      <c r="G5423" t="s">
        <v>8588</v>
      </c>
      <c r="H5423" t="s">
        <v>8522</v>
      </c>
      <c r="I5423" t="s">
        <v>8605</v>
      </c>
      <c r="J5423" t="s">
        <v>8520</v>
      </c>
    </row>
    <row r="5424" spans="1:10" x14ac:dyDescent="0.25">
      <c r="A5424" t="s">
        <v>18983</v>
      </c>
      <c r="B5424" t="s">
        <v>18984</v>
      </c>
      <c r="C5424" t="s">
        <v>18985</v>
      </c>
      <c r="D5424" t="s">
        <v>18986</v>
      </c>
      <c r="E5424" t="s">
        <v>8521</v>
      </c>
      <c r="F5424" t="s">
        <v>18795</v>
      </c>
      <c r="G5424" t="s">
        <v>8588</v>
      </c>
      <c r="H5424" t="s">
        <v>8522</v>
      </c>
      <c r="I5424" t="s">
        <v>8605</v>
      </c>
      <c r="J5424" t="s">
        <v>8520</v>
      </c>
    </row>
    <row r="5425" spans="1:10" x14ac:dyDescent="0.25">
      <c r="A5425" t="s">
        <v>18987</v>
      </c>
      <c r="B5425" t="s">
        <v>18988</v>
      </c>
      <c r="C5425" t="s">
        <v>18989</v>
      </c>
      <c r="D5425" t="s">
        <v>18990</v>
      </c>
      <c r="E5425" t="s">
        <v>8521</v>
      </c>
      <c r="F5425" t="s">
        <v>18795</v>
      </c>
      <c r="G5425" t="s">
        <v>8588</v>
      </c>
      <c r="H5425" t="s">
        <v>8522</v>
      </c>
      <c r="I5425" t="s">
        <v>8605</v>
      </c>
      <c r="J5425" t="s">
        <v>8520</v>
      </c>
    </row>
    <row r="5426" spans="1:10" x14ac:dyDescent="0.25">
      <c r="A5426" t="s">
        <v>18991</v>
      </c>
      <c r="B5426" t="s">
        <v>18992</v>
      </c>
      <c r="C5426" t="s">
        <v>8520</v>
      </c>
      <c r="D5426" t="s">
        <v>18993</v>
      </c>
      <c r="E5426" t="s">
        <v>8516</v>
      </c>
      <c r="F5426" t="s">
        <v>18795</v>
      </c>
      <c r="G5426" t="s">
        <v>8588</v>
      </c>
      <c r="H5426" t="s">
        <v>8464</v>
      </c>
      <c r="I5426" t="s">
        <v>8605</v>
      </c>
      <c r="J5426" t="s">
        <v>8520</v>
      </c>
    </row>
    <row r="5427" spans="1:10" x14ac:dyDescent="0.25">
      <c r="A5427" t="s">
        <v>18994</v>
      </c>
      <c r="B5427" t="s">
        <v>18995</v>
      </c>
      <c r="C5427" t="s">
        <v>18996</v>
      </c>
      <c r="D5427" t="s">
        <v>18997</v>
      </c>
      <c r="E5427" t="s">
        <v>8516</v>
      </c>
      <c r="F5427" t="s">
        <v>18795</v>
      </c>
      <c r="G5427" t="s">
        <v>8588</v>
      </c>
      <c r="H5427" t="s">
        <v>8464</v>
      </c>
      <c r="I5427" t="s">
        <v>8601</v>
      </c>
      <c r="J5427" t="s">
        <v>8520</v>
      </c>
    </row>
    <row r="5428" spans="1:10" x14ac:dyDescent="0.25">
      <c r="A5428" t="s">
        <v>18998</v>
      </c>
      <c r="B5428" t="s">
        <v>18999</v>
      </c>
      <c r="C5428" t="s">
        <v>19000</v>
      </c>
      <c r="D5428" t="s">
        <v>19001</v>
      </c>
      <c r="E5428" t="s">
        <v>8516</v>
      </c>
      <c r="F5428" t="s">
        <v>18795</v>
      </c>
      <c r="G5428" t="s">
        <v>8588</v>
      </c>
      <c r="H5428" t="s">
        <v>8464</v>
      </c>
      <c r="I5428" t="s">
        <v>8605</v>
      </c>
      <c r="J5428" t="s">
        <v>8520</v>
      </c>
    </row>
    <row r="5429" spans="1:10" x14ac:dyDescent="0.25">
      <c r="A5429" t="s">
        <v>19002</v>
      </c>
      <c r="B5429" t="s">
        <v>19003</v>
      </c>
      <c r="C5429" t="s">
        <v>19004</v>
      </c>
      <c r="D5429" t="s">
        <v>19005</v>
      </c>
      <c r="E5429" t="s">
        <v>8516</v>
      </c>
      <c r="F5429" t="s">
        <v>18795</v>
      </c>
      <c r="G5429" t="s">
        <v>8588</v>
      </c>
      <c r="H5429" t="s">
        <v>8464</v>
      </c>
      <c r="I5429" t="s">
        <v>8605</v>
      </c>
      <c r="J5429" t="s">
        <v>8520</v>
      </c>
    </row>
    <row r="5430" spans="1:10" x14ac:dyDescent="0.25">
      <c r="A5430" t="s">
        <v>19006</v>
      </c>
      <c r="B5430" t="s">
        <v>19007</v>
      </c>
      <c r="C5430" t="s">
        <v>8520</v>
      </c>
      <c r="D5430" t="s">
        <v>19008</v>
      </c>
      <c r="E5430" t="s">
        <v>8516</v>
      </c>
      <c r="F5430" t="s">
        <v>18795</v>
      </c>
      <c r="G5430" t="s">
        <v>8588</v>
      </c>
      <c r="H5430" t="s">
        <v>8464</v>
      </c>
      <c r="I5430" t="s">
        <v>8605</v>
      </c>
      <c r="J5430" t="s">
        <v>8520</v>
      </c>
    </row>
    <row r="5431" spans="1:10" x14ac:dyDescent="0.25">
      <c r="A5431" t="s">
        <v>19009</v>
      </c>
      <c r="B5431" t="s">
        <v>19010</v>
      </c>
      <c r="C5431" t="s">
        <v>19011</v>
      </c>
      <c r="D5431" t="s">
        <v>19012</v>
      </c>
      <c r="E5431" t="s">
        <v>8516</v>
      </c>
      <c r="F5431" t="s">
        <v>18795</v>
      </c>
      <c r="G5431" t="s">
        <v>8588</v>
      </c>
      <c r="H5431" t="s">
        <v>8464</v>
      </c>
      <c r="I5431" t="s">
        <v>8605</v>
      </c>
      <c r="J5431" t="s">
        <v>8520</v>
      </c>
    </row>
    <row r="5432" spans="1:10" x14ac:dyDescent="0.25">
      <c r="A5432" t="s">
        <v>19013</v>
      </c>
      <c r="B5432" t="s">
        <v>19014</v>
      </c>
      <c r="C5432" t="s">
        <v>8520</v>
      </c>
      <c r="D5432" t="s">
        <v>19015</v>
      </c>
      <c r="E5432" t="s">
        <v>8516</v>
      </c>
      <c r="F5432" t="s">
        <v>18795</v>
      </c>
      <c r="G5432" t="s">
        <v>8588</v>
      </c>
      <c r="H5432" t="s">
        <v>8464</v>
      </c>
      <c r="I5432" t="s">
        <v>8605</v>
      </c>
      <c r="J5432" t="s">
        <v>8520</v>
      </c>
    </row>
    <row r="5433" spans="1:10" x14ac:dyDescent="0.25">
      <c r="A5433" t="s">
        <v>19016</v>
      </c>
      <c r="B5433" t="s">
        <v>19017</v>
      </c>
      <c r="C5433" t="s">
        <v>8520</v>
      </c>
      <c r="D5433" t="s">
        <v>19018</v>
      </c>
      <c r="E5433" t="s">
        <v>8516</v>
      </c>
      <c r="F5433" t="s">
        <v>18795</v>
      </c>
      <c r="G5433" t="s">
        <v>8588</v>
      </c>
      <c r="H5433" t="s">
        <v>8464</v>
      </c>
      <c r="I5433" t="s">
        <v>8605</v>
      </c>
      <c r="J5433" t="s">
        <v>8520</v>
      </c>
    </row>
    <row r="5434" spans="1:10" x14ac:dyDescent="0.25">
      <c r="A5434" t="s">
        <v>19019</v>
      </c>
      <c r="B5434" t="s">
        <v>19020</v>
      </c>
      <c r="C5434" t="s">
        <v>19021</v>
      </c>
      <c r="D5434" t="s">
        <v>19022</v>
      </c>
      <c r="E5434" t="s">
        <v>8516</v>
      </c>
      <c r="F5434" t="s">
        <v>18795</v>
      </c>
      <c r="G5434" t="s">
        <v>8588</v>
      </c>
      <c r="H5434" t="s">
        <v>8464</v>
      </c>
      <c r="I5434" t="s">
        <v>8601</v>
      </c>
      <c r="J5434" t="s">
        <v>8520</v>
      </c>
    </row>
    <row r="5435" spans="1:10" x14ac:dyDescent="0.25">
      <c r="A5435" t="s">
        <v>19023</v>
      </c>
      <c r="B5435" t="s">
        <v>19024</v>
      </c>
      <c r="C5435" t="s">
        <v>19025</v>
      </c>
      <c r="D5435" t="s">
        <v>19026</v>
      </c>
      <c r="E5435" t="s">
        <v>8516</v>
      </c>
      <c r="F5435" t="s">
        <v>18795</v>
      </c>
      <c r="G5435" t="s">
        <v>8588</v>
      </c>
      <c r="H5435" t="s">
        <v>8464</v>
      </c>
      <c r="I5435" t="s">
        <v>8605</v>
      </c>
      <c r="J5435" t="s">
        <v>8520</v>
      </c>
    </row>
    <row r="5436" spans="1:10" x14ac:dyDescent="0.25">
      <c r="A5436" t="s">
        <v>19027</v>
      </c>
      <c r="B5436" t="s">
        <v>19028</v>
      </c>
      <c r="C5436" t="s">
        <v>8520</v>
      </c>
      <c r="D5436" t="s">
        <v>19029</v>
      </c>
      <c r="E5436" t="s">
        <v>8516</v>
      </c>
      <c r="F5436" t="s">
        <v>18795</v>
      </c>
      <c r="G5436" t="s">
        <v>8588</v>
      </c>
      <c r="H5436" t="s">
        <v>8464</v>
      </c>
      <c r="I5436" t="s">
        <v>8605</v>
      </c>
      <c r="J5436" t="s">
        <v>8520</v>
      </c>
    </row>
    <row r="5437" spans="1:10" x14ac:dyDescent="0.25">
      <c r="A5437" t="s">
        <v>19030</v>
      </c>
      <c r="B5437" t="s">
        <v>19031</v>
      </c>
      <c r="C5437" t="s">
        <v>19032</v>
      </c>
      <c r="D5437" t="s">
        <v>19033</v>
      </c>
      <c r="E5437" t="s">
        <v>8516</v>
      </c>
      <c r="F5437" t="s">
        <v>18795</v>
      </c>
      <c r="G5437" t="s">
        <v>8588</v>
      </c>
      <c r="H5437" t="s">
        <v>8464</v>
      </c>
      <c r="I5437" t="s">
        <v>8605</v>
      </c>
      <c r="J5437" t="s">
        <v>8520</v>
      </c>
    </row>
    <row r="5438" spans="1:10" x14ac:dyDescent="0.25">
      <c r="A5438" t="s">
        <v>19034</v>
      </c>
      <c r="B5438" t="s">
        <v>19035</v>
      </c>
      <c r="C5438" t="s">
        <v>19036</v>
      </c>
      <c r="D5438" t="s">
        <v>19037</v>
      </c>
      <c r="E5438" t="s">
        <v>8516</v>
      </c>
      <c r="F5438" t="s">
        <v>18795</v>
      </c>
      <c r="G5438" t="s">
        <v>8588</v>
      </c>
      <c r="H5438" t="s">
        <v>8464</v>
      </c>
      <c r="I5438" t="s">
        <v>8605</v>
      </c>
      <c r="J5438" t="s">
        <v>8520</v>
      </c>
    </row>
    <row r="5439" spans="1:10" x14ac:dyDescent="0.25">
      <c r="A5439" t="s">
        <v>19038</v>
      </c>
      <c r="B5439" t="s">
        <v>19039</v>
      </c>
      <c r="C5439" t="s">
        <v>19040</v>
      </c>
      <c r="D5439" t="s">
        <v>19041</v>
      </c>
      <c r="E5439" t="s">
        <v>8516</v>
      </c>
      <c r="F5439" t="s">
        <v>18795</v>
      </c>
      <c r="G5439" t="s">
        <v>8588</v>
      </c>
      <c r="H5439" t="s">
        <v>8464</v>
      </c>
      <c r="I5439" t="s">
        <v>8605</v>
      </c>
      <c r="J5439" t="s">
        <v>8520</v>
      </c>
    </row>
    <row r="5440" spans="1:10" x14ac:dyDescent="0.25">
      <c r="A5440" t="s">
        <v>19042</v>
      </c>
      <c r="B5440" t="s">
        <v>19043</v>
      </c>
      <c r="C5440" t="s">
        <v>19044</v>
      </c>
      <c r="D5440" t="s">
        <v>19045</v>
      </c>
      <c r="E5440" t="s">
        <v>8516</v>
      </c>
      <c r="F5440" t="s">
        <v>18795</v>
      </c>
      <c r="G5440" t="s">
        <v>8588</v>
      </c>
      <c r="H5440" t="s">
        <v>8464</v>
      </c>
      <c r="I5440" t="s">
        <v>8601</v>
      </c>
      <c r="J5440" t="s">
        <v>8520</v>
      </c>
    </row>
    <row r="5441" spans="1:10" x14ac:dyDescent="0.25">
      <c r="A5441" t="s">
        <v>19046</v>
      </c>
      <c r="B5441" t="s">
        <v>19047</v>
      </c>
      <c r="C5441" t="s">
        <v>19048</v>
      </c>
      <c r="D5441" t="s">
        <v>19049</v>
      </c>
      <c r="E5441" t="s">
        <v>8516</v>
      </c>
      <c r="F5441" t="s">
        <v>18795</v>
      </c>
      <c r="G5441" t="s">
        <v>8588</v>
      </c>
      <c r="H5441" t="s">
        <v>8464</v>
      </c>
      <c r="I5441" t="s">
        <v>8605</v>
      </c>
      <c r="J5441" t="s">
        <v>8520</v>
      </c>
    </row>
    <row r="5442" spans="1:10" x14ac:dyDescent="0.25">
      <c r="A5442" t="s">
        <v>19050</v>
      </c>
      <c r="B5442" t="s">
        <v>19051</v>
      </c>
      <c r="C5442" t="s">
        <v>8520</v>
      </c>
      <c r="D5442" t="s">
        <v>19052</v>
      </c>
      <c r="E5442" t="s">
        <v>8516</v>
      </c>
      <c r="F5442" t="s">
        <v>18795</v>
      </c>
      <c r="G5442" t="s">
        <v>8588</v>
      </c>
      <c r="H5442" t="s">
        <v>8464</v>
      </c>
      <c r="I5442" t="s">
        <v>8605</v>
      </c>
      <c r="J5442" t="s">
        <v>8520</v>
      </c>
    </row>
    <row r="5443" spans="1:10" x14ac:dyDescent="0.25">
      <c r="A5443" t="s">
        <v>19053</v>
      </c>
      <c r="B5443" t="s">
        <v>19054</v>
      </c>
      <c r="C5443" t="s">
        <v>19055</v>
      </c>
      <c r="D5443" t="s">
        <v>19056</v>
      </c>
      <c r="E5443" t="s">
        <v>8516</v>
      </c>
      <c r="F5443" t="s">
        <v>18795</v>
      </c>
      <c r="G5443" t="s">
        <v>8588</v>
      </c>
      <c r="H5443" t="s">
        <v>8464</v>
      </c>
      <c r="I5443" t="s">
        <v>8605</v>
      </c>
      <c r="J5443" t="s">
        <v>8520</v>
      </c>
    </row>
    <row r="5444" spans="1:10" x14ac:dyDescent="0.25">
      <c r="A5444" t="s">
        <v>19057</v>
      </c>
      <c r="B5444" t="s">
        <v>19058</v>
      </c>
      <c r="C5444" t="s">
        <v>19059</v>
      </c>
      <c r="D5444" t="s">
        <v>19060</v>
      </c>
      <c r="E5444" t="s">
        <v>8516</v>
      </c>
      <c r="F5444" t="s">
        <v>18795</v>
      </c>
      <c r="G5444" t="s">
        <v>8588</v>
      </c>
      <c r="H5444" t="s">
        <v>8464</v>
      </c>
      <c r="I5444" t="s">
        <v>8601</v>
      </c>
      <c r="J5444" t="s">
        <v>8520</v>
      </c>
    </row>
    <row r="5445" spans="1:10" x14ac:dyDescent="0.25">
      <c r="A5445" t="s">
        <v>19061</v>
      </c>
      <c r="B5445" t="s">
        <v>19062</v>
      </c>
      <c r="C5445" t="s">
        <v>8520</v>
      </c>
      <c r="D5445" t="s">
        <v>19063</v>
      </c>
      <c r="E5445" t="s">
        <v>8516</v>
      </c>
      <c r="F5445" t="s">
        <v>18795</v>
      </c>
      <c r="G5445" t="s">
        <v>8588</v>
      </c>
      <c r="H5445" t="s">
        <v>8464</v>
      </c>
      <c r="I5445" t="s">
        <v>8605</v>
      </c>
      <c r="J5445" t="s">
        <v>8520</v>
      </c>
    </row>
    <row r="5446" spans="1:10" x14ac:dyDescent="0.25">
      <c r="A5446" t="s">
        <v>19064</v>
      </c>
      <c r="B5446" t="s">
        <v>19065</v>
      </c>
      <c r="C5446" t="s">
        <v>19066</v>
      </c>
      <c r="D5446" t="s">
        <v>19067</v>
      </c>
      <c r="E5446" t="s">
        <v>8516</v>
      </c>
      <c r="F5446" t="s">
        <v>18795</v>
      </c>
      <c r="G5446" t="s">
        <v>8588</v>
      </c>
      <c r="H5446" t="s">
        <v>8464</v>
      </c>
      <c r="I5446" t="s">
        <v>8605</v>
      </c>
      <c r="J5446" t="s">
        <v>8520</v>
      </c>
    </row>
    <row r="5447" spans="1:10" x14ac:dyDescent="0.25">
      <c r="A5447" t="s">
        <v>18991</v>
      </c>
      <c r="B5447" t="s">
        <v>18992</v>
      </c>
      <c r="C5447" t="s">
        <v>8520</v>
      </c>
      <c r="D5447" t="s">
        <v>18993</v>
      </c>
      <c r="E5447" t="s">
        <v>8521</v>
      </c>
      <c r="F5447" t="s">
        <v>18795</v>
      </c>
      <c r="G5447" t="s">
        <v>8588</v>
      </c>
      <c r="H5447" t="s">
        <v>8522</v>
      </c>
      <c r="I5447" t="s">
        <v>8605</v>
      </c>
      <c r="J5447" t="s">
        <v>8520</v>
      </c>
    </row>
    <row r="5448" spans="1:10" x14ac:dyDescent="0.25">
      <c r="A5448" t="s">
        <v>18994</v>
      </c>
      <c r="B5448" t="s">
        <v>18995</v>
      </c>
      <c r="C5448" t="s">
        <v>18996</v>
      </c>
      <c r="D5448" t="s">
        <v>18997</v>
      </c>
      <c r="E5448" t="s">
        <v>8521</v>
      </c>
      <c r="F5448" t="s">
        <v>18795</v>
      </c>
      <c r="G5448" t="s">
        <v>8588</v>
      </c>
      <c r="H5448" t="s">
        <v>8522</v>
      </c>
      <c r="I5448" t="s">
        <v>8601</v>
      </c>
      <c r="J5448" t="s">
        <v>8520</v>
      </c>
    </row>
    <row r="5449" spans="1:10" x14ac:dyDescent="0.25">
      <c r="A5449" t="s">
        <v>18998</v>
      </c>
      <c r="B5449" t="s">
        <v>18999</v>
      </c>
      <c r="C5449" t="s">
        <v>19000</v>
      </c>
      <c r="D5449" t="s">
        <v>19001</v>
      </c>
      <c r="E5449" t="s">
        <v>8521</v>
      </c>
      <c r="F5449" t="s">
        <v>18795</v>
      </c>
      <c r="G5449" t="s">
        <v>8588</v>
      </c>
      <c r="H5449" t="s">
        <v>8522</v>
      </c>
      <c r="I5449" t="s">
        <v>8605</v>
      </c>
      <c r="J5449" t="s">
        <v>8520</v>
      </c>
    </row>
    <row r="5450" spans="1:10" x14ac:dyDescent="0.25">
      <c r="A5450" t="s">
        <v>19002</v>
      </c>
      <c r="B5450" t="s">
        <v>19003</v>
      </c>
      <c r="C5450" t="s">
        <v>19004</v>
      </c>
      <c r="D5450" t="s">
        <v>19005</v>
      </c>
      <c r="E5450" t="s">
        <v>8521</v>
      </c>
      <c r="F5450" t="s">
        <v>18795</v>
      </c>
      <c r="G5450" t="s">
        <v>8588</v>
      </c>
      <c r="H5450" t="s">
        <v>8522</v>
      </c>
      <c r="I5450" t="s">
        <v>8605</v>
      </c>
      <c r="J5450" t="s">
        <v>8520</v>
      </c>
    </row>
    <row r="5451" spans="1:10" x14ac:dyDescent="0.25">
      <c r="A5451" t="s">
        <v>19006</v>
      </c>
      <c r="B5451" t="s">
        <v>19007</v>
      </c>
      <c r="C5451" t="s">
        <v>8520</v>
      </c>
      <c r="D5451" t="s">
        <v>19008</v>
      </c>
      <c r="E5451" t="s">
        <v>8521</v>
      </c>
      <c r="F5451" t="s">
        <v>18795</v>
      </c>
      <c r="G5451" t="s">
        <v>8588</v>
      </c>
      <c r="H5451" t="s">
        <v>8522</v>
      </c>
      <c r="I5451" t="s">
        <v>8605</v>
      </c>
      <c r="J5451" t="s">
        <v>8520</v>
      </c>
    </row>
    <row r="5452" spans="1:10" x14ac:dyDescent="0.25">
      <c r="A5452" t="s">
        <v>19009</v>
      </c>
      <c r="B5452" t="s">
        <v>19010</v>
      </c>
      <c r="C5452" t="s">
        <v>19011</v>
      </c>
      <c r="D5452" t="s">
        <v>19012</v>
      </c>
      <c r="E5452" t="s">
        <v>8521</v>
      </c>
      <c r="F5452" t="s">
        <v>18795</v>
      </c>
      <c r="G5452" t="s">
        <v>8588</v>
      </c>
      <c r="H5452" t="s">
        <v>8522</v>
      </c>
      <c r="I5452" t="s">
        <v>8605</v>
      </c>
      <c r="J5452" t="s">
        <v>8520</v>
      </c>
    </row>
    <row r="5453" spans="1:10" x14ac:dyDescent="0.25">
      <c r="A5453" t="s">
        <v>19013</v>
      </c>
      <c r="B5453" t="s">
        <v>19014</v>
      </c>
      <c r="C5453" t="s">
        <v>8520</v>
      </c>
      <c r="D5453" t="s">
        <v>19015</v>
      </c>
      <c r="E5453" t="s">
        <v>8521</v>
      </c>
      <c r="F5453" t="s">
        <v>18795</v>
      </c>
      <c r="G5453" t="s">
        <v>8588</v>
      </c>
      <c r="H5453" t="s">
        <v>8522</v>
      </c>
      <c r="I5453" t="s">
        <v>8605</v>
      </c>
      <c r="J5453" t="s">
        <v>8520</v>
      </c>
    </row>
    <row r="5454" spans="1:10" x14ac:dyDescent="0.25">
      <c r="A5454" t="s">
        <v>19016</v>
      </c>
      <c r="B5454" t="s">
        <v>19017</v>
      </c>
      <c r="C5454" t="s">
        <v>8520</v>
      </c>
      <c r="D5454" t="s">
        <v>19018</v>
      </c>
      <c r="E5454" t="s">
        <v>8521</v>
      </c>
      <c r="F5454" t="s">
        <v>18795</v>
      </c>
      <c r="G5454" t="s">
        <v>8588</v>
      </c>
      <c r="H5454" t="s">
        <v>8522</v>
      </c>
      <c r="I5454" t="s">
        <v>8605</v>
      </c>
      <c r="J5454" t="s">
        <v>8520</v>
      </c>
    </row>
    <row r="5455" spans="1:10" x14ac:dyDescent="0.25">
      <c r="A5455" t="s">
        <v>19019</v>
      </c>
      <c r="B5455" t="s">
        <v>19020</v>
      </c>
      <c r="C5455" t="s">
        <v>19021</v>
      </c>
      <c r="D5455" t="s">
        <v>19022</v>
      </c>
      <c r="E5455" t="s">
        <v>8521</v>
      </c>
      <c r="F5455" t="s">
        <v>18795</v>
      </c>
      <c r="G5455" t="s">
        <v>8588</v>
      </c>
      <c r="H5455" t="s">
        <v>8522</v>
      </c>
      <c r="I5455" t="s">
        <v>8601</v>
      </c>
      <c r="J5455" t="s">
        <v>8520</v>
      </c>
    </row>
    <row r="5456" spans="1:10" x14ac:dyDescent="0.25">
      <c r="A5456" t="s">
        <v>19023</v>
      </c>
      <c r="B5456" t="s">
        <v>19024</v>
      </c>
      <c r="C5456" t="s">
        <v>19025</v>
      </c>
      <c r="D5456" t="s">
        <v>19026</v>
      </c>
      <c r="E5456" t="s">
        <v>8521</v>
      </c>
      <c r="F5456" t="s">
        <v>18795</v>
      </c>
      <c r="G5456" t="s">
        <v>8588</v>
      </c>
      <c r="H5456" t="s">
        <v>8522</v>
      </c>
      <c r="I5456" t="s">
        <v>8605</v>
      </c>
      <c r="J5456" t="s">
        <v>8520</v>
      </c>
    </row>
    <row r="5457" spans="1:10" x14ac:dyDescent="0.25">
      <c r="A5457" t="s">
        <v>19027</v>
      </c>
      <c r="B5457" t="s">
        <v>19028</v>
      </c>
      <c r="C5457" t="s">
        <v>8520</v>
      </c>
      <c r="D5457" t="s">
        <v>19029</v>
      </c>
      <c r="E5457" t="s">
        <v>8521</v>
      </c>
      <c r="F5457" t="s">
        <v>18795</v>
      </c>
      <c r="G5457" t="s">
        <v>8588</v>
      </c>
      <c r="H5457" t="s">
        <v>8522</v>
      </c>
      <c r="I5457" t="s">
        <v>8605</v>
      </c>
      <c r="J5457" t="s">
        <v>8520</v>
      </c>
    </row>
    <row r="5458" spans="1:10" x14ac:dyDescent="0.25">
      <c r="A5458" t="s">
        <v>19030</v>
      </c>
      <c r="B5458" t="s">
        <v>19031</v>
      </c>
      <c r="C5458" t="s">
        <v>19032</v>
      </c>
      <c r="D5458" t="s">
        <v>19033</v>
      </c>
      <c r="E5458" t="s">
        <v>8521</v>
      </c>
      <c r="F5458" t="s">
        <v>18795</v>
      </c>
      <c r="G5458" t="s">
        <v>8588</v>
      </c>
      <c r="H5458" t="s">
        <v>8522</v>
      </c>
      <c r="I5458" t="s">
        <v>8605</v>
      </c>
      <c r="J5458" t="s">
        <v>8520</v>
      </c>
    </row>
    <row r="5459" spans="1:10" x14ac:dyDescent="0.25">
      <c r="A5459" t="s">
        <v>19034</v>
      </c>
      <c r="B5459" t="s">
        <v>19035</v>
      </c>
      <c r="C5459" t="s">
        <v>19036</v>
      </c>
      <c r="D5459" t="s">
        <v>19037</v>
      </c>
      <c r="E5459" t="s">
        <v>8521</v>
      </c>
      <c r="F5459" t="s">
        <v>18795</v>
      </c>
      <c r="G5459" t="s">
        <v>8588</v>
      </c>
      <c r="H5459" t="s">
        <v>8522</v>
      </c>
      <c r="I5459" t="s">
        <v>8605</v>
      </c>
      <c r="J5459" t="s">
        <v>8520</v>
      </c>
    </row>
    <row r="5460" spans="1:10" x14ac:dyDescent="0.25">
      <c r="A5460" t="s">
        <v>19038</v>
      </c>
      <c r="B5460" t="s">
        <v>19039</v>
      </c>
      <c r="C5460" t="s">
        <v>19040</v>
      </c>
      <c r="D5460" t="s">
        <v>19041</v>
      </c>
      <c r="E5460" t="s">
        <v>8521</v>
      </c>
      <c r="F5460" t="s">
        <v>18795</v>
      </c>
      <c r="G5460" t="s">
        <v>8588</v>
      </c>
      <c r="H5460" t="s">
        <v>8522</v>
      </c>
      <c r="I5460" t="s">
        <v>8605</v>
      </c>
      <c r="J5460" t="s">
        <v>8520</v>
      </c>
    </row>
    <row r="5461" spans="1:10" x14ac:dyDescent="0.25">
      <c r="A5461" t="s">
        <v>19042</v>
      </c>
      <c r="B5461" t="s">
        <v>19043</v>
      </c>
      <c r="C5461" t="s">
        <v>19044</v>
      </c>
      <c r="D5461" t="s">
        <v>19045</v>
      </c>
      <c r="E5461" t="s">
        <v>8521</v>
      </c>
      <c r="F5461" t="s">
        <v>18795</v>
      </c>
      <c r="G5461" t="s">
        <v>8588</v>
      </c>
      <c r="H5461" t="s">
        <v>8522</v>
      </c>
      <c r="I5461" t="s">
        <v>8601</v>
      </c>
      <c r="J5461" t="s">
        <v>8520</v>
      </c>
    </row>
    <row r="5462" spans="1:10" x14ac:dyDescent="0.25">
      <c r="A5462" t="s">
        <v>19046</v>
      </c>
      <c r="B5462" t="s">
        <v>19047</v>
      </c>
      <c r="C5462" t="s">
        <v>19048</v>
      </c>
      <c r="D5462" t="s">
        <v>19049</v>
      </c>
      <c r="E5462" t="s">
        <v>8521</v>
      </c>
      <c r="F5462" t="s">
        <v>18795</v>
      </c>
      <c r="G5462" t="s">
        <v>8588</v>
      </c>
      <c r="H5462" t="s">
        <v>8522</v>
      </c>
      <c r="I5462" t="s">
        <v>8605</v>
      </c>
      <c r="J5462" t="s">
        <v>8520</v>
      </c>
    </row>
    <row r="5463" spans="1:10" x14ac:dyDescent="0.25">
      <c r="A5463" t="s">
        <v>19050</v>
      </c>
      <c r="B5463" t="s">
        <v>19051</v>
      </c>
      <c r="C5463" t="s">
        <v>8520</v>
      </c>
      <c r="D5463" t="s">
        <v>19052</v>
      </c>
      <c r="E5463" t="s">
        <v>8521</v>
      </c>
      <c r="F5463" t="s">
        <v>18795</v>
      </c>
      <c r="G5463" t="s">
        <v>8588</v>
      </c>
      <c r="H5463" t="s">
        <v>8522</v>
      </c>
      <c r="I5463" t="s">
        <v>8605</v>
      </c>
      <c r="J5463" t="s">
        <v>8520</v>
      </c>
    </row>
    <row r="5464" spans="1:10" x14ac:dyDescent="0.25">
      <c r="A5464" t="s">
        <v>19053</v>
      </c>
      <c r="B5464" t="s">
        <v>19054</v>
      </c>
      <c r="C5464" t="s">
        <v>19055</v>
      </c>
      <c r="D5464" t="s">
        <v>19056</v>
      </c>
      <c r="E5464" t="s">
        <v>8521</v>
      </c>
      <c r="F5464" t="s">
        <v>18795</v>
      </c>
      <c r="G5464" t="s">
        <v>8588</v>
      </c>
      <c r="H5464" t="s">
        <v>8522</v>
      </c>
      <c r="I5464" t="s">
        <v>8605</v>
      </c>
      <c r="J5464" t="s">
        <v>8520</v>
      </c>
    </row>
    <row r="5465" spans="1:10" x14ac:dyDescent="0.25">
      <c r="A5465" t="s">
        <v>19057</v>
      </c>
      <c r="B5465" t="s">
        <v>19058</v>
      </c>
      <c r="C5465" t="s">
        <v>19059</v>
      </c>
      <c r="D5465" t="s">
        <v>19060</v>
      </c>
      <c r="E5465" t="s">
        <v>8521</v>
      </c>
      <c r="F5465" t="s">
        <v>18795</v>
      </c>
      <c r="G5465" t="s">
        <v>8588</v>
      </c>
      <c r="H5465" t="s">
        <v>8522</v>
      </c>
      <c r="I5465" t="s">
        <v>8601</v>
      </c>
      <c r="J5465" t="s">
        <v>8520</v>
      </c>
    </row>
    <row r="5466" spans="1:10" x14ac:dyDescent="0.25">
      <c r="A5466" t="s">
        <v>19061</v>
      </c>
      <c r="B5466" t="s">
        <v>19062</v>
      </c>
      <c r="C5466" t="s">
        <v>8520</v>
      </c>
      <c r="D5466" t="s">
        <v>19063</v>
      </c>
      <c r="E5466" t="s">
        <v>8521</v>
      </c>
      <c r="F5466" t="s">
        <v>18795</v>
      </c>
      <c r="G5466" t="s">
        <v>8588</v>
      </c>
      <c r="H5466" t="s">
        <v>8522</v>
      </c>
      <c r="I5466" t="s">
        <v>8605</v>
      </c>
      <c r="J5466" t="s">
        <v>8520</v>
      </c>
    </row>
    <row r="5467" spans="1:10" x14ac:dyDescent="0.25">
      <c r="A5467" t="s">
        <v>19064</v>
      </c>
      <c r="B5467" t="s">
        <v>19065</v>
      </c>
      <c r="C5467" t="s">
        <v>19066</v>
      </c>
      <c r="D5467" t="s">
        <v>19067</v>
      </c>
      <c r="E5467" t="s">
        <v>8521</v>
      </c>
      <c r="F5467" t="s">
        <v>18795</v>
      </c>
      <c r="G5467" t="s">
        <v>8588</v>
      </c>
      <c r="H5467" t="s">
        <v>8522</v>
      </c>
      <c r="I5467" t="s">
        <v>8605</v>
      </c>
      <c r="J5467" t="s">
        <v>8520</v>
      </c>
    </row>
    <row r="5468" spans="1:10" x14ac:dyDescent="0.25">
      <c r="A5468" t="s">
        <v>19068</v>
      </c>
      <c r="B5468" t="s">
        <v>19069</v>
      </c>
      <c r="C5468" t="s">
        <v>19070</v>
      </c>
      <c r="D5468" t="s">
        <v>19071</v>
      </c>
      <c r="E5468" t="s">
        <v>8516</v>
      </c>
      <c r="F5468" t="s">
        <v>19072</v>
      </c>
      <c r="G5468" t="s">
        <v>8588</v>
      </c>
      <c r="H5468" t="s">
        <v>8464</v>
      </c>
      <c r="I5468" t="s">
        <v>8601</v>
      </c>
      <c r="J5468" t="s">
        <v>8520</v>
      </c>
    </row>
    <row r="5469" spans="1:10" x14ac:dyDescent="0.25">
      <c r="A5469" t="s">
        <v>19073</v>
      </c>
      <c r="B5469" t="s">
        <v>19074</v>
      </c>
      <c r="C5469" t="s">
        <v>19075</v>
      </c>
      <c r="D5469" t="s">
        <v>19076</v>
      </c>
      <c r="E5469" t="s">
        <v>8516</v>
      </c>
      <c r="F5469" t="s">
        <v>19072</v>
      </c>
      <c r="G5469" t="s">
        <v>8588</v>
      </c>
      <c r="H5469" t="s">
        <v>8464</v>
      </c>
      <c r="I5469" t="s">
        <v>8601</v>
      </c>
      <c r="J5469" t="s">
        <v>8520</v>
      </c>
    </row>
    <row r="5470" spans="1:10" x14ac:dyDescent="0.25">
      <c r="A5470" t="s">
        <v>19068</v>
      </c>
      <c r="B5470" t="s">
        <v>19069</v>
      </c>
      <c r="C5470" t="s">
        <v>19070</v>
      </c>
      <c r="D5470" t="s">
        <v>19071</v>
      </c>
      <c r="E5470" t="s">
        <v>8521</v>
      </c>
      <c r="F5470" t="s">
        <v>19072</v>
      </c>
      <c r="G5470" t="s">
        <v>8588</v>
      </c>
      <c r="H5470" t="s">
        <v>8522</v>
      </c>
      <c r="I5470" t="s">
        <v>8601</v>
      </c>
      <c r="J5470" t="s">
        <v>8520</v>
      </c>
    </row>
    <row r="5471" spans="1:10" x14ac:dyDescent="0.25">
      <c r="A5471" t="s">
        <v>19073</v>
      </c>
      <c r="B5471" t="s">
        <v>19074</v>
      </c>
      <c r="C5471" t="s">
        <v>19075</v>
      </c>
      <c r="D5471" t="s">
        <v>19076</v>
      </c>
      <c r="E5471" t="s">
        <v>8521</v>
      </c>
      <c r="F5471" t="s">
        <v>19072</v>
      </c>
      <c r="G5471" t="s">
        <v>8588</v>
      </c>
      <c r="H5471" t="s">
        <v>8522</v>
      </c>
      <c r="I5471" t="s">
        <v>8601</v>
      </c>
      <c r="J5471" t="s">
        <v>8520</v>
      </c>
    </row>
    <row r="5472" spans="1:10" x14ac:dyDescent="0.25">
      <c r="A5472" t="s">
        <v>19077</v>
      </c>
      <c r="B5472" t="s">
        <v>19078</v>
      </c>
      <c r="C5472" t="s">
        <v>19079</v>
      </c>
      <c r="D5472" t="s">
        <v>19080</v>
      </c>
      <c r="E5472" t="s">
        <v>8516</v>
      </c>
      <c r="F5472" t="s">
        <v>18795</v>
      </c>
      <c r="G5472" t="s">
        <v>8588</v>
      </c>
      <c r="H5472" t="s">
        <v>8464</v>
      </c>
      <c r="I5472" t="s">
        <v>8605</v>
      </c>
      <c r="J5472" t="s">
        <v>8520</v>
      </c>
    </row>
    <row r="5473" spans="1:10" x14ac:dyDescent="0.25">
      <c r="A5473" t="s">
        <v>19081</v>
      </c>
      <c r="B5473" t="s">
        <v>19082</v>
      </c>
      <c r="C5473" t="s">
        <v>19083</v>
      </c>
      <c r="D5473" t="s">
        <v>19084</v>
      </c>
      <c r="E5473" t="s">
        <v>8516</v>
      </c>
      <c r="F5473" t="s">
        <v>18795</v>
      </c>
      <c r="G5473" t="s">
        <v>8588</v>
      </c>
      <c r="H5473" t="s">
        <v>8464</v>
      </c>
      <c r="I5473" t="s">
        <v>8605</v>
      </c>
      <c r="J5473" t="s">
        <v>8520</v>
      </c>
    </row>
    <row r="5474" spans="1:10" x14ac:dyDescent="0.25">
      <c r="A5474" t="s">
        <v>19085</v>
      </c>
      <c r="B5474" t="s">
        <v>19086</v>
      </c>
      <c r="C5474" t="s">
        <v>19087</v>
      </c>
      <c r="D5474" t="s">
        <v>19088</v>
      </c>
      <c r="E5474" t="s">
        <v>8516</v>
      </c>
      <c r="F5474" t="s">
        <v>18795</v>
      </c>
      <c r="G5474" t="s">
        <v>8588</v>
      </c>
      <c r="H5474" t="s">
        <v>8464</v>
      </c>
      <c r="I5474" t="s">
        <v>8605</v>
      </c>
      <c r="J5474" t="s">
        <v>8520</v>
      </c>
    </row>
    <row r="5475" spans="1:10" x14ac:dyDescent="0.25">
      <c r="A5475" t="s">
        <v>19089</v>
      </c>
      <c r="B5475" t="s">
        <v>19090</v>
      </c>
      <c r="C5475" t="s">
        <v>19091</v>
      </c>
      <c r="D5475" t="s">
        <v>19092</v>
      </c>
      <c r="E5475" t="s">
        <v>8516</v>
      </c>
      <c r="F5475" t="s">
        <v>18795</v>
      </c>
      <c r="G5475" t="s">
        <v>8588</v>
      </c>
      <c r="H5475" t="s">
        <v>8464</v>
      </c>
      <c r="I5475" t="s">
        <v>8605</v>
      </c>
      <c r="J5475" t="s">
        <v>8520</v>
      </c>
    </row>
    <row r="5476" spans="1:10" x14ac:dyDescent="0.25">
      <c r="A5476" t="s">
        <v>19093</v>
      </c>
      <c r="B5476" t="s">
        <v>19094</v>
      </c>
      <c r="C5476" t="s">
        <v>19095</v>
      </c>
      <c r="D5476" t="s">
        <v>19096</v>
      </c>
      <c r="E5476" t="s">
        <v>8516</v>
      </c>
      <c r="F5476" t="s">
        <v>18795</v>
      </c>
      <c r="G5476" t="s">
        <v>8588</v>
      </c>
      <c r="H5476" t="s">
        <v>8464</v>
      </c>
      <c r="I5476" t="s">
        <v>8605</v>
      </c>
      <c r="J5476" t="s">
        <v>8520</v>
      </c>
    </row>
    <row r="5477" spans="1:10" x14ac:dyDescent="0.25">
      <c r="A5477" t="s">
        <v>19097</v>
      </c>
      <c r="B5477" t="s">
        <v>19098</v>
      </c>
      <c r="C5477" t="s">
        <v>19099</v>
      </c>
      <c r="D5477" t="s">
        <v>19100</v>
      </c>
      <c r="E5477" t="s">
        <v>8516</v>
      </c>
      <c r="F5477" t="s">
        <v>18795</v>
      </c>
      <c r="G5477" t="s">
        <v>8588</v>
      </c>
      <c r="H5477" t="s">
        <v>8464</v>
      </c>
      <c r="I5477" t="s">
        <v>8605</v>
      </c>
      <c r="J5477" t="s">
        <v>8520</v>
      </c>
    </row>
    <row r="5478" spans="1:10" x14ac:dyDescent="0.25">
      <c r="A5478" t="s">
        <v>19101</v>
      </c>
      <c r="B5478" t="s">
        <v>19102</v>
      </c>
      <c r="C5478" t="s">
        <v>19103</v>
      </c>
      <c r="D5478" t="s">
        <v>19104</v>
      </c>
      <c r="E5478" t="s">
        <v>8516</v>
      </c>
      <c r="F5478" t="s">
        <v>18795</v>
      </c>
      <c r="G5478" t="s">
        <v>8588</v>
      </c>
      <c r="H5478" t="s">
        <v>8464</v>
      </c>
      <c r="I5478" t="s">
        <v>8605</v>
      </c>
      <c r="J5478" t="s">
        <v>8520</v>
      </c>
    </row>
    <row r="5479" spans="1:10" x14ac:dyDescent="0.25">
      <c r="A5479" t="s">
        <v>19105</v>
      </c>
      <c r="B5479" t="s">
        <v>19106</v>
      </c>
      <c r="C5479" t="s">
        <v>19107</v>
      </c>
      <c r="D5479" t="s">
        <v>19108</v>
      </c>
      <c r="E5479" t="s">
        <v>8516</v>
      </c>
      <c r="F5479" t="s">
        <v>18795</v>
      </c>
      <c r="G5479" t="s">
        <v>8588</v>
      </c>
      <c r="H5479" t="s">
        <v>8464</v>
      </c>
      <c r="I5479" t="s">
        <v>8605</v>
      </c>
      <c r="J5479" t="s">
        <v>8520</v>
      </c>
    </row>
    <row r="5480" spans="1:10" x14ac:dyDescent="0.25">
      <c r="A5480" t="s">
        <v>19109</v>
      </c>
      <c r="B5480" t="s">
        <v>19110</v>
      </c>
      <c r="C5480" t="s">
        <v>19111</v>
      </c>
      <c r="D5480" t="s">
        <v>19112</v>
      </c>
      <c r="E5480" t="s">
        <v>8516</v>
      </c>
      <c r="F5480" t="s">
        <v>18795</v>
      </c>
      <c r="G5480" t="s">
        <v>8588</v>
      </c>
      <c r="H5480" t="s">
        <v>8464</v>
      </c>
      <c r="I5480" t="s">
        <v>8605</v>
      </c>
      <c r="J5480" t="s">
        <v>8520</v>
      </c>
    </row>
    <row r="5481" spans="1:10" x14ac:dyDescent="0.25">
      <c r="A5481" t="s">
        <v>19113</v>
      </c>
      <c r="B5481" t="s">
        <v>19114</v>
      </c>
      <c r="C5481" t="s">
        <v>19115</v>
      </c>
      <c r="D5481" t="s">
        <v>19116</v>
      </c>
      <c r="E5481" t="s">
        <v>8516</v>
      </c>
      <c r="F5481" t="s">
        <v>18795</v>
      </c>
      <c r="G5481" t="s">
        <v>8588</v>
      </c>
      <c r="H5481" t="s">
        <v>8464</v>
      </c>
      <c r="I5481" t="s">
        <v>8605</v>
      </c>
      <c r="J5481" t="s">
        <v>8520</v>
      </c>
    </row>
    <row r="5482" spans="1:10" x14ac:dyDescent="0.25">
      <c r="A5482" t="s">
        <v>19117</v>
      </c>
      <c r="B5482" t="s">
        <v>19118</v>
      </c>
      <c r="C5482" t="s">
        <v>19119</v>
      </c>
      <c r="D5482" t="s">
        <v>19120</v>
      </c>
      <c r="E5482" t="s">
        <v>8516</v>
      </c>
      <c r="F5482" t="s">
        <v>18795</v>
      </c>
      <c r="G5482" t="s">
        <v>8588</v>
      </c>
      <c r="H5482" t="s">
        <v>8464</v>
      </c>
      <c r="I5482" t="s">
        <v>8605</v>
      </c>
      <c r="J5482" t="s">
        <v>8520</v>
      </c>
    </row>
    <row r="5483" spans="1:10" x14ac:dyDescent="0.25">
      <c r="A5483" t="s">
        <v>19121</v>
      </c>
      <c r="B5483" t="s">
        <v>19122</v>
      </c>
      <c r="C5483" t="s">
        <v>19123</v>
      </c>
      <c r="D5483" t="s">
        <v>19124</v>
      </c>
      <c r="E5483" t="s">
        <v>8516</v>
      </c>
      <c r="F5483" t="s">
        <v>18795</v>
      </c>
      <c r="G5483" t="s">
        <v>8588</v>
      </c>
      <c r="H5483" t="s">
        <v>8464</v>
      </c>
      <c r="I5483" t="s">
        <v>8605</v>
      </c>
      <c r="J5483" t="s">
        <v>8520</v>
      </c>
    </row>
    <row r="5484" spans="1:10" x14ac:dyDescent="0.25">
      <c r="A5484" t="s">
        <v>19125</v>
      </c>
      <c r="B5484" t="s">
        <v>19126</v>
      </c>
      <c r="C5484" t="s">
        <v>19127</v>
      </c>
      <c r="D5484" t="s">
        <v>19128</v>
      </c>
      <c r="E5484" t="s">
        <v>8516</v>
      </c>
      <c r="F5484" t="s">
        <v>18795</v>
      </c>
      <c r="G5484" t="s">
        <v>8588</v>
      </c>
      <c r="H5484" t="s">
        <v>8464</v>
      </c>
      <c r="I5484" t="s">
        <v>8605</v>
      </c>
      <c r="J5484" t="s">
        <v>8520</v>
      </c>
    </row>
    <row r="5485" spans="1:10" x14ac:dyDescent="0.25">
      <c r="A5485" t="s">
        <v>19129</v>
      </c>
      <c r="B5485" t="s">
        <v>19130</v>
      </c>
      <c r="C5485" t="s">
        <v>19131</v>
      </c>
      <c r="D5485" t="s">
        <v>19132</v>
      </c>
      <c r="E5485" t="s">
        <v>8516</v>
      </c>
      <c r="F5485" t="s">
        <v>18795</v>
      </c>
      <c r="G5485" t="s">
        <v>8588</v>
      </c>
      <c r="H5485" t="s">
        <v>8464</v>
      </c>
      <c r="I5485" t="s">
        <v>8605</v>
      </c>
      <c r="J5485" t="s">
        <v>8520</v>
      </c>
    </row>
    <row r="5486" spans="1:10" x14ac:dyDescent="0.25">
      <c r="A5486" t="s">
        <v>19133</v>
      </c>
      <c r="B5486" t="s">
        <v>19134</v>
      </c>
      <c r="C5486" t="s">
        <v>19135</v>
      </c>
      <c r="D5486" t="s">
        <v>19136</v>
      </c>
      <c r="E5486" t="s">
        <v>8516</v>
      </c>
      <c r="F5486" t="s">
        <v>18795</v>
      </c>
      <c r="G5486" t="s">
        <v>8588</v>
      </c>
      <c r="H5486" t="s">
        <v>8464</v>
      </c>
      <c r="I5486" t="s">
        <v>8605</v>
      </c>
      <c r="J5486" t="s">
        <v>8520</v>
      </c>
    </row>
    <row r="5487" spans="1:10" x14ac:dyDescent="0.25">
      <c r="A5487" t="s">
        <v>19137</v>
      </c>
      <c r="B5487" t="s">
        <v>19138</v>
      </c>
      <c r="C5487" t="s">
        <v>19139</v>
      </c>
      <c r="D5487" t="s">
        <v>19140</v>
      </c>
      <c r="E5487" t="s">
        <v>8516</v>
      </c>
      <c r="F5487" t="s">
        <v>18795</v>
      </c>
      <c r="G5487" t="s">
        <v>8588</v>
      </c>
      <c r="H5487" t="s">
        <v>8464</v>
      </c>
      <c r="I5487" t="s">
        <v>8605</v>
      </c>
      <c r="J5487" t="s">
        <v>8520</v>
      </c>
    </row>
    <row r="5488" spans="1:10" x14ac:dyDescent="0.25">
      <c r="A5488" t="s">
        <v>19141</v>
      </c>
      <c r="B5488" t="s">
        <v>19142</v>
      </c>
      <c r="C5488" t="s">
        <v>8520</v>
      </c>
      <c r="D5488" t="s">
        <v>19143</v>
      </c>
      <c r="E5488" t="s">
        <v>8516</v>
      </c>
      <c r="F5488" t="s">
        <v>18795</v>
      </c>
      <c r="G5488" t="s">
        <v>8588</v>
      </c>
      <c r="H5488" t="s">
        <v>8464</v>
      </c>
      <c r="I5488" t="s">
        <v>8605</v>
      </c>
      <c r="J5488" t="s">
        <v>8520</v>
      </c>
    </row>
    <row r="5489" spans="1:10" x14ac:dyDescent="0.25">
      <c r="A5489" t="s">
        <v>19144</v>
      </c>
      <c r="B5489" t="s">
        <v>19145</v>
      </c>
      <c r="C5489" t="s">
        <v>19146</v>
      </c>
      <c r="D5489" t="s">
        <v>19147</v>
      </c>
      <c r="E5489" t="s">
        <v>8516</v>
      </c>
      <c r="F5489" t="s">
        <v>18795</v>
      </c>
      <c r="G5489" t="s">
        <v>8588</v>
      </c>
      <c r="H5489" t="s">
        <v>8464</v>
      </c>
      <c r="I5489" t="s">
        <v>8605</v>
      </c>
      <c r="J5489" t="s">
        <v>8520</v>
      </c>
    </row>
    <row r="5490" spans="1:10" x14ac:dyDescent="0.25">
      <c r="A5490" t="s">
        <v>19077</v>
      </c>
      <c r="B5490" t="s">
        <v>19078</v>
      </c>
      <c r="C5490" t="s">
        <v>19079</v>
      </c>
      <c r="D5490" t="s">
        <v>19080</v>
      </c>
      <c r="E5490" t="s">
        <v>8521</v>
      </c>
      <c r="F5490" t="s">
        <v>18795</v>
      </c>
      <c r="G5490" t="s">
        <v>8588</v>
      </c>
      <c r="H5490" t="s">
        <v>8522</v>
      </c>
      <c r="I5490" t="s">
        <v>8605</v>
      </c>
      <c r="J5490" t="s">
        <v>8520</v>
      </c>
    </row>
    <row r="5491" spans="1:10" x14ac:dyDescent="0.25">
      <c r="A5491" t="s">
        <v>19081</v>
      </c>
      <c r="B5491" t="s">
        <v>19082</v>
      </c>
      <c r="C5491" t="s">
        <v>19083</v>
      </c>
      <c r="D5491" t="s">
        <v>19084</v>
      </c>
      <c r="E5491" t="s">
        <v>8521</v>
      </c>
      <c r="F5491" t="s">
        <v>18795</v>
      </c>
      <c r="G5491" t="s">
        <v>8588</v>
      </c>
      <c r="H5491" t="s">
        <v>8522</v>
      </c>
      <c r="I5491" t="s">
        <v>8605</v>
      </c>
      <c r="J5491" t="s">
        <v>8520</v>
      </c>
    </row>
    <row r="5492" spans="1:10" x14ac:dyDescent="0.25">
      <c r="A5492" t="s">
        <v>19085</v>
      </c>
      <c r="B5492" t="s">
        <v>19086</v>
      </c>
      <c r="C5492" t="s">
        <v>19087</v>
      </c>
      <c r="D5492" t="s">
        <v>19088</v>
      </c>
      <c r="E5492" t="s">
        <v>8521</v>
      </c>
      <c r="F5492" t="s">
        <v>18795</v>
      </c>
      <c r="G5492" t="s">
        <v>8588</v>
      </c>
      <c r="H5492" t="s">
        <v>8522</v>
      </c>
      <c r="I5492" t="s">
        <v>8605</v>
      </c>
      <c r="J5492" t="s">
        <v>8520</v>
      </c>
    </row>
    <row r="5493" spans="1:10" x14ac:dyDescent="0.25">
      <c r="A5493" t="s">
        <v>19089</v>
      </c>
      <c r="B5493" t="s">
        <v>19090</v>
      </c>
      <c r="C5493" t="s">
        <v>19091</v>
      </c>
      <c r="D5493" t="s">
        <v>19092</v>
      </c>
      <c r="E5493" t="s">
        <v>8521</v>
      </c>
      <c r="F5493" t="s">
        <v>18795</v>
      </c>
      <c r="G5493" t="s">
        <v>8588</v>
      </c>
      <c r="H5493" t="s">
        <v>8522</v>
      </c>
      <c r="I5493" t="s">
        <v>8605</v>
      </c>
      <c r="J5493" t="s">
        <v>8520</v>
      </c>
    </row>
    <row r="5494" spans="1:10" x14ac:dyDescent="0.25">
      <c r="A5494" t="s">
        <v>19093</v>
      </c>
      <c r="B5494" t="s">
        <v>19094</v>
      </c>
      <c r="C5494" t="s">
        <v>19095</v>
      </c>
      <c r="D5494" t="s">
        <v>19096</v>
      </c>
      <c r="E5494" t="s">
        <v>8521</v>
      </c>
      <c r="F5494" t="s">
        <v>18795</v>
      </c>
      <c r="G5494" t="s">
        <v>8588</v>
      </c>
      <c r="H5494" t="s">
        <v>8522</v>
      </c>
      <c r="I5494" t="s">
        <v>8605</v>
      </c>
      <c r="J5494" t="s">
        <v>8520</v>
      </c>
    </row>
    <row r="5495" spans="1:10" x14ac:dyDescent="0.25">
      <c r="A5495" t="s">
        <v>19097</v>
      </c>
      <c r="B5495" t="s">
        <v>19098</v>
      </c>
      <c r="C5495" t="s">
        <v>19099</v>
      </c>
      <c r="D5495" t="s">
        <v>19100</v>
      </c>
      <c r="E5495" t="s">
        <v>8521</v>
      </c>
      <c r="F5495" t="s">
        <v>18795</v>
      </c>
      <c r="G5495" t="s">
        <v>8588</v>
      </c>
      <c r="H5495" t="s">
        <v>8522</v>
      </c>
      <c r="I5495" t="s">
        <v>8605</v>
      </c>
      <c r="J5495" t="s">
        <v>8520</v>
      </c>
    </row>
    <row r="5496" spans="1:10" x14ac:dyDescent="0.25">
      <c r="A5496" t="s">
        <v>19101</v>
      </c>
      <c r="B5496" t="s">
        <v>19102</v>
      </c>
      <c r="C5496" t="s">
        <v>19103</v>
      </c>
      <c r="D5496" t="s">
        <v>19104</v>
      </c>
      <c r="E5496" t="s">
        <v>8521</v>
      </c>
      <c r="F5496" t="s">
        <v>18795</v>
      </c>
      <c r="G5496" t="s">
        <v>8588</v>
      </c>
      <c r="H5496" t="s">
        <v>8522</v>
      </c>
      <c r="I5496" t="s">
        <v>8605</v>
      </c>
      <c r="J5496" t="s">
        <v>8520</v>
      </c>
    </row>
    <row r="5497" spans="1:10" x14ac:dyDescent="0.25">
      <c r="A5497" t="s">
        <v>19105</v>
      </c>
      <c r="B5497" t="s">
        <v>19106</v>
      </c>
      <c r="C5497" t="s">
        <v>19107</v>
      </c>
      <c r="D5497" t="s">
        <v>19108</v>
      </c>
      <c r="E5497" t="s">
        <v>8521</v>
      </c>
      <c r="F5497" t="s">
        <v>18795</v>
      </c>
      <c r="G5497" t="s">
        <v>8588</v>
      </c>
      <c r="H5497" t="s">
        <v>8522</v>
      </c>
      <c r="I5497" t="s">
        <v>8605</v>
      </c>
      <c r="J5497" t="s">
        <v>8520</v>
      </c>
    </row>
    <row r="5498" spans="1:10" x14ac:dyDescent="0.25">
      <c r="A5498" t="s">
        <v>19109</v>
      </c>
      <c r="B5498" t="s">
        <v>19110</v>
      </c>
      <c r="C5498" t="s">
        <v>19111</v>
      </c>
      <c r="D5498" t="s">
        <v>19112</v>
      </c>
      <c r="E5498" t="s">
        <v>8521</v>
      </c>
      <c r="F5498" t="s">
        <v>18795</v>
      </c>
      <c r="G5498" t="s">
        <v>8588</v>
      </c>
      <c r="H5498" t="s">
        <v>8522</v>
      </c>
      <c r="I5498" t="s">
        <v>8605</v>
      </c>
      <c r="J5498" t="s">
        <v>8520</v>
      </c>
    </row>
    <row r="5499" spans="1:10" x14ac:dyDescent="0.25">
      <c r="A5499" t="s">
        <v>19113</v>
      </c>
      <c r="B5499" t="s">
        <v>19114</v>
      </c>
      <c r="C5499" t="s">
        <v>19115</v>
      </c>
      <c r="D5499" t="s">
        <v>19116</v>
      </c>
      <c r="E5499" t="s">
        <v>8521</v>
      </c>
      <c r="F5499" t="s">
        <v>18795</v>
      </c>
      <c r="G5499" t="s">
        <v>8588</v>
      </c>
      <c r="H5499" t="s">
        <v>8522</v>
      </c>
      <c r="I5499" t="s">
        <v>8605</v>
      </c>
      <c r="J5499" t="s">
        <v>8520</v>
      </c>
    </row>
    <row r="5500" spans="1:10" x14ac:dyDescent="0.25">
      <c r="A5500" t="s">
        <v>19117</v>
      </c>
      <c r="B5500" t="s">
        <v>19118</v>
      </c>
      <c r="C5500" t="s">
        <v>19119</v>
      </c>
      <c r="D5500" t="s">
        <v>19120</v>
      </c>
      <c r="E5500" t="s">
        <v>8521</v>
      </c>
      <c r="F5500" t="s">
        <v>18795</v>
      </c>
      <c r="G5500" t="s">
        <v>8588</v>
      </c>
      <c r="H5500" t="s">
        <v>8522</v>
      </c>
      <c r="I5500" t="s">
        <v>8605</v>
      </c>
      <c r="J5500" t="s">
        <v>8520</v>
      </c>
    </row>
    <row r="5501" spans="1:10" x14ac:dyDescent="0.25">
      <c r="A5501" t="s">
        <v>19121</v>
      </c>
      <c r="B5501" t="s">
        <v>19122</v>
      </c>
      <c r="C5501" t="s">
        <v>19123</v>
      </c>
      <c r="D5501" t="s">
        <v>19124</v>
      </c>
      <c r="E5501" t="s">
        <v>8521</v>
      </c>
      <c r="F5501" t="s">
        <v>18795</v>
      </c>
      <c r="G5501" t="s">
        <v>8588</v>
      </c>
      <c r="H5501" t="s">
        <v>8522</v>
      </c>
      <c r="I5501" t="s">
        <v>8605</v>
      </c>
      <c r="J5501" t="s">
        <v>8520</v>
      </c>
    </row>
    <row r="5502" spans="1:10" x14ac:dyDescent="0.25">
      <c r="A5502" t="s">
        <v>19125</v>
      </c>
      <c r="B5502" t="s">
        <v>19126</v>
      </c>
      <c r="C5502" t="s">
        <v>19127</v>
      </c>
      <c r="D5502" t="s">
        <v>19128</v>
      </c>
      <c r="E5502" t="s">
        <v>8521</v>
      </c>
      <c r="F5502" t="s">
        <v>18795</v>
      </c>
      <c r="G5502" t="s">
        <v>8588</v>
      </c>
      <c r="H5502" t="s">
        <v>8522</v>
      </c>
      <c r="I5502" t="s">
        <v>8605</v>
      </c>
      <c r="J5502" t="s">
        <v>8520</v>
      </c>
    </row>
    <row r="5503" spans="1:10" x14ac:dyDescent="0.25">
      <c r="A5503" t="s">
        <v>19129</v>
      </c>
      <c r="B5503" t="s">
        <v>19130</v>
      </c>
      <c r="C5503" t="s">
        <v>19131</v>
      </c>
      <c r="D5503" t="s">
        <v>19132</v>
      </c>
      <c r="E5503" t="s">
        <v>8521</v>
      </c>
      <c r="F5503" t="s">
        <v>18795</v>
      </c>
      <c r="G5503" t="s">
        <v>8588</v>
      </c>
      <c r="H5503" t="s">
        <v>8522</v>
      </c>
      <c r="I5503" t="s">
        <v>8605</v>
      </c>
      <c r="J5503" t="s">
        <v>8520</v>
      </c>
    </row>
    <row r="5504" spans="1:10" x14ac:dyDescent="0.25">
      <c r="A5504" t="s">
        <v>19133</v>
      </c>
      <c r="B5504" t="s">
        <v>19134</v>
      </c>
      <c r="C5504" t="s">
        <v>19135</v>
      </c>
      <c r="D5504" t="s">
        <v>19136</v>
      </c>
      <c r="E5504" t="s">
        <v>8521</v>
      </c>
      <c r="F5504" t="s">
        <v>18795</v>
      </c>
      <c r="G5504" t="s">
        <v>8588</v>
      </c>
      <c r="H5504" t="s">
        <v>8522</v>
      </c>
      <c r="I5504" t="s">
        <v>8605</v>
      </c>
      <c r="J5504" t="s">
        <v>8520</v>
      </c>
    </row>
    <row r="5505" spans="1:10" x14ac:dyDescent="0.25">
      <c r="A5505" t="s">
        <v>19137</v>
      </c>
      <c r="B5505" t="s">
        <v>19138</v>
      </c>
      <c r="C5505" t="s">
        <v>19139</v>
      </c>
      <c r="D5505" t="s">
        <v>19140</v>
      </c>
      <c r="E5505" t="s">
        <v>8521</v>
      </c>
      <c r="F5505" t="s">
        <v>18795</v>
      </c>
      <c r="G5505" t="s">
        <v>8588</v>
      </c>
      <c r="H5505" t="s">
        <v>8522</v>
      </c>
      <c r="I5505" t="s">
        <v>8605</v>
      </c>
      <c r="J5505" t="s">
        <v>8520</v>
      </c>
    </row>
    <row r="5506" spans="1:10" x14ac:dyDescent="0.25">
      <c r="A5506" t="s">
        <v>19141</v>
      </c>
      <c r="B5506" t="s">
        <v>19142</v>
      </c>
      <c r="C5506" t="s">
        <v>8520</v>
      </c>
      <c r="D5506" t="s">
        <v>19143</v>
      </c>
      <c r="E5506" t="s">
        <v>8521</v>
      </c>
      <c r="F5506" t="s">
        <v>18795</v>
      </c>
      <c r="G5506" t="s">
        <v>8588</v>
      </c>
      <c r="H5506" t="s">
        <v>8522</v>
      </c>
      <c r="I5506" t="s">
        <v>8605</v>
      </c>
      <c r="J5506" t="s">
        <v>8520</v>
      </c>
    </row>
    <row r="5507" spans="1:10" x14ac:dyDescent="0.25">
      <c r="A5507" t="s">
        <v>19144</v>
      </c>
      <c r="B5507" t="s">
        <v>19145</v>
      </c>
      <c r="C5507" t="s">
        <v>19146</v>
      </c>
      <c r="D5507" t="s">
        <v>19147</v>
      </c>
      <c r="E5507" t="s">
        <v>8521</v>
      </c>
      <c r="F5507" t="s">
        <v>18795</v>
      </c>
      <c r="G5507" t="s">
        <v>8588</v>
      </c>
      <c r="H5507" t="s">
        <v>8522</v>
      </c>
      <c r="I5507" t="s">
        <v>8605</v>
      </c>
      <c r="J5507" t="s">
        <v>8520</v>
      </c>
    </row>
    <row r="5508" spans="1:10" x14ac:dyDescent="0.25">
      <c r="A5508" t="s">
        <v>19148</v>
      </c>
      <c r="B5508" t="s">
        <v>19149</v>
      </c>
      <c r="C5508" t="s">
        <v>19150</v>
      </c>
      <c r="D5508" t="s">
        <v>19151</v>
      </c>
      <c r="E5508" t="s">
        <v>8516</v>
      </c>
      <c r="F5508" t="s">
        <v>19072</v>
      </c>
      <c r="G5508" t="s">
        <v>8588</v>
      </c>
      <c r="H5508" t="s">
        <v>8464</v>
      </c>
      <c r="I5508" t="s">
        <v>8601</v>
      </c>
      <c r="J5508" t="s">
        <v>8520</v>
      </c>
    </row>
    <row r="5509" spans="1:10" x14ac:dyDescent="0.25">
      <c r="A5509" t="s">
        <v>19152</v>
      </c>
      <c r="B5509" t="s">
        <v>19153</v>
      </c>
      <c r="C5509" t="s">
        <v>8520</v>
      </c>
      <c r="D5509" t="s">
        <v>19154</v>
      </c>
      <c r="E5509" t="s">
        <v>8516</v>
      </c>
      <c r="F5509" t="s">
        <v>19072</v>
      </c>
      <c r="G5509" t="s">
        <v>8588</v>
      </c>
      <c r="H5509" t="s">
        <v>8464</v>
      </c>
      <c r="I5509" t="s">
        <v>8605</v>
      </c>
      <c r="J5509" t="s">
        <v>8520</v>
      </c>
    </row>
    <row r="5510" spans="1:10" x14ac:dyDescent="0.25">
      <c r="A5510" t="s">
        <v>19155</v>
      </c>
      <c r="B5510" t="s">
        <v>19156</v>
      </c>
      <c r="C5510" t="s">
        <v>8520</v>
      </c>
      <c r="D5510" t="s">
        <v>19157</v>
      </c>
      <c r="E5510" t="s">
        <v>8516</v>
      </c>
      <c r="F5510" t="s">
        <v>19072</v>
      </c>
      <c r="G5510" t="s">
        <v>8588</v>
      </c>
      <c r="H5510" t="s">
        <v>8464</v>
      </c>
      <c r="I5510" t="s">
        <v>8605</v>
      </c>
      <c r="J5510" t="s">
        <v>8520</v>
      </c>
    </row>
    <row r="5511" spans="1:10" x14ac:dyDescent="0.25">
      <c r="A5511" t="s">
        <v>19158</v>
      </c>
      <c r="B5511" t="s">
        <v>19159</v>
      </c>
      <c r="C5511" t="s">
        <v>19160</v>
      </c>
      <c r="D5511" t="s">
        <v>19161</v>
      </c>
      <c r="E5511" t="s">
        <v>8516</v>
      </c>
      <c r="F5511" t="s">
        <v>19072</v>
      </c>
      <c r="G5511" t="s">
        <v>8588</v>
      </c>
      <c r="H5511" t="s">
        <v>8464</v>
      </c>
      <c r="I5511" t="s">
        <v>8601</v>
      </c>
      <c r="J5511" t="s">
        <v>8520</v>
      </c>
    </row>
    <row r="5512" spans="1:10" x14ac:dyDescent="0.25">
      <c r="A5512" t="s">
        <v>19162</v>
      </c>
      <c r="B5512" t="s">
        <v>19163</v>
      </c>
      <c r="C5512" t="s">
        <v>8520</v>
      </c>
      <c r="D5512" t="s">
        <v>19164</v>
      </c>
      <c r="E5512" t="s">
        <v>8516</v>
      </c>
      <c r="F5512" t="s">
        <v>19072</v>
      </c>
      <c r="G5512" t="s">
        <v>8588</v>
      </c>
      <c r="H5512" t="s">
        <v>8464</v>
      </c>
      <c r="I5512" t="s">
        <v>8601</v>
      </c>
      <c r="J5512" t="s">
        <v>8520</v>
      </c>
    </row>
    <row r="5513" spans="1:10" x14ac:dyDescent="0.25">
      <c r="A5513" t="s">
        <v>19148</v>
      </c>
      <c r="B5513" t="s">
        <v>19149</v>
      </c>
      <c r="C5513" t="s">
        <v>19150</v>
      </c>
      <c r="D5513" t="s">
        <v>19151</v>
      </c>
      <c r="E5513" t="s">
        <v>8521</v>
      </c>
      <c r="F5513" t="s">
        <v>19072</v>
      </c>
      <c r="G5513" t="s">
        <v>8588</v>
      </c>
      <c r="H5513" t="s">
        <v>8522</v>
      </c>
      <c r="I5513" t="s">
        <v>8601</v>
      </c>
      <c r="J5513" t="s">
        <v>8520</v>
      </c>
    </row>
    <row r="5514" spans="1:10" x14ac:dyDescent="0.25">
      <c r="A5514" t="s">
        <v>19152</v>
      </c>
      <c r="B5514" t="s">
        <v>19153</v>
      </c>
      <c r="C5514" t="s">
        <v>8520</v>
      </c>
      <c r="D5514" t="s">
        <v>19154</v>
      </c>
      <c r="E5514" t="s">
        <v>8521</v>
      </c>
      <c r="F5514" t="s">
        <v>19072</v>
      </c>
      <c r="G5514" t="s">
        <v>8588</v>
      </c>
      <c r="H5514" t="s">
        <v>8522</v>
      </c>
      <c r="I5514" t="s">
        <v>8605</v>
      </c>
      <c r="J5514" t="s">
        <v>8520</v>
      </c>
    </row>
    <row r="5515" spans="1:10" x14ac:dyDescent="0.25">
      <c r="A5515" t="s">
        <v>19155</v>
      </c>
      <c r="B5515" t="s">
        <v>19156</v>
      </c>
      <c r="C5515" t="s">
        <v>8520</v>
      </c>
      <c r="D5515" t="s">
        <v>19157</v>
      </c>
      <c r="E5515" t="s">
        <v>8521</v>
      </c>
      <c r="F5515" t="s">
        <v>19072</v>
      </c>
      <c r="G5515" t="s">
        <v>8588</v>
      </c>
      <c r="H5515" t="s">
        <v>8522</v>
      </c>
      <c r="I5515" t="s">
        <v>8605</v>
      </c>
      <c r="J5515" t="s">
        <v>8520</v>
      </c>
    </row>
    <row r="5516" spans="1:10" x14ac:dyDescent="0.25">
      <c r="A5516" t="s">
        <v>19158</v>
      </c>
      <c r="B5516" t="s">
        <v>19159</v>
      </c>
      <c r="C5516" t="s">
        <v>19160</v>
      </c>
      <c r="D5516" t="s">
        <v>19161</v>
      </c>
      <c r="E5516" t="s">
        <v>8521</v>
      </c>
      <c r="F5516" t="s">
        <v>19072</v>
      </c>
      <c r="G5516" t="s">
        <v>8588</v>
      </c>
      <c r="H5516" t="s">
        <v>8522</v>
      </c>
      <c r="I5516" t="s">
        <v>8601</v>
      </c>
      <c r="J5516" t="s">
        <v>8520</v>
      </c>
    </row>
    <row r="5517" spans="1:10" x14ac:dyDescent="0.25">
      <c r="A5517" t="s">
        <v>19162</v>
      </c>
      <c r="B5517" t="s">
        <v>19163</v>
      </c>
      <c r="C5517" t="s">
        <v>8520</v>
      </c>
      <c r="D5517" t="s">
        <v>19164</v>
      </c>
      <c r="E5517" t="s">
        <v>8521</v>
      </c>
      <c r="F5517" t="s">
        <v>19072</v>
      </c>
      <c r="G5517" t="s">
        <v>8588</v>
      </c>
      <c r="H5517" t="s">
        <v>8522</v>
      </c>
      <c r="I5517" t="s">
        <v>8601</v>
      </c>
      <c r="J5517" t="s">
        <v>8520</v>
      </c>
    </row>
    <row r="5518" spans="1:10" x14ac:dyDescent="0.25">
      <c r="A5518" t="s">
        <v>19165</v>
      </c>
      <c r="B5518" t="s">
        <v>19166</v>
      </c>
      <c r="C5518" t="s">
        <v>19167</v>
      </c>
      <c r="D5518" t="s">
        <v>19168</v>
      </c>
      <c r="E5518" t="s">
        <v>8516</v>
      </c>
      <c r="F5518" t="s">
        <v>18795</v>
      </c>
      <c r="G5518" t="s">
        <v>8588</v>
      </c>
      <c r="H5518" t="s">
        <v>8464</v>
      </c>
      <c r="I5518" t="s">
        <v>8605</v>
      </c>
      <c r="J5518" t="s">
        <v>8520</v>
      </c>
    </row>
    <row r="5519" spans="1:10" x14ac:dyDescent="0.25">
      <c r="A5519" t="s">
        <v>19169</v>
      </c>
      <c r="B5519" t="s">
        <v>19170</v>
      </c>
      <c r="C5519" t="s">
        <v>19171</v>
      </c>
      <c r="D5519" t="s">
        <v>19172</v>
      </c>
      <c r="E5519" t="s">
        <v>8516</v>
      </c>
      <c r="F5519" t="s">
        <v>18795</v>
      </c>
      <c r="G5519" t="s">
        <v>8588</v>
      </c>
      <c r="H5519" t="s">
        <v>8464</v>
      </c>
      <c r="I5519" t="s">
        <v>8605</v>
      </c>
      <c r="J5519" t="s">
        <v>8520</v>
      </c>
    </row>
    <row r="5520" spans="1:10" x14ac:dyDescent="0.25">
      <c r="A5520" t="s">
        <v>19173</v>
      </c>
      <c r="B5520" t="s">
        <v>19174</v>
      </c>
      <c r="C5520" t="s">
        <v>19175</v>
      </c>
      <c r="D5520" t="s">
        <v>19176</v>
      </c>
      <c r="E5520" t="s">
        <v>8516</v>
      </c>
      <c r="F5520" t="s">
        <v>18795</v>
      </c>
      <c r="G5520" t="s">
        <v>8588</v>
      </c>
      <c r="H5520" t="s">
        <v>8464</v>
      </c>
      <c r="I5520" t="s">
        <v>8605</v>
      </c>
      <c r="J5520" t="s">
        <v>8520</v>
      </c>
    </row>
    <row r="5521" spans="1:10" x14ac:dyDescent="0.25">
      <c r="A5521" t="s">
        <v>19177</v>
      </c>
      <c r="B5521" t="s">
        <v>19178</v>
      </c>
      <c r="C5521" t="s">
        <v>19179</v>
      </c>
      <c r="D5521" t="s">
        <v>19180</v>
      </c>
      <c r="E5521" t="s">
        <v>8516</v>
      </c>
      <c r="F5521" t="s">
        <v>18795</v>
      </c>
      <c r="G5521" t="s">
        <v>8588</v>
      </c>
      <c r="H5521" t="s">
        <v>8464</v>
      </c>
      <c r="I5521" t="s">
        <v>8605</v>
      </c>
      <c r="J5521" t="s">
        <v>8520</v>
      </c>
    </row>
    <row r="5522" spans="1:10" x14ac:dyDescent="0.25">
      <c r="A5522" t="s">
        <v>19181</v>
      </c>
      <c r="B5522" t="s">
        <v>19182</v>
      </c>
      <c r="C5522" t="s">
        <v>19183</v>
      </c>
      <c r="D5522" t="s">
        <v>19184</v>
      </c>
      <c r="E5522" t="s">
        <v>8516</v>
      </c>
      <c r="F5522" t="s">
        <v>18795</v>
      </c>
      <c r="G5522" t="s">
        <v>8588</v>
      </c>
      <c r="H5522" t="s">
        <v>8464</v>
      </c>
      <c r="I5522" t="s">
        <v>8605</v>
      </c>
      <c r="J5522" t="s">
        <v>8520</v>
      </c>
    </row>
    <row r="5523" spans="1:10" x14ac:dyDescent="0.25">
      <c r="A5523" t="s">
        <v>19185</v>
      </c>
      <c r="B5523" t="s">
        <v>19186</v>
      </c>
      <c r="C5523" t="s">
        <v>19187</v>
      </c>
      <c r="D5523" t="s">
        <v>19188</v>
      </c>
      <c r="E5523" t="s">
        <v>8516</v>
      </c>
      <c r="F5523" t="s">
        <v>18795</v>
      </c>
      <c r="G5523" t="s">
        <v>8588</v>
      </c>
      <c r="H5523" t="s">
        <v>8464</v>
      </c>
      <c r="I5523" t="s">
        <v>8605</v>
      </c>
      <c r="J5523" t="s">
        <v>8520</v>
      </c>
    </row>
    <row r="5524" spans="1:10" x14ac:dyDescent="0.25">
      <c r="A5524" t="s">
        <v>19189</v>
      </c>
      <c r="B5524" t="s">
        <v>19190</v>
      </c>
      <c r="C5524" t="s">
        <v>19191</v>
      </c>
      <c r="D5524" t="s">
        <v>19192</v>
      </c>
      <c r="E5524" t="s">
        <v>8516</v>
      </c>
      <c r="F5524" t="s">
        <v>18795</v>
      </c>
      <c r="G5524" t="s">
        <v>8588</v>
      </c>
      <c r="H5524" t="s">
        <v>8464</v>
      </c>
      <c r="I5524" t="s">
        <v>8605</v>
      </c>
      <c r="J5524" t="s">
        <v>8520</v>
      </c>
    </row>
    <row r="5525" spans="1:10" x14ac:dyDescent="0.25">
      <c r="A5525" t="s">
        <v>19193</v>
      </c>
      <c r="B5525" t="s">
        <v>19194</v>
      </c>
      <c r="C5525" t="s">
        <v>19195</v>
      </c>
      <c r="D5525" t="s">
        <v>19196</v>
      </c>
      <c r="E5525" t="s">
        <v>8516</v>
      </c>
      <c r="F5525" t="s">
        <v>18795</v>
      </c>
      <c r="G5525" t="s">
        <v>8588</v>
      </c>
      <c r="H5525" t="s">
        <v>8464</v>
      </c>
      <c r="I5525" t="s">
        <v>8605</v>
      </c>
      <c r="J5525" t="s">
        <v>8520</v>
      </c>
    </row>
    <row r="5526" spans="1:10" x14ac:dyDescent="0.25">
      <c r="A5526" t="s">
        <v>19197</v>
      </c>
      <c r="B5526" t="s">
        <v>19198</v>
      </c>
      <c r="C5526" t="s">
        <v>8520</v>
      </c>
      <c r="D5526" t="s">
        <v>19199</v>
      </c>
      <c r="E5526" t="s">
        <v>8516</v>
      </c>
      <c r="F5526" t="s">
        <v>18795</v>
      </c>
      <c r="G5526" t="s">
        <v>8588</v>
      </c>
      <c r="H5526" t="s">
        <v>8464</v>
      </c>
      <c r="I5526" t="s">
        <v>8605</v>
      </c>
      <c r="J5526" t="s">
        <v>8520</v>
      </c>
    </row>
    <row r="5527" spans="1:10" x14ac:dyDescent="0.25">
      <c r="A5527" t="s">
        <v>19200</v>
      </c>
      <c r="B5527" t="s">
        <v>19201</v>
      </c>
      <c r="C5527" t="s">
        <v>19202</v>
      </c>
      <c r="D5527" t="s">
        <v>19203</v>
      </c>
      <c r="E5527" t="s">
        <v>8516</v>
      </c>
      <c r="F5527" t="s">
        <v>18795</v>
      </c>
      <c r="G5527" t="s">
        <v>8588</v>
      </c>
      <c r="H5527" t="s">
        <v>8464</v>
      </c>
      <c r="I5527" t="s">
        <v>8605</v>
      </c>
      <c r="J5527" t="s">
        <v>8520</v>
      </c>
    </row>
    <row r="5528" spans="1:10" x14ac:dyDescent="0.25">
      <c r="A5528" t="s">
        <v>19204</v>
      </c>
      <c r="B5528" t="s">
        <v>19205</v>
      </c>
      <c r="C5528" t="s">
        <v>8520</v>
      </c>
      <c r="D5528" t="s">
        <v>19206</v>
      </c>
      <c r="E5528" t="s">
        <v>8516</v>
      </c>
      <c r="F5528" t="s">
        <v>18795</v>
      </c>
      <c r="G5528" t="s">
        <v>8588</v>
      </c>
      <c r="H5528" t="s">
        <v>8464</v>
      </c>
      <c r="I5528" t="s">
        <v>8605</v>
      </c>
      <c r="J5528" t="s">
        <v>8520</v>
      </c>
    </row>
    <row r="5529" spans="1:10" x14ac:dyDescent="0.25">
      <c r="A5529" t="s">
        <v>19207</v>
      </c>
      <c r="B5529" t="s">
        <v>19208</v>
      </c>
      <c r="C5529" t="s">
        <v>8520</v>
      </c>
      <c r="D5529" t="s">
        <v>19209</v>
      </c>
      <c r="E5529" t="s">
        <v>8516</v>
      </c>
      <c r="F5529" t="s">
        <v>18795</v>
      </c>
      <c r="G5529" t="s">
        <v>8588</v>
      </c>
      <c r="H5529" t="s">
        <v>8464</v>
      </c>
      <c r="I5529" t="s">
        <v>8605</v>
      </c>
      <c r="J5529" t="s">
        <v>8520</v>
      </c>
    </row>
    <row r="5530" spans="1:10" x14ac:dyDescent="0.25">
      <c r="A5530" t="s">
        <v>19210</v>
      </c>
      <c r="B5530" t="s">
        <v>19211</v>
      </c>
      <c r="C5530" t="s">
        <v>19212</v>
      </c>
      <c r="D5530" t="s">
        <v>19213</v>
      </c>
      <c r="E5530" t="s">
        <v>8516</v>
      </c>
      <c r="F5530" t="s">
        <v>18795</v>
      </c>
      <c r="G5530" t="s">
        <v>8588</v>
      </c>
      <c r="H5530" t="s">
        <v>8464</v>
      </c>
      <c r="I5530" t="s">
        <v>8605</v>
      </c>
      <c r="J5530" t="s">
        <v>8520</v>
      </c>
    </row>
    <row r="5531" spans="1:10" x14ac:dyDescent="0.25">
      <c r="A5531" t="s">
        <v>19214</v>
      </c>
      <c r="B5531" t="s">
        <v>19215</v>
      </c>
      <c r="C5531" t="s">
        <v>19216</v>
      </c>
      <c r="D5531" t="s">
        <v>19217</v>
      </c>
      <c r="E5531" t="s">
        <v>8516</v>
      </c>
      <c r="F5531" t="s">
        <v>18795</v>
      </c>
      <c r="G5531" t="s">
        <v>8588</v>
      </c>
      <c r="H5531" t="s">
        <v>8464</v>
      </c>
      <c r="I5531" t="s">
        <v>8605</v>
      </c>
      <c r="J5531" t="s">
        <v>8520</v>
      </c>
    </row>
    <row r="5532" spans="1:10" x14ac:dyDescent="0.25">
      <c r="A5532" t="s">
        <v>19218</v>
      </c>
      <c r="B5532" t="s">
        <v>19219</v>
      </c>
      <c r="C5532" t="s">
        <v>8520</v>
      </c>
      <c r="D5532" t="s">
        <v>19220</v>
      </c>
      <c r="E5532" t="s">
        <v>8516</v>
      </c>
      <c r="F5532" t="s">
        <v>18795</v>
      </c>
      <c r="G5532" t="s">
        <v>8588</v>
      </c>
      <c r="H5532" t="s">
        <v>8464</v>
      </c>
      <c r="I5532" t="s">
        <v>8605</v>
      </c>
      <c r="J5532" t="s">
        <v>8520</v>
      </c>
    </row>
    <row r="5533" spans="1:10" x14ac:dyDescent="0.25">
      <c r="A5533" t="s">
        <v>19221</v>
      </c>
      <c r="B5533" t="s">
        <v>19222</v>
      </c>
      <c r="C5533" t="s">
        <v>19223</v>
      </c>
      <c r="D5533" t="s">
        <v>19224</v>
      </c>
      <c r="E5533" t="s">
        <v>8516</v>
      </c>
      <c r="F5533" t="s">
        <v>18795</v>
      </c>
      <c r="G5533" t="s">
        <v>8588</v>
      </c>
      <c r="H5533" t="s">
        <v>8464</v>
      </c>
      <c r="I5533" t="s">
        <v>8601</v>
      </c>
      <c r="J5533" t="s">
        <v>8520</v>
      </c>
    </row>
    <row r="5534" spans="1:10" x14ac:dyDescent="0.25">
      <c r="A5534" t="s">
        <v>19225</v>
      </c>
      <c r="B5534" t="s">
        <v>19226</v>
      </c>
      <c r="C5534" t="s">
        <v>19227</v>
      </c>
      <c r="D5534" t="s">
        <v>19228</v>
      </c>
      <c r="E5534" t="s">
        <v>8516</v>
      </c>
      <c r="F5534" t="s">
        <v>18795</v>
      </c>
      <c r="G5534" t="s">
        <v>8588</v>
      </c>
      <c r="H5534" t="s">
        <v>8464</v>
      </c>
      <c r="I5534" t="s">
        <v>8605</v>
      </c>
      <c r="J5534" t="s">
        <v>8520</v>
      </c>
    </row>
    <row r="5535" spans="1:10" x14ac:dyDescent="0.25">
      <c r="A5535" t="s">
        <v>19229</v>
      </c>
      <c r="B5535" t="s">
        <v>19230</v>
      </c>
      <c r="C5535" t="s">
        <v>19231</v>
      </c>
      <c r="D5535" t="s">
        <v>19232</v>
      </c>
      <c r="E5535" t="s">
        <v>8516</v>
      </c>
      <c r="F5535" t="s">
        <v>18795</v>
      </c>
      <c r="G5535" t="s">
        <v>8588</v>
      </c>
      <c r="H5535" t="s">
        <v>8464</v>
      </c>
      <c r="I5535" t="s">
        <v>8605</v>
      </c>
      <c r="J5535" t="s">
        <v>8520</v>
      </c>
    </row>
    <row r="5536" spans="1:10" x14ac:dyDescent="0.25">
      <c r="A5536" t="s">
        <v>19165</v>
      </c>
      <c r="B5536" t="s">
        <v>19166</v>
      </c>
      <c r="C5536" t="s">
        <v>19167</v>
      </c>
      <c r="D5536" t="s">
        <v>19168</v>
      </c>
      <c r="E5536" t="s">
        <v>8521</v>
      </c>
      <c r="F5536" t="s">
        <v>18795</v>
      </c>
      <c r="G5536" t="s">
        <v>8588</v>
      </c>
      <c r="H5536" t="s">
        <v>8522</v>
      </c>
      <c r="I5536" t="s">
        <v>8605</v>
      </c>
      <c r="J5536" t="s">
        <v>8520</v>
      </c>
    </row>
    <row r="5537" spans="1:10" x14ac:dyDescent="0.25">
      <c r="A5537" t="s">
        <v>19169</v>
      </c>
      <c r="B5537" t="s">
        <v>19170</v>
      </c>
      <c r="C5537" t="s">
        <v>19171</v>
      </c>
      <c r="D5537" t="s">
        <v>19172</v>
      </c>
      <c r="E5537" t="s">
        <v>8521</v>
      </c>
      <c r="F5537" t="s">
        <v>18795</v>
      </c>
      <c r="G5537" t="s">
        <v>8588</v>
      </c>
      <c r="H5537" t="s">
        <v>8522</v>
      </c>
      <c r="I5537" t="s">
        <v>8605</v>
      </c>
      <c r="J5537" t="s">
        <v>8520</v>
      </c>
    </row>
    <row r="5538" spans="1:10" x14ac:dyDescent="0.25">
      <c r="A5538" t="s">
        <v>19173</v>
      </c>
      <c r="B5538" t="s">
        <v>19174</v>
      </c>
      <c r="C5538" t="s">
        <v>19175</v>
      </c>
      <c r="D5538" t="s">
        <v>19176</v>
      </c>
      <c r="E5538" t="s">
        <v>8521</v>
      </c>
      <c r="F5538" t="s">
        <v>18795</v>
      </c>
      <c r="G5538" t="s">
        <v>8588</v>
      </c>
      <c r="H5538" t="s">
        <v>8522</v>
      </c>
      <c r="I5538" t="s">
        <v>8605</v>
      </c>
      <c r="J5538" t="s">
        <v>8520</v>
      </c>
    </row>
    <row r="5539" spans="1:10" x14ac:dyDescent="0.25">
      <c r="A5539" t="s">
        <v>19177</v>
      </c>
      <c r="B5539" t="s">
        <v>19178</v>
      </c>
      <c r="C5539" t="s">
        <v>19179</v>
      </c>
      <c r="D5539" t="s">
        <v>19180</v>
      </c>
      <c r="E5539" t="s">
        <v>8521</v>
      </c>
      <c r="F5539" t="s">
        <v>18795</v>
      </c>
      <c r="G5539" t="s">
        <v>8588</v>
      </c>
      <c r="H5539" t="s">
        <v>8522</v>
      </c>
      <c r="I5539" t="s">
        <v>8605</v>
      </c>
      <c r="J5539" t="s">
        <v>8520</v>
      </c>
    </row>
    <row r="5540" spans="1:10" x14ac:dyDescent="0.25">
      <c r="A5540" t="s">
        <v>19181</v>
      </c>
      <c r="B5540" t="s">
        <v>19182</v>
      </c>
      <c r="C5540" t="s">
        <v>19183</v>
      </c>
      <c r="D5540" t="s">
        <v>19184</v>
      </c>
      <c r="E5540" t="s">
        <v>8521</v>
      </c>
      <c r="F5540" t="s">
        <v>18795</v>
      </c>
      <c r="G5540" t="s">
        <v>8588</v>
      </c>
      <c r="H5540" t="s">
        <v>8522</v>
      </c>
      <c r="I5540" t="s">
        <v>8605</v>
      </c>
      <c r="J5540" t="s">
        <v>8520</v>
      </c>
    </row>
    <row r="5541" spans="1:10" x14ac:dyDescent="0.25">
      <c r="A5541" t="s">
        <v>19185</v>
      </c>
      <c r="B5541" t="s">
        <v>19186</v>
      </c>
      <c r="C5541" t="s">
        <v>19187</v>
      </c>
      <c r="D5541" t="s">
        <v>19188</v>
      </c>
      <c r="E5541" t="s">
        <v>8521</v>
      </c>
      <c r="F5541" t="s">
        <v>18795</v>
      </c>
      <c r="G5541" t="s">
        <v>8588</v>
      </c>
      <c r="H5541" t="s">
        <v>8522</v>
      </c>
      <c r="I5541" t="s">
        <v>8605</v>
      </c>
      <c r="J5541" t="s">
        <v>8520</v>
      </c>
    </row>
    <row r="5542" spans="1:10" x14ac:dyDescent="0.25">
      <c r="A5542" t="s">
        <v>19189</v>
      </c>
      <c r="B5542" t="s">
        <v>19190</v>
      </c>
      <c r="C5542" t="s">
        <v>19191</v>
      </c>
      <c r="D5542" t="s">
        <v>19192</v>
      </c>
      <c r="E5542" t="s">
        <v>8521</v>
      </c>
      <c r="F5542" t="s">
        <v>18795</v>
      </c>
      <c r="G5542" t="s">
        <v>8588</v>
      </c>
      <c r="H5542" t="s">
        <v>8522</v>
      </c>
      <c r="I5542" t="s">
        <v>8605</v>
      </c>
      <c r="J5542" t="s">
        <v>8520</v>
      </c>
    </row>
    <row r="5543" spans="1:10" x14ac:dyDescent="0.25">
      <c r="A5543" t="s">
        <v>19193</v>
      </c>
      <c r="B5543" t="s">
        <v>19194</v>
      </c>
      <c r="C5543" t="s">
        <v>19195</v>
      </c>
      <c r="D5543" t="s">
        <v>19196</v>
      </c>
      <c r="E5543" t="s">
        <v>8521</v>
      </c>
      <c r="F5543" t="s">
        <v>18795</v>
      </c>
      <c r="G5543" t="s">
        <v>8588</v>
      </c>
      <c r="H5543" t="s">
        <v>8522</v>
      </c>
      <c r="I5543" t="s">
        <v>8605</v>
      </c>
      <c r="J5543" t="s">
        <v>8520</v>
      </c>
    </row>
    <row r="5544" spans="1:10" x14ac:dyDescent="0.25">
      <c r="A5544" t="s">
        <v>19197</v>
      </c>
      <c r="B5544" t="s">
        <v>19198</v>
      </c>
      <c r="C5544" t="s">
        <v>8520</v>
      </c>
      <c r="D5544" t="s">
        <v>19199</v>
      </c>
      <c r="E5544" t="s">
        <v>8521</v>
      </c>
      <c r="F5544" t="s">
        <v>18795</v>
      </c>
      <c r="G5544" t="s">
        <v>8588</v>
      </c>
      <c r="H5544" t="s">
        <v>8522</v>
      </c>
      <c r="I5544" t="s">
        <v>8605</v>
      </c>
      <c r="J5544" t="s">
        <v>8520</v>
      </c>
    </row>
    <row r="5545" spans="1:10" x14ac:dyDescent="0.25">
      <c r="A5545" t="s">
        <v>19200</v>
      </c>
      <c r="B5545" t="s">
        <v>19201</v>
      </c>
      <c r="C5545" t="s">
        <v>19202</v>
      </c>
      <c r="D5545" t="s">
        <v>19203</v>
      </c>
      <c r="E5545" t="s">
        <v>8521</v>
      </c>
      <c r="F5545" t="s">
        <v>18795</v>
      </c>
      <c r="G5545" t="s">
        <v>8588</v>
      </c>
      <c r="H5545" t="s">
        <v>8522</v>
      </c>
      <c r="I5545" t="s">
        <v>8605</v>
      </c>
      <c r="J5545" t="s">
        <v>8520</v>
      </c>
    </row>
    <row r="5546" spans="1:10" x14ac:dyDescent="0.25">
      <c r="A5546" t="s">
        <v>19204</v>
      </c>
      <c r="B5546" t="s">
        <v>19205</v>
      </c>
      <c r="C5546" t="s">
        <v>8520</v>
      </c>
      <c r="D5546" t="s">
        <v>19206</v>
      </c>
      <c r="E5546" t="s">
        <v>8521</v>
      </c>
      <c r="F5546" t="s">
        <v>18795</v>
      </c>
      <c r="G5546" t="s">
        <v>8588</v>
      </c>
      <c r="H5546" t="s">
        <v>8522</v>
      </c>
      <c r="I5546" t="s">
        <v>8605</v>
      </c>
      <c r="J5546" t="s">
        <v>8520</v>
      </c>
    </row>
    <row r="5547" spans="1:10" x14ac:dyDescent="0.25">
      <c r="A5547" t="s">
        <v>19207</v>
      </c>
      <c r="B5547" t="s">
        <v>19208</v>
      </c>
      <c r="C5547" t="s">
        <v>8520</v>
      </c>
      <c r="D5547" t="s">
        <v>19209</v>
      </c>
      <c r="E5547" t="s">
        <v>8521</v>
      </c>
      <c r="F5547" t="s">
        <v>18795</v>
      </c>
      <c r="G5547" t="s">
        <v>8588</v>
      </c>
      <c r="H5547" t="s">
        <v>8522</v>
      </c>
      <c r="I5547" t="s">
        <v>8605</v>
      </c>
      <c r="J5547" t="s">
        <v>8520</v>
      </c>
    </row>
    <row r="5548" spans="1:10" x14ac:dyDescent="0.25">
      <c r="A5548" t="s">
        <v>19210</v>
      </c>
      <c r="B5548" t="s">
        <v>19211</v>
      </c>
      <c r="C5548" t="s">
        <v>19212</v>
      </c>
      <c r="D5548" t="s">
        <v>19213</v>
      </c>
      <c r="E5548" t="s">
        <v>8521</v>
      </c>
      <c r="F5548" t="s">
        <v>18795</v>
      </c>
      <c r="G5548" t="s">
        <v>8588</v>
      </c>
      <c r="H5548" t="s">
        <v>8522</v>
      </c>
      <c r="I5548" t="s">
        <v>8605</v>
      </c>
      <c r="J5548" t="s">
        <v>8520</v>
      </c>
    </row>
    <row r="5549" spans="1:10" x14ac:dyDescent="0.25">
      <c r="A5549" t="s">
        <v>19214</v>
      </c>
      <c r="B5549" t="s">
        <v>19215</v>
      </c>
      <c r="C5549" t="s">
        <v>19216</v>
      </c>
      <c r="D5549" t="s">
        <v>19217</v>
      </c>
      <c r="E5549" t="s">
        <v>8521</v>
      </c>
      <c r="F5549" t="s">
        <v>18795</v>
      </c>
      <c r="G5549" t="s">
        <v>8588</v>
      </c>
      <c r="H5549" t="s">
        <v>8522</v>
      </c>
      <c r="I5549" t="s">
        <v>8605</v>
      </c>
      <c r="J5549" t="s">
        <v>8520</v>
      </c>
    </row>
    <row r="5550" spans="1:10" x14ac:dyDescent="0.25">
      <c r="A5550" t="s">
        <v>19218</v>
      </c>
      <c r="B5550" t="s">
        <v>19219</v>
      </c>
      <c r="C5550" t="s">
        <v>8520</v>
      </c>
      <c r="D5550" t="s">
        <v>19220</v>
      </c>
      <c r="E5550" t="s">
        <v>8521</v>
      </c>
      <c r="F5550" t="s">
        <v>18795</v>
      </c>
      <c r="G5550" t="s">
        <v>8588</v>
      </c>
      <c r="H5550" t="s">
        <v>8522</v>
      </c>
      <c r="I5550" t="s">
        <v>8605</v>
      </c>
      <c r="J5550" t="s">
        <v>8520</v>
      </c>
    </row>
    <row r="5551" spans="1:10" x14ac:dyDescent="0.25">
      <c r="A5551" t="s">
        <v>19221</v>
      </c>
      <c r="B5551" t="s">
        <v>19222</v>
      </c>
      <c r="C5551" t="s">
        <v>19223</v>
      </c>
      <c r="D5551" t="s">
        <v>19224</v>
      </c>
      <c r="E5551" t="s">
        <v>8521</v>
      </c>
      <c r="F5551" t="s">
        <v>18795</v>
      </c>
      <c r="G5551" t="s">
        <v>8588</v>
      </c>
      <c r="H5551" t="s">
        <v>8522</v>
      </c>
      <c r="I5551" t="s">
        <v>8601</v>
      </c>
      <c r="J5551" t="s">
        <v>8520</v>
      </c>
    </row>
    <row r="5552" spans="1:10" x14ac:dyDescent="0.25">
      <c r="A5552" t="s">
        <v>19225</v>
      </c>
      <c r="B5552" t="s">
        <v>19226</v>
      </c>
      <c r="C5552" t="s">
        <v>19227</v>
      </c>
      <c r="D5552" t="s">
        <v>19228</v>
      </c>
      <c r="E5552" t="s">
        <v>8521</v>
      </c>
      <c r="F5552" t="s">
        <v>18795</v>
      </c>
      <c r="G5552" t="s">
        <v>8588</v>
      </c>
      <c r="H5552" t="s">
        <v>8522</v>
      </c>
      <c r="I5552" t="s">
        <v>8605</v>
      </c>
      <c r="J5552" t="s">
        <v>8520</v>
      </c>
    </row>
    <row r="5553" spans="1:10" x14ac:dyDescent="0.25">
      <c r="A5553" t="s">
        <v>19229</v>
      </c>
      <c r="B5553" t="s">
        <v>19230</v>
      </c>
      <c r="C5553" t="s">
        <v>19231</v>
      </c>
      <c r="D5553" t="s">
        <v>19232</v>
      </c>
      <c r="E5553" t="s">
        <v>8521</v>
      </c>
      <c r="F5553" t="s">
        <v>18795</v>
      </c>
      <c r="G5553" t="s">
        <v>8588</v>
      </c>
      <c r="H5553" t="s">
        <v>8522</v>
      </c>
      <c r="I5553" t="s">
        <v>8605</v>
      </c>
      <c r="J5553" t="s">
        <v>8520</v>
      </c>
    </row>
    <row r="5554" spans="1:10" x14ac:dyDescent="0.25">
      <c r="A5554" t="s">
        <v>19233</v>
      </c>
      <c r="B5554" t="s">
        <v>19234</v>
      </c>
      <c r="C5554" t="s">
        <v>19235</v>
      </c>
      <c r="D5554" t="s">
        <v>19236</v>
      </c>
      <c r="E5554" t="s">
        <v>8516</v>
      </c>
      <c r="F5554" t="s">
        <v>19072</v>
      </c>
      <c r="G5554" t="s">
        <v>8588</v>
      </c>
      <c r="H5554" t="s">
        <v>8464</v>
      </c>
      <c r="I5554" t="s">
        <v>8601</v>
      </c>
      <c r="J5554" t="s">
        <v>8520</v>
      </c>
    </row>
    <row r="5555" spans="1:10" x14ac:dyDescent="0.25">
      <c r="A5555" t="s">
        <v>19237</v>
      </c>
      <c r="B5555" t="s">
        <v>19238</v>
      </c>
      <c r="C5555" t="s">
        <v>19239</v>
      </c>
      <c r="D5555" t="s">
        <v>19240</v>
      </c>
      <c r="E5555" t="s">
        <v>8516</v>
      </c>
      <c r="F5555" t="s">
        <v>19072</v>
      </c>
      <c r="G5555" t="s">
        <v>8588</v>
      </c>
      <c r="H5555" t="s">
        <v>8464</v>
      </c>
      <c r="I5555" t="s">
        <v>8601</v>
      </c>
      <c r="J5555" t="s">
        <v>8520</v>
      </c>
    </row>
    <row r="5556" spans="1:10" x14ac:dyDescent="0.25">
      <c r="A5556" t="s">
        <v>19241</v>
      </c>
      <c r="B5556" t="s">
        <v>19242</v>
      </c>
      <c r="C5556" t="s">
        <v>19243</v>
      </c>
      <c r="D5556" t="s">
        <v>19244</v>
      </c>
      <c r="E5556" t="s">
        <v>8516</v>
      </c>
      <c r="F5556" t="s">
        <v>19072</v>
      </c>
      <c r="G5556" t="s">
        <v>8588</v>
      </c>
      <c r="H5556" t="s">
        <v>8464</v>
      </c>
      <c r="I5556" t="s">
        <v>8601</v>
      </c>
      <c r="J5556" t="s">
        <v>8520</v>
      </c>
    </row>
    <row r="5557" spans="1:10" x14ac:dyDescent="0.25">
      <c r="A5557" t="s">
        <v>19245</v>
      </c>
      <c r="B5557" t="s">
        <v>19246</v>
      </c>
      <c r="C5557" t="s">
        <v>19247</v>
      </c>
      <c r="D5557" t="s">
        <v>19248</v>
      </c>
      <c r="E5557" t="s">
        <v>8516</v>
      </c>
      <c r="F5557" t="s">
        <v>19072</v>
      </c>
      <c r="G5557" t="s">
        <v>8588</v>
      </c>
      <c r="H5557" t="s">
        <v>8464</v>
      </c>
      <c r="I5557" t="s">
        <v>8601</v>
      </c>
      <c r="J5557" t="s">
        <v>8520</v>
      </c>
    </row>
    <row r="5558" spans="1:10" x14ac:dyDescent="0.25">
      <c r="A5558" t="s">
        <v>19249</v>
      </c>
      <c r="B5558" t="s">
        <v>19250</v>
      </c>
      <c r="C5558" t="s">
        <v>8520</v>
      </c>
      <c r="D5558" t="s">
        <v>19251</v>
      </c>
      <c r="E5558" t="s">
        <v>8516</v>
      </c>
      <c r="F5558" t="s">
        <v>19072</v>
      </c>
      <c r="G5558" t="s">
        <v>8588</v>
      </c>
      <c r="H5558" t="s">
        <v>8464</v>
      </c>
      <c r="I5558" t="s">
        <v>8605</v>
      </c>
      <c r="J5558" t="s">
        <v>8520</v>
      </c>
    </row>
    <row r="5559" spans="1:10" x14ac:dyDescent="0.25">
      <c r="A5559" t="s">
        <v>19252</v>
      </c>
      <c r="B5559" t="s">
        <v>19253</v>
      </c>
      <c r="C5559" t="s">
        <v>19254</v>
      </c>
      <c r="D5559" t="s">
        <v>19255</v>
      </c>
      <c r="E5559" t="s">
        <v>8516</v>
      </c>
      <c r="F5559" t="s">
        <v>19072</v>
      </c>
      <c r="G5559" t="s">
        <v>8588</v>
      </c>
      <c r="H5559" t="s">
        <v>8464</v>
      </c>
      <c r="I5559" t="s">
        <v>8601</v>
      </c>
      <c r="J5559" t="s">
        <v>8520</v>
      </c>
    </row>
    <row r="5560" spans="1:10" x14ac:dyDescent="0.25">
      <c r="A5560" t="s">
        <v>19233</v>
      </c>
      <c r="B5560" t="s">
        <v>19234</v>
      </c>
      <c r="C5560" t="s">
        <v>19235</v>
      </c>
      <c r="D5560" t="s">
        <v>19236</v>
      </c>
      <c r="E5560" t="s">
        <v>8521</v>
      </c>
      <c r="F5560" t="s">
        <v>19072</v>
      </c>
      <c r="G5560" t="s">
        <v>8588</v>
      </c>
      <c r="H5560" t="s">
        <v>8522</v>
      </c>
      <c r="I5560" t="s">
        <v>8601</v>
      </c>
      <c r="J5560" t="s">
        <v>8520</v>
      </c>
    </row>
    <row r="5561" spans="1:10" x14ac:dyDescent="0.25">
      <c r="A5561" t="s">
        <v>19237</v>
      </c>
      <c r="B5561" t="s">
        <v>19238</v>
      </c>
      <c r="C5561" t="s">
        <v>19239</v>
      </c>
      <c r="D5561" t="s">
        <v>19240</v>
      </c>
      <c r="E5561" t="s">
        <v>8521</v>
      </c>
      <c r="F5561" t="s">
        <v>19072</v>
      </c>
      <c r="G5561" t="s">
        <v>8588</v>
      </c>
      <c r="H5561" t="s">
        <v>8522</v>
      </c>
      <c r="I5561" t="s">
        <v>8601</v>
      </c>
      <c r="J5561" t="s">
        <v>8520</v>
      </c>
    </row>
    <row r="5562" spans="1:10" x14ac:dyDescent="0.25">
      <c r="A5562" t="s">
        <v>19241</v>
      </c>
      <c r="B5562" t="s">
        <v>19242</v>
      </c>
      <c r="C5562" t="s">
        <v>19243</v>
      </c>
      <c r="D5562" t="s">
        <v>19244</v>
      </c>
      <c r="E5562" t="s">
        <v>8521</v>
      </c>
      <c r="F5562" t="s">
        <v>19072</v>
      </c>
      <c r="G5562" t="s">
        <v>8588</v>
      </c>
      <c r="H5562" t="s">
        <v>8522</v>
      </c>
      <c r="I5562" t="s">
        <v>8601</v>
      </c>
      <c r="J5562" t="s">
        <v>8520</v>
      </c>
    </row>
    <row r="5563" spans="1:10" x14ac:dyDescent="0.25">
      <c r="A5563" t="s">
        <v>19245</v>
      </c>
      <c r="B5563" t="s">
        <v>19246</v>
      </c>
      <c r="C5563" t="s">
        <v>19247</v>
      </c>
      <c r="D5563" t="s">
        <v>19248</v>
      </c>
      <c r="E5563" t="s">
        <v>8521</v>
      </c>
      <c r="F5563" t="s">
        <v>19072</v>
      </c>
      <c r="G5563" t="s">
        <v>8588</v>
      </c>
      <c r="H5563" t="s">
        <v>8522</v>
      </c>
      <c r="I5563" t="s">
        <v>8601</v>
      </c>
      <c r="J5563" t="s">
        <v>8520</v>
      </c>
    </row>
    <row r="5564" spans="1:10" x14ac:dyDescent="0.25">
      <c r="A5564" t="s">
        <v>19249</v>
      </c>
      <c r="B5564" t="s">
        <v>19250</v>
      </c>
      <c r="C5564" t="s">
        <v>8520</v>
      </c>
      <c r="D5564" t="s">
        <v>19251</v>
      </c>
      <c r="E5564" t="s">
        <v>8521</v>
      </c>
      <c r="F5564" t="s">
        <v>19072</v>
      </c>
      <c r="G5564" t="s">
        <v>8588</v>
      </c>
      <c r="H5564" t="s">
        <v>8522</v>
      </c>
      <c r="I5564" t="s">
        <v>8605</v>
      </c>
      <c r="J5564" t="s">
        <v>8520</v>
      </c>
    </row>
    <row r="5565" spans="1:10" x14ac:dyDescent="0.25">
      <c r="A5565" t="s">
        <v>19252</v>
      </c>
      <c r="B5565" t="s">
        <v>19253</v>
      </c>
      <c r="C5565" t="s">
        <v>19254</v>
      </c>
      <c r="D5565" t="s">
        <v>19255</v>
      </c>
      <c r="E5565" t="s">
        <v>8521</v>
      </c>
      <c r="F5565" t="s">
        <v>19072</v>
      </c>
      <c r="G5565" t="s">
        <v>8588</v>
      </c>
      <c r="H5565" t="s">
        <v>8522</v>
      </c>
      <c r="I5565" t="s">
        <v>8601</v>
      </c>
      <c r="J5565" t="s">
        <v>8520</v>
      </c>
    </row>
    <row r="5566" spans="1:10" x14ac:dyDescent="0.25">
      <c r="A5566" t="s">
        <v>19256</v>
      </c>
      <c r="B5566" t="s">
        <v>19257</v>
      </c>
      <c r="C5566" t="s">
        <v>19258</v>
      </c>
      <c r="D5566" t="s">
        <v>19259</v>
      </c>
      <c r="E5566" t="s">
        <v>8516</v>
      </c>
      <c r="F5566" t="s">
        <v>18795</v>
      </c>
      <c r="G5566" t="s">
        <v>8588</v>
      </c>
      <c r="H5566" t="s">
        <v>8464</v>
      </c>
      <c r="I5566" t="s">
        <v>8605</v>
      </c>
      <c r="J5566" t="s">
        <v>8520</v>
      </c>
    </row>
    <row r="5567" spans="1:10" x14ac:dyDescent="0.25">
      <c r="A5567" t="s">
        <v>19260</v>
      </c>
      <c r="B5567" t="s">
        <v>19261</v>
      </c>
      <c r="C5567" t="s">
        <v>19262</v>
      </c>
      <c r="D5567" t="s">
        <v>19263</v>
      </c>
      <c r="E5567" t="s">
        <v>8516</v>
      </c>
      <c r="F5567" t="s">
        <v>18795</v>
      </c>
      <c r="G5567" t="s">
        <v>8588</v>
      </c>
      <c r="H5567" t="s">
        <v>8464</v>
      </c>
      <c r="I5567" t="s">
        <v>8605</v>
      </c>
      <c r="J5567" t="s">
        <v>8520</v>
      </c>
    </row>
    <row r="5568" spans="1:10" x14ac:dyDescent="0.25">
      <c r="A5568" t="s">
        <v>19264</v>
      </c>
      <c r="B5568" t="s">
        <v>19265</v>
      </c>
      <c r="C5568" t="s">
        <v>19266</v>
      </c>
      <c r="D5568" t="s">
        <v>19267</v>
      </c>
      <c r="E5568" t="s">
        <v>8516</v>
      </c>
      <c r="F5568" t="s">
        <v>18795</v>
      </c>
      <c r="G5568" t="s">
        <v>8588</v>
      </c>
      <c r="H5568" t="s">
        <v>8464</v>
      </c>
      <c r="I5568" t="s">
        <v>8605</v>
      </c>
      <c r="J5568" t="s">
        <v>8520</v>
      </c>
    </row>
    <row r="5569" spans="1:10" x14ac:dyDescent="0.25">
      <c r="A5569" t="s">
        <v>19268</v>
      </c>
      <c r="B5569" t="s">
        <v>19269</v>
      </c>
      <c r="C5569" t="s">
        <v>8520</v>
      </c>
      <c r="D5569" t="s">
        <v>19270</v>
      </c>
      <c r="E5569" t="s">
        <v>8516</v>
      </c>
      <c r="F5569" t="s">
        <v>18795</v>
      </c>
      <c r="G5569" t="s">
        <v>8588</v>
      </c>
      <c r="H5569" t="s">
        <v>8464</v>
      </c>
      <c r="I5569" t="s">
        <v>8605</v>
      </c>
      <c r="J5569" t="s">
        <v>8520</v>
      </c>
    </row>
    <row r="5570" spans="1:10" x14ac:dyDescent="0.25">
      <c r="A5570" t="s">
        <v>19271</v>
      </c>
      <c r="B5570" t="s">
        <v>19272</v>
      </c>
      <c r="C5570" t="s">
        <v>19273</v>
      </c>
      <c r="D5570" t="s">
        <v>19274</v>
      </c>
      <c r="E5570" t="s">
        <v>8516</v>
      </c>
      <c r="F5570" t="s">
        <v>18795</v>
      </c>
      <c r="G5570" t="s">
        <v>8588</v>
      </c>
      <c r="H5570" t="s">
        <v>8464</v>
      </c>
      <c r="I5570" t="s">
        <v>8605</v>
      </c>
      <c r="J5570" t="s">
        <v>8520</v>
      </c>
    </row>
    <row r="5571" spans="1:10" x14ac:dyDescent="0.25">
      <c r="A5571" t="s">
        <v>19275</v>
      </c>
      <c r="B5571" t="s">
        <v>19276</v>
      </c>
      <c r="C5571" t="s">
        <v>19277</v>
      </c>
      <c r="D5571" t="s">
        <v>19278</v>
      </c>
      <c r="E5571" t="s">
        <v>8516</v>
      </c>
      <c r="F5571" t="s">
        <v>18795</v>
      </c>
      <c r="G5571" t="s">
        <v>8588</v>
      </c>
      <c r="H5571" t="s">
        <v>8464</v>
      </c>
      <c r="I5571" t="s">
        <v>8605</v>
      </c>
      <c r="J5571" t="s">
        <v>8520</v>
      </c>
    </row>
    <row r="5572" spans="1:10" x14ac:dyDescent="0.25">
      <c r="A5572" t="s">
        <v>19279</v>
      </c>
      <c r="B5572" t="s">
        <v>19280</v>
      </c>
      <c r="C5572" t="s">
        <v>19281</v>
      </c>
      <c r="D5572" t="s">
        <v>19282</v>
      </c>
      <c r="E5572" t="s">
        <v>8516</v>
      </c>
      <c r="F5572" t="s">
        <v>18795</v>
      </c>
      <c r="G5572" t="s">
        <v>8588</v>
      </c>
      <c r="H5572" t="s">
        <v>8464</v>
      </c>
      <c r="I5572" t="s">
        <v>8605</v>
      </c>
      <c r="J5572" t="s">
        <v>8520</v>
      </c>
    </row>
    <row r="5573" spans="1:10" x14ac:dyDescent="0.25">
      <c r="A5573" t="s">
        <v>19283</v>
      </c>
      <c r="B5573" t="s">
        <v>19284</v>
      </c>
      <c r="C5573" t="s">
        <v>19285</v>
      </c>
      <c r="D5573" t="s">
        <v>19286</v>
      </c>
      <c r="E5573" t="s">
        <v>8516</v>
      </c>
      <c r="F5573" t="s">
        <v>18795</v>
      </c>
      <c r="G5573" t="s">
        <v>8588</v>
      </c>
      <c r="H5573" t="s">
        <v>8464</v>
      </c>
      <c r="I5573" t="s">
        <v>8605</v>
      </c>
      <c r="J5573" t="s">
        <v>8520</v>
      </c>
    </row>
    <row r="5574" spans="1:10" x14ac:dyDescent="0.25">
      <c r="A5574" t="s">
        <v>19287</v>
      </c>
      <c r="B5574" t="s">
        <v>19288</v>
      </c>
      <c r="C5574" t="s">
        <v>19289</v>
      </c>
      <c r="D5574" t="s">
        <v>19290</v>
      </c>
      <c r="E5574" t="s">
        <v>8516</v>
      </c>
      <c r="F5574" t="s">
        <v>18795</v>
      </c>
      <c r="G5574" t="s">
        <v>8588</v>
      </c>
      <c r="H5574" t="s">
        <v>8464</v>
      </c>
      <c r="I5574" t="s">
        <v>8605</v>
      </c>
      <c r="J5574" t="s">
        <v>8520</v>
      </c>
    </row>
    <row r="5575" spans="1:10" x14ac:dyDescent="0.25">
      <c r="A5575" t="s">
        <v>19291</v>
      </c>
      <c r="B5575" t="s">
        <v>19292</v>
      </c>
      <c r="C5575" t="s">
        <v>19293</v>
      </c>
      <c r="D5575" t="s">
        <v>19294</v>
      </c>
      <c r="E5575" t="s">
        <v>8516</v>
      </c>
      <c r="F5575" t="s">
        <v>18795</v>
      </c>
      <c r="G5575" t="s">
        <v>8588</v>
      </c>
      <c r="H5575" t="s">
        <v>8464</v>
      </c>
      <c r="I5575" t="s">
        <v>8601</v>
      </c>
      <c r="J5575" t="s">
        <v>8520</v>
      </c>
    </row>
    <row r="5576" spans="1:10" x14ac:dyDescent="0.25">
      <c r="A5576" t="s">
        <v>19295</v>
      </c>
      <c r="B5576" t="s">
        <v>19296</v>
      </c>
      <c r="C5576" t="s">
        <v>19297</v>
      </c>
      <c r="D5576" t="s">
        <v>19298</v>
      </c>
      <c r="E5576" t="s">
        <v>8516</v>
      </c>
      <c r="F5576" t="s">
        <v>18795</v>
      </c>
      <c r="G5576" t="s">
        <v>8588</v>
      </c>
      <c r="H5576" t="s">
        <v>8464</v>
      </c>
      <c r="I5576" t="s">
        <v>8605</v>
      </c>
      <c r="J5576" t="s">
        <v>8520</v>
      </c>
    </row>
    <row r="5577" spans="1:10" x14ac:dyDescent="0.25">
      <c r="A5577" t="s">
        <v>19299</v>
      </c>
      <c r="B5577" t="s">
        <v>19300</v>
      </c>
      <c r="C5577" t="s">
        <v>8520</v>
      </c>
      <c r="D5577" t="s">
        <v>19301</v>
      </c>
      <c r="E5577" t="s">
        <v>8516</v>
      </c>
      <c r="F5577" t="s">
        <v>18795</v>
      </c>
      <c r="G5577" t="s">
        <v>8588</v>
      </c>
      <c r="H5577" t="s">
        <v>8464</v>
      </c>
      <c r="I5577" t="s">
        <v>8605</v>
      </c>
      <c r="J5577" t="s">
        <v>8520</v>
      </c>
    </row>
    <row r="5578" spans="1:10" x14ac:dyDescent="0.25">
      <c r="A5578" t="s">
        <v>19302</v>
      </c>
      <c r="B5578" t="s">
        <v>19303</v>
      </c>
      <c r="C5578" t="s">
        <v>8520</v>
      </c>
      <c r="D5578" t="s">
        <v>19304</v>
      </c>
      <c r="E5578" t="s">
        <v>8516</v>
      </c>
      <c r="F5578" t="s">
        <v>18795</v>
      </c>
      <c r="G5578" t="s">
        <v>8588</v>
      </c>
      <c r="H5578" t="s">
        <v>8464</v>
      </c>
      <c r="I5578" t="s">
        <v>8605</v>
      </c>
      <c r="J5578" t="s">
        <v>8520</v>
      </c>
    </row>
    <row r="5579" spans="1:10" x14ac:dyDescent="0.25">
      <c r="A5579" t="s">
        <v>19305</v>
      </c>
      <c r="B5579" t="s">
        <v>19306</v>
      </c>
      <c r="C5579" t="s">
        <v>19307</v>
      </c>
      <c r="D5579" t="s">
        <v>19308</v>
      </c>
      <c r="E5579" t="s">
        <v>8516</v>
      </c>
      <c r="F5579" t="s">
        <v>18795</v>
      </c>
      <c r="G5579" t="s">
        <v>8588</v>
      </c>
      <c r="H5579" t="s">
        <v>8464</v>
      </c>
      <c r="I5579" t="s">
        <v>8605</v>
      </c>
      <c r="J5579" t="s">
        <v>8520</v>
      </c>
    </row>
    <row r="5580" spans="1:10" x14ac:dyDescent="0.25">
      <c r="A5580" t="s">
        <v>19309</v>
      </c>
      <c r="B5580" t="s">
        <v>19310</v>
      </c>
      <c r="C5580" t="s">
        <v>19311</v>
      </c>
      <c r="D5580" t="s">
        <v>19312</v>
      </c>
      <c r="E5580" t="s">
        <v>8516</v>
      </c>
      <c r="F5580" t="s">
        <v>18795</v>
      </c>
      <c r="G5580" t="s">
        <v>8588</v>
      </c>
      <c r="H5580" t="s">
        <v>8464</v>
      </c>
      <c r="I5580" t="s">
        <v>8605</v>
      </c>
      <c r="J5580" t="s">
        <v>8520</v>
      </c>
    </row>
    <row r="5581" spans="1:10" x14ac:dyDescent="0.25">
      <c r="A5581" t="s">
        <v>19313</v>
      </c>
      <c r="B5581" t="s">
        <v>19314</v>
      </c>
      <c r="C5581" t="s">
        <v>19315</v>
      </c>
      <c r="D5581" t="s">
        <v>19316</v>
      </c>
      <c r="E5581" t="s">
        <v>8516</v>
      </c>
      <c r="F5581" t="s">
        <v>18795</v>
      </c>
      <c r="G5581" t="s">
        <v>8588</v>
      </c>
      <c r="H5581" t="s">
        <v>8464</v>
      </c>
      <c r="I5581" t="s">
        <v>8605</v>
      </c>
      <c r="J5581" t="s">
        <v>8520</v>
      </c>
    </row>
    <row r="5582" spans="1:10" x14ac:dyDescent="0.25">
      <c r="A5582" t="s">
        <v>19317</v>
      </c>
      <c r="B5582" t="s">
        <v>19318</v>
      </c>
      <c r="C5582" t="s">
        <v>19319</v>
      </c>
      <c r="D5582" t="s">
        <v>19320</v>
      </c>
      <c r="E5582" t="s">
        <v>8516</v>
      </c>
      <c r="F5582" t="s">
        <v>18795</v>
      </c>
      <c r="G5582" t="s">
        <v>8588</v>
      </c>
      <c r="H5582" t="s">
        <v>8464</v>
      </c>
      <c r="I5582" t="s">
        <v>8605</v>
      </c>
      <c r="J5582" t="s">
        <v>8520</v>
      </c>
    </row>
    <row r="5583" spans="1:10" x14ac:dyDescent="0.25">
      <c r="A5583" t="s">
        <v>19321</v>
      </c>
      <c r="B5583" t="s">
        <v>19322</v>
      </c>
      <c r="C5583" t="s">
        <v>19323</v>
      </c>
      <c r="D5583" t="s">
        <v>19324</v>
      </c>
      <c r="E5583" t="s">
        <v>8516</v>
      </c>
      <c r="F5583" t="s">
        <v>18795</v>
      </c>
      <c r="G5583" t="s">
        <v>8588</v>
      </c>
      <c r="H5583" t="s">
        <v>8464</v>
      </c>
      <c r="I5583" t="s">
        <v>8605</v>
      </c>
      <c r="J5583" t="s">
        <v>8520</v>
      </c>
    </row>
    <row r="5584" spans="1:10" x14ac:dyDescent="0.25">
      <c r="A5584" t="s">
        <v>19325</v>
      </c>
      <c r="B5584" t="s">
        <v>19326</v>
      </c>
      <c r="C5584" t="s">
        <v>19327</v>
      </c>
      <c r="D5584" t="s">
        <v>19328</v>
      </c>
      <c r="E5584" t="s">
        <v>8516</v>
      </c>
      <c r="F5584" t="s">
        <v>18795</v>
      </c>
      <c r="G5584" t="s">
        <v>8588</v>
      </c>
      <c r="H5584" t="s">
        <v>8464</v>
      </c>
      <c r="I5584" t="s">
        <v>8605</v>
      </c>
      <c r="J5584" t="s">
        <v>8520</v>
      </c>
    </row>
    <row r="5585" spans="1:10" x14ac:dyDescent="0.25">
      <c r="A5585" t="s">
        <v>19329</v>
      </c>
      <c r="B5585" t="s">
        <v>19330</v>
      </c>
      <c r="C5585" t="s">
        <v>19331</v>
      </c>
      <c r="D5585" t="s">
        <v>19332</v>
      </c>
      <c r="E5585" t="s">
        <v>8516</v>
      </c>
      <c r="F5585" t="s">
        <v>18795</v>
      </c>
      <c r="G5585" t="s">
        <v>8588</v>
      </c>
      <c r="H5585" t="s">
        <v>8464</v>
      </c>
      <c r="I5585" t="s">
        <v>8605</v>
      </c>
      <c r="J5585" t="s">
        <v>8520</v>
      </c>
    </row>
    <row r="5586" spans="1:10" x14ac:dyDescent="0.25">
      <c r="A5586" t="s">
        <v>19256</v>
      </c>
      <c r="B5586" t="s">
        <v>19257</v>
      </c>
      <c r="C5586" t="s">
        <v>19258</v>
      </c>
      <c r="D5586" t="s">
        <v>19259</v>
      </c>
      <c r="E5586" t="s">
        <v>8521</v>
      </c>
      <c r="F5586" t="s">
        <v>18795</v>
      </c>
      <c r="G5586" t="s">
        <v>8588</v>
      </c>
      <c r="H5586" t="s">
        <v>8522</v>
      </c>
      <c r="I5586" t="s">
        <v>8605</v>
      </c>
      <c r="J5586" t="s">
        <v>8520</v>
      </c>
    </row>
    <row r="5587" spans="1:10" x14ac:dyDescent="0.25">
      <c r="A5587" t="s">
        <v>19260</v>
      </c>
      <c r="B5587" t="s">
        <v>19261</v>
      </c>
      <c r="C5587" t="s">
        <v>19262</v>
      </c>
      <c r="D5587" t="s">
        <v>19263</v>
      </c>
      <c r="E5587" t="s">
        <v>8521</v>
      </c>
      <c r="F5587" t="s">
        <v>18795</v>
      </c>
      <c r="G5587" t="s">
        <v>8588</v>
      </c>
      <c r="H5587" t="s">
        <v>8522</v>
      </c>
      <c r="I5587" t="s">
        <v>8605</v>
      </c>
      <c r="J5587" t="s">
        <v>8520</v>
      </c>
    </row>
    <row r="5588" spans="1:10" x14ac:dyDescent="0.25">
      <c r="A5588" t="s">
        <v>19264</v>
      </c>
      <c r="B5588" t="s">
        <v>19265</v>
      </c>
      <c r="C5588" t="s">
        <v>19266</v>
      </c>
      <c r="D5588" t="s">
        <v>19267</v>
      </c>
      <c r="E5588" t="s">
        <v>8521</v>
      </c>
      <c r="F5588" t="s">
        <v>18795</v>
      </c>
      <c r="G5588" t="s">
        <v>8588</v>
      </c>
      <c r="H5588" t="s">
        <v>8522</v>
      </c>
      <c r="I5588" t="s">
        <v>8605</v>
      </c>
      <c r="J5588" t="s">
        <v>8520</v>
      </c>
    </row>
    <row r="5589" spans="1:10" x14ac:dyDescent="0.25">
      <c r="A5589" t="s">
        <v>19268</v>
      </c>
      <c r="B5589" t="s">
        <v>19269</v>
      </c>
      <c r="C5589" t="s">
        <v>8520</v>
      </c>
      <c r="D5589" t="s">
        <v>19270</v>
      </c>
      <c r="E5589" t="s">
        <v>8521</v>
      </c>
      <c r="F5589" t="s">
        <v>18795</v>
      </c>
      <c r="G5589" t="s">
        <v>8588</v>
      </c>
      <c r="H5589" t="s">
        <v>8522</v>
      </c>
      <c r="I5589" t="s">
        <v>8605</v>
      </c>
      <c r="J5589" t="s">
        <v>8520</v>
      </c>
    </row>
    <row r="5590" spans="1:10" x14ac:dyDescent="0.25">
      <c r="A5590" t="s">
        <v>19271</v>
      </c>
      <c r="B5590" t="s">
        <v>19272</v>
      </c>
      <c r="C5590" t="s">
        <v>19273</v>
      </c>
      <c r="D5590" t="s">
        <v>19274</v>
      </c>
      <c r="E5590" t="s">
        <v>8521</v>
      </c>
      <c r="F5590" t="s">
        <v>18795</v>
      </c>
      <c r="G5590" t="s">
        <v>8588</v>
      </c>
      <c r="H5590" t="s">
        <v>8522</v>
      </c>
      <c r="I5590" t="s">
        <v>8605</v>
      </c>
      <c r="J5590" t="s">
        <v>8520</v>
      </c>
    </row>
    <row r="5591" spans="1:10" x14ac:dyDescent="0.25">
      <c r="A5591" t="s">
        <v>19275</v>
      </c>
      <c r="B5591" t="s">
        <v>19276</v>
      </c>
      <c r="C5591" t="s">
        <v>19277</v>
      </c>
      <c r="D5591" t="s">
        <v>19278</v>
      </c>
      <c r="E5591" t="s">
        <v>8521</v>
      </c>
      <c r="F5591" t="s">
        <v>18795</v>
      </c>
      <c r="G5591" t="s">
        <v>8588</v>
      </c>
      <c r="H5591" t="s">
        <v>8522</v>
      </c>
      <c r="I5591" t="s">
        <v>8605</v>
      </c>
      <c r="J5591" t="s">
        <v>8520</v>
      </c>
    </row>
    <row r="5592" spans="1:10" x14ac:dyDescent="0.25">
      <c r="A5592" t="s">
        <v>19279</v>
      </c>
      <c r="B5592" t="s">
        <v>19280</v>
      </c>
      <c r="C5592" t="s">
        <v>19281</v>
      </c>
      <c r="D5592" t="s">
        <v>19282</v>
      </c>
      <c r="E5592" t="s">
        <v>8521</v>
      </c>
      <c r="F5592" t="s">
        <v>18795</v>
      </c>
      <c r="G5592" t="s">
        <v>8588</v>
      </c>
      <c r="H5592" t="s">
        <v>8522</v>
      </c>
      <c r="I5592" t="s">
        <v>8605</v>
      </c>
      <c r="J5592" t="s">
        <v>8520</v>
      </c>
    </row>
    <row r="5593" spans="1:10" x14ac:dyDescent="0.25">
      <c r="A5593" t="s">
        <v>19283</v>
      </c>
      <c r="B5593" t="s">
        <v>19284</v>
      </c>
      <c r="C5593" t="s">
        <v>19285</v>
      </c>
      <c r="D5593" t="s">
        <v>19286</v>
      </c>
      <c r="E5593" t="s">
        <v>8521</v>
      </c>
      <c r="F5593" t="s">
        <v>18795</v>
      </c>
      <c r="G5593" t="s">
        <v>8588</v>
      </c>
      <c r="H5593" t="s">
        <v>8522</v>
      </c>
      <c r="I5593" t="s">
        <v>8605</v>
      </c>
      <c r="J5593" t="s">
        <v>8520</v>
      </c>
    </row>
    <row r="5594" spans="1:10" x14ac:dyDescent="0.25">
      <c r="A5594" t="s">
        <v>19287</v>
      </c>
      <c r="B5594" t="s">
        <v>19288</v>
      </c>
      <c r="C5594" t="s">
        <v>19289</v>
      </c>
      <c r="D5594" t="s">
        <v>19290</v>
      </c>
      <c r="E5594" t="s">
        <v>8521</v>
      </c>
      <c r="F5594" t="s">
        <v>18795</v>
      </c>
      <c r="G5594" t="s">
        <v>8588</v>
      </c>
      <c r="H5594" t="s">
        <v>8522</v>
      </c>
      <c r="I5594" t="s">
        <v>8605</v>
      </c>
      <c r="J5594" t="s">
        <v>8520</v>
      </c>
    </row>
    <row r="5595" spans="1:10" x14ac:dyDescent="0.25">
      <c r="A5595" t="s">
        <v>19291</v>
      </c>
      <c r="B5595" t="s">
        <v>19292</v>
      </c>
      <c r="C5595" t="s">
        <v>19293</v>
      </c>
      <c r="D5595" t="s">
        <v>19294</v>
      </c>
      <c r="E5595" t="s">
        <v>8521</v>
      </c>
      <c r="F5595" t="s">
        <v>18795</v>
      </c>
      <c r="G5595" t="s">
        <v>8588</v>
      </c>
      <c r="H5595" t="s">
        <v>8522</v>
      </c>
      <c r="I5595" t="s">
        <v>8601</v>
      </c>
      <c r="J5595" t="s">
        <v>8520</v>
      </c>
    </row>
    <row r="5596" spans="1:10" x14ac:dyDescent="0.25">
      <c r="A5596" t="s">
        <v>19295</v>
      </c>
      <c r="B5596" t="s">
        <v>19296</v>
      </c>
      <c r="C5596" t="s">
        <v>19297</v>
      </c>
      <c r="D5596" t="s">
        <v>19298</v>
      </c>
      <c r="E5596" t="s">
        <v>8521</v>
      </c>
      <c r="F5596" t="s">
        <v>18795</v>
      </c>
      <c r="G5596" t="s">
        <v>8588</v>
      </c>
      <c r="H5596" t="s">
        <v>8522</v>
      </c>
      <c r="I5596" t="s">
        <v>8605</v>
      </c>
      <c r="J5596" t="s">
        <v>8520</v>
      </c>
    </row>
    <row r="5597" spans="1:10" x14ac:dyDescent="0.25">
      <c r="A5597" t="s">
        <v>19299</v>
      </c>
      <c r="B5597" t="s">
        <v>19300</v>
      </c>
      <c r="C5597" t="s">
        <v>8520</v>
      </c>
      <c r="D5597" t="s">
        <v>19301</v>
      </c>
      <c r="E5597" t="s">
        <v>8521</v>
      </c>
      <c r="F5597" t="s">
        <v>18795</v>
      </c>
      <c r="G5597" t="s">
        <v>8588</v>
      </c>
      <c r="H5597" t="s">
        <v>8522</v>
      </c>
      <c r="I5597" t="s">
        <v>8605</v>
      </c>
      <c r="J5597" t="s">
        <v>8520</v>
      </c>
    </row>
    <row r="5598" spans="1:10" x14ac:dyDescent="0.25">
      <c r="A5598" t="s">
        <v>19302</v>
      </c>
      <c r="B5598" t="s">
        <v>19303</v>
      </c>
      <c r="C5598" t="s">
        <v>8520</v>
      </c>
      <c r="D5598" t="s">
        <v>19304</v>
      </c>
      <c r="E5598" t="s">
        <v>8521</v>
      </c>
      <c r="F5598" t="s">
        <v>18795</v>
      </c>
      <c r="G5598" t="s">
        <v>8588</v>
      </c>
      <c r="H5598" t="s">
        <v>8522</v>
      </c>
      <c r="I5598" t="s">
        <v>8605</v>
      </c>
      <c r="J5598" t="s">
        <v>8520</v>
      </c>
    </row>
    <row r="5599" spans="1:10" x14ac:dyDescent="0.25">
      <c r="A5599" t="s">
        <v>19305</v>
      </c>
      <c r="B5599" t="s">
        <v>19306</v>
      </c>
      <c r="C5599" t="s">
        <v>19307</v>
      </c>
      <c r="D5599" t="s">
        <v>19308</v>
      </c>
      <c r="E5599" t="s">
        <v>8521</v>
      </c>
      <c r="F5599" t="s">
        <v>18795</v>
      </c>
      <c r="G5599" t="s">
        <v>8588</v>
      </c>
      <c r="H5599" t="s">
        <v>8522</v>
      </c>
      <c r="I5599" t="s">
        <v>8605</v>
      </c>
      <c r="J5599" t="s">
        <v>8520</v>
      </c>
    </row>
    <row r="5600" spans="1:10" x14ac:dyDescent="0.25">
      <c r="A5600" t="s">
        <v>19309</v>
      </c>
      <c r="B5600" t="s">
        <v>19310</v>
      </c>
      <c r="C5600" t="s">
        <v>19311</v>
      </c>
      <c r="D5600" t="s">
        <v>19312</v>
      </c>
      <c r="E5600" t="s">
        <v>8521</v>
      </c>
      <c r="F5600" t="s">
        <v>18795</v>
      </c>
      <c r="G5600" t="s">
        <v>8588</v>
      </c>
      <c r="H5600" t="s">
        <v>8522</v>
      </c>
      <c r="I5600" t="s">
        <v>8605</v>
      </c>
      <c r="J5600" t="s">
        <v>8520</v>
      </c>
    </row>
    <row r="5601" spans="1:10" x14ac:dyDescent="0.25">
      <c r="A5601" t="s">
        <v>19313</v>
      </c>
      <c r="B5601" t="s">
        <v>19314</v>
      </c>
      <c r="C5601" t="s">
        <v>19315</v>
      </c>
      <c r="D5601" t="s">
        <v>19316</v>
      </c>
      <c r="E5601" t="s">
        <v>8521</v>
      </c>
      <c r="F5601" t="s">
        <v>18795</v>
      </c>
      <c r="G5601" t="s">
        <v>8588</v>
      </c>
      <c r="H5601" t="s">
        <v>8522</v>
      </c>
      <c r="I5601" t="s">
        <v>8605</v>
      </c>
      <c r="J5601" t="s">
        <v>8520</v>
      </c>
    </row>
    <row r="5602" spans="1:10" x14ac:dyDescent="0.25">
      <c r="A5602" t="s">
        <v>19317</v>
      </c>
      <c r="B5602" t="s">
        <v>19318</v>
      </c>
      <c r="C5602" t="s">
        <v>19319</v>
      </c>
      <c r="D5602" t="s">
        <v>19320</v>
      </c>
      <c r="E5602" t="s">
        <v>8521</v>
      </c>
      <c r="F5602" t="s">
        <v>18795</v>
      </c>
      <c r="G5602" t="s">
        <v>8588</v>
      </c>
      <c r="H5602" t="s">
        <v>8522</v>
      </c>
      <c r="I5602" t="s">
        <v>8605</v>
      </c>
      <c r="J5602" t="s">
        <v>8520</v>
      </c>
    </row>
    <row r="5603" spans="1:10" x14ac:dyDescent="0.25">
      <c r="A5603" t="s">
        <v>19321</v>
      </c>
      <c r="B5603" t="s">
        <v>19322</v>
      </c>
      <c r="C5603" t="s">
        <v>19323</v>
      </c>
      <c r="D5603" t="s">
        <v>19324</v>
      </c>
      <c r="E5603" t="s">
        <v>8521</v>
      </c>
      <c r="F5603" t="s">
        <v>18795</v>
      </c>
      <c r="G5603" t="s">
        <v>8588</v>
      </c>
      <c r="H5603" t="s">
        <v>8522</v>
      </c>
      <c r="I5603" t="s">
        <v>8605</v>
      </c>
      <c r="J5603" t="s">
        <v>8520</v>
      </c>
    </row>
    <row r="5604" spans="1:10" x14ac:dyDescent="0.25">
      <c r="A5604" t="s">
        <v>19325</v>
      </c>
      <c r="B5604" t="s">
        <v>19326</v>
      </c>
      <c r="C5604" t="s">
        <v>19327</v>
      </c>
      <c r="D5604" t="s">
        <v>19328</v>
      </c>
      <c r="E5604" t="s">
        <v>8521</v>
      </c>
      <c r="F5604" t="s">
        <v>18795</v>
      </c>
      <c r="G5604" t="s">
        <v>8588</v>
      </c>
      <c r="H5604" t="s">
        <v>8522</v>
      </c>
      <c r="I5604" t="s">
        <v>8605</v>
      </c>
      <c r="J5604" t="s">
        <v>8520</v>
      </c>
    </row>
    <row r="5605" spans="1:10" x14ac:dyDescent="0.25">
      <c r="A5605" t="s">
        <v>19329</v>
      </c>
      <c r="B5605" t="s">
        <v>19330</v>
      </c>
      <c r="C5605" t="s">
        <v>19331</v>
      </c>
      <c r="D5605" t="s">
        <v>19332</v>
      </c>
      <c r="E5605" t="s">
        <v>8521</v>
      </c>
      <c r="F5605" t="s">
        <v>18795</v>
      </c>
      <c r="G5605" t="s">
        <v>8588</v>
      </c>
      <c r="H5605" t="s">
        <v>8522</v>
      </c>
      <c r="I5605" t="s">
        <v>8605</v>
      </c>
      <c r="J5605" t="s">
        <v>8520</v>
      </c>
    </row>
    <row r="5606" spans="1:10" x14ac:dyDescent="0.25">
      <c r="A5606" t="s">
        <v>19333</v>
      </c>
      <c r="B5606" t="s">
        <v>19334</v>
      </c>
      <c r="C5606" t="s">
        <v>19335</v>
      </c>
      <c r="D5606" t="s">
        <v>19336</v>
      </c>
      <c r="E5606" t="s">
        <v>8516</v>
      </c>
      <c r="F5606" t="s">
        <v>19337</v>
      </c>
      <c r="G5606" t="s">
        <v>8588</v>
      </c>
      <c r="H5606" t="s">
        <v>8464</v>
      </c>
      <c r="I5606" t="s">
        <v>8605</v>
      </c>
      <c r="J5606" t="s">
        <v>8520</v>
      </c>
    </row>
    <row r="5607" spans="1:10" x14ac:dyDescent="0.25">
      <c r="A5607" t="s">
        <v>19338</v>
      </c>
      <c r="B5607" t="s">
        <v>19339</v>
      </c>
      <c r="C5607" t="s">
        <v>19340</v>
      </c>
      <c r="D5607" t="s">
        <v>19341</v>
      </c>
      <c r="E5607" t="s">
        <v>8516</v>
      </c>
      <c r="F5607" t="s">
        <v>19337</v>
      </c>
      <c r="G5607" t="s">
        <v>8588</v>
      </c>
      <c r="H5607" t="s">
        <v>8464</v>
      </c>
      <c r="I5607" t="s">
        <v>8605</v>
      </c>
      <c r="J5607" t="s">
        <v>8520</v>
      </c>
    </row>
    <row r="5608" spans="1:10" x14ac:dyDescent="0.25">
      <c r="A5608" t="s">
        <v>19342</v>
      </c>
      <c r="B5608" t="s">
        <v>19343</v>
      </c>
      <c r="C5608" t="s">
        <v>19344</v>
      </c>
      <c r="D5608" t="s">
        <v>19345</v>
      </c>
      <c r="E5608" t="s">
        <v>8516</v>
      </c>
      <c r="F5608" t="s">
        <v>19337</v>
      </c>
      <c r="G5608" t="s">
        <v>8588</v>
      </c>
      <c r="H5608" t="s">
        <v>8464</v>
      </c>
      <c r="I5608" t="s">
        <v>8605</v>
      </c>
      <c r="J5608" t="s">
        <v>8520</v>
      </c>
    </row>
    <row r="5609" spans="1:10" x14ac:dyDescent="0.25">
      <c r="A5609" t="s">
        <v>19346</v>
      </c>
      <c r="B5609" t="s">
        <v>19347</v>
      </c>
      <c r="C5609" t="s">
        <v>8520</v>
      </c>
      <c r="D5609" t="s">
        <v>19348</v>
      </c>
      <c r="E5609" t="s">
        <v>8516</v>
      </c>
      <c r="F5609" t="s">
        <v>19337</v>
      </c>
      <c r="G5609" t="s">
        <v>8588</v>
      </c>
      <c r="H5609" t="s">
        <v>8464</v>
      </c>
      <c r="I5609" t="s">
        <v>8605</v>
      </c>
      <c r="J5609" t="s">
        <v>8520</v>
      </c>
    </row>
    <row r="5610" spans="1:10" x14ac:dyDescent="0.25">
      <c r="A5610" t="s">
        <v>19349</v>
      </c>
      <c r="B5610" t="s">
        <v>19350</v>
      </c>
      <c r="C5610" t="s">
        <v>19351</v>
      </c>
      <c r="D5610" t="s">
        <v>19352</v>
      </c>
      <c r="E5610" t="s">
        <v>8516</v>
      </c>
      <c r="F5610" t="s">
        <v>19337</v>
      </c>
      <c r="G5610" t="s">
        <v>8588</v>
      </c>
      <c r="H5610" t="s">
        <v>8464</v>
      </c>
      <c r="I5610" t="s">
        <v>8605</v>
      </c>
      <c r="J5610" t="s">
        <v>8520</v>
      </c>
    </row>
    <row r="5611" spans="1:10" x14ac:dyDescent="0.25">
      <c r="A5611" t="s">
        <v>19353</v>
      </c>
      <c r="B5611" t="s">
        <v>19354</v>
      </c>
      <c r="C5611" t="s">
        <v>19355</v>
      </c>
      <c r="D5611" t="s">
        <v>19356</v>
      </c>
      <c r="E5611" t="s">
        <v>8516</v>
      </c>
      <c r="F5611" t="s">
        <v>19337</v>
      </c>
      <c r="G5611" t="s">
        <v>8588</v>
      </c>
      <c r="H5611" t="s">
        <v>8464</v>
      </c>
      <c r="I5611" t="s">
        <v>8605</v>
      </c>
      <c r="J5611" t="s">
        <v>8520</v>
      </c>
    </row>
    <row r="5612" spans="1:10" x14ac:dyDescent="0.25">
      <c r="A5612" t="s">
        <v>19357</v>
      </c>
      <c r="B5612" t="s">
        <v>19358</v>
      </c>
      <c r="C5612" t="s">
        <v>19359</v>
      </c>
      <c r="D5612" t="s">
        <v>19360</v>
      </c>
      <c r="E5612" t="s">
        <v>8516</v>
      </c>
      <c r="F5612" t="s">
        <v>19337</v>
      </c>
      <c r="G5612" t="s">
        <v>8588</v>
      </c>
      <c r="H5612" t="s">
        <v>8464</v>
      </c>
      <c r="I5612" t="s">
        <v>8605</v>
      </c>
      <c r="J5612" t="s">
        <v>8520</v>
      </c>
    </row>
    <row r="5613" spans="1:10" x14ac:dyDescent="0.25">
      <c r="A5613" t="s">
        <v>19361</v>
      </c>
      <c r="B5613" t="s">
        <v>19362</v>
      </c>
      <c r="C5613" t="s">
        <v>19363</v>
      </c>
      <c r="D5613" t="s">
        <v>19364</v>
      </c>
      <c r="E5613" t="s">
        <v>8516</v>
      </c>
      <c r="F5613" t="s">
        <v>19337</v>
      </c>
      <c r="G5613" t="s">
        <v>8588</v>
      </c>
      <c r="H5613" t="s">
        <v>8464</v>
      </c>
      <c r="I5613" t="s">
        <v>8605</v>
      </c>
      <c r="J5613" t="s">
        <v>8520</v>
      </c>
    </row>
    <row r="5614" spans="1:10" x14ac:dyDescent="0.25">
      <c r="A5614" t="s">
        <v>19333</v>
      </c>
      <c r="B5614" t="s">
        <v>19334</v>
      </c>
      <c r="C5614" t="s">
        <v>19335</v>
      </c>
      <c r="D5614" t="s">
        <v>19336</v>
      </c>
      <c r="E5614" t="s">
        <v>8521</v>
      </c>
      <c r="F5614" t="s">
        <v>19337</v>
      </c>
      <c r="G5614" t="s">
        <v>8588</v>
      </c>
      <c r="H5614" t="s">
        <v>8522</v>
      </c>
      <c r="I5614" t="s">
        <v>8605</v>
      </c>
      <c r="J5614" t="s">
        <v>8520</v>
      </c>
    </row>
    <row r="5615" spans="1:10" x14ac:dyDescent="0.25">
      <c r="A5615" t="s">
        <v>19338</v>
      </c>
      <c r="B5615" t="s">
        <v>19339</v>
      </c>
      <c r="C5615" t="s">
        <v>19340</v>
      </c>
      <c r="D5615" t="s">
        <v>19341</v>
      </c>
      <c r="E5615" t="s">
        <v>8521</v>
      </c>
      <c r="F5615" t="s">
        <v>19337</v>
      </c>
      <c r="G5615" t="s">
        <v>8588</v>
      </c>
      <c r="H5615" t="s">
        <v>8522</v>
      </c>
      <c r="I5615" t="s">
        <v>8605</v>
      </c>
      <c r="J5615" t="s">
        <v>8520</v>
      </c>
    </row>
    <row r="5616" spans="1:10" x14ac:dyDescent="0.25">
      <c r="A5616" t="s">
        <v>19342</v>
      </c>
      <c r="B5616" t="s">
        <v>19343</v>
      </c>
      <c r="C5616" t="s">
        <v>19344</v>
      </c>
      <c r="D5616" t="s">
        <v>19345</v>
      </c>
      <c r="E5616" t="s">
        <v>8521</v>
      </c>
      <c r="F5616" t="s">
        <v>19337</v>
      </c>
      <c r="G5616" t="s">
        <v>8588</v>
      </c>
      <c r="H5616" t="s">
        <v>8522</v>
      </c>
      <c r="I5616" t="s">
        <v>8605</v>
      </c>
      <c r="J5616" t="s">
        <v>8520</v>
      </c>
    </row>
    <row r="5617" spans="1:10" x14ac:dyDescent="0.25">
      <c r="A5617" t="s">
        <v>19346</v>
      </c>
      <c r="B5617" t="s">
        <v>19347</v>
      </c>
      <c r="C5617" t="s">
        <v>8520</v>
      </c>
      <c r="D5617" t="s">
        <v>19348</v>
      </c>
      <c r="E5617" t="s">
        <v>8521</v>
      </c>
      <c r="F5617" t="s">
        <v>19337</v>
      </c>
      <c r="G5617" t="s">
        <v>8588</v>
      </c>
      <c r="H5617" t="s">
        <v>8522</v>
      </c>
      <c r="I5617" t="s">
        <v>8605</v>
      </c>
      <c r="J5617" t="s">
        <v>8520</v>
      </c>
    </row>
    <row r="5618" spans="1:10" x14ac:dyDescent="0.25">
      <c r="A5618" t="s">
        <v>19349</v>
      </c>
      <c r="B5618" t="s">
        <v>19350</v>
      </c>
      <c r="C5618" t="s">
        <v>19351</v>
      </c>
      <c r="D5618" t="s">
        <v>19352</v>
      </c>
      <c r="E5618" t="s">
        <v>8521</v>
      </c>
      <c r="F5618" t="s">
        <v>19337</v>
      </c>
      <c r="G5618" t="s">
        <v>8588</v>
      </c>
      <c r="H5618" t="s">
        <v>8522</v>
      </c>
      <c r="I5618" t="s">
        <v>8605</v>
      </c>
      <c r="J5618" t="s">
        <v>8520</v>
      </c>
    </row>
    <row r="5619" spans="1:10" x14ac:dyDescent="0.25">
      <c r="A5619" t="s">
        <v>19353</v>
      </c>
      <c r="B5619" t="s">
        <v>19354</v>
      </c>
      <c r="C5619" t="s">
        <v>19355</v>
      </c>
      <c r="D5619" t="s">
        <v>19356</v>
      </c>
      <c r="E5619" t="s">
        <v>8521</v>
      </c>
      <c r="F5619" t="s">
        <v>19337</v>
      </c>
      <c r="G5619" t="s">
        <v>8588</v>
      </c>
      <c r="H5619" t="s">
        <v>8522</v>
      </c>
      <c r="I5619" t="s">
        <v>8605</v>
      </c>
      <c r="J5619" t="s">
        <v>8520</v>
      </c>
    </row>
    <row r="5620" spans="1:10" x14ac:dyDescent="0.25">
      <c r="A5620" t="s">
        <v>19357</v>
      </c>
      <c r="B5620" t="s">
        <v>19358</v>
      </c>
      <c r="C5620" t="s">
        <v>19359</v>
      </c>
      <c r="D5620" t="s">
        <v>19360</v>
      </c>
      <c r="E5620" t="s">
        <v>8521</v>
      </c>
      <c r="F5620" t="s">
        <v>19337</v>
      </c>
      <c r="G5620" t="s">
        <v>8588</v>
      </c>
      <c r="H5620" t="s">
        <v>8522</v>
      </c>
      <c r="I5620" t="s">
        <v>8605</v>
      </c>
      <c r="J5620" t="s">
        <v>8520</v>
      </c>
    </row>
    <row r="5621" spans="1:10" x14ac:dyDescent="0.25">
      <c r="A5621" t="s">
        <v>19361</v>
      </c>
      <c r="B5621" t="s">
        <v>19362</v>
      </c>
      <c r="C5621" t="s">
        <v>19363</v>
      </c>
      <c r="D5621" t="s">
        <v>19364</v>
      </c>
      <c r="E5621" t="s">
        <v>8521</v>
      </c>
      <c r="F5621" t="s">
        <v>19337</v>
      </c>
      <c r="G5621" t="s">
        <v>8588</v>
      </c>
      <c r="H5621" t="s">
        <v>8522</v>
      </c>
      <c r="I5621" t="s">
        <v>8605</v>
      </c>
      <c r="J5621" t="s">
        <v>8520</v>
      </c>
    </row>
    <row r="5622" spans="1:10" x14ac:dyDescent="0.25">
      <c r="A5622" t="s">
        <v>19365</v>
      </c>
      <c r="B5622" t="s">
        <v>19366</v>
      </c>
      <c r="C5622" t="s">
        <v>19367</v>
      </c>
      <c r="D5622" t="s">
        <v>19368</v>
      </c>
      <c r="E5622" t="s">
        <v>8516</v>
      </c>
      <c r="F5622" t="s">
        <v>19337</v>
      </c>
      <c r="G5622" t="s">
        <v>8588</v>
      </c>
      <c r="H5622" t="s">
        <v>8464</v>
      </c>
      <c r="I5622" t="s">
        <v>8605</v>
      </c>
      <c r="J5622" t="s">
        <v>8520</v>
      </c>
    </row>
    <row r="5623" spans="1:10" x14ac:dyDescent="0.25">
      <c r="A5623" t="s">
        <v>19369</v>
      </c>
      <c r="B5623" t="s">
        <v>19370</v>
      </c>
      <c r="C5623" t="s">
        <v>19371</v>
      </c>
      <c r="D5623" t="s">
        <v>19372</v>
      </c>
      <c r="E5623" t="s">
        <v>8516</v>
      </c>
      <c r="F5623" t="s">
        <v>19337</v>
      </c>
      <c r="G5623" t="s">
        <v>8588</v>
      </c>
      <c r="H5623" t="s">
        <v>8464</v>
      </c>
      <c r="I5623" t="s">
        <v>8605</v>
      </c>
      <c r="J5623" t="s">
        <v>8520</v>
      </c>
    </row>
    <row r="5624" spans="1:10" x14ac:dyDescent="0.25">
      <c r="A5624" t="s">
        <v>19373</v>
      </c>
      <c r="B5624" t="s">
        <v>19374</v>
      </c>
      <c r="C5624" t="s">
        <v>8520</v>
      </c>
      <c r="D5624" t="s">
        <v>19375</v>
      </c>
      <c r="E5624" t="s">
        <v>8516</v>
      </c>
      <c r="F5624" t="s">
        <v>19337</v>
      </c>
      <c r="G5624" t="s">
        <v>8588</v>
      </c>
      <c r="H5624" t="s">
        <v>8464</v>
      </c>
      <c r="I5624" t="s">
        <v>8605</v>
      </c>
      <c r="J5624" t="s">
        <v>8520</v>
      </c>
    </row>
    <row r="5625" spans="1:10" x14ac:dyDescent="0.25">
      <c r="A5625" t="s">
        <v>19376</v>
      </c>
      <c r="B5625" t="s">
        <v>19377</v>
      </c>
      <c r="C5625" t="s">
        <v>19378</v>
      </c>
      <c r="D5625" t="s">
        <v>19379</v>
      </c>
      <c r="E5625" t="s">
        <v>8516</v>
      </c>
      <c r="F5625" t="s">
        <v>19337</v>
      </c>
      <c r="G5625" t="s">
        <v>8588</v>
      </c>
      <c r="H5625" t="s">
        <v>8464</v>
      </c>
      <c r="I5625" t="s">
        <v>8605</v>
      </c>
      <c r="J5625" t="s">
        <v>8520</v>
      </c>
    </row>
    <row r="5626" spans="1:10" x14ac:dyDescent="0.25">
      <c r="A5626" t="s">
        <v>19380</v>
      </c>
      <c r="B5626" t="s">
        <v>19381</v>
      </c>
      <c r="C5626" t="s">
        <v>19382</v>
      </c>
      <c r="D5626" t="s">
        <v>19383</v>
      </c>
      <c r="E5626" t="s">
        <v>8516</v>
      </c>
      <c r="F5626" t="s">
        <v>19337</v>
      </c>
      <c r="G5626" t="s">
        <v>8588</v>
      </c>
      <c r="H5626" t="s">
        <v>8464</v>
      </c>
      <c r="I5626" t="s">
        <v>8605</v>
      </c>
      <c r="J5626" t="s">
        <v>8520</v>
      </c>
    </row>
    <row r="5627" spans="1:10" x14ac:dyDescent="0.25">
      <c r="A5627" t="s">
        <v>19384</v>
      </c>
      <c r="B5627" t="s">
        <v>19385</v>
      </c>
      <c r="C5627" t="s">
        <v>19386</v>
      </c>
      <c r="D5627" t="s">
        <v>19387</v>
      </c>
      <c r="E5627" t="s">
        <v>8516</v>
      </c>
      <c r="F5627" t="s">
        <v>19337</v>
      </c>
      <c r="G5627" t="s">
        <v>8588</v>
      </c>
      <c r="H5627" t="s">
        <v>8464</v>
      </c>
      <c r="I5627" t="s">
        <v>8605</v>
      </c>
      <c r="J5627" t="s">
        <v>8520</v>
      </c>
    </row>
    <row r="5628" spans="1:10" x14ac:dyDescent="0.25">
      <c r="A5628" t="s">
        <v>19388</v>
      </c>
      <c r="B5628" t="s">
        <v>19389</v>
      </c>
      <c r="C5628" t="s">
        <v>19390</v>
      </c>
      <c r="D5628" t="s">
        <v>19391</v>
      </c>
      <c r="E5628" t="s">
        <v>8516</v>
      </c>
      <c r="F5628" t="s">
        <v>19337</v>
      </c>
      <c r="G5628" t="s">
        <v>8588</v>
      </c>
      <c r="H5628" t="s">
        <v>8464</v>
      </c>
      <c r="I5628" t="s">
        <v>8605</v>
      </c>
      <c r="J5628" t="s">
        <v>8520</v>
      </c>
    </row>
    <row r="5629" spans="1:10" x14ac:dyDescent="0.25">
      <c r="A5629" t="s">
        <v>19392</v>
      </c>
      <c r="B5629" t="s">
        <v>19393</v>
      </c>
      <c r="C5629" t="s">
        <v>19394</v>
      </c>
      <c r="D5629" t="s">
        <v>19395</v>
      </c>
      <c r="E5629" t="s">
        <v>8516</v>
      </c>
      <c r="F5629" t="s">
        <v>19337</v>
      </c>
      <c r="G5629" t="s">
        <v>8588</v>
      </c>
      <c r="H5629" t="s">
        <v>8464</v>
      </c>
      <c r="I5629" t="s">
        <v>8605</v>
      </c>
      <c r="J5629" t="s">
        <v>8520</v>
      </c>
    </row>
    <row r="5630" spans="1:10" x14ac:dyDescent="0.25">
      <c r="A5630" t="s">
        <v>19396</v>
      </c>
      <c r="B5630" t="s">
        <v>19397</v>
      </c>
      <c r="C5630" t="s">
        <v>19398</v>
      </c>
      <c r="D5630" t="s">
        <v>19399</v>
      </c>
      <c r="E5630" t="s">
        <v>8516</v>
      </c>
      <c r="F5630" t="s">
        <v>19337</v>
      </c>
      <c r="G5630" t="s">
        <v>8588</v>
      </c>
      <c r="H5630" t="s">
        <v>8464</v>
      </c>
      <c r="I5630" t="s">
        <v>8605</v>
      </c>
      <c r="J5630" t="s">
        <v>8520</v>
      </c>
    </row>
    <row r="5631" spans="1:10" x14ac:dyDescent="0.25">
      <c r="A5631" t="s">
        <v>19400</v>
      </c>
      <c r="B5631" t="s">
        <v>19401</v>
      </c>
      <c r="C5631" t="s">
        <v>19402</v>
      </c>
      <c r="D5631" t="s">
        <v>19403</v>
      </c>
      <c r="E5631" t="s">
        <v>8516</v>
      </c>
      <c r="F5631" t="s">
        <v>19337</v>
      </c>
      <c r="G5631" t="s">
        <v>8588</v>
      </c>
      <c r="H5631" t="s">
        <v>8464</v>
      </c>
      <c r="I5631" t="s">
        <v>8605</v>
      </c>
      <c r="J5631" t="s">
        <v>8520</v>
      </c>
    </row>
    <row r="5632" spans="1:10" x14ac:dyDescent="0.25">
      <c r="A5632" t="s">
        <v>19404</v>
      </c>
      <c r="B5632" t="s">
        <v>19405</v>
      </c>
      <c r="C5632" t="s">
        <v>19406</v>
      </c>
      <c r="D5632" t="s">
        <v>19407</v>
      </c>
      <c r="E5632" t="s">
        <v>8516</v>
      </c>
      <c r="F5632" t="s">
        <v>19337</v>
      </c>
      <c r="G5632" t="s">
        <v>8588</v>
      </c>
      <c r="H5632" t="s">
        <v>8464</v>
      </c>
      <c r="I5632" t="s">
        <v>8605</v>
      </c>
      <c r="J5632" t="s">
        <v>8520</v>
      </c>
    </row>
    <row r="5633" spans="1:10" x14ac:dyDescent="0.25">
      <c r="A5633" t="s">
        <v>19408</v>
      </c>
      <c r="B5633" t="s">
        <v>19409</v>
      </c>
      <c r="C5633" t="s">
        <v>19410</v>
      </c>
      <c r="D5633" t="s">
        <v>19411</v>
      </c>
      <c r="E5633" t="s">
        <v>8516</v>
      </c>
      <c r="F5633" t="s">
        <v>19337</v>
      </c>
      <c r="G5633" t="s">
        <v>8588</v>
      </c>
      <c r="H5633" t="s">
        <v>8464</v>
      </c>
      <c r="I5633" t="s">
        <v>8605</v>
      </c>
      <c r="J5633" t="s">
        <v>8520</v>
      </c>
    </row>
    <row r="5634" spans="1:10" x14ac:dyDescent="0.25">
      <c r="A5634" t="s">
        <v>19412</v>
      </c>
      <c r="B5634" t="s">
        <v>19413</v>
      </c>
      <c r="C5634" t="s">
        <v>19414</v>
      </c>
      <c r="D5634" t="s">
        <v>19415</v>
      </c>
      <c r="E5634" t="s">
        <v>8516</v>
      </c>
      <c r="F5634" t="s">
        <v>19337</v>
      </c>
      <c r="G5634" t="s">
        <v>8588</v>
      </c>
      <c r="H5634" t="s">
        <v>8464</v>
      </c>
      <c r="I5634" t="s">
        <v>8605</v>
      </c>
      <c r="J5634" t="s">
        <v>8520</v>
      </c>
    </row>
    <row r="5635" spans="1:10" x14ac:dyDescent="0.25">
      <c r="A5635" t="s">
        <v>19416</v>
      </c>
      <c r="B5635" t="s">
        <v>19417</v>
      </c>
      <c r="C5635" t="s">
        <v>19418</v>
      </c>
      <c r="D5635" t="s">
        <v>19419</v>
      </c>
      <c r="E5635" t="s">
        <v>8516</v>
      </c>
      <c r="F5635" t="s">
        <v>19337</v>
      </c>
      <c r="G5635" t="s">
        <v>8588</v>
      </c>
      <c r="H5635" t="s">
        <v>8464</v>
      </c>
      <c r="I5635" t="s">
        <v>8605</v>
      </c>
      <c r="J5635" t="s">
        <v>8520</v>
      </c>
    </row>
    <row r="5636" spans="1:10" x14ac:dyDescent="0.25">
      <c r="A5636" t="s">
        <v>19420</v>
      </c>
      <c r="B5636" t="s">
        <v>19421</v>
      </c>
      <c r="C5636" t="s">
        <v>19422</v>
      </c>
      <c r="D5636" t="s">
        <v>19423</v>
      </c>
      <c r="E5636" t="s">
        <v>8516</v>
      </c>
      <c r="F5636" t="s">
        <v>19337</v>
      </c>
      <c r="G5636" t="s">
        <v>8588</v>
      </c>
      <c r="H5636" t="s">
        <v>8464</v>
      </c>
      <c r="I5636" t="s">
        <v>8605</v>
      </c>
      <c r="J5636" t="s">
        <v>8520</v>
      </c>
    </row>
    <row r="5637" spans="1:10" x14ac:dyDescent="0.25">
      <c r="A5637" t="s">
        <v>19424</v>
      </c>
      <c r="B5637" t="s">
        <v>19425</v>
      </c>
      <c r="C5637" t="s">
        <v>19426</v>
      </c>
      <c r="D5637" t="s">
        <v>19427</v>
      </c>
      <c r="E5637" t="s">
        <v>8516</v>
      </c>
      <c r="F5637" t="s">
        <v>19337</v>
      </c>
      <c r="G5637" t="s">
        <v>8588</v>
      </c>
      <c r="H5637" t="s">
        <v>8464</v>
      </c>
      <c r="I5637" t="s">
        <v>8605</v>
      </c>
      <c r="J5637" t="s">
        <v>8520</v>
      </c>
    </row>
    <row r="5638" spans="1:10" x14ac:dyDescent="0.25">
      <c r="A5638" t="s">
        <v>19365</v>
      </c>
      <c r="B5638" t="s">
        <v>19366</v>
      </c>
      <c r="C5638" t="s">
        <v>19367</v>
      </c>
      <c r="D5638" t="s">
        <v>19368</v>
      </c>
      <c r="E5638" t="s">
        <v>8521</v>
      </c>
      <c r="F5638" t="s">
        <v>19337</v>
      </c>
      <c r="G5638" t="s">
        <v>8588</v>
      </c>
      <c r="H5638" t="s">
        <v>8522</v>
      </c>
      <c r="I5638" t="s">
        <v>8605</v>
      </c>
      <c r="J5638" t="s">
        <v>8520</v>
      </c>
    </row>
    <row r="5639" spans="1:10" x14ac:dyDescent="0.25">
      <c r="A5639" t="s">
        <v>19369</v>
      </c>
      <c r="B5639" t="s">
        <v>19370</v>
      </c>
      <c r="C5639" t="s">
        <v>19371</v>
      </c>
      <c r="D5639" t="s">
        <v>19372</v>
      </c>
      <c r="E5639" t="s">
        <v>8521</v>
      </c>
      <c r="F5639" t="s">
        <v>19337</v>
      </c>
      <c r="G5639" t="s">
        <v>8588</v>
      </c>
      <c r="H5639" t="s">
        <v>8522</v>
      </c>
      <c r="I5639" t="s">
        <v>8605</v>
      </c>
      <c r="J5639" t="s">
        <v>8520</v>
      </c>
    </row>
    <row r="5640" spans="1:10" x14ac:dyDescent="0.25">
      <c r="A5640" t="s">
        <v>19373</v>
      </c>
      <c r="B5640" t="s">
        <v>19374</v>
      </c>
      <c r="C5640" t="s">
        <v>8520</v>
      </c>
      <c r="D5640" t="s">
        <v>19375</v>
      </c>
      <c r="E5640" t="s">
        <v>8521</v>
      </c>
      <c r="F5640" t="s">
        <v>19337</v>
      </c>
      <c r="G5640" t="s">
        <v>8588</v>
      </c>
      <c r="H5640" t="s">
        <v>8522</v>
      </c>
      <c r="I5640" t="s">
        <v>8605</v>
      </c>
      <c r="J5640" t="s">
        <v>8520</v>
      </c>
    </row>
    <row r="5641" spans="1:10" x14ac:dyDescent="0.25">
      <c r="A5641" t="s">
        <v>19376</v>
      </c>
      <c r="B5641" t="s">
        <v>19377</v>
      </c>
      <c r="C5641" t="s">
        <v>19378</v>
      </c>
      <c r="D5641" t="s">
        <v>19379</v>
      </c>
      <c r="E5641" t="s">
        <v>8521</v>
      </c>
      <c r="F5641" t="s">
        <v>19337</v>
      </c>
      <c r="G5641" t="s">
        <v>8588</v>
      </c>
      <c r="H5641" t="s">
        <v>8522</v>
      </c>
      <c r="I5641" t="s">
        <v>8605</v>
      </c>
      <c r="J5641" t="s">
        <v>8520</v>
      </c>
    </row>
    <row r="5642" spans="1:10" x14ac:dyDescent="0.25">
      <c r="A5642" t="s">
        <v>19380</v>
      </c>
      <c r="B5642" t="s">
        <v>19381</v>
      </c>
      <c r="C5642" t="s">
        <v>19382</v>
      </c>
      <c r="D5642" t="s">
        <v>19383</v>
      </c>
      <c r="E5642" t="s">
        <v>8521</v>
      </c>
      <c r="F5642" t="s">
        <v>19337</v>
      </c>
      <c r="G5642" t="s">
        <v>8588</v>
      </c>
      <c r="H5642" t="s">
        <v>8522</v>
      </c>
      <c r="I5642" t="s">
        <v>8605</v>
      </c>
      <c r="J5642" t="s">
        <v>8520</v>
      </c>
    </row>
    <row r="5643" spans="1:10" x14ac:dyDescent="0.25">
      <c r="A5643" t="s">
        <v>19384</v>
      </c>
      <c r="B5643" t="s">
        <v>19385</v>
      </c>
      <c r="C5643" t="s">
        <v>19386</v>
      </c>
      <c r="D5643" t="s">
        <v>19387</v>
      </c>
      <c r="E5643" t="s">
        <v>8521</v>
      </c>
      <c r="F5643" t="s">
        <v>19337</v>
      </c>
      <c r="G5643" t="s">
        <v>8588</v>
      </c>
      <c r="H5643" t="s">
        <v>8522</v>
      </c>
      <c r="I5643" t="s">
        <v>8605</v>
      </c>
      <c r="J5643" t="s">
        <v>8520</v>
      </c>
    </row>
    <row r="5644" spans="1:10" x14ac:dyDescent="0.25">
      <c r="A5644" t="s">
        <v>19388</v>
      </c>
      <c r="B5644" t="s">
        <v>19389</v>
      </c>
      <c r="C5644" t="s">
        <v>19390</v>
      </c>
      <c r="D5644" t="s">
        <v>19391</v>
      </c>
      <c r="E5644" t="s">
        <v>8521</v>
      </c>
      <c r="F5644" t="s">
        <v>19337</v>
      </c>
      <c r="G5644" t="s">
        <v>8588</v>
      </c>
      <c r="H5644" t="s">
        <v>8522</v>
      </c>
      <c r="I5644" t="s">
        <v>8605</v>
      </c>
      <c r="J5644" t="s">
        <v>8520</v>
      </c>
    </row>
    <row r="5645" spans="1:10" x14ac:dyDescent="0.25">
      <c r="A5645" t="s">
        <v>19392</v>
      </c>
      <c r="B5645" t="s">
        <v>19393</v>
      </c>
      <c r="C5645" t="s">
        <v>19394</v>
      </c>
      <c r="D5645" t="s">
        <v>19395</v>
      </c>
      <c r="E5645" t="s">
        <v>8521</v>
      </c>
      <c r="F5645" t="s">
        <v>19337</v>
      </c>
      <c r="G5645" t="s">
        <v>8588</v>
      </c>
      <c r="H5645" t="s">
        <v>8522</v>
      </c>
      <c r="I5645" t="s">
        <v>8605</v>
      </c>
      <c r="J5645" t="s">
        <v>8520</v>
      </c>
    </row>
    <row r="5646" spans="1:10" x14ac:dyDescent="0.25">
      <c r="A5646" t="s">
        <v>19396</v>
      </c>
      <c r="B5646" t="s">
        <v>19397</v>
      </c>
      <c r="C5646" t="s">
        <v>19398</v>
      </c>
      <c r="D5646" t="s">
        <v>19399</v>
      </c>
      <c r="E5646" t="s">
        <v>8521</v>
      </c>
      <c r="F5646" t="s">
        <v>19337</v>
      </c>
      <c r="G5646" t="s">
        <v>8588</v>
      </c>
      <c r="H5646" t="s">
        <v>8522</v>
      </c>
      <c r="I5646" t="s">
        <v>8605</v>
      </c>
      <c r="J5646" t="s">
        <v>8520</v>
      </c>
    </row>
    <row r="5647" spans="1:10" x14ac:dyDescent="0.25">
      <c r="A5647" t="s">
        <v>19400</v>
      </c>
      <c r="B5647" t="s">
        <v>19401</v>
      </c>
      <c r="C5647" t="s">
        <v>19402</v>
      </c>
      <c r="D5647" t="s">
        <v>19403</v>
      </c>
      <c r="E5647" t="s">
        <v>8521</v>
      </c>
      <c r="F5647" t="s">
        <v>19337</v>
      </c>
      <c r="G5647" t="s">
        <v>8588</v>
      </c>
      <c r="H5647" t="s">
        <v>8522</v>
      </c>
      <c r="I5647" t="s">
        <v>8605</v>
      </c>
      <c r="J5647" t="s">
        <v>8520</v>
      </c>
    </row>
    <row r="5648" spans="1:10" x14ac:dyDescent="0.25">
      <c r="A5648" t="s">
        <v>19404</v>
      </c>
      <c r="B5648" t="s">
        <v>19405</v>
      </c>
      <c r="C5648" t="s">
        <v>19406</v>
      </c>
      <c r="D5648" t="s">
        <v>19407</v>
      </c>
      <c r="E5648" t="s">
        <v>8521</v>
      </c>
      <c r="F5648" t="s">
        <v>19337</v>
      </c>
      <c r="G5648" t="s">
        <v>8588</v>
      </c>
      <c r="H5648" t="s">
        <v>8522</v>
      </c>
      <c r="I5648" t="s">
        <v>8605</v>
      </c>
      <c r="J5648" t="s">
        <v>8520</v>
      </c>
    </row>
    <row r="5649" spans="1:10" x14ac:dyDescent="0.25">
      <c r="A5649" t="s">
        <v>19408</v>
      </c>
      <c r="B5649" t="s">
        <v>19409</v>
      </c>
      <c r="C5649" t="s">
        <v>19410</v>
      </c>
      <c r="D5649" t="s">
        <v>19411</v>
      </c>
      <c r="E5649" t="s">
        <v>8521</v>
      </c>
      <c r="F5649" t="s">
        <v>19337</v>
      </c>
      <c r="G5649" t="s">
        <v>8588</v>
      </c>
      <c r="H5649" t="s">
        <v>8522</v>
      </c>
      <c r="I5649" t="s">
        <v>8605</v>
      </c>
      <c r="J5649" t="s">
        <v>8520</v>
      </c>
    </row>
    <row r="5650" spans="1:10" x14ac:dyDescent="0.25">
      <c r="A5650" t="s">
        <v>19412</v>
      </c>
      <c r="B5650" t="s">
        <v>19413</v>
      </c>
      <c r="C5650" t="s">
        <v>19414</v>
      </c>
      <c r="D5650" t="s">
        <v>19415</v>
      </c>
      <c r="E5650" t="s">
        <v>8521</v>
      </c>
      <c r="F5650" t="s">
        <v>19337</v>
      </c>
      <c r="G5650" t="s">
        <v>8588</v>
      </c>
      <c r="H5650" t="s">
        <v>8522</v>
      </c>
      <c r="I5650" t="s">
        <v>8605</v>
      </c>
      <c r="J5650" t="s">
        <v>8520</v>
      </c>
    </row>
    <row r="5651" spans="1:10" x14ac:dyDescent="0.25">
      <c r="A5651" t="s">
        <v>19416</v>
      </c>
      <c r="B5651" t="s">
        <v>19417</v>
      </c>
      <c r="C5651" t="s">
        <v>19418</v>
      </c>
      <c r="D5651" t="s">
        <v>19419</v>
      </c>
      <c r="E5651" t="s">
        <v>8521</v>
      </c>
      <c r="F5651" t="s">
        <v>19337</v>
      </c>
      <c r="G5651" t="s">
        <v>8588</v>
      </c>
      <c r="H5651" t="s">
        <v>8522</v>
      </c>
      <c r="I5651" t="s">
        <v>8605</v>
      </c>
      <c r="J5651" t="s">
        <v>8520</v>
      </c>
    </row>
    <row r="5652" spans="1:10" x14ac:dyDescent="0.25">
      <c r="A5652" t="s">
        <v>19420</v>
      </c>
      <c r="B5652" t="s">
        <v>19421</v>
      </c>
      <c r="C5652" t="s">
        <v>19422</v>
      </c>
      <c r="D5652" t="s">
        <v>19423</v>
      </c>
      <c r="E5652" t="s">
        <v>8521</v>
      </c>
      <c r="F5652" t="s">
        <v>19337</v>
      </c>
      <c r="G5652" t="s">
        <v>8588</v>
      </c>
      <c r="H5652" t="s">
        <v>8522</v>
      </c>
      <c r="I5652" t="s">
        <v>8605</v>
      </c>
      <c r="J5652" t="s">
        <v>8520</v>
      </c>
    </row>
    <row r="5653" spans="1:10" x14ac:dyDescent="0.25">
      <c r="A5653" t="s">
        <v>19424</v>
      </c>
      <c r="B5653" t="s">
        <v>19425</v>
      </c>
      <c r="C5653" t="s">
        <v>19426</v>
      </c>
      <c r="D5653" t="s">
        <v>19427</v>
      </c>
      <c r="E5653" t="s">
        <v>8521</v>
      </c>
      <c r="F5653" t="s">
        <v>19337</v>
      </c>
      <c r="G5653" t="s">
        <v>8588</v>
      </c>
      <c r="H5653" t="s">
        <v>8522</v>
      </c>
      <c r="I5653" t="s">
        <v>8605</v>
      </c>
      <c r="J5653" t="s">
        <v>8520</v>
      </c>
    </row>
    <row r="5654" spans="1:10" x14ac:dyDescent="0.25">
      <c r="A5654" t="s">
        <v>19428</v>
      </c>
      <c r="B5654" t="s">
        <v>19429</v>
      </c>
      <c r="C5654" t="s">
        <v>19430</v>
      </c>
      <c r="D5654" t="s">
        <v>19431</v>
      </c>
      <c r="E5654" t="s">
        <v>8516</v>
      </c>
      <c r="F5654" t="s">
        <v>19432</v>
      </c>
      <c r="G5654" t="s">
        <v>8588</v>
      </c>
      <c r="H5654" t="s">
        <v>8464</v>
      </c>
      <c r="I5654" t="s">
        <v>8605</v>
      </c>
      <c r="J5654" t="s">
        <v>8520</v>
      </c>
    </row>
    <row r="5655" spans="1:10" x14ac:dyDescent="0.25">
      <c r="A5655" t="s">
        <v>19433</v>
      </c>
      <c r="B5655" t="s">
        <v>19434</v>
      </c>
      <c r="C5655" t="s">
        <v>19435</v>
      </c>
      <c r="D5655" t="s">
        <v>19436</v>
      </c>
      <c r="E5655" t="s">
        <v>8516</v>
      </c>
      <c r="F5655" t="s">
        <v>19432</v>
      </c>
      <c r="G5655" t="s">
        <v>8588</v>
      </c>
      <c r="H5655" t="s">
        <v>8464</v>
      </c>
      <c r="I5655" t="s">
        <v>8605</v>
      </c>
      <c r="J5655" t="s">
        <v>8520</v>
      </c>
    </row>
    <row r="5656" spans="1:10" x14ac:dyDescent="0.25">
      <c r="A5656" t="s">
        <v>19437</v>
      </c>
      <c r="B5656" t="s">
        <v>19438</v>
      </c>
      <c r="C5656" t="s">
        <v>8520</v>
      </c>
      <c r="D5656" t="s">
        <v>19439</v>
      </c>
      <c r="E5656" t="s">
        <v>8516</v>
      </c>
      <c r="F5656" t="s">
        <v>19432</v>
      </c>
      <c r="G5656" t="s">
        <v>8588</v>
      </c>
      <c r="H5656" t="s">
        <v>8464</v>
      </c>
      <c r="I5656" t="s">
        <v>8605</v>
      </c>
      <c r="J5656" t="s">
        <v>8520</v>
      </c>
    </row>
    <row r="5657" spans="1:10" x14ac:dyDescent="0.25">
      <c r="A5657" t="s">
        <v>19440</v>
      </c>
      <c r="B5657" t="s">
        <v>19441</v>
      </c>
      <c r="C5657" t="s">
        <v>19442</v>
      </c>
      <c r="D5657" t="s">
        <v>19443</v>
      </c>
      <c r="E5657" t="s">
        <v>8516</v>
      </c>
      <c r="F5657" t="s">
        <v>19432</v>
      </c>
      <c r="G5657" t="s">
        <v>8588</v>
      </c>
      <c r="H5657" t="s">
        <v>8464</v>
      </c>
      <c r="I5657" t="s">
        <v>8605</v>
      </c>
      <c r="J5657" t="s">
        <v>8520</v>
      </c>
    </row>
    <row r="5658" spans="1:10" x14ac:dyDescent="0.25">
      <c r="A5658" t="s">
        <v>19444</v>
      </c>
      <c r="B5658" t="s">
        <v>19445</v>
      </c>
      <c r="C5658" t="s">
        <v>19446</v>
      </c>
      <c r="D5658" t="s">
        <v>19447</v>
      </c>
      <c r="E5658" t="s">
        <v>8516</v>
      </c>
      <c r="F5658" t="s">
        <v>19432</v>
      </c>
      <c r="G5658" t="s">
        <v>8588</v>
      </c>
      <c r="H5658" t="s">
        <v>8464</v>
      </c>
      <c r="I5658" t="s">
        <v>8605</v>
      </c>
      <c r="J5658" t="s">
        <v>8520</v>
      </c>
    </row>
    <row r="5659" spans="1:10" x14ac:dyDescent="0.25">
      <c r="A5659" t="s">
        <v>19448</v>
      </c>
      <c r="B5659" t="s">
        <v>19449</v>
      </c>
      <c r="C5659" t="s">
        <v>19450</v>
      </c>
      <c r="D5659" t="s">
        <v>19451</v>
      </c>
      <c r="E5659" t="s">
        <v>8516</v>
      </c>
      <c r="F5659" t="s">
        <v>19432</v>
      </c>
      <c r="G5659" t="s">
        <v>8588</v>
      </c>
      <c r="H5659" t="s">
        <v>8464</v>
      </c>
      <c r="I5659" t="s">
        <v>8605</v>
      </c>
      <c r="J5659" t="s">
        <v>8520</v>
      </c>
    </row>
    <row r="5660" spans="1:10" x14ac:dyDescent="0.25">
      <c r="A5660" t="s">
        <v>19452</v>
      </c>
      <c r="B5660" t="s">
        <v>19453</v>
      </c>
      <c r="C5660" t="s">
        <v>19454</v>
      </c>
      <c r="D5660" t="s">
        <v>19455</v>
      </c>
      <c r="E5660" t="s">
        <v>8516</v>
      </c>
      <c r="F5660" t="s">
        <v>19432</v>
      </c>
      <c r="G5660" t="s">
        <v>8588</v>
      </c>
      <c r="H5660" t="s">
        <v>8464</v>
      </c>
      <c r="I5660" t="s">
        <v>8605</v>
      </c>
      <c r="J5660" t="s">
        <v>8520</v>
      </c>
    </row>
    <row r="5661" spans="1:10" x14ac:dyDescent="0.25">
      <c r="A5661" t="s">
        <v>19456</v>
      </c>
      <c r="B5661" t="s">
        <v>19457</v>
      </c>
      <c r="C5661" t="s">
        <v>19458</v>
      </c>
      <c r="D5661" t="s">
        <v>19459</v>
      </c>
      <c r="E5661" t="s">
        <v>8516</v>
      </c>
      <c r="F5661" t="s">
        <v>19432</v>
      </c>
      <c r="G5661" t="s">
        <v>8588</v>
      </c>
      <c r="H5661" t="s">
        <v>8464</v>
      </c>
      <c r="I5661" t="s">
        <v>8605</v>
      </c>
      <c r="J5661" t="s">
        <v>8520</v>
      </c>
    </row>
    <row r="5662" spans="1:10" x14ac:dyDescent="0.25">
      <c r="A5662" t="s">
        <v>19460</v>
      </c>
      <c r="B5662" t="s">
        <v>19461</v>
      </c>
      <c r="C5662" t="s">
        <v>19462</v>
      </c>
      <c r="D5662" t="s">
        <v>19463</v>
      </c>
      <c r="E5662" t="s">
        <v>8516</v>
      </c>
      <c r="F5662" t="s">
        <v>19432</v>
      </c>
      <c r="G5662" t="s">
        <v>8588</v>
      </c>
      <c r="H5662" t="s">
        <v>8464</v>
      </c>
      <c r="I5662" t="s">
        <v>8605</v>
      </c>
      <c r="J5662" t="s">
        <v>8520</v>
      </c>
    </row>
    <row r="5663" spans="1:10" x14ac:dyDescent="0.25">
      <c r="A5663" t="s">
        <v>19464</v>
      </c>
      <c r="B5663" t="s">
        <v>19465</v>
      </c>
      <c r="C5663" t="s">
        <v>19466</v>
      </c>
      <c r="D5663" t="s">
        <v>19467</v>
      </c>
      <c r="E5663" t="s">
        <v>8516</v>
      </c>
      <c r="F5663" t="s">
        <v>19432</v>
      </c>
      <c r="G5663" t="s">
        <v>8588</v>
      </c>
      <c r="H5663" t="s">
        <v>8464</v>
      </c>
      <c r="I5663" t="s">
        <v>8605</v>
      </c>
      <c r="J5663" t="s">
        <v>8520</v>
      </c>
    </row>
    <row r="5664" spans="1:10" x14ac:dyDescent="0.25">
      <c r="A5664" t="s">
        <v>19468</v>
      </c>
      <c r="B5664" t="s">
        <v>19469</v>
      </c>
      <c r="C5664" t="s">
        <v>19470</v>
      </c>
      <c r="D5664" t="s">
        <v>19471</v>
      </c>
      <c r="E5664" t="s">
        <v>8516</v>
      </c>
      <c r="F5664" t="s">
        <v>19432</v>
      </c>
      <c r="G5664" t="s">
        <v>8588</v>
      </c>
      <c r="H5664" t="s">
        <v>8464</v>
      </c>
      <c r="I5664" t="s">
        <v>8605</v>
      </c>
      <c r="J5664" t="s">
        <v>8520</v>
      </c>
    </row>
    <row r="5665" spans="1:10" x14ac:dyDescent="0.25">
      <c r="A5665" t="s">
        <v>19472</v>
      </c>
      <c r="B5665" t="s">
        <v>19473</v>
      </c>
      <c r="C5665" t="s">
        <v>19474</v>
      </c>
      <c r="D5665" t="s">
        <v>19475</v>
      </c>
      <c r="E5665" t="s">
        <v>8516</v>
      </c>
      <c r="F5665" t="s">
        <v>19432</v>
      </c>
      <c r="G5665" t="s">
        <v>8588</v>
      </c>
      <c r="H5665" t="s">
        <v>8464</v>
      </c>
      <c r="I5665" t="s">
        <v>8605</v>
      </c>
      <c r="J5665" t="s">
        <v>8520</v>
      </c>
    </row>
    <row r="5666" spans="1:10" x14ac:dyDescent="0.25">
      <c r="A5666" t="s">
        <v>19476</v>
      </c>
      <c r="B5666" t="s">
        <v>19477</v>
      </c>
      <c r="C5666" t="s">
        <v>19478</v>
      </c>
      <c r="D5666" t="s">
        <v>19479</v>
      </c>
      <c r="E5666" t="s">
        <v>8516</v>
      </c>
      <c r="F5666" t="s">
        <v>19432</v>
      </c>
      <c r="G5666" t="s">
        <v>8588</v>
      </c>
      <c r="H5666" t="s">
        <v>8464</v>
      </c>
      <c r="I5666" t="s">
        <v>8605</v>
      </c>
      <c r="J5666" t="s">
        <v>8520</v>
      </c>
    </row>
    <row r="5667" spans="1:10" x14ac:dyDescent="0.25">
      <c r="A5667" t="s">
        <v>19480</v>
      </c>
      <c r="B5667" t="s">
        <v>19481</v>
      </c>
      <c r="C5667" t="s">
        <v>19482</v>
      </c>
      <c r="D5667" t="s">
        <v>19483</v>
      </c>
      <c r="E5667" t="s">
        <v>8516</v>
      </c>
      <c r="F5667" t="s">
        <v>19432</v>
      </c>
      <c r="G5667" t="s">
        <v>8588</v>
      </c>
      <c r="H5667" t="s">
        <v>8464</v>
      </c>
      <c r="I5667" t="s">
        <v>8605</v>
      </c>
      <c r="J5667" t="s">
        <v>8520</v>
      </c>
    </row>
    <row r="5668" spans="1:10" x14ac:dyDescent="0.25">
      <c r="A5668" t="s">
        <v>19428</v>
      </c>
      <c r="B5668" t="s">
        <v>19429</v>
      </c>
      <c r="C5668" t="s">
        <v>19430</v>
      </c>
      <c r="D5668" t="s">
        <v>19431</v>
      </c>
      <c r="E5668" t="s">
        <v>8521</v>
      </c>
      <c r="F5668" t="s">
        <v>19432</v>
      </c>
      <c r="G5668" t="s">
        <v>8588</v>
      </c>
      <c r="H5668" t="s">
        <v>8522</v>
      </c>
      <c r="I5668" t="s">
        <v>8605</v>
      </c>
      <c r="J5668" t="s">
        <v>8520</v>
      </c>
    </row>
    <row r="5669" spans="1:10" x14ac:dyDescent="0.25">
      <c r="A5669" t="s">
        <v>19433</v>
      </c>
      <c r="B5669" t="s">
        <v>19434</v>
      </c>
      <c r="C5669" t="s">
        <v>19435</v>
      </c>
      <c r="D5669" t="s">
        <v>19436</v>
      </c>
      <c r="E5669" t="s">
        <v>8521</v>
      </c>
      <c r="F5669" t="s">
        <v>19432</v>
      </c>
      <c r="G5669" t="s">
        <v>8588</v>
      </c>
      <c r="H5669" t="s">
        <v>8522</v>
      </c>
      <c r="I5669" t="s">
        <v>8605</v>
      </c>
      <c r="J5669" t="s">
        <v>8520</v>
      </c>
    </row>
    <row r="5670" spans="1:10" x14ac:dyDescent="0.25">
      <c r="A5670" t="s">
        <v>19437</v>
      </c>
      <c r="B5670" t="s">
        <v>19438</v>
      </c>
      <c r="C5670" t="s">
        <v>8520</v>
      </c>
      <c r="D5670" t="s">
        <v>19439</v>
      </c>
      <c r="E5670" t="s">
        <v>8521</v>
      </c>
      <c r="F5670" t="s">
        <v>19432</v>
      </c>
      <c r="G5670" t="s">
        <v>8588</v>
      </c>
      <c r="H5670" t="s">
        <v>8522</v>
      </c>
      <c r="I5670" t="s">
        <v>8605</v>
      </c>
      <c r="J5670" t="s">
        <v>8520</v>
      </c>
    </row>
    <row r="5671" spans="1:10" x14ac:dyDescent="0.25">
      <c r="A5671" t="s">
        <v>19440</v>
      </c>
      <c r="B5671" t="s">
        <v>19441</v>
      </c>
      <c r="C5671" t="s">
        <v>19442</v>
      </c>
      <c r="D5671" t="s">
        <v>19443</v>
      </c>
      <c r="E5671" t="s">
        <v>8521</v>
      </c>
      <c r="F5671" t="s">
        <v>19432</v>
      </c>
      <c r="G5671" t="s">
        <v>8588</v>
      </c>
      <c r="H5671" t="s">
        <v>8522</v>
      </c>
      <c r="I5671" t="s">
        <v>8605</v>
      </c>
      <c r="J5671" t="s">
        <v>8520</v>
      </c>
    </row>
    <row r="5672" spans="1:10" x14ac:dyDescent="0.25">
      <c r="A5672" t="s">
        <v>19444</v>
      </c>
      <c r="B5672" t="s">
        <v>19445</v>
      </c>
      <c r="C5672" t="s">
        <v>19446</v>
      </c>
      <c r="D5672" t="s">
        <v>19447</v>
      </c>
      <c r="E5672" t="s">
        <v>8521</v>
      </c>
      <c r="F5672" t="s">
        <v>19432</v>
      </c>
      <c r="G5672" t="s">
        <v>8588</v>
      </c>
      <c r="H5672" t="s">
        <v>8522</v>
      </c>
      <c r="I5672" t="s">
        <v>8605</v>
      </c>
      <c r="J5672" t="s">
        <v>8520</v>
      </c>
    </row>
    <row r="5673" spans="1:10" x14ac:dyDescent="0.25">
      <c r="A5673" t="s">
        <v>19448</v>
      </c>
      <c r="B5673" t="s">
        <v>19449</v>
      </c>
      <c r="C5673" t="s">
        <v>19450</v>
      </c>
      <c r="D5673" t="s">
        <v>19451</v>
      </c>
      <c r="E5673" t="s">
        <v>8521</v>
      </c>
      <c r="F5673" t="s">
        <v>19432</v>
      </c>
      <c r="G5673" t="s">
        <v>8588</v>
      </c>
      <c r="H5673" t="s">
        <v>8522</v>
      </c>
      <c r="I5673" t="s">
        <v>8605</v>
      </c>
      <c r="J5673" t="s">
        <v>8520</v>
      </c>
    </row>
    <row r="5674" spans="1:10" x14ac:dyDescent="0.25">
      <c r="A5674" t="s">
        <v>19452</v>
      </c>
      <c r="B5674" t="s">
        <v>19453</v>
      </c>
      <c r="C5674" t="s">
        <v>19454</v>
      </c>
      <c r="D5674" t="s">
        <v>19455</v>
      </c>
      <c r="E5674" t="s">
        <v>8521</v>
      </c>
      <c r="F5674" t="s">
        <v>19432</v>
      </c>
      <c r="G5674" t="s">
        <v>8588</v>
      </c>
      <c r="H5674" t="s">
        <v>8522</v>
      </c>
      <c r="I5674" t="s">
        <v>8605</v>
      </c>
      <c r="J5674" t="s">
        <v>8520</v>
      </c>
    </row>
    <row r="5675" spans="1:10" x14ac:dyDescent="0.25">
      <c r="A5675" t="s">
        <v>19456</v>
      </c>
      <c r="B5675" t="s">
        <v>19457</v>
      </c>
      <c r="C5675" t="s">
        <v>19458</v>
      </c>
      <c r="D5675" t="s">
        <v>19459</v>
      </c>
      <c r="E5675" t="s">
        <v>8521</v>
      </c>
      <c r="F5675" t="s">
        <v>19432</v>
      </c>
      <c r="G5675" t="s">
        <v>8588</v>
      </c>
      <c r="H5675" t="s">
        <v>8522</v>
      </c>
      <c r="I5675" t="s">
        <v>8605</v>
      </c>
      <c r="J5675" t="s">
        <v>8520</v>
      </c>
    </row>
    <row r="5676" spans="1:10" x14ac:dyDescent="0.25">
      <c r="A5676" t="s">
        <v>19460</v>
      </c>
      <c r="B5676" t="s">
        <v>19461</v>
      </c>
      <c r="C5676" t="s">
        <v>19462</v>
      </c>
      <c r="D5676" t="s">
        <v>19463</v>
      </c>
      <c r="E5676" t="s">
        <v>8521</v>
      </c>
      <c r="F5676" t="s">
        <v>19432</v>
      </c>
      <c r="G5676" t="s">
        <v>8588</v>
      </c>
      <c r="H5676" t="s">
        <v>8522</v>
      </c>
      <c r="I5676" t="s">
        <v>8605</v>
      </c>
      <c r="J5676" t="s">
        <v>8520</v>
      </c>
    </row>
    <row r="5677" spans="1:10" x14ac:dyDescent="0.25">
      <c r="A5677" t="s">
        <v>19464</v>
      </c>
      <c r="B5677" t="s">
        <v>19465</v>
      </c>
      <c r="C5677" t="s">
        <v>19466</v>
      </c>
      <c r="D5677" t="s">
        <v>19467</v>
      </c>
      <c r="E5677" t="s">
        <v>8521</v>
      </c>
      <c r="F5677" t="s">
        <v>19432</v>
      </c>
      <c r="G5677" t="s">
        <v>8588</v>
      </c>
      <c r="H5677" t="s">
        <v>8522</v>
      </c>
      <c r="I5677" t="s">
        <v>8605</v>
      </c>
      <c r="J5677" t="s">
        <v>8520</v>
      </c>
    </row>
    <row r="5678" spans="1:10" x14ac:dyDescent="0.25">
      <c r="A5678" t="s">
        <v>19468</v>
      </c>
      <c r="B5678" t="s">
        <v>19469</v>
      </c>
      <c r="C5678" t="s">
        <v>19470</v>
      </c>
      <c r="D5678" t="s">
        <v>19471</v>
      </c>
      <c r="E5678" t="s">
        <v>8521</v>
      </c>
      <c r="F5678" t="s">
        <v>19432</v>
      </c>
      <c r="G5678" t="s">
        <v>8588</v>
      </c>
      <c r="H5678" t="s">
        <v>8522</v>
      </c>
      <c r="I5678" t="s">
        <v>8605</v>
      </c>
      <c r="J5678" t="s">
        <v>8520</v>
      </c>
    </row>
    <row r="5679" spans="1:10" x14ac:dyDescent="0.25">
      <c r="A5679" t="s">
        <v>19472</v>
      </c>
      <c r="B5679" t="s">
        <v>19473</v>
      </c>
      <c r="C5679" t="s">
        <v>19474</v>
      </c>
      <c r="D5679" t="s">
        <v>19475</v>
      </c>
      <c r="E5679" t="s">
        <v>8521</v>
      </c>
      <c r="F5679" t="s">
        <v>19432</v>
      </c>
      <c r="G5679" t="s">
        <v>8588</v>
      </c>
      <c r="H5679" t="s">
        <v>8522</v>
      </c>
      <c r="I5679" t="s">
        <v>8605</v>
      </c>
      <c r="J5679" t="s">
        <v>8520</v>
      </c>
    </row>
    <row r="5680" spans="1:10" x14ac:dyDescent="0.25">
      <c r="A5680" t="s">
        <v>19476</v>
      </c>
      <c r="B5680" t="s">
        <v>19477</v>
      </c>
      <c r="C5680" t="s">
        <v>19478</v>
      </c>
      <c r="D5680" t="s">
        <v>19479</v>
      </c>
      <c r="E5680" t="s">
        <v>8521</v>
      </c>
      <c r="F5680" t="s">
        <v>19432</v>
      </c>
      <c r="G5680" t="s">
        <v>8588</v>
      </c>
      <c r="H5680" t="s">
        <v>8522</v>
      </c>
      <c r="I5680" t="s">
        <v>8605</v>
      </c>
      <c r="J5680" t="s">
        <v>8520</v>
      </c>
    </row>
    <row r="5681" spans="1:10" x14ac:dyDescent="0.25">
      <c r="A5681" t="s">
        <v>19480</v>
      </c>
      <c r="B5681" t="s">
        <v>19481</v>
      </c>
      <c r="C5681" t="s">
        <v>19482</v>
      </c>
      <c r="D5681" t="s">
        <v>19483</v>
      </c>
      <c r="E5681" t="s">
        <v>8521</v>
      </c>
      <c r="F5681" t="s">
        <v>19432</v>
      </c>
      <c r="G5681" t="s">
        <v>8588</v>
      </c>
      <c r="H5681" t="s">
        <v>8522</v>
      </c>
      <c r="I5681" t="s">
        <v>8605</v>
      </c>
      <c r="J5681" t="s">
        <v>8520</v>
      </c>
    </row>
    <row r="5682" spans="1:10" x14ac:dyDescent="0.25">
      <c r="A5682" t="s">
        <v>19484</v>
      </c>
      <c r="B5682" t="s">
        <v>19485</v>
      </c>
      <c r="C5682" t="s">
        <v>8520</v>
      </c>
      <c r="D5682" t="s">
        <v>19486</v>
      </c>
      <c r="E5682" t="s">
        <v>8516</v>
      </c>
      <c r="F5682" t="s">
        <v>19337</v>
      </c>
      <c r="G5682" t="s">
        <v>8588</v>
      </c>
      <c r="H5682" t="s">
        <v>8464</v>
      </c>
      <c r="I5682" t="s">
        <v>8605</v>
      </c>
      <c r="J5682" t="s">
        <v>8520</v>
      </c>
    </row>
    <row r="5683" spans="1:10" x14ac:dyDescent="0.25">
      <c r="A5683" t="s">
        <v>19487</v>
      </c>
      <c r="B5683" t="s">
        <v>19488</v>
      </c>
      <c r="C5683" t="s">
        <v>19489</v>
      </c>
      <c r="D5683" t="s">
        <v>19490</v>
      </c>
      <c r="E5683" t="s">
        <v>8516</v>
      </c>
      <c r="F5683" t="s">
        <v>19337</v>
      </c>
      <c r="G5683" t="s">
        <v>8588</v>
      </c>
      <c r="H5683" t="s">
        <v>8464</v>
      </c>
      <c r="I5683" t="s">
        <v>8605</v>
      </c>
      <c r="J5683" t="s">
        <v>8520</v>
      </c>
    </row>
    <row r="5684" spans="1:10" x14ac:dyDescent="0.25">
      <c r="A5684" t="s">
        <v>19491</v>
      </c>
      <c r="B5684" t="s">
        <v>19492</v>
      </c>
      <c r="C5684" t="s">
        <v>19493</v>
      </c>
      <c r="D5684" t="s">
        <v>19494</v>
      </c>
      <c r="E5684" t="s">
        <v>8516</v>
      </c>
      <c r="F5684" t="s">
        <v>19337</v>
      </c>
      <c r="G5684" t="s">
        <v>8588</v>
      </c>
      <c r="H5684" t="s">
        <v>8464</v>
      </c>
      <c r="I5684" t="s">
        <v>8605</v>
      </c>
      <c r="J5684" t="s">
        <v>8520</v>
      </c>
    </row>
    <row r="5685" spans="1:10" x14ac:dyDescent="0.25">
      <c r="A5685" t="s">
        <v>19495</v>
      </c>
      <c r="B5685" t="s">
        <v>19496</v>
      </c>
      <c r="C5685" t="s">
        <v>19497</v>
      </c>
      <c r="D5685" t="s">
        <v>19498</v>
      </c>
      <c r="E5685" t="s">
        <v>8516</v>
      </c>
      <c r="F5685" t="s">
        <v>19337</v>
      </c>
      <c r="G5685" t="s">
        <v>8588</v>
      </c>
      <c r="H5685" t="s">
        <v>8464</v>
      </c>
      <c r="I5685" t="s">
        <v>8605</v>
      </c>
      <c r="J5685" t="s">
        <v>8520</v>
      </c>
    </row>
    <row r="5686" spans="1:10" x14ac:dyDescent="0.25">
      <c r="A5686" t="s">
        <v>19499</v>
      </c>
      <c r="B5686" t="s">
        <v>19500</v>
      </c>
      <c r="C5686" t="s">
        <v>19501</v>
      </c>
      <c r="D5686" t="s">
        <v>19502</v>
      </c>
      <c r="E5686" t="s">
        <v>8516</v>
      </c>
      <c r="F5686" t="s">
        <v>19337</v>
      </c>
      <c r="G5686" t="s">
        <v>8588</v>
      </c>
      <c r="H5686" t="s">
        <v>8464</v>
      </c>
      <c r="I5686" t="s">
        <v>8605</v>
      </c>
      <c r="J5686" t="s">
        <v>8520</v>
      </c>
    </row>
    <row r="5687" spans="1:10" x14ac:dyDescent="0.25">
      <c r="A5687" t="s">
        <v>19503</v>
      </c>
      <c r="B5687" t="s">
        <v>19504</v>
      </c>
      <c r="C5687" t="s">
        <v>19505</v>
      </c>
      <c r="D5687" t="s">
        <v>19506</v>
      </c>
      <c r="E5687" t="s">
        <v>8516</v>
      </c>
      <c r="F5687" t="s">
        <v>19337</v>
      </c>
      <c r="G5687" t="s">
        <v>8588</v>
      </c>
      <c r="H5687" t="s">
        <v>8464</v>
      </c>
      <c r="I5687" t="s">
        <v>8605</v>
      </c>
      <c r="J5687" t="s">
        <v>8520</v>
      </c>
    </row>
    <row r="5688" spans="1:10" x14ac:dyDescent="0.25">
      <c r="A5688" t="s">
        <v>19507</v>
      </c>
      <c r="B5688" t="s">
        <v>19508</v>
      </c>
      <c r="C5688" t="s">
        <v>19509</v>
      </c>
      <c r="D5688" t="s">
        <v>19510</v>
      </c>
      <c r="E5688" t="s">
        <v>8516</v>
      </c>
      <c r="F5688" t="s">
        <v>19337</v>
      </c>
      <c r="G5688" t="s">
        <v>8588</v>
      </c>
      <c r="H5688" t="s">
        <v>8464</v>
      </c>
      <c r="I5688" t="s">
        <v>8601</v>
      </c>
      <c r="J5688" t="s">
        <v>8520</v>
      </c>
    </row>
    <row r="5689" spans="1:10" x14ac:dyDescent="0.25">
      <c r="A5689" t="s">
        <v>19511</v>
      </c>
      <c r="B5689" t="s">
        <v>19512</v>
      </c>
      <c r="C5689" t="s">
        <v>19513</v>
      </c>
      <c r="D5689" t="s">
        <v>19514</v>
      </c>
      <c r="E5689" t="s">
        <v>8516</v>
      </c>
      <c r="F5689" t="s">
        <v>19337</v>
      </c>
      <c r="G5689" t="s">
        <v>8588</v>
      </c>
      <c r="H5689" t="s">
        <v>8464</v>
      </c>
      <c r="I5689" t="s">
        <v>8605</v>
      </c>
      <c r="J5689" t="s">
        <v>8520</v>
      </c>
    </row>
    <row r="5690" spans="1:10" x14ac:dyDescent="0.25">
      <c r="A5690" t="s">
        <v>19515</v>
      </c>
      <c r="B5690" t="s">
        <v>19516</v>
      </c>
      <c r="C5690" t="s">
        <v>8520</v>
      </c>
      <c r="D5690" t="s">
        <v>19517</v>
      </c>
      <c r="E5690" t="s">
        <v>8516</v>
      </c>
      <c r="F5690" t="s">
        <v>19337</v>
      </c>
      <c r="G5690" t="s">
        <v>8588</v>
      </c>
      <c r="H5690" t="s">
        <v>8464</v>
      </c>
      <c r="I5690" t="s">
        <v>8605</v>
      </c>
      <c r="J5690" t="s">
        <v>8520</v>
      </c>
    </row>
    <row r="5691" spans="1:10" x14ac:dyDescent="0.25">
      <c r="A5691" t="s">
        <v>19518</v>
      </c>
      <c r="B5691" t="s">
        <v>19519</v>
      </c>
      <c r="C5691" t="s">
        <v>8520</v>
      </c>
      <c r="D5691" t="s">
        <v>19520</v>
      </c>
      <c r="E5691" t="s">
        <v>8516</v>
      </c>
      <c r="F5691" t="s">
        <v>19337</v>
      </c>
      <c r="G5691" t="s">
        <v>8588</v>
      </c>
      <c r="H5691" t="s">
        <v>8464</v>
      </c>
      <c r="I5691" t="s">
        <v>8605</v>
      </c>
      <c r="J5691" t="s">
        <v>8520</v>
      </c>
    </row>
    <row r="5692" spans="1:10" x14ac:dyDescent="0.25">
      <c r="A5692" t="s">
        <v>19521</v>
      </c>
      <c r="B5692" t="s">
        <v>19522</v>
      </c>
      <c r="C5692" t="s">
        <v>19523</v>
      </c>
      <c r="D5692" t="s">
        <v>19524</v>
      </c>
      <c r="E5692" t="s">
        <v>8516</v>
      </c>
      <c r="F5692" t="s">
        <v>19337</v>
      </c>
      <c r="G5692" t="s">
        <v>8588</v>
      </c>
      <c r="H5692" t="s">
        <v>8464</v>
      </c>
      <c r="I5692" t="s">
        <v>8605</v>
      </c>
      <c r="J5692" t="s">
        <v>8520</v>
      </c>
    </row>
    <row r="5693" spans="1:10" x14ac:dyDescent="0.25">
      <c r="A5693" t="s">
        <v>19525</v>
      </c>
      <c r="B5693" t="s">
        <v>19526</v>
      </c>
      <c r="C5693" t="s">
        <v>19527</v>
      </c>
      <c r="D5693" t="s">
        <v>19528</v>
      </c>
      <c r="E5693" t="s">
        <v>8516</v>
      </c>
      <c r="F5693" t="s">
        <v>19337</v>
      </c>
      <c r="G5693" t="s">
        <v>8588</v>
      </c>
      <c r="H5693" t="s">
        <v>8464</v>
      </c>
      <c r="I5693" t="s">
        <v>8605</v>
      </c>
      <c r="J5693" t="s">
        <v>8520</v>
      </c>
    </row>
    <row r="5694" spans="1:10" x14ac:dyDescent="0.25">
      <c r="A5694" t="s">
        <v>19529</v>
      </c>
      <c r="B5694" t="s">
        <v>19530</v>
      </c>
      <c r="C5694" t="s">
        <v>19531</v>
      </c>
      <c r="D5694" t="s">
        <v>19532</v>
      </c>
      <c r="E5694" t="s">
        <v>8516</v>
      </c>
      <c r="F5694" t="s">
        <v>19337</v>
      </c>
      <c r="G5694" t="s">
        <v>8588</v>
      </c>
      <c r="H5694" t="s">
        <v>8464</v>
      </c>
      <c r="I5694" t="s">
        <v>8605</v>
      </c>
      <c r="J5694" t="s">
        <v>8520</v>
      </c>
    </row>
    <row r="5695" spans="1:10" x14ac:dyDescent="0.25">
      <c r="A5695" t="s">
        <v>19533</v>
      </c>
      <c r="B5695" t="s">
        <v>19534</v>
      </c>
      <c r="C5695" t="s">
        <v>19535</v>
      </c>
      <c r="D5695" t="s">
        <v>19536</v>
      </c>
      <c r="E5695" t="s">
        <v>8516</v>
      </c>
      <c r="F5695" t="s">
        <v>19337</v>
      </c>
      <c r="G5695" t="s">
        <v>8588</v>
      </c>
      <c r="H5695" t="s">
        <v>8464</v>
      </c>
      <c r="I5695" t="s">
        <v>8605</v>
      </c>
      <c r="J5695" t="s">
        <v>8520</v>
      </c>
    </row>
    <row r="5696" spans="1:10" x14ac:dyDescent="0.25">
      <c r="A5696" t="s">
        <v>19537</v>
      </c>
      <c r="B5696" t="s">
        <v>19538</v>
      </c>
      <c r="C5696" t="s">
        <v>8520</v>
      </c>
      <c r="D5696" t="s">
        <v>19539</v>
      </c>
      <c r="E5696" t="s">
        <v>8516</v>
      </c>
      <c r="F5696" t="s">
        <v>19337</v>
      </c>
      <c r="G5696" t="s">
        <v>8588</v>
      </c>
      <c r="H5696" t="s">
        <v>8464</v>
      </c>
      <c r="I5696" t="s">
        <v>8605</v>
      </c>
      <c r="J5696" t="s">
        <v>8520</v>
      </c>
    </row>
    <row r="5697" spans="1:10" x14ac:dyDescent="0.25">
      <c r="A5697" t="s">
        <v>19540</v>
      </c>
      <c r="B5697" t="s">
        <v>19541</v>
      </c>
      <c r="C5697" t="s">
        <v>19542</v>
      </c>
      <c r="D5697" t="s">
        <v>19543</v>
      </c>
      <c r="E5697" t="s">
        <v>8516</v>
      </c>
      <c r="F5697" t="s">
        <v>19337</v>
      </c>
      <c r="G5697" t="s">
        <v>8588</v>
      </c>
      <c r="H5697" t="s">
        <v>8464</v>
      </c>
      <c r="I5697" t="s">
        <v>8605</v>
      </c>
      <c r="J5697" t="s">
        <v>8520</v>
      </c>
    </row>
    <row r="5698" spans="1:10" x14ac:dyDescent="0.25">
      <c r="A5698" t="s">
        <v>19544</v>
      </c>
      <c r="B5698" t="s">
        <v>19545</v>
      </c>
      <c r="C5698" t="s">
        <v>8520</v>
      </c>
      <c r="D5698" t="s">
        <v>19546</v>
      </c>
      <c r="E5698" t="s">
        <v>8516</v>
      </c>
      <c r="F5698" t="s">
        <v>19337</v>
      </c>
      <c r="G5698" t="s">
        <v>8588</v>
      </c>
      <c r="H5698" t="s">
        <v>8464</v>
      </c>
      <c r="I5698" t="s">
        <v>8605</v>
      </c>
      <c r="J5698" t="s">
        <v>8520</v>
      </c>
    </row>
    <row r="5699" spans="1:10" x14ac:dyDescent="0.25">
      <c r="A5699" t="s">
        <v>19547</v>
      </c>
      <c r="B5699" t="s">
        <v>19548</v>
      </c>
      <c r="C5699" t="s">
        <v>8520</v>
      </c>
      <c r="D5699" t="s">
        <v>19549</v>
      </c>
      <c r="E5699" t="s">
        <v>8516</v>
      </c>
      <c r="F5699" t="s">
        <v>19337</v>
      </c>
      <c r="G5699" t="s">
        <v>8588</v>
      </c>
      <c r="H5699" t="s">
        <v>8464</v>
      </c>
      <c r="I5699" t="s">
        <v>8605</v>
      </c>
      <c r="J5699" t="s">
        <v>8520</v>
      </c>
    </row>
    <row r="5700" spans="1:10" x14ac:dyDescent="0.25">
      <c r="A5700" t="s">
        <v>19484</v>
      </c>
      <c r="B5700" t="s">
        <v>19485</v>
      </c>
      <c r="C5700" t="s">
        <v>8520</v>
      </c>
      <c r="D5700" t="s">
        <v>19486</v>
      </c>
      <c r="E5700" t="s">
        <v>8521</v>
      </c>
      <c r="F5700" t="s">
        <v>19337</v>
      </c>
      <c r="G5700" t="s">
        <v>8588</v>
      </c>
      <c r="H5700" t="s">
        <v>8522</v>
      </c>
      <c r="I5700" t="s">
        <v>8605</v>
      </c>
      <c r="J5700" t="s">
        <v>8520</v>
      </c>
    </row>
    <row r="5701" spans="1:10" x14ac:dyDescent="0.25">
      <c r="A5701" t="s">
        <v>19487</v>
      </c>
      <c r="B5701" t="s">
        <v>19488</v>
      </c>
      <c r="C5701" t="s">
        <v>19489</v>
      </c>
      <c r="D5701" t="s">
        <v>19490</v>
      </c>
      <c r="E5701" t="s">
        <v>8521</v>
      </c>
      <c r="F5701" t="s">
        <v>19337</v>
      </c>
      <c r="G5701" t="s">
        <v>8588</v>
      </c>
      <c r="H5701" t="s">
        <v>8522</v>
      </c>
      <c r="I5701" t="s">
        <v>8605</v>
      </c>
      <c r="J5701" t="s">
        <v>8520</v>
      </c>
    </row>
    <row r="5702" spans="1:10" x14ac:dyDescent="0.25">
      <c r="A5702" t="s">
        <v>19491</v>
      </c>
      <c r="B5702" t="s">
        <v>19492</v>
      </c>
      <c r="C5702" t="s">
        <v>19493</v>
      </c>
      <c r="D5702" t="s">
        <v>19494</v>
      </c>
      <c r="E5702" t="s">
        <v>8521</v>
      </c>
      <c r="F5702" t="s">
        <v>19337</v>
      </c>
      <c r="G5702" t="s">
        <v>8588</v>
      </c>
      <c r="H5702" t="s">
        <v>8522</v>
      </c>
      <c r="I5702" t="s">
        <v>8605</v>
      </c>
      <c r="J5702" t="s">
        <v>8520</v>
      </c>
    </row>
    <row r="5703" spans="1:10" x14ac:dyDescent="0.25">
      <c r="A5703" t="s">
        <v>19495</v>
      </c>
      <c r="B5703" t="s">
        <v>19496</v>
      </c>
      <c r="C5703" t="s">
        <v>19497</v>
      </c>
      <c r="D5703" t="s">
        <v>19498</v>
      </c>
      <c r="E5703" t="s">
        <v>8521</v>
      </c>
      <c r="F5703" t="s">
        <v>19337</v>
      </c>
      <c r="G5703" t="s">
        <v>8588</v>
      </c>
      <c r="H5703" t="s">
        <v>8522</v>
      </c>
      <c r="I5703" t="s">
        <v>8605</v>
      </c>
      <c r="J5703" t="s">
        <v>8520</v>
      </c>
    </row>
    <row r="5704" spans="1:10" x14ac:dyDescent="0.25">
      <c r="A5704" t="s">
        <v>19499</v>
      </c>
      <c r="B5704" t="s">
        <v>19500</v>
      </c>
      <c r="C5704" t="s">
        <v>19501</v>
      </c>
      <c r="D5704" t="s">
        <v>19502</v>
      </c>
      <c r="E5704" t="s">
        <v>8521</v>
      </c>
      <c r="F5704" t="s">
        <v>19337</v>
      </c>
      <c r="G5704" t="s">
        <v>8588</v>
      </c>
      <c r="H5704" t="s">
        <v>8522</v>
      </c>
      <c r="I5704" t="s">
        <v>8605</v>
      </c>
      <c r="J5704" t="s">
        <v>8520</v>
      </c>
    </row>
    <row r="5705" spans="1:10" x14ac:dyDescent="0.25">
      <c r="A5705" t="s">
        <v>19503</v>
      </c>
      <c r="B5705" t="s">
        <v>19504</v>
      </c>
      <c r="C5705" t="s">
        <v>19505</v>
      </c>
      <c r="D5705" t="s">
        <v>19506</v>
      </c>
      <c r="E5705" t="s">
        <v>8521</v>
      </c>
      <c r="F5705" t="s">
        <v>19337</v>
      </c>
      <c r="G5705" t="s">
        <v>8588</v>
      </c>
      <c r="H5705" t="s">
        <v>8522</v>
      </c>
      <c r="I5705" t="s">
        <v>8605</v>
      </c>
      <c r="J5705" t="s">
        <v>8520</v>
      </c>
    </row>
    <row r="5706" spans="1:10" x14ac:dyDescent="0.25">
      <c r="A5706" t="s">
        <v>19507</v>
      </c>
      <c r="B5706" t="s">
        <v>19508</v>
      </c>
      <c r="C5706" t="s">
        <v>19509</v>
      </c>
      <c r="D5706" t="s">
        <v>19510</v>
      </c>
      <c r="E5706" t="s">
        <v>8521</v>
      </c>
      <c r="F5706" t="s">
        <v>19337</v>
      </c>
      <c r="G5706" t="s">
        <v>8588</v>
      </c>
      <c r="H5706" t="s">
        <v>8522</v>
      </c>
      <c r="I5706" t="s">
        <v>8601</v>
      </c>
      <c r="J5706" t="s">
        <v>8520</v>
      </c>
    </row>
    <row r="5707" spans="1:10" x14ac:dyDescent="0.25">
      <c r="A5707" t="s">
        <v>19511</v>
      </c>
      <c r="B5707" t="s">
        <v>19512</v>
      </c>
      <c r="C5707" t="s">
        <v>19513</v>
      </c>
      <c r="D5707" t="s">
        <v>19514</v>
      </c>
      <c r="E5707" t="s">
        <v>8521</v>
      </c>
      <c r="F5707" t="s">
        <v>19337</v>
      </c>
      <c r="G5707" t="s">
        <v>8588</v>
      </c>
      <c r="H5707" t="s">
        <v>8522</v>
      </c>
      <c r="I5707" t="s">
        <v>8605</v>
      </c>
      <c r="J5707" t="s">
        <v>8520</v>
      </c>
    </row>
    <row r="5708" spans="1:10" x14ac:dyDescent="0.25">
      <c r="A5708" t="s">
        <v>19515</v>
      </c>
      <c r="B5708" t="s">
        <v>19516</v>
      </c>
      <c r="C5708" t="s">
        <v>8520</v>
      </c>
      <c r="D5708" t="s">
        <v>19517</v>
      </c>
      <c r="E5708" t="s">
        <v>8521</v>
      </c>
      <c r="F5708" t="s">
        <v>19337</v>
      </c>
      <c r="G5708" t="s">
        <v>8588</v>
      </c>
      <c r="H5708" t="s">
        <v>8522</v>
      </c>
      <c r="I5708" t="s">
        <v>8605</v>
      </c>
      <c r="J5708" t="s">
        <v>8520</v>
      </c>
    </row>
    <row r="5709" spans="1:10" x14ac:dyDescent="0.25">
      <c r="A5709" t="s">
        <v>19518</v>
      </c>
      <c r="B5709" t="s">
        <v>19519</v>
      </c>
      <c r="C5709" t="s">
        <v>8520</v>
      </c>
      <c r="D5709" t="s">
        <v>19520</v>
      </c>
      <c r="E5709" t="s">
        <v>8521</v>
      </c>
      <c r="F5709" t="s">
        <v>19337</v>
      </c>
      <c r="G5709" t="s">
        <v>8588</v>
      </c>
      <c r="H5709" t="s">
        <v>8522</v>
      </c>
      <c r="I5709" t="s">
        <v>8605</v>
      </c>
      <c r="J5709" t="s">
        <v>8520</v>
      </c>
    </row>
    <row r="5710" spans="1:10" x14ac:dyDescent="0.25">
      <c r="A5710" t="s">
        <v>19521</v>
      </c>
      <c r="B5710" t="s">
        <v>19522</v>
      </c>
      <c r="C5710" t="s">
        <v>19523</v>
      </c>
      <c r="D5710" t="s">
        <v>19524</v>
      </c>
      <c r="E5710" t="s">
        <v>8521</v>
      </c>
      <c r="F5710" t="s">
        <v>19337</v>
      </c>
      <c r="G5710" t="s">
        <v>8588</v>
      </c>
      <c r="H5710" t="s">
        <v>8522</v>
      </c>
      <c r="I5710" t="s">
        <v>8605</v>
      </c>
      <c r="J5710" t="s">
        <v>8520</v>
      </c>
    </row>
    <row r="5711" spans="1:10" x14ac:dyDescent="0.25">
      <c r="A5711" t="s">
        <v>19525</v>
      </c>
      <c r="B5711" t="s">
        <v>19526</v>
      </c>
      <c r="C5711" t="s">
        <v>19527</v>
      </c>
      <c r="D5711" t="s">
        <v>19528</v>
      </c>
      <c r="E5711" t="s">
        <v>8521</v>
      </c>
      <c r="F5711" t="s">
        <v>19337</v>
      </c>
      <c r="G5711" t="s">
        <v>8588</v>
      </c>
      <c r="H5711" t="s">
        <v>8522</v>
      </c>
      <c r="I5711" t="s">
        <v>8605</v>
      </c>
      <c r="J5711" t="s">
        <v>8520</v>
      </c>
    </row>
    <row r="5712" spans="1:10" x14ac:dyDescent="0.25">
      <c r="A5712" t="s">
        <v>19529</v>
      </c>
      <c r="B5712" t="s">
        <v>19530</v>
      </c>
      <c r="C5712" t="s">
        <v>19531</v>
      </c>
      <c r="D5712" t="s">
        <v>19532</v>
      </c>
      <c r="E5712" t="s">
        <v>8521</v>
      </c>
      <c r="F5712" t="s">
        <v>19337</v>
      </c>
      <c r="G5712" t="s">
        <v>8588</v>
      </c>
      <c r="H5712" t="s">
        <v>8522</v>
      </c>
      <c r="I5712" t="s">
        <v>8605</v>
      </c>
      <c r="J5712" t="s">
        <v>8520</v>
      </c>
    </row>
    <row r="5713" spans="1:10" x14ac:dyDescent="0.25">
      <c r="A5713" t="s">
        <v>19533</v>
      </c>
      <c r="B5713" t="s">
        <v>19534</v>
      </c>
      <c r="C5713" t="s">
        <v>19535</v>
      </c>
      <c r="D5713" t="s">
        <v>19536</v>
      </c>
      <c r="E5713" t="s">
        <v>8521</v>
      </c>
      <c r="F5713" t="s">
        <v>19337</v>
      </c>
      <c r="G5713" t="s">
        <v>8588</v>
      </c>
      <c r="H5713" t="s">
        <v>8522</v>
      </c>
      <c r="I5713" t="s">
        <v>8605</v>
      </c>
      <c r="J5713" t="s">
        <v>8520</v>
      </c>
    </row>
    <row r="5714" spans="1:10" x14ac:dyDescent="0.25">
      <c r="A5714" t="s">
        <v>19537</v>
      </c>
      <c r="B5714" t="s">
        <v>19538</v>
      </c>
      <c r="C5714" t="s">
        <v>8520</v>
      </c>
      <c r="D5714" t="s">
        <v>19539</v>
      </c>
      <c r="E5714" t="s">
        <v>8521</v>
      </c>
      <c r="F5714" t="s">
        <v>19337</v>
      </c>
      <c r="G5714" t="s">
        <v>8588</v>
      </c>
      <c r="H5714" t="s">
        <v>8522</v>
      </c>
      <c r="I5714" t="s">
        <v>8605</v>
      </c>
      <c r="J5714" t="s">
        <v>8520</v>
      </c>
    </row>
    <row r="5715" spans="1:10" x14ac:dyDescent="0.25">
      <c r="A5715" t="s">
        <v>19540</v>
      </c>
      <c r="B5715" t="s">
        <v>19541</v>
      </c>
      <c r="C5715" t="s">
        <v>19542</v>
      </c>
      <c r="D5715" t="s">
        <v>19543</v>
      </c>
      <c r="E5715" t="s">
        <v>8521</v>
      </c>
      <c r="F5715" t="s">
        <v>19337</v>
      </c>
      <c r="G5715" t="s">
        <v>8588</v>
      </c>
      <c r="H5715" t="s">
        <v>8522</v>
      </c>
      <c r="I5715" t="s">
        <v>8605</v>
      </c>
      <c r="J5715" t="s">
        <v>8520</v>
      </c>
    </row>
    <row r="5716" spans="1:10" x14ac:dyDescent="0.25">
      <c r="A5716" t="s">
        <v>19544</v>
      </c>
      <c r="B5716" t="s">
        <v>19545</v>
      </c>
      <c r="C5716" t="s">
        <v>8520</v>
      </c>
      <c r="D5716" t="s">
        <v>19546</v>
      </c>
      <c r="E5716" t="s">
        <v>8521</v>
      </c>
      <c r="F5716" t="s">
        <v>19337</v>
      </c>
      <c r="G5716" t="s">
        <v>8588</v>
      </c>
      <c r="H5716" t="s">
        <v>8522</v>
      </c>
      <c r="I5716" t="s">
        <v>8605</v>
      </c>
      <c r="J5716" t="s">
        <v>8520</v>
      </c>
    </row>
    <row r="5717" spans="1:10" x14ac:dyDescent="0.25">
      <c r="A5717" t="s">
        <v>19547</v>
      </c>
      <c r="B5717" t="s">
        <v>19548</v>
      </c>
      <c r="C5717" t="s">
        <v>8520</v>
      </c>
      <c r="D5717" t="s">
        <v>19549</v>
      </c>
      <c r="E5717" t="s">
        <v>8521</v>
      </c>
      <c r="F5717" t="s">
        <v>19337</v>
      </c>
      <c r="G5717" t="s">
        <v>8588</v>
      </c>
      <c r="H5717" t="s">
        <v>8522</v>
      </c>
      <c r="I5717" t="s">
        <v>8605</v>
      </c>
      <c r="J5717" t="s">
        <v>8520</v>
      </c>
    </row>
    <row r="5718" spans="1:10" x14ac:dyDescent="0.25">
      <c r="A5718" t="s">
        <v>19550</v>
      </c>
      <c r="B5718" t="s">
        <v>19551</v>
      </c>
      <c r="C5718" t="s">
        <v>19552</v>
      </c>
      <c r="D5718" t="s">
        <v>19553</v>
      </c>
      <c r="E5718" t="s">
        <v>8516</v>
      </c>
      <c r="F5718" t="s">
        <v>19432</v>
      </c>
      <c r="G5718" t="s">
        <v>8588</v>
      </c>
      <c r="H5718" t="s">
        <v>8464</v>
      </c>
      <c r="I5718" t="s">
        <v>8605</v>
      </c>
      <c r="J5718" t="s">
        <v>8520</v>
      </c>
    </row>
    <row r="5719" spans="1:10" x14ac:dyDescent="0.25">
      <c r="A5719" t="s">
        <v>19554</v>
      </c>
      <c r="B5719" t="s">
        <v>19555</v>
      </c>
      <c r="C5719" t="s">
        <v>19556</v>
      </c>
      <c r="D5719" t="s">
        <v>19557</v>
      </c>
      <c r="E5719" t="s">
        <v>8516</v>
      </c>
      <c r="F5719" t="s">
        <v>19432</v>
      </c>
      <c r="G5719" t="s">
        <v>8588</v>
      </c>
      <c r="H5719" t="s">
        <v>8464</v>
      </c>
      <c r="I5719" t="s">
        <v>8605</v>
      </c>
      <c r="J5719" t="s">
        <v>8520</v>
      </c>
    </row>
    <row r="5720" spans="1:10" x14ac:dyDescent="0.25">
      <c r="A5720" t="s">
        <v>19558</v>
      </c>
      <c r="B5720" t="s">
        <v>19559</v>
      </c>
      <c r="C5720" t="s">
        <v>19560</v>
      </c>
      <c r="D5720" t="s">
        <v>19561</v>
      </c>
      <c r="E5720" t="s">
        <v>8516</v>
      </c>
      <c r="F5720" t="s">
        <v>19432</v>
      </c>
      <c r="G5720" t="s">
        <v>8588</v>
      </c>
      <c r="H5720" t="s">
        <v>8464</v>
      </c>
      <c r="I5720" t="s">
        <v>8605</v>
      </c>
      <c r="J5720" t="s">
        <v>8520</v>
      </c>
    </row>
    <row r="5721" spans="1:10" x14ac:dyDescent="0.25">
      <c r="A5721" t="s">
        <v>19562</v>
      </c>
      <c r="B5721" t="s">
        <v>19563</v>
      </c>
      <c r="C5721" t="s">
        <v>19564</v>
      </c>
      <c r="D5721" t="s">
        <v>19565</v>
      </c>
      <c r="E5721" t="s">
        <v>8516</v>
      </c>
      <c r="F5721" t="s">
        <v>19432</v>
      </c>
      <c r="G5721" t="s">
        <v>8588</v>
      </c>
      <c r="H5721" t="s">
        <v>8464</v>
      </c>
      <c r="I5721" t="s">
        <v>8605</v>
      </c>
      <c r="J5721" t="s">
        <v>8520</v>
      </c>
    </row>
    <row r="5722" spans="1:10" x14ac:dyDescent="0.25">
      <c r="A5722" t="s">
        <v>19566</v>
      </c>
      <c r="B5722" t="s">
        <v>19567</v>
      </c>
      <c r="C5722" t="s">
        <v>19568</v>
      </c>
      <c r="D5722" t="s">
        <v>19569</v>
      </c>
      <c r="E5722" t="s">
        <v>8516</v>
      </c>
      <c r="F5722" t="s">
        <v>19432</v>
      </c>
      <c r="G5722" t="s">
        <v>8588</v>
      </c>
      <c r="H5722" t="s">
        <v>8464</v>
      </c>
      <c r="I5722" t="s">
        <v>8605</v>
      </c>
      <c r="J5722" t="s">
        <v>8520</v>
      </c>
    </row>
    <row r="5723" spans="1:10" x14ac:dyDescent="0.25">
      <c r="A5723" t="s">
        <v>19570</v>
      </c>
      <c r="B5723" t="s">
        <v>19571</v>
      </c>
      <c r="C5723" t="s">
        <v>19572</v>
      </c>
      <c r="D5723" t="s">
        <v>19573</v>
      </c>
      <c r="E5723" t="s">
        <v>8516</v>
      </c>
      <c r="F5723" t="s">
        <v>19432</v>
      </c>
      <c r="G5723" t="s">
        <v>8588</v>
      </c>
      <c r="H5723" t="s">
        <v>8464</v>
      </c>
      <c r="I5723" t="s">
        <v>8605</v>
      </c>
      <c r="J5723" t="s">
        <v>8520</v>
      </c>
    </row>
    <row r="5724" spans="1:10" x14ac:dyDescent="0.25">
      <c r="A5724" t="s">
        <v>19574</v>
      </c>
      <c r="B5724" t="s">
        <v>19575</v>
      </c>
      <c r="C5724" t="s">
        <v>19576</v>
      </c>
      <c r="D5724" t="s">
        <v>19577</v>
      </c>
      <c r="E5724" t="s">
        <v>8516</v>
      </c>
      <c r="F5724" t="s">
        <v>19432</v>
      </c>
      <c r="G5724" t="s">
        <v>8588</v>
      </c>
      <c r="H5724" t="s">
        <v>8464</v>
      </c>
      <c r="I5724" t="s">
        <v>8605</v>
      </c>
      <c r="J5724" t="s">
        <v>8520</v>
      </c>
    </row>
    <row r="5725" spans="1:10" x14ac:dyDescent="0.25">
      <c r="A5725" t="s">
        <v>19578</v>
      </c>
      <c r="B5725" t="s">
        <v>19579</v>
      </c>
      <c r="C5725" t="s">
        <v>8520</v>
      </c>
      <c r="D5725" t="s">
        <v>19580</v>
      </c>
      <c r="E5725" t="s">
        <v>8516</v>
      </c>
      <c r="F5725" t="s">
        <v>19432</v>
      </c>
      <c r="G5725" t="s">
        <v>8588</v>
      </c>
      <c r="H5725" t="s">
        <v>8464</v>
      </c>
      <c r="I5725" t="s">
        <v>8605</v>
      </c>
      <c r="J5725" t="s">
        <v>8520</v>
      </c>
    </row>
    <row r="5726" spans="1:10" x14ac:dyDescent="0.25">
      <c r="A5726" t="s">
        <v>19581</v>
      </c>
      <c r="B5726" t="s">
        <v>19582</v>
      </c>
      <c r="C5726" t="s">
        <v>19583</v>
      </c>
      <c r="D5726" t="s">
        <v>19584</v>
      </c>
      <c r="E5726" t="s">
        <v>8516</v>
      </c>
      <c r="F5726" t="s">
        <v>19432</v>
      </c>
      <c r="G5726" t="s">
        <v>8588</v>
      </c>
      <c r="H5726" t="s">
        <v>8464</v>
      </c>
      <c r="I5726" t="s">
        <v>8605</v>
      </c>
      <c r="J5726" t="s">
        <v>8520</v>
      </c>
    </row>
    <row r="5727" spans="1:10" x14ac:dyDescent="0.25">
      <c r="A5727" t="s">
        <v>19585</v>
      </c>
      <c r="B5727" t="s">
        <v>19586</v>
      </c>
      <c r="C5727" t="s">
        <v>19587</v>
      </c>
      <c r="D5727" t="s">
        <v>19588</v>
      </c>
      <c r="E5727" t="s">
        <v>8516</v>
      </c>
      <c r="F5727" t="s">
        <v>19432</v>
      </c>
      <c r="G5727" t="s">
        <v>8588</v>
      </c>
      <c r="H5727" t="s">
        <v>8464</v>
      </c>
      <c r="I5727" t="s">
        <v>8605</v>
      </c>
      <c r="J5727" t="s">
        <v>8520</v>
      </c>
    </row>
    <row r="5728" spans="1:10" x14ac:dyDescent="0.25">
      <c r="A5728" t="s">
        <v>19589</v>
      </c>
      <c r="B5728" t="s">
        <v>19590</v>
      </c>
      <c r="C5728" t="s">
        <v>19591</v>
      </c>
      <c r="D5728" t="s">
        <v>19592</v>
      </c>
      <c r="E5728" t="s">
        <v>8516</v>
      </c>
      <c r="F5728" t="s">
        <v>19432</v>
      </c>
      <c r="G5728" t="s">
        <v>8588</v>
      </c>
      <c r="H5728" t="s">
        <v>8464</v>
      </c>
      <c r="I5728" t="s">
        <v>8605</v>
      </c>
      <c r="J5728" t="s">
        <v>8520</v>
      </c>
    </row>
    <row r="5729" spans="1:10" x14ac:dyDescent="0.25">
      <c r="A5729" t="s">
        <v>19593</v>
      </c>
      <c r="B5729" t="s">
        <v>19594</v>
      </c>
      <c r="C5729" t="s">
        <v>19595</v>
      </c>
      <c r="D5729" t="s">
        <v>19596</v>
      </c>
      <c r="E5729" t="s">
        <v>8516</v>
      </c>
      <c r="F5729" t="s">
        <v>19432</v>
      </c>
      <c r="G5729" t="s">
        <v>8588</v>
      </c>
      <c r="H5729" t="s">
        <v>8464</v>
      </c>
      <c r="I5729" t="s">
        <v>8605</v>
      </c>
      <c r="J5729" t="s">
        <v>8520</v>
      </c>
    </row>
    <row r="5730" spans="1:10" x14ac:dyDescent="0.25">
      <c r="A5730" t="s">
        <v>19597</v>
      </c>
      <c r="B5730" t="s">
        <v>19598</v>
      </c>
      <c r="C5730" t="s">
        <v>19599</v>
      </c>
      <c r="D5730" t="s">
        <v>19600</v>
      </c>
      <c r="E5730" t="s">
        <v>8516</v>
      </c>
      <c r="F5730" t="s">
        <v>19432</v>
      </c>
      <c r="G5730" t="s">
        <v>8588</v>
      </c>
      <c r="H5730" t="s">
        <v>8464</v>
      </c>
      <c r="I5730" t="s">
        <v>8605</v>
      </c>
      <c r="J5730" t="s">
        <v>8520</v>
      </c>
    </row>
    <row r="5731" spans="1:10" x14ac:dyDescent="0.25">
      <c r="A5731" t="s">
        <v>19601</v>
      </c>
      <c r="B5731" t="s">
        <v>19602</v>
      </c>
      <c r="C5731" t="s">
        <v>19603</v>
      </c>
      <c r="D5731" t="s">
        <v>19604</v>
      </c>
      <c r="E5731" t="s">
        <v>8516</v>
      </c>
      <c r="F5731" t="s">
        <v>19432</v>
      </c>
      <c r="G5731" t="s">
        <v>8588</v>
      </c>
      <c r="H5731" t="s">
        <v>8464</v>
      </c>
      <c r="I5731" t="s">
        <v>8605</v>
      </c>
      <c r="J5731" t="s">
        <v>8520</v>
      </c>
    </row>
    <row r="5732" spans="1:10" x14ac:dyDescent="0.25">
      <c r="A5732" t="s">
        <v>19605</v>
      </c>
      <c r="B5732" t="s">
        <v>19606</v>
      </c>
      <c r="C5732" t="s">
        <v>19607</v>
      </c>
      <c r="D5732" t="s">
        <v>19608</v>
      </c>
      <c r="E5732" t="s">
        <v>8516</v>
      </c>
      <c r="F5732" t="s">
        <v>19432</v>
      </c>
      <c r="G5732" t="s">
        <v>8588</v>
      </c>
      <c r="H5732" t="s">
        <v>8464</v>
      </c>
      <c r="I5732" t="s">
        <v>8605</v>
      </c>
      <c r="J5732" t="s">
        <v>8520</v>
      </c>
    </row>
    <row r="5733" spans="1:10" x14ac:dyDescent="0.25">
      <c r="A5733" t="s">
        <v>19609</v>
      </c>
      <c r="B5733" t="s">
        <v>19610</v>
      </c>
      <c r="C5733" t="s">
        <v>8520</v>
      </c>
      <c r="D5733" t="s">
        <v>19611</v>
      </c>
      <c r="E5733" t="s">
        <v>8516</v>
      </c>
      <c r="F5733" t="s">
        <v>19432</v>
      </c>
      <c r="G5733" t="s">
        <v>8588</v>
      </c>
      <c r="H5733" t="s">
        <v>8464</v>
      </c>
      <c r="I5733" t="s">
        <v>8605</v>
      </c>
      <c r="J5733" t="s">
        <v>8520</v>
      </c>
    </row>
    <row r="5734" spans="1:10" x14ac:dyDescent="0.25">
      <c r="A5734" t="s">
        <v>19612</v>
      </c>
      <c r="B5734" t="s">
        <v>19613</v>
      </c>
      <c r="C5734" t="s">
        <v>19614</v>
      </c>
      <c r="D5734" t="s">
        <v>19615</v>
      </c>
      <c r="E5734" t="s">
        <v>8516</v>
      </c>
      <c r="F5734" t="s">
        <v>19432</v>
      </c>
      <c r="G5734" t="s">
        <v>8588</v>
      </c>
      <c r="H5734" t="s">
        <v>8464</v>
      </c>
      <c r="I5734" t="s">
        <v>8605</v>
      </c>
      <c r="J5734" t="s">
        <v>8520</v>
      </c>
    </row>
    <row r="5735" spans="1:10" x14ac:dyDescent="0.25">
      <c r="A5735" t="s">
        <v>19616</v>
      </c>
      <c r="B5735" t="s">
        <v>19617</v>
      </c>
      <c r="C5735" t="s">
        <v>19618</v>
      </c>
      <c r="D5735" t="s">
        <v>19619</v>
      </c>
      <c r="E5735" t="s">
        <v>8516</v>
      </c>
      <c r="F5735" t="s">
        <v>19432</v>
      </c>
      <c r="G5735" t="s">
        <v>8588</v>
      </c>
      <c r="H5735" t="s">
        <v>8464</v>
      </c>
      <c r="I5735" t="s">
        <v>8605</v>
      </c>
      <c r="J5735" t="s">
        <v>8520</v>
      </c>
    </row>
    <row r="5736" spans="1:10" x14ac:dyDescent="0.25">
      <c r="A5736" t="s">
        <v>19550</v>
      </c>
      <c r="B5736" t="s">
        <v>19551</v>
      </c>
      <c r="C5736" t="s">
        <v>19552</v>
      </c>
      <c r="D5736" t="s">
        <v>19553</v>
      </c>
      <c r="E5736" t="s">
        <v>8521</v>
      </c>
      <c r="F5736" t="s">
        <v>19432</v>
      </c>
      <c r="G5736" t="s">
        <v>8588</v>
      </c>
      <c r="H5736" t="s">
        <v>8522</v>
      </c>
      <c r="I5736" t="s">
        <v>8605</v>
      </c>
      <c r="J5736" t="s">
        <v>8520</v>
      </c>
    </row>
    <row r="5737" spans="1:10" x14ac:dyDescent="0.25">
      <c r="A5737" t="s">
        <v>19554</v>
      </c>
      <c r="B5737" t="s">
        <v>19555</v>
      </c>
      <c r="C5737" t="s">
        <v>19556</v>
      </c>
      <c r="D5737" t="s">
        <v>19557</v>
      </c>
      <c r="E5737" t="s">
        <v>8521</v>
      </c>
      <c r="F5737" t="s">
        <v>19432</v>
      </c>
      <c r="G5737" t="s">
        <v>8588</v>
      </c>
      <c r="H5737" t="s">
        <v>8522</v>
      </c>
      <c r="I5737" t="s">
        <v>8605</v>
      </c>
      <c r="J5737" t="s">
        <v>8520</v>
      </c>
    </row>
    <row r="5738" spans="1:10" x14ac:dyDescent="0.25">
      <c r="A5738" t="s">
        <v>19558</v>
      </c>
      <c r="B5738" t="s">
        <v>19559</v>
      </c>
      <c r="C5738" t="s">
        <v>19560</v>
      </c>
      <c r="D5738" t="s">
        <v>19561</v>
      </c>
      <c r="E5738" t="s">
        <v>8521</v>
      </c>
      <c r="F5738" t="s">
        <v>19432</v>
      </c>
      <c r="G5738" t="s">
        <v>8588</v>
      </c>
      <c r="H5738" t="s">
        <v>8522</v>
      </c>
      <c r="I5738" t="s">
        <v>8605</v>
      </c>
      <c r="J5738" t="s">
        <v>8520</v>
      </c>
    </row>
    <row r="5739" spans="1:10" x14ac:dyDescent="0.25">
      <c r="A5739" t="s">
        <v>19562</v>
      </c>
      <c r="B5739" t="s">
        <v>19563</v>
      </c>
      <c r="C5739" t="s">
        <v>19564</v>
      </c>
      <c r="D5739" t="s">
        <v>19565</v>
      </c>
      <c r="E5739" t="s">
        <v>8521</v>
      </c>
      <c r="F5739" t="s">
        <v>19432</v>
      </c>
      <c r="G5739" t="s">
        <v>8588</v>
      </c>
      <c r="H5739" t="s">
        <v>8522</v>
      </c>
      <c r="I5739" t="s">
        <v>8605</v>
      </c>
      <c r="J5739" t="s">
        <v>8520</v>
      </c>
    </row>
    <row r="5740" spans="1:10" x14ac:dyDescent="0.25">
      <c r="A5740" t="s">
        <v>19566</v>
      </c>
      <c r="B5740" t="s">
        <v>19567</v>
      </c>
      <c r="C5740" t="s">
        <v>19568</v>
      </c>
      <c r="D5740" t="s">
        <v>19569</v>
      </c>
      <c r="E5740" t="s">
        <v>8521</v>
      </c>
      <c r="F5740" t="s">
        <v>19432</v>
      </c>
      <c r="G5740" t="s">
        <v>8588</v>
      </c>
      <c r="H5740" t="s">
        <v>8522</v>
      </c>
      <c r="I5740" t="s">
        <v>8605</v>
      </c>
      <c r="J5740" t="s">
        <v>8520</v>
      </c>
    </row>
    <row r="5741" spans="1:10" x14ac:dyDescent="0.25">
      <c r="A5741" t="s">
        <v>19570</v>
      </c>
      <c r="B5741" t="s">
        <v>19571</v>
      </c>
      <c r="C5741" t="s">
        <v>19572</v>
      </c>
      <c r="D5741" t="s">
        <v>19573</v>
      </c>
      <c r="E5741" t="s">
        <v>8521</v>
      </c>
      <c r="F5741" t="s">
        <v>19432</v>
      </c>
      <c r="G5741" t="s">
        <v>8588</v>
      </c>
      <c r="H5741" t="s">
        <v>8522</v>
      </c>
      <c r="I5741" t="s">
        <v>8605</v>
      </c>
      <c r="J5741" t="s">
        <v>8520</v>
      </c>
    </row>
    <row r="5742" spans="1:10" x14ac:dyDescent="0.25">
      <c r="A5742" t="s">
        <v>19574</v>
      </c>
      <c r="B5742" t="s">
        <v>19575</v>
      </c>
      <c r="C5742" t="s">
        <v>19576</v>
      </c>
      <c r="D5742" t="s">
        <v>19577</v>
      </c>
      <c r="E5742" t="s">
        <v>8521</v>
      </c>
      <c r="F5742" t="s">
        <v>19432</v>
      </c>
      <c r="G5742" t="s">
        <v>8588</v>
      </c>
      <c r="H5742" t="s">
        <v>8522</v>
      </c>
      <c r="I5742" t="s">
        <v>8605</v>
      </c>
      <c r="J5742" t="s">
        <v>8520</v>
      </c>
    </row>
    <row r="5743" spans="1:10" x14ac:dyDescent="0.25">
      <c r="A5743" t="s">
        <v>19578</v>
      </c>
      <c r="B5743" t="s">
        <v>19579</v>
      </c>
      <c r="C5743" t="s">
        <v>8520</v>
      </c>
      <c r="D5743" t="s">
        <v>19580</v>
      </c>
      <c r="E5743" t="s">
        <v>8521</v>
      </c>
      <c r="F5743" t="s">
        <v>19432</v>
      </c>
      <c r="G5743" t="s">
        <v>8588</v>
      </c>
      <c r="H5743" t="s">
        <v>8522</v>
      </c>
      <c r="I5743" t="s">
        <v>8605</v>
      </c>
      <c r="J5743" t="s">
        <v>8520</v>
      </c>
    </row>
    <row r="5744" spans="1:10" x14ac:dyDescent="0.25">
      <c r="A5744" t="s">
        <v>19581</v>
      </c>
      <c r="B5744" t="s">
        <v>19582</v>
      </c>
      <c r="C5744" t="s">
        <v>19583</v>
      </c>
      <c r="D5744" t="s">
        <v>19584</v>
      </c>
      <c r="E5744" t="s">
        <v>8521</v>
      </c>
      <c r="F5744" t="s">
        <v>19432</v>
      </c>
      <c r="G5744" t="s">
        <v>8588</v>
      </c>
      <c r="H5744" t="s">
        <v>8522</v>
      </c>
      <c r="I5744" t="s">
        <v>8605</v>
      </c>
      <c r="J5744" t="s">
        <v>8520</v>
      </c>
    </row>
    <row r="5745" spans="1:10" x14ac:dyDescent="0.25">
      <c r="A5745" t="s">
        <v>19585</v>
      </c>
      <c r="B5745" t="s">
        <v>19586</v>
      </c>
      <c r="C5745" t="s">
        <v>19587</v>
      </c>
      <c r="D5745" t="s">
        <v>19588</v>
      </c>
      <c r="E5745" t="s">
        <v>8521</v>
      </c>
      <c r="F5745" t="s">
        <v>19432</v>
      </c>
      <c r="G5745" t="s">
        <v>8588</v>
      </c>
      <c r="H5745" t="s">
        <v>8522</v>
      </c>
      <c r="I5745" t="s">
        <v>8605</v>
      </c>
      <c r="J5745" t="s">
        <v>8520</v>
      </c>
    </row>
    <row r="5746" spans="1:10" x14ac:dyDescent="0.25">
      <c r="A5746" t="s">
        <v>19589</v>
      </c>
      <c r="B5746" t="s">
        <v>19590</v>
      </c>
      <c r="C5746" t="s">
        <v>19591</v>
      </c>
      <c r="D5746" t="s">
        <v>19592</v>
      </c>
      <c r="E5746" t="s">
        <v>8521</v>
      </c>
      <c r="F5746" t="s">
        <v>19432</v>
      </c>
      <c r="G5746" t="s">
        <v>8588</v>
      </c>
      <c r="H5746" t="s">
        <v>8522</v>
      </c>
      <c r="I5746" t="s">
        <v>8605</v>
      </c>
      <c r="J5746" t="s">
        <v>8520</v>
      </c>
    </row>
    <row r="5747" spans="1:10" x14ac:dyDescent="0.25">
      <c r="A5747" t="s">
        <v>19593</v>
      </c>
      <c r="B5747" t="s">
        <v>19594</v>
      </c>
      <c r="C5747" t="s">
        <v>19595</v>
      </c>
      <c r="D5747" t="s">
        <v>19596</v>
      </c>
      <c r="E5747" t="s">
        <v>8521</v>
      </c>
      <c r="F5747" t="s">
        <v>19432</v>
      </c>
      <c r="G5747" t="s">
        <v>8588</v>
      </c>
      <c r="H5747" t="s">
        <v>8522</v>
      </c>
      <c r="I5747" t="s">
        <v>8605</v>
      </c>
      <c r="J5747" t="s">
        <v>8520</v>
      </c>
    </row>
    <row r="5748" spans="1:10" x14ac:dyDescent="0.25">
      <c r="A5748" t="s">
        <v>19597</v>
      </c>
      <c r="B5748" t="s">
        <v>19598</v>
      </c>
      <c r="C5748" t="s">
        <v>19599</v>
      </c>
      <c r="D5748" t="s">
        <v>19600</v>
      </c>
      <c r="E5748" t="s">
        <v>8521</v>
      </c>
      <c r="F5748" t="s">
        <v>19432</v>
      </c>
      <c r="G5748" t="s">
        <v>8588</v>
      </c>
      <c r="H5748" t="s">
        <v>8522</v>
      </c>
      <c r="I5748" t="s">
        <v>8605</v>
      </c>
      <c r="J5748" t="s">
        <v>8520</v>
      </c>
    </row>
    <row r="5749" spans="1:10" x14ac:dyDescent="0.25">
      <c r="A5749" t="s">
        <v>19601</v>
      </c>
      <c r="B5749" t="s">
        <v>19602</v>
      </c>
      <c r="C5749" t="s">
        <v>19603</v>
      </c>
      <c r="D5749" t="s">
        <v>19604</v>
      </c>
      <c r="E5749" t="s">
        <v>8521</v>
      </c>
      <c r="F5749" t="s">
        <v>19432</v>
      </c>
      <c r="G5749" t="s">
        <v>8588</v>
      </c>
      <c r="H5749" t="s">
        <v>8522</v>
      </c>
      <c r="I5749" t="s">
        <v>8605</v>
      </c>
      <c r="J5749" t="s">
        <v>8520</v>
      </c>
    </row>
    <row r="5750" spans="1:10" x14ac:dyDescent="0.25">
      <c r="A5750" t="s">
        <v>19605</v>
      </c>
      <c r="B5750" t="s">
        <v>19606</v>
      </c>
      <c r="C5750" t="s">
        <v>19607</v>
      </c>
      <c r="D5750" t="s">
        <v>19608</v>
      </c>
      <c r="E5750" t="s">
        <v>8521</v>
      </c>
      <c r="F5750" t="s">
        <v>19432</v>
      </c>
      <c r="G5750" t="s">
        <v>8588</v>
      </c>
      <c r="H5750" t="s">
        <v>8522</v>
      </c>
      <c r="I5750" t="s">
        <v>8605</v>
      </c>
      <c r="J5750" t="s">
        <v>8520</v>
      </c>
    </row>
    <row r="5751" spans="1:10" x14ac:dyDescent="0.25">
      <c r="A5751" t="s">
        <v>19609</v>
      </c>
      <c r="B5751" t="s">
        <v>19610</v>
      </c>
      <c r="C5751" t="s">
        <v>8520</v>
      </c>
      <c r="D5751" t="s">
        <v>19611</v>
      </c>
      <c r="E5751" t="s">
        <v>8521</v>
      </c>
      <c r="F5751" t="s">
        <v>19432</v>
      </c>
      <c r="G5751" t="s">
        <v>8588</v>
      </c>
      <c r="H5751" t="s">
        <v>8522</v>
      </c>
      <c r="I5751" t="s">
        <v>8605</v>
      </c>
      <c r="J5751" t="s">
        <v>8520</v>
      </c>
    </row>
    <row r="5752" spans="1:10" x14ac:dyDescent="0.25">
      <c r="A5752" t="s">
        <v>19612</v>
      </c>
      <c r="B5752" t="s">
        <v>19613</v>
      </c>
      <c r="C5752" t="s">
        <v>19614</v>
      </c>
      <c r="D5752" t="s">
        <v>19615</v>
      </c>
      <c r="E5752" t="s">
        <v>8521</v>
      </c>
      <c r="F5752" t="s">
        <v>19432</v>
      </c>
      <c r="G5752" t="s">
        <v>8588</v>
      </c>
      <c r="H5752" t="s">
        <v>8522</v>
      </c>
      <c r="I5752" t="s">
        <v>8605</v>
      </c>
      <c r="J5752" t="s">
        <v>8520</v>
      </c>
    </row>
    <row r="5753" spans="1:10" x14ac:dyDescent="0.25">
      <c r="A5753" t="s">
        <v>19616</v>
      </c>
      <c r="B5753" t="s">
        <v>19617</v>
      </c>
      <c r="C5753" t="s">
        <v>19618</v>
      </c>
      <c r="D5753" t="s">
        <v>19619</v>
      </c>
      <c r="E5753" t="s">
        <v>8521</v>
      </c>
      <c r="F5753" t="s">
        <v>19432</v>
      </c>
      <c r="G5753" t="s">
        <v>8588</v>
      </c>
      <c r="H5753" t="s">
        <v>8522</v>
      </c>
      <c r="I5753" t="s">
        <v>8605</v>
      </c>
      <c r="J5753" t="s">
        <v>8520</v>
      </c>
    </row>
    <row r="5754" spans="1:10" x14ac:dyDescent="0.25">
      <c r="A5754" t="s">
        <v>19620</v>
      </c>
      <c r="B5754" t="s">
        <v>19621</v>
      </c>
      <c r="C5754" t="s">
        <v>19622</v>
      </c>
      <c r="D5754" t="s">
        <v>19623</v>
      </c>
      <c r="E5754" t="s">
        <v>8516</v>
      </c>
      <c r="F5754" t="s">
        <v>19337</v>
      </c>
      <c r="G5754" t="s">
        <v>8588</v>
      </c>
      <c r="H5754" t="s">
        <v>8464</v>
      </c>
      <c r="I5754" t="s">
        <v>8605</v>
      </c>
      <c r="J5754" t="s">
        <v>8520</v>
      </c>
    </row>
    <row r="5755" spans="1:10" x14ac:dyDescent="0.25">
      <c r="A5755" t="s">
        <v>19624</v>
      </c>
      <c r="B5755" t="s">
        <v>19625</v>
      </c>
      <c r="C5755" t="s">
        <v>19626</v>
      </c>
      <c r="D5755" t="s">
        <v>19627</v>
      </c>
      <c r="E5755" t="s">
        <v>8516</v>
      </c>
      <c r="F5755" t="s">
        <v>19337</v>
      </c>
      <c r="G5755" t="s">
        <v>8588</v>
      </c>
      <c r="H5755" t="s">
        <v>8464</v>
      </c>
      <c r="I5755" t="s">
        <v>8605</v>
      </c>
      <c r="J5755" t="s">
        <v>8520</v>
      </c>
    </row>
    <row r="5756" spans="1:10" x14ac:dyDescent="0.25">
      <c r="A5756" t="s">
        <v>19628</v>
      </c>
      <c r="B5756" t="s">
        <v>19629</v>
      </c>
      <c r="C5756" t="s">
        <v>19630</v>
      </c>
      <c r="D5756" t="s">
        <v>19631</v>
      </c>
      <c r="E5756" t="s">
        <v>8516</v>
      </c>
      <c r="F5756" t="s">
        <v>19337</v>
      </c>
      <c r="G5756" t="s">
        <v>8588</v>
      </c>
      <c r="H5756" t="s">
        <v>8464</v>
      </c>
      <c r="I5756" t="s">
        <v>8605</v>
      </c>
      <c r="J5756" t="s">
        <v>8520</v>
      </c>
    </row>
    <row r="5757" spans="1:10" x14ac:dyDescent="0.25">
      <c r="A5757" t="s">
        <v>19632</v>
      </c>
      <c r="B5757" t="s">
        <v>19633</v>
      </c>
      <c r="C5757" t="s">
        <v>19634</v>
      </c>
      <c r="D5757" t="s">
        <v>19635</v>
      </c>
      <c r="E5757" t="s">
        <v>8516</v>
      </c>
      <c r="F5757" t="s">
        <v>19337</v>
      </c>
      <c r="G5757" t="s">
        <v>8588</v>
      </c>
      <c r="H5757" t="s">
        <v>8464</v>
      </c>
      <c r="I5757" t="s">
        <v>8605</v>
      </c>
      <c r="J5757" t="s">
        <v>8520</v>
      </c>
    </row>
    <row r="5758" spans="1:10" x14ac:dyDescent="0.25">
      <c r="A5758" t="s">
        <v>19636</v>
      </c>
      <c r="B5758" t="s">
        <v>19637</v>
      </c>
      <c r="C5758" t="s">
        <v>19638</v>
      </c>
      <c r="D5758" t="s">
        <v>19639</v>
      </c>
      <c r="E5758" t="s">
        <v>8516</v>
      </c>
      <c r="F5758" t="s">
        <v>19337</v>
      </c>
      <c r="G5758" t="s">
        <v>8588</v>
      </c>
      <c r="H5758" t="s">
        <v>8464</v>
      </c>
      <c r="I5758" t="s">
        <v>8605</v>
      </c>
      <c r="J5758" t="s">
        <v>8520</v>
      </c>
    </row>
    <row r="5759" spans="1:10" x14ac:dyDescent="0.25">
      <c r="A5759" t="s">
        <v>19640</v>
      </c>
      <c r="B5759" t="s">
        <v>19641</v>
      </c>
      <c r="C5759" t="s">
        <v>19642</v>
      </c>
      <c r="D5759" t="s">
        <v>19643</v>
      </c>
      <c r="E5759" t="s">
        <v>8516</v>
      </c>
      <c r="F5759" t="s">
        <v>19337</v>
      </c>
      <c r="G5759" t="s">
        <v>8588</v>
      </c>
      <c r="H5759" t="s">
        <v>8464</v>
      </c>
      <c r="I5759" t="s">
        <v>8605</v>
      </c>
      <c r="J5759" t="s">
        <v>8520</v>
      </c>
    </row>
    <row r="5760" spans="1:10" x14ac:dyDescent="0.25">
      <c r="A5760" t="s">
        <v>19644</v>
      </c>
      <c r="B5760" t="s">
        <v>19645</v>
      </c>
      <c r="C5760" t="s">
        <v>19646</v>
      </c>
      <c r="D5760" t="s">
        <v>19647</v>
      </c>
      <c r="E5760" t="s">
        <v>8516</v>
      </c>
      <c r="F5760" t="s">
        <v>19337</v>
      </c>
      <c r="G5760" t="s">
        <v>8588</v>
      </c>
      <c r="H5760" t="s">
        <v>8464</v>
      </c>
      <c r="I5760" t="s">
        <v>8605</v>
      </c>
      <c r="J5760" t="s">
        <v>8520</v>
      </c>
    </row>
    <row r="5761" spans="1:10" x14ac:dyDescent="0.25">
      <c r="A5761" t="s">
        <v>19648</v>
      </c>
      <c r="B5761" t="s">
        <v>19649</v>
      </c>
      <c r="C5761" t="s">
        <v>19650</v>
      </c>
      <c r="D5761" t="s">
        <v>19651</v>
      </c>
      <c r="E5761" t="s">
        <v>8516</v>
      </c>
      <c r="F5761" t="s">
        <v>19337</v>
      </c>
      <c r="G5761" t="s">
        <v>8588</v>
      </c>
      <c r="H5761" t="s">
        <v>8464</v>
      </c>
      <c r="I5761" t="s">
        <v>8605</v>
      </c>
      <c r="J5761" t="s">
        <v>8520</v>
      </c>
    </row>
    <row r="5762" spans="1:10" x14ac:dyDescent="0.25">
      <c r="A5762" t="s">
        <v>19652</v>
      </c>
      <c r="B5762" t="s">
        <v>19653</v>
      </c>
      <c r="C5762" t="s">
        <v>19654</v>
      </c>
      <c r="D5762" t="s">
        <v>19655</v>
      </c>
      <c r="E5762" t="s">
        <v>8516</v>
      </c>
      <c r="F5762" t="s">
        <v>19337</v>
      </c>
      <c r="G5762" t="s">
        <v>8588</v>
      </c>
      <c r="H5762" t="s">
        <v>8464</v>
      </c>
      <c r="I5762" t="s">
        <v>8605</v>
      </c>
      <c r="J5762" t="s">
        <v>8520</v>
      </c>
    </row>
    <row r="5763" spans="1:10" x14ac:dyDescent="0.25">
      <c r="A5763" t="s">
        <v>19656</v>
      </c>
      <c r="B5763" t="s">
        <v>19657</v>
      </c>
      <c r="C5763" t="s">
        <v>19658</v>
      </c>
      <c r="D5763" t="s">
        <v>19659</v>
      </c>
      <c r="E5763" t="s">
        <v>8516</v>
      </c>
      <c r="F5763" t="s">
        <v>19337</v>
      </c>
      <c r="G5763" t="s">
        <v>8588</v>
      </c>
      <c r="H5763" t="s">
        <v>8464</v>
      </c>
      <c r="I5763" t="s">
        <v>8605</v>
      </c>
      <c r="J5763" t="s">
        <v>8520</v>
      </c>
    </row>
    <row r="5764" spans="1:10" x14ac:dyDescent="0.25">
      <c r="A5764" t="s">
        <v>19660</v>
      </c>
      <c r="B5764" t="s">
        <v>19661</v>
      </c>
      <c r="C5764" t="s">
        <v>19662</v>
      </c>
      <c r="D5764" t="s">
        <v>19663</v>
      </c>
      <c r="E5764" t="s">
        <v>8516</v>
      </c>
      <c r="F5764" t="s">
        <v>19337</v>
      </c>
      <c r="G5764" t="s">
        <v>8588</v>
      </c>
      <c r="H5764" t="s">
        <v>8464</v>
      </c>
      <c r="I5764" t="s">
        <v>8605</v>
      </c>
      <c r="J5764" t="s">
        <v>8520</v>
      </c>
    </row>
    <row r="5765" spans="1:10" x14ac:dyDescent="0.25">
      <c r="A5765" t="s">
        <v>19664</v>
      </c>
      <c r="B5765" t="s">
        <v>19665</v>
      </c>
      <c r="C5765" t="s">
        <v>19666</v>
      </c>
      <c r="D5765" t="s">
        <v>19667</v>
      </c>
      <c r="E5765" t="s">
        <v>8516</v>
      </c>
      <c r="F5765" t="s">
        <v>19337</v>
      </c>
      <c r="G5765" t="s">
        <v>8588</v>
      </c>
      <c r="H5765" t="s">
        <v>8464</v>
      </c>
      <c r="I5765" t="s">
        <v>8605</v>
      </c>
      <c r="J5765" t="s">
        <v>8520</v>
      </c>
    </row>
    <row r="5766" spans="1:10" x14ac:dyDescent="0.25">
      <c r="A5766" t="s">
        <v>19668</v>
      </c>
      <c r="B5766" t="s">
        <v>19669</v>
      </c>
      <c r="C5766" t="s">
        <v>19670</v>
      </c>
      <c r="D5766" t="s">
        <v>19671</v>
      </c>
      <c r="E5766" t="s">
        <v>8516</v>
      </c>
      <c r="F5766" t="s">
        <v>19337</v>
      </c>
      <c r="G5766" t="s">
        <v>8588</v>
      </c>
      <c r="H5766" t="s">
        <v>8464</v>
      </c>
      <c r="I5766" t="s">
        <v>8605</v>
      </c>
      <c r="J5766" t="s">
        <v>8520</v>
      </c>
    </row>
    <row r="5767" spans="1:10" x14ac:dyDescent="0.25">
      <c r="A5767" t="s">
        <v>19620</v>
      </c>
      <c r="B5767" t="s">
        <v>19621</v>
      </c>
      <c r="C5767" t="s">
        <v>19622</v>
      </c>
      <c r="D5767" t="s">
        <v>19623</v>
      </c>
      <c r="E5767" t="s">
        <v>8521</v>
      </c>
      <c r="F5767" t="s">
        <v>19337</v>
      </c>
      <c r="G5767" t="s">
        <v>8588</v>
      </c>
      <c r="H5767" t="s">
        <v>8522</v>
      </c>
      <c r="I5767" t="s">
        <v>8605</v>
      </c>
      <c r="J5767" t="s">
        <v>8520</v>
      </c>
    </row>
    <row r="5768" spans="1:10" x14ac:dyDescent="0.25">
      <c r="A5768" t="s">
        <v>19624</v>
      </c>
      <c r="B5768" t="s">
        <v>19625</v>
      </c>
      <c r="C5768" t="s">
        <v>19626</v>
      </c>
      <c r="D5768" t="s">
        <v>19627</v>
      </c>
      <c r="E5768" t="s">
        <v>8521</v>
      </c>
      <c r="F5768" t="s">
        <v>19337</v>
      </c>
      <c r="G5768" t="s">
        <v>8588</v>
      </c>
      <c r="H5768" t="s">
        <v>8522</v>
      </c>
      <c r="I5768" t="s">
        <v>8605</v>
      </c>
      <c r="J5768" t="s">
        <v>8520</v>
      </c>
    </row>
    <row r="5769" spans="1:10" x14ac:dyDescent="0.25">
      <c r="A5769" t="s">
        <v>19628</v>
      </c>
      <c r="B5769" t="s">
        <v>19629</v>
      </c>
      <c r="C5769" t="s">
        <v>19630</v>
      </c>
      <c r="D5769" t="s">
        <v>19631</v>
      </c>
      <c r="E5769" t="s">
        <v>8521</v>
      </c>
      <c r="F5769" t="s">
        <v>19337</v>
      </c>
      <c r="G5769" t="s">
        <v>8588</v>
      </c>
      <c r="H5769" t="s">
        <v>8522</v>
      </c>
      <c r="I5769" t="s">
        <v>8605</v>
      </c>
      <c r="J5769" t="s">
        <v>8520</v>
      </c>
    </row>
    <row r="5770" spans="1:10" x14ac:dyDescent="0.25">
      <c r="A5770" t="s">
        <v>19632</v>
      </c>
      <c r="B5770" t="s">
        <v>19633</v>
      </c>
      <c r="C5770" t="s">
        <v>19634</v>
      </c>
      <c r="D5770" t="s">
        <v>19635</v>
      </c>
      <c r="E5770" t="s">
        <v>8521</v>
      </c>
      <c r="F5770" t="s">
        <v>19337</v>
      </c>
      <c r="G5770" t="s">
        <v>8588</v>
      </c>
      <c r="H5770" t="s">
        <v>8522</v>
      </c>
      <c r="I5770" t="s">
        <v>8605</v>
      </c>
      <c r="J5770" t="s">
        <v>8520</v>
      </c>
    </row>
    <row r="5771" spans="1:10" x14ac:dyDescent="0.25">
      <c r="A5771" t="s">
        <v>19636</v>
      </c>
      <c r="B5771" t="s">
        <v>19637</v>
      </c>
      <c r="C5771" t="s">
        <v>19638</v>
      </c>
      <c r="D5771" t="s">
        <v>19639</v>
      </c>
      <c r="E5771" t="s">
        <v>8521</v>
      </c>
      <c r="F5771" t="s">
        <v>19337</v>
      </c>
      <c r="G5771" t="s">
        <v>8588</v>
      </c>
      <c r="H5771" t="s">
        <v>8522</v>
      </c>
      <c r="I5771" t="s">
        <v>8605</v>
      </c>
      <c r="J5771" t="s">
        <v>8520</v>
      </c>
    </row>
    <row r="5772" spans="1:10" x14ac:dyDescent="0.25">
      <c r="A5772" t="s">
        <v>19640</v>
      </c>
      <c r="B5772" t="s">
        <v>19641</v>
      </c>
      <c r="C5772" t="s">
        <v>19642</v>
      </c>
      <c r="D5772" t="s">
        <v>19643</v>
      </c>
      <c r="E5772" t="s">
        <v>8521</v>
      </c>
      <c r="F5772" t="s">
        <v>19337</v>
      </c>
      <c r="G5772" t="s">
        <v>8588</v>
      </c>
      <c r="H5772" t="s">
        <v>8522</v>
      </c>
      <c r="I5772" t="s">
        <v>8605</v>
      </c>
      <c r="J5772" t="s">
        <v>8520</v>
      </c>
    </row>
    <row r="5773" spans="1:10" x14ac:dyDescent="0.25">
      <c r="A5773" t="s">
        <v>19644</v>
      </c>
      <c r="B5773" t="s">
        <v>19645</v>
      </c>
      <c r="C5773" t="s">
        <v>19646</v>
      </c>
      <c r="D5773" t="s">
        <v>19647</v>
      </c>
      <c r="E5773" t="s">
        <v>8521</v>
      </c>
      <c r="F5773" t="s">
        <v>19337</v>
      </c>
      <c r="G5773" t="s">
        <v>8588</v>
      </c>
      <c r="H5773" t="s">
        <v>8522</v>
      </c>
      <c r="I5773" t="s">
        <v>8605</v>
      </c>
      <c r="J5773" t="s">
        <v>8520</v>
      </c>
    </row>
    <row r="5774" spans="1:10" x14ac:dyDescent="0.25">
      <c r="A5774" t="s">
        <v>19648</v>
      </c>
      <c r="B5774" t="s">
        <v>19649</v>
      </c>
      <c r="C5774" t="s">
        <v>19650</v>
      </c>
      <c r="D5774" t="s">
        <v>19651</v>
      </c>
      <c r="E5774" t="s">
        <v>8521</v>
      </c>
      <c r="F5774" t="s">
        <v>19337</v>
      </c>
      <c r="G5774" t="s">
        <v>8588</v>
      </c>
      <c r="H5774" t="s">
        <v>8522</v>
      </c>
      <c r="I5774" t="s">
        <v>8605</v>
      </c>
      <c r="J5774" t="s">
        <v>8520</v>
      </c>
    </row>
    <row r="5775" spans="1:10" x14ac:dyDescent="0.25">
      <c r="A5775" t="s">
        <v>19652</v>
      </c>
      <c r="B5775" t="s">
        <v>19653</v>
      </c>
      <c r="C5775" t="s">
        <v>19654</v>
      </c>
      <c r="D5775" t="s">
        <v>19655</v>
      </c>
      <c r="E5775" t="s">
        <v>8521</v>
      </c>
      <c r="F5775" t="s">
        <v>19337</v>
      </c>
      <c r="G5775" t="s">
        <v>8588</v>
      </c>
      <c r="H5775" t="s">
        <v>8522</v>
      </c>
      <c r="I5775" t="s">
        <v>8605</v>
      </c>
      <c r="J5775" t="s">
        <v>8520</v>
      </c>
    </row>
    <row r="5776" spans="1:10" x14ac:dyDescent="0.25">
      <c r="A5776" t="s">
        <v>19656</v>
      </c>
      <c r="B5776" t="s">
        <v>19657</v>
      </c>
      <c r="C5776" t="s">
        <v>19658</v>
      </c>
      <c r="D5776" t="s">
        <v>19659</v>
      </c>
      <c r="E5776" t="s">
        <v>8521</v>
      </c>
      <c r="F5776" t="s">
        <v>19337</v>
      </c>
      <c r="G5776" t="s">
        <v>8588</v>
      </c>
      <c r="H5776" t="s">
        <v>8522</v>
      </c>
      <c r="I5776" t="s">
        <v>8605</v>
      </c>
      <c r="J5776" t="s">
        <v>8520</v>
      </c>
    </row>
    <row r="5777" spans="1:10" x14ac:dyDescent="0.25">
      <c r="A5777" t="s">
        <v>19660</v>
      </c>
      <c r="B5777" t="s">
        <v>19661</v>
      </c>
      <c r="C5777" t="s">
        <v>19662</v>
      </c>
      <c r="D5777" t="s">
        <v>19663</v>
      </c>
      <c r="E5777" t="s">
        <v>8521</v>
      </c>
      <c r="F5777" t="s">
        <v>19337</v>
      </c>
      <c r="G5777" t="s">
        <v>8588</v>
      </c>
      <c r="H5777" t="s">
        <v>8522</v>
      </c>
      <c r="I5777" t="s">
        <v>8605</v>
      </c>
      <c r="J5777" t="s">
        <v>8520</v>
      </c>
    </row>
    <row r="5778" spans="1:10" x14ac:dyDescent="0.25">
      <c r="A5778" t="s">
        <v>19664</v>
      </c>
      <c r="B5778" t="s">
        <v>19665</v>
      </c>
      <c r="C5778" t="s">
        <v>19666</v>
      </c>
      <c r="D5778" t="s">
        <v>19667</v>
      </c>
      <c r="E5778" t="s">
        <v>8521</v>
      </c>
      <c r="F5778" t="s">
        <v>19337</v>
      </c>
      <c r="G5778" t="s">
        <v>8588</v>
      </c>
      <c r="H5778" t="s">
        <v>8522</v>
      </c>
      <c r="I5778" t="s">
        <v>8605</v>
      </c>
      <c r="J5778" t="s">
        <v>8520</v>
      </c>
    </row>
    <row r="5779" spans="1:10" x14ac:dyDescent="0.25">
      <c r="A5779" t="s">
        <v>19668</v>
      </c>
      <c r="B5779" t="s">
        <v>19669</v>
      </c>
      <c r="C5779" t="s">
        <v>19670</v>
      </c>
      <c r="D5779" t="s">
        <v>19671</v>
      </c>
      <c r="E5779" t="s">
        <v>8521</v>
      </c>
      <c r="F5779" t="s">
        <v>19337</v>
      </c>
      <c r="G5779" t="s">
        <v>8588</v>
      </c>
      <c r="H5779" t="s">
        <v>8522</v>
      </c>
      <c r="I5779" t="s">
        <v>8605</v>
      </c>
      <c r="J5779" t="s">
        <v>8520</v>
      </c>
    </row>
    <row r="5780" spans="1:10" x14ac:dyDescent="0.25">
      <c r="A5780" t="s">
        <v>19672</v>
      </c>
      <c r="B5780" t="s">
        <v>19673</v>
      </c>
      <c r="C5780" t="s">
        <v>19674</v>
      </c>
      <c r="D5780" t="s">
        <v>19675</v>
      </c>
      <c r="E5780" t="s">
        <v>8516</v>
      </c>
      <c r="F5780" t="s">
        <v>19432</v>
      </c>
      <c r="G5780" t="s">
        <v>8588</v>
      </c>
      <c r="H5780" t="s">
        <v>8464</v>
      </c>
      <c r="I5780" t="s">
        <v>8605</v>
      </c>
      <c r="J5780" t="s">
        <v>8520</v>
      </c>
    </row>
    <row r="5781" spans="1:10" x14ac:dyDescent="0.25">
      <c r="A5781" t="s">
        <v>19676</v>
      </c>
      <c r="B5781" t="s">
        <v>19677</v>
      </c>
      <c r="C5781" t="s">
        <v>8520</v>
      </c>
      <c r="D5781" t="s">
        <v>19678</v>
      </c>
      <c r="E5781" t="s">
        <v>8516</v>
      </c>
      <c r="F5781" t="s">
        <v>19432</v>
      </c>
      <c r="G5781" t="s">
        <v>8588</v>
      </c>
      <c r="H5781" t="s">
        <v>8464</v>
      </c>
      <c r="I5781" t="s">
        <v>8605</v>
      </c>
      <c r="J5781" t="s">
        <v>8520</v>
      </c>
    </row>
    <row r="5782" spans="1:10" x14ac:dyDescent="0.25">
      <c r="A5782" t="s">
        <v>19679</v>
      </c>
      <c r="B5782" t="s">
        <v>19680</v>
      </c>
      <c r="C5782" t="s">
        <v>8520</v>
      </c>
      <c r="D5782" t="s">
        <v>19681</v>
      </c>
      <c r="E5782" t="s">
        <v>8516</v>
      </c>
      <c r="F5782" t="s">
        <v>19432</v>
      </c>
      <c r="G5782" t="s">
        <v>8588</v>
      </c>
      <c r="H5782" t="s">
        <v>8464</v>
      </c>
      <c r="I5782" t="s">
        <v>8605</v>
      </c>
      <c r="J5782" t="s">
        <v>8520</v>
      </c>
    </row>
    <row r="5783" spans="1:10" x14ac:dyDescent="0.25">
      <c r="A5783" t="s">
        <v>19682</v>
      </c>
      <c r="B5783" t="s">
        <v>19683</v>
      </c>
      <c r="C5783" t="s">
        <v>19684</v>
      </c>
      <c r="D5783" t="s">
        <v>19685</v>
      </c>
      <c r="E5783" t="s">
        <v>8516</v>
      </c>
      <c r="F5783" t="s">
        <v>19432</v>
      </c>
      <c r="G5783" t="s">
        <v>8588</v>
      </c>
      <c r="H5783" t="s">
        <v>8464</v>
      </c>
      <c r="I5783" t="s">
        <v>8605</v>
      </c>
      <c r="J5783" t="s">
        <v>8520</v>
      </c>
    </row>
    <row r="5784" spans="1:10" x14ac:dyDescent="0.25">
      <c r="A5784" t="s">
        <v>19686</v>
      </c>
      <c r="B5784" t="s">
        <v>19687</v>
      </c>
      <c r="C5784" t="s">
        <v>19688</v>
      </c>
      <c r="D5784" t="s">
        <v>19689</v>
      </c>
      <c r="E5784" t="s">
        <v>8516</v>
      </c>
      <c r="F5784" t="s">
        <v>19432</v>
      </c>
      <c r="G5784" t="s">
        <v>8588</v>
      </c>
      <c r="H5784" t="s">
        <v>8464</v>
      </c>
      <c r="I5784" t="s">
        <v>8605</v>
      </c>
      <c r="J5784" t="s">
        <v>8520</v>
      </c>
    </row>
    <row r="5785" spans="1:10" x14ac:dyDescent="0.25">
      <c r="A5785" t="s">
        <v>19690</v>
      </c>
      <c r="B5785" t="s">
        <v>19691</v>
      </c>
      <c r="C5785" t="s">
        <v>19692</v>
      </c>
      <c r="D5785" t="s">
        <v>19693</v>
      </c>
      <c r="E5785" t="s">
        <v>8516</v>
      </c>
      <c r="F5785" t="s">
        <v>19432</v>
      </c>
      <c r="G5785" t="s">
        <v>8588</v>
      </c>
      <c r="H5785" t="s">
        <v>8464</v>
      </c>
      <c r="I5785" t="s">
        <v>8605</v>
      </c>
      <c r="J5785" t="s">
        <v>8520</v>
      </c>
    </row>
    <row r="5786" spans="1:10" x14ac:dyDescent="0.25">
      <c r="A5786" t="s">
        <v>19694</v>
      </c>
      <c r="B5786" t="s">
        <v>19695</v>
      </c>
      <c r="C5786" t="s">
        <v>19696</v>
      </c>
      <c r="D5786" t="s">
        <v>19697</v>
      </c>
      <c r="E5786" t="s">
        <v>8516</v>
      </c>
      <c r="F5786" t="s">
        <v>19432</v>
      </c>
      <c r="G5786" t="s">
        <v>8588</v>
      </c>
      <c r="H5786" t="s">
        <v>8464</v>
      </c>
      <c r="I5786" t="s">
        <v>8605</v>
      </c>
      <c r="J5786" t="s">
        <v>8520</v>
      </c>
    </row>
    <row r="5787" spans="1:10" x14ac:dyDescent="0.25">
      <c r="A5787" t="s">
        <v>19698</v>
      </c>
      <c r="B5787" t="s">
        <v>19699</v>
      </c>
      <c r="C5787" t="s">
        <v>19700</v>
      </c>
      <c r="D5787" t="s">
        <v>19701</v>
      </c>
      <c r="E5787" t="s">
        <v>8516</v>
      </c>
      <c r="F5787" t="s">
        <v>19432</v>
      </c>
      <c r="G5787" t="s">
        <v>8588</v>
      </c>
      <c r="H5787" t="s">
        <v>8464</v>
      </c>
      <c r="I5787" t="s">
        <v>8605</v>
      </c>
      <c r="J5787" t="s">
        <v>8520</v>
      </c>
    </row>
    <row r="5788" spans="1:10" x14ac:dyDescent="0.25">
      <c r="A5788" t="s">
        <v>19702</v>
      </c>
      <c r="B5788" t="s">
        <v>19703</v>
      </c>
      <c r="C5788" t="s">
        <v>19704</v>
      </c>
      <c r="D5788" t="s">
        <v>19705</v>
      </c>
      <c r="E5788" t="s">
        <v>8516</v>
      </c>
      <c r="F5788" t="s">
        <v>19432</v>
      </c>
      <c r="G5788" t="s">
        <v>8588</v>
      </c>
      <c r="H5788" t="s">
        <v>8464</v>
      </c>
      <c r="I5788" t="s">
        <v>8605</v>
      </c>
      <c r="J5788" t="s">
        <v>8520</v>
      </c>
    </row>
    <row r="5789" spans="1:10" x14ac:dyDescent="0.25">
      <c r="A5789" t="s">
        <v>19706</v>
      </c>
      <c r="B5789" t="s">
        <v>19707</v>
      </c>
      <c r="C5789" t="s">
        <v>19708</v>
      </c>
      <c r="D5789" t="s">
        <v>19709</v>
      </c>
      <c r="E5789" t="s">
        <v>8516</v>
      </c>
      <c r="F5789" t="s">
        <v>19432</v>
      </c>
      <c r="G5789" t="s">
        <v>8588</v>
      </c>
      <c r="H5789" t="s">
        <v>8464</v>
      </c>
      <c r="I5789" t="s">
        <v>8605</v>
      </c>
      <c r="J5789" t="s">
        <v>8520</v>
      </c>
    </row>
    <row r="5790" spans="1:10" x14ac:dyDescent="0.25">
      <c r="A5790" t="s">
        <v>19710</v>
      </c>
      <c r="B5790" t="s">
        <v>19711</v>
      </c>
      <c r="C5790" t="s">
        <v>19712</v>
      </c>
      <c r="D5790" t="s">
        <v>19713</v>
      </c>
      <c r="E5790" t="s">
        <v>8516</v>
      </c>
      <c r="F5790" t="s">
        <v>19432</v>
      </c>
      <c r="G5790" t="s">
        <v>8588</v>
      </c>
      <c r="H5790" t="s">
        <v>8464</v>
      </c>
      <c r="I5790" t="s">
        <v>8605</v>
      </c>
      <c r="J5790" t="s">
        <v>8520</v>
      </c>
    </row>
    <row r="5791" spans="1:10" x14ac:dyDescent="0.25">
      <c r="A5791" t="s">
        <v>19714</v>
      </c>
      <c r="B5791" t="s">
        <v>19715</v>
      </c>
      <c r="C5791" t="s">
        <v>19716</v>
      </c>
      <c r="D5791" t="s">
        <v>19717</v>
      </c>
      <c r="E5791" t="s">
        <v>8516</v>
      </c>
      <c r="F5791" t="s">
        <v>19432</v>
      </c>
      <c r="G5791" t="s">
        <v>8588</v>
      </c>
      <c r="H5791" t="s">
        <v>8464</v>
      </c>
      <c r="I5791" t="s">
        <v>8605</v>
      </c>
      <c r="J5791" t="s">
        <v>8520</v>
      </c>
    </row>
    <row r="5792" spans="1:10" x14ac:dyDescent="0.25">
      <c r="A5792" t="s">
        <v>19718</v>
      </c>
      <c r="B5792" t="s">
        <v>19719</v>
      </c>
      <c r="C5792" t="s">
        <v>19720</v>
      </c>
      <c r="D5792" t="s">
        <v>19721</v>
      </c>
      <c r="E5792" t="s">
        <v>8516</v>
      </c>
      <c r="F5792" t="s">
        <v>19432</v>
      </c>
      <c r="G5792" t="s">
        <v>8588</v>
      </c>
      <c r="H5792" t="s">
        <v>8464</v>
      </c>
      <c r="I5792" t="s">
        <v>8605</v>
      </c>
      <c r="J5792" t="s">
        <v>8520</v>
      </c>
    </row>
    <row r="5793" spans="1:10" x14ac:dyDescent="0.25">
      <c r="A5793" t="s">
        <v>19722</v>
      </c>
      <c r="B5793" t="s">
        <v>19723</v>
      </c>
      <c r="C5793" t="s">
        <v>8520</v>
      </c>
      <c r="D5793" t="s">
        <v>19724</v>
      </c>
      <c r="E5793" t="s">
        <v>8516</v>
      </c>
      <c r="F5793" t="s">
        <v>19432</v>
      </c>
      <c r="G5793" t="s">
        <v>8588</v>
      </c>
      <c r="H5793" t="s">
        <v>8464</v>
      </c>
      <c r="I5793" t="s">
        <v>8605</v>
      </c>
      <c r="J5793" t="s">
        <v>8520</v>
      </c>
    </row>
    <row r="5794" spans="1:10" x14ac:dyDescent="0.25">
      <c r="A5794" t="s">
        <v>19725</v>
      </c>
      <c r="B5794" t="s">
        <v>19726</v>
      </c>
      <c r="C5794" t="s">
        <v>19727</v>
      </c>
      <c r="D5794" t="s">
        <v>19728</v>
      </c>
      <c r="E5794" t="s">
        <v>8516</v>
      </c>
      <c r="F5794" t="s">
        <v>19432</v>
      </c>
      <c r="G5794" t="s">
        <v>8588</v>
      </c>
      <c r="H5794" t="s">
        <v>8464</v>
      </c>
      <c r="I5794" t="s">
        <v>8605</v>
      </c>
      <c r="J5794" t="s">
        <v>8520</v>
      </c>
    </row>
    <row r="5795" spans="1:10" x14ac:dyDescent="0.25">
      <c r="A5795" t="s">
        <v>19729</v>
      </c>
      <c r="B5795" t="s">
        <v>19730</v>
      </c>
      <c r="C5795" t="s">
        <v>19731</v>
      </c>
      <c r="D5795" t="s">
        <v>19732</v>
      </c>
      <c r="E5795" t="s">
        <v>8516</v>
      </c>
      <c r="F5795" t="s">
        <v>19432</v>
      </c>
      <c r="G5795" t="s">
        <v>8588</v>
      </c>
      <c r="H5795" t="s">
        <v>8464</v>
      </c>
      <c r="I5795" t="s">
        <v>8605</v>
      </c>
      <c r="J5795" t="s">
        <v>8520</v>
      </c>
    </row>
    <row r="5796" spans="1:10" x14ac:dyDescent="0.25">
      <c r="A5796" t="s">
        <v>19733</v>
      </c>
      <c r="B5796" t="s">
        <v>19734</v>
      </c>
      <c r="C5796" t="s">
        <v>19735</v>
      </c>
      <c r="D5796" t="s">
        <v>19736</v>
      </c>
      <c r="E5796" t="s">
        <v>8516</v>
      </c>
      <c r="F5796" t="s">
        <v>19432</v>
      </c>
      <c r="G5796" t="s">
        <v>8588</v>
      </c>
      <c r="H5796" t="s">
        <v>8464</v>
      </c>
      <c r="I5796" t="s">
        <v>8605</v>
      </c>
      <c r="J5796" t="s">
        <v>8520</v>
      </c>
    </row>
    <row r="5797" spans="1:10" x14ac:dyDescent="0.25">
      <c r="A5797" t="s">
        <v>19737</v>
      </c>
      <c r="B5797" t="s">
        <v>19738</v>
      </c>
      <c r="C5797" t="s">
        <v>19739</v>
      </c>
      <c r="D5797" t="s">
        <v>19740</v>
      </c>
      <c r="E5797" t="s">
        <v>8516</v>
      </c>
      <c r="F5797" t="s">
        <v>19432</v>
      </c>
      <c r="G5797" t="s">
        <v>8588</v>
      </c>
      <c r="H5797" t="s">
        <v>8464</v>
      </c>
      <c r="I5797" t="s">
        <v>8605</v>
      </c>
      <c r="J5797" t="s">
        <v>8520</v>
      </c>
    </row>
    <row r="5798" spans="1:10" x14ac:dyDescent="0.25">
      <c r="A5798" t="s">
        <v>19741</v>
      </c>
      <c r="B5798" t="s">
        <v>19742</v>
      </c>
      <c r="C5798" t="s">
        <v>19743</v>
      </c>
      <c r="D5798" t="s">
        <v>19744</v>
      </c>
      <c r="E5798" t="s">
        <v>8516</v>
      </c>
      <c r="F5798" t="s">
        <v>19432</v>
      </c>
      <c r="G5798" t="s">
        <v>8588</v>
      </c>
      <c r="H5798" t="s">
        <v>8464</v>
      </c>
      <c r="I5798" t="s">
        <v>8605</v>
      </c>
      <c r="J5798" t="s">
        <v>8520</v>
      </c>
    </row>
    <row r="5799" spans="1:10" x14ac:dyDescent="0.25">
      <c r="A5799" t="s">
        <v>19745</v>
      </c>
      <c r="B5799" t="s">
        <v>19746</v>
      </c>
      <c r="C5799" t="s">
        <v>19747</v>
      </c>
      <c r="D5799" t="s">
        <v>19748</v>
      </c>
      <c r="E5799" t="s">
        <v>8516</v>
      </c>
      <c r="F5799" t="s">
        <v>19432</v>
      </c>
      <c r="G5799" t="s">
        <v>8588</v>
      </c>
      <c r="H5799" t="s">
        <v>8464</v>
      </c>
      <c r="I5799" t="s">
        <v>8605</v>
      </c>
      <c r="J5799" t="s">
        <v>8520</v>
      </c>
    </row>
    <row r="5800" spans="1:10" x14ac:dyDescent="0.25">
      <c r="A5800" t="s">
        <v>19749</v>
      </c>
      <c r="B5800" t="s">
        <v>19750</v>
      </c>
      <c r="C5800" t="s">
        <v>19751</v>
      </c>
      <c r="D5800" t="s">
        <v>19752</v>
      </c>
      <c r="E5800" t="s">
        <v>8516</v>
      </c>
      <c r="F5800" t="s">
        <v>19432</v>
      </c>
      <c r="G5800" t="s">
        <v>8588</v>
      </c>
      <c r="H5800" t="s">
        <v>8464</v>
      </c>
      <c r="I5800" t="s">
        <v>8605</v>
      </c>
      <c r="J5800" t="s">
        <v>8520</v>
      </c>
    </row>
    <row r="5801" spans="1:10" x14ac:dyDescent="0.25">
      <c r="A5801" t="s">
        <v>19753</v>
      </c>
      <c r="B5801" t="s">
        <v>19754</v>
      </c>
      <c r="C5801" t="s">
        <v>8520</v>
      </c>
      <c r="D5801" t="s">
        <v>19755</v>
      </c>
      <c r="E5801" t="s">
        <v>8516</v>
      </c>
      <c r="F5801" t="s">
        <v>19432</v>
      </c>
      <c r="G5801" t="s">
        <v>8588</v>
      </c>
      <c r="H5801" t="s">
        <v>8464</v>
      </c>
      <c r="I5801" t="s">
        <v>8605</v>
      </c>
      <c r="J5801" t="s">
        <v>8520</v>
      </c>
    </row>
    <row r="5802" spans="1:10" x14ac:dyDescent="0.25">
      <c r="A5802" t="s">
        <v>19672</v>
      </c>
      <c r="B5802" t="s">
        <v>19673</v>
      </c>
      <c r="C5802" t="s">
        <v>19674</v>
      </c>
      <c r="D5802" t="s">
        <v>19675</v>
      </c>
      <c r="E5802" t="s">
        <v>8521</v>
      </c>
      <c r="F5802" t="s">
        <v>19432</v>
      </c>
      <c r="G5802" t="s">
        <v>8588</v>
      </c>
      <c r="H5802" t="s">
        <v>8522</v>
      </c>
      <c r="I5802" t="s">
        <v>8605</v>
      </c>
      <c r="J5802" t="s">
        <v>8520</v>
      </c>
    </row>
    <row r="5803" spans="1:10" x14ac:dyDescent="0.25">
      <c r="A5803" t="s">
        <v>19676</v>
      </c>
      <c r="B5803" t="s">
        <v>19677</v>
      </c>
      <c r="C5803" t="s">
        <v>8520</v>
      </c>
      <c r="D5803" t="s">
        <v>19678</v>
      </c>
      <c r="E5803" t="s">
        <v>8521</v>
      </c>
      <c r="F5803" t="s">
        <v>19432</v>
      </c>
      <c r="G5803" t="s">
        <v>8588</v>
      </c>
      <c r="H5803" t="s">
        <v>8522</v>
      </c>
      <c r="I5803" t="s">
        <v>8605</v>
      </c>
      <c r="J5803" t="s">
        <v>8520</v>
      </c>
    </row>
    <row r="5804" spans="1:10" x14ac:dyDescent="0.25">
      <c r="A5804" t="s">
        <v>19679</v>
      </c>
      <c r="B5804" t="s">
        <v>19680</v>
      </c>
      <c r="C5804" t="s">
        <v>8520</v>
      </c>
      <c r="D5804" t="s">
        <v>19681</v>
      </c>
      <c r="E5804" t="s">
        <v>8521</v>
      </c>
      <c r="F5804" t="s">
        <v>19432</v>
      </c>
      <c r="G5804" t="s">
        <v>8588</v>
      </c>
      <c r="H5804" t="s">
        <v>8522</v>
      </c>
      <c r="I5804" t="s">
        <v>8605</v>
      </c>
      <c r="J5804" t="s">
        <v>8520</v>
      </c>
    </row>
    <row r="5805" spans="1:10" x14ac:dyDescent="0.25">
      <c r="A5805" t="s">
        <v>19682</v>
      </c>
      <c r="B5805" t="s">
        <v>19683</v>
      </c>
      <c r="C5805" t="s">
        <v>19684</v>
      </c>
      <c r="D5805" t="s">
        <v>19685</v>
      </c>
      <c r="E5805" t="s">
        <v>8521</v>
      </c>
      <c r="F5805" t="s">
        <v>19432</v>
      </c>
      <c r="G5805" t="s">
        <v>8588</v>
      </c>
      <c r="H5805" t="s">
        <v>8522</v>
      </c>
      <c r="I5805" t="s">
        <v>8605</v>
      </c>
      <c r="J5805" t="s">
        <v>8520</v>
      </c>
    </row>
    <row r="5806" spans="1:10" x14ac:dyDescent="0.25">
      <c r="A5806" t="s">
        <v>19686</v>
      </c>
      <c r="B5806" t="s">
        <v>19687</v>
      </c>
      <c r="C5806" t="s">
        <v>19688</v>
      </c>
      <c r="D5806" t="s">
        <v>19689</v>
      </c>
      <c r="E5806" t="s">
        <v>8521</v>
      </c>
      <c r="F5806" t="s">
        <v>19432</v>
      </c>
      <c r="G5806" t="s">
        <v>8588</v>
      </c>
      <c r="H5806" t="s">
        <v>8522</v>
      </c>
      <c r="I5806" t="s">
        <v>8605</v>
      </c>
      <c r="J5806" t="s">
        <v>8520</v>
      </c>
    </row>
    <row r="5807" spans="1:10" x14ac:dyDescent="0.25">
      <c r="A5807" t="s">
        <v>19690</v>
      </c>
      <c r="B5807" t="s">
        <v>19691</v>
      </c>
      <c r="C5807" t="s">
        <v>19692</v>
      </c>
      <c r="D5807" t="s">
        <v>19693</v>
      </c>
      <c r="E5807" t="s">
        <v>8521</v>
      </c>
      <c r="F5807" t="s">
        <v>19432</v>
      </c>
      <c r="G5807" t="s">
        <v>8588</v>
      </c>
      <c r="H5807" t="s">
        <v>8522</v>
      </c>
      <c r="I5807" t="s">
        <v>8605</v>
      </c>
      <c r="J5807" t="s">
        <v>8520</v>
      </c>
    </row>
    <row r="5808" spans="1:10" x14ac:dyDescent="0.25">
      <c r="A5808" t="s">
        <v>19694</v>
      </c>
      <c r="B5808" t="s">
        <v>19695</v>
      </c>
      <c r="C5808" t="s">
        <v>19696</v>
      </c>
      <c r="D5808" t="s">
        <v>19697</v>
      </c>
      <c r="E5808" t="s">
        <v>8521</v>
      </c>
      <c r="F5808" t="s">
        <v>19432</v>
      </c>
      <c r="G5808" t="s">
        <v>8588</v>
      </c>
      <c r="H5808" t="s">
        <v>8522</v>
      </c>
      <c r="I5808" t="s">
        <v>8605</v>
      </c>
      <c r="J5808" t="s">
        <v>8520</v>
      </c>
    </row>
    <row r="5809" spans="1:10" x14ac:dyDescent="0.25">
      <c r="A5809" t="s">
        <v>19698</v>
      </c>
      <c r="B5809" t="s">
        <v>19699</v>
      </c>
      <c r="C5809" t="s">
        <v>19700</v>
      </c>
      <c r="D5809" t="s">
        <v>19701</v>
      </c>
      <c r="E5809" t="s">
        <v>8521</v>
      </c>
      <c r="F5809" t="s">
        <v>19432</v>
      </c>
      <c r="G5809" t="s">
        <v>8588</v>
      </c>
      <c r="H5809" t="s">
        <v>8522</v>
      </c>
      <c r="I5809" t="s">
        <v>8605</v>
      </c>
      <c r="J5809" t="s">
        <v>8520</v>
      </c>
    </row>
    <row r="5810" spans="1:10" x14ac:dyDescent="0.25">
      <c r="A5810" t="s">
        <v>19702</v>
      </c>
      <c r="B5810" t="s">
        <v>19703</v>
      </c>
      <c r="C5810" t="s">
        <v>19704</v>
      </c>
      <c r="D5810" t="s">
        <v>19705</v>
      </c>
      <c r="E5810" t="s">
        <v>8521</v>
      </c>
      <c r="F5810" t="s">
        <v>19432</v>
      </c>
      <c r="G5810" t="s">
        <v>8588</v>
      </c>
      <c r="H5810" t="s">
        <v>8522</v>
      </c>
      <c r="I5810" t="s">
        <v>8605</v>
      </c>
      <c r="J5810" t="s">
        <v>8520</v>
      </c>
    </row>
    <row r="5811" spans="1:10" x14ac:dyDescent="0.25">
      <c r="A5811" t="s">
        <v>19706</v>
      </c>
      <c r="B5811" t="s">
        <v>19707</v>
      </c>
      <c r="C5811" t="s">
        <v>19708</v>
      </c>
      <c r="D5811" t="s">
        <v>19709</v>
      </c>
      <c r="E5811" t="s">
        <v>8521</v>
      </c>
      <c r="F5811" t="s">
        <v>19432</v>
      </c>
      <c r="G5811" t="s">
        <v>8588</v>
      </c>
      <c r="H5811" t="s">
        <v>8522</v>
      </c>
      <c r="I5811" t="s">
        <v>8605</v>
      </c>
      <c r="J5811" t="s">
        <v>8520</v>
      </c>
    </row>
    <row r="5812" spans="1:10" x14ac:dyDescent="0.25">
      <c r="A5812" t="s">
        <v>19710</v>
      </c>
      <c r="B5812" t="s">
        <v>19711</v>
      </c>
      <c r="C5812" t="s">
        <v>19712</v>
      </c>
      <c r="D5812" t="s">
        <v>19713</v>
      </c>
      <c r="E5812" t="s">
        <v>8521</v>
      </c>
      <c r="F5812" t="s">
        <v>19432</v>
      </c>
      <c r="G5812" t="s">
        <v>8588</v>
      </c>
      <c r="H5812" t="s">
        <v>8522</v>
      </c>
      <c r="I5812" t="s">
        <v>8605</v>
      </c>
      <c r="J5812" t="s">
        <v>8520</v>
      </c>
    </row>
    <row r="5813" spans="1:10" x14ac:dyDescent="0.25">
      <c r="A5813" t="s">
        <v>19714</v>
      </c>
      <c r="B5813" t="s">
        <v>19715</v>
      </c>
      <c r="C5813" t="s">
        <v>19716</v>
      </c>
      <c r="D5813" t="s">
        <v>19717</v>
      </c>
      <c r="E5813" t="s">
        <v>8521</v>
      </c>
      <c r="F5813" t="s">
        <v>19432</v>
      </c>
      <c r="G5813" t="s">
        <v>8588</v>
      </c>
      <c r="H5813" t="s">
        <v>8522</v>
      </c>
      <c r="I5813" t="s">
        <v>8605</v>
      </c>
      <c r="J5813" t="s">
        <v>8520</v>
      </c>
    </row>
    <row r="5814" spans="1:10" x14ac:dyDescent="0.25">
      <c r="A5814" t="s">
        <v>19718</v>
      </c>
      <c r="B5814" t="s">
        <v>19719</v>
      </c>
      <c r="C5814" t="s">
        <v>19720</v>
      </c>
      <c r="D5814" t="s">
        <v>19721</v>
      </c>
      <c r="E5814" t="s">
        <v>8521</v>
      </c>
      <c r="F5814" t="s">
        <v>19432</v>
      </c>
      <c r="G5814" t="s">
        <v>8588</v>
      </c>
      <c r="H5814" t="s">
        <v>8522</v>
      </c>
      <c r="I5814" t="s">
        <v>8605</v>
      </c>
      <c r="J5814" t="s">
        <v>8520</v>
      </c>
    </row>
    <row r="5815" spans="1:10" x14ac:dyDescent="0.25">
      <c r="A5815" t="s">
        <v>19722</v>
      </c>
      <c r="B5815" t="s">
        <v>19723</v>
      </c>
      <c r="C5815" t="s">
        <v>8520</v>
      </c>
      <c r="D5815" t="s">
        <v>19724</v>
      </c>
      <c r="E5815" t="s">
        <v>8521</v>
      </c>
      <c r="F5815" t="s">
        <v>19432</v>
      </c>
      <c r="G5815" t="s">
        <v>8588</v>
      </c>
      <c r="H5815" t="s">
        <v>8522</v>
      </c>
      <c r="I5815" t="s">
        <v>8605</v>
      </c>
      <c r="J5815" t="s">
        <v>8520</v>
      </c>
    </row>
    <row r="5816" spans="1:10" x14ac:dyDescent="0.25">
      <c r="A5816" t="s">
        <v>19725</v>
      </c>
      <c r="B5816" t="s">
        <v>19726</v>
      </c>
      <c r="C5816" t="s">
        <v>19727</v>
      </c>
      <c r="D5816" t="s">
        <v>19728</v>
      </c>
      <c r="E5816" t="s">
        <v>8521</v>
      </c>
      <c r="F5816" t="s">
        <v>19432</v>
      </c>
      <c r="G5816" t="s">
        <v>8588</v>
      </c>
      <c r="H5816" t="s">
        <v>8522</v>
      </c>
      <c r="I5816" t="s">
        <v>8605</v>
      </c>
      <c r="J5816" t="s">
        <v>8520</v>
      </c>
    </row>
    <row r="5817" spans="1:10" x14ac:dyDescent="0.25">
      <c r="A5817" t="s">
        <v>19729</v>
      </c>
      <c r="B5817" t="s">
        <v>19730</v>
      </c>
      <c r="C5817" t="s">
        <v>19731</v>
      </c>
      <c r="D5817" t="s">
        <v>19732</v>
      </c>
      <c r="E5817" t="s">
        <v>8521</v>
      </c>
      <c r="F5817" t="s">
        <v>19432</v>
      </c>
      <c r="G5817" t="s">
        <v>8588</v>
      </c>
      <c r="H5817" t="s">
        <v>8522</v>
      </c>
      <c r="I5817" t="s">
        <v>8605</v>
      </c>
      <c r="J5817" t="s">
        <v>8520</v>
      </c>
    </row>
    <row r="5818" spans="1:10" x14ac:dyDescent="0.25">
      <c r="A5818" t="s">
        <v>19733</v>
      </c>
      <c r="B5818" t="s">
        <v>19734</v>
      </c>
      <c r="C5818" t="s">
        <v>19735</v>
      </c>
      <c r="D5818" t="s">
        <v>19736</v>
      </c>
      <c r="E5818" t="s">
        <v>8521</v>
      </c>
      <c r="F5818" t="s">
        <v>19432</v>
      </c>
      <c r="G5818" t="s">
        <v>8588</v>
      </c>
      <c r="H5818" t="s">
        <v>8522</v>
      </c>
      <c r="I5818" t="s">
        <v>8605</v>
      </c>
      <c r="J5818" t="s">
        <v>8520</v>
      </c>
    </row>
    <row r="5819" spans="1:10" x14ac:dyDescent="0.25">
      <c r="A5819" t="s">
        <v>19737</v>
      </c>
      <c r="B5819" t="s">
        <v>19738</v>
      </c>
      <c r="C5819" t="s">
        <v>19739</v>
      </c>
      <c r="D5819" t="s">
        <v>19740</v>
      </c>
      <c r="E5819" t="s">
        <v>8521</v>
      </c>
      <c r="F5819" t="s">
        <v>19432</v>
      </c>
      <c r="G5819" t="s">
        <v>8588</v>
      </c>
      <c r="H5819" t="s">
        <v>8522</v>
      </c>
      <c r="I5819" t="s">
        <v>8605</v>
      </c>
      <c r="J5819" t="s">
        <v>8520</v>
      </c>
    </row>
    <row r="5820" spans="1:10" x14ac:dyDescent="0.25">
      <c r="A5820" t="s">
        <v>19741</v>
      </c>
      <c r="B5820" t="s">
        <v>19742</v>
      </c>
      <c r="C5820" t="s">
        <v>19743</v>
      </c>
      <c r="D5820" t="s">
        <v>19744</v>
      </c>
      <c r="E5820" t="s">
        <v>8521</v>
      </c>
      <c r="F5820" t="s">
        <v>19432</v>
      </c>
      <c r="G5820" t="s">
        <v>8588</v>
      </c>
      <c r="H5820" t="s">
        <v>8522</v>
      </c>
      <c r="I5820" t="s">
        <v>8605</v>
      </c>
      <c r="J5820" t="s">
        <v>8520</v>
      </c>
    </row>
    <row r="5821" spans="1:10" x14ac:dyDescent="0.25">
      <c r="A5821" t="s">
        <v>19745</v>
      </c>
      <c r="B5821" t="s">
        <v>19746</v>
      </c>
      <c r="C5821" t="s">
        <v>19747</v>
      </c>
      <c r="D5821" t="s">
        <v>19748</v>
      </c>
      <c r="E5821" t="s">
        <v>8521</v>
      </c>
      <c r="F5821" t="s">
        <v>19432</v>
      </c>
      <c r="G5821" t="s">
        <v>8588</v>
      </c>
      <c r="H5821" t="s">
        <v>8522</v>
      </c>
      <c r="I5821" t="s">
        <v>8605</v>
      </c>
      <c r="J5821" t="s">
        <v>8520</v>
      </c>
    </row>
    <row r="5822" spans="1:10" x14ac:dyDescent="0.25">
      <c r="A5822" t="s">
        <v>19749</v>
      </c>
      <c r="B5822" t="s">
        <v>19750</v>
      </c>
      <c r="C5822" t="s">
        <v>19751</v>
      </c>
      <c r="D5822" t="s">
        <v>19752</v>
      </c>
      <c r="E5822" t="s">
        <v>8521</v>
      </c>
      <c r="F5822" t="s">
        <v>19432</v>
      </c>
      <c r="G5822" t="s">
        <v>8588</v>
      </c>
      <c r="H5822" t="s">
        <v>8522</v>
      </c>
      <c r="I5822" t="s">
        <v>8605</v>
      </c>
      <c r="J5822" t="s">
        <v>8520</v>
      </c>
    </row>
    <row r="5823" spans="1:10" x14ac:dyDescent="0.25">
      <c r="A5823" t="s">
        <v>19753</v>
      </c>
      <c r="B5823" t="s">
        <v>19754</v>
      </c>
      <c r="C5823" t="s">
        <v>8520</v>
      </c>
      <c r="D5823" t="s">
        <v>19755</v>
      </c>
      <c r="E5823" t="s">
        <v>8521</v>
      </c>
      <c r="F5823" t="s">
        <v>19432</v>
      </c>
      <c r="G5823" t="s">
        <v>8588</v>
      </c>
      <c r="H5823" t="s">
        <v>8522</v>
      </c>
      <c r="I5823" t="s">
        <v>8605</v>
      </c>
      <c r="J5823" t="s">
        <v>8520</v>
      </c>
    </row>
    <row r="5824" spans="1:10" x14ac:dyDescent="0.25">
      <c r="A5824" t="s">
        <v>19756</v>
      </c>
      <c r="B5824" t="s">
        <v>19757</v>
      </c>
      <c r="C5824" t="s">
        <v>19758</v>
      </c>
      <c r="D5824" t="s">
        <v>19759</v>
      </c>
      <c r="E5824" t="s">
        <v>8516</v>
      </c>
      <c r="F5824" t="s">
        <v>19337</v>
      </c>
      <c r="G5824" t="s">
        <v>8588</v>
      </c>
      <c r="H5824" t="s">
        <v>8464</v>
      </c>
      <c r="I5824" t="s">
        <v>8605</v>
      </c>
      <c r="J5824" t="s">
        <v>8520</v>
      </c>
    </row>
    <row r="5825" spans="1:10" x14ac:dyDescent="0.25">
      <c r="A5825" t="s">
        <v>19760</v>
      </c>
      <c r="B5825" t="s">
        <v>19761</v>
      </c>
      <c r="C5825" t="s">
        <v>19762</v>
      </c>
      <c r="D5825" t="s">
        <v>19763</v>
      </c>
      <c r="E5825" t="s">
        <v>8516</v>
      </c>
      <c r="F5825" t="s">
        <v>19337</v>
      </c>
      <c r="G5825" t="s">
        <v>8588</v>
      </c>
      <c r="H5825" t="s">
        <v>8464</v>
      </c>
      <c r="I5825" t="s">
        <v>8605</v>
      </c>
      <c r="J5825" t="s">
        <v>8520</v>
      </c>
    </row>
    <row r="5826" spans="1:10" x14ac:dyDescent="0.25">
      <c r="A5826" t="s">
        <v>19764</v>
      </c>
      <c r="B5826" t="s">
        <v>19765</v>
      </c>
      <c r="C5826" t="s">
        <v>19766</v>
      </c>
      <c r="D5826" t="s">
        <v>19767</v>
      </c>
      <c r="E5826" t="s">
        <v>8516</v>
      </c>
      <c r="F5826" t="s">
        <v>19337</v>
      </c>
      <c r="G5826" t="s">
        <v>8588</v>
      </c>
      <c r="H5826" t="s">
        <v>8464</v>
      </c>
      <c r="I5826" t="s">
        <v>8605</v>
      </c>
      <c r="J5826" t="s">
        <v>8520</v>
      </c>
    </row>
    <row r="5827" spans="1:10" x14ac:dyDescent="0.25">
      <c r="A5827" t="s">
        <v>19768</v>
      </c>
      <c r="B5827" t="s">
        <v>19769</v>
      </c>
      <c r="C5827" t="s">
        <v>19770</v>
      </c>
      <c r="D5827" t="s">
        <v>19771</v>
      </c>
      <c r="E5827" t="s">
        <v>8516</v>
      </c>
      <c r="F5827" t="s">
        <v>19337</v>
      </c>
      <c r="G5827" t="s">
        <v>8588</v>
      </c>
      <c r="H5827" t="s">
        <v>8464</v>
      </c>
      <c r="I5827" t="s">
        <v>8605</v>
      </c>
      <c r="J5827" t="s">
        <v>8520</v>
      </c>
    </row>
    <row r="5828" spans="1:10" x14ac:dyDescent="0.25">
      <c r="A5828" t="s">
        <v>19772</v>
      </c>
      <c r="B5828" t="s">
        <v>19773</v>
      </c>
      <c r="C5828" t="s">
        <v>19774</v>
      </c>
      <c r="D5828" t="s">
        <v>19775</v>
      </c>
      <c r="E5828" t="s">
        <v>8516</v>
      </c>
      <c r="F5828" t="s">
        <v>19337</v>
      </c>
      <c r="G5828" t="s">
        <v>8588</v>
      </c>
      <c r="H5828" t="s">
        <v>8464</v>
      </c>
      <c r="I5828" t="s">
        <v>8605</v>
      </c>
      <c r="J5828" t="s">
        <v>8520</v>
      </c>
    </row>
    <row r="5829" spans="1:10" x14ac:dyDescent="0.25">
      <c r="A5829" t="s">
        <v>19776</v>
      </c>
      <c r="B5829" t="s">
        <v>19777</v>
      </c>
      <c r="C5829" t="s">
        <v>19778</v>
      </c>
      <c r="D5829" t="s">
        <v>19779</v>
      </c>
      <c r="E5829" t="s">
        <v>8516</v>
      </c>
      <c r="F5829" t="s">
        <v>19337</v>
      </c>
      <c r="G5829" t="s">
        <v>8588</v>
      </c>
      <c r="H5829" t="s">
        <v>8464</v>
      </c>
      <c r="I5829" t="s">
        <v>8605</v>
      </c>
      <c r="J5829" t="s">
        <v>8520</v>
      </c>
    </row>
    <row r="5830" spans="1:10" x14ac:dyDescent="0.25">
      <c r="A5830" t="s">
        <v>19780</v>
      </c>
      <c r="B5830" t="s">
        <v>19781</v>
      </c>
      <c r="C5830" t="s">
        <v>19782</v>
      </c>
      <c r="D5830" t="s">
        <v>19783</v>
      </c>
      <c r="E5830" t="s">
        <v>8516</v>
      </c>
      <c r="F5830" t="s">
        <v>19337</v>
      </c>
      <c r="G5830" t="s">
        <v>8588</v>
      </c>
      <c r="H5830" t="s">
        <v>8464</v>
      </c>
      <c r="I5830" t="s">
        <v>8605</v>
      </c>
      <c r="J5830" t="s">
        <v>8520</v>
      </c>
    </row>
    <row r="5831" spans="1:10" x14ac:dyDescent="0.25">
      <c r="A5831" t="s">
        <v>19784</v>
      </c>
      <c r="B5831" t="s">
        <v>19785</v>
      </c>
      <c r="C5831" t="s">
        <v>19786</v>
      </c>
      <c r="D5831" t="s">
        <v>19787</v>
      </c>
      <c r="E5831" t="s">
        <v>8516</v>
      </c>
      <c r="F5831" t="s">
        <v>19337</v>
      </c>
      <c r="G5831" t="s">
        <v>8588</v>
      </c>
      <c r="H5831" t="s">
        <v>8464</v>
      </c>
      <c r="I5831" t="s">
        <v>8605</v>
      </c>
      <c r="J5831" t="s">
        <v>8520</v>
      </c>
    </row>
    <row r="5832" spans="1:10" x14ac:dyDescent="0.25">
      <c r="A5832" t="s">
        <v>19788</v>
      </c>
      <c r="B5832" t="s">
        <v>19789</v>
      </c>
      <c r="C5832" t="s">
        <v>19790</v>
      </c>
      <c r="D5832" t="s">
        <v>19791</v>
      </c>
      <c r="E5832" t="s">
        <v>8516</v>
      </c>
      <c r="F5832" t="s">
        <v>19337</v>
      </c>
      <c r="G5832" t="s">
        <v>8588</v>
      </c>
      <c r="H5832" t="s">
        <v>8464</v>
      </c>
      <c r="I5832" t="s">
        <v>8605</v>
      </c>
      <c r="J5832" t="s">
        <v>8520</v>
      </c>
    </row>
    <row r="5833" spans="1:10" x14ac:dyDescent="0.25">
      <c r="A5833" t="s">
        <v>19792</v>
      </c>
      <c r="B5833" t="s">
        <v>19793</v>
      </c>
      <c r="C5833" t="s">
        <v>19794</v>
      </c>
      <c r="D5833" t="s">
        <v>19795</v>
      </c>
      <c r="E5833" t="s">
        <v>8516</v>
      </c>
      <c r="F5833" t="s">
        <v>19337</v>
      </c>
      <c r="G5833" t="s">
        <v>8588</v>
      </c>
      <c r="H5833" t="s">
        <v>8464</v>
      </c>
      <c r="I5833" t="s">
        <v>8605</v>
      </c>
      <c r="J5833" t="s">
        <v>8520</v>
      </c>
    </row>
    <row r="5834" spans="1:10" x14ac:dyDescent="0.25">
      <c r="A5834" t="s">
        <v>19796</v>
      </c>
      <c r="B5834" t="s">
        <v>19797</v>
      </c>
      <c r="C5834" t="s">
        <v>19798</v>
      </c>
      <c r="D5834" t="s">
        <v>19799</v>
      </c>
      <c r="E5834" t="s">
        <v>8516</v>
      </c>
      <c r="F5834" t="s">
        <v>19337</v>
      </c>
      <c r="G5834" t="s">
        <v>8588</v>
      </c>
      <c r="H5834" t="s">
        <v>8464</v>
      </c>
      <c r="I5834" t="s">
        <v>8605</v>
      </c>
      <c r="J5834" t="s">
        <v>8520</v>
      </c>
    </row>
    <row r="5835" spans="1:10" x14ac:dyDescent="0.25">
      <c r="A5835" t="s">
        <v>19800</v>
      </c>
      <c r="B5835" t="s">
        <v>19801</v>
      </c>
      <c r="C5835" t="s">
        <v>19802</v>
      </c>
      <c r="D5835" t="s">
        <v>19803</v>
      </c>
      <c r="E5835" t="s">
        <v>8516</v>
      </c>
      <c r="F5835" t="s">
        <v>19337</v>
      </c>
      <c r="G5835" t="s">
        <v>8588</v>
      </c>
      <c r="H5835" t="s">
        <v>8464</v>
      </c>
      <c r="I5835" t="s">
        <v>8605</v>
      </c>
      <c r="J5835" t="s">
        <v>8520</v>
      </c>
    </row>
    <row r="5836" spans="1:10" x14ac:dyDescent="0.25">
      <c r="A5836" t="s">
        <v>19756</v>
      </c>
      <c r="B5836" t="s">
        <v>19757</v>
      </c>
      <c r="C5836" t="s">
        <v>19758</v>
      </c>
      <c r="D5836" t="s">
        <v>19759</v>
      </c>
      <c r="E5836" t="s">
        <v>8521</v>
      </c>
      <c r="F5836" t="s">
        <v>19337</v>
      </c>
      <c r="G5836" t="s">
        <v>8588</v>
      </c>
      <c r="H5836" t="s">
        <v>8522</v>
      </c>
      <c r="I5836" t="s">
        <v>8605</v>
      </c>
      <c r="J5836" t="s">
        <v>8520</v>
      </c>
    </row>
    <row r="5837" spans="1:10" x14ac:dyDescent="0.25">
      <c r="A5837" t="s">
        <v>19760</v>
      </c>
      <c r="B5837" t="s">
        <v>19761</v>
      </c>
      <c r="C5837" t="s">
        <v>19762</v>
      </c>
      <c r="D5837" t="s">
        <v>19763</v>
      </c>
      <c r="E5837" t="s">
        <v>8521</v>
      </c>
      <c r="F5837" t="s">
        <v>19337</v>
      </c>
      <c r="G5837" t="s">
        <v>8588</v>
      </c>
      <c r="H5837" t="s">
        <v>8522</v>
      </c>
      <c r="I5837" t="s">
        <v>8605</v>
      </c>
      <c r="J5837" t="s">
        <v>8520</v>
      </c>
    </row>
    <row r="5838" spans="1:10" x14ac:dyDescent="0.25">
      <c r="A5838" t="s">
        <v>19764</v>
      </c>
      <c r="B5838" t="s">
        <v>19765</v>
      </c>
      <c r="C5838" t="s">
        <v>19766</v>
      </c>
      <c r="D5838" t="s">
        <v>19767</v>
      </c>
      <c r="E5838" t="s">
        <v>8521</v>
      </c>
      <c r="F5838" t="s">
        <v>19337</v>
      </c>
      <c r="G5838" t="s">
        <v>8588</v>
      </c>
      <c r="H5838" t="s">
        <v>8522</v>
      </c>
      <c r="I5838" t="s">
        <v>8605</v>
      </c>
      <c r="J5838" t="s">
        <v>8520</v>
      </c>
    </row>
    <row r="5839" spans="1:10" x14ac:dyDescent="0.25">
      <c r="A5839" t="s">
        <v>19768</v>
      </c>
      <c r="B5839" t="s">
        <v>19769</v>
      </c>
      <c r="C5839" t="s">
        <v>19770</v>
      </c>
      <c r="D5839" t="s">
        <v>19771</v>
      </c>
      <c r="E5839" t="s">
        <v>8521</v>
      </c>
      <c r="F5839" t="s">
        <v>19337</v>
      </c>
      <c r="G5839" t="s">
        <v>8588</v>
      </c>
      <c r="H5839" t="s">
        <v>8522</v>
      </c>
      <c r="I5839" t="s">
        <v>8605</v>
      </c>
      <c r="J5839" t="s">
        <v>8520</v>
      </c>
    </row>
    <row r="5840" spans="1:10" x14ac:dyDescent="0.25">
      <c r="A5840" t="s">
        <v>19772</v>
      </c>
      <c r="B5840" t="s">
        <v>19773</v>
      </c>
      <c r="C5840" t="s">
        <v>19774</v>
      </c>
      <c r="D5840" t="s">
        <v>19775</v>
      </c>
      <c r="E5840" t="s">
        <v>8521</v>
      </c>
      <c r="F5840" t="s">
        <v>19337</v>
      </c>
      <c r="G5840" t="s">
        <v>8588</v>
      </c>
      <c r="H5840" t="s">
        <v>8522</v>
      </c>
      <c r="I5840" t="s">
        <v>8605</v>
      </c>
      <c r="J5840" t="s">
        <v>8520</v>
      </c>
    </row>
    <row r="5841" spans="1:10" x14ac:dyDescent="0.25">
      <c r="A5841" t="s">
        <v>19776</v>
      </c>
      <c r="B5841" t="s">
        <v>19777</v>
      </c>
      <c r="C5841" t="s">
        <v>19778</v>
      </c>
      <c r="D5841" t="s">
        <v>19779</v>
      </c>
      <c r="E5841" t="s">
        <v>8521</v>
      </c>
      <c r="F5841" t="s">
        <v>19337</v>
      </c>
      <c r="G5841" t="s">
        <v>8588</v>
      </c>
      <c r="H5841" t="s">
        <v>8522</v>
      </c>
      <c r="I5841" t="s">
        <v>8605</v>
      </c>
      <c r="J5841" t="s">
        <v>8520</v>
      </c>
    </row>
    <row r="5842" spans="1:10" x14ac:dyDescent="0.25">
      <c r="A5842" t="s">
        <v>19780</v>
      </c>
      <c r="B5842" t="s">
        <v>19781</v>
      </c>
      <c r="C5842" t="s">
        <v>19782</v>
      </c>
      <c r="D5842" t="s">
        <v>19783</v>
      </c>
      <c r="E5842" t="s">
        <v>8521</v>
      </c>
      <c r="F5842" t="s">
        <v>19337</v>
      </c>
      <c r="G5842" t="s">
        <v>8588</v>
      </c>
      <c r="H5842" t="s">
        <v>8522</v>
      </c>
      <c r="I5842" t="s">
        <v>8605</v>
      </c>
      <c r="J5842" t="s">
        <v>8520</v>
      </c>
    </row>
    <row r="5843" spans="1:10" x14ac:dyDescent="0.25">
      <c r="A5843" t="s">
        <v>19784</v>
      </c>
      <c r="B5843" t="s">
        <v>19785</v>
      </c>
      <c r="C5843" t="s">
        <v>19786</v>
      </c>
      <c r="D5843" t="s">
        <v>19787</v>
      </c>
      <c r="E5843" t="s">
        <v>8521</v>
      </c>
      <c r="F5843" t="s">
        <v>19337</v>
      </c>
      <c r="G5843" t="s">
        <v>8588</v>
      </c>
      <c r="H5843" t="s">
        <v>8522</v>
      </c>
      <c r="I5843" t="s">
        <v>8605</v>
      </c>
      <c r="J5843" t="s">
        <v>8520</v>
      </c>
    </row>
    <row r="5844" spans="1:10" x14ac:dyDescent="0.25">
      <c r="A5844" t="s">
        <v>19788</v>
      </c>
      <c r="B5844" t="s">
        <v>19789</v>
      </c>
      <c r="C5844" t="s">
        <v>19790</v>
      </c>
      <c r="D5844" t="s">
        <v>19791</v>
      </c>
      <c r="E5844" t="s">
        <v>8521</v>
      </c>
      <c r="F5844" t="s">
        <v>19337</v>
      </c>
      <c r="G5844" t="s">
        <v>8588</v>
      </c>
      <c r="H5844" t="s">
        <v>8522</v>
      </c>
      <c r="I5844" t="s">
        <v>8605</v>
      </c>
      <c r="J5844" t="s">
        <v>8520</v>
      </c>
    </row>
    <row r="5845" spans="1:10" x14ac:dyDescent="0.25">
      <c r="A5845" t="s">
        <v>19792</v>
      </c>
      <c r="B5845" t="s">
        <v>19793</v>
      </c>
      <c r="C5845" t="s">
        <v>19794</v>
      </c>
      <c r="D5845" t="s">
        <v>19795</v>
      </c>
      <c r="E5845" t="s">
        <v>8521</v>
      </c>
      <c r="F5845" t="s">
        <v>19337</v>
      </c>
      <c r="G5845" t="s">
        <v>8588</v>
      </c>
      <c r="H5845" t="s">
        <v>8522</v>
      </c>
      <c r="I5845" t="s">
        <v>8605</v>
      </c>
      <c r="J5845" t="s">
        <v>8520</v>
      </c>
    </row>
    <row r="5846" spans="1:10" x14ac:dyDescent="0.25">
      <c r="A5846" t="s">
        <v>19796</v>
      </c>
      <c r="B5846" t="s">
        <v>19797</v>
      </c>
      <c r="C5846" t="s">
        <v>19798</v>
      </c>
      <c r="D5846" t="s">
        <v>19799</v>
      </c>
      <c r="E5846" t="s">
        <v>8521</v>
      </c>
      <c r="F5846" t="s">
        <v>19337</v>
      </c>
      <c r="G5846" t="s">
        <v>8588</v>
      </c>
      <c r="H5846" t="s">
        <v>8522</v>
      </c>
      <c r="I5846" t="s">
        <v>8605</v>
      </c>
      <c r="J5846" t="s">
        <v>8520</v>
      </c>
    </row>
    <row r="5847" spans="1:10" x14ac:dyDescent="0.25">
      <c r="A5847" t="s">
        <v>19800</v>
      </c>
      <c r="B5847" t="s">
        <v>19801</v>
      </c>
      <c r="C5847" t="s">
        <v>19802</v>
      </c>
      <c r="D5847" t="s">
        <v>19803</v>
      </c>
      <c r="E5847" t="s">
        <v>8521</v>
      </c>
      <c r="F5847" t="s">
        <v>19337</v>
      </c>
      <c r="G5847" t="s">
        <v>8588</v>
      </c>
      <c r="H5847" t="s">
        <v>8522</v>
      </c>
      <c r="I5847" t="s">
        <v>8605</v>
      </c>
      <c r="J5847" t="s">
        <v>8520</v>
      </c>
    </row>
    <row r="5848" spans="1:10" x14ac:dyDescent="0.25">
      <c r="A5848" t="s">
        <v>19804</v>
      </c>
      <c r="B5848" t="s">
        <v>19805</v>
      </c>
      <c r="C5848" t="s">
        <v>19806</v>
      </c>
      <c r="D5848" t="s">
        <v>19807</v>
      </c>
      <c r="E5848" t="s">
        <v>8516</v>
      </c>
      <c r="F5848" t="s">
        <v>19432</v>
      </c>
      <c r="G5848" t="s">
        <v>8588</v>
      </c>
      <c r="H5848" t="s">
        <v>8464</v>
      </c>
      <c r="I5848" t="s">
        <v>8605</v>
      </c>
      <c r="J5848" t="s">
        <v>8520</v>
      </c>
    </row>
    <row r="5849" spans="1:10" x14ac:dyDescent="0.25">
      <c r="A5849" t="s">
        <v>19808</v>
      </c>
      <c r="B5849" t="s">
        <v>19809</v>
      </c>
      <c r="C5849" t="s">
        <v>19810</v>
      </c>
      <c r="D5849" t="s">
        <v>19811</v>
      </c>
      <c r="E5849" t="s">
        <v>8516</v>
      </c>
      <c r="F5849" t="s">
        <v>19432</v>
      </c>
      <c r="G5849" t="s">
        <v>8588</v>
      </c>
      <c r="H5849" t="s">
        <v>8464</v>
      </c>
      <c r="I5849" t="s">
        <v>8605</v>
      </c>
      <c r="J5849" t="s">
        <v>8520</v>
      </c>
    </row>
    <row r="5850" spans="1:10" x14ac:dyDescent="0.25">
      <c r="A5850" t="s">
        <v>19812</v>
      </c>
      <c r="B5850" t="s">
        <v>19813</v>
      </c>
      <c r="C5850" t="s">
        <v>19814</v>
      </c>
      <c r="D5850" t="s">
        <v>19815</v>
      </c>
      <c r="E5850" t="s">
        <v>8516</v>
      </c>
      <c r="F5850" t="s">
        <v>19432</v>
      </c>
      <c r="G5850" t="s">
        <v>8588</v>
      </c>
      <c r="H5850" t="s">
        <v>8464</v>
      </c>
      <c r="I5850" t="s">
        <v>8605</v>
      </c>
      <c r="J5850" t="s">
        <v>8520</v>
      </c>
    </row>
    <row r="5851" spans="1:10" x14ac:dyDescent="0.25">
      <c r="A5851" t="s">
        <v>19816</v>
      </c>
      <c r="B5851" t="s">
        <v>19817</v>
      </c>
      <c r="C5851" t="s">
        <v>8520</v>
      </c>
      <c r="D5851" t="s">
        <v>19818</v>
      </c>
      <c r="E5851" t="s">
        <v>8516</v>
      </c>
      <c r="F5851" t="s">
        <v>19432</v>
      </c>
      <c r="G5851" t="s">
        <v>8588</v>
      </c>
      <c r="H5851" t="s">
        <v>8464</v>
      </c>
      <c r="I5851" t="s">
        <v>8605</v>
      </c>
      <c r="J5851" t="s">
        <v>8520</v>
      </c>
    </row>
    <row r="5852" spans="1:10" x14ac:dyDescent="0.25">
      <c r="A5852" t="s">
        <v>19819</v>
      </c>
      <c r="B5852" t="s">
        <v>19820</v>
      </c>
      <c r="C5852" t="s">
        <v>19821</v>
      </c>
      <c r="D5852" t="s">
        <v>19822</v>
      </c>
      <c r="E5852" t="s">
        <v>8516</v>
      </c>
      <c r="F5852" t="s">
        <v>19432</v>
      </c>
      <c r="G5852" t="s">
        <v>8588</v>
      </c>
      <c r="H5852" t="s">
        <v>8464</v>
      </c>
      <c r="I5852" t="s">
        <v>8605</v>
      </c>
      <c r="J5852" t="s">
        <v>8520</v>
      </c>
    </row>
    <row r="5853" spans="1:10" x14ac:dyDescent="0.25">
      <c r="A5853" t="s">
        <v>19823</v>
      </c>
      <c r="B5853" t="s">
        <v>19824</v>
      </c>
      <c r="C5853" t="s">
        <v>19825</v>
      </c>
      <c r="D5853" t="s">
        <v>19826</v>
      </c>
      <c r="E5853" t="s">
        <v>8516</v>
      </c>
      <c r="F5853" t="s">
        <v>19432</v>
      </c>
      <c r="G5853" t="s">
        <v>8588</v>
      </c>
      <c r="H5853" t="s">
        <v>8464</v>
      </c>
      <c r="I5853" t="s">
        <v>8605</v>
      </c>
      <c r="J5853" t="s">
        <v>8520</v>
      </c>
    </row>
    <row r="5854" spans="1:10" x14ac:dyDescent="0.25">
      <c r="A5854" t="s">
        <v>19827</v>
      </c>
      <c r="B5854" t="s">
        <v>19828</v>
      </c>
      <c r="C5854" t="s">
        <v>19829</v>
      </c>
      <c r="D5854" t="s">
        <v>19830</v>
      </c>
      <c r="E5854" t="s">
        <v>8516</v>
      </c>
      <c r="F5854" t="s">
        <v>19432</v>
      </c>
      <c r="G5854" t="s">
        <v>8588</v>
      </c>
      <c r="H5854" t="s">
        <v>8464</v>
      </c>
      <c r="I5854" t="s">
        <v>8605</v>
      </c>
      <c r="J5854" t="s">
        <v>8520</v>
      </c>
    </row>
    <row r="5855" spans="1:10" x14ac:dyDescent="0.25">
      <c r="A5855" t="s">
        <v>19831</v>
      </c>
      <c r="B5855" t="s">
        <v>19832</v>
      </c>
      <c r="C5855" t="s">
        <v>19833</v>
      </c>
      <c r="D5855" t="s">
        <v>19834</v>
      </c>
      <c r="E5855" t="s">
        <v>8516</v>
      </c>
      <c r="F5855" t="s">
        <v>19432</v>
      </c>
      <c r="G5855" t="s">
        <v>8588</v>
      </c>
      <c r="H5855" t="s">
        <v>8464</v>
      </c>
      <c r="I5855" t="s">
        <v>8605</v>
      </c>
      <c r="J5855" t="s">
        <v>8520</v>
      </c>
    </row>
    <row r="5856" spans="1:10" x14ac:dyDescent="0.25">
      <c r="A5856" t="s">
        <v>19835</v>
      </c>
      <c r="B5856" t="s">
        <v>19836</v>
      </c>
      <c r="C5856" t="s">
        <v>19837</v>
      </c>
      <c r="D5856" t="s">
        <v>19838</v>
      </c>
      <c r="E5856" t="s">
        <v>8516</v>
      </c>
      <c r="F5856" t="s">
        <v>19432</v>
      </c>
      <c r="G5856" t="s">
        <v>8588</v>
      </c>
      <c r="H5856" t="s">
        <v>8464</v>
      </c>
      <c r="I5856" t="s">
        <v>8605</v>
      </c>
      <c r="J5856" t="s">
        <v>8520</v>
      </c>
    </row>
    <row r="5857" spans="1:10" x14ac:dyDescent="0.25">
      <c r="A5857" t="s">
        <v>19839</v>
      </c>
      <c r="B5857" t="s">
        <v>19840</v>
      </c>
      <c r="C5857" t="s">
        <v>19841</v>
      </c>
      <c r="D5857" t="s">
        <v>19842</v>
      </c>
      <c r="E5857" t="s">
        <v>8516</v>
      </c>
      <c r="F5857" t="s">
        <v>19432</v>
      </c>
      <c r="G5857" t="s">
        <v>8588</v>
      </c>
      <c r="H5857" t="s">
        <v>8464</v>
      </c>
      <c r="I5857" t="s">
        <v>8605</v>
      </c>
      <c r="J5857" t="s">
        <v>8520</v>
      </c>
    </row>
    <row r="5858" spans="1:10" x14ac:dyDescent="0.25">
      <c r="A5858" t="s">
        <v>19843</v>
      </c>
      <c r="B5858" t="s">
        <v>19844</v>
      </c>
      <c r="C5858" t="s">
        <v>19845</v>
      </c>
      <c r="D5858" t="s">
        <v>19846</v>
      </c>
      <c r="E5858" t="s">
        <v>8516</v>
      </c>
      <c r="F5858" t="s">
        <v>19432</v>
      </c>
      <c r="G5858" t="s">
        <v>8588</v>
      </c>
      <c r="H5858" t="s">
        <v>8464</v>
      </c>
      <c r="I5858" t="s">
        <v>8605</v>
      </c>
      <c r="J5858" t="s">
        <v>8520</v>
      </c>
    </row>
    <row r="5859" spans="1:10" x14ac:dyDescent="0.25">
      <c r="A5859" t="s">
        <v>19847</v>
      </c>
      <c r="B5859" t="s">
        <v>19848</v>
      </c>
      <c r="C5859" t="s">
        <v>19849</v>
      </c>
      <c r="D5859" t="s">
        <v>19850</v>
      </c>
      <c r="E5859" t="s">
        <v>8516</v>
      </c>
      <c r="F5859" t="s">
        <v>19432</v>
      </c>
      <c r="G5859" t="s">
        <v>8588</v>
      </c>
      <c r="H5859" t="s">
        <v>8464</v>
      </c>
      <c r="I5859" t="s">
        <v>8605</v>
      </c>
      <c r="J5859" t="s">
        <v>8520</v>
      </c>
    </row>
    <row r="5860" spans="1:10" x14ac:dyDescent="0.25">
      <c r="A5860" t="s">
        <v>19851</v>
      </c>
      <c r="B5860" t="s">
        <v>19852</v>
      </c>
      <c r="C5860" t="s">
        <v>19853</v>
      </c>
      <c r="D5860" t="s">
        <v>19854</v>
      </c>
      <c r="E5860" t="s">
        <v>8516</v>
      </c>
      <c r="F5860" t="s">
        <v>19432</v>
      </c>
      <c r="G5860" t="s">
        <v>8588</v>
      </c>
      <c r="H5860" t="s">
        <v>8464</v>
      </c>
      <c r="I5860" t="s">
        <v>8605</v>
      </c>
      <c r="J5860" t="s">
        <v>8520</v>
      </c>
    </row>
    <row r="5861" spans="1:10" x14ac:dyDescent="0.25">
      <c r="A5861" t="s">
        <v>19855</v>
      </c>
      <c r="B5861" t="s">
        <v>19856</v>
      </c>
      <c r="C5861" t="s">
        <v>19857</v>
      </c>
      <c r="D5861" t="s">
        <v>19858</v>
      </c>
      <c r="E5861" t="s">
        <v>8516</v>
      </c>
      <c r="F5861" t="s">
        <v>19432</v>
      </c>
      <c r="G5861" t="s">
        <v>8588</v>
      </c>
      <c r="H5861" t="s">
        <v>8464</v>
      </c>
      <c r="I5861" t="s">
        <v>8605</v>
      </c>
      <c r="J5861" t="s">
        <v>8520</v>
      </c>
    </row>
    <row r="5862" spans="1:10" x14ac:dyDescent="0.25">
      <c r="A5862" t="s">
        <v>19859</v>
      </c>
      <c r="B5862" t="s">
        <v>19860</v>
      </c>
      <c r="C5862" t="s">
        <v>19861</v>
      </c>
      <c r="D5862" t="s">
        <v>19862</v>
      </c>
      <c r="E5862" t="s">
        <v>8516</v>
      </c>
      <c r="F5862" t="s">
        <v>19432</v>
      </c>
      <c r="G5862" t="s">
        <v>8588</v>
      </c>
      <c r="H5862" t="s">
        <v>8464</v>
      </c>
      <c r="I5862" t="s">
        <v>8605</v>
      </c>
      <c r="J5862" t="s">
        <v>8520</v>
      </c>
    </row>
    <row r="5863" spans="1:10" x14ac:dyDescent="0.25">
      <c r="A5863" t="s">
        <v>19863</v>
      </c>
      <c r="B5863" t="s">
        <v>19864</v>
      </c>
      <c r="C5863" t="s">
        <v>19865</v>
      </c>
      <c r="D5863" t="s">
        <v>19866</v>
      </c>
      <c r="E5863" t="s">
        <v>8516</v>
      </c>
      <c r="F5863" t="s">
        <v>19432</v>
      </c>
      <c r="G5863" t="s">
        <v>8588</v>
      </c>
      <c r="H5863" t="s">
        <v>8464</v>
      </c>
      <c r="I5863" t="s">
        <v>8605</v>
      </c>
      <c r="J5863" t="s">
        <v>8520</v>
      </c>
    </row>
    <row r="5864" spans="1:10" x14ac:dyDescent="0.25">
      <c r="A5864" t="s">
        <v>19867</v>
      </c>
      <c r="B5864" t="s">
        <v>19868</v>
      </c>
      <c r="C5864" t="s">
        <v>19869</v>
      </c>
      <c r="D5864" t="s">
        <v>19870</v>
      </c>
      <c r="E5864" t="s">
        <v>8516</v>
      </c>
      <c r="F5864" t="s">
        <v>19432</v>
      </c>
      <c r="G5864" t="s">
        <v>8588</v>
      </c>
      <c r="H5864" t="s">
        <v>8464</v>
      </c>
      <c r="I5864" t="s">
        <v>8605</v>
      </c>
      <c r="J5864" t="s">
        <v>8520</v>
      </c>
    </row>
    <row r="5865" spans="1:10" x14ac:dyDescent="0.25">
      <c r="A5865" t="s">
        <v>19871</v>
      </c>
      <c r="B5865" t="s">
        <v>19872</v>
      </c>
      <c r="C5865" t="s">
        <v>19873</v>
      </c>
      <c r="D5865" t="s">
        <v>19874</v>
      </c>
      <c r="E5865" t="s">
        <v>8516</v>
      </c>
      <c r="F5865" t="s">
        <v>19432</v>
      </c>
      <c r="G5865" t="s">
        <v>8588</v>
      </c>
      <c r="H5865" t="s">
        <v>8464</v>
      </c>
      <c r="I5865" t="s">
        <v>8605</v>
      </c>
      <c r="J5865" t="s">
        <v>8520</v>
      </c>
    </row>
    <row r="5866" spans="1:10" x14ac:dyDescent="0.25">
      <c r="A5866" t="s">
        <v>19875</v>
      </c>
      <c r="B5866" t="s">
        <v>19876</v>
      </c>
      <c r="C5866" t="s">
        <v>19877</v>
      </c>
      <c r="D5866" t="s">
        <v>19878</v>
      </c>
      <c r="E5866" t="s">
        <v>8516</v>
      </c>
      <c r="F5866" t="s">
        <v>19432</v>
      </c>
      <c r="G5866" t="s">
        <v>8588</v>
      </c>
      <c r="H5866" t="s">
        <v>8464</v>
      </c>
      <c r="I5866" t="s">
        <v>8605</v>
      </c>
      <c r="J5866" t="s">
        <v>8520</v>
      </c>
    </row>
    <row r="5867" spans="1:10" x14ac:dyDescent="0.25">
      <c r="A5867" t="s">
        <v>19804</v>
      </c>
      <c r="B5867" t="s">
        <v>19805</v>
      </c>
      <c r="C5867" t="s">
        <v>19806</v>
      </c>
      <c r="D5867" t="s">
        <v>19807</v>
      </c>
      <c r="E5867" t="s">
        <v>8521</v>
      </c>
      <c r="F5867" t="s">
        <v>19432</v>
      </c>
      <c r="G5867" t="s">
        <v>8588</v>
      </c>
      <c r="H5867" t="s">
        <v>8522</v>
      </c>
      <c r="I5867" t="s">
        <v>8605</v>
      </c>
      <c r="J5867" t="s">
        <v>8520</v>
      </c>
    </row>
    <row r="5868" spans="1:10" x14ac:dyDescent="0.25">
      <c r="A5868" t="s">
        <v>19808</v>
      </c>
      <c r="B5868" t="s">
        <v>19809</v>
      </c>
      <c r="C5868" t="s">
        <v>19810</v>
      </c>
      <c r="D5868" t="s">
        <v>19811</v>
      </c>
      <c r="E5868" t="s">
        <v>8521</v>
      </c>
      <c r="F5868" t="s">
        <v>19432</v>
      </c>
      <c r="G5868" t="s">
        <v>8588</v>
      </c>
      <c r="H5868" t="s">
        <v>8522</v>
      </c>
      <c r="I5868" t="s">
        <v>8605</v>
      </c>
      <c r="J5868" t="s">
        <v>8520</v>
      </c>
    </row>
    <row r="5869" spans="1:10" x14ac:dyDescent="0.25">
      <c r="A5869" t="s">
        <v>19812</v>
      </c>
      <c r="B5869" t="s">
        <v>19813</v>
      </c>
      <c r="C5869" t="s">
        <v>19814</v>
      </c>
      <c r="D5869" t="s">
        <v>19815</v>
      </c>
      <c r="E5869" t="s">
        <v>8521</v>
      </c>
      <c r="F5869" t="s">
        <v>19432</v>
      </c>
      <c r="G5869" t="s">
        <v>8588</v>
      </c>
      <c r="H5869" t="s">
        <v>8522</v>
      </c>
      <c r="I5869" t="s">
        <v>8605</v>
      </c>
      <c r="J5869" t="s">
        <v>8520</v>
      </c>
    </row>
    <row r="5870" spans="1:10" x14ac:dyDescent="0.25">
      <c r="A5870" t="s">
        <v>19816</v>
      </c>
      <c r="B5870" t="s">
        <v>19817</v>
      </c>
      <c r="C5870" t="s">
        <v>8520</v>
      </c>
      <c r="D5870" t="s">
        <v>19818</v>
      </c>
      <c r="E5870" t="s">
        <v>8521</v>
      </c>
      <c r="F5870" t="s">
        <v>19432</v>
      </c>
      <c r="G5870" t="s">
        <v>8588</v>
      </c>
      <c r="H5870" t="s">
        <v>8522</v>
      </c>
      <c r="I5870" t="s">
        <v>8605</v>
      </c>
      <c r="J5870" t="s">
        <v>8520</v>
      </c>
    </row>
    <row r="5871" spans="1:10" x14ac:dyDescent="0.25">
      <c r="A5871" t="s">
        <v>19819</v>
      </c>
      <c r="B5871" t="s">
        <v>19820</v>
      </c>
      <c r="C5871" t="s">
        <v>19821</v>
      </c>
      <c r="D5871" t="s">
        <v>19822</v>
      </c>
      <c r="E5871" t="s">
        <v>8521</v>
      </c>
      <c r="F5871" t="s">
        <v>19432</v>
      </c>
      <c r="G5871" t="s">
        <v>8588</v>
      </c>
      <c r="H5871" t="s">
        <v>8522</v>
      </c>
      <c r="I5871" t="s">
        <v>8605</v>
      </c>
      <c r="J5871" t="s">
        <v>8520</v>
      </c>
    </row>
    <row r="5872" spans="1:10" x14ac:dyDescent="0.25">
      <c r="A5872" t="s">
        <v>19823</v>
      </c>
      <c r="B5872" t="s">
        <v>19824</v>
      </c>
      <c r="C5872" t="s">
        <v>19825</v>
      </c>
      <c r="D5872" t="s">
        <v>19826</v>
      </c>
      <c r="E5872" t="s">
        <v>8521</v>
      </c>
      <c r="F5872" t="s">
        <v>19432</v>
      </c>
      <c r="G5872" t="s">
        <v>8588</v>
      </c>
      <c r="H5872" t="s">
        <v>8522</v>
      </c>
      <c r="I5872" t="s">
        <v>8605</v>
      </c>
      <c r="J5872" t="s">
        <v>8520</v>
      </c>
    </row>
    <row r="5873" spans="1:10" x14ac:dyDescent="0.25">
      <c r="A5873" t="s">
        <v>19827</v>
      </c>
      <c r="B5873" t="s">
        <v>19828</v>
      </c>
      <c r="C5873" t="s">
        <v>19829</v>
      </c>
      <c r="D5873" t="s">
        <v>19830</v>
      </c>
      <c r="E5873" t="s">
        <v>8521</v>
      </c>
      <c r="F5873" t="s">
        <v>19432</v>
      </c>
      <c r="G5873" t="s">
        <v>8588</v>
      </c>
      <c r="H5873" t="s">
        <v>8522</v>
      </c>
      <c r="I5873" t="s">
        <v>8605</v>
      </c>
      <c r="J5873" t="s">
        <v>8520</v>
      </c>
    </row>
    <row r="5874" spans="1:10" x14ac:dyDescent="0.25">
      <c r="A5874" t="s">
        <v>19831</v>
      </c>
      <c r="B5874" t="s">
        <v>19832</v>
      </c>
      <c r="C5874" t="s">
        <v>19833</v>
      </c>
      <c r="D5874" t="s">
        <v>19834</v>
      </c>
      <c r="E5874" t="s">
        <v>8521</v>
      </c>
      <c r="F5874" t="s">
        <v>19432</v>
      </c>
      <c r="G5874" t="s">
        <v>8588</v>
      </c>
      <c r="H5874" t="s">
        <v>8522</v>
      </c>
      <c r="I5874" t="s">
        <v>8605</v>
      </c>
      <c r="J5874" t="s">
        <v>8520</v>
      </c>
    </row>
    <row r="5875" spans="1:10" x14ac:dyDescent="0.25">
      <c r="A5875" t="s">
        <v>19835</v>
      </c>
      <c r="B5875" t="s">
        <v>19836</v>
      </c>
      <c r="C5875" t="s">
        <v>19837</v>
      </c>
      <c r="D5875" t="s">
        <v>19838</v>
      </c>
      <c r="E5875" t="s">
        <v>8521</v>
      </c>
      <c r="F5875" t="s">
        <v>19432</v>
      </c>
      <c r="G5875" t="s">
        <v>8588</v>
      </c>
      <c r="H5875" t="s">
        <v>8522</v>
      </c>
      <c r="I5875" t="s">
        <v>8605</v>
      </c>
      <c r="J5875" t="s">
        <v>8520</v>
      </c>
    </row>
    <row r="5876" spans="1:10" x14ac:dyDescent="0.25">
      <c r="A5876" t="s">
        <v>19839</v>
      </c>
      <c r="B5876" t="s">
        <v>19840</v>
      </c>
      <c r="C5876" t="s">
        <v>19841</v>
      </c>
      <c r="D5876" t="s">
        <v>19842</v>
      </c>
      <c r="E5876" t="s">
        <v>8521</v>
      </c>
      <c r="F5876" t="s">
        <v>19432</v>
      </c>
      <c r="G5876" t="s">
        <v>8588</v>
      </c>
      <c r="H5876" t="s">
        <v>8522</v>
      </c>
      <c r="I5876" t="s">
        <v>8605</v>
      </c>
      <c r="J5876" t="s">
        <v>8520</v>
      </c>
    </row>
    <row r="5877" spans="1:10" x14ac:dyDescent="0.25">
      <c r="A5877" t="s">
        <v>19843</v>
      </c>
      <c r="B5877" t="s">
        <v>19844</v>
      </c>
      <c r="C5877" t="s">
        <v>19845</v>
      </c>
      <c r="D5877" t="s">
        <v>19846</v>
      </c>
      <c r="E5877" t="s">
        <v>8521</v>
      </c>
      <c r="F5877" t="s">
        <v>19432</v>
      </c>
      <c r="G5877" t="s">
        <v>8588</v>
      </c>
      <c r="H5877" t="s">
        <v>8522</v>
      </c>
      <c r="I5877" t="s">
        <v>8605</v>
      </c>
      <c r="J5877" t="s">
        <v>8520</v>
      </c>
    </row>
    <row r="5878" spans="1:10" x14ac:dyDescent="0.25">
      <c r="A5878" t="s">
        <v>19847</v>
      </c>
      <c r="B5878" t="s">
        <v>19848</v>
      </c>
      <c r="C5878" t="s">
        <v>19849</v>
      </c>
      <c r="D5878" t="s">
        <v>19850</v>
      </c>
      <c r="E5878" t="s">
        <v>8521</v>
      </c>
      <c r="F5878" t="s">
        <v>19432</v>
      </c>
      <c r="G5878" t="s">
        <v>8588</v>
      </c>
      <c r="H5878" t="s">
        <v>8522</v>
      </c>
      <c r="I5878" t="s">
        <v>8605</v>
      </c>
      <c r="J5878" t="s">
        <v>8520</v>
      </c>
    </row>
    <row r="5879" spans="1:10" x14ac:dyDescent="0.25">
      <c r="A5879" t="s">
        <v>19851</v>
      </c>
      <c r="B5879" t="s">
        <v>19852</v>
      </c>
      <c r="C5879" t="s">
        <v>19853</v>
      </c>
      <c r="D5879" t="s">
        <v>19854</v>
      </c>
      <c r="E5879" t="s">
        <v>8521</v>
      </c>
      <c r="F5879" t="s">
        <v>19432</v>
      </c>
      <c r="G5879" t="s">
        <v>8588</v>
      </c>
      <c r="H5879" t="s">
        <v>8522</v>
      </c>
      <c r="I5879" t="s">
        <v>8605</v>
      </c>
      <c r="J5879" t="s">
        <v>8520</v>
      </c>
    </row>
    <row r="5880" spans="1:10" x14ac:dyDescent="0.25">
      <c r="A5880" t="s">
        <v>19855</v>
      </c>
      <c r="B5880" t="s">
        <v>19856</v>
      </c>
      <c r="C5880" t="s">
        <v>19857</v>
      </c>
      <c r="D5880" t="s">
        <v>19858</v>
      </c>
      <c r="E5880" t="s">
        <v>8521</v>
      </c>
      <c r="F5880" t="s">
        <v>19432</v>
      </c>
      <c r="G5880" t="s">
        <v>8588</v>
      </c>
      <c r="H5880" t="s">
        <v>8522</v>
      </c>
      <c r="I5880" t="s">
        <v>8605</v>
      </c>
      <c r="J5880" t="s">
        <v>8520</v>
      </c>
    </row>
    <row r="5881" spans="1:10" x14ac:dyDescent="0.25">
      <c r="A5881" t="s">
        <v>19859</v>
      </c>
      <c r="B5881" t="s">
        <v>19860</v>
      </c>
      <c r="C5881" t="s">
        <v>19861</v>
      </c>
      <c r="D5881" t="s">
        <v>19862</v>
      </c>
      <c r="E5881" t="s">
        <v>8521</v>
      </c>
      <c r="F5881" t="s">
        <v>19432</v>
      </c>
      <c r="G5881" t="s">
        <v>8588</v>
      </c>
      <c r="H5881" t="s">
        <v>8522</v>
      </c>
      <c r="I5881" t="s">
        <v>8605</v>
      </c>
      <c r="J5881" t="s">
        <v>8520</v>
      </c>
    </row>
    <row r="5882" spans="1:10" x14ac:dyDescent="0.25">
      <c r="A5882" t="s">
        <v>19863</v>
      </c>
      <c r="B5882" t="s">
        <v>19864</v>
      </c>
      <c r="C5882" t="s">
        <v>19865</v>
      </c>
      <c r="D5882" t="s">
        <v>19866</v>
      </c>
      <c r="E5882" t="s">
        <v>8521</v>
      </c>
      <c r="F5882" t="s">
        <v>19432</v>
      </c>
      <c r="G5882" t="s">
        <v>8588</v>
      </c>
      <c r="H5882" t="s">
        <v>8522</v>
      </c>
      <c r="I5882" t="s">
        <v>8605</v>
      </c>
      <c r="J5882" t="s">
        <v>8520</v>
      </c>
    </row>
    <row r="5883" spans="1:10" x14ac:dyDescent="0.25">
      <c r="A5883" t="s">
        <v>19867</v>
      </c>
      <c r="B5883" t="s">
        <v>19868</v>
      </c>
      <c r="C5883" t="s">
        <v>19869</v>
      </c>
      <c r="D5883" t="s">
        <v>19870</v>
      </c>
      <c r="E5883" t="s">
        <v>8521</v>
      </c>
      <c r="F5883" t="s">
        <v>19432</v>
      </c>
      <c r="G5883" t="s">
        <v>8588</v>
      </c>
      <c r="H5883" t="s">
        <v>8522</v>
      </c>
      <c r="I5883" t="s">
        <v>8605</v>
      </c>
      <c r="J5883" t="s">
        <v>8520</v>
      </c>
    </row>
    <row r="5884" spans="1:10" x14ac:dyDescent="0.25">
      <c r="A5884" t="s">
        <v>19871</v>
      </c>
      <c r="B5884" t="s">
        <v>19872</v>
      </c>
      <c r="C5884" t="s">
        <v>19873</v>
      </c>
      <c r="D5884" t="s">
        <v>19874</v>
      </c>
      <c r="E5884" t="s">
        <v>8521</v>
      </c>
      <c r="F5884" t="s">
        <v>19432</v>
      </c>
      <c r="G5884" t="s">
        <v>8588</v>
      </c>
      <c r="H5884" t="s">
        <v>8522</v>
      </c>
      <c r="I5884" t="s">
        <v>8605</v>
      </c>
      <c r="J5884" t="s">
        <v>8520</v>
      </c>
    </row>
    <row r="5885" spans="1:10" x14ac:dyDescent="0.25">
      <c r="A5885" t="s">
        <v>19875</v>
      </c>
      <c r="B5885" t="s">
        <v>19876</v>
      </c>
      <c r="C5885" t="s">
        <v>19877</v>
      </c>
      <c r="D5885" t="s">
        <v>19878</v>
      </c>
      <c r="E5885" t="s">
        <v>8521</v>
      </c>
      <c r="F5885" t="s">
        <v>19432</v>
      </c>
      <c r="G5885" t="s">
        <v>8588</v>
      </c>
      <c r="H5885" t="s">
        <v>8522</v>
      </c>
      <c r="I5885" t="s">
        <v>8605</v>
      </c>
      <c r="J5885" t="s">
        <v>8520</v>
      </c>
    </row>
    <row r="5886" spans="1:10" x14ac:dyDescent="0.25">
      <c r="A5886" t="s">
        <v>19879</v>
      </c>
      <c r="B5886" t="s">
        <v>19880</v>
      </c>
      <c r="C5886" t="s">
        <v>19881</v>
      </c>
      <c r="D5886" t="s">
        <v>19882</v>
      </c>
      <c r="E5886" t="s">
        <v>8516</v>
      </c>
      <c r="F5886" t="s">
        <v>19337</v>
      </c>
      <c r="G5886" t="s">
        <v>8588</v>
      </c>
      <c r="H5886" t="s">
        <v>8464</v>
      </c>
      <c r="I5886" t="s">
        <v>8605</v>
      </c>
      <c r="J5886" t="s">
        <v>8520</v>
      </c>
    </row>
    <row r="5887" spans="1:10" x14ac:dyDescent="0.25">
      <c r="A5887" t="s">
        <v>19883</v>
      </c>
      <c r="B5887" t="s">
        <v>19884</v>
      </c>
      <c r="C5887" t="s">
        <v>19885</v>
      </c>
      <c r="D5887" t="s">
        <v>19886</v>
      </c>
      <c r="E5887" t="s">
        <v>8516</v>
      </c>
      <c r="F5887" t="s">
        <v>19337</v>
      </c>
      <c r="G5887" t="s">
        <v>8588</v>
      </c>
      <c r="H5887" t="s">
        <v>8464</v>
      </c>
      <c r="I5887" t="s">
        <v>8605</v>
      </c>
      <c r="J5887" t="s">
        <v>8520</v>
      </c>
    </row>
    <row r="5888" spans="1:10" x14ac:dyDescent="0.25">
      <c r="A5888" t="s">
        <v>19887</v>
      </c>
      <c r="B5888" t="s">
        <v>19888</v>
      </c>
      <c r="C5888" t="s">
        <v>19889</v>
      </c>
      <c r="D5888" t="s">
        <v>19890</v>
      </c>
      <c r="E5888" t="s">
        <v>8516</v>
      </c>
      <c r="F5888" t="s">
        <v>19337</v>
      </c>
      <c r="G5888" t="s">
        <v>8588</v>
      </c>
      <c r="H5888" t="s">
        <v>8464</v>
      </c>
      <c r="I5888" t="s">
        <v>8605</v>
      </c>
      <c r="J5888" t="s">
        <v>8520</v>
      </c>
    </row>
    <row r="5889" spans="1:10" x14ac:dyDescent="0.25">
      <c r="A5889" t="s">
        <v>19891</v>
      </c>
      <c r="B5889" t="s">
        <v>19892</v>
      </c>
      <c r="C5889" t="s">
        <v>19893</v>
      </c>
      <c r="D5889" t="s">
        <v>19894</v>
      </c>
      <c r="E5889" t="s">
        <v>8516</v>
      </c>
      <c r="F5889" t="s">
        <v>19337</v>
      </c>
      <c r="G5889" t="s">
        <v>8588</v>
      </c>
      <c r="H5889" t="s">
        <v>8464</v>
      </c>
      <c r="I5889" t="s">
        <v>8605</v>
      </c>
      <c r="J5889" t="s">
        <v>8520</v>
      </c>
    </row>
    <row r="5890" spans="1:10" x14ac:dyDescent="0.25">
      <c r="A5890" t="s">
        <v>19895</v>
      </c>
      <c r="B5890" t="s">
        <v>19896</v>
      </c>
      <c r="C5890" t="s">
        <v>19897</v>
      </c>
      <c r="D5890" t="s">
        <v>19898</v>
      </c>
      <c r="E5890" t="s">
        <v>8516</v>
      </c>
      <c r="F5890" t="s">
        <v>19337</v>
      </c>
      <c r="G5890" t="s">
        <v>8588</v>
      </c>
      <c r="H5890" t="s">
        <v>8464</v>
      </c>
      <c r="I5890" t="s">
        <v>8605</v>
      </c>
      <c r="J5890" t="s">
        <v>8520</v>
      </c>
    </row>
    <row r="5891" spans="1:10" x14ac:dyDescent="0.25">
      <c r="A5891" t="s">
        <v>19899</v>
      </c>
      <c r="B5891" t="s">
        <v>19900</v>
      </c>
      <c r="C5891" t="s">
        <v>19901</v>
      </c>
      <c r="D5891" t="s">
        <v>19902</v>
      </c>
      <c r="E5891" t="s">
        <v>8516</v>
      </c>
      <c r="F5891" t="s">
        <v>19337</v>
      </c>
      <c r="G5891" t="s">
        <v>8588</v>
      </c>
      <c r="H5891" t="s">
        <v>8464</v>
      </c>
      <c r="I5891" t="s">
        <v>8605</v>
      </c>
      <c r="J5891" t="s">
        <v>8520</v>
      </c>
    </row>
    <row r="5892" spans="1:10" x14ac:dyDescent="0.25">
      <c r="A5892" t="s">
        <v>19903</v>
      </c>
      <c r="B5892" t="s">
        <v>19904</v>
      </c>
      <c r="C5892" t="s">
        <v>8520</v>
      </c>
      <c r="D5892" t="s">
        <v>19905</v>
      </c>
      <c r="E5892" t="s">
        <v>8516</v>
      </c>
      <c r="F5892" t="s">
        <v>19337</v>
      </c>
      <c r="G5892" t="s">
        <v>8588</v>
      </c>
      <c r="H5892" t="s">
        <v>8464</v>
      </c>
      <c r="I5892" t="s">
        <v>8605</v>
      </c>
      <c r="J5892" t="s">
        <v>8520</v>
      </c>
    </row>
    <row r="5893" spans="1:10" x14ac:dyDescent="0.25">
      <c r="A5893" t="s">
        <v>19906</v>
      </c>
      <c r="B5893" t="s">
        <v>19907</v>
      </c>
      <c r="C5893" t="s">
        <v>19908</v>
      </c>
      <c r="D5893" t="s">
        <v>19909</v>
      </c>
      <c r="E5893" t="s">
        <v>8516</v>
      </c>
      <c r="F5893" t="s">
        <v>19337</v>
      </c>
      <c r="G5893" t="s">
        <v>8588</v>
      </c>
      <c r="H5893" t="s">
        <v>8464</v>
      </c>
      <c r="I5893" t="s">
        <v>8605</v>
      </c>
      <c r="J5893" t="s">
        <v>8520</v>
      </c>
    </row>
    <row r="5894" spans="1:10" x14ac:dyDescent="0.25">
      <c r="A5894" t="s">
        <v>19910</v>
      </c>
      <c r="B5894" t="s">
        <v>19911</v>
      </c>
      <c r="C5894" t="s">
        <v>19912</v>
      </c>
      <c r="D5894" t="s">
        <v>19913</v>
      </c>
      <c r="E5894" t="s">
        <v>8516</v>
      </c>
      <c r="F5894" t="s">
        <v>19337</v>
      </c>
      <c r="G5894" t="s">
        <v>8588</v>
      </c>
      <c r="H5894" t="s">
        <v>8464</v>
      </c>
      <c r="I5894" t="s">
        <v>8605</v>
      </c>
      <c r="J5894" t="s">
        <v>8520</v>
      </c>
    </row>
    <row r="5895" spans="1:10" x14ac:dyDescent="0.25">
      <c r="A5895" t="s">
        <v>19914</v>
      </c>
      <c r="B5895" t="s">
        <v>19915</v>
      </c>
      <c r="C5895" t="s">
        <v>19916</v>
      </c>
      <c r="D5895" t="s">
        <v>19917</v>
      </c>
      <c r="E5895" t="s">
        <v>8516</v>
      </c>
      <c r="F5895" t="s">
        <v>19337</v>
      </c>
      <c r="G5895" t="s">
        <v>8588</v>
      </c>
      <c r="H5895" t="s">
        <v>8464</v>
      </c>
      <c r="I5895" t="s">
        <v>8605</v>
      </c>
      <c r="J5895" t="s">
        <v>8520</v>
      </c>
    </row>
    <row r="5896" spans="1:10" x14ac:dyDescent="0.25">
      <c r="A5896" t="s">
        <v>19918</v>
      </c>
      <c r="B5896" t="s">
        <v>19919</v>
      </c>
      <c r="C5896" t="s">
        <v>19920</v>
      </c>
      <c r="D5896" t="s">
        <v>19921</v>
      </c>
      <c r="E5896" t="s">
        <v>8516</v>
      </c>
      <c r="F5896" t="s">
        <v>19337</v>
      </c>
      <c r="G5896" t="s">
        <v>8588</v>
      </c>
      <c r="H5896" t="s">
        <v>8464</v>
      </c>
      <c r="I5896" t="s">
        <v>8605</v>
      </c>
      <c r="J5896" t="s">
        <v>8520</v>
      </c>
    </row>
    <row r="5897" spans="1:10" x14ac:dyDescent="0.25">
      <c r="A5897" t="s">
        <v>19922</v>
      </c>
      <c r="B5897" t="s">
        <v>19923</v>
      </c>
      <c r="C5897" t="s">
        <v>19924</v>
      </c>
      <c r="D5897" t="s">
        <v>19925</v>
      </c>
      <c r="E5897" t="s">
        <v>8516</v>
      </c>
      <c r="F5897" t="s">
        <v>19337</v>
      </c>
      <c r="G5897" t="s">
        <v>8588</v>
      </c>
      <c r="H5897" t="s">
        <v>8464</v>
      </c>
      <c r="I5897" t="s">
        <v>8605</v>
      </c>
      <c r="J5897" t="s">
        <v>8520</v>
      </c>
    </row>
    <row r="5898" spans="1:10" x14ac:dyDescent="0.25">
      <c r="A5898" t="s">
        <v>19926</v>
      </c>
      <c r="B5898" t="s">
        <v>19927</v>
      </c>
      <c r="C5898" t="s">
        <v>19928</v>
      </c>
      <c r="D5898" t="s">
        <v>19929</v>
      </c>
      <c r="E5898" t="s">
        <v>8516</v>
      </c>
      <c r="F5898" t="s">
        <v>19337</v>
      </c>
      <c r="G5898" t="s">
        <v>8588</v>
      </c>
      <c r="H5898" t="s">
        <v>8464</v>
      </c>
      <c r="I5898" t="s">
        <v>8605</v>
      </c>
      <c r="J5898" t="s">
        <v>8520</v>
      </c>
    </row>
    <row r="5899" spans="1:10" x14ac:dyDescent="0.25">
      <c r="A5899" t="s">
        <v>19930</v>
      </c>
      <c r="B5899" t="s">
        <v>19931</v>
      </c>
      <c r="C5899" t="s">
        <v>19932</v>
      </c>
      <c r="D5899" t="s">
        <v>19933</v>
      </c>
      <c r="E5899" t="s">
        <v>8516</v>
      </c>
      <c r="F5899" t="s">
        <v>19337</v>
      </c>
      <c r="G5899" t="s">
        <v>8588</v>
      </c>
      <c r="H5899" t="s">
        <v>8464</v>
      </c>
      <c r="I5899" t="s">
        <v>8605</v>
      </c>
      <c r="J5899" t="s">
        <v>8520</v>
      </c>
    </row>
    <row r="5900" spans="1:10" x14ac:dyDescent="0.25">
      <c r="A5900" t="s">
        <v>19934</v>
      </c>
      <c r="B5900" t="s">
        <v>19935</v>
      </c>
      <c r="C5900" t="s">
        <v>8520</v>
      </c>
      <c r="D5900" t="s">
        <v>19936</v>
      </c>
      <c r="E5900" t="s">
        <v>8516</v>
      </c>
      <c r="F5900" t="s">
        <v>19337</v>
      </c>
      <c r="G5900" t="s">
        <v>8588</v>
      </c>
      <c r="H5900" t="s">
        <v>8464</v>
      </c>
      <c r="I5900" t="s">
        <v>8605</v>
      </c>
      <c r="J5900" t="s">
        <v>8520</v>
      </c>
    </row>
    <row r="5901" spans="1:10" x14ac:dyDescent="0.25">
      <c r="A5901" t="s">
        <v>19879</v>
      </c>
      <c r="B5901" t="s">
        <v>19880</v>
      </c>
      <c r="C5901" t="s">
        <v>19881</v>
      </c>
      <c r="D5901" t="s">
        <v>19882</v>
      </c>
      <c r="E5901" t="s">
        <v>8521</v>
      </c>
      <c r="F5901" t="s">
        <v>19337</v>
      </c>
      <c r="G5901" t="s">
        <v>8588</v>
      </c>
      <c r="H5901" t="s">
        <v>8522</v>
      </c>
      <c r="I5901" t="s">
        <v>8605</v>
      </c>
      <c r="J5901" t="s">
        <v>8520</v>
      </c>
    </row>
    <row r="5902" spans="1:10" x14ac:dyDescent="0.25">
      <c r="A5902" t="s">
        <v>19883</v>
      </c>
      <c r="B5902" t="s">
        <v>19884</v>
      </c>
      <c r="C5902" t="s">
        <v>19885</v>
      </c>
      <c r="D5902" t="s">
        <v>19886</v>
      </c>
      <c r="E5902" t="s">
        <v>8521</v>
      </c>
      <c r="F5902" t="s">
        <v>19337</v>
      </c>
      <c r="G5902" t="s">
        <v>8588</v>
      </c>
      <c r="H5902" t="s">
        <v>8522</v>
      </c>
      <c r="I5902" t="s">
        <v>8605</v>
      </c>
      <c r="J5902" t="s">
        <v>8520</v>
      </c>
    </row>
    <row r="5903" spans="1:10" x14ac:dyDescent="0.25">
      <c r="A5903" t="s">
        <v>19887</v>
      </c>
      <c r="B5903" t="s">
        <v>19888</v>
      </c>
      <c r="C5903" t="s">
        <v>19889</v>
      </c>
      <c r="D5903" t="s">
        <v>19890</v>
      </c>
      <c r="E5903" t="s">
        <v>8521</v>
      </c>
      <c r="F5903" t="s">
        <v>19337</v>
      </c>
      <c r="G5903" t="s">
        <v>8588</v>
      </c>
      <c r="H5903" t="s">
        <v>8522</v>
      </c>
      <c r="I5903" t="s">
        <v>8605</v>
      </c>
      <c r="J5903" t="s">
        <v>8520</v>
      </c>
    </row>
    <row r="5904" spans="1:10" x14ac:dyDescent="0.25">
      <c r="A5904" t="s">
        <v>19891</v>
      </c>
      <c r="B5904" t="s">
        <v>19892</v>
      </c>
      <c r="C5904" t="s">
        <v>19893</v>
      </c>
      <c r="D5904" t="s">
        <v>19894</v>
      </c>
      <c r="E5904" t="s">
        <v>8521</v>
      </c>
      <c r="F5904" t="s">
        <v>19337</v>
      </c>
      <c r="G5904" t="s">
        <v>8588</v>
      </c>
      <c r="H5904" t="s">
        <v>8522</v>
      </c>
      <c r="I5904" t="s">
        <v>8605</v>
      </c>
      <c r="J5904" t="s">
        <v>8520</v>
      </c>
    </row>
    <row r="5905" spans="1:10" x14ac:dyDescent="0.25">
      <c r="A5905" t="s">
        <v>19895</v>
      </c>
      <c r="B5905" t="s">
        <v>19896</v>
      </c>
      <c r="C5905" t="s">
        <v>19897</v>
      </c>
      <c r="D5905" t="s">
        <v>19898</v>
      </c>
      <c r="E5905" t="s">
        <v>8521</v>
      </c>
      <c r="F5905" t="s">
        <v>19337</v>
      </c>
      <c r="G5905" t="s">
        <v>8588</v>
      </c>
      <c r="H5905" t="s">
        <v>8522</v>
      </c>
      <c r="I5905" t="s">
        <v>8605</v>
      </c>
      <c r="J5905" t="s">
        <v>8520</v>
      </c>
    </row>
    <row r="5906" spans="1:10" x14ac:dyDescent="0.25">
      <c r="A5906" t="s">
        <v>19899</v>
      </c>
      <c r="B5906" t="s">
        <v>19900</v>
      </c>
      <c r="C5906" t="s">
        <v>19901</v>
      </c>
      <c r="D5906" t="s">
        <v>19902</v>
      </c>
      <c r="E5906" t="s">
        <v>8521</v>
      </c>
      <c r="F5906" t="s">
        <v>19337</v>
      </c>
      <c r="G5906" t="s">
        <v>8588</v>
      </c>
      <c r="H5906" t="s">
        <v>8522</v>
      </c>
      <c r="I5906" t="s">
        <v>8605</v>
      </c>
      <c r="J5906" t="s">
        <v>8520</v>
      </c>
    </row>
    <row r="5907" spans="1:10" x14ac:dyDescent="0.25">
      <c r="A5907" t="s">
        <v>19903</v>
      </c>
      <c r="B5907" t="s">
        <v>19904</v>
      </c>
      <c r="C5907" t="s">
        <v>8520</v>
      </c>
      <c r="D5907" t="s">
        <v>19905</v>
      </c>
      <c r="E5907" t="s">
        <v>8521</v>
      </c>
      <c r="F5907" t="s">
        <v>19337</v>
      </c>
      <c r="G5907" t="s">
        <v>8588</v>
      </c>
      <c r="H5907" t="s">
        <v>8522</v>
      </c>
      <c r="I5907" t="s">
        <v>8605</v>
      </c>
      <c r="J5907" t="s">
        <v>8520</v>
      </c>
    </row>
    <row r="5908" spans="1:10" x14ac:dyDescent="0.25">
      <c r="A5908" t="s">
        <v>19906</v>
      </c>
      <c r="B5908" t="s">
        <v>19907</v>
      </c>
      <c r="C5908" t="s">
        <v>19908</v>
      </c>
      <c r="D5908" t="s">
        <v>19909</v>
      </c>
      <c r="E5908" t="s">
        <v>8521</v>
      </c>
      <c r="F5908" t="s">
        <v>19337</v>
      </c>
      <c r="G5908" t="s">
        <v>8588</v>
      </c>
      <c r="H5908" t="s">
        <v>8522</v>
      </c>
      <c r="I5908" t="s">
        <v>8605</v>
      </c>
      <c r="J5908" t="s">
        <v>8520</v>
      </c>
    </row>
    <row r="5909" spans="1:10" x14ac:dyDescent="0.25">
      <c r="A5909" t="s">
        <v>19910</v>
      </c>
      <c r="B5909" t="s">
        <v>19911</v>
      </c>
      <c r="C5909" t="s">
        <v>19912</v>
      </c>
      <c r="D5909" t="s">
        <v>19913</v>
      </c>
      <c r="E5909" t="s">
        <v>8521</v>
      </c>
      <c r="F5909" t="s">
        <v>19337</v>
      </c>
      <c r="G5909" t="s">
        <v>8588</v>
      </c>
      <c r="H5909" t="s">
        <v>8522</v>
      </c>
      <c r="I5909" t="s">
        <v>8605</v>
      </c>
      <c r="J5909" t="s">
        <v>8520</v>
      </c>
    </row>
    <row r="5910" spans="1:10" x14ac:dyDescent="0.25">
      <c r="A5910" t="s">
        <v>19914</v>
      </c>
      <c r="B5910" t="s">
        <v>19915</v>
      </c>
      <c r="C5910" t="s">
        <v>19916</v>
      </c>
      <c r="D5910" t="s">
        <v>19917</v>
      </c>
      <c r="E5910" t="s">
        <v>8521</v>
      </c>
      <c r="F5910" t="s">
        <v>19337</v>
      </c>
      <c r="G5910" t="s">
        <v>8588</v>
      </c>
      <c r="H5910" t="s">
        <v>8522</v>
      </c>
      <c r="I5910" t="s">
        <v>8605</v>
      </c>
      <c r="J5910" t="s">
        <v>8520</v>
      </c>
    </row>
    <row r="5911" spans="1:10" x14ac:dyDescent="0.25">
      <c r="A5911" t="s">
        <v>19918</v>
      </c>
      <c r="B5911" t="s">
        <v>19919</v>
      </c>
      <c r="C5911" t="s">
        <v>19920</v>
      </c>
      <c r="D5911" t="s">
        <v>19921</v>
      </c>
      <c r="E5911" t="s">
        <v>8521</v>
      </c>
      <c r="F5911" t="s">
        <v>19337</v>
      </c>
      <c r="G5911" t="s">
        <v>8588</v>
      </c>
      <c r="H5911" t="s">
        <v>8522</v>
      </c>
      <c r="I5911" t="s">
        <v>8605</v>
      </c>
      <c r="J5911" t="s">
        <v>8520</v>
      </c>
    </row>
    <row r="5912" spans="1:10" x14ac:dyDescent="0.25">
      <c r="A5912" t="s">
        <v>19922</v>
      </c>
      <c r="B5912" t="s">
        <v>19923</v>
      </c>
      <c r="C5912" t="s">
        <v>19924</v>
      </c>
      <c r="D5912" t="s">
        <v>19925</v>
      </c>
      <c r="E5912" t="s">
        <v>8521</v>
      </c>
      <c r="F5912" t="s">
        <v>19337</v>
      </c>
      <c r="G5912" t="s">
        <v>8588</v>
      </c>
      <c r="H5912" t="s">
        <v>8522</v>
      </c>
      <c r="I5912" t="s">
        <v>8605</v>
      </c>
      <c r="J5912" t="s">
        <v>8520</v>
      </c>
    </row>
    <row r="5913" spans="1:10" x14ac:dyDescent="0.25">
      <c r="A5913" t="s">
        <v>19926</v>
      </c>
      <c r="B5913" t="s">
        <v>19927</v>
      </c>
      <c r="C5913" t="s">
        <v>19928</v>
      </c>
      <c r="D5913" t="s">
        <v>19929</v>
      </c>
      <c r="E5913" t="s">
        <v>8521</v>
      </c>
      <c r="F5913" t="s">
        <v>19337</v>
      </c>
      <c r="G5913" t="s">
        <v>8588</v>
      </c>
      <c r="H5913" t="s">
        <v>8522</v>
      </c>
      <c r="I5913" t="s">
        <v>8605</v>
      </c>
      <c r="J5913" t="s">
        <v>8520</v>
      </c>
    </row>
    <row r="5914" spans="1:10" x14ac:dyDescent="0.25">
      <c r="A5914" t="s">
        <v>19930</v>
      </c>
      <c r="B5914" t="s">
        <v>19931</v>
      </c>
      <c r="C5914" t="s">
        <v>19932</v>
      </c>
      <c r="D5914" t="s">
        <v>19933</v>
      </c>
      <c r="E5914" t="s">
        <v>8521</v>
      </c>
      <c r="F5914" t="s">
        <v>19337</v>
      </c>
      <c r="G5914" t="s">
        <v>8588</v>
      </c>
      <c r="H5914" t="s">
        <v>8522</v>
      </c>
      <c r="I5914" t="s">
        <v>8605</v>
      </c>
      <c r="J5914" t="s">
        <v>8520</v>
      </c>
    </row>
    <row r="5915" spans="1:10" x14ac:dyDescent="0.25">
      <c r="A5915" t="s">
        <v>19934</v>
      </c>
      <c r="B5915" t="s">
        <v>19935</v>
      </c>
      <c r="C5915" t="s">
        <v>8520</v>
      </c>
      <c r="D5915" t="s">
        <v>19936</v>
      </c>
      <c r="E5915" t="s">
        <v>8521</v>
      </c>
      <c r="F5915" t="s">
        <v>19337</v>
      </c>
      <c r="G5915" t="s">
        <v>8588</v>
      </c>
      <c r="H5915" t="s">
        <v>8522</v>
      </c>
      <c r="I5915" t="s">
        <v>8605</v>
      </c>
      <c r="J5915" t="s">
        <v>8520</v>
      </c>
    </row>
    <row r="5916" spans="1:10" x14ac:dyDescent="0.25">
      <c r="A5916" t="s">
        <v>19937</v>
      </c>
      <c r="B5916" t="s">
        <v>19938</v>
      </c>
      <c r="C5916" t="s">
        <v>19939</v>
      </c>
      <c r="D5916" t="s">
        <v>19940</v>
      </c>
      <c r="E5916" t="s">
        <v>8516</v>
      </c>
      <c r="F5916" t="s">
        <v>19432</v>
      </c>
      <c r="G5916" t="s">
        <v>8588</v>
      </c>
      <c r="H5916" t="s">
        <v>8464</v>
      </c>
      <c r="I5916" t="s">
        <v>8605</v>
      </c>
      <c r="J5916" t="s">
        <v>8520</v>
      </c>
    </row>
    <row r="5917" spans="1:10" x14ac:dyDescent="0.25">
      <c r="A5917" t="s">
        <v>19941</v>
      </c>
      <c r="B5917" t="s">
        <v>19942</v>
      </c>
      <c r="C5917" t="s">
        <v>19943</v>
      </c>
      <c r="D5917" t="s">
        <v>19944</v>
      </c>
      <c r="E5917" t="s">
        <v>8516</v>
      </c>
      <c r="F5917" t="s">
        <v>19432</v>
      </c>
      <c r="G5917" t="s">
        <v>8588</v>
      </c>
      <c r="H5917" t="s">
        <v>8464</v>
      </c>
      <c r="I5917" t="s">
        <v>8605</v>
      </c>
      <c r="J5917" t="s">
        <v>8520</v>
      </c>
    </row>
    <row r="5918" spans="1:10" x14ac:dyDescent="0.25">
      <c r="A5918" t="s">
        <v>19945</v>
      </c>
      <c r="B5918" t="s">
        <v>19946</v>
      </c>
      <c r="C5918" t="s">
        <v>8520</v>
      </c>
      <c r="D5918" t="s">
        <v>19947</v>
      </c>
      <c r="E5918" t="s">
        <v>8516</v>
      </c>
      <c r="F5918" t="s">
        <v>19432</v>
      </c>
      <c r="G5918" t="s">
        <v>8588</v>
      </c>
      <c r="H5918" t="s">
        <v>8464</v>
      </c>
      <c r="I5918" t="s">
        <v>8605</v>
      </c>
      <c r="J5918" t="s">
        <v>8520</v>
      </c>
    </row>
    <row r="5919" spans="1:10" x14ac:dyDescent="0.25">
      <c r="A5919" t="s">
        <v>19948</v>
      </c>
      <c r="B5919" t="s">
        <v>19949</v>
      </c>
      <c r="C5919" t="s">
        <v>19950</v>
      </c>
      <c r="D5919" t="s">
        <v>19951</v>
      </c>
      <c r="E5919" t="s">
        <v>8516</v>
      </c>
      <c r="F5919" t="s">
        <v>19432</v>
      </c>
      <c r="G5919" t="s">
        <v>8588</v>
      </c>
      <c r="H5919" t="s">
        <v>8464</v>
      </c>
      <c r="I5919" t="s">
        <v>8605</v>
      </c>
      <c r="J5919" t="s">
        <v>8520</v>
      </c>
    </row>
    <row r="5920" spans="1:10" x14ac:dyDescent="0.25">
      <c r="A5920" t="s">
        <v>19952</v>
      </c>
      <c r="B5920" t="s">
        <v>19953</v>
      </c>
      <c r="C5920" t="s">
        <v>19954</v>
      </c>
      <c r="D5920" t="s">
        <v>19955</v>
      </c>
      <c r="E5920" t="s">
        <v>8516</v>
      </c>
      <c r="F5920" t="s">
        <v>19432</v>
      </c>
      <c r="G5920" t="s">
        <v>8588</v>
      </c>
      <c r="H5920" t="s">
        <v>8464</v>
      </c>
      <c r="I5920" t="s">
        <v>8605</v>
      </c>
      <c r="J5920" t="s">
        <v>8520</v>
      </c>
    </row>
    <row r="5921" spans="1:10" x14ac:dyDescent="0.25">
      <c r="A5921" t="s">
        <v>19956</v>
      </c>
      <c r="B5921" t="s">
        <v>19957</v>
      </c>
      <c r="C5921" t="s">
        <v>19958</v>
      </c>
      <c r="D5921" t="s">
        <v>19959</v>
      </c>
      <c r="E5921" t="s">
        <v>8516</v>
      </c>
      <c r="F5921" t="s">
        <v>19432</v>
      </c>
      <c r="G5921" t="s">
        <v>8588</v>
      </c>
      <c r="H5921" t="s">
        <v>8464</v>
      </c>
      <c r="I5921" t="s">
        <v>8605</v>
      </c>
      <c r="J5921" t="s">
        <v>8520</v>
      </c>
    </row>
    <row r="5922" spans="1:10" x14ac:dyDescent="0.25">
      <c r="A5922" t="s">
        <v>19960</v>
      </c>
      <c r="B5922" t="s">
        <v>19961</v>
      </c>
      <c r="C5922" t="s">
        <v>19962</v>
      </c>
      <c r="D5922" t="s">
        <v>19963</v>
      </c>
      <c r="E5922" t="s">
        <v>8516</v>
      </c>
      <c r="F5922" t="s">
        <v>19432</v>
      </c>
      <c r="G5922" t="s">
        <v>8588</v>
      </c>
      <c r="H5922" t="s">
        <v>8464</v>
      </c>
      <c r="I5922" t="s">
        <v>8605</v>
      </c>
      <c r="J5922" t="s">
        <v>8520</v>
      </c>
    </row>
    <row r="5923" spans="1:10" x14ac:dyDescent="0.25">
      <c r="A5923" t="s">
        <v>19964</v>
      </c>
      <c r="B5923" t="s">
        <v>19965</v>
      </c>
      <c r="C5923" t="s">
        <v>19966</v>
      </c>
      <c r="D5923" t="s">
        <v>19967</v>
      </c>
      <c r="E5923" t="s">
        <v>8516</v>
      </c>
      <c r="F5923" t="s">
        <v>19432</v>
      </c>
      <c r="G5923" t="s">
        <v>8588</v>
      </c>
      <c r="H5923" t="s">
        <v>8464</v>
      </c>
      <c r="I5923" t="s">
        <v>8605</v>
      </c>
      <c r="J5923" t="s">
        <v>8520</v>
      </c>
    </row>
    <row r="5924" spans="1:10" x14ac:dyDescent="0.25">
      <c r="A5924" t="s">
        <v>19968</v>
      </c>
      <c r="B5924" t="s">
        <v>19969</v>
      </c>
      <c r="C5924" t="s">
        <v>19970</v>
      </c>
      <c r="D5924" t="s">
        <v>19971</v>
      </c>
      <c r="E5924" t="s">
        <v>8516</v>
      </c>
      <c r="F5924" t="s">
        <v>19432</v>
      </c>
      <c r="G5924" t="s">
        <v>8588</v>
      </c>
      <c r="H5924" t="s">
        <v>8464</v>
      </c>
      <c r="I5924" t="s">
        <v>8605</v>
      </c>
      <c r="J5924" t="s">
        <v>8520</v>
      </c>
    </row>
    <row r="5925" spans="1:10" x14ac:dyDescent="0.25">
      <c r="A5925" t="s">
        <v>19972</v>
      </c>
      <c r="B5925" t="s">
        <v>19973</v>
      </c>
      <c r="C5925" t="s">
        <v>19974</v>
      </c>
      <c r="D5925" t="s">
        <v>19975</v>
      </c>
      <c r="E5925" t="s">
        <v>8516</v>
      </c>
      <c r="F5925" t="s">
        <v>19432</v>
      </c>
      <c r="G5925" t="s">
        <v>8588</v>
      </c>
      <c r="H5925" t="s">
        <v>8464</v>
      </c>
      <c r="I5925" t="s">
        <v>8605</v>
      </c>
      <c r="J5925" t="s">
        <v>8520</v>
      </c>
    </row>
    <row r="5926" spans="1:10" x14ac:dyDescent="0.25">
      <c r="A5926" t="s">
        <v>19976</v>
      </c>
      <c r="B5926" t="s">
        <v>19977</v>
      </c>
      <c r="C5926" t="s">
        <v>19978</v>
      </c>
      <c r="D5926" t="s">
        <v>19979</v>
      </c>
      <c r="E5926" t="s">
        <v>8516</v>
      </c>
      <c r="F5926" t="s">
        <v>19432</v>
      </c>
      <c r="G5926" t="s">
        <v>8588</v>
      </c>
      <c r="H5926" t="s">
        <v>8464</v>
      </c>
      <c r="I5926" t="s">
        <v>8605</v>
      </c>
      <c r="J5926" t="s">
        <v>8520</v>
      </c>
    </row>
    <row r="5927" spans="1:10" x14ac:dyDescent="0.25">
      <c r="A5927" t="s">
        <v>19980</v>
      </c>
      <c r="B5927" t="s">
        <v>19981</v>
      </c>
      <c r="C5927" t="s">
        <v>19982</v>
      </c>
      <c r="D5927" t="s">
        <v>19983</v>
      </c>
      <c r="E5927" t="s">
        <v>8516</v>
      </c>
      <c r="F5927" t="s">
        <v>19432</v>
      </c>
      <c r="G5927" t="s">
        <v>8588</v>
      </c>
      <c r="H5927" t="s">
        <v>8464</v>
      </c>
      <c r="I5927" t="s">
        <v>8605</v>
      </c>
      <c r="J5927" t="s">
        <v>8520</v>
      </c>
    </row>
    <row r="5928" spans="1:10" x14ac:dyDescent="0.25">
      <c r="A5928" t="s">
        <v>19984</v>
      </c>
      <c r="B5928" t="s">
        <v>19985</v>
      </c>
      <c r="C5928" t="s">
        <v>19986</v>
      </c>
      <c r="D5928" t="s">
        <v>19987</v>
      </c>
      <c r="E5928" t="s">
        <v>8516</v>
      </c>
      <c r="F5928" t="s">
        <v>19432</v>
      </c>
      <c r="G5928" t="s">
        <v>8588</v>
      </c>
      <c r="H5928" t="s">
        <v>8464</v>
      </c>
      <c r="I5928" t="s">
        <v>8605</v>
      </c>
      <c r="J5928" t="s">
        <v>8520</v>
      </c>
    </row>
    <row r="5929" spans="1:10" x14ac:dyDescent="0.25">
      <c r="A5929" t="s">
        <v>19988</v>
      </c>
      <c r="B5929" t="s">
        <v>19989</v>
      </c>
      <c r="C5929" t="s">
        <v>19990</v>
      </c>
      <c r="D5929" t="s">
        <v>19991</v>
      </c>
      <c r="E5929" t="s">
        <v>8516</v>
      </c>
      <c r="F5929" t="s">
        <v>19432</v>
      </c>
      <c r="G5929" t="s">
        <v>8588</v>
      </c>
      <c r="H5929" t="s">
        <v>8464</v>
      </c>
      <c r="I5929" t="s">
        <v>8605</v>
      </c>
      <c r="J5929" t="s">
        <v>8520</v>
      </c>
    </row>
    <row r="5930" spans="1:10" x14ac:dyDescent="0.25">
      <c r="A5930" t="s">
        <v>19992</v>
      </c>
      <c r="B5930" t="s">
        <v>19993</v>
      </c>
      <c r="C5930" t="s">
        <v>19994</v>
      </c>
      <c r="D5930" t="s">
        <v>19995</v>
      </c>
      <c r="E5930" t="s">
        <v>8516</v>
      </c>
      <c r="F5930" t="s">
        <v>19432</v>
      </c>
      <c r="G5930" t="s">
        <v>8588</v>
      </c>
      <c r="H5930" t="s">
        <v>8464</v>
      </c>
      <c r="I5930" t="s">
        <v>8605</v>
      </c>
      <c r="J5930" t="s">
        <v>8520</v>
      </c>
    </row>
    <row r="5931" spans="1:10" x14ac:dyDescent="0.25">
      <c r="A5931" t="s">
        <v>19996</v>
      </c>
      <c r="B5931" t="s">
        <v>19997</v>
      </c>
      <c r="C5931" t="s">
        <v>19998</v>
      </c>
      <c r="D5931" t="s">
        <v>19999</v>
      </c>
      <c r="E5931" t="s">
        <v>8516</v>
      </c>
      <c r="F5931" t="s">
        <v>19432</v>
      </c>
      <c r="G5931" t="s">
        <v>8588</v>
      </c>
      <c r="H5931" t="s">
        <v>8464</v>
      </c>
      <c r="I5931" t="s">
        <v>8605</v>
      </c>
      <c r="J5931" t="s">
        <v>8520</v>
      </c>
    </row>
    <row r="5932" spans="1:10" x14ac:dyDescent="0.25">
      <c r="A5932" t="s">
        <v>20000</v>
      </c>
      <c r="B5932" t="s">
        <v>20001</v>
      </c>
      <c r="C5932" t="s">
        <v>20002</v>
      </c>
      <c r="D5932" t="s">
        <v>20003</v>
      </c>
      <c r="E5932" t="s">
        <v>8516</v>
      </c>
      <c r="F5932" t="s">
        <v>19432</v>
      </c>
      <c r="G5932" t="s">
        <v>8588</v>
      </c>
      <c r="H5932" t="s">
        <v>8464</v>
      </c>
      <c r="I5932" t="s">
        <v>8605</v>
      </c>
      <c r="J5932" t="s">
        <v>8520</v>
      </c>
    </row>
    <row r="5933" spans="1:10" x14ac:dyDescent="0.25">
      <c r="A5933" t="s">
        <v>20004</v>
      </c>
      <c r="B5933" t="s">
        <v>20005</v>
      </c>
      <c r="C5933" t="s">
        <v>20006</v>
      </c>
      <c r="D5933" t="s">
        <v>20007</v>
      </c>
      <c r="E5933" t="s">
        <v>8516</v>
      </c>
      <c r="F5933" t="s">
        <v>19432</v>
      </c>
      <c r="G5933" t="s">
        <v>8588</v>
      </c>
      <c r="H5933" t="s">
        <v>8464</v>
      </c>
      <c r="I5933" t="s">
        <v>8605</v>
      </c>
      <c r="J5933" t="s">
        <v>8520</v>
      </c>
    </row>
    <row r="5934" spans="1:10" x14ac:dyDescent="0.25">
      <c r="A5934" t="s">
        <v>20008</v>
      </c>
      <c r="B5934" t="s">
        <v>20009</v>
      </c>
      <c r="C5934" t="s">
        <v>20010</v>
      </c>
      <c r="D5934" t="s">
        <v>20011</v>
      </c>
      <c r="E5934" t="s">
        <v>8516</v>
      </c>
      <c r="F5934" t="s">
        <v>19432</v>
      </c>
      <c r="G5934" t="s">
        <v>8588</v>
      </c>
      <c r="H5934" t="s">
        <v>8464</v>
      </c>
      <c r="I5934" t="s">
        <v>8605</v>
      </c>
      <c r="J5934" t="s">
        <v>8520</v>
      </c>
    </row>
    <row r="5935" spans="1:10" x14ac:dyDescent="0.25">
      <c r="A5935" t="s">
        <v>20012</v>
      </c>
      <c r="B5935" t="s">
        <v>20013</v>
      </c>
      <c r="C5935" t="s">
        <v>20014</v>
      </c>
      <c r="D5935" t="s">
        <v>20015</v>
      </c>
      <c r="E5935" t="s">
        <v>8516</v>
      </c>
      <c r="F5935" t="s">
        <v>19432</v>
      </c>
      <c r="G5935" t="s">
        <v>8588</v>
      </c>
      <c r="H5935" t="s">
        <v>8464</v>
      </c>
      <c r="I5935" t="s">
        <v>8605</v>
      </c>
      <c r="J5935" t="s">
        <v>8520</v>
      </c>
    </row>
    <row r="5936" spans="1:10" x14ac:dyDescent="0.25">
      <c r="A5936" t="s">
        <v>19937</v>
      </c>
      <c r="B5936" t="s">
        <v>19938</v>
      </c>
      <c r="C5936" t="s">
        <v>19939</v>
      </c>
      <c r="D5936" t="s">
        <v>19940</v>
      </c>
      <c r="E5936" t="s">
        <v>8521</v>
      </c>
      <c r="F5936" t="s">
        <v>19432</v>
      </c>
      <c r="G5936" t="s">
        <v>8588</v>
      </c>
      <c r="H5936" t="s">
        <v>8522</v>
      </c>
      <c r="I5936" t="s">
        <v>8605</v>
      </c>
      <c r="J5936" t="s">
        <v>8520</v>
      </c>
    </row>
    <row r="5937" spans="1:10" x14ac:dyDescent="0.25">
      <c r="A5937" t="s">
        <v>19941</v>
      </c>
      <c r="B5937" t="s">
        <v>19942</v>
      </c>
      <c r="C5937" t="s">
        <v>19943</v>
      </c>
      <c r="D5937" t="s">
        <v>19944</v>
      </c>
      <c r="E5937" t="s">
        <v>8521</v>
      </c>
      <c r="F5937" t="s">
        <v>19432</v>
      </c>
      <c r="G5937" t="s">
        <v>8588</v>
      </c>
      <c r="H5937" t="s">
        <v>8522</v>
      </c>
      <c r="I5937" t="s">
        <v>8605</v>
      </c>
      <c r="J5937" t="s">
        <v>8520</v>
      </c>
    </row>
    <row r="5938" spans="1:10" x14ac:dyDescent="0.25">
      <c r="A5938" t="s">
        <v>19945</v>
      </c>
      <c r="B5938" t="s">
        <v>19946</v>
      </c>
      <c r="C5938" t="s">
        <v>8520</v>
      </c>
      <c r="D5938" t="s">
        <v>19947</v>
      </c>
      <c r="E5938" t="s">
        <v>8521</v>
      </c>
      <c r="F5938" t="s">
        <v>19432</v>
      </c>
      <c r="G5938" t="s">
        <v>8588</v>
      </c>
      <c r="H5938" t="s">
        <v>8522</v>
      </c>
      <c r="I5938" t="s">
        <v>8605</v>
      </c>
      <c r="J5938" t="s">
        <v>8520</v>
      </c>
    </row>
    <row r="5939" spans="1:10" x14ac:dyDescent="0.25">
      <c r="A5939" t="s">
        <v>19948</v>
      </c>
      <c r="B5939" t="s">
        <v>19949</v>
      </c>
      <c r="C5939" t="s">
        <v>19950</v>
      </c>
      <c r="D5939" t="s">
        <v>19951</v>
      </c>
      <c r="E5939" t="s">
        <v>8521</v>
      </c>
      <c r="F5939" t="s">
        <v>19432</v>
      </c>
      <c r="G5939" t="s">
        <v>8588</v>
      </c>
      <c r="H5939" t="s">
        <v>8522</v>
      </c>
      <c r="I5939" t="s">
        <v>8605</v>
      </c>
      <c r="J5939" t="s">
        <v>8520</v>
      </c>
    </row>
    <row r="5940" spans="1:10" x14ac:dyDescent="0.25">
      <c r="A5940" t="s">
        <v>19952</v>
      </c>
      <c r="B5940" t="s">
        <v>19953</v>
      </c>
      <c r="C5940" t="s">
        <v>19954</v>
      </c>
      <c r="D5940" t="s">
        <v>19955</v>
      </c>
      <c r="E5940" t="s">
        <v>8521</v>
      </c>
      <c r="F5940" t="s">
        <v>19432</v>
      </c>
      <c r="G5940" t="s">
        <v>8588</v>
      </c>
      <c r="H5940" t="s">
        <v>8522</v>
      </c>
      <c r="I5940" t="s">
        <v>8605</v>
      </c>
      <c r="J5940" t="s">
        <v>8520</v>
      </c>
    </row>
    <row r="5941" spans="1:10" x14ac:dyDescent="0.25">
      <c r="A5941" t="s">
        <v>19956</v>
      </c>
      <c r="B5941" t="s">
        <v>19957</v>
      </c>
      <c r="C5941" t="s">
        <v>19958</v>
      </c>
      <c r="D5941" t="s">
        <v>19959</v>
      </c>
      <c r="E5941" t="s">
        <v>8521</v>
      </c>
      <c r="F5941" t="s">
        <v>19432</v>
      </c>
      <c r="G5941" t="s">
        <v>8588</v>
      </c>
      <c r="H5941" t="s">
        <v>8522</v>
      </c>
      <c r="I5941" t="s">
        <v>8605</v>
      </c>
      <c r="J5941" t="s">
        <v>8520</v>
      </c>
    </row>
    <row r="5942" spans="1:10" x14ac:dyDescent="0.25">
      <c r="A5942" t="s">
        <v>19960</v>
      </c>
      <c r="B5942" t="s">
        <v>19961</v>
      </c>
      <c r="C5942" t="s">
        <v>19962</v>
      </c>
      <c r="D5942" t="s">
        <v>19963</v>
      </c>
      <c r="E5942" t="s">
        <v>8521</v>
      </c>
      <c r="F5942" t="s">
        <v>19432</v>
      </c>
      <c r="G5942" t="s">
        <v>8588</v>
      </c>
      <c r="H5942" t="s">
        <v>8522</v>
      </c>
      <c r="I5942" t="s">
        <v>8605</v>
      </c>
      <c r="J5942" t="s">
        <v>8520</v>
      </c>
    </row>
    <row r="5943" spans="1:10" x14ac:dyDescent="0.25">
      <c r="A5943" t="s">
        <v>19964</v>
      </c>
      <c r="B5943" t="s">
        <v>19965</v>
      </c>
      <c r="C5943" t="s">
        <v>19966</v>
      </c>
      <c r="D5943" t="s">
        <v>19967</v>
      </c>
      <c r="E5943" t="s">
        <v>8521</v>
      </c>
      <c r="F5943" t="s">
        <v>19432</v>
      </c>
      <c r="G5943" t="s">
        <v>8588</v>
      </c>
      <c r="H5943" t="s">
        <v>8522</v>
      </c>
      <c r="I5943" t="s">
        <v>8605</v>
      </c>
      <c r="J5943" t="s">
        <v>8520</v>
      </c>
    </row>
    <row r="5944" spans="1:10" x14ac:dyDescent="0.25">
      <c r="A5944" t="s">
        <v>19968</v>
      </c>
      <c r="B5944" t="s">
        <v>19969</v>
      </c>
      <c r="C5944" t="s">
        <v>19970</v>
      </c>
      <c r="D5944" t="s">
        <v>19971</v>
      </c>
      <c r="E5944" t="s">
        <v>8521</v>
      </c>
      <c r="F5944" t="s">
        <v>19432</v>
      </c>
      <c r="G5944" t="s">
        <v>8588</v>
      </c>
      <c r="H5944" t="s">
        <v>8522</v>
      </c>
      <c r="I5944" t="s">
        <v>8605</v>
      </c>
      <c r="J5944" t="s">
        <v>8520</v>
      </c>
    </row>
    <row r="5945" spans="1:10" x14ac:dyDescent="0.25">
      <c r="A5945" t="s">
        <v>19972</v>
      </c>
      <c r="B5945" t="s">
        <v>19973</v>
      </c>
      <c r="C5945" t="s">
        <v>19974</v>
      </c>
      <c r="D5945" t="s">
        <v>19975</v>
      </c>
      <c r="E5945" t="s">
        <v>8521</v>
      </c>
      <c r="F5945" t="s">
        <v>19432</v>
      </c>
      <c r="G5945" t="s">
        <v>8588</v>
      </c>
      <c r="H5945" t="s">
        <v>8522</v>
      </c>
      <c r="I5945" t="s">
        <v>8605</v>
      </c>
      <c r="J5945" t="s">
        <v>8520</v>
      </c>
    </row>
    <row r="5946" spans="1:10" x14ac:dyDescent="0.25">
      <c r="A5946" t="s">
        <v>19976</v>
      </c>
      <c r="B5946" t="s">
        <v>19977</v>
      </c>
      <c r="C5946" t="s">
        <v>19978</v>
      </c>
      <c r="D5946" t="s">
        <v>19979</v>
      </c>
      <c r="E5946" t="s">
        <v>8521</v>
      </c>
      <c r="F5946" t="s">
        <v>19432</v>
      </c>
      <c r="G5946" t="s">
        <v>8588</v>
      </c>
      <c r="H5946" t="s">
        <v>8522</v>
      </c>
      <c r="I5946" t="s">
        <v>8605</v>
      </c>
      <c r="J5946" t="s">
        <v>8520</v>
      </c>
    </row>
    <row r="5947" spans="1:10" x14ac:dyDescent="0.25">
      <c r="A5947" t="s">
        <v>19980</v>
      </c>
      <c r="B5947" t="s">
        <v>19981</v>
      </c>
      <c r="C5947" t="s">
        <v>19982</v>
      </c>
      <c r="D5947" t="s">
        <v>19983</v>
      </c>
      <c r="E5947" t="s">
        <v>8521</v>
      </c>
      <c r="F5947" t="s">
        <v>19432</v>
      </c>
      <c r="G5947" t="s">
        <v>8588</v>
      </c>
      <c r="H5947" t="s">
        <v>8522</v>
      </c>
      <c r="I5947" t="s">
        <v>8605</v>
      </c>
      <c r="J5947" t="s">
        <v>8520</v>
      </c>
    </row>
    <row r="5948" spans="1:10" x14ac:dyDescent="0.25">
      <c r="A5948" t="s">
        <v>19984</v>
      </c>
      <c r="B5948" t="s">
        <v>19985</v>
      </c>
      <c r="C5948" t="s">
        <v>19986</v>
      </c>
      <c r="D5948" t="s">
        <v>19987</v>
      </c>
      <c r="E5948" t="s">
        <v>8521</v>
      </c>
      <c r="F5948" t="s">
        <v>19432</v>
      </c>
      <c r="G5948" t="s">
        <v>8588</v>
      </c>
      <c r="H5948" t="s">
        <v>8522</v>
      </c>
      <c r="I5948" t="s">
        <v>8605</v>
      </c>
      <c r="J5948" t="s">
        <v>8520</v>
      </c>
    </row>
    <row r="5949" spans="1:10" x14ac:dyDescent="0.25">
      <c r="A5949" t="s">
        <v>19988</v>
      </c>
      <c r="B5949" t="s">
        <v>19989</v>
      </c>
      <c r="C5949" t="s">
        <v>19990</v>
      </c>
      <c r="D5949" t="s">
        <v>19991</v>
      </c>
      <c r="E5949" t="s">
        <v>8521</v>
      </c>
      <c r="F5949" t="s">
        <v>19432</v>
      </c>
      <c r="G5949" t="s">
        <v>8588</v>
      </c>
      <c r="H5949" t="s">
        <v>8522</v>
      </c>
      <c r="I5949" t="s">
        <v>8605</v>
      </c>
      <c r="J5949" t="s">
        <v>8520</v>
      </c>
    </row>
    <row r="5950" spans="1:10" x14ac:dyDescent="0.25">
      <c r="A5950" t="s">
        <v>19992</v>
      </c>
      <c r="B5950" t="s">
        <v>19993</v>
      </c>
      <c r="C5950" t="s">
        <v>19994</v>
      </c>
      <c r="D5950" t="s">
        <v>19995</v>
      </c>
      <c r="E5950" t="s">
        <v>8521</v>
      </c>
      <c r="F5950" t="s">
        <v>19432</v>
      </c>
      <c r="G5950" t="s">
        <v>8588</v>
      </c>
      <c r="H5950" t="s">
        <v>8522</v>
      </c>
      <c r="I5950" t="s">
        <v>8605</v>
      </c>
      <c r="J5950" t="s">
        <v>8520</v>
      </c>
    </row>
    <row r="5951" spans="1:10" x14ac:dyDescent="0.25">
      <c r="A5951" t="s">
        <v>19996</v>
      </c>
      <c r="B5951" t="s">
        <v>19997</v>
      </c>
      <c r="C5951" t="s">
        <v>19998</v>
      </c>
      <c r="D5951" t="s">
        <v>19999</v>
      </c>
      <c r="E5951" t="s">
        <v>8521</v>
      </c>
      <c r="F5951" t="s">
        <v>19432</v>
      </c>
      <c r="G5951" t="s">
        <v>8588</v>
      </c>
      <c r="H5951" t="s">
        <v>8522</v>
      </c>
      <c r="I5951" t="s">
        <v>8605</v>
      </c>
      <c r="J5951" t="s">
        <v>8520</v>
      </c>
    </row>
    <row r="5952" spans="1:10" x14ac:dyDescent="0.25">
      <c r="A5952" t="s">
        <v>20000</v>
      </c>
      <c r="B5952" t="s">
        <v>20001</v>
      </c>
      <c r="C5952" t="s">
        <v>20002</v>
      </c>
      <c r="D5952" t="s">
        <v>20003</v>
      </c>
      <c r="E5952" t="s">
        <v>8521</v>
      </c>
      <c r="F5952" t="s">
        <v>19432</v>
      </c>
      <c r="G5952" t="s">
        <v>8588</v>
      </c>
      <c r="H5952" t="s">
        <v>8522</v>
      </c>
      <c r="I5952" t="s">
        <v>8605</v>
      </c>
      <c r="J5952" t="s">
        <v>8520</v>
      </c>
    </row>
    <row r="5953" spans="1:10" x14ac:dyDescent="0.25">
      <c r="A5953" t="s">
        <v>20004</v>
      </c>
      <c r="B5953" t="s">
        <v>20005</v>
      </c>
      <c r="C5953" t="s">
        <v>20006</v>
      </c>
      <c r="D5953" t="s">
        <v>20007</v>
      </c>
      <c r="E5953" t="s">
        <v>8521</v>
      </c>
      <c r="F5953" t="s">
        <v>19432</v>
      </c>
      <c r="G5953" t="s">
        <v>8588</v>
      </c>
      <c r="H5953" t="s">
        <v>8522</v>
      </c>
      <c r="I5953" t="s">
        <v>8605</v>
      </c>
      <c r="J5953" t="s">
        <v>8520</v>
      </c>
    </row>
    <row r="5954" spans="1:10" x14ac:dyDescent="0.25">
      <c r="A5954" t="s">
        <v>20008</v>
      </c>
      <c r="B5954" t="s">
        <v>20009</v>
      </c>
      <c r="C5954" t="s">
        <v>20010</v>
      </c>
      <c r="D5954" t="s">
        <v>20011</v>
      </c>
      <c r="E5954" t="s">
        <v>8521</v>
      </c>
      <c r="F5954" t="s">
        <v>19432</v>
      </c>
      <c r="G5954" t="s">
        <v>8588</v>
      </c>
      <c r="H5954" t="s">
        <v>8522</v>
      </c>
      <c r="I5954" t="s">
        <v>8605</v>
      </c>
      <c r="J5954" t="s">
        <v>8520</v>
      </c>
    </row>
    <row r="5955" spans="1:10" x14ac:dyDescent="0.25">
      <c r="A5955" t="s">
        <v>20012</v>
      </c>
      <c r="B5955" t="s">
        <v>20013</v>
      </c>
      <c r="C5955" t="s">
        <v>20014</v>
      </c>
      <c r="D5955" t="s">
        <v>20015</v>
      </c>
      <c r="E5955" t="s">
        <v>8521</v>
      </c>
      <c r="F5955" t="s">
        <v>19432</v>
      </c>
      <c r="G5955" t="s">
        <v>8588</v>
      </c>
      <c r="H5955" t="s">
        <v>8522</v>
      </c>
      <c r="I5955" t="s">
        <v>8605</v>
      </c>
      <c r="J5955" t="s">
        <v>8520</v>
      </c>
    </row>
    <row r="5956" spans="1:10" x14ac:dyDescent="0.25">
      <c r="A5956" t="s">
        <v>20016</v>
      </c>
      <c r="B5956" t="s">
        <v>20017</v>
      </c>
      <c r="C5956" t="s">
        <v>20018</v>
      </c>
      <c r="D5956" t="s">
        <v>20019</v>
      </c>
      <c r="E5956" t="s">
        <v>8516</v>
      </c>
      <c r="F5956" t="s">
        <v>20020</v>
      </c>
      <c r="G5956" t="s">
        <v>8588</v>
      </c>
      <c r="H5956" t="s">
        <v>8464</v>
      </c>
      <c r="I5956" t="s">
        <v>8605</v>
      </c>
      <c r="J5956" t="s">
        <v>8520</v>
      </c>
    </row>
    <row r="5957" spans="1:10" x14ac:dyDescent="0.25">
      <c r="A5957" t="s">
        <v>20021</v>
      </c>
      <c r="B5957" t="s">
        <v>20022</v>
      </c>
      <c r="C5957" t="s">
        <v>20023</v>
      </c>
      <c r="D5957" t="s">
        <v>20024</v>
      </c>
      <c r="E5957" t="s">
        <v>8516</v>
      </c>
      <c r="F5957" t="s">
        <v>20020</v>
      </c>
      <c r="G5957" t="s">
        <v>8588</v>
      </c>
      <c r="H5957" t="s">
        <v>8464</v>
      </c>
      <c r="I5957" t="s">
        <v>8605</v>
      </c>
      <c r="J5957" t="s">
        <v>8520</v>
      </c>
    </row>
    <row r="5958" spans="1:10" x14ac:dyDescent="0.25">
      <c r="A5958" t="s">
        <v>20025</v>
      </c>
      <c r="B5958" t="s">
        <v>20026</v>
      </c>
      <c r="C5958" t="s">
        <v>20027</v>
      </c>
      <c r="D5958" t="s">
        <v>20028</v>
      </c>
      <c r="E5958" t="s">
        <v>8516</v>
      </c>
      <c r="F5958" t="s">
        <v>20020</v>
      </c>
      <c r="G5958" t="s">
        <v>8588</v>
      </c>
      <c r="H5958" t="s">
        <v>8464</v>
      </c>
      <c r="I5958" t="s">
        <v>8605</v>
      </c>
      <c r="J5958" t="s">
        <v>8520</v>
      </c>
    </row>
    <row r="5959" spans="1:10" x14ac:dyDescent="0.25">
      <c r="A5959" t="s">
        <v>20029</v>
      </c>
      <c r="B5959" t="s">
        <v>20030</v>
      </c>
      <c r="C5959" t="s">
        <v>20031</v>
      </c>
      <c r="D5959" t="s">
        <v>20032</v>
      </c>
      <c r="E5959" t="s">
        <v>8516</v>
      </c>
      <c r="F5959" t="s">
        <v>20020</v>
      </c>
      <c r="G5959" t="s">
        <v>8588</v>
      </c>
      <c r="H5959" t="s">
        <v>8464</v>
      </c>
      <c r="I5959" t="s">
        <v>8605</v>
      </c>
      <c r="J5959" t="s">
        <v>8520</v>
      </c>
    </row>
    <row r="5960" spans="1:10" x14ac:dyDescent="0.25">
      <c r="A5960" t="s">
        <v>20033</v>
      </c>
      <c r="B5960" t="s">
        <v>20034</v>
      </c>
      <c r="C5960" t="s">
        <v>20035</v>
      </c>
      <c r="D5960" t="s">
        <v>20036</v>
      </c>
      <c r="E5960" t="s">
        <v>8516</v>
      </c>
      <c r="F5960" t="s">
        <v>20020</v>
      </c>
      <c r="G5960" t="s">
        <v>8588</v>
      </c>
      <c r="H5960" t="s">
        <v>8464</v>
      </c>
      <c r="I5960" t="s">
        <v>8865</v>
      </c>
      <c r="J5960" t="s">
        <v>8520</v>
      </c>
    </row>
    <row r="5961" spans="1:10" x14ac:dyDescent="0.25">
      <c r="A5961" t="s">
        <v>20037</v>
      </c>
      <c r="B5961" t="s">
        <v>20038</v>
      </c>
      <c r="C5961" t="s">
        <v>20039</v>
      </c>
      <c r="D5961" t="s">
        <v>20040</v>
      </c>
      <c r="E5961" t="s">
        <v>8516</v>
      </c>
      <c r="F5961" t="s">
        <v>20020</v>
      </c>
      <c r="G5961" t="s">
        <v>8588</v>
      </c>
      <c r="H5961" t="s">
        <v>8464</v>
      </c>
      <c r="I5961" t="s">
        <v>8605</v>
      </c>
      <c r="J5961" t="s">
        <v>8520</v>
      </c>
    </row>
    <row r="5962" spans="1:10" x14ac:dyDescent="0.25">
      <c r="A5962" t="s">
        <v>20041</v>
      </c>
      <c r="B5962" t="s">
        <v>20042</v>
      </c>
      <c r="C5962" t="s">
        <v>20043</v>
      </c>
      <c r="D5962" t="s">
        <v>20044</v>
      </c>
      <c r="E5962" t="s">
        <v>8516</v>
      </c>
      <c r="F5962" t="s">
        <v>20020</v>
      </c>
      <c r="G5962" t="s">
        <v>8588</v>
      </c>
      <c r="H5962" t="s">
        <v>8464</v>
      </c>
      <c r="I5962" t="s">
        <v>8605</v>
      </c>
      <c r="J5962" t="s">
        <v>8520</v>
      </c>
    </row>
    <row r="5963" spans="1:10" x14ac:dyDescent="0.25">
      <c r="A5963" t="s">
        <v>20045</v>
      </c>
      <c r="B5963" t="s">
        <v>20046</v>
      </c>
      <c r="C5963" t="s">
        <v>20047</v>
      </c>
      <c r="D5963" t="s">
        <v>20048</v>
      </c>
      <c r="E5963" t="s">
        <v>8516</v>
      </c>
      <c r="F5963" t="s">
        <v>20020</v>
      </c>
      <c r="G5963" t="s">
        <v>8588</v>
      </c>
      <c r="H5963" t="s">
        <v>8464</v>
      </c>
      <c r="I5963" t="s">
        <v>8605</v>
      </c>
      <c r="J5963" t="s">
        <v>8520</v>
      </c>
    </row>
    <row r="5964" spans="1:10" x14ac:dyDescent="0.25">
      <c r="A5964" t="s">
        <v>20049</v>
      </c>
      <c r="B5964" t="s">
        <v>20050</v>
      </c>
      <c r="C5964" t="s">
        <v>20051</v>
      </c>
      <c r="D5964" t="s">
        <v>20052</v>
      </c>
      <c r="E5964" t="s">
        <v>8516</v>
      </c>
      <c r="F5964" t="s">
        <v>20020</v>
      </c>
      <c r="G5964" t="s">
        <v>8588</v>
      </c>
      <c r="H5964" t="s">
        <v>8464</v>
      </c>
      <c r="I5964" t="s">
        <v>8605</v>
      </c>
      <c r="J5964" t="s">
        <v>8520</v>
      </c>
    </row>
    <row r="5965" spans="1:10" x14ac:dyDescent="0.25">
      <c r="A5965" t="s">
        <v>20053</v>
      </c>
      <c r="B5965" t="s">
        <v>20054</v>
      </c>
      <c r="C5965" t="s">
        <v>20055</v>
      </c>
      <c r="D5965" t="s">
        <v>20056</v>
      </c>
      <c r="E5965" t="s">
        <v>8516</v>
      </c>
      <c r="F5965" t="s">
        <v>20020</v>
      </c>
      <c r="G5965" t="s">
        <v>8588</v>
      </c>
      <c r="H5965" t="s">
        <v>8464</v>
      </c>
      <c r="I5965" t="s">
        <v>8605</v>
      </c>
      <c r="J5965" t="s">
        <v>8520</v>
      </c>
    </row>
    <row r="5966" spans="1:10" x14ac:dyDescent="0.25">
      <c r="A5966" t="s">
        <v>20057</v>
      </c>
      <c r="B5966" t="s">
        <v>20058</v>
      </c>
      <c r="C5966" t="s">
        <v>20059</v>
      </c>
      <c r="D5966" t="s">
        <v>20060</v>
      </c>
      <c r="E5966" t="s">
        <v>8516</v>
      </c>
      <c r="F5966" t="s">
        <v>20020</v>
      </c>
      <c r="G5966" t="s">
        <v>8588</v>
      </c>
      <c r="H5966" t="s">
        <v>8464</v>
      </c>
      <c r="I5966" t="s">
        <v>8605</v>
      </c>
      <c r="J5966" t="s">
        <v>8520</v>
      </c>
    </row>
    <row r="5967" spans="1:10" x14ac:dyDescent="0.25">
      <c r="A5967" t="s">
        <v>20061</v>
      </c>
      <c r="B5967" t="s">
        <v>20062</v>
      </c>
      <c r="C5967" t="s">
        <v>20063</v>
      </c>
      <c r="D5967" t="s">
        <v>20064</v>
      </c>
      <c r="E5967" t="s">
        <v>8516</v>
      </c>
      <c r="F5967" t="s">
        <v>20020</v>
      </c>
      <c r="G5967" t="s">
        <v>8588</v>
      </c>
      <c r="H5967" t="s">
        <v>8464</v>
      </c>
      <c r="I5967" t="s">
        <v>8605</v>
      </c>
      <c r="J5967" t="s">
        <v>8520</v>
      </c>
    </row>
    <row r="5968" spans="1:10" x14ac:dyDescent="0.25">
      <c r="A5968" t="s">
        <v>20065</v>
      </c>
      <c r="B5968" t="s">
        <v>20066</v>
      </c>
      <c r="C5968" t="s">
        <v>20067</v>
      </c>
      <c r="D5968" t="s">
        <v>20068</v>
      </c>
      <c r="E5968" t="s">
        <v>8516</v>
      </c>
      <c r="F5968" t="s">
        <v>20020</v>
      </c>
      <c r="G5968" t="s">
        <v>8588</v>
      </c>
      <c r="H5968" t="s">
        <v>8464</v>
      </c>
      <c r="I5968" t="s">
        <v>8605</v>
      </c>
      <c r="J5968" t="s">
        <v>8520</v>
      </c>
    </row>
    <row r="5969" spans="1:10" x14ac:dyDescent="0.25">
      <c r="A5969" t="s">
        <v>20069</v>
      </c>
      <c r="B5969" t="s">
        <v>20070</v>
      </c>
      <c r="C5969" t="s">
        <v>20071</v>
      </c>
      <c r="D5969" t="s">
        <v>20072</v>
      </c>
      <c r="E5969" t="s">
        <v>8516</v>
      </c>
      <c r="F5969" t="s">
        <v>20020</v>
      </c>
      <c r="G5969" t="s">
        <v>8588</v>
      </c>
      <c r="H5969" t="s">
        <v>8464</v>
      </c>
      <c r="I5969" t="s">
        <v>8605</v>
      </c>
      <c r="J5969" t="s">
        <v>8520</v>
      </c>
    </row>
    <row r="5970" spans="1:10" x14ac:dyDescent="0.25">
      <c r="A5970" t="s">
        <v>20073</v>
      </c>
      <c r="B5970" t="s">
        <v>20074</v>
      </c>
      <c r="C5970" t="s">
        <v>8520</v>
      </c>
      <c r="D5970" t="s">
        <v>20075</v>
      </c>
      <c r="E5970" t="s">
        <v>8516</v>
      </c>
      <c r="F5970" t="s">
        <v>20020</v>
      </c>
      <c r="G5970" t="s">
        <v>8588</v>
      </c>
      <c r="H5970" t="s">
        <v>8464</v>
      </c>
      <c r="I5970" t="s">
        <v>8605</v>
      </c>
      <c r="J5970" t="s">
        <v>8520</v>
      </c>
    </row>
    <row r="5971" spans="1:10" x14ac:dyDescent="0.25">
      <c r="A5971" t="s">
        <v>20016</v>
      </c>
      <c r="B5971" t="s">
        <v>20017</v>
      </c>
      <c r="C5971" t="s">
        <v>20018</v>
      </c>
      <c r="D5971" t="s">
        <v>20019</v>
      </c>
      <c r="E5971" t="s">
        <v>8521</v>
      </c>
      <c r="F5971" t="s">
        <v>20020</v>
      </c>
      <c r="G5971" t="s">
        <v>8588</v>
      </c>
      <c r="H5971" t="s">
        <v>8522</v>
      </c>
      <c r="I5971" t="s">
        <v>8605</v>
      </c>
      <c r="J5971" t="s">
        <v>8520</v>
      </c>
    </row>
    <row r="5972" spans="1:10" x14ac:dyDescent="0.25">
      <c r="A5972" t="s">
        <v>20021</v>
      </c>
      <c r="B5972" t="s">
        <v>20022</v>
      </c>
      <c r="C5972" t="s">
        <v>20023</v>
      </c>
      <c r="D5972" t="s">
        <v>20024</v>
      </c>
      <c r="E5972" t="s">
        <v>8521</v>
      </c>
      <c r="F5972" t="s">
        <v>20020</v>
      </c>
      <c r="G5972" t="s">
        <v>8588</v>
      </c>
      <c r="H5972" t="s">
        <v>8522</v>
      </c>
      <c r="I5972" t="s">
        <v>8605</v>
      </c>
      <c r="J5972" t="s">
        <v>8520</v>
      </c>
    </row>
    <row r="5973" spans="1:10" x14ac:dyDescent="0.25">
      <c r="A5973" t="s">
        <v>20025</v>
      </c>
      <c r="B5973" t="s">
        <v>20026</v>
      </c>
      <c r="C5973" t="s">
        <v>20027</v>
      </c>
      <c r="D5973" t="s">
        <v>20028</v>
      </c>
      <c r="E5973" t="s">
        <v>8521</v>
      </c>
      <c r="F5973" t="s">
        <v>20020</v>
      </c>
      <c r="G5973" t="s">
        <v>8588</v>
      </c>
      <c r="H5973" t="s">
        <v>8522</v>
      </c>
      <c r="I5973" t="s">
        <v>8605</v>
      </c>
      <c r="J5973" t="s">
        <v>8520</v>
      </c>
    </row>
    <row r="5974" spans="1:10" x14ac:dyDescent="0.25">
      <c r="A5974" t="s">
        <v>20029</v>
      </c>
      <c r="B5974" t="s">
        <v>20030</v>
      </c>
      <c r="C5974" t="s">
        <v>20031</v>
      </c>
      <c r="D5974" t="s">
        <v>20032</v>
      </c>
      <c r="E5974" t="s">
        <v>8521</v>
      </c>
      <c r="F5974" t="s">
        <v>20020</v>
      </c>
      <c r="G5974" t="s">
        <v>8588</v>
      </c>
      <c r="H5974" t="s">
        <v>8522</v>
      </c>
      <c r="I5974" t="s">
        <v>8605</v>
      </c>
      <c r="J5974" t="s">
        <v>8520</v>
      </c>
    </row>
    <row r="5975" spans="1:10" x14ac:dyDescent="0.25">
      <c r="A5975" t="s">
        <v>20033</v>
      </c>
      <c r="B5975" t="s">
        <v>20034</v>
      </c>
      <c r="C5975" t="s">
        <v>20035</v>
      </c>
      <c r="D5975" t="s">
        <v>20036</v>
      </c>
      <c r="E5975" t="s">
        <v>8521</v>
      </c>
      <c r="F5975" t="s">
        <v>20020</v>
      </c>
      <c r="G5975" t="s">
        <v>8588</v>
      </c>
      <c r="H5975" t="s">
        <v>8522</v>
      </c>
      <c r="I5975" t="s">
        <v>8865</v>
      </c>
      <c r="J5975" t="s">
        <v>8520</v>
      </c>
    </row>
    <row r="5976" spans="1:10" x14ac:dyDescent="0.25">
      <c r="A5976" t="s">
        <v>20037</v>
      </c>
      <c r="B5976" t="s">
        <v>20038</v>
      </c>
      <c r="C5976" t="s">
        <v>20039</v>
      </c>
      <c r="D5976" t="s">
        <v>20040</v>
      </c>
      <c r="E5976" t="s">
        <v>8521</v>
      </c>
      <c r="F5976" t="s">
        <v>20020</v>
      </c>
      <c r="G5976" t="s">
        <v>8588</v>
      </c>
      <c r="H5976" t="s">
        <v>8522</v>
      </c>
      <c r="I5976" t="s">
        <v>8605</v>
      </c>
      <c r="J5976" t="s">
        <v>8520</v>
      </c>
    </row>
    <row r="5977" spans="1:10" x14ac:dyDescent="0.25">
      <c r="A5977" t="s">
        <v>20041</v>
      </c>
      <c r="B5977" t="s">
        <v>20042</v>
      </c>
      <c r="C5977" t="s">
        <v>20043</v>
      </c>
      <c r="D5977" t="s">
        <v>20044</v>
      </c>
      <c r="E5977" t="s">
        <v>8521</v>
      </c>
      <c r="F5977" t="s">
        <v>20020</v>
      </c>
      <c r="G5977" t="s">
        <v>8588</v>
      </c>
      <c r="H5977" t="s">
        <v>8522</v>
      </c>
      <c r="I5977" t="s">
        <v>8605</v>
      </c>
      <c r="J5977" t="s">
        <v>8520</v>
      </c>
    </row>
    <row r="5978" spans="1:10" x14ac:dyDescent="0.25">
      <c r="A5978" t="s">
        <v>20045</v>
      </c>
      <c r="B5978" t="s">
        <v>20046</v>
      </c>
      <c r="C5978" t="s">
        <v>20047</v>
      </c>
      <c r="D5978" t="s">
        <v>20048</v>
      </c>
      <c r="E5978" t="s">
        <v>8521</v>
      </c>
      <c r="F5978" t="s">
        <v>20020</v>
      </c>
      <c r="G5978" t="s">
        <v>8588</v>
      </c>
      <c r="H5978" t="s">
        <v>8522</v>
      </c>
      <c r="I5978" t="s">
        <v>8605</v>
      </c>
      <c r="J5978" t="s">
        <v>8520</v>
      </c>
    </row>
    <row r="5979" spans="1:10" x14ac:dyDescent="0.25">
      <c r="A5979" t="s">
        <v>20049</v>
      </c>
      <c r="B5979" t="s">
        <v>20050</v>
      </c>
      <c r="C5979" t="s">
        <v>20051</v>
      </c>
      <c r="D5979" t="s">
        <v>20052</v>
      </c>
      <c r="E5979" t="s">
        <v>8521</v>
      </c>
      <c r="F5979" t="s">
        <v>20020</v>
      </c>
      <c r="G5979" t="s">
        <v>8588</v>
      </c>
      <c r="H5979" t="s">
        <v>8522</v>
      </c>
      <c r="I5979" t="s">
        <v>8605</v>
      </c>
      <c r="J5979" t="s">
        <v>8520</v>
      </c>
    </row>
    <row r="5980" spans="1:10" x14ac:dyDescent="0.25">
      <c r="A5980" t="s">
        <v>20053</v>
      </c>
      <c r="B5980" t="s">
        <v>20054</v>
      </c>
      <c r="C5980" t="s">
        <v>20055</v>
      </c>
      <c r="D5980" t="s">
        <v>20056</v>
      </c>
      <c r="E5980" t="s">
        <v>8521</v>
      </c>
      <c r="F5980" t="s">
        <v>20020</v>
      </c>
      <c r="G5980" t="s">
        <v>8588</v>
      </c>
      <c r="H5980" t="s">
        <v>8522</v>
      </c>
      <c r="I5980" t="s">
        <v>8605</v>
      </c>
      <c r="J5980" t="s">
        <v>8520</v>
      </c>
    </row>
    <row r="5981" spans="1:10" x14ac:dyDescent="0.25">
      <c r="A5981" t="s">
        <v>20057</v>
      </c>
      <c r="B5981" t="s">
        <v>20058</v>
      </c>
      <c r="C5981" t="s">
        <v>20059</v>
      </c>
      <c r="D5981" t="s">
        <v>20060</v>
      </c>
      <c r="E5981" t="s">
        <v>8521</v>
      </c>
      <c r="F5981" t="s">
        <v>20020</v>
      </c>
      <c r="G5981" t="s">
        <v>8588</v>
      </c>
      <c r="H5981" t="s">
        <v>8522</v>
      </c>
      <c r="I5981" t="s">
        <v>8605</v>
      </c>
      <c r="J5981" t="s">
        <v>8520</v>
      </c>
    </row>
    <row r="5982" spans="1:10" x14ac:dyDescent="0.25">
      <c r="A5982" t="s">
        <v>20061</v>
      </c>
      <c r="B5982" t="s">
        <v>20062</v>
      </c>
      <c r="C5982" t="s">
        <v>20063</v>
      </c>
      <c r="D5982" t="s">
        <v>20064</v>
      </c>
      <c r="E5982" t="s">
        <v>8521</v>
      </c>
      <c r="F5982" t="s">
        <v>20020</v>
      </c>
      <c r="G5982" t="s">
        <v>8588</v>
      </c>
      <c r="H5982" t="s">
        <v>8522</v>
      </c>
      <c r="I5982" t="s">
        <v>8605</v>
      </c>
      <c r="J5982" t="s">
        <v>8520</v>
      </c>
    </row>
    <row r="5983" spans="1:10" x14ac:dyDescent="0.25">
      <c r="A5983" t="s">
        <v>20065</v>
      </c>
      <c r="B5983" t="s">
        <v>20066</v>
      </c>
      <c r="C5983" t="s">
        <v>20067</v>
      </c>
      <c r="D5983" t="s">
        <v>20068</v>
      </c>
      <c r="E5983" t="s">
        <v>8521</v>
      </c>
      <c r="F5983" t="s">
        <v>20020</v>
      </c>
      <c r="G5983" t="s">
        <v>8588</v>
      </c>
      <c r="H5983" t="s">
        <v>8522</v>
      </c>
      <c r="I5983" t="s">
        <v>8605</v>
      </c>
      <c r="J5983" t="s">
        <v>8520</v>
      </c>
    </row>
    <row r="5984" spans="1:10" x14ac:dyDescent="0.25">
      <c r="A5984" t="s">
        <v>20069</v>
      </c>
      <c r="B5984" t="s">
        <v>20070</v>
      </c>
      <c r="C5984" t="s">
        <v>20071</v>
      </c>
      <c r="D5984" t="s">
        <v>20072</v>
      </c>
      <c r="E5984" t="s">
        <v>8521</v>
      </c>
      <c r="F5984" t="s">
        <v>20020</v>
      </c>
      <c r="G5984" t="s">
        <v>8588</v>
      </c>
      <c r="H5984" t="s">
        <v>8522</v>
      </c>
      <c r="I5984" t="s">
        <v>8605</v>
      </c>
      <c r="J5984" t="s">
        <v>8520</v>
      </c>
    </row>
    <row r="5985" spans="1:10" x14ac:dyDescent="0.25">
      <c r="A5985" t="s">
        <v>20073</v>
      </c>
      <c r="B5985" t="s">
        <v>20074</v>
      </c>
      <c r="C5985" t="s">
        <v>8520</v>
      </c>
      <c r="D5985" t="s">
        <v>20075</v>
      </c>
      <c r="E5985" t="s">
        <v>8521</v>
      </c>
      <c r="F5985" t="s">
        <v>20020</v>
      </c>
      <c r="G5985" t="s">
        <v>8588</v>
      </c>
      <c r="H5985" t="s">
        <v>8522</v>
      </c>
      <c r="I5985" t="s">
        <v>8605</v>
      </c>
      <c r="J5985" t="s">
        <v>8520</v>
      </c>
    </row>
    <row r="5986" spans="1:10" x14ac:dyDescent="0.25">
      <c r="A5986" t="s">
        <v>20076</v>
      </c>
      <c r="B5986" t="s">
        <v>20077</v>
      </c>
      <c r="C5986" t="s">
        <v>20078</v>
      </c>
      <c r="D5986" t="s">
        <v>20079</v>
      </c>
      <c r="E5986" t="s">
        <v>8516</v>
      </c>
      <c r="F5986" t="s">
        <v>19432</v>
      </c>
      <c r="G5986" t="s">
        <v>8588</v>
      </c>
      <c r="H5986" t="s">
        <v>8464</v>
      </c>
      <c r="I5986" t="s">
        <v>8605</v>
      </c>
      <c r="J5986" t="s">
        <v>8520</v>
      </c>
    </row>
    <row r="5987" spans="1:10" x14ac:dyDescent="0.25">
      <c r="A5987" t="s">
        <v>20080</v>
      </c>
      <c r="B5987" t="s">
        <v>20081</v>
      </c>
      <c r="C5987" t="s">
        <v>8520</v>
      </c>
      <c r="D5987" t="s">
        <v>20082</v>
      </c>
      <c r="E5987" t="s">
        <v>8516</v>
      </c>
      <c r="F5987" t="s">
        <v>19432</v>
      </c>
      <c r="G5987" t="s">
        <v>8588</v>
      </c>
      <c r="H5987" t="s">
        <v>8464</v>
      </c>
      <c r="I5987" t="s">
        <v>8605</v>
      </c>
      <c r="J5987" t="s">
        <v>8520</v>
      </c>
    </row>
    <row r="5988" spans="1:10" x14ac:dyDescent="0.25">
      <c r="A5988" t="s">
        <v>20083</v>
      </c>
      <c r="B5988" t="s">
        <v>20084</v>
      </c>
      <c r="C5988" t="s">
        <v>20085</v>
      </c>
      <c r="D5988" t="s">
        <v>20086</v>
      </c>
      <c r="E5988" t="s">
        <v>8516</v>
      </c>
      <c r="F5988" t="s">
        <v>19432</v>
      </c>
      <c r="G5988" t="s">
        <v>8588</v>
      </c>
      <c r="H5988" t="s">
        <v>8464</v>
      </c>
      <c r="I5988" t="s">
        <v>8605</v>
      </c>
      <c r="J5988" t="s">
        <v>8520</v>
      </c>
    </row>
    <row r="5989" spans="1:10" x14ac:dyDescent="0.25">
      <c r="A5989" t="s">
        <v>20087</v>
      </c>
      <c r="B5989" t="s">
        <v>20088</v>
      </c>
      <c r="C5989" t="s">
        <v>20089</v>
      </c>
      <c r="D5989" t="s">
        <v>20090</v>
      </c>
      <c r="E5989" t="s">
        <v>8516</v>
      </c>
      <c r="F5989" t="s">
        <v>19432</v>
      </c>
      <c r="G5989" t="s">
        <v>8588</v>
      </c>
      <c r="H5989" t="s">
        <v>8464</v>
      </c>
      <c r="I5989" t="s">
        <v>8605</v>
      </c>
      <c r="J5989" t="s">
        <v>8520</v>
      </c>
    </row>
    <row r="5990" spans="1:10" x14ac:dyDescent="0.25">
      <c r="A5990" t="s">
        <v>20091</v>
      </c>
      <c r="B5990" t="s">
        <v>20092</v>
      </c>
      <c r="C5990" t="s">
        <v>20093</v>
      </c>
      <c r="D5990" t="s">
        <v>20094</v>
      </c>
      <c r="E5990" t="s">
        <v>8516</v>
      </c>
      <c r="F5990" t="s">
        <v>19432</v>
      </c>
      <c r="G5990" t="s">
        <v>8588</v>
      </c>
      <c r="H5990" t="s">
        <v>8464</v>
      </c>
      <c r="I5990" t="s">
        <v>8605</v>
      </c>
      <c r="J5990" t="s">
        <v>8520</v>
      </c>
    </row>
    <row r="5991" spans="1:10" x14ac:dyDescent="0.25">
      <c r="A5991" t="s">
        <v>20095</v>
      </c>
      <c r="B5991" t="s">
        <v>20096</v>
      </c>
      <c r="C5991" t="s">
        <v>20097</v>
      </c>
      <c r="D5991" t="s">
        <v>20098</v>
      </c>
      <c r="E5991" t="s">
        <v>8516</v>
      </c>
      <c r="F5991" t="s">
        <v>19432</v>
      </c>
      <c r="G5991" t="s">
        <v>8588</v>
      </c>
      <c r="H5991" t="s">
        <v>8464</v>
      </c>
      <c r="I5991" t="s">
        <v>8605</v>
      </c>
      <c r="J5991" t="s">
        <v>8520</v>
      </c>
    </row>
    <row r="5992" spans="1:10" x14ac:dyDescent="0.25">
      <c r="A5992" t="s">
        <v>20099</v>
      </c>
      <c r="B5992" t="s">
        <v>20100</v>
      </c>
      <c r="C5992" t="s">
        <v>20101</v>
      </c>
      <c r="D5992" t="s">
        <v>20102</v>
      </c>
      <c r="E5992" t="s">
        <v>8516</v>
      </c>
      <c r="F5992" t="s">
        <v>19432</v>
      </c>
      <c r="G5992" t="s">
        <v>8588</v>
      </c>
      <c r="H5992" t="s">
        <v>8464</v>
      </c>
      <c r="I5992" t="s">
        <v>8605</v>
      </c>
      <c r="J5992" t="s">
        <v>8520</v>
      </c>
    </row>
    <row r="5993" spans="1:10" x14ac:dyDescent="0.25">
      <c r="A5993" t="s">
        <v>20103</v>
      </c>
      <c r="B5993" t="s">
        <v>20104</v>
      </c>
      <c r="C5993" t="s">
        <v>20105</v>
      </c>
      <c r="D5993" t="s">
        <v>20106</v>
      </c>
      <c r="E5993" t="s">
        <v>8516</v>
      </c>
      <c r="F5993" t="s">
        <v>19432</v>
      </c>
      <c r="G5993" t="s">
        <v>8588</v>
      </c>
      <c r="H5993" t="s">
        <v>8464</v>
      </c>
      <c r="I5993" t="s">
        <v>8605</v>
      </c>
      <c r="J5993" t="s">
        <v>8520</v>
      </c>
    </row>
    <row r="5994" spans="1:10" x14ac:dyDescent="0.25">
      <c r="A5994" t="s">
        <v>20107</v>
      </c>
      <c r="B5994" t="s">
        <v>20108</v>
      </c>
      <c r="C5994" t="s">
        <v>20109</v>
      </c>
      <c r="D5994" t="s">
        <v>20110</v>
      </c>
      <c r="E5994" t="s">
        <v>8516</v>
      </c>
      <c r="F5994" t="s">
        <v>19432</v>
      </c>
      <c r="G5994" t="s">
        <v>8588</v>
      </c>
      <c r="H5994" t="s">
        <v>8464</v>
      </c>
      <c r="I5994" t="s">
        <v>8605</v>
      </c>
      <c r="J5994" t="s">
        <v>8520</v>
      </c>
    </row>
    <row r="5995" spans="1:10" x14ac:dyDescent="0.25">
      <c r="A5995" t="s">
        <v>20111</v>
      </c>
      <c r="B5995" t="s">
        <v>20112</v>
      </c>
      <c r="C5995" t="s">
        <v>20113</v>
      </c>
      <c r="D5995" t="s">
        <v>20114</v>
      </c>
      <c r="E5995" t="s">
        <v>8516</v>
      </c>
      <c r="F5995" t="s">
        <v>19432</v>
      </c>
      <c r="G5995" t="s">
        <v>8588</v>
      </c>
      <c r="H5995" t="s">
        <v>8464</v>
      </c>
      <c r="I5995" t="s">
        <v>8605</v>
      </c>
      <c r="J5995" t="s">
        <v>8520</v>
      </c>
    </row>
    <row r="5996" spans="1:10" x14ac:dyDescent="0.25">
      <c r="A5996" t="s">
        <v>20115</v>
      </c>
      <c r="B5996" t="s">
        <v>20116</v>
      </c>
      <c r="C5996" t="s">
        <v>20117</v>
      </c>
      <c r="D5996" t="s">
        <v>20118</v>
      </c>
      <c r="E5996" t="s">
        <v>8516</v>
      </c>
      <c r="F5996" t="s">
        <v>19432</v>
      </c>
      <c r="G5996" t="s">
        <v>8588</v>
      </c>
      <c r="H5996" t="s">
        <v>8464</v>
      </c>
      <c r="I5996" t="s">
        <v>8605</v>
      </c>
      <c r="J5996" t="s">
        <v>8520</v>
      </c>
    </row>
    <row r="5997" spans="1:10" x14ac:dyDescent="0.25">
      <c r="A5997" t="s">
        <v>20119</v>
      </c>
      <c r="B5997" t="s">
        <v>20120</v>
      </c>
      <c r="C5997" t="s">
        <v>20121</v>
      </c>
      <c r="D5997" t="s">
        <v>20122</v>
      </c>
      <c r="E5997" t="s">
        <v>8516</v>
      </c>
      <c r="F5997" t="s">
        <v>19432</v>
      </c>
      <c r="G5997" t="s">
        <v>8588</v>
      </c>
      <c r="H5997" t="s">
        <v>8464</v>
      </c>
      <c r="I5997" t="s">
        <v>8605</v>
      </c>
      <c r="J5997" t="s">
        <v>8520</v>
      </c>
    </row>
    <row r="5998" spans="1:10" x14ac:dyDescent="0.25">
      <c r="A5998" t="s">
        <v>20123</v>
      </c>
      <c r="B5998" t="s">
        <v>20124</v>
      </c>
      <c r="C5998" t="s">
        <v>20125</v>
      </c>
      <c r="D5998" t="s">
        <v>20126</v>
      </c>
      <c r="E5998" t="s">
        <v>8516</v>
      </c>
      <c r="F5998" t="s">
        <v>19432</v>
      </c>
      <c r="G5998" t="s">
        <v>8588</v>
      </c>
      <c r="H5998" t="s">
        <v>8464</v>
      </c>
      <c r="I5998" t="s">
        <v>8605</v>
      </c>
      <c r="J5998" t="s">
        <v>8520</v>
      </c>
    </row>
    <row r="5999" spans="1:10" x14ac:dyDescent="0.25">
      <c r="A5999" t="s">
        <v>20127</v>
      </c>
      <c r="B5999" t="s">
        <v>20128</v>
      </c>
      <c r="C5999" t="s">
        <v>8520</v>
      </c>
      <c r="D5999" t="s">
        <v>20129</v>
      </c>
      <c r="E5999" t="s">
        <v>8516</v>
      </c>
      <c r="F5999" t="s">
        <v>19432</v>
      </c>
      <c r="G5999" t="s">
        <v>8588</v>
      </c>
      <c r="H5999" t="s">
        <v>8464</v>
      </c>
      <c r="I5999" t="s">
        <v>8605</v>
      </c>
      <c r="J5999" t="s">
        <v>8520</v>
      </c>
    </row>
    <row r="6000" spans="1:10" x14ac:dyDescent="0.25">
      <c r="A6000" t="s">
        <v>20130</v>
      </c>
      <c r="B6000" t="s">
        <v>20131</v>
      </c>
      <c r="C6000" t="s">
        <v>20132</v>
      </c>
      <c r="D6000" t="s">
        <v>20133</v>
      </c>
      <c r="E6000" t="s">
        <v>8516</v>
      </c>
      <c r="F6000" t="s">
        <v>19432</v>
      </c>
      <c r="G6000" t="s">
        <v>8588</v>
      </c>
      <c r="H6000" t="s">
        <v>8464</v>
      </c>
      <c r="I6000" t="s">
        <v>8605</v>
      </c>
      <c r="J6000" t="s">
        <v>8520</v>
      </c>
    </row>
    <row r="6001" spans="1:10" x14ac:dyDescent="0.25">
      <c r="A6001" t="s">
        <v>20134</v>
      </c>
      <c r="B6001" t="s">
        <v>20135</v>
      </c>
      <c r="C6001" t="s">
        <v>20136</v>
      </c>
      <c r="D6001" t="s">
        <v>20137</v>
      </c>
      <c r="E6001" t="s">
        <v>8516</v>
      </c>
      <c r="F6001" t="s">
        <v>19432</v>
      </c>
      <c r="G6001" t="s">
        <v>8588</v>
      </c>
      <c r="H6001" t="s">
        <v>8464</v>
      </c>
      <c r="I6001" t="s">
        <v>8605</v>
      </c>
      <c r="J6001" t="s">
        <v>8520</v>
      </c>
    </row>
    <row r="6002" spans="1:10" x14ac:dyDescent="0.25">
      <c r="A6002" t="s">
        <v>20138</v>
      </c>
      <c r="B6002" t="s">
        <v>20139</v>
      </c>
      <c r="C6002" t="s">
        <v>20140</v>
      </c>
      <c r="D6002" t="s">
        <v>20141</v>
      </c>
      <c r="E6002" t="s">
        <v>8516</v>
      </c>
      <c r="F6002" t="s">
        <v>19432</v>
      </c>
      <c r="G6002" t="s">
        <v>8588</v>
      </c>
      <c r="H6002" t="s">
        <v>8464</v>
      </c>
      <c r="I6002" t="s">
        <v>8605</v>
      </c>
      <c r="J6002" t="s">
        <v>8520</v>
      </c>
    </row>
    <row r="6003" spans="1:10" x14ac:dyDescent="0.25">
      <c r="A6003" t="s">
        <v>20142</v>
      </c>
      <c r="B6003" t="s">
        <v>20143</v>
      </c>
      <c r="C6003" t="s">
        <v>20144</v>
      </c>
      <c r="D6003" t="s">
        <v>20145</v>
      </c>
      <c r="E6003" t="s">
        <v>8516</v>
      </c>
      <c r="F6003" t="s">
        <v>19432</v>
      </c>
      <c r="G6003" t="s">
        <v>8588</v>
      </c>
      <c r="H6003" t="s">
        <v>8464</v>
      </c>
      <c r="I6003" t="s">
        <v>8605</v>
      </c>
      <c r="J6003" t="s">
        <v>8520</v>
      </c>
    </row>
    <row r="6004" spans="1:10" x14ac:dyDescent="0.25">
      <c r="A6004" t="s">
        <v>20146</v>
      </c>
      <c r="B6004" t="s">
        <v>20147</v>
      </c>
      <c r="C6004" t="s">
        <v>20148</v>
      </c>
      <c r="D6004" t="s">
        <v>20149</v>
      </c>
      <c r="E6004" t="s">
        <v>8516</v>
      </c>
      <c r="F6004" t="s">
        <v>19432</v>
      </c>
      <c r="G6004" t="s">
        <v>8588</v>
      </c>
      <c r="H6004" t="s">
        <v>8464</v>
      </c>
      <c r="I6004" t="s">
        <v>8605</v>
      </c>
      <c r="J6004" t="s">
        <v>8520</v>
      </c>
    </row>
    <row r="6005" spans="1:10" x14ac:dyDescent="0.25">
      <c r="A6005" t="s">
        <v>20076</v>
      </c>
      <c r="B6005" t="s">
        <v>20077</v>
      </c>
      <c r="C6005" t="s">
        <v>20078</v>
      </c>
      <c r="D6005" t="s">
        <v>20079</v>
      </c>
      <c r="E6005" t="s">
        <v>8521</v>
      </c>
      <c r="F6005" t="s">
        <v>19432</v>
      </c>
      <c r="G6005" t="s">
        <v>8588</v>
      </c>
      <c r="H6005" t="s">
        <v>8522</v>
      </c>
      <c r="I6005" t="s">
        <v>8605</v>
      </c>
      <c r="J6005" t="s">
        <v>8520</v>
      </c>
    </row>
    <row r="6006" spans="1:10" x14ac:dyDescent="0.25">
      <c r="A6006" t="s">
        <v>20080</v>
      </c>
      <c r="B6006" t="s">
        <v>20081</v>
      </c>
      <c r="C6006" t="s">
        <v>8520</v>
      </c>
      <c r="D6006" t="s">
        <v>20082</v>
      </c>
      <c r="E6006" t="s">
        <v>8521</v>
      </c>
      <c r="F6006" t="s">
        <v>19432</v>
      </c>
      <c r="G6006" t="s">
        <v>8588</v>
      </c>
      <c r="H6006" t="s">
        <v>8522</v>
      </c>
      <c r="I6006" t="s">
        <v>8605</v>
      </c>
      <c r="J6006" t="s">
        <v>8520</v>
      </c>
    </row>
    <row r="6007" spans="1:10" x14ac:dyDescent="0.25">
      <c r="A6007" t="s">
        <v>20083</v>
      </c>
      <c r="B6007" t="s">
        <v>20084</v>
      </c>
      <c r="C6007" t="s">
        <v>20085</v>
      </c>
      <c r="D6007" t="s">
        <v>20086</v>
      </c>
      <c r="E6007" t="s">
        <v>8521</v>
      </c>
      <c r="F6007" t="s">
        <v>19432</v>
      </c>
      <c r="G6007" t="s">
        <v>8588</v>
      </c>
      <c r="H6007" t="s">
        <v>8522</v>
      </c>
      <c r="I6007" t="s">
        <v>8605</v>
      </c>
      <c r="J6007" t="s">
        <v>8520</v>
      </c>
    </row>
    <row r="6008" spans="1:10" x14ac:dyDescent="0.25">
      <c r="A6008" t="s">
        <v>20087</v>
      </c>
      <c r="B6008" t="s">
        <v>20088</v>
      </c>
      <c r="C6008" t="s">
        <v>20089</v>
      </c>
      <c r="D6008" t="s">
        <v>20090</v>
      </c>
      <c r="E6008" t="s">
        <v>8521</v>
      </c>
      <c r="F6008" t="s">
        <v>19432</v>
      </c>
      <c r="G6008" t="s">
        <v>8588</v>
      </c>
      <c r="H6008" t="s">
        <v>8522</v>
      </c>
      <c r="I6008" t="s">
        <v>8605</v>
      </c>
      <c r="J6008" t="s">
        <v>8520</v>
      </c>
    </row>
    <row r="6009" spans="1:10" x14ac:dyDescent="0.25">
      <c r="A6009" t="s">
        <v>20091</v>
      </c>
      <c r="B6009" t="s">
        <v>20092</v>
      </c>
      <c r="C6009" t="s">
        <v>20093</v>
      </c>
      <c r="D6009" t="s">
        <v>20094</v>
      </c>
      <c r="E6009" t="s">
        <v>8521</v>
      </c>
      <c r="F6009" t="s">
        <v>19432</v>
      </c>
      <c r="G6009" t="s">
        <v>8588</v>
      </c>
      <c r="H6009" t="s">
        <v>8522</v>
      </c>
      <c r="I6009" t="s">
        <v>8605</v>
      </c>
      <c r="J6009" t="s">
        <v>8520</v>
      </c>
    </row>
    <row r="6010" spans="1:10" x14ac:dyDescent="0.25">
      <c r="A6010" t="s">
        <v>20095</v>
      </c>
      <c r="B6010" t="s">
        <v>20096</v>
      </c>
      <c r="C6010" t="s">
        <v>20097</v>
      </c>
      <c r="D6010" t="s">
        <v>20098</v>
      </c>
      <c r="E6010" t="s">
        <v>8521</v>
      </c>
      <c r="F6010" t="s">
        <v>19432</v>
      </c>
      <c r="G6010" t="s">
        <v>8588</v>
      </c>
      <c r="H6010" t="s">
        <v>8522</v>
      </c>
      <c r="I6010" t="s">
        <v>8605</v>
      </c>
      <c r="J6010" t="s">
        <v>8520</v>
      </c>
    </row>
    <row r="6011" spans="1:10" x14ac:dyDescent="0.25">
      <c r="A6011" t="s">
        <v>20099</v>
      </c>
      <c r="B6011" t="s">
        <v>20100</v>
      </c>
      <c r="C6011" t="s">
        <v>20101</v>
      </c>
      <c r="D6011" t="s">
        <v>20102</v>
      </c>
      <c r="E6011" t="s">
        <v>8521</v>
      </c>
      <c r="F6011" t="s">
        <v>19432</v>
      </c>
      <c r="G6011" t="s">
        <v>8588</v>
      </c>
      <c r="H6011" t="s">
        <v>8522</v>
      </c>
      <c r="I6011" t="s">
        <v>8605</v>
      </c>
      <c r="J6011" t="s">
        <v>8520</v>
      </c>
    </row>
    <row r="6012" spans="1:10" x14ac:dyDescent="0.25">
      <c r="A6012" t="s">
        <v>20103</v>
      </c>
      <c r="B6012" t="s">
        <v>20104</v>
      </c>
      <c r="C6012" t="s">
        <v>20105</v>
      </c>
      <c r="D6012" t="s">
        <v>20106</v>
      </c>
      <c r="E6012" t="s">
        <v>8521</v>
      </c>
      <c r="F6012" t="s">
        <v>19432</v>
      </c>
      <c r="G6012" t="s">
        <v>8588</v>
      </c>
      <c r="H6012" t="s">
        <v>8522</v>
      </c>
      <c r="I6012" t="s">
        <v>8605</v>
      </c>
      <c r="J6012" t="s">
        <v>8520</v>
      </c>
    </row>
    <row r="6013" spans="1:10" x14ac:dyDescent="0.25">
      <c r="A6013" t="s">
        <v>20107</v>
      </c>
      <c r="B6013" t="s">
        <v>20108</v>
      </c>
      <c r="C6013" t="s">
        <v>20109</v>
      </c>
      <c r="D6013" t="s">
        <v>20110</v>
      </c>
      <c r="E6013" t="s">
        <v>8521</v>
      </c>
      <c r="F6013" t="s">
        <v>19432</v>
      </c>
      <c r="G6013" t="s">
        <v>8588</v>
      </c>
      <c r="H6013" t="s">
        <v>8522</v>
      </c>
      <c r="I6013" t="s">
        <v>8605</v>
      </c>
      <c r="J6013" t="s">
        <v>8520</v>
      </c>
    </row>
    <row r="6014" spans="1:10" x14ac:dyDescent="0.25">
      <c r="A6014" t="s">
        <v>20111</v>
      </c>
      <c r="B6014" t="s">
        <v>20112</v>
      </c>
      <c r="C6014" t="s">
        <v>20113</v>
      </c>
      <c r="D6014" t="s">
        <v>20114</v>
      </c>
      <c r="E6014" t="s">
        <v>8521</v>
      </c>
      <c r="F6014" t="s">
        <v>19432</v>
      </c>
      <c r="G6014" t="s">
        <v>8588</v>
      </c>
      <c r="H6014" t="s">
        <v>8522</v>
      </c>
      <c r="I6014" t="s">
        <v>8605</v>
      </c>
      <c r="J6014" t="s">
        <v>8520</v>
      </c>
    </row>
    <row r="6015" spans="1:10" x14ac:dyDescent="0.25">
      <c r="A6015" t="s">
        <v>20115</v>
      </c>
      <c r="B6015" t="s">
        <v>20116</v>
      </c>
      <c r="C6015" t="s">
        <v>20117</v>
      </c>
      <c r="D6015" t="s">
        <v>20118</v>
      </c>
      <c r="E6015" t="s">
        <v>8521</v>
      </c>
      <c r="F6015" t="s">
        <v>19432</v>
      </c>
      <c r="G6015" t="s">
        <v>8588</v>
      </c>
      <c r="H6015" t="s">
        <v>8522</v>
      </c>
      <c r="I6015" t="s">
        <v>8605</v>
      </c>
      <c r="J6015" t="s">
        <v>8520</v>
      </c>
    </row>
    <row r="6016" spans="1:10" x14ac:dyDescent="0.25">
      <c r="A6016" t="s">
        <v>20119</v>
      </c>
      <c r="B6016" t="s">
        <v>20120</v>
      </c>
      <c r="C6016" t="s">
        <v>20121</v>
      </c>
      <c r="D6016" t="s">
        <v>20122</v>
      </c>
      <c r="E6016" t="s">
        <v>8521</v>
      </c>
      <c r="F6016" t="s">
        <v>19432</v>
      </c>
      <c r="G6016" t="s">
        <v>8588</v>
      </c>
      <c r="H6016" t="s">
        <v>8522</v>
      </c>
      <c r="I6016" t="s">
        <v>8605</v>
      </c>
      <c r="J6016" t="s">
        <v>8520</v>
      </c>
    </row>
    <row r="6017" spans="1:10" x14ac:dyDescent="0.25">
      <c r="A6017" t="s">
        <v>20123</v>
      </c>
      <c r="B6017" t="s">
        <v>20124</v>
      </c>
      <c r="C6017" t="s">
        <v>20125</v>
      </c>
      <c r="D6017" t="s">
        <v>20126</v>
      </c>
      <c r="E6017" t="s">
        <v>8521</v>
      </c>
      <c r="F6017" t="s">
        <v>19432</v>
      </c>
      <c r="G6017" t="s">
        <v>8588</v>
      </c>
      <c r="H6017" t="s">
        <v>8522</v>
      </c>
      <c r="I6017" t="s">
        <v>8605</v>
      </c>
      <c r="J6017" t="s">
        <v>8520</v>
      </c>
    </row>
    <row r="6018" spans="1:10" x14ac:dyDescent="0.25">
      <c r="A6018" t="s">
        <v>20127</v>
      </c>
      <c r="B6018" t="s">
        <v>20128</v>
      </c>
      <c r="C6018" t="s">
        <v>8520</v>
      </c>
      <c r="D6018" t="s">
        <v>20129</v>
      </c>
      <c r="E6018" t="s">
        <v>8521</v>
      </c>
      <c r="F6018" t="s">
        <v>19432</v>
      </c>
      <c r="G6018" t="s">
        <v>8588</v>
      </c>
      <c r="H6018" t="s">
        <v>8522</v>
      </c>
      <c r="I6018" t="s">
        <v>8605</v>
      </c>
      <c r="J6018" t="s">
        <v>8520</v>
      </c>
    </row>
    <row r="6019" spans="1:10" x14ac:dyDescent="0.25">
      <c r="A6019" t="s">
        <v>20130</v>
      </c>
      <c r="B6019" t="s">
        <v>20131</v>
      </c>
      <c r="C6019" t="s">
        <v>20132</v>
      </c>
      <c r="D6019" t="s">
        <v>20133</v>
      </c>
      <c r="E6019" t="s">
        <v>8521</v>
      </c>
      <c r="F6019" t="s">
        <v>19432</v>
      </c>
      <c r="G6019" t="s">
        <v>8588</v>
      </c>
      <c r="H6019" t="s">
        <v>8522</v>
      </c>
      <c r="I6019" t="s">
        <v>8605</v>
      </c>
      <c r="J6019" t="s">
        <v>8520</v>
      </c>
    </row>
    <row r="6020" spans="1:10" x14ac:dyDescent="0.25">
      <c r="A6020" t="s">
        <v>20134</v>
      </c>
      <c r="B6020" t="s">
        <v>20135</v>
      </c>
      <c r="C6020" t="s">
        <v>20136</v>
      </c>
      <c r="D6020" t="s">
        <v>20137</v>
      </c>
      <c r="E6020" t="s">
        <v>8521</v>
      </c>
      <c r="F6020" t="s">
        <v>19432</v>
      </c>
      <c r="G6020" t="s">
        <v>8588</v>
      </c>
      <c r="H6020" t="s">
        <v>8522</v>
      </c>
      <c r="I6020" t="s">
        <v>8605</v>
      </c>
      <c r="J6020" t="s">
        <v>8520</v>
      </c>
    </row>
    <row r="6021" spans="1:10" x14ac:dyDescent="0.25">
      <c r="A6021" t="s">
        <v>20138</v>
      </c>
      <c r="B6021" t="s">
        <v>20139</v>
      </c>
      <c r="C6021" t="s">
        <v>20140</v>
      </c>
      <c r="D6021" t="s">
        <v>20141</v>
      </c>
      <c r="E6021" t="s">
        <v>8521</v>
      </c>
      <c r="F6021" t="s">
        <v>19432</v>
      </c>
      <c r="G6021" t="s">
        <v>8588</v>
      </c>
      <c r="H6021" t="s">
        <v>8522</v>
      </c>
      <c r="I6021" t="s">
        <v>8605</v>
      </c>
      <c r="J6021" t="s">
        <v>8520</v>
      </c>
    </row>
    <row r="6022" spans="1:10" x14ac:dyDescent="0.25">
      <c r="A6022" t="s">
        <v>20142</v>
      </c>
      <c r="B6022" t="s">
        <v>20143</v>
      </c>
      <c r="C6022" t="s">
        <v>20144</v>
      </c>
      <c r="D6022" t="s">
        <v>20145</v>
      </c>
      <c r="E6022" t="s">
        <v>8521</v>
      </c>
      <c r="F6022" t="s">
        <v>19432</v>
      </c>
      <c r="G6022" t="s">
        <v>8588</v>
      </c>
      <c r="H6022" t="s">
        <v>8522</v>
      </c>
      <c r="I6022" t="s">
        <v>8605</v>
      </c>
      <c r="J6022" t="s">
        <v>8520</v>
      </c>
    </row>
    <row r="6023" spans="1:10" x14ac:dyDescent="0.25">
      <c r="A6023" t="s">
        <v>20146</v>
      </c>
      <c r="B6023" t="s">
        <v>20147</v>
      </c>
      <c r="C6023" t="s">
        <v>20148</v>
      </c>
      <c r="D6023" t="s">
        <v>20149</v>
      </c>
      <c r="E6023" t="s">
        <v>8521</v>
      </c>
      <c r="F6023" t="s">
        <v>19432</v>
      </c>
      <c r="G6023" t="s">
        <v>8588</v>
      </c>
      <c r="H6023" t="s">
        <v>8522</v>
      </c>
      <c r="I6023" t="s">
        <v>8605</v>
      </c>
      <c r="J6023" t="s">
        <v>8520</v>
      </c>
    </row>
    <row r="6024" spans="1:10" x14ac:dyDescent="0.25">
      <c r="A6024" t="s">
        <v>20150</v>
      </c>
      <c r="B6024" t="s">
        <v>20151</v>
      </c>
      <c r="C6024" t="s">
        <v>8520</v>
      </c>
      <c r="D6024" t="s">
        <v>20152</v>
      </c>
      <c r="E6024" t="s">
        <v>8516</v>
      </c>
      <c r="F6024" t="s">
        <v>20020</v>
      </c>
      <c r="G6024" t="s">
        <v>8588</v>
      </c>
      <c r="H6024" t="s">
        <v>8464</v>
      </c>
      <c r="I6024" t="s">
        <v>8605</v>
      </c>
      <c r="J6024" t="s">
        <v>8520</v>
      </c>
    </row>
    <row r="6025" spans="1:10" x14ac:dyDescent="0.25">
      <c r="A6025" t="s">
        <v>20153</v>
      </c>
      <c r="B6025" t="s">
        <v>20154</v>
      </c>
      <c r="C6025" t="s">
        <v>20155</v>
      </c>
      <c r="D6025" t="s">
        <v>20156</v>
      </c>
      <c r="E6025" t="s">
        <v>8516</v>
      </c>
      <c r="F6025" t="s">
        <v>20020</v>
      </c>
      <c r="G6025" t="s">
        <v>8588</v>
      </c>
      <c r="H6025" t="s">
        <v>8464</v>
      </c>
      <c r="I6025" t="s">
        <v>8605</v>
      </c>
      <c r="J6025" t="s">
        <v>8520</v>
      </c>
    </row>
    <row r="6026" spans="1:10" x14ac:dyDescent="0.25">
      <c r="A6026" t="s">
        <v>20157</v>
      </c>
      <c r="B6026" t="s">
        <v>20158</v>
      </c>
      <c r="C6026" t="s">
        <v>20159</v>
      </c>
      <c r="D6026" t="s">
        <v>20160</v>
      </c>
      <c r="E6026" t="s">
        <v>8516</v>
      </c>
      <c r="F6026" t="s">
        <v>20020</v>
      </c>
      <c r="G6026" t="s">
        <v>8588</v>
      </c>
      <c r="H6026" t="s">
        <v>8464</v>
      </c>
      <c r="I6026" t="s">
        <v>8605</v>
      </c>
      <c r="J6026" t="s">
        <v>8520</v>
      </c>
    </row>
    <row r="6027" spans="1:10" x14ac:dyDescent="0.25">
      <c r="A6027" t="s">
        <v>20161</v>
      </c>
      <c r="B6027" t="s">
        <v>20162</v>
      </c>
      <c r="C6027" t="s">
        <v>20163</v>
      </c>
      <c r="D6027" t="s">
        <v>20164</v>
      </c>
      <c r="E6027" t="s">
        <v>8516</v>
      </c>
      <c r="F6027" t="s">
        <v>20020</v>
      </c>
      <c r="G6027" t="s">
        <v>8588</v>
      </c>
      <c r="H6027" t="s">
        <v>8464</v>
      </c>
      <c r="I6027" t="s">
        <v>8601</v>
      </c>
      <c r="J6027" t="s">
        <v>8520</v>
      </c>
    </row>
    <row r="6028" spans="1:10" x14ac:dyDescent="0.25">
      <c r="A6028" t="s">
        <v>20165</v>
      </c>
      <c r="B6028" t="s">
        <v>20166</v>
      </c>
      <c r="C6028" t="s">
        <v>20167</v>
      </c>
      <c r="D6028" t="s">
        <v>20168</v>
      </c>
      <c r="E6028" t="s">
        <v>8516</v>
      </c>
      <c r="F6028" t="s">
        <v>20020</v>
      </c>
      <c r="G6028" t="s">
        <v>8588</v>
      </c>
      <c r="H6028" t="s">
        <v>8464</v>
      </c>
      <c r="I6028" t="s">
        <v>8605</v>
      </c>
      <c r="J6028" t="s">
        <v>8520</v>
      </c>
    </row>
    <row r="6029" spans="1:10" x14ac:dyDescent="0.25">
      <c r="A6029" t="s">
        <v>20169</v>
      </c>
      <c r="B6029" t="s">
        <v>20170</v>
      </c>
      <c r="C6029" t="s">
        <v>20171</v>
      </c>
      <c r="D6029" t="s">
        <v>20172</v>
      </c>
      <c r="E6029" t="s">
        <v>8516</v>
      </c>
      <c r="F6029" t="s">
        <v>20020</v>
      </c>
      <c r="G6029" t="s">
        <v>8588</v>
      </c>
      <c r="H6029" t="s">
        <v>8464</v>
      </c>
      <c r="I6029" t="s">
        <v>8605</v>
      </c>
      <c r="J6029" t="s">
        <v>8520</v>
      </c>
    </row>
    <row r="6030" spans="1:10" x14ac:dyDescent="0.25">
      <c r="A6030" t="s">
        <v>20173</v>
      </c>
      <c r="B6030" t="s">
        <v>20174</v>
      </c>
      <c r="C6030" t="s">
        <v>20175</v>
      </c>
      <c r="D6030" t="s">
        <v>20176</v>
      </c>
      <c r="E6030" t="s">
        <v>8516</v>
      </c>
      <c r="F6030" t="s">
        <v>20020</v>
      </c>
      <c r="G6030" t="s">
        <v>8588</v>
      </c>
      <c r="H6030" t="s">
        <v>8464</v>
      </c>
      <c r="I6030" t="s">
        <v>8605</v>
      </c>
      <c r="J6030" t="s">
        <v>8520</v>
      </c>
    </row>
    <row r="6031" spans="1:10" x14ac:dyDescent="0.25">
      <c r="A6031" t="s">
        <v>20177</v>
      </c>
      <c r="B6031" t="s">
        <v>20178</v>
      </c>
      <c r="C6031" t="s">
        <v>20179</v>
      </c>
      <c r="D6031" t="s">
        <v>20180</v>
      </c>
      <c r="E6031" t="s">
        <v>8516</v>
      </c>
      <c r="F6031" t="s">
        <v>20020</v>
      </c>
      <c r="G6031" t="s">
        <v>8588</v>
      </c>
      <c r="H6031" t="s">
        <v>8464</v>
      </c>
      <c r="I6031" t="s">
        <v>8605</v>
      </c>
      <c r="J6031" t="s">
        <v>8520</v>
      </c>
    </row>
    <row r="6032" spans="1:10" x14ac:dyDescent="0.25">
      <c r="A6032" t="s">
        <v>20181</v>
      </c>
      <c r="B6032" t="s">
        <v>20182</v>
      </c>
      <c r="C6032" t="s">
        <v>20183</v>
      </c>
      <c r="D6032" t="s">
        <v>20184</v>
      </c>
      <c r="E6032" t="s">
        <v>8516</v>
      </c>
      <c r="F6032" t="s">
        <v>20020</v>
      </c>
      <c r="G6032" t="s">
        <v>8588</v>
      </c>
      <c r="H6032" t="s">
        <v>8464</v>
      </c>
      <c r="I6032" t="s">
        <v>8605</v>
      </c>
      <c r="J6032" t="s">
        <v>8520</v>
      </c>
    </row>
    <row r="6033" spans="1:10" x14ac:dyDescent="0.25">
      <c r="A6033" t="s">
        <v>20185</v>
      </c>
      <c r="B6033" t="s">
        <v>20186</v>
      </c>
      <c r="C6033" t="s">
        <v>20187</v>
      </c>
      <c r="D6033" t="s">
        <v>20188</v>
      </c>
      <c r="E6033" t="s">
        <v>8516</v>
      </c>
      <c r="F6033" t="s">
        <v>20020</v>
      </c>
      <c r="G6033" t="s">
        <v>8588</v>
      </c>
      <c r="H6033" t="s">
        <v>8464</v>
      </c>
      <c r="I6033" t="s">
        <v>8605</v>
      </c>
      <c r="J6033" t="s">
        <v>8520</v>
      </c>
    </row>
    <row r="6034" spans="1:10" x14ac:dyDescent="0.25">
      <c r="A6034" t="s">
        <v>20189</v>
      </c>
      <c r="B6034" t="s">
        <v>20190</v>
      </c>
      <c r="C6034" t="s">
        <v>20191</v>
      </c>
      <c r="D6034" t="s">
        <v>20192</v>
      </c>
      <c r="E6034" t="s">
        <v>8516</v>
      </c>
      <c r="F6034" t="s">
        <v>20020</v>
      </c>
      <c r="G6034" t="s">
        <v>8588</v>
      </c>
      <c r="H6034" t="s">
        <v>8464</v>
      </c>
      <c r="I6034" t="s">
        <v>8605</v>
      </c>
      <c r="J6034" t="s">
        <v>8520</v>
      </c>
    </row>
    <row r="6035" spans="1:10" x14ac:dyDescent="0.25">
      <c r="A6035" t="s">
        <v>20193</v>
      </c>
      <c r="B6035" t="s">
        <v>20194</v>
      </c>
      <c r="C6035" t="s">
        <v>8520</v>
      </c>
      <c r="D6035" t="s">
        <v>20195</v>
      </c>
      <c r="E6035" t="s">
        <v>8516</v>
      </c>
      <c r="F6035" t="s">
        <v>20020</v>
      </c>
      <c r="G6035" t="s">
        <v>8588</v>
      </c>
      <c r="H6035" t="s">
        <v>8464</v>
      </c>
      <c r="I6035" t="s">
        <v>8605</v>
      </c>
      <c r="J6035" t="s">
        <v>8520</v>
      </c>
    </row>
    <row r="6036" spans="1:10" x14ac:dyDescent="0.25">
      <c r="A6036" t="s">
        <v>20196</v>
      </c>
      <c r="B6036" t="s">
        <v>20197</v>
      </c>
      <c r="C6036" t="s">
        <v>20198</v>
      </c>
      <c r="D6036" t="s">
        <v>20199</v>
      </c>
      <c r="E6036" t="s">
        <v>8516</v>
      </c>
      <c r="F6036" t="s">
        <v>20020</v>
      </c>
      <c r="G6036" t="s">
        <v>8588</v>
      </c>
      <c r="H6036" t="s">
        <v>8464</v>
      </c>
      <c r="I6036" t="s">
        <v>8605</v>
      </c>
      <c r="J6036" t="s">
        <v>8520</v>
      </c>
    </row>
    <row r="6037" spans="1:10" x14ac:dyDescent="0.25">
      <c r="A6037" t="s">
        <v>20200</v>
      </c>
      <c r="B6037" t="s">
        <v>20201</v>
      </c>
      <c r="C6037" t="s">
        <v>20202</v>
      </c>
      <c r="D6037" t="s">
        <v>20203</v>
      </c>
      <c r="E6037" t="s">
        <v>8516</v>
      </c>
      <c r="F6037" t="s">
        <v>20020</v>
      </c>
      <c r="G6037" t="s">
        <v>8588</v>
      </c>
      <c r="H6037" t="s">
        <v>8464</v>
      </c>
      <c r="I6037" t="s">
        <v>8605</v>
      </c>
      <c r="J6037" t="s">
        <v>8520</v>
      </c>
    </row>
    <row r="6038" spans="1:10" x14ac:dyDescent="0.25">
      <c r="A6038" t="s">
        <v>20204</v>
      </c>
      <c r="B6038" t="s">
        <v>20205</v>
      </c>
      <c r="C6038" t="s">
        <v>20206</v>
      </c>
      <c r="D6038" t="s">
        <v>20207</v>
      </c>
      <c r="E6038" t="s">
        <v>8516</v>
      </c>
      <c r="F6038" t="s">
        <v>20020</v>
      </c>
      <c r="G6038" t="s">
        <v>8588</v>
      </c>
      <c r="H6038" t="s">
        <v>8464</v>
      </c>
      <c r="I6038" t="s">
        <v>8605</v>
      </c>
      <c r="J6038" t="s">
        <v>8520</v>
      </c>
    </row>
    <row r="6039" spans="1:10" x14ac:dyDescent="0.25">
      <c r="A6039" t="s">
        <v>20208</v>
      </c>
      <c r="B6039" t="s">
        <v>20209</v>
      </c>
      <c r="C6039" t="s">
        <v>20210</v>
      </c>
      <c r="D6039" t="s">
        <v>20211</v>
      </c>
      <c r="E6039" t="s">
        <v>8516</v>
      </c>
      <c r="F6039" t="s">
        <v>20020</v>
      </c>
      <c r="G6039" t="s">
        <v>8588</v>
      </c>
      <c r="H6039" t="s">
        <v>8464</v>
      </c>
      <c r="I6039" t="s">
        <v>8605</v>
      </c>
      <c r="J6039" t="s">
        <v>8520</v>
      </c>
    </row>
    <row r="6040" spans="1:10" x14ac:dyDescent="0.25">
      <c r="A6040" t="s">
        <v>20212</v>
      </c>
      <c r="B6040" t="s">
        <v>20213</v>
      </c>
      <c r="C6040" t="s">
        <v>8520</v>
      </c>
      <c r="D6040" t="s">
        <v>20214</v>
      </c>
      <c r="E6040" t="s">
        <v>8516</v>
      </c>
      <c r="F6040" t="s">
        <v>20020</v>
      </c>
      <c r="G6040" t="s">
        <v>8588</v>
      </c>
      <c r="H6040" t="s">
        <v>8464</v>
      </c>
      <c r="I6040" t="s">
        <v>8605</v>
      </c>
      <c r="J6040" t="s">
        <v>8520</v>
      </c>
    </row>
    <row r="6041" spans="1:10" x14ac:dyDescent="0.25">
      <c r="A6041" t="s">
        <v>20215</v>
      </c>
      <c r="B6041" t="s">
        <v>20216</v>
      </c>
      <c r="C6041" t="s">
        <v>20217</v>
      </c>
      <c r="D6041" t="s">
        <v>20218</v>
      </c>
      <c r="E6041" t="s">
        <v>8516</v>
      </c>
      <c r="F6041" t="s">
        <v>20020</v>
      </c>
      <c r="G6041" t="s">
        <v>8588</v>
      </c>
      <c r="H6041" t="s">
        <v>8464</v>
      </c>
      <c r="I6041" t="s">
        <v>8605</v>
      </c>
      <c r="J6041" t="s">
        <v>8520</v>
      </c>
    </row>
    <row r="6042" spans="1:10" x14ac:dyDescent="0.25">
      <c r="A6042" t="s">
        <v>20219</v>
      </c>
      <c r="B6042" t="s">
        <v>20220</v>
      </c>
      <c r="C6042" t="s">
        <v>20221</v>
      </c>
      <c r="D6042" t="s">
        <v>20222</v>
      </c>
      <c r="E6042" t="s">
        <v>8516</v>
      </c>
      <c r="F6042" t="s">
        <v>20020</v>
      </c>
      <c r="G6042" t="s">
        <v>8588</v>
      </c>
      <c r="H6042" t="s">
        <v>8464</v>
      </c>
      <c r="I6042" t="s">
        <v>8605</v>
      </c>
      <c r="J6042" t="s">
        <v>8520</v>
      </c>
    </row>
    <row r="6043" spans="1:10" x14ac:dyDescent="0.25">
      <c r="A6043" t="s">
        <v>20223</v>
      </c>
      <c r="B6043" t="s">
        <v>20224</v>
      </c>
      <c r="C6043" t="s">
        <v>8520</v>
      </c>
      <c r="D6043" t="s">
        <v>20225</v>
      </c>
      <c r="E6043" t="s">
        <v>8516</v>
      </c>
      <c r="F6043" t="s">
        <v>20020</v>
      </c>
      <c r="G6043" t="s">
        <v>8588</v>
      </c>
      <c r="H6043" t="s">
        <v>8464</v>
      </c>
      <c r="I6043" t="s">
        <v>8605</v>
      </c>
      <c r="J6043" t="s">
        <v>8520</v>
      </c>
    </row>
    <row r="6044" spans="1:10" x14ac:dyDescent="0.25">
      <c r="A6044" t="s">
        <v>20226</v>
      </c>
      <c r="B6044" t="s">
        <v>20227</v>
      </c>
      <c r="C6044" t="s">
        <v>20228</v>
      </c>
      <c r="D6044" t="s">
        <v>20229</v>
      </c>
      <c r="E6044" t="s">
        <v>8516</v>
      </c>
      <c r="F6044" t="s">
        <v>20020</v>
      </c>
      <c r="G6044" t="s">
        <v>8588</v>
      </c>
      <c r="H6044" t="s">
        <v>8464</v>
      </c>
      <c r="I6044" t="s">
        <v>8605</v>
      </c>
      <c r="J6044" t="s">
        <v>8520</v>
      </c>
    </row>
    <row r="6045" spans="1:10" x14ac:dyDescent="0.25">
      <c r="A6045" t="s">
        <v>20150</v>
      </c>
      <c r="B6045" t="s">
        <v>20151</v>
      </c>
      <c r="C6045" t="s">
        <v>8520</v>
      </c>
      <c r="D6045" t="s">
        <v>20152</v>
      </c>
      <c r="E6045" t="s">
        <v>8521</v>
      </c>
      <c r="F6045" t="s">
        <v>20020</v>
      </c>
      <c r="G6045" t="s">
        <v>8588</v>
      </c>
      <c r="H6045" t="s">
        <v>8522</v>
      </c>
      <c r="I6045" t="s">
        <v>8605</v>
      </c>
      <c r="J6045" t="s">
        <v>8520</v>
      </c>
    </row>
    <row r="6046" spans="1:10" x14ac:dyDescent="0.25">
      <c r="A6046" t="s">
        <v>20153</v>
      </c>
      <c r="B6046" t="s">
        <v>20154</v>
      </c>
      <c r="C6046" t="s">
        <v>20155</v>
      </c>
      <c r="D6046" t="s">
        <v>20156</v>
      </c>
      <c r="E6046" t="s">
        <v>8521</v>
      </c>
      <c r="F6046" t="s">
        <v>20020</v>
      </c>
      <c r="G6046" t="s">
        <v>8588</v>
      </c>
      <c r="H6046" t="s">
        <v>8522</v>
      </c>
      <c r="I6046" t="s">
        <v>8605</v>
      </c>
      <c r="J6046" t="s">
        <v>8520</v>
      </c>
    </row>
    <row r="6047" spans="1:10" x14ac:dyDescent="0.25">
      <c r="A6047" t="s">
        <v>20157</v>
      </c>
      <c r="B6047" t="s">
        <v>20158</v>
      </c>
      <c r="C6047" t="s">
        <v>20159</v>
      </c>
      <c r="D6047" t="s">
        <v>20160</v>
      </c>
      <c r="E6047" t="s">
        <v>8521</v>
      </c>
      <c r="F6047" t="s">
        <v>20020</v>
      </c>
      <c r="G6047" t="s">
        <v>8588</v>
      </c>
      <c r="H6047" t="s">
        <v>8522</v>
      </c>
      <c r="I6047" t="s">
        <v>8605</v>
      </c>
      <c r="J6047" t="s">
        <v>8520</v>
      </c>
    </row>
    <row r="6048" spans="1:10" x14ac:dyDescent="0.25">
      <c r="A6048" t="s">
        <v>20161</v>
      </c>
      <c r="B6048" t="s">
        <v>20162</v>
      </c>
      <c r="C6048" t="s">
        <v>20163</v>
      </c>
      <c r="D6048" t="s">
        <v>20164</v>
      </c>
      <c r="E6048" t="s">
        <v>8521</v>
      </c>
      <c r="F6048" t="s">
        <v>20020</v>
      </c>
      <c r="G6048" t="s">
        <v>8588</v>
      </c>
      <c r="H6048" t="s">
        <v>8522</v>
      </c>
      <c r="I6048" t="s">
        <v>8601</v>
      </c>
      <c r="J6048" t="s">
        <v>8520</v>
      </c>
    </row>
    <row r="6049" spans="1:10" x14ac:dyDescent="0.25">
      <c r="A6049" t="s">
        <v>20165</v>
      </c>
      <c r="B6049" t="s">
        <v>20166</v>
      </c>
      <c r="C6049" t="s">
        <v>20167</v>
      </c>
      <c r="D6049" t="s">
        <v>20168</v>
      </c>
      <c r="E6049" t="s">
        <v>8521</v>
      </c>
      <c r="F6049" t="s">
        <v>20020</v>
      </c>
      <c r="G6049" t="s">
        <v>8588</v>
      </c>
      <c r="H6049" t="s">
        <v>8522</v>
      </c>
      <c r="I6049" t="s">
        <v>8605</v>
      </c>
      <c r="J6049" t="s">
        <v>8520</v>
      </c>
    </row>
    <row r="6050" spans="1:10" x14ac:dyDescent="0.25">
      <c r="A6050" t="s">
        <v>20169</v>
      </c>
      <c r="B6050" t="s">
        <v>20170</v>
      </c>
      <c r="C6050" t="s">
        <v>20171</v>
      </c>
      <c r="D6050" t="s">
        <v>20172</v>
      </c>
      <c r="E6050" t="s">
        <v>8521</v>
      </c>
      <c r="F6050" t="s">
        <v>20020</v>
      </c>
      <c r="G6050" t="s">
        <v>8588</v>
      </c>
      <c r="H6050" t="s">
        <v>8522</v>
      </c>
      <c r="I6050" t="s">
        <v>8605</v>
      </c>
      <c r="J6050" t="s">
        <v>8520</v>
      </c>
    </row>
    <row r="6051" spans="1:10" x14ac:dyDescent="0.25">
      <c r="A6051" t="s">
        <v>20173</v>
      </c>
      <c r="B6051" t="s">
        <v>20174</v>
      </c>
      <c r="C6051" t="s">
        <v>20175</v>
      </c>
      <c r="D6051" t="s">
        <v>20176</v>
      </c>
      <c r="E6051" t="s">
        <v>8521</v>
      </c>
      <c r="F6051" t="s">
        <v>20020</v>
      </c>
      <c r="G6051" t="s">
        <v>8588</v>
      </c>
      <c r="H6051" t="s">
        <v>8522</v>
      </c>
      <c r="I6051" t="s">
        <v>8605</v>
      </c>
      <c r="J6051" t="s">
        <v>8520</v>
      </c>
    </row>
    <row r="6052" spans="1:10" x14ac:dyDescent="0.25">
      <c r="A6052" t="s">
        <v>20177</v>
      </c>
      <c r="B6052" t="s">
        <v>20178</v>
      </c>
      <c r="C6052" t="s">
        <v>20179</v>
      </c>
      <c r="D6052" t="s">
        <v>20180</v>
      </c>
      <c r="E6052" t="s">
        <v>8521</v>
      </c>
      <c r="F6052" t="s">
        <v>20020</v>
      </c>
      <c r="G6052" t="s">
        <v>8588</v>
      </c>
      <c r="H6052" t="s">
        <v>8522</v>
      </c>
      <c r="I6052" t="s">
        <v>8605</v>
      </c>
      <c r="J6052" t="s">
        <v>8520</v>
      </c>
    </row>
    <row r="6053" spans="1:10" x14ac:dyDescent="0.25">
      <c r="A6053" t="s">
        <v>20181</v>
      </c>
      <c r="B6053" t="s">
        <v>20182</v>
      </c>
      <c r="C6053" t="s">
        <v>20183</v>
      </c>
      <c r="D6053" t="s">
        <v>20184</v>
      </c>
      <c r="E6053" t="s">
        <v>8521</v>
      </c>
      <c r="F6053" t="s">
        <v>20020</v>
      </c>
      <c r="G6053" t="s">
        <v>8588</v>
      </c>
      <c r="H6053" t="s">
        <v>8522</v>
      </c>
      <c r="I6053" t="s">
        <v>8605</v>
      </c>
      <c r="J6053" t="s">
        <v>8520</v>
      </c>
    </row>
    <row r="6054" spans="1:10" x14ac:dyDescent="0.25">
      <c r="A6054" t="s">
        <v>20185</v>
      </c>
      <c r="B6054" t="s">
        <v>20186</v>
      </c>
      <c r="C6054" t="s">
        <v>20187</v>
      </c>
      <c r="D6054" t="s">
        <v>20188</v>
      </c>
      <c r="E6054" t="s">
        <v>8521</v>
      </c>
      <c r="F6054" t="s">
        <v>20020</v>
      </c>
      <c r="G6054" t="s">
        <v>8588</v>
      </c>
      <c r="H6054" t="s">
        <v>8522</v>
      </c>
      <c r="I6054" t="s">
        <v>8605</v>
      </c>
      <c r="J6054" t="s">
        <v>8520</v>
      </c>
    </row>
    <row r="6055" spans="1:10" x14ac:dyDescent="0.25">
      <c r="A6055" t="s">
        <v>20189</v>
      </c>
      <c r="B6055" t="s">
        <v>20190</v>
      </c>
      <c r="C6055" t="s">
        <v>20191</v>
      </c>
      <c r="D6055" t="s">
        <v>20192</v>
      </c>
      <c r="E6055" t="s">
        <v>8521</v>
      </c>
      <c r="F6055" t="s">
        <v>20020</v>
      </c>
      <c r="G6055" t="s">
        <v>8588</v>
      </c>
      <c r="H6055" t="s">
        <v>8522</v>
      </c>
      <c r="I6055" t="s">
        <v>8605</v>
      </c>
      <c r="J6055" t="s">
        <v>8520</v>
      </c>
    </row>
    <row r="6056" spans="1:10" x14ac:dyDescent="0.25">
      <c r="A6056" t="s">
        <v>20193</v>
      </c>
      <c r="B6056" t="s">
        <v>20194</v>
      </c>
      <c r="C6056" t="s">
        <v>8520</v>
      </c>
      <c r="D6056" t="s">
        <v>20195</v>
      </c>
      <c r="E6056" t="s">
        <v>8521</v>
      </c>
      <c r="F6056" t="s">
        <v>20020</v>
      </c>
      <c r="G6056" t="s">
        <v>8588</v>
      </c>
      <c r="H6056" t="s">
        <v>8522</v>
      </c>
      <c r="I6056" t="s">
        <v>8605</v>
      </c>
      <c r="J6056" t="s">
        <v>8520</v>
      </c>
    </row>
    <row r="6057" spans="1:10" x14ac:dyDescent="0.25">
      <c r="A6057" t="s">
        <v>20196</v>
      </c>
      <c r="B6057" t="s">
        <v>20197</v>
      </c>
      <c r="C6057" t="s">
        <v>20198</v>
      </c>
      <c r="D6057" t="s">
        <v>20199</v>
      </c>
      <c r="E6057" t="s">
        <v>8521</v>
      </c>
      <c r="F6057" t="s">
        <v>20020</v>
      </c>
      <c r="G6057" t="s">
        <v>8588</v>
      </c>
      <c r="H6057" t="s">
        <v>8522</v>
      </c>
      <c r="I6057" t="s">
        <v>8605</v>
      </c>
      <c r="J6057" t="s">
        <v>8520</v>
      </c>
    </row>
    <row r="6058" spans="1:10" x14ac:dyDescent="0.25">
      <c r="A6058" t="s">
        <v>20200</v>
      </c>
      <c r="B6058" t="s">
        <v>20201</v>
      </c>
      <c r="C6058" t="s">
        <v>20202</v>
      </c>
      <c r="D6058" t="s">
        <v>20203</v>
      </c>
      <c r="E6058" t="s">
        <v>8521</v>
      </c>
      <c r="F6058" t="s">
        <v>20020</v>
      </c>
      <c r="G6058" t="s">
        <v>8588</v>
      </c>
      <c r="H6058" t="s">
        <v>8522</v>
      </c>
      <c r="I6058" t="s">
        <v>8605</v>
      </c>
      <c r="J6058" t="s">
        <v>8520</v>
      </c>
    </row>
    <row r="6059" spans="1:10" x14ac:dyDescent="0.25">
      <c r="A6059" t="s">
        <v>20204</v>
      </c>
      <c r="B6059" t="s">
        <v>20205</v>
      </c>
      <c r="C6059" t="s">
        <v>20206</v>
      </c>
      <c r="D6059" t="s">
        <v>20207</v>
      </c>
      <c r="E6059" t="s">
        <v>8521</v>
      </c>
      <c r="F6059" t="s">
        <v>20020</v>
      </c>
      <c r="G6059" t="s">
        <v>8588</v>
      </c>
      <c r="H6059" t="s">
        <v>8522</v>
      </c>
      <c r="I6059" t="s">
        <v>8605</v>
      </c>
      <c r="J6059" t="s">
        <v>8520</v>
      </c>
    </row>
    <row r="6060" spans="1:10" x14ac:dyDescent="0.25">
      <c r="A6060" t="s">
        <v>20208</v>
      </c>
      <c r="B6060" t="s">
        <v>20209</v>
      </c>
      <c r="C6060" t="s">
        <v>20210</v>
      </c>
      <c r="D6060" t="s">
        <v>20211</v>
      </c>
      <c r="E6060" t="s">
        <v>8521</v>
      </c>
      <c r="F6060" t="s">
        <v>20020</v>
      </c>
      <c r="G6060" t="s">
        <v>8588</v>
      </c>
      <c r="H6060" t="s">
        <v>8522</v>
      </c>
      <c r="I6060" t="s">
        <v>8605</v>
      </c>
      <c r="J6060" t="s">
        <v>8520</v>
      </c>
    </row>
    <row r="6061" spans="1:10" x14ac:dyDescent="0.25">
      <c r="A6061" t="s">
        <v>20212</v>
      </c>
      <c r="B6061" t="s">
        <v>20213</v>
      </c>
      <c r="C6061" t="s">
        <v>8520</v>
      </c>
      <c r="D6061" t="s">
        <v>20214</v>
      </c>
      <c r="E6061" t="s">
        <v>8521</v>
      </c>
      <c r="F6061" t="s">
        <v>20020</v>
      </c>
      <c r="G6061" t="s">
        <v>8588</v>
      </c>
      <c r="H6061" t="s">
        <v>8522</v>
      </c>
      <c r="I6061" t="s">
        <v>8605</v>
      </c>
      <c r="J6061" t="s">
        <v>8520</v>
      </c>
    </row>
    <row r="6062" spans="1:10" x14ac:dyDescent="0.25">
      <c r="A6062" t="s">
        <v>20215</v>
      </c>
      <c r="B6062" t="s">
        <v>20216</v>
      </c>
      <c r="C6062" t="s">
        <v>20217</v>
      </c>
      <c r="D6062" t="s">
        <v>20218</v>
      </c>
      <c r="E6062" t="s">
        <v>8521</v>
      </c>
      <c r="F6062" t="s">
        <v>20020</v>
      </c>
      <c r="G6062" t="s">
        <v>8588</v>
      </c>
      <c r="H6062" t="s">
        <v>8522</v>
      </c>
      <c r="I6062" t="s">
        <v>8605</v>
      </c>
      <c r="J6062" t="s">
        <v>8520</v>
      </c>
    </row>
    <row r="6063" spans="1:10" x14ac:dyDescent="0.25">
      <c r="A6063" t="s">
        <v>20219</v>
      </c>
      <c r="B6063" t="s">
        <v>20220</v>
      </c>
      <c r="C6063" t="s">
        <v>20221</v>
      </c>
      <c r="D6063" t="s">
        <v>20222</v>
      </c>
      <c r="E6063" t="s">
        <v>8521</v>
      </c>
      <c r="F6063" t="s">
        <v>20020</v>
      </c>
      <c r="G6063" t="s">
        <v>8588</v>
      </c>
      <c r="H6063" t="s">
        <v>8522</v>
      </c>
      <c r="I6063" t="s">
        <v>8605</v>
      </c>
      <c r="J6063" t="s">
        <v>8520</v>
      </c>
    </row>
    <row r="6064" spans="1:10" x14ac:dyDescent="0.25">
      <c r="A6064" t="s">
        <v>20223</v>
      </c>
      <c r="B6064" t="s">
        <v>20224</v>
      </c>
      <c r="C6064" t="s">
        <v>8520</v>
      </c>
      <c r="D6064" t="s">
        <v>20225</v>
      </c>
      <c r="E6064" t="s">
        <v>8521</v>
      </c>
      <c r="F6064" t="s">
        <v>20020</v>
      </c>
      <c r="G6064" t="s">
        <v>8588</v>
      </c>
      <c r="H6064" t="s">
        <v>8522</v>
      </c>
      <c r="I6064" t="s">
        <v>8605</v>
      </c>
      <c r="J6064" t="s">
        <v>8520</v>
      </c>
    </row>
    <row r="6065" spans="1:10" x14ac:dyDescent="0.25">
      <c r="A6065" t="s">
        <v>20226</v>
      </c>
      <c r="B6065" t="s">
        <v>20227</v>
      </c>
      <c r="C6065" t="s">
        <v>20228</v>
      </c>
      <c r="D6065" t="s">
        <v>20229</v>
      </c>
      <c r="E6065" t="s">
        <v>8521</v>
      </c>
      <c r="F6065" t="s">
        <v>20020</v>
      </c>
      <c r="G6065" t="s">
        <v>8588</v>
      </c>
      <c r="H6065" t="s">
        <v>8522</v>
      </c>
      <c r="I6065" t="s">
        <v>8605</v>
      </c>
      <c r="J6065" t="s">
        <v>8520</v>
      </c>
    </row>
    <row r="6066" spans="1:10" x14ac:dyDescent="0.25">
      <c r="A6066" t="s">
        <v>20230</v>
      </c>
      <c r="B6066" t="s">
        <v>20231</v>
      </c>
      <c r="C6066" t="s">
        <v>20232</v>
      </c>
      <c r="D6066" t="s">
        <v>20233</v>
      </c>
      <c r="E6066" t="s">
        <v>8516</v>
      </c>
      <c r="F6066" t="s">
        <v>19432</v>
      </c>
      <c r="G6066" t="s">
        <v>8588</v>
      </c>
      <c r="H6066" t="s">
        <v>8464</v>
      </c>
      <c r="I6066" t="s">
        <v>8605</v>
      </c>
      <c r="J6066" t="s">
        <v>8520</v>
      </c>
    </row>
    <row r="6067" spans="1:10" x14ac:dyDescent="0.25">
      <c r="A6067" t="s">
        <v>20234</v>
      </c>
      <c r="B6067" t="s">
        <v>20235</v>
      </c>
      <c r="C6067" t="s">
        <v>8520</v>
      </c>
      <c r="D6067" t="s">
        <v>20236</v>
      </c>
      <c r="E6067" t="s">
        <v>8516</v>
      </c>
      <c r="F6067" t="s">
        <v>19432</v>
      </c>
      <c r="G6067" t="s">
        <v>8588</v>
      </c>
      <c r="H6067" t="s">
        <v>8464</v>
      </c>
      <c r="I6067" t="s">
        <v>8605</v>
      </c>
      <c r="J6067" t="s">
        <v>8520</v>
      </c>
    </row>
    <row r="6068" spans="1:10" x14ac:dyDescent="0.25">
      <c r="A6068" t="s">
        <v>20237</v>
      </c>
      <c r="B6068" t="s">
        <v>20238</v>
      </c>
      <c r="C6068" t="s">
        <v>20239</v>
      </c>
      <c r="D6068" t="s">
        <v>20240</v>
      </c>
      <c r="E6068" t="s">
        <v>8516</v>
      </c>
      <c r="F6068" t="s">
        <v>19432</v>
      </c>
      <c r="G6068" t="s">
        <v>8588</v>
      </c>
      <c r="H6068" t="s">
        <v>8464</v>
      </c>
      <c r="I6068" t="s">
        <v>8605</v>
      </c>
      <c r="J6068" t="s">
        <v>8520</v>
      </c>
    </row>
    <row r="6069" spans="1:10" x14ac:dyDescent="0.25">
      <c r="A6069" t="s">
        <v>20241</v>
      </c>
      <c r="B6069" t="s">
        <v>20242</v>
      </c>
      <c r="C6069" t="s">
        <v>20243</v>
      </c>
      <c r="D6069" t="s">
        <v>20244</v>
      </c>
      <c r="E6069" t="s">
        <v>8516</v>
      </c>
      <c r="F6069" t="s">
        <v>19432</v>
      </c>
      <c r="G6069" t="s">
        <v>8588</v>
      </c>
      <c r="H6069" t="s">
        <v>8464</v>
      </c>
      <c r="I6069" t="s">
        <v>8605</v>
      </c>
      <c r="J6069" t="s">
        <v>8520</v>
      </c>
    </row>
    <row r="6070" spans="1:10" x14ac:dyDescent="0.25">
      <c r="A6070" t="s">
        <v>20245</v>
      </c>
      <c r="B6070" t="s">
        <v>20246</v>
      </c>
      <c r="C6070" t="s">
        <v>20247</v>
      </c>
      <c r="D6070" t="s">
        <v>20248</v>
      </c>
      <c r="E6070" t="s">
        <v>8516</v>
      </c>
      <c r="F6070" t="s">
        <v>19432</v>
      </c>
      <c r="G6070" t="s">
        <v>8588</v>
      </c>
      <c r="H6070" t="s">
        <v>8464</v>
      </c>
      <c r="I6070" t="s">
        <v>8605</v>
      </c>
      <c r="J6070" t="s">
        <v>8520</v>
      </c>
    </row>
    <row r="6071" spans="1:10" x14ac:dyDescent="0.25">
      <c r="A6071" t="s">
        <v>20249</v>
      </c>
      <c r="B6071" t="s">
        <v>20250</v>
      </c>
      <c r="C6071" t="s">
        <v>20251</v>
      </c>
      <c r="D6071" t="s">
        <v>20252</v>
      </c>
      <c r="E6071" t="s">
        <v>8516</v>
      </c>
      <c r="F6071" t="s">
        <v>19432</v>
      </c>
      <c r="G6071" t="s">
        <v>8588</v>
      </c>
      <c r="H6071" t="s">
        <v>8464</v>
      </c>
      <c r="I6071" t="s">
        <v>8605</v>
      </c>
      <c r="J6071" t="s">
        <v>8520</v>
      </c>
    </row>
    <row r="6072" spans="1:10" x14ac:dyDescent="0.25">
      <c r="A6072" t="s">
        <v>20253</v>
      </c>
      <c r="B6072" t="s">
        <v>20254</v>
      </c>
      <c r="C6072" t="s">
        <v>20255</v>
      </c>
      <c r="D6072" t="s">
        <v>20256</v>
      </c>
      <c r="E6072" t="s">
        <v>8516</v>
      </c>
      <c r="F6072" t="s">
        <v>19432</v>
      </c>
      <c r="G6072" t="s">
        <v>8588</v>
      </c>
      <c r="H6072" t="s">
        <v>8464</v>
      </c>
      <c r="I6072" t="s">
        <v>8605</v>
      </c>
      <c r="J6072" t="s">
        <v>8520</v>
      </c>
    </row>
    <row r="6073" spans="1:10" x14ac:dyDescent="0.25">
      <c r="A6073" t="s">
        <v>20257</v>
      </c>
      <c r="B6073" t="s">
        <v>20258</v>
      </c>
      <c r="C6073" t="s">
        <v>20259</v>
      </c>
      <c r="D6073" t="s">
        <v>20260</v>
      </c>
      <c r="E6073" t="s">
        <v>8516</v>
      </c>
      <c r="F6073" t="s">
        <v>19432</v>
      </c>
      <c r="G6073" t="s">
        <v>8588</v>
      </c>
      <c r="H6073" t="s">
        <v>8464</v>
      </c>
      <c r="I6073" t="s">
        <v>8605</v>
      </c>
      <c r="J6073" t="s">
        <v>8520</v>
      </c>
    </row>
    <row r="6074" spans="1:10" x14ac:dyDescent="0.25">
      <c r="A6074" t="s">
        <v>20261</v>
      </c>
      <c r="B6074" t="s">
        <v>20262</v>
      </c>
      <c r="C6074" t="s">
        <v>20263</v>
      </c>
      <c r="D6074" t="s">
        <v>20264</v>
      </c>
      <c r="E6074" t="s">
        <v>8516</v>
      </c>
      <c r="F6074" t="s">
        <v>19432</v>
      </c>
      <c r="G6074" t="s">
        <v>8588</v>
      </c>
      <c r="H6074" t="s">
        <v>8464</v>
      </c>
      <c r="I6074" t="s">
        <v>8605</v>
      </c>
      <c r="J6074" t="s">
        <v>8520</v>
      </c>
    </row>
    <row r="6075" spans="1:10" x14ac:dyDescent="0.25">
      <c r="A6075" t="s">
        <v>20265</v>
      </c>
      <c r="B6075" t="s">
        <v>20266</v>
      </c>
      <c r="C6075" t="s">
        <v>20267</v>
      </c>
      <c r="D6075" t="s">
        <v>20268</v>
      </c>
      <c r="E6075" t="s">
        <v>8516</v>
      </c>
      <c r="F6075" t="s">
        <v>19432</v>
      </c>
      <c r="G6075" t="s">
        <v>8588</v>
      </c>
      <c r="H6075" t="s">
        <v>8464</v>
      </c>
      <c r="I6075" t="s">
        <v>8605</v>
      </c>
      <c r="J6075" t="s">
        <v>8520</v>
      </c>
    </row>
    <row r="6076" spans="1:10" x14ac:dyDescent="0.25">
      <c r="A6076" t="s">
        <v>20269</v>
      </c>
      <c r="B6076" t="s">
        <v>20270</v>
      </c>
      <c r="C6076" t="s">
        <v>20271</v>
      </c>
      <c r="D6076" t="s">
        <v>20272</v>
      </c>
      <c r="E6076" t="s">
        <v>8516</v>
      </c>
      <c r="F6076" t="s">
        <v>19432</v>
      </c>
      <c r="G6076" t="s">
        <v>8588</v>
      </c>
      <c r="H6076" t="s">
        <v>8464</v>
      </c>
      <c r="I6076" t="s">
        <v>8605</v>
      </c>
      <c r="J6076" t="s">
        <v>8520</v>
      </c>
    </row>
    <row r="6077" spans="1:10" x14ac:dyDescent="0.25">
      <c r="A6077" t="s">
        <v>20273</v>
      </c>
      <c r="B6077" t="s">
        <v>20274</v>
      </c>
      <c r="C6077" t="s">
        <v>8520</v>
      </c>
      <c r="D6077" t="s">
        <v>20275</v>
      </c>
      <c r="E6077" t="s">
        <v>8516</v>
      </c>
      <c r="F6077" t="s">
        <v>19432</v>
      </c>
      <c r="G6077" t="s">
        <v>8588</v>
      </c>
      <c r="H6077" t="s">
        <v>8464</v>
      </c>
      <c r="I6077" t="s">
        <v>8605</v>
      </c>
      <c r="J6077" t="s">
        <v>8520</v>
      </c>
    </row>
    <row r="6078" spans="1:10" x14ac:dyDescent="0.25">
      <c r="A6078" t="s">
        <v>20276</v>
      </c>
      <c r="B6078" t="s">
        <v>20277</v>
      </c>
      <c r="C6078" t="s">
        <v>20278</v>
      </c>
      <c r="D6078" t="s">
        <v>20279</v>
      </c>
      <c r="E6078" t="s">
        <v>8516</v>
      </c>
      <c r="F6078" t="s">
        <v>19432</v>
      </c>
      <c r="G6078" t="s">
        <v>8588</v>
      </c>
      <c r="H6078" t="s">
        <v>8464</v>
      </c>
      <c r="I6078" t="s">
        <v>8605</v>
      </c>
      <c r="J6078" t="s">
        <v>8520</v>
      </c>
    </row>
    <row r="6079" spans="1:10" x14ac:dyDescent="0.25">
      <c r="A6079" t="s">
        <v>20280</v>
      </c>
      <c r="B6079" t="s">
        <v>20281</v>
      </c>
      <c r="C6079" t="s">
        <v>20282</v>
      </c>
      <c r="D6079" t="s">
        <v>20283</v>
      </c>
      <c r="E6079" t="s">
        <v>8516</v>
      </c>
      <c r="F6079" t="s">
        <v>19432</v>
      </c>
      <c r="G6079" t="s">
        <v>8588</v>
      </c>
      <c r="H6079" t="s">
        <v>8464</v>
      </c>
      <c r="I6079" t="s">
        <v>8605</v>
      </c>
      <c r="J6079" t="s">
        <v>8520</v>
      </c>
    </row>
    <row r="6080" spans="1:10" x14ac:dyDescent="0.25">
      <c r="A6080" t="s">
        <v>20284</v>
      </c>
      <c r="B6080" t="s">
        <v>20285</v>
      </c>
      <c r="C6080" t="s">
        <v>20286</v>
      </c>
      <c r="D6080" t="s">
        <v>20287</v>
      </c>
      <c r="E6080" t="s">
        <v>8516</v>
      </c>
      <c r="F6080" t="s">
        <v>19432</v>
      </c>
      <c r="G6080" t="s">
        <v>8588</v>
      </c>
      <c r="H6080" t="s">
        <v>8464</v>
      </c>
      <c r="I6080" t="s">
        <v>8605</v>
      </c>
      <c r="J6080" t="s">
        <v>8520</v>
      </c>
    </row>
    <row r="6081" spans="1:10" x14ac:dyDescent="0.25">
      <c r="A6081" t="s">
        <v>20288</v>
      </c>
      <c r="B6081" t="s">
        <v>20289</v>
      </c>
      <c r="C6081" t="s">
        <v>20290</v>
      </c>
      <c r="D6081" t="s">
        <v>20291</v>
      </c>
      <c r="E6081" t="s">
        <v>8516</v>
      </c>
      <c r="F6081" t="s">
        <v>19432</v>
      </c>
      <c r="G6081" t="s">
        <v>8588</v>
      </c>
      <c r="H6081" t="s">
        <v>8464</v>
      </c>
      <c r="I6081" t="s">
        <v>8605</v>
      </c>
      <c r="J6081" t="s">
        <v>8520</v>
      </c>
    </row>
    <row r="6082" spans="1:10" x14ac:dyDescent="0.25">
      <c r="A6082" t="s">
        <v>20292</v>
      </c>
      <c r="B6082" t="s">
        <v>20293</v>
      </c>
      <c r="C6082" t="s">
        <v>20294</v>
      </c>
      <c r="D6082" t="s">
        <v>20295</v>
      </c>
      <c r="E6082" t="s">
        <v>8516</v>
      </c>
      <c r="F6082" t="s">
        <v>19432</v>
      </c>
      <c r="G6082" t="s">
        <v>8588</v>
      </c>
      <c r="H6082" t="s">
        <v>8464</v>
      </c>
      <c r="I6082" t="s">
        <v>8605</v>
      </c>
      <c r="J6082" t="s">
        <v>8520</v>
      </c>
    </row>
    <row r="6083" spans="1:10" x14ac:dyDescent="0.25">
      <c r="A6083" t="s">
        <v>20296</v>
      </c>
      <c r="B6083" t="s">
        <v>20297</v>
      </c>
      <c r="C6083" t="s">
        <v>20298</v>
      </c>
      <c r="D6083" t="s">
        <v>20299</v>
      </c>
      <c r="E6083" t="s">
        <v>8516</v>
      </c>
      <c r="F6083" t="s">
        <v>19432</v>
      </c>
      <c r="G6083" t="s">
        <v>8588</v>
      </c>
      <c r="H6083" t="s">
        <v>8464</v>
      </c>
      <c r="I6083" t="s">
        <v>8605</v>
      </c>
      <c r="J6083" t="s">
        <v>8520</v>
      </c>
    </row>
    <row r="6084" spans="1:10" x14ac:dyDescent="0.25">
      <c r="A6084" t="s">
        <v>20300</v>
      </c>
      <c r="B6084" t="s">
        <v>20301</v>
      </c>
      <c r="C6084" t="s">
        <v>20302</v>
      </c>
      <c r="D6084" t="s">
        <v>20303</v>
      </c>
      <c r="E6084" t="s">
        <v>8516</v>
      </c>
      <c r="F6084" t="s">
        <v>19432</v>
      </c>
      <c r="G6084" t="s">
        <v>8588</v>
      </c>
      <c r="H6084" t="s">
        <v>8464</v>
      </c>
      <c r="I6084" t="s">
        <v>8605</v>
      </c>
      <c r="J6084" t="s">
        <v>8520</v>
      </c>
    </row>
    <row r="6085" spans="1:10" x14ac:dyDescent="0.25">
      <c r="A6085" t="s">
        <v>20304</v>
      </c>
      <c r="B6085" t="s">
        <v>20305</v>
      </c>
      <c r="C6085" t="s">
        <v>20306</v>
      </c>
      <c r="D6085" t="s">
        <v>20307</v>
      </c>
      <c r="E6085" t="s">
        <v>8516</v>
      </c>
      <c r="F6085" t="s">
        <v>19432</v>
      </c>
      <c r="G6085" t="s">
        <v>8588</v>
      </c>
      <c r="H6085" t="s">
        <v>8464</v>
      </c>
      <c r="I6085" t="s">
        <v>8605</v>
      </c>
      <c r="J6085" t="s">
        <v>8520</v>
      </c>
    </row>
    <row r="6086" spans="1:10" x14ac:dyDescent="0.25">
      <c r="A6086" t="s">
        <v>20308</v>
      </c>
      <c r="B6086" t="s">
        <v>20309</v>
      </c>
      <c r="C6086" t="s">
        <v>20310</v>
      </c>
      <c r="D6086" t="s">
        <v>20311</v>
      </c>
      <c r="E6086" t="s">
        <v>8516</v>
      </c>
      <c r="F6086" t="s">
        <v>19432</v>
      </c>
      <c r="G6086" t="s">
        <v>8588</v>
      </c>
      <c r="H6086" t="s">
        <v>8464</v>
      </c>
      <c r="I6086" t="s">
        <v>8605</v>
      </c>
      <c r="J6086" t="s">
        <v>8520</v>
      </c>
    </row>
    <row r="6087" spans="1:10" x14ac:dyDescent="0.25">
      <c r="A6087" t="s">
        <v>20312</v>
      </c>
      <c r="B6087" t="s">
        <v>20313</v>
      </c>
      <c r="C6087" t="s">
        <v>20314</v>
      </c>
      <c r="D6087" t="s">
        <v>20315</v>
      </c>
      <c r="E6087" t="s">
        <v>8516</v>
      </c>
      <c r="F6087" t="s">
        <v>19432</v>
      </c>
      <c r="G6087" t="s">
        <v>8588</v>
      </c>
      <c r="H6087" t="s">
        <v>8464</v>
      </c>
      <c r="I6087" t="s">
        <v>8605</v>
      </c>
      <c r="J6087" t="s">
        <v>8520</v>
      </c>
    </row>
    <row r="6088" spans="1:10" x14ac:dyDescent="0.25">
      <c r="A6088" t="s">
        <v>20230</v>
      </c>
      <c r="B6088" t="s">
        <v>20231</v>
      </c>
      <c r="C6088" t="s">
        <v>20232</v>
      </c>
      <c r="D6088" t="s">
        <v>20233</v>
      </c>
      <c r="E6088" t="s">
        <v>8521</v>
      </c>
      <c r="F6088" t="s">
        <v>19432</v>
      </c>
      <c r="G6088" t="s">
        <v>8588</v>
      </c>
      <c r="H6088" t="s">
        <v>8522</v>
      </c>
      <c r="I6088" t="s">
        <v>8605</v>
      </c>
      <c r="J6088" t="s">
        <v>8520</v>
      </c>
    </row>
    <row r="6089" spans="1:10" x14ac:dyDescent="0.25">
      <c r="A6089" t="s">
        <v>20234</v>
      </c>
      <c r="B6089" t="s">
        <v>20235</v>
      </c>
      <c r="C6089" t="s">
        <v>8520</v>
      </c>
      <c r="D6089" t="s">
        <v>20236</v>
      </c>
      <c r="E6089" t="s">
        <v>8521</v>
      </c>
      <c r="F6089" t="s">
        <v>19432</v>
      </c>
      <c r="G6089" t="s">
        <v>8588</v>
      </c>
      <c r="H6089" t="s">
        <v>8522</v>
      </c>
      <c r="I6089" t="s">
        <v>8605</v>
      </c>
      <c r="J6089" t="s">
        <v>8520</v>
      </c>
    </row>
    <row r="6090" spans="1:10" x14ac:dyDescent="0.25">
      <c r="A6090" t="s">
        <v>20237</v>
      </c>
      <c r="B6090" t="s">
        <v>20238</v>
      </c>
      <c r="C6090" t="s">
        <v>20239</v>
      </c>
      <c r="D6090" t="s">
        <v>20240</v>
      </c>
      <c r="E6090" t="s">
        <v>8521</v>
      </c>
      <c r="F6090" t="s">
        <v>19432</v>
      </c>
      <c r="G6090" t="s">
        <v>8588</v>
      </c>
      <c r="H6090" t="s">
        <v>8522</v>
      </c>
      <c r="I6090" t="s">
        <v>8605</v>
      </c>
      <c r="J6090" t="s">
        <v>8520</v>
      </c>
    </row>
    <row r="6091" spans="1:10" x14ac:dyDescent="0.25">
      <c r="A6091" t="s">
        <v>20241</v>
      </c>
      <c r="B6091" t="s">
        <v>20242</v>
      </c>
      <c r="C6091" t="s">
        <v>20243</v>
      </c>
      <c r="D6091" t="s">
        <v>20244</v>
      </c>
      <c r="E6091" t="s">
        <v>8521</v>
      </c>
      <c r="F6091" t="s">
        <v>19432</v>
      </c>
      <c r="G6091" t="s">
        <v>8588</v>
      </c>
      <c r="H6091" t="s">
        <v>8522</v>
      </c>
      <c r="I6091" t="s">
        <v>8605</v>
      </c>
      <c r="J6091" t="s">
        <v>8520</v>
      </c>
    </row>
    <row r="6092" spans="1:10" x14ac:dyDescent="0.25">
      <c r="A6092" t="s">
        <v>20245</v>
      </c>
      <c r="B6092" t="s">
        <v>20246</v>
      </c>
      <c r="C6092" t="s">
        <v>20247</v>
      </c>
      <c r="D6092" t="s">
        <v>20248</v>
      </c>
      <c r="E6092" t="s">
        <v>8521</v>
      </c>
      <c r="F6092" t="s">
        <v>19432</v>
      </c>
      <c r="G6092" t="s">
        <v>8588</v>
      </c>
      <c r="H6092" t="s">
        <v>8522</v>
      </c>
      <c r="I6092" t="s">
        <v>8605</v>
      </c>
      <c r="J6092" t="s">
        <v>8520</v>
      </c>
    </row>
    <row r="6093" spans="1:10" x14ac:dyDescent="0.25">
      <c r="A6093" t="s">
        <v>20249</v>
      </c>
      <c r="B6093" t="s">
        <v>20250</v>
      </c>
      <c r="C6093" t="s">
        <v>20251</v>
      </c>
      <c r="D6093" t="s">
        <v>20252</v>
      </c>
      <c r="E6093" t="s">
        <v>8521</v>
      </c>
      <c r="F6093" t="s">
        <v>19432</v>
      </c>
      <c r="G6093" t="s">
        <v>8588</v>
      </c>
      <c r="H6093" t="s">
        <v>8522</v>
      </c>
      <c r="I6093" t="s">
        <v>8605</v>
      </c>
      <c r="J6093" t="s">
        <v>8520</v>
      </c>
    </row>
    <row r="6094" spans="1:10" x14ac:dyDescent="0.25">
      <c r="A6094" t="s">
        <v>20253</v>
      </c>
      <c r="B6094" t="s">
        <v>20254</v>
      </c>
      <c r="C6094" t="s">
        <v>20255</v>
      </c>
      <c r="D6094" t="s">
        <v>20256</v>
      </c>
      <c r="E6094" t="s">
        <v>8521</v>
      </c>
      <c r="F6094" t="s">
        <v>19432</v>
      </c>
      <c r="G6094" t="s">
        <v>8588</v>
      </c>
      <c r="H6094" t="s">
        <v>8522</v>
      </c>
      <c r="I6094" t="s">
        <v>8605</v>
      </c>
      <c r="J6094" t="s">
        <v>8520</v>
      </c>
    </row>
    <row r="6095" spans="1:10" x14ac:dyDescent="0.25">
      <c r="A6095" t="s">
        <v>20257</v>
      </c>
      <c r="B6095" t="s">
        <v>20258</v>
      </c>
      <c r="C6095" t="s">
        <v>20259</v>
      </c>
      <c r="D6095" t="s">
        <v>20260</v>
      </c>
      <c r="E6095" t="s">
        <v>8521</v>
      </c>
      <c r="F6095" t="s">
        <v>19432</v>
      </c>
      <c r="G6095" t="s">
        <v>8588</v>
      </c>
      <c r="H6095" t="s">
        <v>8522</v>
      </c>
      <c r="I6095" t="s">
        <v>8605</v>
      </c>
      <c r="J6095" t="s">
        <v>8520</v>
      </c>
    </row>
    <row r="6096" spans="1:10" x14ac:dyDescent="0.25">
      <c r="A6096" t="s">
        <v>20261</v>
      </c>
      <c r="B6096" t="s">
        <v>20262</v>
      </c>
      <c r="C6096" t="s">
        <v>20263</v>
      </c>
      <c r="D6096" t="s">
        <v>20264</v>
      </c>
      <c r="E6096" t="s">
        <v>8521</v>
      </c>
      <c r="F6096" t="s">
        <v>19432</v>
      </c>
      <c r="G6096" t="s">
        <v>8588</v>
      </c>
      <c r="H6096" t="s">
        <v>8522</v>
      </c>
      <c r="I6096" t="s">
        <v>8605</v>
      </c>
      <c r="J6096" t="s">
        <v>8520</v>
      </c>
    </row>
    <row r="6097" spans="1:10" x14ac:dyDescent="0.25">
      <c r="A6097" t="s">
        <v>20265</v>
      </c>
      <c r="B6097" t="s">
        <v>20266</v>
      </c>
      <c r="C6097" t="s">
        <v>20267</v>
      </c>
      <c r="D6097" t="s">
        <v>20268</v>
      </c>
      <c r="E6097" t="s">
        <v>8521</v>
      </c>
      <c r="F6097" t="s">
        <v>19432</v>
      </c>
      <c r="G6097" t="s">
        <v>8588</v>
      </c>
      <c r="H6097" t="s">
        <v>8522</v>
      </c>
      <c r="I6097" t="s">
        <v>8605</v>
      </c>
      <c r="J6097" t="s">
        <v>8520</v>
      </c>
    </row>
    <row r="6098" spans="1:10" x14ac:dyDescent="0.25">
      <c r="A6098" t="s">
        <v>20269</v>
      </c>
      <c r="B6098" t="s">
        <v>20270</v>
      </c>
      <c r="C6098" t="s">
        <v>20271</v>
      </c>
      <c r="D6098" t="s">
        <v>20272</v>
      </c>
      <c r="E6098" t="s">
        <v>8521</v>
      </c>
      <c r="F6098" t="s">
        <v>19432</v>
      </c>
      <c r="G6098" t="s">
        <v>8588</v>
      </c>
      <c r="H6098" t="s">
        <v>8522</v>
      </c>
      <c r="I6098" t="s">
        <v>8605</v>
      </c>
      <c r="J6098" t="s">
        <v>8520</v>
      </c>
    </row>
    <row r="6099" spans="1:10" x14ac:dyDescent="0.25">
      <c r="A6099" t="s">
        <v>20273</v>
      </c>
      <c r="B6099" t="s">
        <v>20274</v>
      </c>
      <c r="C6099" t="s">
        <v>8520</v>
      </c>
      <c r="D6099" t="s">
        <v>20275</v>
      </c>
      <c r="E6099" t="s">
        <v>8521</v>
      </c>
      <c r="F6099" t="s">
        <v>19432</v>
      </c>
      <c r="G6099" t="s">
        <v>8588</v>
      </c>
      <c r="H6099" t="s">
        <v>8522</v>
      </c>
      <c r="I6099" t="s">
        <v>8605</v>
      </c>
      <c r="J6099" t="s">
        <v>8520</v>
      </c>
    </row>
    <row r="6100" spans="1:10" x14ac:dyDescent="0.25">
      <c r="A6100" t="s">
        <v>20276</v>
      </c>
      <c r="B6100" t="s">
        <v>20277</v>
      </c>
      <c r="C6100" t="s">
        <v>20278</v>
      </c>
      <c r="D6100" t="s">
        <v>20279</v>
      </c>
      <c r="E6100" t="s">
        <v>8521</v>
      </c>
      <c r="F6100" t="s">
        <v>19432</v>
      </c>
      <c r="G6100" t="s">
        <v>8588</v>
      </c>
      <c r="H6100" t="s">
        <v>8522</v>
      </c>
      <c r="I6100" t="s">
        <v>8605</v>
      </c>
      <c r="J6100" t="s">
        <v>8520</v>
      </c>
    </row>
    <row r="6101" spans="1:10" x14ac:dyDescent="0.25">
      <c r="A6101" t="s">
        <v>20280</v>
      </c>
      <c r="B6101" t="s">
        <v>20281</v>
      </c>
      <c r="C6101" t="s">
        <v>20282</v>
      </c>
      <c r="D6101" t="s">
        <v>20283</v>
      </c>
      <c r="E6101" t="s">
        <v>8521</v>
      </c>
      <c r="F6101" t="s">
        <v>19432</v>
      </c>
      <c r="G6101" t="s">
        <v>8588</v>
      </c>
      <c r="H6101" t="s">
        <v>8522</v>
      </c>
      <c r="I6101" t="s">
        <v>8605</v>
      </c>
      <c r="J6101" t="s">
        <v>8520</v>
      </c>
    </row>
    <row r="6102" spans="1:10" x14ac:dyDescent="0.25">
      <c r="A6102" t="s">
        <v>20284</v>
      </c>
      <c r="B6102" t="s">
        <v>20285</v>
      </c>
      <c r="C6102" t="s">
        <v>20286</v>
      </c>
      <c r="D6102" t="s">
        <v>20287</v>
      </c>
      <c r="E6102" t="s">
        <v>8521</v>
      </c>
      <c r="F6102" t="s">
        <v>19432</v>
      </c>
      <c r="G6102" t="s">
        <v>8588</v>
      </c>
      <c r="H6102" t="s">
        <v>8522</v>
      </c>
      <c r="I6102" t="s">
        <v>8605</v>
      </c>
      <c r="J6102" t="s">
        <v>8520</v>
      </c>
    </row>
    <row r="6103" spans="1:10" x14ac:dyDescent="0.25">
      <c r="A6103" t="s">
        <v>20288</v>
      </c>
      <c r="B6103" t="s">
        <v>20289</v>
      </c>
      <c r="C6103" t="s">
        <v>20290</v>
      </c>
      <c r="D6103" t="s">
        <v>20291</v>
      </c>
      <c r="E6103" t="s">
        <v>8521</v>
      </c>
      <c r="F6103" t="s">
        <v>19432</v>
      </c>
      <c r="G6103" t="s">
        <v>8588</v>
      </c>
      <c r="H6103" t="s">
        <v>8522</v>
      </c>
      <c r="I6103" t="s">
        <v>8605</v>
      </c>
      <c r="J6103" t="s">
        <v>8520</v>
      </c>
    </row>
    <row r="6104" spans="1:10" x14ac:dyDescent="0.25">
      <c r="A6104" t="s">
        <v>20292</v>
      </c>
      <c r="B6104" t="s">
        <v>20293</v>
      </c>
      <c r="C6104" t="s">
        <v>20294</v>
      </c>
      <c r="D6104" t="s">
        <v>20295</v>
      </c>
      <c r="E6104" t="s">
        <v>8521</v>
      </c>
      <c r="F6104" t="s">
        <v>19432</v>
      </c>
      <c r="G6104" t="s">
        <v>8588</v>
      </c>
      <c r="H6104" t="s">
        <v>8522</v>
      </c>
      <c r="I6104" t="s">
        <v>8605</v>
      </c>
      <c r="J6104" t="s">
        <v>8520</v>
      </c>
    </row>
    <row r="6105" spans="1:10" x14ac:dyDescent="0.25">
      <c r="A6105" t="s">
        <v>20296</v>
      </c>
      <c r="B6105" t="s">
        <v>20297</v>
      </c>
      <c r="C6105" t="s">
        <v>20298</v>
      </c>
      <c r="D6105" t="s">
        <v>20299</v>
      </c>
      <c r="E6105" t="s">
        <v>8521</v>
      </c>
      <c r="F6105" t="s">
        <v>19432</v>
      </c>
      <c r="G6105" t="s">
        <v>8588</v>
      </c>
      <c r="H6105" t="s">
        <v>8522</v>
      </c>
      <c r="I6105" t="s">
        <v>8605</v>
      </c>
      <c r="J6105" t="s">
        <v>8520</v>
      </c>
    </row>
    <row r="6106" spans="1:10" x14ac:dyDescent="0.25">
      <c r="A6106" t="s">
        <v>20300</v>
      </c>
      <c r="B6106" t="s">
        <v>20301</v>
      </c>
      <c r="C6106" t="s">
        <v>20302</v>
      </c>
      <c r="D6106" t="s">
        <v>20303</v>
      </c>
      <c r="E6106" t="s">
        <v>8521</v>
      </c>
      <c r="F6106" t="s">
        <v>19432</v>
      </c>
      <c r="G6106" t="s">
        <v>8588</v>
      </c>
      <c r="H6106" t="s">
        <v>8522</v>
      </c>
      <c r="I6106" t="s">
        <v>8605</v>
      </c>
      <c r="J6106" t="s">
        <v>8520</v>
      </c>
    </row>
    <row r="6107" spans="1:10" x14ac:dyDescent="0.25">
      <c r="A6107" t="s">
        <v>20304</v>
      </c>
      <c r="B6107" t="s">
        <v>20305</v>
      </c>
      <c r="C6107" t="s">
        <v>20306</v>
      </c>
      <c r="D6107" t="s">
        <v>20307</v>
      </c>
      <c r="E6107" t="s">
        <v>8521</v>
      </c>
      <c r="F6107" t="s">
        <v>19432</v>
      </c>
      <c r="G6107" t="s">
        <v>8588</v>
      </c>
      <c r="H6107" t="s">
        <v>8522</v>
      </c>
      <c r="I6107" t="s">
        <v>8605</v>
      </c>
      <c r="J6107" t="s">
        <v>8520</v>
      </c>
    </row>
    <row r="6108" spans="1:10" x14ac:dyDescent="0.25">
      <c r="A6108" t="s">
        <v>20308</v>
      </c>
      <c r="B6108" t="s">
        <v>20309</v>
      </c>
      <c r="C6108" t="s">
        <v>20310</v>
      </c>
      <c r="D6108" t="s">
        <v>20311</v>
      </c>
      <c r="E6108" t="s">
        <v>8521</v>
      </c>
      <c r="F6108" t="s">
        <v>19432</v>
      </c>
      <c r="G6108" t="s">
        <v>8588</v>
      </c>
      <c r="H6108" t="s">
        <v>8522</v>
      </c>
      <c r="I6108" t="s">
        <v>8605</v>
      </c>
      <c r="J6108" t="s">
        <v>8520</v>
      </c>
    </row>
    <row r="6109" spans="1:10" x14ac:dyDescent="0.25">
      <c r="A6109" t="s">
        <v>20312</v>
      </c>
      <c r="B6109" t="s">
        <v>20313</v>
      </c>
      <c r="C6109" t="s">
        <v>20314</v>
      </c>
      <c r="D6109" t="s">
        <v>20315</v>
      </c>
      <c r="E6109" t="s">
        <v>8521</v>
      </c>
      <c r="F6109" t="s">
        <v>19432</v>
      </c>
      <c r="G6109" t="s">
        <v>8588</v>
      </c>
      <c r="H6109" t="s">
        <v>8522</v>
      </c>
      <c r="I6109" t="s">
        <v>8605</v>
      </c>
      <c r="J6109" t="s">
        <v>8520</v>
      </c>
    </row>
    <row r="6110" spans="1:10" x14ac:dyDescent="0.25">
      <c r="A6110" t="s">
        <v>20316</v>
      </c>
      <c r="B6110" t="s">
        <v>20317</v>
      </c>
      <c r="C6110" t="s">
        <v>20318</v>
      </c>
      <c r="D6110" t="s">
        <v>20319</v>
      </c>
      <c r="E6110" t="s">
        <v>8516</v>
      </c>
      <c r="F6110" t="s">
        <v>20320</v>
      </c>
      <c r="G6110" t="s">
        <v>8588</v>
      </c>
      <c r="H6110" t="s">
        <v>8464</v>
      </c>
      <c r="I6110" t="s">
        <v>8605</v>
      </c>
      <c r="J6110" t="s">
        <v>8520</v>
      </c>
    </row>
    <row r="6111" spans="1:10" x14ac:dyDescent="0.25">
      <c r="A6111" t="s">
        <v>20321</v>
      </c>
      <c r="B6111" t="s">
        <v>20322</v>
      </c>
      <c r="C6111" t="s">
        <v>20323</v>
      </c>
      <c r="D6111" t="s">
        <v>20324</v>
      </c>
      <c r="E6111" t="s">
        <v>8516</v>
      </c>
      <c r="F6111" t="s">
        <v>20320</v>
      </c>
      <c r="G6111" t="s">
        <v>8588</v>
      </c>
      <c r="H6111" t="s">
        <v>8464</v>
      </c>
      <c r="I6111" t="s">
        <v>8605</v>
      </c>
      <c r="J6111" t="s">
        <v>8520</v>
      </c>
    </row>
    <row r="6112" spans="1:10" x14ac:dyDescent="0.25">
      <c r="A6112" t="s">
        <v>20325</v>
      </c>
      <c r="B6112" t="s">
        <v>20326</v>
      </c>
      <c r="C6112" t="s">
        <v>20327</v>
      </c>
      <c r="D6112" t="s">
        <v>20328</v>
      </c>
      <c r="E6112" t="s">
        <v>8516</v>
      </c>
      <c r="F6112" t="s">
        <v>20320</v>
      </c>
      <c r="G6112" t="s">
        <v>8588</v>
      </c>
      <c r="H6112" t="s">
        <v>8464</v>
      </c>
      <c r="I6112" t="s">
        <v>8605</v>
      </c>
      <c r="J6112" t="s">
        <v>8520</v>
      </c>
    </row>
    <row r="6113" spans="1:10" x14ac:dyDescent="0.25">
      <c r="A6113" t="s">
        <v>20329</v>
      </c>
      <c r="B6113" t="s">
        <v>20330</v>
      </c>
      <c r="C6113" t="s">
        <v>20331</v>
      </c>
      <c r="D6113" t="s">
        <v>20332</v>
      </c>
      <c r="E6113" t="s">
        <v>8516</v>
      </c>
      <c r="F6113" t="s">
        <v>20320</v>
      </c>
      <c r="G6113" t="s">
        <v>8588</v>
      </c>
      <c r="H6113" t="s">
        <v>8464</v>
      </c>
      <c r="I6113" t="s">
        <v>8605</v>
      </c>
      <c r="J6113" t="s">
        <v>8520</v>
      </c>
    </row>
    <row r="6114" spans="1:10" x14ac:dyDescent="0.25">
      <c r="A6114" t="s">
        <v>20333</v>
      </c>
      <c r="B6114" t="s">
        <v>20334</v>
      </c>
      <c r="C6114" t="s">
        <v>20335</v>
      </c>
      <c r="D6114" t="s">
        <v>20336</v>
      </c>
      <c r="E6114" t="s">
        <v>8516</v>
      </c>
      <c r="F6114" t="s">
        <v>20320</v>
      </c>
      <c r="G6114" t="s">
        <v>8588</v>
      </c>
      <c r="H6114" t="s">
        <v>8464</v>
      </c>
      <c r="I6114" t="s">
        <v>8605</v>
      </c>
      <c r="J6114" t="s">
        <v>8520</v>
      </c>
    </row>
    <row r="6115" spans="1:10" x14ac:dyDescent="0.25">
      <c r="A6115" t="s">
        <v>20337</v>
      </c>
      <c r="B6115" t="s">
        <v>20338</v>
      </c>
      <c r="C6115" t="s">
        <v>20339</v>
      </c>
      <c r="D6115" t="s">
        <v>20340</v>
      </c>
      <c r="E6115" t="s">
        <v>8516</v>
      </c>
      <c r="F6115" t="s">
        <v>20320</v>
      </c>
      <c r="G6115" t="s">
        <v>8588</v>
      </c>
      <c r="H6115" t="s">
        <v>8464</v>
      </c>
      <c r="I6115" t="s">
        <v>8605</v>
      </c>
      <c r="J6115" t="s">
        <v>8520</v>
      </c>
    </row>
    <row r="6116" spans="1:10" x14ac:dyDescent="0.25">
      <c r="A6116" t="s">
        <v>20341</v>
      </c>
      <c r="B6116" t="s">
        <v>20342</v>
      </c>
      <c r="C6116" t="s">
        <v>20343</v>
      </c>
      <c r="D6116" t="s">
        <v>20344</v>
      </c>
      <c r="E6116" t="s">
        <v>8516</v>
      </c>
      <c r="F6116" t="s">
        <v>20320</v>
      </c>
      <c r="G6116" t="s">
        <v>8588</v>
      </c>
      <c r="H6116" t="s">
        <v>8464</v>
      </c>
      <c r="I6116" t="s">
        <v>8605</v>
      </c>
      <c r="J6116" t="s">
        <v>8520</v>
      </c>
    </row>
    <row r="6117" spans="1:10" x14ac:dyDescent="0.25">
      <c r="A6117" t="s">
        <v>20345</v>
      </c>
      <c r="B6117" t="s">
        <v>20346</v>
      </c>
      <c r="C6117" t="s">
        <v>20347</v>
      </c>
      <c r="D6117" t="s">
        <v>20348</v>
      </c>
      <c r="E6117" t="s">
        <v>8516</v>
      </c>
      <c r="F6117" t="s">
        <v>20320</v>
      </c>
      <c r="G6117" t="s">
        <v>8588</v>
      </c>
      <c r="H6117" t="s">
        <v>8464</v>
      </c>
      <c r="I6117" t="s">
        <v>8605</v>
      </c>
      <c r="J6117" t="s">
        <v>8520</v>
      </c>
    </row>
    <row r="6118" spans="1:10" x14ac:dyDescent="0.25">
      <c r="A6118" t="s">
        <v>20316</v>
      </c>
      <c r="B6118" t="s">
        <v>20317</v>
      </c>
      <c r="C6118" t="s">
        <v>20318</v>
      </c>
      <c r="D6118" t="s">
        <v>20319</v>
      </c>
      <c r="E6118" t="s">
        <v>8521</v>
      </c>
      <c r="F6118" t="s">
        <v>20320</v>
      </c>
      <c r="G6118" t="s">
        <v>8588</v>
      </c>
      <c r="H6118" t="s">
        <v>8522</v>
      </c>
      <c r="I6118" t="s">
        <v>8605</v>
      </c>
      <c r="J6118" t="s">
        <v>8520</v>
      </c>
    </row>
    <row r="6119" spans="1:10" x14ac:dyDescent="0.25">
      <c r="A6119" t="s">
        <v>20321</v>
      </c>
      <c r="B6119" t="s">
        <v>20322</v>
      </c>
      <c r="C6119" t="s">
        <v>20323</v>
      </c>
      <c r="D6119" t="s">
        <v>20324</v>
      </c>
      <c r="E6119" t="s">
        <v>8521</v>
      </c>
      <c r="F6119" t="s">
        <v>20320</v>
      </c>
      <c r="G6119" t="s">
        <v>8588</v>
      </c>
      <c r="H6119" t="s">
        <v>8522</v>
      </c>
      <c r="I6119" t="s">
        <v>8605</v>
      </c>
      <c r="J6119" t="s">
        <v>8520</v>
      </c>
    </row>
    <row r="6120" spans="1:10" x14ac:dyDescent="0.25">
      <c r="A6120" t="s">
        <v>20325</v>
      </c>
      <c r="B6120" t="s">
        <v>20326</v>
      </c>
      <c r="C6120" t="s">
        <v>20327</v>
      </c>
      <c r="D6120" t="s">
        <v>20328</v>
      </c>
      <c r="E6120" t="s">
        <v>8521</v>
      </c>
      <c r="F6120" t="s">
        <v>20320</v>
      </c>
      <c r="G6120" t="s">
        <v>8588</v>
      </c>
      <c r="H6120" t="s">
        <v>8522</v>
      </c>
      <c r="I6120" t="s">
        <v>8605</v>
      </c>
      <c r="J6120" t="s">
        <v>8520</v>
      </c>
    </row>
    <row r="6121" spans="1:10" x14ac:dyDescent="0.25">
      <c r="A6121" t="s">
        <v>20329</v>
      </c>
      <c r="B6121" t="s">
        <v>20330</v>
      </c>
      <c r="C6121" t="s">
        <v>20331</v>
      </c>
      <c r="D6121" t="s">
        <v>20332</v>
      </c>
      <c r="E6121" t="s">
        <v>8521</v>
      </c>
      <c r="F6121" t="s">
        <v>20320</v>
      </c>
      <c r="G6121" t="s">
        <v>8588</v>
      </c>
      <c r="H6121" t="s">
        <v>8522</v>
      </c>
      <c r="I6121" t="s">
        <v>8605</v>
      </c>
      <c r="J6121" t="s">
        <v>8520</v>
      </c>
    </row>
    <row r="6122" spans="1:10" x14ac:dyDescent="0.25">
      <c r="A6122" t="s">
        <v>20333</v>
      </c>
      <c r="B6122" t="s">
        <v>20334</v>
      </c>
      <c r="C6122" t="s">
        <v>20335</v>
      </c>
      <c r="D6122" t="s">
        <v>20336</v>
      </c>
      <c r="E6122" t="s">
        <v>8521</v>
      </c>
      <c r="F6122" t="s">
        <v>20320</v>
      </c>
      <c r="G6122" t="s">
        <v>8588</v>
      </c>
      <c r="H6122" t="s">
        <v>8522</v>
      </c>
      <c r="I6122" t="s">
        <v>8605</v>
      </c>
      <c r="J6122" t="s">
        <v>8520</v>
      </c>
    </row>
    <row r="6123" spans="1:10" x14ac:dyDescent="0.25">
      <c r="A6123" t="s">
        <v>20337</v>
      </c>
      <c r="B6123" t="s">
        <v>20338</v>
      </c>
      <c r="C6123" t="s">
        <v>20339</v>
      </c>
      <c r="D6123" t="s">
        <v>20340</v>
      </c>
      <c r="E6123" t="s">
        <v>8521</v>
      </c>
      <c r="F6123" t="s">
        <v>20320</v>
      </c>
      <c r="G6123" t="s">
        <v>8588</v>
      </c>
      <c r="H6123" t="s">
        <v>8522</v>
      </c>
      <c r="I6123" t="s">
        <v>8605</v>
      </c>
      <c r="J6123" t="s">
        <v>8520</v>
      </c>
    </row>
    <row r="6124" spans="1:10" x14ac:dyDescent="0.25">
      <c r="A6124" t="s">
        <v>20341</v>
      </c>
      <c r="B6124" t="s">
        <v>20342</v>
      </c>
      <c r="C6124" t="s">
        <v>20343</v>
      </c>
      <c r="D6124" t="s">
        <v>20344</v>
      </c>
      <c r="E6124" t="s">
        <v>8521</v>
      </c>
      <c r="F6124" t="s">
        <v>20320</v>
      </c>
      <c r="G6124" t="s">
        <v>8588</v>
      </c>
      <c r="H6124" t="s">
        <v>8522</v>
      </c>
      <c r="I6124" t="s">
        <v>8605</v>
      </c>
      <c r="J6124" t="s">
        <v>8520</v>
      </c>
    </row>
    <row r="6125" spans="1:10" x14ac:dyDescent="0.25">
      <c r="A6125" t="s">
        <v>20345</v>
      </c>
      <c r="B6125" t="s">
        <v>20346</v>
      </c>
      <c r="C6125" t="s">
        <v>20347</v>
      </c>
      <c r="D6125" t="s">
        <v>20348</v>
      </c>
      <c r="E6125" t="s">
        <v>8521</v>
      </c>
      <c r="F6125" t="s">
        <v>20320</v>
      </c>
      <c r="G6125" t="s">
        <v>8588</v>
      </c>
      <c r="H6125" t="s">
        <v>8522</v>
      </c>
      <c r="I6125" t="s">
        <v>8605</v>
      </c>
      <c r="J6125" t="s">
        <v>8520</v>
      </c>
    </row>
    <row r="6126" spans="1:10" x14ac:dyDescent="0.25">
      <c r="A6126" t="s">
        <v>20349</v>
      </c>
      <c r="B6126" t="s">
        <v>20350</v>
      </c>
      <c r="C6126" t="s">
        <v>20351</v>
      </c>
      <c r="D6126" t="s">
        <v>20352</v>
      </c>
      <c r="E6126" t="s">
        <v>8516</v>
      </c>
      <c r="F6126" t="s">
        <v>20320</v>
      </c>
      <c r="G6126" t="s">
        <v>8588</v>
      </c>
      <c r="H6126" t="s">
        <v>8464</v>
      </c>
      <c r="I6126" t="s">
        <v>8605</v>
      </c>
      <c r="J6126" t="s">
        <v>8520</v>
      </c>
    </row>
    <row r="6127" spans="1:10" x14ac:dyDescent="0.25">
      <c r="A6127" t="s">
        <v>20353</v>
      </c>
      <c r="B6127" t="s">
        <v>20354</v>
      </c>
      <c r="C6127" t="s">
        <v>20355</v>
      </c>
      <c r="D6127" t="s">
        <v>20356</v>
      </c>
      <c r="E6127" t="s">
        <v>8516</v>
      </c>
      <c r="F6127" t="s">
        <v>20320</v>
      </c>
      <c r="G6127" t="s">
        <v>8588</v>
      </c>
      <c r="H6127" t="s">
        <v>8464</v>
      </c>
      <c r="I6127" t="s">
        <v>8605</v>
      </c>
      <c r="J6127" t="s">
        <v>8520</v>
      </c>
    </row>
    <row r="6128" spans="1:10" x14ac:dyDescent="0.25">
      <c r="A6128" t="s">
        <v>20357</v>
      </c>
      <c r="B6128" t="s">
        <v>20358</v>
      </c>
      <c r="C6128" t="s">
        <v>20359</v>
      </c>
      <c r="D6128" t="s">
        <v>20360</v>
      </c>
      <c r="E6128" t="s">
        <v>8516</v>
      </c>
      <c r="F6128" t="s">
        <v>20320</v>
      </c>
      <c r="G6128" t="s">
        <v>8588</v>
      </c>
      <c r="H6128" t="s">
        <v>8464</v>
      </c>
      <c r="I6128" t="s">
        <v>8605</v>
      </c>
      <c r="J6128" t="s">
        <v>8520</v>
      </c>
    </row>
    <row r="6129" spans="1:10" x14ac:dyDescent="0.25">
      <c r="A6129" t="s">
        <v>20361</v>
      </c>
      <c r="B6129" t="s">
        <v>20362</v>
      </c>
      <c r="C6129" t="s">
        <v>20363</v>
      </c>
      <c r="D6129" t="s">
        <v>20364</v>
      </c>
      <c r="E6129" t="s">
        <v>8516</v>
      </c>
      <c r="F6129" t="s">
        <v>20320</v>
      </c>
      <c r="G6129" t="s">
        <v>8588</v>
      </c>
      <c r="H6129" t="s">
        <v>8464</v>
      </c>
      <c r="I6129" t="s">
        <v>8605</v>
      </c>
      <c r="J6129" t="s">
        <v>8520</v>
      </c>
    </row>
    <row r="6130" spans="1:10" x14ac:dyDescent="0.25">
      <c r="A6130" t="s">
        <v>20365</v>
      </c>
      <c r="B6130" t="s">
        <v>20366</v>
      </c>
      <c r="C6130" t="s">
        <v>20367</v>
      </c>
      <c r="D6130" t="s">
        <v>20368</v>
      </c>
      <c r="E6130" t="s">
        <v>8516</v>
      </c>
      <c r="F6130" t="s">
        <v>20320</v>
      </c>
      <c r="G6130" t="s">
        <v>8588</v>
      </c>
      <c r="H6130" t="s">
        <v>8464</v>
      </c>
      <c r="I6130" t="s">
        <v>8601</v>
      </c>
      <c r="J6130" t="s">
        <v>8520</v>
      </c>
    </row>
    <row r="6131" spans="1:10" x14ac:dyDescent="0.25">
      <c r="A6131" t="s">
        <v>20369</v>
      </c>
      <c r="B6131" t="s">
        <v>20370</v>
      </c>
      <c r="C6131" t="s">
        <v>20371</v>
      </c>
      <c r="D6131" t="s">
        <v>20372</v>
      </c>
      <c r="E6131" t="s">
        <v>8516</v>
      </c>
      <c r="F6131" t="s">
        <v>20320</v>
      </c>
      <c r="G6131" t="s">
        <v>8588</v>
      </c>
      <c r="H6131" t="s">
        <v>8464</v>
      </c>
      <c r="I6131" t="s">
        <v>8605</v>
      </c>
      <c r="J6131" t="s">
        <v>8520</v>
      </c>
    </row>
    <row r="6132" spans="1:10" x14ac:dyDescent="0.25">
      <c r="A6132" t="s">
        <v>20373</v>
      </c>
      <c r="B6132" t="s">
        <v>20374</v>
      </c>
      <c r="C6132" t="s">
        <v>20375</v>
      </c>
      <c r="D6132" t="s">
        <v>20376</v>
      </c>
      <c r="E6132" t="s">
        <v>8516</v>
      </c>
      <c r="F6132" t="s">
        <v>20320</v>
      </c>
      <c r="G6132" t="s">
        <v>8588</v>
      </c>
      <c r="H6132" t="s">
        <v>8464</v>
      </c>
      <c r="I6132" t="s">
        <v>8605</v>
      </c>
      <c r="J6132" t="s">
        <v>8520</v>
      </c>
    </row>
    <row r="6133" spans="1:10" x14ac:dyDescent="0.25">
      <c r="A6133" t="s">
        <v>20377</v>
      </c>
      <c r="B6133" t="s">
        <v>20378</v>
      </c>
      <c r="C6133" t="s">
        <v>20379</v>
      </c>
      <c r="D6133" t="s">
        <v>20380</v>
      </c>
      <c r="E6133" t="s">
        <v>8516</v>
      </c>
      <c r="F6133" t="s">
        <v>20320</v>
      </c>
      <c r="G6133" t="s">
        <v>8588</v>
      </c>
      <c r="H6133" t="s">
        <v>8464</v>
      </c>
      <c r="I6133" t="s">
        <v>8605</v>
      </c>
      <c r="J6133" t="s">
        <v>8520</v>
      </c>
    </row>
    <row r="6134" spans="1:10" x14ac:dyDescent="0.25">
      <c r="A6134" t="s">
        <v>20381</v>
      </c>
      <c r="B6134" t="s">
        <v>20382</v>
      </c>
      <c r="C6134" t="s">
        <v>20383</v>
      </c>
      <c r="D6134" t="s">
        <v>20384</v>
      </c>
      <c r="E6134" t="s">
        <v>8516</v>
      </c>
      <c r="F6134" t="s">
        <v>20320</v>
      </c>
      <c r="G6134" t="s">
        <v>8588</v>
      </c>
      <c r="H6134" t="s">
        <v>8464</v>
      </c>
      <c r="I6134" t="s">
        <v>8605</v>
      </c>
      <c r="J6134" t="s">
        <v>8520</v>
      </c>
    </row>
    <row r="6135" spans="1:10" x14ac:dyDescent="0.25">
      <c r="A6135" t="s">
        <v>20385</v>
      </c>
      <c r="B6135" t="s">
        <v>20386</v>
      </c>
      <c r="C6135" t="s">
        <v>20387</v>
      </c>
      <c r="D6135" t="s">
        <v>20388</v>
      </c>
      <c r="E6135" t="s">
        <v>8516</v>
      </c>
      <c r="F6135" t="s">
        <v>20320</v>
      </c>
      <c r="G6135" t="s">
        <v>8588</v>
      </c>
      <c r="H6135" t="s">
        <v>8464</v>
      </c>
      <c r="I6135" t="s">
        <v>8605</v>
      </c>
      <c r="J6135" t="s">
        <v>8520</v>
      </c>
    </row>
    <row r="6136" spans="1:10" x14ac:dyDescent="0.25">
      <c r="A6136" t="s">
        <v>20389</v>
      </c>
      <c r="B6136" t="s">
        <v>20390</v>
      </c>
      <c r="C6136" t="s">
        <v>8520</v>
      </c>
      <c r="D6136" t="s">
        <v>20391</v>
      </c>
      <c r="E6136" t="s">
        <v>8516</v>
      </c>
      <c r="F6136" t="s">
        <v>20320</v>
      </c>
      <c r="G6136" t="s">
        <v>8588</v>
      </c>
      <c r="H6136" t="s">
        <v>8464</v>
      </c>
      <c r="I6136" t="s">
        <v>8605</v>
      </c>
      <c r="J6136" t="s">
        <v>8520</v>
      </c>
    </row>
    <row r="6137" spans="1:10" x14ac:dyDescent="0.25">
      <c r="A6137" t="s">
        <v>20349</v>
      </c>
      <c r="B6137" t="s">
        <v>20350</v>
      </c>
      <c r="C6137" t="s">
        <v>20351</v>
      </c>
      <c r="D6137" t="s">
        <v>20352</v>
      </c>
      <c r="E6137" t="s">
        <v>8521</v>
      </c>
      <c r="F6137" t="s">
        <v>20320</v>
      </c>
      <c r="G6137" t="s">
        <v>8588</v>
      </c>
      <c r="H6137" t="s">
        <v>8522</v>
      </c>
      <c r="I6137" t="s">
        <v>8605</v>
      </c>
      <c r="J6137" t="s">
        <v>8520</v>
      </c>
    </row>
    <row r="6138" spans="1:10" x14ac:dyDescent="0.25">
      <c r="A6138" t="s">
        <v>20353</v>
      </c>
      <c r="B6138" t="s">
        <v>20354</v>
      </c>
      <c r="C6138" t="s">
        <v>20355</v>
      </c>
      <c r="D6138" t="s">
        <v>20356</v>
      </c>
      <c r="E6138" t="s">
        <v>8521</v>
      </c>
      <c r="F6138" t="s">
        <v>20320</v>
      </c>
      <c r="G6138" t="s">
        <v>8588</v>
      </c>
      <c r="H6138" t="s">
        <v>8522</v>
      </c>
      <c r="I6138" t="s">
        <v>8605</v>
      </c>
      <c r="J6138" t="s">
        <v>8520</v>
      </c>
    </row>
    <row r="6139" spans="1:10" x14ac:dyDescent="0.25">
      <c r="A6139" t="s">
        <v>20357</v>
      </c>
      <c r="B6139" t="s">
        <v>20358</v>
      </c>
      <c r="C6139" t="s">
        <v>20359</v>
      </c>
      <c r="D6139" t="s">
        <v>20360</v>
      </c>
      <c r="E6139" t="s">
        <v>8521</v>
      </c>
      <c r="F6139" t="s">
        <v>20320</v>
      </c>
      <c r="G6139" t="s">
        <v>8588</v>
      </c>
      <c r="H6139" t="s">
        <v>8522</v>
      </c>
      <c r="I6139" t="s">
        <v>8605</v>
      </c>
      <c r="J6139" t="s">
        <v>8520</v>
      </c>
    </row>
    <row r="6140" spans="1:10" x14ac:dyDescent="0.25">
      <c r="A6140" t="s">
        <v>20361</v>
      </c>
      <c r="B6140" t="s">
        <v>20362</v>
      </c>
      <c r="C6140" t="s">
        <v>20363</v>
      </c>
      <c r="D6140" t="s">
        <v>20364</v>
      </c>
      <c r="E6140" t="s">
        <v>8521</v>
      </c>
      <c r="F6140" t="s">
        <v>20320</v>
      </c>
      <c r="G6140" t="s">
        <v>8588</v>
      </c>
      <c r="H6140" t="s">
        <v>8522</v>
      </c>
      <c r="I6140" t="s">
        <v>8605</v>
      </c>
      <c r="J6140" t="s">
        <v>8520</v>
      </c>
    </row>
    <row r="6141" spans="1:10" x14ac:dyDescent="0.25">
      <c r="A6141" t="s">
        <v>20365</v>
      </c>
      <c r="B6141" t="s">
        <v>20366</v>
      </c>
      <c r="C6141" t="s">
        <v>20367</v>
      </c>
      <c r="D6141" t="s">
        <v>20368</v>
      </c>
      <c r="E6141" t="s">
        <v>8521</v>
      </c>
      <c r="F6141" t="s">
        <v>20320</v>
      </c>
      <c r="G6141" t="s">
        <v>8588</v>
      </c>
      <c r="H6141" t="s">
        <v>8522</v>
      </c>
      <c r="I6141" t="s">
        <v>8601</v>
      </c>
      <c r="J6141" t="s">
        <v>8520</v>
      </c>
    </row>
    <row r="6142" spans="1:10" x14ac:dyDescent="0.25">
      <c r="A6142" t="s">
        <v>20369</v>
      </c>
      <c r="B6142" t="s">
        <v>20370</v>
      </c>
      <c r="C6142" t="s">
        <v>20371</v>
      </c>
      <c r="D6142" t="s">
        <v>20372</v>
      </c>
      <c r="E6142" t="s">
        <v>8521</v>
      </c>
      <c r="F6142" t="s">
        <v>20320</v>
      </c>
      <c r="G6142" t="s">
        <v>8588</v>
      </c>
      <c r="H6142" t="s">
        <v>8522</v>
      </c>
      <c r="I6142" t="s">
        <v>8605</v>
      </c>
      <c r="J6142" t="s">
        <v>8520</v>
      </c>
    </row>
    <row r="6143" spans="1:10" x14ac:dyDescent="0.25">
      <c r="A6143" t="s">
        <v>20373</v>
      </c>
      <c r="B6143" t="s">
        <v>20374</v>
      </c>
      <c r="C6143" t="s">
        <v>20375</v>
      </c>
      <c r="D6143" t="s">
        <v>20376</v>
      </c>
      <c r="E6143" t="s">
        <v>8521</v>
      </c>
      <c r="F6143" t="s">
        <v>20320</v>
      </c>
      <c r="G6143" t="s">
        <v>8588</v>
      </c>
      <c r="H6143" t="s">
        <v>8522</v>
      </c>
      <c r="I6143" t="s">
        <v>8605</v>
      </c>
      <c r="J6143" t="s">
        <v>8520</v>
      </c>
    </row>
    <row r="6144" spans="1:10" x14ac:dyDescent="0.25">
      <c r="A6144" t="s">
        <v>20377</v>
      </c>
      <c r="B6144" t="s">
        <v>20378</v>
      </c>
      <c r="C6144" t="s">
        <v>20379</v>
      </c>
      <c r="D6144" t="s">
        <v>20380</v>
      </c>
      <c r="E6144" t="s">
        <v>8521</v>
      </c>
      <c r="F6144" t="s">
        <v>20320</v>
      </c>
      <c r="G6144" t="s">
        <v>8588</v>
      </c>
      <c r="H6144" t="s">
        <v>8522</v>
      </c>
      <c r="I6144" t="s">
        <v>8605</v>
      </c>
      <c r="J6144" t="s">
        <v>8520</v>
      </c>
    </row>
    <row r="6145" spans="1:10" x14ac:dyDescent="0.25">
      <c r="A6145" t="s">
        <v>20381</v>
      </c>
      <c r="B6145" t="s">
        <v>20382</v>
      </c>
      <c r="C6145" t="s">
        <v>20383</v>
      </c>
      <c r="D6145" t="s">
        <v>20384</v>
      </c>
      <c r="E6145" t="s">
        <v>8521</v>
      </c>
      <c r="F6145" t="s">
        <v>20320</v>
      </c>
      <c r="G6145" t="s">
        <v>8588</v>
      </c>
      <c r="H6145" t="s">
        <v>8522</v>
      </c>
      <c r="I6145" t="s">
        <v>8605</v>
      </c>
      <c r="J6145" t="s">
        <v>8520</v>
      </c>
    </row>
    <row r="6146" spans="1:10" x14ac:dyDescent="0.25">
      <c r="A6146" t="s">
        <v>20385</v>
      </c>
      <c r="B6146" t="s">
        <v>20386</v>
      </c>
      <c r="C6146" t="s">
        <v>20387</v>
      </c>
      <c r="D6146" t="s">
        <v>20388</v>
      </c>
      <c r="E6146" t="s">
        <v>8521</v>
      </c>
      <c r="F6146" t="s">
        <v>20320</v>
      </c>
      <c r="G6146" t="s">
        <v>8588</v>
      </c>
      <c r="H6146" t="s">
        <v>8522</v>
      </c>
      <c r="I6146" t="s">
        <v>8605</v>
      </c>
      <c r="J6146" t="s">
        <v>8520</v>
      </c>
    </row>
    <row r="6147" spans="1:10" x14ac:dyDescent="0.25">
      <c r="A6147" t="s">
        <v>20389</v>
      </c>
      <c r="B6147" t="s">
        <v>20390</v>
      </c>
      <c r="C6147" t="s">
        <v>8520</v>
      </c>
      <c r="D6147" t="s">
        <v>20391</v>
      </c>
      <c r="E6147" t="s">
        <v>8521</v>
      </c>
      <c r="F6147" t="s">
        <v>20320</v>
      </c>
      <c r="G6147" t="s">
        <v>8588</v>
      </c>
      <c r="H6147" t="s">
        <v>8522</v>
      </c>
      <c r="I6147" t="s">
        <v>8605</v>
      </c>
      <c r="J6147" t="s">
        <v>8520</v>
      </c>
    </row>
    <row r="6148" spans="1:10" x14ac:dyDescent="0.25">
      <c r="A6148" t="s">
        <v>20392</v>
      </c>
      <c r="B6148" t="s">
        <v>20393</v>
      </c>
      <c r="C6148" t="s">
        <v>20394</v>
      </c>
      <c r="D6148" t="s">
        <v>20395</v>
      </c>
      <c r="E6148" t="s">
        <v>8516</v>
      </c>
      <c r="F6148" t="s">
        <v>20396</v>
      </c>
      <c r="G6148" t="s">
        <v>8588</v>
      </c>
      <c r="H6148" t="s">
        <v>8464</v>
      </c>
      <c r="I6148" t="s">
        <v>8605</v>
      </c>
      <c r="J6148" t="s">
        <v>8520</v>
      </c>
    </row>
    <row r="6149" spans="1:10" x14ac:dyDescent="0.25">
      <c r="A6149" t="s">
        <v>20397</v>
      </c>
      <c r="B6149" t="s">
        <v>20398</v>
      </c>
      <c r="C6149" t="s">
        <v>20399</v>
      </c>
      <c r="D6149" t="s">
        <v>20400</v>
      </c>
      <c r="E6149" t="s">
        <v>8516</v>
      </c>
      <c r="F6149" t="s">
        <v>20396</v>
      </c>
      <c r="G6149" t="s">
        <v>8588</v>
      </c>
      <c r="H6149" t="s">
        <v>8464</v>
      </c>
      <c r="I6149" t="s">
        <v>8605</v>
      </c>
      <c r="J6149" t="s">
        <v>8520</v>
      </c>
    </row>
    <row r="6150" spans="1:10" x14ac:dyDescent="0.25">
      <c r="A6150" t="s">
        <v>20401</v>
      </c>
      <c r="B6150" t="s">
        <v>20402</v>
      </c>
      <c r="C6150" t="s">
        <v>20403</v>
      </c>
      <c r="D6150" t="s">
        <v>20404</v>
      </c>
      <c r="E6150" t="s">
        <v>8516</v>
      </c>
      <c r="F6150" t="s">
        <v>20396</v>
      </c>
      <c r="G6150" t="s">
        <v>8588</v>
      </c>
      <c r="H6150" t="s">
        <v>8464</v>
      </c>
      <c r="I6150" t="s">
        <v>8605</v>
      </c>
      <c r="J6150" t="s">
        <v>8520</v>
      </c>
    </row>
    <row r="6151" spans="1:10" x14ac:dyDescent="0.25">
      <c r="A6151" t="s">
        <v>20405</v>
      </c>
      <c r="B6151" t="s">
        <v>20406</v>
      </c>
      <c r="C6151" t="s">
        <v>20407</v>
      </c>
      <c r="D6151" t="s">
        <v>20408</v>
      </c>
      <c r="E6151" t="s">
        <v>8516</v>
      </c>
      <c r="F6151" t="s">
        <v>20396</v>
      </c>
      <c r="G6151" t="s">
        <v>8588</v>
      </c>
      <c r="H6151" t="s">
        <v>8464</v>
      </c>
      <c r="I6151" t="s">
        <v>8605</v>
      </c>
      <c r="J6151" t="s">
        <v>8520</v>
      </c>
    </row>
    <row r="6152" spans="1:10" x14ac:dyDescent="0.25">
      <c r="A6152" t="s">
        <v>20409</v>
      </c>
      <c r="B6152" t="s">
        <v>20410</v>
      </c>
      <c r="C6152" t="s">
        <v>8520</v>
      </c>
      <c r="D6152" t="s">
        <v>20411</v>
      </c>
      <c r="E6152" t="s">
        <v>8516</v>
      </c>
      <c r="F6152" t="s">
        <v>20396</v>
      </c>
      <c r="G6152" t="s">
        <v>8588</v>
      </c>
      <c r="H6152" t="s">
        <v>8464</v>
      </c>
      <c r="I6152" t="s">
        <v>8605</v>
      </c>
      <c r="J6152" t="s">
        <v>8520</v>
      </c>
    </row>
    <row r="6153" spans="1:10" x14ac:dyDescent="0.25">
      <c r="A6153" t="s">
        <v>20412</v>
      </c>
      <c r="B6153" t="s">
        <v>20413</v>
      </c>
      <c r="C6153" t="s">
        <v>20414</v>
      </c>
      <c r="D6153" t="s">
        <v>20415</v>
      </c>
      <c r="E6153" t="s">
        <v>8516</v>
      </c>
      <c r="F6153" t="s">
        <v>20396</v>
      </c>
      <c r="G6153" t="s">
        <v>8588</v>
      </c>
      <c r="H6153" t="s">
        <v>8464</v>
      </c>
      <c r="I6153" t="s">
        <v>8605</v>
      </c>
      <c r="J6153" t="s">
        <v>8520</v>
      </c>
    </row>
    <row r="6154" spans="1:10" x14ac:dyDescent="0.25">
      <c r="A6154" t="s">
        <v>20392</v>
      </c>
      <c r="B6154" t="s">
        <v>20393</v>
      </c>
      <c r="C6154" t="s">
        <v>20394</v>
      </c>
      <c r="D6154" t="s">
        <v>20395</v>
      </c>
      <c r="E6154" t="s">
        <v>8521</v>
      </c>
      <c r="F6154" t="s">
        <v>20396</v>
      </c>
      <c r="G6154" t="s">
        <v>8588</v>
      </c>
      <c r="H6154" t="s">
        <v>8522</v>
      </c>
      <c r="I6154" t="s">
        <v>8605</v>
      </c>
      <c r="J6154" t="s">
        <v>8520</v>
      </c>
    </row>
    <row r="6155" spans="1:10" x14ac:dyDescent="0.25">
      <c r="A6155" t="s">
        <v>20397</v>
      </c>
      <c r="B6155" t="s">
        <v>20398</v>
      </c>
      <c r="C6155" t="s">
        <v>20399</v>
      </c>
      <c r="D6155" t="s">
        <v>20400</v>
      </c>
      <c r="E6155" t="s">
        <v>8521</v>
      </c>
      <c r="F6155" t="s">
        <v>20396</v>
      </c>
      <c r="G6155" t="s">
        <v>8588</v>
      </c>
      <c r="H6155" t="s">
        <v>8522</v>
      </c>
      <c r="I6155" t="s">
        <v>8605</v>
      </c>
      <c r="J6155" t="s">
        <v>8520</v>
      </c>
    </row>
    <row r="6156" spans="1:10" x14ac:dyDescent="0.25">
      <c r="A6156" t="s">
        <v>20401</v>
      </c>
      <c r="B6156" t="s">
        <v>20402</v>
      </c>
      <c r="C6156" t="s">
        <v>20403</v>
      </c>
      <c r="D6156" t="s">
        <v>20404</v>
      </c>
      <c r="E6156" t="s">
        <v>8521</v>
      </c>
      <c r="F6156" t="s">
        <v>20396</v>
      </c>
      <c r="G6156" t="s">
        <v>8588</v>
      </c>
      <c r="H6156" t="s">
        <v>8522</v>
      </c>
      <c r="I6156" t="s">
        <v>8605</v>
      </c>
      <c r="J6156" t="s">
        <v>8520</v>
      </c>
    </row>
    <row r="6157" spans="1:10" x14ac:dyDescent="0.25">
      <c r="A6157" t="s">
        <v>20405</v>
      </c>
      <c r="B6157" t="s">
        <v>20406</v>
      </c>
      <c r="C6157" t="s">
        <v>20407</v>
      </c>
      <c r="D6157" t="s">
        <v>20408</v>
      </c>
      <c r="E6157" t="s">
        <v>8521</v>
      </c>
      <c r="F6157" t="s">
        <v>20396</v>
      </c>
      <c r="G6157" t="s">
        <v>8588</v>
      </c>
      <c r="H6157" t="s">
        <v>8522</v>
      </c>
      <c r="I6157" t="s">
        <v>8605</v>
      </c>
      <c r="J6157" t="s">
        <v>8520</v>
      </c>
    </row>
    <row r="6158" spans="1:10" x14ac:dyDescent="0.25">
      <c r="A6158" t="s">
        <v>20409</v>
      </c>
      <c r="B6158" t="s">
        <v>20410</v>
      </c>
      <c r="C6158" t="s">
        <v>8520</v>
      </c>
      <c r="D6158" t="s">
        <v>20411</v>
      </c>
      <c r="E6158" t="s">
        <v>8521</v>
      </c>
      <c r="F6158" t="s">
        <v>20396</v>
      </c>
      <c r="G6158" t="s">
        <v>8588</v>
      </c>
      <c r="H6158" t="s">
        <v>8522</v>
      </c>
      <c r="I6158" t="s">
        <v>8605</v>
      </c>
      <c r="J6158" t="s">
        <v>8520</v>
      </c>
    </row>
    <row r="6159" spans="1:10" x14ac:dyDescent="0.25">
      <c r="A6159" t="s">
        <v>20412</v>
      </c>
      <c r="B6159" t="s">
        <v>20413</v>
      </c>
      <c r="C6159" t="s">
        <v>20414</v>
      </c>
      <c r="D6159" t="s">
        <v>20415</v>
      </c>
      <c r="E6159" t="s">
        <v>8521</v>
      </c>
      <c r="F6159" t="s">
        <v>20396</v>
      </c>
      <c r="G6159" t="s">
        <v>8588</v>
      </c>
      <c r="H6159" t="s">
        <v>8522</v>
      </c>
      <c r="I6159" t="s">
        <v>8605</v>
      </c>
      <c r="J6159" t="s">
        <v>8520</v>
      </c>
    </row>
    <row r="6160" spans="1:10" x14ac:dyDescent="0.25">
      <c r="A6160" t="s">
        <v>20416</v>
      </c>
      <c r="B6160" t="s">
        <v>20417</v>
      </c>
      <c r="C6160" t="s">
        <v>20418</v>
      </c>
      <c r="D6160" t="s">
        <v>20419</v>
      </c>
      <c r="E6160" t="s">
        <v>8516</v>
      </c>
      <c r="F6160" t="s">
        <v>20320</v>
      </c>
      <c r="G6160" t="s">
        <v>8588</v>
      </c>
      <c r="H6160" t="s">
        <v>8464</v>
      </c>
      <c r="I6160" t="s">
        <v>8605</v>
      </c>
      <c r="J6160" t="s">
        <v>8520</v>
      </c>
    </row>
    <row r="6161" spans="1:10" x14ac:dyDescent="0.25">
      <c r="A6161" t="s">
        <v>20420</v>
      </c>
      <c r="B6161" t="s">
        <v>20421</v>
      </c>
      <c r="C6161" t="s">
        <v>20422</v>
      </c>
      <c r="D6161" t="s">
        <v>20423</v>
      </c>
      <c r="E6161" t="s">
        <v>8516</v>
      </c>
      <c r="F6161" t="s">
        <v>20320</v>
      </c>
      <c r="G6161" t="s">
        <v>8588</v>
      </c>
      <c r="H6161" t="s">
        <v>8464</v>
      </c>
      <c r="I6161" t="s">
        <v>8605</v>
      </c>
      <c r="J6161" t="s">
        <v>8520</v>
      </c>
    </row>
    <row r="6162" spans="1:10" x14ac:dyDescent="0.25">
      <c r="A6162" t="s">
        <v>20424</v>
      </c>
      <c r="B6162" t="s">
        <v>20425</v>
      </c>
      <c r="C6162" t="s">
        <v>20426</v>
      </c>
      <c r="D6162" t="s">
        <v>20427</v>
      </c>
      <c r="E6162" t="s">
        <v>8516</v>
      </c>
      <c r="F6162" t="s">
        <v>20320</v>
      </c>
      <c r="G6162" t="s">
        <v>8588</v>
      </c>
      <c r="H6162" t="s">
        <v>8464</v>
      </c>
      <c r="I6162" t="s">
        <v>8605</v>
      </c>
      <c r="J6162" t="s">
        <v>8520</v>
      </c>
    </row>
    <row r="6163" spans="1:10" x14ac:dyDescent="0.25">
      <c r="A6163" t="s">
        <v>20416</v>
      </c>
      <c r="B6163" t="s">
        <v>20417</v>
      </c>
      <c r="C6163" t="s">
        <v>20418</v>
      </c>
      <c r="D6163" t="s">
        <v>20419</v>
      </c>
      <c r="E6163" t="s">
        <v>8521</v>
      </c>
      <c r="F6163" t="s">
        <v>20320</v>
      </c>
      <c r="G6163" t="s">
        <v>8588</v>
      </c>
      <c r="H6163" t="s">
        <v>8522</v>
      </c>
      <c r="I6163" t="s">
        <v>8605</v>
      </c>
      <c r="J6163" t="s">
        <v>8520</v>
      </c>
    </row>
    <row r="6164" spans="1:10" x14ac:dyDescent="0.25">
      <c r="A6164" t="s">
        <v>20420</v>
      </c>
      <c r="B6164" t="s">
        <v>20421</v>
      </c>
      <c r="C6164" t="s">
        <v>20422</v>
      </c>
      <c r="D6164" t="s">
        <v>20423</v>
      </c>
      <c r="E6164" t="s">
        <v>8521</v>
      </c>
      <c r="F6164" t="s">
        <v>20320</v>
      </c>
      <c r="G6164" t="s">
        <v>8588</v>
      </c>
      <c r="H6164" t="s">
        <v>8522</v>
      </c>
      <c r="I6164" t="s">
        <v>8605</v>
      </c>
      <c r="J6164" t="s">
        <v>8520</v>
      </c>
    </row>
    <row r="6165" spans="1:10" x14ac:dyDescent="0.25">
      <c r="A6165" t="s">
        <v>20424</v>
      </c>
      <c r="B6165" t="s">
        <v>20425</v>
      </c>
      <c r="C6165" t="s">
        <v>20426</v>
      </c>
      <c r="D6165" t="s">
        <v>20427</v>
      </c>
      <c r="E6165" t="s">
        <v>8521</v>
      </c>
      <c r="F6165" t="s">
        <v>20320</v>
      </c>
      <c r="G6165" t="s">
        <v>8588</v>
      </c>
      <c r="H6165" t="s">
        <v>8522</v>
      </c>
      <c r="I6165" t="s">
        <v>8605</v>
      </c>
      <c r="J6165" t="s">
        <v>8520</v>
      </c>
    </row>
    <row r="6166" spans="1:10" x14ac:dyDescent="0.25">
      <c r="A6166" t="s">
        <v>20428</v>
      </c>
      <c r="B6166" t="s">
        <v>20429</v>
      </c>
      <c r="C6166" t="s">
        <v>20430</v>
      </c>
      <c r="D6166" t="s">
        <v>20431</v>
      </c>
      <c r="E6166" t="s">
        <v>8516</v>
      </c>
      <c r="F6166" t="s">
        <v>20396</v>
      </c>
      <c r="G6166" t="s">
        <v>8588</v>
      </c>
      <c r="H6166" t="s">
        <v>8464</v>
      </c>
      <c r="I6166" t="s">
        <v>8605</v>
      </c>
      <c r="J6166" t="s">
        <v>8520</v>
      </c>
    </row>
    <row r="6167" spans="1:10" x14ac:dyDescent="0.25">
      <c r="A6167" t="s">
        <v>20432</v>
      </c>
      <c r="B6167" t="s">
        <v>20433</v>
      </c>
      <c r="C6167" t="s">
        <v>20434</v>
      </c>
      <c r="D6167" t="s">
        <v>20435</v>
      </c>
      <c r="E6167" t="s">
        <v>8516</v>
      </c>
      <c r="F6167" t="s">
        <v>20396</v>
      </c>
      <c r="G6167" t="s">
        <v>8588</v>
      </c>
      <c r="H6167" t="s">
        <v>8464</v>
      </c>
      <c r="I6167" t="s">
        <v>8605</v>
      </c>
      <c r="J6167" t="s">
        <v>8520</v>
      </c>
    </row>
    <row r="6168" spans="1:10" x14ac:dyDescent="0.25">
      <c r="A6168" t="s">
        <v>20436</v>
      </c>
      <c r="B6168" t="s">
        <v>20437</v>
      </c>
      <c r="C6168" t="s">
        <v>20438</v>
      </c>
      <c r="D6168" t="s">
        <v>20439</v>
      </c>
      <c r="E6168" t="s">
        <v>8516</v>
      </c>
      <c r="F6168" t="s">
        <v>20396</v>
      </c>
      <c r="G6168" t="s">
        <v>8588</v>
      </c>
      <c r="H6168" t="s">
        <v>8464</v>
      </c>
      <c r="I6168" t="s">
        <v>8605</v>
      </c>
      <c r="J6168" t="s">
        <v>8520</v>
      </c>
    </row>
    <row r="6169" spans="1:10" x14ac:dyDescent="0.25">
      <c r="A6169" t="s">
        <v>20440</v>
      </c>
      <c r="B6169" t="s">
        <v>20441</v>
      </c>
      <c r="C6169" t="s">
        <v>20442</v>
      </c>
      <c r="D6169" t="s">
        <v>20443</v>
      </c>
      <c r="E6169" t="s">
        <v>8516</v>
      </c>
      <c r="F6169" t="s">
        <v>20396</v>
      </c>
      <c r="G6169" t="s">
        <v>8588</v>
      </c>
      <c r="H6169" t="s">
        <v>8464</v>
      </c>
      <c r="I6169" t="s">
        <v>8605</v>
      </c>
      <c r="J6169" t="s">
        <v>8520</v>
      </c>
    </row>
    <row r="6170" spans="1:10" x14ac:dyDescent="0.25">
      <c r="A6170" t="s">
        <v>20444</v>
      </c>
      <c r="B6170" t="s">
        <v>20445</v>
      </c>
      <c r="C6170" t="s">
        <v>20446</v>
      </c>
      <c r="D6170" t="s">
        <v>20447</v>
      </c>
      <c r="E6170" t="s">
        <v>8516</v>
      </c>
      <c r="F6170" t="s">
        <v>20396</v>
      </c>
      <c r="G6170" t="s">
        <v>8588</v>
      </c>
      <c r="H6170" t="s">
        <v>8464</v>
      </c>
      <c r="I6170" t="s">
        <v>8605</v>
      </c>
      <c r="J6170" t="s">
        <v>8520</v>
      </c>
    </row>
    <row r="6171" spans="1:10" x14ac:dyDescent="0.25">
      <c r="A6171" t="s">
        <v>20448</v>
      </c>
      <c r="B6171" t="s">
        <v>20449</v>
      </c>
      <c r="C6171" t="s">
        <v>20450</v>
      </c>
      <c r="D6171" t="s">
        <v>20451</v>
      </c>
      <c r="E6171" t="s">
        <v>8516</v>
      </c>
      <c r="F6171" t="s">
        <v>20396</v>
      </c>
      <c r="G6171" t="s">
        <v>8588</v>
      </c>
      <c r="H6171" t="s">
        <v>8464</v>
      </c>
      <c r="I6171" t="s">
        <v>8601</v>
      </c>
      <c r="J6171" t="s">
        <v>8520</v>
      </c>
    </row>
    <row r="6172" spans="1:10" x14ac:dyDescent="0.25">
      <c r="A6172" t="s">
        <v>20452</v>
      </c>
      <c r="B6172" t="s">
        <v>20453</v>
      </c>
      <c r="C6172" t="s">
        <v>20454</v>
      </c>
      <c r="D6172" t="s">
        <v>20455</v>
      </c>
      <c r="E6172" t="s">
        <v>8516</v>
      </c>
      <c r="F6172" t="s">
        <v>20396</v>
      </c>
      <c r="G6172" t="s">
        <v>8588</v>
      </c>
      <c r="H6172" t="s">
        <v>8464</v>
      </c>
      <c r="I6172" t="s">
        <v>8605</v>
      </c>
      <c r="J6172" t="s">
        <v>8520</v>
      </c>
    </row>
    <row r="6173" spans="1:10" x14ac:dyDescent="0.25">
      <c r="A6173" t="s">
        <v>20456</v>
      </c>
      <c r="B6173" t="s">
        <v>20457</v>
      </c>
      <c r="C6173" t="s">
        <v>20458</v>
      </c>
      <c r="D6173" t="s">
        <v>20459</v>
      </c>
      <c r="E6173" t="s">
        <v>8516</v>
      </c>
      <c r="F6173" t="s">
        <v>20396</v>
      </c>
      <c r="G6173" t="s">
        <v>8588</v>
      </c>
      <c r="H6173" t="s">
        <v>8464</v>
      </c>
      <c r="I6173" t="s">
        <v>8605</v>
      </c>
      <c r="J6173" t="s">
        <v>8520</v>
      </c>
    </row>
    <row r="6174" spans="1:10" x14ac:dyDescent="0.25">
      <c r="A6174" t="s">
        <v>20460</v>
      </c>
      <c r="B6174" t="s">
        <v>20461</v>
      </c>
      <c r="C6174" t="s">
        <v>20462</v>
      </c>
      <c r="D6174" t="s">
        <v>20463</v>
      </c>
      <c r="E6174" t="s">
        <v>8516</v>
      </c>
      <c r="F6174" t="s">
        <v>20396</v>
      </c>
      <c r="G6174" t="s">
        <v>8588</v>
      </c>
      <c r="H6174" t="s">
        <v>8464</v>
      </c>
      <c r="I6174" t="s">
        <v>8605</v>
      </c>
      <c r="J6174" t="s">
        <v>8520</v>
      </c>
    </row>
    <row r="6175" spans="1:10" x14ac:dyDescent="0.25">
      <c r="A6175" t="s">
        <v>20464</v>
      </c>
      <c r="B6175" t="s">
        <v>20465</v>
      </c>
      <c r="C6175" t="s">
        <v>20466</v>
      </c>
      <c r="D6175" t="s">
        <v>20467</v>
      </c>
      <c r="E6175" t="s">
        <v>8516</v>
      </c>
      <c r="F6175" t="s">
        <v>20396</v>
      </c>
      <c r="G6175" t="s">
        <v>8588</v>
      </c>
      <c r="H6175" t="s">
        <v>8464</v>
      </c>
      <c r="I6175" t="s">
        <v>8605</v>
      </c>
      <c r="J6175" t="s">
        <v>8520</v>
      </c>
    </row>
    <row r="6176" spans="1:10" x14ac:dyDescent="0.25">
      <c r="A6176" t="s">
        <v>20468</v>
      </c>
      <c r="B6176" t="s">
        <v>20469</v>
      </c>
      <c r="C6176" t="s">
        <v>8520</v>
      </c>
      <c r="D6176" t="s">
        <v>20470</v>
      </c>
      <c r="E6176" t="s">
        <v>8516</v>
      </c>
      <c r="F6176" t="s">
        <v>20396</v>
      </c>
      <c r="G6176" t="s">
        <v>8588</v>
      </c>
      <c r="H6176" t="s">
        <v>8464</v>
      </c>
      <c r="I6176" t="s">
        <v>8601</v>
      </c>
      <c r="J6176" t="s">
        <v>8520</v>
      </c>
    </row>
    <row r="6177" spans="1:10" x14ac:dyDescent="0.25">
      <c r="A6177" t="s">
        <v>20471</v>
      </c>
      <c r="B6177" t="s">
        <v>20472</v>
      </c>
      <c r="C6177" t="s">
        <v>8520</v>
      </c>
      <c r="D6177" t="s">
        <v>20473</v>
      </c>
      <c r="E6177" t="s">
        <v>8516</v>
      </c>
      <c r="F6177" t="s">
        <v>20396</v>
      </c>
      <c r="G6177" t="s">
        <v>8588</v>
      </c>
      <c r="H6177" t="s">
        <v>8464</v>
      </c>
      <c r="I6177" t="s">
        <v>8605</v>
      </c>
      <c r="J6177" t="s">
        <v>8520</v>
      </c>
    </row>
    <row r="6178" spans="1:10" x14ac:dyDescent="0.25">
      <c r="A6178" t="s">
        <v>20428</v>
      </c>
      <c r="B6178" t="s">
        <v>20429</v>
      </c>
      <c r="C6178" t="s">
        <v>20430</v>
      </c>
      <c r="D6178" t="s">
        <v>20431</v>
      </c>
      <c r="E6178" t="s">
        <v>8521</v>
      </c>
      <c r="F6178" t="s">
        <v>20396</v>
      </c>
      <c r="G6178" t="s">
        <v>8588</v>
      </c>
      <c r="H6178" t="s">
        <v>8522</v>
      </c>
      <c r="I6178" t="s">
        <v>8605</v>
      </c>
      <c r="J6178" t="s">
        <v>8520</v>
      </c>
    </row>
    <row r="6179" spans="1:10" x14ac:dyDescent="0.25">
      <c r="A6179" t="s">
        <v>20432</v>
      </c>
      <c r="B6179" t="s">
        <v>20433</v>
      </c>
      <c r="C6179" t="s">
        <v>20434</v>
      </c>
      <c r="D6179" t="s">
        <v>20435</v>
      </c>
      <c r="E6179" t="s">
        <v>8521</v>
      </c>
      <c r="F6179" t="s">
        <v>20396</v>
      </c>
      <c r="G6179" t="s">
        <v>8588</v>
      </c>
      <c r="H6179" t="s">
        <v>8522</v>
      </c>
      <c r="I6179" t="s">
        <v>8605</v>
      </c>
      <c r="J6179" t="s">
        <v>8520</v>
      </c>
    </row>
    <row r="6180" spans="1:10" x14ac:dyDescent="0.25">
      <c r="A6180" t="s">
        <v>20436</v>
      </c>
      <c r="B6180" t="s">
        <v>20437</v>
      </c>
      <c r="C6180" t="s">
        <v>20438</v>
      </c>
      <c r="D6180" t="s">
        <v>20439</v>
      </c>
      <c r="E6180" t="s">
        <v>8521</v>
      </c>
      <c r="F6180" t="s">
        <v>20396</v>
      </c>
      <c r="G6180" t="s">
        <v>8588</v>
      </c>
      <c r="H6180" t="s">
        <v>8522</v>
      </c>
      <c r="I6180" t="s">
        <v>8605</v>
      </c>
      <c r="J6180" t="s">
        <v>8520</v>
      </c>
    </row>
    <row r="6181" spans="1:10" x14ac:dyDescent="0.25">
      <c r="A6181" t="s">
        <v>20440</v>
      </c>
      <c r="B6181" t="s">
        <v>20441</v>
      </c>
      <c r="C6181" t="s">
        <v>20442</v>
      </c>
      <c r="D6181" t="s">
        <v>20443</v>
      </c>
      <c r="E6181" t="s">
        <v>8521</v>
      </c>
      <c r="F6181" t="s">
        <v>20396</v>
      </c>
      <c r="G6181" t="s">
        <v>8588</v>
      </c>
      <c r="H6181" t="s">
        <v>8522</v>
      </c>
      <c r="I6181" t="s">
        <v>8605</v>
      </c>
      <c r="J6181" t="s">
        <v>8520</v>
      </c>
    </row>
    <row r="6182" spans="1:10" x14ac:dyDescent="0.25">
      <c r="A6182" t="s">
        <v>20444</v>
      </c>
      <c r="B6182" t="s">
        <v>20445</v>
      </c>
      <c r="C6182" t="s">
        <v>20446</v>
      </c>
      <c r="D6182" t="s">
        <v>20447</v>
      </c>
      <c r="E6182" t="s">
        <v>8521</v>
      </c>
      <c r="F6182" t="s">
        <v>20396</v>
      </c>
      <c r="G6182" t="s">
        <v>8588</v>
      </c>
      <c r="H6182" t="s">
        <v>8522</v>
      </c>
      <c r="I6182" t="s">
        <v>8605</v>
      </c>
      <c r="J6182" t="s">
        <v>8520</v>
      </c>
    </row>
    <row r="6183" spans="1:10" x14ac:dyDescent="0.25">
      <c r="A6183" t="s">
        <v>20448</v>
      </c>
      <c r="B6183" t="s">
        <v>20449</v>
      </c>
      <c r="C6183" t="s">
        <v>20450</v>
      </c>
      <c r="D6183" t="s">
        <v>20451</v>
      </c>
      <c r="E6183" t="s">
        <v>8521</v>
      </c>
      <c r="F6183" t="s">
        <v>20396</v>
      </c>
      <c r="G6183" t="s">
        <v>8588</v>
      </c>
      <c r="H6183" t="s">
        <v>8522</v>
      </c>
      <c r="I6183" t="s">
        <v>8601</v>
      </c>
      <c r="J6183" t="s">
        <v>8520</v>
      </c>
    </row>
    <row r="6184" spans="1:10" x14ac:dyDescent="0.25">
      <c r="A6184" t="s">
        <v>20452</v>
      </c>
      <c r="B6184" t="s">
        <v>20453</v>
      </c>
      <c r="C6184" t="s">
        <v>20454</v>
      </c>
      <c r="D6184" t="s">
        <v>20455</v>
      </c>
      <c r="E6184" t="s">
        <v>8521</v>
      </c>
      <c r="F6184" t="s">
        <v>20396</v>
      </c>
      <c r="G6184" t="s">
        <v>8588</v>
      </c>
      <c r="H6184" t="s">
        <v>8522</v>
      </c>
      <c r="I6184" t="s">
        <v>8605</v>
      </c>
      <c r="J6184" t="s">
        <v>8520</v>
      </c>
    </row>
    <row r="6185" spans="1:10" x14ac:dyDescent="0.25">
      <c r="A6185" t="s">
        <v>20456</v>
      </c>
      <c r="B6185" t="s">
        <v>20457</v>
      </c>
      <c r="C6185" t="s">
        <v>20458</v>
      </c>
      <c r="D6185" t="s">
        <v>20459</v>
      </c>
      <c r="E6185" t="s">
        <v>8521</v>
      </c>
      <c r="F6185" t="s">
        <v>20396</v>
      </c>
      <c r="G6185" t="s">
        <v>8588</v>
      </c>
      <c r="H6185" t="s">
        <v>8522</v>
      </c>
      <c r="I6185" t="s">
        <v>8605</v>
      </c>
      <c r="J6185" t="s">
        <v>8520</v>
      </c>
    </row>
    <row r="6186" spans="1:10" x14ac:dyDescent="0.25">
      <c r="A6186" t="s">
        <v>20460</v>
      </c>
      <c r="B6186" t="s">
        <v>20461</v>
      </c>
      <c r="C6186" t="s">
        <v>20462</v>
      </c>
      <c r="D6186" t="s">
        <v>20463</v>
      </c>
      <c r="E6186" t="s">
        <v>8521</v>
      </c>
      <c r="F6186" t="s">
        <v>20396</v>
      </c>
      <c r="G6186" t="s">
        <v>8588</v>
      </c>
      <c r="H6186" t="s">
        <v>8522</v>
      </c>
      <c r="I6186" t="s">
        <v>8605</v>
      </c>
      <c r="J6186" t="s">
        <v>8520</v>
      </c>
    </row>
    <row r="6187" spans="1:10" x14ac:dyDescent="0.25">
      <c r="A6187" t="s">
        <v>20464</v>
      </c>
      <c r="B6187" t="s">
        <v>20465</v>
      </c>
      <c r="C6187" t="s">
        <v>20466</v>
      </c>
      <c r="D6187" t="s">
        <v>20467</v>
      </c>
      <c r="E6187" t="s">
        <v>8521</v>
      </c>
      <c r="F6187" t="s">
        <v>20396</v>
      </c>
      <c r="G6187" t="s">
        <v>8588</v>
      </c>
      <c r="H6187" t="s">
        <v>8522</v>
      </c>
      <c r="I6187" t="s">
        <v>8605</v>
      </c>
      <c r="J6187" t="s">
        <v>8520</v>
      </c>
    </row>
    <row r="6188" spans="1:10" x14ac:dyDescent="0.25">
      <c r="A6188" t="s">
        <v>20468</v>
      </c>
      <c r="B6188" t="s">
        <v>20469</v>
      </c>
      <c r="C6188" t="s">
        <v>8520</v>
      </c>
      <c r="D6188" t="s">
        <v>20470</v>
      </c>
      <c r="E6188" t="s">
        <v>8521</v>
      </c>
      <c r="F6188" t="s">
        <v>20396</v>
      </c>
      <c r="G6188" t="s">
        <v>8588</v>
      </c>
      <c r="H6188" t="s">
        <v>8522</v>
      </c>
      <c r="I6188" t="s">
        <v>8601</v>
      </c>
      <c r="J6188" t="s">
        <v>8520</v>
      </c>
    </row>
    <row r="6189" spans="1:10" x14ac:dyDescent="0.25">
      <c r="A6189" t="s">
        <v>20471</v>
      </c>
      <c r="B6189" t="s">
        <v>20472</v>
      </c>
      <c r="C6189" t="s">
        <v>8520</v>
      </c>
      <c r="D6189" t="s">
        <v>20473</v>
      </c>
      <c r="E6189" t="s">
        <v>8521</v>
      </c>
      <c r="F6189" t="s">
        <v>20396</v>
      </c>
      <c r="G6189" t="s">
        <v>8588</v>
      </c>
      <c r="H6189" t="s">
        <v>8522</v>
      </c>
      <c r="I6189" t="s">
        <v>8605</v>
      </c>
      <c r="J6189" t="s">
        <v>8520</v>
      </c>
    </row>
    <row r="6190" spans="1:10" x14ac:dyDescent="0.25">
      <c r="A6190" t="s">
        <v>20474</v>
      </c>
      <c r="B6190" t="s">
        <v>20475</v>
      </c>
      <c r="C6190" t="s">
        <v>20476</v>
      </c>
      <c r="D6190" t="s">
        <v>20477</v>
      </c>
      <c r="E6190" t="s">
        <v>8516</v>
      </c>
      <c r="F6190" t="s">
        <v>20320</v>
      </c>
      <c r="G6190" t="s">
        <v>8588</v>
      </c>
      <c r="H6190" t="s">
        <v>8464</v>
      </c>
      <c r="I6190" t="s">
        <v>8605</v>
      </c>
      <c r="J6190" t="s">
        <v>8520</v>
      </c>
    </row>
    <row r="6191" spans="1:10" x14ac:dyDescent="0.25">
      <c r="A6191" t="s">
        <v>20478</v>
      </c>
      <c r="B6191" t="s">
        <v>20479</v>
      </c>
      <c r="C6191" t="s">
        <v>20480</v>
      </c>
      <c r="D6191" t="s">
        <v>20481</v>
      </c>
      <c r="E6191" t="s">
        <v>8516</v>
      </c>
      <c r="F6191" t="s">
        <v>20320</v>
      </c>
      <c r="G6191" t="s">
        <v>8588</v>
      </c>
      <c r="H6191" t="s">
        <v>8464</v>
      </c>
      <c r="I6191" t="s">
        <v>8605</v>
      </c>
      <c r="J6191" t="s">
        <v>8520</v>
      </c>
    </row>
    <row r="6192" spans="1:10" x14ac:dyDescent="0.25">
      <c r="A6192" t="s">
        <v>20482</v>
      </c>
      <c r="B6192" t="s">
        <v>20483</v>
      </c>
      <c r="C6192" t="s">
        <v>8520</v>
      </c>
      <c r="D6192" t="s">
        <v>20484</v>
      </c>
      <c r="E6192" t="s">
        <v>8516</v>
      </c>
      <c r="F6192" t="s">
        <v>20320</v>
      </c>
      <c r="G6192" t="s">
        <v>8588</v>
      </c>
      <c r="H6192" t="s">
        <v>8464</v>
      </c>
      <c r="I6192" t="s">
        <v>8605</v>
      </c>
      <c r="J6192" t="s">
        <v>8520</v>
      </c>
    </row>
    <row r="6193" spans="1:10" x14ac:dyDescent="0.25">
      <c r="A6193" t="s">
        <v>20485</v>
      </c>
      <c r="B6193" t="s">
        <v>20486</v>
      </c>
      <c r="C6193" t="s">
        <v>8520</v>
      </c>
      <c r="D6193" t="s">
        <v>20487</v>
      </c>
      <c r="E6193" t="s">
        <v>8516</v>
      </c>
      <c r="F6193" t="s">
        <v>20320</v>
      </c>
      <c r="G6193" t="s">
        <v>8588</v>
      </c>
      <c r="H6193" t="s">
        <v>8464</v>
      </c>
      <c r="I6193" t="s">
        <v>8605</v>
      </c>
      <c r="J6193" t="s">
        <v>8520</v>
      </c>
    </row>
    <row r="6194" spans="1:10" x14ac:dyDescent="0.25">
      <c r="A6194" t="s">
        <v>20488</v>
      </c>
      <c r="B6194" t="s">
        <v>20489</v>
      </c>
      <c r="C6194" t="s">
        <v>8520</v>
      </c>
      <c r="D6194" t="s">
        <v>20490</v>
      </c>
      <c r="E6194" t="s">
        <v>8516</v>
      </c>
      <c r="F6194" t="s">
        <v>20320</v>
      </c>
      <c r="G6194" t="s">
        <v>8588</v>
      </c>
      <c r="H6194" t="s">
        <v>8464</v>
      </c>
      <c r="I6194" t="s">
        <v>8605</v>
      </c>
      <c r="J6194" t="s">
        <v>8520</v>
      </c>
    </row>
    <row r="6195" spans="1:10" x14ac:dyDescent="0.25">
      <c r="A6195" t="s">
        <v>20491</v>
      </c>
      <c r="B6195" t="s">
        <v>20492</v>
      </c>
      <c r="C6195" t="s">
        <v>20493</v>
      </c>
      <c r="D6195" t="s">
        <v>20494</v>
      </c>
      <c r="E6195" t="s">
        <v>8516</v>
      </c>
      <c r="F6195" t="s">
        <v>20320</v>
      </c>
      <c r="G6195" t="s">
        <v>8588</v>
      </c>
      <c r="H6195" t="s">
        <v>8464</v>
      </c>
      <c r="I6195" t="s">
        <v>8605</v>
      </c>
      <c r="J6195" t="s">
        <v>8520</v>
      </c>
    </row>
    <row r="6196" spans="1:10" x14ac:dyDescent="0.25">
      <c r="A6196" t="s">
        <v>20495</v>
      </c>
      <c r="B6196" t="s">
        <v>20496</v>
      </c>
      <c r="C6196" t="s">
        <v>20497</v>
      </c>
      <c r="D6196" t="s">
        <v>20498</v>
      </c>
      <c r="E6196" t="s">
        <v>8516</v>
      </c>
      <c r="F6196" t="s">
        <v>20320</v>
      </c>
      <c r="G6196" t="s">
        <v>8588</v>
      </c>
      <c r="H6196" t="s">
        <v>8464</v>
      </c>
      <c r="I6196" t="s">
        <v>8605</v>
      </c>
      <c r="J6196" t="s">
        <v>8520</v>
      </c>
    </row>
    <row r="6197" spans="1:10" x14ac:dyDescent="0.25">
      <c r="A6197" t="s">
        <v>20499</v>
      </c>
      <c r="B6197" t="s">
        <v>20500</v>
      </c>
      <c r="C6197" t="s">
        <v>8520</v>
      </c>
      <c r="D6197" t="s">
        <v>20501</v>
      </c>
      <c r="E6197" t="s">
        <v>8516</v>
      </c>
      <c r="F6197" t="s">
        <v>20320</v>
      </c>
      <c r="G6197" t="s">
        <v>8588</v>
      </c>
      <c r="H6197" t="s">
        <v>8464</v>
      </c>
      <c r="I6197" t="s">
        <v>8605</v>
      </c>
      <c r="J6197" t="s">
        <v>8520</v>
      </c>
    </row>
    <row r="6198" spans="1:10" x14ac:dyDescent="0.25">
      <c r="A6198" t="s">
        <v>20502</v>
      </c>
      <c r="B6198" t="s">
        <v>20503</v>
      </c>
      <c r="C6198" t="s">
        <v>20504</v>
      </c>
      <c r="D6198" t="s">
        <v>20505</v>
      </c>
      <c r="E6198" t="s">
        <v>8516</v>
      </c>
      <c r="F6198" t="s">
        <v>20320</v>
      </c>
      <c r="G6198" t="s">
        <v>8588</v>
      </c>
      <c r="H6198" t="s">
        <v>8464</v>
      </c>
      <c r="I6198" t="s">
        <v>8605</v>
      </c>
      <c r="J6198" t="s">
        <v>8520</v>
      </c>
    </row>
    <row r="6199" spans="1:10" x14ac:dyDescent="0.25">
      <c r="A6199" t="s">
        <v>20506</v>
      </c>
      <c r="B6199" t="s">
        <v>20507</v>
      </c>
      <c r="C6199" t="s">
        <v>20508</v>
      </c>
      <c r="D6199" t="s">
        <v>20509</v>
      </c>
      <c r="E6199" t="s">
        <v>8516</v>
      </c>
      <c r="F6199" t="s">
        <v>20320</v>
      </c>
      <c r="G6199" t="s">
        <v>8588</v>
      </c>
      <c r="H6199" t="s">
        <v>8464</v>
      </c>
      <c r="I6199" t="s">
        <v>8605</v>
      </c>
      <c r="J6199" t="s">
        <v>8520</v>
      </c>
    </row>
    <row r="6200" spans="1:10" x14ac:dyDescent="0.25">
      <c r="A6200" t="s">
        <v>20510</v>
      </c>
      <c r="B6200" t="s">
        <v>20511</v>
      </c>
      <c r="C6200" t="s">
        <v>20512</v>
      </c>
      <c r="D6200" t="s">
        <v>20513</v>
      </c>
      <c r="E6200" t="s">
        <v>8516</v>
      </c>
      <c r="F6200" t="s">
        <v>20320</v>
      </c>
      <c r="G6200" t="s">
        <v>8588</v>
      </c>
      <c r="H6200" t="s">
        <v>8464</v>
      </c>
      <c r="I6200" t="s">
        <v>8605</v>
      </c>
      <c r="J6200" t="s">
        <v>8520</v>
      </c>
    </row>
    <row r="6201" spans="1:10" x14ac:dyDescent="0.25">
      <c r="A6201" t="s">
        <v>20514</v>
      </c>
      <c r="B6201" t="s">
        <v>20515</v>
      </c>
      <c r="C6201" t="s">
        <v>20516</v>
      </c>
      <c r="D6201" t="s">
        <v>20517</v>
      </c>
      <c r="E6201" t="s">
        <v>8516</v>
      </c>
      <c r="F6201" t="s">
        <v>20320</v>
      </c>
      <c r="G6201" t="s">
        <v>8588</v>
      </c>
      <c r="H6201" t="s">
        <v>8464</v>
      </c>
      <c r="I6201" t="s">
        <v>8605</v>
      </c>
      <c r="J6201" t="s">
        <v>8520</v>
      </c>
    </row>
    <row r="6202" spans="1:10" x14ac:dyDescent="0.25">
      <c r="A6202" t="s">
        <v>20518</v>
      </c>
      <c r="B6202" t="s">
        <v>20519</v>
      </c>
      <c r="C6202" t="s">
        <v>20520</v>
      </c>
      <c r="D6202" t="s">
        <v>20521</v>
      </c>
      <c r="E6202" t="s">
        <v>8516</v>
      </c>
      <c r="F6202" t="s">
        <v>20320</v>
      </c>
      <c r="G6202" t="s">
        <v>8588</v>
      </c>
      <c r="H6202" t="s">
        <v>8464</v>
      </c>
      <c r="I6202" t="s">
        <v>8605</v>
      </c>
      <c r="J6202" t="s">
        <v>8520</v>
      </c>
    </row>
    <row r="6203" spans="1:10" x14ac:dyDescent="0.25">
      <c r="A6203" t="s">
        <v>20474</v>
      </c>
      <c r="B6203" t="s">
        <v>20475</v>
      </c>
      <c r="C6203" t="s">
        <v>20476</v>
      </c>
      <c r="D6203" t="s">
        <v>20477</v>
      </c>
      <c r="E6203" t="s">
        <v>8521</v>
      </c>
      <c r="F6203" t="s">
        <v>20320</v>
      </c>
      <c r="G6203" t="s">
        <v>8588</v>
      </c>
      <c r="H6203" t="s">
        <v>8522</v>
      </c>
      <c r="I6203" t="s">
        <v>8605</v>
      </c>
      <c r="J6203" t="s">
        <v>8520</v>
      </c>
    </row>
    <row r="6204" spans="1:10" x14ac:dyDescent="0.25">
      <c r="A6204" t="s">
        <v>20478</v>
      </c>
      <c r="B6204" t="s">
        <v>20479</v>
      </c>
      <c r="C6204" t="s">
        <v>20480</v>
      </c>
      <c r="D6204" t="s">
        <v>20481</v>
      </c>
      <c r="E6204" t="s">
        <v>8521</v>
      </c>
      <c r="F6204" t="s">
        <v>20320</v>
      </c>
      <c r="G6204" t="s">
        <v>8588</v>
      </c>
      <c r="H6204" t="s">
        <v>8522</v>
      </c>
      <c r="I6204" t="s">
        <v>8605</v>
      </c>
      <c r="J6204" t="s">
        <v>8520</v>
      </c>
    </row>
    <row r="6205" spans="1:10" x14ac:dyDescent="0.25">
      <c r="A6205" t="s">
        <v>20482</v>
      </c>
      <c r="B6205" t="s">
        <v>20483</v>
      </c>
      <c r="C6205" t="s">
        <v>8520</v>
      </c>
      <c r="D6205" t="s">
        <v>20484</v>
      </c>
      <c r="E6205" t="s">
        <v>8521</v>
      </c>
      <c r="F6205" t="s">
        <v>20320</v>
      </c>
      <c r="G6205" t="s">
        <v>8588</v>
      </c>
      <c r="H6205" t="s">
        <v>8522</v>
      </c>
      <c r="I6205" t="s">
        <v>8605</v>
      </c>
      <c r="J6205" t="s">
        <v>8520</v>
      </c>
    </row>
    <row r="6206" spans="1:10" x14ac:dyDescent="0.25">
      <c r="A6206" t="s">
        <v>20485</v>
      </c>
      <c r="B6206" t="s">
        <v>20486</v>
      </c>
      <c r="C6206" t="s">
        <v>8520</v>
      </c>
      <c r="D6206" t="s">
        <v>20487</v>
      </c>
      <c r="E6206" t="s">
        <v>8521</v>
      </c>
      <c r="F6206" t="s">
        <v>20320</v>
      </c>
      <c r="G6206" t="s">
        <v>8588</v>
      </c>
      <c r="H6206" t="s">
        <v>8522</v>
      </c>
      <c r="I6206" t="s">
        <v>8605</v>
      </c>
      <c r="J6206" t="s">
        <v>8520</v>
      </c>
    </row>
    <row r="6207" spans="1:10" x14ac:dyDescent="0.25">
      <c r="A6207" t="s">
        <v>20488</v>
      </c>
      <c r="B6207" t="s">
        <v>20489</v>
      </c>
      <c r="C6207" t="s">
        <v>8520</v>
      </c>
      <c r="D6207" t="s">
        <v>20490</v>
      </c>
      <c r="E6207" t="s">
        <v>8521</v>
      </c>
      <c r="F6207" t="s">
        <v>20320</v>
      </c>
      <c r="G6207" t="s">
        <v>8588</v>
      </c>
      <c r="H6207" t="s">
        <v>8522</v>
      </c>
      <c r="I6207" t="s">
        <v>8605</v>
      </c>
      <c r="J6207" t="s">
        <v>8520</v>
      </c>
    </row>
    <row r="6208" spans="1:10" x14ac:dyDescent="0.25">
      <c r="A6208" t="s">
        <v>20491</v>
      </c>
      <c r="B6208" t="s">
        <v>20492</v>
      </c>
      <c r="C6208" t="s">
        <v>20493</v>
      </c>
      <c r="D6208" t="s">
        <v>20494</v>
      </c>
      <c r="E6208" t="s">
        <v>8521</v>
      </c>
      <c r="F6208" t="s">
        <v>20320</v>
      </c>
      <c r="G6208" t="s">
        <v>8588</v>
      </c>
      <c r="H6208" t="s">
        <v>8522</v>
      </c>
      <c r="I6208" t="s">
        <v>8605</v>
      </c>
      <c r="J6208" t="s">
        <v>8520</v>
      </c>
    </row>
    <row r="6209" spans="1:10" x14ac:dyDescent="0.25">
      <c r="A6209" t="s">
        <v>20495</v>
      </c>
      <c r="B6209" t="s">
        <v>20496</v>
      </c>
      <c r="C6209" t="s">
        <v>20497</v>
      </c>
      <c r="D6209" t="s">
        <v>20498</v>
      </c>
      <c r="E6209" t="s">
        <v>8521</v>
      </c>
      <c r="F6209" t="s">
        <v>20320</v>
      </c>
      <c r="G6209" t="s">
        <v>8588</v>
      </c>
      <c r="H6209" t="s">
        <v>8522</v>
      </c>
      <c r="I6209" t="s">
        <v>8605</v>
      </c>
      <c r="J6209" t="s">
        <v>8520</v>
      </c>
    </row>
    <row r="6210" spans="1:10" x14ac:dyDescent="0.25">
      <c r="A6210" t="s">
        <v>20499</v>
      </c>
      <c r="B6210" t="s">
        <v>20500</v>
      </c>
      <c r="C6210" t="s">
        <v>8520</v>
      </c>
      <c r="D6210" t="s">
        <v>20501</v>
      </c>
      <c r="E6210" t="s">
        <v>8521</v>
      </c>
      <c r="F6210" t="s">
        <v>20320</v>
      </c>
      <c r="G6210" t="s">
        <v>8588</v>
      </c>
      <c r="H6210" t="s">
        <v>8522</v>
      </c>
      <c r="I6210" t="s">
        <v>8605</v>
      </c>
      <c r="J6210" t="s">
        <v>8520</v>
      </c>
    </row>
    <row r="6211" spans="1:10" x14ac:dyDescent="0.25">
      <c r="A6211" t="s">
        <v>20502</v>
      </c>
      <c r="B6211" t="s">
        <v>20503</v>
      </c>
      <c r="C6211" t="s">
        <v>20504</v>
      </c>
      <c r="D6211" t="s">
        <v>20505</v>
      </c>
      <c r="E6211" t="s">
        <v>8521</v>
      </c>
      <c r="F6211" t="s">
        <v>20320</v>
      </c>
      <c r="G6211" t="s">
        <v>8588</v>
      </c>
      <c r="H6211" t="s">
        <v>8522</v>
      </c>
      <c r="I6211" t="s">
        <v>8605</v>
      </c>
      <c r="J6211" t="s">
        <v>8520</v>
      </c>
    </row>
    <row r="6212" spans="1:10" x14ac:dyDescent="0.25">
      <c r="A6212" t="s">
        <v>20506</v>
      </c>
      <c r="B6212" t="s">
        <v>20507</v>
      </c>
      <c r="C6212" t="s">
        <v>20508</v>
      </c>
      <c r="D6212" t="s">
        <v>20509</v>
      </c>
      <c r="E6212" t="s">
        <v>8521</v>
      </c>
      <c r="F6212" t="s">
        <v>20320</v>
      </c>
      <c r="G6212" t="s">
        <v>8588</v>
      </c>
      <c r="H6212" t="s">
        <v>8522</v>
      </c>
      <c r="I6212" t="s">
        <v>8605</v>
      </c>
      <c r="J6212" t="s">
        <v>8520</v>
      </c>
    </row>
    <row r="6213" spans="1:10" x14ac:dyDescent="0.25">
      <c r="A6213" t="s">
        <v>20510</v>
      </c>
      <c r="B6213" t="s">
        <v>20511</v>
      </c>
      <c r="C6213" t="s">
        <v>20512</v>
      </c>
      <c r="D6213" t="s">
        <v>20513</v>
      </c>
      <c r="E6213" t="s">
        <v>8521</v>
      </c>
      <c r="F6213" t="s">
        <v>20320</v>
      </c>
      <c r="G6213" t="s">
        <v>8588</v>
      </c>
      <c r="H6213" t="s">
        <v>8522</v>
      </c>
      <c r="I6213" t="s">
        <v>8605</v>
      </c>
      <c r="J6213" t="s">
        <v>8520</v>
      </c>
    </row>
    <row r="6214" spans="1:10" x14ac:dyDescent="0.25">
      <c r="A6214" t="s">
        <v>20514</v>
      </c>
      <c r="B6214" t="s">
        <v>20515</v>
      </c>
      <c r="C6214" t="s">
        <v>20516</v>
      </c>
      <c r="D6214" t="s">
        <v>20517</v>
      </c>
      <c r="E6214" t="s">
        <v>8521</v>
      </c>
      <c r="F6214" t="s">
        <v>20320</v>
      </c>
      <c r="G6214" t="s">
        <v>8588</v>
      </c>
      <c r="H6214" t="s">
        <v>8522</v>
      </c>
      <c r="I6214" t="s">
        <v>8605</v>
      </c>
      <c r="J6214" t="s">
        <v>8520</v>
      </c>
    </row>
    <row r="6215" spans="1:10" x14ac:dyDescent="0.25">
      <c r="A6215" t="s">
        <v>20518</v>
      </c>
      <c r="B6215" t="s">
        <v>20519</v>
      </c>
      <c r="C6215" t="s">
        <v>20520</v>
      </c>
      <c r="D6215" t="s">
        <v>20521</v>
      </c>
      <c r="E6215" t="s">
        <v>8521</v>
      </c>
      <c r="F6215" t="s">
        <v>20320</v>
      </c>
      <c r="G6215" t="s">
        <v>8588</v>
      </c>
      <c r="H6215" t="s">
        <v>8522</v>
      </c>
      <c r="I6215" t="s">
        <v>8605</v>
      </c>
      <c r="J6215" t="s">
        <v>8520</v>
      </c>
    </row>
    <row r="6216" spans="1:10" x14ac:dyDescent="0.25">
      <c r="A6216" t="s">
        <v>20522</v>
      </c>
      <c r="B6216" t="s">
        <v>20523</v>
      </c>
      <c r="C6216" t="s">
        <v>8520</v>
      </c>
      <c r="D6216" t="s">
        <v>20524</v>
      </c>
      <c r="E6216" t="s">
        <v>8516</v>
      </c>
      <c r="F6216" t="s">
        <v>20396</v>
      </c>
      <c r="G6216" t="s">
        <v>8588</v>
      </c>
      <c r="H6216" t="s">
        <v>8464</v>
      </c>
      <c r="I6216" t="s">
        <v>8601</v>
      </c>
      <c r="J6216" t="s">
        <v>8520</v>
      </c>
    </row>
    <row r="6217" spans="1:10" x14ac:dyDescent="0.25">
      <c r="A6217" t="s">
        <v>20525</v>
      </c>
      <c r="B6217" t="s">
        <v>20526</v>
      </c>
      <c r="C6217" t="s">
        <v>20527</v>
      </c>
      <c r="D6217" t="s">
        <v>20528</v>
      </c>
      <c r="E6217" t="s">
        <v>8516</v>
      </c>
      <c r="F6217" t="s">
        <v>20396</v>
      </c>
      <c r="G6217" t="s">
        <v>8588</v>
      </c>
      <c r="H6217" t="s">
        <v>8464</v>
      </c>
      <c r="I6217" t="s">
        <v>8605</v>
      </c>
      <c r="J6217" t="s">
        <v>8520</v>
      </c>
    </row>
    <row r="6218" spans="1:10" x14ac:dyDescent="0.25">
      <c r="A6218" t="s">
        <v>20529</v>
      </c>
      <c r="B6218" t="s">
        <v>20530</v>
      </c>
      <c r="C6218" t="s">
        <v>20531</v>
      </c>
      <c r="D6218" t="s">
        <v>20532</v>
      </c>
      <c r="E6218" t="s">
        <v>8516</v>
      </c>
      <c r="F6218" t="s">
        <v>20396</v>
      </c>
      <c r="G6218" t="s">
        <v>8588</v>
      </c>
      <c r="H6218" t="s">
        <v>8464</v>
      </c>
      <c r="I6218" t="s">
        <v>8605</v>
      </c>
      <c r="J6218" t="s">
        <v>8520</v>
      </c>
    </row>
    <row r="6219" spans="1:10" x14ac:dyDescent="0.25">
      <c r="A6219" t="s">
        <v>20533</v>
      </c>
      <c r="B6219" t="s">
        <v>20534</v>
      </c>
      <c r="C6219" t="s">
        <v>8520</v>
      </c>
      <c r="D6219" t="s">
        <v>20535</v>
      </c>
      <c r="E6219" t="s">
        <v>8516</v>
      </c>
      <c r="F6219" t="s">
        <v>20396</v>
      </c>
      <c r="G6219" t="s">
        <v>8588</v>
      </c>
      <c r="H6219" t="s">
        <v>8464</v>
      </c>
      <c r="I6219" t="s">
        <v>8605</v>
      </c>
      <c r="J6219" t="s">
        <v>8520</v>
      </c>
    </row>
    <row r="6220" spans="1:10" x14ac:dyDescent="0.25">
      <c r="A6220" t="s">
        <v>20536</v>
      </c>
      <c r="B6220" t="s">
        <v>20537</v>
      </c>
      <c r="C6220" t="s">
        <v>8520</v>
      </c>
      <c r="D6220" t="s">
        <v>20538</v>
      </c>
      <c r="E6220" t="s">
        <v>8516</v>
      </c>
      <c r="F6220" t="s">
        <v>20396</v>
      </c>
      <c r="G6220" t="s">
        <v>8588</v>
      </c>
      <c r="H6220" t="s">
        <v>8464</v>
      </c>
      <c r="I6220" t="s">
        <v>8605</v>
      </c>
      <c r="J6220" t="s">
        <v>8520</v>
      </c>
    </row>
    <row r="6221" spans="1:10" x14ac:dyDescent="0.25">
      <c r="A6221" t="s">
        <v>20539</v>
      </c>
      <c r="B6221" t="s">
        <v>20540</v>
      </c>
      <c r="C6221" t="s">
        <v>8520</v>
      </c>
      <c r="D6221" t="s">
        <v>20541</v>
      </c>
      <c r="E6221" t="s">
        <v>8516</v>
      </c>
      <c r="F6221" t="s">
        <v>20396</v>
      </c>
      <c r="G6221" t="s">
        <v>8588</v>
      </c>
      <c r="H6221" t="s">
        <v>8464</v>
      </c>
      <c r="I6221" t="s">
        <v>8605</v>
      </c>
      <c r="J6221" t="s">
        <v>8520</v>
      </c>
    </row>
    <row r="6222" spans="1:10" x14ac:dyDescent="0.25">
      <c r="A6222" t="s">
        <v>20542</v>
      </c>
      <c r="B6222" t="s">
        <v>20543</v>
      </c>
      <c r="C6222" t="s">
        <v>20544</v>
      </c>
      <c r="D6222" t="s">
        <v>20545</v>
      </c>
      <c r="E6222" t="s">
        <v>8516</v>
      </c>
      <c r="F6222" t="s">
        <v>20396</v>
      </c>
      <c r="G6222" t="s">
        <v>8588</v>
      </c>
      <c r="H6222" t="s">
        <v>8464</v>
      </c>
      <c r="I6222" t="s">
        <v>8605</v>
      </c>
      <c r="J6222" t="s">
        <v>8520</v>
      </c>
    </row>
    <row r="6223" spans="1:10" x14ac:dyDescent="0.25">
      <c r="A6223" t="s">
        <v>20546</v>
      </c>
      <c r="B6223" t="s">
        <v>20547</v>
      </c>
      <c r="C6223" t="s">
        <v>20548</v>
      </c>
      <c r="D6223" t="s">
        <v>20549</v>
      </c>
      <c r="E6223" t="s">
        <v>8516</v>
      </c>
      <c r="F6223" t="s">
        <v>20396</v>
      </c>
      <c r="G6223" t="s">
        <v>8588</v>
      </c>
      <c r="H6223" t="s">
        <v>8464</v>
      </c>
      <c r="I6223" t="s">
        <v>8605</v>
      </c>
      <c r="J6223" t="s">
        <v>8520</v>
      </c>
    </row>
    <row r="6224" spans="1:10" x14ac:dyDescent="0.25">
      <c r="A6224" t="s">
        <v>20550</v>
      </c>
      <c r="B6224" t="s">
        <v>20551</v>
      </c>
      <c r="C6224" t="s">
        <v>20552</v>
      </c>
      <c r="D6224" t="s">
        <v>20553</v>
      </c>
      <c r="E6224" t="s">
        <v>8516</v>
      </c>
      <c r="F6224" t="s">
        <v>20396</v>
      </c>
      <c r="G6224" t="s">
        <v>8588</v>
      </c>
      <c r="H6224" t="s">
        <v>8464</v>
      </c>
      <c r="I6224" t="s">
        <v>8605</v>
      </c>
      <c r="J6224" t="s">
        <v>8520</v>
      </c>
    </row>
    <row r="6225" spans="1:10" x14ac:dyDescent="0.25">
      <c r="A6225" t="s">
        <v>20554</v>
      </c>
      <c r="B6225" t="s">
        <v>20555</v>
      </c>
      <c r="C6225" t="s">
        <v>20556</v>
      </c>
      <c r="D6225" t="s">
        <v>20557</v>
      </c>
      <c r="E6225" t="s">
        <v>8516</v>
      </c>
      <c r="F6225" t="s">
        <v>20396</v>
      </c>
      <c r="G6225" t="s">
        <v>8588</v>
      </c>
      <c r="H6225" t="s">
        <v>8464</v>
      </c>
      <c r="I6225" t="s">
        <v>8605</v>
      </c>
      <c r="J6225" t="s">
        <v>8520</v>
      </c>
    </row>
    <row r="6226" spans="1:10" x14ac:dyDescent="0.25">
      <c r="A6226" t="s">
        <v>20522</v>
      </c>
      <c r="B6226" t="s">
        <v>20523</v>
      </c>
      <c r="C6226" t="s">
        <v>8520</v>
      </c>
      <c r="D6226" t="s">
        <v>20524</v>
      </c>
      <c r="E6226" t="s">
        <v>8521</v>
      </c>
      <c r="F6226" t="s">
        <v>20396</v>
      </c>
      <c r="G6226" t="s">
        <v>8588</v>
      </c>
      <c r="H6226" t="s">
        <v>8522</v>
      </c>
      <c r="I6226" t="s">
        <v>8601</v>
      </c>
      <c r="J6226" t="s">
        <v>8520</v>
      </c>
    </row>
    <row r="6227" spans="1:10" x14ac:dyDescent="0.25">
      <c r="A6227" t="s">
        <v>20525</v>
      </c>
      <c r="B6227" t="s">
        <v>20526</v>
      </c>
      <c r="C6227" t="s">
        <v>20527</v>
      </c>
      <c r="D6227" t="s">
        <v>20528</v>
      </c>
      <c r="E6227" t="s">
        <v>8521</v>
      </c>
      <c r="F6227" t="s">
        <v>20396</v>
      </c>
      <c r="G6227" t="s">
        <v>8588</v>
      </c>
      <c r="H6227" t="s">
        <v>8522</v>
      </c>
      <c r="I6227" t="s">
        <v>8605</v>
      </c>
      <c r="J6227" t="s">
        <v>8520</v>
      </c>
    </row>
    <row r="6228" spans="1:10" x14ac:dyDescent="0.25">
      <c r="A6228" t="s">
        <v>20529</v>
      </c>
      <c r="B6228" t="s">
        <v>20530</v>
      </c>
      <c r="C6228" t="s">
        <v>20531</v>
      </c>
      <c r="D6228" t="s">
        <v>20532</v>
      </c>
      <c r="E6228" t="s">
        <v>8521</v>
      </c>
      <c r="F6228" t="s">
        <v>20396</v>
      </c>
      <c r="G6228" t="s">
        <v>8588</v>
      </c>
      <c r="H6228" t="s">
        <v>8522</v>
      </c>
      <c r="I6228" t="s">
        <v>8605</v>
      </c>
      <c r="J6228" t="s">
        <v>8520</v>
      </c>
    </row>
    <row r="6229" spans="1:10" x14ac:dyDescent="0.25">
      <c r="A6229" t="s">
        <v>20533</v>
      </c>
      <c r="B6229" t="s">
        <v>20534</v>
      </c>
      <c r="C6229" t="s">
        <v>8520</v>
      </c>
      <c r="D6229" t="s">
        <v>20535</v>
      </c>
      <c r="E6229" t="s">
        <v>8521</v>
      </c>
      <c r="F6229" t="s">
        <v>20396</v>
      </c>
      <c r="G6229" t="s">
        <v>8588</v>
      </c>
      <c r="H6229" t="s">
        <v>8522</v>
      </c>
      <c r="I6229" t="s">
        <v>8605</v>
      </c>
      <c r="J6229" t="s">
        <v>8520</v>
      </c>
    </row>
    <row r="6230" spans="1:10" x14ac:dyDescent="0.25">
      <c r="A6230" t="s">
        <v>20536</v>
      </c>
      <c r="B6230" t="s">
        <v>20537</v>
      </c>
      <c r="C6230" t="s">
        <v>8520</v>
      </c>
      <c r="D6230" t="s">
        <v>20538</v>
      </c>
      <c r="E6230" t="s">
        <v>8521</v>
      </c>
      <c r="F6230" t="s">
        <v>20396</v>
      </c>
      <c r="G6230" t="s">
        <v>8588</v>
      </c>
      <c r="H6230" t="s">
        <v>8522</v>
      </c>
      <c r="I6230" t="s">
        <v>8605</v>
      </c>
      <c r="J6230" t="s">
        <v>8520</v>
      </c>
    </row>
    <row r="6231" spans="1:10" x14ac:dyDescent="0.25">
      <c r="A6231" t="s">
        <v>20539</v>
      </c>
      <c r="B6231" t="s">
        <v>20540</v>
      </c>
      <c r="C6231" t="s">
        <v>8520</v>
      </c>
      <c r="D6231" t="s">
        <v>20541</v>
      </c>
      <c r="E6231" t="s">
        <v>8521</v>
      </c>
      <c r="F6231" t="s">
        <v>20396</v>
      </c>
      <c r="G6231" t="s">
        <v>8588</v>
      </c>
      <c r="H6231" t="s">
        <v>8522</v>
      </c>
      <c r="I6231" t="s">
        <v>8605</v>
      </c>
      <c r="J6231" t="s">
        <v>8520</v>
      </c>
    </row>
    <row r="6232" spans="1:10" x14ac:dyDescent="0.25">
      <c r="A6232" t="s">
        <v>20542</v>
      </c>
      <c r="B6232" t="s">
        <v>20543</v>
      </c>
      <c r="C6232" t="s">
        <v>20544</v>
      </c>
      <c r="D6232" t="s">
        <v>20545</v>
      </c>
      <c r="E6232" t="s">
        <v>8521</v>
      </c>
      <c r="F6232" t="s">
        <v>20396</v>
      </c>
      <c r="G6232" t="s">
        <v>8588</v>
      </c>
      <c r="H6232" t="s">
        <v>8522</v>
      </c>
      <c r="I6232" t="s">
        <v>8605</v>
      </c>
      <c r="J6232" t="s">
        <v>8520</v>
      </c>
    </row>
    <row r="6233" spans="1:10" x14ac:dyDescent="0.25">
      <c r="A6233" t="s">
        <v>20546</v>
      </c>
      <c r="B6233" t="s">
        <v>20547</v>
      </c>
      <c r="C6233" t="s">
        <v>20548</v>
      </c>
      <c r="D6233" t="s">
        <v>20549</v>
      </c>
      <c r="E6233" t="s">
        <v>8521</v>
      </c>
      <c r="F6233" t="s">
        <v>20396</v>
      </c>
      <c r="G6233" t="s">
        <v>8588</v>
      </c>
      <c r="H6233" t="s">
        <v>8522</v>
      </c>
      <c r="I6233" t="s">
        <v>8605</v>
      </c>
      <c r="J6233" t="s">
        <v>8520</v>
      </c>
    </row>
    <row r="6234" spans="1:10" x14ac:dyDescent="0.25">
      <c r="A6234" t="s">
        <v>20550</v>
      </c>
      <c r="B6234" t="s">
        <v>20551</v>
      </c>
      <c r="C6234" t="s">
        <v>20552</v>
      </c>
      <c r="D6234" t="s">
        <v>20553</v>
      </c>
      <c r="E6234" t="s">
        <v>8521</v>
      </c>
      <c r="F6234" t="s">
        <v>20396</v>
      </c>
      <c r="G6234" t="s">
        <v>8588</v>
      </c>
      <c r="H6234" t="s">
        <v>8522</v>
      </c>
      <c r="I6234" t="s">
        <v>8605</v>
      </c>
      <c r="J6234" t="s">
        <v>8520</v>
      </c>
    </row>
    <row r="6235" spans="1:10" x14ac:dyDescent="0.25">
      <c r="A6235" t="s">
        <v>20554</v>
      </c>
      <c r="B6235" t="s">
        <v>20555</v>
      </c>
      <c r="C6235" t="s">
        <v>20556</v>
      </c>
      <c r="D6235" t="s">
        <v>20557</v>
      </c>
      <c r="E6235" t="s">
        <v>8521</v>
      </c>
      <c r="F6235" t="s">
        <v>20396</v>
      </c>
      <c r="G6235" t="s">
        <v>8588</v>
      </c>
      <c r="H6235" t="s">
        <v>8522</v>
      </c>
      <c r="I6235" t="s">
        <v>8605</v>
      </c>
      <c r="J6235" t="s">
        <v>8520</v>
      </c>
    </row>
    <row r="6236" spans="1:10" x14ac:dyDescent="0.25">
      <c r="A6236" t="s">
        <v>20558</v>
      </c>
      <c r="B6236" t="s">
        <v>20559</v>
      </c>
      <c r="C6236" t="s">
        <v>20560</v>
      </c>
      <c r="D6236" t="s">
        <v>20561</v>
      </c>
      <c r="E6236" t="s">
        <v>8516</v>
      </c>
      <c r="F6236" t="s">
        <v>20320</v>
      </c>
      <c r="G6236" t="s">
        <v>8588</v>
      </c>
      <c r="H6236" t="s">
        <v>8464</v>
      </c>
      <c r="I6236" t="s">
        <v>8605</v>
      </c>
      <c r="J6236" t="s">
        <v>8520</v>
      </c>
    </row>
    <row r="6237" spans="1:10" x14ac:dyDescent="0.25">
      <c r="A6237" t="s">
        <v>20562</v>
      </c>
      <c r="B6237" t="s">
        <v>20563</v>
      </c>
      <c r="C6237" t="s">
        <v>20564</v>
      </c>
      <c r="D6237" t="s">
        <v>20565</v>
      </c>
      <c r="E6237" t="s">
        <v>8516</v>
      </c>
      <c r="F6237" t="s">
        <v>20320</v>
      </c>
      <c r="G6237" t="s">
        <v>8588</v>
      </c>
      <c r="H6237" t="s">
        <v>8464</v>
      </c>
      <c r="I6237" t="s">
        <v>8605</v>
      </c>
      <c r="J6237" t="s">
        <v>8520</v>
      </c>
    </row>
    <row r="6238" spans="1:10" x14ac:dyDescent="0.25">
      <c r="A6238" t="s">
        <v>20566</v>
      </c>
      <c r="B6238" t="s">
        <v>20567</v>
      </c>
      <c r="C6238" t="s">
        <v>20568</v>
      </c>
      <c r="D6238" t="s">
        <v>20569</v>
      </c>
      <c r="E6238" t="s">
        <v>8516</v>
      </c>
      <c r="F6238" t="s">
        <v>20320</v>
      </c>
      <c r="G6238" t="s">
        <v>8588</v>
      </c>
      <c r="H6238" t="s">
        <v>8464</v>
      </c>
      <c r="I6238" t="s">
        <v>8605</v>
      </c>
      <c r="J6238" t="s">
        <v>8520</v>
      </c>
    </row>
    <row r="6239" spans="1:10" x14ac:dyDescent="0.25">
      <c r="A6239" t="s">
        <v>20570</v>
      </c>
      <c r="B6239" t="s">
        <v>20571</v>
      </c>
      <c r="C6239" t="s">
        <v>20572</v>
      </c>
      <c r="D6239" t="s">
        <v>20573</v>
      </c>
      <c r="E6239" t="s">
        <v>8516</v>
      </c>
      <c r="F6239" t="s">
        <v>20320</v>
      </c>
      <c r="G6239" t="s">
        <v>8588</v>
      </c>
      <c r="H6239" t="s">
        <v>8464</v>
      </c>
      <c r="I6239" t="s">
        <v>8605</v>
      </c>
      <c r="J6239" t="s">
        <v>8520</v>
      </c>
    </row>
    <row r="6240" spans="1:10" x14ac:dyDescent="0.25">
      <c r="A6240" t="s">
        <v>20574</v>
      </c>
      <c r="B6240" t="s">
        <v>20575</v>
      </c>
      <c r="C6240" t="s">
        <v>8520</v>
      </c>
      <c r="D6240" t="s">
        <v>20576</v>
      </c>
      <c r="E6240" t="s">
        <v>8516</v>
      </c>
      <c r="F6240" t="s">
        <v>20320</v>
      </c>
      <c r="G6240" t="s">
        <v>8588</v>
      </c>
      <c r="H6240" t="s">
        <v>8464</v>
      </c>
      <c r="I6240" t="s">
        <v>8605</v>
      </c>
      <c r="J6240" t="s">
        <v>8520</v>
      </c>
    </row>
    <row r="6241" spans="1:10" x14ac:dyDescent="0.25">
      <c r="A6241" t="s">
        <v>20577</v>
      </c>
      <c r="B6241" t="s">
        <v>20578</v>
      </c>
      <c r="C6241" t="s">
        <v>20579</v>
      </c>
      <c r="D6241" t="s">
        <v>20580</v>
      </c>
      <c r="E6241" t="s">
        <v>8516</v>
      </c>
      <c r="F6241" t="s">
        <v>20320</v>
      </c>
      <c r="G6241" t="s">
        <v>8588</v>
      </c>
      <c r="H6241" t="s">
        <v>8464</v>
      </c>
      <c r="I6241" t="s">
        <v>8605</v>
      </c>
      <c r="J6241" t="s">
        <v>8520</v>
      </c>
    </row>
    <row r="6242" spans="1:10" x14ac:dyDescent="0.25">
      <c r="A6242" t="s">
        <v>20581</v>
      </c>
      <c r="B6242" t="s">
        <v>20582</v>
      </c>
      <c r="C6242" t="s">
        <v>20583</v>
      </c>
      <c r="D6242" t="s">
        <v>20584</v>
      </c>
      <c r="E6242" t="s">
        <v>8516</v>
      </c>
      <c r="F6242" t="s">
        <v>20320</v>
      </c>
      <c r="G6242" t="s">
        <v>8588</v>
      </c>
      <c r="H6242" t="s">
        <v>8464</v>
      </c>
      <c r="I6242" t="s">
        <v>8605</v>
      </c>
      <c r="J6242" t="s">
        <v>8520</v>
      </c>
    </row>
    <row r="6243" spans="1:10" x14ac:dyDescent="0.25">
      <c r="A6243" t="s">
        <v>20585</v>
      </c>
      <c r="B6243" t="s">
        <v>20586</v>
      </c>
      <c r="C6243" t="s">
        <v>20587</v>
      </c>
      <c r="D6243" t="s">
        <v>20588</v>
      </c>
      <c r="E6243" t="s">
        <v>8516</v>
      </c>
      <c r="F6243" t="s">
        <v>20320</v>
      </c>
      <c r="G6243" t="s">
        <v>8588</v>
      </c>
      <c r="H6243" t="s">
        <v>8464</v>
      </c>
      <c r="I6243" t="s">
        <v>8605</v>
      </c>
      <c r="J6243" t="s">
        <v>8520</v>
      </c>
    </row>
    <row r="6244" spans="1:10" x14ac:dyDescent="0.25">
      <c r="A6244" t="s">
        <v>20589</v>
      </c>
      <c r="B6244" t="s">
        <v>20590</v>
      </c>
      <c r="C6244" t="s">
        <v>20591</v>
      </c>
      <c r="D6244" t="s">
        <v>20592</v>
      </c>
      <c r="E6244" t="s">
        <v>8516</v>
      </c>
      <c r="F6244" t="s">
        <v>20320</v>
      </c>
      <c r="G6244" t="s">
        <v>8588</v>
      </c>
      <c r="H6244" t="s">
        <v>8464</v>
      </c>
      <c r="I6244" t="s">
        <v>8605</v>
      </c>
      <c r="J6244" t="s">
        <v>8520</v>
      </c>
    </row>
    <row r="6245" spans="1:10" x14ac:dyDescent="0.25">
      <c r="A6245" t="s">
        <v>20593</v>
      </c>
      <c r="B6245" t="s">
        <v>20594</v>
      </c>
      <c r="C6245" t="s">
        <v>20595</v>
      </c>
      <c r="D6245" t="s">
        <v>20596</v>
      </c>
      <c r="E6245" t="s">
        <v>8516</v>
      </c>
      <c r="F6245" t="s">
        <v>20320</v>
      </c>
      <c r="G6245" t="s">
        <v>8588</v>
      </c>
      <c r="H6245" t="s">
        <v>8464</v>
      </c>
      <c r="I6245" t="s">
        <v>8605</v>
      </c>
      <c r="J6245" t="s">
        <v>8520</v>
      </c>
    </row>
    <row r="6246" spans="1:10" x14ac:dyDescent="0.25">
      <c r="A6246" t="s">
        <v>20558</v>
      </c>
      <c r="B6246" t="s">
        <v>20559</v>
      </c>
      <c r="C6246" t="s">
        <v>20560</v>
      </c>
      <c r="D6246" t="s">
        <v>20561</v>
      </c>
      <c r="E6246" t="s">
        <v>8521</v>
      </c>
      <c r="F6246" t="s">
        <v>20320</v>
      </c>
      <c r="G6246" t="s">
        <v>8588</v>
      </c>
      <c r="H6246" t="s">
        <v>8522</v>
      </c>
      <c r="I6246" t="s">
        <v>8605</v>
      </c>
      <c r="J6246" t="s">
        <v>8520</v>
      </c>
    </row>
    <row r="6247" spans="1:10" x14ac:dyDescent="0.25">
      <c r="A6247" t="s">
        <v>20562</v>
      </c>
      <c r="B6247" t="s">
        <v>20563</v>
      </c>
      <c r="C6247" t="s">
        <v>20564</v>
      </c>
      <c r="D6247" t="s">
        <v>20565</v>
      </c>
      <c r="E6247" t="s">
        <v>8521</v>
      </c>
      <c r="F6247" t="s">
        <v>20320</v>
      </c>
      <c r="G6247" t="s">
        <v>8588</v>
      </c>
      <c r="H6247" t="s">
        <v>8522</v>
      </c>
      <c r="I6247" t="s">
        <v>8605</v>
      </c>
      <c r="J6247" t="s">
        <v>8520</v>
      </c>
    </row>
    <row r="6248" spans="1:10" x14ac:dyDescent="0.25">
      <c r="A6248" t="s">
        <v>20566</v>
      </c>
      <c r="B6248" t="s">
        <v>20567</v>
      </c>
      <c r="C6248" t="s">
        <v>20568</v>
      </c>
      <c r="D6248" t="s">
        <v>20569</v>
      </c>
      <c r="E6248" t="s">
        <v>8521</v>
      </c>
      <c r="F6248" t="s">
        <v>20320</v>
      </c>
      <c r="G6248" t="s">
        <v>8588</v>
      </c>
      <c r="H6248" t="s">
        <v>8522</v>
      </c>
      <c r="I6248" t="s">
        <v>8605</v>
      </c>
      <c r="J6248" t="s">
        <v>8520</v>
      </c>
    </row>
    <row r="6249" spans="1:10" x14ac:dyDescent="0.25">
      <c r="A6249" t="s">
        <v>20570</v>
      </c>
      <c r="B6249" t="s">
        <v>20571</v>
      </c>
      <c r="C6249" t="s">
        <v>20572</v>
      </c>
      <c r="D6249" t="s">
        <v>20573</v>
      </c>
      <c r="E6249" t="s">
        <v>8521</v>
      </c>
      <c r="F6249" t="s">
        <v>20320</v>
      </c>
      <c r="G6249" t="s">
        <v>8588</v>
      </c>
      <c r="H6249" t="s">
        <v>8522</v>
      </c>
      <c r="I6249" t="s">
        <v>8605</v>
      </c>
      <c r="J6249" t="s">
        <v>8520</v>
      </c>
    </row>
    <row r="6250" spans="1:10" x14ac:dyDescent="0.25">
      <c r="A6250" t="s">
        <v>20574</v>
      </c>
      <c r="B6250" t="s">
        <v>20575</v>
      </c>
      <c r="C6250" t="s">
        <v>8520</v>
      </c>
      <c r="D6250" t="s">
        <v>20576</v>
      </c>
      <c r="E6250" t="s">
        <v>8521</v>
      </c>
      <c r="F6250" t="s">
        <v>20320</v>
      </c>
      <c r="G6250" t="s">
        <v>8588</v>
      </c>
      <c r="H6250" t="s">
        <v>8522</v>
      </c>
      <c r="I6250" t="s">
        <v>8605</v>
      </c>
      <c r="J6250" t="s">
        <v>8520</v>
      </c>
    </row>
    <row r="6251" spans="1:10" x14ac:dyDescent="0.25">
      <c r="A6251" t="s">
        <v>20577</v>
      </c>
      <c r="B6251" t="s">
        <v>20578</v>
      </c>
      <c r="C6251" t="s">
        <v>20579</v>
      </c>
      <c r="D6251" t="s">
        <v>20580</v>
      </c>
      <c r="E6251" t="s">
        <v>8521</v>
      </c>
      <c r="F6251" t="s">
        <v>20320</v>
      </c>
      <c r="G6251" t="s">
        <v>8588</v>
      </c>
      <c r="H6251" t="s">
        <v>8522</v>
      </c>
      <c r="I6251" t="s">
        <v>8605</v>
      </c>
      <c r="J6251" t="s">
        <v>8520</v>
      </c>
    </row>
    <row r="6252" spans="1:10" x14ac:dyDescent="0.25">
      <c r="A6252" t="s">
        <v>20581</v>
      </c>
      <c r="B6252" t="s">
        <v>20582</v>
      </c>
      <c r="C6252" t="s">
        <v>20583</v>
      </c>
      <c r="D6252" t="s">
        <v>20584</v>
      </c>
      <c r="E6252" t="s">
        <v>8521</v>
      </c>
      <c r="F6252" t="s">
        <v>20320</v>
      </c>
      <c r="G6252" t="s">
        <v>8588</v>
      </c>
      <c r="H6252" t="s">
        <v>8522</v>
      </c>
      <c r="I6252" t="s">
        <v>8605</v>
      </c>
      <c r="J6252" t="s">
        <v>8520</v>
      </c>
    </row>
    <row r="6253" spans="1:10" x14ac:dyDescent="0.25">
      <c r="A6253" t="s">
        <v>20585</v>
      </c>
      <c r="B6253" t="s">
        <v>20586</v>
      </c>
      <c r="C6253" t="s">
        <v>20587</v>
      </c>
      <c r="D6253" t="s">
        <v>20588</v>
      </c>
      <c r="E6253" t="s">
        <v>8521</v>
      </c>
      <c r="F6253" t="s">
        <v>20320</v>
      </c>
      <c r="G6253" t="s">
        <v>8588</v>
      </c>
      <c r="H6253" t="s">
        <v>8522</v>
      </c>
      <c r="I6253" t="s">
        <v>8605</v>
      </c>
      <c r="J6253" t="s">
        <v>8520</v>
      </c>
    </row>
    <row r="6254" spans="1:10" x14ac:dyDescent="0.25">
      <c r="A6254" t="s">
        <v>20589</v>
      </c>
      <c r="B6254" t="s">
        <v>20590</v>
      </c>
      <c r="C6254" t="s">
        <v>20591</v>
      </c>
      <c r="D6254" t="s">
        <v>20592</v>
      </c>
      <c r="E6254" t="s">
        <v>8521</v>
      </c>
      <c r="F6254" t="s">
        <v>20320</v>
      </c>
      <c r="G6254" t="s">
        <v>8588</v>
      </c>
      <c r="H6254" t="s">
        <v>8522</v>
      </c>
      <c r="I6254" t="s">
        <v>8605</v>
      </c>
      <c r="J6254" t="s">
        <v>8520</v>
      </c>
    </row>
    <row r="6255" spans="1:10" x14ac:dyDescent="0.25">
      <c r="A6255" t="s">
        <v>20593</v>
      </c>
      <c r="B6255" t="s">
        <v>20594</v>
      </c>
      <c r="C6255" t="s">
        <v>20595</v>
      </c>
      <c r="D6255" t="s">
        <v>20596</v>
      </c>
      <c r="E6255" t="s">
        <v>8521</v>
      </c>
      <c r="F6255" t="s">
        <v>20320</v>
      </c>
      <c r="G6255" t="s">
        <v>8588</v>
      </c>
      <c r="H6255" t="s">
        <v>8522</v>
      </c>
      <c r="I6255" t="s">
        <v>8605</v>
      </c>
      <c r="J6255" t="s">
        <v>8520</v>
      </c>
    </row>
    <row r="6256" spans="1:10" x14ac:dyDescent="0.25">
      <c r="A6256" t="s">
        <v>20597</v>
      </c>
      <c r="B6256" t="s">
        <v>20598</v>
      </c>
      <c r="C6256" t="s">
        <v>20599</v>
      </c>
      <c r="D6256" t="s">
        <v>20600</v>
      </c>
      <c r="E6256" t="s">
        <v>8516</v>
      </c>
      <c r="F6256" t="s">
        <v>20396</v>
      </c>
      <c r="G6256" t="s">
        <v>8588</v>
      </c>
      <c r="H6256" t="s">
        <v>8464</v>
      </c>
      <c r="I6256" t="s">
        <v>8605</v>
      </c>
      <c r="J6256" t="s">
        <v>8520</v>
      </c>
    </row>
    <row r="6257" spans="1:10" x14ac:dyDescent="0.25">
      <c r="A6257" t="s">
        <v>20601</v>
      </c>
      <c r="B6257" t="s">
        <v>20602</v>
      </c>
      <c r="C6257" t="s">
        <v>8520</v>
      </c>
      <c r="D6257" t="s">
        <v>20603</v>
      </c>
      <c r="E6257" t="s">
        <v>8516</v>
      </c>
      <c r="F6257" t="s">
        <v>20396</v>
      </c>
      <c r="G6257" t="s">
        <v>8588</v>
      </c>
      <c r="H6257" t="s">
        <v>8464</v>
      </c>
      <c r="I6257" t="s">
        <v>8605</v>
      </c>
      <c r="J6257" t="s">
        <v>8520</v>
      </c>
    </row>
    <row r="6258" spans="1:10" x14ac:dyDescent="0.25">
      <c r="A6258" t="s">
        <v>20604</v>
      </c>
      <c r="B6258" t="s">
        <v>20605</v>
      </c>
      <c r="C6258" t="s">
        <v>20606</v>
      </c>
      <c r="D6258" t="s">
        <v>20607</v>
      </c>
      <c r="E6258" t="s">
        <v>8516</v>
      </c>
      <c r="F6258" t="s">
        <v>20396</v>
      </c>
      <c r="G6258" t="s">
        <v>8588</v>
      </c>
      <c r="H6258" t="s">
        <v>8464</v>
      </c>
      <c r="I6258" t="s">
        <v>8605</v>
      </c>
      <c r="J6258" t="s">
        <v>8520</v>
      </c>
    </row>
    <row r="6259" spans="1:10" x14ac:dyDescent="0.25">
      <c r="A6259" t="s">
        <v>20608</v>
      </c>
      <c r="B6259" t="s">
        <v>20609</v>
      </c>
      <c r="C6259" t="s">
        <v>20610</v>
      </c>
      <c r="D6259" t="s">
        <v>20611</v>
      </c>
      <c r="E6259" t="s">
        <v>8516</v>
      </c>
      <c r="F6259" t="s">
        <v>20396</v>
      </c>
      <c r="G6259" t="s">
        <v>8588</v>
      </c>
      <c r="H6259" t="s">
        <v>8464</v>
      </c>
      <c r="I6259" t="s">
        <v>8605</v>
      </c>
      <c r="J6259" t="s">
        <v>8520</v>
      </c>
    </row>
    <row r="6260" spans="1:10" x14ac:dyDescent="0.25">
      <c r="A6260" t="s">
        <v>20612</v>
      </c>
      <c r="B6260" t="s">
        <v>20613</v>
      </c>
      <c r="C6260" t="s">
        <v>20614</v>
      </c>
      <c r="D6260" t="s">
        <v>20615</v>
      </c>
      <c r="E6260" t="s">
        <v>8516</v>
      </c>
      <c r="F6260" t="s">
        <v>20396</v>
      </c>
      <c r="G6260" t="s">
        <v>8588</v>
      </c>
      <c r="H6260" t="s">
        <v>8464</v>
      </c>
      <c r="I6260" t="s">
        <v>8605</v>
      </c>
      <c r="J6260" t="s">
        <v>8520</v>
      </c>
    </row>
    <row r="6261" spans="1:10" x14ac:dyDescent="0.25">
      <c r="A6261" t="s">
        <v>20616</v>
      </c>
      <c r="B6261" t="s">
        <v>20617</v>
      </c>
      <c r="C6261" t="s">
        <v>20618</v>
      </c>
      <c r="D6261" t="s">
        <v>20619</v>
      </c>
      <c r="E6261" t="s">
        <v>8516</v>
      </c>
      <c r="F6261" t="s">
        <v>20396</v>
      </c>
      <c r="G6261" t="s">
        <v>8588</v>
      </c>
      <c r="H6261" t="s">
        <v>8464</v>
      </c>
      <c r="I6261" t="s">
        <v>8605</v>
      </c>
      <c r="J6261" t="s">
        <v>8520</v>
      </c>
    </row>
    <row r="6262" spans="1:10" x14ac:dyDescent="0.25">
      <c r="A6262" t="s">
        <v>20620</v>
      </c>
      <c r="B6262" t="s">
        <v>20621</v>
      </c>
      <c r="C6262" t="s">
        <v>20622</v>
      </c>
      <c r="D6262" t="s">
        <v>20623</v>
      </c>
      <c r="E6262" t="s">
        <v>8516</v>
      </c>
      <c r="F6262" t="s">
        <v>20396</v>
      </c>
      <c r="G6262" t="s">
        <v>8588</v>
      </c>
      <c r="H6262" t="s">
        <v>8464</v>
      </c>
      <c r="I6262" t="s">
        <v>8605</v>
      </c>
      <c r="J6262" t="s">
        <v>8520</v>
      </c>
    </row>
    <row r="6263" spans="1:10" x14ac:dyDescent="0.25">
      <c r="A6263" t="s">
        <v>20624</v>
      </c>
      <c r="B6263" t="s">
        <v>20625</v>
      </c>
      <c r="C6263" t="s">
        <v>20626</v>
      </c>
      <c r="D6263" t="s">
        <v>20627</v>
      </c>
      <c r="E6263" t="s">
        <v>8516</v>
      </c>
      <c r="F6263" t="s">
        <v>20396</v>
      </c>
      <c r="G6263" t="s">
        <v>8588</v>
      </c>
      <c r="H6263" t="s">
        <v>8464</v>
      </c>
      <c r="I6263" t="s">
        <v>8605</v>
      </c>
      <c r="J6263" t="s">
        <v>8520</v>
      </c>
    </row>
    <row r="6264" spans="1:10" x14ac:dyDescent="0.25">
      <c r="A6264" t="s">
        <v>20628</v>
      </c>
      <c r="B6264" t="s">
        <v>20629</v>
      </c>
      <c r="C6264" t="s">
        <v>20630</v>
      </c>
      <c r="D6264" t="s">
        <v>20631</v>
      </c>
      <c r="E6264" t="s">
        <v>8516</v>
      </c>
      <c r="F6264" t="s">
        <v>20396</v>
      </c>
      <c r="G6264" t="s">
        <v>8588</v>
      </c>
      <c r="H6264" t="s">
        <v>8464</v>
      </c>
      <c r="I6264" t="s">
        <v>8605</v>
      </c>
      <c r="J6264" t="s">
        <v>8520</v>
      </c>
    </row>
    <row r="6265" spans="1:10" x14ac:dyDescent="0.25">
      <c r="A6265" t="s">
        <v>20632</v>
      </c>
      <c r="B6265" t="s">
        <v>20633</v>
      </c>
      <c r="C6265" t="s">
        <v>20634</v>
      </c>
      <c r="D6265" t="s">
        <v>20635</v>
      </c>
      <c r="E6265" t="s">
        <v>8516</v>
      </c>
      <c r="F6265" t="s">
        <v>20396</v>
      </c>
      <c r="G6265" t="s">
        <v>8588</v>
      </c>
      <c r="H6265" t="s">
        <v>8464</v>
      </c>
      <c r="I6265" t="s">
        <v>8605</v>
      </c>
      <c r="J6265" t="s">
        <v>8520</v>
      </c>
    </row>
    <row r="6266" spans="1:10" x14ac:dyDescent="0.25">
      <c r="A6266" t="s">
        <v>20636</v>
      </c>
      <c r="B6266" t="s">
        <v>20637</v>
      </c>
      <c r="C6266" t="s">
        <v>20638</v>
      </c>
      <c r="D6266" t="s">
        <v>20639</v>
      </c>
      <c r="E6266" t="s">
        <v>8516</v>
      </c>
      <c r="F6266" t="s">
        <v>20396</v>
      </c>
      <c r="G6266" t="s">
        <v>8588</v>
      </c>
      <c r="H6266" t="s">
        <v>8464</v>
      </c>
      <c r="I6266" t="s">
        <v>8605</v>
      </c>
      <c r="J6266" t="s">
        <v>8520</v>
      </c>
    </row>
    <row r="6267" spans="1:10" x14ac:dyDescent="0.25">
      <c r="A6267" t="s">
        <v>20640</v>
      </c>
      <c r="B6267" t="s">
        <v>20641</v>
      </c>
      <c r="C6267" t="s">
        <v>20642</v>
      </c>
      <c r="D6267" t="s">
        <v>20643</v>
      </c>
      <c r="E6267" t="s">
        <v>8516</v>
      </c>
      <c r="F6267" t="s">
        <v>20396</v>
      </c>
      <c r="G6267" t="s">
        <v>8588</v>
      </c>
      <c r="H6267" t="s">
        <v>8464</v>
      </c>
      <c r="I6267" t="s">
        <v>8601</v>
      </c>
      <c r="J6267" t="s">
        <v>8520</v>
      </c>
    </row>
    <row r="6268" spans="1:10" x14ac:dyDescent="0.25">
      <c r="A6268" t="s">
        <v>20597</v>
      </c>
      <c r="B6268" t="s">
        <v>20598</v>
      </c>
      <c r="C6268" t="s">
        <v>20599</v>
      </c>
      <c r="D6268" t="s">
        <v>20600</v>
      </c>
      <c r="E6268" t="s">
        <v>8521</v>
      </c>
      <c r="F6268" t="s">
        <v>20396</v>
      </c>
      <c r="G6268" t="s">
        <v>8588</v>
      </c>
      <c r="H6268" t="s">
        <v>8522</v>
      </c>
      <c r="I6268" t="s">
        <v>8605</v>
      </c>
      <c r="J6268" t="s">
        <v>8520</v>
      </c>
    </row>
    <row r="6269" spans="1:10" x14ac:dyDescent="0.25">
      <c r="A6269" t="s">
        <v>20601</v>
      </c>
      <c r="B6269" t="s">
        <v>20602</v>
      </c>
      <c r="C6269" t="s">
        <v>8520</v>
      </c>
      <c r="D6269" t="s">
        <v>20603</v>
      </c>
      <c r="E6269" t="s">
        <v>8521</v>
      </c>
      <c r="F6269" t="s">
        <v>20396</v>
      </c>
      <c r="G6269" t="s">
        <v>8588</v>
      </c>
      <c r="H6269" t="s">
        <v>8522</v>
      </c>
      <c r="I6269" t="s">
        <v>8605</v>
      </c>
      <c r="J6269" t="s">
        <v>8520</v>
      </c>
    </row>
    <row r="6270" spans="1:10" x14ac:dyDescent="0.25">
      <c r="A6270" t="s">
        <v>20604</v>
      </c>
      <c r="B6270" t="s">
        <v>20605</v>
      </c>
      <c r="C6270" t="s">
        <v>20606</v>
      </c>
      <c r="D6270" t="s">
        <v>20607</v>
      </c>
      <c r="E6270" t="s">
        <v>8521</v>
      </c>
      <c r="F6270" t="s">
        <v>20396</v>
      </c>
      <c r="G6270" t="s">
        <v>8588</v>
      </c>
      <c r="H6270" t="s">
        <v>8522</v>
      </c>
      <c r="I6270" t="s">
        <v>8605</v>
      </c>
      <c r="J6270" t="s">
        <v>8520</v>
      </c>
    </row>
    <row r="6271" spans="1:10" x14ac:dyDescent="0.25">
      <c r="A6271" t="s">
        <v>20608</v>
      </c>
      <c r="B6271" t="s">
        <v>20609</v>
      </c>
      <c r="C6271" t="s">
        <v>20610</v>
      </c>
      <c r="D6271" t="s">
        <v>20611</v>
      </c>
      <c r="E6271" t="s">
        <v>8521</v>
      </c>
      <c r="F6271" t="s">
        <v>20396</v>
      </c>
      <c r="G6271" t="s">
        <v>8588</v>
      </c>
      <c r="H6271" t="s">
        <v>8522</v>
      </c>
      <c r="I6271" t="s">
        <v>8605</v>
      </c>
      <c r="J6271" t="s">
        <v>8520</v>
      </c>
    </row>
    <row r="6272" spans="1:10" x14ac:dyDescent="0.25">
      <c r="A6272" t="s">
        <v>20612</v>
      </c>
      <c r="B6272" t="s">
        <v>20613</v>
      </c>
      <c r="C6272" t="s">
        <v>20614</v>
      </c>
      <c r="D6272" t="s">
        <v>20615</v>
      </c>
      <c r="E6272" t="s">
        <v>8521</v>
      </c>
      <c r="F6272" t="s">
        <v>20396</v>
      </c>
      <c r="G6272" t="s">
        <v>8588</v>
      </c>
      <c r="H6272" t="s">
        <v>8522</v>
      </c>
      <c r="I6272" t="s">
        <v>8605</v>
      </c>
      <c r="J6272" t="s">
        <v>8520</v>
      </c>
    </row>
    <row r="6273" spans="1:10" x14ac:dyDescent="0.25">
      <c r="A6273" t="s">
        <v>20616</v>
      </c>
      <c r="B6273" t="s">
        <v>20617</v>
      </c>
      <c r="C6273" t="s">
        <v>20618</v>
      </c>
      <c r="D6273" t="s">
        <v>20619</v>
      </c>
      <c r="E6273" t="s">
        <v>8521</v>
      </c>
      <c r="F6273" t="s">
        <v>20396</v>
      </c>
      <c r="G6273" t="s">
        <v>8588</v>
      </c>
      <c r="H6273" t="s">
        <v>8522</v>
      </c>
      <c r="I6273" t="s">
        <v>8605</v>
      </c>
      <c r="J6273" t="s">
        <v>8520</v>
      </c>
    </row>
    <row r="6274" spans="1:10" x14ac:dyDescent="0.25">
      <c r="A6274" t="s">
        <v>20620</v>
      </c>
      <c r="B6274" t="s">
        <v>20621</v>
      </c>
      <c r="C6274" t="s">
        <v>20622</v>
      </c>
      <c r="D6274" t="s">
        <v>20623</v>
      </c>
      <c r="E6274" t="s">
        <v>8521</v>
      </c>
      <c r="F6274" t="s">
        <v>20396</v>
      </c>
      <c r="G6274" t="s">
        <v>8588</v>
      </c>
      <c r="H6274" t="s">
        <v>8522</v>
      </c>
      <c r="I6274" t="s">
        <v>8605</v>
      </c>
      <c r="J6274" t="s">
        <v>8520</v>
      </c>
    </row>
    <row r="6275" spans="1:10" x14ac:dyDescent="0.25">
      <c r="A6275" t="s">
        <v>20624</v>
      </c>
      <c r="B6275" t="s">
        <v>20625</v>
      </c>
      <c r="C6275" t="s">
        <v>20626</v>
      </c>
      <c r="D6275" t="s">
        <v>20627</v>
      </c>
      <c r="E6275" t="s">
        <v>8521</v>
      </c>
      <c r="F6275" t="s">
        <v>20396</v>
      </c>
      <c r="G6275" t="s">
        <v>8588</v>
      </c>
      <c r="H6275" t="s">
        <v>8522</v>
      </c>
      <c r="I6275" t="s">
        <v>8605</v>
      </c>
      <c r="J6275" t="s">
        <v>8520</v>
      </c>
    </row>
    <row r="6276" spans="1:10" x14ac:dyDescent="0.25">
      <c r="A6276" t="s">
        <v>20628</v>
      </c>
      <c r="B6276" t="s">
        <v>20629</v>
      </c>
      <c r="C6276" t="s">
        <v>20630</v>
      </c>
      <c r="D6276" t="s">
        <v>20631</v>
      </c>
      <c r="E6276" t="s">
        <v>8521</v>
      </c>
      <c r="F6276" t="s">
        <v>20396</v>
      </c>
      <c r="G6276" t="s">
        <v>8588</v>
      </c>
      <c r="H6276" t="s">
        <v>8522</v>
      </c>
      <c r="I6276" t="s">
        <v>8605</v>
      </c>
      <c r="J6276" t="s">
        <v>8520</v>
      </c>
    </row>
    <row r="6277" spans="1:10" x14ac:dyDescent="0.25">
      <c r="A6277" t="s">
        <v>20632</v>
      </c>
      <c r="B6277" t="s">
        <v>20633</v>
      </c>
      <c r="C6277" t="s">
        <v>20634</v>
      </c>
      <c r="D6277" t="s">
        <v>20635</v>
      </c>
      <c r="E6277" t="s">
        <v>8521</v>
      </c>
      <c r="F6277" t="s">
        <v>20396</v>
      </c>
      <c r="G6277" t="s">
        <v>8588</v>
      </c>
      <c r="H6277" t="s">
        <v>8522</v>
      </c>
      <c r="I6277" t="s">
        <v>8605</v>
      </c>
      <c r="J6277" t="s">
        <v>8520</v>
      </c>
    </row>
    <row r="6278" spans="1:10" x14ac:dyDescent="0.25">
      <c r="A6278" t="s">
        <v>20636</v>
      </c>
      <c r="B6278" t="s">
        <v>20637</v>
      </c>
      <c r="C6278" t="s">
        <v>20638</v>
      </c>
      <c r="D6278" t="s">
        <v>20639</v>
      </c>
      <c r="E6278" t="s">
        <v>8521</v>
      </c>
      <c r="F6278" t="s">
        <v>20396</v>
      </c>
      <c r="G6278" t="s">
        <v>8588</v>
      </c>
      <c r="H6278" t="s">
        <v>8522</v>
      </c>
      <c r="I6278" t="s">
        <v>8605</v>
      </c>
      <c r="J6278" t="s">
        <v>8520</v>
      </c>
    </row>
    <row r="6279" spans="1:10" x14ac:dyDescent="0.25">
      <c r="A6279" t="s">
        <v>20640</v>
      </c>
      <c r="B6279" t="s">
        <v>20641</v>
      </c>
      <c r="C6279" t="s">
        <v>20642</v>
      </c>
      <c r="D6279" t="s">
        <v>20643</v>
      </c>
      <c r="E6279" t="s">
        <v>8521</v>
      </c>
      <c r="F6279" t="s">
        <v>20396</v>
      </c>
      <c r="G6279" t="s">
        <v>8588</v>
      </c>
      <c r="H6279" t="s">
        <v>8522</v>
      </c>
      <c r="I6279" t="s">
        <v>8601</v>
      </c>
      <c r="J6279" t="s">
        <v>8520</v>
      </c>
    </row>
    <row r="6280" spans="1:10" x14ac:dyDescent="0.25">
      <c r="A6280" t="s">
        <v>20644</v>
      </c>
      <c r="B6280" t="s">
        <v>20645</v>
      </c>
      <c r="C6280" t="s">
        <v>20646</v>
      </c>
      <c r="D6280" t="s">
        <v>20647</v>
      </c>
      <c r="E6280" t="s">
        <v>8516</v>
      </c>
      <c r="F6280" t="s">
        <v>20396</v>
      </c>
      <c r="G6280" t="s">
        <v>8588</v>
      </c>
      <c r="H6280" t="s">
        <v>8464</v>
      </c>
      <c r="I6280" t="s">
        <v>8605</v>
      </c>
      <c r="J6280" t="s">
        <v>8520</v>
      </c>
    </row>
    <row r="6281" spans="1:10" x14ac:dyDescent="0.25">
      <c r="A6281" t="s">
        <v>20648</v>
      </c>
      <c r="B6281" t="s">
        <v>20649</v>
      </c>
      <c r="C6281" t="s">
        <v>20650</v>
      </c>
      <c r="D6281" t="s">
        <v>20651</v>
      </c>
      <c r="E6281" t="s">
        <v>8516</v>
      </c>
      <c r="F6281" t="s">
        <v>20396</v>
      </c>
      <c r="G6281" t="s">
        <v>8588</v>
      </c>
      <c r="H6281" t="s">
        <v>8464</v>
      </c>
      <c r="I6281" t="s">
        <v>8605</v>
      </c>
      <c r="J6281" t="s">
        <v>8520</v>
      </c>
    </row>
    <row r="6282" spans="1:10" x14ac:dyDescent="0.25">
      <c r="A6282" t="s">
        <v>20652</v>
      </c>
      <c r="B6282" t="s">
        <v>20653</v>
      </c>
      <c r="C6282" t="s">
        <v>20654</v>
      </c>
      <c r="D6282" t="s">
        <v>20655</v>
      </c>
      <c r="E6282" t="s">
        <v>8516</v>
      </c>
      <c r="F6282" t="s">
        <v>20396</v>
      </c>
      <c r="G6282" t="s">
        <v>8588</v>
      </c>
      <c r="H6282" t="s">
        <v>8464</v>
      </c>
      <c r="I6282" t="s">
        <v>8605</v>
      </c>
      <c r="J6282" t="s">
        <v>8520</v>
      </c>
    </row>
    <row r="6283" spans="1:10" x14ac:dyDescent="0.25">
      <c r="A6283" t="s">
        <v>20656</v>
      </c>
      <c r="B6283" t="s">
        <v>20657</v>
      </c>
      <c r="C6283" t="s">
        <v>20658</v>
      </c>
      <c r="D6283" t="s">
        <v>20659</v>
      </c>
      <c r="E6283" t="s">
        <v>8516</v>
      </c>
      <c r="F6283" t="s">
        <v>20396</v>
      </c>
      <c r="G6283" t="s">
        <v>8588</v>
      </c>
      <c r="H6283" t="s">
        <v>8464</v>
      </c>
      <c r="I6283" t="s">
        <v>8605</v>
      </c>
      <c r="J6283" t="s">
        <v>8520</v>
      </c>
    </row>
    <row r="6284" spans="1:10" x14ac:dyDescent="0.25">
      <c r="A6284" t="s">
        <v>20660</v>
      </c>
      <c r="B6284" t="s">
        <v>20661</v>
      </c>
      <c r="C6284" t="s">
        <v>20662</v>
      </c>
      <c r="D6284" t="s">
        <v>20663</v>
      </c>
      <c r="E6284" t="s">
        <v>8516</v>
      </c>
      <c r="F6284" t="s">
        <v>20396</v>
      </c>
      <c r="G6284" t="s">
        <v>8588</v>
      </c>
      <c r="H6284" t="s">
        <v>8464</v>
      </c>
      <c r="I6284" t="s">
        <v>8605</v>
      </c>
      <c r="J6284" t="s">
        <v>8520</v>
      </c>
    </row>
    <row r="6285" spans="1:10" x14ac:dyDescent="0.25">
      <c r="A6285" t="s">
        <v>20664</v>
      </c>
      <c r="B6285" t="s">
        <v>20665</v>
      </c>
      <c r="C6285" t="s">
        <v>20666</v>
      </c>
      <c r="D6285" t="s">
        <v>20667</v>
      </c>
      <c r="E6285" t="s">
        <v>8516</v>
      </c>
      <c r="F6285" t="s">
        <v>20396</v>
      </c>
      <c r="G6285" t="s">
        <v>8588</v>
      </c>
      <c r="H6285" t="s">
        <v>8464</v>
      </c>
      <c r="I6285" t="s">
        <v>8605</v>
      </c>
      <c r="J6285" t="s">
        <v>8520</v>
      </c>
    </row>
    <row r="6286" spans="1:10" x14ac:dyDescent="0.25">
      <c r="A6286" t="s">
        <v>20668</v>
      </c>
      <c r="B6286" t="s">
        <v>20669</v>
      </c>
      <c r="C6286" t="s">
        <v>20670</v>
      </c>
      <c r="D6286" t="s">
        <v>20671</v>
      </c>
      <c r="E6286" t="s">
        <v>8516</v>
      </c>
      <c r="F6286" t="s">
        <v>20396</v>
      </c>
      <c r="G6286" t="s">
        <v>8588</v>
      </c>
      <c r="H6286" t="s">
        <v>8464</v>
      </c>
      <c r="I6286" t="s">
        <v>8605</v>
      </c>
      <c r="J6286" t="s">
        <v>8520</v>
      </c>
    </row>
    <row r="6287" spans="1:10" x14ac:dyDescent="0.25">
      <c r="A6287" t="s">
        <v>20672</v>
      </c>
      <c r="B6287" t="s">
        <v>20673</v>
      </c>
      <c r="C6287" t="s">
        <v>20674</v>
      </c>
      <c r="D6287" t="s">
        <v>20675</v>
      </c>
      <c r="E6287" t="s">
        <v>8516</v>
      </c>
      <c r="F6287" t="s">
        <v>20396</v>
      </c>
      <c r="G6287" t="s">
        <v>8588</v>
      </c>
      <c r="H6287" t="s">
        <v>8464</v>
      </c>
      <c r="I6287" t="s">
        <v>8605</v>
      </c>
      <c r="J6287" t="s">
        <v>8520</v>
      </c>
    </row>
    <row r="6288" spans="1:10" x14ac:dyDescent="0.25">
      <c r="A6288" t="s">
        <v>20676</v>
      </c>
      <c r="B6288" t="s">
        <v>20677</v>
      </c>
      <c r="C6288" t="s">
        <v>20678</v>
      </c>
      <c r="D6288" t="s">
        <v>20679</v>
      </c>
      <c r="E6288" t="s">
        <v>8516</v>
      </c>
      <c r="F6288" t="s">
        <v>20396</v>
      </c>
      <c r="G6288" t="s">
        <v>8588</v>
      </c>
      <c r="H6288" t="s">
        <v>8464</v>
      </c>
      <c r="I6288" t="s">
        <v>8605</v>
      </c>
      <c r="J6288" t="s">
        <v>8520</v>
      </c>
    </row>
    <row r="6289" spans="1:10" x14ac:dyDescent="0.25">
      <c r="A6289" t="s">
        <v>20680</v>
      </c>
      <c r="B6289" t="s">
        <v>20681</v>
      </c>
      <c r="C6289" t="s">
        <v>20682</v>
      </c>
      <c r="D6289" t="s">
        <v>20683</v>
      </c>
      <c r="E6289" t="s">
        <v>8516</v>
      </c>
      <c r="F6289" t="s">
        <v>20396</v>
      </c>
      <c r="G6289" t="s">
        <v>8588</v>
      </c>
      <c r="H6289" t="s">
        <v>8464</v>
      </c>
      <c r="I6289" t="s">
        <v>8605</v>
      </c>
      <c r="J6289" t="s">
        <v>8520</v>
      </c>
    </row>
    <row r="6290" spans="1:10" x14ac:dyDescent="0.25">
      <c r="A6290" t="s">
        <v>20684</v>
      </c>
      <c r="B6290" t="s">
        <v>20685</v>
      </c>
      <c r="C6290" t="s">
        <v>20686</v>
      </c>
      <c r="D6290" t="s">
        <v>20687</v>
      </c>
      <c r="E6290" t="s">
        <v>8516</v>
      </c>
      <c r="F6290" t="s">
        <v>20396</v>
      </c>
      <c r="G6290" t="s">
        <v>8588</v>
      </c>
      <c r="H6290" t="s">
        <v>8464</v>
      </c>
      <c r="I6290" t="s">
        <v>8605</v>
      </c>
      <c r="J6290" t="s">
        <v>8520</v>
      </c>
    </row>
    <row r="6291" spans="1:10" x14ac:dyDescent="0.25">
      <c r="A6291" t="s">
        <v>20688</v>
      </c>
      <c r="B6291" t="s">
        <v>20689</v>
      </c>
      <c r="C6291" t="s">
        <v>20690</v>
      </c>
      <c r="D6291" t="s">
        <v>20691</v>
      </c>
      <c r="E6291" t="s">
        <v>8516</v>
      </c>
      <c r="F6291" t="s">
        <v>20396</v>
      </c>
      <c r="G6291" t="s">
        <v>8588</v>
      </c>
      <c r="H6291" t="s">
        <v>8464</v>
      </c>
      <c r="I6291" t="s">
        <v>8605</v>
      </c>
      <c r="J6291" t="s">
        <v>8520</v>
      </c>
    </row>
    <row r="6292" spans="1:10" x14ac:dyDescent="0.25">
      <c r="A6292" t="s">
        <v>20644</v>
      </c>
      <c r="B6292" t="s">
        <v>20645</v>
      </c>
      <c r="C6292" t="s">
        <v>20646</v>
      </c>
      <c r="D6292" t="s">
        <v>20647</v>
      </c>
      <c r="E6292" t="s">
        <v>8521</v>
      </c>
      <c r="F6292" t="s">
        <v>20396</v>
      </c>
      <c r="G6292" t="s">
        <v>8588</v>
      </c>
      <c r="H6292" t="s">
        <v>8522</v>
      </c>
      <c r="I6292" t="s">
        <v>8605</v>
      </c>
      <c r="J6292" t="s">
        <v>8520</v>
      </c>
    </row>
    <row r="6293" spans="1:10" x14ac:dyDescent="0.25">
      <c r="A6293" t="s">
        <v>20648</v>
      </c>
      <c r="B6293" t="s">
        <v>20649</v>
      </c>
      <c r="C6293" t="s">
        <v>20650</v>
      </c>
      <c r="D6293" t="s">
        <v>20651</v>
      </c>
      <c r="E6293" t="s">
        <v>8521</v>
      </c>
      <c r="F6293" t="s">
        <v>20396</v>
      </c>
      <c r="G6293" t="s">
        <v>8588</v>
      </c>
      <c r="H6293" t="s">
        <v>8522</v>
      </c>
      <c r="I6293" t="s">
        <v>8605</v>
      </c>
      <c r="J6293" t="s">
        <v>8520</v>
      </c>
    </row>
    <row r="6294" spans="1:10" x14ac:dyDescent="0.25">
      <c r="A6294" t="s">
        <v>20652</v>
      </c>
      <c r="B6294" t="s">
        <v>20653</v>
      </c>
      <c r="C6294" t="s">
        <v>20654</v>
      </c>
      <c r="D6294" t="s">
        <v>20655</v>
      </c>
      <c r="E6294" t="s">
        <v>8521</v>
      </c>
      <c r="F6294" t="s">
        <v>20396</v>
      </c>
      <c r="G6294" t="s">
        <v>8588</v>
      </c>
      <c r="H6294" t="s">
        <v>8522</v>
      </c>
      <c r="I6294" t="s">
        <v>8605</v>
      </c>
      <c r="J6294" t="s">
        <v>8520</v>
      </c>
    </row>
    <row r="6295" spans="1:10" x14ac:dyDescent="0.25">
      <c r="A6295" t="s">
        <v>20656</v>
      </c>
      <c r="B6295" t="s">
        <v>20657</v>
      </c>
      <c r="C6295" t="s">
        <v>20658</v>
      </c>
      <c r="D6295" t="s">
        <v>20659</v>
      </c>
      <c r="E6295" t="s">
        <v>8521</v>
      </c>
      <c r="F6295" t="s">
        <v>20396</v>
      </c>
      <c r="G6295" t="s">
        <v>8588</v>
      </c>
      <c r="H6295" t="s">
        <v>8522</v>
      </c>
      <c r="I6295" t="s">
        <v>8605</v>
      </c>
      <c r="J6295" t="s">
        <v>8520</v>
      </c>
    </row>
    <row r="6296" spans="1:10" x14ac:dyDescent="0.25">
      <c r="A6296" t="s">
        <v>20660</v>
      </c>
      <c r="B6296" t="s">
        <v>20661</v>
      </c>
      <c r="C6296" t="s">
        <v>20662</v>
      </c>
      <c r="D6296" t="s">
        <v>20663</v>
      </c>
      <c r="E6296" t="s">
        <v>8521</v>
      </c>
      <c r="F6296" t="s">
        <v>20396</v>
      </c>
      <c r="G6296" t="s">
        <v>8588</v>
      </c>
      <c r="H6296" t="s">
        <v>8522</v>
      </c>
      <c r="I6296" t="s">
        <v>8605</v>
      </c>
      <c r="J6296" t="s">
        <v>8520</v>
      </c>
    </row>
    <row r="6297" spans="1:10" x14ac:dyDescent="0.25">
      <c r="A6297" t="s">
        <v>20664</v>
      </c>
      <c r="B6297" t="s">
        <v>20665</v>
      </c>
      <c r="C6297" t="s">
        <v>20666</v>
      </c>
      <c r="D6297" t="s">
        <v>20667</v>
      </c>
      <c r="E6297" t="s">
        <v>8521</v>
      </c>
      <c r="F6297" t="s">
        <v>20396</v>
      </c>
      <c r="G6297" t="s">
        <v>8588</v>
      </c>
      <c r="H6297" t="s">
        <v>8522</v>
      </c>
      <c r="I6297" t="s">
        <v>8605</v>
      </c>
      <c r="J6297" t="s">
        <v>8520</v>
      </c>
    </row>
    <row r="6298" spans="1:10" x14ac:dyDescent="0.25">
      <c r="A6298" t="s">
        <v>20668</v>
      </c>
      <c r="B6298" t="s">
        <v>20669</v>
      </c>
      <c r="C6298" t="s">
        <v>20670</v>
      </c>
      <c r="D6298" t="s">
        <v>20671</v>
      </c>
      <c r="E6298" t="s">
        <v>8521</v>
      </c>
      <c r="F6298" t="s">
        <v>20396</v>
      </c>
      <c r="G6298" t="s">
        <v>8588</v>
      </c>
      <c r="H6298" t="s">
        <v>8522</v>
      </c>
      <c r="I6298" t="s">
        <v>8605</v>
      </c>
      <c r="J6298" t="s">
        <v>8520</v>
      </c>
    </row>
    <row r="6299" spans="1:10" x14ac:dyDescent="0.25">
      <c r="A6299" t="s">
        <v>20672</v>
      </c>
      <c r="B6299" t="s">
        <v>20673</v>
      </c>
      <c r="C6299" t="s">
        <v>20674</v>
      </c>
      <c r="D6299" t="s">
        <v>20675</v>
      </c>
      <c r="E6299" t="s">
        <v>8521</v>
      </c>
      <c r="F6299" t="s">
        <v>20396</v>
      </c>
      <c r="G6299" t="s">
        <v>8588</v>
      </c>
      <c r="H6299" t="s">
        <v>8522</v>
      </c>
      <c r="I6299" t="s">
        <v>8605</v>
      </c>
      <c r="J6299" t="s">
        <v>8520</v>
      </c>
    </row>
    <row r="6300" spans="1:10" x14ac:dyDescent="0.25">
      <c r="A6300" t="s">
        <v>20676</v>
      </c>
      <c r="B6300" t="s">
        <v>20677</v>
      </c>
      <c r="C6300" t="s">
        <v>20678</v>
      </c>
      <c r="D6300" t="s">
        <v>20679</v>
      </c>
      <c r="E6300" t="s">
        <v>8521</v>
      </c>
      <c r="F6300" t="s">
        <v>20396</v>
      </c>
      <c r="G6300" t="s">
        <v>8588</v>
      </c>
      <c r="H6300" t="s">
        <v>8522</v>
      </c>
      <c r="I6300" t="s">
        <v>8605</v>
      </c>
      <c r="J6300" t="s">
        <v>8520</v>
      </c>
    </row>
    <row r="6301" spans="1:10" x14ac:dyDescent="0.25">
      <c r="A6301" t="s">
        <v>20680</v>
      </c>
      <c r="B6301" t="s">
        <v>20681</v>
      </c>
      <c r="C6301" t="s">
        <v>20682</v>
      </c>
      <c r="D6301" t="s">
        <v>20683</v>
      </c>
      <c r="E6301" t="s">
        <v>8521</v>
      </c>
      <c r="F6301" t="s">
        <v>20396</v>
      </c>
      <c r="G6301" t="s">
        <v>8588</v>
      </c>
      <c r="H6301" t="s">
        <v>8522</v>
      </c>
      <c r="I6301" t="s">
        <v>8605</v>
      </c>
      <c r="J6301" t="s">
        <v>8520</v>
      </c>
    </row>
    <row r="6302" spans="1:10" x14ac:dyDescent="0.25">
      <c r="A6302" t="s">
        <v>20684</v>
      </c>
      <c r="B6302" t="s">
        <v>20685</v>
      </c>
      <c r="C6302" t="s">
        <v>20686</v>
      </c>
      <c r="D6302" t="s">
        <v>20687</v>
      </c>
      <c r="E6302" t="s">
        <v>8521</v>
      </c>
      <c r="F6302" t="s">
        <v>20396</v>
      </c>
      <c r="G6302" t="s">
        <v>8588</v>
      </c>
      <c r="H6302" t="s">
        <v>8522</v>
      </c>
      <c r="I6302" t="s">
        <v>8605</v>
      </c>
      <c r="J6302" t="s">
        <v>8520</v>
      </c>
    </row>
    <row r="6303" spans="1:10" x14ac:dyDescent="0.25">
      <c r="A6303" t="s">
        <v>20688</v>
      </c>
      <c r="B6303" t="s">
        <v>20689</v>
      </c>
      <c r="C6303" t="s">
        <v>20690</v>
      </c>
      <c r="D6303" t="s">
        <v>20691</v>
      </c>
      <c r="E6303" t="s">
        <v>8521</v>
      </c>
      <c r="F6303" t="s">
        <v>20396</v>
      </c>
      <c r="G6303" t="s">
        <v>8588</v>
      </c>
      <c r="H6303" t="s">
        <v>8522</v>
      </c>
      <c r="I6303" t="s">
        <v>8605</v>
      </c>
      <c r="J6303" t="s">
        <v>8520</v>
      </c>
    </row>
    <row r="6304" spans="1:10" x14ac:dyDescent="0.25">
      <c r="A6304" t="s">
        <v>20692</v>
      </c>
      <c r="B6304" t="s">
        <v>20693</v>
      </c>
      <c r="C6304" t="s">
        <v>20694</v>
      </c>
      <c r="D6304" t="s">
        <v>20695</v>
      </c>
      <c r="E6304" t="s">
        <v>8516</v>
      </c>
      <c r="F6304" t="s">
        <v>20696</v>
      </c>
      <c r="G6304" t="s">
        <v>8588</v>
      </c>
      <c r="H6304" t="s">
        <v>8464</v>
      </c>
      <c r="I6304" t="s">
        <v>8605</v>
      </c>
      <c r="J6304" t="s">
        <v>8520</v>
      </c>
    </row>
    <row r="6305" spans="1:10" x14ac:dyDescent="0.25">
      <c r="A6305" t="s">
        <v>20697</v>
      </c>
      <c r="B6305" t="s">
        <v>20698</v>
      </c>
      <c r="C6305" t="s">
        <v>20699</v>
      </c>
      <c r="D6305" t="s">
        <v>20700</v>
      </c>
      <c r="E6305" t="s">
        <v>8516</v>
      </c>
      <c r="F6305" t="s">
        <v>20696</v>
      </c>
      <c r="G6305" t="s">
        <v>8588</v>
      </c>
      <c r="H6305" t="s">
        <v>8464</v>
      </c>
      <c r="I6305" t="s">
        <v>8605</v>
      </c>
      <c r="J6305" t="s">
        <v>8520</v>
      </c>
    </row>
    <row r="6306" spans="1:10" x14ac:dyDescent="0.25">
      <c r="A6306" t="s">
        <v>20701</v>
      </c>
      <c r="B6306" t="s">
        <v>20702</v>
      </c>
      <c r="C6306" t="s">
        <v>20703</v>
      </c>
      <c r="D6306" t="s">
        <v>20704</v>
      </c>
      <c r="E6306" t="s">
        <v>8516</v>
      </c>
      <c r="F6306" t="s">
        <v>20696</v>
      </c>
      <c r="G6306" t="s">
        <v>8588</v>
      </c>
      <c r="H6306" t="s">
        <v>8464</v>
      </c>
      <c r="I6306" t="s">
        <v>8605</v>
      </c>
      <c r="J6306" t="s">
        <v>8520</v>
      </c>
    </row>
    <row r="6307" spans="1:10" x14ac:dyDescent="0.25">
      <c r="A6307" t="s">
        <v>20705</v>
      </c>
      <c r="B6307" t="s">
        <v>20706</v>
      </c>
      <c r="C6307" t="s">
        <v>8520</v>
      </c>
      <c r="D6307" t="s">
        <v>20707</v>
      </c>
      <c r="E6307" t="s">
        <v>8516</v>
      </c>
      <c r="F6307" t="s">
        <v>20696</v>
      </c>
      <c r="G6307" t="s">
        <v>8588</v>
      </c>
      <c r="H6307" t="s">
        <v>8464</v>
      </c>
      <c r="I6307" t="s">
        <v>8605</v>
      </c>
      <c r="J6307" t="s">
        <v>8520</v>
      </c>
    </row>
    <row r="6308" spans="1:10" x14ac:dyDescent="0.25">
      <c r="A6308" t="s">
        <v>20708</v>
      </c>
      <c r="B6308" t="s">
        <v>20709</v>
      </c>
      <c r="C6308" t="s">
        <v>20710</v>
      </c>
      <c r="D6308" t="s">
        <v>20711</v>
      </c>
      <c r="E6308" t="s">
        <v>8516</v>
      </c>
      <c r="F6308" t="s">
        <v>20696</v>
      </c>
      <c r="G6308" t="s">
        <v>8588</v>
      </c>
      <c r="H6308" t="s">
        <v>8464</v>
      </c>
      <c r="I6308" t="s">
        <v>8605</v>
      </c>
      <c r="J6308" t="s">
        <v>8520</v>
      </c>
    </row>
    <row r="6309" spans="1:10" x14ac:dyDescent="0.25">
      <c r="A6309" t="s">
        <v>20712</v>
      </c>
      <c r="B6309" t="s">
        <v>20713</v>
      </c>
      <c r="C6309" t="s">
        <v>20714</v>
      </c>
      <c r="D6309" t="s">
        <v>20715</v>
      </c>
      <c r="E6309" t="s">
        <v>8516</v>
      </c>
      <c r="F6309" t="s">
        <v>20696</v>
      </c>
      <c r="G6309" t="s">
        <v>8588</v>
      </c>
      <c r="H6309" t="s">
        <v>8464</v>
      </c>
      <c r="I6309" t="s">
        <v>8605</v>
      </c>
      <c r="J6309" t="s">
        <v>8520</v>
      </c>
    </row>
    <row r="6310" spans="1:10" x14ac:dyDescent="0.25">
      <c r="A6310" t="s">
        <v>20716</v>
      </c>
      <c r="B6310" t="s">
        <v>20717</v>
      </c>
      <c r="C6310" t="s">
        <v>20718</v>
      </c>
      <c r="D6310" t="s">
        <v>20719</v>
      </c>
      <c r="E6310" t="s">
        <v>8516</v>
      </c>
      <c r="F6310" t="s">
        <v>20696</v>
      </c>
      <c r="G6310" t="s">
        <v>8588</v>
      </c>
      <c r="H6310" t="s">
        <v>8464</v>
      </c>
      <c r="I6310" t="s">
        <v>8605</v>
      </c>
      <c r="J6310" t="s">
        <v>8520</v>
      </c>
    </row>
    <row r="6311" spans="1:10" x14ac:dyDescent="0.25">
      <c r="A6311" t="s">
        <v>20720</v>
      </c>
      <c r="B6311" t="s">
        <v>20721</v>
      </c>
      <c r="C6311" t="s">
        <v>20722</v>
      </c>
      <c r="D6311" t="s">
        <v>20723</v>
      </c>
      <c r="E6311" t="s">
        <v>8516</v>
      </c>
      <c r="F6311" t="s">
        <v>20696</v>
      </c>
      <c r="G6311" t="s">
        <v>8588</v>
      </c>
      <c r="H6311" t="s">
        <v>8464</v>
      </c>
      <c r="I6311" t="s">
        <v>8605</v>
      </c>
      <c r="J6311" t="s">
        <v>8520</v>
      </c>
    </row>
    <row r="6312" spans="1:10" x14ac:dyDescent="0.25">
      <c r="A6312" t="s">
        <v>20724</v>
      </c>
      <c r="B6312" t="s">
        <v>20725</v>
      </c>
      <c r="C6312" t="s">
        <v>20726</v>
      </c>
      <c r="D6312" t="s">
        <v>20727</v>
      </c>
      <c r="E6312" t="s">
        <v>8516</v>
      </c>
      <c r="F6312" t="s">
        <v>20696</v>
      </c>
      <c r="G6312" t="s">
        <v>8588</v>
      </c>
      <c r="H6312" t="s">
        <v>8464</v>
      </c>
      <c r="I6312" t="s">
        <v>8605</v>
      </c>
      <c r="J6312" t="s">
        <v>8520</v>
      </c>
    </row>
    <row r="6313" spans="1:10" x14ac:dyDescent="0.25">
      <c r="A6313" t="s">
        <v>20692</v>
      </c>
      <c r="B6313" t="s">
        <v>20693</v>
      </c>
      <c r="C6313" t="s">
        <v>20694</v>
      </c>
      <c r="D6313" t="s">
        <v>20695</v>
      </c>
      <c r="E6313" t="s">
        <v>8521</v>
      </c>
      <c r="F6313" t="s">
        <v>20696</v>
      </c>
      <c r="G6313" t="s">
        <v>8588</v>
      </c>
      <c r="H6313" t="s">
        <v>8522</v>
      </c>
      <c r="I6313" t="s">
        <v>8605</v>
      </c>
      <c r="J6313" t="s">
        <v>8520</v>
      </c>
    </row>
    <row r="6314" spans="1:10" x14ac:dyDescent="0.25">
      <c r="A6314" t="s">
        <v>20697</v>
      </c>
      <c r="B6314" t="s">
        <v>20698</v>
      </c>
      <c r="C6314" t="s">
        <v>20699</v>
      </c>
      <c r="D6314" t="s">
        <v>20700</v>
      </c>
      <c r="E6314" t="s">
        <v>8521</v>
      </c>
      <c r="F6314" t="s">
        <v>20696</v>
      </c>
      <c r="G6314" t="s">
        <v>8588</v>
      </c>
      <c r="H6314" t="s">
        <v>8522</v>
      </c>
      <c r="I6314" t="s">
        <v>8605</v>
      </c>
      <c r="J6314" t="s">
        <v>8520</v>
      </c>
    </row>
    <row r="6315" spans="1:10" x14ac:dyDescent="0.25">
      <c r="A6315" t="s">
        <v>20701</v>
      </c>
      <c r="B6315" t="s">
        <v>20702</v>
      </c>
      <c r="C6315" t="s">
        <v>20703</v>
      </c>
      <c r="D6315" t="s">
        <v>20704</v>
      </c>
      <c r="E6315" t="s">
        <v>8521</v>
      </c>
      <c r="F6315" t="s">
        <v>20696</v>
      </c>
      <c r="G6315" t="s">
        <v>8588</v>
      </c>
      <c r="H6315" t="s">
        <v>8522</v>
      </c>
      <c r="I6315" t="s">
        <v>8605</v>
      </c>
      <c r="J6315" t="s">
        <v>8520</v>
      </c>
    </row>
    <row r="6316" spans="1:10" x14ac:dyDescent="0.25">
      <c r="A6316" t="s">
        <v>20705</v>
      </c>
      <c r="B6316" t="s">
        <v>20706</v>
      </c>
      <c r="C6316" t="s">
        <v>8520</v>
      </c>
      <c r="D6316" t="s">
        <v>20707</v>
      </c>
      <c r="E6316" t="s">
        <v>8521</v>
      </c>
      <c r="F6316" t="s">
        <v>20696</v>
      </c>
      <c r="G6316" t="s">
        <v>8588</v>
      </c>
      <c r="H6316" t="s">
        <v>8522</v>
      </c>
      <c r="I6316" t="s">
        <v>8605</v>
      </c>
      <c r="J6316" t="s">
        <v>8520</v>
      </c>
    </row>
    <row r="6317" spans="1:10" x14ac:dyDescent="0.25">
      <c r="A6317" t="s">
        <v>20708</v>
      </c>
      <c r="B6317" t="s">
        <v>20709</v>
      </c>
      <c r="C6317" t="s">
        <v>20710</v>
      </c>
      <c r="D6317" t="s">
        <v>20711</v>
      </c>
      <c r="E6317" t="s">
        <v>8521</v>
      </c>
      <c r="F6317" t="s">
        <v>20696</v>
      </c>
      <c r="G6317" t="s">
        <v>8588</v>
      </c>
      <c r="H6317" t="s">
        <v>8522</v>
      </c>
      <c r="I6317" t="s">
        <v>8605</v>
      </c>
      <c r="J6317" t="s">
        <v>8520</v>
      </c>
    </row>
    <row r="6318" spans="1:10" x14ac:dyDescent="0.25">
      <c r="A6318" t="s">
        <v>20712</v>
      </c>
      <c r="B6318" t="s">
        <v>20713</v>
      </c>
      <c r="C6318" t="s">
        <v>20714</v>
      </c>
      <c r="D6318" t="s">
        <v>20715</v>
      </c>
      <c r="E6318" t="s">
        <v>8521</v>
      </c>
      <c r="F6318" t="s">
        <v>20696</v>
      </c>
      <c r="G6318" t="s">
        <v>8588</v>
      </c>
      <c r="H6318" t="s">
        <v>8522</v>
      </c>
      <c r="I6318" t="s">
        <v>8605</v>
      </c>
      <c r="J6318" t="s">
        <v>8520</v>
      </c>
    </row>
    <row r="6319" spans="1:10" x14ac:dyDescent="0.25">
      <c r="A6319" t="s">
        <v>20716</v>
      </c>
      <c r="B6319" t="s">
        <v>20717</v>
      </c>
      <c r="C6319" t="s">
        <v>20718</v>
      </c>
      <c r="D6319" t="s">
        <v>20719</v>
      </c>
      <c r="E6319" t="s">
        <v>8521</v>
      </c>
      <c r="F6319" t="s">
        <v>20696</v>
      </c>
      <c r="G6319" t="s">
        <v>8588</v>
      </c>
      <c r="H6319" t="s">
        <v>8522</v>
      </c>
      <c r="I6319" t="s">
        <v>8605</v>
      </c>
      <c r="J6319" t="s">
        <v>8520</v>
      </c>
    </row>
    <row r="6320" spans="1:10" x14ac:dyDescent="0.25">
      <c r="A6320" t="s">
        <v>20720</v>
      </c>
      <c r="B6320" t="s">
        <v>20721</v>
      </c>
      <c r="C6320" t="s">
        <v>20722</v>
      </c>
      <c r="D6320" t="s">
        <v>20723</v>
      </c>
      <c r="E6320" t="s">
        <v>8521</v>
      </c>
      <c r="F6320" t="s">
        <v>20696</v>
      </c>
      <c r="G6320" t="s">
        <v>8588</v>
      </c>
      <c r="H6320" t="s">
        <v>8522</v>
      </c>
      <c r="I6320" t="s">
        <v>8605</v>
      </c>
      <c r="J6320" t="s">
        <v>8520</v>
      </c>
    </row>
    <row r="6321" spans="1:10" x14ac:dyDescent="0.25">
      <c r="A6321" t="s">
        <v>20724</v>
      </c>
      <c r="B6321" t="s">
        <v>20725</v>
      </c>
      <c r="C6321" t="s">
        <v>20726</v>
      </c>
      <c r="D6321" t="s">
        <v>20727</v>
      </c>
      <c r="E6321" t="s">
        <v>8521</v>
      </c>
      <c r="F6321" t="s">
        <v>20696</v>
      </c>
      <c r="G6321" t="s">
        <v>8588</v>
      </c>
      <c r="H6321" t="s">
        <v>8522</v>
      </c>
      <c r="I6321" t="s">
        <v>8605</v>
      </c>
      <c r="J6321" t="s">
        <v>8520</v>
      </c>
    </row>
    <row r="6322" spans="1:10" x14ac:dyDescent="0.25">
      <c r="A6322" t="s">
        <v>20728</v>
      </c>
      <c r="B6322" t="s">
        <v>20729</v>
      </c>
      <c r="C6322" t="s">
        <v>20730</v>
      </c>
      <c r="D6322" t="s">
        <v>20731</v>
      </c>
      <c r="E6322" t="s">
        <v>8516</v>
      </c>
      <c r="F6322" t="s">
        <v>20396</v>
      </c>
      <c r="G6322" t="s">
        <v>8588</v>
      </c>
      <c r="H6322" t="s">
        <v>8464</v>
      </c>
      <c r="I6322" t="s">
        <v>8605</v>
      </c>
      <c r="J6322" t="s">
        <v>8520</v>
      </c>
    </row>
    <row r="6323" spans="1:10" x14ac:dyDescent="0.25">
      <c r="A6323" t="s">
        <v>20732</v>
      </c>
      <c r="B6323" t="s">
        <v>20733</v>
      </c>
      <c r="C6323" t="s">
        <v>20734</v>
      </c>
      <c r="D6323" t="s">
        <v>20735</v>
      </c>
      <c r="E6323" t="s">
        <v>8516</v>
      </c>
      <c r="F6323" t="s">
        <v>20396</v>
      </c>
      <c r="G6323" t="s">
        <v>8588</v>
      </c>
      <c r="H6323" t="s">
        <v>8464</v>
      </c>
      <c r="I6323" t="s">
        <v>8605</v>
      </c>
      <c r="J6323" t="s">
        <v>8520</v>
      </c>
    </row>
    <row r="6324" spans="1:10" x14ac:dyDescent="0.25">
      <c r="A6324" t="s">
        <v>20736</v>
      </c>
      <c r="B6324" t="s">
        <v>20737</v>
      </c>
      <c r="C6324" t="s">
        <v>8520</v>
      </c>
      <c r="D6324" t="s">
        <v>20738</v>
      </c>
      <c r="E6324" t="s">
        <v>8516</v>
      </c>
      <c r="F6324" t="s">
        <v>20396</v>
      </c>
      <c r="G6324" t="s">
        <v>8588</v>
      </c>
      <c r="H6324" t="s">
        <v>8464</v>
      </c>
      <c r="I6324" t="s">
        <v>8605</v>
      </c>
      <c r="J6324" t="s">
        <v>8520</v>
      </c>
    </row>
    <row r="6325" spans="1:10" x14ac:dyDescent="0.25">
      <c r="A6325" t="s">
        <v>20739</v>
      </c>
      <c r="B6325" t="s">
        <v>20740</v>
      </c>
      <c r="C6325" t="s">
        <v>20741</v>
      </c>
      <c r="D6325" t="s">
        <v>20742</v>
      </c>
      <c r="E6325" t="s">
        <v>8516</v>
      </c>
      <c r="F6325" t="s">
        <v>20396</v>
      </c>
      <c r="G6325" t="s">
        <v>8588</v>
      </c>
      <c r="H6325" t="s">
        <v>8464</v>
      </c>
      <c r="I6325" t="s">
        <v>8601</v>
      </c>
      <c r="J6325" t="s">
        <v>8520</v>
      </c>
    </row>
    <row r="6326" spans="1:10" x14ac:dyDescent="0.25">
      <c r="A6326" t="s">
        <v>20743</v>
      </c>
      <c r="B6326" t="s">
        <v>20744</v>
      </c>
      <c r="C6326" t="s">
        <v>8520</v>
      </c>
      <c r="D6326" t="s">
        <v>20745</v>
      </c>
      <c r="E6326" t="s">
        <v>8516</v>
      </c>
      <c r="F6326" t="s">
        <v>20396</v>
      </c>
      <c r="G6326" t="s">
        <v>8588</v>
      </c>
      <c r="H6326" t="s">
        <v>8464</v>
      </c>
      <c r="I6326" t="s">
        <v>8605</v>
      </c>
      <c r="J6326" t="s">
        <v>8520</v>
      </c>
    </row>
    <row r="6327" spans="1:10" x14ac:dyDescent="0.25">
      <c r="A6327" t="s">
        <v>20746</v>
      </c>
      <c r="B6327" t="s">
        <v>20747</v>
      </c>
      <c r="C6327" t="s">
        <v>20748</v>
      </c>
      <c r="D6327" t="s">
        <v>20749</v>
      </c>
      <c r="E6327" t="s">
        <v>8516</v>
      </c>
      <c r="F6327" t="s">
        <v>20396</v>
      </c>
      <c r="G6327" t="s">
        <v>8588</v>
      </c>
      <c r="H6327" t="s">
        <v>8464</v>
      </c>
      <c r="I6327" t="s">
        <v>8605</v>
      </c>
      <c r="J6327" t="s">
        <v>8520</v>
      </c>
    </row>
    <row r="6328" spans="1:10" x14ac:dyDescent="0.25">
      <c r="A6328" t="s">
        <v>20750</v>
      </c>
      <c r="B6328" t="s">
        <v>20751</v>
      </c>
      <c r="C6328" t="s">
        <v>20752</v>
      </c>
      <c r="D6328" t="s">
        <v>20753</v>
      </c>
      <c r="E6328" t="s">
        <v>8516</v>
      </c>
      <c r="F6328" t="s">
        <v>20396</v>
      </c>
      <c r="G6328" t="s">
        <v>8588</v>
      </c>
      <c r="H6328" t="s">
        <v>8464</v>
      </c>
      <c r="I6328" t="s">
        <v>8605</v>
      </c>
      <c r="J6328" t="s">
        <v>8520</v>
      </c>
    </row>
    <row r="6329" spans="1:10" x14ac:dyDescent="0.25">
      <c r="A6329" t="s">
        <v>20754</v>
      </c>
      <c r="B6329" t="s">
        <v>20755</v>
      </c>
      <c r="C6329" t="s">
        <v>20756</v>
      </c>
      <c r="D6329" t="s">
        <v>20757</v>
      </c>
      <c r="E6329" t="s">
        <v>8516</v>
      </c>
      <c r="F6329" t="s">
        <v>20396</v>
      </c>
      <c r="G6329" t="s">
        <v>8588</v>
      </c>
      <c r="H6329" t="s">
        <v>8464</v>
      </c>
      <c r="I6329" t="s">
        <v>8605</v>
      </c>
      <c r="J6329" t="s">
        <v>8520</v>
      </c>
    </row>
    <row r="6330" spans="1:10" x14ac:dyDescent="0.25">
      <c r="A6330" t="s">
        <v>20758</v>
      </c>
      <c r="B6330" t="s">
        <v>20759</v>
      </c>
      <c r="C6330" t="s">
        <v>20760</v>
      </c>
      <c r="D6330" t="s">
        <v>20761</v>
      </c>
      <c r="E6330" t="s">
        <v>8516</v>
      </c>
      <c r="F6330" t="s">
        <v>20396</v>
      </c>
      <c r="G6330" t="s">
        <v>8588</v>
      </c>
      <c r="H6330" t="s">
        <v>8464</v>
      </c>
      <c r="I6330" t="s">
        <v>8605</v>
      </c>
      <c r="J6330" t="s">
        <v>8520</v>
      </c>
    </row>
    <row r="6331" spans="1:10" x14ac:dyDescent="0.25">
      <c r="A6331" t="s">
        <v>20762</v>
      </c>
      <c r="B6331" t="s">
        <v>20763</v>
      </c>
      <c r="C6331" t="s">
        <v>20764</v>
      </c>
      <c r="D6331" t="s">
        <v>20765</v>
      </c>
      <c r="E6331" t="s">
        <v>8516</v>
      </c>
      <c r="F6331" t="s">
        <v>20396</v>
      </c>
      <c r="G6331" t="s">
        <v>8588</v>
      </c>
      <c r="H6331" t="s">
        <v>8464</v>
      </c>
      <c r="I6331" t="s">
        <v>8605</v>
      </c>
      <c r="J6331" t="s">
        <v>8520</v>
      </c>
    </row>
    <row r="6332" spans="1:10" x14ac:dyDescent="0.25">
      <c r="A6332" t="s">
        <v>20766</v>
      </c>
      <c r="B6332" t="s">
        <v>20767</v>
      </c>
      <c r="C6332" t="s">
        <v>20768</v>
      </c>
      <c r="D6332" t="s">
        <v>20769</v>
      </c>
      <c r="E6332" t="s">
        <v>8516</v>
      </c>
      <c r="F6332" t="s">
        <v>20396</v>
      </c>
      <c r="G6332" t="s">
        <v>8588</v>
      </c>
      <c r="H6332" t="s">
        <v>8464</v>
      </c>
      <c r="I6332" t="s">
        <v>8605</v>
      </c>
      <c r="J6332" t="s">
        <v>8520</v>
      </c>
    </row>
    <row r="6333" spans="1:10" x14ac:dyDescent="0.25">
      <c r="A6333" t="s">
        <v>20770</v>
      </c>
      <c r="B6333" t="s">
        <v>20771</v>
      </c>
      <c r="C6333" t="s">
        <v>20772</v>
      </c>
      <c r="D6333" t="s">
        <v>20773</v>
      </c>
      <c r="E6333" t="s">
        <v>8516</v>
      </c>
      <c r="F6333" t="s">
        <v>20396</v>
      </c>
      <c r="G6333" t="s">
        <v>8588</v>
      </c>
      <c r="H6333" t="s">
        <v>8464</v>
      </c>
      <c r="I6333" t="s">
        <v>8605</v>
      </c>
      <c r="J6333" t="s">
        <v>8520</v>
      </c>
    </row>
    <row r="6334" spans="1:10" x14ac:dyDescent="0.25">
      <c r="A6334" t="s">
        <v>20774</v>
      </c>
      <c r="B6334" t="s">
        <v>20775</v>
      </c>
      <c r="C6334" t="s">
        <v>20776</v>
      </c>
      <c r="D6334" t="s">
        <v>20777</v>
      </c>
      <c r="E6334" t="s">
        <v>8516</v>
      </c>
      <c r="F6334" t="s">
        <v>20396</v>
      </c>
      <c r="G6334" t="s">
        <v>8588</v>
      </c>
      <c r="H6334" t="s">
        <v>8464</v>
      </c>
      <c r="I6334" t="s">
        <v>8605</v>
      </c>
      <c r="J6334" t="s">
        <v>8520</v>
      </c>
    </row>
    <row r="6335" spans="1:10" x14ac:dyDescent="0.25">
      <c r="A6335" t="s">
        <v>20778</v>
      </c>
      <c r="B6335" t="s">
        <v>20779</v>
      </c>
      <c r="C6335" t="s">
        <v>20780</v>
      </c>
      <c r="D6335" t="s">
        <v>20781</v>
      </c>
      <c r="E6335" t="s">
        <v>8516</v>
      </c>
      <c r="F6335" t="s">
        <v>20396</v>
      </c>
      <c r="G6335" t="s">
        <v>8588</v>
      </c>
      <c r="H6335" t="s">
        <v>8464</v>
      </c>
      <c r="I6335" t="s">
        <v>8605</v>
      </c>
      <c r="J6335" t="s">
        <v>8520</v>
      </c>
    </row>
    <row r="6336" spans="1:10" x14ac:dyDescent="0.25">
      <c r="A6336" t="s">
        <v>20782</v>
      </c>
      <c r="B6336" t="s">
        <v>20783</v>
      </c>
      <c r="C6336" t="s">
        <v>20784</v>
      </c>
      <c r="D6336" t="s">
        <v>20785</v>
      </c>
      <c r="E6336" t="s">
        <v>8516</v>
      </c>
      <c r="F6336" t="s">
        <v>20396</v>
      </c>
      <c r="G6336" t="s">
        <v>8588</v>
      </c>
      <c r="H6336" t="s">
        <v>8464</v>
      </c>
      <c r="I6336" t="s">
        <v>8605</v>
      </c>
      <c r="J6336" t="s">
        <v>8520</v>
      </c>
    </row>
    <row r="6337" spans="1:10" x14ac:dyDescent="0.25">
      <c r="A6337" t="s">
        <v>20728</v>
      </c>
      <c r="B6337" t="s">
        <v>20729</v>
      </c>
      <c r="C6337" t="s">
        <v>20730</v>
      </c>
      <c r="D6337" t="s">
        <v>20731</v>
      </c>
      <c r="E6337" t="s">
        <v>8521</v>
      </c>
      <c r="F6337" t="s">
        <v>20396</v>
      </c>
      <c r="G6337" t="s">
        <v>8588</v>
      </c>
      <c r="H6337" t="s">
        <v>8522</v>
      </c>
      <c r="I6337" t="s">
        <v>8605</v>
      </c>
      <c r="J6337" t="s">
        <v>8520</v>
      </c>
    </row>
    <row r="6338" spans="1:10" x14ac:dyDescent="0.25">
      <c r="A6338" t="s">
        <v>20732</v>
      </c>
      <c r="B6338" t="s">
        <v>20733</v>
      </c>
      <c r="C6338" t="s">
        <v>20734</v>
      </c>
      <c r="D6338" t="s">
        <v>20735</v>
      </c>
      <c r="E6338" t="s">
        <v>8521</v>
      </c>
      <c r="F6338" t="s">
        <v>20396</v>
      </c>
      <c r="G6338" t="s">
        <v>8588</v>
      </c>
      <c r="H6338" t="s">
        <v>8522</v>
      </c>
      <c r="I6338" t="s">
        <v>8605</v>
      </c>
      <c r="J6338" t="s">
        <v>8520</v>
      </c>
    </row>
    <row r="6339" spans="1:10" x14ac:dyDescent="0.25">
      <c r="A6339" t="s">
        <v>20736</v>
      </c>
      <c r="B6339" t="s">
        <v>20737</v>
      </c>
      <c r="C6339" t="s">
        <v>8520</v>
      </c>
      <c r="D6339" t="s">
        <v>20738</v>
      </c>
      <c r="E6339" t="s">
        <v>8521</v>
      </c>
      <c r="F6339" t="s">
        <v>20396</v>
      </c>
      <c r="G6339" t="s">
        <v>8588</v>
      </c>
      <c r="H6339" t="s">
        <v>8522</v>
      </c>
      <c r="I6339" t="s">
        <v>8605</v>
      </c>
      <c r="J6339" t="s">
        <v>8520</v>
      </c>
    </row>
    <row r="6340" spans="1:10" x14ac:dyDescent="0.25">
      <c r="A6340" t="s">
        <v>20739</v>
      </c>
      <c r="B6340" t="s">
        <v>20740</v>
      </c>
      <c r="C6340" t="s">
        <v>20741</v>
      </c>
      <c r="D6340" t="s">
        <v>20742</v>
      </c>
      <c r="E6340" t="s">
        <v>8521</v>
      </c>
      <c r="F6340" t="s">
        <v>20396</v>
      </c>
      <c r="G6340" t="s">
        <v>8588</v>
      </c>
      <c r="H6340" t="s">
        <v>8522</v>
      </c>
      <c r="I6340" t="s">
        <v>8601</v>
      </c>
      <c r="J6340" t="s">
        <v>8520</v>
      </c>
    </row>
    <row r="6341" spans="1:10" x14ac:dyDescent="0.25">
      <c r="A6341" t="s">
        <v>20743</v>
      </c>
      <c r="B6341" t="s">
        <v>20744</v>
      </c>
      <c r="C6341" t="s">
        <v>8520</v>
      </c>
      <c r="D6341" t="s">
        <v>20745</v>
      </c>
      <c r="E6341" t="s">
        <v>8521</v>
      </c>
      <c r="F6341" t="s">
        <v>20396</v>
      </c>
      <c r="G6341" t="s">
        <v>8588</v>
      </c>
      <c r="H6341" t="s">
        <v>8522</v>
      </c>
      <c r="I6341" t="s">
        <v>8605</v>
      </c>
      <c r="J6341" t="s">
        <v>8520</v>
      </c>
    </row>
    <row r="6342" spans="1:10" x14ac:dyDescent="0.25">
      <c r="A6342" t="s">
        <v>20746</v>
      </c>
      <c r="B6342" t="s">
        <v>20747</v>
      </c>
      <c r="C6342" t="s">
        <v>20748</v>
      </c>
      <c r="D6342" t="s">
        <v>20749</v>
      </c>
      <c r="E6342" t="s">
        <v>8521</v>
      </c>
      <c r="F6342" t="s">
        <v>20396</v>
      </c>
      <c r="G6342" t="s">
        <v>8588</v>
      </c>
      <c r="H6342" t="s">
        <v>8522</v>
      </c>
      <c r="I6342" t="s">
        <v>8605</v>
      </c>
      <c r="J6342" t="s">
        <v>8520</v>
      </c>
    </row>
    <row r="6343" spans="1:10" x14ac:dyDescent="0.25">
      <c r="A6343" t="s">
        <v>20750</v>
      </c>
      <c r="B6343" t="s">
        <v>20751</v>
      </c>
      <c r="C6343" t="s">
        <v>20752</v>
      </c>
      <c r="D6343" t="s">
        <v>20753</v>
      </c>
      <c r="E6343" t="s">
        <v>8521</v>
      </c>
      <c r="F6343" t="s">
        <v>20396</v>
      </c>
      <c r="G6343" t="s">
        <v>8588</v>
      </c>
      <c r="H6343" t="s">
        <v>8522</v>
      </c>
      <c r="I6343" t="s">
        <v>8605</v>
      </c>
      <c r="J6343" t="s">
        <v>8520</v>
      </c>
    </row>
    <row r="6344" spans="1:10" x14ac:dyDescent="0.25">
      <c r="A6344" t="s">
        <v>20754</v>
      </c>
      <c r="B6344" t="s">
        <v>20755</v>
      </c>
      <c r="C6344" t="s">
        <v>20756</v>
      </c>
      <c r="D6344" t="s">
        <v>20757</v>
      </c>
      <c r="E6344" t="s">
        <v>8521</v>
      </c>
      <c r="F6344" t="s">
        <v>20396</v>
      </c>
      <c r="G6344" t="s">
        <v>8588</v>
      </c>
      <c r="H6344" t="s">
        <v>8522</v>
      </c>
      <c r="I6344" t="s">
        <v>8605</v>
      </c>
      <c r="J6344" t="s">
        <v>8520</v>
      </c>
    </row>
    <row r="6345" spans="1:10" x14ac:dyDescent="0.25">
      <c r="A6345" t="s">
        <v>20758</v>
      </c>
      <c r="B6345" t="s">
        <v>20759</v>
      </c>
      <c r="C6345" t="s">
        <v>20760</v>
      </c>
      <c r="D6345" t="s">
        <v>20761</v>
      </c>
      <c r="E6345" t="s">
        <v>8521</v>
      </c>
      <c r="F6345" t="s">
        <v>20396</v>
      </c>
      <c r="G6345" t="s">
        <v>8588</v>
      </c>
      <c r="H6345" t="s">
        <v>8522</v>
      </c>
      <c r="I6345" t="s">
        <v>8605</v>
      </c>
      <c r="J6345" t="s">
        <v>8520</v>
      </c>
    </row>
    <row r="6346" spans="1:10" x14ac:dyDescent="0.25">
      <c r="A6346" t="s">
        <v>20762</v>
      </c>
      <c r="B6346" t="s">
        <v>20763</v>
      </c>
      <c r="C6346" t="s">
        <v>20764</v>
      </c>
      <c r="D6346" t="s">
        <v>20765</v>
      </c>
      <c r="E6346" t="s">
        <v>8521</v>
      </c>
      <c r="F6346" t="s">
        <v>20396</v>
      </c>
      <c r="G6346" t="s">
        <v>8588</v>
      </c>
      <c r="H6346" t="s">
        <v>8522</v>
      </c>
      <c r="I6346" t="s">
        <v>8605</v>
      </c>
      <c r="J6346" t="s">
        <v>8520</v>
      </c>
    </row>
    <row r="6347" spans="1:10" x14ac:dyDescent="0.25">
      <c r="A6347" t="s">
        <v>20766</v>
      </c>
      <c r="B6347" t="s">
        <v>20767</v>
      </c>
      <c r="C6347" t="s">
        <v>20768</v>
      </c>
      <c r="D6347" t="s">
        <v>20769</v>
      </c>
      <c r="E6347" t="s">
        <v>8521</v>
      </c>
      <c r="F6347" t="s">
        <v>20396</v>
      </c>
      <c r="G6347" t="s">
        <v>8588</v>
      </c>
      <c r="H6347" t="s">
        <v>8522</v>
      </c>
      <c r="I6347" t="s">
        <v>8605</v>
      </c>
      <c r="J6347" t="s">
        <v>8520</v>
      </c>
    </row>
    <row r="6348" spans="1:10" x14ac:dyDescent="0.25">
      <c r="A6348" t="s">
        <v>20770</v>
      </c>
      <c r="B6348" t="s">
        <v>20771</v>
      </c>
      <c r="C6348" t="s">
        <v>20772</v>
      </c>
      <c r="D6348" t="s">
        <v>20773</v>
      </c>
      <c r="E6348" t="s">
        <v>8521</v>
      </c>
      <c r="F6348" t="s">
        <v>20396</v>
      </c>
      <c r="G6348" t="s">
        <v>8588</v>
      </c>
      <c r="H6348" t="s">
        <v>8522</v>
      </c>
      <c r="I6348" t="s">
        <v>8605</v>
      </c>
      <c r="J6348" t="s">
        <v>8520</v>
      </c>
    </row>
    <row r="6349" spans="1:10" x14ac:dyDescent="0.25">
      <c r="A6349" t="s">
        <v>20774</v>
      </c>
      <c r="B6349" t="s">
        <v>20775</v>
      </c>
      <c r="C6349" t="s">
        <v>20776</v>
      </c>
      <c r="D6349" t="s">
        <v>20777</v>
      </c>
      <c r="E6349" t="s">
        <v>8521</v>
      </c>
      <c r="F6349" t="s">
        <v>20396</v>
      </c>
      <c r="G6349" t="s">
        <v>8588</v>
      </c>
      <c r="H6349" t="s">
        <v>8522</v>
      </c>
      <c r="I6349" t="s">
        <v>8605</v>
      </c>
      <c r="J6349" t="s">
        <v>8520</v>
      </c>
    </row>
    <row r="6350" spans="1:10" x14ac:dyDescent="0.25">
      <c r="A6350" t="s">
        <v>20778</v>
      </c>
      <c r="B6350" t="s">
        <v>20779</v>
      </c>
      <c r="C6350" t="s">
        <v>20780</v>
      </c>
      <c r="D6350" t="s">
        <v>20781</v>
      </c>
      <c r="E6350" t="s">
        <v>8521</v>
      </c>
      <c r="F6350" t="s">
        <v>20396</v>
      </c>
      <c r="G6350" t="s">
        <v>8588</v>
      </c>
      <c r="H6350" t="s">
        <v>8522</v>
      </c>
      <c r="I6350" t="s">
        <v>8605</v>
      </c>
      <c r="J6350" t="s">
        <v>8520</v>
      </c>
    </row>
    <row r="6351" spans="1:10" x14ac:dyDescent="0.25">
      <c r="A6351" t="s">
        <v>20782</v>
      </c>
      <c r="B6351" t="s">
        <v>20783</v>
      </c>
      <c r="C6351" t="s">
        <v>20784</v>
      </c>
      <c r="D6351" t="s">
        <v>20785</v>
      </c>
      <c r="E6351" t="s">
        <v>8521</v>
      </c>
      <c r="F6351" t="s">
        <v>20396</v>
      </c>
      <c r="G6351" t="s">
        <v>8588</v>
      </c>
      <c r="H6351" t="s">
        <v>8522</v>
      </c>
      <c r="I6351" t="s">
        <v>8605</v>
      </c>
      <c r="J6351" t="s">
        <v>8520</v>
      </c>
    </row>
    <row r="6352" spans="1:10" x14ac:dyDescent="0.25">
      <c r="A6352" t="s">
        <v>20786</v>
      </c>
      <c r="B6352" t="s">
        <v>20787</v>
      </c>
      <c r="C6352" t="s">
        <v>20788</v>
      </c>
      <c r="D6352" t="s">
        <v>20789</v>
      </c>
      <c r="E6352" t="s">
        <v>8516</v>
      </c>
      <c r="F6352" t="s">
        <v>20696</v>
      </c>
      <c r="G6352" t="s">
        <v>8588</v>
      </c>
      <c r="H6352" t="s">
        <v>8464</v>
      </c>
      <c r="I6352" t="s">
        <v>8605</v>
      </c>
      <c r="J6352" t="s">
        <v>8520</v>
      </c>
    </row>
    <row r="6353" spans="1:10" x14ac:dyDescent="0.25">
      <c r="A6353" t="s">
        <v>20790</v>
      </c>
      <c r="B6353" t="s">
        <v>20791</v>
      </c>
      <c r="C6353" t="s">
        <v>20792</v>
      </c>
      <c r="D6353" t="s">
        <v>20793</v>
      </c>
      <c r="E6353" t="s">
        <v>8516</v>
      </c>
      <c r="F6353" t="s">
        <v>20696</v>
      </c>
      <c r="G6353" t="s">
        <v>8588</v>
      </c>
      <c r="H6353" t="s">
        <v>8464</v>
      </c>
      <c r="I6353" t="s">
        <v>8605</v>
      </c>
      <c r="J6353" t="s">
        <v>8520</v>
      </c>
    </row>
    <row r="6354" spans="1:10" x14ac:dyDescent="0.25">
      <c r="A6354" t="s">
        <v>20794</v>
      </c>
      <c r="B6354" t="s">
        <v>20795</v>
      </c>
      <c r="C6354" t="s">
        <v>20796</v>
      </c>
      <c r="D6354" t="s">
        <v>20797</v>
      </c>
      <c r="E6354" t="s">
        <v>8516</v>
      </c>
      <c r="F6354" t="s">
        <v>20696</v>
      </c>
      <c r="G6354" t="s">
        <v>8588</v>
      </c>
      <c r="H6354" t="s">
        <v>8464</v>
      </c>
      <c r="I6354" t="s">
        <v>8605</v>
      </c>
      <c r="J6354" t="s">
        <v>8520</v>
      </c>
    </row>
    <row r="6355" spans="1:10" x14ac:dyDescent="0.25">
      <c r="A6355" t="s">
        <v>20798</v>
      </c>
      <c r="B6355" t="s">
        <v>20799</v>
      </c>
      <c r="C6355" t="s">
        <v>8520</v>
      </c>
      <c r="D6355" t="s">
        <v>20800</v>
      </c>
      <c r="E6355" t="s">
        <v>8516</v>
      </c>
      <c r="F6355" t="s">
        <v>20696</v>
      </c>
      <c r="G6355" t="s">
        <v>8588</v>
      </c>
      <c r="H6355" t="s">
        <v>8464</v>
      </c>
      <c r="I6355" t="s">
        <v>8605</v>
      </c>
      <c r="J6355" t="s">
        <v>8520</v>
      </c>
    </row>
    <row r="6356" spans="1:10" x14ac:dyDescent="0.25">
      <c r="A6356" t="s">
        <v>20801</v>
      </c>
      <c r="B6356" t="s">
        <v>20802</v>
      </c>
      <c r="C6356" t="s">
        <v>20803</v>
      </c>
      <c r="D6356" t="s">
        <v>20804</v>
      </c>
      <c r="E6356" t="s">
        <v>8516</v>
      </c>
      <c r="F6356" t="s">
        <v>20696</v>
      </c>
      <c r="G6356" t="s">
        <v>8588</v>
      </c>
      <c r="H6356" t="s">
        <v>8464</v>
      </c>
      <c r="I6356" t="s">
        <v>8601</v>
      </c>
      <c r="J6356" t="s">
        <v>8520</v>
      </c>
    </row>
    <row r="6357" spans="1:10" x14ac:dyDescent="0.25">
      <c r="A6357" t="s">
        <v>20805</v>
      </c>
      <c r="B6357" t="s">
        <v>20806</v>
      </c>
      <c r="C6357" t="s">
        <v>20807</v>
      </c>
      <c r="D6357" t="s">
        <v>20808</v>
      </c>
      <c r="E6357" t="s">
        <v>8516</v>
      </c>
      <c r="F6357" t="s">
        <v>20696</v>
      </c>
      <c r="G6357" t="s">
        <v>8588</v>
      </c>
      <c r="H6357" t="s">
        <v>8464</v>
      </c>
      <c r="I6357" t="s">
        <v>8605</v>
      </c>
      <c r="J6357" t="s">
        <v>8520</v>
      </c>
    </row>
    <row r="6358" spans="1:10" x14ac:dyDescent="0.25">
      <c r="A6358" t="s">
        <v>20809</v>
      </c>
      <c r="B6358" t="s">
        <v>20810</v>
      </c>
      <c r="C6358" t="s">
        <v>20811</v>
      </c>
      <c r="D6358" t="s">
        <v>20812</v>
      </c>
      <c r="E6358" t="s">
        <v>8516</v>
      </c>
      <c r="F6358" t="s">
        <v>20696</v>
      </c>
      <c r="G6358" t="s">
        <v>8588</v>
      </c>
      <c r="H6358" t="s">
        <v>8464</v>
      </c>
      <c r="I6358" t="s">
        <v>8605</v>
      </c>
      <c r="J6358" t="s">
        <v>8520</v>
      </c>
    </row>
    <row r="6359" spans="1:10" x14ac:dyDescent="0.25">
      <c r="A6359" t="s">
        <v>20813</v>
      </c>
      <c r="B6359" t="s">
        <v>20814</v>
      </c>
      <c r="C6359" t="s">
        <v>20815</v>
      </c>
      <c r="D6359" t="s">
        <v>20816</v>
      </c>
      <c r="E6359" t="s">
        <v>8516</v>
      </c>
      <c r="F6359" t="s">
        <v>20696</v>
      </c>
      <c r="G6359" t="s">
        <v>8588</v>
      </c>
      <c r="H6359" t="s">
        <v>8464</v>
      </c>
      <c r="I6359" t="s">
        <v>8605</v>
      </c>
      <c r="J6359" t="s">
        <v>8520</v>
      </c>
    </row>
    <row r="6360" spans="1:10" x14ac:dyDescent="0.25">
      <c r="A6360" t="s">
        <v>20817</v>
      </c>
      <c r="B6360" t="s">
        <v>20818</v>
      </c>
      <c r="C6360" t="s">
        <v>20819</v>
      </c>
      <c r="D6360" t="s">
        <v>20820</v>
      </c>
      <c r="E6360" t="s">
        <v>8516</v>
      </c>
      <c r="F6360" t="s">
        <v>20696</v>
      </c>
      <c r="G6360" t="s">
        <v>8588</v>
      </c>
      <c r="H6360" t="s">
        <v>8464</v>
      </c>
      <c r="I6360" t="s">
        <v>8605</v>
      </c>
      <c r="J6360" t="s">
        <v>8520</v>
      </c>
    </row>
    <row r="6361" spans="1:10" x14ac:dyDescent="0.25">
      <c r="A6361" t="s">
        <v>20821</v>
      </c>
      <c r="B6361" t="s">
        <v>20822</v>
      </c>
      <c r="C6361" t="s">
        <v>20823</v>
      </c>
      <c r="D6361" t="s">
        <v>20824</v>
      </c>
      <c r="E6361" t="s">
        <v>8516</v>
      </c>
      <c r="F6361" t="s">
        <v>20696</v>
      </c>
      <c r="G6361" t="s">
        <v>8588</v>
      </c>
      <c r="H6361" t="s">
        <v>8464</v>
      </c>
      <c r="I6361" t="s">
        <v>8605</v>
      </c>
      <c r="J6361" t="s">
        <v>8520</v>
      </c>
    </row>
    <row r="6362" spans="1:10" x14ac:dyDescent="0.25">
      <c r="A6362" t="s">
        <v>20825</v>
      </c>
      <c r="B6362" t="s">
        <v>20826</v>
      </c>
      <c r="C6362" t="s">
        <v>20827</v>
      </c>
      <c r="D6362" t="s">
        <v>20828</v>
      </c>
      <c r="E6362" t="s">
        <v>8516</v>
      </c>
      <c r="F6362" t="s">
        <v>20696</v>
      </c>
      <c r="G6362" t="s">
        <v>8588</v>
      </c>
      <c r="H6362" t="s">
        <v>8464</v>
      </c>
      <c r="I6362" t="s">
        <v>8605</v>
      </c>
      <c r="J6362" t="s">
        <v>8520</v>
      </c>
    </row>
    <row r="6363" spans="1:10" x14ac:dyDescent="0.25">
      <c r="A6363" t="s">
        <v>20829</v>
      </c>
      <c r="B6363" t="s">
        <v>20830</v>
      </c>
      <c r="C6363" t="s">
        <v>20831</v>
      </c>
      <c r="D6363" t="s">
        <v>20832</v>
      </c>
      <c r="E6363" t="s">
        <v>8516</v>
      </c>
      <c r="F6363" t="s">
        <v>20696</v>
      </c>
      <c r="G6363" t="s">
        <v>8588</v>
      </c>
      <c r="H6363" t="s">
        <v>8464</v>
      </c>
      <c r="I6363" t="s">
        <v>8865</v>
      </c>
      <c r="J6363" t="s">
        <v>8520</v>
      </c>
    </row>
    <row r="6364" spans="1:10" x14ac:dyDescent="0.25">
      <c r="A6364" t="s">
        <v>20833</v>
      </c>
      <c r="B6364" t="s">
        <v>20834</v>
      </c>
      <c r="C6364" t="s">
        <v>8520</v>
      </c>
      <c r="D6364" t="s">
        <v>20835</v>
      </c>
      <c r="E6364" t="s">
        <v>8516</v>
      </c>
      <c r="F6364" t="s">
        <v>20696</v>
      </c>
      <c r="G6364" t="s">
        <v>8588</v>
      </c>
      <c r="H6364" t="s">
        <v>8464</v>
      </c>
      <c r="I6364" t="s">
        <v>8605</v>
      </c>
      <c r="J6364" t="s">
        <v>8520</v>
      </c>
    </row>
    <row r="6365" spans="1:10" x14ac:dyDescent="0.25">
      <c r="A6365" t="s">
        <v>20836</v>
      </c>
      <c r="B6365" t="s">
        <v>20837</v>
      </c>
      <c r="C6365" t="s">
        <v>20838</v>
      </c>
      <c r="D6365" t="s">
        <v>20839</v>
      </c>
      <c r="E6365" t="s">
        <v>8516</v>
      </c>
      <c r="F6365" t="s">
        <v>20696</v>
      </c>
      <c r="G6365" t="s">
        <v>8588</v>
      </c>
      <c r="H6365" t="s">
        <v>8464</v>
      </c>
      <c r="I6365" t="s">
        <v>8605</v>
      </c>
      <c r="J6365" t="s">
        <v>8520</v>
      </c>
    </row>
    <row r="6366" spans="1:10" x14ac:dyDescent="0.25">
      <c r="A6366" t="s">
        <v>20840</v>
      </c>
      <c r="B6366" t="s">
        <v>20841</v>
      </c>
      <c r="C6366" t="s">
        <v>20842</v>
      </c>
      <c r="D6366" t="s">
        <v>20843</v>
      </c>
      <c r="E6366" t="s">
        <v>8516</v>
      </c>
      <c r="F6366" t="s">
        <v>20696</v>
      </c>
      <c r="G6366" t="s">
        <v>8588</v>
      </c>
      <c r="H6366" t="s">
        <v>8464</v>
      </c>
      <c r="I6366" t="s">
        <v>8605</v>
      </c>
      <c r="J6366" t="s">
        <v>8520</v>
      </c>
    </row>
    <row r="6367" spans="1:10" x14ac:dyDescent="0.25">
      <c r="A6367" t="s">
        <v>20844</v>
      </c>
      <c r="B6367" t="s">
        <v>20845</v>
      </c>
      <c r="C6367" t="s">
        <v>20846</v>
      </c>
      <c r="D6367" t="s">
        <v>20847</v>
      </c>
      <c r="E6367" t="s">
        <v>8516</v>
      </c>
      <c r="F6367" t="s">
        <v>20696</v>
      </c>
      <c r="G6367" t="s">
        <v>8588</v>
      </c>
      <c r="H6367" t="s">
        <v>8464</v>
      </c>
      <c r="I6367" t="s">
        <v>8605</v>
      </c>
      <c r="J6367" t="s">
        <v>8520</v>
      </c>
    </row>
    <row r="6368" spans="1:10" x14ac:dyDescent="0.25">
      <c r="A6368" t="s">
        <v>20848</v>
      </c>
      <c r="B6368" t="s">
        <v>20849</v>
      </c>
      <c r="C6368" t="s">
        <v>20850</v>
      </c>
      <c r="D6368" t="s">
        <v>20851</v>
      </c>
      <c r="E6368" t="s">
        <v>8516</v>
      </c>
      <c r="F6368" t="s">
        <v>20696</v>
      </c>
      <c r="G6368" t="s">
        <v>8588</v>
      </c>
      <c r="H6368" t="s">
        <v>8464</v>
      </c>
      <c r="I6368" t="s">
        <v>8605</v>
      </c>
      <c r="J6368" t="s">
        <v>8520</v>
      </c>
    </row>
    <row r="6369" spans="1:10" x14ac:dyDescent="0.25">
      <c r="A6369" t="s">
        <v>20852</v>
      </c>
      <c r="B6369" t="s">
        <v>20853</v>
      </c>
      <c r="C6369" t="s">
        <v>8520</v>
      </c>
      <c r="D6369" t="s">
        <v>20854</v>
      </c>
      <c r="E6369" t="s">
        <v>8516</v>
      </c>
      <c r="F6369" t="s">
        <v>20696</v>
      </c>
      <c r="G6369" t="s">
        <v>8588</v>
      </c>
      <c r="H6369" t="s">
        <v>8464</v>
      </c>
      <c r="I6369" t="s">
        <v>8605</v>
      </c>
      <c r="J6369" t="s">
        <v>8520</v>
      </c>
    </row>
    <row r="6370" spans="1:10" x14ac:dyDescent="0.25">
      <c r="A6370" t="s">
        <v>20855</v>
      </c>
      <c r="B6370" t="s">
        <v>20856</v>
      </c>
      <c r="C6370" t="s">
        <v>20857</v>
      </c>
      <c r="D6370" t="s">
        <v>20858</v>
      </c>
      <c r="E6370" t="s">
        <v>8516</v>
      </c>
      <c r="F6370" t="s">
        <v>20696</v>
      </c>
      <c r="G6370" t="s">
        <v>8588</v>
      </c>
      <c r="H6370" t="s">
        <v>8464</v>
      </c>
      <c r="I6370" t="s">
        <v>8601</v>
      </c>
      <c r="J6370" t="s">
        <v>8520</v>
      </c>
    </row>
    <row r="6371" spans="1:10" x14ac:dyDescent="0.25">
      <c r="A6371" t="s">
        <v>20859</v>
      </c>
      <c r="B6371" t="s">
        <v>20860</v>
      </c>
      <c r="C6371" t="s">
        <v>20861</v>
      </c>
      <c r="D6371" t="s">
        <v>20862</v>
      </c>
      <c r="E6371" t="s">
        <v>8516</v>
      </c>
      <c r="F6371" t="s">
        <v>20696</v>
      </c>
      <c r="G6371" t="s">
        <v>8588</v>
      </c>
      <c r="H6371" t="s">
        <v>8464</v>
      </c>
      <c r="I6371" t="s">
        <v>8601</v>
      </c>
      <c r="J6371" t="s">
        <v>8520</v>
      </c>
    </row>
    <row r="6372" spans="1:10" x14ac:dyDescent="0.25">
      <c r="A6372" t="s">
        <v>20863</v>
      </c>
      <c r="B6372" t="s">
        <v>20864</v>
      </c>
      <c r="C6372" t="s">
        <v>20865</v>
      </c>
      <c r="D6372" t="s">
        <v>20866</v>
      </c>
      <c r="E6372" t="s">
        <v>8516</v>
      </c>
      <c r="F6372" t="s">
        <v>20696</v>
      </c>
      <c r="G6372" t="s">
        <v>8588</v>
      </c>
      <c r="H6372" t="s">
        <v>8464</v>
      </c>
      <c r="I6372" t="s">
        <v>8605</v>
      </c>
      <c r="J6372" t="s">
        <v>8520</v>
      </c>
    </row>
    <row r="6373" spans="1:10" x14ac:dyDescent="0.25">
      <c r="A6373" t="s">
        <v>20867</v>
      </c>
      <c r="B6373" t="s">
        <v>20868</v>
      </c>
      <c r="C6373" t="s">
        <v>8520</v>
      </c>
      <c r="D6373" t="s">
        <v>20869</v>
      </c>
      <c r="E6373" t="s">
        <v>8516</v>
      </c>
      <c r="F6373" t="s">
        <v>20696</v>
      </c>
      <c r="G6373" t="s">
        <v>8588</v>
      </c>
      <c r="H6373" t="s">
        <v>8464</v>
      </c>
      <c r="I6373" t="s">
        <v>8605</v>
      </c>
      <c r="J6373" t="s">
        <v>8520</v>
      </c>
    </row>
    <row r="6374" spans="1:10" x14ac:dyDescent="0.25">
      <c r="A6374" t="s">
        <v>20786</v>
      </c>
      <c r="B6374" t="s">
        <v>20787</v>
      </c>
      <c r="C6374" t="s">
        <v>20788</v>
      </c>
      <c r="D6374" t="s">
        <v>20789</v>
      </c>
      <c r="E6374" t="s">
        <v>8521</v>
      </c>
      <c r="F6374" t="s">
        <v>20696</v>
      </c>
      <c r="G6374" t="s">
        <v>8588</v>
      </c>
      <c r="H6374" t="s">
        <v>8522</v>
      </c>
      <c r="I6374" t="s">
        <v>8605</v>
      </c>
      <c r="J6374" t="s">
        <v>8520</v>
      </c>
    </row>
    <row r="6375" spans="1:10" x14ac:dyDescent="0.25">
      <c r="A6375" t="s">
        <v>20790</v>
      </c>
      <c r="B6375" t="s">
        <v>20791</v>
      </c>
      <c r="C6375" t="s">
        <v>20792</v>
      </c>
      <c r="D6375" t="s">
        <v>20793</v>
      </c>
      <c r="E6375" t="s">
        <v>8521</v>
      </c>
      <c r="F6375" t="s">
        <v>20696</v>
      </c>
      <c r="G6375" t="s">
        <v>8588</v>
      </c>
      <c r="H6375" t="s">
        <v>8522</v>
      </c>
      <c r="I6375" t="s">
        <v>8605</v>
      </c>
      <c r="J6375" t="s">
        <v>8520</v>
      </c>
    </row>
    <row r="6376" spans="1:10" x14ac:dyDescent="0.25">
      <c r="A6376" t="s">
        <v>20794</v>
      </c>
      <c r="B6376" t="s">
        <v>20795</v>
      </c>
      <c r="C6376" t="s">
        <v>20796</v>
      </c>
      <c r="D6376" t="s">
        <v>20797</v>
      </c>
      <c r="E6376" t="s">
        <v>8521</v>
      </c>
      <c r="F6376" t="s">
        <v>20696</v>
      </c>
      <c r="G6376" t="s">
        <v>8588</v>
      </c>
      <c r="H6376" t="s">
        <v>8522</v>
      </c>
      <c r="I6376" t="s">
        <v>8605</v>
      </c>
      <c r="J6376" t="s">
        <v>8520</v>
      </c>
    </row>
    <row r="6377" spans="1:10" x14ac:dyDescent="0.25">
      <c r="A6377" t="s">
        <v>20798</v>
      </c>
      <c r="B6377" t="s">
        <v>20799</v>
      </c>
      <c r="C6377" t="s">
        <v>8520</v>
      </c>
      <c r="D6377" t="s">
        <v>20800</v>
      </c>
      <c r="E6377" t="s">
        <v>8521</v>
      </c>
      <c r="F6377" t="s">
        <v>20696</v>
      </c>
      <c r="G6377" t="s">
        <v>8588</v>
      </c>
      <c r="H6377" t="s">
        <v>8522</v>
      </c>
      <c r="I6377" t="s">
        <v>8605</v>
      </c>
      <c r="J6377" t="s">
        <v>8520</v>
      </c>
    </row>
    <row r="6378" spans="1:10" x14ac:dyDescent="0.25">
      <c r="A6378" t="s">
        <v>20801</v>
      </c>
      <c r="B6378" t="s">
        <v>20802</v>
      </c>
      <c r="C6378" t="s">
        <v>20803</v>
      </c>
      <c r="D6378" t="s">
        <v>20804</v>
      </c>
      <c r="E6378" t="s">
        <v>8521</v>
      </c>
      <c r="F6378" t="s">
        <v>20696</v>
      </c>
      <c r="G6378" t="s">
        <v>8588</v>
      </c>
      <c r="H6378" t="s">
        <v>8522</v>
      </c>
      <c r="I6378" t="s">
        <v>8601</v>
      </c>
      <c r="J6378" t="s">
        <v>8520</v>
      </c>
    </row>
    <row r="6379" spans="1:10" x14ac:dyDescent="0.25">
      <c r="A6379" t="s">
        <v>20805</v>
      </c>
      <c r="B6379" t="s">
        <v>20806</v>
      </c>
      <c r="C6379" t="s">
        <v>20807</v>
      </c>
      <c r="D6379" t="s">
        <v>20808</v>
      </c>
      <c r="E6379" t="s">
        <v>8521</v>
      </c>
      <c r="F6379" t="s">
        <v>20696</v>
      </c>
      <c r="G6379" t="s">
        <v>8588</v>
      </c>
      <c r="H6379" t="s">
        <v>8522</v>
      </c>
      <c r="I6379" t="s">
        <v>8605</v>
      </c>
      <c r="J6379" t="s">
        <v>8520</v>
      </c>
    </row>
    <row r="6380" spans="1:10" x14ac:dyDescent="0.25">
      <c r="A6380" t="s">
        <v>20809</v>
      </c>
      <c r="B6380" t="s">
        <v>20810</v>
      </c>
      <c r="C6380" t="s">
        <v>20811</v>
      </c>
      <c r="D6380" t="s">
        <v>20812</v>
      </c>
      <c r="E6380" t="s">
        <v>8521</v>
      </c>
      <c r="F6380" t="s">
        <v>20696</v>
      </c>
      <c r="G6380" t="s">
        <v>8588</v>
      </c>
      <c r="H6380" t="s">
        <v>8522</v>
      </c>
      <c r="I6380" t="s">
        <v>8605</v>
      </c>
      <c r="J6380" t="s">
        <v>8520</v>
      </c>
    </row>
    <row r="6381" spans="1:10" x14ac:dyDescent="0.25">
      <c r="A6381" t="s">
        <v>20813</v>
      </c>
      <c r="B6381" t="s">
        <v>20814</v>
      </c>
      <c r="C6381" t="s">
        <v>20815</v>
      </c>
      <c r="D6381" t="s">
        <v>20816</v>
      </c>
      <c r="E6381" t="s">
        <v>8521</v>
      </c>
      <c r="F6381" t="s">
        <v>20696</v>
      </c>
      <c r="G6381" t="s">
        <v>8588</v>
      </c>
      <c r="H6381" t="s">
        <v>8522</v>
      </c>
      <c r="I6381" t="s">
        <v>8605</v>
      </c>
      <c r="J6381" t="s">
        <v>8520</v>
      </c>
    </row>
    <row r="6382" spans="1:10" x14ac:dyDescent="0.25">
      <c r="A6382" t="s">
        <v>20817</v>
      </c>
      <c r="B6382" t="s">
        <v>20818</v>
      </c>
      <c r="C6382" t="s">
        <v>20819</v>
      </c>
      <c r="D6382" t="s">
        <v>20820</v>
      </c>
      <c r="E6382" t="s">
        <v>8521</v>
      </c>
      <c r="F6382" t="s">
        <v>20696</v>
      </c>
      <c r="G6382" t="s">
        <v>8588</v>
      </c>
      <c r="H6382" t="s">
        <v>8522</v>
      </c>
      <c r="I6382" t="s">
        <v>8605</v>
      </c>
      <c r="J6382" t="s">
        <v>8520</v>
      </c>
    </row>
    <row r="6383" spans="1:10" x14ac:dyDescent="0.25">
      <c r="A6383" t="s">
        <v>20821</v>
      </c>
      <c r="B6383" t="s">
        <v>20822</v>
      </c>
      <c r="C6383" t="s">
        <v>20823</v>
      </c>
      <c r="D6383" t="s">
        <v>20824</v>
      </c>
      <c r="E6383" t="s">
        <v>8521</v>
      </c>
      <c r="F6383" t="s">
        <v>20696</v>
      </c>
      <c r="G6383" t="s">
        <v>8588</v>
      </c>
      <c r="H6383" t="s">
        <v>8522</v>
      </c>
      <c r="I6383" t="s">
        <v>8605</v>
      </c>
      <c r="J6383" t="s">
        <v>8520</v>
      </c>
    </row>
    <row r="6384" spans="1:10" x14ac:dyDescent="0.25">
      <c r="A6384" t="s">
        <v>20825</v>
      </c>
      <c r="B6384" t="s">
        <v>20826</v>
      </c>
      <c r="C6384" t="s">
        <v>20827</v>
      </c>
      <c r="D6384" t="s">
        <v>20828</v>
      </c>
      <c r="E6384" t="s">
        <v>8521</v>
      </c>
      <c r="F6384" t="s">
        <v>20696</v>
      </c>
      <c r="G6384" t="s">
        <v>8588</v>
      </c>
      <c r="H6384" t="s">
        <v>8522</v>
      </c>
      <c r="I6384" t="s">
        <v>8605</v>
      </c>
      <c r="J6384" t="s">
        <v>8520</v>
      </c>
    </row>
    <row r="6385" spans="1:10" x14ac:dyDescent="0.25">
      <c r="A6385" t="s">
        <v>20829</v>
      </c>
      <c r="B6385" t="s">
        <v>20830</v>
      </c>
      <c r="C6385" t="s">
        <v>20831</v>
      </c>
      <c r="D6385" t="s">
        <v>20832</v>
      </c>
      <c r="E6385" t="s">
        <v>8521</v>
      </c>
      <c r="F6385" t="s">
        <v>20696</v>
      </c>
      <c r="G6385" t="s">
        <v>8588</v>
      </c>
      <c r="H6385" t="s">
        <v>8522</v>
      </c>
      <c r="I6385" t="s">
        <v>8865</v>
      </c>
      <c r="J6385" t="s">
        <v>8520</v>
      </c>
    </row>
    <row r="6386" spans="1:10" x14ac:dyDescent="0.25">
      <c r="A6386" t="s">
        <v>20833</v>
      </c>
      <c r="B6386" t="s">
        <v>20834</v>
      </c>
      <c r="C6386" t="s">
        <v>8520</v>
      </c>
      <c r="D6386" t="s">
        <v>20835</v>
      </c>
      <c r="E6386" t="s">
        <v>8521</v>
      </c>
      <c r="F6386" t="s">
        <v>20696</v>
      </c>
      <c r="G6386" t="s">
        <v>8588</v>
      </c>
      <c r="H6386" t="s">
        <v>8522</v>
      </c>
      <c r="I6386" t="s">
        <v>8605</v>
      </c>
      <c r="J6386" t="s">
        <v>8520</v>
      </c>
    </row>
    <row r="6387" spans="1:10" x14ac:dyDescent="0.25">
      <c r="A6387" t="s">
        <v>20836</v>
      </c>
      <c r="B6387" t="s">
        <v>20837</v>
      </c>
      <c r="C6387" t="s">
        <v>20838</v>
      </c>
      <c r="D6387" t="s">
        <v>20839</v>
      </c>
      <c r="E6387" t="s">
        <v>8521</v>
      </c>
      <c r="F6387" t="s">
        <v>20696</v>
      </c>
      <c r="G6387" t="s">
        <v>8588</v>
      </c>
      <c r="H6387" t="s">
        <v>8522</v>
      </c>
      <c r="I6387" t="s">
        <v>8605</v>
      </c>
      <c r="J6387" t="s">
        <v>8520</v>
      </c>
    </row>
    <row r="6388" spans="1:10" x14ac:dyDescent="0.25">
      <c r="A6388" t="s">
        <v>20840</v>
      </c>
      <c r="B6388" t="s">
        <v>20841</v>
      </c>
      <c r="C6388" t="s">
        <v>20842</v>
      </c>
      <c r="D6388" t="s">
        <v>20843</v>
      </c>
      <c r="E6388" t="s">
        <v>8521</v>
      </c>
      <c r="F6388" t="s">
        <v>20696</v>
      </c>
      <c r="G6388" t="s">
        <v>8588</v>
      </c>
      <c r="H6388" t="s">
        <v>8522</v>
      </c>
      <c r="I6388" t="s">
        <v>8605</v>
      </c>
      <c r="J6388" t="s">
        <v>8520</v>
      </c>
    </row>
    <row r="6389" spans="1:10" x14ac:dyDescent="0.25">
      <c r="A6389" t="s">
        <v>20844</v>
      </c>
      <c r="B6389" t="s">
        <v>20845</v>
      </c>
      <c r="C6389" t="s">
        <v>20846</v>
      </c>
      <c r="D6389" t="s">
        <v>20847</v>
      </c>
      <c r="E6389" t="s">
        <v>8521</v>
      </c>
      <c r="F6389" t="s">
        <v>20696</v>
      </c>
      <c r="G6389" t="s">
        <v>8588</v>
      </c>
      <c r="H6389" t="s">
        <v>8522</v>
      </c>
      <c r="I6389" t="s">
        <v>8605</v>
      </c>
      <c r="J6389" t="s">
        <v>8520</v>
      </c>
    </row>
    <row r="6390" spans="1:10" x14ac:dyDescent="0.25">
      <c r="A6390" t="s">
        <v>20848</v>
      </c>
      <c r="B6390" t="s">
        <v>20849</v>
      </c>
      <c r="C6390" t="s">
        <v>20850</v>
      </c>
      <c r="D6390" t="s">
        <v>20851</v>
      </c>
      <c r="E6390" t="s">
        <v>8521</v>
      </c>
      <c r="F6390" t="s">
        <v>20696</v>
      </c>
      <c r="G6390" t="s">
        <v>8588</v>
      </c>
      <c r="H6390" t="s">
        <v>8522</v>
      </c>
      <c r="I6390" t="s">
        <v>8605</v>
      </c>
      <c r="J6390" t="s">
        <v>8520</v>
      </c>
    </row>
    <row r="6391" spans="1:10" x14ac:dyDescent="0.25">
      <c r="A6391" t="s">
        <v>20852</v>
      </c>
      <c r="B6391" t="s">
        <v>20853</v>
      </c>
      <c r="C6391" t="s">
        <v>8520</v>
      </c>
      <c r="D6391" t="s">
        <v>20854</v>
      </c>
      <c r="E6391" t="s">
        <v>8521</v>
      </c>
      <c r="F6391" t="s">
        <v>20696</v>
      </c>
      <c r="G6391" t="s">
        <v>8588</v>
      </c>
      <c r="H6391" t="s">
        <v>8522</v>
      </c>
      <c r="I6391" t="s">
        <v>8605</v>
      </c>
      <c r="J6391" t="s">
        <v>8520</v>
      </c>
    </row>
    <row r="6392" spans="1:10" x14ac:dyDescent="0.25">
      <c r="A6392" t="s">
        <v>20855</v>
      </c>
      <c r="B6392" t="s">
        <v>20856</v>
      </c>
      <c r="C6392" t="s">
        <v>20857</v>
      </c>
      <c r="D6392" t="s">
        <v>20858</v>
      </c>
      <c r="E6392" t="s">
        <v>8521</v>
      </c>
      <c r="F6392" t="s">
        <v>20696</v>
      </c>
      <c r="G6392" t="s">
        <v>8588</v>
      </c>
      <c r="H6392" t="s">
        <v>8522</v>
      </c>
      <c r="I6392" t="s">
        <v>8601</v>
      </c>
      <c r="J6392" t="s">
        <v>8520</v>
      </c>
    </row>
    <row r="6393" spans="1:10" x14ac:dyDescent="0.25">
      <c r="A6393" t="s">
        <v>20859</v>
      </c>
      <c r="B6393" t="s">
        <v>20860</v>
      </c>
      <c r="C6393" t="s">
        <v>20861</v>
      </c>
      <c r="D6393" t="s">
        <v>20862</v>
      </c>
      <c r="E6393" t="s">
        <v>8521</v>
      </c>
      <c r="F6393" t="s">
        <v>20696</v>
      </c>
      <c r="G6393" t="s">
        <v>8588</v>
      </c>
      <c r="H6393" t="s">
        <v>8522</v>
      </c>
      <c r="I6393" t="s">
        <v>8601</v>
      </c>
      <c r="J6393" t="s">
        <v>8520</v>
      </c>
    </row>
    <row r="6394" spans="1:10" x14ac:dyDescent="0.25">
      <c r="A6394" t="s">
        <v>20863</v>
      </c>
      <c r="B6394" t="s">
        <v>20864</v>
      </c>
      <c r="C6394" t="s">
        <v>20865</v>
      </c>
      <c r="D6394" t="s">
        <v>20866</v>
      </c>
      <c r="E6394" t="s">
        <v>8521</v>
      </c>
      <c r="F6394" t="s">
        <v>20696</v>
      </c>
      <c r="G6394" t="s">
        <v>8588</v>
      </c>
      <c r="H6394" t="s">
        <v>8522</v>
      </c>
      <c r="I6394" t="s">
        <v>8605</v>
      </c>
      <c r="J6394" t="s">
        <v>8520</v>
      </c>
    </row>
    <row r="6395" spans="1:10" x14ac:dyDescent="0.25">
      <c r="A6395" t="s">
        <v>20867</v>
      </c>
      <c r="B6395" t="s">
        <v>20868</v>
      </c>
      <c r="C6395" t="s">
        <v>8520</v>
      </c>
      <c r="D6395" t="s">
        <v>20869</v>
      </c>
      <c r="E6395" t="s">
        <v>8521</v>
      </c>
      <c r="F6395" t="s">
        <v>20696</v>
      </c>
      <c r="G6395" t="s">
        <v>8588</v>
      </c>
      <c r="H6395" t="s">
        <v>8522</v>
      </c>
      <c r="I6395" t="s">
        <v>8605</v>
      </c>
      <c r="J6395" t="s">
        <v>8520</v>
      </c>
    </row>
    <row r="6396" spans="1:10" x14ac:dyDescent="0.25">
      <c r="A6396" t="s">
        <v>20870</v>
      </c>
      <c r="B6396" t="s">
        <v>20871</v>
      </c>
      <c r="C6396" t="s">
        <v>20872</v>
      </c>
      <c r="D6396" t="s">
        <v>20873</v>
      </c>
      <c r="E6396" t="s">
        <v>8516</v>
      </c>
      <c r="F6396" t="s">
        <v>20874</v>
      </c>
      <c r="G6396" t="s">
        <v>8588</v>
      </c>
      <c r="H6396" t="s">
        <v>8464</v>
      </c>
      <c r="I6396" t="s">
        <v>8601</v>
      </c>
      <c r="J6396" t="s">
        <v>8520</v>
      </c>
    </row>
    <row r="6397" spans="1:10" x14ac:dyDescent="0.25">
      <c r="A6397" t="s">
        <v>20870</v>
      </c>
      <c r="B6397" t="s">
        <v>20871</v>
      </c>
      <c r="C6397" t="s">
        <v>20872</v>
      </c>
      <c r="D6397" t="s">
        <v>20873</v>
      </c>
      <c r="E6397" t="s">
        <v>8521</v>
      </c>
      <c r="F6397" t="s">
        <v>20874</v>
      </c>
      <c r="G6397" t="s">
        <v>8588</v>
      </c>
      <c r="H6397" t="s">
        <v>8522</v>
      </c>
      <c r="I6397" t="s">
        <v>8601</v>
      </c>
      <c r="J6397" t="s">
        <v>8520</v>
      </c>
    </row>
    <row r="6398" spans="1:10" x14ac:dyDescent="0.25">
      <c r="A6398" t="s">
        <v>20875</v>
      </c>
      <c r="B6398" t="s">
        <v>20876</v>
      </c>
      <c r="C6398" t="s">
        <v>8520</v>
      </c>
      <c r="D6398" t="s">
        <v>20877</v>
      </c>
      <c r="E6398" t="s">
        <v>8516</v>
      </c>
      <c r="F6398" t="s">
        <v>20696</v>
      </c>
      <c r="G6398" t="s">
        <v>8588</v>
      </c>
      <c r="H6398" t="s">
        <v>8464</v>
      </c>
      <c r="I6398" t="s">
        <v>8605</v>
      </c>
      <c r="J6398" t="s">
        <v>8520</v>
      </c>
    </row>
    <row r="6399" spans="1:10" x14ac:dyDescent="0.25">
      <c r="A6399" t="s">
        <v>20878</v>
      </c>
      <c r="B6399" t="s">
        <v>20879</v>
      </c>
      <c r="C6399" t="s">
        <v>20880</v>
      </c>
      <c r="D6399" t="s">
        <v>20881</v>
      </c>
      <c r="E6399" t="s">
        <v>8516</v>
      </c>
      <c r="F6399" t="s">
        <v>20696</v>
      </c>
      <c r="G6399" t="s">
        <v>8588</v>
      </c>
      <c r="H6399" t="s">
        <v>8464</v>
      </c>
      <c r="I6399" t="s">
        <v>8605</v>
      </c>
      <c r="J6399" t="s">
        <v>8520</v>
      </c>
    </row>
    <row r="6400" spans="1:10" x14ac:dyDescent="0.25">
      <c r="A6400" t="s">
        <v>20882</v>
      </c>
      <c r="B6400" t="s">
        <v>20883</v>
      </c>
      <c r="C6400" t="s">
        <v>20884</v>
      </c>
      <c r="D6400" t="s">
        <v>20885</v>
      </c>
      <c r="E6400" t="s">
        <v>8516</v>
      </c>
      <c r="F6400" t="s">
        <v>20696</v>
      </c>
      <c r="G6400" t="s">
        <v>8588</v>
      </c>
      <c r="H6400" t="s">
        <v>8464</v>
      </c>
      <c r="I6400" t="s">
        <v>8605</v>
      </c>
      <c r="J6400" t="s">
        <v>8520</v>
      </c>
    </row>
    <row r="6401" spans="1:10" x14ac:dyDescent="0.25">
      <c r="A6401" t="s">
        <v>20886</v>
      </c>
      <c r="B6401" t="s">
        <v>20887</v>
      </c>
      <c r="C6401" t="s">
        <v>20888</v>
      </c>
      <c r="D6401" t="s">
        <v>20889</v>
      </c>
      <c r="E6401" t="s">
        <v>8516</v>
      </c>
      <c r="F6401" t="s">
        <v>20696</v>
      </c>
      <c r="G6401" t="s">
        <v>8588</v>
      </c>
      <c r="H6401" t="s">
        <v>8464</v>
      </c>
      <c r="I6401" t="s">
        <v>8605</v>
      </c>
      <c r="J6401" t="s">
        <v>8520</v>
      </c>
    </row>
    <row r="6402" spans="1:10" x14ac:dyDescent="0.25">
      <c r="A6402" t="s">
        <v>20890</v>
      </c>
      <c r="B6402" t="s">
        <v>20891</v>
      </c>
      <c r="C6402" t="s">
        <v>20892</v>
      </c>
      <c r="D6402" t="s">
        <v>20893</v>
      </c>
      <c r="E6402" t="s">
        <v>8516</v>
      </c>
      <c r="F6402" t="s">
        <v>20696</v>
      </c>
      <c r="G6402" t="s">
        <v>8588</v>
      </c>
      <c r="H6402" t="s">
        <v>8464</v>
      </c>
      <c r="I6402" t="s">
        <v>8605</v>
      </c>
      <c r="J6402" t="s">
        <v>8520</v>
      </c>
    </row>
    <row r="6403" spans="1:10" x14ac:dyDescent="0.25">
      <c r="A6403" t="s">
        <v>20894</v>
      </c>
      <c r="B6403" t="s">
        <v>20895</v>
      </c>
      <c r="C6403" t="s">
        <v>20896</v>
      </c>
      <c r="D6403" t="s">
        <v>20897</v>
      </c>
      <c r="E6403" t="s">
        <v>8516</v>
      </c>
      <c r="F6403" t="s">
        <v>20696</v>
      </c>
      <c r="G6403" t="s">
        <v>8588</v>
      </c>
      <c r="H6403" t="s">
        <v>8464</v>
      </c>
      <c r="I6403" t="s">
        <v>8605</v>
      </c>
      <c r="J6403" t="s">
        <v>8520</v>
      </c>
    </row>
    <row r="6404" spans="1:10" x14ac:dyDescent="0.25">
      <c r="A6404" t="s">
        <v>20898</v>
      </c>
      <c r="B6404" t="s">
        <v>20899</v>
      </c>
      <c r="C6404" t="s">
        <v>20900</v>
      </c>
      <c r="D6404" t="s">
        <v>20901</v>
      </c>
      <c r="E6404" t="s">
        <v>8516</v>
      </c>
      <c r="F6404" t="s">
        <v>20696</v>
      </c>
      <c r="G6404" t="s">
        <v>8588</v>
      </c>
      <c r="H6404" t="s">
        <v>8464</v>
      </c>
      <c r="I6404" t="s">
        <v>8605</v>
      </c>
      <c r="J6404" t="s">
        <v>8520</v>
      </c>
    </row>
    <row r="6405" spans="1:10" x14ac:dyDescent="0.25">
      <c r="A6405" t="s">
        <v>20902</v>
      </c>
      <c r="B6405" t="s">
        <v>20903</v>
      </c>
      <c r="C6405" t="s">
        <v>20904</v>
      </c>
      <c r="D6405" t="s">
        <v>20905</v>
      </c>
      <c r="E6405" t="s">
        <v>8516</v>
      </c>
      <c r="F6405" t="s">
        <v>20696</v>
      </c>
      <c r="G6405" t="s">
        <v>8588</v>
      </c>
      <c r="H6405" t="s">
        <v>8464</v>
      </c>
      <c r="I6405" t="s">
        <v>8605</v>
      </c>
      <c r="J6405" t="s">
        <v>8520</v>
      </c>
    </row>
    <row r="6406" spans="1:10" x14ac:dyDescent="0.25">
      <c r="A6406" t="s">
        <v>20906</v>
      </c>
      <c r="B6406" t="s">
        <v>20907</v>
      </c>
      <c r="C6406" t="s">
        <v>20908</v>
      </c>
      <c r="D6406" t="s">
        <v>20909</v>
      </c>
      <c r="E6406" t="s">
        <v>8516</v>
      </c>
      <c r="F6406" t="s">
        <v>20696</v>
      </c>
      <c r="G6406" t="s">
        <v>8588</v>
      </c>
      <c r="H6406" t="s">
        <v>8464</v>
      </c>
      <c r="I6406" t="s">
        <v>8601</v>
      </c>
      <c r="J6406" t="s">
        <v>8520</v>
      </c>
    </row>
    <row r="6407" spans="1:10" x14ac:dyDescent="0.25">
      <c r="A6407" t="s">
        <v>20910</v>
      </c>
      <c r="B6407" t="s">
        <v>20911</v>
      </c>
      <c r="C6407" t="s">
        <v>20912</v>
      </c>
      <c r="D6407" t="s">
        <v>20913</v>
      </c>
      <c r="E6407" t="s">
        <v>8516</v>
      </c>
      <c r="F6407" t="s">
        <v>20696</v>
      </c>
      <c r="G6407" t="s">
        <v>8588</v>
      </c>
      <c r="H6407" t="s">
        <v>8464</v>
      </c>
      <c r="I6407" t="s">
        <v>8605</v>
      </c>
      <c r="J6407" t="s">
        <v>8520</v>
      </c>
    </row>
    <row r="6408" spans="1:10" x14ac:dyDescent="0.25">
      <c r="A6408" t="s">
        <v>20914</v>
      </c>
      <c r="B6408" t="s">
        <v>20915</v>
      </c>
      <c r="C6408" t="s">
        <v>20916</v>
      </c>
      <c r="D6408" t="s">
        <v>20917</v>
      </c>
      <c r="E6408" t="s">
        <v>8516</v>
      </c>
      <c r="F6408" t="s">
        <v>20696</v>
      </c>
      <c r="G6408" t="s">
        <v>8588</v>
      </c>
      <c r="H6408" t="s">
        <v>8464</v>
      </c>
      <c r="I6408" t="s">
        <v>8605</v>
      </c>
      <c r="J6408" t="s">
        <v>8520</v>
      </c>
    </row>
    <row r="6409" spans="1:10" x14ac:dyDescent="0.25">
      <c r="A6409" t="s">
        <v>20918</v>
      </c>
      <c r="B6409" t="s">
        <v>20919</v>
      </c>
      <c r="C6409" t="s">
        <v>20920</v>
      </c>
      <c r="D6409" t="s">
        <v>20921</v>
      </c>
      <c r="E6409" t="s">
        <v>8516</v>
      </c>
      <c r="F6409" t="s">
        <v>20696</v>
      </c>
      <c r="G6409" t="s">
        <v>8588</v>
      </c>
      <c r="H6409" t="s">
        <v>8464</v>
      </c>
      <c r="I6409" t="s">
        <v>8605</v>
      </c>
      <c r="J6409" t="s">
        <v>8520</v>
      </c>
    </row>
    <row r="6410" spans="1:10" x14ac:dyDescent="0.25">
      <c r="A6410" t="s">
        <v>20922</v>
      </c>
      <c r="B6410" t="s">
        <v>20923</v>
      </c>
      <c r="C6410" t="s">
        <v>8520</v>
      </c>
      <c r="D6410" t="s">
        <v>20924</v>
      </c>
      <c r="E6410" t="s">
        <v>8516</v>
      </c>
      <c r="F6410" t="s">
        <v>20696</v>
      </c>
      <c r="G6410" t="s">
        <v>8588</v>
      </c>
      <c r="H6410" t="s">
        <v>8464</v>
      </c>
      <c r="I6410" t="s">
        <v>8605</v>
      </c>
      <c r="J6410" t="s">
        <v>8520</v>
      </c>
    </row>
    <row r="6411" spans="1:10" x14ac:dyDescent="0.25">
      <c r="A6411" t="s">
        <v>20925</v>
      </c>
      <c r="B6411" t="s">
        <v>20926</v>
      </c>
      <c r="C6411" t="s">
        <v>20927</v>
      </c>
      <c r="D6411" t="s">
        <v>20928</v>
      </c>
      <c r="E6411" t="s">
        <v>8516</v>
      </c>
      <c r="F6411" t="s">
        <v>20696</v>
      </c>
      <c r="G6411" t="s">
        <v>8588</v>
      </c>
      <c r="H6411" t="s">
        <v>8464</v>
      </c>
      <c r="I6411" t="s">
        <v>8605</v>
      </c>
      <c r="J6411" t="s">
        <v>8520</v>
      </c>
    </row>
    <row r="6412" spans="1:10" x14ac:dyDescent="0.25">
      <c r="A6412" t="s">
        <v>20929</v>
      </c>
      <c r="B6412" t="s">
        <v>20930</v>
      </c>
      <c r="C6412" t="s">
        <v>20931</v>
      </c>
      <c r="D6412" t="s">
        <v>20932</v>
      </c>
      <c r="E6412" t="s">
        <v>8516</v>
      </c>
      <c r="F6412" t="s">
        <v>20696</v>
      </c>
      <c r="G6412" t="s">
        <v>8588</v>
      </c>
      <c r="H6412" t="s">
        <v>8464</v>
      </c>
      <c r="I6412" t="s">
        <v>8605</v>
      </c>
      <c r="J6412" t="s">
        <v>8520</v>
      </c>
    </row>
    <row r="6413" spans="1:10" x14ac:dyDescent="0.25">
      <c r="A6413" t="s">
        <v>20933</v>
      </c>
      <c r="B6413" t="s">
        <v>20934</v>
      </c>
      <c r="C6413" t="s">
        <v>20935</v>
      </c>
      <c r="D6413" t="s">
        <v>20936</v>
      </c>
      <c r="E6413" t="s">
        <v>8516</v>
      </c>
      <c r="F6413" t="s">
        <v>20696</v>
      </c>
      <c r="G6413" t="s">
        <v>8588</v>
      </c>
      <c r="H6413" t="s">
        <v>8464</v>
      </c>
      <c r="I6413" t="s">
        <v>8605</v>
      </c>
      <c r="J6413" t="s">
        <v>8520</v>
      </c>
    </row>
    <row r="6414" spans="1:10" x14ac:dyDescent="0.25">
      <c r="A6414" t="s">
        <v>20937</v>
      </c>
      <c r="B6414" t="s">
        <v>20938</v>
      </c>
      <c r="C6414" t="s">
        <v>20939</v>
      </c>
      <c r="D6414" t="s">
        <v>20940</v>
      </c>
      <c r="E6414" t="s">
        <v>8516</v>
      </c>
      <c r="F6414" t="s">
        <v>20696</v>
      </c>
      <c r="G6414" t="s">
        <v>8588</v>
      </c>
      <c r="H6414" t="s">
        <v>8464</v>
      </c>
      <c r="I6414" t="s">
        <v>8605</v>
      </c>
      <c r="J6414" t="s">
        <v>8520</v>
      </c>
    </row>
    <row r="6415" spans="1:10" x14ac:dyDescent="0.25">
      <c r="A6415" t="s">
        <v>20941</v>
      </c>
      <c r="B6415" t="s">
        <v>20942</v>
      </c>
      <c r="C6415" t="s">
        <v>20943</v>
      </c>
      <c r="D6415" t="s">
        <v>20944</v>
      </c>
      <c r="E6415" t="s">
        <v>8516</v>
      </c>
      <c r="F6415" t="s">
        <v>20696</v>
      </c>
      <c r="G6415" t="s">
        <v>8588</v>
      </c>
      <c r="H6415" t="s">
        <v>8464</v>
      </c>
      <c r="I6415" t="s">
        <v>8605</v>
      </c>
      <c r="J6415" t="s">
        <v>8520</v>
      </c>
    </row>
    <row r="6416" spans="1:10" x14ac:dyDescent="0.25">
      <c r="A6416" t="s">
        <v>20875</v>
      </c>
      <c r="B6416" t="s">
        <v>20876</v>
      </c>
      <c r="C6416" t="s">
        <v>8520</v>
      </c>
      <c r="D6416" t="s">
        <v>20877</v>
      </c>
      <c r="E6416" t="s">
        <v>8521</v>
      </c>
      <c r="F6416" t="s">
        <v>20696</v>
      </c>
      <c r="G6416" t="s">
        <v>8588</v>
      </c>
      <c r="H6416" t="s">
        <v>8522</v>
      </c>
      <c r="I6416" t="s">
        <v>8605</v>
      </c>
      <c r="J6416" t="s">
        <v>8520</v>
      </c>
    </row>
    <row r="6417" spans="1:10" x14ac:dyDescent="0.25">
      <c r="A6417" t="s">
        <v>20878</v>
      </c>
      <c r="B6417" t="s">
        <v>20879</v>
      </c>
      <c r="C6417" t="s">
        <v>20880</v>
      </c>
      <c r="D6417" t="s">
        <v>20881</v>
      </c>
      <c r="E6417" t="s">
        <v>8521</v>
      </c>
      <c r="F6417" t="s">
        <v>20696</v>
      </c>
      <c r="G6417" t="s">
        <v>8588</v>
      </c>
      <c r="H6417" t="s">
        <v>8522</v>
      </c>
      <c r="I6417" t="s">
        <v>8605</v>
      </c>
      <c r="J6417" t="s">
        <v>8520</v>
      </c>
    </row>
    <row r="6418" spans="1:10" x14ac:dyDescent="0.25">
      <c r="A6418" t="s">
        <v>20882</v>
      </c>
      <c r="B6418" t="s">
        <v>20883</v>
      </c>
      <c r="C6418" t="s">
        <v>20884</v>
      </c>
      <c r="D6418" t="s">
        <v>20885</v>
      </c>
      <c r="E6418" t="s">
        <v>8521</v>
      </c>
      <c r="F6418" t="s">
        <v>20696</v>
      </c>
      <c r="G6418" t="s">
        <v>8588</v>
      </c>
      <c r="H6418" t="s">
        <v>8522</v>
      </c>
      <c r="I6418" t="s">
        <v>8605</v>
      </c>
      <c r="J6418" t="s">
        <v>8520</v>
      </c>
    </row>
    <row r="6419" spans="1:10" x14ac:dyDescent="0.25">
      <c r="A6419" t="s">
        <v>20886</v>
      </c>
      <c r="B6419" t="s">
        <v>20887</v>
      </c>
      <c r="C6419" t="s">
        <v>20888</v>
      </c>
      <c r="D6419" t="s">
        <v>20889</v>
      </c>
      <c r="E6419" t="s">
        <v>8521</v>
      </c>
      <c r="F6419" t="s">
        <v>20696</v>
      </c>
      <c r="G6419" t="s">
        <v>8588</v>
      </c>
      <c r="H6419" t="s">
        <v>8522</v>
      </c>
      <c r="I6419" t="s">
        <v>8605</v>
      </c>
      <c r="J6419" t="s">
        <v>8520</v>
      </c>
    </row>
    <row r="6420" spans="1:10" x14ac:dyDescent="0.25">
      <c r="A6420" t="s">
        <v>20890</v>
      </c>
      <c r="B6420" t="s">
        <v>20891</v>
      </c>
      <c r="C6420" t="s">
        <v>20892</v>
      </c>
      <c r="D6420" t="s">
        <v>20893</v>
      </c>
      <c r="E6420" t="s">
        <v>8521</v>
      </c>
      <c r="F6420" t="s">
        <v>20696</v>
      </c>
      <c r="G6420" t="s">
        <v>8588</v>
      </c>
      <c r="H6420" t="s">
        <v>8522</v>
      </c>
      <c r="I6420" t="s">
        <v>8605</v>
      </c>
      <c r="J6420" t="s">
        <v>8520</v>
      </c>
    </row>
    <row r="6421" spans="1:10" x14ac:dyDescent="0.25">
      <c r="A6421" t="s">
        <v>20894</v>
      </c>
      <c r="B6421" t="s">
        <v>20895</v>
      </c>
      <c r="C6421" t="s">
        <v>20896</v>
      </c>
      <c r="D6421" t="s">
        <v>20897</v>
      </c>
      <c r="E6421" t="s">
        <v>8521</v>
      </c>
      <c r="F6421" t="s">
        <v>20696</v>
      </c>
      <c r="G6421" t="s">
        <v>8588</v>
      </c>
      <c r="H6421" t="s">
        <v>8522</v>
      </c>
      <c r="I6421" t="s">
        <v>8605</v>
      </c>
      <c r="J6421" t="s">
        <v>8520</v>
      </c>
    </row>
    <row r="6422" spans="1:10" x14ac:dyDescent="0.25">
      <c r="A6422" t="s">
        <v>20898</v>
      </c>
      <c r="B6422" t="s">
        <v>20899</v>
      </c>
      <c r="C6422" t="s">
        <v>20900</v>
      </c>
      <c r="D6422" t="s">
        <v>20901</v>
      </c>
      <c r="E6422" t="s">
        <v>8521</v>
      </c>
      <c r="F6422" t="s">
        <v>20696</v>
      </c>
      <c r="G6422" t="s">
        <v>8588</v>
      </c>
      <c r="H6422" t="s">
        <v>8522</v>
      </c>
      <c r="I6422" t="s">
        <v>8605</v>
      </c>
      <c r="J6422" t="s">
        <v>8520</v>
      </c>
    </row>
    <row r="6423" spans="1:10" x14ac:dyDescent="0.25">
      <c r="A6423" t="s">
        <v>20902</v>
      </c>
      <c r="B6423" t="s">
        <v>20903</v>
      </c>
      <c r="C6423" t="s">
        <v>20904</v>
      </c>
      <c r="D6423" t="s">
        <v>20905</v>
      </c>
      <c r="E6423" t="s">
        <v>8521</v>
      </c>
      <c r="F6423" t="s">
        <v>20696</v>
      </c>
      <c r="G6423" t="s">
        <v>8588</v>
      </c>
      <c r="H6423" t="s">
        <v>8522</v>
      </c>
      <c r="I6423" t="s">
        <v>8605</v>
      </c>
      <c r="J6423" t="s">
        <v>8520</v>
      </c>
    </row>
    <row r="6424" spans="1:10" x14ac:dyDescent="0.25">
      <c r="A6424" t="s">
        <v>20906</v>
      </c>
      <c r="B6424" t="s">
        <v>20907</v>
      </c>
      <c r="C6424" t="s">
        <v>20908</v>
      </c>
      <c r="D6424" t="s">
        <v>20909</v>
      </c>
      <c r="E6424" t="s">
        <v>8521</v>
      </c>
      <c r="F6424" t="s">
        <v>20696</v>
      </c>
      <c r="G6424" t="s">
        <v>8588</v>
      </c>
      <c r="H6424" t="s">
        <v>8522</v>
      </c>
      <c r="I6424" t="s">
        <v>8601</v>
      </c>
      <c r="J6424" t="s">
        <v>8520</v>
      </c>
    </row>
    <row r="6425" spans="1:10" x14ac:dyDescent="0.25">
      <c r="A6425" t="s">
        <v>20910</v>
      </c>
      <c r="B6425" t="s">
        <v>20911</v>
      </c>
      <c r="C6425" t="s">
        <v>20912</v>
      </c>
      <c r="D6425" t="s">
        <v>20913</v>
      </c>
      <c r="E6425" t="s">
        <v>8521</v>
      </c>
      <c r="F6425" t="s">
        <v>20696</v>
      </c>
      <c r="G6425" t="s">
        <v>8588</v>
      </c>
      <c r="H6425" t="s">
        <v>8522</v>
      </c>
      <c r="I6425" t="s">
        <v>8605</v>
      </c>
      <c r="J6425" t="s">
        <v>8520</v>
      </c>
    </row>
    <row r="6426" spans="1:10" x14ac:dyDescent="0.25">
      <c r="A6426" t="s">
        <v>20914</v>
      </c>
      <c r="B6426" t="s">
        <v>20915</v>
      </c>
      <c r="C6426" t="s">
        <v>20916</v>
      </c>
      <c r="D6426" t="s">
        <v>20917</v>
      </c>
      <c r="E6426" t="s">
        <v>8521</v>
      </c>
      <c r="F6426" t="s">
        <v>20696</v>
      </c>
      <c r="G6426" t="s">
        <v>8588</v>
      </c>
      <c r="H6426" t="s">
        <v>8522</v>
      </c>
      <c r="I6426" t="s">
        <v>8605</v>
      </c>
      <c r="J6426" t="s">
        <v>8520</v>
      </c>
    </row>
    <row r="6427" spans="1:10" x14ac:dyDescent="0.25">
      <c r="A6427" t="s">
        <v>20918</v>
      </c>
      <c r="B6427" t="s">
        <v>20919</v>
      </c>
      <c r="C6427" t="s">
        <v>20920</v>
      </c>
      <c r="D6427" t="s">
        <v>20921</v>
      </c>
      <c r="E6427" t="s">
        <v>8521</v>
      </c>
      <c r="F6427" t="s">
        <v>20696</v>
      </c>
      <c r="G6427" t="s">
        <v>8588</v>
      </c>
      <c r="H6427" t="s">
        <v>8522</v>
      </c>
      <c r="I6427" t="s">
        <v>8605</v>
      </c>
      <c r="J6427" t="s">
        <v>8520</v>
      </c>
    </row>
    <row r="6428" spans="1:10" x14ac:dyDescent="0.25">
      <c r="A6428" t="s">
        <v>20922</v>
      </c>
      <c r="B6428" t="s">
        <v>20923</v>
      </c>
      <c r="C6428" t="s">
        <v>8520</v>
      </c>
      <c r="D6428" t="s">
        <v>20924</v>
      </c>
      <c r="E6428" t="s">
        <v>8521</v>
      </c>
      <c r="F6428" t="s">
        <v>20696</v>
      </c>
      <c r="G6428" t="s">
        <v>8588</v>
      </c>
      <c r="H6428" t="s">
        <v>8522</v>
      </c>
      <c r="I6428" t="s">
        <v>8605</v>
      </c>
      <c r="J6428" t="s">
        <v>8520</v>
      </c>
    </row>
    <row r="6429" spans="1:10" x14ac:dyDescent="0.25">
      <c r="A6429" t="s">
        <v>20925</v>
      </c>
      <c r="B6429" t="s">
        <v>20926</v>
      </c>
      <c r="C6429" t="s">
        <v>20927</v>
      </c>
      <c r="D6429" t="s">
        <v>20928</v>
      </c>
      <c r="E6429" t="s">
        <v>8521</v>
      </c>
      <c r="F6429" t="s">
        <v>20696</v>
      </c>
      <c r="G6429" t="s">
        <v>8588</v>
      </c>
      <c r="H6429" t="s">
        <v>8522</v>
      </c>
      <c r="I6429" t="s">
        <v>8605</v>
      </c>
      <c r="J6429" t="s">
        <v>8520</v>
      </c>
    </row>
    <row r="6430" spans="1:10" x14ac:dyDescent="0.25">
      <c r="A6430" t="s">
        <v>20929</v>
      </c>
      <c r="B6430" t="s">
        <v>20930</v>
      </c>
      <c r="C6430" t="s">
        <v>20931</v>
      </c>
      <c r="D6430" t="s">
        <v>20932</v>
      </c>
      <c r="E6430" t="s">
        <v>8521</v>
      </c>
      <c r="F6430" t="s">
        <v>20696</v>
      </c>
      <c r="G6430" t="s">
        <v>8588</v>
      </c>
      <c r="H6430" t="s">
        <v>8522</v>
      </c>
      <c r="I6430" t="s">
        <v>8605</v>
      </c>
      <c r="J6430" t="s">
        <v>8520</v>
      </c>
    </row>
    <row r="6431" spans="1:10" x14ac:dyDescent="0.25">
      <c r="A6431" t="s">
        <v>20933</v>
      </c>
      <c r="B6431" t="s">
        <v>20934</v>
      </c>
      <c r="C6431" t="s">
        <v>20935</v>
      </c>
      <c r="D6431" t="s">
        <v>20936</v>
      </c>
      <c r="E6431" t="s">
        <v>8521</v>
      </c>
      <c r="F6431" t="s">
        <v>20696</v>
      </c>
      <c r="G6431" t="s">
        <v>8588</v>
      </c>
      <c r="H6431" t="s">
        <v>8522</v>
      </c>
      <c r="I6431" t="s">
        <v>8605</v>
      </c>
      <c r="J6431" t="s">
        <v>8520</v>
      </c>
    </row>
    <row r="6432" spans="1:10" x14ac:dyDescent="0.25">
      <c r="A6432" t="s">
        <v>20937</v>
      </c>
      <c r="B6432" t="s">
        <v>20938</v>
      </c>
      <c r="C6432" t="s">
        <v>20939</v>
      </c>
      <c r="D6432" t="s">
        <v>20940</v>
      </c>
      <c r="E6432" t="s">
        <v>8521</v>
      </c>
      <c r="F6432" t="s">
        <v>20696</v>
      </c>
      <c r="G6432" t="s">
        <v>8588</v>
      </c>
      <c r="H6432" t="s">
        <v>8522</v>
      </c>
      <c r="I6432" t="s">
        <v>8605</v>
      </c>
      <c r="J6432" t="s">
        <v>8520</v>
      </c>
    </row>
    <row r="6433" spans="1:10" x14ac:dyDescent="0.25">
      <c r="A6433" t="s">
        <v>20941</v>
      </c>
      <c r="B6433" t="s">
        <v>20942</v>
      </c>
      <c r="C6433" t="s">
        <v>20943</v>
      </c>
      <c r="D6433" t="s">
        <v>20944</v>
      </c>
      <c r="E6433" t="s">
        <v>8521</v>
      </c>
      <c r="F6433" t="s">
        <v>20696</v>
      </c>
      <c r="G6433" t="s">
        <v>8588</v>
      </c>
      <c r="H6433" t="s">
        <v>8522</v>
      </c>
      <c r="I6433" t="s">
        <v>8605</v>
      </c>
      <c r="J6433" t="s">
        <v>8520</v>
      </c>
    </row>
    <row r="6434" spans="1:10" x14ac:dyDescent="0.25">
      <c r="A6434" t="s">
        <v>20945</v>
      </c>
      <c r="B6434" t="s">
        <v>20946</v>
      </c>
      <c r="C6434" t="s">
        <v>20947</v>
      </c>
      <c r="D6434" t="s">
        <v>20948</v>
      </c>
      <c r="E6434" t="s">
        <v>8516</v>
      </c>
      <c r="F6434" t="s">
        <v>20874</v>
      </c>
      <c r="G6434" t="s">
        <v>8588</v>
      </c>
      <c r="H6434" t="s">
        <v>8464</v>
      </c>
      <c r="I6434" t="s">
        <v>8601</v>
      </c>
      <c r="J6434" t="s">
        <v>8520</v>
      </c>
    </row>
    <row r="6435" spans="1:10" x14ac:dyDescent="0.25">
      <c r="A6435" t="s">
        <v>20949</v>
      </c>
      <c r="B6435" t="s">
        <v>20950</v>
      </c>
      <c r="C6435" t="s">
        <v>20951</v>
      </c>
      <c r="D6435" t="s">
        <v>20952</v>
      </c>
      <c r="E6435" t="s">
        <v>8516</v>
      </c>
      <c r="F6435" t="s">
        <v>20874</v>
      </c>
      <c r="G6435" t="s">
        <v>8588</v>
      </c>
      <c r="H6435" t="s">
        <v>8464</v>
      </c>
      <c r="I6435" t="s">
        <v>8601</v>
      </c>
      <c r="J6435" t="s">
        <v>8520</v>
      </c>
    </row>
    <row r="6436" spans="1:10" x14ac:dyDescent="0.25">
      <c r="A6436" t="s">
        <v>20945</v>
      </c>
      <c r="B6436" t="s">
        <v>20946</v>
      </c>
      <c r="C6436" t="s">
        <v>20947</v>
      </c>
      <c r="D6436" t="s">
        <v>20948</v>
      </c>
      <c r="E6436" t="s">
        <v>8521</v>
      </c>
      <c r="F6436" t="s">
        <v>20874</v>
      </c>
      <c r="G6436" t="s">
        <v>8588</v>
      </c>
      <c r="H6436" t="s">
        <v>8522</v>
      </c>
      <c r="I6436" t="s">
        <v>8601</v>
      </c>
      <c r="J6436" t="s">
        <v>8520</v>
      </c>
    </row>
    <row r="6437" spans="1:10" x14ac:dyDescent="0.25">
      <c r="A6437" t="s">
        <v>20949</v>
      </c>
      <c r="B6437" t="s">
        <v>20950</v>
      </c>
      <c r="C6437" t="s">
        <v>20951</v>
      </c>
      <c r="D6437" t="s">
        <v>20952</v>
      </c>
      <c r="E6437" t="s">
        <v>8521</v>
      </c>
      <c r="F6437" t="s">
        <v>20874</v>
      </c>
      <c r="G6437" t="s">
        <v>8588</v>
      </c>
      <c r="H6437" t="s">
        <v>8522</v>
      </c>
      <c r="I6437" t="s">
        <v>8601</v>
      </c>
      <c r="J6437" t="s">
        <v>8520</v>
      </c>
    </row>
    <row r="6438" spans="1:10" x14ac:dyDescent="0.25">
      <c r="A6438" t="s">
        <v>20953</v>
      </c>
      <c r="B6438" t="s">
        <v>20954</v>
      </c>
      <c r="C6438" t="s">
        <v>20955</v>
      </c>
      <c r="D6438" t="s">
        <v>20956</v>
      </c>
      <c r="E6438" t="s">
        <v>8516</v>
      </c>
      <c r="F6438" t="s">
        <v>20696</v>
      </c>
      <c r="G6438" t="s">
        <v>8588</v>
      </c>
      <c r="H6438" t="s">
        <v>8464</v>
      </c>
      <c r="I6438" t="s">
        <v>8605</v>
      </c>
      <c r="J6438" t="s">
        <v>8520</v>
      </c>
    </row>
    <row r="6439" spans="1:10" x14ac:dyDescent="0.25">
      <c r="A6439" t="s">
        <v>20957</v>
      </c>
      <c r="B6439" t="s">
        <v>20958</v>
      </c>
      <c r="C6439" t="s">
        <v>20959</v>
      </c>
      <c r="D6439" t="s">
        <v>20960</v>
      </c>
      <c r="E6439" t="s">
        <v>8516</v>
      </c>
      <c r="F6439" t="s">
        <v>20696</v>
      </c>
      <c r="G6439" t="s">
        <v>8588</v>
      </c>
      <c r="H6439" t="s">
        <v>8464</v>
      </c>
      <c r="I6439" t="s">
        <v>8605</v>
      </c>
      <c r="J6439" t="s">
        <v>8520</v>
      </c>
    </row>
    <row r="6440" spans="1:10" x14ac:dyDescent="0.25">
      <c r="A6440" t="s">
        <v>20961</v>
      </c>
      <c r="B6440" t="s">
        <v>20962</v>
      </c>
      <c r="C6440" t="s">
        <v>20963</v>
      </c>
      <c r="D6440" t="s">
        <v>20964</v>
      </c>
      <c r="E6440" t="s">
        <v>8516</v>
      </c>
      <c r="F6440" t="s">
        <v>20696</v>
      </c>
      <c r="G6440" t="s">
        <v>8588</v>
      </c>
      <c r="H6440" t="s">
        <v>8464</v>
      </c>
      <c r="I6440" t="s">
        <v>8605</v>
      </c>
      <c r="J6440" t="s">
        <v>8520</v>
      </c>
    </row>
    <row r="6441" spans="1:10" x14ac:dyDescent="0.25">
      <c r="A6441" t="s">
        <v>20965</v>
      </c>
      <c r="B6441" t="s">
        <v>20966</v>
      </c>
      <c r="C6441" t="s">
        <v>20967</v>
      </c>
      <c r="D6441" t="s">
        <v>20968</v>
      </c>
      <c r="E6441" t="s">
        <v>8516</v>
      </c>
      <c r="F6441" t="s">
        <v>20696</v>
      </c>
      <c r="G6441" t="s">
        <v>8588</v>
      </c>
      <c r="H6441" t="s">
        <v>8464</v>
      </c>
      <c r="I6441" t="s">
        <v>8605</v>
      </c>
      <c r="J6441" t="s">
        <v>8520</v>
      </c>
    </row>
    <row r="6442" spans="1:10" x14ac:dyDescent="0.25">
      <c r="A6442" t="s">
        <v>20969</v>
      </c>
      <c r="B6442" t="s">
        <v>20970</v>
      </c>
      <c r="C6442" t="s">
        <v>20971</v>
      </c>
      <c r="D6442" t="s">
        <v>20972</v>
      </c>
      <c r="E6442" t="s">
        <v>8516</v>
      </c>
      <c r="F6442" t="s">
        <v>20696</v>
      </c>
      <c r="G6442" t="s">
        <v>8588</v>
      </c>
      <c r="H6442" t="s">
        <v>8464</v>
      </c>
      <c r="I6442" t="s">
        <v>8605</v>
      </c>
      <c r="J6442" t="s">
        <v>8520</v>
      </c>
    </row>
    <row r="6443" spans="1:10" x14ac:dyDescent="0.25">
      <c r="A6443" t="s">
        <v>20973</v>
      </c>
      <c r="B6443" t="s">
        <v>20974</v>
      </c>
      <c r="C6443" t="s">
        <v>20975</v>
      </c>
      <c r="D6443" t="s">
        <v>20976</v>
      </c>
      <c r="E6443" t="s">
        <v>8516</v>
      </c>
      <c r="F6443" t="s">
        <v>20696</v>
      </c>
      <c r="G6443" t="s">
        <v>8588</v>
      </c>
      <c r="H6443" t="s">
        <v>8464</v>
      </c>
      <c r="I6443" t="s">
        <v>8605</v>
      </c>
      <c r="J6443" t="s">
        <v>8520</v>
      </c>
    </row>
    <row r="6444" spans="1:10" x14ac:dyDescent="0.25">
      <c r="A6444" t="s">
        <v>20977</v>
      </c>
      <c r="B6444" t="s">
        <v>20978</v>
      </c>
      <c r="C6444" t="s">
        <v>20979</v>
      </c>
      <c r="D6444" t="s">
        <v>20980</v>
      </c>
      <c r="E6444" t="s">
        <v>8516</v>
      </c>
      <c r="F6444" t="s">
        <v>20696</v>
      </c>
      <c r="G6444" t="s">
        <v>8588</v>
      </c>
      <c r="H6444" t="s">
        <v>8464</v>
      </c>
      <c r="I6444" t="s">
        <v>8601</v>
      </c>
      <c r="J6444" t="s">
        <v>8520</v>
      </c>
    </row>
    <row r="6445" spans="1:10" x14ac:dyDescent="0.25">
      <c r="A6445" t="s">
        <v>20981</v>
      </c>
      <c r="B6445" t="s">
        <v>20982</v>
      </c>
      <c r="C6445" t="s">
        <v>8520</v>
      </c>
      <c r="D6445" t="s">
        <v>20983</v>
      </c>
      <c r="E6445" t="s">
        <v>8516</v>
      </c>
      <c r="F6445" t="s">
        <v>20696</v>
      </c>
      <c r="G6445" t="s">
        <v>8588</v>
      </c>
      <c r="H6445" t="s">
        <v>8464</v>
      </c>
      <c r="I6445" t="s">
        <v>8605</v>
      </c>
      <c r="J6445" t="s">
        <v>8520</v>
      </c>
    </row>
    <row r="6446" spans="1:10" x14ac:dyDescent="0.25">
      <c r="A6446" t="s">
        <v>20984</v>
      </c>
      <c r="B6446" t="s">
        <v>20985</v>
      </c>
      <c r="C6446" t="s">
        <v>20986</v>
      </c>
      <c r="D6446" t="s">
        <v>20987</v>
      </c>
      <c r="E6446" t="s">
        <v>8516</v>
      </c>
      <c r="F6446" t="s">
        <v>20696</v>
      </c>
      <c r="G6446" t="s">
        <v>8588</v>
      </c>
      <c r="H6446" t="s">
        <v>8464</v>
      </c>
      <c r="I6446" t="s">
        <v>8605</v>
      </c>
      <c r="J6446" t="s">
        <v>8520</v>
      </c>
    </row>
    <row r="6447" spans="1:10" x14ac:dyDescent="0.25">
      <c r="A6447" t="s">
        <v>20988</v>
      </c>
      <c r="B6447" t="s">
        <v>20989</v>
      </c>
      <c r="C6447" t="s">
        <v>20990</v>
      </c>
      <c r="D6447" t="s">
        <v>20991</v>
      </c>
      <c r="E6447" t="s">
        <v>8516</v>
      </c>
      <c r="F6447" t="s">
        <v>20696</v>
      </c>
      <c r="G6447" t="s">
        <v>8588</v>
      </c>
      <c r="H6447" t="s">
        <v>8464</v>
      </c>
      <c r="I6447" t="s">
        <v>8605</v>
      </c>
      <c r="J6447" t="s">
        <v>8520</v>
      </c>
    </row>
    <row r="6448" spans="1:10" x14ac:dyDescent="0.25">
      <c r="A6448" t="s">
        <v>20992</v>
      </c>
      <c r="B6448" t="s">
        <v>20993</v>
      </c>
      <c r="C6448" t="s">
        <v>20994</v>
      </c>
      <c r="D6448" t="s">
        <v>20995</v>
      </c>
      <c r="E6448" t="s">
        <v>8516</v>
      </c>
      <c r="F6448" t="s">
        <v>20696</v>
      </c>
      <c r="G6448" t="s">
        <v>8588</v>
      </c>
      <c r="H6448" t="s">
        <v>8464</v>
      </c>
      <c r="I6448" t="s">
        <v>8601</v>
      </c>
      <c r="J6448" t="s">
        <v>8520</v>
      </c>
    </row>
    <row r="6449" spans="1:10" x14ac:dyDescent="0.25">
      <c r="A6449" t="s">
        <v>20996</v>
      </c>
      <c r="B6449" t="s">
        <v>20997</v>
      </c>
      <c r="C6449" t="s">
        <v>20998</v>
      </c>
      <c r="D6449" t="s">
        <v>20999</v>
      </c>
      <c r="E6449" t="s">
        <v>8516</v>
      </c>
      <c r="F6449" t="s">
        <v>20696</v>
      </c>
      <c r="G6449" t="s">
        <v>8588</v>
      </c>
      <c r="H6449" t="s">
        <v>8464</v>
      </c>
      <c r="I6449" t="s">
        <v>8605</v>
      </c>
      <c r="J6449" t="s">
        <v>8520</v>
      </c>
    </row>
    <row r="6450" spans="1:10" x14ac:dyDescent="0.25">
      <c r="A6450" t="s">
        <v>21000</v>
      </c>
      <c r="B6450" t="s">
        <v>21001</v>
      </c>
      <c r="C6450" t="s">
        <v>8520</v>
      </c>
      <c r="D6450" t="s">
        <v>21002</v>
      </c>
      <c r="E6450" t="s">
        <v>8516</v>
      </c>
      <c r="F6450" t="s">
        <v>20696</v>
      </c>
      <c r="G6450" t="s">
        <v>8588</v>
      </c>
      <c r="H6450" t="s">
        <v>8464</v>
      </c>
      <c r="I6450" t="s">
        <v>8605</v>
      </c>
      <c r="J6450" t="s">
        <v>8520</v>
      </c>
    </row>
    <row r="6451" spans="1:10" x14ac:dyDescent="0.25">
      <c r="A6451" t="s">
        <v>21003</v>
      </c>
      <c r="B6451" t="s">
        <v>21004</v>
      </c>
      <c r="C6451" t="s">
        <v>21005</v>
      </c>
      <c r="D6451" t="s">
        <v>21006</v>
      </c>
      <c r="E6451" t="s">
        <v>8516</v>
      </c>
      <c r="F6451" t="s">
        <v>20696</v>
      </c>
      <c r="G6451" t="s">
        <v>8588</v>
      </c>
      <c r="H6451" t="s">
        <v>8464</v>
      </c>
      <c r="I6451" t="s">
        <v>8605</v>
      </c>
      <c r="J6451" t="s">
        <v>8520</v>
      </c>
    </row>
    <row r="6452" spans="1:10" x14ac:dyDescent="0.25">
      <c r="A6452" t="s">
        <v>21007</v>
      </c>
      <c r="B6452" t="s">
        <v>21008</v>
      </c>
      <c r="C6452" t="s">
        <v>21009</v>
      </c>
      <c r="D6452" t="s">
        <v>21010</v>
      </c>
      <c r="E6452" t="s">
        <v>8516</v>
      </c>
      <c r="F6452" t="s">
        <v>20696</v>
      </c>
      <c r="G6452" t="s">
        <v>8588</v>
      </c>
      <c r="H6452" t="s">
        <v>8464</v>
      </c>
      <c r="I6452" t="s">
        <v>8605</v>
      </c>
      <c r="J6452" t="s">
        <v>8520</v>
      </c>
    </row>
    <row r="6453" spans="1:10" x14ac:dyDescent="0.25">
      <c r="A6453" t="s">
        <v>21011</v>
      </c>
      <c r="B6453" t="s">
        <v>21012</v>
      </c>
      <c r="C6453" t="s">
        <v>21013</v>
      </c>
      <c r="D6453" t="s">
        <v>21014</v>
      </c>
      <c r="E6453" t="s">
        <v>8516</v>
      </c>
      <c r="F6453" t="s">
        <v>20696</v>
      </c>
      <c r="G6453" t="s">
        <v>8588</v>
      </c>
      <c r="H6453" t="s">
        <v>8464</v>
      </c>
      <c r="I6453" t="s">
        <v>8605</v>
      </c>
      <c r="J6453" t="s">
        <v>8520</v>
      </c>
    </row>
    <row r="6454" spans="1:10" x14ac:dyDescent="0.25">
      <c r="A6454" t="s">
        <v>21015</v>
      </c>
      <c r="B6454" t="s">
        <v>21016</v>
      </c>
      <c r="C6454" t="s">
        <v>8520</v>
      </c>
      <c r="D6454" t="s">
        <v>21017</v>
      </c>
      <c r="E6454" t="s">
        <v>8516</v>
      </c>
      <c r="F6454" t="s">
        <v>20696</v>
      </c>
      <c r="G6454" t="s">
        <v>8588</v>
      </c>
      <c r="H6454" t="s">
        <v>8464</v>
      </c>
      <c r="I6454" t="s">
        <v>8605</v>
      </c>
      <c r="J6454" t="s">
        <v>8520</v>
      </c>
    </row>
    <row r="6455" spans="1:10" x14ac:dyDescent="0.25">
      <c r="A6455" t="s">
        <v>21018</v>
      </c>
      <c r="B6455" t="s">
        <v>21019</v>
      </c>
      <c r="C6455" t="s">
        <v>8520</v>
      </c>
      <c r="D6455" t="s">
        <v>21020</v>
      </c>
      <c r="E6455" t="s">
        <v>8516</v>
      </c>
      <c r="F6455" t="s">
        <v>20696</v>
      </c>
      <c r="G6455" t="s">
        <v>8588</v>
      </c>
      <c r="H6455" t="s">
        <v>8464</v>
      </c>
      <c r="I6455" t="s">
        <v>8605</v>
      </c>
      <c r="J6455" t="s">
        <v>8520</v>
      </c>
    </row>
    <row r="6456" spans="1:10" x14ac:dyDescent="0.25">
      <c r="A6456" t="s">
        <v>21021</v>
      </c>
      <c r="B6456" t="s">
        <v>21022</v>
      </c>
      <c r="C6456" t="s">
        <v>21023</v>
      </c>
      <c r="D6456" t="s">
        <v>21024</v>
      </c>
      <c r="E6456" t="s">
        <v>8516</v>
      </c>
      <c r="F6456" t="s">
        <v>20696</v>
      </c>
      <c r="G6456" t="s">
        <v>8588</v>
      </c>
      <c r="H6456" t="s">
        <v>8464</v>
      </c>
      <c r="I6456" t="s">
        <v>8605</v>
      </c>
      <c r="J6456" t="s">
        <v>8520</v>
      </c>
    </row>
    <row r="6457" spans="1:10" x14ac:dyDescent="0.25">
      <c r="A6457" t="s">
        <v>21025</v>
      </c>
      <c r="B6457" t="s">
        <v>21026</v>
      </c>
      <c r="C6457" t="s">
        <v>21027</v>
      </c>
      <c r="D6457" t="s">
        <v>21028</v>
      </c>
      <c r="E6457" t="s">
        <v>8516</v>
      </c>
      <c r="F6457" t="s">
        <v>20696</v>
      </c>
      <c r="G6457" t="s">
        <v>8588</v>
      </c>
      <c r="H6457" t="s">
        <v>8464</v>
      </c>
      <c r="I6457" t="s">
        <v>8605</v>
      </c>
      <c r="J6457" t="s">
        <v>8520</v>
      </c>
    </row>
    <row r="6458" spans="1:10" x14ac:dyDescent="0.25">
      <c r="A6458" t="s">
        <v>21029</v>
      </c>
      <c r="B6458" t="s">
        <v>21030</v>
      </c>
      <c r="C6458" t="s">
        <v>8520</v>
      </c>
      <c r="D6458" t="s">
        <v>21031</v>
      </c>
      <c r="E6458" t="s">
        <v>8516</v>
      </c>
      <c r="F6458" t="s">
        <v>20696</v>
      </c>
      <c r="G6458" t="s">
        <v>8588</v>
      </c>
      <c r="H6458" t="s">
        <v>8464</v>
      </c>
      <c r="I6458" t="s">
        <v>8605</v>
      </c>
      <c r="J6458" t="s">
        <v>8520</v>
      </c>
    </row>
    <row r="6459" spans="1:10" x14ac:dyDescent="0.25">
      <c r="A6459" t="s">
        <v>20953</v>
      </c>
      <c r="B6459" t="s">
        <v>20954</v>
      </c>
      <c r="C6459" t="s">
        <v>20955</v>
      </c>
      <c r="D6459" t="s">
        <v>20956</v>
      </c>
      <c r="E6459" t="s">
        <v>8521</v>
      </c>
      <c r="F6459" t="s">
        <v>20696</v>
      </c>
      <c r="G6459" t="s">
        <v>8588</v>
      </c>
      <c r="H6459" t="s">
        <v>8522</v>
      </c>
      <c r="I6459" t="s">
        <v>8605</v>
      </c>
      <c r="J6459" t="s">
        <v>8520</v>
      </c>
    </row>
    <row r="6460" spans="1:10" x14ac:dyDescent="0.25">
      <c r="A6460" t="s">
        <v>20957</v>
      </c>
      <c r="B6460" t="s">
        <v>20958</v>
      </c>
      <c r="C6460" t="s">
        <v>20959</v>
      </c>
      <c r="D6460" t="s">
        <v>20960</v>
      </c>
      <c r="E6460" t="s">
        <v>8521</v>
      </c>
      <c r="F6460" t="s">
        <v>20696</v>
      </c>
      <c r="G6460" t="s">
        <v>8588</v>
      </c>
      <c r="H6460" t="s">
        <v>8522</v>
      </c>
      <c r="I6460" t="s">
        <v>8605</v>
      </c>
      <c r="J6460" t="s">
        <v>8520</v>
      </c>
    </row>
    <row r="6461" spans="1:10" x14ac:dyDescent="0.25">
      <c r="A6461" t="s">
        <v>20961</v>
      </c>
      <c r="B6461" t="s">
        <v>20962</v>
      </c>
      <c r="C6461" t="s">
        <v>20963</v>
      </c>
      <c r="D6461" t="s">
        <v>20964</v>
      </c>
      <c r="E6461" t="s">
        <v>8521</v>
      </c>
      <c r="F6461" t="s">
        <v>20696</v>
      </c>
      <c r="G6461" t="s">
        <v>8588</v>
      </c>
      <c r="H6461" t="s">
        <v>8522</v>
      </c>
      <c r="I6461" t="s">
        <v>8605</v>
      </c>
      <c r="J6461" t="s">
        <v>8520</v>
      </c>
    </row>
    <row r="6462" spans="1:10" x14ac:dyDescent="0.25">
      <c r="A6462" t="s">
        <v>20965</v>
      </c>
      <c r="B6462" t="s">
        <v>20966</v>
      </c>
      <c r="C6462" t="s">
        <v>20967</v>
      </c>
      <c r="D6462" t="s">
        <v>20968</v>
      </c>
      <c r="E6462" t="s">
        <v>8521</v>
      </c>
      <c r="F6462" t="s">
        <v>20696</v>
      </c>
      <c r="G6462" t="s">
        <v>8588</v>
      </c>
      <c r="H6462" t="s">
        <v>8522</v>
      </c>
      <c r="I6462" t="s">
        <v>8605</v>
      </c>
      <c r="J6462" t="s">
        <v>8520</v>
      </c>
    </row>
    <row r="6463" spans="1:10" x14ac:dyDescent="0.25">
      <c r="A6463" t="s">
        <v>20969</v>
      </c>
      <c r="B6463" t="s">
        <v>20970</v>
      </c>
      <c r="C6463" t="s">
        <v>20971</v>
      </c>
      <c r="D6463" t="s">
        <v>20972</v>
      </c>
      <c r="E6463" t="s">
        <v>8521</v>
      </c>
      <c r="F6463" t="s">
        <v>20696</v>
      </c>
      <c r="G6463" t="s">
        <v>8588</v>
      </c>
      <c r="H6463" t="s">
        <v>8522</v>
      </c>
      <c r="I6463" t="s">
        <v>8605</v>
      </c>
      <c r="J6463" t="s">
        <v>8520</v>
      </c>
    </row>
    <row r="6464" spans="1:10" x14ac:dyDescent="0.25">
      <c r="A6464" t="s">
        <v>20973</v>
      </c>
      <c r="B6464" t="s">
        <v>20974</v>
      </c>
      <c r="C6464" t="s">
        <v>20975</v>
      </c>
      <c r="D6464" t="s">
        <v>20976</v>
      </c>
      <c r="E6464" t="s">
        <v>8521</v>
      </c>
      <c r="F6464" t="s">
        <v>20696</v>
      </c>
      <c r="G6464" t="s">
        <v>8588</v>
      </c>
      <c r="H6464" t="s">
        <v>8522</v>
      </c>
      <c r="I6464" t="s">
        <v>8605</v>
      </c>
      <c r="J6464" t="s">
        <v>8520</v>
      </c>
    </row>
    <row r="6465" spans="1:10" x14ac:dyDescent="0.25">
      <c r="A6465" t="s">
        <v>20977</v>
      </c>
      <c r="B6465" t="s">
        <v>20978</v>
      </c>
      <c r="C6465" t="s">
        <v>20979</v>
      </c>
      <c r="D6465" t="s">
        <v>20980</v>
      </c>
      <c r="E6465" t="s">
        <v>8521</v>
      </c>
      <c r="F6465" t="s">
        <v>20696</v>
      </c>
      <c r="G6465" t="s">
        <v>8588</v>
      </c>
      <c r="H6465" t="s">
        <v>8522</v>
      </c>
      <c r="I6465" t="s">
        <v>8601</v>
      </c>
      <c r="J6465" t="s">
        <v>8520</v>
      </c>
    </row>
    <row r="6466" spans="1:10" x14ac:dyDescent="0.25">
      <c r="A6466" t="s">
        <v>20981</v>
      </c>
      <c r="B6466" t="s">
        <v>20982</v>
      </c>
      <c r="C6466" t="s">
        <v>8520</v>
      </c>
      <c r="D6466" t="s">
        <v>20983</v>
      </c>
      <c r="E6466" t="s">
        <v>8521</v>
      </c>
      <c r="F6466" t="s">
        <v>20696</v>
      </c>
      <c r="G6466" t="s">
        <v>8588</v>
      </c>
      <c r="H6466" t="s">
        <v>8522</v>
      </c>
      <c r="I6466" t="s">
        <v>8605</v>
      </c>
      <c r="J6466" t="s">
        <v>8520</v>
      </c>
    </row>
    <row r="6467" spans="1:10" x14ac:dyDescent="0.25">
      <c r="A6467" t="s">
        <v>20984</v>
      </c>
      <c r="B6467" t="s">
        <v>20985</v>
      </c>
      <c r="C6467" t="s">
        <v>20986</v>
      </c>
      <c r="D6467" t="s">
        <v>20987</v>
      </c>
      <c r="E6467" t="s">
        <v>8521</v>
      </c>
      <c r="F6467" t="s">
        <v>20696</v>
      </c>
      <c r="G6467" t="s">
        <v>8588</v>
      </c>
      <c r="H6467" t="s">
        <v>8522</v>
      </c>
      <c r="I6467" t="s">
        <v>8605</v>
      </c>
      <c r="J6467" t="s">
        <v>8520</v>
      </c>
    </row>
    <row r="6468" spans="1:10" x14ac:dyDescent="0.25">
      <c r="A6468" t="s">
        <v>20988</v>
      </c>
      <c r="B6468" t="s">
        <v>20989</v>
      </c>
      <c r="C6468" t="s">
        <v>20990</v>
      </c>
      <c r="D6468" t="s">
        <v>20991</v>
      </c>
      <c r="E6468" t="s">
        <v>8521</v>
      </c>
      <c r="F6468" t="s">
        <v>20696</v>
      </c>
      <c r="G6468" t="s">
        <v>8588</v>
      </c>
      <c r="H6468" t="s">
        <v>8522</v>
      </c>
      <c r="I6468" t="s">
        <v>8605</v>
      </c>
      <c r="J6468" t="s">
        <v>8520</v>
      </c>
    </row>
    <row r="6469" spans="1:10" x14ac:dyDescent="0.25">
      <c r="A6469" t="s">
        <v>20992</v>
      </c>
      <c r="B6469" t="s">
        <v>20993</v>
      </c>
      <c r="C6469" t="s">
        <v>20994</v>
      </c>
      <c r="D6469" t="s">
        <v>20995</v>
      </c>
      <c r="E6469" t="s">
        <v>8521</v>
      </c>
      <c r="F6469" t="s">
        <v>20696</v>
      </c>
      <c r="G6469" t="s">
        <v>8588</v>
      </c>
      <c r="H6469" t="s">
        <v>8522</v>
      </c>
      <c r="I6469" t="s">
        <v>8601</v>
      </c>
      <c r="J6469" t="s">
        <v>8520</v>
      </c>
    </row>
    <row r="6470" spans="1:10" x14ac:dyDescent="0.25">
      <c r="A6470" t="s">
        <v>20996</v>
      </c>
      <c r="B6470" t="s">
        <v>20997</v>
      </c>
      <c r="C6470" t="s">
        <v>20998</v>
      </c>
      <c r="D6470" t="s">
        <v>20999</v>
      </c>
      <c r="E6470" t="s">
        <v>8521</v>
      </c>
      <c r="F6470" t="s">
        <v>20696</v>
      </c>
      <c r="G6470" t="s">
        <v>8588</v>
      </c>
      <c r="H6470" t="s">
        <v>8522</v>
      </c>
      <c r="I6470" t="s">
        <v>8605</v>
      </c>
      <c r="J6470" t="s">
        <v>8520</v>
      </c>
    </row>
    <row r="6471" spans="1:10" x14ac:dyDescent="0.25">
      <c r="A6471" t="s">
        <v>21000</v>
      </c>
      <c r="B6471" t="s">
        <v>21001</v>
      </c>
      <c r="C6471" t="s">
        <v>8520</v>
      </c>
      <c r="D6471" t="s">
        <v>21002</v>
      </c>
      <c r="E6471" t="s">
        <v>8521</v>
      </c>
      <c r="F6471" t="s">
        <v>20696</v>
      </c>
      <c r="G6471" t="s">
        <v>8588</v>
      </c>
      <c r="H6471" t="s">
        <v>8522</v>
      </c>
      <c r="I6471" t="s">
        <v>8605</v>
      </c>
      <c r="J6471" t="s">
        <v>8520</v>
      </c>
    </row>
    <row r="6472" spans="1:10" x14ac:dyDescent="0.25">
      <c r="A6472" t="s">
        <v>21003</v>
      </c>
      <c r="B6472" t="s">
        <v>21004</v>
      </c>
      <c r="C6472" t="s">
        <v>21005</v>
      </c>
      <c r="D6472" t="s">
        <v>21006</v>
      </c>
      <c r="E6472" t="s">
        <v>8521</v>
      </c>
      <c r="F6472" t="s">
        <v>20696</v>
      </c>
      <c r="G6472" t="s">
        <v>8588</v>
      </c>
      <c r="H6472" t="s">
        <v>8522</v>
      </c>
      <c r="I6472" t="s">
        <v>8605</v>
      </c>
      <c r="J6472" t="s">
        <v>8520</v>
      </c>
    </row>
    <row r="6473" spans="1:10" x14ac:dyDescent="0.25">
      <c r="A6473" t="s">
        <v>21007</v>
      </c>
      <c r="B6473" t="s">
        <v>21008</v>
      </c>
      <c r="C6473" t="s">
        <v>21009</v>
      </c>
      <c r="D6473" t="s">
        <v>21010</v>
      </c>
      <c r="E6473" t="s">
        <v>8521</v>
      </c>
      <c r="F6473" t="s">
        <v>20696</v>
      </c>
      <c r="G6473" t="s">
        <v>8588</v>
      </c>
      <c r="H6473" t="s">
        <v>8522</v>
      </c>
      <c r="I6473" t="s">
        <v>8605</v>
      </c>
      <c r="J6473" t="s">
        <v>8520</v>
      </c>
    </row>
    <row r="6474" spans="1:10" x14ac:dyDescent="0.25">
      <c r="A6474" t="s">
        <v>21011</v>
      </c>
      <c r="B6474" t="s">
        <v>21012</v>
      </c>
      <c r="C6474" t="s">
        <v>21013</v>
      </c>
      <c r="D6474" t="s">
        <v>21014</v>
      </c>
      <c r="E6474" t="s">
        <v>8521</v>
      </c>
      <c r="F6474" t="s">
        <v>20696</v>
      </c>
      <c r="G6474" t="s">
        <v>8588</v>
      </c>
      <c r="H6474" t="s">
        <v>8522</v>
      </c>
      <c r="I6474" t="s">
        <v>8605</v>
      </c>
      <c r="J6474" t="s">
        <v>8520</v>
      </c>
    </row>
    <row r="6475" spans="1:10" x14ac:dyDescent="0.25">
      <c r="A6475" t="s">
        <v>21015</v>
      </c>
      <c r="B6475" t="s">
        <v>21016</v>
      </c>
      <c r="C6475" t="s">
        <v>8520</v>
      </c>
      <c r="D6475" t="s">
        <v>21017</v>
      </c>
      <c r="E6475" t="s">
        <v>8521</v>
      </c>
      <c r="F6475" t="s">
        <v>20696</v>
      </c>
      <c r="G6475" t="s">
        <v>8588</v>
      </c>
      <c r="H6475" t="s">
        <v>8522</v>
      </c>
      <c r="I6475" t="s">
        <v>8605</v>
      </c>
      <c r="J6475" t="s">
        <v>8520</v>
      </c>
    </row>
    <row r="6476" spans="1:10" x14ac:dyDescent="0.25">
      <c r="A6476" t="s">
        <v>21018</v>
      </c>
      <c r="B6476" t="s">
        <v>21019</v>
      </c>
      <c r="C6476" t="s">
        <v>8520</v>
      </c>
      <c r="D6476" t="s">
        <v>21020</v>
      </c>
      <c r="E6476" t="s">
        <v>8521</v>
      </c>
      <c r="F6476" t="s">
        <v>20696</v>
      </c>
      <c r="G6476" t="s">
        <v>8588</v>
      </c>
      <c r="H6476" t="s">
        <v>8522</v>
      </c>
      <c r="I6476" t="s">
        <v>8605</v>
      </c>
      <c r="J6476" t="s">
        <v>8520</v>
      </c>
    </row>
    <row r="6477" spans="1:10" x14ac:dyDescent="0.25">
      <c r="A6477" t="s">
        <v>21021</v>
      </c>
      <c r="B6477" t="s">
        <v>21022</v>
      </c>
      <c r="C6477" t="s">
        <v>21023</v>
      </c>
      <c r="D6477" t="s">
        <v>21024</v>
      </c>
      <c r="E6477" t="s">
        <v>8521</v>
      </c>
      <c r="F6477" t="s">
        <v>20696</v>
      </c>
      <c r="G6477" t="s">
        <v>8588</v>
      </c>
      <c r="H6477" t="s">
        <v>8522</v>
      </c>
      <c r="I6477" t="s">
        <v>8605</v>
      </c>
      <c r="J6477" t="s">
        <v>8520</v>
      </c>
    </row>
    <row r="6478" spans="1:10" x14ac:dyDescent="0.25">
      <c r="A6478" t="s">
        <v>21025</v>
      </c>
      <c r="B6478" t="s">
        <v>21026</v>
      </c>
      <c r="C6478" t="s">
        <v>21027</v>
      </c>
      <c r="D6478" t="s">
        <v>21028</v>
      </c>
      <c r="E6478" t="s">
        <v>8521</v>
      </c>
      <c r="F6478" t="s">
        <v>20696</v>
      </c>
      <c r="G6478" t="s">
        <v>8588</v>
      </c>
      <c r="H6478" t="s">
        <v>8522</v>
      </c>
      <c r="I6478" t="s">
        <v>8605</v>
      </c>
      <c r="J6478" t="s">
        <v>8520</v>
      </c>
    </row>
    <row r="6479" spans="1:10" x14ac:dyDescent="0.25">
      <c r="A6479" t="s">
        <v>21029</v>
      </c>
      <c r="B6479" t="s">
        <v>21030</v>
      </c>
      <c r="C6479" t="s">
        <v>8520</v>
      </c>
      <c r="D6479" t="s">
        <v>21031</v>
      </c>
      <c r="E6479" t="s">
        <v>8521</v>
      </c>
      <c r="F6479" t="s">
        <v>20696</v>
      </c>
      <c r="G6479" t="s">
        <v>8588</v>
      </c>
      <c r="H6479" t="s">
        <v>8522</v>
      </c>
      <c r="I6479" t="s">
        <v>8605</v>
      </c>
      <c r="J6479" t="s">
        <v>8520</v>
      </c>
    </row>
    <row r="6480" spans="1:10" x14ac:dyDescent="0.25">
      <c r="A6480" t="s">
        <v>21032</v>
      </c>
      <c r="B6480" t="s">
        <v>21033</v>
      </c>
      <c r="C6480" t="s">
        <v>21034</v>
      </c>
      <c r="D6480" t="s">
        <v>21035</v>
      </c>
      <c r="E6480" t="s">
        <v>8516</v>
      </c>
      <c r="F6480" t="s">
        <v>20874</v>
      </c>
      <c r="G6480" t="s">
        <v>8588</v>
      </c>
      <c r="H6480" t="s">
        <v>8464</v>
      </c>
      <c r="I6480" t="s">
        <v>8605</v>
      </c>
      <c r="J6480" t="s">
        <v>8520</v>
      </c>
    </row>
    <row r="6481" spans="1:10" x14ac:dyDescent="0.25">
      <c r="A6481" t="s">
        <v>21036</v>
      </c>
      <c r="B6481" t="s">
        <v>21037</v>
      </c>
      <c r="C6481" t="s">
        <v>8520</v>
      </c>
      <c r="D6481" t="s">
        <v>21038</v>
      </c>
      <c r="E6481" t="s">
        <v>8516</v>
      </c>
      <c r="F6481" t="s">
        <v>20874</v>
      </c>
      <c r="G6481" t="s">
        <v>8588</v>
      </c>
      <c r="H6481" t="s">
        <v>8464</v>
      </c>
      <c r="I6481" t="s">
        <v>8601</v>
      </c>
      <c r="J6481" t="s">
        <v>8520</v>
      </c>
    </row>
    <row r="6482" spans="1:10" x14ac:dyDescent="0.25">
      <c r="A6482" t="s">
        <v>21039</v>
      </c>
      <c r="B6482" t="s">
        <v>21040</v>
      </c>
      <c r="C6482" t="s">
        <v>8520</v>
      </c>
      <c r="D6482" t="s">
        <v>21041</v>
      </c>
      <c r="E6482" t="s">
        <v>8516</v>
      </c>
      <c r="F6482" t="s">
        <v>20874</v>
      </c>
      <c r="G6482" t="s">
        <v>8588</v>
      </c>
      <c r="H6482" t="s">
        <v>8464</v>
      </c>
      <c r="I6482" t="s">
        <v>8605</v>
      </c>
      <c r="J6482" t="s">
        <v>8520</v>
      </c>
    </row>
    <row r="6483" spans="1:10" x14ac:dyDescent="0.25">
      <c r="A6483" t="s">
        <v>21032</v>
      </c>
      <c r="B6483" t="s">
        <v>21033</v>
      </c>
      <c r="C6483" t="s">
        <v>21034</v>
      </c>
      <c r="D6483" t="s">
        <v>21035</v>
      </c>
      <c r="E6483" t="s">
        <v>8521</v>
      </c>
      <c r="F6483" t="s">
        <v>20874</v>
      </c>
      <c r="G6483" t="s">
        <v>8588</v>
      </c>
      <c r="H6483" t="s">
        <v>8522</v>
      </c>
      <c r="I6483" t="s">
        <v>8605</v>
      </c>
      <c r="J6483" t="s">
        <v>8520</v>
      </c>
    </row>
    <row r="6484" spans="1:10" x14ac:dyDescent="0.25">
      <c r="A6484" t="s">
        <v>21036</v>
      </c>
      <c r="B6484" t="s">
        <v>21037</v>
      </c>
      <c r="C6484" t="s">
        <v>8520</v>
      </c>
      <c r="D6484" t="s">
        <v>21038</v>
      </c>
      <c r="E6484" t="s">
        <v>8521</v>
      </c>
      <c r="F6484" t="s">
        <v>20874</v>
      </c>
      <c r="G6484" t="s">
        <v>8588</v>
      </c>
      <c r="H6484" t="s">
        <v>8522</v>
      </c>
      <c r="I6484" t="s">
        <v>8601</v>
      </c>
      <c r="J6484" t="s">
        <v>8520</v>
      </c>
    </row>
    <row r="6485" spans="1:10" x14ac:dyDescent="0.25">
      <c r="A6485" t="s">
        <v>21039</v>
      </c>
      <c r="B6485" t="s">
        <v>21040</v>
      </c>
      <c r="C6485" t="s">
        <v>8520</v>
      </c>
      <c r="D6485" t="s">
        <v>21041</v>
      </c>
      <c r="E6485" t="s">
        <v>8521</v>
      </c>
      <c r="F6485" t="s">
        <v>20874</v>
      </c>
      <c r="G6485" t="s">
        <v>8588</v>
      </c>
      <c r="H6485" t="s">
        <v>8522</v>
      </c>
      <c r="I6485" t="s">
        <v>8605</v>
      </c>
      <c r="J6485" t="s">
        <v>8520</v>
      </c>
    </row>
    <row r="6486" spans="1:10" x14ac:dyDescent="0.25">
      <c r="A6486" t="s">
        <v>21042</v>
      </c>
      <c r="B6486" t="s">
        <v>21043</v>
      </c>
      <c r="C6486" t="s">
        <v>21044</v>
      </c>
      <c r="D6486" t="s">
        <v>21045</v>
      </c>
      <c r="E6486" t="s">
        <v>8516</v>
      </c>
      <c r="F6486" t="s">
        <v>20696</v>
      </c>
      <c r="G6486" t="s">
        <v>8588</v>
      </c>
      <c r="H6486" t="s">
        <v>8464</v>
      </c>
      <c r="I6486" t="s">
        <v>8605</v>
      </c>
      <c r="J6486" t="s">
        <v>8520</v>
      </c>
    </row>
    <row r="6487" spans="1:10" x14ac:dyDescent="0.25">
      <c r="A6487" t="s">
        <v>21046</v>
      </c>
      <c r="B6487" t="s">
        <v>21047</v>
      </c>
      <c r="C6487" t="s">
        <v>21048</v>
      </c>
      <c r="D6487" t="s">
        <v>21049</v>
      </c>
      <c r="E6487" t="s">
        <v>8516</v>
      </c>
      <c r="F6487" t="s">
        <v>20696</v>
      </c>
      <c r="G6487" t="s">
        <v>8588</v>
      </c>
      <c r="H6487" t="s">
        <v>8464</v>
      </c>
      <c r="I6487" t="s">
        <v>8605</v>
      </c>
      <c r="J6487" t="s">
        <v>8520</v>
      </c>
    </row>
    <row r="6488" spans="1:10" x14ac:dyDescent="0.25">
      <c r="A6488" t="s">
        <v>21050</v>
      </c>
      <c r="B6488" t="s">
        <v>21051</v>
      </c>
      <c r="C6488" t="s">
        <v>21052</v>
      </c>
      <c r="D6488" t="s">
        <v>21053</v>
      </c>
      <c r="E6488" t="s">
        <v>8516</v>
      </c>
      <c r="F6488" t="s">
        <v>20696</v>
      </c>
      <c r="G6488" t="s">
        <v>8588</v>
      </c>
      <c r="H6488" t="s">
        <v>8464</v>
      </c>
      <c r="I6488" t="s">
        <v>8605</v>
      </c>
      <c r="J6488" t="s">
        <v>8520</v>
      </c>
    </row>
    <row r="6489" spans="1:10" x14ac:dyDescent="0.25">
      <c r="A6489" t="s">
        <v>21054</v>
      </c>
      <c r="B6489" t="s">
        <v>21055</v>
      </c>
      <c r="C6489" t="s">
        <v>21056</v>
      </c>
      <c r="D6489" t="s">
        <v>21057</v>
      </c>
      <c r="E6489" t="s">
        <v>8516</v>
      </c>
      <c r="F6489" t="s">
        <v>20696</v>
      </c>
      <c r="G6489" t="s">
        <v>8588</v>
      </c>
      <c r="H6489" t="s">
        <v>8464</v>
      </c>
      <c r="I6489" t="s">
        <v>8605</v>
      </c>
      <c r="J6489" t="s">
        <v>8520</v>
      </c>
    </row>
    <row r="6490" spans="1:10" x14ac:dyDescent="0.25">
      <c r="A6490" t="s">
        <v>21058</v>
      </c>
      <c r="B6490" t="s">
        <v>21059</v>
      </c>
      <c r="C6490" t="s">
        <v>21060</v>
      </c>
      <c r="D6490" t="s">
        <v>21061</v>
      </c>
      <c r="E6490" t="s">
        <v>8516</v>
      </c>
      <c r="F6490" t="s">
        <v>20696</v>
      </c>
      <c r="G6490" t="s">
        <v>8588</v>
      </c>
      <c r="H6490" t="s">
        <v>8464</v>
      </c>
      <c r="I6490" t="s">
        <v>8605</v>
      </c>
      <c r="J6490" t="s">
        <v>8520</v>
      </c>
    </row>
    <row r="6491" spans="1:10" x14ac:dyDescent="0.25">
      <c r="A6491" t="s">
        <v>21062</v>
      </c>
      <c r="B6491" t="s">
        <v>21063</v>
      </c>
      <c r="C6491" t="s">
        <v>21064</v>
      </c>
      <c r="D6491" t="s">
        <v>21065</v>
      </c>
      <c r="E6491" t="s">
        <v>8516</v>
      </c>
      <c r="F6491" t="s">
        <v>20696</v>
      </c>
      <c r="G6491" t="s">
        <v>8588</v>
      </c>
      <c r="H6491" t="s">
        <v>8464</v>
      </c>
      <c r="I6491" t="s">
        <v>8605</v>
      </c>
      <c r="J6491" t="s">
        <v>8520</v>
      </c>
    </row>
    <row r="6492" spans="1:10" x14ac:dyDescent="0.25">
      <c r="A6492" t="s">
        <v>21066</v>
      </c>
      <c r="B6492" t="s">
        <v>21067</v>
      </c>
      <c r="C6492" t="s">
        <v>21068</v>
      </c>
      <c r="D6492" t="s">
        <v>21069</v>
      </c>
      <c r="E6492" t="s">
        <v>8516</v>
      </c>
      <c r="F6492" t="s">
        <v>20696</v>
      </c>
      <c r="G6492" t="s">
        <v>8588</v>
      </c>
      <c r="H6492" t="s">
        <v>8464</v>
      </c>
      <c r="I6492" t="s">
        <v>8605</v>
      </c>
      <c r="J6492" t="s">
        <v>8520</v>
      </c>
    </row>
    <row r="6493" spans="1:10" x14ac:dyDescent="0.25">
      <c r="A6493" t="s">
        <v>21070</v>
      </c>
      <c r="B6493" t="s">
        <v>21071</v>
      </c>
      <c r="C6493" t="s">
        <v>21072</v>
      </c>
      <c r="D6493" t="s">
        <v>21073</v>
      </c>
      <c r="E6493" t="s">
        <v>8516</v>
      </c>
      <c r="F6493" t="s">
        <v>20696</v>
      </c>
      <c r="G6493" t="s">
        <v>8588</v>
      </c>
      <c r="H6493" t="s">
        <v>8464</v>
      </c>
      <c r="I6493" t="s">
        <v>8605</v>
      </c>
      <c r="J6493" t="s">
        <v>8520</v>
      </c>
    </row>
    <row r="6494" spans="1:10" x14ac:dyDescent="0.25">
      <c r="A6494" t="s">
        <v>21074</v>
      </c>
      <c r="B6494" t="s">
        <v>21075</v>
      </c>
      <c r="C6494" t="s">
        <v>21076</v>
      </c>
      <c r="D6494" t="s">
        <v>21077</v>
      </c>
      <c r="E6494" t="s">
        <v>8516</v>
      </c>
      <c r="F6494" t="s">
        <v>20696</v>
      </c>
      <c r="G6494" t="s">
        <v>8588</v>
      </c>
      <c r="H6494" t="s">
        <v>8464</v>
      </c>
      <c r="I6494" t="s">
        <v>8605</v>
      </c>
      <c r="J6494" t="s">
        <v>8520</v>
      </c>
    </row>
    <row r="6495" spans="1:10" x14ac:dyDescent="0.25">
      <c r="A6495" t="s">
        <v>21078</v>
      </c>
      <c r="B6495" t="s">
        <v>21079</v>
      </c>
      <c r="C6495" t="s">
        <v>21080</v>
      </c>
      <c r="D6495" t="s">
        <v>21081</v>
      </c>
      <c r="E6495" t="s">
        <v>8516</v>
      </c>
      <c r="F6495" t="s">
        <v>20696</v>
      </c>
      <c r="G6495" t="s">
        <v>8588</v>
      </c>
      <c r="H6495" t="s">
        <v>8464</v>
      </c>
      <c r="I6495" t="s">
        <v>8605</v>
      </c>
      <c r="J6495" t="s">
        <v>8520</v>
      </c>
    </row>
    <row r="6496" spans="1:10" x14ac:dyDescent="0.25">
      <c r="A6496" t="s">
        <v>21082</v>
      </c>
      <c r="B6496" t="s">
        <v>21083</v>
      </c>
      <c r="C6496" t="s">
        <v>21084</v>
      </c>
      <c r="D6496" t="s">
        <v>21085</v>
      </c>
      <c r="E6496" t="s">
        <v>8516</v>
      </c>
      <c r="F6496" t="s">
        <v>20696</v>
      </c>
      <c r="G6496" t="s">
        <v>8588</v>
      </c>
      <c r="H6496" t="s">
        <v>8464</v>
      </c>
      <c r="I6496" t="s">
        <v>8605</v>
      </c>
      <c r="J6496" t="s">
        <v>8520</v>
      </c>
    </row>
    <row r="6497" spans="1:10" x14ac:dyDescent="0.25">
      <c r="A6497" t="s">
        <v>21086</v>
      </c>
      <c r="B6497" t="s">
        <v>21087</v>
      </c>
      <c r="C6497" t="s">
        <v>21088</v>
      </c>
      <c r="D6497" t="s">
        <v>21089</v>
      </c>
      <c r="E6497" t="s">
        <v>8516</v>
      </c>
      <c r="F6497" t="s">
        <v>20696</v>
      </c>
      <c r="G6497" t="s">
        <v>8588</v>
      </c>
      <c r="H6497" t="s">
        <v>8464</v>
      </c>
      <c r="I6497" t="s">
        <v>8605</v>
      </c>
      <c r="J6497" t="s">
        <v>8520</v>
      </c>
    </row>
    <row r="6498" spans="1:10" x14ac:dyDescent="0.25">
      <c r="A6498" t="s">
        <v>21090</v>
      </c>
      <c r="B6498" t="s">
        <v>21091</v>
      </c>
      <c r="C6498" t="s">
        <v>21092</v>
      </c>
      <c r="D6498" t="s">
        <v>21093</v>
      </c>
      <c r="E6498" t="s">
        <v>8516</v>
      </c>
      <c r="F6498" t="s">
        <v>20696</v>
      </c>
      <c r="G6498" t="s">
        <v>8588</v>
      </c>
      <c r="H6498" t="s">
        <v>8464</v>
      </c>
      <c r="I6498" t="s">
        <v>8605</v>
      </c>
      <c r="J6498" t="s">
        <v>8520</v>
      </c>
    </row>
    <row r="6499" spans="1:10" x14ac:dyDescent="0.25">
      <c r="A6499" t="s">
        <v>21094</v>
      </c>
      <c r="B6499" t="s">
        <v>21095</v>
      </c>
      <c r="C6499" t="s">
        <v>21096</v>
      </c>
      <c r="D6499" t="s">
        <v>21097</v>
      </c>
      <c r="E6499" t="s">
        <v>8516</v>
      </c>
      <c r="F6499" t="s">
        <v>20696</v>
      </c>
      <c r="G6499" t="s">
        <v>8588</v>
      </c>
      <c r="H6499" t="s">
        <v>8464</v>
      </c>
      <c r="I6499" t="s">
        <v>8601</v>
      </c>
      <c r="J6499" t="s">
        <v>8520</v>
      </c>
    </row>
    <row r="6500" spans="1:10" x14ac:dyDescent="0.25">
      <c r="A6500" t="s">
        <v>21098</v>
      </c>
      <c r="B6500" t="s">
        <v>21099</v>
      </c>
      <c r="C6500" t="s">
        <v>21100</v>
      </c>
      <c r="D6500" t="s">
        <v>21101</v>
      </c>
      <c r="E6500" t="s">
        <v>8516</v>
      </c>
      <c r="F6500" t="s">
        <v>20696</v>
      </c>
      <c r="G6500" t="s">
        <v>8588</v>
      </c>
      <c r="H6500" t="s">
        <v>8464</v>
      </c>
      <c r="I6500" t="s">
        <v>8605</v>
      </c>
      <c r="J6500" t="s">
        <v>8520</v>
      </c>
    </row>
    <row r="6501" spans="1:10" x14ac:dyDescent="0.25">
      <c r="A6501" t="s">
        <v>21102</v>
      </c>
      <c r="B6501" t="s">
        <v>21103</v>
      </c>
      <c r="C6501" t="s">
        <v>21104</v>
      </c>
      <c r="D6501" t="s">
        <v>21105</v>
      </c>
      <c r="E6501" t="s">
        <v>8516</v>
      </c>
      <c r="F6501" t="s">
        <v>20696</v>
      </c>
      <c r="G6501" t="s">
        <v>8588</v>
      </c>
      <c r="H6501" t="s">
        <v>8464</v>
      </c>
      <c r="I6501" t="s">
        <v>8601</v>
      </c>
      <c r="J6501" t="s">
        <v>8520</v>
      </c>
    </row>
    <row r="6502" spans="1:10" x14ac:dyDescent="0.25">
      <c r="A6502" t="s">
        <v>21106</v>
      </c>
      <c r="B6502" t="s">
        <v>21107</v>
      </c>
      <c r="C6502" t="s">
        <v>21108</v>
      </c>
      <c r="D6502" t="s">
        <v>21109</v>
      </c>
      <c r="E6502" t="s">
        <v>8516</v>
      </c>
      <c r="F6502" t="s">
        <v>20696</v>
      </c>
      <c r="G6502" t="s">
        <v>8588</v>
      </c>
      <c r="H6502" t="s">
        <v>8464</v>
      </c>
      <c r="I6502" t="s">
        <v>8605</v>
      </c>
      <c r="J6502" t="s">
        <v>8520</v>
      </c>
    </row>
    <row r="6503" spans="1:10" x14ac:dyDescent="0.25">
      <c r="A6503" t="s">
        <v>21110</v>
      </c>
      <c r="B6503" t="s">
        <v>21111</v>
      </c>
      <c r="C6503" t="s">
        <v>21112</v>
      </c>
      <c r="D6503" t="s">
        <v>21113</v>
      </c>
      <c r="E6503" t="s">
        <v>8516</v>
      </c>
      <c r="F6503" t="s">
        <v>20696</v>
      </c>
      <c r="G6503" t="s">
        <v>8588</v>
      </c>
      <c r="H6503" t="s">
        <v>8464</v>
      </c>
      <c r="I6503" t="s">
        <v>8601</v>
      </c>
      <c r="J6503" t="s">
        <v>8520</v>
      </c>
    </row>
    <row r="6504" spans="1:10" x14ac:dyDescent="0.25">
      <c r="A6504" t="s">
        <v>21114</v>
      </c>
      <c r="B6504" t="s">
        <v>21115</v>
      </c>
      <c r="C6504" t="s">
        <v>21116</v>
      </c>
      <c r="D6504" t="s">
        <v>21117</v>
      </c>
      <c r="E6504" t="s">
        <v>8516</v>
      </c>
      <c r="F6504" t="s">
        <v>20696</v>
      </c>
      <c r="G6504" t="s">
        <v>8588</v>
      </c>
      <c r="H6504" t="s">
        <v>8464</v>
      </c>
      <c r="I6504" t="s">
        <v>8605</v>
      </c>
      <c r="J6504" t="s">
        <v>8520</v>
      </c>
    </row>
    <row r="6505" spans="1:10" x14ac:dyDescent="0.25">
      <c r="A6505" t="s">
        <v>21118</v>
      </c>
      <c r="B6505" t="s">
        <v>21119</v>
      </c>
      <c r="C6505" t="s">
        <v>21120</v>
      </c>
      <c r="D6505" t="s">
        <v>21121</v>
      </c>
      <c r="E6505" t="s">
        <v>8516</v>
      </c>
      <c r="F6505" t="s">
        <v>20696</v>
      </c>
      <c r="G6505" t="s">
        <v>8588</v>
      </c>
      <c r="H6505" t="s">
        <v>8464</v>
      </c>
      <c r="I6505" t="s">
        <v>8605</v>
      </c>
      <c r="J6505" t="s">
        <v>8520</v>
      </c>
    </row>
    <row r="6506" spans="1:10" x14ac:dyDescent="0.25">
      <c r="A6506" t="s">
        <v>21122</v>
      </c>
      <c r="B6506" t="s">
        <v>21123</v>
      </c>
      <c r="C6506" t="s">
        <v>21124</v>
      </c>
      <c r="D6506" t="s">
        <v>21125</v>
      </c>
      <c r="E6506" t="s">
        <v>8516</v>
      </c>
      <c r="F6506" t="s">
        <v>20696</v>
      </c>
      <c r="G6506" t="s">
        <v>8588</v>
      </c>
      <c r="H6506" t="s">
        <v>8464</v>
      </c>
      <c r="I6506" t="s">
        <v>8605</v>
      </c>
      <c r="J6506" t="s">
        <v>8520</v>
      </c>
    </row>
    <row r="6507" spans="1:10" x14ac:dyDescent="0.25">
      <c r="A6507" t="s">
        <v>21042</v>
      </c>
      <c r="B6507" t="s">
        <v>21043</v>
      </c>
      <c r="C6507" t="s">
        <v>21044</v>
      </c>
      <c r="D6507" t="s">
        <v>21045</v>
      </c>
      <c r="E6507" t="s">
        <v>8521</v>
      </c>
      <c r="F6507" t="s">
        <v>20696</v>
      </c>
      <c r="G6507" t="s">
        <v>8588</v>
      </c>
      <c r="H6507" t="s">
        <v>8522</v>
      </c>
      <c r="I6507" t="s">
        <v>8605</v>
      </c>
      <c r="J6507" t="s">
        <v>8520</v>
      </c>
    </row>
    <row r="6508" spans="1:10" x14ac:dyDescent="0.25">
      <c r="A6508" t="s">
        <v>21046</v>
      </c>
      <c r="B6508" t="s">
        <v>21047</v>
      </c>
      <c r="C6508" t="s">
        <v>21048</v>
      </c>
      <c r="D6508" t="s">
        <v>21049</v>
      </c>
      <c r="E6508" t="s">
        <v>8521</v>
      </c>
      <c r="F6508" t="s">
        <v>20696</v>
      </c>
      <c r="G6508" t="s">
        <v>8588</v>
      </c>
      <c r="H6508" t="s">
        <v>8522</v>
      </c>
      <c r="I6508" t="s">
        <v>8605</v>
      </c>
      <c r="J6508" t="s">
        <v>8520</v>
      </c>
    </row>
    <row r="6509" spans="1:10" x14ac:dyDescent="0.25">
      <c r="A6509" t="s">
        <v>21050</v>
      </c>
      <c r="B6509" t="s">
        <v>21051</v>
      </c>
      <c r="C6509" t="s">
        <v>21052</v>
      </c>
      <c r="D6509" t="s">
        <v>21053</v>
      </c>
      <c r="E6509" t="s">
        <v>8521</v>
      </c>
      <c r="F6509" t="s">
        <v>20696</v>
      </c>
      <c r="G6509" t="s">
        <v>8588</v>
      </c>
      <c r="H6509" t="s">
        <v>8522</v>
      </c>
      <c r="I6509" t="s">
        <v>8605</v>
      </c>
      <c r="J6509" t="s">
        <v>8520</v>
      </c>
    </row>
    <row r="6510" spans="1:10" x14ac:dyDescent="0.25">
      <c r="A6510" t="s">
        <v>21054</v>
      </c>
      <c r="B6510" t="s">
        <v>21055</v>
      </c>
      <c r="C6510" t="s">
        <v>21056</v>
      </c>
      <c r="D6510" t="s">
        <v>21057</v>
      </c>
      <c r="E6510" t="s">
        <v>8521</v>
      </c>
      <c r="F6510" t="s">
        <v>20696</v>
      </c>
      <c r="G6510" t="s">
        <v>8588</v>
      </c>
      <c r="H6510" t="s">
        <v>8522</v>
      </c>
      <c r="I6510" t="s">
        <v>8605</v>
      </c>
      <c r="J6510" t="s">
        <v>8520</v>
      </c>
    </row>
    <row r="6511" spans="1:10" x14ac:dyDescent="0.25">
      <c r="A6511" t="s">
        <v>21058</v>
      </c>
      <c r="B6511" t="s">
        <v>21059</v>
      </c>
      <c r="C6511" t="s">
        <v>21060</v>
      </c>
      <c r="D6511" t="s">
        <v>21061</v>
      </c>
      <c r="E6511" t="s">
        <v>8521</v>
      </c>
      <c r="F6511" t="s">
        <v>20696</v>
      </c>
      <c r="G6511" t="s">
        <v>8588</v>
      </c>
      <c r="H6511" t="s">
        <v>8522</v>
      </c>
      <c r="I6511" t="s">
        <v>8605</v>
      </c>
      <c r="J6511" t="s">
        <v>8520</v>
      </c>
    </row>
    <row r="6512" spans="1:10" x14ac:dyDescent="0.25">
      <c r="A6512" t="s">
        <v>21062</v>
      </c>
      <c r="B6512" t="s">
        <v>21063</v>
      </c>
      <c r="C6512" t="s">
        <v>21064</v>
      </c>
      <c r="D6512" t="s">
        <v>21065</v>
      </c>
      <c r="E6512" t="s">
        <v>8521</v>
      </c>
      <c r="F6512" t="s">
        <v>20696</v>
      </c>
      <c r="G6512" t="s">
        <v>8588</v>
      </c>
      <c r="H6512" t="s">
        <v>8522</v>
      </c>
      <c r="I6512" t="s">
        <v>8605</v>
      </c>
      <c r="J6512" t="s">
        <v>8520</v>
      </c>
    </row>
    <row r="6513" spans="1:10" x14ac:dyDescent="0.25">
      <c r="A6513" t="s">
        <v>21066</v>
      </c>
      <c r="B6513" t="s">
        <v>21067</v>
      </c>
      <c r="C6513" t="s">
        <v>21068</v>
      </c>
      <c r="D6513" t="s">
        <v>21069</v>
      </c>
      <c r="E6513" t="s">
        <v>8521</v>
      </c>
      <c r="F6513" t="s">
        <v>20696</v>
      </c>
      <c r="G6513" t="s">
        <v>8588</v>
      </c>
      <c r="H6513" t="s">
        <v>8522</v>
      </c>
      <c r="I6513" t="s">
        <v>8605</v>
      </c>
      <c r="J6513" t="s">
        <v>8520</v>
      </c>
    </row>
    <row r="6514" spans="1:10" x14ac:dyDescent="0.25">
      <c r="A6514" t="s">
        <v>21070</v>
      </c>
      <c r="B6514" t="s">
        <v>21071</v>
      </c>
      <c r="C6514" t="s">
        <v>21072</v>
      </c>
      <c r="D6514" t="s">
        <v>21073</v>
      </c>
      <c r="E6514" t="s">
        <v>8521</v>
      </c>
      <c r="F6514" t="s">
        <v>20696</v>
      </c>
      <c r="G6514" t="s">
        <v>8588</v>
      </c>
      <c r="H6514" t="s">
        <v>8522</v>
      </c>
      <c r="I6514" t="s">
        <v>8605</v>
      </c>
      <c r="J6514" t="s">
        <v>8520</v>
      </c>
    </row>
    <row r="6515" spans="1:10" x14ac:dyDescent="0.25">
      <c r="A6515" t="s">
        <v>21074</v>
      </c>
      <c r="B6515" t="s">
        <v>21075</v>
      </c>
      <c r="C6515" t="s">
        <v>21076</v>
      </c>
      <c r="D6515" t="s">
        <v>21077</v>
      </c>
      <c r="E6515" t="s">
        <v>8521</v>
      </c>
      <c r="F6515" t="s">
        <v>20696</v>
      </c>
      <c r="G6515" t="s">
        <v>8588</v>
      </c>
      <c r="H6515" t="s">
        <v>8522</v>
      </c>
      <c r="I6515" t="s">
        <v>8605</v>
      </c>
      <c r="J6515" t="s">
        <v>8520</v>
      </c>
    </row>
    <row r="6516" spans="1:10" x14ac:dyDescent="0.25">
      <c r="A6516" t="s">
        <v>21078</v>
      </c>
      <c r="B6516" t="s">
        <v>21079</v>
      </c>
      <c r="C6516" t="s">
        <v>21080</v>
      </c>
      <c r="D6516" t="s">
        <v>21081</v>
      </c>
      <c r="E6516" t="s">
        <v>8521</v>
      </c>
      <c r="F6516" t="s">
        <v>20696</v>
      </c>
      <c r="G6516" t="s">
        <v>8588</v>
      </c>
      <c r="H6516" t="s">
        <v>8522</v>
      </c>
      <c r="I6516" t="s">
        <v>8605</v>
      </c>
      <c r="J6516" t="s">
        <v>8520</v>
      </c>
    </row>
    <row r="6517" spans="1:10" x14ac:dyDescent="0.25">
      <c r="A6517" t="s">
        <v>21082</v>
      </c>
      <c r="B6517" t="s">
        <v>21083</v>
      </c>
      <c r="C6517" t="s">
        <v>21084</v>
      </c>
      <c r="D6517" t="s">
        <v>21085</v>
      </c>
      <c r="E6517" t="s">
        <v>8521</v>
      </c>
      <c r="F6517" t="s">
        <v>20696</v>
      </c>
      <c r="G6517" t="s">
        <v>8588</v>
      </c>
      <c r="H6517" t="s">
        <v>8522</v>
      </c>
      <c r="I6517" t="s">
        <v>8605</v>
      </c>
      <c r="J6517" t="s">
        <v>8520</v>
      </c>
    </row>
    <row r="6518" spans="1:10" x14ac:dyDescent="0.25">
      <c r="A6518" t="s">
        <v>21086</v>
      </c>
      <c r="B6518" t="s">
        <v>21087</v>
      </c>
      <c r="C6518" t="s">
        <v>21088</v>
      </c>
      <c r="D6518" t="s">
        <v>21089</v>
      </c>
      <c r="E6518" t="s">
        <v>8521</v>
      </c>
      <c r="F6518" t="s">
        <v>20696</v>
      </c>
      <c r="G6518" t="s">
        <v>8588</v>
      </c>
      <c r="H6518" t="s">
        <v>8522</v>
      </c>
      <c r="I6518" t="s">
        <v>8605</v>
      </c>
      <c r="J6518" t="s">
        <v>8520</v>
      </c>
    </row>
    <row r="6519" spans="1:10" x14ac:dyDescent="0.25">
      <c r="A6519" t="s">
        <v>21090</v>
      </c>
      <c r="B6519" t="s">
        <v>21091</v>
      </c>
      <c r="C6519" t="s">
        <v>21092</v>
      </c>
      <c r="D6519" t="s">
        <v>21093</v>
      </c>
      <c r="E6519" t="s">
        <v>8521</v>
      </c>
      <c r="F6519" t="s">
        <v>20696</v>
      </c>
      <c r="G6519" t="s">
        <v>8588</v>
      </c>
      <c r="H6519" t="s">
        <v>8522</v>
      </c>
      <c r="I6519" t="s">
        <v>8605</v>
      </c>
      <c r="J6519" t="s">
        <v>8520</v>
      </c>
    </row>
    <row r="6520" spans="1:10" x14ac:dyDescent="0.25">
      <c r="A6520" t="s">
        <v>21094</v>
      </c>
      <c r="B6520" t="s">
        <v>21095</v>
      </c>
      <c r="C6520" t="s">
        <v>21096</v>
      </c>
      <c r="D6520" t="s">
        <v>21097</v>
      </c>
      <c r="E6520" t="s">
        <v>8521</v>
      </c>
      <c r="F6520" t="s">
        <v>20696</v>
      </c>
      <c r="G6520" t="s">
        <v>8588</v>
      </c>
      <c r="H6520" t="s">
        <v>8522</v>
      </c>
      <c r="I6520" t="s">
        <v>8601</v>
      </c>
      <c r="J6520" t="s">
        <v>8520</v>
      </c>
    </row>
    <row r="6521" spans="1:10" x14ac:dyDescent="0.25">
      <c r="A6521" t="s">
        <v>21098</v>
      </c>
      <c r="B6521" t="s">
        <v>21099</v>
      </c>
      <c r="C6521" t="s">
        <v>21100</v>
      </c>
      <c r="D6521" t="s">
        <v>21101</v>
      </c>
      <c r="E6521" t="s">
        <v>8521</v>
      </c>
      <c r="F6521" t="s">
        <v>20696</v>
      </c>
      <c r="G6521" t="s">
        <v>8588</v>
      </c>
      <c r="H6521" t="s">
        <v>8522</v>
      </c>
      <c r="I6521" t="s">
        <v>8605</v>
      </c>
      <c r="J6521" t="s">
        <v>8520</v>
      </c>
    </row>
    <row r="6522" spans="1:10" x14ac:dyDescent="0.25">
      <c r="A6522" t="s">
        <v>21102</v>
      </c>
      <c r="B6522" t="s">
        <v>21103</v>
      </c>
      <c r="C6522" t="s">
        <v>21104</v>
      </c>
      <c r="D6522" t="s">
        <v>21105</v>
      </c>
      <c r="E6522" t="s">
        <v>8521</v>
      </c>
      <c r="F6522" t="s">
        <v>20696</v>
      </c>
      <c r="G6522" t="s">
        <v>8588</v>
      </c>
      <c r="H6522" t="s">
        <v>8522</v>
      </c>
      <c r="I6522" t="s">
        <v>8601</v>
      </c>
      <c r="J6522" t="s">
        <v>8520</v>
      </c>
    </row>
    <row r="6523" spans="1:10" x14ac:dyDescent="0.25">
      <c r="A6523" t="s">
        <v>21106</v>
      </c>
      <c r="B6523" t="s">
        <v>21107</v>
      </c>
      <c r="C6523" t="s">
        <v>21108</v>
      </c>
      <c r="D6523" t="s">
        <v>21109</v>
      </c>
      <c r="E6523" t="s">
        <v>8521</v>
      </c>
      <c r="F6523" t="s">
        <v>20696</v>
      </c>
      <c r="G6523" t="s">
        <v>8588</v>
      </c>
      <c r="H6523" t="s">
        <v>8522</v>
      </c>
      <c r="I6523" t="s">
        <v>8605</v>
      </c>
      <c r="J6523" t="s">
        <v>8520</v>
      </c>
    </row>
    <row r="6524" spans="1:10" x14ac:dyDescent="0.25">
      <c r="A6524" t="s">
        <v>21110</v>
      </c>
      <c r="B6524" t="s">
        <v>21111</v>
      </c>
      <c r="C6524" t="s">
        <v>21112</v>
      </c>
      <c r="D6524" t="s">
        <v>21113</v>
      </c>
      <c r="E6524" t="s">
        <v>8521</v>
      </c>
      <c r="F6524" t="s">
        <v>20696</v>
      </c>
      <c r="G6524" t="s">
        <v>8588</v>
      </c>
      <c r="H6524" t="s">
        <v>8522</v>
      </c>
      <c r="I6524" t="s">
        <v>8601</v>
      </c>
      <c r="J6524" t="s">
        <v>8520</v>
      </c>
    </row>
    <row r="6525" spans="1:10" x14ac:dyDescent="0.25">
      <c r="A6525" t="s">
        <v>21114</v>
      </c>
      <c r="B6525" t="s">
        <v>21115</v>
      </c>
      <c r="C6525" t="s">
        <v>21116</v>
      </c>
      <c r="D6525" t="s">
        <v>21117</v>
      </c>
      <c r="E6525" t="s">
        <v>8521</v>
      </c>
      <c r="F6525" t="s">
        <v>20696</v>
      </c>
      <c r="G6525" t="s">
        <v>8588</v>
      </c>
      <c r="H6525" t="s">
        <v>8522</v>
      </c>
      <c r="I6525" t="s">
        <v>8605</v>
      </c>
      <c r="J6525" t="s">
        <v>8520</v>
      </c>
    </row>
    <row r="6526" spans="1:10" x14ac:dyDescent="0.25">
      <c r="A6526" t="s">
        <v>21118</v>
      </c>
      <c r="B6526" t="s">
        <v>21119</v>
      </c>
      <c r="C6526" t="s">
        <v>21120</v>
      </c>
      <c r="D6526" t="s">
        <v>21121</v>
      </c>
      <c r="E6526" t="s">
        <v>8521</v>
      </c>
      <c r="F6526" t="s">
        <v>20696</v>
      </c>
      <c r="G6526" t="s">
        <v>8588</v>
      </c>
      <c r="H6526" t="s">
        <v>8522</v>
      </c>
      <c r="I6526" t="s">
        <v>8605</v>
      </c>
      <c r="J6526" t="s">
        <v>8520</v>
      </c>
    </row>
    <row r="6527" spans="1:10" x14ac:dyDescent="0.25">
      <c r="A6527" t="s">
        <v>21122</v>
      </c>
      <c r="B6527" t="s">
        <v>21123</v>
      </c>
      <c r="C6527" t="s">
        <v>21124</v>
      </c>
      <c r="D6527" t="s">
        <v>21125</v>
      </c>
      <c r="E6527" t="s">
        <v>8521</v>
      </c>
      <c r="F6527" t="s">
        <v>20696</v>
      </c>
      <c r="G6527" t="s">
        <v>8588</v>
      </c>
      <c r="H6527" t="s">
        <v>8522</v>
      </c>
      <c r="I6527" t="s">
        <v>8605</v>
      </c>
      <c r="J6527" t="s">
        <v>8520</v>
      </c>
    </row>
    <row r="6528" spans="1:10" x14ac:dyDescent="0.25">
      <c r="A6528" t="s">
        <v>21126</v>
      </c>
      <c r="B6528" t="s">
        <v>21127</v>
      </c>
      <c r="C6528" t="s">
        <v>21128</v>
      </c>
      <c r="D6528" t="s">
        <v>21129</v>
      </c>
      <c r="E6528" t="s">
        <v>8516</v>
      </c>
      <c r="F6528" t="s">
        <v>20874</v>
      </c>
      <c r="G6528" t="s">
        <v>8588</v>
      </c>
      <c r="H6528" t="s">
        <v>8464</v>
      </c>
      <c r="I6528" t="s">
        <v>8601</v>
      </c>
      <c r="J6528" t="s">
        <v>8520</v>
      </c>
    </row>
    <row r="6529" spans="1:10" x14ac:dyDescent="0.25">
      <c r="A6529" t="s">
        <v>21130</v>
      </c>
      <c r="B6529" t="s">
        <v>21131</v>
      </c>
      <c r="C6529" t="s">
        <v>8520</v>
      </c>
      <c r="D6529" t="s">
        <v>21132</v>
      </c>
      <c r="E6529" t="s">
        <v>8516</v>
      </c>
      <c r="F6529" t="s">
        <v>20874</v>
      </c>
      <c r="G6529" t="s">
        <v>8588</v>
      </c>
      <c r="H6529" t="s">
        <v>8464</v>
      </c>
      <c r="I6529" t="s">
        <v>8605</v>
      </c>
      <c r="J6529" t="s">
        <v>8520</v>
      </c>
    </row>
    <row r="6530" spans="1:10" x14ac:dyDescent="0.25">
      <c r="A6530" t="s">
        <v>21133</v>
      </c>
      <c r="B6530" t="s">
        <v>21134</v>
      </c>
      <c r="C6530" t="s">
        <v>21135</v>
      </c>
      <c r="D6530" t="s">
        <v>21136</v>
      </c>
      <c r="E6530" t="s">
        <v>8516</v>
      </c>
      <c r="F6530" t="s">
        <v>20874</v>
      </c>
      <c r="G6530" t="s">
        <v>8588</v>
      </c>
      <c r="H6530" t="s">
        <v>8464</v>
      </c>
      <c r="I6530" t="s">
        <v>8601</v>
      </c>
      <c r="J6530" t="s">
        <v>8520</v>
      </c>
    </row>
    <row r="6531" spans="1:10" x14ac:dyDescent="0.25">
      <c r="A6531" t="s">
        <v>21126</v>
      </c>
      <c r="B6531" t="s">
        <v>21127</v>
      </c>
      <c r="C6531" t="s">
        <v>21128</v>
      </c>
      <c r="D6531" t="s">
        <v>21129</v>
      </c>
      <c r="E6531" t="s">
        <v>8521</v>
      </c>
      <c r="F6531" t="s">
        <v>20874</v>
      </c>
      <c r="G6531" t="s">
        <v>8588</v>
      </c>
      <c r="H6531" t="s">
        <v>8522</v>
      </c>
      <c r="I6531" t="s">
        <v>8601</v>
      </c>
      <c r="J6531" t="s">
        <v>8520</v>
      </c>
    </row>
    <row r="6532" spans="1:10" x14ac:dyDescent="0.25">
      <c r="A6532" t="s">
        <v>21130</v>
      </c>
      <c r="B6532" t="s">
        <v>21131</v>
      </c>
      <c r="C6532" t="s">
        <v>8520</v>
      </c>
      <c r="D6532" t="s">
        <v>21132</v>
      </c>
      <c r="E6532" t="s">
        <v>8521</v>
      </c>
      <c r="F6532" t="s">
        <v>20874</v>
      </c>
      <c r="G6532" t="s">
        <v>8588</v>
      </c>
      <c r="H6532" t="s">
        <v>8522</v>
      </c>
      <c r="I6532" t="s">
        <v>8605</v>
      </c>
      <c r="J6532" t="s">
        <v>8520</v>
      </c>
    </row>
    <row r="6533" spans="1:10" x14ac:dyDescent="0.25">
      <c r="A6533" t="s">
        <v>21133</v>
      </c>
      <c r="B6533" t="s">
        <v>21134</v>
      </c>
      <c r="C6533" t="s">
        <v>21135</v>
      </c>
      <c r="D6533" t="s">
        <v>21136</v>
      </c>
      <c r="E6533" t="s">
        <v>8521</v>
      </c>
      <c r="F6533" t="s">
        <v>20874</v>
      </c>
      <c r="G6533" t="s">
        <v>8588</v>
      </c>
      <c r="H6533" t="s">
        <v>8522</v>
      </c>
      <c r="I6533" t="s">
        <v>8601</v>
      </c>
      <c r="J6533" t="s">
        <v>8520</v>
      </c>
    </row>
    <row r="6534" spans="1:10" x14ac:dyDescent="0.25">
      <c r="A6534" t="s">
        <v>21137</v>
      </c>
      <c r="B6534" t="s">
        <v>21138</v>
      </c>
      <c r="C6534" t="s">
        <v>21139</v>
      </c>
      <c r="D6534" t="s">
        <v>21140</v>
      </c>
      <c r="E6534" t="s">
        <v>8516</v>
      </c>
      <c r="F6534" t="s">
        <v>20696</v>
      </c>
      <c r="G6534" t="s">
        <v>8588</v>
      </c>
      <c r="H6534" t="s">
        <v>8464</v>
      </c>
      <c r="I6534" t="s">
        <v>8605</v>
      </c>
      <c r="J6534" t="s">
        <v>8520</v>
      </c>
    </row>
    <row r="6535" spans="1:10" x14ac:dyDescent="0.25">
      <c r="A6535" t="s">
        <v>21141</v>
      </c>
      <c r="B6535" t="s">
        <v>21142</v>
      </c>
      <c r="C6535" t="s">
        <v>21143</v>
      </c>
      <c r="D6535" t="s">
        <v>21144</v>
      </c>
      <c r="E6535" t="s">
        <v>8516</v>
      </c>
      <c r="F6535" t="s">
        <v>20696</v>
      </c>
      <c r="G6535" t="s">
        <v>8588</v>
      </c>
      <c r="H6535" t="s">
        <v>8464</v>
      </c>
      <c r="I6535" t="s">
        <v>8605</v>
      </c>
      <c r="J6535" t="s">
        <v>8520</v>
      </c>
    </row>
    <row r="6536" spans="1:10" x14ac:dyDescent="0.25">
      <c r="A6536" t="s">
        <v>21145</v>
      </c>
      <c r="B6536" t="s">
        <v>21146</v>
      </c>
      <c r="C6536" t="s">
        <v>8520</v>
      </c>
      <c r="D6536" t="s">
        <v>21147</v>
      </c>
      <c r="E6536" t="s">
        <v>8516</v>
      </c>
      <c r="F6536" t="s">
        <v>20696</v>
      </c>
      <c r="G6536" t="s">
        <v>8588</v>
      </c>
      <c r="H6536" t="s">
        <v>8464</v>
      </c>
      <c r="I6536" t="s">
        <v>8605</v>
      </c>
      <c r="J6536" t="s">
        <v>8520</v>
      </c>
    </row>
    <row r="6537" spans="1:10" x14ac:dyDescent="0.25">
      <c r="A6537" t="s">
        <v>21148</v>
      </c>
      <c r="B6537" t="s">
        <v>21149</v>
      </c>
      <c r="C6537" t="s">
        <v>21150</v>
      </c>
      <c r="D6537" t="s">
        <v>21151</v>
      </c>
      <c r="E6537" t="s">
        <v>8516</v>
      </c>
      <c r="F6537" t="s">
        <v>20696</v>
      </c>
      <c r="G6537" t="s">
        <v>8588</v>
      </c>
      <c r="H6537" t="s">
        <v>8464</v>
      </c>
      <c r="I6537" t="s">
        <v>8605</v>
      </c>
      <c r="J6537" t="s">
        <v>8520</v>
      </c>
    </row>
    <row r="6538" spans="1:10" x14ac:dyDescent="0.25">
      <c r="A6538" t="s">
        <v>21152</v>
      </c>
      <c r="B6538" t="s">
        <v>21153</v>
      </c>
      <c r="C6538" t="s">
        <v>8520</v>
      </c>
      <c r="D6538" t="s">
        <v>21154</v>
      </c>
      <c r="E6538" t="s">
        <v>8516</v>
      </c>
      <c r="F6538" t="s">
        <v>20696</v>
      </c>
      <c r="G6538" t="s">
        <v>8588</v>
      </c>
      <c r="H6538" t="s">
        <v>8464</v>
      </c>
      <c r="I6538" t="s">
        <v>8605</v>
      </c>
      <c r="J6538" t="s">
        <v>8520</v>
      </c>
    </row>
    <row r="6539" spans="1:10" x14ac:dyDescent="0.25">
      <c r="A6539" t="s">
        <v>21155</v>
      </c>
      <c r="B6539" t="s">
        <v>21156</v>
      </c>
      <c r="C6539" t="s">
        <v>21157</v>
      </c>
      <c r="D6539" t="s">
        <v>21158</v>
      </c>
      <c r="E6539" t="s">
        <v>8516</v>
      </c>
      <c r="F6539" t="s">
        <v>20696</v>
      </c>
      <c r="G6539" t="s">
        <v>8588</v>
      </c>
      <c r="H6539" t="s">
        <v>8464</v>
      </c>
      <c r="I6539" t="s">
        <v>8605</v>
      </c>
      <c r="J6539" t="s">
        <v>8520</v>
      </c>
    </row>
    <row r="6540" spans="1:10" x14ac:dyDescent="0.25">
      <c r="A6540" t="s">
        <v>21159</v>
      </c>
      <c r="B6540" t="s">
        <v>21160</v>
      </c>
      <c r="C6540" t="s">
        <v>21161</v>
      </c>
      <c r="D6540" t="s">
        <v>21162</v>
      </c>
      <c r="E6540" t="s">
        <v>8516</v>
      </c>
      <c r="F6540" t="s">
        <v>20696</v>
      </c>
      <c r="G6540" t="s">
        <v>8588</v>
      </c>
      <c r="H6540" t="s">
        <v>8464</v>
      </c>
      <c r="I6540" t="s">
        <v>8605</v>
      </c>
      <c r="J6540" t="s">
        <v>8520</v>
      </c>
    </row>
    <row r="6541" spans="1:10" x14ac:dyDescent="0.25">
      <c r="A6541" t="s">
        <v>21163</v>
      </c>
      <c r="B6541" t="s">
        <v>21164</v>
      </c>
      <c r="C6541" t="s">
        <v>21165</v>
      </c>
      <c r="D6541" t="s">
        <v>21166</v>
      </c>
      <c r="E6541" t="s">
        <v>8516</v>
      </c>
      <c r="F6541" t="s">
        <v>20696</v>
      </c>
      <c r="G6541" t="s">
        <v>8588</v>
      </c>
      <c r="H6541" t="s">
        <v>8464</v>
      </c>
      <c r="I6541" t="s">
        <v>8605</v>
      </c>
      <c r="J6541" t="s">
        <v>8520</v>
      </c>
    </row>
    <row r="6542" spans="1:10" x14ac:dyDescent="0.25">
      <c r="A6542" t="s">
        <v>21167</v>
      </c>
      <c r="B6542" t="s">
        <v>21168</v>
      </c>
      <c r="C6542" t="s">
        <v>8520</v>
      </c>
      <c r="D6542" t="s">
        <v>21169</v>
      </c>
      <c r="E6542" t="s">
        <v>8516</v>
      </c>
      <c r="F6542" t="s">
        <v>20696</v>
      </c>
      <c r="G6542" t="s">
        <v>8588</v>
      </c>
      <c r="H6542" t="s">
        <v>8464</v>
      </c>
      <c r="I6542" t="s">
        <v>8601</v>
      </c>
      <c r="J6542" t="s">
        <v>8520</v>
      </c>
    </row>
    <row r="6543" spans="1:10" x14ac:dyDescent="0.25">
      <c r="A6543" t="s">
        <v>21170</v>
      </c>
      <c r="B6543" t="s">
        <v>21171</v>
      </c>
      <c r="C6543" t="s">
        <v>21172</v>
      </c>
      <c r="D6543" t="s">
        <v>21173</v>
      </c>
      <c r="E6543" t="s">
        <v>8516</v>
      </c>
      <c r="F6543" t="s">
        <v>20696</v>
      </c>
      <c r="G6543" t="s">
        <v>8588</v>
      </c>
      <c r="H6543" t="s">
        <v>8464</v>
      </c>
      <c r="I6543" t="s">
        <v>8605</v>
      </c>
      <c r="J6543" t="s">
        <v>8520</v>
      </c>
    </row>
    <row r="6544" spans="1:10" x14ac:dyDescent="0.25">
      <c r="A6544" t="s">
        <v>21174</v>
      </c>
      <c r="B6544" t="s">
        <v>21175</v>
      </c>
      <c r="C6544" t="s">
        <v>21176</v>
      </c>
      <c r="D6544" t="s">
        <v>21177</v>
      </c>
      <c r="E6544" t="s">
        <v>8516</v>
      </c>
      <c r="F6544" t="s">
        <v>20696</v>
      </c>
      <c r="G6544" t="s">
        <v>8588</v>
      </c>
      <c r="H6544" t="s">
        <v>8464</v>
      </c>
      <c r="I6544" t="s">
        <v>8605</v>
      </c>
      <c r="J6544" t="s">
        <v>8520</v>
      </c>
    </row>
    <row r="6545" spans="1:10" x14ac:dyDescent="0.25">
      <c r="A6545" t="s">
        <v>21178</v>
      </c>
      <c r="B6545" t="s">
        <v>21179</v>
      </c>
      <c r="C6545" t="s">
        <v>8520</v>
      </c>
      <c r="D6545" t="s">
        <v>21180</v>
      </c>
      <c r="E6545" t="s">
        <v>8516</v>
      </c>
      <c r="F6545" t="s">
        <v>20696</v>
      </c>
      <c r="G6545" t="s">
        <v>8588</v>
      </c>
      <c r="H6545" t="s">
        <v>8464</v>
      </c>
      <c r="I6545" t="s">
        <v>8605</v>
      </c>
      <c r="J6545" t="s">
        <v>8520</v>
      </c>
    </row>
    <row r="6546" spans="1:10" x14ac:dyDescent="0.25">
      <c r="A6546" t="s">
        <v>21181</v>
      </c>
      <c r="B6546" t="s">
        <v>21182</v>
      </c>
      <c r="C6546" t="s">
        <v>8520</v>
      </c>
      <c r="D6546" t="s">
        <v>21183</v>
      </c>
      <c r="E6546" t="s">
        <v>8516</v>
      </c>
      <c r="F6546" t="s">
        <v>20696</v>
      </c>
      <c r="G6546" t="s">
        <v>8588</v>
      </c>
      <c r="H6546" t="s">
        <v>8464</v>
      </c>
      <c r="I6546" t="s">
        <v>8605</v>
      </c>
      <c r="J6546" t="s">
        <v>8520</v>
      </c>
    </row>
    <row r="6547" spans="1:10" x14ac:dyDescent="0.25">
      <c r="A6547" t="s">
        <v>21184</v>
      </c>
      <c r="B6547" t="s">
        <v>21185</v>
      </c>
      <c r="C6547" t="s">
        <v>8520</v>
      </c>
      <c r="D6547" t="s">
        <v>21186</v>
      </c>
      <c r="E6547" t="s">
        <v>8516</v>
      </c>
      <c r="F6547" t="s">
        <v>20696</v>
      </c>
      <c r="G6547" t="s">
        <v>8588</v>
      </c>
      <c r="H6547" t="s">
        <v>8464</v>
      </c>
      <c r="I6547" t="s">
        <v>8605</v>
      </c>
      <c r="J6547" t="s">
        <v>8520</v>
      </c>
    </row>
    <row r="6548" spans="1:10" x14ac:dyDescent="0.25">
      <c r="A6548" t="s">
        <v>21187</v>
      </c>
      <c r="B6548" t="s">
        <v>21188</v>
      </c>
      <c r="C6548" t="s">
        <v>21189</v>
      </c>
      <c r="D6548" t="s">
        <v>21190</v>
      </c>
      <c r="E6548" t="s">
        <v>8516</v>
      </c>
      <c r="F6548" t="s">
        <v>20696</v>
      </c>
      <c r="G6548" t="s">
        <v>8588</v>
      </c>
      <c r="H6548" t="s">
        <v>8464</v>
      </c>
      <c r="I6548" t="s">
        <v>8605</v>
      </c>
      <c r="J6548" t="s">
        <v>8520</v>
      </c>
    </row>
    <row r="6549" spans="1:10" x14ac:dyDescent="0.25">
      <c r="A6549" t="s">
        <v>21137</v>
      </c>
      <c r="B6549" t="s">
        <v>21138</v>
      </c>
      <c r="C6549" t="s">
        <v>21139</v>
      </c>
      <c r="D6549" t="s">
        <v>21140</v>
      </c>
      <c r="E6549" t="s">
        <v>8521</v>
      </c>
      <c r="F6549" t="s">
        <v>20696</v>
      </c>
      <c r="G6549" t="s">
        <v>8588</v>
      </c>
      <c r="H6549" t="s">
        <v>8522</v>
      </c>
      <c r="I6549" t="s">
        <v>8605</v>
      </c>
      <c r="J6549" t="s">
        <v>8520</v>
      </c>
    </row>
    <row r="6550" spans="1:10" x14ac:dyDescent="0.25">
      <c r="A6550" t="s">
        <v>21141</v>
      </c>
      <c r="B6550" t="s">
        <v>21142</v>
      </c>
      <c r="C6550" t="s">
        <v>21143</v>
      </c>
      <c r="D6550" t="s">
        <v>21144</v>
      </c>
      <c r="E6550" t="s">
        <v>8521</v>
      </c>
      <c r="F6550" t="s">
        <v>20696</v>
      </c>
      <c r="G6550" t="s">
        <v>8588</v>
      </c>
      <c r="H6550" t="s">
        <v>8522</v>
      </c>
      <c r="I6550" t="s">
        <v>8605</v>
      </c>
      <c r="J6550" t="s">
        <v>8520</v>
      </c>
    </row>
    <row r="6551" spans="1:10" x14ac:dyDescent="0.25">
      <c r="A6551" t="s">
        <v>21145</v>
      </c>
      <c r="B6551" t="s">
        <v>21146</v>
      </c>
      <c r="C6551" t="s">
        <v>8520</v>
      </c>
      <c r="D6551" t="s">
        <v>21147</v>
      </c>
      <c r="E6551" t="s">
        <v>8521</v>
      </c>
      <c r="F6551" t="s">
        <v>20696</v>
      </c>
      <c r="G6551" t="s">
        <v>8588</v>
      </c>
      <c r="H6551" t="s">
        <v>8522</v>
      </c>
      <c r="I6551" t="s">
        <v>8605</v>
      </c>
      <c r="J6551" t="s">
        <v>8520</v>
      </c>
    </row>
    <row r="6552" spans="1:10" x14ac:dyDescent="0.25">
      <c r="A6552" t="s">
        <v>21148</v>
      </c>
      <c r="B6552" t="s">
        <v>21149</v>
      </c>
      <c r="C6552" t="s">
        <v>21150</v>
      </c>
      <c r="D6552" t="s">
        <v>21151</v>
      </c>
      <c r="E6552" t="s">
        <v>8521</v>
      </c>
      <c r="F6552" t="s">
        <v>20696</v>
      </c>
      <c r="G6552" t="s">
        <v>8588</v>
      </c>
      <c r="H6552" t="s">
        <v>8522</v>
      </c>
      <c r="I6552" t="s">
        <v>8605</v>
      </c>
      <c r="J6552" t="s">
        <v>8520</v>
      </c>
    </row>
    <row r="6553" spans="1:10" x14ac:dyDescent="0.25">
      <c r="A6553" t="s">
        <v>21152</v>
      </c>
      <c r="B6553" t="s">
        <v>21153</v>
      </c>
      <c r="C6553" t="s">
        <v>8520</v>
      </c>
      <c r="D6553" t="s">
        <v>21154</v>
      </c>
      <c r="E6553" t="s">
        <v>8521</v>
      </c>
      <c r="F6553" t="s">
        <v>20696</v>
      </c>
      <c r="G6553" t="s">
        <v>8588</v>
      </c>
      <c r="H6553" t="s">
        <v>8522</v>
      </c>
      <c r="I6553" t="s">
        <v>8605</v>
      </c>
      <c r="J6553" t="s">
        <v>8520</v>
      </c>
    </row>
    <row r="6554" spans="1:10" x14ac:dyDescent="0.25">
      <c r="A6554" t="s">
        <v>21155</v>
      </c>
      <c r="B6554" t="s">
        <v>21156</v>
      </c>
      <c r="C6554" t="s">
        <v>21157</v>
      </c>
      <c r="D6554" t="s">
        <v>21158</v>
      </c>
      <c r="E6554" t="s">
        <v>8521</v>
      </c>
      <c r="F6554" t="s">
        <v>20696</v>
      </c>
      <c r="G6554" t="s">
        <v>8588</v>
      </c>
      <c r="H6554" t="s">
        <v>8522</v>
      </c>
      <c r="I6554" t="s">
        <v>8605</v>
      </c>
      <c r="J6554" t="s">
        <v>8520</v>
      </c>
    </row>
    <row r="6555" spans="1:10" x14ac:dyDescent="0.25">
      <c r="A6555" t="s">
        <v>21159</v>
      </c>
      <c r="B6555" t="s">
        <v>21160</v>
      </c>
      <c r="C6555" t="s">
        <v>21161</v>
      </c>
      <c r="D6555" t="s">
        <v>21162</v>
      </c>
      <c r="E6555" t="s">
        <v>8521</v>
      </c>
      <c r="F6555" t="s">
        <v>20696</v>
      </c>
      <c r="G6555" t="s">
        <v>8588</v>
      </c>
      <c r="H6555" t="s">
        <v>8522</v>
      </c>
      <c r="I6555" t="s">
        <v>8605</v>
      </c>
      <c r="J6555" t="s">
        <v>8520</v>
      </c>
    </row>
    <row r="6556" spans="1:10" x14ac:dyDescent="0.25">
      <c r="A6556" t="s">
        <v>21163</v>
      </c>
      <c r="B6556" t="s">
        <v>21164</v>
      </c>
      <c r="C6556" t="s">
        <v>21165</v>
      </c>
      <c r="D6556" t="s">
        <v>21166</v>
      </c>
      <c r="E6556" t="s">
        <v>8521</v>
      </c>
      <c r="F6556" t="s">
        <v>20696</v>
      </c>
      <c r="G6556" t="s">
        <v>8588</v>
      </c>
      <c r="H6556" t="s">
        <v>8522</v>
      </c>
      <c r="I6556" t="s">
        <v>8605</v>
      </c>
      <c r="J6556" t="s">
        <v>8520</v>
      </c>
    </row>
    <row r="6557" spans="1:10" x14ac:dyDescent="0.25">
      <c r="A6557" t="s">
        <v>21167</v>
      </c>
      <c r="B6557" t="s">
        <v>21168</v>
      </c>
      <c r="C6557" t="s">
        <v>8520</v>
      </c>
      <c r="D6557" t="s">
        <v>21169</v>
      </c>
      <c r="E6557" t="s">
        <v>8521</v>
      </c>
      <c r="F6557" t="s">
        <v>20696</v>
      </c>
      <c r="G6557" t="s">
        <v>8588</v>
      </c>
      <c r="H6557" t="s">
        <v>8522</v>
      </c>
      <c r="I6557" t="s">
        <v>8601</v>
      </c>
      <c r="J6557" t="s">
        <v>8520</v>
      </c>
    </row>
    <row r="6558" spans="1:10" x14ac:dyDescent="0.25">
      <c r="A6558" t="s">
        <v>21170</v>
      </c>
      <c r="B6558" t="s">
        <v>21171</v>
      </c>
      <c r="C6558" t="s">
        <v>21172</v>
      </c>
      <c r="D6558" t="s">
        <v>21173</v>
      </c>
      <c r="E6558" t="s">
        <v>8521</v>
      </c>
      <c r="F6558" t="s">
        <v>20696</v>
      </c>
      <c r="G6558" t="s">
        <v>8588</v>
      </c>
      <c r="H6558" t="s">
        <v>8522</v>
      </c>
      <c r="I6558" t="s">
        <v>8605</v>
      </c>
      <c r="J6558" t="s">
        <v>8520</v>
      </c>
    </row>
    <row r="6559" spans="1:10" x14ac:dyDescent="0.25">
      <c r="A6559" t="s">
        <v>21174</v>
      </c>
      <c r="B6559" t="s">
        <v>21175</v>
      </c>
      <c r="C6559" t="s">
        <v>21176</v>
      </c>
      <c r="D6559" t="s">
        <v>21177</v>
      </c>
      <c r="E6559" t="s">
        <v>8521</v>
      </c>
      <c r="F6559" t="s">
        <v>20696</v>
      </c>
      <c r="G6559" t="s">
        <v>8588</v>
      </c>
      <c r="H6559" t="s">
        <v>8522</v>
      </c>
      <c r="I6559" t="s">
        <v>8605</v>
      </c>
      <c r="J6559" t="s">
        <v>8520</v>
      </c>
    </row>
    <row r="6560" spans="1:10" x14ac:dyDescent="0.25">
      <c r="A6560" t="s">
        <v>21178</v>
      </c>
      <c r="B6560" t="s">
        <v>21179</v>
      </c>
      <c r="C6560" t="s">
        <v>8520</v>
      </c>
      <c r="D6560" t="s">
        <v>21180</v>
      </c>
      <c r="E6560" t="s">
        <v>8521</v>
      </c>
      <c r="F6560" t="s">
        <v>20696</v>
      </c>
      <c r="G6560" t="s">
        <v>8588</v>
      </c>
      <c r="H6560" t="s">
        <v>8522</v>
      </c>
      <c r="I6560" t="s">
        <v>8605</v>
      </c>
      <c r="J6560" t="s">
        <v>8520</v>
      </c>
    </row>
    <row r="6561" spans="1:10" x14ac:dyDescent="0.25">
      <c r="A6561" t="s">
        <v>21181</v>
      </c>
      <c r="B6561" t="s">
        <v>21182</v>
      </c>
      <c r="C6561" t="s">
        <v>8520</v>
      </c>
      <c r="D6561" t="s">
        <v>21183</v>
      </c>
      <c r="E6561" t="s">
        <v>8521</v>
      </c>
      <c r="F6561" t="s">
        <v>20696</v>
      </c>
      <c r="G6561" t="s">
        <v>8588</v>
      </c>
      <c r="H6561" t="s">
        <v>8522</v>
      </c>
      <c r="I6561" t="s">
        <v>8605</v>
      </c>
      <c r="J6561" t="s">
        <v>8520</v>
      </c>
    </row>
    <row r="6562" spans="1:10" x14ac:dyDescent="0.25">
      <c r="A6562" t="s">
        <v>21184</v>
      </c>
      <c r="B6562" t="s">
        <v>21185</v>
      </c>
      <c r="C6562" t="s">
        <v>8520</v>
      </c>
      <c r="D6562" t="s">
        <v>21186</v>
      </c>
      <c r="E6562" t="s">
        <v>8521</v>
      </c>
      <c r="F6562" t="s">
        <v>20696</v>
      </c>
      <c r="G6562" t="s">
        <v>8588</v>
      </c>
      <c r="H6562" t="s">
        <v>8522</v>
      </c>
      <c r="I6562" t="s">
        <v>8605</v>
      </c>
      <c r="J6562" t="s">
        <v>8520</v>
      </c>
    </row>
    <row r="6563" spans="1:10" x14ac:dyDescent="0.25">
      <c r="A6563" t="s">
        <v>21187</v>
      </c>
      <c r="B6563" t="s">
        <v>21188</v>
      </c>
      <c r="C6563" t="s">
        <v>21189</v>
      </c>
      <c r="D6563" t="s">
        <v>21190</v>
      </c>
      <c r="E6563" t="s">
        <v>8521</v>
      </c>
      <c r="F6563" t="s">
        <v>20696</v>
      </c>
      <c r="G6563" t="s">
        <v>8588</v>
      </c>
      <c r="H6563" t="s">
        <v>8522</v>
      </c>
      <c r="I6563" t="s">
        <v>8605</v>
      </c>
      <c r="J6563" t="s">
        <v>8520</v>
      </c>
    </row>
    <row r="6564" spans="1:10" x14ac:dyDescent="0.25">
      <c r="A6564" t="s">
        <v>21191</v>
      </c>
      <c r="B6564" t="s">
        <v>21192</v>
      </c>
      <c r="C6564" t="s">
        <v>21193</v>
      </c>
      <c r="D6564" t="s">
        <v>21194</v>
      </c>
      <c r="E6564" t="s">
        <v>8516</v>
      </c>
      <c r="F6564" t="s">
        <v>20874</v>
      </c>
      <c r="G6564" t="s">
        <v>8588</v>
      </c>
      <c r="H6564" t="s">
        <v>8464</v>
      </c>
      <c r="I6564" t="s">
        <v>8601</v>
      </c>
      <c r="J6564" t="s">
        <v>8520</v>
      </c>
    </row>
    <row r="6565" spans="1:10" x14ac:dyDescent="0.25">
      <c r="A6565" t="s">
        <v>21195</v>
      </c>
      <c r="B6565" t="s">
        <v>21196</v>
      </c>
      <c r="C6565" t="s">
        <v>21197</v>
      </c>
      <c r="D6565" t="s">
        <v>21198</v>
      </c>
      <c r="E6565" t="s">
        <v>8516</v>
      </c>
      <c r="F6565" t="s">
        <v>20874</v>
      </c>
      <c r="G6565" t="s">
        <v>8588</v>
      </c>
      <c r="H6565" t="s">
        <v>8464</v>
      </c>
      <c r="I6565" t="s">
        <v>8601</v>
      </c>
      <c r="J6565" t="s">
        <v>8520</v>
      </c>
    </row>
    <row r="6566" spans="1:10" x14ac:dyDescent="0.25">
      <c r="A6566" t="s">
        <v>21199</v>
      </c>
      <c r="B6566" t="s">
        <v>21200</v>
      </c>
      <c r="C6566" t="s">
        <v>8520</v>
      </c>
      <c r="D6566" t="s">
        <v>21201</v>
      </c>
      <c r="E6566" t="s">
        <v>8516</v>
      </c>
      <c r="F6566" t="s">
        <v>20874</v>
      </c>
      <c r="G6566" t="s">
        <v>8588</v>
      </c>
      <c r="H6566" t="s">
        <v>8464</v>
      </c>
      <c r="I6566" t="s">
        <v>8605</v>
      </c>
      <c r="J6566" t="s">
        <v>8520</v>
      </c>
    </row>
    <row r="6567" spans="1:10" x14ac:dyDescent="0.25">
      <c r="A6567" t="s">
        <v>21191</v>
      </c>
      <c r="B6567" t="s">
        <v>21192</v>
      </c>
      <c r="C6567" t="s">
        <v>21193</v>
      </c>
      <c r="D6567" t="s">
        <v>21194</v>
      </c>
      <c r="E6567" t="s">
        <v>8521</v>
      </c>
      <c r="F6567" t="s">
        <v>20874</v>
      </c>
      <c r="G6567" t="s">
        <v>8588</v>
      </c>
      <c r="H6567" t="s">
        <v>8522</v>
      </c>
      <c r="I6567" t="s">
        <v>8601</v>
      </c>
      <c r="J6567" t="s">
        <v>8520</v>
      </c>
    </row>
    <row r="6568" spans="1:10" x14ac:dyDescent="0.25">
      <c r="A6568" t="s">
        <v>21195</v>
      </c>
      <c r="B6568" t="s">
        <v>21196</v>
      </c>
      <c r="C6568" t="s">
        <v>21197</v>
      </c>
      <c r="D6568" t="s">
        <v>21198</v>
      </c>
      <c r="E6568" t="s">
        <v>8521</v>
      </c>
      <c r="F6568" t="s">
        <v>20874</v>
      </c>
      <c r="G6568" t="s">
        <v>8588</v>
      </c>
      <c r="H6568" t="s">
        <v>8522</v>
      </c>
      <c r="I6568" t="s">
        <v>8601</v>
      </c>
      <c r="J6568" t="s">
        <v>8520</v>
      </c>
    </row>
    <row r="6569" spans="1:10" x14ac:dyDescent="0.25">
      <c r="A6569" t="s">
        <v>21199</v>
      </c>
      <c r="B6569" t="s">
        <v>21200</v>
      </c>
      <c r="C6569" t="s">
        <v>8520</v>
      </c>
      <c r="D6569" t="s">
        <v>21201</v>
      </c>
      <c r="E6569" t="s">
        <v>8521</v>
      </c>
      <c r="F6569" t="s">
        <v>20874</v>
      </c>
      <c r="G6569" t="s">
        <v>8588</v>
      </c>
      <c r="H6569" t="s">
        <v>8522</v>
      </c>
      <c r="I6569" t="s">
        <v>8605</v>
      </c>
      <c r="J6569" t="s">
        <v>8520</v>
      </c>
    </row>
    <row r="6570" spans="1:10" x14ac:dyDescent="0.25">
      <c r="A6570" t="s">
        <v>21202</v>
      </c>
      <c r="B6570" t="s">
        <v>21203</v>
      </c>
      <c r="C6570" t="s">
        <v>21204</v>
      </c>
      <c r="D6570" t="s">
        <v>21205</v>
      </c>
      <c r="E6570" t="s">
        <v>8516</v>
      </c>
      <c r="F6570" t="s">
        <v>20696</v>
      </c>
      <c r="G6570" t="s">
        <v>8588</v>
      </c>
      <c r="H6570" t="s">
        <v>8464</v>
      </c>
      <c r="I6570" t="s">
        <v>8605</v>
      </c>
      <c r="J6570" t="s">
        <v>8520</v>
      </c>
    </row>
    <row r="6571" spans="1:10" x14ac:dyDescent="0.25">
      <c r="A6571" t="s">
        <v>21206</v>
      </c>
      <c r="B6571" t="s">
        <v>21207</v>
      </c>
      <c r="C6571" t="s">
        <v>21208</v>
      </c>
      <c r="D6571" t="s">
        <v>21209</v>
      </c>
      <c r="E6571" t="s">
        <v>8516</v>
      </c>
      <c r="F6571" t="s">
        <v>20696</v>
      </c>
      <c r="G6571" t="s">
        <v>8588</v>
      </c>
      <c r="H6571" t="s">
        <v>8464</v>
      </c>
      <c r="I6571" t="s">
        <v>8605</v>
      </c>
      <c r="J6571" t="s">
        <v>8520</v>
      </c>
    </row>
    <row r="6572" spans="1:10" x14ac:dyDescent="0.25">
      <c r="A6572" t="s">
        <v>21210</v>
      </c>
      <c r="B6572" t="s">
        <v>21211</v>
      </c>
      <c r="C6572" t="s">
        <v>21212</v>
      </c>
      <c r="D6572" t="s">
        <v>21213</v>
      </c>
      <c r="E6572" t="s">
        <v>8516</v>
      </c>
      <c r="F6572" t="s">
        <v>20696</v>
      </c>
      <c r="G6572" t="s">
        <v>8588</v>
      </c>
      <c r="H6572" t="s">
        <v>8464</v>
      </c>
      <c r="I6572" t="s">
        <v>8601</v>
      </c>
      <c r="J6572" t="s">
        <v>8520</v>
      </c>
    </row>
    <row r="6573" spans="1:10" x14ac:dyDescent="0.25">
      <c r="A6573" t="s">
        <v>21214</v>
      </c>
      <c r="B6573" t="s">
        <v>21215</v>
      </c>
      <c r="C6573" t="s">
        <v>21216</v>
      </c>
      <c r="D6573" t="s">
        <v>21217</v>
      </c>
      <c r="E6573" t="s">
        <v>8516</v>
      </c>
      <c r="F6573" t="s">
        <v>20696</v>
      </c>
      <c r="G6573" t="s">
        <v>8588</v>
      </c>
      <c r="H6573" t="s">
        <v>8464</v>
      </c>
      <c r="I6573" t="s">
        <v>8605</v>
      </c>
      <c r="J6573" t="s">
        <v>8520</v>
      </c>
    </row>
    <row r="6574" spans="1:10" x14ac:dyDescent="0.25">
      <c r="A6574" t="s">
        <v>21218</v>
      </c>
      <c r="B6574" t="s">
        <v>21219</v>
      </c>
      <c r="C6574" t="s">
        <v>8520</v>
      </c>
      <c r="D6574" t="s">
        <v>21220</v>
      </c>
      <c r="E6574" t="s">
        <v>8516</v>
      </c>
      <c r="F6574" t="s">
        <v>20696</v>
      </c>
      <c r="G6574" t="s">
        <v>8588</v>
      </c>
      <c r="H6574" t="s">
        <v>8464</v>
      </c>
      <c r="I6574" t="s">
        <v>8605</v>
      </c>
      <c r="J6574" t="s">
        <v>8520</v>
      </c>
    </row>
    <row r="6575" spans="1:10" x14ac:dyDescent="0.25">
      <c r="A6575" t="s">
        <v>21221</v>
      </c>
      <c r="B6575" t="s">
        <v>21222</v>
      </c>
      <c r="C6575" t="s">
        <v>21223</v>
      </c>
      <c r="D6575" t="s">
        <v>21224</v>
      </c>
      <c r="E6575" t="s">
        <v>8516</v>
      </c>
      <c r="F6575" t="s">
        <v>20696</v>
      </c>
      <c r="G6575" t="s">
        <v>8588</v>
      </c>
      <c r="H6575" t="s">
        <v>8464</v>
      </c>
      <c r="I6575" t="s">
        <v>8605</v>
      </c>
      <c r="J6575" t="s">
        <v>8520</v>
      </c>
    </row>
    <row r="6576" spans="1:10" x14ac:dyDescent="0.25">
      <c r="A6576" t="s">
        <v>21225</v>
      </c>
      <c r="B6576" t="s">
        <v>21226</v>
      </c>
      <c r="C6576" t="s">
        <v>21227</v>
      </c>
      <c r="D6576" t="s">
        <v>21228</v>
      </c>
      <c r="E6576" t="s">
        <v>8516</v>
      </c>
      <c r="F6576" t="s">
        <v>20696</v>
      </c>
      <c r="G6576" t="s">
        <v>8588</v>
      </c>
      <c r="H6576" t="s">
        <v>8464</v>
      </c>
      <c r="I6576" t="s">
        <v>8605</v>
      </c>
      <c r="J6576" t="s">
        <v>8520</v>
      </c>
    </row>
    <row r="6577" spans="1:10" x14ac:dyDescent="0.25">
      <c r="A6577" t="s">
        <v>21229</v>
      </c>
      <c r="B6577" t="s">
        <v>21230</v>
      </c>
      <c r="C6577" t="s">
        <v>8520</v>
      </c>
      <c r="D6577" t="s">
        <v>21231</v>
      </c>
      <c r="E6577" t="s">
        <v>8516</v>
      </c>
      <c r="F6577" t="s">
        <v>20696</v>
      </c>
      <c r="G6577" t="s">
        <v>8588</v>
      </c>
      <c r="H6577" t="s">
        <v>8464</v>
      </c>
      <c r="I6577" t="s">
        <v>8605</v>
      </c>
      <c r="J6577" t="s">
        <v>8520</v>
      </c>
    </row>
    <row r="6578" spans="1:10" x14ac:dyDescent="0.25">
      <c r="A6578" t="s">
        <v>21232</v>
      </c>
      <c r="B6578" t="s">
        <v>21233</v>
      </c>
      <c r="C6578" t="s">
        <v>21234</v>
      </c>
      <c r="D6578" t="s">
        <v>21235</v>
      </c>
      <c r="E6578" t="s">
        <v>8516</v>
      </c>
      <c r="F6578" t="s">
        <v>20696</v>
      </c>
      <c r="G6578" t="s">
        <v>8588</v>
      </c>
      <c r="H6578" t="s">
        <v>8464</v>
      </c>
      <c r="I6578" t="s">
        <v>8605</v>
      </c>
      <c r="J6578" t="s">
        <v>8520</v>
      </c>
    </row>
    <row r="6579" spans="1:10" x14ac:dyDescent="0.25">
      <c r="A6579" t="s">
        <v>21236</v>
      </c>
      <c r="B6579" t="s">
        <v>21237</v>
      </c>
      <c r="C6579" t="s">
        <v>21238</v>
      </c>
      <c r="D6579" t="s">
        <v>21239</v>
      </c>
      <c r="E6579" t="s">
        <v>8516</v>
      </c>
      <c r="F6579" t="s">
        <v>20696</v>
      </c>
      <c r="G6579" t="s">
        <v>8588</v>
      </c>
      <c r="H6579" t="s">
        <v>8464</v>
      </c>
      <c r="I6579" t="s">
        <v>8605</v>
      </c>
      <c r="J6579" t="s">
        <v>8520</v>
      </c>
    </row>
    <row r="6580" spans="1:10" x14ac:dyDescent="0.25">
      <c r="A6580" t="s">
        <v>21240</v>
      </c>
      <c r="B6580" t="s">
        <v>21241</v>
      </c>
      <c r="C6580" t="s">
        <v>8520</v>
      </c>
      <c r="D6580" t="s">
        <v>21242</v>
      </c>
      <c r="E6580" t="s">
        <v>8516</v>
      </c>
      <c r="F6580" t="s">
        <v>20696</v>
      </c>
      <c r="G6580" t="s">
        <v>8588</v>
      </c>
      <c r="H6580" t="s">
        <v>8464</v>
      </c>
      <c r="I6580" t="s">
        <v>8605</v>
      </c>
      <c r="J6580" t="s">
        <v>8520</v>
      </c>
    </row>
    <row r="6581" spans="1:10" x14ac:dyDescent="0.25">
      <c r="A6581" t="s">
        <v>21243</v>
      </c>
      <c r="B6581" t="s">
        <v>21244</v>
      </c>
      <c r="C6581" t="s">
        <v>21245</v>
      </c>
      <c r="D6581" t="s">
        <v>21246</v>
      </c>
      <c r="E6581" t="s">
        <v>8516</v>
      </c>
      <c r="F6581" t="s">
        <v>20696</v>
      </c>
      <c r="G6581" t="s">
        <v>8588</v>
      </c>
      <c r="H6581" t="s">
        <v>8464</v>
      </c>
      <c r="I6581" t="s">
        <v>8605</v>
      </c>
      <c r="J6581" t="s">
        <v>8520</v>
      </c>
    </row>
    <row r="6582" spans="1:10" x14ac:dyDescent="0.25">
      <c r="A6582" t="s">
        <v>21247</v>
      </c>
      <c r="B6582" t="s">
        <v>21248</v>
      </c>
      <c r="C6582" t="s">
        <v>21249</v>
      </c>
      <c r="D6582" t="s">
        <v>21250</v>
      </c>
      <c r="E6582" t="s">
        <v>8516</v>
      </c>
      <c r="F6582" t="s">
        <v>20696</v>
      </c>
      <c r="G6582" t="s">
        <v>8588</v>
      </c>
      <c r="H6582" t="s">
        <v>8464</v>
      </c>
      <c r="I6582" t="s">
        <v>8605</v>
      </c>
      <c r="J6582" t="s">
        <v>8520</v>
      </c>
    </row>
    <row r="6583" spans="1:10" x14ac:dyDescent="0.25">
      <c r="A6583" t="s">
        <v>21251</v>
      </c>
      <c r="B6583" t="s">
        <v>21252</v>
      </c>
      <c r="C6583" t="s">
        <v>21253</v>
      </c>
      <c r="D6583" t="s">
        <v>21254</v>
      </c>
      <c r="E6583" t="s">
        <v>8516</v>
      </c>
      <c r="F6583" t="s">
        <v>20696</v>
      </c>
      <c r="G6583" t="s">
        <v>8588</v>
      </c>
      <c r="H6583" t="s">
        <v>8464</v>
      </c>
      <c r="I6583" t="s">
        <v>8605</v>
      </c>
      <c r="J6583" t="s">
        <v>8520</v>
      </c>
    </row>
    <row r="6584" spans="1:10" x14ac:dyDescent="0.25">
      <c r="A6584" t="s">
        <v>21255</v>
      </c>
      <c r="B6584" t="s">
        <v>21256</v>
      </c>
      <c r="C6584" t="s">
        <v>21257</v>
      </c>
      <c r="D6584" t="s">
        <v>21258</v>
      </c>
      <c r="E6584" t="s">
        <v>8516</v>
      </c>
      <c r="F6584" t="s">
        <v>20696</v>
      </c>
      <c r="G6584" t="s">
        <v>8588</v>
      </c>
      <c r="H6584" t="s">
        <v>8464</v>
      </c>
      <c r="I6584" t="s">
        <v>8605</v>
      </c>
      <c r="J6584" t="s">
        <v>8520</v>
      </c>
    </row>
    <row r="6585" spans="1:10" x14ac:dyDescent="0.25">
      <c r="A6585" t="s">
        <v>21259</v>
      </c>
      <c r="B6585" t="s">
        <v>21260</v>
      </c>
      <c r="C6585" t="s">
        <v>8520</v>
      </c>
      <c r="D6585" t="s">
        <v>21261</v>
      </c>
      <c r="E6585" t="s">
        <v>8516</v>
      </c>
      <c r="F6585" t="s">
        <v>20696</v>
      </c>
      <c r="G6585" t="s">
        <v>8588</v>
      </c>
      <c r="H6585" t="s">
        <v>8464</v>
      </c>
      <c r="I6585" t="s">
        <v>8605</v>
      </c>
      <c r="J6585" t="s">
        <v>8520</v>
      </c>
    </row>
    <row r="6586" spans="1:10" x14ac:dyDescent="0.25">
      <c r="A6586" t="s">
        <v>21262</v>
      </c>
      <c r="B6586" t="s">
        <v>21263</v>
      </c>
      <c r="C6586" t="s">
        <v>8520</v>
      </c>
      <c r="D6586" t="s">
        <v>21264</v>
      </c>
      <c r="E6586" t="s">
        <v>8516</v>
      </c>
      <c r="F6586" t="s">
        <v>20696</v>
      </c>
      <c r="G6586" t="s">
        <v>8588</v>
      </c>
      <c r="H6586" t="s">
        <v>8464</v>
      </c>
      <c r="I6586" t="s">
        <v>8605</v>
      </c>
      <c r="J6586" t="s">
        <v>8520</v>
      </c>
    </row>
    <row r="6587" spans="1:10" x14ac:dyDescent="0.25">
      <c r="A6587" t="s">
        <v>21265</v>
      </c>
      <c r="B6587" t="s">
        <v>21266</v>
      </c>
      <c r="C6587" t="s">
        <v>8520</v>
      </c>
      <c r="D6587" t="s">
        <v>21267</v>
      </c>
      <c r="E6587" t="s">
        <v>8516</v>
      </c>
      <c r="F6587" t="s">
        <v>20696</v>
      </c>
      <c r="G6587" t="s">
        <v>8588</v>
      </c>
      <c r="H6587" t="s">
        <v>8464</v>
      </c>
      <c r="I6587" t="s">
        <v>8605</v>
      </c>
      <c r="J6587" t="s">
        <v>8520</v>
      </c>
    </row>
    <row r="6588" spans="1:10" x14ac:dyDescent="0.25">
      <c r="A6588" t="s">
        <v>21268</v>
      </c>
      <c r="B6588" t="s">
        <v>21269</v>
      </c>
      <c r="C6588" t="s">
        <v>21270</v>
      </c>
      <c r="D6588" t="s">
        <v>21271</v>
      </c>
      <c r="E6588" t="s">
        <v>8516</v>
      </c>
      <c r="F6588" t="s">
        <v>20696</v>
      </c>
      <c r="G6588" t="s">
        <v>8588</v>
      </c>
      <c r="H6588" t="s">
        <v>8464</v>
      </c>
      <c r="I6588" t="s">
        <v>8605</v>
      </c>
      <c r="J6588" t="s">
        <v>8520</v>
      </c>
    </row>
    <row r="6589" spans="1:10" x14ac:dyDescent="0.25">
      <c r="A6589" t="s">
        <v>21202</v>
      </c>
      <c r="B6589" t="s">
        <v>21203</v>
      </c>
      <c r="C6589" t="s">
        <v>21204</v>
      </c>
      <c r="D6589" t="s">
        <v>21205</v>
      </c>
      <c r="E6589" t="s">
        <v>8521</v>
      </c>
      <c r="F6589" t="s">
        <v>20696</v>
      </c>
      <c r="G6589" t="s">
        <v>8588</v>
      </c>
      <c r="H6589" t="s">
        <v>8522</v>
      </c>
      <c r="I6589" t="s">
        <v>8605</v>
      </c>
      <c r="J6589" t="s">
        <v>8520</v>
      </c>
    </row>
    <row r="6590" spans="1:10" x14ac:dyDescent="0.25">
      <c r="A6590" t="s">
        <v>21206</v>
      </c>
      <c r="B6590" t="s">
        <v>21207</v>
      </c>
      <c r="C6590" t="s">
        <v>21208</v>
      </c>
      <c r="D6590" t="s">
        <v>21209</v>
      </c>
      <c r="E6590" t="s">
        <v>8521</v>
      </c>
      <c r="F6590" t="s">
        <v>20696</v>
      </c>
      <c r="G6590" t="s">
        <v>8588</v>
      </c>
      <c r="H6590" t="s">
        <v>8522</v>
      </c>
      <c r="I6590" t="s">
        <v>8605</v>
      </c>
      <c r="J6590" t="s">
        <v>8520</v>
      </c>
    </row>
    <row r="6591" spans="1:10" x14ac:dyDescent="0.25">
      <c r="A6591" t="s">
        <v>21210</v>
      </c>
      <c r="B6591" t="s">
        <v>21211</v>
      </c>
      <c r="C6591" t="s">
        <v>21212</v>
      </c>
      <c r="D6591" t="s">
        <v>21213</v>
      </c>
      <c r="E6591" t="s">
        <v>8521</v>
      </c>
      <c r="F6591" t="s">
        <v>20696</v>
      </c>
      <c r="G6591" t="s">
        <v>8588</v>
      </c>
      <c r="H6591" t="s">
        <v>8522</v>
      </c>
      <c r="I6591" t="s">
        <v>8601</v>
      </c>
      <c r="J6591" t="s">
        <v>8520</v>
      </c>
    </row>
    <row r="6592" spans="1:10" x14ac:dyDescent="0.25">
      <c r="A6592" t="s">
        <v>21214</v>
      </c>
      <c r="B6592" t="s">
        <v>21215</v>
      </c>
      <c r="C6592" t="s">
        <v>21216</v>
      </c>
      <c r="D6592" t="s">
        <v>21217</v>
      </c>
      <c r="E6592" t="s">
        <v>8521</v>
      </c>
      <c r="F6592" t="s">
        <v>20696</v>
      </c>
      <c r="G6592" t="s">
        <v>8588</v>
      </c>
      <c r="H6592" t="s">
        <v>8522</v>
      </c>
      <c r="I6592" t="s">
        <v>8605</v>
      </c>
      <c r="J6592" t="s">
        <v>8520</v>
      </c>
    </row>
    <row r="6593" spans="1:10" x14ac:dyDescent="0.25">
      <c r="A6593" t="s">
        <v>21218</v>
      </c>
      <c r="B6593" t="s">
        <v>21219</v>
      </c>
      <c r="C6593" t="s">
        <v>8520</v>
      </c>
      <c r="D6593" t="s">
        <v>21220</v>
      </c>
      <c r="E6593" t="s">
        <v>8521</v>
      </c>
      <c r="F6593" t="s">
        <v>20696</v>
      </c>
      <c r="G6593" t="s">
        <v>8588</v>
      </c>
      <c r="H6593" t="s">
        <v>8522</v>
      </c>
      <c r="I6593" t="s">
        <v>8605</v>
      </c>
      <c r="J6593" t="s">
        <v>8520</v>
      </c>
    </row>
    <row r="6594" spans="1:10" x14ac:dyDescent="0.25">
      <c r="A6594" t="s">
        <v>21221</v>
      </c>
      <c r="B6594" t="s">
        <v>21222</v>
      </c>
      <c r="C6594" t="s">
        <v>21223</v>
      </c>
      <c r="D6594" t="s">
        <v>21224</v>
      </c>
      <c r="E6594" t="s">
        <v>8521</v>
      </c>
      <c r="F6594" t="s">
        <v>20696</v>
      </c>
      <c r="G6594" t="s">
        <v>8588</v>
      </c>
      <c r="H6594" t="s">
        <v>8522</v>
      </c>
      <c r="I6594" t="s">
        <v>8605</v>
      </c>
      <c r="J6594" t="s">
        <v>8520</v>
      </c>
    </row>
    <row r="6595" spans="1:10" x14ac:dyDescent="0.25">
      <c r="A6595" t="s">
        <v>21225</v>
      </c>
      <c r="B6595" t="s">
        <v>21226</v>
      </c>
      <c r="C6595" t="s">
        <v>21227</v>
      </c>
      <c r="D6595" t="s">
        <v>21228</v>
      </c>
      <c r="E6595" t="s">
        <v>8521</v>
      </c>
      <c r="F6595" t="s">
        <v>20696</v>
      </c>
      <c r="G6595" t="s">
        <v>8588</v>
      </c>
      <c r="H6595" t="s">
        <v>8522</v>
      </c>
      <c r="I6595" t="s">
        <v>8605</v>
      </c>
      <c r="J6595" t="s">
        <v>8520</v>
      </c>
    </row>
    <row r="6596" spans="1:10" x14ac:dyDescent="0.25">
      <c r="A6596" t="s">
        <v>21229</v>
      </c>
      <c r="B6596" t="s">
        <v>21230</v>
      </c>
      <c r="C6596" t="s">
        <v>8520</v>
      </c>
      <c r="D6596" t="s">
        <v>21231</v>
      </c>
      <c r="E6596" t="s">
        <v>8521</v>
      </c>
      <c r="F6596" t="s">
        <v>20696</v>
      </c>
      <c r="G6596" t="s">
        <v>8588</v>
      </c>
      <c r="H6596" t="s">
        <v>8522</v>
      </c>
      <c r="I6596" t="s">
        <v>8605</v>
      </c>
      <c r="J6596" t="s">
        <v>8520</v>
      </c>
    </row>
    <row r="6597" spans="1:10" x14ac:dyDescent="0.25">
      <c r="A6597" t="s">
        <v>21232</v>
      </c>
      <c r="B6597" t="s">
        <v>21233</v>
      </c>
      <c r="C6597" t="s">
        <v>21234</v>
      </c>
      <c r="D6597" t="s">
        <v>21235</v>
      </c>
      <c r="E6597" t="s">
        <v>8521</v>
      </c>
      <c r="F6597" t="s">
        <v>20696</v>
      </c>
      <c r="G6597" t="s">
        <v>8588</v>
      </c>
      <c r="H6597" t="s">
        <v>8522</v>
      </c>
      <c r="I6597" t="s">
        <v>8605</v>
      </c>
      <c r="J6597" t="s">
        <v>8520</v>
      </c>
    </row>
    <row r="6598" spans="1:10" x14ac:dyDescent="0.25">
      <c r="A6598" t="s">
        <v>21236</v>
      </c>
      <c r="B6598" t="s">
        <v>21237</v>
      </c>
      <c r="C6598" t="s">
        <v>21238</v>
      </c>
      <c r="D6598" t="s">
        <v>21239</v>
      </c>
      <c r="E6598" t="s">
        <v>8521</v>
      </c>
      <c r="F6598" t="s">
        <v>20696</v>
      </c>
      <c r="G6598" t="s">
        <v>8588</v>
      </c>
      <c r="H6598" t="s">
        <v>8522</v>
      </c>
      <c r="I6598" t="s">
        <v>8605</v>
      </c>
      <c r="J6598" t="s">
        <v>8520</v>
      </c>
    </row>
    <row r="6599" spans="1:10" x14ac:dyDescent="0.25">
      <c r="A6599" t="s">
        <v>21240</v>
      </c>
      <c r="B6599" t="s">
        <v>21241</v>
      </c>
      <c r="C6599" t="s">
        <v>8520</v>
      </c>
      <c r="D6599" t="s">
        <v>21242</v>
      </c>
      <c r="E6599" t="s">
        <v>8521</v>
      </c>
      <c r="F6599" t="s">
        <v>20696</v>
      </c>
      <c r="G6599" t="s">
        <v>8588</v>
      </c>
      <c r="H6599" t="s">
        <v>8522</v>
      </c>
      <c r="I6599" t="s">
        <v>8605</v>
      </c>
      <c r="J6599" t="s">
        <v>8520</v>
      </c>
    </row>
    <row r="6600" spans="1:10" x14ac:dyDescent="0.25">
      <c r="A6600" t="s">
        <v>21243</v>
      </c>
      <c r="B6600" t="s">
        <v>21244</v>
      </c>
      <c r="C6600" t="s">
        <v>21245</v>
      </c>
      <c r="D6600" t="s">
        <v>21246</v>
      </c>
      <c r="E6600" t="s">
        <v>8521</v>
      </c>
      <c r="F6600" t="s">
        <v>20696</v>
      </c>
      <c r="G6600" t="s">
        <v>8588</v>
      </c>
      <c r="H6600" t="s">
        <v>8522</v>
      </c>
      <c r="I6600" t="s">
        <v>8605</v>
      </c>
      <c r="J6600" t="s">
        <v>8520</v>
      </c>
    </row>
    <row r="6601" spans="1:10" x14ac:dyDescent="0.25">
      <c r="A6601" t="s">
        <v>21247</v>
      </c>
      <c r="B6601" t="s">
        <v>21248</v>
      </c>
      <c r="C6601" t="s">
        <v>21249</v>
      </c>
      <c r="D6601" t="s">
        <v>21250</v>
      </c>
      <c r="E6601" t="s">
        <v>8521</v>
      </c>
      <c r="F6601" t="s">
        <v>20696</v>
      </c>
      <c r="G6601" t="s">
        <v>8588</v>
      </c>
      <c r="H6601" t="s">
        <v>8522</v>
      </c>
      <c r="I6601" t="s">
        <v>8605</v>
      </c>
      <c r="J6601" t="s">
        <v>8520</v>
      </c>
    </row>
    <row r="6602" spans="1:10" x14ac:dyDescent="0.25">
      <c r="A6602" t="s">
        <v>21251</v>
      </c>
      <c r="B6602" t="s">
        <v>21252</v>
      </c>
      <c r="C6602" t="s">
        <v>21253</v>
      </c>
      <c r="D6602" t="s">
        <v>21254</v>
      </c>
      <c r="E6602" t="s">
        <v>8521</v>
      </c>
      <c r="F6602" t="s">
        <v>20696</v>
      </c>
      <c r="G6602" t="s">
        <v>8588</v>
      </c>
      <c r="H6602" t="s">
        <v>8522</v>
      </c>
      <c r="I6602" t="s">
        <v>8605</v>
      </c>
      <c r="J6602" t="s">
        <v>8520</v>
      </c>
    </row>
    <row r="6603" spans="1:10" x14ac:dyDescent="0.25">
      <c r="A6603" t="s">
        <v>21255</v>
      </c>
      <c r="B6603" t="s">
        <v>21256</v>
      </c>
      <c r="C6603" t="s">
        <v>21257</v>
      </c>
      <c r="D6603" t="s">
        <v>21258</v>
      </c>
      <c r="E6603" t="s">
        <v>8521</v>
      </c>
      <c r="F6603" t="s">
        <v>20696</v>
      </c>
      <c r="G6603" t="s">
        <v>8588</v>
      </c>
      <c r="H6603" t="s">
        <v>8522</v>
      </c>
      <c r="I6603" t="s">
        <v>8605</v>
      </c>
      <c r="J6603" t="s">
        <v>8520</v>
      </c>
    </row>
    <row r="6604" spans="1:10" x14ac:dyDescent="0.25">
      <c r="A6604" t="s">
        <v>21259</v>
      </c>
      <c r="B6604" t="s">
        <v>21260</v>
      </c>
      <c r="C6604" t="s">
        <v>8520</v>
      </c>
      <c r="D6604" t="s">
        <v>21261</v>
      </c>
      <c r="E6604" t="s">
        <v>8521</v>
      </c>
      <c r="F6604" t="s">
        <v>20696</v>
      </c>
      <c r="G6604" t="s">
        <v>8588</v>
      </c>
      <c r="H6604" t="s">
        <v>8522</v>
      </c>
      <c r="I6604" t="s">
        <v>8605</v>
      </c>
      <c r="J6604" t="s">
        <v>8520</v>
      </c>
    </row>
    <row r="6605" spans="1:10" x14ac:dyDescent="0.25">
      <c r="A6605" t="s">
        <v>21262</v>
      </c>
      <c r="B6605" t="s">
        <v>21263</v>
      </c>
      <c r="C6605" t="s">
        <v>8520</v>
      </c>
      <c r="D6605" t="s">
        <v>21264</v>
      </c>
      <c r="E6605" t="s">
        <v>8521</v>
      </c>
      <c r="F6605" t="s">
        <v>20696</v>
      </c>
      <c r="G6605" t="s">
        <v>8588</v>
      </c>
      <c r="H6605" t="s">
        <v>8522</v>
      </c>
      <c r="I6605" t="s">
        <v>8605</v>
      </c>
      <c r="J6605" t="s">
        <v>8520</v>
      </c>
    </row>
    <row r="6606" spans="1:10" x14ac:dyDescent="0.25">
      <c r="A6606" t="s">
        <v>21265</v>
      </c>
      <c r="B6606" t="s">
        <v>21266</v>
      </c>
      <c r="C6606" t="s">
        <v>8520</v>
      </c>
      <c r="D6606" t="s">
        <v>21267</v>
      </c>
      <c r="E6606" t="s">
        <v>8521</v>
      </c>
      <c r="F6606" t="s">
        <v>20696</v>
      </c>
      <c r="G6606" t="s">
        <v>8588</v>
      </c>
      <c r="H6606" t="s">
        <v>8522</v>
      </c>
      <c r="I6606" t="s">
        <v>8605</v>
      </c>
      <c r="J6606" t="s">
        <v>8520</v>
      </c>
    </row>
    <row r="6607" spans="1:10" x14ac:dyDescent="0.25">
      <c r="A6607" t="s">
        <v>21268</v>
      </c>
      <c r="B6607" t="s">
        <v>21269</v>
      </c>
      <c r="C6607" t="s">
        <v>21270</v>
      </c>
      <c r="D6607" t="s">
        <v>21271</v>
      </c>
      <c r="E6607" t="s">
        <v>8521</v>
      </c>
      <c r="F6607" t="s">
        <v>20696</v>
      </c>
      <c r="G6607" t="s">
        <v>8588</v>
      </c>
      <c r="H6607" t="s">
        <v>8522</v>
      </c>
      <c r="I6607" t="s">
        <v>8605</v>
      </c>
      <c r="J6607" t="s">
        <v>8520</v>
      </c>
    </row>
    <row r="6608" spans="1:10" x14ac:dyDescent="0.25">
      <c r="A6608" t="s">
        <v>21272</v>
      </c>
      <c r="B6608" t="s">
        <v>21273</v>
      </c>
      <c r="C6608" t="s">
        <v>21274</v>
      </c>
      <c r="D6608" t="s">
        <v>21275</v>
      </c>
      <c r="E6608" t="s">
        <v>8516</v>
      </c>
      <c r="F6608" t="s">
        <v>21276</v>
      </c>
      <c r="G6608" t="s">
        <v>8588</v>
      </c>
      <c r="H6608" t="s">
        <v>8464</v>
      </c>
      <c r="I6608" t="s">
        <v>8605</v>
      </c>
      <c r="J6608" t="s">
        <v>8520</v>
      </c>
    </row>
    <row r="6609" spans="1:10" x14ac:dyDescent="0.25">
      <c r="A6609" t="s">
        <v>21277</v>
      </c>
      <c r="B6609" t="s">
        <v>21278</v>
      </c>
      <c r="C6609" t="s">
        <v>21279</v>
      </c>
      <c r="D6609" t="s">
        <v>21280</v>
      </c>
      <c r="E6609" t="s">
        <v>8516</v>
      </c>
      <c r="F6609" t="s">
        <v>21276</v>
      </c>
      <c r="G6609" t="s">
        <v>8588</v>
      </c>
      <c r="H6609" t="s">
        <v>8464</v>
      </c>
      <c r="I6609" t="s">
        <v>8605</v>
      </c>
      <c r="J6609" t="s">
        <v>8520</v>
      </c>
    </row>
    <row r="6610" spans="1:10" x14ac:dyDescent="0.25">
      <c r="A6610" t="s">
        <v>21281</v>
      </c>
      <c r="B6610" t="s">
        <v>21282</v>
      </c>
      <c r="C6610" t="s">
        <v>21283</v>
      </c>
      <c r="D6610" t="s">
        <v>21284</v>
      </c>
      <c r="E6610" t="s">
        <v>8516</v>
      </c>
      <c r="F6610" t="s">
        <v>21276</v>
      </c>
      <c r="G6610" t="s">
        <v>8588</v>
      </c>
      <c r="H6610" t="s">
        <v>8464</v>
      </c>
      <c r="I6610" t="s">
        <v>8605</v>
      </c>
      <c r="J6610" t="s">
        <v>8520</v>
      </c>
    </row>
    <row r="6611" spans="1:10" x14ac:dyDescent="0.25">
      <c r="A6611" t="s">
        <v>21285</v>
      </c>
      <c r="B6611" t="s">
        <v>21286</v>
      </c>
      <c r="C6611" t="s">
        <v>21287</v>
      </c>
      <c r="D6611" t="s">
        <v>21288</v>
      </c>
      <c r="E6611" t="s">
        <v>8516</v>
      </c>
      <c r="F6611" t="s">
        <v>21276</v>
      </c>
      <c r="G6611" t="s">
        <v>8588</v>
      </c>
      <c r="H6611" t="s">
        <v>8464</v>
      </c>
      <c r="I6611" t="s">
        <v>8605</v>
      </c>
      <c r="J6611" t="s">
        <v>8520</v>
      </c>
    </row>
    <row r="6612" spans="1:10" x14ac:dyDescent="0.25">
      <c r="A6612" t="s">
        <v>21289</v>
      </c>
      <c r="B6612" t="s">
        <v>21290</v>
      </c>
      <c r="C6612" t="s">
        <v>21291</v>
      </c>
      <c r="D6612" t="s">
        <v>21292</v>
      </c>
      <c r="E6612" t="s">
        <v>8516</v>
      </c>
      <c r="F6612" t="s">
        <v>21276</v>
      </c>
      <c r="G6612" t="s">
        <v>8588</v>
      </c>
      <c r="H6612" t="s">
        <v>8464</v>
      </c>
      <c r="I6612" t="s">
        <v>8605</v>
      </c>
      <c r="J6612" t="s">
        <v>8520</v>
      </c>
    </row>
    <row r="6613" spans="1:10" x14ac:dyDescent="0.25">
      <c r="A6613" t="s">
        <v>21293</v>
      </c>
      <c r="B6613" t="s">
        <v>21294</v>
      </c>
      <c r="C6613" t="s">
        <v>21295</v>
      </c>
      <c r="D6613" t="s">
        <v>21296</v>
      </c>
      <c r="E6613" t="s">
        <v>8516</v>
      </c>
      <c r="F6613" t="s">
        <v>21276</v>
      </c>
      <c r="G6613" t="s">
        <v>8588</v>
      </c>
      <c r="H6613" t="s">
        <v>8464</v>
      </c>
      <c r="I6613" t="s">
        <v>8605</v>
      </c>
      <c r="J6613" t="s">
        <v>8520</v>
      </c>
    </row>
    <row r="6614" spans="1:10" x14ac:dyDescent="0.25">
      <c r="A6614" t="s">
        <v>21297</v>
      </c>
      <c r="B6614" t="s">
        <v>21298</v>
      </c>
      <c r="C6614" t="s">
        <v>21299</v>
      </c>
      <c r="D6614" t="s">
        <v>21300</v>
      </c>
      <c r="E6614" t="s">
        <v>8516</v>
      </c>
      <c r="F6614" t="s">
        <v>21276</v>
      </c>
      <c r="G6614" t="s">
        <v>8588</v>
      </c>
      <c r="H6614" t="s">
        <v>8464</v>
      </c>
      <c r="I6614" t="s">
        <v>8605</v>
      </c>
      <c r="J6614" t="s">
        <v>8520</v>
      </c>
    </row>
    <row r="6615" spans="1:10" x14ac:dyDescent="0.25">
      <c r="A6615" t="s">
        <v>21272</v>
      </c>
      <c r="B6615" t="s">
        <v>21273</v>
      </c>
      <c r="C6615" t="s">
        <v>21274</v>
      </c>
      <c r="D6615" t="s">
        <v>21275</v>
      </c>
      <c r="E6615" t="s">
        <v>8521</v>
      </c>
      <c r="F6615" t="s">
        <v>21276</v>
      </c>
      <c r="G6615" t="s">
        <v>8588</v>
      </c>
      <c r="H6615" t="s">
        <v>8522</v>
      </c>
      <c r="I6615" t="s">
        <v>8605</v>
      </c>
      <c r="J6615" t="s">
        <v>8520</v>
      </c>
    </row>
    <row r="6616" spans="1:10" x14ac:dyDescent="0.25">
      <c r="A6616" t="s">
        <v>21277</v>
      </c>
      <c r="B6616" t="s">
        <v>21278</v>
      </c>
      <c r="C6616" t="s">
        <v>21279</v>
      </c>
      <c r="D6616" t="s">
        <v>21280</v>
      </c>
      <c r="E6616" t="s">
        <v>8521</v>
      </c>
      <c r="F6616" t="s">
        <v>21276</v>
      </c>
      <c r="G6616" t="s">
        <v>8588</v>
      </c>
      <c r="H6616" t="s">
        <v>8522</v>
      </c>
      <c r="I6616" t="s">
        <v>8605</v>
      </c>
      <c r="J6616" t="s">
        <v>8520</v>
      </c>
    </row>
    <row r="6617" spans="1:10" x14ac:dyDescent="0.25">
      <c r="A6617" t="s">
        <v>21281</v>
      </c>
      <c r="B6617" t="s">
        <v>21282</v>
      </c>
      <c r="C6617" t="s">
        <v>21283</v>
      </c>
      <c r="D6617" t="s">
        <v>21284</v>
      </c>
      <c r="E6617" t="s">
        <v>8521</v>
      </c>
      <c r="F6617" t="s">
        <v>21276</v>
      </c>
      <c r="G6617" t="s">
        <v>8588</v>
      </c>
      <c r="H6617" t="s">
        <v>8522</v>
      </c>
      <c r="I6617" t="s">
        <v>8605</v>
      </c>
      <c r="J6617" t="s">
        <v>8520</v>
      </c>
    </row>
    <row r="6618" spans="1:10" x14ac:dyDescent="0.25">
      <c r="A6618" t="s">
        <v>21285</v>
      </c>
      <c r="B6618" t="s">
        <v>21286</v>
      </c>
      <c r="C6618" t="s">
        <v>21287</v>
      </c>
      <c r="D6618" t="s">
        <v>21288</v>
      </c>
      <c r="E6618" t="s">
        <v>8521</v>
      </c>
      <c r="F6618" t="s">
        <v>21276</v>
      </c>
      <c r="G6618" t="s">
        <v>8588</v>
      </c>
      <c r="H6618" t="s">
        <v>8522</v>
      </c>
      <c r="I6618" t="s">
        <v>8605</v>
      </c>
      <c r="J6618" t="s">
        <v>8520</v>
      </c>
    </row>
    <row r="6619" spans="1:10" x14ac:dyDescent="0.25">
      <c r="A6619" t="s">
        <v>21289</v>
      </c>
      <c r="B6619" t="s">
        <v>21290</v>
      </c>
      <c r="C6619" t="s">
        <v>21291</v>
      </c>
      <c r="D6619" t="s">
        <v>21292</v>
      </c>
      <c r="E6619" t="s">
        <v>8521</v>
      </c>
      <c r="F6619" t="s">
        <v>21276</v>
      </c>
      <c r="G6619" t="s">
        <v>8588</v>
      </c>
      <c r="H6619" t="s">
        <v>8522</v>
      </c>
      <c r="I6619" t="s">
        <v>8605</v>
      </c>
      <c r="J6619" t="s">
        <v>8520</v>
      </c>
    </row>
    <row r="6620" spans="1:10" x14ac:dyDescent="0.25">
      <c r="A6620" t="s">
        <v>21293</v>
      </c>
      <c r="B6620" t="s">
        <v>21294</v>
      </c>
      <c r="C6620" t="s">
        <v>21295</v>
      </c>
      <c r="D6620" t="s">
        <v>21296</v>
      </c>
      <c r="E6620" t="s">
        <v>8521</v>
      </c>
      <c r="F6620" t="s">
        <v>21276</v>
      </c>
      <c r="G6620" t="s">
        <v>8588</v>
      </c>
      <c r="H6620" t="s">
        <v>8522</v>
      </c>
      <c r="I6620" t="s">
        <v>8605</v>
      </c>
      <c r="J6620" t="s">
        <v>8520</v>
      </c>
    </row>
    <row r="6621" spans="1:10" x14ac:dyDescent="0.25">
      <c r="A6621" t="s">
        <v>21297</v>
      </c>
      <c r="B6621" t="s">
        <v>21298</v>
      </c>
      <c r="C6621" t="s">
        <v>21299</v>
      </c>
      <c r="D6621" t="s">
        <v>21300</v>
      </c>
      <c r="E6621" t="s">
        <v>8521</v>
      </c>
      <c r="F6621" t="s">
        <v>21276</v>
      </c>
      <c r="G6621" t="s">
        <v>8588</v>
      </c>
      <c r="H6621" t="s">
        <v>8522</v>
      </c>
      <c r="I6621" t="s">
        <v>8605</v>
      </c>
      <c r="J6621" t="s">
        <v>8520</v>
      </c>
    </row>
    <row r="6622" spans="1:10" x14ac:dyDescent="0.25">
      <c r="A6622" t="s">
        <v>21301</v>
      </c>
      <c r="B6622" t="s">
        <v>21302</v>
      </c>
      <c r="C6622" t="s">
        <v>8520</v>
      </c>
      <c r="D6622" t="s">
        <v>21303</v>
      </c>
      <c r="E6622" t="s">
        <v>8516</v>
      </c>
      <c r="F6622" t="s">
        <v>21276</v>
      </c>
      <c r="G6622" t="s">
        <v>8588</v>
      </c>
      <c r="H6622" t="s">
        <v>8464</v>
      </c>
      <c r="I6622" t="s">
        <v>8605</v>
      </c>
      <c r="J6622" t="s">
        <v>8520</v>
      </c>
    </row>
    <row r="6623" spans="1:10" x14ac:dyDescent="0.25">
      <c r="A6623" t="s">
        <v>21304</v>
      </c>
      <c r="B6623" t="s">
        <v>21305</v>
      </c>
      <c r="C6623" t="s">
        <v>21306</v>
      </c>
      <c r="D6623" t="s">
        <v>21307</v>
      </c>
      <c r="E6623" t="s">
        <v>8516</v>
      </c>
      <c r="F6623" t="s">
        <v>21276</v>
      </c>
      <c r="G6623" t="s">
        <v>8588</v>
      </c>
      <c r="H6623" t="s">
        <v>8464</v>
      </c>
      <c r="I6623" t="s">
        <v>8605</v>
      </c>
      <c r="J6623" t="s">
        <v>8520</v>
      </c>
    </row>
    <row r="6624" spans="1:10" x14ac:dyDescent="0.25">
      <c r="A6624" t="s">
        <v>21308</v>
      </c>
      <c r="B6624" t="s">
        <v>21309</v>
      </c>
      <c r="C6624" t="s">
        <v>21310</v>
      </c>
      <c r="D6624" t="s">
        <v>21311</v>
      </c>
      <c r="E6624" t="s">
        <v>8516</v>
      </c>
      <c r="F6624" t="s">
        <v>21276</v>
      </c>
      <c r="G6624" t="s">
        <v>8588</v>
      </c>
      <c r="H6624" t="s">
        <v>8464</v>
      </c>
      <c r="I6624" t="s">
        <v>8605</v>
      </c>
      <c r="J6624" t="s">
        <v>8520</v>
      </c>
    </row>
    <row r="6625" spans="1:10" x14ac:dyDescent="0.25">
      <c r="A6625" t="s">
        <v>21312</v>
      </c>
      <c r="B6625" t="s">
        <v>21313</v>
      </c>
      <c r="C6625" t="s">
        <v>8520</v>
      </c>
      <c r="D6625" t="s">
        <v>21314</v>
      </c>
      <c r="E6625" t="s">
        <v>8516</v>
      </c>
      <c r="F6625" t="s">
        <v>21276</v>
      </c>
      <c r="G6625" t="s">
        <v>8588</v>
      </c>
      <c r="H6625" t="s">
        <v>8464</v>
      </c>
      <c r="I6625" t="s">
        <v>8605</v>
      </c>
      <c r="J6625" t="s">
        <v>8520</v>
      </c>
    </row>
    <row r="6626" spans="1:10" x14ac:dyDescent="0.25">
      <c r="A6626" t="s">
        <v>21315</v>
      </c>
      <c r="B6626" t="s">
        <v>21316</v>
      </c>
      <c r="C6626" t="s">
        <v>21317</v>
      </c>
      <c r="D6626" t="s">
        <v>21318</v>
      </c>
      <c r="E6626" t="s">
        <v>8516</v>
      </c>
      <c r="F6626" t="s">
        <v>21276</v>
      </c>
      <c r="G6626" t="s">
        <v>8588</v>
      </c>
      <c r="H6626" t="s">
        <v>8464</v>
      </c>
      <c r="I6626" t="s">
        <v>8605</v>
      </c>
      <c r="J6626" t="s">
        <v>8520</v>
      </c>
    </row>
    <row r="6627" spans="1:10" x14ac:dyDescent="0.25">
      <c r="A6627" t="s">
        <v>21319</v>
      </c>
      <c r="B6627" t="s">
        <v>21320</v>
      </c>
      <c r="C6627" t="s">
        <v>21321</v>
      </c>
      <c r="D6627" t="s">
        <v>21322</v>
      </c>
      <c r="E6627" t="s">
        <v>8516</v>
      </c>
      <c r="F6627" t="s">
        <v>21276</v>
      </c>
      <c r="G6627" t="s">
        <v>8588</v>
      </c>
      <c r="H6627" t="s">
        <v>8464</v>
      </c>
      <c r="I6627" t="s">
        <v>8605</v>
      </c>
      <c r="J6627" t="s">
        <v>8520</v>
      </c>
    </row>
    <row r="6628" spans="1:10" x14ac:dyDescent="0.25">
      <c r="A6628" t="s">
        <v>21323</v>
      </c>
      <c r="B6628" t="s">
        <v>21324</v>
      </c>
      <c r="C6628" t="s">
        <v>21325</v>
      </c>
      <c r="D6628" t="s">
        <v>21326</v>
      </c>
      <c r="E6628" t="s">
        <v>8516</v>
      </c>
      <c r="F6628" t="s">
        <v>21276</v>
      </c>
      <c r="G6628" t="s">
        <v>8588</v>
      </c>
      <c r="H6628" t="s">
        <v>8464</v>
      </c>
      <c r="I6628" t="s">
        <v>8605</v>
      </c>
      <c r="J6628" t="s">
        <v>8520</v>
      </c>
    </row>
    <row r="6629" spans="1:10" x14ac:dyDescent="0.25">
      <c r="A6629" t="s">
        <v>21327</v>
      </c>
      <c r="B6629" t="s">
        <v>21328</v>
      </c>
      <c r="C6629" t="s">
        <v>21329</v>
      </c>
      <c r="D6629" t="s">
        <v>21330</v>
      </c>
      <c r="E6629" t="s">
        <v>8516</v>
      </c>
      <c r="F6629" t="s">
        <v>21276</v>
      </c>
      <c r="G6629" t="s">
        <v>8588</v>
      </c>
      <c r="H6629" t="s">
        <v>8464</v>
      </c>
      <c r="I6629" t="s">
        <v>8605</v>
      </c>
      <c r="J6629" t="s">
        <v>8520</v>
      </c>
    </row>
    <row r="6630" spans="1:10" x14ac:dyDescent="0.25">
      <c r="A6630" t="s">
        <v>21331</v>
      </c>
      <c r="B6630" t="s">
        <v>21332</v>
      </c>
      <c r="C6630" t="s">
        <v>8520</v>
      </c>
      <c r="D6630" t="s">
        <v>21333</v>
      </c>
      <c r="E6630" t="s">
        <v>8516</v>
      </c>
      <c r="F6630" t="s">
        <v>21276</v>
      </c>
      <c r="G6630" t="s">
        <v>8588</v>
      </c>
      <c r="H6630" t="s">
        <v>8464</v>
      </c>
      <c r="I6630" t="s">
        <v>8605</v>
      </c>
      <c r="J6630" t="s">
        <v>8520</v>
      </c>
    </row>
    <row r="6631" spans="1:10" x14ac:dyDescent="0.25">
      <c r="A6631" t="s">
        <v>21334</v>
      </c>
      <c r="B6631" t="s">
        <v>21335</v>
      </c>
      <c r="C6631" t="s">
        <v>21336</v>
      </c>
      <c r="D6631" t="s">
        <v>21337</v>
      </c>
      <c r="E6631" t="s">
        <v>8516</v>
      </c>
      <c r="F6631" t="s">
        <v>21276</v>
      </c>
      <c r="G6631" t="s">
        <v>8588</v>
      </c>
      <c r="H6631" t="s">
        <v>8464</v>
      </c>
      <c r="I6631" t="s">
        <v>8605</v>
      </c>
      <c r="J6631" t="s">
        <v>8520</v>
      </c>
    </row>
    <row r="6632" spans="1:10" x14ac:dyDescent="0.25">
      <c r="A6632" t="s">
        <v>21338</v>
      </c>
      <c r="B6632" t="s">
        <v>21339</v>
      </c>
      <c r="C6632" t="s">
        <v>8520</v>
      </c>
      <c r="D6632" t="s">
        <v>21340</v>
      </c>
      <c r="E6632" t="s">
        <v>8516</v>
      </c>
      <c r="F6632" t="s">
        <v>21276</v>
      </c>
      <c r="G6632" t="s">
        <v>8588</v>
      </c>
      <c r="H6632" t="s">
        <v>8464</v>
      </c>
      <c r="I6632" t="s">
        <v>8605</v>
      </c>
      <c r="J6632" t="s">
        <v>8520</v>
      </c>
    </row>
    <row r="6633" spans="1:10" x14ac:dyDescent="0.25">
      <c r="A6633" t="s">
        <v>21341</v>
      </c>
      <c r="B6633" t="s">
        <v>21342</v>
      </c>
      <c r="C6633" t="s">
        <v>21343</v>
      </c>
      <c r="D6633" t="s">
        <v>21344</v>
      </c>
      <c r="E6633" t="s">
        <v>8516</v>
      </c>
      <c r="F6633" t="s">
        <v>21276</v>
      </c>
      <c r="G6633" t="s">
        <v>8588</v>
      </c>
      <c r="H6633" t="s">
        <v>8464</v>
      </c>
      <c r="I6633" t="s">
        <v>8605</v>
      </c>
      <c r="J6633" t="s">
        <v>8520</v>
      </c>
    </row>
    <row r="6634" spans="1:10" x14ac:dyDescent="0.25">
      <c r="A6634" t="s">
        <v>21345</v>
      </c>
      <c r="B6634" t="s">
        <v>21346</v>
      </c>
      <c r="C6634" t="s">
        <v>21347</v>
      </c>
      <c r="D6634" t="s">
        <v>21348</v>
      </c>
      <c r="E6634" t="s">
        <v>8516</v>
      </c>
      <c r="F6634" t="s">
        <v>21276</v>
      </c>
      <c r="G6634" t="s">
        <v>8588</v>
      </c>
      <c r="H6634" t="s">
        <v>8464</v>
      </c>
      <c r="I6634" t="s">
        <v>8605</v>
      </c>
      <c r="J6634" t="s">
        <v>8520</v>
      </c>
    </row>
    <row r="6635" spans="1:10" x14ac:dyDescent="0.25">
      <c r="A6635" t="s">
        <v>21349</v>
      </c>
      <c r="B6635" t="s">
        <v>21350</v>
      </c>
      <c r="C6635" t="s">
        <v>8520</v>
      </c>
      <c r="D6635" t="s">
        <v>21351</v>
      </c>
      <c r="E6635" t="s">
        <v>8516</v>
      </c>
      <c r="F6635" t="s">
        <v>21276</v>
      </c>
      <c r="G6635" t="s">
        <v>8588</v>
      </c>
      <c r="H6635" t="s">
        <v>8464</v>
      </c>
      <c r="I6635" t="s">
        <v>8605</v>
      </c>
      <c r="J6635" t="s">
        <v>8520</v>
      </c>
    </row>
    <row r="6636" spans="1:10" x14ac:dyDescent="0.25">
      <c r="A6636" t="s">
        <v>21352</v>
      </c>
      <c r="B6636" t="s">
        <v>21353</v>
      </c>
      <c r="C6636" t="s">
        <v>21354</v>
      </c>
      <c r="D6636" t="s">
        <v>21355</v>
      </c>
      <c r="E6636" t="s">
        <v>8516</v>
      </c>
      <c r="F6636" t="s">
        <v>21276</v>
      </c>
      <c r="G6636" t="s">
        <v>8588</v>
      </c>
      <c r="H6636" t="s">
        <v>8464</v>
      </c>
      <c r="I6636" t="s">
        <v>8605</v>
      </c>
      <c r="J6636" t="s">
        <v>8520</v>
      </c>
    </row>
    <row r="6637" spans="1:10" x14ac:dyDescent="0.25">
      <c r="A6637" t="s">
        <v>21356</v>
      </c>
      <c r="B6637" t="s">
        <v>21357</v>
      </c>
      <c r="C6637" t="s">
        <v>21358</v>
      </c>
      <c r="D6637" t="s">
        <v>21359</v>
      </c>
      <c r="E6637" t="s">
        <v>8516</v>
      </c>
      <c r="F6637" t="s">
        <v>21276</v>
      </c>
      <c r="G6637" t="s">
        <v>8588</v>
      </c>
      <c r="H6637" t="s">
        <v>8464</v>
      </c>
      <c r="I6637" t="s">
        <v>8605</v>
      </c>
      <c r="J6637" t="s">
        <v>8520</v>
      </c>
    </row>
    <row r="6638" spans="1:10" x14ac:dyDescent="0.25">
      <c r="A6638" t="s">
        <v>21360</v>
      </c>
      <c r="B6638" t="s">
        <v>21361</v>
      </c>
      <c r="C6638" t="s">
        <v>21362</v>
      </c>
      <c r="D6638" t="s">
        <v>21363</v>
      </c>
      <c r="E6638" t="s">
        <v>8516</v>
      </c>
      <c r="F6638" t="s">
        <v>21276</v>
      </c>
      <c r="G6638" t="s">
        <v>8588</v>
      </c>
      <c r="H6638" t="s">
        <v>8464</v>
      </c>
      <c r="I6638" t="s">
        <v>8605</v>
      </c>
      <c r="J6638" t="s">
        <v>8520</v>
      </c>
    </row>
    <row r="6639" spans="1:10" x14ac:dyDescent="0.25">
      <c r="A6639" t="s">
        <v>21364</v>
      </c>
      <c r="B6639" t="s">
        <v>21365</v>
      </c>
      <c r="C6639" t="s">
        <v>21366</v>
      </c>
      <c r="D6639" t="s">
        <v>21367</v>
      </c>
      <c r="E6639" t="s">
        <v>8516</v>
      </c>
      <c r="F6639" t="s">
        <v>21276</v>
      </c>
      <c r="G6639" t="s">
        <v>8588</v>
      </c>
      <c r="H6639" t="s">
        <v>8464</v>
      </c>
      <c r="I6639" t="s">
        <v>8605</v>
      </c>
      <c r="J6639" t="s">
        <v>8520</v>
      </c>
    </row>
    <row r="6640" spans="1:10" x14ac:dyDescent="0.25">
      <c r="A6640" t="s">
        <v>21368</v>
      </c>
      <c r="B6640" t="s">
        <v>21369</v>
      </c>
      <c r="C6640" t="s">
        <v>21370</v>
      </c>
      <c r="D6640" t="s">
        <v>21371</v>
      </c>
      <c r="E6640" t="s">
        <v>8516</v>
      </c>
      <c r="F6640" t="s">
        <v>21276</v>
      </c>
      <c r="G6640" t="s">
        <v>8588</v>
      </c>
      <c r="H6640" t="s">
        <v>8464</v>
      </c>
      <c r="I6640" t="s">
        <v>8605</v>
      </c>
      <c r="J6640" t="s">
        <v>8520</v>
      </c>
    </row>
    <row r="6641" spans="1:10" x14ac:dyDescent="0.25">
      <c r="A6641" t="s">
        <v>21301</v>
      </c>
      <c r="B6641" t="s">
        <v>21302</v>
      </c>
      <c r="C6641" t="s">
        <v>8520</v>
      </c>
      <c r="D6641" t="s">
        <v>21303</v>
      </c>
      <c r="E6641" t="s">
        <v>8521</v>
      </c>
      <c r="F6641" t="s">
        <v>21276</v>
      </c>
      <c r="G6641" t="s">
        <v>8588</v>
      </c>
      <c r="H6641" t="s">
        <v>8522</v>
      </c>
      <c r="I6641" t="s">
        <v>8605</v>
      </c>
      <c r="J6641" t="s">
        <v>8520</v>
      </c>
    </row>
    <row r="6642" spans="1:10" x14ac:dyDescent="0.25">
      <c r="A6642" t="s">
        <v>21304</v>
      </c>
      <c r="B6642" t="s">
        <v>21305</v>
      </c>
      <c r="C6642" t="s">
        <v>21306</v>
      </c>
      <c r="D6642" t="s">
        <v>21307</v>
      </c>
      <c r="E6642" t="s">
        <v>8521</v>
      </c>
      <c r="F6642" t="s">
        <v>21276</v>
      </c>
      <c r="G6642" t="s">
        <v>8588</v>
      </c>
      <c r="H6642" t="s">
        <v>8522</v>
      </c>
      <c r="I6642" t="s">
        <v>8605</v>
      </c>
      <c r="J6642" t="s">
        <v>8520</v>
      </c>
    </row>
    <row r="6643" spans="1:10" x14ac:dyDescent="0.25">
      <c r="A6643" t="s">
        <v>21308</v>
      </c>
      <c r="B6643" t="s">
        <v>21309</v>
      </c>
      <c r="C6643" t="s">
        <v>21310</v>
      </c>
      <c r="D6643" t="s">
        <v>21311</v>
      </c>
      <c r="E6643" t="s">
        <v>8521</v>
      </c>
      <c r="F6643" t="s">
        <v>21276</v>
      </c>
      <c r="G6643" t="s">
        <v>8588</v>
      </c>
      <c r="H6643" t="s">
        <v>8522</v>
      </c>
      <c r="I6643" t="s">
        <v>8605</v>
      </c>
      <c r="J6643" t="s">
        <v>8520</v>
      </c>
    </row>
    <row r="6644" spans="1:10" x14ac:dyDescent="0.25">
      <c r="A6644" t="s">
        <v>21312</v>
      </c>
      <c r="B6644" t="s">
        <v>21313</v>
      </c>
      <c r="C6644" t="s">
        <v>8520</v>
      </c>
      <c r="D6644" t="s">
        <v>21314</v>
      </c>
      <c r="E6644" t="s">
        <v>8521</v>
      </c>
      <c r="F6644" t="s">
        <v>21276</v>
      </c>
      <c r="G6644" t="s">
        <v>8588</v>
      </c>
      <c r="H6644" t="s">
        <v>8522</v>
      </c>
      <c r="I6644" t="s">
        <v>8605</v>
      </c>
      <c r="J6644" t="s">
        <v>8520</v>
      </c>
    </row>
    <row r="6645" spans="1:10" x14ac:dyDescent="0.25">
      <c r="A6645" t="s">
        <v>21315</v>
      </c>
      <c r="B6645" t="s">
        <v>21316</v>
      </c>
      <c r="C6645" t="s">
        <v>21317</v>
      </c>
      <c r="D6645" t="s">
        <v>21318</v>
      </c>
      <c r="E6645" t="s">
        <v>8521</v>
      </c>
      <c r="F6645" t="s">
        <v>21276</v>
      </c>
      <c r="G6645" t="s">
        <v>8588</v>
      </c>
      <c r="H6645" t="s">
        <v>8522</v>
      </c>
      <c r="I6645" t="s">
        <v>8605</v>
      </c>
      <c r="J6645" t="s">
        <v>8520</v>
      </c>
    </row>
    <row r="6646" spans="1:10" x14ac:dyDescent="0.25">
      <c r="A6646" t="s">
        <v>21319</v>
      </c>
      <c r="B6646" t="s">
        <v>21320</v>
      </c>
      <c r="C6646" t="s">
        <v>21321</v>
      </c>
      <c r="D6646" t="s">
        <v>21322</v>
      </c>
      <c r="E6646" t="s">
        <v>8521</v>
      </c>
      <c r="F6646" t="s">
        <v>21276</v>
      </c>
      <c r="G6646" t="s">
        <v>8588</v>
      </c>
      <c r="H6646" t="s">
        <v>8522</v>
      </c>
      <c r="I6646" t="s">
        <v>8605</v>
      </c>
      <c r="J6646" t="s">
        <v>8520</v>
      </c>
    </row>
    <row r="6647" spans="1:10" x14ac:dyDescent="0.25">
      <c r="A6647" t="s">
        <v>21323</v>
      </c>
      <c r="B6647" t="s">
        <v>21324</v>
      </c>
      <c r="C6647" t="s">
        <v>21325</v>
      </c>
      <c r="D6647" t="s">
        <v>21326</v>
      </c>
      <c r="E6647" t="s">
        <v>8521</v>
      </c>
      <c r="F6647" t="s">
        <v>21276</v>
      </c>
      <c r="G6647" t="s">
        <v>8588</v>
      </c>
      <c r="H6647" t="s">
        <v>8522</v>
      </c>
      <c r="I6647" t="s">
        <v>8605</v>
      </c>
      <c r="J6647" t="s">
        <v>8520</v>
      </c>
    </row>
    <row r="6648" spans="1:10" x14ac:dyDescent="0.25">
      <c r="A6648" t="s">
        <v>21327</v>
      </c>
      <c r="B6648" t="s">
        <v>21328</v>
      </c>
      <c r="C6648" t="s">
        <v>21329</v>
      </c>
      <c r="D6648" t="s">
        <v>21330</v>
      </c>
      <c r="E6648" t="s">
        <v>8521</v>
      </c>
      <c r="F6648" t="s">
        <v>21276</v>
      </c>
      <c r="G6648" t="s">
        <v>8588</v>
      </c>
      <c r="H6648" t="s">
        <v>8522</v>
      </c>
      <c r="I6648" t="s">
        <v>8605</v>
      </c>
      <c r="J6648" t="s">
        <v>8520</v>
      </c>
    </row>
    <row r="6649" spans="1:10" x14ac:dyDescent="0.25">
      <c r="A6649" t="s">
        <v>21331</v>
      </c>
      <c r="B6649" t="s">
        <v>21332</v>
      </c>
      <c r="C6649" t="s">
        <v>8520</v>
      </c>
      <c r="D6649" t="s">
        <v>21333</v>
      </c>
      <c r="E6649" t="s">
        <v>8521</v>
      </c>
      <c r="F6649" t="s">
        <v>21276</v>
      </c>
      <c r="G6649" t="s">
        <v>8588</v>
      </c>
      <c r="H6649" t="s">
        <v>8522</v>
      </c>
      <c r="I6649" t="s">
        <v>8605</v>
      </c>
      <c r="J6649" t="s">
        <v>8520</v>
      </c>
    </row>
    <row r="6650" spans="1:10" x14ac:dyDescent="0.25">
      <c r="A6650" t="s">
        <v>21334</v>
      </c>
      <c r="B6650" t="s">
        <v>21335</v>
      </c>
      <c r="C6650" t="s">
        <v>21336</v>
      </c>
      <c r="D6650" t="s">
        <v>21337</v>
      </c>
      <c r="E6650" t="s">
        <v>8521</v>
      </c>
      <c r="F6650" t="s">
        <v>21276</v>
      </c>
      <c r="G6650" t="s">
        <v>8588</v>
      </c>
      <c r="H6650" t="s">
        <v>8522</v>
      </c>
      <c r="I6650" t="s">
        <v>8605</v>
      </c>
      <c r="J6650" t="s">
        <v>8520</v>
      </c>
    </row>
    <row r="6651" spans="1:10" x14ac:dyDescent="0.25">
      <c r="A6651" t="s">
        <v>21338</v>
      </c>
      <c r="B6651" t="s">
        <v>21339</v>
      </c>
      <c r="C6651" t="s">
        <v>8520</v>
      </c>
      <c r="D6651" t="s">
        <v>21340</v>
      </c>
      <c r="E6651" t="s">
        <v>8521</v>
      </c>
      <c r="F6651" t="s">
        <v>21276</v>
      </c>
      <c r="G6651" t="s">
        <v>8588</v>
      </c>
      <c r="H6651" t="s">
        <v>8522</v>
      </c>
      <c r="I6651" t="s">
        <v>8605</v>
      </c>
      <c r="J6651" t="s">
        <v>8520</v>
      </c>
    </row>
    <row r="6652" spans="1:10" x14ac:dyDescent="0.25">
      <c r="A6652" t="s">
        <v>21341</v>
      </c>
      <c r="B6652" t="s">
        <v>21342</v>
      </c>
      <c r="C6652" t="s">
        <v>21343</v>
      </c>
      <c r="D6652" t="s">
        <v>21344</v>
      </c>
      <c r="E6652" t="s">
        <v>8521</v>
      </c>
      <c r="F6652" t="s">
        <v>21276</v>
      </c>
      <c r="G6652" t="s">
        <v>8588</v>
      </c>
      <c r="H6652" t="s">
        <v>8522</v>
      </c>
      <c r="I6652" t="s">
        <v>8605</v>
      </c>
      <c r="J6652" t="s">
        <v>8520</v>
      </c>
    </row>
    <row r="6653" spans="1:10" x14ac:dyDescent="0.25">
      <c r="A6653" t="s">
        <v>21345</v>
      </c>
      <c r="B6653" t="s">
        <v>21346</v>
      </c>
      <c r="C6653" t="s">
        <v>21347</v>
      </c>
      <c r="D6653" t="s">
        <v>21348</v>
      </c>
      <c r="E6653" t="s">
        <v>8521</v>
      </c>
      <c r="F6653" t="s">
        <v>21276</v>
      </c>
      <c r="G6653" t="s">
        <v>8588</v>
      </c>
      <c r="H6653" t="s">
        <v>8522</v>
      </c>
      <c r="I6653" t="s">
        <v>8605</v>
      </c>
      <c r="J6653" t="s">
        <v>8520</v>
      </c>
    </row>
    <row r="6654" spans="1:10" x14ac:dyDescent="0.25">
      <c r="A6654" t="s">
        <v>21349</v>
      </c>
      <c r="B6654" t="s">
        <v>21350</v>
      </c>
      <c r="C6654" t="s">
        <v>8520</v>
      </c>
      <c r="D6654" t="s">
        <v>21351</v>
      </c>
      <c r="E6654" t="s">
        <v>8521</v>
      </c>
      <c r="F6654" t="s">
        <v>21276</v>
      </c>
      <c r="G6654" t="s">
        <v>8588</v>
      </c>
      <c r="H6654" t="s">
        <v>8522</v>
      </c>
      <c r="I6654" t="s">
        <v>8605</v>
      </c>
      <c r="J6654" t="s">
        <v>8520</v>
      </c>
    </row>
    <row r="6655" spans="1:10" x14ac:dyDescent="0.25">
      <c r="A6655" t="s">
        <v>21352</v>
      </c>
      <c r="B6655" t="s">
        <v>21353</v>
      </c>
      <c r="C6655" t="s">
        <v>21354</v>
      </c>
      <c r="D6655" t="s">
        <v>21355</v>
      </c>
      <c r="E6655" t="s">
        <v>8521</v>
      </c>
      <c r="F6655" t="s">
        <v>21276</v>
      </c>
      <c r="G6655" t="s">
        <v>8588</v>
      </c>
      <c r="H6655" t="s">
        <v>8522</v>
      </c>
      <c r="I6655" t="s">
        <v>8605</v>
      </c>
      <c r="J6655" t="s">
        <v>8520</v>
      </c>
    </row>
    <row r="6656" spans="1:10" x14ac:dyDescent="0.25">
      <c r="A6656" t="s">
        <v>21356</v>
      </c>
      <c r="B6656" t="s">
        <v>21357</v>
      </c>
      <c r="C6656" t="s">
        <v>21358</v>
      </c>
      <c r="D6656" t="s">
        <v>21359</v>
      </c>
      <c r="E6656" t="s">
        <v>8521</v>
      </c>
      <c r="F6656" t="s">
        <v>21276</v>
      </c>
      <c r="G6656" t="s">
        <v>8588</v>
      </c>
      <c r="H6656" t="s">
        <v>8522</v>
      </c>
      <c r="I6656" t="s">
        <v>8605</v>
      </c>
      <c r="J6656" t="s">
        <v>8520</v>
      </c>
    </row>
    <row r="6657" spans="1:10" x14ac:dyDescent="0.25">
      <c r="A6657" t="s">
        <v>21360</v>
      </c>
      <c r="B6657" t="s">
        <v>21361</v>
      </c>
      <c r="C6657" t="s">
        <v>21362</v>
      </c>
      <c r="D6657" t="s">
        <v>21363</v>
      </c>
      <c r="E6657" t="s">
        <v>8521</v>
      </c>
      <c r="F6657" t="s">
        <v>21276</v>
      </c>
      <c r="G6657" t="s">
        <v>8588</v>
      </c>
      <c r="H6657" t="s">
        <v>8522</v>
      </c>
      <c r="I6657" t="s">
        <v>8605</v>
      </c>
      <c r="J6657" t="s">
        <v>8520</v>
      </c>
    </row>
    <row r="6658" spans="1:10" x14ac:dyDescent="0.25">
      <c r="A6658" t="s">
        <v>21364</v>
      </c>
      <c r="B6658" t="s">
        <v>21365</v>
      </c>
      <c r="C6658" t="s">
        <v>21366</v>
      </c>
      <c r="D6658" t="s">
        <v>21367</v>
      </c>
      <c r="E6658" t="s">
        <v>8521</v>
      </c>
      <c r="F6658" t="s">
        <v>21276</v>
      </c>
      <c r="G6658" t="s">
        <v>8588</v>
      </c>
      <c r="H6658" t="s">
        <v>8522</v>
      </c>
      <c r="I6658" t="s">
        <v>8605</v>
      </c>
      <c r="J6658" t="s">
        <v>8520</v>
      </c>
    </row>
    <row r="6659" spans="1:10" x14ac:dyDescent="0.25">
      <c r="A6659" t="s">
        <v>21368</v>
      </c>
      <c r="B6659" t="s">
        <v>21369</v>
      </c>
      <c r="C6659" t="s">
        <v>21370</v>
      </c>
      <c r="D6659" t="s">
        <v>21371</v>
      </c>
      <c r="E6659" t="s">
        <v>8521</v>
      </c>
      <c r="F6659" t="s">
        <v>21276</v>
      </c>
      <c r="G6659" t="s">
        <v>8588</v>
      </c>
      <c r="H6659" t="s">
        <v>8522</v>
      </c>
      <c r="I6659" t="s">
        <v>8605</v>
      </c>
      <c r="J6659" t="s">
        <v>8520</v>
      </c>
    </row>
    <row r="6660" spans="1:10" x14ac:dyDescent="0.25">
      <c r="A6660" t="s">
        <v>21372</v>
      </c>
      <c r="B6660" t="s">
        <v>21373</v>
      </c>
      <c r="C6660" t="s">
        <v>21374</v>
      </c>
      <c r="D6660" t="s">
        <v>21375</v>
      </c>
      <c r="E6660" t="s">
        <v>8516</v>
      </c>
      <c r="F6660" t="s">
        <v>21276</v>
      </c>
      <c r="G6660" t="s">
        <v>8588</v>
      </c>
      <c r="H6660" t="s">
        <v>8464</v>
      </c>
      <c r="I6660" t="s">
        <v>8605</v>
      </c>
      <c r="J6660" t="s">
        <v>8520</v>
      </c>
    </row>
    <row r="6661" spans="1:10" x14ac:dyDescent="0.25">
      <c r="A6661" t="s">
        <v>21376</v>
      </c>
      <c r="B6661" t="s">
        <v>21377</v>
      </c>
      <c r="C6661" t="s">
        <v>8520</v>
      </c>
      <c r="D6661" t="s">
        <v>21378</v>
      </c>
      <c r="E6661" t="s">
        <v>8516</v>
      </c>
      <c r="F6661" t="s">
        <v>21276</v>
      </c>
      <c r="G6661" t="s">
        <v>8588</v>
      </c>
      <c r="H6661" t="s">
        <v>8464</v>
      </c>
      <c r="I6661" t="s">
        <v>8605</v>
      </c>
      <c r="J6661" t="s">
        <v>8520</v>
      </c>
    </row>
    <row r="6662" spans="1:10" x14ac:dyDescent="0.25">
      <c r="A6662" t="s">
        <v>21379</v>
      </c>
      <c r="B6662" t="s">
        <v>21380</v>
      </c>
      <c r="C6662" t="s">
        <v>8520</v>
      </c>
      <c r="D6662" t="s">
        <v>21381</v>
      </c>
      <c r="E6662" t="s">
        <v>8516</v>
      </c>
      <c r="F6662" t="s">
        <v>21276</v>
      </c>
      <c r="G6662" t="s">
        <v>8588</v>
      </c>
      <c r="H6662" t="s">
        <v>8464</v>
      </c>
      <c r="I6662" t="s">
        <v>8605</v>
      </c>
      <c r="J6662" t="s">
        <v>8520</v>
      </c>
    </row>
    <row r="6663" spans="1:10" x14ac:dyDescent="0.25">
      <c r="A6663" t="s">
        <v>21372</v>
      </c>
      <c r="B6663" t="s">
        <v>21373</v>
      </c>
      <c r="C6663" t="s">
        <v>21374</v>
      </c>
      <c r="D6663" t="s">
        <v>21375</v>
      </c>
      <c r="E6663" t="s">
        <v>8521</v>
      </c>
      <c r="F6663" t="s">
        <v>21276</v>
      </c>
      <c r="G6663" t="s">
        <v>8588</v>
      </c>
      <c r="H6663" t="s">
        <v>8522</v>
      </c>
      <c r="I6663" t="s">
        <v>8605</v>
      </c>
      <c r="J6663" t="s">
        <v>8520</v>
      </c>
    </row>
    <row r="6664" spans="1:10" x14ac:dyDescent="0.25">
      <c r="A6664" t="s">
        <v>21376</v>
      </c>
      <c r="B6664" t="s">
        <v>21377</v>
      </c>
      <c r="C6664" t="s">
        <v>8520</v>
      </c>
      <c r="D6664" t="s">
        <v>21378</v>
      </c>
      <c r="E6664" t="s">
        <v>8521</v>
      </c>
      <c r="F6664" t="s">
        <v>21276</v>
      </c>
      <c r="G6664" t="s">
        <v>8588</v>
      </c>
      <c r="H6664" t="s">
        <v>8522</v>
      </c>
      <c r="I6664" t="s">
        <v>8605</v>
      </c>
      <c r="J6664" t="s">
        <v>8520</v>
      </c>
    </row>
    <row r="6665" spans="1:10" x14ac:dyDescent="0.25">
      <c r="A6665" t="s">
        <v>21379</v>
      </c>
      <c r="B6665" t="s">
        <v>21380</v>
      </c>
      <c r="C6665" t="s">
        <v>8520</v>
      </c>
      <c r="D6665" t="s">
        <v>21381</v>
      </c>
      <c r="E6665" t="s">
        <v>8521</v>
      </c>
      <c r="F6665" t="s">
        <v>21276</v>
      </c>
      <c r="G6665" t="s">
        <v>8588</v>
      </c>
      <c r="H6665" t="s">
        <v>8522</v>
      </c>
      <c r="I6665" t="s">
        <v>8605</v>
      </c>
      <c r="J6665" t="s">
        <v>8520</v>
      </c>
    </row>
    <row r="6666" spans="1:10" x14ac:dyDescent="0.25">
      <c r="A6666" t="s">
        <v>21382</v>
      </c>
      <c r="B6666" t="s">
        <v>21383</v>
      </c>
      <c r="C6666" t="s">
        <v>21384</v>
      </c>
      <c r="D6666" t="s">
        <v>21385</v>
      </c>
      <c r="E6666" t="s">
        <v>8516</v>
      </c>
      <c r="F6666" t="s">
        <v>21276</v>
      </c>
      <c r="G6666" t="s">
        <v>8588</v>
      </c>
      <c r="H6666" t="s">
        <v>8464</v>
      </c>
      <c r="I6666" t="s">
        <v>8605</v>
      </c>
      <c r="J6666" t="s">
        <v>8520</v>
      </c>
    </row>
    <row r="6667" spans="1:10" x14ac:dyDescent="0.25">
      <c r="A6667" t="s">
        <v>21386</v>
      </c>
      <c r="B6667" t="s">
        <v>21387</v>
      </c>
      <c r="C6667" t="s">
        <v>21388</v>
      </c>
      <c r="D6667" t="s">
        <v>21389</v>
      </c>
      <c r="E6667" t="s">
        <v>8516</v>
      </c>
      <c r="F6667" t="s">
        <v>21276</v>
      </c>
      <c r="G6667" t="s">
        <v>8588</v>
      </c>
      <c r="H6667" t="s">
        <v>8464</v>
      </c>
      <c r="I6667" t="s">
        <v>8605</v>
      </c>
      <c r="J6667" t="s">
        <v>8520</v>
      </c>
    </row>
    <row r="6668" spans="1:10" x14ac:dyDescent="0.25">
      <c r="A6668" t="s">
        <v>21390</v>
      </c>
      <c r="B6668" t="s">
        <v>21391</v>
      </c>
      <c r="C6668" t="s">
        <v>21392</v>
      </c>
      <c r="D6668" t="s">
        <v>21393</v>
      </c>
      <c r="E6668" t="s">
        <v>8516</v>
      </c>
      <c r="F6668" t="s">
        <v>21276</v>
      </c>
      <c r="G6668" t="s">
        <v>8588</v>
      </c>
      <c r="H6668" t="s">
        <v>8464</v>
      </c>
      <c r="I6668" t="s">
        <v>8605</v>
      </c>
      <c r="J6668" t="s">
        <v>8520</v>
      </c>
    </row>
    <row r="6669" spans="1:10" x14ac:dyDescent="0.25">
      <c r="A6669" t="s">
        <v>21394</v>
      </c>
      <c r="B6669" t="s">
        <v>21395</v>
      </c>
      <c r="C6669" t="s">
        <v>21396</v>
      </c>
      <c r="D6669" t="s">
        <v>21397</v>
      </c>
      <c r="E6669" t="s">
        <v>8516</v>
      </c>
      <c r="F6669" t="s">
        <v>21276</v>
      </c>
      <c r="G6669" t="s">
        <v>8588</v>
      </c>
      <c r="H6669" t="s">
        <v>8464</v>
      </c>
      <c r="I6669" t="s">
        <v>8605</v>
      </c>
      <c r="J6669" t="s">
        <v>8520</v>
      </c>
    </row>
    <row r="6670" spans="1:10" x14ac:dyDescent="0.25">
      <c r="A6670" t="s">
        <v>21398</v>
      </c>
      <c r="B6670" t="s">
        <v>21399</v>
      </c>
      <c r="C6670" t="s">
        <v>8520</v>
      </c>
      <c r="D6670" t="s">
        <v>21400</v>
      </c>
      <c r="E6670" t="s">
        <v>8516</v>
      </c>
      <c r="F6670" t="s">
        <v>21276</v>
      </c>
      <c r="G6670" t="s">
        <v>8588</v>
      </c>
      <c r="H6670" t="s">
        <v>8464</v>
      </c>
      <c r="I6670" t="s">
        <v>8605</v>
      </c>
      <c r="J6670" t="s">
        <v>8520</v>
      </c>
    </row>
    <row r="6671" spans="1:10" x14ac:dyDescent="0.25">
      <c r="A6671" t="s">
        <v>21401</v>
      </c>
      <c r="B6671" t="s">
        <v>21402</v>
      </c>
      <c r="C6671" t="s">
        <v>21403</v>
      </c>
      <c r="D6671" t="s">
        <v>21404</v>
      </c>
      <c r="E6671" t="s">
        <v>8516</v>
      </c>
      <c r="F6671" t="s">
        <v>21276</v>
      </c>
      <c r="G6671" t="s">
        <v>8588</v>
      </c>
      <c r="H6671" t="s">
        <v>8464</v>
      </c>
      <c r="I6671" t="s">
        <v>8605</v>
      </c>
      <c r="J6671" t="s">
        <v>8520</v>
      </c>
    </row>
    <row r="6672" spans="1:10" x14ac:dyDescent="0.25">
      <c r="A6672" t="s">
        <v>21405</v>
      </c>
      <c r="B6672" t="s">
        <v>21406</v>
      </c>
      <c r="C6672" t="s">
        <v>21407</v>
      </c>
      <c r="D6672" t="s">
        <v>21408</v>
      </c>
      <c r="E6672" t="s">
        <v>8516</v>
      </c>
      <c r="F6672" t="s">
        <v>21276</v>
      </c>
      <c r="G6672" t="s">
        <v>8588</v>
      </c>
      <c r="H6672" t="s">
        <v>8464</v>
      </c>
      <c r="I6672" t="s">
        <v>8605</v>
      </c>
      <c r="J6672" t="s">
        <v>8520</v>
      </c>
    </row>
    <row r="6673" spans="1:10" x14ac:dyDescent="0.25">
      <c r="A6673" t="s">
        <v>21409</v>
      </c>
      <c r="B6673" t="s">
        <v>21410</v>
      </c>
      <c r="C6673" t="s">
        <v>21411</v>
      </c>
      <c r="D6673" t="s">
        <v>21412</v>
      </c>
      <c r="E6673" t="s">
        <v>8516</v>
      </c>
      <c r="F6673" t="s">
        <v>21276</v>
      </c>
      <c r="G6673" t="s">
        <v>8588</v>
      </c>
      <c r="H6673" t="s">
        <v>8464</v>
      </c>
      <c r="I6673" t="s">
        <v>8605</v>
      </c>
      <c r="J6673" t="s">
        <v>8520</v>
      </c>
    </row>
    <row r="6674" spans="1:10" x14ac:dyDescent="0.25">
      <c r="A6674" t="s">
        <v>21413</v>
      </c>
      <c r="B6674" t="s">
        <v>21414</v>
      </c>
      <c r="C6674" t="s">
        <v>21415</v>
      </c>
      <c r="D6674" t="s">
        <v>21416</v>
      </c>
      <c r="E6674" t="s">
        <v>8516</v>
      </c>
      <c r="F6674" t="s">
        <v>21276</v>
      </c>
      <c r="G6674" t="s">
        <v>8588</v>
      </c>
      <c r="H6674" t="s">
        <v>8464</v>
      </c>
      <c r="I6674" t="s">
        <v>8605</v>
      </c>
      <c r="J6674" t="s">
        <v>8520</v>
      </c>
    </row>
    <row r="6675" spans="1:10" x14ac:dyDescent="0.25">
      <c r="A6675" t="s">
        <v>21417</v>
      </c>
      <c r="B6675" t="s">
        <v>21418</v>
      </c>
      <c r="C6675" t="s">
        <v>21419</v>
      </c>
      <c r="D6675" t="s">
        <v>21420</v>
      </c>
      <c r="E6675" t="s">
        <v>8516</v>
      </c>
      <c r="F6675" t="s">
        <v>21276</v>
      </c>
      <c r="G6675" t="s">
        <v>8588</v>
      </c>
      <c r="H6675" t="s">
        <v>8464</v>
      </c>
      <c r="I6675" t="s">
        <v>8605</v>
      </c>
      <c r="J6675" t="s">
        <v>8520</v>
      </c>
    </row>
    <row r="6676" spans="1:10" x14ac:dyDescent="0.25">
      <c r="A6676" t="s">
        <v>21421</v>
      </c>
      <c r="B6676" t="s">
        <v>21422</v>
      </c>
      <c r="C6676" t="s">
        <v>8520</v>
      </c>
      <c r="D6676" t="s">
        <v>21423</v>
      </c>
      <c r="E6676" t="s">
        <v>8516</v>
      </c>
      <c r="F6676" t="s">
        <v>21276</v>
      </c>
      <c r="G6676" t="s">
        <v>8588</v>
      </c>
      <c r="H6676" t="s">
        <v>8464</v>
      </c>
      <c r="I6676" t="s">
        <v>8605</v>
      </c>
      <c r="J6676" t="s">
        <v>8520</v>
      </c>
    </row>
    <row r="6677" spans="1:10" x14ac:dyDescent="0.25">
      <c r="A6677" t="s">
        <v>21424</v>
      </c>
      <c r="B6677" t="s">
        <v>21425</v>
      </c>
      <c r="C6677" t="s">
        <v>21426</v>
      </c>
      <c r="D6677" t="s">
        <v>21427</v>
      </c>
      <c r="E6677" t="s">
        <v>8516</v>
      </c>
      <c r="F6677" t="s">
        <v>21276</v>
      </c>
      <c r="G6677" t="s">
        <v>8588</v>
      </c>
      <c r="H6677" t="s">
        <v>8464</v>
      </c>
      <c r="I6677" t="s">
        <v>8605</v>
      </c>
      <c r="J6677" t="s">
        <v>8520</v>
      </c>
    </row>
    <row r="6678" spans="1:10" x14ac:dyDescent="0.25">
      <c r="A6678" t="s">
        <v>21428</v>
      </c>
      <c r="B6678" t="s">
        <v>21429</v>
      </c>
      <c r="C6678" t="s">
        <v>21430</v>
      </c>
      <c r="D6678" t="s">
        <v>21431</v>
      </c>
      <c r="E6678" t="s">
        <v>8516</v>
      </c>
      <c r="F6678" t="s">
        <v>21276</v>
      </c>
      <c r="G6678" t="s">
        <v>8588</v>
      </c>
      <c r="H6678" t="s">
        <v>8464</v>
      </c>
      <c r="I6678" t="s">
        <v>8605</v>
      </c>
      <c r="J6678" t="s">
        <v>8520</v>
      </c>
    </row>
    <row r="6679" spans="1:10" x14ac:dyDescent="0.25">
      <c r="A6679" t="s">
        <v>21432</v>
      </c>
      <c r="B6679" t="s">
        <v>21433</v>
      </c>
      <c r="C6679" t="s">
        <v>21434</v>
      </c>
      <c r="D6679" t="s">
        <v>21435</v>
      </c>
      <c r="E6679" t="s">
        <v>8516</v>
      </c>
      <c r="F6679" t="s">
        <v>21276</v>
      </c>
      <c r="G6679" t="s">
        <v>8588</v>
      </c>
      <c r="H6679" t="s">
        <v>8464</v>
      </c>
      <c r="I6679" t="s">
        <v>8601</v>
      </c>
      <c r="J6679" t="s">
        <v>8520</v>
      </c>
    </row>
    <row r="6680" spans="1:10" x14ac:dyDescent="0.25">
      <c r="A6680" t="s">
        <v>21436</v>
      </c>
      <c r="B6680" t="s">
        <v>21437</v>
      </c>
      <c r="C6680" t="s">
        <v>21438</v>
      </c>
      <c r="D6680" t="s">
        <v>21439</v>
      </c>
      <c r="E6680" t="s">
        <v>8516</v>
      </c>
      <c r="F6680" t="s">
        <v>21276</v>
      </c>
      <c r="G6680" t="s">
        <v>8588</v>
      </c>
      <c r="H6680" t="s">
        <v>8464</v>
      </c>
      <c r="I6680" t="s">
        <v>8605</v>
      </c>
      <c r="J6680" t="s">
        <v>8520</v>
      </c>
    </row>
    <row r="6681" spans="1:10" x14ac:dyDescent="0.25">
      <c r="A6681" t="s">
        <v>21440</v>
      </c>
      <c r="B6681" t="s">
        <v>21441</v>
      </c>
      <c r="C6681" t="s">
        <v>8520</v>
      </c>
      <c r="D6681" t="s">
        <v>21442</v>
      </c>
      <c r="E6681" t="s">
        <v>8516</v>
      </c>
      <c r="F6681" t="s">
        <v>21276</v>
      </c>
      <c r="G6681" t="s">
        <v>8588</v>
      </c>
      <c r="H6681" t="s">
        <v>8464</v>
      </c>
      <c r="I6681" t="s">
        <v>8605</v>
      </c>
      <c r="J6681" t="s">
        <v>8520</v>
      </c>
    </row>
    <row r="6682" spans="1:10" x14ac:dyDescent="0.25">
      <c r="A6682" t="s">
        <v>21443</v>
      </c>
      <c r="B6682" t="s">
        <v>21444</v>
      </c>
      <c r="C6682" t="s">
        <v>21445</v>
      </c>
      <c r="D6682" t="s">
        <v>21446</v>
      </c>
      <c r="E6682" t="s">
        <v>8516</v>
      </c>
      <c r="F6682" t="s">
        <v>21276</v>
      </c>
      <c r="G6682" t="s">
        <v>8588</v>
      </c>
      <c r="H6682" t="s">
        <v>8464</v>
      </c>
      <c r="I6682" t="s">
        <v>8605</v>
      </c>
      <c r="J6682" t="s">
        <v>8520</v>
      </c>
    </row>
    <row r="6683" spans="1:10" x14ac:dyDescent="0.25">
      <c r="A6683" t="s">
        <v>21447</v>
      </c>
      <c r="B6683" t="s">
        <v>21448</v>
      </c>
      <c r="C6683" t="s">
        <v>21449</v>
      </c>
      <c r="D6683" t="s">
        <v>21450</v>
      </c>
      <c r="E6683" t="s">
        <v>8516</v>
      </c>
      <c r="F6683" t="s">
        <v>21276</v>
      </c>
      <c r="G6683" t="s">
        <v>8588</v>
      </c>
      <c r="H6683" t="s">
        <v>8464</v>
      </c>
      <c r="I6683" t="s">
        <v>8605</v>
      </c>
      <c r="J6683" t="s">
        <v>8520</v>
      </c>
    </row>
    <row r="6684" spans="1:10" x14ac:dyDescent="0.25">
      <c r="A6684" t="s">
        <v>21451</v>
      </c>
      <c r="B6684" t="s">
        <v>21452</v>
      </c>
      <c r="C6684" t="s">
        <v>21453</v>
      </c>
      <c r="D6684" t="s">
        <v>21454</v>
      </c>
      <c r="E6684" t="s">
        <v>8516</v>
      </c>
      <c r="F6684" t="s">
        <v>21276</v>
      </c>
      <c r="G6684" t="s">
        <v>8588</v>
      </c>
      <c r="H6684" t="s">
        <v>8464</v>
      </c>
      <c r="I6684" t="s">
        <v>8605</v>
      </c>
      <c r="J6684" t="s">
        <v>8520</v>
      </c>
    </row>
    <row r="6685" spans="1:10" x14ac:dyDescent="0.25">
      <c r="A6685" t="s">
        <v>21455</v>
      </c>
      <c r="B6685" t="s">
        <v>21456</v>
      </c>
      <c r="C6685" t="s">
        <v>21457</v>
      </c>
      <c r="D6685" t="s">
        <v>21458</v>
      </c>
      <c r="E6685" t="s">
        <v>8516</v>
      </c>
      <c r="F6685" t="s">
        <v>21276</v>
      </c>
      <c r="G6685" t="s">
        <v>8588</v>
      </c>
      <c r="H6685" t="s">
        <v>8464</v>
      </c>
      <c r="I6685" t="s">
        <v>8605</v>
      </c>
      <c r="J6685" t="s">
        <v>8520</v>
      </c>
    </row>
    <row r="6686" spans="1:10" x14ac:dyDescent="0.25">
      <c r="A6686" t="s">
        <v>21382</v>
      </c>
      <c r="B6686" t="s">
        <v>21383</v>
      </c>
      <c r="C6686" t="s">
        <v>21384</v>
      </c>
      <c r="D6686" t="s">
        <v>21385</v>
      </c>
      <c r="E6686" t="s">
        <v>8521</v>
      </c>
      <c r="F6686" t="s">
        <v>21276</v>
      </c>
      <c r="G6686" t="s">
        <v>8588</v>
      </c>
      <c r="H6686" t="s">
        <v>8522</v>
      </c>
      <c r="I6686" t="s">
        <v>8605</v>
      </c>
      <c r="J6686" t="s">
        <v>8520</v>
      </c>
    </row>
    <row r="6687" spans="1:10" x14ac:dyDescent="0.25">
      <c r="A6687" t="s">
        <v>21386</v>
      </c>
      <c r="B6687" t="s">
        <v>21387</v>
      </c>
      <c r="C6687" t="s">
        <v>21388</v>
      </c>
      <c r="D6687" t="s">
        <v>21389</v>
      </c>
      <c r="E6687" t="s">
        <v>8521</v>
      </c>
      <c r="F6687" t="s">
        <v>21276</v>
      </c>
      <c r="G6687" t="s">
        <v>8588</v>
      </c>
      <c r="H6687" t="s">
        <v>8522</v>
      </c>
      <c r="I6687" t="s">
        <v>8605</v>
      </c>
      <c r="J6687" t="s">
        <v>8520</v>
      </c>
    </row>
    <row r="6688" spans="1:10" x14ac:dyDescent="0.25">
      <c r="A6688" t="s">
        <v>21390</v>
      </c>
      <c r="B6688" t="s">
        <v>21391</v>
      </c>
      <c r="C6688" t="s">
        <v>21392</v>
      </c>
      <c r="D6688" t="s">
        <v>21393</v>
      </c>
      <c r="E6688" t="s">
        <v>8521</v>
      </c>
      <c r="F6688" t="s">
        <v>21276</v>
      </c>
      <c r="G6688" t="s">
        <v>8588</v>
      </c>
      <c r="H6688" t="s">
        <v>8522</v>
      </c>
      <c r="I6688" t="s">
        <v>8605</v>
      </c>
      <c r="J6688" t="s">
        <v>8520</v>
      </c>
    </row>
    <row r="6689" spans="1:10" x14ac:dyDescent="0.25">
      <c r="A6689" t="s">
        <v>21394</v>
      </c>
      <c r="B6689" t="s">
        <v>21395</v>
      </c>
      <c r="C6689" t="s">
        <v>21396</v>
      </c>
      <c r="D6689" t="s">
        <v>21397</v>
      </c>
      <c r="E6689" t="s">
        <v>8521</v>
      </c>
      <c r="F6689" t="s">
        <v>21276</v>
      </c>
      <c r="G6689" t="s">
        <v>8588</v>
      </c>
      <c r="H6689" t="s">
        <v>8522</v>
      </c>
      <c r="I6689" t="s">
        <v>8605</v>
      </c>
      <c r="J6689" t="s">
        <v>8520</v>
      </c>
    </row>
    <row r="6690" spans="1:10" x14ac:dyDescent="0.25">
      <c r="A6690" t="s">
        <v>21398</v>
      </c>
      <c r="B6690" t="s">
        <v>21399</v>
      </c>
      <c r="C6690" t="s">
        <v>8520</v>
      </c>
      <c r="D6690" t="s">
        <v>21400</v>
      </c>
      <c r="E6690" t="s">
        <v>8521</v>
      </c>
      <c r="F6690" t="s">
        <v>21276</v>
      </c>
      <c r="G6690" t="s">
        <v>8588</v>
      </c>
      <c r="H6690" t="s">
        <v>8522</v>
      </c>
      <c r="I6690" t="s">
        <v>8605</v>
      </c>
      <c r="J6690" t="s">
        <v>8520</v>
      </c>
    </row>
    <row r="6691" spans="1:10" x14ac:dyDescent="0.25">
      <c r="A6691" t="s">
        <v>21401</v>
      </c>
      <c r="B6691" t="s">
        <v>21402</v>
      </c>
      <c r="C6691" t="s">
        <v>21403</v>
      </c>
      <c r="D6691" t="s">
        <v>21404</v>
      </c>
      <c r="E6691" t="s">
        <v>8521</v>
      </c>
      <c r="F6691" t="s">
        <v>21276</v>
      </c>
      <c r="G6691" t="s">
        <v>8588</v>
      </c>
      <c r="H6691" t="s">
        <v>8522</v>
      </c>
      <c r="I6691" t="s">
        <v>8605</v>
      </c>
      <c r="J6691" t="s">
        <v>8520</v>
      </c>
    </row>
    <row r="6692" spans="1:10" x14ac:dyDescent="0.25">
      <c r="A6692" t="s">
        <v>21405</v>
      </c>
      <c r="B6692" t="s">
        <v>21406</v>
      </c>
      <c r="C6692" t="s">
        <v>21407</v>
      </c>
      <c r="D6692" t="s">
        <v>21408</v>
      </c>
      <c r="E6692" t="s">
        <v>8521</v>
      </c>
      <c r="F6692" t="s">
        <v>21276</v>
      </c>
      <c r="G6692" t="s">
        <v>8588</v>
      </c>
      <c r="H6692" t="s">
        <v>8522</v>
      </c>
      <c r="I6692" t="s">
        <v>8605</v>
      </c>
      <c r="J6692" t="s">
        <v>8520</v>
      </c>
    </row>
    <row r="6693" spans="1:10" x14ac:dyDescent="0.25">
      <c r="A6693" t="s">
        <v>21409</v>
      </c>
      <c r="B6693" t="s">
        <v>21410</v>
      </c>
      <c r="C6693" t="s">
        <v>21411</v>
      </c>
      <c r="D6693" t="s">
        <v>21412</v>
      </c>
      <c r="E6693" t="s">
        <v>8521</v>
      </c>
      <c r="F6693" t="s">
        <v>21276</v>
      </c>
      <c r="G6693" t="s">
        <v>8588</v>
      </c>
      <c r="H6693" t="s">
        <v>8522</v>
      </c>
      <c r="I6693" t="s">
        <v>8605</v>
      </c>
      <c r="J6693" t="s">
        <v>8520</v>
      </c>
    </row>
    <row r="6694" spans="1:10" x14ac:dyDescent="0.25">
      <c r="A6694" t="s">
        <v>21413</v>
      </c>
      <c r="B6694" t="s">
        <v>21414</v>
      </c>
      <c r="C6694" t="s">
        <v>21415</v>
      </c>
      <c r="D6694" t="s">
        <v>21416</v>
      </c>
      <c r="E6694" t="s">
        <v>8521</v>
      </c>
      <c r="F6694" t="s">
        <v>21276</v>
      </c>
      <c r="G6694" t="s">
        <v>8588</v>
      </c>
      <c r="H6694" t="s">
        <v>8522</v>
      </c>
      <c r="I6694" t="s">
        <v>8605</v>
      </c>
      <c r="J6694" t="s">
        <v>8520</v>
      </c>
    </row>
    <row r="6695" spans="1:10" x14ac:dyDescent="0.25">
      <c r="A6695" t="s">
        <v>21417</v>
      </c>
      <c r="B6695" t="s">
        <v>21418</v>
      </c>
      <c r="C6695" t="s">
        <v>21419</v>
      </c>
      <c r="D6695" t="s">
        <v>21420</v>
      </c>
      <c r="E6695" t="s">
        <v>8521</v>
      </c>
      <c r="F6695" t="s">
        <v>21276</v>
      </c>
      <c r="G6695" t="s">
        <v>8588</v>
      </c>
      <c r="H6695" t="s">
        <v>8522</v>
      </c>
      <c r="I6695" t="s">
        <v>8605</v>
      </c>
      <c r="J6695" t="s">
        <v>8520</v>
      </c>
    </row>
    <row r="6696" spans="1:10" x14ac:dyDescent="0.25">
      <c r="A6696" t="s">
        <v>21421</v>
      </c>
      <c r="B6696" t="s">
        <v>21422</v>
      </c>
      <c r="C6696" t="s">
        <v>8520</v>
      </c>
      <c r="D6696" t="s">
        <v>21423</v>
      </c>
      <c r="E6696" t="s">
        <v>8521</v>
      </c>
      <c r="F6696" t="s">
        <v>21276</v>
      </c>
      <c r="G6696" t="s">
        <v>8588</v>
      </c>
      <c r="H6696" t="s">
        <v>8522</v>
      </c>
      <c r="I6696" t="s">
        <v>8605</v>
      </c>
      <c r="J6696" t="s">
        <v>8520</v>
      </c>
    </row>
    <row r="6697" spans="1:10" x14ac:dyDescent="0.25">
      <c r="A6697" t="s">
        <v>21424</v>
      </c>
      <c r="B6697" t="s">
        <v>21425</v>
      </c>
      <c r="C6697" t="s">
        <v>21426</v>
      </c>
      <c r="D6697" t="s">
        <v>21427</v>
      </c>
      <c r="E6697" t="s">
        <v>8521</v>
      </c>
      <c r="F6697" t="s">
        <v>21276</v>
      </c>
      <c r="G6697" t="s">
        <v>8588</v>
      </c>
      <c r="H6697" t="s">
        <v>8522</v>
      </c>
      <c r="I6697" t="s">
        <v>8605</v>
      </c>
      <c r="J6697" t="s">
        <v>8520</v>
      </c>
    </row>
    <row r="6698" spans="1:10" x14ac:dyDescent="0.25">
      <c r="A6698" t="s">
        <v>21428</v>
      </c>
      <c r="B6698" t="s">
        <v>21429</v>
      </c>
      <c r="C6698" t="s">
        <v>21430</v>
      </c>
      <c r="D6698" t="s">
        <v>21431</v>
      </c>
      <c r="E6698" t="s">
        <v>8521</v>
      </c>
      <c r="F6698" t="s">
        <v>21276</v>
      </c>
      <c r="G6698" t="s">
        <v>8588</v>
      </c>
      <c r="H6698" t="s">
        <v>8522</v>
      </c>
      <c r="I6698" t="s">
        <v>8605</v>
      </c>
      <c r="J6698" t="s">
        <v>8520</v>
      </c>
    </row>
    <row r="6699" spans="1:10" x14ac:dyDescent="0.25">
      <c r="A6699" t="s">
        <v>21432</v>
      </c>
      <c r="B6699" t="s">
        <v>21433</v>
      </c>
      <c r="C6699" t="s">
        <v>21434</v>
      </c>
      <c r="D6699" t="s">
        <v>21435</v>
      </c>
      <c r="E6699" t="s">
        <v>8521</v>
      </c>
      <c r="F6699" t="s">
        <v>21276</v>
      </c>
      <c r="G6699" t="s">
        <v>8588</v>
      </c>
      <c r="H6699" t="s">
        <v>8522</v>
      </c>
      <c r="I6699" t="s">
        <v>8601</v>
      </c>
      <c r="J6699" t="s">
        <v>8520</v>
      </c>
    </row>
    <row r="6700" spans="1:10" x14ac:dyDescent="0.25">
      <c r="A6700" t="s">
        <v>21436</v>
      </c>
      <c r="B6700" t="s">
        <v>21437</v>
      </c>
      <c r="C6700" t="s">
        <v>21438</v>
      </c>
      <c r="D6700" t="s">
        <v>21439</v>
      </c>
      <c r="E6700" t="s">
        <v>8521</v>
      </c>
      <c r="F6700" t="s">
        <v>21276</v>
      </c>
      <c r="G6700" t="s">
        <v>8588</v>
      </c>
      <c r="H6700" t="s">
        <v>8522</v>
      </c>
      <c r="I6700" t="s">
        <v>8605</v>
      </c>
      <c r="J6700" t="s">
        <v>8520</v>
      </c>
    </row>
    <row r="6701" spans="1:10" x14ac:dyDescent="0.25">
      <c r="A6701" t="s">
        <v>21440</v>
      </c>
      <c r="B6701" t="s">
        <v>21441</v>
      </c>
      <c r="C6701" t="s">
        <v>8520</v>
      </c>
      <c r="D6701" t="s">
        <v>21442</v>
      </c>
      <c r="E6701" t="s">
        <v>8521</v>
      </c>
      <c r="F6701" t="s">
        <v>21276</v>
      </c>
      <c r="G6701" t="s">
        <v>8588</v>
      </c>
      <c r="H6701" t="s">
        <v>8522</v>
      </c>
      <c r="I6701" t="s">
        <v>8605</v>
      </c>
      <c r="J6701" t="s">
        <v>8520</v>
      </c>
    </row>
    <row r="6702" spans="1:10" x14ac:dyDescent="0.25">
      <c r="A6702" t="s">
        <v>21443</v>
      </c>
      <c r="B6702" t="s">
        <v>21444</v>
      </c>
      <c r="C6702" t="s">
        <v>21445</v>
      </c>
      <c r="D6702" t="s">
        <v>21446</v>
      </c>
      <c r="E6702" t="s">
        <v>8521</v>
      </c>
      <c r="F6702" t="s">
        <v>21276</v>
      </c>
      <c r="G6702" t="s">
        <v>8588</v>
      </c>
      <c r="H6702" t="s">
        <v>8522</v>
      </c>
      <c r="I6702" t="s">
        <v>8605</v>
      </c>
      <c r="J6702" t="s">
        <v>8520</v>
      </c>
    </row>
    <row r="6703" spans="1:10" x14ac:dyDescent="0.25">
      <c r="A6703" t="s">
        <v>21447</v>
      </c>
      <c r="B6703" t="s">
        <v>21448</v>
      </c>
      <c r="C6703" t="s">
        <v>21449</v>
      </c>
      <c r="D6703" t="s">
        <v>21450</v>
      </c>
      <c r="E6703" t="s">
        <v>8521</v>
      </c>
      <c r="F6703" t="s">
        <v>21276</v>
      </c>
      <c r="G6703" t="s">
        <v>8588</v>
      </c>
      <c r="H6703" t="s">
        <v>8522</v>
      </c>
      <c r="I6703" t="s">
        <v>8605</v>
      </c>
      <c r="J6703" t="s">
        <v>8520</v>
      </c>
    </row>
    <row r="6704" spans="1:10" x14ac:dyDescent="0.25">
      <c r="A6704" t="s">
        <v>21451</v>
      </c>
      <c r="B6704" t="s">
        <v>21452</v>
      </c>
      <c r="C6704" t="s">
        <v>21453</v>
      </c>
      <c r="D6704" t="s">
        <v>21454</v>
      </c>
      <c r="E6704" t="s">
        <v>8521</v>
      </c>
      <c r="F6704" t="s">
        <v>21276</v>
      </c>
      <c r="G6704" t="s">
        <v>8588</v>
      </c>
      <c r="H6704" t="s">
        <v>8522</v>
      </c>
      <c r="I6704" t="s">
        <v>8605</v>
      </c>
      <c r="J6704" t="s">
        <v>8520</v>
      </c>
    </row>
    <row r="6705" spans="1:10" x14ac:dyDescent="0.25">
      <c r="A6705" t="s">
        <v>21455</v>
      </c>
      <c r="B6705" t="s">
        <v>21456</v>
      </c>
      <c r="C6705" t="s">
        <v>21457</v>
      </c>
      <c r="D6705" t="s">
        <v>21458</v>
      </c>
      <c r="E6705" t="s">
        <v>8521</v>
      </c>
      <c r="F6705" t="s">
        <v>21276</v>
      </c>
      <c r="G6705" t="s">
        <v>8588</v>
      </c>
      <c r="H6705" t="s">
        <v>8522</v>
      </c>
      <c r="I6705" t="s">
        <v>8605</v>
      </c>
      <c r="J6705" t="s">
        <v>8520</v>
      </c>
    </row>
    <row r="6706" spans="1:10" x14ac:dyDescent="0.25">
      <c r="A6706" t="s">
        <v>21459</v>
      </c>
      <c r="B6706" t="s">
        <v>21460</v>
      </c>
      <c r="C6706" t="s">
        <v>21461</v>
      </c>
      <c r="D6706" t="s">
        <v>21462</v>
      </c>
      <c r="E6706" t="s">
        <v>8516</v>
      </c>
      <c r="F6706" t="s">
        <v>21276</v>
      </c>
      <c r="G6706" t="s">
        <v>8588</v>
      </c>
      <c r="H6706" t="s">
        <v>8464</v>
      </c>
      <c r="I6706" t="s">
        <v>8605</v>
      </c>
      <c r="J6706" t="s">
        <v>8520</v>
      </c>
    </row>
    <row r="6707" spans="1:10" x14ac:dyDescent="0.25">
      <c r="A6707" t="s">
        <v>21463</v>
      </c>
      <c r="B6707" t="s">
        <v>21464</v>
      </c>
      <c r="C6707" t="s">
        <v>21465</v>
      </c>
      <c r="D6707" t="s">
        <v>21466</v>
      </c>
      <c r="E6707" t="s">
        <v>8516</v>
      </c>
      <c r="F6707" t="s">
        <v>21276</v>
      </c>
      <c r="G6707" t="s">
        <v>8588</v>
      </c>
      <c r="H6707" t="s">
        <v>8464</v>
      </c>
      <c r="I6707" t="s">
        <v>8605</v>
      </c>
      <c r="J6707" t="s">
        <v>8520</v>
      </c>
    </row>
    <row r="6708" spans="1:10" x14ac:dyDescent="0.25">
      <c r="A6708" t="s">
        <v>21467</v>
      </c>
      <c r="B6708" t="s">
        <v>21468</v>
      </c>
      <c r="C6708" t="s">
        <v>21469</v>
      </c>
      <c r="D6708" t="s">
        <v>21470</v>
      </c>
      <c r="E6708" t="s">
        <v>8516</v>
      </c>
      <c r="F6708" t="s">
        <v>21276</v>
      </c>
      <c r="G6708" t="s">
        <v>8588</v>
      </c>
      <c r="H6708" t="s">
        <v>8464</v>
      </c>
      <c r="I6708" t="s">
        <v>8605</v>
      </c>
      <c r="J6708" t="s">
        <v>8520</v>
      </c>
    </row>
    <row r="6709" spans="1:10" x14ac:dyDescent="0.25">
      <c r="A6709" t="s">
        <v>21471</v>
      </c>
      <c r="B6709" t="s">
        <v>21472</v>
      </c>
      <c r="C6709" t="s">
        <v>21473</v>
      </c>
      <c r="D6709" t="s">
        <v>21474</v>
      </c>
      <c r="E6709" t="s">
        <v>8516</v>
      </c>
      <c r="F6709" t="s">
        <v>21276</v>
      </c>
      <c r="G6709" t="s">
        <v>8588</v>
      </c>
      <c r="H6709" t="s">
        <v>8464</v>
      </c>
      <c r="I6709" t="s">
        <v>8605</v>
      </c>
      <c r="J6709" t="s">
        <v>8520</v>
      </c>
    </row>
    <row r="6710" spans="1:10" x14ac:dyDescent="0.25">
      <c r="A6710" t="s">
        <v>21475</v>
      </c>
      <c r="B6710" t="s">
        <v>21476</v>
      </c>
      <c r="C6710" t="s">
        <v>21477</v>
      </c>
      <c r="D6710" t="s">
        <v>21478</v>
      </c>
      <c r="E6710" t="s">
        <v>8516</v>
      </c>
      <c r="F6710" t="s">
        <v>21276</v>
      </c>
      <c r="G6710" t="s">
        <v>8588</v>
      </c>
      <c r="H6710" t="s">
        <v>8464</v>
      </c>
      <c r="I6710" t="s">
        <v>8605</v>
      </c>
      <c r="J6710" t="s">
        <v>8520</v>
      </c>
    </row>
    <row r="6711" spans="1:10" x14ac:dyDescent="0.25">
      <c r="A6711" t="s">
        <v>21479</v>
      </c>
      <c r="B6711" t="s">
        <v>21480</v>
      </c>
      <c r="C6711" t="s">
        <v>8520</v>
      </c>
      <c r="D6711" t="s">
        <v>21481</v>
      </c>
      <c r="E6711" t="s">
        <v>8516</v>
      </c>
      <c r="F6711" t="s">
        <v>21276</v>
      </c>
      <c r="G6711" t="s">
        <v>8588</v>
      </c>
      <c r="H6711" t="s">
        <v>8464</v>
      </c>
      <c r="I6711" t="s">
        <v>8605</v>
      </c>
      <c r="J6711" t="s">
        <v>8520</v>
      </c>
    </row>
    <row r="6712" spans="1:10" x14ac:dyDescent="0.25">
      <c r="A6712" t="s">
        <v>21482</v>
      </c>
      <c r="B6712" t="s">
        <v>21483</v>
      </c>
      <c r="C6712" t="s">
        <v>21484</v>
      </c>
      <c r="D6712" t="s">
        <v>21485</v>
      </c>
      <c r="E6712" t="s">
        <v>8516</v>
      </c>
      <c r="F6712" t="s">
        <v>21276</v>
      </c>
      <c r="G6712" t="s">
        <v>8588</v>
      </c>
      <c r="H6712" t="s">
        <v>8464</v>
      </c>
      <c r="I6712" t="s">
        <v>8605</v>
      </c>
      <c r="J6712" t="s">
        <v>8520</v>
      </c>
    </row>
    <row r="6713" spans="1:10" x14ac:dyDescent="0.25">
      <c r="A6713" t="s">
        <v>21486</v>
      </c>
      <c r="B6713" t="s">
        <v>21487</v>
      </c>
      <c r="C6713" t="s">
        <v>21488</v>
      </c>
      <c r="D6713" t="s">
        <v>21489</v>
      </c>
      <c r="E6713" t="s">
        <v>8516</v>
      </c>
      <c r="F6713" t="s">
        <v>21276</v>
      </c>
      <c r="G6713" t="s">
        <v>8588</v>
      </c>
      <c r="H6713" t="s">
        <v>8464</v>
      </c>
      <c r="I6713" t="s">
        <v>8605</v>
      </c>
      <c r="J6713" t="s">
        <v>8520</v>
      </c>
    </row>
    <row r="6714" spans="1:10" x14ac:dyDescent="0.25">
      <c r="A6714" t="s">
        <v>21490</v>
      </c>
      <c r="B6714" t="s">
        <v>21491</v>
      </c>
      <c r="C6714" t="s">
        <v>21492</v>
      </c>
      <c r="D6714" t="s">
        <v>21493</v>
      </c>
      <c r="E6714" t="s">
        <v>8516</v>
      </c>
      <c r="F6714" t="s">
        <v>21276</v>
      </c>
      <c r="G6714" t="s">
        <v>8588</v>
      </c>
      <c r="H6714" t="s">
        <v>8464</v>
      </c>
      <c r="I6714" t="s">
        <v>8605</v>
      </c>
      <c r="J6714" t="s">
        <v>8520</v>
      </c>
    </row>
    <row r="6715" spans="1:10" x14ac:dyDescent="0.25">
      <c r="A6715" t="s">
        <v>21494</v>
      </c>
      <c r="B6715" t="s">
        <v>21495</v>
      </c>
      <c r="C6715" t="s">
        <v>21496</v>
      </c>
      <c r="D6715" t="s">
        <v>21497</v>
      </c>
      <c r="E6715" t="s">
        <v>8516</v>
      </c>
      <c r="F6715" t="s">
        <v>21276</v>
      </c>
      <c r="G6715" t="s">
        <v>8588</v>
      </c>
      <c r="H6715" t="s">
        <v>8464</v>
      </c>
      <c r="I6715" t="s">
        <v>8605</v>
      </c>
      <c r="J6715" t="s">
        <v>8520</v>
      </c>
    </row>
    <row r="6716" spans="1:10" x14ac:dyDescent="0.25">
      <c r="A6716" t="s">
        <v>21498</v>
      </c>
      <c r="B6716" t="s">
        <v>21499</v>
      </c>
      <c r="C6716" t="s">
        <v>21500</v>
      </c>
      <c r="D6716" t="s">
        <v>21501</v>
      </c>
      <c r="E6716" t="s">
        <v>8516</v>
      </c>
      <c r="F6716" t="s">
        <v>21276</v>
      </c>
      <c r="G6716" t="s">
        <v>8588</v>
      </c>
      <c r="H6716" t="s">
        <v>8464</v>
      </c>
      <c r="I6716" t="s">
        <v>8601</v>
      </c>
      <c r="J6716" t="s">
        <v>8520</v>
      </c>
    </row>
    <row r="6717" spans="1:10" x14ac:dyDescent="0.25">
      <c r="A6717" t="s">
        <v>21459</v>
      </c>
      <c r="B6717" t="s">
        <v>21460</v>
      </c>
      <c r="C6717" t="s">
        <v>21461</v>
      </c>
      <c r="D6717" t="s">
        <v>21462</v>
      </c>
      <c r="E6717" t="s">
        <v>8521</v>
      </c>
      <c r="F6717" t="s">
        <v>21276</v>
      </c>
      <c r="G6717" t="s">
        <v>8588</v>
      </c>
      <c r="H6717" t="s">
        <v>8522</v>
      </c>
      <c r="I6717" t="s">
        <v>8605</v>
      </c>
      <c r="J6717" t="s">
        <v>8520</v>
      </c>
    </row>
    <row r="6718" spans="1:10" x14ac:dyDescent="0.25">
      <c r="A6718" t="s">
        <v>21463</v>
      </c>
      <c r="B6718" t="s">
        <v>21464</v>
      </c>
      <c r="C6718" t="s">
        <v>21465</v>
      </c>
      <c r="D6718" t="s">
        <v>21466</v>
      </c>
      <c r="E6718" t="s">
        <v>8521</v>
      </c>
      <c r="F6718" t="s">
        <v>21276</v>
      </c>
      <c r="G6718" t="s">
        <v>8588</v>
      </c>
      <c r="H6718" t="s">
        <v>8522</v>
      </c>
      <c r="I6718" t="s">
        <v>8605</v>
      </c>
      <c r="J6718" t="s">
        <v>8520</v>
      </c>
    </row>
    <row r="6719" spans="1:10" x14ac:dyDescent="0.25">
      <c r="A6719" t="s">
        <v>21467</v>
      </c>
      <c r="B6719" t="s">
        <v>21468</v>
      </c>
      <c r="C6719" t="s">
        <v>21469</v>
      </c>
      <c r="D6719" t="s">
        <v>21470</v>
      </c>
      <c r="E6719" t="s">
        <v>8521</v>
      </c>
      <c r="F6719" t="s">
        <v>21276</v>
      </c>
      <c r="G6719" t="s">
        <v>8588</v>
      </c>
      <c r="H6719" t="s">
        <v>8522</v>
      </c>
      <c r="I6719" t="s">
        <v>8605</v>
      </c>
      <c r="J6719" t="s">
        <v>8520</v>
      </c>
    </row>
    <row r="6720" spans="1:10" x14ac:dyDescent="0.25">
      <c r="A6720" t="s">
        <v>21471</v>
      </c>
      <c r="B6720" t="s">
        <v>21472</v>
      </c>
      <c r="C6720" t="s">
        <v>21473</v>
      </c>
      <c r="D6720" t="s">
        <v>21474</v>
      </c>
      <c r="E6720" t="s">
        <v>8521</v>
      </c>
      <c r="F6720" t="s">
        <v>21276</v>
      </c>
      <c r="G6720" t="s">
        <v>8588</v>
      </c>
      <c r="H6720" t="s">
        <v>8522</v>
      </c>
      <c r="I6720" t="s">
        <v>8605</v>
      </c>
      <c r="J6720" t="s">
        <v>8520</v>
      </c>
    </row>
    <row r="6721" spans="1:10" x14ac:dyDescent="0.25">
      <c r="A6721" t="s">
        <v>21475</v>
      </c>
      <c r="B6721" t="s">
        <v>21476</v>
      </c>
      <c r="C6721" t="s">
        <v>21477</v>
      </c>
      <c r="D6721" t="s">
        <v>21478</v>
      </c>
      <c r="E6721" t="s">
        <v>8521</v>
      </c>
      <c r="F6721" t="s">
        <v>21276</v>
      </c>
      <c r="G6721" t="s">
        <v>8588</v>
      </c>
      <c r="H6721" t="s">
        <v>8522</v>
      </c>
      <c r="I6721" t="s">
        <v>8605</v>
      </c>
      <c r="J6721" t="s">
        <v>8520</v>
      </c>
    </row>
    <row r="6722" spans="1:10" x14ac:dyDescent="0.25">
      <c r="A6722" t="s">
        <v>21479</v>
      </c>
      <c r="B6722" t="s">
        <v>21480</v>
      </c>
      <c r="C6722" t="s">
        <v>8520</v>
      </c>
      <c r="D6722" t="s">
        <v>21481</v>
      </c>
      <c r="E6722" t="s">
        <v>8521</v>
      </c>
      <c r="F6722" t="s">
        <v>21276</v>
      </c>
      <c r="G6722" t="s">
        <v>8588</v>
      </c>
      <c r="H6722" t="s">
        <v>8522</v>
      </c>
      <c r="I6722" t="s">
        <v>8605</v>
      </c>
      <c r="J6722" t="s">
        <v>8520</v>
      </c>
    </row>
    <row r="6723" spans="1:10" x14ac:dyDescent="0.25">
      <c r="A6723" t="s">
        <v>21482</v>
      </c>
      <c r="B6723" t="s">
        <v>21483</v>
      </c>
      <c r="C6723" t="s">
        <v>21484</v>
      </c>
      <c r="D6723" t="s">
        <v>21485</v>
      </c>
      <c r="E6723" t="s">
        <v>8521</v>
      </c>
      <c r="F6723" t="s">
        <v>21276</v>
      </c>
      <c r="G6723" t="s">
        <v>8588</v>
      </c>
      <c r="H6723" t="s">
        <v>8522</v>
      </c>
      <c r="I6723" t="s">
        <v>8605</v>
      </c>
      <c r="J6723" t="s">
        <v>8520</v>
      </c>
    </row>
    <row r="6724" spans="1:10" x14ac:dyDescent="0.25">
      <c r="A6724" t="s">
        <v>21486</v>
      </c>
      <c r="B6724" t="s">
        <v>21487</v>
      </c>
      <c r="C6724" t="s">
        <v>21488</v>
      </c>
      <c r="D6724" t="s">
        <v>21489</v>
      </c>
      <c r="E6724" t="s">
        <v>8521</v>
      </c>
      <c r="F6724" t="s">
        <v>21276</v>
      </c>
      <c r="G6724" t="s">
        <v>8588</v>
      </c>
      <c r="H6724" t="s">
        <v>8522</v>
      </c>
      <c r="I6724" t="s">
        <v>8605</v>
      </c>
      <c r="J6724" t="s">
        <v>8520</v>
      </c>
    </row>
    <row r="6725" spans="1:10" x14ac:dyDescent="0.25">
      <c r="A6725" t="s">
        <v>21490</v>
      </c>
      <c r="B6725" t="s">
        <v>21491</v>
      </c>
      <c r="C6725" t="s">
        <v>21492</v>
      </c>
      <c r="D6725" t="s">
        <v>21493</v>
      </c>
      <c r="E6725" t="s">
        <v>8521</v>
      </c>
      <c r="F6725" t="s">
        <v>21276</v>
      </c>
      <c r="G6725" t="s">
        <v>8588</v>
      </c>
      <c r="H6725" t="s">
        <v>8522</v>
      </c>
      <c r="I6725" t="s">
        <v>8605</v>
      </c>
      <c r="J6725" t="s">
        <v>8520</v>
      </c>
    </row>
    <row r="6726" spans="1:10" x14ac:dyDescent="0.25">
      <c r="A6726" t="s">
        <v>21494</v>
      </c>
      <c r="B6726" t="s">
        <v>21495</v>
      </c>
      <c r="C6726" t="s">
        <v>21496</v>
      </c>
      <c r="D6726" t="s">
        <v>21497</v>
      </c>
      <c r="E6726" t="s">
        <v>8521</v>
      </c>
      <c r="F6726" t="s">
        <v>21276</v>
      </c>
      <c r="G6726" t="s">
        <v>8588</v>
      </c>
      <c r="H6726" t="s">
        <v>8522</v>
      </c>
      <c r="I6726" t="s">
        <v>8605</v>
      </c>
      <c r="J6726" t="s">
        <v>8520</v>
      </c>
    </row>
    <row r="6727" spans="1:10" x14ac:dyDescent="0.25">
      <c r="A6727" t="s">
        <v>21498</v>
      </c>
      <c r="B6727" t="s">
        <v>21499</v>
      </c>
      <c r="C6727" t="s">
        <v>21500</v>
      </c>
      <c r="D6727" t="s">
        <v>21501</v>
      </c>
      <c r="E6727" t="s">
        <v>8521</v>
      </c>
      <c r="F6727" t="s">
        <v>21276</v>
      </c>
      <c r="G6727" t="s">
        <v>8588</v>
      </c>
      <c r="H6727" t="s">
        <v>8522</v>
      </c>
      <c r="I6727" t="s">
        <v>8601</v>
      </c>
      <c r="J6727" t="s">
        <v>8520</v>
      </c>
    </row>
    <row r="6728" spans="1:10" x14ac:dyDescent="0.25">
      <c r="A6728" t="s">
        <v>21502</v>
      </c>
      <c r="B6728" t="s">
        <v>21503</v>
      </c>
      <c r="C6728" t="s">
        <v>21504</v>
      </c>
      <c r="D6728" t="s">
        <v>21505</v>
      </c>
      <c r="E6728" t="s">
        <v>8516</v>
      </c>
      <c r="F6728" t="s">
        <v>21276</v>
      </c>
      <c r="G6728" t="s">
        <v>8588</v>
      </c>
      <c r="H6728" t="s">
        <v>8464</v>
      </c>
      <c r="I6728" t="s">
        <v>8605</v>
      </c>
      <c r="J6728" t="s">
        <v>8520</v>
      </c>
    </row>
    <row r="6729" spans="1:10" x14ac:dyDescent="0.25">
      <c r="A6729" t="s">
        <v>21506</v>
      </c>
      <c r="B6729" t="s">
        <v>21507</v>
      </c>
      <c r="C6729" t="s">
        <v>21508</v>
      </c>
      <c r="D6729" t="s">
        <v>21509</v>
      </c>
      <c r="E6729" t="s">
        <v>8516</v>
      </c>
      <c r="F6729" t="s">
        <v>21276</v>
      </c>
      <c r="G6729" t="s">
        <v>8588</v>
      </c>
      <c r="H6729" t="s">
        <v>8464</v>
      </c>
      <c r="I6729" t="s">
        <v>8605</v>
      </c>
      <c r="J6729" t="s">
        <v>8520</v>
      </c>
    </row>
    <row r="6730" spans="1:10" x14ac:dyDescent="0.25">
      <c r="A6730" t="s">
        <v>21510</v>
      </c>
      <c r="B6730" t="s">
        <v>21511</v>
      </c>
      <c r="C6730" t="s">
        <v>21512</v>
      </c>
      <c r="D6730" t="s">
        <v>21513</v>
      </c>
      <c r="E6730" t="s">
        <v>8516</v>
      </c>
      <c r="F6730" t="s">
        <v>21276</v>
      </c>
      <c r="G6730" t="s">
        <v>8588</v>
      </c>
      <c r="H6730" t="s">
        <v>8464</v>
      </c>
      <c r="I6730" t="s">
        <v>8605</v>
      </c>
      <c r="J6730" t="s">
        <v>8520</v>
      </c>
    </row>
    <row r="6731" spans="1:10" x14ac:dyDescent="0.25">
      <c r="A6731" t="s">
        <v>21514</v>
      </c>
      <c r="B6731" t="s">
        <v>21515</v>
      </c>
      <c r="C6731" t="s">
        <v>21516</v>
      </c>
      <c r="D6731" t="s">
        <v>21517</v>
      </c>
      <c r="E6731" t="s">
        <v>8516</v>
      </c>
      <c r="F6731" t="s">
        <v>21276</v>
      </c>
      <c r="G6731" t="s">
        <v>8588</v>
      </c>
      <c r="H6731" t="s">
        <v>8464</v>
      </c>
      <c r="I6731" t="s">
        <v>8605</v>
      </c>
      <c r="J6731" t="s">
        <v>8520</v>
      </c>
    </row>
    <row r="6732" spans="1:10" x14ac:dyDescent="0.25">
      <c r="A6732" t="s">
        <v>21518</v>
      </c>
      <c r="B6732" t="s">
        <v>21519</v>
      </c>
      <c r="C6732" t="s">
        <v>8520</v>
      </c>
      <c r="D6732" t="s">
        <v>21520</v>
      </c>
      <c r="E6732" t="s">
        <v>8516</v>
      </c>
      <c r="F6732" t="s">
        <v>21276</v>
      </c>
      <c r="G6732" t="s">
        <v>8588</v>
      </c>
      <c r="H6732" t="s">
        <v>8464</v>
      </c>
      <c r="I6732" t="s">
        <v>8605</v>
      </c>
      <c r="J6732" t="s">
        <v>8520</v>
      </c>
    </row>
    <row r="6733" spans="1:10" x14ac:dyDescent="0.25">
      <c r="A6733" t="s">
        <v>21521</v>
      </c>
      <c r="B6733" t="s">
        <v>21522</v>
      </c>
      <c r="C6733" t="s">
        <v>8520</v>
      </c>
      <c r="D6733" t="s">
        <v>21523</v>
      </c>
      <c r="E6733" t="s">
        <v>8516</v>
      </c>
      <c r="F6733" t="s">
        <v>21276</v>
      </c>
      <c r="G6733" t="s">
        <v>8588</v>
      </c>
      <c r="H6733" t="s">
        <v>8464</v>
      </c>
      <c r="I6733" t="s">
        <v>8605</v>
      </c>
      <c r="J6733" t="s">
        <v>8520</v>
      </c>
    </row>
    <row r="6734" spans="1:10" x14ac:dyDescent="0.25">
      <c r="A6734" t="s">
        <v>21524</v>
      </c>
      <c r="B6734" t="s">
        <v>21525</v>
      </c>
      <c r="C6734" t="s">
        <v>21526</v>
      </c>
      <c r="D6734" t="s">
        <v>21527</v>
      </c>
      <c r="E6734" t="s">
        <v>8516</v>
      </c>
      <c r="F6734" t="s">
        <v>21276</v>
      </c>
      <c r="G6734" t="s">
        <v>8588</v>
      </c>
      <c r="H6734" t="s">
        <v>8464</v>
      </c>
      <c r="I6734" t="s">
        <v>8605</v>
      </c>
      <c r="J6734" t="s">
        <v>8520</v>
      </c>
    </row>
    <row r="6735" spans="1:10" x14ac:dyDescent="0.25">
      <c r="A6735" t="s">
        <v>21528</v>
      </c>
      <c r="B6735" t="s">
        <v>21529</v>
      </c>
      <c r="C6735" t="s">
        <v>8520</v>
      </c>
      <c r="D6735" t="s">
        <v>21530</v>
      </c>
      <c r="E6735" t="s">
        <v>8516</v>
      </c>
      <c r="F6735" t="s">
        <v>21276</v>
      </c>
      <c r="G6735" t="s">
        <v>8588</v>
      </c>
      <c r="H6735" t="s">
        <v>8464</v>
      </c>
      <c r="I6735" t="s">
        <v>8605</v>
      </c>
      <c r="J6735" t="s">
        <v>8520</v>
      </c>
    </row>
    <row r="6736" spans="1:10" x14ac:dyDescent="0.25">
      <c r="A6736" t="s">
        <v>21531</v>
      </c>
      <c r="B6736" t="s">
        <v>21532</v>
      </c>
      <c r="C6736" t="s">
        <v>21533</v>
      </c>
      <c r="D6736" t="s">
        <v>21534</v>
      </c>
      <c r="E6736" t="s">
        <v>8516</v>
      </c>
      <c r="F6736" t="s">
        <v>21276</v>
      </c>
      <c r="G6736" t="s">
        <v>8588</v>
      </c>
      <c r="H6736" t="s">
        <v>8464</v>
      </c>
      <c r="I6736" t="s">
        <v>8605</v>
      </c>
      <c r="J6736" t="s">
        <v>8520</v>
      </c>
    </row>
    <row r="6737" spans="1:10" x14ac:dyDescent="0.25">
      <c r="A6737" t="s">
        <v>21535</v>
      </c>
      <c r="B6737" t="s">
        <v>21536</v>
      </c>
      <c r="C6737" t="s">
        <v>21537</v>
      </c>
      <c r="D6737" t="s">
        <v>21538</v>
      </c>
      <c r="E6737" t="s">
        <v>8516</v>
      </c>
      <c r="F6737" t="s">
        <v>21276</v>
      </c>
      <c r="G6737" t="s">
        <v>8588</v>
      </c>
      <c r="H6737" t="s">
        <v>8464</v>
      </c>
      <c r="I6737" t="s">
        <v>8605</v>
      </c>
      <c r="J6737" t="s">
        <v>8520</v>
      </c>
    </row>
    <row r="6738" spans="1:10" x14ac:dyDescent="0.25">
      <c r="A6738" t="s">
        <v>21539</v>
      </c>
      <c r="B6738" t="s">
        <v>21540</v>
      </c>
      <c r="C6738" t="s">
        <v>21541</v>
      </c>
      <c r="D6738" t="s">
        <v>21542</v>
      </c>
      <c r="E6738" t="s">
        <v>8516</v>
      </c>
      <c r="F6738" t="s">
        <v>21276</v>
      </c>
      <c r="G6738" t="s">
        <v>8588</v>
      </c>
      <c r="H6738" t="s">
        <v>8464</v>
      </c>
      <c r="I6738" t="s">
        <v>8605</v>
      </c>
      <c r="J6738" t="s">
        <v>8520</v>
      </c>
    </row>
    <row r="6739" spans="1:10" x14ac:dyDescent="0.25">
      <c r="A6739" t="s">
        <v>21543</v>
      </c>
      <c r="B6739" t="s">
        <v>21544</v>
      </c>
      <c r="C6739" t="s">
        <v>21545</v>
      </c>
      <c r="D6739" t="s">
        <v>21546</v>
      </c>
      <c r="E6739" t="s">
        <v>8516</v>
      </c>
      <c r="F6739" t="s">
        <v>21276</v>
      </c>
      <c r="G6739" t="s">
        <v>8588</v>
      </c>
      <c r="H6739" t="s">
        <v>8464</v>
      </c>
      <c r="I6739" t="s">
        <v>8605</v>
      </c>
      <c r="J6739" t="s">
        <v>8520</v>
      </c>
    </row>
    <row r="6740" spans="1:10" x14ac:dyDescent="0.25">
      <c r="A6740" t="s">
        <v>21547</v>
      </c>
      <c r="B6740" t="s">
        <v>21548</v>
      </c>
      <c r="C6740" t="s">
        <v>21549</v>
      </c>
      <c r="D6740" t="s">
        <v>21550</v>
      </c>
      <c r="E6740" t="s">
        <v>8516</v>
      </c>
      <c r="F6740" t="s">
        <v>21276</v>
      </c>
      <c r="G6740" t="s">
        <v>8588</v>
      </c>
      <c r="H6740" t="s">
        <v>8464</v>
      </c>
      <c r="I6740" t="s">
        <v>8605</v>
      </c>
      <c r="J6740" t="s">
        <v>8520</v>
      </c>
    </row>
    <row r="6741" spans="1:10" x14ac:dyDescent="0.25">
      <c r="A6741" t="s">
        <v>21551</v>
      </c>
      <c r="B6741" t="s">
        <v>21552</v>
      </c>
      <c r="C6741" t="s">
        <v>21553</v>
      </c>
      <c r="D6741" t="s">
        <v>21554</v>
      </c>
      <c r="E6741" t="s">
        <v>8516</v>
      </c>
      <c r="F6741" t="s">
        <v>21276</v>
      </c>
      <c r="G6741" t="s">
        <v>8588</v>
      </c>
      <c r="H6741" t="s">
        <v>8464</v>
      </c>
      <c r="I6741" t="s">
        <v>8605</v>
      </c>
      <c r="J6741" t="s">
        <v>8520</v>
      </c>
    </row>
    <row r="6742" spans="1:10" x14ac:dyDescent="0.25">
      <c r="A6742" t="s">
        <v>21555</v>
      </c>
      <c r="B6742" t="s">
        <v>21556</v>
      </c>
      <c r="C6742" t="s">
        <v>8520</v>
      </c>
      <c r="D6742" t="s">
        <v>21557</v>
      </c>
      <c r="E6742" t="s">
        <v>8516</v>
      </c>
      <c r="F6742" t="s">
        <v>21276</v>
      </c>
      <c r="G6742" t="s">
        <v>8588</v>
      </c>
      <c r="H6742" t="s">
        <v>8464</v>
      </c>
      <c r="I6742" t="s">
        <v>8605</v>
      </c>
      <c r="J6742" t="s">
        <v>8520</v>
      </c>
    </row>
    <row r="6743" spans="1:10" x14ac:dyDescent="0.25">
      <c r="A6743" t="s">
        <v>21558</v>
      </c>
      <c r="B6743" t="s">
        <v>21559</v>
      </c>
      <c r="C6743" t="s">
        <v>21560</v>
      </c>
      <c r="D6743" t="s">
        <v>21561</v>
      </c>
      <c r="E6743" t="s">
        <v>8516</v>
      </c>
      <c r="F6743" t="s">
        <v>21276</v>
      </c>
      <c r="G6743" t="s">
        <v>8588</v>
      </c>
      <c r="H6743" t="s">
        <v>8464</v>
      </c>
      <c r="I6743" t="s">
        <v>8605</v>
      </c>
      <c r="J6743" t="s">
        <v>8520</v>
      </c>
    </row>
    <row r="6744" spans="1:10" x14ac:dyDescent="0.25">
      <c r="A6744" t="s">
        <v>21562</v>
      </c>
      <c r="B6744" t="s">
        <v>21563</v>
      </c>
      <c r="C6744" t="s">
        <v>8520</v>
      </c>
      <c r="D6744" t="s">
        <v>21564</v>
      </c>
      <c r="E6744" t="s">
        <v>8516</v>
      </c>
      <c r="F6744" t="s">
        <v>21276</v>
      </c>
      <c r="G6744" t="s">
        <v>8588</v>
      </c>
      <c r="H6744" t="s">
        <v>8464</v>
      </c>
      <c r="I6744" t="s">
        <v>8605</v>
      </c>
      <c r="J6744" t="s">
        <v>8520</v>
      </c>
    </row>
    <row r="6745" spans="1:10" x14ac:dyDescent="0.25">
      <c r="A6745" t="s">
        <v>21565</v>
      </c>
      <c r="B6745" t="s">
        <v>21566</v>
      </c>
      <c r="C6745" t="s">
        <v>21567</v>
      </c>
      <c r="D6745" t="s">
        <v>21568</v>
      </c>
      <c r="E6745" t="s">
        <v>8516</v>
      </c>
      <c r="F6745" t="s">
        <v>21276</v>
      </c>
      <c r="G6745" t="s">
        <v>8588</v>
      </c>
      <c r="H6745" t="s">
        <v>8464</v>
      </c>
      <c r="I6745" t="s">
        <v>8605</v>
      </c>
      <c r="J6745" t="s">
        <v>8520</v>
      </c>
    </row>
    <row r="6746" spans="1:10" x14ac:dyDescent="0.25">
      <c r="A6746" t="s">
        <v>21569</v>
      </c>
      <c r="B6746" t="s">
        <v>21570</v>
      </c>
      <c r="C6746" t="s">
        <v>21571</v>
      </c>
      <c r="D6746" t="s">
        <v>21572</v>
      </c>
      <c r="E6746" t="s">
        <v>8516</v>
      </c>
      <c r="F6746" t="s">
        <v>21276</v>
      </c>
      <c r="G6746" t="s">
        <v>8588</v>
      </c>
      <c r="H6746" t="s">
        <v>8464</v>
      </c>
      <c r="I6746" t="s">
        <v>8605</v>
      </c>
      <c r="J6746" t="s">
        <v>8520</v>
      </c>
    </row>
    <row r="6747" spans="1:10" x14ac:dyDescent="0.25">
      <c r="A6747" t="s">
        <v>21573</v>
      </c>
      <c r="B6747" t="s">
        <v>21574</v>
      </c>
      <c r="C6747" t="s">
        <v>21575</v>
      </c>
      <c r="D6747" t="s">
        <v>21576</v>
      </c>
      <c r="E6747" t="s">
        <v>8516</v>
      </c>
      <c r="F6747" t="s">
        <v>21276</v>
      </c>
      <c r="G6747" t="s">
        <v>8588</v>
      </c>
      <c r="H6747" t="s">
        <v>8464</v>
      </c>
      <c r="I6747" t="s">
        <v>8605</v>
      </c>
      <c r="J6747" t="s">
        <v>8520</v>
      </c>
    </row>
    <row r="6748" spans="1:10" x14ac:dyDescent="0.25">
      <c r="A6748" t="s">
        <v>21577</v>
      </c>
      <c r="B6748" t="s">
        <v>21578</v>
      </c>
      <c r="C6748" t="s">
        <v>21579</v>
      </c>
      <c r="D6748" t="s">
        <v>21580</v>
      </c>
      <c r="E6748" t="s">
        <v>8516</v>
      </c>
      <c r="F6748" t="s">
        <v>21276</v>
      </c>
      <c r="G6748" t="s">
        <v>8588</v>
      </c>
      <c r="H6748" t="s">
        <v>8464</v>
      </c>
      <c r="I6748" t="s">
        <v>8605</v>
      </c>
      <c r="J6748" t="s">
        <v>8520</v>
      </c>
    </row>
    <row r="6749" spans="1:10" x14ac:dyDescent="0.25">
      <c r="A6749" t="s">
        <v>21502</v>
      </c>
      <c r="B6749" t="s">
        <v>21503</v>
      </c>
      <c r="C6749" t="s">
        <v>21504</v>
      </c>
      <c r="D6749" t="s">
        <v>21505</v>
      </c>
      <c r="E6749" t="s">
        <v>8521</v>
      </c>
      <c r="F6749" t="s">
        <v>21276</v>
      </c>
      <c r="G6749" t="s">
        <v>8588</v>
      </c>
      <c r="H6749" t="s">
        <v>8522</v>
      </c>
      <c r="I6749" t="s">
        <v>8605</v>
      </c>
      <c r="J6749" t="s">
        <v>8520</v>
      </c>
    </row>
    <row r="6750" spans="1:10" x14ac:dyDescent="0.25">
      <c r="A6750" t="s">
        <v>21506</v>
      </c>
      <c r="B6750" t="s">
        <v>21507</v>
      </c>
      <c r="C6750" t="s">
        <v>21508</v>
      </c>
      <c r="D6750" t="s">
        <v>21509</v>
      </c>
      <c r="E6750" t="s">
        <v>8521</v>
      </c>
      <c r="F6750" t="s">
        <v>21276</v>
      </c>
      <c r="G6750" t="s">
        <v>8588</v>
      </c>
      <c r="H6750" t="s">
        <v>8522</v>
      </c>
      <c r="I6750" t="s">
        <v>8605</v>
      </c>
      <c r="J6750" t="s">
        <v>8520</v>
      </c>
    </row>
    <row r="6751" spans="1:10" x14ac:dyDescent="0.25">
      <c r="A6751" t="s">
        <v>21510</v>
      </c>
      <c r="B6751" t="s">
        <v>21511</v>
      </c>
      <c r="C6751" t="s">
        <v>21512</v>
      </c>
      <c r="D6751" t="s">
        <v>21513</v>
      </c>
      <c r="E6751" t="s">
        <v>8521</v>
      </c>
      <c r="F6751" t="s">
        <v>21276</v>
      </c>
      <c r="G6751" t="s">
        <v>8588</v>
      </c>
      <c r="H6751" t="s">
        <v>8522</v>
      </c>
      <c r="I6751" t="s">
        <v>8605</v>
      </c>
      <c r="J6751" t="s">
        <v>8520</v>
      </c>
    </row>
    <row r="6752" spans="1:10" x14ac:dyDescent="0.25">
      <c r="A6752" t="s">
        <v>21514</v>
      </c>
      <c r="B6752" t="s">
        <v>21515</v>
      </c>
      <c r="C6752" t="s">
        <v>21516</v>
      </c>
      <c r="D6752" t="s">
        <v>21517</v>
      </c>
      <c r="E6752" t="s">
        <v>8521</v>
      </c>
      <c r="F6752" t="s">
        <v>21276</v>
      </c>
      <c r="G6752" t="s">
        <v>8588</v>
      </c>
      <c r="H6752" t="s">
        <v>8522</v>
      </c>
      <c r="I6752" t="s">
        <v>8605</v>
      </c>
      <c r="J6752" t="s">
        <v>8520</v>
      </c>
    </row>
    <row r="6753" spans="1:10" x14ac:dyDescent="0.25">
      <c r="A6753" t="s">
        <v>21518</v>
      </c>
      <c r="B6753" t="s">
        <v>21519</v>
      </c>
      <c r="C6753" t="s">
        <v>8520</v>
      </c>
      <c r="D6753" t="s">
        <v>21520</v>
      </c>
      <c r="E6753" t="s">
        <v>8521</v>
      </c>
      <c r="F6753" t="s">
        <v>21276</v>
      </c>
      <c r="G6753" t="s">
        <v>8588</v>
      </c>
      <c r="H6753" t="s">
        <v>8522</v>
      </c>
      <c r="I6753" t="s">
        <v>8605</v>
      </c>
      <c r="J6753" t="s">
        <v>8520</v>
      </c>
    </row>
    <row r="6754" spans="1:10" x14ac:dyDescent="0.25">
      <c r="A6754" t="s">
        <v>21521</v>
      </c>
      <c r="B6754" t="s">
        <v>21522</v>
      </c>
      <c r="C6754" t="s">
        <v>8520</v>
      </c>
      <c r="D6754" t="s">
        <v>21523</v>
      </c>
      <c r="E6754" t="s">
        <v>8521</v>
      </c>
      <c r="F6754" t="s">
        <v>21276</v>
      </c>
      <c r="G6754" t="s">
        <v>8588</v>
      </c>
      <c r="H6754" t="s">
        <v>8522</v>
      </c>
      <c r="I6754" t="s">
        <v>8605</v>
      </c>
      <c r="J6754" t="s">
        <v>8520</v>
      </c>
    </row>
    <row r="6755" spans="1:10" x14ac:dyDescent="0.25">
      <c r="A6755" t="s">
        <v>21524</v>
      </c>
      <c r="B6755" t="s">
        <v>21525</v>
      </c>
      <c r="C6755" t="s">
        <v>21526</v>
      </c>
      <c r="D6755" t="s">
        <v>21527</v>
      </c>
      <c r="E6755" t="s">
        <v>8521</v>
      </c>
      <c r="F6755" t="s">
        <v>21276</v>
      </c>
      <c r="G6755" t="s">
        <v>8588</v>
      </c>
      <c r="H6755" t="s">
        <v>8522</v>
      </c>
      <c r="I6755" t="s">
        <v>8605</v>
      </c>
      <c r="J6755" t="s">
        <v>8520</v>
      </c>
    </row>
    <row r="6756" spans="1:10" x14ac:dyDescent="0.25">
      <c r="A6756" t="s">
        <v>21528</v>
      </c>
      <c r="B6756" t="s">
        <v>21529</v>
      </c>
      <c r="C6756" t="s">
        <v>8520</v>
      </c>
      <c r="D6756" t="s">
        <v>21530</v>
      </c>
      <c r="E6756" t="s">
        <v>8521</v>
      </c>
      <c r="F6756" t="s">
        <v>21276</v>
      </c>
      <c r="G6756" t="s">
        <v>8588</v>
      </c>
      <c r="H6756" t="s">
        <v>8522</v>
      </c>
      <c r="I6756" t="s">
        <v>8605</v>
      </c>
      <c r="J6756" t="s">
        <v>8520</v>
      </c>
    </row>
    <row r="6757" spans="1:10" x14ac:dyDescent="0.25">
      <c r="A6757" t="s">
        <v>21531</v>
      </c>
      <c r="B6757" t="s">
        <v>21532</v>
      </c>
      <c r="C6757" t="s">
        <v>21533</v>
      </c>
      <c r="D6757" t="s">
        <v>21534</v>
      </c>
      <c r="E6757" t="s">
        <v>8521</v>
      </c>
      <c r="F6757" t="s">
        <v>21276</v>
      </c>
      <c r="G6757" t="s">
        <v>8588</v>
      </c>
      <c r="H6757" t="s">
        <v>8522</v>
      </c>
      <c r="I6757" t="s">
        <v>8605</v>
      </c>
      <c r="J6757" t="s">
        <v>8520</v>
      </c>
    </row>
    <row r="6758" spans="1:10" x14ac:dyDescent="0.25">
      <c r="A6758" t="s">
        <v>21535</v>
      </c>
      <c r="B6758" t="s">
        <v>21536</v>
      </c>
      <c r="C6758" t="s">
        <v>21537</v>
      </c>
      <c r="D6758" t="s">
        <v>21538</v>
      </c>
      <c r="E6758" t="s">
        <v>8521</v>
      </c>
      <c r="F6758" t="s">
        <v>21276</v>
      </c>
      <c r="G6758" t="s">
        <v>8588</v>
      </c>
      <c r="H6758" t="s">
        <v>8522</v>
      </c>
      <c r="I6758" t="s">
        <v>8605</v>
      </c>
      <c r="J6758" t="s">
        <v>8520</v>
      </c>
    </row>
    <row r="6759" spans="1:10" x14ac:dyDescent="0.25">
      <c r="A6759" t="s">
        <v>21539</v>
      </c>
      <c r="B6759" t="s">
        <v>21540</v>
      </c>
      <c r="C6759" t="s">
        <v>21541</v>
      </c>
      <c r="D6759" t="s">
        <v>21542</v>
      </c>
      <c r="E6759" t="s">
        <v>8521</v>
      </c>
      <c r="F6759" t="s">
        <v>21276</v>
      </c>
      <c r="G6759" t="s">
        <v>8588</v>
      </c>
      <c r="H6759" t="s">
        <v>8522</v>
      </c>
      <c r="I6759" t="s">
        <v>8605</v>
      </c>
      <c r="J6759" t="s">
        <v>8520</v>
      </c>
    </row>
    <row r="6760" spans="1:10" x14ac:dyDescent="0.25">
      <c r="A6760" t="s">
        <v>21543</v>
      </c>
      <c r="B6760" t="s">
        <v>21544</v>
      </c>
      <c r="C6760" t="s">
        <v>21545</v>
      </c>
      <c r="D6760" t="s">
        <v>21546</v>
      </c>
      <c r="E6760" t="s">
        <v>8521</v>
      </c>
      <c r="F6760" t="s">
        <v>21276</v>
      </c>
      <c r="G6760" t="s">
        <v>8588</v>
      </c>
      <c r="H6760" t="s">
        <v>8522</v>
      </c>
      <c r="I6760" t="s">
        <v>8605</v>
      </c>
      <c r="J6760" t="s">
        <v>8520</v>
      </c>
    </row>
    <row r="6761" spans="1:10" x14ac:dyDescent="0.25">
      <c r="A6761" t="s">
        <v>21547</v>
      </c>
      <c r="B6761" t="s">
        <v>21548</v>
      </c>
      <c r="C6761" t="s">
        <v>21549</v>
      </c>
      <c r="D6761" t="s">
        <v>21550</v>
      </c>
      <c r="E6761" t="s">
        <v>8521</v>
      </c>
      <c r="F6761" t="s">
        <v>21276</v>
      </c>
      <c r="G6761" t="s">
        <v>8588</v>
      </c>
      <c r="H6761" t="s">
        <v>8522</v>
      </c>
      <c r="I6761" t="s">
        <v>8605</v>
      </c>
      <c r="J6761" t="s">
        <v>8520</v>
      </c>
    </row>
    <row r="6762" spans="1:10" x14ac:dyDescent="0.25">
      <c r="A6762" t="s">
        <v>21551</v>
      </c>
      <c r="B6762" t="s">
        <v>21552</v>
      </c>
      <c r="C6762" t="s">
        <v>21553</v>
      </c>
      <c r="D6762" t="s">
        <v>21554</v>
      </c>
      <c r="E6762" t="s">
        <v>8521</v>
      </c>
      <c r="F6762" t="s">
        <v>21276</v>
      </c>
      <c r="G6762" t="s">
        <v>8588</v>
      </c>
      <c r="H6762" t="s">
        <v>8522</v>
      </c>
      <c r="I6762" t="s">
        <v>8605</v>
      </c>
      <c r="J6762" t="s">
        <v>8520</v>
      </c>
    </row>
    <row r="6763" spans="1:10" x14ac:dyDescent="0.25">
      <c r="A6763" t="s">
        <v>21555</v>
      </c>
      <c r="B6763" t="s">
        <v>21556</v>
      </c>
      <c r="C6763" t="s">
        <v>8520</v>
      </c>
      <c r="D6763" t="s">
        <v>21557</v>
      </c>
      <c r="E6763" t="s">
        <v>8521</v>
      </c>
      <c r="F6763" t="s">
        <v>21276</v>
      </c>
      <c r="G6763" t="s">
        <v>8588</v>
      </c>
      <c r="H6763" t="s">
        <v>8522</v>
      </c>
      <c r="I6763" t="s">
        <v>8605</v>
      </c>
      <c r="J6763" t="s">
        <v>8520</v>
      </c>
    </row>
    <row r="6764" spans="1:10" x14ac:dyDescent="0.25">
      <c r="A6764" t="s">
        <v>21558</v>
      </c>
      <c r="B6764" t="s">
        <v>21559</v>
      </c>
      <c r="C6764" t="s">
        <v>21560</v>
      </c>
      <c r="D6764" t="s">
        <v>21561</v>
      </c>
      <c r="E6764" t="s">
        <v>8521</v>
      </c>
      <c r="F6764" t="s">
        <v>21276</v>
      </c>
      <c r="G6764" t="s">
        <v>8588</v>
      </c>
      <c r="H6764" t="s">
        <v>8522</v>
      </c>
      <c r="I6764" t="s">
        <v>8605</v>
      </c>
      <c r="J6764" t="s">
        <v>8520</v>
      </c>
    </row>
    <row r="6765" spans="1:10" x14ac:dyDescent="0.25">
      <c r="A6765" t="s">
        <v>21562</v>
      </c>
      <c r="B6765" t="s">
        <v>21563</v>
      </c>
      <c r="C6765" t="s">
        <v>8520</v>
      </c>
      <c r="D6765" t="s">
        <v>21564</v>
      </c>
      <c r="E6765" t="s">
        <v>8521</v>
      </c>
      <c r="F6765" t="s">
        <v>21276</v>
      </c>
      <c r="G6765" t="s">
        <v>8588</v>
      </c>
      <c r="H6765" t="s">
        <v>8522</v>
      </c>
      <c r="I6765" t="s">
        <v>8605</v>
      </c>
      <c r="J6765" t="s">
        <v>8520</v>
      </c>
    </row>
    <row r="6766" spans="1:10" x14ac:dyDescent="0.25">
      <c r="A6766" t="s">
        <v>21565</v>
      </c>
      <c r="B6766" t="s">
        <v>21566</v>
      </c>
      <c r="C6766" t="s">
        <v>21567</v>
      </c>
      <c r="D6766" t="s">
        <v>21568</v>
      </c>
      <c r="E6766" t="s">
        <v>8521</v>
      </c>
      <c r="F6766" t="s">
        <v>21276</v>
      </c>
      <c r="G6766" t="s">
        <v>8588</v>
      </c>
      <c r="H6766" t="s">
        <v>8522</v>
      </c>
      <c r="I6766" t="s">
        <v>8605</v>
      </c>
      <c r="J6766" t="s">
        <v>8520</v>
      </c>
    </row>
    <row r="6767" spans="1:10" x14ac:dyDescent="0.25">
      <c r="A6767" t="s">
        <v>21569</v>
      </c>
      <c r="B6767" t="s">
        <v>21570</v>
      </c>
      <c r="C6767" t="s">
        <v>21571</v>
      </c>
      <c r="D6767" t="s">
        <v>21572</v>
      </c>
      <c r="E6767" t="s">
        <v>8521</v>
      </c>
      <c r="F6767" t="s">
        <v>21276</v>
      </c>
      <c r="G6767" t="s">
        <v>8588</v>
      </c>
      <c r="H6767" t="s">
        <v>8522</v>
      </c>
      <c r="I6767" t="s">
        <v>8605</v>
      </c>
      <c r="J6767" t="s">
        <v>8520</v>
      </c>
    </row>
    <row r="6768" spans="1:10" x14ac:dyDescent="0.25">
      <c r="A6768" t="s">
        <v>21573</v>
      </c>
      <c r="B6768" t="s">
        <v>21574</v>
      </c>
      <c r="C6768" t="s">
        <v>21575</v>
      </c>
      <c r="D6768" t="s">
        <v>21576</v>
      </c>
      <c r="E6768" t="s">
        <v>8521</v>
      </c>
      <c r="F6768" t="s">
        <v>21276</v>
      </c>
      <c r="G6768" t="s">
        <v>8588</v>
      </c>
      <c r="H6768" t="s">
        <v>8522</v>
      </c>
      <c r="I6768" t="s">
        <v>8605</v>
      </c>
      <c r="J6768" t="s">
        <v>8520</v>
      </c>
    </row>
    <row r="6769" spans="1:10" x14ac:dyDescent="0.25">
      <c r="A6769" t="s">
        <v>21577</v>
      </c>
      <c r="B6769" t="s">
        <v>21578</v>
      </c>
      <c r="C6769" t="s">
        <v>21579</v>
      </c>
      <c r="D6769" t="s">
        <v>21580</v>
      </c>
      <c r="E6769" t="s">
        <v>8521</v>
      </c>
      <c r="F6769" t="s">
        <v>21276</v>
      </c>
      <c r="G6769" t="s">
        <v>8588</v>
      </c>
      <c r="H6769" t="s">
        <v>8522</v>
      </c>
      <c r="I6769" t="s">
        <v>8605</v>
      </c>
      <c r="J6769" t="s">
        <v>8520</v>
      </c>
    </row>
    <row r="6770" spans="1:10" x14ac:dyDescent="0.25">
      <c r="A6770" t="s">
        <v>21581</v>
      </c>
      <c r="B6770" t="s">
        <v>21582</v>
      </c>
      <c r="C6770" t="s">
        <v>21583</v>
      </c>
      <c r="D6770" t="s">
        <v>21584</v>
      </c>
      <c r="E6770" t="s">
        <v>8516</v>
      </c>
      <c r="F6770" t="s">
        <v>21276</v>
      </c>
      <c r="G6770" t="s">
        <v>8588</v>
      </c>
      <c r="H6770" t="s">
        <v>8464</v>
      </c>
      <c r="I6770" t="s">
        <v>8605</v>
      </c>
      <c r="J6770" t="s">
        <v>8520</v>
      </c>
    </row>
    <row r="6771" spans="1:10" x14ac:dyDescent="0.25">
      <c r="A6771" t="s">
        <v>21585</v>
      </c>
      <c r="B6771" t="s">
        <v>21586</v>
      </c>
      <c r="C6771" t="s">
        <v>21587</v>
      </c>
      <c r="D6771" t="s">
        <v>21588</v>
      </c>
      <c r="E6771" t="s">
        <v>8516</v>
      </c>
      <c r="F6771" t="s">
        <v>21276</v>
      </c>
      <c r="G6771" t="s">
        <v>8588</v>
      </c>
      <c r="H6771" t="s">
        <v>8464</v>
      </c>
      <c r="I6771" t="s">
        <v>8605</v>
      </c>
      <c r="J6771" t="s">
        <v>8520</v>
      </c>
    </row>
    <row r="6772" spans="1:10" x14ac:dyDescent="0.25">
      <c r="A6772" t="s">
        <v>21589</v>
      </c>
      <c r="B6772" t="s">
        <v>21590</v>
      </c>
      <c r="C6772" t="s">
        <v>21591</v>
      </c>
      <c r="D6772" t="s">
        <v>21592</v>
      </c>
      <c r="E6772" t="s">
        <v>8516</v>
      </c>
      <c r="F6772" t="s">
        <v>21276</v>
      </c>
      <c r="G6772" t="s">
        <v>8588</v>
      </c>
      <c r="H6772" t="s">
        <v>8464</v>
      </c>
      <c r="I6772" t="s">
        <v>8605</v>
      </c>
      <c r="J6772" t="s">
        <v>8520</v>
      </c>
    </row>
    <row r="6773" spans="1:10" x14ac:dyDescent="0.25">
      <c r="A6773" t="s">
        <v>21593</v>
      </c>
      <c r="B6773" t="s">
        <v>21594</v>
      </c>
      <c r="C6773" t="s">
        <v>21595</v>
      </c>
      <c r="D6773" t="s">
        <v>21596</v>
      </c>
      <c r="E6773" t="s">
        <v>8516</v>
      </c>
      <c r="F6773" t="s">
        <v>21276</v>
      </c>
      <c r="G6773" t="s">
        <v>8588</v>
      </c>
      <c r="H6773" t="s">
        <v>8464</v>
      </c>
      <c r="I6773" t="s">
        <v>8605</v>
      </c>
      <c r="J6773" t="s">
        <v>8520</v>
      </c>
    </row>
    <row r="6774" spans="1:10" x14ac:dyDescent="0.25">
      <c r="A6774" t="s">
        <v>21597</v>
      </c>
      <c r="B6774" t="s">
        <v>21598</v>
      </c>
      <c r="C6774" t="s">
        <v>21599</v>
      </c>
      <c r="D6774" t="s">
        <v>21600</v>
      </c>
      <c r="E6774" t="s">
        <v>8516</v>
      </c>
      <c r="F6774" t="s">
        <v>21276</v>
      </c>
      <c r="G6774" t="s">
        <v>8588</v>
      </c>
      <c r="H6774" t="s">
        <v>8464</v>
      </c>
      <c r="I6774" t="s">
        <v>8605</v>
      </c>
      <c r="J6774" t="s">
        <v>8520</v>
      </c>
    </row>
    <row r="6775" spans="1:10" x14ac:dyDescent="0.25">
      <c r="A6775" t="s">
        <v>21601</v>
      </c>
      <c r="B6775" t="s">
        <v>21602</v>
      </c>
      <c r="C6775" t="s">
        <v>21603</v>
      </c>
      <c r="D6775" t="s">
        <v>21604</v>
      </c>
      <c r="E6775" t="s">
        <v>8516</v>
      </c>
      <c r="F6775" t="s">
        <v>21276</v>
      </c>
      <c r="G6775" t="s">
        <v>8588</v>
      </c>
      <c r="H6775" t="s">
        <v>8464</v>
      </c>
      <c r="I6775" t="s">
        <v>8605</v>
      </c>
      <c r="J6775" t="s">
        <v>8520</v>
      </c>
    </row>
    <row r="6776" spans="1:10" x14ac:dyDescent="0.25">
      <c r="A6776" t="s">
        <v>21605</v>
      </c>
      <c r="B6776" t="s">
        <v>21606</v>
      </c>
      <c r="C6776" t="s">
        <v>21607</v>
      </c>
      <c r="D6776" t="s">
        <v>21608</v>
      </c>
      <c r="E6776" t="s">
        <v>8516</v>
      </c>
      <c r="F6776" t="s">
        <v>21276</v>
      </c>
      <c r="G6776" t="s">
        <v>8588</v>
      </c>
      <c r="H6776" t="s">
        <v>8464</v>
      </c>
      <c r="I6776" t="s">
        <v>8605</v>
      </c>
      <c r="J6776" t="s">
        <v>8520</v>
      </c>
    </row>
    <row r="6777" spans="1:10" x14ac:dyDescent="0.25">
      <c r="A6777" t="s">
        <v>21609</v>
      </c>
      <c r="B6777" t="s">
        <v>21610</v>
      </c>
      <c r="C6777" t="s">
        <v>21611</v>
      </c>
      <c r="D6777" t="s">
        <v>21612</v>
      </c>
      <c r="E6777" t="s">
        <v>8516</v>
      </c>
      <c r="F6777" t="s">
        <v>21276</v>
      </c>
      <c r="G6777" t="s">
        <v>8588</v>
      </c>
      <c r="H6777" t="s">
        <v>8464</v>
      </c>
      <c r="I6777" t="s">
        <v>8605</v>
      </c>
      <c r="J6777" t="s">
        <v>8520</v>
      </c>
    </row>
    <row r="6778" spans="1:10" x14ac:dyDescent="0.25">
      <c r="A6778" t="s">
        <v>21613</v>
      </c>
      <c r="B6778" t="s">
        <v>21614</v>
      </c>
      <c r="C6778" t="s">
        <v>21615</v>
      </c>
      <c r="D6778" t="s">
        <v>21616</v>
      </c>
      <c r="E6778" t="s">
        <v>8516</v>
      </c>
      <c r="F6778" t="s">
        <v>21276</v>
      </c>
      <c r="G6778" t="s">
        <v>8588</v>
      </c>
      <c r="H6778" t="s">
        <v>8464</v>
      </c>
      <c r="I6778" t="s">
        <v>8605</v>
      </c>
      <c r="J6778" t="s">
        <v>8520</v>
      </c>
    </row>
    <row r="6779" spans="1:10" x14ac:dyDescent="0.25">
      <c r="A6779" t="s">
        <v>21617</v>
      </c>
      <c r="B6779" t="s">
        <v>21618</v>
      </c>
      <c r="C6779" t="s">
        <v>21619</v>
      </c>
      <c r="D6779" t="s">
        <v>21620</v>
      </c>
      <c r="E6779" t="s">
        <v>8516</v>
      </c>
      <c r="F6779" t="s">
        <v>21276</v>
      </c>
      <c r="G6779" t="s">
        <v>8588</v>
      </c>
      <c r="H6779" t="s">
        <v>8464</v>
      </c>
      <c r="I6779" t="s">
        <v>8605</v>
      </c>
      <c r="J6779" t="s">
        <v>8520</v>
      </c>
    </row>
    <row r="6780" spans="1:10" x14ac:dyDescent="0.25">
      <c r="A6780" t="s">
        <v>21621</v>
      </c>
      <c r="B6780" t="s">
        <v>21622</v>
      </c>
      <c r="C6780" t="s">
        <v>21623</v>
      </c>
      <c r="D6780" t="s">
        <v>21624</v>
      </c>
      <c r="E6780" t="s">
        <v>8516</v>
      </c>
      <c r="F6780" t="s">
        <v>21276</v>
      </c>
      <c r="G6780" t="s">
        <v>8588</v>
      </c>
      <c r="H6780" t="s">
        <v>8464</v>
      </c>
      <c r="I6780" t="s">
        <v>8605</v>
      </c>
      <c r="J6780" t="s">
        <v>8520</v>
      </c>
    </row>
    <row r="6781" spans="1:10" x14ac:dyDescent="0.25">
      <c r="A6781" t="s">
        <v>21625</v>
      </c>
      <c r="B6781" t="s">
        <v>21626</v>
      </c>
      <c r="C6781" t="s">
        <v>21627</v>
      </c>
      <c r="D6781" t="s">
        <v>21628</v>
      </c>
      <c r="E6781" t="s">
        <v>8516</v>
      </c>
      <c r="F6781" t="s">
        <v>21276</v>
      </c>
      <c r="G6781" t="s">
        <v>8588</v>
      </c>
      <c r="H6781" t="s">
        <v>8464</v>
      </c>
      <c r="I6781" t="s">
        <v>8605</v>
      </c>
      <c r="J6781" t="s">
        <v>8520</v>
      </c>
    </row>
    <row r="6782" spans="1:10" x14ac:dyDescent="0.25">
      <c r="A6782" t="s">
        <v>21629</v>
      </c>
      <c r="B6782" t="s">
        <v>21630</v>
      </c>
      <c r="C6782" t="s">
        <v>21631</v>
      </c>
      <c r="D6782" t="s">
        <v>21632</v>
      </c>
      <c r="E6782" t="s">
        <v>8516</v>
      </c>
      <c r="F6782" t="s">
        <v>21276</v>
      </c>
      <c r="G6782" t="s">
        <v>8588</v>
      </c>
      <c r="H6782" t="s">
        <v>8464</v>
      </c>
      <c r="I6782" t="s">
        <v>8605</v>
      </c>
      <c r="J6782" t="s">
        <v>8520</v>
      </c>
    </row>
    <row r="6783" spans="1:10" x14ac:dyDescent="0.25">
      <c r="A6783" t="s">
        <v>21633</v>
      </c>
      <c r="B6783" t="s">
        <v>21634</v>
      </c>
      <c r="C6783" t="s">
        <v>21635</v>
      </c>
      <c r="D6783" t="s">
        <v>21636</v>
      </c>
      <c r="E6783" t="s">
        <v>8516</v>
      </c>
      <c r="F6783" t="s">
        <v>21276</v>
      </c>
      <c r="G6783" t="s">
        <v>8588</v>
      </c>
      <c r="H6783" t="s">
        <v>8464</v>
      </c>
      <c r="I6783" t="s">
        <v>8605</v>
      </c>
      <c r="J6783" t="s">
        <v>8520</v>
      </c>
    </row>
    <row r="6784" spans="1:10" x14ac:dyDescent="0.25">
      <c r="A6784" t="s">
        <v>21581</v>
      </c>
      <c r="B6784" t="s">
        <v>21582</v>
      </c>
      <c r="C6784" t="s">
        <v>21583</v>
      </c>
      <c r="D6784" t="s">
        <v>21584</v>
      </c>
      <c r="E6784" t="s">
        <v>8521</v>
      </c>
      <c r="F6784" t="s">
        <v>21276</v>
      </c>
      <c r="G6784" t="s">
        <v>8588</v>
      </c>
      <c r="H6784" t="s">
        <v>8522</v>
      </c>
      <c r="I6784" t="s">
        <v>8605</v>
      </c>
      <c r="J6784" t="s">
        <v>8520</v>
      </c>
    </row>
    <row r="6785" spans="1:10" x14ac:dyDescent="0.25">
      <c r="A6785" t="s">
        <v>21585</v>
      </c>
      <c r="B6785" t="s">
        <v>21586</v>
      </c>
      <c r="C6785" t="s">
        <v>21587</v>
      </c>
      <c r="D6785" t="s">
        <v>21588</v>
      </c>
      <c r="E6785" t="s">
        <v>8521</v>
      </c>
      <c r="F6785" t="s">
        <v>21276</v>
      </c>
      <c r="G6785" t="s">
        <v>8588</v>
      </c>
      <c r="H6785" t="s">
        <v>8522</v>
      </c>
      <c r="I6785" t="s">
        <v>8605</v>
      </c>
      <c r="J6785" t="s">
        <v>8520</v>
      </c>
    </row>
    <row r="6786" spans="1:10" x14ac:dyDescent="0.25">
      <c r="A6786" t="s">
        <v>21589</v>
      </c>
      <c r="B6786" t="s">
        <v>21590</v>
      </c>
      <c r="C6786" t="s">
        <v>21591</v>
      </c>
      <c r="D6786" t="s">
        <v>21592</v>
      </c>
      <c r="E6786" t="s">
        <v>8521</v>
      </c>
      <c r="F6786" t="s">
        <v>21276</v>
      </c>
      <c r="G6786" t="s">
        <v>8588</v>
      </c>
      <c r="H6786" t="s">
        <v>8522</v>
      </c>
      <c r="I6786" t="s">
        <v>8605</v>
      </c>
      <c r="J6786" t="s">
        <v>8520</v>
      </c>
    </row>
    <row r="6787" spans="1:10" x14ac:dyDescent="0.25">
      <c r="A6787" t="s">
        <v>21593</v>
      </c>
      <c r="B6787" t="s">
        <v>21594</v>
      </c>
      <c r="C6787" t="s">
        <v>21595</v>
      </c>
      <c r="D6787" t="s">
        <v>21596</v>
      </c>
      <c r="E6787" t="s">
        <v>8521</v>
      </c>
      <c r="F6787" t="s">
        <v>21276</v>
      </c>
      <c r="G6787" t="s">
        <v>8588</v>
      </c>
      <c r="H6787" t="s">
        <v>8522</v>
      </c>
      <c r="I6787" t="s">
        <v>8605</v>
      </c>
      <c r="J6787" t="s">
        <v>8520</v>
      </c>
    </row>
    <row r="6788" spans="1:10" x14ac:dyDescent="0.25">
      <c r="A6788" t="s">
        <v>21597</v>
      </c>
      <c r="B6788" t="s">
        <v>21598</v>
      </c>
      <c r="C6788" t="s">
        <v>21599</v>
      </c>
      <c r="D6788" t="s">
        <v>21600</v>
      </c>
      <c r="E6788" t="s">
        <v>8521</v>
      </c>
      <c r="F6788" t="s">
        <v>21276</v>
      </c>
      <c r="G6788" t="s">
        <v>8588</v>
      </c>
      <c r="H6788" t="s">
        <v>8522</v>
      </c>
      <c r="I6788" t="s">
        <v>8605</v>
      </c>
      <c r="J6788" t="s">
        <v>8520</v>
      </c>
    </row>
    <row r="6789" spans="1:10" x14ac:dyDescent="0.25">
      <c r="A6789" t="s">
        <v>21601</v>
      </c>
      <c r="B6789" t="s">
        <v>21602</v>
      </c>
      <c r="C6789" t="s">
        <v>21603</v>
      </c>
      <c r="D6789" t="s">
        <v>21604</v>
      </c>
      <c r="E6789" t="s">
        <v>8521</v>
      </c>
      <c r="F6789" t="s">
        <v>21276</v>
      </c>
      <c r="G6789" t="s">
        <v>8588</v>
      </c>
      <c r="H6789" t="s">
        <v>8522</v>
      </c>
      <c r="I6789" t="s">
        <v>8605</v>
      </c>
      <c r="J6789" t="s">
        <v>8520</v>
      </c>
    </row>
    <row r="6790" spans="1:10" x14ac:dyDescent="0.25">
      <c r="A6790" t="s">
        <v>21605</v>
      </c>
      <c r="B6790" t="s">
        <v>21606</v>
      </c>
      <c r="C6790" t="s">
        <v>21607</v>
      </c>
      <c r="D6790" t="s">
        <v>21608</v>
      </c>
      <c r="E6790" t="s">
        <v>8521</v>
      </c>
      <c r="F6790" t="s">
        <v>21276</v>
      </c>
      <c r="G6790" t="s">
        <v>8588</v>
      </c>
      <c r="H6790" t="s">
        <v>8522</v>
      </c>
      <c r="I6790" t="s">
        <v>8605</v>
      </c>
      <c r="J6790" t="s">
        <v>8520</v>
      </c>
    </row>
    <row r="6791" spans="1:10" x14ac:dyDescent="0.25">
      <c r="A6791" t="s">
        <v>21609</v>
      </c>
      <c r="B6791" t="s">
        <v>21610</v>
      </c>
      <c r="C6791" t="s">
        <v>21611</v>
      </c>
      <c r="D6791" t="s">
        <v>21612</v>
      </c>
      <c r="E6791" t="s">
        <v>8521</v>
      </c>
      <c r="F6791" t="s">
        <v>21276</v>
      </c>
      <c r="G6791" t="s">
        <v>8588</v>
      </c>
      <c r="H6791" t="s">
        <v>8522</v>
      </c>
      <c r="I6791" t="s">
        <v>8605</v>
      </c>
      <c r="J6791" t="s">
        <v>8520</v>
      </c>
    </row>
    <row r="6792" spans="1:10" x14ac:dyDescent="0.25">
      <c r="A6792" t="s">
        <v>21613</v>
      </c>
      <c r="B6792" t="s">
        <v>21614</v>
      </c>
      <c r="C6792" t="s">
        <v>21615</v>
      </c>
      <c r="D6792" t="s">
        <v>21616</v>
      </c>
      <c r="E6792" t="s">
        <v>8521</v>
      </c>
      <c r="F6792" t="s">
        <v>21276</v>
      </c>
      <c r="G6792" t="s">
        <v>8588</v>
      </c>
      <c r="H6792" t="s">
        <v>8522</v>
      </c>
      <c r="I6792" t="s">
        <v>8605</v>
      </c>
      <c r="J6792" t="s">
        <v>8520</v>
      </c>
    </row>
    <row r="6793" spans="1:10" x14ac:dyDescent="0.25">
      <c r="A6793" t="s">
        <v>21617</v>
      </c>
      <c r="B6793" t="s">
        <v>21618</v>
      </c>
      <c r="C6793" t="s">
        <v>21619</v>
      </c>
      <c r="D6793" t="s">
        <v>21620</v>
      </c>
      <c r="E6793" t="s">
        <v>8521</v>
      </c>
      <c r="F6793" t="s">
        <v>21276</v>
      </c>
      <c r="G6793" t="s">
        <v>8588</v>
      </c>
      <c r="H6793" t="s">
        <v>8522</v>
      </c>
      <c r="I6793" t="s">
        <v>8605</v>
      </c>
      <c r="J6793" t="s">
        <v>8520</v>
      </c>
    </row>
    <row r="6794" spans="1:10" x14ac:dyDescent="0.25">
      <c r="A6794" t="s">
        <v>21621</v>
      </c>
      <c r="B6794" t="s">
        <v>21622</v>
      </c>
      <c r="C6794" t="s">
        <v>21623</v>
      </c>
      <c r="D6794" t="s">
        <v>21624</v>
      </c>
      <c r="E6794" t="s">
        <v>8521</v>
      </c>
      <c r="F6794" t="s">
        <v>21276</v>
      </c>
      <c r="G6794" t="s">
        <v>8588</v>
      </c>
      <c r="H6794" t="s">
        <v>8522</v>
      </c>
      <c r="I6794" t="s">
        <v>8605</v>
      </c>
      <c r="J6794" t="s">
        <v>8520</v>
      </c>
    </row>
    <row r="6795" spans="1:10" x14ac:dyDescent="0.25">
      <c r="A6795" t="s">
        <v>21625</v>
      </c>
      <c r="B6795" t="s">
        <v>21626</v>
      </c>
      <c r="C6795" t="s">
        <v>21627</v>
      </c>
      <c r="D6795" t="s">
        <v>21628</v>
      </c>
      <c r="E6795" t="s">
        <v>8521</v>
      </c>
      <c r="F6795" t="s">
        <v>21276</v>
      </c>
      <c r="G6795" t="s">
        <v>8588</v>
      </c>
      <c r="H6795" t="s">
        <v>8522</v>
      </c>
      <c r="I6795" t="s">
        <v>8605</v>
      </c>
      <c r="J6795" t="s">
        <v>8520</v>
      </c>
    </row>
    <row r="6796" spans="1:10" x14ac:dyDescent="0.25">
      <c r="A6796" t="s">
        <v>21629</v>
      </c>
      <c r="B6796" t="s">
        <v>21630</v>
      </c>
      <c r="C6796" t="s">
        <v>21631</v>
      </c>
      <c r="D6796" t="s">
        <v>21632</v>
      </c>
      <c r="E6796" t="s">
        <v>8521</v>
      </c>
      <c r="F6796" t="s">
        <v>21276</v>
      </c>
      <c r="G6796" t="s">
        <v>8588</v>
      </c>
      <c r="H6796" t="s">
        <v>8522</v>
      </c>
      <c r="I6796" t="s">
        <v>8605</v>
      </c>
      <c r="J6796" t="s">
        <v>8520</v>
      </c>
    </row>
    <row r="6797" spans="1:10" x14ac:dyDescent="0.25">
      <c r="A6797" t="s">
        <v>21633</v>
      </c>
      <c r="B6797" t="s">
        <v>21634</v>
      </c>
      <c r="C6797" t="s">
        <v>21635</v>
      </c>
      <c r="D6797" t="s">
        <v>21636</v>
      </c>
      <c r="E6797" t="s">
        <v>8521</v>
      </c>
      <c r="F6797" t="s">
        <v>21276</v>
      </c>
      <c r="G6797" t="s">
        <v>8588</v>
      </c>
      <c r="H6797" t="s">
        <v>8522</v>
      </c>
      <c r="I6797" t="s">
        <v>8605</v>
      </c>
      <c r="J6797" t="s">
        <v>8520</v>
      </c>
    </row>
    <row r="6798" spans="1:10" x14ac:dyDescent="0.25">
      <c r="A6798" t="s">
        <v>21637</v>
      </c>
      <c r="B6798" t="s">
        <v>21638</v>
      </c>
      <c r="C6798" t="s">
        <v>21639</v>
      </c>
      <c r="D6798" t="s">
        <v>21640</v>
      </c>
      <c r="E6798" t="s">
        <v>8516</v>
      </c>
      <c r="F6798" t="s">
        <v>21276</v>
      </c>
      <c r="G6798" t="s">
        <v>8588</v>
      </c>
      <c r="H6798" t="s">
        <v>8464</v>
      </c>
      <c r="I6798" t="s">
        <v>8605</v>
      </c>
      <c r="J6798" t="s">
        <v>8520</v>
      </c>
    </row>
    <row r="6799" spans="1:10" x14ac:dyDescent="0.25">
      <c r="A6799" t="s">
        <v>21641</v>
      </c>
      <c r="B6799" t="s">
        <v>21642</v>
      </c>
      <c r="C6799" t="s">
        <v>21643</v>
      </c>
      <c r="D6799" t="s">
        <v>21644</v>
      </c>
      <c r="E6799" t="s">
        <v>8516</v>
      </c>
      <c r="F6799" t="s">
        <v>21276</v>
      </c>
      <c r="G6799" t="s">
        <v>8588</v>
      </c>
      <c r="H6799" t="s">
        <v>8464</v>
      </c>
      <c r="I6799" t="s">
        <v>8605</v>
      </c>
      <c r="J6799" t="s">
        <v>8520</v>
      </c>
    </row>
    <row r="6800" spans="1:10" x14ac:dyDescent="0.25">
      <c r="A6800" t="s">
        <v>21645</v>
      </c>
      <c r="B6800" t="s">
        <v>21646</v>
      </c>
      <c r="C6800" t="s">
        <v>21647</v>
      </c>
      <c r="D6800" t="s">
        <v>21648</v>
      </c>
      <c r="E6800" t="s">
        <v>8516</v>
      </c>
      <c r="F6800" t="s">
        <v>21276</v>
      </c>
      <c r="G6800" t="s">
        <v>8588</v>
      </c>
      <c r="H6800" t="s">
        <v>8464</v>
      </c>
      <c r="I6800" t="s">
        <v>8605</v>
      </c>
      <c r="J6800" t="s">
        <v>8520</v>
      </c>
    </row>
    <row r="6801" spans="1:10" x14ac:dyDescent="0.25">
      <c r="A6801" t="s">
        <v>21649</v>
      </c>
      <c r="B6801" t="s">
        <v>21650</v>
      </c>
      <c r="C6801" t="s">
        <v>21651</v>
      </c>
      <c r="D6801" t="s">
        <v>21652</v>
      </c>
      <c r="E6801" t="s">
        <v>8516</v>
      </c>
      <c r="F6801" t="s">
        <v>21276</v>
      </c>
      <c r="G6801" t="s">
        <v>8588</v>
      </c>
      <c r="H6801" t="s">
        <v>8464</v>
      </c>
      <c r="I6801" t="s">
        <v>8605</v>
      </c>
      <c r="J6801" t="s">
        <v>8520</v>
      </c>
    </row>
    <row r="6802" spans="1:10" x14ac:dyDescent="0.25">
      <c r="A6802" t="s">
        <v>21653</v>
      </c>
      <c r="B6802" t="s">
        <v>21654</v>
      </c>
      <c r="C6802" t="s">
        <v>21655</v>
      </c>
      <c r="D6802" t="s">
        <v>21656</v>
      </c>
      <c r="E6802" t="s">
        <v>8516</v>
      </c>
      <c r="F6802" t="s">
        <v>21276</v>
      </c>
      <c r="G6802" t="s">
        <v>8588</v>
      </c>
      <c r="H6802" t="s">
        <v>8464</v>
      </c>
      <c r="I6802" t="s">
        <v>8605</v>
      </c>
      <c r="J6802" t="s">
        <v>8520</v>
      </c>
    </row>
    <row r="6803" spans="1:10" x14ac:dyDescent="0.25">
      <c r="A6803" t="s">
        <v>21657</v>
      </c>
      <c r="B6803" t="s">
        <v>21658</v>
      </c>
      <c r="C6803" t="s">
        <v>21659</v>
      </c>
      <c r="D6803" t="s">
        <v>21660</v>
      </c>
      <c r="E6803" t="s">
        <v>8516</v>
      </c>
      <c r="F6803" t="s">
        <v>21276</v>
      </c>
      <c r="G6803" t="s">
        <v>8588</v>
      </c>
      <c r="H6803" t="s">
        <v>8464</v>
      </c>
      <c r="I6803" t="s">
        <v>8605</v>
      </c>
      <c r="J6803" t="s">
        <v>8520</v>
      </c>
    </row>
    <row r="6804" spans="1:10" x14ac:dyDescent="0.25">
      <c r="A6804" t="s">
        <v>21661</v>
      </c>
      <c r="B6804" t="s">
        <v>21662</v>
      </c>
      <c r="C6804" t="s">
        <v>21663</v>
      </c>
      <c r="D6804" t="s">
        <v>21664</v>
      </c>
      <c r="E6804" t="s">
        <v>8516</v>
      </c>
      <c r="F6804" t="s">
        <v>21276</v>
      </c>
      <c r="G6804" t="s">
        <v>8588</v>
      </c>
      <c r="H6804" t="s">
        <v>8464</v>
      </c>
      <c r="I6804" t="s">
        <v>8605</v>
      </c>
      <c r="J6804" t="s">
        <v>8520</v>
      </c>
    </row>
    <row r="6805" spans="1:10" x14ac:dyDescent="0.25">
      <c r="A6805" t="s">
        <v>21665</v>
      </c>
      <c r="B6805" t="s">
        <v>21666</v>
      </c>
      <c r="C6805" t="s">
        <v>21667</v>
      </c>
      <c r="D6805" t="s">
        <v>21668</v>
      </c>
      <c r="E6805" t="s">
        <v>8516</v>
      </c>
      <c r="F6805" t="s">
        <v>21276</v>
      </c>
      <c r="G6805" t="s">
        <v>8588</v>
      </c>
      <c r="H6805" t="s">
        <v>8464</v>
      </c>
      <c r="I6805" t="s">
        <v>8605</v>
      </c>
      <c r="J6805" t="s">
        <v>8520</v>
      </c>
    </row>
    <row r="6806" spans="1:10" x14ac:dyDescent="0.25">
      <c r="A6806" t="s">
        <v>21669</v>
      </c>
      <c r="B6806" t="s">
        <v>21670</v>
      </c>
      <c r="C6806" t="s">
        <v>8520</v>
      </c>
      <c r="D6806" t="s">
        <v>21671</v>
      </c>
      <c r="E6806" t="s">
        <v>8516</v>
      </c>
      <c r="F6806" t="s">
        <v>21276</v>
      </c>
      <c r="G6806" t="s">
        <v>8588</v>
      </c>
      <c r="H6806" t="s">
        <v>8464</v>
      </c>
      <c r="I6806" t="s">
        <v>8605</v>
      </c>
      <c r="J6806" t="s">
        <v>8520</v>
      </c>
    </row>
    <row r="6807" spans="1:10" x14ac:dyDescent="0.25">
      <c r="A6807" t="s">
        <v>21672</v>
      </c>
      <c r="B6807" t="s">
        <v>21673</v>
      </c>
      <c r="C6807" t="s">
        <v>21674</v>
      </c>
      <c r="D6807" t="s">
        <v>21675</v>
      </c>
      <c r="E6807" t="s">
        <v>8516</v>
      </c>
      <c r="F6807" t="s">
        <v>21276</v>
      </c>
      <c r="G6807" t="s">
        <v>8588</v>
      </c>
      <c r="H6807" t="s">
        <v>8464</v>
      </c>
      <c r="I6807" t="s">
        <v>8605</v>
      </c>
      <c r="J6807" t="s">
        <v>8520</v>
      </c>
    </row>
    <row r="6808" spans="1:10" x14ac:dyDescent="0.25">
      <c r="A6808" t="s">
        <v>21676</v>
      </c>
      <c r="B6808" t="s">
        <v>21677</v>
      </c>
      <c r="C6808" t="s">
        <v>21678</v>
      </c>
      <c r="D6808" t="s">
        <v>21679</v>
      </c>
      <c r="E6808" t="s">
        <v>8516</v>
      </c>
      <c r="F6808" t="s">
        <v>21276</v>
      </c>
      <c r="G6808" t="s">
        <v>8588</v>
      </c>
      <c r="H6808" t="s">
        <v>8464</v>
      </c>
      <c r="I6808" t="s">
        <v>8605</v>
      </c>
      <c r="J6808" t="s">
        <v>8520</v>
      </c>
    </row>
    <row r="6809" spans="1:10" x14ac:dyDescent="0.25">
      <c r="A6809" t="s">
        <v>21680</v>
      </c>
      <c r="B6809" t="s">
        <v>21681</v>
      </c>
      <c r="C6809" t="s">
        <v>8520</v>
      </c>
      <c r="D6809" t="s">
        <v>21682</v>
      </c>
      <c r="E6809" t="s">
        <v>8516</v>
      </c>
      <c r="F6809" t="s">
        <v>21276</v>
      </c>
      <c r="G6809" t="s">
        <v>8588</v>
      </c>
      <c r="H6809" t="s">
        <v>8464</v>
      </c>
      <c r="I6809" t="s">
        <v>8605</v>
      </c>
      <c r="J6809" t="s">
        <v>8520</v>
      </c>
    </row>
    <row r="6810" spans="1:10" x14ac:dyDescent="0.25">
      <c r="A6810" t="s">
        <v>21683</v>
      </c>
      <c r="B6810" t="s">
        <v>21684</v>
      </c>
      <c r="C6810" t="s">
        <v>8520</v>
      </c>
      <c r="D6810" t="s">
        <v>21685</v>
      </c>
      <c r="E6810" t="s">
        <v>8516</v>
      </c>
      <c r="F6810" t="s">
        <v>21276</v>
      </c>
      <c r="G6810" t="s">
        <v>8588</v>
      </c>
      <c r="H6810" t="s">
        <v>8464</v>
      </c>
      <c r="I6810" t="s">
        <v>8605</v>
      </c>
      <c r="J6810" t="s">
        <v>8520</v>
      </c>
    </row>
    <row r="6811" spans="1:10" x14ac:dyDescent="0.25">
      <c r="A6811" t="s">
        <v>21686</v>
      </c>
      <c r="B6811" t="s">
        <v>21687</v>
      </c>
      <c r="C6811" t="s">
        <v>21688</v>
      </c>
      <c r="D6811" t="s">
        <v>21689</v>
      </c>
      <c r="E6811" t="s">
        <v>8516</v>
      </c>
      <c r="F6811" t="s">
        <v>21276</v>
      </c>
      <c r="G6811" t="s">
        <v>8588</v>
      </c>
      <c r="H6811" t="s">
        <v>8464</v>
      </c>
      <c r="I6811" t="s">
        <v>8605</v>
      </c>
      <c r="J6811" t="s">
        <v>8520</v>
      </c>
    </row>
    <row r="6812" spans="1:10" x14ac:dyDescent="0.25">
      <c r="A6812" t="s">
        <v>21690</v>
      </c>
      <c r="B6812" t="s">
        <v>21691</v>
      </c>
      <c r="C6812" t="s">
        <v>21692</v>
      </c>
      <c r="D6812" t="s">
        <v>21693</v>
      </c>
      <c r="E6812" t="s">
        <v>8516</v>
      </c>
      <c r="F6812" t="s">
        <v>21276</v>
      </c>
      <c r="G6812" t="s">
        <v>8588</v>
      </c>
      <c r="H6812" t="s">
        <v>8464</v>
      </c>
      <c r="I6812" t="s">
        <v>8605</v>
      </c>
      <c r="J6812" t="s">
        <v>8520</v>
      </c>
    </row>
    <row r="6813" spans="1:10" x14ac:dyDescent="0.25">
      <c r="A6813" t="s">
        <v>21694</v>
      </c>
      <c r="B6813" t="s">
        <v>21695</v>
      </c>
      <c r="C6813" t="s">
        <v>21696</v>
      </c>
      <c r="D6813" t="s">
        <v>21697</v>
      </c>
      <c r="E6813" t="s">
        <v>8516</v>
      </c>
      <c r="F6813" t="s">
        <v>21276</v>
      </c>
      <c r="G6813" t="s">
        <v>8588</v>
      </c>
      <c r="H6813" t="s">
        <v>8464</v>
      </c>
      <c r="I6813" t="s">
        <v>8605</v>
      </c>
      <c r="J6813" t="s">
        <v>8520</v>
      </c>
    </row>
    <row r="6814" spans="1:10" x14ac:dyDescent="0.25">
      <c r="A6814" t="s">
        <v>21698</v>
      </c>
      <c r="B6814" t="s">
        <v>21699</v>
      </c>
      <c r="C6814" t="s">
        <v>21700</v>
      </c>
      <c r="D6814" t="s">
        <v>21701</v>
      </c>
      <c r="E6814" t="s">
        <v>8516</v>
      </c>
      <c r="F6814" t="s">
        <v>21276</v>
      </c>
      <c r="G6814" t="s">
        <v>8588</v>
      </c>
      <c r="H6814" t="s">
        <v>8464</v>
      </c>
      <c r="I6814" t="s">
        <v>8605</v>
      </c>
      <c r="J6814" t="s">
        <v>8520</v>
      </c>
    </row>
    <row r="6815" spans="1:10" x14ac:dyDescent="0.25">
      <c r="A6815" t="s">
        <v>21637</v>
      </c>
      <c r="B6815" t="s">
        <v>21638</v>
      </c>
      <c r="C6815" t="s">
        <v>21639</v>
      </c>
      <c r="D6815" t="s">
        <v>21640</v>
      </c>
      <c r="E6815" t="s">
        <v>8521</v>
      </c>
      <c r="F6815" t="s">
        <v>21276</v>
      </c>
      <c r="G6815" t="s">
        <v>8588</v>
      </c>
      <c r="H6815" t="s">
        <v>8522</v>
      </c>
      <c r="I6815" t="s">
        <v>8605</v>
      </c>
      <c r="J6815" t="s">
        <v>8520</v>
      </c>
    </row>
    <row r="6816" spans="1:10" x14ac:dyDescent="0.25">
      <c r="A6816" t="s">
        <v>21641</v>
      </c>
      <c r="B6816" t="s">
        <v>21642</v>
      </c>
      <c r="C6816" t="s">
        <v>21643</v>
      </c>
      <c r="D6816" t="s">
        <v>21644</v>
      </c>
      <c r="E6816" t="s">
        <v>8521</v>
      </c>
      <c r="F6816" t="s">
        <v>21276</v>
      </c>
      <c r="G6816" t="s">
        <v>8588</v>
      </c>
      <c r="H6816" t="s">
        <v>8522</v>
      </c>
      <c r="I6816" t="s">
        <v>8605</v>
      </c>
      <c r="J6816" t="s">
        <v>8520</v>
      </c>
    </row>
    <row r="6817" spans="1:10" x14ac:dyDescent="0.25">
      <c r="A6817" t="s">
        <v>21645</v>
      </c>
      <c r="B6817" t="s">
        <v>21646</v>
      </c>
      <c r="C6817" t="s">
        <v>21647</v>
      </c>
      <c r="D6817" t="s">
        <v>21648</v>
      </c>
      <c r="E6817" t="s">
        <v>8521</v>
      </c>
      <c r="F6817" t="s">
        <v>21276</v>
      </c>
      <c r="G6817" t="s">
        <v>8588</v>
      </c>
      <c r="H6817" t="s">
        <v>8522</v>
      </c>
      <c r="I6817" t="s">
        <v>8605</v>
      </c>
      <c r="J6817" t="s">
        <v>8520</v>
      </c>
    </row>
    <row r="6818" spans="1:10" x14ac:dyDescent="0.25">
      <c r="A6818" t="s">
        <v>21649</v>
      </c>
      <c r="B6818" t="s">
        <v>21650</v>
      </c>
      <c r="C6818" t="s">
        <v>21651</v>
      </c>
      <c r="D6818" t="s">
        <v>21652</v>
      </c>
      <c r="E6818" t="s">
        <v>8521</v>
      </c>
      <c r="F6818" t="s">
        <v>21276</v>
      </c>
      <c r="G6818" t="s">
        <v>8588</v>
      </c>
      <c r="H6818" t="s">
        <v>8522</v>
      </c>
      <c r="I6818" t="s">
        <v>8605</v>
      </c>
      <c r="J6818" t="s">
        <v>8520</v>
      </c>
    </row>
    <row r="6819" spans="1:10" x14ac:dyDescent="0.25">
      <c r="A6819" t="s">
        <v>21653</v>
      </c>
      <c r="B6819" t="s">
        <v>21654</v>
      </c>
      <c r="C6819" t="s">
        <v>21655</v>
      </c>
      <c r="D6819" t="s">
        <v>21656</v>
      </c>
      <c r="E6819" t="s">
        <v>8521</v>
      </c>
      <c r="F6819" t="s">
        <v>21276</v>
      </c>
      <c r="G6819" t="s">
        <v>8588</v>
      </c>
      <c r="H6819" t="s">
        <v>8522</v>
      </c>
      <c r="I6819" t="s">
        <v>8605</v>
      </c>
      <c r="J6819" t="s">
        <v>8520</v>
      </c>
    </row>
    <row r="6820" spans="1:10" x14ac:dyDescent="0.25">
      <c r="A6820" t="s">
        <v>21657</v>
      </c>
      <c r="B6820" t="s">
        <v>21658</v>
      </c>
      <c r="C6820" t="s">
        <v>21659</v>
      </c>
      <c r="D6820" t="s">
        <v>21660</v>
      </c>
      <c r="E6820" t="s">
        <v>8521</v>
      </c>
      <c r="F6820" t="s">
        <v>21276</v>
      </c>
      <c r="G6820" t="s">
        <v>8588</v>
      </c>
      <c r="H6820" t="s">
        <v>8522</v>
      </c>
      <c r="I6820" t="s">
        <v>8605</v>
      </c>
      <c r="J6820" t="s">
        <v>8520</v>
      </c>
    </row>
    <row r="6821" spans="1:10" x14ac:dyDescent="0.25">
      <c r="A6821" t="s">
        <v>21661</v>
      </c>
      <c r="B6821" t="s">
        <v>21662</v>
      </c>
      <c r="C6821" t="s">
        <v>21663</v>
      </c>
      <c r="D6821" t="s">
        <v>21664</v>
      </c>
      <c r="E6821" t="s">
        <v>8521</v>
      </c>
      <c r="F6821" t="s">
        <v>21276</v>
      </c>
      <c r="G6821" t="s">
        <v>8588</v>
      </c>
      <c r="H6821" t="s">
        <v>8522</v>
      </c>
      <c r="I6821" t="s">
        <v>8605</v>
      </c>
      <c r="J6821" t="s">
        <v>8520</v>
      </c>
    </row>
    <row r="6822" spans="1:10" x14ac:dyDescent="0.25">
      <c r="A6822" t="s">
        <v>21665</v>
      </c>
      <c r="B6822" t="s">
        <v>21666</v>
      </c>
      <c r="C6822" t="s">
        <v>21667</v>
      </c>
      <c r="D6822" t="s">
        <v>21668</v>
      </c>
      <c r="E6822" t="s">
        <v>8521</v>
      </c>
      <c r="F6822" t="s">
        <v>21276</v>
      </c>
      <c r="G6822" t="s">
        <v>8588</v>
      </c>
      <c r="H6822" t="s">
        <v>8522</v>
      </c>
      <c r="I6822" t="s">
        <v>8605</v>
      </c>
      <c r="J6822" t="s">
        <v>8520</v>
      </c>
    </row>
    <row r="6823" spans="1:10" x14ac:dyDescent="0.25">
      <c r="A6823" t="s">
        <v>21669</v>
      </c>
      <c r="B6823" t="s">
        <v>21670</v>
      </c>
      <c r="C6823" t="s">
        <v>8520</v>
      </c>
      <c r="D6823" t="s">
        <v>21671</v>
      </c>
      <c r="E6823" t="s">
        <v>8521</v>
      </c>
      <c r="F6823" t="s">
        <v>21276</v>
      </c>
      <c r="G6823" t="s">
        <v>8588</v>
      </c>
      <c r="H6823" t="s">
        <v>8522</v>
      </c>
      <c r="I6823" t="s">
        <v>8605</v>
      </c>
      <c r="J6823" t="s">
        <v>8520</v>
      </c>
    </row>
    <row r="6824" spans="1:10" x14ac:dyDescent="0.25">
      <c r="A6824" t="s">
        <v>21672</v>
      </c>
      <c r="B6824" t="s">
        <v>21673</v>
      </c>
      <c r="C6824" t="s">
        <v>21674</v>
      </c>
      <c r="D6824" t="s">
        <v>21675</v>
      </c>
      <c r="E6824" t="s">
        <v>8521</v>
      </c>
      <c r="F6824" t="s">
        <v>21276</v>
      </c>
      <c r="G6824" t="s">
        <v>8588</v>
      </c>
      <c r="H6824" t="s">
        <v>8522</v>
      </c>
      <c r="I6824" t="s">
        <v>8605</v>
      </c>
      <c r="J6824" t="s">
        <v>8520</v>
      </c>
    </row>
    <row r="6825" spans="1:10" x14ac:dyDescent="0.25">
      <c r="A6825" t="s">
        <v>21676</v>
      </c>
      <c r="B6825" t="s">
        <v>21677</v>
      </c>
      <c r="C6825" t="s">
        <v>21678</v>
      </c>
      <c r="D6825" t="s">
        <v>21679</v>
      </c>
      <c r="E6825" t="s">
        <v>8521</v>
      </c>
      <c r="F6825" t="s">
        <v>21276</v>
      </c>
      <c r="G6825" t="s">
        <v>8588</v>
      </c>
      <c r="H6825" t="s">
        <v>8522</v>
      </c>
      <c r="I6825" t="s">
        <v>8605</v>
      </c>
      <c r="J6825" t="s">
        <v>8520</v>
      </c>
    </row>
    <row r="6826" spans="1:10" x14ac:dyDescent="0.25">
      <c r="A6826" t="s">
        <v>21680</v>
      </c>
      <c r="B6826" t="s">
        <v>21681</v>
      </c>
      <c r="C6826" t="s">
        <v>8520</v>
      </c>
      <c r="D6826" t="s">
        <v>21682</v>
      </c>
      <c r="E6826" t="s">
        <v>8521</v>
      </c>
      <c r="F6826" t="s">
        <v>21276</v>
      </c>
      <c r="G6826" t="s">
        <v>8588</v>
      </c>
      <c r="H6826" t="s">
        <v>8522</v>
      </c>
      <c r="I6826" t="s">
        <v>8605</v>
      </c>
      <c r="J6826" t="s">
        <v>8520</v>
      </c>
    </row>
    <row r="6827" spans="1:10" x14ac:dyDescent="0.25">
      <c r="A6827" t="s">
        <v>21683</v>
      </c>
      <c r="B6827" t="s">
        <v>21684</v>
      </c>
      <c r="C6827" t="s">
        <v>8520</v>
      </c>
      <c r="D6827" t="s">
        <v>21685</v>
      </c>
      <c r="E6827" t="s">
        <v>8521</v>
      </c>
      <c r="F6827" t="s">
        <v>21276</v>
      </c>
      <c r="G6827" t="s">
        <v>8588</v>
      </c>
      <c r="H6827" t="s">
        <v>8522</v>
      </c>
      <c r="I6827" t="s">
        <v>8605</v>
      </c>
      <c r="J6827" t="s">
        <v>8520</v>
      </c>
    </row>
    <row r="6828" spans="1:10" x14ac:dyDescent="0.25">
      <c r="A6828" t="s">
        <v>21686</v>
      </c>
      <c r="B6828" t="s">
        <v>21687</v>
      </c>
      <c r="C6828" t="s">
        <v>21688</v>
      </c>
      <c r="D6828" t="s">
        <v>21689</v>
      </c>
      <c r="E6828" t="s">
        <v>8521</v>
      </c>
      <c r="F6828" t="s">
        <v>21276</v>
      </c>
      <c r="G6828" t="s">
        <v>8588</v>
      </c>
      <c r="H6828" t="s">
        <v>8522</v>
      </c>
      <c r="I6828" t="s">
        <v>8605</v>
      </c>
      <c r="J6828" t="s">
        <v>8520</v>
      </c>
    </row>
    <row r="6829" spans="1:10" x14ac:dyDescent="0.25">
      <c r="A6829" t="s">
        <v>21690</v>
      </c>
      <c r="B6829" t="s">
        <v>21691</v>
      </c>
      <c r="C6829" t="s">
        <v>21692</v>
      </c>
      <c r="D6829" t="s">
        <v>21693</v>
      </c>
      <c r="E6829" t="s">
        <v>8521</v>
      </c>
      <c r="F6829" t="s">
        <v>21276</v>
      </c>
      <c r="G6829" t="s">
        <v>8588</v>
      </c>
      <c r="H6829" t="s">
        <v>8522</v>
      </c>
      <c r="I6829" t="s">
        <v>8605</v>
      </c>
      <c r="J6829" t="s">
        <v>8520</v>
      </c>
    </row>
    <row r="6830" spans="1:10" x14ac:dyDescent="0.25">
      <c r="A6830" t="s">
        <v>21694</v>
      </c>
      <c r="B6830" t="s">
        <v>21695</v>
      </c>
      <c r="C6830" t="s">
        <v>21696</v>
      </c>
      <c r="D6830" t="s">
        <v>21697</v>
      </c>
      <c r="E6830" t="s">
        <v>8521</v>
      </c>
      <c r="F6830" t="s">
        <v>21276</v>
      </c>
      <c r="G6830" t="s">
        <v>8588</v>
      </c>
      <c r="H6830" t="s">
        <v>8522</v>
      </c>
      <c r="I6830" t="s">
        <v>8605</v>
      </c>
      <c r="J6830" t="s">
        <v>8520</v>
      </c>
    </row>
    <row r="6831" spans="1:10" x14ac:dyDescent="0.25">
      <c r="A6831" t="s">
        <v>21698</v>
      </c>
      <c r="B6831" t="s">
        <v>21699</v>
      </c>
      <c r="C6831" t="s">
        <v>21700</v>
      </c>
      <c r="D6831" t="s">
        <v>21701</v>
      </c>
      <c r="E6831" t="s">
        <v>8521</v>
      </c>
      <c r="F6831" t="s">
        <v>21276</v>
      </c>
      <c r="G6831" t="s">
        <v>8588</v>
      </c>
      <c r="H6831" t="s">
        <v>8522</v>
      </c>
      <c r="I6831" t="s">
        <v>8605</v>
      </c>
      <c r="J6831" t="s">
        <v>8520</v>
      </c>
    </row>
    <row r="6832" spans="1:10" x14ac:dyDescent="0.25">
      <c r="A6832" t="s">
        <v>21702</v>
      </c>
      <c r="B6832" t="s">
        <v>21703</v>
      </c>
      <c r="C6832" t="s">
        <v>21704</v>
      </c>
      <c r="D6832" t="s">
        <v>21705</v>
      </c>
      <c r="E6832" t="s">
        <v>8516</v>
      </c>
      <c r="F6832" t="s">
        <v>21276</v>
      </c>
      <c r="G6832" t="s">
        <v>8588</v>
      </c>
      <c r="H6832" t="s">
        <v>8464</v>
      </c>
      <c r="I6832" t="s">
        <v>8605</v>
      </c>
      <c r="J6832" t="s">
        <v>8520</v>
      </c>
    </row>
    <row r="6833" spans="1:10" x14ac:dyDescent="0.25">
      <c r="A6833" t="s">
        <v>21706</v>
      </c>
      <c r="B6833" t="s">
        <v>21707</v>
      </c>
      <c r="C6833" t="s">
        <v>21708</v>
      </c>
      <c r="D6833" t="s">
        <v>21709</v>
      </c>
      <c r="E6833" t="s">
        <v>8516</v>
      </c>
      <c r="F6833" t="s">
        <v>21276</v>
      </c>
      <c r="G6833" t="s">
        <v>8588</v>
      </c>
      <c r="H6833" t="s">
        <v>8464</v>
      </c>
      <c r="I6833" t="s">
        <v>8605</v>
      </c>
      <c r="J6833" t="s">
        <v>8520</v>
      </c>
    </row>
    <row r="6834" spans="1:10" x14ac:dyDescent="0.25">
      <c r="A6834" t="s">
        <v>21710</v>
      </c>
      <c r="B6834" t="s">
        <v>21711</v>
      </c>
      <c r="C6834" t="s">
        <v>21712</v>
      </c>
      <c r="D6834" t="s">
        <v>21713</v>
      </c>
      <c r="E6834" t="s">
        <v>8516</v>
      </c>
      <c r="F6834" t="s">
        <v>21276</v>
      </c>
      <c r="G6834" t="s">
        <v>8588</v>
      </c>
      <c r="H6834" t="s">
        <v>8464</v>
      </c>
      <c r="I6834" t="s">
        <v>8605</v>
      </c>
      <c r="J6834" t="s">
        <v>8520</v>
      </c>
    </row>
    <row r="6835" spans="1:10" x14ac:dyDescent="0.25">
      <c r="A6835" t="s">
        <v>21714</v>
      </c>
      <c r="B6835" t="s">
        <v>21715</v>
      </c>
      <c r="C6835" t="s">
        <v>21716</v>
      </c>
      <c r="D6835" t="s">
        <v>21717</v>
      </c>
      <c r="E6835" t="s">
        <v>8516</v>
      </c>
      <c r="F6835" t="s">
        <v>21276</v>
      </c>
      <c r="G6835" t="s">
        <v>8588</v>
      </c>
      <c r="H6835" t="s">
        <v>8464</v>
      </c>
      <c r="I6835" t="s">
        <v>8605</v>
      </c>
      <c r="J6835" t="s">
        <v>8520</v>
      </c>
    </row>
    <row r="6836" spans="1:10" x14ac:dyDescent="0.25">
      <c r="A6836" t="s">
        <v>21718</v>
      </c>
      <c r="B6836" t="s">
        <v>21719</v>
      </c>
      <c r="C6836" t="s">
        <v>21720</v>
      </c>
      <c r="D6836" t="s">
        <v>21721</v>
      </c>
      <c r="E6836" t="s">
        <v>8516</v>
      </c>
      <c r="F6836" t="s">
        <v>21276</v>
      </c>
      <c r="G6836" t="s">
        <v>8588</v>
      </c>
      <c r="H6836" t="s">
        <v>8464</v>
      </c>
      <c r="I6836" t="s">
        <v>8605</v>
      </c>
      <c r="J6836" t="s">
        <v>8520</v>
      </c>
    </row>
    <row r="6837" spans="1:10" x14ac:dyDescent="0.25">
      <c r="A6837" t="s">
        <v>21722</v>
      </c>
      <c r="B6837" t="s">
        <v>21723</v>
      </c>
      <c r="C6837" t="s">
        <v>21724</v>
      </c>
      <c r="D6837" t="s">
        <v>21725</v>
      </c>
      <c r="E6837" t="s">
        <v>8516</v>
      </c>
      <c r="F6837" t="s">
        <v>21276</v>
      </c>
      <c r="G6837" t="s">
        <v>8588</v>
      </c>
      <c r="H6837" t="s">
        <v>8464</v>
      </c>
      <c r="I6837" t="s">
        <v>8605</v>
      </c>
      <c r="J6837" t="s">
        <v>8520</v>
      </c>
    </row>
    <row r="6838" spans="1:10" x14ac:dyDescent="0.25">
      <c r="A6838" t="s">
        <v>21726</v>
      </c>
      <c r="B6838" t="s">
        <v>21727</v>
      </c>
      <c r="C6838" t="s">
        <v>21728</v>
      </c>
      <c r="D6838" t="s">
        <v>21729</v>
      </c>
      <c r="E6838" t="s">
        <v>8516</v>
      </c>
      <c r="F6838" t="s">
        <v>21276</v>
      </c>
      <c r="G6838" t="s">
        <v>8588</v>
      </c>
      <c r="H6838" t="s">
        <v>8464</v>
      </c>
      <c r="I6838" t="s">
        <v>8605</v>
      </c>
      <c r="J6838" t="s">
        <v>8520</v>
      </c>
    </row>
    <row r="6839" spans="1:10" x14ac:dyDescent="0.25">
      <c r="A6839" t="s">
        <v>21730</v>
      </c>
      <c r="B6839" t="s">
        <v>21731</v>
      </c>
      <c r="C6839" t="s">
        <v>8520</v>
      </c>
      <c r="D6839" t="s">
        <v>21732</v>
      </c>
      <c r="E6839" t="s">
        <v>8516</v>
      </c>
      <c r="F6839" t="s">
        <v>21276</v>
      </c>
      <c r="G6839" t="s">
        <v>8588</v>
      </c>
      <c r="H6839" t="s">
        <v>8464</v>
      </c>
      <c r="I6839" t="s">
        <v>8605</v>
      </c>
      <c r="J6839" t="s">
        <v>8520</v>
      </c>
    </row>
    <row r="6840" spans="1:10" x14ac:dyDescent="0.25">
      <c r="A6840" t="s">
        <v>21733</v>
      </c>
      <c r="B6840" t="s">
        <v>21734</v>
      </c>
      <c r="C6840" t="s">
        <v>21735</v>
      </c>
      <c r="D6840" t="s">
        <v>21736</v>
      </c>
      <c r="E6840" t="s">
        <v>8516</v>
      </c>
      <c r="F6840" t="s">
        <v>21276</v>
      </c>
      <c r="G6840" t="s">
        <v>8588</v>
      </c>
      <c r="H6840" t="s">
        <v>8464</v>
      </c>
      <c r="I6840" t="s">
        <v>8601</v>
      </c>
      <c r="J6840" t="s">
        <v>8520</v>
      </c>
    </row>
    <row r="6841" spans="1:10" x14ac:dyDescent="0.25">
      <c r="A6841" t="s">
        <v>21702</v>
      </c>
      <c r="B6841" t="s">
        <v>21703</v>
      </c>
      <c r="C6841" t="s">
        <v>21704</v>
      </c>
      <c r="D6841" t="s">
        <v>21705</v>
      </c>
      <c r="E6841" t="s">
        <v>8521</v>
      </c>
      <c r="F6841" t="s">
        <v>21276</v>
      </c>
      <c r="G6841" t="s">
        <v>8588</v>
      </c>
      <c r="H6841" t="s">
        <v>8522</v>
      </c>
      <c r="I6841" t="s">
        <v>8605</v>
      </c>
      <c r="J6841" t="s">
        <v>8520</v>
      </c>
    </row>
    <row r="6842" spans="1:10" x14ac:dyDescent="0.25">
      <c r="A6842" t="s">
        <v>21706</v>
      </c>
      <c r="B6842" t="s">
        <v>21707</v>
      </c>
      <c r="C6842" t="s">
        <v>21708</v>
      </c>
      <c r="D6842" t="s">
        <v>21709</v>
      </c>
      <c r="E6842" t="s">
        <v>8521</v>
      </c>
      <c r="F6842" t="s">
        <v>21276</v>
      </c>
      <c r="G6842" t="s">
        <v>8588</v>
      </c>
      <c r="H6842" t="s">
        <v>8522</v>
      </c>
      <c r="I6842" t="s">
        <v>8605</v>
      </c>
      <c r="J6842" t="s">
        <v>8520</v>
      </c>
    </row>
    <row r="6843" spans="1:10" x14ac:dyDescent="0.25">
      <c r="A6843" t="s">
        <v>21710</v>
      </c>
      <c r="B6843" t="s">
        <v>21711</v>
      </c>
      <c r="C6843" t="s">
        <v>21712</v>
      </c>
      <c r="D6843" t="s">
        <v>21713</v>
      </c>
      <c r="E6843" t="s">
        <v>8521</v>
      </c>
      <c r="F6843" t="s">
        <v>21276</v>
      </c>
      <c r="G6843" t="s">
        <v>8588</v>
      </c>
      <c r="H6843" t="s">
        <v>8522</v>
      </c>
      <c r="I6843" t="s">
        <v>8605</v>
      </c>
      <c r="J6843" t="s">
        <v>8520</v>
      </c>
    </row>
    <row r="6844" spans="1:10" x14ac:dyDescent="0.25">
      <c r="A6844" t="s">
        <v>21714</v>
      </c>
      <c r="B6844" t="s">
        <v>21715</v>
      </c>
      <c r="C6844" t="s">
        <v>21716</v>
      </c>
      <c r="D6844" t="s">
        <v>21717</v>
      </c>
      <c r="E6844" t="s">
        <v>8521</v>
      </c>
      <c r="F6844" t="s">
        <v>21276</v>
      </c>
      <c r="G6844" t="s">
        <v>8588</v>
      </c>
      <c r="H6844" t="s">
        <v>8522</v>
      </c>
      <c r="I6844" t="s">
        <v>8605</v>
      </c>
      <c r="J6844" t="s">
        <v>8520</v>
      </c>
    </row>
    <row r="6845" spans="1:10" x14ac:dyDescent="0.25">
      <c r="A6845" t="s">
        <v>21718</v>
      </c>
      <c r="B6845" t="s">
        <v>21719</v>
      </c>
      <c r="C6845" t="s">
        <v>21720</v>
      </c>
      <c r="D6845" t="s">
        <v>21721</v>
      </c>
      <c r="E6845" t="s">
        <v>8521</v>
      </c>
      <c r="F6845" t="s">
        <v>21276</v>
      </c>
      <c r="G6845" t="s">
        <v>8588</v>
      </c>
      <c r="H6845" t="s">
        <v>8522</v>
      </c>
      <c r="I6845" t="s">
        <v>8605</v>
      </c>
      <c r="J6845" t="s">
        <v>8520</v>
      </c>
    </row>
    <row r="6846" spans="1:10" x14ac:dyDescent="0.25">
      <c r="A6846" t="s">
        <v>21722</v>
      </c>
      <c r="B6846" t="s">
        <v>21723</v>
      </c>
      <c r="C6846" t="s">
        <v>21724</v>
      </c>
      <c r="D6846" t="s">
        <v>21725</v>
      </c>
      <c r="E6846" t="s">
        <v>8521</v>
      </c>
      <c r="F6846" t="s">
        <v>21276</v>
      </c>
      <c r="G6846" t="s">
        <v>8588</v>
      </c>
      <c r="H6846" t="s">
        <v>8522</v>
      </c>
      <c r="I6846" t="s">
        <v>8605</v>
      </c>
      <c r="J6846" t="s">
        <v>8520</v>
      </c>
    </row>
    <row r="6847" spans="1:10" x14ac:dyDescent="0.25">
      <c r="A6847" t="s">
        <v>21726</v>
      </c>
      <c r="B6847" t="s">
        <v>21727</v>
      </c>
      <c r="C6847" t="s">
        <v>21728</v>
      </c>
      <c r="D6847" t="s">
        <v>21729</v>
      </c>
      <c r="E6847" t="s">
        <v>8521</v>
      </c>
      <c r="F6847" t="s">
        <v>21276</v>
      </c>
      <c r="G6847" t="s">
        <v>8588</v>
      </c>
      <c r="H6847" t="s">
        <v>8522</v>
      </c>
      <c r="I6847" t="s">
        <v>8605</v>
      </c>
      <c r="J6847" t="s">
        <v>8520</v>
      </c>
    </row>
    <row r="6848" spans="1:10" x14ac:dyDescent="0.25">
      <c r="A6848" t="s">
        <v>21730</v>
      </c>
      <c r="B6848" t="s">
        <v>21731</v>
      </c>
      <c r="C6848" t="s">
        <v>8520</v>
      </c>
      <c r="D6848" t="s">
        <v>21732</v>
      </c>
      <c r="E6848" t="s">
        <v>8521</v>
      </c>
      <c r="F6848" t="s">
        <v>21276</v>
      </c>
      <c r="G6848" t="s">
        <v>8588</v>
      </c>
      <c r="H6848" t="s">
        <v>8522</v>
      </c>
      <c r="I6848" t="s">
        <v>8605</v>
      </c>
      <c r="J6848" t="s">
        <v>8520</v>
      </c>
    </row>
    <row r="6849" spans="1:10" x14ac:dyDescent="0.25">
      <c r="A6849" t="s">
        <v>21733</v>
      </c>
      <c r="B6849" t="s">
        <v>21734</v>
      </c>
      <c r="C6849" t="s">
        <v>21735</v>
      </c>
      <c r="D6849" t="s">
        <v>21736</v>
      </c>
      <c r="E6849" t="s">
        <v>8521</v>
      </c>
      <c r="F6849" t="s">
        <v>21276</v>
      </c>
      <c r="G6849" t="s">
        <v>8588</v>
      </c>
      <c r="H6849" t="s">
        <v>8522</v>
      </c>
      <c r="I6849" t="s">
        <v>8601</v>
      </c>
      <c r="J6849" t="s">
        <v>8520</v>
      </c>
    </row>
    <row r="6850" spans="1:10" x14ac:dyDescent="0.25">
      <c r="A6850" t="s">
        <v>21737</v>
      </c>
      <c r="B6850" t="s">
        <v>21738</v>
      </c>
      <c r="C6850" t="s">
        <v>21739</v>
      </c>
      <c r="D6850" t="s">
        <v>21740</v>
      </c>
      <c r="E6850" t="s">
        <v>8516</v>
      </c>
      <c r="F6850" t="s">
        <v>21276</v>
      </c>
      <c r="G6850" t="s">
        <v>8588</v>
      </c>
      <c r="H6850" t="s">
        <v>8464</v>
      </c>
      <c r="I6850" t="s">
        <v>8605</v>
      </c>
      <c r="J6850" t="s">
        <v>8520</v>
      </c>
    </row>
    <row r="6851" spans="1:10" x14ac:dyDescent="0.25">
      <c r="A6851" t="s">
        <v>21741</v>
      </c>
      <c r="B6851" t="s">
        <v>21742</v>
      </c>
      <c r="C6851" t="s">
        <v>21743</v>
      </c>
      <c r="D6851" t="s">
        <v>21744</v>
      </c>
      <c r="E6851" t="s">
        <v>8516</v>
      </c>
      <c r="F6851" t="s">
        <v>21276</v>
      </c>
      <c r="G6851" t="s">
        <v>8588</v>
      </c>
      <c r="H6851" t="s">
        <v>8464</v>
      </c>
      <c r="I6851" t="s">
        <v>8605</v>
      </c>
      <c r="J6851" t="s">
        <v>8520</v>
      </c>
    </row>
    <row r="6852" spans="1:10" x14ac:dyDescent="0.25">
      <c r="A6852" t="s">
        <v>21745</v>
      </c>
      <c r="B6852" t="s">
        <v>21746</v>
      </c>
      <c r="C6852" t="s">
        <v>21747</v>
      </c>
      <c r="D6852" t="s">
        <v>21748</v>
      </c>
      <c r="E6852" t="s">
        <v>8516</v>
      </c>
      <c r="F6852" t="s">
        <v>21276</v>
      </c>
      <c r="G6852" t="s">
        <v>8588</v>
      </c>
      <c r="H6852" t="s">
        <v>8464</v>
      </c>
      <c r="I6852" t="s">
        <v>8605</v>
      </c>
      <c r="J6852" t="s">
        <v>8520</v>
      </c>
    </row>
    <row r="6853" spans="1:10" x14ac:dyDescent="0.25">
      <c r="A6853" t="s">
        <v>21749</v>
      </c>
      <c r="B6853" t="s">
        <v>21750</v>
      </c>
      <c r="C6853" t="s">
        <v>21751</v>
      </c>
      <c r="D6853" t="s">
        <v>21752</v>
      </c>
      <c r="E6853" t="s">
        <v>8516</v>
      </c>
      <c r="F6853" t="s">
        <v>21276</v>
      </c>
      <c r="G6853" t="s">
        <v>8588</v>
      </c>
      <c r="H6853" t="s">
        <v>8464</v>
      </c>
      <c r="I6853" t="s">
        <v>8605</v>
      </c>
      <c r="J6853" t="s">
        <v>8520</v>
      </c>
    </row>
    <row r="6854" spans="1:10" x14ac:dyDescent="0.25">
      <c r="A6854" t="s">
        <v>21753</v>
      </c>
      <c r="B6854" t="s">
        <v>21754</v>
      </c>
      <c r="C6854" t="s">
        <v>21755</v>
      </c>
      <c r="D6854" t="s">
        <v>21756</v>
      </c>
      <c r="E6854" t="s">
        <v>8516</v>
      </c>
      <c r="F6854" t="s">
        <v>21276</v>
      </c>
      <c r="G6854" t="s">
        <v>8588</v>
      </c>
      <c r="H6854" t="s">
        <v>8464</v>
      </c>
      <c r="I6854" t="s">
        <v>8605</v>
      </c>
      <c r="J6854" t="s">
        <v>8520</v>
      </c>
    </row>
    <row r="6855" spans="1:10" x14ac:dyDescent="0.25">
      <c r="A6855" t="s">
        <v>21757</v>
      </c>
      <c r="B6855" t="s">
        <v>21758</v>
      </c>
      <c r="C6855" t="s">
        <v>8520</v>
      </c>
      <c r="D6855" t="s">
        <v>21759</v>
      </c>
      <c r="E6855" t="s">
        <v>8516</v>
      </c>
      <c r="F6855" t="s">
        <v>21276</v>
      </c>
      <c r="G6855" t="s">
        <v>8588</v>
      </c>
      <c r="H6855" t="s">
        <v>8464</v>
      </c>
      <c r="I6855" t="s">
        <v>8601</v>
      </c>
      <c r="J6855" t="s">
        <v>8520</v>
      </c>
    </row>
    <row r="6856" spans="1:10" x14ac:dyDescent="0.25">
      <c r="A6856" t="s">
        <v>21760</v>
      </c>
      <c r="B6856" t="s">
        <v>21761</v>
      </c>
      <c r="C6856" t="s">
        <v>21762</v>
      </c>
      <c r="D6856" t="s">
        <v>21763</v>
      </c>
      <c r="E6856" t="s">
        <v>8516</v>
      </c>
      <c r="F6856" t="s">
        <v>21276</v>
      </c>
      <c r="G6856" t="s">
        <v>8588</v>
      </c>
      <c r="H6856" t="s">
        <v>8464</v>
      </c>
      <c r="I6856" t="s">
        <v>8605</v>
      </c>
      <c r="J6856" t="s">
        <v>8520</v>
      </c>
    </row>
    <row r="6857" spans="1:10" x14ac:dyDescent="0.25">
      <c r="A6857" t="s">
        <v>21764</v>
      </c>
      <c r="B6857" t="s">
        <v>21765</v>
      </c>
      <c r="C6857" t="s">
        <v>21766</v>
      </c>
      <c r="D6857" t="s">
        <v>21767</v>
      </c>
      <c r="E6857" t="s">
        <v>8516</v>
      </c>
      <c r="F6857" t="s">
        <v>21276</v>
      </c>
      <c r="G6857" t="s">
        <v>8588</v>
      </c>
      <c r="H6857" t="s">
        <v>8464</v>
      </c>
      <c r="I6857" t="s">
        <v>8605</v>
      </c>
      <c r="J6857" t="s">
        <v>8520</v>
      </c>
    </row>
    <row r="6858" spans="1:10" x14ac:dyDescent="0.25">
      <c r="A6858" t="s">
        <v>21768</v>
      </c>
      <c r="B6858" t="s">
        <v>21769</v>
      </c>
      <c r="C6858" t="s">
        <v>8520</v>
      </c>
      <c r="D6858" t="s">
        <v>21770</v>
      </c>
      <c r="E6858" t="s">
        <v>8516</v>
      </c>
      <c r="F6858" t="s">
        <v>21276</v>
      </c>
      <c r="G6858" t="s">
        <v>8588</v>
      </c>
      <c r="H6858" t="s">
        <v>8464</v>
      </c>
      <c r="I6858" t="s">
        <v>8605</v>
      </c>
      <c r="J6858" t="s">
        <v>8520</v>
      </c>
    </row>
    <row r="6859" spans="1:10" x14ac:dyDescent="0.25">
      <c r="A6859" t="s">
        <v>21771</v>
      </c>
      <c r="B6859" t="s">
        <v>21772</v>
      </c>
      <c r="C6859" t="s">
        <v>8520</v>
      </c>
      <c r="D6859" t="s">
        <v>21773</v>
      </c>
      <c r="E6859" t="s">
        <v>8516</v>
      </c>
      <c r="F6859" t="s">
        <v>21276</v>
      </c>
      <c r="G6859" t="s">
        <v>8588</v>
      </c>
      <c r="H6859" t="s">
        <v>8464</v>
      </c>
      <c r="I6859" t="s">
        <v>8605</v>
      </c>
      <c r="J6859" t="s">
        <v>8520</v>
      </c>
    </row>
    <row r="6860" spans="1:10" x14ac:dyDescent="0.25">
      <c r="A6860" t="s">
        <v>21774</v>
      </c>
      <c r="B6860" t="s">
        <v>21775</v>
      </c>
      <c r="C6860" t="s">
        <v>21776</v>
      </c>
      <c r="D6860" t="s">
        <v>21777</v>
      </c>
      <c r="E6860" t="s">
        <v>8516</v>
      </c>
      <c r="F6860" t="s">
        <v>21276</v>
      </c>
      <c r="G6860" t="s">
        <v>8588</v>
      </c>
      <c r="H6860" t="s">
        <v>8464</v>
      </c>
      <c r="I6860" t="s">
        <v>8605</v>
      </c>
      <c r="J6860" t="s">
        <v>8520</v>
      </c>
    </row>
    <row r="6861" spans="1:10" x14ac:dyDescent="0.25">
      <c r="A6861" t="s">
        <v>21778</v>
      </c>
      <c r="B6861" t="s">
        <v>21779</v>
      </c>
      <c r="C6861" t="s">
        <v>21780</v>
      </c>
      <c r="D6861" t="s">
        <v>21781</v>
      </c>
      <c r="E6861" t="s">
        <v>8516</v>
      </c>
      <c r="F6861" t="s">
        <v>21276</v>
      </c>
      <c r="G6861" t="s">
        <v>8588</v>
      </c>
      <c r="H6861" t="s">
        <v>8464</v>
      </c>
      <c r="I6861" t="s">
        <v>8605</v>
      </c>
      <c r="J6861" t="s">
        <v>8520</v>
      </c>
    </row>
    <row r="6862" spans="1:10" x14ac:dyDescent="0.25">
      <c r="A6862" t="s">
        <v>21782</v>
      </c>
      <c r="B6862" t="s">
        <v>21783</v>
      </c>
      <c r="C6862" t="s">
        <v>21784</v>
      </c>
      <c r="D6862" t="s">
        <v>21785</v>
      </c>
      <c r="E6862" t="s">
        <v>8516</v>
      </c>
      <c r="F6862" t="s">
        <v>21276</v>
      </c>
      <c r="G6862" t="s">
        <v>8588</v>
      </c>
      <c r="H6862" t="s">
        <v>8464</v>
      </c>
      <c r="I6862" t="s">
        <v>8605</v>
      </c>
      <c r="J6862" t="s">
        <v>8520</v>
      </c>
    </row>
    <row r="6863" spans="1:10" x14ac:dyDescent="0.25">
      <c r="A6863" t="s">
        <v>21786</v>
      </c>
      <c r="B6863" t="s">
        <v>21787</v>
      </c>
      <c r="C6863" t="s">
        <v>21788</v>
      </c>
      <c r="D6863" t="s">
        <v>21789</v>
      </c>
      <c r="E6863" t="s">
        <v>8516</v>
      </c>
      <c r="F6863" t="s">
        <v>21276</v>
      </c>
      <c r="G6863" t="s">
        <v>8588</v>
      </c>
      <c r="H6863" t="s">
        <v>8464</v>
      </c>
      <c r="I6863" t="s">
        <v>8605</v>
      </c>
      <c r="J6863" t="s">
        <v>8520</v>
      </c>
    </row>
    <row r="6864" spans="1:10" x14ac:dyDescent="0.25">
      <c r="A6864" t="s">
        <v>21790</v>
      </c>
      <c r="B6864" t="s">
        <v>21791</v>
      </c>
      <c r="C6864" t="s">
        <v>21792</v>
      </c>
      <c r="D6864" t="s">
        <v>21793</v>
      </c>
      <c r="E6864" t="s">
        <v>8516</v>
      </c>
      <c r="F6864" t="s">
        <v>21276</v>
      </c>
      <c r="G6864" t="s">
        <v>8588</v>
      </c>
      <c r="H6864" t="s">
        <v>8464</v>
      </c>
      <c r="I6864" t="s">
        <v>8605</v>
      </c>
      <c r="J6864" t="s">
        <v>8520</v>
      </c>
    </row>
    <row r="6865" spans="1:10" x14ac:dyDescent="0.25">
      <c r="A6865" t="s">
        <v>21794</v>
      </c>
      <c r="B6865" t="s">
        <v>21795</v>
      </c>
      <c r="C6865" t="s">
        <v>21796</v>
      </c>
      <c r="D6865" t="s">
        <v>21797</v>
      </c>
      <c r="E6865" t="s">
        <v>8516</v>
      </c>
      <c r="F6865" t="s">
        <v>21276</v>
      </c>
      <c r="G6865" t="s">
        <v>8588</v>
      </c>
      <c r="H6865" t="s">
        <v>8464</v>
      </c>
      <c r="I6865" t="s">
        <v>8605</v>
      </c>
      <c r="J6865" t="s">
        <v>8520</v>
      </c>
    </row>
    <row r="6866" spans="1:10" x14ac:dyDescent="0.25">
      <c r="A6866" t="s">
        <v>21798</v>
      </c>
      <c r="B6866" t="s">
        <v>21799</v>
      </c>
      <c r="C6866" t="s">
        <v>21800</v>
      </c>
      <c r="D6866" t="s">
        <v>21801</v>
      </c>
      <c r="E6866" t="s">
        <v>8516</v>
      </c>
      <c r="F6866" t="s">
        <v>21276</v>
      </c>
      <c r="G6866" t="s">
        <v>8588</v>
      </c>
      <c r="H6866" t="s">
        <v>8464</v>
      </c>
      <c r="I6866" t="s">
        <v>8605</v>
      </c>
      <c r="J6866" t="s">
        <v>8520</v>
      </c>
    </row>
    <row r="6867" spans="1:10" x14ac:dyDescent="0.25">
      <c r="A6867" t="s">
        <v>21737</v>
      </c>
      <c r="B6867" t="s">
        <v>21738</v>
      </c>
      <c r="C6867" t="s">
        <v>21739</v>
      </c>
      <c r="D6867" t="s">
        <v>21740</v>
      </c>
      <c r="E6867" t="s">
        <v>8521</v>
      </c>
      <c r="F6867" t="s">
        <v>21276</v>
      </c>
      <c r="G6867" t="s">
        <v>8588</v>
      </c>
      <c r="H6867" t="s">
        <v>8522</v>
      </c>
      <c r="I6867" t="s">
        <v>8605</v>
      </c>
      <c r="J6867" t="s">
        <v>8520</v>
      </c>
    </row>
    <row r="6868" spans="1:10" x14ac:dyDescent="0.25">
      <c r="A6868" t="s">
        <v>21741</v>
      </c>
      <c r="B6868" t="s">
        <v>21742</v>
      </c>
      <c r="C6868" t="s">
        <v>21743</v>
      </c>
      <c r="D6868" t="s">
        <v>21744</v>
      </c>
      <c r="E6868" t="s">
        <v>8521</v>
      </c>
      <c r="F6868" t="s">
        <v>21276</v>
      </c>
      <c r="G6868" t="s">
        <v>8588</v>
      </c>
      <c r="H6868" t="s">
        <v>8522</v>
      </c>
      <c r="I6868" t="s">
        <v>8605</v>
      </c>
      <c r="J6868" t="s">
        <v>8520</v>
      </c>
    </row>
    <row r="6869" spans="1:10" x14ac:dyDescent="0.25">
      <c r="A6869" t="s">
        <v>21745</v>
      </c>
      <c r="B6869" t="s">
        <v>21746</v>
      </c>
      <c r="C6869" t="s">
        <v>21747</v>
      </c>
      <c r="D6869" t="s">
        <v>21748</v>
      </c>
      <c r="E6869" t="s">
        <v>8521</v>
      </c>
      <c r="F6869" t="s">
        <v>21276</v>
      </c>
      <c r="G6869" t="s">
        <v>8588</v>
      </c>
      <c r="H6869" t="s">
        <v>8522</v>
      </c>
      <c r="I6869" t="s">
        <v>8605</v>
      </c>
      <c r="J6869" t="s">
        <v>8520</v>
      </c>
    </row>
    <row r="6870" spans="1:10" x14ac:dyDescent="0.25">
      <c r="A6870" t="s">
        <v>21749</v>
      </c>
      <c r="B6870" t="s">
        <v>21750</v>
      </c>
      <c r="C6870" t="s">
        <v>21751</v>
      </c>
      <c r="D6870" t="s">
        <v>21752</v>
      </c>
      <c r="E6870" t="s">
        <v>8521</v>
      </c>
      <c r="F6870" t="s">
        <v>21276</v>
      </c>
      <c r="G6870" t="s">
        <v>8588</v>
      </c>
      <c r="H6870" t="s">
        <v>8522</v>
      </c>
      <c r="I6870" t="s">
        <v>8605</v>
      </c>
      <c r="J6870" t="s">
        <v>8520</v>
      </c>
    </row>
    <row r="6871" spans="1:10" x14ac:dyDescent="0.25">
      <c r="A6871" t="s">
        <v>21753</v>
      </c>
      <c r="B6871" t="s">
        <v>21754</v>
      </c>
      <c r="C6871" t="s">
        <v>21755</v>
      </c>
      <c r="D6871" t="s">
        <v>21756</v>
      </c>
      <c r="E6871" t="s">
        <v>8521</v>
      </c>
      <c r="F6871" t="s">
        <v>21276</v>
      </c>
      <c r="G6871" t="s">
        <v>8588</v>
      </c>
      <c r="H6871" t="s">
        <v>8522</v>
      </c>
      <c r="I6871" t="s">
        <v>8605</v>
      </c>
      <c r="J6871" t="s">
        <v>8520</v>
      </c>
    </row>
    <row r="6872" spans="1:10" x14ac:dyDescent="0.25">
      <c r="A6872" t="s">
        <v>21757</v>
      </c>
      <c r="B6872" t="s">
        <v>21758</v>
      </c>
      <c r="C6872" t="s">
        <v>8520</v>
      </c>
      <c r="D6872" t="s">
        <v>21759</v>
      </c>
      <c r="E6872" t="s">
        <v>8521</v>
      </c>
      <c r="F6872" t="s">
        <v>21276</v>
      </c>
      <c r="G6872" t="s">
        <v>8588</v>
      </c>
      <c r="H6872" t="s">
        <v>8522</v>
      </c>
      <c r="I6872" t="s">
        <v>8601</v>
      </c>
      <c r="J6872" t="s">
        <v>8520</v>
      </c>
    </row>
    <row r="6873" spans="1:10" x14ac:dyDescent="0.25">
      <c r="A6873" t="s">
        <v>21760</v>
      </c>
      <c r="B6873" t="s">
        <v>21761</v>
      </c>
      <c r="C6873" t="s">
        <v>21762</v>
      </c>
      <c r="D6873" t="s">
        <v>21763</v>
      </c>
      <c r="E6873" t="s">
        <v>8521</v>
      </c>
      <c r="F6873" t="s">
        <v>21276</v>
      </c>
      <c r="G6873" t="s">
        <v>8588</v>
      </c>
      <c r="H6873" t="s">
        <v>8522</v>
      </c>
      <c r="I6873" t="s">
        <v>8605</v>
      </c>
      <c r="J6873" t="s">
        <v>8520</v>
      </c>
    </row>
    <row r="6874" spans="1:10" x14ac:dyDescent="0.25">
      <c r="A6874" t="s">
        <v>21764</v>
      </c>
      <c r="B6874" t="s">
        <v>21765</v>
      </c>
      <c r="C6874" t="s">
        <v>21766</v>
      </c>
      <c r="D6874" t="s">
        <v>21767</v>
      </c>
      <c r="E6874" t="s">
        <v>8521</v>
      </c>
      <c r="F6874" t="s">
        <v>21276</v>
      </c>
      <c r="G6874" t="s">
        <v>8588</v>
      </c>
      <c r="H6874" t="s">
        <v>8522</v>
      </c>
      <c r="I6874" t="s">
        <v>8605</v>
      </c>
      <c r="J6874" t="s">
        <v>8520</v>
      </c>
    </row>
    <row r="6875" spans="1:10" x14ac:dyDescent="0.25">
      <c r="A6875" t="s">
        <v>21768</v>
      </c>
      <c r="B6875" t="s">
        <v>21769</v>
      </c>
      <c r="C6875" t="s">
        <v>8520</v>
      </c>
      <c r="D6875" t="s">
        <v>21770</v>
      </c>
      <c r="E6875" t="s">
        <v>8521</v>
      </c>
      <c r="F6875" t="s">
        <v>21276</v>
      </c>
      <c r="G6875" t="s">
        <v>8588</v>
      </c>
      <c r="H6875" t="s">
        <v>8522</v>
      </c>
      <c r="I6875" t="s">
        <v>8605</v>
      </c>
      <c r="J6875" t="s">
        <v>8520</v>
      </c>
    </row>
    <row r="6876" spans="1:10" x14ac:dyDescent="0.25">
      <c r="A6876" t="s">
        <v>21771</v>
      </c>
      <c r="B6876" t="s">
        <v>21772</v>
      </c>
      <c r="C6876" t="s">
        <v>8520</v>
      </c>
      <c r="D6876" t="s">
        <v>21773</v>
      </c>
      <c r="E6876" t="s">
        <v>8521</v>
      </c>
      <c r="F6876" t="s">
        <v>21276</v>
      </c>
      <c r="G6876" t="s">
        <v>8588</v>
      </c>
      <c r="H6876" t="s">
        <v>8522</v>
      </c>
      <c r="I6876" t="s">
        <v>8605</v>
      </c>
      <c r="J6876" t="s">
        <v>8520</v>
      </c>
    </row>
    <row r="6877" spans="1:10" x14ac:dyDescent="0.25">
      <c r="A6877" t="s">
        <v>21774</v>
      </c>
      <c r="B6877" t="s">
        <v>21775</v>
      </c>
      <c r="C6877" t="s">
        <v>21776</v>
      </c>
      <c r="D6877" t="s">
        <v>21777</v>
      </c>
      <c r="E6877" t="s">
        <v>8521</v>
      </c>
      <c r="F6877" t="s">
        <v>21276</v>
      </c>
      <c r="G6877" t="s">
        <v>8588</v>
      </c>
      <c r="H6877" t="s">
        <v>8522</v>
      </c>
      <c r="I6877" t="s">
        <v>8605</v>
      </c>
      <c r="J6877" t="s">
        <v>8520</v>
      </c>
    </row>
    <row r="6878" spans="1:10" x14ac:dyDescent="0.25">
      <c r="A6878" t="s">
        <v>21778</v>
      </c>
      <c r="B6878" t="s">
        <v>21779</v>
      </c>
      <c r="C6878" t="s">
        <v>21780</v>
      </c>
      <c r="D6878" t="s">
        <v>21781</v>
      </c>
      <c r="E6878" t="s">
        <v>8521</v>
      </c>
      <c r="F6878" t="s">
        <v>21276</v>
      </c>
      <c r="G6878" t="s">
        <v>8588</v>
      </c>
      <c r="H6878" t="s">
        <v>8522</v>
      </c>
      <c r="I6878" t="s">
        <v>8605</v>
      </c>
      <c r="J6878" t="s">
        <v>8520</v>
      </c>
    </row>
    <row r="6879" spans="1:10" x14ac:dyDescent="0.25">
      <c r="A6879" t="s">
        <v>21782</v>
      </c>
      <c r="B6879" t="s">
        <v>21783</v>
      </c>
      <c r="C6879" t="s">
        <v>21784</v>
      </c>
      <c r="D6879" t="s">
        <v>21785</v>
      </c>
      <c r="E6879" t="s">
        <v>8521</v>
      </c>
      <c r="F6879" t="s">
        <v>21276</v>
      </c>
      <c r="G6879" t="s">
        <v>8588</v>
      </c>
      <c r="H6879" t="s">
        <v>8522</v>
      </c>
      <c r="I6879" t="s">
        <v>8605</v>
      </c>
      <c r="J6879" t="s">
        <v>8520</v>
      </c>
    </row>
    <row r="6880" spans="1:10" x14ac:dyDescent="0.25">
      <c r="A6880" t="s">
        <v>21786</v>
      </c>
      <c r="B6880" t="s">
        <v>21787</v>
      </c>
      <c r="C6880" t="s">
        <v>21788</v>
      </c>
      <c r="D6880" t="s">
        <v>21789</v>
      </c>
      <c r="E6880" t="s">
        <v>8521</v>
      </c>
      <c r="F6880" t="s">
        <v>21276</v>
      </c>
      <c r="G6880" t="s">
        <v>8588</v>
      </c>
      <c r="H6880" t="s">
        <v>8522</v>
      </c>
      <c r="I6880" t="s">
        <v>8605</v>
      </c>
      <c r="J6880" t="s">
        <v>8520</v>
      </c>
    </row>
    <row r="6881" spans="1:10" x14ac:dyDescent="0.25">
      <c r="A6881" t="s">
        <v>21790</v>
      </c>
      <c r="B6881" t="s">
        <v>21791</v>
      </c>
      <c r="C6881" t="s">
        <v>21792</v>
      </c>
      <c r="D6881" t="s">
        <v>21793</v>
      </c>
      <c r="E6881" t="s">
        <v>8521</v>
      </c>
      <c r="F6881" t="s">
        <v>21276</v>
      </c>
      <c r="G6881" t="s">
        <v>8588</v>
      </c>
      <c r="H6881" t="s">
        <v>8522</v>
      </c>
      <c r="I6881" t="s">
        <v>8605</v>
      </c>
      <c r="J6881" t="s">
        <v>8520</v>
      </c>
    </row>
    <row r="6882" spans="1:10" x14ac:dyDescent="0.25">
      <c r="A6882" t="s">
        <v>21794</v>
      </c>
      <c r="B6882" t="s">
        <v>21795</v>
      </c>
      <c r="C6882" t="s">
        <v>21796</v>
      </c>
      <c r="D6882" t="s">
        <v>21797</v>
      </c>
      <c r="E6882" t="s">
        <v>8521</v>
      </c>
      <c r="F6882" t="s">
        <v>21276</v>
      </c>
      <c r="G6882" t="s">
        <v>8588</v>
      </c>
      <c r="H6882" t="s">
        <v>8522</v>
      </c>
      <c r="I6882" t="s">
        <v>8605</v>
      </c>
      <c r="J6882" t="s">
        <v>8520</v>
      </c>
    </row>
    <row r="6883" spans="1:10" x14ac:dyDescent="0.25">
      <c r="A6883" t="s">
        <v>21798</v>
      </c>
      <c r="B6883" t="s">
        <v>21799</v>
      </c>
      <c r="C6883" t="s">
        <v>21800</v>
      </c>
      <c r="D6883" t="s">
        <v>21801</v>
      </c>
      <c r="E6883" t="s">
        <v>8521</v>
      </c>
      <c r="F6883" t="s">
        <v>21276</v>
      </c>
      <c r="G6883" t="s">
        <v>8588</v>
      </c>
      <c r="H6883" t="s">
        <v>8522</v>
      </c>
      <c r="I6883" t="s">
        <v>8605</v>
      </c>
      <c r="J6883" t="s">
        <v>8520</v>
      </c>
    </row>
    <row r="6884" spans="1:10" x14ac:dyDescent="0.25">
      <c r="A6884" t="s">
        <v>21802</v>
      </c>
      <c r="B6884" t="s">
        <v>21803</v>
      </c>
      <c r="C6884" t="s">
        <v>21804</v>
      </c>
      <c r="D6884" t="s">
        <v>21805</v>
      </c>
      <c r="E6884" t="s">
        <v>8516</v>
      </c>
      <c r="F6884" t="s">
        <v>21276</v>
      </c>
      <c r="G6884" t="s">
        <v>8588</v>
      </c>
      <c r="H6884" t="s">
        <v>8464</v>
      </c>
      <c r="I6884" t="s">
        <v>8605</v>
      </c>
      <c r="J6884" t="s">
        <v>8520</v>
      </c>
    </row>
    <row r="6885" spans="1:10" x14ac:dyDescent="0.25">
      <c r="A6885" t="s">
        <v>21806</v>
      </c>
      <c r="B6885" t="s">
        <v>21807</v>
      </c>
      <c r="C6885" t="s">
        <v>21808</v>
      </c>
      <c r="D6885" t="s">
        <v>21809</v>
      </c>
      <c r="E6885" t="s">
        <v>8516</v>
      </c>
      <c r="F6885" t="s">
        <v>21276</v>
      </c>
      <c r="G6885" t="s">
        <v>8588</v>
      </c>
      <c r="H6885" t="s">
        <v>8464</v>
      </c>
      <c r="I6885" t="s">
        <v>8605</v>
      </c>
      <c r="J6885" t="s">
        <v>8520</v>
      </c>
    </row>
    <row r="6886" spans="1:10" x14ac:dyDescent="0.25">
      <c r="A6886" t="s">
        <v>21810</v>
      </c>
      <c r="B6886" t="s">
        <v>21811</v>
      </c>
      <c r="C6886" t="s">
        <v>21812</v>
      </c>
      <c r="D6886" t="s">
        <v>21813</v>
      </c>
      <c r="E6886" t="s">
        <v>8516</v>
      </c>
      <c r="F6886" t="s">
        <v>21276</v>
      </c>
      <c r="G6886" t="s">
        <v>8588</v>
      </c>
      <c r="H6886" t="s">
        <v>8464</v>
      </c>
      <c r="I6886" t="s">
        <v>8605</v>
      </c>
      <c r="J6886" t="s">
        <v>8520</v>
      </c>
    </row>
    <row r="6887" spans="1:10" x14ac:dyDescent="0.25">
      <c r="A6887" t="s">
        <v>21814</v>
      </c>
      <c r="B6887" t="s">
        <v>21815</v>
      </c>
      <c r="C6887" t="s">
        <v>21816</v>
      </c>
      <c r="D6887" t="s">
        <v>21817</v>
      </c>
      <c r="E6887" t="s">
        <v>8516</v>
      </c>
      <c r="F6887" t="s">
        <v>21276</v>
      </c>
      <c r="G6887" t="s">
        <v>8588</v>
      </c>
      <c r="H6887" t="s">
        <v>8464</v>
      </c>
      <c r="I6887" t="s">
        <v>8605</v>
      </c>
      <c r="J6887" t="s">
        <v>8520</v>
      </c>
    </row>
    <row r="6888" spans="1:10" x14ac:dyDescent="0.25">
      <c r="A6888" t="s">
        <v>21818</v>
      </c>
      <c r="B6888" t="s">
        <v>21819</v>
      </c>
      <c r="C6888" t="s">
        <v>21820</v>
      </c>
      <c r="D6888" t="s">
        <v>21821</v>
      </c>
      <c r="E6888" t="s">
        <v>8516</v>
      </c>
      <c r="F6888" t="s">
        <v>21276</v>
      </c>
      <c r="G6888" t="s">
        <v>8588</v>
      </c>
      <c r="H6888" t="s">
        <v>8464</v>
      </c>
      <c r="I6888" t="s">
        <v>8605</v>
      </c>
      <c r="J6888" t="s">
        <v>8520</v>
      </c>
    </row>
    <row r="6889" spans="1:10" x14ac:dyDescent="0.25">
      <c r="A6889" t="s">
        <v>21822</v>
      </c>
      <c r="B6889" t="s">
        <v>21823</v>
      </c>
      <c r="C6889" t="s">
        <v>21824</v>
      </c>
      <c r="D6889" t="s">
        <v>21825</v>
      </c>
      <c r="E6889" t="s">
        <v>8516</v>
      </c>
      <c r="F6889" t="s">
        <v>21276</v>
      </c>
      <c r="G6889" t="s">
        <v>8588</v>
      </c>
      <c r="H6889" t="s">
        <v>8464</v>
      </c>
      <c r="I6889" t="s">
        <v>8605</v>
      </c>
      <c r="J6889" t="s">
        <v>8520</v>
      </c>
    </row>
    <row r="6890" spans="1:10" x14ac:dyDescent="0.25">
      <c r="A6890" t="s">
        <v>21826</v>
      </c>
      <c r="B6890" t="s">
        <v>21827</v>
      </c>
      <c r="C6890" t="s">
        <v>21828</v>
      </c>
      <c r="D6890" t="s">
        <v>21829</v>
      </c>
      <c r="E6890" t="s">
        <v>8516</v>
      </c>
      <c r="F6890" t="s">
        <v>21276</v>
      </c>
      <c r="G6890" t="s">
        <v>8588</v>
      </c>
      <c r="H6890" t="s">
        <v>8464</v>
      </c>
      <c r="I6890" t="s">
        <v>8605</v>
      </c>
      <c r="J6890" t="s">
        <v>8520</v>
      </c>
    </row>
    <row r="6891" spans="1:10" x14ac:dyDescent="0.25">
      <c r="A6891" t="s">
        <v>21830</v>
      </c>
      <c r="B6891" t="s">
        <v>21831</v>
      </c>
      <c r="C6891" t="s">
        <v>21832</v>
      </c>
      <c r="D6891" t="s">
        <v>21833</v>
      </c>
      <c r="E6891" t="s">
        <v>8516</v>
      </c>
      <c r="F6891" t="s">
        <v>21276</v>
      </c>
      <c r="G6891" t="s">
        <v>8588</v>
      </c>
      <c r="H6891" t="s">
        <v>8464</v>
      </c>
      <c r="I6891" t="s">
        <v>8605</v>
      </c>
      <c r="J6891" t="s">
        <v>8520</v>
      </c>
    </row>
    <row r="6892" spans="1:10" x14ac:dyDescent="0.25">
      <c r="A6892" t="s">
        <v>21834</v>
      </c>
      <c r="B6892" t="s">
        <v>21835</v>
      </c>
      <c r="C6892" t="s">
        <v>21836</v>
      </c>
      <c r="D6892" t="s">
        <v>21837</v>
      </c>
      <c r="E6892" t="s">
        <v>8516</v>
      </c>
      <c r="F6892" t="s">
        <v>21276</v>
      </c>
      <c r="G6892" t="s">
        <v>8588</v>
      </c>
      <c r="H6892" t="s">
        <v>8464</v>
      </c>
      <c r="I6892" t="s">
        <v>8605</v>
      </c>
      <c r="J6892" t="s">
        <v>8520</v>
      </c>
    </row>
    <row r="6893" spans="1:10" x14ac:dyDescent="0.25">
      <c r="A6893" t="s">
        <v>21838</v>
      </c>
      <c r="B6893" t="s">
        <v>21839</v>
      </c>
      <c r="C6893" t="s">
        <v>21840</v>
      </c>
      <c r="D6893" t="s">
        <v>21841</v>
      </c>
      <c r="E6893" t="s">
        <v>8516</v>
      </c>
      <c r="F6893" t="s">
        <v>21276</v>
      </c>
      <c r="G6893" t="s">
        <v>8588</v>
      </c>
      <c r="H6893" t="s">
        <v>8464</v>
      </c>
      <c r="I6893" t="s">
        <v>8605</v>
      </c>
      <c r="J6893" t="s">
        <v>8520</v>
      </c>
    </row>
    <row r="6894" spans="1:10" x14ac:dyDescent="0.25">
      <c r="A6894" t="s">
        <v>21842</v>
      </c>
      <c r="B6894" t="s">
        <v>21843</v>
      </c>
      <c r="C6894" t="s">
        <v>21844</v>
      </c>
      <c r="D6894" t="s">
        <v>21845</v>
      </c>
      <c r="E6894" t="s">
        <v>8516</v>
      </c>
      <c r="F6894" t="s">
        <v>21276</v>
      </c>
      <c r="G6894" t="s">
        <v>8588</v>
      </c>
      <c r="H6894" t="s">
        <v>8464</v>
      </c>
      <c r="I6894" t="s">
        <v>8605</v>
      </c>
      <c r="J6894" t="s">
        <v>8520</v>
      </c>
    </row>
    <row r="6895" spans="1:10" x14ac:dyDescent="0.25">
      <c r="A6895" t="s">
        <v>21846</v>
      </c>
      <c r="B6895" t="s">
        <v>21847</v>
      </c>
      <c r="C6895" t="s">
        <v>21848</v>
      </c>
      <c r="D6895" t="s">
        <v>21849</v>
      </c>
      <c r="E6895" t="s">
        <v>8516</v>
      </c>
      <c r="F6895" t="s">
        <v>21276</v>
      </c>
      <c r="G6895" t="s">
        <v>8588</v>
      </c>
      <c r="H6895" t="s">
        <v>8464</v>
      </c>
      <c r="I6895" t="s">
        <v>8605</v>
      </c>
      <c r="J6895" t="s">
        <v>8520</v>
      </c>
    </row>
    <row r="6896" spans="1:10" x14ac:dyDescent="0.25">
      <c r="A6896" t="s">
        <v>21850</v>
      </c>
      <c r="B6896" t="s">
        <v>21851</v>
      </c>
      <c r="C6896" t="s">
        <v>21852</v>
      </c>
      <c r="D6896" t="s">
        <v>21853</v>
      </c>
      <c r="E6896" t="s">
        <v>8516</v>
      </c>
      <c r="F6896" t="s">
        <v>21276</v>
      </c>
      <c r="G6896" t="s">
        <v>8588</v>
      </c>
      <c r="H6896" t="s">
        <v>8464</v>
      </c>
      <c r="I6896" t="s">
        <v>8605</v>
      </c>
      <c r="J6896" t="s">
        <v>8520</v>
      </c>
    </row>
    <row r="6897" spans="1:10" x14ac:dyDescent="0.25">
      <c r="A6897" t="s">
        <v>21802</v>
      </c>
      <c r="B6897" t="s">
        <v>21803</v>
      </c>
      <c r="C6897" t="s">
        <v>21804</v>
      </c>
      <c r="D6897" t="s">
        <v>21805</v>
      </c>
      <c r="E6897" t="s">
        <v>8521</v>
      </c>
      <c r="F6897" t="s">
        <v>21276</v>
      </c>
      <c r="G6897" t="s">
        <v>8588</v>
      </c>
      <c r="H6897" t="s">
        <v>8522</v>
      </c>
      <c r="I6897" t="s">
        <v>8605</v>
      </c>
      <c r="J6897" t="s">
        <v>8520</v>
      </c>
    </row>
    <row r="6898" spans="1:10" x14ac:dyDescent="0.25">
      <c r="A6898" t="s">
        <v>21806</v>
      </c>
      <c r="B6898" t="s">
        <v>21807</v>
      </c>
      <c r="C6898" t="s">
        <v>21808</v>
      </c>
      <c r="D6898" t="s">
        <v>21809</v>
      </c>
      <c r="E6898" t="s">
        <v>8521</v>
      </c>
      <c r="F6898" t="s">
        <v>21276</v>
      </c>
      <c r="G6898" t="s">
        <v>8588</v>
      </c>
      <c r="H6898" t="s">
        <v>8522</v>
      </c>
      <c r="I6898" t="s">
        <v>8605</v>
      </c>
      <c r="J6898" t="s">
        <v>8520</v>
      </c>
    </row>
    <row r="6899" spans="1:10" x14ac:dyDescent="0.25">
      <c r="A6899" t="s">
        <v>21810</v>
      </c>
      <c r="B6899" t="s">
        <v>21811</v>
      </c>
      <c r="C6899" t="s">
        <v>21812</v>
      </c>
      <c r="D6899" t="s">
        <v>21813</v>
      </c>
      <c r="E6899" t="s">
        <v>8521</v>
      </c>
      <c r="F6899" t="s">
        <v>21276</v>
      </c>
      <c r="G6899" t="s">
        <v>8588</v>
      </c>
      <c r="H6899" t="s">
        <v>8522</v>
      </c>
      <c r="I6899" t="s">
        <v>8605</v>
      </c>
      <c r="J6899" t="s">
        <v>8520</v>
      </c>
    </row>
    <row r="6900" spans="1:10" x14ac:dyDescent="0.25">
      <c r="A6900" t="s">
        <v>21814</v>
      </c>
      <c r="B6900" t="s">
        <v>21815</v>
      </c>
      <c r="C6900" t="s">
        <v>21816</v>
      </c>
      <c r="D6900" t="s">
        <v>21817</v>
      </c>
      <c r="E6900" t="s">
        <v>8521</v>
      </c>
      <c r="F6900" t="s">
        <v>21276</v>
      </c>
      <c r="G6900" t="s">
        <v>8588</v>
      </c>
      <c r="H6900" t="s">
        <v>8522</v>
      </c>
      <c r="I6900" t="s">
        <v>8605</v>
      </c>
      <c r="J6900" t="s">
        <v>8520</v>
      </c>
    </row>
    <row r="6901" spans="1:10" x14ac:dyDescent="0.25">
      <c r="A6901" t="s">
        <v>21818</v>
      </c>
      <c r="B6901" t="s">
        <v>21819</v>
      </c>
      <c r="C6901" t="s">
        <v>21820</v>
      </c>
      <c r="D6901" t="s">
        <v>21821</v>
      </c>
      <c r="E6901" t="s">
        <v>8521</v>
      </c>
      <c r="F6901" t="s">
        <v>21276</v>
      </c>
      <c r="G6901" t="s">
        <v>8588</v>
      </c>
      <c r="H6901" t="s">
        <v>8522</v>
      </c>
      <c r="I6901" t="s">
        <v>8605</v>
      </c>
      <c r="J6901" t="s">
        <v>8520</v>
      </c>
    </row>
    <row r="6902" spans="1:10" x14ac:dyDescent="0.25">
      <c r="A6902" t="s">
        <v>21822</v>
      </c>
      <c r="B6902" t="s">
        <v>21823</v>
      </c>
      <c r="C6902" t="s">
        <v>21824</v>
      </c>
      <c r="D6902" t="s">
        <v>21825</v>
      </c>
      <c r="E6902" t="s">
        <v>8521</v>
      </c>
      <c r="F6902" t="s">
        <v>21276</v>
      </c>
      <c r="G6902" t="s">
        <v>8588</v>
      </c>
      <c r="H6902" t="s">
        <v>8522</v>
      </c>
      <c r="I6902" t="s">
        <v>8605</v>
      </c>
      <c r="J6902" t="s">
        <v>8520</v>
      </c>
    </row>
    <row r="6903" spans="1:10" x14ac:dyDescent="0.25">
      <c r="A6903" t="s">
        <v>21826</v>
      </c>
      <c r="B6903" t="s">
        <v>21827</v>
      </c>
      <c r="C6903" t="s">
        <v>21828</v>
      </c>
      <c r="D6903" t="s">
        <v>21829</v>
      </c>
      <c r="E6903" t="s">
        <v>8521</v>
      </c>
      <c r="F6903" t="s">
        <v>21276</v>
      </c>
      <c r="G6903" t="s">
        <v>8588</v>
      </c>
      <c r="H6903" t="s">
        <v>8522</v>
      </c>
      <c r="I6903" t="s">
        <v>8605</v>
      </c>
      <c r="J6903" t="s">
        <v>8520</v>
      </c>
    </row>
    <row r="6904" spans="1:10" x14ac:dyDescent="0.25">
      <c r="A6904" t="s">
        <v>21830</v>
      </c>
      <c r="B6904" t="s">
        <v>21831</v>
      </c>
      <c r="C6904" t="s">
        <v>21832</v>
      </c>
      <c r="D6904" t="s">
        <v>21833</v>
      </c>
      <c r="E6904" t="s">
        <v>8521</v>
      </c>
      <c r="F6904" t="s">
        <v>21276</v>
      </c>
      <c r="G6904" t="s">
        <v>8588</v>
      </c>
      <c r="H6904" t="s">
        <v>8522</v>
      </c>
      <c r="I6904" t="s">
        <v>8605</v>
      </c>
      <c r="J6904" t="s">
        <v>8520</v>
      </c>
    </row>
    <row r="6905" spans="1:10" x14ac:dyDescent="0.25">
      <c r="A6905" t="s">
        <v>21834</v>
      </c>
      <c r="B6905" t="s">
        <v>21835</v>
      </c>
      <c r="C6905" t="s">
        <v>21836</v>
      </c>
      <c r="D6905" t="s">
        <v>21837</v>
      </c>
      <c r="E6905" t="s">
        <v>8521</v>
      </c>
      <c r="F6905" t="s">
        <v>21276</v>
      </c>
      <c r="G6905" t="s">
        <v>8588</v>
      </c>
      <c r="H6905" t="s">
        <v>8522</v>
      </c>
      <c r="I6905" t="s">
        <v>8605</v>
      </c>
      <c r="J6905" t="s">
        <v>8520</v>
      </c>
    </row>
    <row r="6906" spans="1:10" x14ac:dyDescent="0.25">
      <c r="A6906" t="s">
        <v>21838</v>
      </c>
      <c r="B6906" t="s">
        <v>21839</v>
      </c>
      <c r="C6906" t="s">
        <v>21840</v>
      </c>
      <c r="D6906" t="s">
        <v>21841</v>
      </c>
      <c r="E6906" t="s">
        <v>8521</v>
      </c>
      <c r="F6906" t="s">
        <v>21276</v>
      </c>
      <c r="G6906" t="s">
        <v>8588</v>
      </c>
      <c r="H6906" t="s">
        <v>8522</v>
      </c>
      <c r="I6906" t="s">
        <v>8605</v>
      </c>
      <c r="J6906" t="s">
        <v>8520</v>
      </c>
    </row>
    <row r="6907" spans="1:10" x14ac:dyDescent="0.25">
      <c r="A6907" t="s">
        <v>21842</v>
      </c>
      <c r="B6907" t="s">
        <v>21843</v>
      </c>
      <c r="C6907" t="s">
        <v>21844</v>
      </c>
      <c r="D6907" t="s">
        <v>21845</v>
      </c>
      <c r="E6907" t="s">
        <v>8521</v>
      </c>
      <c r="F6907" t="s">
        <v>21276</v>
      </c>
      <c r="G6907" t="s">
        <v>8588</v>
      </c>
      <c r="H6907" t="s">
        <v>8522</v>
      </c>
      <c r="I6907" t="s">
        <v>8605</v>
      </c>
      <c r="J6907" t="s">
        <v>8520</v>
      </c>
    </row>
    <row r="6908" spans="1:10" x14ac:dyDescent="0.25">
      <c r="A6908" t="s">
        <v>21846</v>
      </c>
      <c r="B6908" t="s">
        <v>21847</v>
      </c>
      <c r="C6908" t="s">
        <v>21848</v>
      </c>
      <c r="D6908" t="s">
        <v>21849</v>
      </c>
      <c r="E6908" t="s">
        <v>8521</v>
      </c>
      <c r="F6908" t="s">
        <v>21276</v>
      </c>
      <c r="G6908" t="s">
        <v>8588</v>
      </c>
      <c r="H6908" t="s">
        <v>8522</v>
      </c>
      <c r="I6908" t="s">
        <v>8605</v>
      </c>
      <c r="J6908" t="s">
        <v>8520</v>
      </c>
    </row>
    <row r="6909" spans="1:10" x14ac:dyDescent="0.25">
      <c r="A6909" t="s">
        <v>21850</v>
      </c>
      <c r="B6909" t="s">
        <v>21851</v>
      </c>
      <c r="C6909" t="s">
        <v>21852</v>
      </c>
      <c r="D6909" t="s">
        <v>21853</v>
      </c>
      <c r="E6909" t="s">
        <v>8521</v>
      </c>
      <c r="F6909" t="s">
        <v>21276</v>
      </c>
      <c r="G6909" t="s">
        <v>8588</v>
      </c>
      <c r="H6909" t="s">
        <v>8522</v>
      </c>
      <c r="I6909" t="s">
        <v>8605</v>
      </c>
      <c r="J6909" t="s">
        <v>8520</v>
      </c>
    </row>
    <row r="6910" spans="1:10" x14ac:dyDescent="0.25">
      <c r="A6910" t="s">
        <v>21854</v>
      </c>
      <c r="B6910" t="s">
        <v>21855</v>
      </c>
      <c r="C6910" t="s">
        <v>21856</v>
      </c>
      <c r="D6910" t="s">
        <v>21857</v>
      </c>
      <c r="E6910" t="s">
        <v>8516</v>
      </c>
      <c r="F6910" t="s">
        <v>21276</v>
      </c>
      <c r="G6910" t="s">
        <v>8588</v>
      </c>
      <c r="H6910" t="s">
        <v>8464</v>
      </c>
      <c r="I6910" t="s">
        <v>8605</v>
      </c>
      <c r="J6910" t="s">
        <v>8520</v>
      </c>
    </row>
    <row r="6911" spans="1:10" x14ac:dyDescent="0.25">
      <c r="A6911" t="s">
        <v>21858</v>
      </c>
      <c r="B6911" t="s">
        <v>21859</v>
      </c>
      <c r="C6911" t="s">
        <v>8520</v>
      </c>
      <c r="D6911" t="s">
        <v>21860</v>
      </c>
      <c r="E6911" t="s">
        <v>8516</v>
      </c>
      <c r="F6911" t="s">
        <v>21276</v>
      </c>
      <c r="G6911" t="s">
        <v>8588</v>
      </c>
      <c r="H6911" t="s">
        <v>8464</v>
      </c>
      <c r="I6911" t="s">
        <v>8605</v>
      </c>
      <c r="J6911" t="s">
        <v>8520</v>
      </c>
    </row>
    <row r="6912" spans="1:10" x14ac:dyDescent="0.25">
      <c r="A6912" t="s">
        <v>21861</v>
      </c>
      <c r="B6912" t="s">
        <v>21862</v>
      </c>
      <c r="C6912" t="s">
        <v>21863</v>
      </c>
      <c r="D6912" t="s">
        <v>21864</v>
      </c>
      <c r="E6912" t="s">
        <v>8516</v>
      </c>
      <c r="F6912" t="s">
        <v>21276</v>
      </c>
      <c r="G6912" t="s">
        <v>8588</v>
      </c>
      <c r="H6912" t="s">
        <v>8464</v>
      </c>
      <c r="I6912" t="s">
        <v>8605</v>
      </c>
      <c r="J6912" t="s">
        <v>8520</v>
      </c>
    </row>
    <row r="6913" spans="1:10" x14ac:dyDescent="0.25">
      <c r="A6913" t="s">
        <v>21865</v>
      </c>
      <c r="B6913" t="s">
        <v>21866</v>
      </c>
      <c r="C6913" t="s">
        <v>21867</v>
      </c>
      <c r="D6913" t="s">
        <v>21868</v>
      </c>
      <c r="E6913" t="s">
        <v>8516</v>
      </c>
      <c r="F6913" t="s">
        <v>21276</v>
      </c>
      <c r="G6913" t="s">
        <v>8588</v>
      </c>
      <c r="H6913" t="s">
        <v>8464</v>
      </c>
      <c r="I6913" t="s">
        <v>8601</v>
      </c>
      <c r="J6913" t="s">
        <v>8520</v>
      </c>
    </row>
    <row r="6914" spans="1:10" x14ac:dyDescent="0.25">
      <c r="A6914" t="s">
        <v>21869</v>
      </c>
      <c r="B6914" t="s">
        <v>21870</v>
      </c>
      <c r="C6914" t="s">
        <v>21871</v>
      </c>
      <c r="D6914" t="s">
        <v>21872</v>
      </c>
      <c r="E6914" t="s">
        <v>8516</v>
      </c>
      <c r="F6914" t="s">
        <v>21276</v>
      </c>
      <c r="G6914" t="s">
        <v>8588</v>
      </c>
      <c r="H6914" t="s">
        <v>8464</v>
      </c>
      <c r="I6914" t="s">
        <v>8605</v>
      </c>
      <c r="J6914" t="s">
        <v>8520</v>
      </c>
    </row>
    <row r="6915" spans="1:10" x14ac:dyDescent="0.25">
      <c r="A6915" t="s">
        <v>21873</v>
      </c>
      <c r="B6915" t="s">
        <v>21874</v>
      </c>
      <c r="C6915" t="s">
        <v>21875</v>
      </c>
      <c r="D6915" t="s">
        <v>21876</v>
      </c>
      <c r="E6915" t="s">
        <v>8516</v>
      </c>
      <c r="F6915" t="s">
        <v>21276</v>
      </c>
      <c r="G6915" t="s">
        <v>8588</v>
      </c>
      <c r="H6915" t="s">
        <v>8464</v>
      </c>
      <c r="I6915" t="s">
        <v>8605</v>
      </c>
      <c r="J6915" t="s">
        <v>8520</v>
      </c>
    </row>
    <row r="6916" spans="1:10" x14ac:dyDescent="0.25">
      <c r="A6916" t="s">
        <v>21877</v>
      </c>
      <c r="B6916" t="s">
        <v>21878</v>
      </c>
      <c r="C6916" t="s">
        <v>21879</v>
      </c>
      <c r="D6916" t="s">
        <v>21880</v>
      </c>
      <c r="E6916" t="s">
        <v>8516</v>
      </c>
      <c r="F6916" t="s">
        <v>21276</v>
      </c>
      <c r="G6916" t="s">
        <v>8588</v>
      </c>
      <c r="H6916" t="s">
        <v>8464</v>
      </c>
      <c r="I6916" t="s">
        <v>8605</v>
      </c>
      <c r="J6916" t="s">
        <v>8520</v>
      </c>
    </row>
    <row r="6917" spans="1:10" x14ac:dyDescent="0.25">
      <c r="A6917" t="s">
        <v>21881</v>
      </c>
      <c r="B6917" t="s">
        <v>21882</v>
      </c>
      <c r="C6917" t="s">
        <v>8520</v>
      </c>
      <c r="D6917" t="s">
        <v>21883</v>
      </c>
      <c r="E6917" t="s">
        <v>8516</v>
      </c>
      <c r="F6917" t="s">
        <v>21276</v>
      </c>
      <c r="G6917" t="s">
        <v>8588</v>
      </c>
      <c r="H6917" t="s">
        <v>8464</v>
      </c>
      <c r="I6917" t="s">
        <v>8605</v>
      </c>
      <c r="J6917" t="s">
        <v>8520</v>
      </c>
    </row>
    <row r="6918" spans="1:10" x14ac:dyDescent="0.25">
      <c r="A6918" t="s">
        <v>21884</v>
      </c>
      <c r="B6918" t="s">
        <v>21885</v>
      </c>
      <c r="C6918" t="s">
        <v>21886</v>
      </c>
      <c r="D6918" t="s">
        <v>21887</v>
      </c>
      <c r="E6918" t="s">
        <v>8516</v>
      </c>
      <c r="F6918" t="s">
        <v>21276</v>
      </c>
      <c r="G6918" t="s">
        <v>8588</v>
      </c>
      <c r="H6918" t="s">
        <v>8464</v>
      </c>
      <c r="I6918" t="s">
        <v>8605</v>
      </c>
      <c r="J6918" t="s">
        <v>8520</v>
      </c>
    </row>
    <row r="6919" spans="1:10" x14ac:dyDescent="0.25">
      <c r="A6919" t="s">
        <v>21888</v>
      </c>
      <c r="B6919" t="s">
        <v>21889</v>
      </c>
      <c r="C6919" t="s">
        <v>21890</v>
      </c>
      <c r="D6919" t="s">
        <v>21891</v>
      </c>
      <c r="E6919" t="s">
        <v>8516</v>
      </c>
      <c r="F6919" t="s">
        <v>21276</v>
      </c>
      <c r="G6919" t="s">
        <v>8588</v>
      </c>
      <c r="H6919" t="s">
        <v>8464</v>
      </c>
      <c r="I6919" t="s">
        <v>8605</v>
      </c>
      <c r="J6919" t="s">
        <v>8520</v>
      </c>
    </row>
    <row r="6920" spans="1:10" x14ac:dyDescent="0.25">
      <c r="A6920" t="s">
        <v>21892</v>
      </c>
      <c r="B6920" t="s">
        <v>21893</v>
      </c>
      <c r="C6920" t="s">
        <v>21894</v>
      </c>
      <c r="D6920" t="s">
        <v>21895</v>
      </c>
      <c r="E6920" t="s">
        <v>8516</v>
      </c>
      <c r="F6920" t="s">
        <v>21276</v>
      </c>
      <c r="G6920" t="s">
        <v>8588</v>
      </c>
      <c r="H6920" t="s">
        <v>8464</v>
      </c>
      <c r="I6920" t="s">
        <v>8605</v>
      </c>
      <c r="J6920" t="s">
        <v>8520</v>
      </c>
    </row>
    <row r="6921" spans="1:10" x14ac:dyDescent="0.25">
      <c r="A6921" t="s">
        <v>21896</v>
      </c>
      <c r="B6921" t="s">
        <v>21897</v>
      </c>
      <c r="C6921" t="s">
        <v>21898</v>
      </c>
      <c r="D6921" t="s">
        <v>21899</v>
      </c>
      <c r="E6921" t="s">
        <v>8516</v>
      </c>
      <c r="F6921" t="s">
        <v>21276</v>
      </c>
      <c r="G6921" t="s">
        <v>8588</v>
      </c>
      <c r="H6921" t="s">
        <v>8464</v>
      </c>
      <c r="I6921" t="s">
        <v>8605</v>
      </c>
      <c r="J6921" t="s">
        <v>8520</v>
      </c>
    </row>
    <row r="6922" spans="1:10" x14ac:dyDescent="0.25">
      <c r="A6922" t="s">
        <v>21900</v>
      </c>
      <c r="B6922" t="s">
        <v>21901</v>
      </c>
      <c r="C6922" t="s">
        <v>21902</v>
      </c>
      <c r="D6922" t="s">
        <v>21903</v>
      </c>
      <c r="E6922" t="s">
        <v>8516</v>
      </c>
      <c r="F6922" t="s">
        <v>21276</v>
      </c>
      <c r="G6922" t="s">
        <v>8588</v>
      </c>
      <c r="H6922" t="s">
        <v>8464</v>
      </c>
      <c r="I6922" t="s">
        <v>8605</v>
      </c>
      <c r="J6922" t="s">
        <v>8520</v>
      </c>
    </row>
    <row r="6923" spans="1:10" x14ac:dyDescent="0.25">
      <c r="A6923" t="s">
        <v>21904</v>
      </c>
      <c r="B6923" t="s">
        <v>21905</v>
      </c>
      <c r="C6923" t="s">
        <v>21906</v>
      </c>
      <c r="D6923" t="s">
        <v>21907</v>
      </c>
      <c r="E6923" t="s">
        <v>8516</v>
      </c>
      <c r="F6923" t="s">
        <v>21276</v>
      </c>
      <c r="G6923" t="s">
        <v>8588</v>
      </c>
      <c r="H6923" t="s">
        <v>8464</v>
      </c>
      <c r="I6923" t="s">
        <v>8605</v>
      </c>
      <c r="J6923" t="s">
        <v>8520</v>
      </c>
    </row>
    <row r="6924" spans="1:10" x14ac:dyDescent="0.25">
      <c r="A6924" t="s">
        <v>21908</v>
      </c>
      <c r="B6924" t="s">
        <v>21909</v>
      </c>
      <c r="C6924" t="s">
        <v>21910</v>
      </c>
      <c r="D6924" t="s">
        <v>21911</v>
      </c>
      <c r="E6924" t="s">
        <v>8516</v>
      </c>
      <c r="F6924" t="s">
        <v>21276</v>
      </c>
      <c r="G6924" t="s">
        <v>8588</v>
      </c>
      <c r="H6924" t="s">
        <v>8464</v>
      </c>
      <c r="I6924" t="s">
        <v>8605</v>
      </c>
      <c r="J6924" t="s">
        <v>8520</v>
      </c>
    </row>
    <row r="6925" spans="1:10" x14ac:dyDescent="0.25">
      <c r="A6925" t="s">
        <v>21912</v>
      </c>
      <c r="B6925" t="s">
        <v>21913</v>
      </c>
      <c r="C6925" t="s">
        <v>21914</v>
      </c>
      <c r="D6925" t="s">
        <v>21915</v>
      </c>
      <c r="E6925" t="s">
        <v>8516</v>
      </c>
      <c r="F6925" t="s">
        <v>21276</v>
      </c>
      <c r="G6925" t="s">
        <v>8588</v>
      </c>
      <c r="H6925" t="s">
        <v>8464</v>
      </c>
      <c r="I6925" t="s">
        <v>8605</v>
      </c>
      <c r="J6925" t="s">
        <v>8520</v>
      </c>
    </row>
    <row r="6926" spans="1:10" x14ac:dyDescent="0.25">
      <c r="A6926" t="s">
        <v>21916</v>
      </c>
      <c r="B6926" t="s">
        <v>21917</v>
      </c>
      <c r="C6926" t="s">
        <v>8520</v>
      </c>
      <c r="D6926" t="s">
        <v>21918</v>
      </c>
      <c r="E6926" t="s">
        <v>8516</v>
      </c>
      <c r="F6926" t="s">
        <v>21276</v>
      </c>
      <c r="G6926" t="s">
        <v>8588</v>
      </c>
      <c r="H6926" t="s">
        <v>8464</v>
      </c>
      <c r="I6926" t="s">
        <v>8605</v>
      </c>
      <c r="J6926" t="s">
        <v>8520</v>
      </c>
    </row>
    <row r="6927" spans="1:10" x14ac:dyDescent="0.25">
      <c r="A6927" t="s">
        <v>21919</v>
      </c>
      <c r="B6927" t="s">
        <v>21920</v>
      </c>
      <c r="C6927" t="s">
        <v>8520</v>
      </c>
      <c r="D6927" t="s">
        <v>21921</v>
      </c>
      <c r="E6927" t="s">
        <v>8516</v>
      </c>
      <c r="F6927" t="s">
        <v>21276</v>
      </c>
      <c r="G6927" t="s">
        <v>8588</v>
      </c>
      <c r="H6927" t="s">
        <v>8464</v>
      </c>
      <c r="I6927" t="s">
        <v>8605</v>
      </c>
      <c r="J6927" t="s">
        <v>8520</v>
      </c>
    </row>
    <row r="6928" spans="1:10" x14ac:dyDescent="0.25">
      <c r="A6928" t="s">
        <v>21854</v>
      </c>
      <c r="B6928" t="s">
        <v>21855</v>
      </c>
      <c r="C6928" t="s">
        <v>21856</v>
      </c>
      <c r="D6928" t="s">
        <v>21857</v>
      </c>
      <c r="E6928" t="s">
        <v>8521</v>
      </c>
      <c r="F6928" t="s">
        <v>21276</v>
      </c>
      <c r="G6928" t="s">
        <v>8588</v>
      </c>
      <c r="H6928" t="s">
        <v>8522</v>
      </c>
      <c r="I6928" t="s">
        <v>8605</v>
      </c>
      <c r="J6928" t="s">
        <v>8520</v>
      </c>
    </row>
    <row r="6929" spans="1:10" x14ac:dyDescent="0.25">
      <c r="A6929" t="s">
        <v>21858</v>
      </c>
      <c r="B6929" t="s">
        <v>21859</v>
      </c>
      <c r="C6929" t="s">
        <v>8520</v>
      </c>
      <c r="D6929" t="s">
        <v>21860</v>
      </c>
      <c r="E6929" t="s">
        <v>8521</v>
      </c>
      <c r="F6929" t="s">
        <v>21276</v>
      </c>
      <c r="G6929" t="s">
        <v>8588</v>
      </c>
      <c r="H6929" t="s">
        <v>8522</v>
      </c>
      <c r="I6929" t="s">
        <v>8605</v>
      </c>
      <c r="J6929" t="s">
        <v>8520</v>
      </c>
    </row>
    <row r="6930" spans="1:10" x14ac:dyDescent="0.25">
      <c r="A6930" t="s">
        <v>21861</v>
      </c>
      <c r="B6930" t="s">
        <v>21862</v>
      </c>
      <c r="C6930" t="s">
        <v>21863</v>
      </c>
      <c r="D6930" t="s">
        <v>21864</v>
      </c>
      <c r="E6930" t="s">
        <v>8521</v>
      </c>
      <c r="F6930" t="s">
        <v>21276</v>
      </c>
      <c r="G6930" t="s">
        <v>8588</v>
      </c>
      <c r="H6930" t="s">
        <v>8522</v>
      </c>
      <c r="I6930" t="s">
        <v>8605</v>
      </c>
      <c r="J6930" t="s">
        <v>8520</v>
      </c>
    </row>
    <row r="6931" spans="1:10" x14ac:dyDescent="0.25">
      <c r="A6931" t="s">
        <v>21865</v>
      </c>
      <c r="B6931" t="s">
        <v>21866</v>
      </c>
      <c r="C6931" t="s">
        <v>21867</v>
      </c>
      <c r="D6931" t="s">
        <v>21868</v>
      </c>
      <c r="E6931" t="s">
        <v>8521</v>
      </c>
      <c r="F6931" t="s">
        <v>21276</v>
      </c>
      <c r="G6931" t="s">
        <v>8588</v>
      </c>
      <c r="H6931" t="s">
        <v>8522</v>
      </c>
      <c r="I6931" t="s">
        <v>8601</v>
      </c>
      <c r="J6931" t="s">
        <v>8520</v>
      </c>
    </row>
    <row r="6932" spans="1:10" x14ac:dyDescent="0.25">
      <c r="A6932" t="s">
        <v>21869</v>
      </c>
      <c r="B6932" t="s">
        <v>21870</v>
      </c>
      <c r="C6932" t="s">
        <v>21871</v>
      </c>
      <c r="D6932" t="s">
        <v>21872</v>
      </c>
      <c r="E6932" t="s">
        <v>8521</v>
      </c>
      <c r="F6932" t="s">
        <v>21276</v>
      </c>
      <c r="G6932" t="s">
        <v>8588</v>
      </c>
      <c r="H6932" t="s">
        <v>8522</v>
      </c>
      <c r="I6932" t="s">
        <v>8605</v>
      </c>
      <c r="J6932" t="s">
        <v>8520</v>
      </c>
    </row>
    <row r="6933" spans="1:10" x14ac:dyDescent="0.25">
      <c r="A6933" t="s">
        <v>21873</v>
      </c>
      <c r="B6933" t="s">
        <v>21874</v>
      </c>
      <c r="C6933" t="s">
        <v>21875</v>
      </c>
      <c r="D6933" t="s">
        <v>21876</v>
      </c>
      <c r="E6933" t="s">
        <v>8521</v>
      </c>
      <c r="F6933" t="s">
        <v>21276</v>
      </c>
      <c r="G6933" t="s">
        <v>8588</v>
      </c>
      <c r="H6933" t="s">
        <v>8522</v>
      </c>
      <c r="I6933" t="s">
        <v>8605</v>
      </c>
      <c r="J6933" t="s">
        <v>8520</v>
      </c>
    </row>
    <row r="6934" spans="1:10" x14ac:dyDescent="0.25">
      <c r="A6934" t="s">
        <v>21877</v>
      </c>
      <c r="B6934" t="s">
        <v>21878</v>
      </c>
      <c r="C6934" t="s">
        <v>21879</v>
      </c>
      <c r="D6934" t="s">
        <v>21880</v>
      </c>
      <c r="E6934" t="s">
        <v>8521</v>
      </c>
      <c r="F6934" t="s">
        <v>21276</v>
      </c>
      <c r="G6934" t="s">
        <v>8588</v>
      </c>
      <c r="H6934" t="s">
        <v>8522</v>
      </c>
      <c r="I6934" t="s">
        <v>8605</v>
      </c>
      <c r="J6934" t="s">
        <v>8520</v>
      </c>
    </row>
    <row r="6935" spans="1:10" x14ac:dyDescent="0.25">
      <c r="A6935" t="s">
        <v>21881</v>
      </c>
      <c r="B6935" t="s">
        <v>21882</v>
      </c>
      <c r="C6935" t="s">
        <v>8520</v>
      </c>
      <c r="D6935" t="s">
        <v>21883</v>
      </c>
      <c r="E6935" t="s">
        <v>8521</v>
      </c>
      <c r="F6935" t="s">
        <v>21276</v>
      </c>
      <c r="G6935" t="s">
        <v>8588</v>
      </c>
      <c r="H6935" t="s">
        <v>8522</v>
      </c>
      <c r="I6935" t="s">
        <v>8605</v>
      </c>
      <c r="J6935" t="s">
        <v>8520</v>
      </c>
    </row>
    <row r="6936" spans="1:10" x14ac:dyDescent="0.25">
      <c r="A6936" t="s">
        <v>21884</v>
      </c>
      <c r="B6936" t="s">
        <v>21885</v>
      </c>
      <c r="C6936" t="s">
        <v>21886</v>
      </c>
      <c r="D6936" t="s">
        <v>21887</v>
      </c>
      <c r="E6936" t="s">
        <v>8521</v>
      </c>
      <c r="F6936" t="s">
        <v>21276</v>
      </c>
      <c r="G6936" t="s">
        <v>8588</v>
      </c>
      <c r="H6936" t="s">
        <v>8522</v>
      </c>
      <c r="I6936" t="s">
        <v>8605</v>
      </c>
      <c r="J6936" t="s">
        <v>8520</v>
      </c>
    </row>
    <row r="6937" spans="1:10" x14ac:dyDescent="0.25">
      <c r="A6937" t="s">
        <v>21888</v>
      </c>
      <c r="B6937" t="s">
        <v>21889</v>
      </c>
      <c r="C6937" t="s">
        <v>21890</v>
      </c>
      <c r="D6937" t="s">
        <v>21891</v>
      </c>
      <c r="E6937" t="s">
        <v>8521</v>
      </c>
      <c r="F6937" t="s">
        <v>21276</v>
      </c>
      <c r="G6937" t="s">
        <v>8588</v>
      </c>
      <c r="H6937" t="s">
        <v>8522</v>
      </c>
      <c r="I6937" t="s">
        <v>8605</v>
      </c>
      <c r="J6937" t="s">
        <v>8520</v>
      </c>
    </row>
    <row r="6938" spans="1:10" x14ac:dyDescent="0.25">
      <c r="A6938" t="s">
        <v>21892</v>
      </c>
      <c r="B6938" t="s">
        <v>21893</v>
      </c>
      <c r="C6938" t="s">
        <v>21894</v>
      </c>
      <c r="D6938" t="s">
        <v>21895</v>
      </c>
      <c r="E6938" t="s">
        <v>8521</v>
      </c>
      <c r="F6938" t="s">
        <v>21276</v>
      </c>
      <c r="G6938" t="s">
        <v>8588</v>
      </c>
      <c r="H6938" t="s">
        <v>8522</v>
      </c>
      <c r="I6938" t="s">
        <v>8605</v>
      </c>
      <c r="J6938" t="s">
        <v>8520</v>
      </c>
    </row>
    <row r="6939" spans="1:10" x14ac:dyDescent="0.25">
      <c r="A6939" t="s">
        <v>21896</v>
      </c>
      <c r="B6939" t="s">
        <v>21897</v>
      </c>
      <c r="C6939" t="s">
        <v>21898</v>
      </c>
      <c r="D6939" t="s">
        <v>21899</v>
      </c>
      <c r="E6939" t="s">
        <v>8521</v>
      </c>
      <c r="F6939" t="s">
        <v>21276</v>
      </c>
      <c r="G6939" t="s">
        <v>8588</v>
      </c>
      <c r="H6939" t="s">
        <v>8522</v>
      </c>
      <c r="I6939" t="s">
        <v>8605</v>
      </c>
      <c r="J6939" t="s">
        <v>8520</v>
      </c>
    </row>
    <row r="6940" spans="1:10" x14ac:dyDescent="0.25">
      <c r="A6940" t="s">
        <v>21900</v>
      </c>
      <c r="B6940" t="s">
        <v>21901</v>
      </c>
      <c r="C6940" t="s">
        <v>21902</v>
      </c>
      <c r="D6940" t="s">
        <v>21903</v>
      </c>
      <c r="E6940" t="s">
        <v>8521</v>
      </c>
      <c r="F6940" t="s">
        <v>21276</v>
      </c>
      <c r="G6940" t="s">
        <v>8588</v>
      </c>
      <c r="H6940" t="s">
        <v>8522</v>
      </c>
      <c r="I6940" t="s">
        <v>8605</v>
      </c>
      <c r="J6940" t="s">
        <v>8520</v>
      </c>
    </row>
    <row r="6941" spans="1:10" x14ac:dyDescent="0.25">
      <c r="A6941" t="s">
        <v>21904</v>
      </c>
      <c r="B6941" t="s">
        <v>21905</v>
      </c>
      <c r="C6941" t="s">
        <v>21906</v>
      </c>
      <c r="D6941" t="s">
        <v>21907</v>
      </c>
      <c r="E6941" t="s">
        <v>8521</v>
      </c>
      <c r="F6941" t="s">
        <v>21276</v>
      </c>
      <c r="G6941" t="s">
        <v>8588</v>
      </c>
      <c r="H6941" t="s">
        <v>8522</v>
      </c>
      <c r="I6941" t="s">
        <v>8605</v>
      </c>
      <c r="J6941" t="s">
        <v>8520</v>
      </c>
    </row>
    <row r="6942" spans="1:10" x14ac:dyDescent="0.25">
      <c r="A6942" t="s">
        <v>21908</v>
      </c>
      <c r="B6942" t="s">
        <v>21909</v>
      </c>
      <c r="C6942" t="s">
        <v>21910</v>
      </c>
      <c r="D6942" t="s">
        <v>21911</v>
      </c>
      <c r="E6942" t="s">
        <v>8521</v>
      </c>
      <c r="F6942" t="s">
        <v>21276</v>
      </c>
      <c r="G6942" t="s">
        <v>8588</v>
      </c>
      <c r="H6942" t="s">
        <v>8522</v>
      </c>
      <c r="I6942" t="s">
        <v>8605</v>
      </c>
      <c r="J6942" t="s">
        <v>8520</v>
      </c>
    </row>
    <row r="6943" spans="1:10" x14ac:dyDescent="0.25">
      <c r="A6943" t="s">
        <v>21912</v>
      </c>
      <c r="B6943" t="s">
        <v>21913</v>
      </c>
      <c r="C6943" t="s">
        <v>21914</v>
      </c>
      <c r="D6943" t="s">
        <v>21915</v>
      </c>
      <c r="E6943" t="s">
        <v>8521</v>
      </c>
      <c r="F6943" t="s">
        <v>21276</v>
      </c>
      <c r="G6943" t="s">
        <v>8588</v>
      </c>
      <c r="H6943" t="s">
        <v>8522</v>
      </c>
      <c r="I6943" t="s">
        <v>8605</v>
      </c>
      <c r="J6943" t="s">
        <v>8520</v>
      </c>
    </row>
    <row r="6944" spans="1:10" x14ac:dyDescent="0.25">
      <c r="A6944" t="s">
        <v>21916</v>
      </c>
      <c r="B6944" t="s">
        <v>21917</v>
      </c>
      <c r="C6944" t="s">
        <v>8520</v>
      </c>
      <c r="D6944" t="s">
        <v>21918</v>
      </c>
      <c r="E6944" t="s">
        <v>8521</v>
      </c>
      <c r="F6944" t="s">
        <v>21276</v>
      </c>
      <c r="G6944" t="s">
        <v>8588</v>
      </c>
      <c r="H6944" t="s">
        <v>8522</v>
      </c>
      <c r="I6944" t="s">
        <v>8605</v>
      </c>
      <c r="J6944" t="s">
        <v>8520</v>
      </c>
    </row>
    <row r="6945" spans="1:10" x14ac:dyDescent="0.25">
      <c r="A6945" t="s">
        <v>21919</v>
      </c>
      <c r="B6945" t="s">
        <v>21920</v>
      </c>
      <c r="C6945" t="s">
        <v>8520</v>
      </c>
      <c r="D6945" t="s">
        <v>21921</v>
      </c>
      <c r="E6945" t="s">
        <v>8521</v>
      </c>
      <c r="F6945" t="s">
        <v>21276</v>
      </c>
      <c r="G6945" t="s">
        <v>8588</v>
      </c>
      <c r="H6945" t="s">
        <v>8522</v>
      </c>
      <c r="I6945" t="s">
        <v>8605</v>
      </c>
      <c r="J6945" t="s">
        <v>8520</v>
      </c>
    </row>
    <row r="6946" spans="1:10" x14ac:dyDescent="0.25">
      <c r="A6946" t="s">
        <v>21922</v>
      </c>
      <c r="B6946" t="s">
        <v>21923</v>
      </c>
      <c r="C6946" t="s">
        <v>8520</v>
      </c>
      <c r="D6946" t="s">
        <v>21924</v>
      </c>
      <c r="E6946" t="s">
        <v>8516</v>
      </c>
      <c r="F6946" t="s">
        <v>21276</v>
      </c>
      <c r="G6946" t="s">
        <v>8588</v>
      </c>
      <c r="H6946" t="s">
        <v>8464</v>
      </c>
      <c r="I6946" t="s">
        <v>8605</v>
      </c>
      <c r="J6946" t="s">
        <v>8520</v>
      </c>
    </row>
    <row r="6947" spans="1:10" x14ac:dyDescent="0.25">
      <c r="A6947" t="s">
        <v>21925</v>
      </c>
      <c r="B6947" t="s">
        <v>21926</v>
      </c>
      <c r="C6947" t="s">
        <v>21927</v>
      </c>
      <c r="D6947" t="s">
        <v>21928</v>
      </c>
      <c r="E6947" t="s">
        <v>8516</v>
      </c>
      <c r="F6947" t="s">
        <v>21276</v>
      </c>
      <c r="G6947" t="s">
        <v>8588</v>
      </c>
      <c r="H6947" t="s">
        <v>8464</v>
      </c>
      <c r="I6947" t="s">
        <v>8605</v>
      </c>
      <c r="J6947" t="s">
        <v>8520</v>
      </c>
    </row>
    <row r="6948" spans="1:10" x14ac:dyDescent="0.25">
      <c r="A6948" t="s">
        <v>21929</v>
      </c>
      <c r="B6948" t="s">
        <v>21930</v>
      </c>
      <c r="C6948" t="s">
        <v>21931</v>
      </c>
      <c r="D6948" t="s">
        <v>21932</v>
      </c>
      <c r="E6948" t="s">
        <v>8516</v>
      </c>
      <c r="F6948" t="s">
        <v>21276</v>
      </c>
      <c r="G6948" t="s">
        <v>8588</v>
      </c>
      <c r="H6948" t="s">
        <v>8464</v>
      </c>
      <c r="I6948" t="s">
        <v>8605</v>
      </c>
      <c r="J6948" t="s">
        <v>8520</v>
      </c>
    </row>
    <row r="6949" spans="1:10" x14ac:dyDescent="0.25">
      <c r="A6949" t="s">
        <v>21933</v>
      </c>
      <c r="B6949" t="s">
        <v>21934</v>
      </c>
      <c r="C6949" t="s">
        <v>8520</v>
      </c>
      <c r="D6949" t="s">
        <v>21935</v>
      </c>
      <c r="E6949" t="s">
        <v>8516</v>
      </c>
      <c r="F6949" t="s">
        <v>21276</v>
      </c>
      <c r="G6949" t="s">
        <v>8588</v>
      </c>
      <c r="H6949" t="s">
        <v>8464</v>
      </c>
      <c r="I6949" t="s">
        <v>8601</v>
      </c>
      <c r="J6949" t="s">
        <v>8520</v>
      </c>
    </row>
    <row r="6950" spans="1:10" x14ac:dyDescent="0.25">
      <c r="A6950" t="s">
        <v>21936</v>
      </c>
      <c r="B6950" t="s">
        <v>21937</v>
      </c>
      <c r="C6950" t="s">
        <v>21938</v>
      </c>
      <c r="D6950" t="s">
        <v>21939</v>
      </c>
      <c r="E6950" t="s">
        <v>8516</v>
      </c>
      <c r="F6950" t="s">
        <v>21276</v>
      </c>
      <c r="G6950" t="s">
        <v>8588</v>
      </c>
      <c r="H6950" t="s">
        <v>8464</v>
      </c>
      <c r="I6950" t="s">
        <v>8605</v>
      </c>
      <c r="J6950" t="s">
        <v>8520</v>
      </c>
    </row>
    <row r="6951" spans="1:10" x14ac:dyDescent="0.25">
      <c r="A6951" t="s">
        <v>21940</v>
      </c>
      <c r="B6951" t="s">
        <v>21941</v>
      </c>
      <c r="C6951" t="s">
        <v>21942</v>
      </c>
      <c r="D6951" t="s">
        <v>21943</v>
      </c>
      <c r="E6951" t="s">
        <v>8516</v>
      </c>
      <c r="F6951" t="s">
        <v>21276</v>
      </c>
      <c r="G6951" t="s">
        <v>8588</v>
      </c>
      <c r="H6951" t="s">
        <v>8464</v>
      </c>
      <c r="I6951" t="s">
        <v>8605</v>
      </c>
      <c r="J6951" t="s">
        <v>8520</v>
      </c>
    </row>
    <row r="6952" spans="1:10" x14ac:dyDescent="0.25">
      <c r="A6952" t="s">
        <v>21944</v>
      </c>
      <c r="B6952" t="s">
        <v>21945</v>
      </c>
      <c r="C6952" t="s">
        <v>21946</v>
      </c>
      <c r="D6952" t="s">
        <v>21947</v>
      </c>
      <c r="E6952" t="s">
        <v>8516</v>
      </c>
      <c r="F6952" t="s">
        <v>21276</v>
      </c>
      <c r="G6952" t="s">
        <v>8588</v>
      </c>
      <c r="H6952" t="s">
        <v>8464</v>
      </c>
      <c r="I6952" t="s">
        <v>8605</v>
      </c>
      <c r="J6952" t="s">
        <v>8520</v>
      </c>
    </row>
    <row r="6953" spans="1:10" x14ac:dyDescent="0.25">
      <c r="A6953" t="s">
        <v>21948</v>
      </c>
      <c r="B6953" t="s">
        <v>21949</v>
      </c>
      <c r="C6953" t="s">
        <v>21950</v>
      </c>
      <c r="D6953" t="s">
        <v>21951</v>
      </c>
      <c r="E6953" t="s">
        <v>8516</v>
      </c>
      <c r="F6953" t="s">
        <v>21276</v>
      </c>
      <c r="G6953" t="s">
        <v>8588</v>
      </c>
      <c r="H6953" t="s">
        <v>8464</v>
      </c>
      <c r="I6953" t="s">
        <v>8605</v>
      </c>
      <c r="J6953" t="s">
        <v>8520</v>
      </c>
    </row>
    <row r="6954" spans="1:10" x14ac:dyDescent="0.25">
      <c r="A6954" t="s">
        <v>21952</v>
      </c>
      <c r="B6954" t="s">
        <v>21953</v>
      </c>
      <c r="C6954" t="s">
        <v>21954</v>
      </c>
      <c r="D6954" t="s">
        <v>21955</v>
      </c>
      <c r="E6954" t="s">
        <v>8516</v>
      </c>
      <c r="F6954" t="s">
        <v>21276</v>
      </c>
      <c r="G6954" t="s">
        <v>8588</v>
      </c>
      <c r="H6954" t="s">
        <v>8464</v>
      </c>
      <c r="I6954" t="s">
        <v>8605</v>
      </c>
      <c r="J6954" t="s">
        <v>8520</v>
      </c>
    </row>
    <row r="6955" spans="1:10" x14ac:dyDescent="0.25">
      <c r="A6955" t="s">
        <v>21956</v>
      </c>
      <c r="B6955" t="s">
        <v>21957</v>
      </c>
      <c r="C6955" t="s">
        <v>21958</v>
      </c>
      <c r="D6955" t="s">
        <v>21959</v>
      </c>
      <c r="E6955" t="s">
        <v>8516</v>
      </c>
      <c r="F6955" t="s">
        <v>21276</v>
      </c>
      <c r="G6955" t="s">
        <v>8588</v>
      </c>
      <c r="H6955" t="s">
        <v>8464</v>
      </c>
      <c r="I6955" t="s">
        <v>8605</v>
      </c>
      <c r="J6955" t="s">
        <v>8520</v>
      </c>
    </row>
    <row r="6956" spans="1:10" x14ac:dyDescent="0.25">
      <c r="A6956" t="s">
        <v>21960</v>
      </c>
      <c r="B6956" t="s">
        <v>21961</v>
      </c>
      <c r="C6956" t="s">
        <v>21962</v>
      </c>
      <c r="D6956" t="s">
        <v>21963</v>
      </c>
      <c r="E6956" t="s">
        <v>8516</v>
      </c>
      <c r="F6956" t="s">
        <v>21276</v>
      </c>
      <c r="G6956" t="s">
        <v>8588</v>
      </c>
      <c r="H6956" t="s">
        <v>8464</v>
      </c>
      <c r="I6956" t="s">
        <v>8605</v>
      </c>
      <c r="J6956" t="s">
        <v>8520</v>
      </c>
    </row>
    <row r="6957" spans="1:10" x14ac:dyDescent="0.25">
      <c r="A6957" t="s">
        <v>21964</v>
      </c>
      <c r="B6957" t="s">
        <v>21965</v>
      </c>
      <c r="C6957" t="s">
        <v>21966</v>
      </c>
      <c r="D6957" t="s">
        <v>21967</v>
      </c>
      <c r="E6957" t="s">
        <v>8516</v>
      </c>
      <c r="F6957" t="s">
        <v>21276</v>
      </c>
      <c r="G6957" t="s">
        <v>8588</v>
      </c>
      <c r="H6957" t="s">
        <v>8464</v>
      </c>
      <c r="I6957" t="s">
        <v>8605</v>
      </c>
      <c r="J6957" t="s">
        <v>8520</v>
      </c>
    </row>
    <row r="6958" spans="1:10" x14ac:dyDescent="0.25">
      <c r="A6958" t="s">
        <v>21922</v>
      </c>
      <c r="B6958" t="s">
        <v>21923</v>
      </c>
      <c r="C6958" t="s">
        <v>8520</v>
      </c>
      <c r="D6958" t="s">
        <v>21924</v>
      </c>
      <c r="E6958" t="s">
        <v>8521</v>
      </c>
      <c r="F6958" t="s">
        <v>21276</v>
      </c>
      <c r="G6958" t="s">
        <v>8588</v>
      </c>
      <c r="H6958" t="s">
        <v>8522</v>
      </c>
      <c r="I6958" t="s">
        <v>8605</v>
      </c>
      <c r="J6958" t="s">
        <v>8520</v>
      </c>
    </row>
    <row r="6959" spans="1:10" x14ac:dyDescent="0.25">
      <c r="A6959" t="s">
        <v>21925</v>
      </c>
      <c r="B6959" t="s">
        <v>21926</v>
      </c>
      <c r="C6959" t="s">
        <v>21927</v>
      </c>
      <c r="D6959" t="s">
        <v>21928</v>
      </c>
      <c r="E6959" t="s">
        <v>8521</v>
      </c>
      <c r="F6959" t="s">
        <v>21276</v>
      </c>
      <c r="G6959" t="s">
        <v>8588</v>
      </c>
      <c r="H6959" t="s">
        <v>8522</v>
      </c>
      <c r="I6959" t="s">
        <v>8605</v>
      </c>
      <c r="J6959" t="s">
        <v>8520</v>
      </c>
    </row>
    <row r="6960" spans="1:10" x14ac:dyDescent="0.25">
      <c r="A6960" t="s">
        <v>21929</v>
      </c>
      <c r="B6960" t="s">
        <v>21930</v>
      </c>
      <c r="C6960" t="s">
        <v>21931</v>
      </c>
      <c r="D6960" t="s">
        <v>21932</v>
      </c>
      <c r="E6960" t="s">
        <v>8521</v>
      </c>
      <c r="F6960" t="s">
        <v>21276</v>
      </c>
      <c r="G6960" t="s">
        <v>8588</v>
      </c>
      <c r="H6960" t="s">
        <v>8522</v>
      </c>
      <c r="I6960" t="s">
        <v>8605</v>
      </c>
      <c r="J6960" t="s">
        <v>8520</v>
      </c>
    </row>
    <row r="6961" spans="1:10" x14ac:dyDescent="0.25">
      <c r="A6961" t="s">
        <v>21933</v>
      </c>
      <c r="B6961" t="s">
        <v>21934</v>
      </c>
      <c r="C6961" t="s">
        <v>8520</v>
      </c>
      <c r="D6961" t="s">
        <v>21935</v>
      </c>
      <c r="E6961" t="s">
        <v>8521</v>
      </c>
      <c r="F6961" t="s">
        <v>21276</v>
      </c>
      <c r="G6961" t="s">
        <v>8588</v>
      </c>
      <c r="H6961" t="s">
        <v>8522</v>
      </c>
      <c r="I6961" t="s">
        <v>8601</v>
      </c>
      <c r="J6961" t="s">
        <v>8520</v>
      </c>
    </row>
    <row r="6962" spans="1:10" x14ac:dyDescent="0.25">
      <c r="A6962" t="s">
        <v>21936</v>
      </c>
      <c r="B6962" t="s">
        <v>21937</v>
      </c>
      <c r="C6962" t="s">
        <v>21938</v>
      </c>
      <c r="D6962" t="s">
        <v>21939</v>
      </c>
      <c r="E6962" t="s">
        <v>8521</v>
      </c>
      <c r="F6962" t="s">
        <v>21276</v>
      </c>
      <c r="G6962" t="s">
        <v>8588</v>
      </c>
      <c r="H6962" t="s">
        <v>8522</v>
      </c>
      <c r="I6962" t="s">
        <v>8605</v>
      </c>
      <c r="J6962" t="s">
        <v>8520</v>
      </c>
    </row>
    <row r="6963" spans="1:10" x14ac:dyDescent="0.25">
      <c r="A6963" t="s">
        <v>21940</v>
      </c>
      <c r="B6963" t="s">
        <v>21941</v>
      </c>
      <c r="C6963" t="s">
        <v>21942</v>
      </c>
      <c r="D6963" t="s">
        <v>21943</v>
      </c>
      <c r="E6963" t="s">
        <v>8521</v>
      </c>
      <c r="F6963" t="s">
        <v>21276</v>
      </c>
      <c r="G6963" t="s">
        <v>8588</v>
      </c>
      <c r="H6963" t="s">
        <v>8522</v>
      </c>
      <c r="I6963" t="s">
        <v>8605</v>
      </c>
      <c r="J6963" t="s">
        <v>8520</v>
      </c>
    </row>
    <row r="6964" spans="1:10" x14ac:dyDescent="0.25">
      <c r="A6964" t="s">
        <v>21944</v>
      </c>
      <c r="B6964" t="s">
        <v>21945</v>
      </c>
      <c r="C6964" t="s">
        <v>21946</v>
      </c>
      <c r="D6964" t="s">
        <v>21947</v>
      </c>
      <c r="E6964" t="s">
        <v>8521</v>
      </c>
      <c r="F6964" t="s">
        <v>21276</v>
      </c>
      <c r="G6964" t="s">
        <v>8588</v>
      </c>
      <c r="H6964" t="s">
        <v>8522</v>
      </c>
      <c r="I6964" t="s">
        <v>8605</v>
      </c>
      <c r="J6964" t="s">
        <v>8520</v>
      </c>
    </row>
    <row r="6965" spans="1:10" x14ac:dyDescent="0.25">
      <c r="A6965" t="s">
        <v>21948</v>
      </c>
      <c r="B6965" t="s">
        <v>21949</v>
      </c>
      <c r="C6965" t="s">
        <v>21950</v>
      </c>
      <c r="D6965" t="s">
        <v>21951</v>
      </c>
      <c r="E6965" t="s">
        <v>8521</v>
      </c>
      <c r="F6965" t="s">
        <v>21276</v>
      </c>
      <c r="G6965" t="s">
        <v>8588</v>
      </c>
      <c r="H6965" t="s">
        <v>8522</v>
      </c>
      <c r="I6965" t="s">
        <v>8605</v>
      </c>
      <c r="J6965" t="s">
        <v>8520</v>
      </c>
    </row>
    <row r="6966" spans="1:10" x14ac:dyDescent="0.25">
      <c r="A6966" t="s">
        <v>21952</v>
      </c>
      <c r="B6966" t="s">
        <v>21953</v>
      </c>
      <c r="C6966" t="s">
        <v>21954</v>
      </c>
      <c r="D6966" t="s">
        <v>21955</v>
      </c>
      <c r="E6966" t="s">
        <v>8521</v>
      </c>
      <c r="F6966" t="s">
        <v>21276</v>
      </c>
      <c r="G6966" t="s">
        <v>8588</v>
      </c>
      <c r="H6966" t="s">
        <v>8522</v>
      </c>
      <c r="I6966" t="s">
        <v>8605</v>
      </c>
      <c r="J6966" t="s">
        <v>8520</v>
      </c>
    </row>
    <row r="6967" spans="1:10" x14ac:dyDescent="0.25">
      <c r="A6967" t="s">
        <v>21956</v>
      </c>
      <c r="B6967" t="s">
        <v>21957</v>
      </c>
      <c r="C6967" t="s">
        <v>21958</v>
      </c>
      <c r="D6967" t="s">
        <v>21959</v>
      </c>
      <c r="E6967" t="s">
        <v>8521</v>
      </c>
      <c r="F6967" t="s">
        <v>21276</v>
      </c>
      <c r="G6967" t="s">
        <v>8588</v>
      </c>
      <c r="H6967" t="s">
        <v>8522</v>
      </c>
      <c r="I6967" t="s">
        <v>8605</v>
      </c>
      <c r="J6967" t="s">
        <v>8520</v>
      </c>
    </row>
    <row r="6968" spans="1:10" x14ac:dyDescent="0.25">
      <c r="A6968" t="s">
        <v>21960</v>
      </c>
      <c r="B6968" t="s">
        <v>21961</v>
      </c>
      <c r="C6968" t="s">
        <v>21962</v>
      </c>
      <c r="D6968" t="s">
        <v>21963</v>
      </c>
      <c r="E6968" t="s">
        <v>8521</v>
      </c>
      <c r="F6968" t="s">
        <v>21276</v>
      </c>
      <c r="G6968" t="s">
        <v>8588</v>
      </c>
      <c r="H6968" t="s">
        <v>8522</v>
      </c>
      <c r="I6968" t="s">
        <v>8605</v>
      </c>
      <c r="J6968" t="s">
        <v>8520</v>
      </c>
    </row>
    <row r="6969" spans="1:10" x14ac:dyDescent="0.25">
      <c r="A6969" t="s">
        <v>21964</v>
      </c>
      <c r="B6969" t="s">
        <v>21965</v>
      </c>
      <c r="C6969" t="s">
        <v>21966</v>
      </c>
      <c r="D6969" t="s">
        <v>21967</v>
      </c>
      <c r="E6969" t="s">
        <v>8521</v>
      </c>
      <c r="F6969" t="s">
        <v>21276</v>
      </c>
      <c r="G6969" t="s">
        <v>8588</v>
      </c>
      <c r="H6969" t="s">
        <v>8522</v>
      </c>
      <c r="I6969" t="s">
        <v>8605</v>
      </c>
      <c r="J6969" t="s">
        <v>8520</v>
      </c>
    </row>
    <row r="6970" spans="1:10" x14ac:dyDescent="0.25">
      <c r="A6970" t="s">
        <v>21968</v>
      </c>
      <c r="B6970" t="s">
        <v>21969</v>
      </c>
      <c r="C6970" t="s">
        <v>8520</v>
      </c>
      <c r="D6970" t="s">
        <v>21970</v>
      </c>
      <c r="E6970" t="s">
        <v>8550</v>
      </c>
      <c r="F6970" t="s">
        <v>21971</v>
      </c>
      <c r="G6970" t="s">
        <v>8518</v>
      </c>
      <c r="H6970" t="s">
        <v>8464</v>
      </c>
      <c r="I6970" t="s">
        <v>8569</v>
      </c>
      <c r="J6970" t="s">
        <v>10602</v>
      </c>
    </row>
    <row r="6971" spans="1:10" x14ac:dyDescent="0.25">
      <c r="A6971" t="s">
        <v>21968</v>
      </c>
      <c r="B6971" t="s">
        <v>21969</v>
      </c>
      <c r="C6971" t="s">
        <v>8520</v>
      </c>
      <c r="D6971" t="s">
        <v>21970</v>
      </c>
      <c r="E6971" t="s">
        <v>8583</v>
      </c>
      <c r="F6971" t="s">
        <v>21971</v>
      </c>
      <c r="G6971" t="s">
        <v>8518</v>
      </c>
      <c r="H6971" t="s">
        <v>8522</v>
      </c>
      <c r="I6971" t="s">
        <v>8569</v>
      </c>
      <c r="J6971" t="s">
        <v>10602</v>
      </c>
    </row>
    <row r="6972" spans="1:10" x14ac:dyDescent="0.25">
      <c r="A6972" t="s">
        <v>21972</v>
      </c>
      <c r="B6972" t="s">
        <v>21973</v>
      </c>
      <c r="C6972" t="s">
        <v>8520</v>
      </c>
      <c r="D6972" t="s">
        <v>21974</v>
      </c>
      <c r="E6972" t="s">
        <v>21975</v>
      </c>
      <c r="F6972" t="s">
        <v>21976</v>
      </c>
      <c r="G6972" t="s">
        <v>8518</v>
      </c>
      <c r="H6972" t="s">
        <v>8464</v>
      </c>
      <c r="I6972" t="s">
        <v>21977</v>
      </c>
      <c r="J6972" t="s">
        <v>21978</v>
      </c>
    </row>
    <row r="6973" spans="1:10" x14ac:dyDescent="0.25">
      <c r="A6973" t="s">
        <v>21972</v>
      </c>
      <c r="B6973" t="s">
        <v>21973</v>
      </c>
      <c r="C6973" t="s">
        <v>8520</v>
      </c>
      <c r="D6973" t="s">
        <v>21974</v>
      </c>
      <c r="E6973" t="s">
        <v>21979</v>
      </c>
      <c r="F6973" t="s">
        <v>21976</v>
      </c>
      <c r="G6973" t="s">
        <v>8518</v>
      </c>
      <c r="H6973" t="s">
        <v>8522</v>
      </c>
      <c r="I6973" t="s">
        <v>21977</v>
      </c>
      <c r="J6973" t="s">
        <v>21978</v>
      </c>
    </row>
    <row r="6974" spans="1:10" x14ac:dyDescent="0.25">
      <c r="A6974" t="s">
        <v>21980</v>
      </c>
      <c r="B6974" t="s">
        <v>21981</v>
      </c>
      <c r="C6974" t="s">
        <v>8520</v>
      </c>
      <c r="D6974" t="s">
        <v>21982</v>
      </c>
      <c r="E6974" t="s">
        <v>21975</v>
      </c>
      <c r="F6974" t="s">
        <v>21983</v>
      </c>
      <c r="G6974" t="s">
        <v>8518</v>
      </c>
      <c r="H6974" t="s">
        <v>8464</v>
      </c>
      <c r="I6974" t="s">
        <v>21977</v>
      </c>
      <c r="J6974" t="s">
        <v>21984</v>
      </c>
    </row>
    <row r="6975" spans="1:10" x14ac:dyDescent="0.25">
      <c r="A6975" t="s">
        <v>21980</v>
      </c>
      <c r="B6975" t="s">
        <v>21981</v>
      </c>
      <c r="C6975" t="s">
        <v>8520</v>
      </c>
      <c r="D6975" t="s">
        <v>21982</v>
      </c>
      <c r="E6975" t="s">
        <v>21979</v>
      </c>
      <c r="F6975" t="s">
        <v>21983</v>
      </c>
      <c r="G6975" t="s">
        <v>8518</v>
      </c>
      <c r="H6975" t="s">
        <v>8522</v>
      </c>
      <c r="I6975" t="s">
        <v>21977</v>
      </c>
      <c r="J6975" t="s">
        <v>21984</v>
      </c>
    </row>
    <row r="6976" spans="1:10" x14ac:dyDescent="0.25">
      <c r="A6976" t="s">
        <v>21985</v>
      </c>
      <c r="B6976" t="s">
        <v>21986</v>
      </c>
      <c r="C6976" t="s">
        <v>8520</v>
      </c>
      <c r="D6976" t="s">
        <v>21987</v>
      </c>
      <c r="E6976" t="s">
        <v>8550</v>
      </c>
      <c r="F6976" t="s">
        <v>21988</v>
      </c>
      <c r="G6976" t="s">
        <v>8518</v>
      </c>
      <c r="H6976" t="s">
        <v>8464</v>
      </c>
      <c r="I6976" t="s">
        <v>8552</v>
      </c>
      <c r="J6976" t="s">
        <v>21989</v>
      </c>
    </row>
    <row r="6977" spans="1:10" x14ac:dyDescent="0.25">
      <c r="A6977" t="s">
        <v>21985</v>
      </c>
      <c r="B6977" t="s">
        <v>21986</v>
      </c>
      <c r="C6977" t="s">
        <v>8520</v>
      </c>
      <c r="D6977" t="s">
        <v>21987</v>
      </c>
      <c r="E6977" t="s">
        <v>8550</v>
      </c>
      <c r="F6977" t="s">
        <v>21988</v>
      </c>
      <c r="G6977" t="s">
        <v>8518</v>
      </c>
      <c r="H6977" t="s">
        <v>8522</v>
      </c>
      <c r="I6977" t="s">
        <v>8552</v>
      </c>
      <c r="J6977" t="s">
        <v>21989</v>
      </c>
    </row>
    <row r="6978" spans="1:10" x14ac:dyDescent="0.25">
      <c r="A6978" t="s">
        <v>9101</v>
      </c>
      <c r="B6978" t="s">
        <v>9102</v>
      </c>
      <c r="C6978" t="s">
        <v>9103</v>
      </c>
      <c r="D6978" t="s">
        <v>9104</v>
      </c>
      <c r="E6978" t="s">
        <v>8516</v>
      </c>
      <c r="F6978" t="s">
        <v>21990</v>
      </c>
      <c r="G6978" t="s">
        <v>8518</v>
      </c>
      <c r="H6978" t="s">
        <v>8464</v>
      </c>
      <c r="I6978" t="s">
        <v>9402</v>
      </c>
      <c r="J6978" t="s">
        <v>21991</v>
      </c>
    </row>
    <row r="6979" spans="1:10" x14ac:dyDescent="0.25">
      <c r="A6979" t="s">
        <v>9101</v>
      </c>
      <c r="B6979" t="s">
        <v>9102</v>
      </c>
      <c r="C6979" t="s">
        <v>9103</v>
      </c>
      <c r="D6979" t="s">
        <v>9104</v>
      </c>
      <c r="E6979" t="s">
        <v>8521</v>
      </c>
      <c r="F6979" t="s">
        <v>21990</v>
      </c>
      <c r="G6979" t="s">
        <v>8518</v>
      </c>
      <c r="H6979" t="s">
        <v>8522</v>
      </c>
      <c r="I6979" t="s">
        <v>9402</v>
      </c>
      <c r="J6979" t="s">
        <v>21991</v>
      </c>
    </row>
    <row r="6980" spans="1:10" x14ac:dyDescent="0.25">
      <c r="A6980" t="s">
        <v>21992</v>
      </c>
      <c r="B6980" t="s">
        <v>21993</v>
      </c>
      <c r="C6980" t="s">
        <v>21994</v>
      </c>
      <c r="D6980" t="s">
        <v>21995</v>
      </c>
      <c r="E6980" t="s">
        <v>8516</v>
      </c>
      <c r="F6980" t="s">
        <v>21996</v>
      </c>
      <c r="G6980" t="s">
        <v>8518</v>
      </c>
      <c r="H6980" t="s">
        <v>8464</v>
      </c>
      <c r="I6980" t="s">
        <v>9402</v>
      </c>
      <c r="J6980" t="s">
        <v>21997</v>
      </c>
    </row>
    <row r="6981" spans="1:10" x14ac:dyDescent="0.25">
      <c r="A6981" t="s">
        <v>21992</v>
      </c>
      <c r="B6981" t="s">
        <v>21993</v>
      </c>
      <c r="C6981" t="s">
        <v>21994</v>
      </c>
      <c r="D6981" t="s">
        <v>21995</v>
      </c>
      <c r="E6981" t="s">
        <v>8521</v>
      </c>
      <c r="F6981" t="s">
        <v>21996</v>
      </c>
      <c r="G6981" t="s">
        <v>8518</v>
      </c>
      <c r="H6981" t="s">
        <v>8522</v>
      </c>
      <c r="I6981" t="s">
        <v>9402</v>
      </c>
      <c r="J6981" t="s">
        <v>21997</v>
      </c>
    </row>
    <row r="6982" spans="1:10" x14ac:dyDescent="0.25">
      <c r="A6982" t="s">
        <v>21998</v>
      </c>
      <c r="B6982" t="s">
        <v>21999</v>
      </c>
      <c r="C6982" t="s">
        <v>22000</v>
      </c>
      <c r="D6982" t="s">
        <v>22001</v>
      </c>
      <c r="E6982" t="s">
        <v>8516</v>
      </c>
      <c r="F6982" t="s">
        <v>22002</v>
      </c>
      <c r="G6982" t="s">
        <v>8588</v>
      </c>
      <c r="H6982" t="s">
        <v>8464</v>
      </c>
      <c r="I6982" t="s">
        <v>8601</v>
      </c>
      <c r="J6982" t="s">
        <v>8520</v>
      </c>
    </row>
    <row r="6983" spans="1:10" x14ac:dyDescent="0.25">
      <c r="A6983" t="s">
        <v>22003</v>
      </c>
      <c r="B6983" t="s">
        <v>22004</v>
      </c>
      <c r="C6983" t="s">
        <v>22005</v>
      </c>
      <c r="D6983" t="s">
        <v>22006</v>
      </c>
      <c r="E6983" t="s">
        <v>8516</v>
      </c>
      <c r="F6983" t="s">
        <v>22002</v>
      </c>
      <c r="G6983" t="s">
        <v>8588</v>
      </c>
      <c r="H6983" t="s">
        <v>8464</v>
      </c>
      <c r="I6983" t="s">
        <v>8601</v>
      </c>
      <c r="J6983" t="s">
        <v>8520</v>
      </c>
    </row>
    <row r="6984" spans="1:10" x14ac:dyDescent="0.25">
      <c r="A6984" t="s">
        <v>22007</v>
      </c>
      <c r="B6984" t="s">
        <v>22008</v>
      </c>
      <c r="C6984" t="s">
        <v>22009</v>
      </c>
      <c r="D6984" t="s">
        <v>22010</v>
      </c>
      <c r="E6984" t="s">
        <v>8516</v>
      </c>
      <c r="F6984" t="s">
        <v>22002</v>
      </c>
      <c r="G6984" t="s">
        <v>8588</v>
      </c>
      <c r="H6984" t="s">
        <v>8464</v>
      </c>
      <c r="I6984" t="s">
        <v>8601</v>
      </c>
      <c r="J6984" t="s">
        <v>8520</v>
      </c>
    </row>
    <row r="6985" spans="1:10" x14ac:dyDescent="0.25">
      <c r="A6985" t="s">
        <v>22011</v>
      </c>
      <c r="B6985" t="s">
        <v>22012</v>
      </c>
      <c r="C6985" t="s">
        <v>22013</v>
      </c>
      <c r="D6985" t="s">
        <v>22014</v>
      </c>
      <c r="E6985" t="s">
        <v>8516</v>
      </c>
      <c r="F6985" t="s">
        <v>22002</v>
      </c>
      <c r="G6985" t="s">
        <v>8588</v>
      </c>
      <c r="H6985" t="s">
        <v>8464</v>
      </c>
      <c r="I6985" t="s">
        <v>8865</v>
      </c>
      <c r="J6985" t="s">
        <v>8520</v>
      </c>
    </row>
    <row r="6986" spans="1:10" x14ac:dyDescent="0.25">
      <c r="A6986" t="s">
        <v>22015</v>
      </c>
      <c r="B6986" t="s">
        <v>22016</v>
      </c>
      <c r="C6986" t="s">
        <v>22017</v>
      </c>
      <c r="D6986" t="s">
        <v>22018</v>
      </c>
      <c r="E6986" t="s">
        <v>8516</v>
      </c>
      <c r="F6986" t="s">
        <v>22002</v>
      </c>
      <c r="G6986" t="s">
        <v>8588</v>
      </c>
      <c r="H6986" t="s">
        <v>8464</v>
      </c>
      <c r="I6986" t="s">
        <v>8601</v>
      </c>
      <c r="J6986" t="s">
        <v>8520</v>
      </c>
    </row>
    <row r="6987" spans="1:10" x14ac:dyDescent="0.25">
      <c r="A6987" t="s">
        <v>22019</v>
      </c>
      <c r="B6987" t="s">
        <v>22020</v>
      </c>
      <c r="C6987" t="s">
        <v>22021</v>
      </c>
      <c r="D6987" t="s">
        <v>22022</v>
      </c>
      <c r="E6987" t="s">
        <v>8516</v>
      </c>
      <c r="F6987" t="s">
        <v>22002</v>
      </c>
      <c r="G6987" t="s">
        <v>8588</v>
      </c>
      <c r="H6987" t="s">
        <v>8464</v>
      </c>
      <c r="I6987" t="s">
        <v>8601</v>
      </c>
      <c r="J6987" t="s">
        <v>8520</v>
      </c>
    </row>
    <row r="6988" spans="1:10" x14ac:dyDescent="0.25">
      <c r="A6988" t="s">
        <v>22023</v>
      </c>
      <c r="B6988" t="s">
        <v>22024</v>
      </c>
      <c r="C6988" t="s">
        <v>22025</v>
      </c>
      <c r="D6988" t="s">
        <v>22026</v>
      </c>
      <c r="E6988" t="s">
        <v>8516</v>
      </c>
      <c r="F6988" t="s">
        <v>22002</v>
      </c>
      <c r="G6988" t="s">
        <v>8588</v>
      </c>
      <c r="H6988" t="s">
        <v>8464</v>
      </c>
      <c r="I6988" t="s">
        <v>8601</v>
      </c>
      <c r="J6988" t="s">
        <v>8520</v>
      </c>
    </row>
    <row r="6989" spans="1:10" x14ac:dyDescent="0.25">
      <c r="A6989" t="s">
        <v>22027</v>
      </c>
      <c r="B6989" t="s">
        <v>22028</v>
      </c>
      <c r="C6989" t="s">
        <v>22029</v>
      </c>
      <c r="D6989" t="s">
        <v>22030</v>
      </c>
      <c r="E6989" t="s">
        <v>8516</v>
      </c>
      <c r="F6989" t="s">
        <v>22002</v>
      </c>
      <c r="G6989" t="s">
        <v>8588</v>
      </c>
      <c r="H6989" t="s">
        <v>8464</v>
      </c>
      <c r="I6989" t="s">
        <v>8601</v>
      </c>
      <c r="J6989" t="s">
        <v>8520</v>
      </c>
    </row>
    <row r="6990" spans="1:10" x14ac:dyDescent="0.25">
      <c r="A6990" t="s">
        <v>22031</v>
      </c>
      <c r="B6990" t="s">
        <v>22032</v>
      </c>
      <c r="C6990" t="s">
        <v>22033</v>
      </c>
      <c r="D6990" t="s">
        <v>22034</v>
      </c>
      <c r="E6990" t="s">
        <v>8516</v>
      </c>
      <c r="F6990" t="s">
        <v>22002</v>
      </c>
      <c r="G6990" t="s">
        <v>8588</v>
      </c>
      <c r="H6990" t="s">
        <v>8464</v>
      </c>
      <c r="I6990" t="s">
        <v>8601</v>
      </c>
      <c r="J6990" t="s">
        <v>8520</v>
      </c>
    </row>
    <row r="6991" spans="1:10" x14ac:dyDescent="0.25">
      <c r="A6991" t="s">
        <v>22035</v>
      </c>
      <c r="B6991" t="s">
        <v>22036</v>
      </c>
      <c r="C6991" t="s">
        <v>22037</v>
      </c>
      <c r="D6991" t="s">
        <v>22038</v>
      </c>
      <c r="E6991" t="s">
        <v>8516</v>
      </c>
      <c r="F6991" t="s">
        <v>22002</v>
      </c>
      <c r="G6991" t="s">
        <v>8588</v>
      </c>
      <c r="H6991" t="s">
        <v>8464</v>
      </c>
      <c r="I6991" t="s">
        <v>8691</v>
      </c>
      <c r="J6991" t="s">
        <v>8520</v>
      </c>
    </row>
    <row r="6992" spans="1:10" x14ac:dyDescent="0.25">
      <c r="A6992" t="s">
        <v>21998</v>
      </c>
      <c r="B6992" t="s">
        <v>21999</v>
      </c>
      <c r="C6992" t="s">
        <v>22000</v>
      </c>
      <c r="D6992" t="s">
        <v>22001</v>
      </c>
      <c r="E6992" t="s">
        <v>8521</v>
      </c>
      <c r="F6992" t="s">
        <v>22002</v>
      </c>
      <c r="G6992" t="s">
        <v>8588</v>
      </c>
      <c r="H6992" t="s">
        <v>8522</v>
      </c>
      <c r="I6992" t="s">
        <v>8601</v>
      </c>
      <c r="J6992" t="s">
        <v>8520</v>
      </c>
    </row>
    <row r="6993" spans="1:10" x14ac:dyDescent="0.25">
      <c r="A6993" t="s">
        <v>22003</v>
      </c>
      <c r="B6993" t="s">
        <v>22004</v>
      </c>
      <c r="C6993" t="s">
        <v>22005</v>
      </c>
      <c r="D6993" t="s">
        <v>22006</v>
      </c>
      <c r="E6993" t="s">
        <v>8521</v>
      </c>
      <c r="F6993" t="s">
        <v>22002</v>
      </c>
      <c r="G6993" t="s">
        <v>8588</v>
      </c>
      <c r="H6993" t="s">
        <v>8522</v>
      </c>
      <c r="I6993" t="s">
        <v>8601</v>
      </c>
      <c r="J6993" t="s">
        <v>8520</v>
      </c>
    </row>
    <row r="6994" spans="1:10" x14ac:dyDescent="0.25">
      <c r="A6994" t="s">
        <v>22007</v>
      </c>
      <c r="B6994" t="s">
        <v>22008</v>
      </c>
      <c r="C6994" t="s">
        <v>22009</v>
      </c>
      <c r="D6994" t="s">
        <v>22010</v>
      </c>
      <c r="E6994" t="s">
        <v>8521</v>
      </c>
      <c r="F6994" t="s">
        <v>22002</v>
      </c>
      <c r="G6994" t="s">
        <v>8588</v>
      </c>
      <c r="H6994" t="s">
        <v>8522</v>
      </c>
      <c r="I6994" t="s">
        <v>8601</v>
      </c>
      <c r="J6994" t="s">
        <v>8520</v>
      </c>
    </row>
    <row r="6995" spans="1:10" x14ac:dyDescent="0.25">
      <c r="A6995" t="s">
        <v>22011</v>
      </c>
      <c r="B6995" t="s">
        <v>22012</v>
      </c>
      <c r="C6995" t="s">
        <v>22013</v>
      </c>
      <c r="D6995" t="s">
        <v>22014</v>
      </c>
      <c r="E6995" t="s">
        <v>8521</v>
      </c>
      <c r="F6995" t="s">
        <v>22002</v>
      </c>
      <c r="G6995" t="s">
        <v>8588</v>
      </c>
      <c r="H6995" t="s">
        <v>8522</v>
      </c>
      <c r="I6995" t="s">
        <v>8865</v>
      </c>
      <c r="J6995" t="s">
        <v>8520</v>
      </c>
    </row>
    <row r="6996" spans="1:10" x14ac:dyDescent="0.25">
      <c r="A6996" t="s">
        <v>22015</v>
      </c>
      <c r="B6996" t="s">
        <v>22016</v>
      </c>
      <c r="C6996" t="s">
        <v>22017</v>
      </c>
      <c r="D6996" t="s">
        <v>22018</v>
      </c>
      <c r="E6996" t="s">
        <v>8521</v>
      </c>
      <c r="F6996" t="s">
        <v>22002</v>
      </c>
      <c r="G6996" t="s">
        <v>8588</v>
      </c>
      <c r="H6996" t="s">
        <v>8522</v>
      </c>
      <c r="I6996" t="s">
        <v>8601</v>
      </c>
      <c r="J6996" t="s">
        <v>8520</v>
      </c>
    </row>
    <row r="6997" spans="1:10" x14ac:dyDescent="0.25">
      <c r="A6997" t="s">
        <v>22019</v>
      </c>
      <c r="B6997" t="s">
        <v>22020</v>
      </c>
      <c r="C6997" t="s">
        <v>22021</v>
      </c>
      <c r="D6997" t="s">
        <v>22022</v>
      </c>
      <c r="E6997" t="s">
        <v>8521</v>
      </c>
      <c r="F6997" t="s">
        <v>22002</v>
      </c>
      <c r="G6997" t="s">
        <v>8588</v>
      </c>
      <c r="H6997" t="s">
        <v>8522</v>
      </c>
      <c r="I6997" t="s">
        <v>8601</v>
      </c>
      <c r="J6997" t="s">
        <v>8520</v>
      </c>
    </row>
    <row r="6998" spans="1:10" x14ac:dyDescent="0.25">
      <c r="A6998" t="s">
        <v>22023</v>
      </c>
      <c r="B6998" t="s">
        <v>22024</v>
      </c>
      <c r="C6998" t="s">
        <v>22025</v>
      </c>
      <c r="D6998" t="s">
        <v>22026</v>
      </c>
      <c r="E6998" t="s">
        <v>8521</v>
      </c>
      <c r="F6998" t="s">
        <v>22002</v>
      </c>
      <c r="G6998" t="s">
        <v>8588</v>
      </c>
      <c r="H6998" t="s">
        <v>8522</v>
      </c>
      <c r="I6998" t="s">
        <v>8601</v>
      </c>
      <c r="J6998" t="s">
        <v>8520</v>
      </c>
    </row>
    <row r="6999" spans="1:10" x14ac:dyDescent="0.25">
      <c r="A6999" t="s">
        <v>22027</v>
      </c>
      <c r="B6999" t="s">
        <v>22028</v>
      </c>
      <c r="C6999" t="s">
        <v>22029</v>
      </c>
      <c r="D6999" t="s">
        <v>22030</v>
      </c>
      <c r="E6999" t="s">
        <v>8521</v>
      </c>
      <c r="F6999" t="s">
        <v>22002</v>
      </c>
      <c r="G6999" t="s">
        <v>8588</v>
      </c>
      <c r="H6999" t="s">
        <v>8522</v>
      </c>
      <c r="I6999" t="s">
        <v>8601</v>
      </c>
      <c r="J6999" t="s">
        <v>8520</v>
      </c>
    </row>
    <row r="7000" spans="1:10" x14ac:dyDescent="0.25">
      <c r="A7000" t="s">
        <v>22031</v>
      </c>
      <c r="B7000" t="s">
        <v>22032</v>
      </c>
      <c r="C7000" t="s">
        <v>22033</v>
      </c>
      <c r="D7000" t="s">
        <v>22034</v>
      </c>
      <c r="E7000" t="s">
        <v>8521</v>
      </c>
      <c r="F7000" t="s">
        <v>22002</v>
      </c>
      <c r="G7000" t="s">
        <v>8588</v>
      </c>
      <c r="H7000" t="s">
        <v>8522</v>
      </c>
      <c r="I7000" t="s">
        <v>8601</v>
      </c>
      <c r="J7000" t="s">
        <v>8520</v>
      </c>
    </row>
    <row r="7001" spans="1:10" x14ac:dyDescent="0.25">
      <c r="A7001" t="s">
        <v>22035</v>
      </c>
      <c r="B7001" t="s">
        <v>22036</v>
      </c>
      <c r="C7001" t="s">
        <v>22037</v>
      </c>
      <c r="D7001" t="s">
        <v>22038</v>
      </c>
      <c r="E7001" t="s">
        <v>8521</v>
      </c>
      <c r="F7001" t="s">
        <v>22002</v>
      </c>
      <c r="G7001" t="s">
        <v>8588</v>
      </c>
      <c r="H7001" t="s">
        <v>8522</v>
      </c>
      <c r="I7001" t="s">
        <v>8691</v>
      </c>
      <c r="J7001" t="s">
        <v>8520</v>
      </c>
    </row>
    <row r="7002" spans="1:10" x14ac:dyDescent="0.25">
      <c r="A7002" t="s">
        <v>22039</v>
      </c>
      <c r="B7002" t="s">
        <v>22040</v>
      </c>
      <c r="C7002" t="s">
        <v>22041</v>
      </c>
      <c r="D7002" t="s">
        <v>22042</v>
      </c>
      <c r="E7002" t="s">
        <v>8516</v>
      </c>
      <c r="F7002" t="s">
        <v>22002</v>
      </c>
      <c r="G7002" t="s">
        <v>8588</v>
      </c>
      <c r="H7002" t="s">
        <v>8464</v>
      </c>
      <c r="I7002" t="s">
        <v>8601</v>
      </c>
      <c r="J7002" t="s">
        <v>8520</v>
      </c>
    </row>
    <row r="7003" spans="1:10" x14ac:dyDescent="0.25">
      <c r="A7003" t="s">
        <v>22043</v>
      </c>
      <c r="B7003" t="s">
        <v>22044</v>
      </c>
      <c r="C7003" t="s">
        <v>22045</v>
      </c>
      <c r="D7003" t="s">
        <v>22046</v>
      </c>
      <c r="E7003" t="s">
        <v>8516</v>
      </c>
      <c r="F7003" t="s">
        <v>22002</v>
      </c>
      <c r="G7003" t="s">
        <v>8588</v>
      </c>
      <c r="H7003" t="s">
        <v>8464</v>
      </c>
      <c r="I7003" t="s">
        <v>8601</v>
      </c>
      <c r="J7003" t="s">
        <v>8520</v>
      </c>
    </row>
    <row r="7004" spans="1:10" x14ac:dyDescent="0.25">
      <c r="A7004" t="s">
        <v>22047</v>
      </c>
      <c r="B7004" t="s">
        <v>22048</v>
      </c>
      <c r="C7004" t="s">
        <v>22049</v>
      </c>
      <c r="D7004" t="s">
        <v>22050</v>
      </c>
      <c r="E7004" t="s">
        <v>8516</v>
      </c>
      <c r="F7004" t="s">
        <v>22002</v>
      </c>
      <c r="G7004" t="s">
        <v>8588</v>
      </c>
      <c r="H7004" t="s">
        <v>8464</v>
      </c>
      <c r="I7004" t="s">
        <v>8865</v>
      </c>
      <c r="J7004" t="s">
        <v>8520</v>
      </c>
    </row>
    <row r="7005" spans="1:10" x14ac:dyDescent="0.25">
      <c r="A7005" t="s">
        <v>22051</v>
      </c>
      <c r="B7005" t="s">
        <v>22052</v>
      </c>
      <c r="C7005" t="s">
        <v>22053</v>
      </c>
      <c r="D7005" t="s">
        <v>22054</v>
      </c>
      <c r="E7005" t="s">
        <v>8516</v>
      </c>
      <c r="F7005" t="s">
        <v>22002</v>
      </c>
      <c r="G7005" t="s">
        <v>8588</v>
      </c>
      <c r="H7005" t="s">
        <v>8464</v>
      </c>
      <c r="I7005" t="s">
        <v>8601</v>
      </c>
      <c r="J7005" t="s">
        <v>8520</v>
      </c>
    </row>
    <row r="7006" spans="1:10" x14ac:dyDescent="0.25">
      <c r="A7006" t="s">
        <v>22055</v>
      </c>
      <c r="B7006" t="s">
        <v>22056</v>
      </c>
      <c r="C7006" t="s">
        <v>22057</v>
      </c>
      <c r="D7006" t="s">
        <v>22058</v>
      </c>
      <c r="E7006" t="s">
        <v>8516</v>
      </c>
      <c r="F7006" t="s">
        <v>22002</v>
      </c>
      <c r="G7006" t="s">
        <v>8588</v>
      </c>
      <c r="H7006" t="s">
        <v>8464</v>
      </c>
      <c r="I7006" t="s">
        <v>8601</v>
      </c>
      <c r="J7006" t="s">
        <v>8520</v>
      </c>
    </row>
    <row r="7007" spans="1:10" x14ac:dyDescent="0.25">
      <c r="A7007" t="s">
        <v>22059</v>
      </c>
      <c r="B7007" t="s">
        <v>22060</v>
      </c>
      <c r="C7007" t="s">
        <v>22061</v>
      </c>
      <c r="D7007" t="s">
        <v>22062</v>
      </c>
      <c r="E7007" t="s">
        <v>8516</v>
      </c>
      <c r="F7007" t="s">
        <v>22002</v>
      </c>
      <c r="G7007" t="s">
        <v>8588</v>
      </c>
      <c r="H7007" t="s">
        <v>8464</v>
      </c>
      <c r="I7007" t="s">
        <v>8601</v>
      </c>
      <c r="J7007" t="s">
        <v>8520</v>
      </c>
    </row>
    <row r="7008" spans="1:10" x14ac:dyDescent="0.25">
      <c r="A7008" t="s">
        <v>22063</v>
      </c>
      <c r="B7008" t="s">
        <v>22064</v>
      </c>
      <c r="C7008" t="s">
        <v>22065</v>
      </c>
      <c r="D7008" t="s">
        <v>22066</v>
      </c>
      <c r="E7008" t="s">
        <v>8516</v>
      </c>
      <c r="F7008" t="s">
        <v>22002</v>
      </c>
      <c r="G7008" t="s">
        <v>8588</v>
      </c>
      <c r="H7008" t="s">
        <v>8464</v>
      </c>
      <c r="I7008" t="s">
        <v>8865</v>
      </c>
      <c r="J7008" t="s">
        <v>8520</v>
      </c>
    </row>
    <row r="7009" spans="1:10" x14ac:dyDescent="0.25">
      <c r="A7009" t="s">
        <v>22067</v>
      </c>
      <c r="B7009" t="s">
        <v>22068</v>
      </c>
      <c r="C7009" t="s">
        <v>22069</v>
      </c>
      <c r="D7009" t="s">
        <v>22070</v>
      </c>
      <c r="E7009" t="s">
        <v>8516</v>
      </c>
      <c r="F7009" t="s">
        <v>22002</v>
      </c>
      <c r="G7009" t="s">
        <v>8588</v>
      </c>
      <c r="H7009" t="s">
        <v>8464</v>
      </c>
      <c r="I7009" t="s">
        <v>8601</v>
      </c>
      <c r="J7009" t="s">
        <v>8520</v>
      </c>
    </row>
    <row r="7010" spans="1:10" x14ac:dyDescent="0.25">
      <c r="A7010" t="s">
        <v>22071</v>
      </c>
      <c r="B7010" t="s">
        <v>22072</v>
      </c>
      <c r="C7010" t="s">
        <v>22073</v>
      </c>
      <c r="D7010" t="s">
        <v>22074</v>
      </c>
      <c r="E7010" t="s">
        <v>8516</v>
      </c>
      <c r="F7010" t="s">
        <v>22002</v>
      </c>
      <c r="G7010" t="s">
        <v>8588</v>
      </c>
      <c r="H7010" t="s">
        <v>8464</v>
      </c>
      <c r="I7010" t="s">
        <v>8601</v>
      </c>
      <c r="J7010" t="s">
        <v>8520</v>
      </c>
    </row>
    <row r="7011" spans="1:10" x14ac:dyDescent="0.25">
      <c r="A7011" t="s">
        <v>22075</v>
      </c>
      <c r="B7011" t="s">
        <v>22076</v>
      </c>
      <c r="C7011" t="s">
        <v>22077</v>
      </c>
      <c r="D7011" t="s">
        <v>22078</v>
      </c>
      <c r="E7011" t="s">
        <v>8516</v>
      </c>
      <c r="F7011" t="s">
        <v>22002</v>
      </c>
      <c r="G7011" t="s">
        <v>8588</v>
      </c>
      <c r="H7011" t="s">
        <v>8464</v>
      </c>
      <c r="I7011" t="s">
        <v>8601</v>
      </c>
      <c r="J7011" t="s">
        <v>8520</v>
      </c>
    </row>
    <row r="7012" spans="1:10" x14ac:dyDescent="0.25">
      <c r="A7012" t="s">
        <v>22079</v>
      </c>
      <c r="B7012" t="s">
        <v>22080</v>
      </c>
      <c r="C7012" t="s">
        <v>22081</v>
      </c>
      <c r="D7012" t="s">
        <v>22082</v>
      </c>
      <c r="E7012" t="s">
        <v>8516</v>
      </c>
      <c r="F7012" t="s">
        <v>22002</v>
      </c>
      <c r="G7012" t="s">
        <v>8588</v>
      </c>
      <c r="H7012" t="s">
        <v>8464</v>
      </c>
      <c r="I7012" t="s">
        <v>8865</v>
      </c>
      <c r="J7012" t="s">
        <v>8520</v>
      </c>
    </row>
    <row r="7013" spans="1:10" x14ac:dyDescent="0.25">
      <c r="A7013" t="s">
        <v>22083</v>
      </c>
      <c r="B7013" t="s">
        <v>22084</v>
      </c>
      <c r="C7013" t="s">
        <v>22085</v>
      </c>
      <c r="D7013" t="s">
        <v>22086</v>
      </c>
      <c r="E7013" t="s">
        <v>8516</v>
      </c>
      <c r="F7013" t="s">
        <v>22002</v>
      </c>
      <c r="G7013" t="s">
        <v>8588</v>
      </c>
      <c r="H7013" t="s">
        <v>8464</v>
      </c>
      <c r="I7013" t="s">
        <v>8601</v>
      </c>
      <c r="J7013" t="s">
        <v>8520</v>
      </c>
    </row>
    <row r="7014" spans="1:10" x14ac:dyDescent="0.25">
      <c r="A7014" t="s">
        <v>22039</v>
      </c>
      <c r="B7014" t="s">
        <v>22040</v>
      </c>
      <c r="C7014" t="s">
        <v>22041</v>
      </c>
      <c r="D7014" t="s">
        <v>22042</v>
      </c>
      <c r="E7014" t="s">
        <v>8521</v>
      </c>
      <c r="F7014" t="s">
        <v>22002</v>
      </c>
      <c r="G7014" t="s">
        <v>8588</v>
      </c>
      <c r="H7014" t="s">
        <v>8522</v>
      </c>
      <c r="I7014" t="s">
        <v>8601</v>
      </c>
      <c r="J7014" t="s">
        <v>8520</v>
      </c>
    </row>
    <row r="7015" spans="1:10" x14ac:dyDescent="0.25">
      <c r="A7015" t="s">
        <v>22043</v>
      </c>
      <c r="B7015" t="s">
        <v>22044</v>
      </c>
      <c r="C7015" t="s">
        <v>22045</v>
      </c>
      <c r="D7015" t="s">
        <v>22046</v>
      </c>
      <c r="E7015" t="s">
        <v>8521</v>
      </c>
      <c r="F7015" t="s">
        <v>22002</v>
      </c>
      <c r="G7015" t="s">
        <v>8588</v>
      </c>
      <c r="H7015" t="s">
        <v>8522</v>
      </c>
      <c r="I7015" t="s">
        <v>8601</v>
      </c>
      <c r="J7015" t="s">
        <v>8520</v>
      </c>
    </row>
    <row r="7016" spans="1:10" x14ac:dyDescent="0.25">
      <c r="A7016" t="s">
        <v>22047</v>
      </c>
      <c r="B7016" t="s">
        <v>22048</v>
      </c>
      <c r="C7016" t="s">
        <v>22049</v>
      </c>
      <c r="D7016" t="s">
        <v>22050</v>
      </c>
      <c r="E7016" t="s">
        <v>8521</v>
      </c>
      <c r="F7016" t="s">
        <v>22002</v>
      </c>
      <c r="G7016" t="s">
        <v>8588</v>
      </c>
      <c r="H7016" t="s">
        <v>8522</v>
      </c>
      <c r="I7016" t="s">
        <v>8865</v>
      </c>
      <c r="J7016" t="s">
        <v>8520</v>
      </c>
    </row>
    <row r="7017" spans="1:10" x14ac:dyDescent="0.25">
      <c r="A7017" t="s">
        <v>22051</v>
      </c>
      <c r="B7017" t="s">
        <v>22052</v>
      </c>
      <c r="C7017" t="s">
        <v>22053</v>
      </c>
      <c r="D7017" t="s">
        <v>22054</v>
      </c>
      <c r="E7017" t="s">
        <v>8521</v>
      </c>
      <c r="F7017" t="s">
        <v>22002</v>
      </c>
      <c r="G7017" t="s">
        <v>8588</v>
      </c>
      <c r="H7017" t="s">
        <v>8522</v>
      </c>
      <c r="I7017" t="s">
        <v>8601</v>
      </c>
      <c r="J7017" t="s">
        <v>8520</v>
      </c>
    </row>
    <row r="7018" spans="1:10" x14ac:dyDescent="0.25">
      <c r="A7018" t="s">
        <v>22055</v>
      </c>
      <c r="B7018" t="s">
        <v>22056</v>
      </c>
      <c r="C7018" t="s">
        <v>22057</v>
      </c>
      <c r="D7018" t="s">
        <v>22058</v>
      </c>
      <c r="E7018" t="s">
        <v>8521</v>
      </c>
      <c r="F7018" t="s">
        <v>22002</v>
      </c>
      <c r="G7018" t="s">
        <v>8588</v>
      </c>
      <c r="H7018" t="s">
        <v>8522</v>
      </c>
      <c r="I7018" t="s">
        <v>8601</v>
      </c>
      <c r="J7018" t="s">
        <v>8520</v>
      </c>
    </row>
    <row r="7019" spans="1:10" x14ac:dyDescent="0.25">
      <c r="A7019" t="s">
        <v>22059</v>
      </c>
      <c r="B7019" t="s">
        <v>22060</v>
      </c>
      <c r="C7019" t="s">
        <v>22061</v>
      </c>
      <c r="D7019" t="s">
        <v>22062</v>
      </c>
      <c r="E7019" t="s">
        <v>8521</v>
      </c>
      <c r="F7019" t="s">
        <v>22002</v>
      </c>
      <c r="G7019" t="s">
        <v>8588</v>
      </c>
      <c r="H7019" t="s">
        <v>8522</v>
      </c>
      <c r="I7019" t="s">
        <v>8601</v>
      </c>
      <c r="J7019" t="s">
        <v>8520</v>
      </c>
    </row>
    <row r="7020" spans="1:10" x14ac:dyDescent="0.25">
      <c r="A7020" t="s">
        <v>22063</v>
      </c>
      <c r="B7020" t="s">
        <v>22064</v>
      </c>
      <c r="C7020" t="s">
        <v>22065</v>
      </c>
      <c r="D7020" t="s">
        <v>22066</v>
      </c>
      <c r="E7020" t="s">
        <v>8521</v>
      </c>
      <c r="F7020" t="s">
        <v>22002</v>
      </c>
      <c r="G7020" t="s">
        <v>8588</v>
      </c>
      <c r="H7020" t="s">
        <v>8522</v>
      </c>
      <c r="I7020" t="s">
        <v>8865</v>
      </c>
      <c r="J7020" t="s">
        <v>8520</v>
      </c>
    </row>
    <row r="7021" spans="1:10" x14ac:dyDescent="0.25">
      <c r="A7021" t="s">
        <v>22067</v>
      </c>
      <c r="B7021" t="s">
        <v>22068</v>
      </c>
      <c r="C7021" t="s">
        <v>22069</v>
      </c>
      <c r="D7021" t="s">
        <v>22070</v>
      </c>
      <c r="E7021" t="s">
        <v>8521</v>
      </c>
      <c r="F7021" t="s">
        <v>22002</v>
      </c>
      <c r="G7021" t="s">
        <v>8588</v>
      </c>
      <c r="H7021" t="s">
        <v>8522</v>
      </c>
      <c r="I7021" t="s">
        <v>8601</v>
      </c>
      <c r="J7021" t="s">
        <v>8520</v>
      </c>
    </row>
    <row r="7022" spans="1:10" x14ac:dyDescent="0.25">
      <c r="A7022" t="s">
        <v>22071</v>
      </c>
      <c r="B7022" t="s">
        <v>22072</v>
      </c>
      <c r="C7022" t="s">
        <v>22073</v>
      </c>
      <c r="D7022" t="s">
        <v>22074</v>
      </c>
      <c r="E7022" t="s">
        <v>8521</v>
      </c>
      <c r="F7022" t="s">
        <v>22002</v>
      </c>
      <c r="G7022" t="s">
        <v>8588</v>
      </c>
      <c r="H7022" t="s">
        <v>8522</v>
      </c>
      <c r="I7022" t="s">
        <v>8601</v>
      </c>
      <c r="J7022" t="s">
        <v>8520</v>
      </c>
    </row>
    <row r="7023" spans="1:10" x14ac:dyDescent="0.25">
      <c r="A7023" t="s">
        <v>22075</v>
      </c>
      <c r="B7023" t="s">
        <v>22076</v>
      </c>
      <c r="C7023" t="s">
        <v>22077</v>
      </c>
      <c r="D7023" t="s">
        <v>22078</v>
      </c>
      <c r="E7023" t="s">
        <v>8521</v>
      </c>
      <c r="F7023" t="s">
        <v>22002</v>
      </c>
      <c r="G7023" t="s">
        <v>8588</v>
      </c>
      <c r="H7023" t="s">
        <v>8522</v>
      </c>
      <c r="I7023" t="s">
        <v>8601</v>
      </c>
      <c r="J7023" t="s">
        <v>8520</v>
      </c>
    </row>
    <row r="7024" spans="1:10" x14ac:dyDescent="0.25">
      <c r="A7024" t="s">
        <v>22079</v>
      </c>
      <c r="B7024" t="s">
        <v>22080</v>
      </c>
      <c r="C7024" t="s">
        <v>22081</v>
      </c>
      <c r="D7024" t="s">
        <v>22082</v>
      </c>
      <c r="E7024" t="s">
        <v>8521</v>
      </c>
      <c r="F7024" t="s">
        <v>22002</v>
      </c>
      <c r="G7024" t="s">
        <v>8588</v>
      </c>
      <c r="H7024" t="s">
        <v>8522</v>
      </c>
      <c r="I7024" t="s">
        <v>8865</v>
      </c>
      <c r="J7024" t="s">
        <v>8520</v>
      </c>
    </row>
    <row r="7025" spans="1:10" x14ac:dyDescent="0.25">
      <c r="A7025" t="s">
        <v>22083</v>
      </c>
      <c r="B7025" t="s">
        <v>22084</v>
      </c>
      <c r="C7025" t="s">
        <v>22085</v>
      </c>
      <c r="D7025" t="s">
        <v>22086</v>
      </c>
      <c r="E7025" t="s">
        <v>8521</v>
      </c>
      <c r="F7025" t="s">
        <v>22002</v>
      </c>
      <c r="G7025" t="s">
        <v>8588</v>
      </c>
      <c r="H7025" t="s">
        <v>8522</v>
      </c>
      <c r="I7025" t="s">
        <v>8601</v>
      </c>
      <c r="J7025" t="s">
        <v>8520</v>
      </c>
    </row>
    <row r="7026" spans="1:10" x14ac:dyDescent="0.25">
      <c r="A7026" t="s">
        <v>22087</v>
      </c>
      <c r="B7026" t="s">
        <v>22088</v>
      </c>
      <c r="C7026" t="s">
        <v>22089</v>
      </c>
      <c r="D7026" t="s">
        <v>22090</v>
      </c>
      <c r="E7026" t="s">
        <v>8516</v>
      </c>
      <c r="F7026" t="s">
        <v>22002</v>
      </c>
      <c r="G7026" t="s">
        <v>8588</v>
      </c>
      <c r="H7026" t="s">
        <v>8464</v>
      </c>
      <c r="I7026" t="s">
        <v>8601</v>
      </c>
      <c r="J7026" t="s">
        <v>8520</v>
      </c>
    </row>
    <row r="7027" spans="1:10" x14ac:dyDescent="0.25">
      <c r="A7027" t="s">
        <v>22091</v>
      </c>
      <c r="B7027" t="s">
        <v>22092</v>
      </c>
      <c r="C7027" t="s">
        <v>22093</v>
      </c>
      <c r="D7027" t="s">
        <v>22094</v>
      </c>
      <c r="E7027" t="s">
        <v>8516</v>
      </c>
      <c r="F7027" t="s">
        <v>22002</v>
      </c>
      <c r="G7027" t="s">
        <v>8588</v>
      </c>
      <c r="H7027" t="s">
        <v>8464</v>
      </c>
      <c r="I7027" t="s">
        <v>8601</v>
      </c>
      <c r="J7027" t="s">
        <v>8520</v>
      </c>
    </row>
    <row r="7028" spans="1:10" x14ac:dyDescent="0.25">
      <c r="A7028" t="s">
        <v>22095</v>
      </c>
      <c r="B7028" t="s">
        <v>22096</v>
      </c>
      <c r="C7028" t="s">
        <v>22097</v>
      </c>
      <c r="D7028" t="s">
        <v>22098</v>
      </c>
      <c r="E7028" t="s">
        <v>8516</v>
      </c>
      <c r="F7028" t="s">
        <v>22002</v>
      </c>
      <c r="G7028" t="s">
        <v>8588</v>
      </c>
      <c r="H7028" t="s">
        <v>8464</v>
      </c>
      <c r="I7028" t="s">
        <v>8691</v>
      </c>
      <c r="J7028" t="s">
        <v>8520</v>
      </c>
    </row>
    <row r="7029" spans="1:10" x14ac:dyDescent="0.25">
      <c r="A7029" t="s">
        <v>22099</v>
      </c>
      <c r="B7029" t="s">
        <v>22100</v>
      </c>
      <c r="C7029" t="s">
        <v>22101</v>
      </c>
      <c r="D7029" t="s">
        <v>22102</v>
      </c>
      <c r="E7029" t="s">
        <v>8516</v>
      </c>
      <c r="F7029" t="s">
        <v>22002</v>
      </c>
      <c r="G7029" t="s">
        <v>8588</v>
      </c>
      <c r="H7029" t="s">
        <v>8464</v>
      </c>
      <c r="I7029" t="s">
        <v>8601</v>
      </c>
      <c r="J7029" t="s">
        <v>8520</v>
      </c>
    </row>
    <row r="7030" spans="1:10" x14ac:dyDescent="0.25">
      <c r="A7030" t="s">
        <v>22103</v>
      </c>
      <c r="B7030" t="s">
        <v>22104</v>
      </c>
      <c r="C7030" t="s">
        <v>22105</v>
      </c>
      <c r="D7030" t="s">
        <v>22106</v>
      </c>
      <c r="E7030" t="s">
        <v>8516</v>
      </c>
      <c r="F7030" t="s">
        <v>22002</v>
      </c>
      <c r="G7030" t="s">
        <v>8588</v>
      </c>
      <c r="H7030" t="s">
        <v>8464</v>
      </c>
      <c r="I7030" t="s">
        <v>8601</v>
      </c>
      <c r="J7030" t="s">
        <v>8520</v>
      </c>
    </row>
    <row r="7031" spans="1:10" x14ac:dyDescent="0.25">
      <c r="A7031" t="s">
        <v>22107</v>
      </c>
      <c r="B7031" t="s">
        <v>22108</v>
      </c>
      <c r="C7031" t="s">
        <v>22109</v>
      </c>
      <c r="D7031" t="s">
        <v>22110</v>
      </c>
      <c r="E7031" t="s">
        <v>8516</v>
      </c>
      <c r="F7031" t="s">
        <v>22002</v>
      </c>
      <c r="G7031" t="s">
        <v>8588</v>
      </c>
      <c r="H7031" t="s">
        <v>8464</v>
      </c>
      <c r="I7031" t="s">
        <v>8601</v>
      </c>
      <c r="J7031" t="s">
        <v>8520</v>
      </c>
    </row>
    <row r="7032" spans="1:10" x14ac:dyDescent="0.25">
      <c r="A7032" t="s">
        <v>22111</v>
      </c>
      <c r="B7032" t="s">
        <v>22112</v>
      </c>
      <c r="C7032" t="s">
        <v>22113</v>
      </c>
      <c r="D7032" t="s">
        <v>22114</v>
      </c>
      <c r="E7032" t="s">
        <v>8516</v>
      </c>
      <c r="F7032" t="s">
        <v>22002</v>
      </c>
      <c r="G7032" t="s">
        <v>8588</v>
      </c>
      <c r="H7032" t="s">
        <v>8464</v>
      </c>
      <c r="I7032" t="s">
        <v>8601</v>
      </c>
      <c r="J7032" t="s">
        <v>8520</v>
      </c>
    </row>
    <row r="7033" spans="1:10" x14ac:dyDescent="0.25">
      <c r="A7033" t="s">
        <v>22115</v>
      </c>
      <c r="B7033" t="s">
        <v>22116</v>
      </c>
      <c r="C7033" t="s">
        <v>22117</v>
      </c>
      <c r="D7033" t="s">
        <v>22118</v>
      </c>
      <c r="E7033" t="s">
        <v>8516</v>
      </c>
      <c r="F7033" t="s">
        <v>22002</v>
      </c>
      <c r="G7033" t="s">
        <v>8588</v>
      </c>
      <c r="H7033" t="s">
        <v>8464</v>
      </c>
      <c r="I7033" t="s">
        <v>8691</v>
      </c>
      <c r="J7033" t="s">
        <v>8520</v>
      </c>
    </row>
    <row r="7034" spans="1:10" x14ac:dyDescent="0.25">
      <c r="A7034" t="s">
        <v>22119</v>
      </c>
      <c r="B7034" t="s">
        <v>22120</v>
      </c>
      <c r="C7034" t="s">
        <v>22121</v>
      </c>
      <c r="D7034" t="s">
        <v>22122</v>
      </c>
      <c r="E7034" t="s">
        <v>8516</v>
      </c>
      <c r="F7034" t="s">
        <v>22002</v>
      </c>
      <c r="G7034" t="s">
        <v>8588</v>
      </c>
      <c r="H7034" t="s">
        <v>8464</v>
      </c>
      <c r="I7034" t="s">
        <v>8601</v>
      </c>
      <c r="J7034" t="s">
        <v>8520</v>
      </c>
    </row>
    <row r="7035" spans="1:10" x14ac:dyDescent="0.25">
      <c r="A7035" t="s">
        <v>22123</v>
      </c>
      <c r="B7035" t="s">
        <v>22124</v>
      </c>
      <c r="C7035" t="s">
        <v>22125</v>
      </c>
      <c r="D7035" t="s">
        <v>22126</v>
      </c>
      <c r="E7035" t="s">
        <v>8516</v>
      </c>
      <c r="F7035" t="s">
        <v>22002</v>
      </c>
      <c r="G7035" t="s">
        <v>8588</v>
      </c>
      <c r="H7035" t="s">
        <v>8464</v>
      </c>
      <c r="I7035" t="s">
        <v>8601</v>
      </c>
      <c r="J7035" t="s">
        <v>8520</v>
      </c>
    </row>
    <row r="7036" spans="1:10" x14ac:dyDescent="0.25">
      <c r="A7036" t="s">
        <v>22127</v>
      </c>
      <c r="B7036" t="s">
        <v>22128</v>
      </c>
      <c r="C7036" t="s">
        <v>22129</v>
      </c>
      <c r="D7036" t="s">
        <v>22130</v>
      </c>
      <c r="E7036" t="s">
        <v>8516</v>
      </c>
      <c r="F7036" t="s">
        <v>22002</v>
      </c>
      <c r="G7036" t="s">
        <v>8588</v>
      </c>
      <c r="H7036" t="s">
        <v>8464</v>
      </c>
      <c r="I7036" t="s">
        <v>8601</v>
      </c>
      <c r="J7036" t="s">
        <v>8520</v>
      </c>
    </row>
    <row r="7037" spans="1:10" x14ac:dyDescent="0.25">
      <c r="A7037" t="s">
        <v>22131</v>
      </c>
      <c r="B7037" t="s">
        <v>22132</v>
      </c>
      <c r="C7037" t="s">
        <v>22133</v>
      </c>
      <c r="D7037" t="s">
        <v>22134</v>
      </c>
      <c r="E7037" t="s">
        <v>8516</v>
      </c>
      <c r="F7037" t="s">
        <v>22002</v>
      </c>
      <c r="G7037" t="s">
        <v>8588</v>
      </c>
      <c r="H7037" t="s">
        <v>8464</v>
      </c>
      <c r="I7037" t="s">
        <v>8691</v>
      </c>
      <c r="J7037" t="s">
        <v>8520</v>
      </c>
    </row>
    <row r="7038" spans="1:10" x14ac:dyDescent="0.25">
      <c r="A7038" t="s">
        <v>22135</v>
      </c>
      <c r="B7038" t="s">
        <v>22136</v>
      </c>
      <c r="C7038" t="s">
        <v>22137</v>
      </c>
      <c r="D7038" t="s">
        <v>22138</v>
      </c>
      <c r="E7038" t="s">
        <v>8516</v>
      </c>
      <c r="F7038" t="s">
        <v>22002</v>
      </c>
      <c r="G7038" t="s">
        <v>8588</v>
      </c>
      <c r="H7038" t="s">
        <v>8464</v>
      </c>
      <c r="I7038" t="s">
        <v>8601</v>
      </c>
      <c r="J7038" t="s">
        <v>8520</v>
      </c>
    </row>
    <row r="7039" spans="1:10" x14ac:dyDescent="0.25">
      <c r="A7039" t="s">
        <v>22139</v>
      </c>
      <c r="B7039" t="s">
        <v>22140</v>
      </c>
      <c r="C7039" t="s">
        <v>22141</v>
      </c>
      <c r="D7039" t="s">
        <v>22142</v>
      </c>
      <c r="E7039" t="s">
        <v>8516</v>
      </c>
      <c r="F7039" t="s">
        <v>22002</v>
      </c>
      <c r="G7039" t="s">
        <v>8588</v>
      </c>
      <c r="H7039" t="s">
        <v>8464</v>
      </c>
      <c r="I7039" t="s">
        <v>8691</v>
      </c>
      <c r="J7039" t="s">
        <v>8520</v>
      </c>
    </row>
    <row r="7040" spans="1:10" x14ac:dyDescent="0.25">
      <c r="A7040" t="s">
        <v>22087</v>
      </c>
      <c r="B7040" t="s">
        <v>22088</v>
      </c>
      <c r="C7040" t="s">
        <v>22089</v>
      </c>
      <c r="D7040" t="s">
        <v>22090</v>
      </c>
      <c r="E7040" t="s">
        <v>8521</v>
      </c>
      <c r="F7040" t="s">
        <v>22002</v>
      </c>
      <c r="G7040" t="s">
        <v>8588</v>
      </c>
      <c r="H7040" t="s">
        <v>8522</v>
      </c>
      <c r="I7040" t="s">
        <v>8601</v>
      </c>
      <c r="J7040" t="s">
        <v>8520</v>
      </c>
    </row>
    <row r="7041" spans="1:10" x14ac:dyDescent="0.25">
      <c r="A7041" t="s">
        <v>22091</v>
      </c>
      <c r="B7041" t="s">
        <v>22092</v>
      </c>
      <c r="C7041" t="s">
        <v>22093</v>
      </c>
      <c r="D7041" t="s">
        <v>22094</v>
      </c>
      <c r="E7041" t="s">
        <v>8521</v>
      </c>
      <c r="F7041" t="s">
        <v>22002</v>
      </c>
      <c r="G7041" t="s">
        <v>8588</v>
      </c>
      <c r="H7041" t="s">
        <v>8522</v>
      </c>
      <c r="I7041" t="s">
        <v>8601</v>
      </c>
      <c r="J7041" t="s">
        <v>8520</v>
      </c>
    </row>
    <row r="7042" spans="1:10" x14ac:dyDescent="0.25">
      <c r="A7042" t="s">
        <v>22095</v>
      </c>
      <c r="B7042" t="s">
        <v>22096</v>
      </c>
      <c r="C7042" t="s">
        <v>22097</v>
      </c>
      <c r="D7042" t="s">
        <v>22098</v>
      </c>
      <c r="E7042" t="s">
        <v>8521</v>
      </c>
      <c r="F7042" t="s">
        <v>22002</v>
      </c>
      <c r="G7042" t="s">
        <v>8588</v>
      </c>
      <c r="H7042" t="s">
        <v>8522</v>
      </c>
      <c r="I7042" t="s">
        <v>8691</v>
      </c>
      <c r="J7042" t="s">
        <v>8520</v>
      </c>
    </row>
    <row r="7043" spans="1:10" x14ac:dyDescent="0.25">
      <c r="A7043" t="s">
        <v>22099</v>
      </c>
      <c r="B7043" t="s">
        <v>22100</v>
      </c>
      <c r="C7043" t="s">
        <v>22101</v>
      </c>
      <c r="D7043" t="s">
        <v>22102</v>
      </c>
      <c r="E7043" t="s">
        <v>8521</v>
      </c>
      <c r="F7043" t="s">
        <v>22002</v>
      </c>
      <c r="G7043" t="s">
        <v>8588</v>
      </c>
      <c r="H7043" t="s">
        <v>8522</v>
      </c>
      <c r="I7043" t="s">
        <v>8601</v>
      </c>
      <c r="J7043" t="s">
        <v>8520</v>
      </c>
    </row>
    <row r="7044" spans="1:10" x14ac:dyDescent="0.25">
      <c r="A7044" t="s">
        <v>22103</v>
      </c>
      <c r="B7044" t="s">
        <v>22104</v>
      </c>
      <c r="C7044" t="s">
        <v>22105</v>
      </c>
      <c r="D7044" t="s">
        <v>22106</v>
      </c>
      <c r="E7044" t="s">
        <v>8521</v>
      </c>
      <c r="F7044" t="s">
        <v>22002</v>
      </c>
      <c r="G7044" t="s">
        <v>8588</v>
      </c>
      <c r="H7044" t="s">
        <v>8522</v>
      </c>
      <c r="I7044" t="s">
        <v>8601</v>
      </c>
      <c r="J7044" t="s">
        <v>8520</v>
      </c>
    </row>
    <row r="7045" spans="1:10" x14ac:dyDescent="0.25">
      <c r="A7045" t="s">
        <v>22107</v>
      </c>
      <c r="B7045" t="s">
        <v>22108</v>
      </c>
      <c r="C7045" t="s">
        <v>22109</v>
      </c>
      <c r="D7045" t="s">
        <v>22110</v>
      </c>
      <c r="E7045" t="s">
        <v>8521</v>
      </c>
      <c r="F7045" t="s">
        <v>22002</v>
      </c>
      <c r="G7045" t="s">
        <v>8588</v>
      </c>
      <c r="H7045" t="s">
        <v>8522</v>
      </c>
      <c r="I7045" t="s">
        <v>8601</v>
      </c>
      <c r="J7045" t="s">
        <v>8520</v>
      </c>
    </row>
    <row r="7046" spans="1:10" x14ac:dyDescent="0.25">
      <c r="A7046" t="s">
        <v>22111</v>
      </c>
      <c r="B7046" t="s">
        <v>22112</v>
      </c>
      <c r="C7046" t="s">
        <v>22113</v>
      </c>
      <c r="D7046" t="s">
        <v>22114</v>
      </c>
      <c r="E7046" t="s">
        <v>8521</v>
      </c>
      <c r="F7046" t="s">
        <v>22002</v>
      </c>
      <c r="G7046" t="s">
        <v>8588</v>
      </c>
      <c r="H7046" t="s">
        <v>8522</v>
      </c>
      <c r="I7046" t="s">
        <v>8601</v>
      </c>
      <c r="J7046" t="s">
        <v>8520</v>
      </c>
    </row>
    <row r="7047" spans="1:10" x14ac:dyDescent="0.25">
      <c r="A7047" t="s">
        <v>22115</v>
      </c>
      <c r="B7047" t="s">
        <v>22116</v>
      </c>
      <c r="C7047" t="s">
        <v>22117</v>
      </c>
      <c r="D7047" t="s">
        <v>22118</v>
      </c>
      <c r="E7047" t="s">
        <v>8521</v>
      </c>
      <c r="F7047" t="s">
        <v>22002</v>
      </c>
      <c r="G7047" t="s">
        <v>8588</v>
      </c>
      <c r="H7047" t="s">
        <v>8522</v>
      </c>
      <c r="I7047" t="s">
        <v>8691</v>
      </c>
      <c r="J7047" t="s">
        <v>8520</v>
      </c>
    </row>
    <row r="7048" spans="1:10" x14ac:dyDescent="0.25">
      <c r="A7048" t="s">
        <v>22119</v>
      </c>
      <c r="B7048" t="s">
        <v>22120</v>
      </c>
      <c r="C7048" t="s">
        <v>22121</v>
      </c>
      <c r="D7048" t="s">
        <v>22122</v>
      </c>
      <c r="E7048" t="s">
        <v>8521</v>
      </c>
      <c r="F7048" t="s">
        <v>22002</v>
      </c>
      <c r="G7048" t="s">
        <v>8588</v>
      </c>
      <c r="H7048" t="s">
        <v>8522</v>
      </c>
      <c r="I7048" t="s">
        <v>8601</v>
      </c>
      <c r="J7048" t="s">
        <v>8520</v>
      </c>
    </row>
    <row r="7049" spans="1:10" x14ac:dyDescent="0.25">
      <c r="A7049" t="s">
        <v>22123</v>
      </c>
      <c r="B7049" t="s">
        <v>22124</v>
      </c>
      <c r="C7049" t="s">
        <v>22125</v>
      </c>
      <c r="D7049" t="s">
        <v>22126</v>
      </c>
      <c r="E7049" t="s">
        <v>8521</v>
      </c>
      <c r="F7049" t="s">
        <v>22002</v>
      </c>
      <c r="G7049" t="s">
        <v>8588</v>
      </c>
      <c r="H7049" t="s">
        <v>8522</v>
      </c>
      <c r="I7049" t="s">
        <v>8601</v>
      </c>
      <c r="J7049" t="s">
        <v>8520</v>
      </c>
    </row>
    <row r="7050" spans="1:10" x14ac:dyDescent="0.25">
      <c r="A7050" t="s">
        <v>22127</v>
      </c>
      <c r="B7050" t="s">
        <v>22128</v>
      </c>
      <c r="C7050" t="s">
        <v>22129</v>
      </c>
      <c r="D7050" t="s">
        <v>22130</v>
      </c>
      <c r="E7050" t="s">
        <v>8521</v>
      </c>
      <c r="F7050" t="s">
        <v>22002</v>
      </c>
      <c r="G7050" t="s">
        <v>8588</v>
      </c>
      <c r="H7050" t="s">
        <v>8522</v>
      </c>
      <c r="I7050" t="s">
        <v>8601</v>
      </c>
      <c r="J7050" t="s">
        <v>8520</v>
      </c>
    </row>
    <row r="7051" spans="1:10" x14ac:dyDescent="0.25">
      <c r="A7051" t="s">
        <v>22131</v>
      </c>
      <c r="B7051" t="s">
        <v>22132</v>
      </c>
      <c r="C7051" t="s">
        <v>22133</v>
      </c>
      <c r="D7051" t="s">
        <v>22134</v>
      </c>
      <c r="E7051" t="s">
        <v>8521</v>
      </c>
      <c r="F7051" t="s">
        <v>22002</v>
      </c>
      <c r="G7051" t="s">
        <v>8588</v>
      </c>
      <c r="H7051" t="s">
        <v>8522</v>
      </c>
      <c r="I7051" t="s">
        <v>8691</v>
      </c>
      <c r="J7051" t="s">
        <v>8520</v>
      </c>
    </row>
    <row r="7052" spans="1:10" x14ac:dyDescent="0.25">
      <c r="A7052" t="s">
        <v>22135</v>
      </c>
      <c r="B7052" t="s">
        <v>22136</v>
      </c>
      <c r="C7052" t="s">
        <v>22137</v>
      </c>
      <c r="D7052" t="s">
        <v>22138</v>
      </c>
      <c r="E7052" t="s">
        <v>8521</v>
      </c>
      <c r="F7052" t="s">
        <v>22002</v>
      </c>
      <c r="G7052" t="s">
        <v>8588</v>
      </c>
      <c r="H7052" t="s">
        <v>8522</v>
      </c>
      <c r="I7052" t="s">
        <v>8601</v>
      </c>
      <c r="J7052" t="s">
        <v>8520</v>
      </c>
    </row>
    <row r="7053" spans="1:10" x14ac:dyDescent="0.25">
      <c r="A7053" t="s">
        <v>22139</v>
      </c>
      <c r="B7053" t="s">
        <v>22140</v>
      </c>
      <c r="C7053" t="s">
        <v>22141</v>
      </c>
      <c r="D7053" t="s">
        <v>22142</v>
      </c>
      <c r="E7053" t="s">
        <v>8521</v>
      </c>
      <c r="F7053" t="s">
        <v>22002</v>
      </c>
      <c r="G7053" t="s">
        <v>8588</v>
      </c>
      <c r="H7053" t="s">
        <v>8522</v>
      </c>
      <c r="I7053" t="s">
        <v>8691</v>
      </c>
      <c r="J7053" t="s">
        <v>8520</v>
      </c>
    </row>
    <row r="7054" spans="1:10" x14ac:dyDescent="0.25">
      <c r="A7054" t="s">
        <v>22143</v>
      </c>
      <c r="B7054" t="s">
        <v>22144</v>
      </c>
      <c r="C7054" t="s">
        <v>22145</v>
      </c>
      <c r="D7054" t="s">
        <v>22146</v>
      </c>
      <c r="E7054" t="s">
        <v>8516</v>
      </c>
      <c r="F7054" t="s">
        <v>22002</v>
      </c>
      <c r="G7054" t="s">
        <v>8588</v>
      </c>
      <c r="H7054" t="s">
        <v>8464</v>
      </c>
      <c r="I7054" t="s">
        <v>8601</v>
      </c>
      <c r="J7054" t="s">
        <v>8520</v>
      </c>
    </row>
    <row r="7055" spans="1:10" x14ac:dyDescent="0.25">
      <c r="A7055" t="s">
        <v>22147</v>
      </c>
      <c r="B7055" t="s">
        <v>22148</v>
      </c>
      <c r="C7055" t="s">
        <v>22149</v>
      </c>
      <c r="D7055" t="s">
        <v>22150</v>
      </c>
      <c r="E7055" t="s">
        <v>8516</v>
      </c>
      <c r="F7055" t="s">
        <v>22002</v>
      </c>
      <c r="G7055" t="s">
        <v>8588</v>
      </c>
      <c r="H7055" t="s">
        <v>8464</v>
      </c>
      <c r="I7055" t="s">
        <v>8691</v>
      </c>
      <c r="J7055" t="s">
        <v>8520</v>
      </c>
    </row>
    <row r="7056" spans="1:10" x14ac:dyDescent="0.25">
      <c r="A7056" t="s">
        <v>22151</v>
      </c>
      <c r="B7056" t="s">
        <v>22152</v>
      </c>
      <c r="C7056" t="s">
        <v>22153</v>
      </c>
      <c r="D7056" t="s">
        <v>22154</v>
      </c>
      <c r="E7056" t="s">
        <v>8516</v>
      </c>
      <c r="F7056" t="s">
        <v>22002</v>
      </c>
      <c r="G7056" t="s">
        <v>8588</v>
      </c>
      <c r="H7056" t="s">
        <v>8464</v>
      </c>
      <c r="I7056" t="s">
        <v>8601</v>
      </c>
      <c r="J7056" t="s">
        <v>8520</v>
      </c>
    </row>
    <row r="7057" spans="1:10" x14ac:dyDescent="0.25">
      <c r="A7057" t="s">
        <v>22155</v>
      </c>
      <c r="B7057" t="s">
        <v>22156</v>
      </c>
      <c r="C7057" t="s">
        <v>22157</v>
      </c>
      <c r="D7057" t="s">
        <v>22158</v>
      </c>
      <c r="E7057" t="s">
        <v>8516</v>
      </c>
      <c r="F7057" t="s">
        <v>22002</v>
      </c>
      <c r="G7057" t="s">
        <v>8588</v>
      </c>
      <c r="H7057" t="s">
        <v>8464</v>
      </c>
      <c r="I7057" t="s">
        <v>8601</v>
      </c>
      <c r="J7057" t="s">
        <v>8520</v>
      </c>
    </row>
    <row r="7058" spans="1:10" x14ac:dyDescent="0.25">
      <c r="A7058" t="s">
        <v>22159</v>
      </c>
      <c r="B7058" t="s">
        <v>22160</v>
      </c>
      <c r="C7058" t="s">
        <v>22161</v>
      </c>
      <c r="D7058" t="s">
        <v>22162</v>
      </c>
      <c r="E7058" t="s">
        <v>8516</v>
      </c>
      <c r="F7058" t="s">
        <v>22002</v>
      </c>
      <c r="G7058" t="s">
        <v>8588</v>
      </c>
      <c r="H7058" t="s">
        <v>8464</v>
      </c>
      <c r="I7058" t="s">
        <v>8601</v>
      </c>
      <c r="J7058" t="s">
        <v>8520</v>
      </c>
    </row>
    <row r="7059" spans="1:10" x14ac:dyDescent="0.25">
      <c r="A7059" t="s">
        <v>22163</v>
      </c>
      <c r="B7059" t="s">
        <v>22164</v>
      </c>
      <c r="C7059" t="s">
        <v>22165</v>
      </c>
      <c r="D7059" t="s">
        <v>22166</v>
      </c>
      <c r="E7059" t="s">
        <v>8516</v>
      </c>
      <c r="F7059" t="s">
        <v>22002</v>
      </c>
      <c r="G7059" t="s">
        <v>8588</v>
      </c>
      <c r="H7059" t="s">
        <v>8464</v>
      </c>
      <c r="I7059" t="s">
        <v>8601</v>
      </c>
      <c r="J7059" t="s">
        <v>8520</v>
      </c>
    </row>
    <row r="7060" spans="1:10" x14ac:dyDescent="0.25">
      <c r="A7060" t="s">
        <v>22167</v>
      </c>
      <c r="B7060" t="s">
        <v>22168</v>
      </c>
      <c r="C7060" t="s">
        <v>22169</v>
      </c>
      <c r="D7060" t="s">
        <v>22170</v>
      </c>
      <c r="E7060" t="s">
        <v>8516</v>
      </c>
      <c r="F7060" t="s">
        <v>22002</v>
      </c>
      <c r="G7060" t="s">
        <v>8588</v>
      </c>
      <c r="H7060" t="s">
        <v>8464</v>
      </c>
      <c r="I7060" t="s">
        <v>8601</v>
      </c>
      <c r="J7060" t="s">
        <v>8520</v>
      </c>
    </row>
    <row r="7061" spans="1:10" x14ac:dyDescent="0.25">
      <c r="A7061" t="s">
        <v>22171</v>
      </c>
      <c r="B7061" t="s">
        <v>22172</v>
      </c>
      <c r="C7061" t="s">
        <v>22173</v>
      </c>
      <c r="D7061" t="s">
        <v>22174</v>
      </c>
      <c r="E7061" t="s">
        <v>8516</v>
      </c>
      <c r="F7061" t="s">
        <v>22002</v>
      </c>
      <c r="G7061" t="s">
        <v>8588</v>
      </c>
      <c r="H7061" t="s">
        <v>8464</v>
      </c>
      <c r="I7061" t="s">
        <v>8601</v>
      </c>
      <c r="J7061" t="s">
        <v>8520</v>
      </c>
    </row>
    <row r="7062" spans="1:10" x14ac:dyDescent="0.25">
      <c r="A7062" t="s">
        <v>22175</v>
      </c>
      <c r="B7062" t="s">
        <v>22176</v>
      </c>
      <c r="C7062" t="s">
        <v>22177</v>
      </c>
      <c r="D7062" t="s">
        <v>22178</v>
      </c>
      <c r="E7062" t="s">
        <v>8516</v>
      </c>
      <c r="F7062" t="s">
        <v>22002</v>
      </c>
      <c r="G7062" t="s">
        <v>8588</v>
      </c>
      <c r="H7062" t="s">
        <v>8464</v>
      </c>
      <c r="I7062" t="s">
        <v>8601</v>
      </c>
      <c r="J7062" t="s">
        <v>8520</v>
      </c>
    </row>
    <row r="7063" spans="1:10" x14ac:dyDescent="0.25">
      <c r="A7063" t="s">
        <v>22179</v>
      </c>
      <c r="B7063" t="s">
        <v>22180</v>
      </c>
      <c r="C7063" t="s">
        <v>22181</v>
      </c>
      <c r="D7063" t="s">
        <v>22182</v>
      </c>
      <c r="E7063" t="s">
        <v>8516</v>
      </c>
      <c r="F7063" t="s">
        <v>22002</v>
      </c>
      <c r="G7063" t="s">
        <v>8588</v>
      </c>
      <c r="H7063" t="s">
        <v>8464</v>
      </c>
      <c r="I7063" t="s">
        <v>8691</v>
      </c>
      <c r="J7063" t="s">
        <v>8520</v>
      </c>
    </row>
    <row r="7064" spans="1:10" x14ac:dyDescent="0.25">
      <c r="A7064" t="s">
        <v>22183</v>
      </c>
      <c r="B7064" t="s">
        <v>22184</v>
      </c>
      <c r="C7064" t="s">
        <v>22185</v>
      </c>
      <c r="D7064" t="s">
        <v>22186</v>
      </c>
      <c r="E7064" t="s">
        <v>8516</v>
      </c>
      <c r="F7064" t="s">
        <v>22002</v>
      </c>
      <c r="G7064" t="s">
        <v>8588</v>
      </c>
      <c r="H7064" t="s">
        <v>8464</v>
      </c>
      <c r="I7064" t="s">
        <v>8601</v>
      </c>
      <c r="J7064" t="s">
        <v>8520</v>
      </c>
    </row>
    <row r="7065" spans="1:10" x14ac:dyDescent="0.25">
      <c r="A7065" t="s">
        <v>22187</v>
      </c>
      <c r="B7065" t="s">
        <v>22188</v>
      </c>
      <c r="C7065" t="s">
        <v>8520</v>
      </c>
      <c r="D7065" t="s">
        <v>22189</v>
      </c>
      <c r="E7065" t="s">
        <v>8516</v>
      </c>
      <c r="F7065" t="s">
        <v>22002</v>
      </c>
      <c r="G7065" t="s">
        <v>8588</v>
      </c>
      <c r="H7065" t="s">
        <v>8464</v>
      </c>
      <c r="I7065" t="s">
        <v>8601</v>
      </c>
      <c r="J7065" t="s">
        <v>8520</v>
      </c>
    </row>
    <row r="7066" spans="1:10" x14ac:dyDescent="0.25">
      <c r="A7066" t="s">
        <v>22143</v>
      </c>
      <c r="B7066" t="s">
        <v>22144</v>
      </c>
      <c r="C7066" t="s">
        <v>22145</v>
      </c>
      <c r="D7066" t="s">
        <v>22146</v>
      </c>
      <c r="E7066" t="s">
        <v>8521</v>
      </c>
      <c r="F7066" t="s">
        <v>22002</v>
      </c>
      <c r="G7066" t="s">
        <v>8588</v>
      </c>
      <c r="H7066" t="s">
        <v>8522</v>
      </c>
      <c r="I7066" t="s">
        <v>8601</v>
      </c>
      <c r="J7066" t="s">
        <v>8520</v>
      </c>
    </row>
    <row r="7067" spans="1:10" x14ac:dyDescent="0.25">
      <c r="A7067" t="s">
        <v>22147</v>
      </c>
      <c r="B7067" t="s">
        <v>22148</v>
      </c>
      <c r="C7067" t="s">
        <v>22149</v>
      </c>
      <c r="D7067" t="s">
        <v>22150</v>
      </c>
      <c r="E7067" t="s">
        <v>8521</v>
      </c>
      <c r="F7067" t="s">
        <v>22002</v>
      </c>
      <c r="G7067" t="s">
        <v>8588</v>
      </c>
      <c r="H7067" t="s">
        <v>8522</v>
      </c>
      <c r="I7067" t="s">
        <v>8691</v>
      </c>
      <c r="J7067" t="s">
        <v>8520</v>
      </c>
    </row>
    <row r="7068" spans="1:10" x14ac:dyDescent="0.25">
      <c r="A7068" t="s">
        <v>22151</v>
      </c>
      <c r="B7068" t="s">
        <v>22152</v>
      </c>
      <c r="C7068" t="s">
        <v>22153</v>
      </c>
      <c r="D7068" t="s">
        <v>22154</v>
      </c>
      <c r="E7068" t="s">
        <v>8521</v>
      </c>
      <c r="F7068" t="s">
        <v>22002</v>
      </c>
      <c r="G7068" t="s">
        <v>8588</v>
      </c>
      <c r="H7068" t="s">
        <v>8522</v>
      </c>
      <c r="I7068" t="s">
        <v>8601</v>
      </c>
      <c r="J7068" t="s">
        <v>8520</v>
      </c>
    </row>
    <row r="7069" spans="1:10" x14ac:dyDescent="0.25">
      <c r="A7069" t="s">
        <v>22155</v>
      </c>
      <c r="B7069" t="s">
        <v>22156</v>
      </c>
      <c r="C7069" t="s">
        <v>22157</v>
      </c>
      <c r="D7069" t="s">
        <v>22158</v>
      </c>
      <c r="E7069" t="s">
        <v>8521</v>
      </c>
      <c r="F7069" t="s">
        <v>22002</v>
      </c>
      <c r="G7069" t="s">
        <v>8588</v>
      </c>
      <c r="H7069" t="s">
        <v>8522</v>
      </c>
      <c r="I7069" t="s">
        <v>8601</v>
      </c>
      <c r="J7069" t="s">
        <v>8520</v>
      </c>
    </row>
    <row r="7070" spans="1:10" x14ac:dyDescent="0.25">
      <c r="A7070" t="s">
        <v>22159</v>
      </c>
      <c r="B7070" t="s">
        <v>22160</v>
      </c>
      <c r="C7070" t="s">
        <v>22161</v>
      </c>
      <c r="D7070" t="s">
        <v>22162</v>
      </c>
      <c r="E7070" t="s">
        <v>8521</v>
      </c>
      <c r="F7070" t="s">
        <v>22002</v>
      </c>
      <c r="G7070" t="s">
        <v>8588</v>
      </c>
      <c r="H7070" t="s">
        <v>8522</v>
      </c>
      <c r="I7070" t="s">
        <v>8601</v>
      </c>
      <c r="J7070" t="s">
        <v>8520</v>
      </c>
    </row>
    <row r="7071" spans="1:10" x14ac:dyDescent="0.25">
      <c r="A7071" t="s">
        <v>22163</v>
      </c>
      <c r="B7071" t="s">
        <v>22164</v>
      </c>
      <c r="C7071" t="s">
        <v>22165</v>
      </c>
      <c r="D7071" t="s">
        <v>22166</v>
      </c>
      <c r="E7071" t="s">
        <v>8521</v>
      </c>
      <c r="F7071" t="s">
        <v>22002</v>
      </c>
      <c r="G7071" t="s">
        <v>8588</v>
      </c>
      <c r="H7071" t="s">
        <v>8522</v>
      </c>
      <c r="I7071" t="s">
        <v>8601</v>
      </c>
      <c r="J7071" t="s">
        <v>8520</v>
      </c>
    </row>
    <row r="7072" spans="1:10" x14ac:dyDescent="0.25">
      <c r="A7072" t="s">
        <v>22167</v>
      </c>
      <c r="B7072" t="s">
        <v>22168</v>
      </c>
      <c r="C7072" t="s">
        <v>22169</v>
      </c>
      <c r="D7072" t="s">
        <v>22170</v>
      </c>
      <c r="E7072" t="s">
        <v>8521</v>
      </c>
      <c r="F7072" t="s">
        <v>22002</v>
      </c>
      <c r="G7072" t="s">
        <v>8588</v>
      </c>
      <c r="H7072" t="s">
        <v>8522</v>
      </c>
      <c r="I7072" t="s">
        <v>8601</v>
      </c>
      <c r="J7072" t="s">
        <v>8520</v>
      </c>
    </row>
    <row r="7073" spans="1:10" x14ac:dyDescent="0.25">
      <c r="A7073" t="s">
        <v>22171</v>
      </c>
      <c r="B7073" t="s">
        <v>22172</v>
      </c>
      <c r="C7073" t="s">
        <v>22173</v>
      </c>
      <c r="D7073" t="s">
        <v>22174</v>
      </c>
      <c r="E7073" t="s">
        <v>8521</v>
      </c>
      <c r="F7073" t="s">
        <v>22002</v>
      </c>
      <c r="G7073" t="s">
        <v>8588</v>
      </c>
      <c r="H7073" t="s">
        <v>8522</v>
      </c>
      <c r="I7073" t="s">
        <v>8601</v>
      </c>
      <c r="J7073" t="s">
        <v>8520</v>
      </c>
    </row>
    <row r="7074" spans="1:10" x14ac:dyDescent="0.25">
      <c r="A7074" t="s">
        <v>22175</v>
      </c>
      <c r="B7074" t="s">
        <v>22176</v>
      </c>
      <c r="C7074" t="s">
        <v>22177</v>
      </c>
      <c r="D7074" t="s">
        <v>22178</v>
      </c>
      <c r="E7074" t="s">
        <v>8521</v>
      </c>
      <c r="F7074" t="s">
        <v>22002</v>
      </c>
      <c r="G7074" t="s">
        <v>8588</v>
      </c>
      <c r="H7074" t="s">
        <v>8522</v>
      </c>
      <c r="I7074" t="s">
        <v>8601</v>
      </c>
      <c r="J7074" t="s">
        <v>8520</v>
      </c>
    </row>
    <row r="7075" spans="1:10" x14ac:dyDescent="0.25">
      <c r="A7075" t="s">
        <v>22179</v>
      </c>
      <c r="B7075" t="s">
        <v>22180</v>
      </c>
      <c r="C7075" t="s">
        <v>22181</v>
      </c>
      <c r="D7075" t="s">
        <v>22182</v>
      </c>
      <c r="E7075" t="s">
        <v>8521</v>
      </c>
      <c r="F7075" t="s">
        <v>22002</v>
      </c>
      <c r="G7075" t="s">
        <v>8588</v>
      </c>
      <c r="H7075" t="s">
        <v>8522</v>
      </c>
      <c r="I7075" t="s">
        <v>8691</v>
      </c>
      <c r="J7075" t="s">
        <v>8520</v>
      </c>
    </row>
    <row r="7076" spans="1:10" x14ac:dyDescent="0.25">
      <c r="A7076" t="s">
        <v>22183</v>
      </c>
      <c r="B7076" t="s">
        <v>22184</v>
      </c>
      <c r="C7076" t="s">
        <v>22185</v>
      </c>
      <c r="D7076" t="s">
        <v>22186</v>
      </c>
      <c r="E7076" t="s">
        <v>8521</v>
      </c>
      <c r="F7076" t="s">
        <v>22002</v>
      </c>
      <c r="G7076" t="s">
        <v>8588</v>
      </c>
      <c r="H7076" t="s">
        <v>8522</v>
      </c>
      <c r="I7076" t="s">
        <v>8601</v>
      </c>
      <c r="J7076" t="s">
        <v>8520</v>
      </c>
    </row>
    <row r="7077" spans="1:10" x14ac:dyDescent="0.25">
      <c r="A7077" t="s">
        <v>22187</v>
      </c>
      <c r="B7077" t="s">
        <v>22188</v>
      </c>
      <c r="C7077" t="s">
        <v>8520</v>
      </c>
      <c r="D7077" t="s">
        <v>22189</v>
      </c>
      <c r="E7077" t="s">
        <v>8521</v>
      </c>
      <c r="F7077" t="s">
        <v>22002</v>
      </c>
      <c r="G7077" t="s">
        <v>8588</v>
      </c>
      <c r="H7077" t="s">
        <v>8522</v>
      </c>
      <c r="I7077" t="s">
        <v>8601</v>
      </c>
      <c r="J7077" t="s">
        <v>8520</v>
      </c>
    </row>
    <row r="7078" spans="1:10" x14ac:dyDescent="0.25">
      <c r="A7078" t="s">
        <v>22190</v>
      </c>
      <c r="B7078" t="s">
        <v>22191</v>
      </c>
      <c r="C7078" t="s">
        <v>22192</v>
      </c>
      <c r="D7078" t="s">
        <v>22193</v>
      </c>
      <c r="E7078" t="s">
        <v>8516</v>
      </c>
      <c r="F7078" t="s">
        <v>22194</v>
      </c>
      <c r="G7078" t="s">
        <v>8588</v>
      </c>
      <c r="H7078" t="s">
        <v>8464</v>
      </c>
      <c r="I7078" t="s">
        <v>8865</v>
      </c>
      <c r="J7078" t="s">
        <v>8520</v>
      </c>
    </row>
    <row r="7079" spans="1:10" x14ac:dyDescent="0.25">
      <c r="A7079" t="s">
        <v>14631</v>
      </c>
      <c r="B7079" t="s">
        <v>14632</v>
      </c>
      <c r="C7079" t="s">
        <v>14633</v>
      </c>
      <c r="D7079" t="s">
        <v>14634</v>
      </c>
      <c r="E7079" t="s">
        <v>8516</v>
      </c>
      <c r="F7079" t="s">
        <v>22194</v>
      </c>
      <c r="G7079" t="s">
        <v>8588</v>
      </c>
      <c r="H7079" t="s">
        <v>8464</v>
      </c>
      <c r="I7079" t="s">
        <v>22195</v>
      </c>
      <c r="J7079" t="s">
        <v>8520</v>
      </c>
    </row>
    <row r="7080" spans="1:10" x14ac:dyDescent="0.25">
      <c r="A7080" t="s">
        <v>22190</v>
      </c>
      <c r="B7080" t="s">
        <v>22191</v>
      </c>
      <c r="C7080" t="s">
        <v>22192</v>
      </c>
      <c r="D7080" t="s">
        <v>22193</v>
      </c>
      <c r="E7080" t="s">
        <v>8521</v>
      </c>
      <c r="F7080" t="s">
        <v>22194</v>
      </c>
      <c r="G7080" t="s">
        <v>8588</v>
      </c>
      <c r="H7080" t="s">
        <v>8522</v>
      </c>
      <c r="I7080" t="s">
        <v>8865</v>
      </c>
      <c r="J7080" t="s">
        <v>8520</v>
      </c>
    </row>
    <row r="7081" spans="1:10" x14ac:dyDescent="0.25">
      <c r="A7081" t="s">
        <v>14631</v>
      </c>
      <c r="B7081" t="s">
        <v>14632</v>
      </c>
      <c r="C7081" t="s">
        <v>14633</v>
      </c>
      <c r="D7081" t="s">
        <v>14634</v>
      </c>
      <c r="E7081" t="s">
        <v>8521</v>
      </c>
      <c r="F7081" t="s">
        <v>22194</v>
      </c>
      <c r="G7081" t="s">
        <v>8588</v>
      </c>
      <c r="H7081" t="s">
        <v>8522</v>
      </c>
      <c r="I7081" t="s">
        <v>22195</v>
      </c>
      <c r="J7081" t="s">
        <v>8520</v>
      </c>
    </row>
    <row r="7082" spans="1:10" x14ac:dyDescent="0.25">
      <c r="A7082" t="s">
        <v>22196</v>
      </c>
      <c r="B7082" t="s">
        <v>22197</v>
      </c>
      <c r="C7082" t="s">
        <v>22198</v>
      </c>
      <c r="D7082" t="s">
        <v>22199</v>
      </c>
      <c r="E7082" t="s">
        <v>8516</v>
      </c>
      <c r="F7082" t="s">
        <v>22200</v>
      </c>
      <c r="G7082" t="s">
        <v>8518</v>
      </c>
      <c r="H7082" t="s">
        <v>8464</v>
      </c>
      <c r="I7082" t="s">
        <v>10285</v>
      </c>
      <c r="J7082" t="s">
        <v>8520</v>
      </c>
    </row>
    <row r="7083" spans="1:10" x14ac:dyDescent="0.25">
      <c r="A7083" t="s">
        <v>22196</v>
      </c>
      <c r="B7083" t="s">
        <v>22197</v>
      </c>
      <c r="C7083" t="s">
        <v>22198</v>
      </c>
      <c r="D7083" t="s">
        <v>22199</v>
      </c>
      <c r="E7083" t="s">
        <v>9787</v>
      </c>
      <c r="F7083" t="s">
        <v>22200</v>
      </c>
      <c r="G7083" t="s">
        <v>8518</v>
      </c>
      <c r="H7083" t="s">
        <v>8522</v>
      </c>
      <c r="I7083" t="s">
        <v>10285</v>
      </c>
      <c r="J7083" t="s">
        <v>8520</v>
      </c>
    </row>
    <row r="7084" spans="1:10" x14ac:dyDescent="0.25">
      <c r="A7084" t="s">
        <v>22201</v>
      </c>
      <c r="B7084" t="s">
        <v>22202</v>
      </c>
      <c r="C7084" t="s">
        <v>8520</v>
      </c>
      <c r="D7084" t="s">
        <v>22203</v>
      </c>
      <c r="E7084" t="s">
        <v>8516</v>
      </c>
      <c r="F7084" t="s">
        <v>22204</v>
      </c>
      <c r="G7084" t="s">
        <v>8588</v>
      </c>
      <c r="H7084" t="s">
        <v>8464</v>
      </c>
      <c r="I7084" t="s">
        <v>8865</v>
      </c>
      <c r="J7084" t="s">
        <v>8520</v>
      </c>
    </row>
    <row r="7085" spans="1:10" x14ac:dyDescent="0.25">
      <c r="A7085" t="s">
        <v>22201</v>
      </c>
      <c r="B7085" t="s">
        <v>22202</v>
      </c>
      <c r="C7085" t="s">
        <v>8520</v>
      </c>
      <c r="D7085" t="s">
        <v>22203</v>
      </c>
      <c r="E7085" t="s">
        <v>8521</v>
      </c>
      <c r="F7085" t="s">
        <v>22205</v>
      </c>
      <c r="G7085" t="s">
        <v>8588</v>
      </c>
      <c r="H7085" t="s">
        <v>8522</v>
      </c>
      <c r="I7085" t="s">
        <v>8865</v>
      </c>
      <c r="J7085" t="s">
        <v>8520</v>
      </c>
    </row>
    <row r="7086" spans="1:10" x14ac:dyDescent="0.25">
      <c r="A7086" t="s">
        <v>22206</v>
      </c>
      <c r="B7086" t="s">
        <v>22207</v>
      </c>
      <c r="C7086" t="s">
        <v>8520</v>
      </c>
      <c r="D7086" t="s">
        <v>22208</v>
      </c>
      <c r="E7086" t="s">
        <v>8516</v>
      </c>
      <c r="F7086" t="s">
        <v>22209</v>
      </c>
      <c r="G7086" t="s">
        <v>8588</v>
      </c>
      <c r="H7086" t="s">
        <v>8464</v>
      </c>
      <c r="I7086" t="s">
        <v>8605</v>
      </c>
      <c r="J7086" t="s">
        <v>8520</v>
      </c>
    </row>
    <row r="7087" spans="1:10" x14ac:dyDescent="0.25">
      <c r="A7087" t="s">
        <v>22206</v>
      </c>
      <c r="B7087" t="s">
        <v>22207</v>
      </c>
      <c r="C7087" t="s">
        <v>8520</v>
      </c>
      <c r="D7087" t="s">
        <v>22208</v>
      </c>
      <c r="E7087" t="s">
        <v>8521</v>
      </c>
      <c r="F7087" t="s">
        <v>22209</v>
      </c>
      <c r="G7087" t="s">
        <v>8588</v>
      </c>
      <c r="H7087" t="s">
        <v>8522</v>
      </c>
      <c r="I7087" t="s">
        <v>8605</v>
      </c>
      <c r="J7087" t="s">
        <v>8520</v>
      </c>
    </row>
    <row r="7088" spans="1:10" x14ac:dyDescent="0.25">
      <c r="A7088" t="s">
        <v>22210</v>
      </c>
      <c r="B7088" t="s">
        <v>22211</v>
      </c>
      <c r="C7088" t="s">
        <v>22212</v>
      </c>
      <c r="D7088" t="s">
        <v>22213</v>
      </c>
      <c r="E7088" t="s">
        <v>8516</v>
      </c>
      <c r="F7088" t="s">
        <v>22209</v>
      </c>
      <c r="G7088" t="s">
        <v>8588</v>
      </c>
      <c r="H7088" t="s">
        <v>8464</v>
      </c>
      <c r="I7088" t="s">
        <v>8601</v>
      </c>
      <c r="J7088" t="s">
        <v>8520</v>
      </c>
    </row>
    <row r="7089" spans="1:10" x14ac:dyDescent="0.25">
      <c r="A7089" t="s">
        <v>22214</v>
      </c>
      <c r="B7089" t="s">
        <v>22215</v>
      </c>
      <c r="C7089" t="s">
        <v>22216</v>
      </c>
      <c r="D7089" t="s">
        <v>22217</v>
      </c>
      <c r="E7089" t="s">
        <v>8516</v>
      </c>
      <c r="F7089" t="s">
        <v>22209</v>
      </c>
      <c r="G7089" t="s">
        <v>8588</v>
      </c>
      <c r="H7089" t="s">
        <v>8464</v>
      </c>
      <c r="I7089" t="s">
        <v>8601</v>
      </c>
      <c r="J7089" t="s">
        <v>8520</v>
      </c>
    </row>
    <row r="7090" spans="1:10" x14ac:dyDescent="0.25">
      <c r="A7090" t="s">
        <v>22218</v>
      </c>
      <c r="B7090" t="s">
        <v>22219</v>
      </c>
      <c r="C7090" t="s">
        <v>22220</v>
      </c>
      <c r="D7090" t="s">
        <v>22221</v>
      </c>
      <c r="E7090" t="s">
        <v>8516</v>
      </c>
      <c r="F7090" t="s">
        <v>22209</v>
      </c>
      <c r="G7090" t="s">
        <v>8588</v>
      </c>
      <c r="H7090" t="s">
        <v>8464</v>
      </c>
      <c r="I7090" t="s">
        <v>8601</v>
      </c>
      <c r="J7090" t="s">
        <v>8520</v>
      </c>
    </row>
    <row r="7091" spans="1:10" x14ac:dyDescent="0.25">
      <c r="A7091" t="s">
        <v>22222</v>
      </c>
      <c r="B7091" t="s">
        <v>22223</v>
      </c>
      <c r="C7091" t="s">
        <v>22224</v>
      </c>
      <c r="D7091" t="s">
        <v>22225</v>
      </c>
      <c r="E7091" t="s">
        <v>8516</v>
      </c>
      <c r="F7091" t="s">
        <v>22209</v>
      </c>
      <c r="G7091" t="s">
        <v>8588</v>
      </c>
      <c r="H7091" t="s">
        <v>8464</v>
      </c>
      <c r="I7091" t="s">
        <v>8865</v>
      </c>
      <c r="J7091" t="s">
        <v>8520</v>
      </c>
    </row>
    <row r="7092" spans="1:10" x14ac:dyDescent="0.25">
      <c r="A7092" t="s">
        <v>22226</v>
      </c>
      <c r="B7092" t="s">
        <v>22227</v>
      </c>
      <c r="C7092" t="s">
        <v>22228</v>
      </c>
      <c r="D7092" t="s">
        <v>22229</v>
      </c>
      <c r="E7092" t="s">
        <v>8516</v>
      </c>
      <c r="F7092" t="s">
        <v>22209</v>
      </c>
      <c r="G7092" t="s">
        <v>8588</v>
      </c>
      <c r="H7092" t="s">
        <v>8464</v>
      </c>
      <c r="I7092" t="s">
        <v>8601</v>
      </c>
      <c r="J7092" t="s">
        <v>8520</v>
      </c>
    </row>
    <row r="7093" spans="1:10" x14ac:dyDescent="0.25">
      <c r="A7093" t="s">
        <v>22230</v>
      </c>
      <c r="B7093" t="s">
        <v>22231</v>
      </c>
      <c r="C7093" t="s">
        <v>22232</v>
      </c>
      <c r="D7093" t="s">
        <v>22233</v>
      </c>
      <c r="E7093" t="s">
        <v>8516</v>
      </c>
      <c r="F7093" t="s">
        <v>22209</v>
      </c>
      <c r="G7093" t="s">
        <v>8588</v>
      </c>
      <c r="H7093" t="s">
        <v>8464</v>
      </c>
      <c r="I7093" t="s">
        <v>8601</v>
      </c>
      <c r="J7093" t="s">
        <v>8520</v>
      </c>
    </row>
    <row r="7094" spans="1:10" x14ac:dyDescent="0.25">
      <c r="A7094" t="s">
        <v>22234</v>
      </c>
      <c r="B7094" t="s">
        <v>22235</v>
      </c>
      <c r="C7094" t="s">
        <v>8520</v>
      </c>
      <c r="D7094" t="s">
        <v>22236</v>
      </c>
      <c r="E7094" t="s">
        <v>8516</v>
      </c>
      <c r="F7094" t="s">
        <v>22209</v>
      </c>
      <c r="G7094" t="s">
        <v>8588</v>
      </c>
      <c r="H7094" t="s">
        <v>8464</v>
      </c>
      <c r="I7094" t="s">
        <v>8605</v>
      </c>
      <c r="J7094" t="s">
        <v>8520</v>
      </c>
    </row>
    <row r="7095" spans="1:10" x14ac:dyDescent="0.25">
      <c r="A7095" t="s">
        <v>22237</v>
      </c>
      <c r="B7095" t="s">
        <v>22238</v>
      </c>
      <c r="C7095" t="s">
        <v>22239</v>
      </c>
      <c r="D7095" t="s">
        <v>22240</v>
      </c>
      <c r="E7095" t="s">
        <v>8516</v>
      </c>
      <c r="F7095" t="s">
        <v>22209</v>
      </c>
      <c r="G7095" t="s">
        <v>8588</v>
      </c>
      <c r="H7095" t="s">
        <v>8464</v>
      </c>
      <c r="I7095" t="s">
        <v>8601</v>
      </c>
      <c r="J7095" t="s">
        <v>8520</v>
      </c>
    </row>
    <row r="7096" spans="1:10" x14ac:dyDescent="0.25">
      <c r="A7096" t="s">
        <v>22241</v>
      </c>
      <c r="B7096" t="s">
        <v>22242</v>
      </c>
      <c r="C7096" t="s">
        <v>8520</v>
      </c>
      <c r="D7096" t="s">
        <v>22243</v>
      </c>
      <c r="E7096" t="s">
        <v>8516</v>
      </c>
      <c r="F7096" t="s">
        <v>22209</v>
      </c>
      <c r="G7096" t="s">
        <v>8588</v>
      </c>
      <c r="H7096" t="s">
        <v>8464</v>
      </c>
      <c r="I7096" t="s">
        <v>8601</v>
      </c>
      <c r="J7096" t="s">
        <v>8520</v>
      </c>
    </row>
    <row r="7097" spans="1:10" x14ac:dyDescent="0.25">
      <c r="A7097" t="s">
        <v>22244</v>
      </c>
      <c r="B7097" t="s">
        <v>22245</v>
      </c>
      <c r="C7097" t="s">
        <v>22246</v>
      </c>
      <c r="D7097" t="s">
        <v>22247</v>
      </c>
      <c r="E7097" t="s">
        <v>8516</v>
      </c>
      <c r="F7097" t="s">
        <v>22209</v>
      </c>
      <c r="G7097" t="s">
        <v>8588</v>
      </c>
      <c r="H7097" t="s">
        <v>8464</v>
      </c>
      <c r="I7097" t="s">
        <v>8601</v>
      </c>
      <c r="J7097" t="s">
        <v>8520</v>
      </c>
    </row>
    <row r="7098" spans="1:10" x14ac:dyDescent="0.25">
      <c r="A7098" t="s">
        <v>22248</v>
      </c>
      <c r="B7098" t="s">
        <v>22249</v>
      </c>
      <c r="C7098" t="s">
        <v>8520</v>
      </c>
      <c r="D7098" t="s">
        <v>22250</v>
      </c>
      <c r="E7098" t="s">
        <v>8516</v>
      </c>
      <c r="F7098" t="s">
        <v>22209</v>
      </c>
      <c r="G7098" t="s">
        <v>8588</v>
      </c>
      <c r="H7098" t="s">
        <v>8464</v>
      </c>
      <c r="I7098" t="s">
        <v>8605</v>
      </c>
      <c r="J7098" t="s">
        <v>8520</v>
      </c>
    </row>
    <row r="7099" spans="1:10" x14ac:dyDescent="0.25">
      <c r="A7099" t="s">
        <v>22251</v>
      </c>
      <c r="B7099" t="s">
        <v>22252</v>
      </c>
      <c r="C7099" t="s">
        <v>22253</v>
      </c>
      <c r="D7099" t="s">
        <v>22254</v>
      </c>
      <c r="E7099" t="s">
        <v>8516</v>
      </c>
      <c r="F7099" t="s">
        <v>22209</v>
      </c>
      <c r="G7099" t="s">
        <v>8588</v>
      </c>
      <c r="H7099" t="s">
        <v>8464</v>
      </c>
      <c r="I7099" t="s">
        <v>8601</v>
      </c>
      <c r="J7099" t="s">
        <v>8520</v>
      </c>
    </row>
    <row r="7100" spans="1:10" x14ac:dyDescent="0.25">
      <c r="A7100" t="s">
        <v>22255</v>
      </c>
      <c r="B7100" t="s">
        <v>22256</v>
      </c>
      <c r="C7100" t="s">
        <v>22257</v>
      </c>
      <c r="D7100" t="s">
        <v>22258</v>
      </c>
      <c r="E7100" t="s">
        <v>8516</v>
      </c>
      <c r="F7100" t="s">
        <v>22209</v>
      </c>
      <c r="G7100" t="s">
        <v>8588</v>
      </c>
      <c r="H7100" t="s">
        <v>8464</v>
      </c>
      <c r="I7100" t="s">
        <v>8601</v>
      </c>
      <c r="J7100" t="s">
        <v>8520</v>
      </c>
    </row>
    <row r="7101" spans="1:10" x14ac:dyDescent="0.25">
      <c r="A7101" t="s">
        <v>22259</v>
      </c>
      <c r="B7101" t="s">
        <v>22260</v>
      </c>
      <c r="C7101" t="s">
        <v>22261</v>
      </c>
      <c r="D7101" t="s">
        <v>22262</v>
      </c>
      <c r="E7101" t="s">
        <v>8516</v>
      </c>
      <c r="F7101" t="s">
        <v>22209</v>
      </c>
      <c r="G7101" t="s">
        <v>8588</v>
      </c>
      <c r="H7101" t="s">
        <v>8464</v>
      </c>
      <c r="I7101" t="s">
        <v>8691</v>
      </c>
      <c r="J7101" t="s">
        <v>8520</v>
      </c>
    </row>
    <row r="7102" spans="1:10" x14ac:dyDescent="0.25">
      <c r="A7102" t="s">
        <v>22210</v>
      </c>
      <c r="B7102" t="s">
        <v>22211</v>
      </c>
      <c r="C7102" t="s">
        <v>22212</v>
      </c>
      <c r="D7102" t="s">
        <v>22213</v>
      </c>
      <c r="E7102" t="s">
        <v>8521</v>
      </c>
      <c r="F7102" t="s">
        <v>22209</v>
      </c>
      <c r="G7102" t="s">
        <v>8588</v>
      </c>
      <c r="H7102" t="s">
        <v>8522</v>
      </c>
      <c r="I7102" t="s">
        <v>8601</v>
      </c>
      <c r="J7102" t="s">
        <v>8520</v>
      </c>
    </row>
    <row r="7103" spans="1:10" x14ac:dyDescent="0.25">
      <c r="A7103" t="s">
        <v>22214</v>
      </c>
      <c r="B7103" t="s">
        <v>22215</v>
      </c>
      <c r="C7103" t="s">
        <v>22216</v>
      </c>
      <c r="D7103" t="s">
        <v>22217</v>
      </c>
      <c r="E7103" t="s">
        <v>8521</v>
      </c>
      <c r="F7103" t="s">
        <v>22209</v>
      </c>
      <c r="G7103" t="s">
        <v>8588</v>
      </c>
      <c r="H7103" t="s">
        <v>8522</v>
      </c>
      <c r="I7103" t="s">
        <v>8601</v>
      </c>
      <c r="J7103" t="s">
        <v>8520</v>
      </c>
    </row>
    <row r="7104" spans="1:10" x14ac:dyDescent="0.25">
      <c r="A7104" t="s">
        <v>22218</v>
      </c>
      <c r="B7104" t="s">
        <v>22219</v>
      </c>
      <c r="C7104" t="s">
        <v>22220</v>
      </c>
      <c r="D7104" t="s">
        <v>22221</v>
      </c>
      <c r="E7104" t="s">
        <v>8521</v>
      </c>
      <c r="F7104" t="s">
        <v>22209</v>
      </c>
      <c r="G7104" t="s">
        <v>8588</v>
      </c>
      <c r="H7104" t="s">
        <v>8522</v>
      </c>
      <c r="I7104" t="s">
        <v>8601</v>
      </c>
      <c r="J7104" t="s">
        <v>8520</v>
      </c>
    </row>
    <row r="7105" spans="1:10" x14ac:dyDescent="0.25">
      <c r="A7105" t="s">
        <v>22222</v>
      </c>
      <c r="B7105" t="s">
        <v>22223</v>
      </c>
      <c r="C7105" t="s">
        <v>22224</v>
      </c>
      <c r="D7105" t="s">
        <v>22225</v>
      </c>
      <c r="E7105" t="s">
        <v>8521</v>
      </c>
      <c r="F7105" t="s">
        <v>22209</v>
      </c>
      <c r="G7105" t="s">
        <v>8588</v>
      </c>
      <c r="H7105" t="s">
        <v>8522</v>
      </c>
      <c r="I7105" t="s">
        <v>8865</v>
      </c>
      <c r="J7105" t="s">
        <v>8520</v>
      </c>
    </row>
    <row r="7106" spans="1:10" x14ac:dyDescent="0.25">
      <c r="A7106" t="s">
        <v>22226</v>
      </c>
      <c r="B7106" t="s">
        <v>22227</v>
      </c>
      <c r="C7106" t="s">
        <v>22228</v>
      </c>
      <c r="D7106" t="s">
        <v>22229</v>
      </c>
      <c r="E7106" t="s">
        <v>8521</v>
      </c>
      <c r="F7106" t="s">
        <v>22209</v>
      </c>
      <c r="G7106" t="s">
        <v>8588</v>
      </c>
      <c r="H7106" t="s">
        <v>8522</v>
      </c>
      <c r="I7106" t="s">
        <v>8601</v>
      </c>
      <c r="J7106" t="s">
        <v>8520</v>
      </c>
    </row>
    <row r="7107" spans="1:10" x14ac:dyDescent="0.25">
      <c r="A7107" t="s">
        <v>22230</v>
      </c>
      <c r="B7107" t="s">
        <v>22231</v>
      </c>
      <c r="C7107" t="s">
        <v>22232</v>
      </c>
      <c r="D7107" t="s">
        <v>22233</v>
      </c>
      <c r="E7107" t="s">
        <v>8521</v>
      </c>
      <c r="F7107" t="s">
        <v>22209</v>
      </c>
      <c r="G7107" t="s">
        <v>8588</v>
      </c>
      <c r="H7107" t="s">
        <v>8522</v>
      </c>
      <c r="I7107" t="s">
        <v>8601</v>
      </c>
      <c r="J7107" t="s">
        <v>8520</v>
      </c>
    </row>
    <row r="7108" spans="1:10" x14ac:dyDescent="0.25">
      <c r="A7108" t="s">
        <v>22234</v>
      </c>
      <c r="B7108" t="s">
        <v>22235</v>
      </c>
      <c r="C7108" t="s">
        <v>8520</v>
      </c>
      <c r="D7108" t="s">
        <v>22236</v>
      </c>
      <c r="E7108" t="s">
        <v>8521</v>
      </c>
      <c r="F7108" t="s">
        <v>22209</v>
      </c>
      <c r="G7108" t="s">
        <v>8588</v>
      </c>
      <c r="H7108" t="s">
        <v>8522</v>
      </c>
      <c r="I7108" t="s">
        <v>8605</v>
      </c>
      <c r="J7108" t="s">
        <v>8520</v>
      </c>
    </row>
    <row r="7109" spans="1:10" x14ac:dyDescent="0.25">
      <c r="A7109" t="s">
        <v>22237</v>
      </c>
      <c r="B7109" t="s">
        <v>22238</v>
      </c>
      <c r="C7109" t="s">
        <v>22239</v>
      </c>
      <c r="D7109" t="s">
        <v>22240</v>
      </c>
      <c r="E7109" t="s">
        <v>8521</v>
      </c>
      <c r="F7109" t="s">
        <v>22209</v>
      </c>
      <c r="G7109" t="s">
        <v>8588</v>
      </c>
      <c r="H7109" t="s">
        <v>8522</v>
      </c>
      <c r="I7109" t="s">
        <v>8601</v>
      </c>
      <c r="J7109" t="s">
        <v>8520</v>
      </c>
    </row>
    <row r="7110" spans="1:10" x14ac:dyDescent="0.25">
      <c r="A7110" t="s">
        <v>22241</v>
      </c>
      <c r="B7110" t="s">
        <v>22242</v>
      </c>
      <c r="C7110" t="s">
        <v>8520</v>
      </c>
      <c r="D7110" t="s">
        <v>22243</v>
      </c>
      <c r="E7110" t="s">
        <v>8521</v>
      </c>
      <c r="F7110" t="s">
        <v>22209</v>
      </c>
      <c r="G7110" t="s">
        <v>8588</v>
      </c>
      <c r="H7110" t="s">
        <v>8522</v>
      </c>
      <c r="I7110" t="s">
        <v>8601</v>
      </c>
      <c r="J7110" t="s">
        <v>8520</v>
      </c>
    </row>
    <row r="7111" spans="1:10" x14ac:dyDescent="0.25">
      <c r="A7111" t="s">
        <v>22244</v>
      </c>
      <c r="B7111" t="s">
        <v>22245</v>
      </c>
      <c r="C7111" t="s">
        <v>22246</v>
      </c>
      <c r="D7111" t="s">
        <v>22247</v>
      </c>
      <c r="E7111" t="s">
        <v>8521</v>
      </c>
      <c r="F7111" t="s">
        <v>22209</v>
      </c>
      <c r="G7111" t="s">
        <v>8588</v>
      </c>
      <c r="H7111" t="s">
        <v>8522</v>
      </c>
      <c r="I7111" t="s">
        <v>8601</v>
      </c>
      <c r="J7111" t="s">
        <v>8520</v>
      </c>
    </row>
    <row r="7112" spans="1:10" x14ac:dyDescent="0.25">
      <c r="A7112" t="s">
        <v>22248</v>
      </c>
      <c r="B7112" t="s">
        <v>22249</v>
      </c>
      <c r="C7112" t="s">
        <v>8520</v>
      </c>
      <c r="D7112" t="s">
        <v>22250</v>
      </c>
      <c r="E7112" t="s">
        <v>8521</v>
      </c>
      <c r="F7112" t="s">
        <v>22209</v>
      </c>
      <c r="G7112" t="s">
        <v>8588</v>
      </c>
      <c r="H7112" t="s">
        <v>8522</v>
      </c>
      <c r="I7112" t="s">
        <v>8605</v>
      </c>
      <c r="J7112" t="s">
        <v>8520</v>
      </c>
    </row>
    <row r="7113" spans="1:10" x14ac:dyDescent="0.25">
      <c r="A7113" t="s">
        <v>22251</v>
      </c>
      <c r="B7113" t="s">
        <v>22252</v>
      </c>
      <c r="C7113" t="s">
        <v>22253</v>
      </c>
      <c r="D7113" t="s">
        <v>22254</v>
      </c>
      <c r="E7113" t="s">
        <v>8521</v>
      </c>
      <c r="F7113" t="s">
        <v>22209</v>
      </c>
      <c r="G7113" t="s">
        <v>8588</v>
      </c>
      <c r="H7113" t="s">
        <v>8522</v>
      </c>
      <c r="I7113" t="s">
        <v>8601</v>
      </c>
      <c r="J7113" t="s">
        <v>8520</v>
      </c>
    </row>
    <row r="7114" spans="1:10" x14ac:dyDescent="0.25">
      <c r="A7114" t="s">
        <v>22255</v>
      </c>
      <c r="B7114" t="s">
        <v>22256</v>
      </c>
      <c r="C7114" t="s">
        <v>22257</v>
      </c>
      <c r="D7114" t="s">
        <v>22258</v>
      </c>
      <c r="E7114" t="s">
        <v>8521</v>
      </c>
      <c r="F7114" t="s">
        <v>22209</v>
      </c>
      <c r="G7114" t="s">
        <v>8588</v>
      </c>
      <c r="H7114" t="s">
        <v>8522</v>
      </c>
      <c r="I7114" t="s">
        <v>8601</v>
      </c>
      <c r="J7114" t="s">
        <v>8520</v>
      </c>
    </row>
    <row r="7115" spans="1:10" x14ac:dyDescent="0.25">
      <c r="A7115" t="s">
        <v>22259</v>
      </c>
      <c r="B7115" t="s">
        <v>22260</v>
      </c>
      <c r="C7115" t="s">
        <v>22261</v>
      </c>
      <c r="D7115" t="s">
        <v>22262</v>
      </c>
      <c r="E7115" t="s">
        <v>8521</v>
      </c>
      <c r="F7115" t="s">
        <v>22209</v>
      </c>
      <c r="G7115" t="s">
        <v>8588</v>
      </c>
      <c r="H7115" t="s">
        <v>8522</v>
      </c>
      <c r="I7115" t="s">
        <v>8691</v>
      </c>
      <c r="J7115" t="s">
        <v>8520</v>
      </c>
    </row>
    <row r="7116" spans="1:10" x14ac:dyDescent="0.25">
      <c r="A7116" t="s">
        <v>22263</v>
      </c>
      <c r="B7116" t="s">
        <v>22264</v>
      </c>
      <c r="C7116" t="s">
        <v>22265</v>
      </c>
      <c r="D7116" t="s">
        <v>22266</v>
      </c>
      <c r="E7116" t="s">
        <v>8516</v>
      </c>
      <c r="F7116" t="s">
        <v>22209</v>
      </c>
      <c r="G7116" t="s">
        <v>8588</v>
      </c>
      <c r="H7116" t="s">
        <v>8464</v>
      </c>
      <c r="I7116" t="s">
        <v>8691</v>
      </c>
      <c r="J7116" t="s">
        <v>8520</v>
      </c>
    </row>
    <row r="7117" spans="1:10" x14ac:dyDescent="0.25">
      <c r="A7117" t="s">
        <v>22267</v>
      </c>
      <c r="B7117" t="s">
        <v>22268</v>
      </c>
      <c r="C7117" t="s">
        <v>8520</v>
      </c>
      <c r="D7117" t="s">
        <v>22269</v>
      </c>
      <c r="E7117" t="s">
        <v>8516</v>
      </c>
      <c r="F7117" t="s">
        <v>22209</v>
      </c>
      <c r="G7117" t="s">
        <v>8588</v>
      </c>
      <c r="H7117" t="s">
        <v>8464</v>
      </c>
      <c r="I7117" t="s">
        <v>8605</v>
      </c>
      <c r="J7117" t="s">
        <v>8520</v>
      </c>
    </row>
    <row r="7118" spans="1:10" x14ac:dyDescent="0.25">
      <c r="A7118" t="s">
        <v>22270</v>
      </c>
      <c r="B7118" t="s">
        <v>22271</v>
      </c>
      <c r="C7118" t="s">
        <v>22272</v>
      </c>
      <c r="D7118" t="s">
        <v>22273</v>
      </c>
      <c r="E7118" t="s">
        <v>8516</v>
      </c>
      <c r="F7118" t="s">
        <v>22209</v>
      </c>
      <c r="G7118" t="s">
        <v>8588</v>
      </c>
      <c r="H7118" t="s">
        <v>8464</v>
      </c>
      <c r="I7118" t="s">
        <v>8691</v>
      </c>
      <c r="J7118" t="s">
        <v>8520</v>
      </c>
    </row>
    <row r="7119" spans="1:10" x14ac:dyDescent="0.25">
      <c r="A7119" t="s">
        <v>22274</v>
      </c>
      <c r="B7119" t="s">
        <v>22275</v>
      </c>
      <c r="C7119" t="s">
        <v>8520</v>
      </c>
      <c r="D7119" t="s">
        <v>22276</v>
      </c>
      <c r="E7119" t="s">
        <v>8516</v>
      </c>
      <c r="F7119" t="s">
        <v>22209</v>
      </c>
      <c r="G7119" t="s">
        <v>8588</v>
      </c>
      <c r="H7119" t="s">
        <v>8464</v>
      </c>
      <c r="I7119" t="s">
        <v>8691</v>
      </c>
      <c r="J7119" t="s">
        <v>8520</v>
      </c>
    </row>
    <row r="7120" spans="1:10" x14ac:dyDescent="0.25">
      <c r="A7120" t="s">
        <v>22277</v>
      </c>
      <c r="B7120" t="s">
        <v>22278</v>
      </c>
      <c r="C7120" t="s">
        <v>22279</v>
      </c>
      <c r="D7120" t="s">
        <v>22280</v>
      </c>
      <c r="E7120" t="s">
        <v>8516</v>
      </c>
      <c r="F7120" t="s">
        <v>22209</v>
      </c>
      <c r="G7120" t="s">
        <v>8588</v>
      </c>
      <c r="H7120" t="s">
        <v>8464</v>
      </c>
      <c r="I7120" t="s">
        <v>8601</v>
      </c>
      <c r="J7120" t="s">
        <v>8520</v>
      </c>
    </row>
    <row r="7121" spans="1:10" x14ac:dyDescent="0.25">
      <c r="A7121" t="s">
        <v>22281</v>
      </c>
      <c r="B7121" t="s">
        <v>22282</v>
      </c>
      <c r="C7121" t="s">
        <v>22283</v>
      </c>
      <c r="D7121" t="s">
        <v>22284</v>
      </c>
      <c r="E7121" t="s">
        <v>8516</v>
      </c>
      <c r="F7121" t="s">
        <v>22209</v>
      </c>
      <c r="G7121" t="s">
        <v>8588</v>
      </c>
      <c r="H7121" t="s">
        <v>8464</v>
      </c>
      <c r="I7121" t="s">
        <v>8601</v>
      </c>
      <c r="J7121" t="s">
        <v>8520</v>
      </c>
    </row>
    <row r="7122" spans="1:10" x14ac:dyDescent="0.25">
      <c r="A7122" t="s">
        <v>22285</v>
      </c>
      <c r="B7122" t="s">
        <v>22286</v>
      </c>
      <c r="C7122" t="s">
        <v>22287</v>
      </c>
      <c r="D7122" t="s">
        <v>22288</v>
      </c>
      <c r="E7122" t="s">
        <v>8516</v>
      </c>
      <c r="F7122" t="s">
        <v>22209</v>
      </c>
      <c r="G7122" t="s">
        <v>8588</v>
      </c>
      <c r="H7122" t="s">
        <v>8464</v>
      </c>
      <c r="I7122" t="s">
        <v>8605</v>
      </c>
      <c r="J7122" t="s">
        <v>8520</v>
      </c>
    </row>
    <row r="7123" spans="1:10" x14ac:dyDescent="0.25">
      <c r="A7123" t="s">
        <v>22289</v>
      </c>
      <c r="B7123" t="s">
        <v>22290</v>
      </c>
      <c r="C7123" t="s">
        <v>22291</v>
      </c>
      <c r="D7123" t="s">
        <v>22292</v>
      </c>
      <c r="E7123" t="s">
        <v>8516</v>
      </c>
      <c r="F7123" t="s">
        <v>22209</v>
      </c>
      <c r="G7123" t="s">
        <v>8588</v>
      </c>
      <c r="H7123" t="s">
        <v>8464</v>
      </c>
      <c r="I7123" t="s">
        <v>8601</v>
      </c>
      <c r="J7123" t="s">
        <v>8520</v>
      </c>
    </row>
    <row r="7124" spans="1:10" x14ac:dyDescent="0.25">
      <c r="A7124" t="s">
        <v>22293</v>
      </c>
      <c r="B7124" t="s">
        <v>22294</v>
      </c>
      <c r="C7124" t="s">
        <v>22295</v>
      </c>
      <c r="D7124" t="s">
        <v>22296</v>
      </c>
      <c r="E7124" t="s">
        <v>8516</v>
      </c>
      <c r="F7124" t="s">
        <v>22209</v>
      </c>
      <c r="G7124" t="s">
        <v>8588</v>
      </c>
      <c r="H7124" t="s">
        <v>8464</v>
      </c>
      <c r="I7124" t="s">
        <v>8691</v>
      </c>
      <c r="J7124" t="s">
        <v>8520</v>
      </c>
    </row>
    <row r="7125" spans="1:10" x14ac:dyDescent="0.25">
      <c r="A7125" t="s">
        <v>22263</v>
      </c>
      <c r="B7125" t="s">
        <v>22264</v>
      </c>
      <c r="C7125" t="s">
        <v>22265</v>
      </c>
      <c r="D7125" t="s">
        <v>22266</v>
      </c>
      <c r="E7125" t="s">
        <v>8521</v>
      </c>
      <c r="F7125" t="s">
        <v>22209</v>
      </c>
      <c r="G7125" t="s">
        <v>8588</v>
      </c>
      <c r="H7125" t="s">
        <v>8522</v>
      </c>
      <c r="I7125" t="s">
        <v>8691</v>
      </c>
      <c r="J7125" t="s">
        <v>8520</v>
      </c>
    </row>
    <row r="7126" spans="1:10" x14ac:dyDescent="0.25">
      <c r="A7126" t="s">
        <v>22267</v>
      </c>
      <c r="B7126" t="s">
        <v>22268</v>
      </c>
      <c r="C7126" t="s">
        <v>8520</v>
      </c>
      <c r="D7126" t="s">
        <v>22269</v>
      </c>
      <c r="E7126" t="s">
        <v>8521</v>
      </c>
      <c r="F7126" t="s">
        <v>22209</v>
      </c>
      <c r="G7126" t="s">
        <v>8588</v>
      </c>
      <c r="H7126" t="s">
        <v>8522</v>
      </c>
      <c r="I7126" t="s">
        <v>8605</v>
      </c>
      <c r="J7126" t="s">
        <v>8520</v>
      </c>
    </row>
    <row r="7127" spans="1:10" x14ac:dyDescent="0.25">
      <c r="A7127" t="s">
        <v>22270</v>
      </c>
      <c r="B7127" t="s">
        <v>22271</v>
      </c>
      <c r="C7127" t="s">
        <v>22272</v>
      </c>
      <c r="D7127" t="s">
        <v>22273</v>
      </c>
      <c r="E7127" t="s">
        <v>8521</v>
      </c>
      <c r="F7127" t="s">
        <v>22209</v>
      </c>
      <c r="G7127" t="s">
        <v>8588</v>
      </c>
      <c r="H7127" t="s">
        <v>8522</v>
      </c>
      <c r="I7127" t="s">
        <v>8691</v>
      </c>
      <c r="J7127" t="s">
        <v>8520</v>
      </c>
    </row>
    <row r="7128" spans="1:10" x14ac:dyDescent="0.25">
      <c r="A7128" t="s">
        <v>22274</v>
      </c>
      <c r="B7128" t="s">
        <v>22275</v>
      </c>
      <c r="C7128" t="s">
        <v>8520</v>
      </c>
      <c r="D7128" t="s">
        <v>22276</v>
      </c>
      <c r="E7128" t="s">
        <v>8521</v>
      </c>
      <c r="F7128" t="s">
        <v>22209</v>
      </c>
      <c r="G7128" t="s">
        <v>8588</v>
      </c>
      <c r="H7128" t="s">
        <v>8522</v>
      </c>
      <c r="I7128" t="s">
        <v>8691</v>
      </c>
      <c r="J7128" t="s">
        <v>8520</v>
      </c>
    </row>
    <row r="7129" spans="1:10" x14ac:dyDescent="0.25">
      <c r="A7129" t="s">
        <v>22277</v>
      </c>
      <c r="B7129" t="s">
        <v>22278</v>
      </c>
      <c r="C7129" t="s">
        <v>22279</v>
      </c>
      <c r="D7129" t="s">
        <v>22280</v>
      </c>
      <c r="E7129" t="s">
        <v>8521</v>
      </c>
      <c r="F7129" t="s">
        <v>22209</v>
      </c>
      <c r="G7129" t="s">
        <v>8588</v>
      </c>
      <c r="H7129" t="s">
        <v>8522</v>
      </c>
      <c r="I7129" t="s">
        <v>8601</v>
      </c>
      <c r="J7129" t="s">
        <v>8520</v>
      </c>
    </row>
    <row r="7130" spans="1:10" x14ac:dyDescent="0.25">
      <c r="A7130" t="s">
        <v>22281</v>
      </c>
      <c r="B7130" t="s">
        <v>22282</v>
      </c>
      <c r="C7130" t="s">
        <v>22283</v>
      </c>
      <c r="D7130" t="s">
        <v>22284</v>
      </c>
      <c r="E7130" t="s">
        <v>8521</v>
      </c>
      <c r="F7130" t="s">
        <v>22209</v>
      </c>
      <c r="G7130" t="s">
        <v>8588</v>
      </c>
      <c r="H7130" t="s">
        <v>8522</v>
      </c>
      <c r="I7130" t="s">
        <v>8601</v>
      </c>
      <c r="J7130" t="s">
        <v>8520</v>
      </c>
    </row>
    <row r="7131" spans="1:10" x14ac:dyDescent="0.25">
      <c r="A7131" t="s">
        <v>22285</v>
      </c>
      <c r="B7131" t="s">
        <v>22286</v>
      </c>
      <c r="C7131" t="s">
        <v>22287</v>
      </c>
      <c r="D7131" t="s">
        <v>22288</v>
      </c>
      <c r="E7131" t="s">
        <v>8521</v>
      </c>
      <c r="F7131" t="s">
        <v>22209</v>
      </c>
      <c r="G7131" t="s">
        <v>8588</v>
      </c>
      <c r="H7131" t="s">
        <v>8522</v>
      </c>
      <c r="I7131" t="s">
        <v>8605</v>
      </c>
      <c r="J7131" t="s">
        <v>8520</v>
      </c>
    </row>
    <row r="7132" spans="1:10" x14ac:dyDescent="0.25">
      <c r="A7132" t="s">
        <v>22289</v>
      </c>
      <c r="B7132" t="s">
        <v>22290</v>
      </c>
      <c r="C7132" t="s">
        <v>22291</v>
      </c>
      <c r="D7132" t="s">
        <v>22292</v>
      </c>
      <c r="E7132" t="s">
        <v>8521</v>
      </c>
      <c r="F7132" t="s">
        <v>22209</v>
      </c>
      <c r="G7132" t="s">
        <v>8588</v>
      </c>
      <c r="H7132" t="s">
        <v>8522</v>
      </c>
      <c r="I7132" t="s">
        <v>8601</v>
      </c>
      <c r="J7132" t="s">
        <v>8520</v>
      </c>
    </row>
    <row r="7133" spans="1:10" x14ac:dyDescent="0.25">
      <c r="A7133" t="s">
        <v>22293</v>
      </c>
      <c r="B7133" t="s">
        <v>22294</v>
      </c>
      <c r="C7133" t="s">
        <v>22295</v>
      </c>
      <c r="D7133" t="s">
        <v>22296</v>
      </c>
      <c r="E7133" t="s">
        <v>8521</v>
      </c>
      <c r="F7133" t="s">
        <v>22209</v>
      </c>
      <c r="G7133" t="s">
        <v>8588</v>
      </c>
      <c r="H7133" t="s">
        <v>8522</v>
      </c>
      <c r="I7133" t="s">
        <v>8691</v>
      </c>
      <c r="J7133" t="s">
        <v>8520</v>
      </c>
    </row>
    <row r="7134" spans="1:10" x14ac:dyDescent="0.25">
      <c r="A7134" t="s">
        <v>22297</v>
      </c>
      <c r="B7134" t="s">
        <v>22298</v>
      </c>
      <c r="C7134" t="s">
        <v>8520</v>
      </c>
      <c r="D7134" t="s">
        <v>22299</v>
      </c>
      <c r="E7134" t="s">
        <v>8550</v>
      </c>
      <c r="F7134" t="s">
        <v>22300</v>
      </c>
      <c r="G7134" t="s">
        <v>8518</v>
      </c>
      <c r="H7134" t="s">
        <v>8464</v>
      </c>
      <c r="I7134" t="s">
        <v>8552</v>
      </c>
      <c r="J7134" t="s">
        <v>11546</v>
      </c>
    </row>
    <row r="7135" spans="1:10" x14ac:dyDescent="0.25">
      <c r="A7135" t="s">
        <v>22301</v>
      </c>
      <c r="B7135" t="s">
        <v>22302</v>
      </c>
      <c r="C7135" t="s">
        <v>8520</v>
      </c>
      <c r="D7135" t="s">
        <v>22303</v>
      </c>
      <c r="E7135" t="s">
        <v>8550</v>
      </c>
      <c r="F7135" t="s">
        <v>22304</v>
      </c>
      <c r="G7135" t="s">
        <v>8518</v>
      </c>
      <c r="H7135" t="s">
        <v>8464</v>
      </c>
      <c r="I7135" t="s">
        <v>8552</v>
      </c>
      <c r="J7135" t="s">
        <v>11546</v>
      </c>
    </row>
    <row r="7136" spans="1:10" x14ac:dyDescent="0.25">
      <c r="A7136" t="s">
        <v>22297</v>
      </c>
      <c r="B7136" t="s">
        <v>22298</v>
      </c>
      <c r="C7136" t="s">
        <v>8520</v>
      </c>
      <c r="D7136" t="s">
        <v>22299</v>
      </c>
      <c r="E7136" t="s">
        <v>8550</v>
      </c>
      <c r="F7136" t="s">
        <v>22300</v>
      </c>
      <c r="G7136" t="s">
        <v>8518</v>
      </c>
      <c r="H7136" t="s">
        <v>8522</v>
      </c>
      <c r="I7136" t="s">
        <v>8552</v>
      </c>
      <c r="J7136" t="s">
        <v>11546</v>
      </c>
    </row>
    <row r="7137" spans="1:10" x14ac:dyDescent="0.25">
      <c r="A7137" t="s">
        <v>22301</v>
      </c>
      <c r="B7137" t="s">
        <v>22302</v>
      </c>
      <c r="C7137" t="s">
        <v>8520</v>
      </c>
      <c r="D7137" t="s">
        <v>22303</v>
      </c>
      <c r="E7137" t="s">
        <v>8550</v>
      </c>
      <c r="F7137" t="s">
        <v>22304</v>
      </c>
      <c r="G7137" t="s">
        <v>8518</v>
      </c>
      <c r="H7137" t="s">
        <v>8522</v>
      </c>
      <c r="I7137" t="s">
        <v>8552</v>
      </c>
      <c r="J7137" t="s">
        <v>11546</v>
      </c>
    </row>
    <row r="7138" spans="1:10" x14ac:dyDescent="0.25">
      <c r="A7138" t="s">
        <v>22305</v>
      </c>
      <c r="B7138" t="s">
        <v>22306</v>
      </c>
      <c r="C7138" t="s">
        <v>8520</v>
      </c>
      <c r="D7138" t="s">
        <v>22307</v>
      </c>
      <c r="E7138" t="s">
        <v>8550</v>
      </c>
      <c r="F7138" t="s">
        <v>22308</v>
      </c>
      <c r="G7138" t="s">
        <v>8518</v>
      </c>
      <c r="H7138" t="s">
        <v>8464</v>
      </c>
      <c r="I7138" t="s">
        <v>8569</v>
      </c>
      <c r="J7138" t="s">
        <v>10602</v>
      </c>
    </row>
    <row r="7139" spans="1:10" x14ac:dyDescent="0.25">
      <c r="A7139" t="s">
        <v>22309</v>
      </c>
      <c r="B7139" t="s">
        <v>22310</v>
      </c>
      <c r="C7139" t="s">
        <v>8520</v>
      </c>
      <c r="D7139" t="s">
        <v>22311</v>
      </c>
      <c r="E7139" t="s">
        <v>8550</v>
      </c>
      <c r="F7139" t="s">
        <v>22312</v>
      </c>
      <c r="G7139" t="s">
        <v>8518</v>
      </c>
      <c r="H7139" t="s">
        <v>8464</v>
      </c>
      <c r="I7139" t="s">
        <v>8569</v>
      </c>
      <c r="J7139" t="s">
        <v>10602</v>
      </c>
    </row>
    <row r="7140" spans="1:10" x14ac:dyDescent="0.25">
      <c r="A7140" t="s">
        <v>22313</v>
      </c>
      <c r="B7140" t="s">
        <v>22314</v>
      </c>
      <c r="C7140" t="s">
        <v>8520</v>
      </c>
      <c r="D7140" t="s">
        <v>22315</v>
      </c>
      <c r="E7140" t="s">
        <v>8550</v>
      </c>
      <c r="F7140" t="s">
        <v>22316</v>
      </c>
      <c r="G7140" t="s">
        <v>8518</v>
      </c>
      <c r="H7140" t="s">
        <v>8464</v>
      </c>
      <c r="I7140" t="s">
        <v>8569</v>
      </c>
      <c r="J7140" t="s">
        <v>10602</v>
      </c>
    </row>
    <row r="7141" spans="1:10" x14ac:dyDescent="0.25">
      <c r="A7141" t="s">
        <v>22317</v>
      </c>
      <c r="B7141" t="s">
        <v>22318</v>
      </c>
      <c r="C7141" t="s">
        <v>8520</v>
      </c>
      <c r="D7141" t="s">
        <v>22319</v>
      </c>
      <c r="E7141" t="s">
        <v>8550</v>
      </c>
      <c r="F7141" t="s">
        <v>22316</v>
      </c>
      <c r="G7141" t="s">
        <v>8518</v>
      </c>
      <c r="H7141" t="s">
        <v>8464</v>
      </c>
      <c r="I7141" t="s">
        <v>8569</v>
      </c>
      <c r="J7141" t="s">
        <v>10602</v>
      </c>
    </row>
    <row r="7142" spans="1:10" x14ac:dyDescent="0.25">
      <c r="A7142" t="s">
        <v>22320</v>
      </c>
      <c r="B7142" t="s">
        <v>22321</v>
      </c>
      <c r="C7142" t="s">
        <v>8520</v>
      </c>
      <c r="D7142" t="s">
        <v>22322</v>
      </c>
      <c r="E7142" t="s">
        <v>8550</v>
      </c>
      <c r="F7142" t="s">
        <v>22323</v>
      </c>
      <c r="G7142" t="s">
        <v>8518</v>
      </c>
      <c r="H7142" t="s">
        <v>8464</v>
      </c>
      <c r="I7142" t="s">
        <v>8569</v>
      </c>
      <c r="J7142" t="s">
        <v>10602</v>
      </c>
    </row>
    <row r="7143" spans="1:10" x14ac:dyDescent="0.25">
      <c r="A7143" t="s">
        <v>22324</v>
      </c>
      <c r="B7143" t="s">
        <v>22325</v>
      </c>
      <c r="C7143" t="s">
        <v>8520</v>
      </c>
      <c r="D7143" t="s">
        <v>22326</v>
      </c>
      <c r="E7143" t="s">
        <v>8550</v>
      </c>
      <c r="F7143" t="s">
        <v>22327</v>
      </c>
      <c r="G7143" t="s">
        <v>8518</v>
      </c>
      <c r="H7143" t="s">
        <v>8464</v>
      </c>
      <c r="I7143" t="s">
        <v>8569</v>
      </c>
      <c r="J7143" t="s">
        <v>10602</v>
      </c>
    </row>
    <row r="7144" spans="1:10" x14ac:dyDescent="0.25">
      <c r="A7144" t="s">
        <v>22328</v>
      </c>
      <c r="B7144" t="s">
        <v>22329</v>
      </c>
      <c r="C7144" t="s">
        <v>8520</v>
      </c>
      <c r="D7144" t="s">
        <v>22330</v>
      </c>
      <c r="E7144" t="s">
        <v>8550</v>
      </c>
      <c r="F7144" t="s">
        <v>22331</v>
      </c>
      <c r="G7144" t="s">
        <v>8518</v>
      </c>
      <c r="H7144" t="s">
        <v>8464</v>
      </c>
      <c r="I7144" t="s">
        <v>8569</v>
      </c>
      <c r="J7144" t="s">
        <v>8570</v>
      </c>
    </row>
    <row r="7145" spans="1:10" x14ac:dyDescent="0.25">
      <c r="A7145" t="s">
        <v>22332</v>
      </c>
      <c r="B7145" t="s">
        <v>22333</v>
      </c>
      <c r="C7145" t="s">
        <v>8520</v>
      </c>
      <c r="D7145" t="s">
        <v>22334</v>
      </c>
      <c r="E7145" t="s">
        <v>8550</v>
      </c>
      <c r="F7145" t="s">
        <v>22331</v>
      </c>
      <c r="G7145" t="s">
        <v>8518</v>
      </c>
      <c r="H7145" t="s">
        <v>8464</v>
      </c>
      <c r="I7145" t="s">
        <v>8569</v>
      </c>
      <c r="J7145" t="s">
        <v>10602</v>
      </c>
    </row>
    <row r="7146" spans="1:10" x14ac:dyDescent="0.25">
      <c r="A7146" t="s">
        <v>22335</v>
      </c>
      <c r="B7146" t="s">
        <v>22336</v>
      </c>
      <c r="C7146" t="s">
        <v>8520</v>
      </c>
      <c r="D7146" t="s">
        <v>22337</v>
      </c>
      <c r="E7146" t="s">
        <v>8550</v>
      </c>
      <c r="F7146" t="s">
        <v>22338</v>
      </c>
      <c r="G7146" t="s">
        <v>8518</v>
      </c>
      <c r="H7146" t="s">
        <v>8464</v>
      </c>
      <c r="I7146" t="s">
        <v>8569</v>
      </c>
      <c r="J7146" t="s">
        <v>10602</v>
      </c>
    </row>
    <row r="7147" spans="1:10" x14ac:dyDescent="0.25">
      <c r="A7147" t="s">
        <v>22305</v>
      </c>
      <c r="B7147" t="s">
        <v>22306</v>
      </c>
      <c r="C7147" t="s">
        <v>8520</v>
      </c>
      <c r="D7147" t="s">
        <v>22307</v>
      </c>
      <c r="E7147" t="s">
        <v>8583</v>
      </c>
      <c r="F7147" t="s">
        <v>22308</v>
      </c>
      <c r="G7147" t="s">
        <v>8518</v>
      </c>
      <c r="H7147" t="s">
        <v>8522</v>
      </c>
      <c r="I7147" t="s">
        <v>8569</v>
      </c>
      <c r="J7147" t="s">
        <v>10602</v>
      </c>
    </row>
    <row r="7148" spans="1:10" x14ac:dyDescent="0.25">
      <c r="A7148" t="s">
        <v>22309</v>
      </c>
      <c r="B7148" t="s">
        <v>22310</v>
      </c>
      <c r="C7148" t="s">
        <v>8520</v>
      </c>
      <c r="D7148" t="s">
        <v>22311</v>
      </c>
      <c r="E7148" t="s">
        <v>8583</v>
      </c>
      <c r="F7148" t="s">
        <v>22312</v>
      </c>
      <c r="G7148" t="s">
        <v>8518</v>
      </c>
      <c r="H7148" t="s">
        <v>8522</v>
      </c>
      <c r="I7148" t="s">
        <v>8569</v>
      </c>
      <c r="J7148" t="s">
        <v>10602</v>
      </c>
    </row>
    <row r="7149" spans="1:10" x14ac:dyDescent="0.25">
      <c r="A7149" t="s">
        <v>22313</v>
      </c>
      <c r="B7149" t="s">
        <v>22314</v>
      </c>
      <c r="C7149" t="s">
        <v>8520</v>
      </c>
      <c r="D7149" t="s">
        <v>22315</v>
      </c>
      <c r="E7149" t="s">
        <v>8583</v>
      </c>
      <c r="F7149" t="s">
        <v>22316</v>
      </c>
      <c r="G7149" t="s">
        <v>8518</v>
      </c>
      <c r="H7149" t="s">
        <v>8522</v>
      </c>
      <c r="I7149" t="s">
        <v>8569</v>
      </c>
      <c r="J7149" t="s">
        <v>10602</v>
      </c>
    </row>
    <row r="7150" spans="1:10" x14ac:dyDescent="0.25">
      <c r="A7150" t="s">
        <v>22317</v>
      </c>
      <c r="B7150" t="s">
        <v>22318</v>
      </c>
      <c r="C7150" t="s">
        <v>8520</v>
      </c>
      <c r="D7150" t="s">
        <v>22319</v>
      </c>
      <c r="E7150" t="s">
        <v>8583</v>
      </c>
      <c r="F7150" t="s">
        <v>22316</v>
      </c>
      <c r="G7150" t="s">
        <v>8518</v>
      </c>
      <c r="H7150" t="s">
        <v>8522</v>
      </c>
      <c r="I7150" t="s">
        <v>8569</v>
      </c>
      <c r="J7150" t="s">
        <v>10602</v>
      </c>
    </row>
    <row r="7151" spans="1:10" x14ac:dyDescent="0.25">
      <c r="A7151" t="s">
        <v>22320</v>
      </c>
      <c r="B7151" t="s">
        <v>22321</v>
      </c>
      <c r="C7151" t="s">
        <v>8520</v>
      </c>
      <c r="D7151" t="s">
        <v>22322</v>
      </c>
      <c r="E7151" t="s">
        <v>8583</v>
      </c>
      <c r="F7151" t="s">
        <v>22323</v>
      </c>
      <c r="G7151" t="s">
        <v>8518</v>
      </c>
      <c r="H7151" t="s">
        <v>8522</v>
      </c>
      <c r="I7151" t="s">
        <v>8569</v>
      </c>
      <c r="J7151" t="s">
        <v>10602</v>
      </c>
    </row>
    <row r="7152" spans="1:10" x14ac:dyDescent="0.25">
      <c r="A7152" t="s">
        <v>22324</v>
      </c>
      <c r="B7152" t="s">
        <v>22325</v>
      </c>
      <c r="C7152" t="s">
        <v>8520</v>
      </c>
      <c r="D7152" t="s">
        <v>22326</v>
      </c>
      <c r="E7152" t="s">
        <v>8583</v>
      </c>
      <c r="F7152" t="s">
        <v>22327</v>
      </c>
      <c r="G7152" t="s">
        <v>8518</v>
      </c>
      <c r="H7152" t="s">
        <v>8522</v>
      </c>
      <c r="I7152" t="s">
        <v>8569</v>
      </c>
      <c r="J7152" t="s">
        <v>10602</v>
      </c>
    </row>
    <row r="7153" spans="1:10" x14ac:dyDescent="0.25">
      <c r="A7153" t="s">
        <v>22328</v>
      </c>
      <c r="B7153" t="s">
        <v>22329</v>
      </c>
      <c r="C7153" t="s">
        <v>8520</v>
      </c>
      <c r="D7153" t="s">
        <v>22330</v>
      </c>
      <c r="E7153" t="s">
        <v>8583</v>
      </c>
      <c r="F7153" t="s">
        <v>22331</v>
      </c>
      <c r="G7153" t="s">
        <v>8518</v>
      </c>
      <c r="H7153" t="s">
        <v>8522</v>
      </c>
      <c r="I7153" t="s">
        <v>8569</v>
      </c>
      <c r="J7153" t="s">
        <v>8570</v>
      </c>
    </row>
    <row r="7154" spans="1:10" x14ac:dyDescent="0.25">
      <c r="A7154" t="s">
        <v>22332</v>
      </c>
      <c r="B7154" t="s">
        <v>22333</v>
      </c>
      <c r="C7154" t="s">
        <v>8520</v>
      </c>
      <c r="D7154" t="s">
        <v>22334</v>
      </c>
      <c r="E7154" t="s">
        <v>8583</v>
      </c>
      <c r="F7154" t="s">
        <v>22331</v>
      </c>
      <c r="G7154" t="s">
        <v>8518</v>
      </c>
      <c r="H7154" t="s">
        <v>8522</v>
      </c>
      <c r="I7154" t="s">
        <v>8569</v>
      </c>
      <c r="J7154" t="s">
        <v>10602</v>
      </c>
    </row>
    <row r="7155" spans="1:10" x14ac:dyDescent="0.25">
      <c r="A7155" t="s">
        <v>22335</v>
      </c>
      <c r="B7155" t="s">
        <v>22336</v>
      </c>
      <c r="C7155" t="s">
        <v>8520</v>
      </c>
      <c r="D7155" t="s">
        <v>22337</v>
      </c>
      <c r="E7155" t="s">
        <v>8583</v>
      </c>
      <c r="F7155" t="s">
        <v>22338</v>
      </c>
      <c r="G7155" t="s">
        <v>8518</v>
      </c>
      <c r="H7155" t="s">
        <v>8522</v>
      </c>
      <c r="I7155" t="s">
        <v>8569</v>
      </c>
      <c r="J7155" t="s">
        <v>10602</v>
      </c>
    </row>
    <row r="7156" spans="1:10" x14ac:dyDescent="0.25">
      <c r="A7156" t="s">
        <v>22339</v>
      </c>
      <c r="B7156" t="s">
        <v>22340</v>
      </c>
      <c r="C7156" t="s">
        <v>8520</v>
      </c>
      <c r="D7156" t="s">
        <v>22341</v>
      </c>
      <c r="E7156" t="s">
        <v>8550</v>
      </c>
      <c r="F7156" t="s">
        <v>22342</v>
      </c>
      <c r="G7156" t="s">
        <v>8518</v>
      </c>
      <c r="H7156" t="s">
        <v>8464</v>
      </c>
      <c r="I7156" t="s">
        <v>8552</v>
      </c>
      <c r="J7156" t="s">
        <v>22343</v>
      </c>
    </row>
    <row r="7157" spans="1:10" x14ac:dyDescent="0.25">
      <c r="A7157" t="s">
        <v>22344</v>
      </c>
      <c r="B7157" t="s">
        <v>22345</v>
      </c>
      <c r="C7157" t="s">
        <v>8520</v>
      </c>
      <c r="D7157" t="s">
        <v>22346</v>
      </c>
      <c r="E7157" t="s">
        <v>8550</v>
      </c>
      <c r="F7157" t="s">
        <v>22347</v>
      </c>
      <c r="G7157" t="s">
        <v>8518</v>
      </c>
      <c r="H7157" t="s">
        <v>8464</v>
      </c>
      <c r="I7157" t="s">
        <v>8552</v>
      </c>
      <c r="J7157" t="s">
        <v>11546</v>
      </c>
    </row>
    <row r="7158" spans="1:10" x14ac:dyDescent="0.25">
      <c r="A7158" t="s">
        <v>22339</v>
      </c>
      <c r="B7158" t="s">
        <v>22340</v>
      </c>
      <c r="C7158" t="s">
        <v>8520</v>
      </c>
      <c r="D7158" t="s">
        <v>22341</v>
      </c>
      <c r="E7158" t="s">
        <v>8550</v>
      </c>
      <c r="F7158" t="s">
        <v>22342</v>
      </c>
      <c r="G7158" t="s">
        <v>8518</v>
      </c>
      <c r="H7158" t="s">
        <v>8522</v>
      </c>
      <c r="I7158" t="s">
        <v>8552</v>
      </c>
      <c r="J7158" t="s">
        <v>22343</v>
      </c>
    </row>
    <row r="7159" spans="1:10" x14ac:dyDescent="0.25">
      <c r="A7159" t="s">
        <v>22344</v>
      </c>
      <c r="B7159" t="s">
        <v>22345</v>
      </c>
      <c r="C7159" t="s">
        <v>8520</v>
      </c>
      <c r="D7159" t="s">
        <v>22346</v>
      </c>
      <c r="E7159" t="s">
        <v>8550</v>
      </c>
      <c r="F7159" t="s">
        <v>22347</v>
      </c>
      <c r="G7159" t="s">
        <v>8518</v>
      </c>
      <c r="H7159" t="s">
        <v>8522</v>
      </c>
      <c r="I7159" t="s">
        <v>8552</v>
      </c>
      <c r="J7159" t="s">
        <v>11546</v>
      </c>
    </row>
    <row r="7160" spans="1:10" x14ac:dyDescent="0.25">
      <c r="A7160" t="s">
        <v>22348</v>
      </c>
      <c r="B7160" t="s">
        <v>22349</v>
      </c>
      <c r="C7160" t="s">
        <v>8520</v>
      </c>
      <c r="D7160" t="s">
        <v>22350</v>
      </c>
      <c r="E7160" t="s">
        <v>8550</v>
      </c>
      <c r="F7160" t="s">
        <v>22351</v>
      </c>
      <c r="G7160" t="s">
        <v>8518</v>
      </c>
      <c r="H7160" t="s">
        <v>8464</v>
      </c>
      <c r="I7160" t="s">
        <v>8569</v>
      </c>
      <c r="J7160" t="s">
        <v>10602</v>
      </c>
    </row>
    <row r="7161" spans="1:10" x14ac:dyDescent="0.25">
      <c r="A7161" t="s">
        <v>22348</v>
      </c>
      <c r="B7161" t="s">
        <v>22349</v>
      </c>
      <c r="C7161" t="s">
        <v>8520</v>
      </c>
      <c r="D7161" t="s">
        <v>22350</v>
      </c>
      <c r="E7161" t="s">
        <v>8583</v>
      </c>
      <c r="F7161" t="s">
        <v>22351</v>
      </c>
      <c r="G7161" t="s">
        <v>8518</v>
      </c>
      <c r="H7161" t="s">
        <v>8522</v>
      </c>
      <c r="I7161" t="s">
        <v>8569</v>
      </c>
      <c r="J7161" t="s">
        <v>10602</v>
      </c>
    </row>
    <row r="7162" spans="1:10" x14ac:dyDescent="0.25">
      <c r="A7162" t="s">
        <v>22352</v>
      </c>
      <c r="B7162" t="s">
        <v>22353</v>
      </c>
      <c r="C7162" t="s">
        <v>22354</v>
      </c>
      <c r="D7162" t="s">
        <v>22355</v>
      </c>
      <c r="E7162" t="s">
        <v>8516</v>
      </c>
      <c r="F7162" t="s">
        <v>22356</v>
      </c>
      <c r="G7162" t="s">
        <v>8588</v>
      </c>
      <c r="H7162" t="s">
        <v>8464</v>
      </c>
      <c r="I7162" t="s">
        <v>8691</v>
      </c>
      <c r="J7162" t="s">
        <v>8520</v>
      </c>
    </row>
    <row r="7163" spans="1:10" x14ac:dyDescent="0.25">
      <c r="A7163" t="s">
        <v>22357</v>
      </c>
      <c r="B7163" t="s">
        <v>22358</v>
      </c>
      <c r="C7163" t="s">
        <v>22359</v>
      </c>
      <c r="D7163" t="s">
        <v>22360</v>
      </c>
      <c r="E7163" t="s">
        <v>8516</v>
      </c>
      <c r="F7163" t="s">
        <v>22356</v>
      </c>
      <c r="G7163" t="s">
        <v>8588</v>
      </c>
      <c r="H7163" t="s">
        <v>8464</v>
      </c>
      <c r="I7163" t="s">
        <v>8601</v>
      </c>
      <c r="J7163" t="s">
        <v>8520</v>
      </c>
    </row>
    <row r="7164" spans="1:10" x14ac:dyDescent="0.25">
      <c r="A7164" t="s">
        <v>22361</v>
      </c>
      <c r="B7164" t="s">
        <v>22362</v>
      </c>
      <c r="C7164" t="s">
        <v>22363</v>
      </c>
      <c r="D7164" t="s">
        <v>22364</v>
      </c>
      <c r="E7164" t="s">
        <v>8516</v>
      </c>
      <c r="F7164" t="s">
        <v>22356</v>
      </c>
      <c r="G7164" t="s">
        <v>8588</v>
      </c>
      <c r="H7164" t="s">
        <v>8464</v>
      </c>
      <c r="I7164" t="s">
        <v>8601</v>
      </c>
      <c r="J7164" t="s">
        <v>8520</v>
      </c>
    </row>
    <row r="7165" spans="1:10" x14ac:dyDescent="0.25">
      <c r="A7165" t="s">
        <v>22365</v>
      </c>
      <c r="B7165" t="s">
        <v>22366</v>
      </c>
      <c r="C7165" t="s">
        <v>22367</v>
      </c>
      <c r="D7165" t="s">
        <v>22368</v>
      </c>
      <c r="E7165" t="s">
        <v>8516</v>
      </c>
      <c r="F7165" t="s">
        <v>22356</v>
      </c>
      <c r="G7165" t="s">
        <v>8588</v>
      </c>
      <c r="H7165" t="s">
        <v>8464</v>
      </c>
      <c r="I7165" t="s">
        <v>8601</v>
      </c>
      <c r="J7165" t="s">
        <v>8520</v>
      </c>
    </row>
    <row r="7166" spans="1:10" x14ac:dyDescent="0.25">
      <c r="A7166" t="s">
        <v>22369</v>
      </c>
      <c r="B7166" t="s">
        <v>22370</v>
      </c>
      <c r="C7166" t="s">
        <v>22371</v>
      </c>
      <c r="D7166" t="s">
        <v>22372</v>
      </c>
      <c r="E7166" t="s">
        <v>8516</v>
      </c>
      <c r="F7166" t="s">
        <v>22356</v>
      </c>
      <c r="G7166" t="s">
        <v>8588</v>
      </c>
      <c r="H7166" t="s">
        <v>8464</v>
      </c>
      <c r="I7166" t="s">
        <v>8601</v>
      </c>
      <c r="J7166" t="s">
        <v>8520</v>
      </c>
    </row>
    <row r="7167" spans="1:10" x14ac:dyDescent="0.25">
      <c r="A7167" t="s">
        <v>22373</v>
      </c>
      <c r="B7167" t="s">
        <v>22374</v>
      </c>
      <c r="C7167" t="s">
        <v>22375</v>
      </c>
      <c r="D7167" t="s">
        <v>22376</v>
      </c>
      <c r="E7167" t="s">
        <v>8516</v>
      </c>
      <c r="F7167" t="s">
        <v>22356</v>
      </c>
      <c r="G7167" t="s">
        <v>8588</v>
      </c>
      <c r="H7167" t="s">
        <v>8464</v>
      </c>
      <c r="I7167" t="s">
        <v>8691</v>
      </c>
      <c r="J7167" t="s">
        <v>8520</v>
      </c>
    </row>
    <row r="7168" spans="1:10" x14ac:dyDescent="0.25">
      <c r="A7168" t="s">
        <v>22377</v>
      </c>
      <c r="B7168" t="s">
        <v>22378</v>
      </c>
      <c r="C7168" t="s">
        <v>22379</v>
      </c>
      <c r="D7168" t="s">
        <v>22380</v>
      </c>
      <c r="E7168" t="s">
        <v>8516</v>
      </c>
      <c r="F7168" t="s">
        <v>22356</v>
      </c>
      <c r="G7168" t="s">
        <v>8588</v>
      </c>
      <c r="H7168" t="s">
        <v>8464</v>
      </c>
      <c r="I7168" t="s">
        <v>8691</v>
      </c>
      <c r="J7168" t="s">
        <v>8520</v>
      </c>
    </row>
    <row r="7169" spans="1:10" x14ac:dyDescent="0.25">
      <c r="A7169" t="s">
        <v>22381</v>
      </c>
      <c r="B7169" t="s">
        <v>22382</v>
      </c>
      <c r="C7169" t="s">
        <v>22383</v>
      </c>
      <c r="D7169" t="s">
        <v>22384</v>
      </c>
      <c r="E7169" t="s">
        <v>8516</v>
      </c>
      <c r="F7169" t="s">
        <v>22356</v>
      </c>
      <c r="G7169" t="s">
        <v>8588</v>
      </c>
      <c r="H7169" t="s">
        <v>8464</v>
      </c>
      <c r="I7169" t="s">
        <v>8691</v>
      </c>
      <c r="J7169" t="s">
        <v>8520</v>
      </c>
    </row>
    <row r="7170" spans="1:10" x14ac:dyDescent="0.25">
      <c r="A7170" t="s">
        <v>22385</v>
      </c>
      <c r="B7170" t="s">
        <v>22386</v>
      </c>
      <c r="C7170" t="s">
        <v>22387</v>
      </c>
      <c r="D7170" t="s">
        <v>22388</v>
      </c>
      <c r="E7170" t="s">
        <v>8516</v>
      </c>
      <c r="F7170" t="s">
        <v>22356</v>
      </c>
      <c r="G7170" t="s">
        <v>8588</v>
      </c>
      <c r="H7170" t="s">
        <v>8464</v>
      </c>
      <c r="I7170" t="s">
        <v>8601</v>
      </c>
      <c r="J7170" t="s">
        <v>8520</v>
      </c>
    </row>
    <row r="7171" spans="1:10" x14ac:dyDescent="0.25">
      <c r="A7171" t="s">
        <v>22389</v>
      </c>
      <c r="B7171" t="s">
        <v>22390</v>
      </c>
      <c r="C7171" t="s">
        <v>22391</v>
      </c>
      <c r="D7171" t="s">
        <v>22392</v>
      </c>
      <c r="E7171" t="s">
        <v>8516</v>
      </c>
      <c r="F7171" t="s">
        <v>22356</v>
      </c>
      <c r="G7171" t="s">
        <v>8588</v>
      </c>
      <c r="H7171" t="s">
        <v>8464</v>
      </c>
      <c r="I7171" t="s">
        <v>8601</v>
      </c>
      <c r="J7171" t="s">
        <v>8520</v>
      </c>
    </row>
    <row r="7172" spans="1:10" x14ac:dyDescent="0.25">
      <c r="A7172" t="s">
        <v>22393</v>
      </c>
      <c r="B7172" t="s">
        <v>22394</v>
      </c>
      <c r="C7172" t="s">
        <v>22395</v>
      </c>
      <c r="D7172" t="s">
        <v>22396</v>
      </c>
      <c r="E7172" t="s">
        <v>8516</v>
      </c>
      <c r="F7172" t="s">
        <v>22356</v>
      </c>
      <c r="G7172" t="s">
        <v>8588</v>
      </c>
      <c r="H7172" t="s">
        <v>8464</v>
      </c>
      <c r="I7172" t="s">
        <v>8691</v>
      </c>
      <c r="J7172" t="s">
        <v>8520</v>
      </c>
    </row>
    <row r="7173" spans="1:10" x14ac:dyDescent="0.25">
      <c r="A7173" t="s">
        <v>22397</v>
      </c>
      <c r="B7173" t="s">
        <v>22398</v>
      </c>
      <c r="C7173" t="s">
        <v>22399</v>
      </c>
      <c r="D7173" t="s">
        <v>22400</v>
      </c>
      <c r="E7173" t="s">
        <v>8516</v>
      </c>
      <c r="F7173" t="s">
        <v>22356</v>
      </c>
      <c r="G7173" t="s">
        <v>8588</v>
      </c>
      <c r="H7173" t="s">
        <v>8464</v>
      </c>
      <c r="I7173" t="s">
        <v>8691</v>
      </c>
      <c r="J7173" t="s">
        <v>8520</v>
      </c>
    </row>
    <row r="7174" spans="1:10" x14ac:dyDescent="0.25">
      <c r="A7174" t="s">
        <v>22401</v>
      </c>
      <c r="B7174" t="s">
        <v>22402</v>
      </c>
      <c r="C7174" t="s">
        <v>22403</v>
      </c>
      <c r="D7174" t="s">
        <v>22404</v>
      </c>
      <c r="E7174" t="s">
        <v>8516</v>
      </c>
      <c r="F7174" t="s">
        <v>22356</v>
      </c>
      <c r="G7174" t="s">
        <v>8588</v>
      </c>
      <c r="H7174" t="s">
        <v>8464</v>
      </c>
      <c r="I7174" t="s">
        <v>8601</v>
      </c>
      <c r="J7174" t="s">
        <v>8520</v>
      </c>
    </row>
    <row r="7175" spans="1:10" x14ac:dyDescent="0.25">
      <c r="A7175" t="s">
        <v>22405</v>
      </c>
      <c r="B7175" t="s">
        <v>22406</v>
      </c>
      <c r="C7175" t="s">
        <v>22407</v>
      </c>
      <c r="D7175" t="s">
        <v>22408</v>
      </c>
      <c r="E7175" t="s">
        <v>8516</v>
      </c>
      <c r="F7175" t="s">
        <v>22356</v>
      </c>
      <c r="G7175" t="s">
        <v>8588</v>
      </c>
      <c r="H7175" t="s">
        <v>8464</v>
      </c>
      <c r="I7175" t="s">
        <v>8691</v>
      </c>
      <c r="J7175" t="s">
        <v>8520</v>
      </c>
    </row>
    <row r="7176" spans="1:10" x14ac:dyDescent="0.25">
      <c r="A7176" t="s">
        <v>22352</v>
      </c>
      <c r="B7176" t="s">
        <v>22353</v>
      </c>
      <c r="C7176" t="s">
        <v>22354</v>
      </c>
      <c r="D7176" t="s">
        <v>22355</v>
      </c>
      <c r="E7176" t="s">
        <v>8521</v>
      </c>
      <c r="F7176" t="s">
        <v>22356</v>
      </c>
      <c r="G7176" t="s">
        <v>8588</v>
      </c>
      <c r="H7176" t="s">
        <v>8522</v>
      </c>
      <c r="I7176" t="s">
        <v>8691</v>
      </c>
      <c r="J7176" t="s">
        <v>8520</v>
      </c>
    </row>
    <row r="7177" spans="1:10" x14ac:dyDescent="0.25">
      <c r="A7177" t="s">
        <v>22357</v>
      </c>
      <c r="B7177" t="s">
        <v>22358</v>
      </c>
      <c r="C7177" t="s">
        <v>22359</v>
      </c>
      <c r="D7177" t="s">
        <v>22360</v>
      </c>
      <c r="E7177" t="s">
        <v>8521</v>
      </c>
      <c r="F7177" t="s">
        <v>22356</v>
      </c>
      <c r="G7177" t="s">
        <v>8588</v>
      </c>
      <c r="H7177" t="s">
        <v>8522</v>
      </c>
      <c r="I7177" t="s">
        <v>8601</v>
      </c>
      <c r="J7177" t="s">
        <v>8520</v>
      </c>
    </row>
    <row r="7178" spans="1:10" x14ac:dyDescent="0.25">
      <c r="A7178" t="s">
        <v>22361</v>
      </c>
      <c r="B7178" t="s">
        <v>22362</v>
      </c>
      <c r="C7178" t="s">
        <v>22363</v>
      </c>
      <c r="D7178" t="s">
        <v>22364</v>
      </c>
      <c r="E7178" t="s">
        <v>8521</v>
      </c>
      <c r="F7178" t="s">
        <v>22356</v>
      </c>
      <c r="G7178" t="s">
        <v>8588</v>
      </c>
      <c r="H7178" t="s">
        <v>8522</v>
      </c>
      <c r="I7178" t="s">
        <v>8601</v>
      </c>
      <c r="J7178" t="s">
        <v>8520</v>
      </c>
    </row>
    <row r="7179" spans="1:10" x14ac:dyDescent="0.25">
      <c r="A7179" t="s">
        <v>22365</v>
      </c>
      <c r="B7179" t="s">
        <v>22366</v>
      </c>
      <c r="C7179" t="s">
        <v>22367</v>
      </c>
      <c r="D7179" t="s">
        <v>22368</v>
      </c>
      <c r="E7179" t="s">
        <v>8521</v>
      </c>
      <c r="F7179" t="s">
        <v>22356</v>
      </c>
      <c r="G7179" t="s">
        <v>8588</v>
      </c>
      <c r="H7179" t="s">
        <v>8522</v>
      </c>
      <c r="I7179" t="s">
        <v>8601</v>
      </c>
      <c r="J7179" t="s">
        <v>8520</v>
      </c>
    </row>
    <row r="7180" spans="1:10" x14ac:dyDescent="0.25">
      <c r="A7180" t="s">
        <v>22369</v>
      </c>
      <c r="B7180" t="s">
        <v>22370</v>
      </c>
      <c r="C7180" t="s">
        <v>22371</v>
      </c>
      <c r="D7180" t="s">
        <v>22372</v>
      </c>
      <c r="E7180" t="s">
        <v>8521</v>
      </c>
      <c r="F7180" t="s">
        <v>22356</v>
      </c>
      <c r="G7180" t="s">
        <v>8588</v>
      </c>
      <c r="H7180" t="s">
        <v>8522</v>
      </c>
      <c r="I7180" t="s">
        <v>8601</v>
      </c>
      <c r="J7180" t="s">
        <v>8520</v>
      </c>
    </row>
    <row r="7181" spans="1:10" x14ac:dyDescent="0.25">
      <c r="A7181" t="s">
        <v>22373</v>
      </c>
      <c r="B7181" t="s">
        <v>22374</v>
      </c>
      <c r="C7181" t="s">
        <v>22375</v>
      </c>
      <c r="D7181" t="s">
        <v>22376</v>
      </c>
      <c r="E7181" t="s">
        <v>8521</v>
      </c>
      <c r="F7181" t="s">
        <v>22356</v>
      </c>
      <c r="G7181" t="s">
        <v>8588</v>
      </c>
      <c r="H7181" t="s">
        <v>8522</v>
      </c>
      <c r="I7181" t="s">
        <v>8691</v>
      </c>
      <c r="J7181" t="s">
        <v>8520</v>
      </c>
    </row>
    <row r="7182" spans="1:10" x14ac:dyDescent="0.25">
      <c r="A7182" t="s">
        <v>22377</v>
      </c>
      <c r="B7182" t="s">
        <v>22378</v>
      </c>
      <c r="C7182" t="s">
        <v>22379</v>
      </c>
      <c r="D7182" t="s">
        <v>22380</v>
      </c>
      <c r="E7182" t="s">
        <v>8521</v>
      </c>
      <c r="F7182" t="s">
        <v>22356</v>
      </c>
      <c r="G7182" t="s">
        <v>8588</v>
      </c>
      <c r="H7182" t="s">
        <v>8522</v>
      </c>
      <c r="I7182" t="s">
        <v>8691</v>
      </c>
      <c r="J7182" t="s">
        <v>8520</v>
      </c>
    </row>
    <row r="7183" spans="1:10" x14ac:dyDescent="0.25">
      <c r="A7183" t="s">
        <v>22381</v>
      </c>
      <c r="B7183" t="s">
        <v>22382</v>
      </c>
      <c r="C7183" t="s">
        <v>22383</v>
      </c>
      <c r="D7183" t="s">
        <v>22384</v>
      </c>
      <c r="E7183" t="s">
        <v>8521</v>
      </c>
      <c r="F7183" t="s">
        <v>22356</v>
      </c>
      <c r="G7183" t="s">
        <v>8588</v>
      </c>
      <c r="H7183" t="s">
        <v>8522</v>
      </c>
      <c r="I7183" t="s">
        <v>8691</v>
      </c>
      <c r="J7183" t="s">
        <v>8520</v>
      </c>
    </row>
    <row r="7184" spans="1:10" x14ac:dyDescent="0.25">
      <c r="A7184" t="s">
        <v>22385</v>
      </c>
      <c r="B7184" t="s">
        <v>22386</v>
      </c>
      <c r="C7184" t="s">
        <v>22387</v>
      </c>
      <c r="D7184" t="s">
        <v>22388</v>
      </c>
      <c r="E7184" t="s">
        <v>8521</v>
      </c>
      <c r="F7184" t="s">
        <v>22356</v>
      </c>
      <c r="G7184" t="s">
        <v>8588</v>
      </c>
      <c r="H7184" t="s">
        <v>8522</v>
      </c>
      <c r="I7184" t="s">
        <v>8601</v>
      </c>
      <c r="J7184" t="s">
        <v>8520</v>
      </c>
    </row>
    <row r="7185" spans="1:10" x14ac:dyDescent="0.25">
      <c r="A7185" t="s">
        <v>22389</v>
      </c>
      <c r="B7185" t="s">
        <v>22390</v>
      </c>
      <c r="C7185" t="s">
        <v>22391</v>
      </c>
      <c r="D7185" t="s">
        <v>22392</v>
      </c>
      <c r="E7185" t="s">
        <v>8521</v>
      </c>
      <c r="F7185" t="s">
        <v>22356</v>
      </c>
      <c r="G7185" t="s">
        <v>8588</v>
      </c>
      <c r="H7185" t="s">
        <v>8522</v>
      </c>
      <c r="I7185" t="s">
        <v>8601</v>
      </c>
      <c r="J7185" t="s">
        <v>8520</v>
      </c>
    </row>
    <row r="7186" spans="1:10" x14ac:dyDescent="0.25">
      <c r="A7186" t="s">
        <v>22393</v>
      </c>
      <c r="B7186" t="s">
        <v>22394</v>
      </c>
      <c r="C7186" t="s">
        <v>22395</v>
      </c>
      <c r="D7186" t="s">
        <v>22396</v>
      </c>
      <c r="E7186" t="s">
        <v>8521</v>
      </c>
      <c r="F7186" t="s">
        <v>22356</v>
      </c>
      <c r="G7186" t="s">
        <v>8588</v>
      </c>
      <c r="H7186" t="s">
        <v>8522</v>
      </c>
      <c r="I7186" t="s">
        <v>8691</v>
      </c>
      <c r="J7186" t="s">
        <v>8520</v>
      </c>
    </row>
    <row r="7187" spans="1:10" x14ac:dyDescent="0.25">
      <c r="A7187" t="s">
        <v>22397</v>
      </c>
      <c r="B7187" t="s">
        <v>22398</v>
      </c>
      <c r="C7187" t="s">
        <v>22399</v>
      </c>
      <c r="D7187" t="s">
        <v>22400</v>
      </c>
      <c r="E7187" t="s">
        <v>8521</v>
      </c>
      <c r="F7187" t="s">
        <v>22356</v>
      </c>
      <c r="G7187" t="s">
        <v>8588</v>
      </c>
      <c r="H7187" t="s">
        <v>8522</v>
      </c>
      <c r="I7187" t="s">
        <v>8691</v>
      </c>
      <c r="J7187" t="s">
        <v>8520</v>
      </c>
    </row>
    <row r="7188" spans="1:10" x14ac:dyDescent="0.25">
      <c r="A7188" t="s">
        <v>22401</v>
      </c>
      <c r="B7188" t="s">
        <v>22402</v>
      </c>
      <c r="C7188" t="s">
        <v>22403</v>
      </c>
      <c r="D7188" t="s">
        <v>22404</v>
      </c>
      <c r="E7188" t="s">
        <v>8521</v>
      </c>
      <c r="F7188" t="s">
        <v>22356</v>
      </c>
      <c r="G7188" t="s">
        <v>8588</v>
      </c>
      <c r="H7188" t="s">
        <v>8522</v>
      </c>
      <c r="I7188" t="s">
        <v>8601</v>
      </c>
      <c r="J7188" t="s">
        <v>8520</v>
      </c>
    </row>
    <row r="7189" spans="1:10" x14ac:dyDescent="0.25">
      <c r="A7189" t="s">
        <v>22405</v>
      </c>
      <c r="B7189" t="s">
        <v>22406</v>
      </c>
      <c r="C7189" t="s">
        <v>22407</v>
      </c>
      <c r="D7189" t="s">
        <v>22408</v>
      </c>
      <c r="E7189" t="s">
        <v>8521</v>
      </c>
      <c r="F7189" t="s">
        <v>22356</v>
      </c>
      <c r="G7189" t="s">
        <v>8588</v>
      </c>
      <c r="H7189" t="s">
        <v>8522</v>
      </c>
      <c r="I7189" t="s">
        <v>8691</v>
      </c>
      <c r="J7189" t="s">
        <v>8520</v>
      </c>
    </row>
    <row r="7190" spans="1:10" x14ac:dyDescent="0.25">
      <c r="A7190" t="s">
        <v>22409</v>
      </c>
      <c r="B7190" t="s">
        <v>22410</v>
      </c>
      <c r="C7190" t="s">
        <v>8520</v>
      </c>
      <c r="D7190" t="s">
        <v>22411</v>
      </c>
      <c r="E7190" t="s">
        <v>8516</v>
      </c>
      <c r="F7190" t="s">
        <v>22356</v>
      </c>
      <c r="G7190" t="s">
        <v>8588</v>
      </c>
      <c r="H7190" t="s">
        <v>8464</v>
      </c>
      <c r="I7190" t="s">
        <v>8865</v>
      </c>
      <c r="J7190" t="s">
        <v>8520</v>
      </c>
    </row>
    <row r="7191" spans="1:10" x14ac:dyDescent="0.25">
      <c r="A7191" t="s">
        <v>22412</v>
      </c>
      <c r="B7191" t="s">
        <v>22413</v>
      </c>
      <c r="C7191" t="s">
        <v>22414</v>
      </c>
      <c r="D7191" t="s">
        <v>22415</v>
      </c>
      <c r="E7191" t="s">
        <v>8516</v>
      </c>
      <c r="F7191" t="s">
        <v>22356</v>
      </c>
      <c r="G7191" t="s">
        <v>8588</v>
      </c>
      <c r="H7191" t="s">
        <v>8464</v>
      </c>
      <c r="I7191" t="s">
        <v>8601</v>
      </c>
      <c r="J7191" t="s">
        <v>8520</v>
      </c>
    </row>
    <row r="7192" spans="1:10" x14ac:dyDescent="0.25">
      <c r="A7192" t="s">
        <v>22416</v>
      </c>
      <c r="B7192" t="s">
        <v>22417</v>
      </c>
      <c r="C7192" t="s">
        <v>22418</v>
      </c>
      <c r="D7192" t="s">
        <v>22419</v>
      </c>
      <c r="E7192" t="s">
        <v>8516</v>
      </c>
      <c r="F7192" t="s">
        <v>22356</v>
      </c>
      <c r="G7192" t="s">
        <v>8588</v>
      </c>
      <c r="H7192" t="s">
        <v>8464</v>
      </c>
      <c r="I7192" t="s">
        <v>8691</v>
      </c>
      <c r="J7192" t="s">
        <v>8520</v>
      </c>
    </row>
    <row r="7193" spans="1:10" x14ac:dyDescent="0.25">
      <c r="A7193" t="s">
        <v>22420</v>
      </c>
      <c r="B7193" t="s">
        <v>22421</v>
      </c>
      <c r="C7193" t="s">
        <v>22422</v>
      </c>
      <c r="D7193" t="s">
        <v>22423</v>
      </c>
      <c r="E7193" t="s">
        <v>8516</v>
      </c>
      <c r="F7193" t="s">
        <v>22356</v>
      </c>
      <c r="G7193" t="s">
        <v>8588</v>
      </c>
      <c r="H7193" t="s">
        <v>8464</v>
      </c>
      <c r="I7193" t="s">
        <v>8691</v>
      </c>
      <c r="J7193" t="s">
        <v>8520</v>
      </c>
    </row>
    <row r="7194" spans="1:10" x14ac:dyDescent="0.25">
      <c r="A7194" t="s">
        <v>22424</v>
      </c>
      <c r="B7194" t="s">
        <v>22425</v>
      </c>
      <c r="C7194" t="s">
        <v>22426</v>
      </c>
      <c r="D7194" t="s">
        <v>22427</v>
      </c>
      <c r="E7194" t="s">
        <v>8516</v>
      </c>
      <c r="F7194" t="s">
        <v>22356</v>
      </c>
      <c r="G7194" t="s">
        <v>8588</v>
      </c>
      <c r="H7194" t="s">
        <v>8464</v>
      </c>
      <c r="I7194" t="s">
        <v>8601</v>
      </c>
      <c r="J7194" t="s">
        <v>8520</v>
      </c>
    </row>
    <row r="7195" spans="1:10" x14ac:dyDescent="0.25">
      <c r="A7195" t="s">
        <v>22428</v>
      </c>
      <c r="B7195" t="s">
        <v>22429</v>
      </c>
      <c r="C7195" t="s">
        <v>22430</v>
      </c>
      <c r="D7195" t="s">
        <v>22431</v>
      </c>
      <c r="E7195" t="s">
        <v>8516</v>
      </c>
      <c r="F7195" t="s">
        <v>22356</v>
      </c>
      <c r="G7195" t="s">
        <v>8588</v>
      </c>
      <c r="H7195" t="s">
        <v>8464</v>
      </c>
      <c r="I7195" t="s">
        <v>8691</v>
      </c>
      <c r="J7195" t="s">
        <v>8520</v>
      </c>
    </row>
    <row r="7196" spans="1:10" x14ac:dyDescent="0.25">
      <c r="A7196" t="s">
        <v>22432</v>
      </c>
      <c r="B7196" t="s">
        <v>22433</v>
      </c>
      <c r="C7196" t="s">
        <v>22434</v>
      </c>
      <c r="D7196" t="s">
        <v>22435</v>
      </c>
      <c r="E7196" t="s">
        <v>8516</v>
      </c>
      <c r="F7196" t="s">
        <v>22356</v>
      </c>
      <c r="G7196" t="s">
        <v>8588</v>
      </c>
      <c r="H7196" t="s">
        <v>8464</v>
      </c>
      <c r="I7196" t="s">
        <v>8601</v>
      </c>
      <c r="J7196" t="s">
        <v>8520</v>
      </c>
    </row>
    <row r="7197" spans="1:10" x14ac:dyDescent="0.25">
      <c r="A7197" t="s">
        <v>22436</v>
      </c>
      <c r="B7197" t="s">
        <v>22437</v>
      </c>
      <c r="C7197" t="s">
        <v>22438</v>
      </c>
      <c r="D7197" t="s">
        <v>22439</v>
      </c>
      <c r="E7197" t="s">
        <v>8516</v>
      </c>
      <c r="F7197" t="s">
        <v>22356</v>
      </c>
      <c r="G7197" t="s">
        <v>8588</v>
      </c>
      <c r="H7197" t="s">
        <v>8464</v>
      </c>
      <c r="I7197" t="s">
        <v>8691</v>
      </c>
      <c r="J7197" t="s">
        <v>8520</v>
      </c>
    </row>
    <row r="7198" spans="1:10" x14ac:dyDescent="0.25">
      <c r="A7198" t="s">
        <v>22440</v>
      </c>
      <c r="B7198" t="s">
        <v>22441</v>
      </c>
      <c r="C7198" t="s">
        <v>22442</v>
      </c>
      <c r="D7198" t="s">
        <v>22443</v>
      </c>
      <c r="E7198" t="s">
        <v>8516</v>
      </c>
      <c r="F7198" t="s">
        <v>22356</v>
      </c>
      <c r="G7198" t="s">
        <v>8588</v>
      </c>
      <c r="H7198" t="s">
        <v>8464</v>
      </c>
      <c r="I7198" t="s">
        <v>8601</v>
      </c>
      <c r="J7198" t="s">
        <v>8520</v>
      </c>
    </row>
    <row r="7199" spans="1:10" x14ac:dyDescent="0.25">
      <c r="A7199" t="s">
        <v>22444</v>
      </c>
      <c r="B7199" t="s">
        <v>22445</v>
      </c>
      <c r="C7199" t="s">
        <v>22446</v>
      </c>
      <c r="D7199" t="s">
        <v>22447</v>
      </c>
      <c r="E7199" t="s">
        <v>8516</v>
      </c>
      <c r="F7199" t="s">
        <v>22356</v>
      </c>
      <c r="G7199" t="s">
        <v>8588</v>
      </c>
      <c r="H7199" t="s">
        <v>8464</v>
      </c>
      <c r="I7199" t="s">
        <v>8691</v>
      </c>
      <c r="J7199" t="s">
        <v>8520</v>
      </c>
    </row>
    <row r="7200" spans="1:10" x14ac:dyDescent="0.25">
      <c r="A7200" t="s">
        <v>22448</v>
      </c>
      <c r="B7200" t="s">
        <v>22449</v>
      </c>
      <c r="C7200" t="s">
        <v>22450</v>
      </c>
      <c r="D7200" t="s">
        <v>22451</v>
      </c>
      <c r="E7200" t="s">
        <v>8516</v>
      </c>
      <c r="F7200" t="s">
        <v>22356</v>
      </c>
      <c r="G7200" t="s">
        <v>8588</v>
      </c>
      <c r="H7200" t="s">
        <v>8464</v>
      </c>
      <c r="I7200" t="s">
        <v>8691</v>
      </c>
      <c r="J7200" t="s">
        <v>8520</v>
      </c>
    </row>
    <row r="7201" spans="1:10" x14ac:dyDescent="0.25">
      <c r="A7201" t="s">
        <v>22452</v>
      </c>
      <c r="B7201" t="s">
        <v>22453</v>
      </c>
      <c r="C7201" t="s">
        <v>22454</v>
      </c>
      <c r="D7201" t="s">
        <v>22455</v>
      </c>
      <c r="E7201" t="s">
        <v>8516</v>
      </c>
      <c r="F7201" t="s">
        <v>22356</v>
      </c>
      <c r="G7201" t="s">
        <v>8588</v>
      </c>
      <c r="H7201" t="s">
        <v>8464</v>
      </c>
      <c r="I7201" t="s">
        <v>8691</v>
      </c>
      <c r="J7201" t="s">
        <v>8520</v>
      </c>
    </row>
    <row r="7202" spans="1:10" x14ac:dyDescent="0.25">
      <c r="A7202" t="s">
        <v>22456</v>
      </c>
      <c r="B7202" t="s">
        <v>22457</v>
      </c>
      <c r="C7202" t="s">
        <v>22458</v>
      </c>
      <c r="D7202" t="s">
        <v>22459</v>
      </c>
      <c r="E7202" t="s">
        <v>8516</v>
      </c>
      <c r="F7202" t="s">
        <v>22356</v>
      </c>
      <c r="G7202" t="s">
        <v>8588</v>
      </c>
      <c r="H7202" t="s">
        <v>8464</v>
      </c>
      <c r="I7202" t="s">
        <v>8589</v>
      </c>
      <c r="J7202" t="s">
        <v>8520</v>
      </c>
    </row>
    <row r="7203" spans="1:10" x14ac:dyDescent="0.25">
      <c r="A7203" t="s">
        <v>22460</v>
      </c>
      <c r="B7203" t="s">
        <v>22461</v>
      </c>
      <c r="C7203" t="s">
        <v>22462</v>
      </c>
      <c r="D7203" t="s">
        <v>22463</v>
      </c>
      <c r="E7203" t="s">
        <v>8516</v>
      </c>
      <c r="F7203" t="s">
        <v>22356</v>
      </c>
      <c r="G7203" t="s">
        <v>8588</v>
      </c>
      <c r="H7203" t="s">
        <v>8464</v>
      </c>
      <c r="I7203" t="s">
        <v>8601</v>
      </c>
      <c r="J7203" t="s">
        <v>8520</v>
      </c>
    </row>
    <row r="7204" spans="1:10" x14ac:dyDescent="0.25">
      <c r="A7204" t="s">
        <v>22464</v>
      </c>
      <c r="B7204" t="s">
        <v>22465</v>
      </c>
      <c r="C7204" t="s">
        <v>22466</v>
      </c>
      <c r="D7204" t="s">
        <v>22467</v>
      </c>
      <c r="E7204" t="s">
        <v>8516</v>
      </c>
      <c r="F7204" t="s">
        <v>22356</v>
      </c>
      <c r="G7204" t="s">
        <v>8588</v>
      </c>
      <c r="H7204" t="s">
        <v>8464</v>
      </c>
      <c r="I7204" t="s">
        <v>8601</v>
      </c>
      <c r="J7204" t="s">
        <v>8520</v>
      </c>
    </row>
    <row r="7205" spans="1:10" x14ac:dyDescent="0.25">
      <c r="A7205" t="s">
        <v>22468</v>
      </c>
      <c r="B7205" t="s">
        <v>22469</v>
      </c>
      <c r="C7205" t="s">
        <v>22470</v>
      </c>
      <c r="D7205" t="s">
        <v>22471</v>
      </c>
      <c r="E7205" t="s">
        <v>8516</v>
      </c>
      <c r="F7205" t="s">
        <v>22356</v>
      </c>
      <c r="G7205" t="s">
        <v>8588</v>
      </c>
      <c r="H7205" t="s">
        <v>8464</v>
      </c>
      <c r="I7205" t="s">
        <v>8601</v>
      </c>
      <c r="J7205" t="s">
        <v>8520</v>
      </c>
    </row>
    <row r="7206" spans="1:10" x14ac:dyDescent="0.25">
      <c r="A7206" t="s">
        <v>22472</v>
      </c>
      <c r="B7206" t="s">
        <v>22473</v>
      </c>
      <c r="C7206" t="s">
        <v>22474</v>
      </c>
      <c r="D7206" t="s">
        <v>22475</v>
      </c>
      <c r="E7206" t="s">
        <v>8516</v>
      </c>
      <c r="F7206" t="s">
        <v>22356</v>
      </c>
      <c r="G7206" t="s">
        <v>8588</v>
      </c>
      <c r="H7206" t="s">
        <v>8464</v>
      </c>
      <c r="I7206" t="s">
        <v>8601</v>
      </c>
      <c r="J7206" t="s">
        <v>8520</v>
      </c>
    </row>
    <row r="7207" spans="1:10" x14ac:dyDescent="0.25">
      <c r="A7207" t="s">
        <v>22476</v>
      </c>
      <c r="B7207" t="s">
        <v>22477</v>
      </c>
      <c r="C7207" t="s">
        <v>22478</v>
      </c>
      <c r="D7207" t="s">
        <v>22479</v>
      </c>
      <c r="E7207" t="s">
        <v>8516</v>
      </c>
      <c r="F7207" t="s">
        <v>22356</v>
      </c>
      <c r="G7207" t="s">
        <v>8588</v>
      </c>
      <c r="H7207" t="s">
        <v>8464</v>
      </c>
      <c r="I7207" t="s">
        <v>8691</v>
      </c>
      <c r="J7207" t="s">
        <v>8520</v>
      </c>
    </row>
    <row r="7208" spans="1:10" x14ac:dyDescent="0.25">
      <c r="A7208" t="s">
        <v>22409</v>
      </c>
      <c r="B7208" t="s">
        <v>22410</v>
      </c>
      <c r="C7208" t="s">
        <v>8520</v>
      </c>
      <c r="D7208" t="s">
        <v>22411</v>
      </c>
      <c r="E7208" t="s">
        <v>8521</v>
      </c>
      <c r="F7208" t="s">
        <v>22356</v>
      </c>
      <c r="G7208" t="s">
        <v>8588</v>
      </c>
      <c r="H7208" t="s">
        <v>8522</v>
      </c>
      <c r="I7208" t="s">
        <v>8865</v>
      </c>
      <c r="J7208" t="s">
        <v>8520</v>
      </c>
    </row>
    <row r="7209" spans="1:10" x14ac:dyDescent="0.25">
      <c r="A7209" t="s">
        <v>22412</v>
      </c>
      <c r="B7209" t="s">
        <v>22413</v>
      </c>
      <c r="C7209" t="s">
        <v>22414</v>
      </c>
      <c r="D7209" t="s">
        <v>22415</v>
      </c>
      <c r="E7209" t="s">
        <v>8521</v>
      </c>
      <c r="F7209" t="s">
        <v>22356</v>
      </c>
      <c r="G7209" t="s">
        <v>8588</v>
      </c>
      <c r="H7209" t="s">
        <v>8522</v>
      </c>
      <c r="I7209" t="s">
        <v>8601</v>
      </c>
      <c r="J7209" t="s">
        <v>8520</v>
      </c>
    </row>
    <row r="7210" spans="1:10" x14ac:dyDescent="0.25">
      <c r="A7210" t="s">
        <v>22416</v>
      </c>
      <c r="B7210" t="s">
        <v>22417</v>
      </c>
      <c r="C7210" t="s">
        <v>22418</v>
      </c>
      <c r="D7210" t="s">
        <v>22419</v>
      </c>
      <c r="E7210" t="s">
        <v>8521</v>
      </c>
      <c r="F7210" t="s">
        <v>22356</v>
      </c>
      <c r="G7210" t="s">
        <v>8588</v>
      </c>
      <c r="H7210" t="s">
        <v>8522</v>
      </c>
      <c r="I7210" t="s">
        <v>8691</v>
      </c>
      <c r="J7210" t="s">
        <v>8520</v>
      </c>
    </row>
    <row r="7211" spans="1:10" x14ac:dyDescent="0.25">
      <c r="A7211" t="s">
        <v>22420</v>
      </c>
      <c r="B7211" t="s">
        <v>22421</v>
      </c>
      <c r="C7211" t="s">
        <v>22422</v>
      </c>
      <c r="D7211" t="s">
        <v>22423</v>
      </c>
      <c r="E7211" t="s">
        <v>8521</v>
      </c>
      <c r="F7211" t="s">
        <v>22356</v>
      </c>
      <c r="G7211" t="s">
        <v>8588</v>
      </c>
      <c r="H7211" t="s">
        <v>8522</v>
      </c>
      <c r="I7211" t="s">
        <v>8691</v>
      </c>
      <c r="J7211" t="s">
        <v>8520</v>
      </c>
    </row>
    <row r="7212" spans="1:10" x14ac:dyDescent="0.25">
      <c r="A7212" t="s">
        <v>22424</v>
      </c>
      <c r="B7212" t="s">
        <v>22425</v>
      </c>
      <c r="C7212" t="s">
        <v>22426</v>
      </c>
      <c r="D7212" t="s">
        <v>22427</v>
      </c>
      <c r="E7212" t="s">
        <v>8521</v>
      </c>
      <c r="F7212" t="s">
        <v>22356</v>
      </c>
      <c r="G7212" t="s">
        <v>8588</v>
      </c>
      <c r="H7212" t="s">
        <v>8522</v>
      </c>
      <c r="I7212" t="s">
        <v>8601</v>
      </c>
      <c r="J7212" t="s">
        <v>8520</v>
      </c>
    </row>
    <row r="7213" spans="1:10" x14ac:dyDescent="0.25">
      <c r="A7213" t="s">
        <v>22428</v>
      </c>
      <c r="B7213" t="s">
        <v>22429</v>
      </c>
      <c r="C7213" t="s">
        <v>22430</v>
      </c>
      <c r="D7213" t="s">
        <v>22431</v>
      </c>
      <c r="E7213" t="s">
        <v>8521</v>
      </c>
      <c r="F7213" t="s">
        <v>22356</v>
      </c>
      <c r="G7213" t="s">
        <v>8588</v>
      </c>
      <c r="H7213" t="s">
        <v>8522</v>
      </c>
      <c r="I7213" t="s">
        <v>8691</v>
      </c>
      <c r="J7213" t="s">
        <v>8520</v>
      </c>
    </row>
    <row r="7214" spans="1:10" x14ac:dyDescent="0.25">
      <c r="A7214" t="s">
        <v>22432</v>
      </c>
      <c r="B7214" t="s">
        <v>22433</v>
      </c>
      <c r="C7214" t="s">
        <v>22434</v>
      </c>
      <c r="D7214" t="s">
        <v>22435</v>
      </c>
      <c r="E7214" t="s">
        <v>8521</v>
      </c>
      <c r="F7214" t="s">
        <v>22356</v>
      </c>
      <c r="G7214" t="s">
        <v>8588</v>
      </c>
      <c r="H7214" t="s">
        <v>8522</v>
      </c>
      <c r="I7214" t="s">
        <v>8601</v>
      </c>
      <c r="J7214" t="s">
        <v>8520</v>
      </c>
    </row>
    <row r="7215" spans="1:10" x14ac:dyDescent="0.25">
      <c r="A7215" t="s">
        <v>22436</v>
      </c>
      <c r="B7215" t="s">
        <v>22437</v>
      </c>
      <c r="C7215" t="s">
        <v>22438</v>
      </c>
      <c r="D7215" t="s">
        <v>22439</v>
      </c>
      <c r="E7215" t="s">
        <v>8521</v>
      </c>
      <c r="F7215" t="s">
        <v>22356</v>
      </c>
      <c r="G7215" t="s">
        <v>8588</v>
      </c>
      <c r="H7215" t="s">
        <v>8522</v>
      </c>
      <c r="I7215" t="s">
        <v>8691</v>
      </c>
      <c r="J7215" t="s">
        <v>8520</v>
      </c>
    </row>
    <row r="7216" spans="1:10" x14ac:dyDescent="0.25">
      <c r="A7216" t="s">
        <v>22440</v>
      </c>
      <c r="B7216" t="s">
        <v>22441</v>
      </c>
      <c r="C7216" t="s">
        <v>22442</v>
      </c>
      <c r="D7216" t="s">
        <v>22443</v>
      </c>
      <c r="E7216" t="s">
        <v>8521</v>
      </c>
      <c r="F7216" t="s">
        <v>22356</v>
      </c>
      <c r="G7216" t="s">
        <v>8588</v>
      </c>
      <c r="H7216" t="s">
        <v>8522</v>
      </c>
      <c r="I7216" t="s">
        <v>8601</v>
      </c>
      <c r="J7216" t="s">
        <v>8520</v>
      </c>
    </row>
    <row r="7217" spans="1:10" x14ac:dyDescent="0.25">
      <c r="A7217" t="s">
        <v>22444</v>
      </c>
      <c r="B7217" t="s">
        <v>22445</v>
      </c>
      <c r="C7217" t="s">
        <v>22446</v>
      </c>
      <c r="D7217" t="s">
        <v>22447</v>
      </c>
      <c r="E7217" t="s">
        <v>8521</v>
      </c>
      <c r="F7217" t="s">
        <v>22356</v>
      </c>
      <c r="G7217" t="s">
        <v>8588</v>
      </c>
      <c r="H7217" t="s">
        <v>8522</v>
      </c>
      <c r="I7217" t="s">
        <v>8691</v>
      </c>
      <c r="J7217" t="s">
        <v>8520</v>
      </c>
    </row>
    <row r="7218" spans="1:10" x14ac:dyDescent="0.25">
      <c r="A7218" t="s">
        <v>22448</v>
      </c>
      <c r="B7218" t="s">
        <v>22449</v>
      </c>
      <c r="C7218" t="s">
        <v>22450</v>
      </c>
      <c r="D7218" t="s">
        <v>22451</v>
      </c>
      <c r="E7218" t="s">
        <v>8521</v>
      </c>
      <c r="F7218" t="s">
        <v>22356</v>
      </c>
      <c r="G7218" t="s">
        <v>8588</v>
      </c>
      <c r="H7218" t="s">
        <v>8522</v>
      </c>
      <c r="I7218" t="s">
        <v>8691</v>
      </c>
      <c r="J7218" t="s">
        <v>8520</v>
      </c>
    </row>
    <row r="7219" spans="1:10" x14ac:dyDescent="0.25">
      <c r="A7219" t="s">
        <v>22452</v>
      </c>
      <c r="B7219" t="s">
        <v>22453</v>
      </c>
      <c r="C7219" t="s">
        <v>22454</v>
      </c>
      <c r="D7219" t="s">
        <v>22455</v>
      </c>
      <c r="E7219" t="s">
        <v>8521</v>
      </c>
      <c r="F7219" t="s">
        <v>22356</v>
      </c>
      <c r="G7219" t="s">
        <v>8588</v>
      </c>
      <c r="H7219" t="s">
        <v>8522</v>
      </c>
      <c r="I7219" t="s">
        <v>8691</v>
      </c>
      <c r="J7219" t="s">
        <v>8520</v>
      </c>
    </row>
    <row r="7220" spans="1:10" x14ac:dyDescent="0.25">
      <c r="A7220" t="s">
        <v>22456</v>
      </c>
      <c r="B7220" t="s">
        <v>22457</v>
      </c>
      <c r="C7220" t="s">
        <v>22458</v>
      </c>
      <c r="D7220" t="s">
        <v>22459</v>
      </c>
      <c r="E7220" t="s">
        <v>8521</v>
      </c>
      <c r="F7220" t="s">
        <v>22356</v>
      </c>
      <c r="G7220" t="s">
        <v>8588</v>
      </c>
      <c r="H7220" t="s">
        <v>8522</v>
      </c>
      <c r="I7220" t="s">
        <v>8589</v>
      </c>
      <c r="J7220" t="s">
        <v>8520</v>
      </c>
    </row>
    <row r="7221" spans="1:10" x14ac:dyDescent="0.25">
      <c r="A7221" t="s">
        <v>22460</v>
      </c>
      <c r="B7221" t="s">
        <v>22461</v>
      </c>
      <c r="C7221" t="s">
        <v>22462</v>
      </c>
      <c r="D7221" t="s">
        <v>22463</v>
      </c>
      <c r="E7221" t="s">
        <v>8521</v>
      </c>
      <c r="F7221" t="s">
        <v>22356</v>
      </c>
      <c r="G7221" t="s">
        <v>8588</v>
      </c>
      <c r="H7221" t="s">
        <v>8522</v>
      </c>
      <c r="I7221" t="s">
        <v>8601</v>
      </c>
      <c r="J7221" t="s">
        <v>8520</v>
      </c>
    </row>
    <row r="7222" spans="1:10" x14ac:dyDescent="0.25">
      <c r="A7222" t="s">
        <v>22464</v>
      </c>
      <c r="B7222" t="s">
        <v>22465</v>
      </c>
      <c r="C7222" t="s">
        <v>22466</v>
      </c>
      <c r="D7222" t="s">
        <v>22467</v>
      </c>
      <c r="E7222" t="s">
        <v>8521</v>
      </c>
      <c r="F7222" t="s">
        <v>22356</v>
      </c>
      <c r="G7222" t="s">
        <v>8588</v>
      </c>
      <c r="H7222" t="s">
        <v>8522</v>
      </c>
      <c r="I7222" t="s">
        <v>8601</v>
      </c>
      <c r="J7222" t="s">
        <v>8520</v>
      </c>
    </row>
    <row r="7223" spans="1:10" x14ac:dyDescent="0.25">
      <c r="A7223" t="s">
        <v>22468</v>
      </c>
      <c r="B7223" t="s">
        <v>22469</v>
      </c>
      <c r="C7223" t="s">
        <v>22470</v>
      </c>
      <c r="D7223" t="s">
        <v>22471</v>
      </c>
      <c r="E7223" t="s">
        <v>8521</v>
      </c>
      <c r="F7223" t="s">
        <v>22356</v>
      </c>
      <c r="G7223" t="s">
        <v>8588</v>
      </c>
      <c r="H7223" t="s">
        <v>8522</v>
      </c>
      <c r="I7223" t="s">
        <v>8601</v>
      </c>
      <c r="J7223" t="s">
        <v>8520</v>
      </c>
    </row>
    <row r="7224" spans="1:10" x14ac:dyDescent="0.25">
      <c r="A7224" t="s">
        <v>22472</v>
      </c>
      <c r="B7224" t="s">
        <v>22473</v>
      </c>
      <c r="C7224" t="s">
        <v>22474</v>
      </c>
      <c r="D7224" t="s">
        <v>22475</v>
      </c>
      <c r="E7224" t="s">
        <v>8521</v>
      </c>
      <c r="F7224" t="s">
        <v>22356</v>
      </c>
      <c r="G7224" t="s">
        <v>8588</v>
      </c>
      <c r="H7224" t="s">
        <v>8522</v>
      </c>
      <c r="I7224" t="s">
        <v>8601</v>
      </c>
      <c r="J7224" t="s">
        <v>8520</v>
      </c>
    </row>
    <row r="7225" spans="1:10" x14ac:dyDescent="0.25">
      <c r="A7225" t="s">
        <v>22476</v>
      </c>
      <c r="B7225" t="s">
        <v>22477</v>
      </c>
      <c r="C7225" t="s">
        <v>22478</v>
      </c>
      <c r="D7225" t="s">
        <v>22479</v>
      </c>
      <c r="E7225" t="s">
        <v>8521</v>
      </c>
      <c r="F7225" t="s">
        <v>22356</v>
      </c>
      <c r="G7225" t="s">
        <v>8588</v>
      </c>
      <c r="H7225" t="s">
        <v>8522</v>
      </c>
      <c r="I7225" t="s">
        <v>8691</v>
      </c>
      <c r="J7225" t="s">
        <v>8520</v>
      </c>
    </row>
    <row r="7226" spans="1:10" x14ac:dyDescent="0.25">
      <c r="A7226" t="s">
        <v>8907</v>
      </c>
      <c r="B7226" t="s">
        <v>8908</v>
      </c>
      <c r="C7226" t="s">
        <v>8909</v>
      </c>
      <c r="D7226" t="s">
        <v>8910</v>
      </c>
      <c r="E7226" t="s">
        <v>8516</v>
      </c>
      <c r="F7226" t="s">
        <v>22480</v>
      </c>
      <c r="G7226" t="s">
        <v>8588</v>
      </c>
      <c r="H7226" t="s">
        <v>8464</v>
      </c>
      <c r="I7226" t="s">
        <v>22195</v>
      </c>
      <c r="J7226" t="s">
        <v>8520</v>
      </c>
    </row>
    <row r="7227" spans="1:10" x14ac:dyDescent="0.25">
      <c r="A7227" t="s">
        <v>9250</v>
      </c>
      <c r="B7227" t="s">
        <v>9251</v>
      </c>
      <c r="C7227" t="s">
        <v>9252</v>
      </c>
      <c r="D7227" t="s">
        <v>9253</v>
      </c>
      <c r="E7227" t="s">
        <v>8516</v>
      </c>
      <c r="F7227" t="s">
        <v>22480</v>
      </c>
      <c r="G7227" t="s">
        <v>8588</v>
      </c>
      <c r="H7227" t="s">
        <v>8464</v>
      </c>
      <c r="I7227" t="s">
        <v>22195</v>
      </c>
      <c r="J7227" t="s">
        <v>8520</v>
      </c>
    </row>
    <row r="7228" spans="1:10" x14ac:dyDescent="0.25">
      <c r="A7228" t="s">
        <v>8907</v>
      </c>
      <c r="B7228" t="s">
        <v>8908</v>
      </c>
      <c r="C7228" t="s">
        <v>8909</v>
      </c>
      <c r="D7228" t="s">
        <v>8910</v>
      </c>
      <c r="E7228" t="s">
        <v>8521</v>
      </c>
      <c r="F7228" t="s">
        <v>22480</v>
      </c>
      <c r="G7228" t="s">
        <v>8588</v>
      </c>
      <c r="H7228" t="s">
        <v>8522</v>
      </c>
      <c r="I7228" t="s">
        <v>22195</v>
      </c>
      <c r="J7228" t="s">
        <v>8520</v>
      </c>
    </row>
    <row r="7229" spans="1:10" x14ac:dyDescent="0.25">
      <c r="A7229" t="s">
        <v>9250</v>
      </c>
      <c r="B7229" t="s">
        <v>9251</v>
      </c>
      <c r="C7229" t="s">
        <v>9252</v>
      </c>
      <c r="D7229" t="s">
        <v>9253</v>
      </c>
      <c r="E7229" t="s">
        <v>8521</v>
      </c>
      <c r="F7229" t="s">
        <v>22480</v>
      </c>
      <c r="G7229" t="s">
        <v>8588</v>
      </c>
      <c r="H7229" t="s">
        <v>8522</v>
      </c>
      <c r="I7229" t="s">
        <v>22195</v>
      </c>
      <c r="J7229" t="s">
        <v>8520</v>
      </c>
    </row>
    <row r="7230" spans="1:10" x14ac:dyDescent="0.25">
      <c r="A7230" t="s">
        <v>22481</v>
      </c>
      <c r="B7230" t="s">
        <v>22482</v>
      </c>
      <c r="C7230" t="s">
        <v>8520</v>
      </c>
      <c r="D7230" t="s">
        <v>22483</v>
      </c>
      <c r="E7230" t="s">
        <v>8550</v>
      </c>
      <c r="F7230" t="s">
        <v>22484</v>
      </c>
      <c r="G7230" t="s">
        <v>8518</v>
      </c>
      <c r="H7230" t="s">
        <v>8464</v>
      </c>
      <c r="I7230" t="s">
        <v>8552</v>
      </c>
      <c r="J7230" t="s">
        <v>22485</v>
      </c>
    </row>
    <row r="7231" spans="1:10" x14ac:dyDescent="0.25">
      <c r="A7231" t="s">
        <v>22481</v>
      </c>
      <c r="B7231" t="s">
        <v>22482</v>
      </c>
      <c r="C7231" t="s">
        <v>8520</v>
      </c>
      <c r="D7231" t="s">
        <v>22483</v>
      </c>
      <c r="E7231" t="s">
        <v>8550</v>
      </c>
      <c r="F7231" t="s">
        <v>22484</v>
      </c>
      <c r="G7231" t="s">
        <v>8518</v>
      </c>
      <c r="H7231" t="s">
        <v>8522</v>
      </c>
      <c r="I7231" t="s">
        <v>8552</v>
      </c>
      <c r="J7231" t="s">
        <v>22485</v>
      </c>
    </row>
    <row r="7232" spans="1:10" x14ac:dyDescent="0.25">
      <c r="A7232" t="s">
        <v>22486</v>
      </c>
      <c r="B7232" t="s">
        <v>22487</v>
      </c>
      <c r="C7232" t="s">
        <v>22488</v>
      </c>
      <c r="D7232" t="s">
        <v>22489</v>
      </c>
      <c r="E7232" t="s">
        <v>8516</v>
      </c>
      <c r="F7232" t="s">
        <v>22490</v>
      </c>
      <c r="G7232" t="s">
        <v>8518</v>
      </c>
      <c r="H7232" t="s">
        <v>8464</v>
      </c>
      <c r="I7232" t="s">
        <v>9402</v>
      </c>
      <c r="J7232" t="s">
        <v>22491</v>
      </c>
    </row>
    <row r="7233" spans="1:10" x14ac:dyDescent="0.25">
      <c r="A7233" t="s">
        <v>22486</v>
      </c>
      <c r="B7233" t="s">
        <v>22487</v>
      </c>
      <c r="C7233" t="s">
        <v>22488</v>
      </c>
      <c r="D7233" t="s">
        <v>22489</v>
      </c>
      <c r="E7233" t="s">
        <v>9787</v>
      </c>
      <c r="F7233" t="s">
        <v>22490</v>
      </c>
      <c r="G7233" t="s">
        <v>8518</v>
      </c>
      <c r="H7233" t="s">
        <v>8522</v>
      </c>
      <c r="I7233" t="s">
        <v>9402</v>
      </c>
      <c r="J7233" t="s">
        <v>22491</v>
      </c>
    </row>
    <row r="7234" spans="1:10" x14ac:dyDescent="0.25">
      <c r="A7234" t="s">
        <v>22492</v>
      </c>
      <c r="B7234" t="s">
        <v>22493</v>
      </c>
      <c r="C7234" t="s">
        <v>8520</v>
      </c>
      <c r="D7234" t="s">
        <v>22494</v>
      </c>
      <c r="E7234" t="s">
        <v>8550</v>
      </c>
      <c r="F7234" t="s">
        <v>22495</v>
      </c>
      <c r="G7234" t="s">
        <v>8518</v>
      </c>
      <c r="H7234" t="s">
        <v>8464</v>
      </c>
      <c r="I7234" t="s">
        <v>8569</v>
      </c>
      <c r="J7234" t="s">
        <v>10602</v>
      </c>
    </row>
    <row r="7235" spans="1:10" x14ac:dyDescent="0.25">
      <c r="A7235" t="s">
        <v>22496</v>
      </c>
      <c r="B7235" t="s">
        <v>22497</v>
      </c>
      <c r="C7235" t="s">
        <v>8520</v>
      </c>
      <c r="D7235" t="s">
        <v>22498</v>
      </c>
      <c r="E7235" t="s">
        <v>8550</v>
      </c>
      <c r="F7235" t="s">
        <v>22499</v>
      </c>
      <c r="G7235" t="s">
        <v>8518</v>
      </c>
      <c r="H7235" t="s">
        <v>8464</v>
      </c>
      <c r="I7235" t="s">
        <v>8569</v>
      </c>
      <c r="J7235" t="s">
        <v>8570</v>
      </c>
    </row>
    <row r="7236" spans="1:10" x14ac:dyDescent="0.25">
      <c r="A7236" t="s">
        <v>22492</v>
      </c>
      <c r="B7236" t="s">
        <v>22493</v>
      </c>
      <c r="C7236" t="s">
        <v>8520</v>
      </c>
      <c r="D7236" t="s">
        <v>22494</v>
      </c>
      <c r="E7236" t="s">
        <v>8583</v>
      </c>
      <c r="F7236" t="s">
        <v>22495</v>
      </c>
      <c r="G7236" t="s">
        <v>8518</v>
      </c>
      <c r="H7236" t="s">
        <v>8522</v>
      </c>
      <c r="I7236" t="s">
        <v>8569</v>
      </c>
      <c r="J7236" t="s">
        <v>10602</v>
      </c>
    </row>
    <row r="7237" spans="1:10" x14ac:dyDescent="0.25">
      <c r="A7237" t="s">
        <v>22496</v>
      </c>
      <c r="B7237" t="s">
        <v>22497</v>
      </c>
      <c r="C7237" t="s">
        <v>8520</v>
      </c>
      <c r="D7237" t="s">
        <v>22498</v>
      </c>
      <c r="E7237" t="s">
        <v>8583</v>
      </c>
      <c r="F7237" t="s">
        <v>22499</v>
      </c>
      <c r="G7237" t="s">
        <v>8518</v>
      </c>
      <c r="H7237" t="s">
        <v>8522</v>
      </c>
      <c r="I7237" t="s">
        <v>8569</v>
      </c>
      <c r="J7237" t="s">
        <v>8570</v>
      </c>
    </row>
    <row r="7238" spans="1:10" x14ac:dyDescent="0.25">
      <c r="A7238" t="s">
        <v>22500</v>
      </c>
      <c r="B7238" t="s">
        <v>22501</v>
      </c>
      <c r="C7238" t="s">
        <v>22502</v>
      </c>
      <c r="D7238" t="s">
        <v>22503</v>
      </c>
      <c r="E7238" t="s">
        <v>8516</v>
      </c>
      <c r="F7238" t="s">
        <v>22504</v>
      </c>
      <c r="G7238" t="s">
        <v>8588</v>
      </c>
      <c r="H7238" t="s">
        <v>8464</v>
      </c>
      <c r="I7238" t="s">
        <v>8691</v>
      </c>
      <c r="J7238" t="s">
        <v>8520</v>
      </c>
    </row>
    <row r="7239" spans="1:10" x14ac:dyDescent="0.25">
      <c r="A7239" t="s">
        <v>22505</v>
      </c>
      <c r="B7239" t="s">
        <v>22506</v>
      </c>
      <c r="C7239" t="s">
        <v>8520</v>
      </c>
      <c r="D7239" t="s">
        <v>22507</v>
      </c>
      <c r="E7239" t="s">
        <v>8516</v>
      </c>
      <c r="F7239" t="s">
        <v>22504</v>
      </c>
      <c r="G7239" t="s">
        <v>8588</v>
      </c>
      <c r="H7239" t="s">
        <v>8464</v>
      </c>
      <c r="I7239" t="s">
        <v>8691</v>
      </c>
      <c r="J7239" t="s">
        <v>8520</v>
      </c>
    </row>
    <row r="7240" spans="1:10" x14ac:dyDescent="0.25">
      <c r="A7240" t="s">
        <v>22508</v>
      </c>
      <c r="B7240" t="s">
        <v>22509</v>
      </c>
      <c r="C7240" t="s">
        <v>22510</v>
      </c>
      <c r="D7240" t="s">
        <v>22511</v>
      </c>
      <c r="E7240" t="s">
        <v>8516</v>
      </c>
      <c r="F7240" t="s">
        <v>22504</v>
      </c>
      <c r="G7240" t="s">
        <v>8588</v>
      </c>
      <c r="H7240" t="s">
        <v>8464</v>
      </c>
      <c r="I7240" t="s">
        <v>8601</v>
      </c>
      <c r="J7240" t="s">
        <v>8520</v>
      </c>
    </row>
    <row r="7241" spans="1:10" x14ac:dyDescent="0.25">
      <c r="A7241" t="s">
        <v>22512</v>
      </c>
      <c r="B7241" t="s">
        <v>22513</v>
      </c>
      <c r="C7241" t="s">
        <v>22514</v>
      </c>
      <c r="D7241" t="s">
        <v>22515</v>
      </c>
      <c r="E7241" t="s">
        <v>8516</v>
      </c>
      <c r="F7241" t="s">
        <v>22504</v>
      </c>
      <c r="G7241" t="s">
        <v>8588</v>
      </c>
      <c r="H7241" t="s">
        <v>8464</v>
      </c>
      <c r="I7241" t="s">
        <v>8601</v>
      </c>
      <c r="J7241" t="s">
        <v>8520</v>
      </c>
    </row>
    <row r="7242" spans="1:10" x14ac:dyDescent="0.25">
      <c r="A7242" t="s">
        <v>22516</v>
      </c>
      <c r="B7242" t="s">
        <v>22517</v>
      </c>
      <c r="C7242" t="s">
        <v>22518</v>
      </c>
      <c r="D7242" t="s">
        <v>22519</v>
      </c>
      <c r="E7242" t="s">
        <v>8516</v>
      </c>
      <c r="F7242" t="s">
        <v>22504</v>
      </c>
      <c r="G7242" t="s">
        <v>8588</v>
      </c>
      <c r="H7242" t="s">
        <v>8464</v>
      </c>
      <c r="I7242" t="s">
        <v>8601</v>
      </c>
      <c r="J7242" t="s">
        <v>8520</v>
      </c>
    </row>
    <row r="7243" spans="1:10" x14ac:dyDescent="0.25">
      <c r="A7243" t="s">
        <v>22520</v>
      </c>
      <c r="B7243" t="s">
        <v>22521</v>
      </c>
      <c r="C7243" t="s">
        <v>22522</v>
      </c>
      <c r="D7243" t="s">
        <v>22523</v>
      </c>
      <c r="E7243" t="s">
        <v>8516</v>
      </c>
      <c r="F7243" t="s">
        <v>22504</v>
      </c>
      <c r="G7243" t="s">
        <v>8588</v>
      </c>
      <c r="H7243" t="s">
        <v>8464</v>
      </c>
      <c r="I7243" t="s">
        <v>8601</v>
      </c>
      <c r="J7243" t="s">
        <v>8520</v>
      </c>
    </row>
    <row r="7244" spans="1:10" x14ac:dyDescent="0.25">
      <c r="A7244" t="s">
        <v>22524</v>
      </c>
      <c r="B7244" t="s">
        <v>22525</v>
      </c>
      <c r="C7244" t="s">
        <v>22526</v>
      </c>
      <c r="D7244" t="s">
        <v>22527</v>
      </c>
      <c r="E7244" t="s">
        <v>8516</v>
      </c>
      <c r="F7244" t="s">
        <v>22504</v>
      </c>
      <c r="G7244" t="s">
        <v>8588</v>
      </c>
      <c r="H7244" t="s">
        <v>8464</v>
      </c>
      <c r="I7244" t="s">
        <v>8601</v>
      </c>
      <c r="J7244" t="s">
        <v>8520</v>
      </c>
    </row>
    <row r="7245" spans="1:10" x14ac:dyDescent="0.25">
      <c r="A7245" t="s">
        <v>22528</v>
      </c>
      <c r="B7245" t="s">
        <v>22529</v>
      </c>
      <c r="C7245" t="s">
        <v>22530</v>
      </c>
      <c r="D7245" t="s">
        <v>22531</v>
      </c>
      <c r="E7245" t="s">
        <v>8516</v>
      </c>
      <c r="F7245" t="s">
        <v>22504</v>
      </c>
      <c r="G7245" t="s">
        <v>8588</v>
      </c>
      <c r="H7245" t="s">
        <v>8464</v>
      </c>
      <c r="I7245" t="s">
        <v>8601</v>
      </c>
      <c r="J7245" t="s">
        <v>8520</v>
      </c>
    </row>
    <row r="7246" spans="1:10" x14ac:dyDescent="0.25">
      <c r="A7246" t="s">
        <v>22500</v>
      </c>
      <c r="B7246" t="s">
        <v>22501</v>
      </c>
      <c r="C7246" t="s">
        <v>22502</v>
      </c>
      <c r="D7246" t="s">
        <v>22503</v>
      </c>
      <c r="E7246" t="s">
        <v>8521</v>
      </c>
      <c r="F7246" t="s">
        <v>22504</v>
      </c>
      <c r="G7246" t="s">
        <v>8588</v>
      </c>
      <c r="H7246" t="s">
        <v>8522</v>
      </c>
      <c r="I7246" t="s">
        <v>8691</v>
      </c>
      <c r="J7246" t="s">
        <v>8520</v>
      </c>
    </row>
    <row r="7247" spans="1:10" x14ac:dyDescent="0.25">
      <c r="A7247" t="s">
        <v>22505</v>
      </c>
      <c r="B7247" t="s">
        <v>22506</v>
      </c>
      <c r="C7247" t="s">
        <v>8520</v>
      </c>
      <c r="D7247" t="s">
        <v>22507</v>
      </c>
      <c r="E7247" t="s">
        <v>8521</v>
      </c>
      <c r="F7247" t="s">
        <v>22504</v>
      </c>
      <c r="G7247" t="s">
        <v>8588</v>
      </c>
      <c r="H7247" t="s">
        <v>8522</v>
      </c>
      <c r="I7247" t="s">
        <v>8691</v>
      </c>
      <c r="J7247" t="s">
        <v>8520</v>
      </c>
    </row>
    <row r="7248" spans="1:10" x14ac:dyDescent="0.25">
      <c r="A7248" t="s">
        <v>22508</v>
      </c>
      <c r="B7248" t="s">
        <v>22509</v>
      </c>
      <c r="C7248" t="s">
        <v>22510</v>
      </c>
      <c r="D7248" t="s">
        <v>22511</v>
      </c>
      <c r="E7248" t="s">
        <v>8521</v>
      </c>
      <c r="F7248" t="s">
        <v>22504</v>
      </c>
      <c r="G7248" t="s">
        <v>8588</v>
      </c>
      <c r="H7248" t="s">
        <v>8522</v>
      </c>
      <c r="I7248" t="s">
        <v>8601</v>
      </c>
      <c r="J7248" t="s">
        <v>8520</v>
      </c>
    </row>
    <row r="7249" spans="1:10" x14ac:dyDescent="0.25">
      <c r="A7249" t="s">
        <v>22512</v>
      </c>
      <c r="B7249" t="s">
        <v>22513</v>
      </c>
      <c r="C7249" t="s">
        <v>22514</v>
      </c>
      <c r="D7249" t="s">
        <v>22515</v>
      </c>
      <c r="E7249" t="s">
        <v>8521</v>
      </c>
      <c r="F7249" t="s">
        <v>22504</v>
      </c>
      <c r="G7249" t="s">
        <v>8588</v>
      </c>
      <c r="H7249" t="s">
        <v>8522</v>
      </c>
      <c r="I7249" t="s">
        <v>8601</v>
      </c>
      <c r="J7249" t="s">
        <v>8520</v>
      </c>
    </row>
    <row r="7250" spans="1:10" x14ac:dyDescent="0.25">
      <c r="A7250" t="s">
        <v>22516</v>
      </c>
      <c r="B7250" t="s">
        <v>22517</v>
      </c>
      <c r="C7250" t="s">
        <v>22518</v>
      </c>
      <c r="D7250" t="s">
        <v>22519</v>
      </c>
      <c r="E7250" t="s">
        <v>8521</v>
      </c>
      <c r="F7250" t="s">
        <v>22504</v>
      </c>
      <c r="G7250" t="s">
        <v>8588</v>
      </c>
      <c r="H7250" t="s">
        <v>8522</v>
      </c>
      <c r="I7250" t="s">
        <v>8601</v>
      </c>
      <c r="J7250" t="s">
        <v>8520</v>
      </c>
    </row>
    <row r="7251" spans="1:10" x14ac:dyDescent="0.25">
      <c r="A7251" t="s">
        <v>22520</v>
      </c>
      <c r="B7251" t="s">
        <v>22521</v>
      </c>
      <c r="C7251" t="s">
        <v>22522</v>
      </c>
      <c r="D7251" t="s">
        <v>22523</v>
      </c>
      <c r="E7251" t="s">
        <v>8521</v>
      </c>
      <c r="F7251" t="s">
        <v>22504</v>
      </c>
      <c r="G7251" t="s">
        <v>8588</v>
      </c>
      <c r="H7251" t="s">
        <v>8522</v>
      </c>
      <c r="I7251" t="s">
        <v>8601</v>
      </c>
      <c r="J7251" t="s">
        <v>8520</v>
      </c>
    </row>
    <row r="7252" spans="1:10" x14ac:dyDescent="0.25">
      <c r="A7252" t="s">
        <v>22524</v>
      </c>
      <c r="B7252" t="s">
        <v>22525</v>
      </c>
      <c r="C7252" t="s">
        <v>22526</v>
      </c>
      <c r="D7252" t="s">
        <v>22527</v>
      </c>
      <c r="E7252" t="s">
        <v>8521</v>
      </c>
      <c r="F7252" t="s">
        <v>22504</v>
      </c>
      <c r="G7252" t="s">
        <v>8588</v>
      </c>
      <c r="H7252" t="s">
        <v>8522</v>
      </c>
      <c r="I7252" t="s">
        <v>8601</v>
      </c>
      <c r="J7252" t="s">
        <v>8520</v>
      </c>
    </row>
    <row r="7253" spans="1:10" x14ac:dyDescent="0.25">
      <c r="A7253" t="s">
        <v>22528</v>
      </c>
      <c r="B7253" t="s">
        <v>22529</v>
      </c>
      <c r="C7253" t="s">
        <v>22530</v>
      </c>
      <c r="D7253" t="s">
        <v>22531</v>
      </c>
      <c r="E7253" t="s">
        <v>8521</v>
      </c>
      <c r="F7253" t="s">
        <v>22504</v>
      </c>
      <c r="G7253" t="s">
        <v>8588</v>
      </c>
      <c r="H7253" t="s">
        <v>8522</v>
      </c>
      <c r="I7253" t="s">
        <v>8601</v>
      </c>
      <c r="J7253" t="s">
        <v>8520</v>
      </c>
    </row>
    <row r="7254" spans="1:10" x14ac:dyDescent="0.25">
      <c r="A7254" t="s">
        <v>22532</v>
      </c>
      <c r="B7254" t="s">
        <v>22533</v>
      </c>
      <c r="C7254" t="s">
        <v>22534</v>
      </c>
      <c r="D7254" t="s">
        <v>22535</v>
      </c>
      <c r="E7254" t="s">
        <v>8516</v>
      </c>
      <c r="F7254" t="s">
        <v>22504</v>
      </c>
      <c r="G7254" t="s">
        <v>8588</v>
      </c>
      <c r="H7254" t="s">
        <v>8464</v>
      </c>
      <c r="I7254" t="s">
        <v>8601</v>
      </c>
      <c r="J7254" t="s">
        <v>8520</v>
      </c>
    </row>
    <row r="7255" spans="1:10" x14ac:dyDescent="0.25">
      <c r="A7255" t="s">
        <v>22536</v>
      </c>
      <c r="B7255" t="s">
        <v>22537</v>
      </c>
      <c r="C7255" t="s">
        <v>22538</v>
      </c>
      <c r="D7255" t="s">
        <v>22539</v>
      </c>
      <c r="E7255" t="s">
        <v>8516</v>
      </c>
      <c r="F7255" t="s">
        <v>22504</v>
      </c>
      <c r="G7255" t="s">
        <v>8588</v>
      </c>
      <c r="H7255" t="s">
        <v>8464</v>
      </c>
      <c r="I7255" t="s">
        <v>8601</v>
      </c>
      <c r="J7255" t="s">
        <v>8520</v>
      </c>
    </row>
    <row r="7256" spans="1:10" x14ac:dyDescent="0.25">
      <c r="A7256" t="s">
        <v>22540</v>
      </c>
      <c r="B7256" t="s">
        <v>22541</v>
      </c>
      <c r="C7256" t="s">
        <v>22542</v>
      </c>
      <c r="D7256" t="s">
        <v>22543</v>
      </c>
      <c r="E7256" t="s">
        <v>8516</v>
      </c>
      <c r="F7256" t="s">
        <v>22504</v>
      </c>
      <c r="G7256" t="s">
        <v>8588</v>
      </c>
      <c r="H7256" t="s">
        <v>8464</v>
      </c>
      <c r="I7256" t="s">
        <v>8691</v>
      </c>
      <c r="J7256" t="s">
        <v>8520</v>
      </c>
    </row>
    <row r="7257" spans="1:10" x14ac:dyDescent="0.25">
      <c r="A7257" t="s">
        <v>22544</v>
      </c>
      <c r="B7257" t="s">
        <v>22545</v>
      </c>
      <c r="C7257" t="s">
        <v>22546</v>
      </c>
      <c r="D7257" t="s">
        <v>22547</v>
      </c>
      <c r="E7257" t="s">
        <v>8516</v>
      </c>
      <c r="F7257" t="s">
        <v>22504</v>
      </c>
      <c r="G7257" t="s">
        <v>8588</v>
      </c>
      <c r="H7257" t="s">
        <v>8464</v>
      </c>
      <c r="I7257" t="s">
        <v>8691</v>
      </c>
      <c r="J7257" t="s">
        <v>8520</v>
      </c>
    </row>
    <row r="7258" spans="1:10" x14ac:dyDescent="0.25">
      <c r="A7258" t="s">
        <v>22548</v>
      </c>
      <c r="B7258" t="s">
        <v>22549</v>
      </c>
      <c r="C7258" t="s">
        <v>22550</v>
      </c>
      <c r="D7258" t="s">
        <v>22551</v>
      </c>
      <c r="E7258" t="s">
        <v>8516</v>
      </c>
      <c r="F7258" t="s">
        <v>22504</v>
      </c>
      <c r="G7258" t="s">
        <v>8588</v>
      </c>
      <c r="H7258" t="s">
        <v>8464</v>
      </c>
      <c r="I7258" t="s">
        <v>8691</v>
      </c>
      <c r="J7258" t="s">
        <v>8520</v>
      </c>
    </row>
    <row r="7259" spans="1:10" x14ac:dyDescent="0.25">
      <c r="A7259" t="s">
        <v>22552</v>
      </c>
      <c r="B7259" t="s">
        <v>22553</v>
      </c>
      <c r="C7259" t="s">
        <v>22554</v>
      </c>
      <c r="D7259" t="s">
        <v>22555</v>
      </c>
      <c r="E7259" t="s">
        <v>8516</v>
      </c>
      <c r="F7259" t="s">
        <v>22504</v>
      </c>
      <c r="G7259" t="s">
        <v>8588</v>
      </c>
      <c r="H7259" t="s">
        <v>8464</v>
      </c>
      <c r="I7259" t="s">
        <v>8601</v>
      </c>
      <c r="J7259" t="s">
        <v>8520</v>
      </c>
    </row>
    <row r="7260" spans="1:10" x14ac:dyDescent="0.25">
      <c r="A7260" t="s">
        <v>22556</v>
      </c>
      <c r="B7260" t="s">
        <v>22557</v>
      </c>
      <c r="C7260" t="s">
        <v>22558</v>
      </c>
      <c r="D7260" t="s">
        <v>22559</v>
      </c>
      <c r="E7260" t="s">
        <v>8516</v>
      </c>
      <c r="F7260" t="s">
        <v>22504</v>
      </c>
      <c r="G7260" t="s">
        <v>8588</v>
      </c>
      <c r="H7260" t="s">
        <v>8464</v>
      </c>
      <c r="I7260" t="s">
        <v>8601</v>
      </c>
      <c r="J7260" t="s">
        <v>8520</v>
      </c>
    </row>
    <row r="7261" spans="1:10" x14ac:dyDescent="0.25">
      <c r="A7261" t="s">
        <v>22560</v>
      </c>
      <c r="B7261" t="s">
        <v>22561</v>
      </c>
      <c r="C7261" t="s">
        <v>22562</v>
      </c>
      <c r="D7261" t="s">
        <v>22563</v>
      </c>
      <c r="E7261" t="s">
        <v>8516</v>
      </c>
      <c r="F7261" t="s">
        <v>22504</v>
      </c>
      <c r="G7261" t="s">
        <v>8588</v>
      </c>
      <c r="H7261" t="s">
        <v>8464</v>
      </c>
      <c r="I7261" t="s">
        <v>8601</v>
      </c>
      <c r="J7261" t="s">
        <v>8520</v>
      </c>
    </row>
    <row r="7262" spans="1:10" x14ac:dyDescent="0.25">
      <c r="A7262" t="s">
        <v>22564</v>
      </c>
      <c r="B7262" t="s">
        <v>22565</v>
      </c>
      <c r="C7262" t="s">
        <v>22566</v>
      </c>
      <c r="D7262" t="s">
        <v>22567</v>
      </c>
      <c r="E7262" t="s">
        <v>8516</v>
      </c>
      <c r="F7262" t="s">
        <v>22504</v>
      </c>
      <c r="G7262" t="s">
        <v>8588</v>
      </c>
      <c r="H7262" t="s">
        <v>8464</v>
      </c>
      <c r="I7262" t="s">
        <v>8601</v>
      </c>
      <c r="J7262" t="s">
        <v>8520</v>
      </c>
    </row>
    <row r="7263" spans="1:10" x14ac:dyDescent="0.25">
      <c r="A7263" t="s">
        <v>22568</v>
      </c>
      <c r="B7263" t="s">
        <v>22569</v>
      </c>
      <c r="C7263" t="s">
        <v>22570</v>
      </c>
      <c r="D7263" t="s">
        <v>22571</v>
      </c>
      <c r="E7263" t="s">
        <v>8516</v>
      </c>
      <c r="F7263" t="s">
        <v>22504</v>
      </c>
      <c r="G7263" t="s">
        <v>8588</v>
      </c>
      <c r="H7263" t="s">
        <v>8464</v>
      </c>
      <c r="I7263" t="s">
        <v>8601</v>
      </c>
      <c r="J7263" t="s">
        <v>8520</v>
      </c>
    </row>
    <row r="7264" spans="1:10" x14ac:dyDescent="0.25">
      <c r="A7264" t="s">
        <v>22572</v>
      </c>
      <c r="B7264" t="s">
        <v>22573</v>
      </c>
      <c r="C7264" t="s">
        <v>22574</v>
      </c>
      <c r="D7264" t="s">
        <v>22575</v>
      </c>
      <c r="E7264" t="s">
        <v>8516</v>
      </c>
      <c r="F7264" t="s">
        <v>22504</v>
      </c>
      <c r="G7264" t="s">
        <v>8588</v>
      </c>
      <c r="H7264" t="s">
        <v>8464</v>
      </c>
      <c r="I7264" t="s">
        <v>8601</v>
      </c>
      <c r="J7264" t="s">
        <v>8520</v>
      </c>
    </row>
    <row r="7265" spans="1:10" x14ac:dyDescent="0.25">
      <c r="A7265" t="s">
        <v>22576</v>
      </c>
      <c r="B7265" t="s">
        <v>22577</v>
      </c>
      <c r="C7265" t="s">
        <v>22578</v>
      </c>
      <c r="D7265" t="s">
        <v>22579</v>
      </c>
      <c r="E7265" t="s">
        <v>8516</v>
      </c>
      <c r="F7265" t="s">
        <v>22504</v>
      </c>
      <c r="G7265" t="s">
        <v>8588</v>
      </c>
      <c r="H7265" t="s">
        <v>8464</v>
      </c>
      <c r="I7265" t="s">
        <v>8601</v>
      </c>
      <c r="J7265" t="s">
        <v>8520</v>
      </c>
    </row>
    <row r="7266" spans="1:10" x14ac:dyDescent="0.25">
      <c r="A7266" t="s">
        <v>22580</v>
      </c>
      <c r="B7266" t="s">
        <v>22581</v>
      </c>
      <c r="C7266" t="s">
        <v>22582</v>
      </c>
      <c r="D7266" t="s">
        <v>22583</v>
      </c>
      <c r="E7266" t="s">
        <v>8516</v>
      </c>
      <c r="F7266" t="s">
        <v>22504</v>
      </c>
      <c r="G7266" t="s">
        <v>8588</v>
      </c>
      <c r="H7266" t="s">
        <v>8464</v>
      </c>
      <c r="I7266" t="s">
        <v>8601</v>
      </c>
      <c r="J7266" t="s">
        <v>8520</v>
      </c>
    </row>
    <row r="7267" spans="1:10" x14ac:dyDescent="0.25">
      <c r="A7267" t="s">
        <v>22584</v>
      </c>
      <c r="B7267" t="s">
        <v>22585</v>
      </c>
      <c r="C7267" t="s">
        <v>22586</v>
      </c>
      <c r="D7267" t="s">
        <v>22587</v>
      </c>
      <c r="E7267" t="s">
        <v>8516</v>
      </c>
      <c r="F7267" t="s">
        <v>22504</v>
      </c>
      <c r="G7267" t="s">
        <v>8588</v>
      </c>
      <c r="H7267" t="s">
        <v>8464</v>
      </c>
      <c r="I7267" t="s">
        <v>8601</v>
      </c>
      <c r="J7267" t="s">
        <v>8520</v>
      </c>
    </row>
    <row r="7268" spans="1:10" x14ac:dyDescent="0.25">
      <c r="A7268" t="s">
        <v>22588</v>
      </c>
      <c r="B7268" t="s">
        <v>22589</v>
      </c>
      <c r="C7268" t="s">
        <v>8520</v>
      </c>
      <c r="D7268" t="s">
        <v>22590</v>
      </c>
      <c r="E7268" t="s">
        <v>8516</v>
      </c>
      <c r="F7268" t="s">
        <v>22504</v>
      </c>
      <c r="G7268" t="s">
        <v>8588</v>
      </c>
      <c r="H7268" t="s">
        <v>8464</v>
      </c>
      <c r="I7268" t="s">
        <v>8601</v>
      </c>
      <c r="J7268" t="s">
        <v>8520</v>
      </c>
    </row>
    <row r="7269" spans="1:10" x14ac:dyDescent="0.25">
      <c r="A7269" t="s">
        <v>22532</v>
      </c>
      <c r="B7269" t="s">
        <v>22533</v>
      </c>
      <c r="C7269" t="s">
        <v>22534</v>
      </c>
      <c r="D7269" t="s">
        <v>22535</v>
      </c>
      <c r="E7269" t="s">
        <v>8521</v>
      </c>
      <c r="F7269" t="s">
        <v>22504</v>
      </c>
      <c r="G7269" t="s">
        <v>8588</v>
      </c>
      <c r="H7269" t="s">
        <v>8522</v>
      </c>
      <c r="I7269" t="s">
        <v>8601</v>
      </c>
      <c r="J7269" t="s">
        <v>8520</v>
      </c>
    </row>
    <row r="7270" spans="1:10" x14ac:dyDescent="0.25">
      <c r="A7270" t="s">
        <v>22536</v>
      </c>
      <c r="B7270" t="s">
        <v>22537</v>
      </c>
      <c r="C7270" t="s">
        <v>22538</v>
      </c>
      <c r="D7270" t="s">
        <v>22539</v>
      </c>
      <c r="E7270" t="s">
        <v>8521</v>
      </c>
      <c r="F7270" t="s">
        <v>22504</v>
      </c>
      <c r="G7270" t="s">
        <v>8588</v>
      </c>
      <c r="H7270" t="s">
        <v>8522</v>
      </c>
      <c r="I7270" t="s">
        <v>8601</v>
      </c>
      <c r="J7270" t="s">
        <v>8520</v>
      </c>
    </row>
    <row r="7271" spans="1:10" x14ac:dyDescent="0.25">
      <c r="A7271" t="s">
        <v>22540</v>
      </c>
      <c r="B7271" t="s">
        <v>22541</v>
      </c>
      <c r="C7271" t="s">
        <v>22542</v>
      </c>
      <c r="D7271" t="s">
        <v>22543</v>
      </c>
      <c r="E7271" t="s">
        <v>8521</v>
      </c>
      <c r="F7271" t="s">
        <v>22504</v>
      </c>
      <c r="G7271" t="s">
        <v>8588</v>
      </c>
      <c r="H7271" t="s">
        <v>8522</v>
      </c>
      <c r="I7271" t="s">
        <v>8691</v>
      </c>
      <c r="J7271" t="s">
        <v>8520</v>
      </c>
    </row>
    <row r="7272" spans="1:10" x14ac:dyDescent="0.25">
      <c r="A7272" t="s">
        <v>22544</v>
      </c>
      <c r="B7272" t="s">
        <v>22545</v>
      </c>
      <c r="C7272" t="s">
        <v>22546</v>
      </c>
      <c r="D7272" t="s">
        <v>22547</v>
      </c>
      <c r="E7272" t="s">
        <v>8521</v>
      </c>
      <c r="F7272" t="s">
        <v>22504</v>
      </c>
      <c r="G7272" t="s">
        <v>8588</v>
      </c>
      <c r="H7272" t="s">
        <v>8522</v>
      </c>
      <c r="I7272" t="s">
        <v>8691</v>
      </c>
      <c r="J7272" t="s">
        <v>8520</v>
      </c>
    </row>
    <row r="7273" spans="1:10" x14ac:dyDescent="0.25">
      <c r="A7273" t="s">
        <v>22548</v>
      </c>
      <c r="B7273" t="s">
        <v>22549</v>
      </c>
      <c r="C7273" t="s">
        <v>22550</v>
      </c>
      <c r="D7273" t="s">
        <v>22551</v>
      </c>
      <c r="E7273" t="s">
        <v>8521</v>
      </c>
      <c r="F7273" t="s">
        <v>22504</v>
      </c>
      <c r="G7273" t="s">
        <v>8588</v>
      </c>
      <c r="H7273" t="s">
        <v>8522</v>
      </c>
      <c r="I7273" t="s">
        <v>8691</v>
      </c>
      <c r="J7273" t="s">
        <v>8520</v>
      </c>
    </row>
    <row r="7274" spans="1:10" x14ac:dyDescent="0.25">
      <c r="A7274" t="s">
        <v>22552</v>
      </c>
      <c r="B7274" t="s">
        <v>22553</v>
      </c>
      <c r="C7274" t="s">
        <v>22554</v>
      </c>
      <c r="D7274" t="s">
        <v>22555</v>
      </c>
      <c r="E7274" t="s">
        <v>8521</v>
      </c>
      <c r="F7274" t="s">
        <v>22504</v>
      </c>
      <c r="G7274" t="s">
        <v>8588</v>
      </c>
      <c r="H7274" t="s">
        <v>8522</v>
      </c>
      <c r="I7274" t="s">
        <v>8601</v>
      </c>
      <c r="J7274" t="s">
        <v>8520</v>
      </c>
    </row>
    <row r="7275" spans="1:10" x14ac:dyDescent="0.25">
      <c r="A7275" t="s">
        <v>22556</v>
      </c>
      <c r="B7275" t="s">
        <v>22557</v>
      </c>
      <c r="C7275" t="s">
        <v>22558</v>
      </c>
      <c r="D7275" t="s">
        <v>22559</v>
      </c>
      <c r="E7275" t="s">
        <v>8521</v>
      </c>
      <c r="F7275" t="s">
        <v>22504</v>
      </c>
      <c r="G7275" t="s">
        <v>8588</v>
      </c>
      <c r="H7275" t="s">
        <v>8522</v>
      </c>
      <c r="I7275" t="s">
        <v>8601</v>
      </c>
      <c r="J7275" t="s">
        <v>8520</v>
      </c>
    </row>
    <row r="7276" spans="1:10" x14ac:dyDescent="0.25">
      <c r="A7276" t="s">
        <v>22560</v>
      </c>
      <c r="B7276" t="s">
        <v>22561</v>
      </c>
      <c r="C7276" t="s">
        <v>22562</v>
      </c>
      <c r="D7276" t="s">
        <v>22563</v>
      </c>
      <c r="E7276" t="s">
        <v>8521</v>
      </c>
      <c r="F7276" t="s">
        <v>22504</v>
      </c>
      <c r="G7276" t="s">
        <v>8588</v>
      </c>
      <c r="H7276" t="s">
        <v>8522</v>
      </c>
      <c r="I7276" t="s">
        <v>8601</v>
      </c>
      <c r="J7276" t="s">
        <v>8520</v>
      </c>
    </row>
    <row r="7277" spans="1:10" x14ac:dyDescent="0.25">
      <c r="A7277" t="s">
        <v>22564</v>
      </c>
      <c r="B7277" t="s">
        <v>22565</v>
      </c>
      <c r="C7277" t="s">
        <v>22566</v>
      </c>
      <c r="D7277" t="s">
        <v>22567</v>
      </c>
      <c r="E7277" t="s">
        <v>8521</v>
      </c>
      <c r="F7277" t="s">
        <v>22504</v>
      </c>
      <c r="G7277" t="s">
        <v>8588</v>
      </c>
      <c r="H7277" t="s">
        <v>8522</v>
      </c>
      <c r="I7277" t="s">
        <v>8601</v>
      </c>
      <c r="J7277" t="s">
        <v>8520</v>
      </c>
    </row>
    <row r="7278" spans="1:10" x14ac:dyDescent="0.25">
      <c r="A7278" t="s">
        <v>22568</v>
      </c>
      <c r="B7278" t="s">
        <v>22569</v>
      </c>
      <c r="C7278" t="s">
        <v>22570</v>
      </c>
      <c r="D7278" t="s">
        <v>22571</v>
      </c>
      <c r="E7278" t="s">
        <v>8521</v>
      </c>
      <c r="F7278" t="s">
        <v>22504</v>
      </c>
      <c r="G7278" t="s">
        <v>8588</v>
      </c>
      <c r="H7278" t="s">
        <v>8522</v>
      </c>
      <c r="I7278" t="s">
        <v>8601</v>
      </c>
      <c r="J7278" t="s">
        <v>8520</v>
      </c>
    </row>
    <row r="7279" spans="1:10" x14ac:dyDescent="0.25">
      <c r="A7279" t="s">
        <v>22572</v>
      </c>
      <c r="B7279" t="s">
        <v>22573</v>
      </c>
      <c r="C7279" t="s">
        <v>22574</v>
      </c>
      <c r="D7279" t="s">
        <v>22575</v>
      </c>
      <c r="E7279" t="s">
        <v>8521</v>
      </c>
      <c r="F7279" t="s">
        <v>22504</v>
      </c>
      <c r="G7279" t="s">
        <v>8588</v>
      </c>
      <c r="H7279" t="s">
        <v>8522</v>
      </c>
      <c r="I7279" t="s">
        <v>8601</v>
      </c>
      <c r="J7279" t="s">
        <v>8520</v>
      </c>
    </row>
    <row r="7280" spans="1:10" x14ac:dyDescent="0.25">
      <c r="A7280" t="s">
        <v>22576</v>
      </c>
      <c r="B7280" t="s">
        <v>22577</v>
      </c>
      <c r="C7280" t="s">
        <v>22578</v>
      </c>
      <c r="D7280" t="s">
        <v>22579</v>
      </c>
      <c r="E7280" t="s">
        <v>8521</v>
      </c>
      <c r="F7280" t="s">
        <v>22504</v>
      </c>
      <c r="G7280" t="s">
        <v>8588</v>
      </c>
      <c r="H7280" t="s">
        <v>8522</v>
      </c>
      <c r="I7280" t="s">
        <v>8601</v>
      </c>
      <c r="J7280" t="s">
        <v>8520</v>
      </c>
    </row>
    <row r="7281" spans="1:10" x14ac:dyDescent="0.25">
      <c r="A7281" t="s">
        <v>22580</v>
      </c>
      <c r="B7281" t="s">
        <v>22581</v>
      </c>
      <c r="C7281" t="s">
        <v>22582</v>
      </c>
      <c r="D7281" t="s">
        <v>22583</v>
      </c>
      <c r="E7281" t="s">
        <v>8521</v>
      </c>
      <c r="F7281" t="s">
        <v>22504</v>
      </c>
      <c r="G7281" t="s">
        <v>8588</v>
      </c>
      <c r="H7281" t="s">
        <v>8522</v>
      </c>
      <c r="I7281" t="s">
        <v>8601</v>
      </c>
      <c r="J7281" t="s">
        <v>8520</v>
      </c>
    </row>
    <row r="7282" spans="1:10" x14ac:dyDescent="0.25">
      <c r="A7282" t="s">
        <v>22584</v>
      </c>
      <c r="B7282" t="s">
        <v>22585</v>
      </c>
      <c r="C7282" t="s">
        <v>22586</v>
      </c>
      <c r="D7282" t="s">
        <v>22587</v>
      </c>
      <c r="E7282" t="s">
        <v>8521</v>
      </c>
      <c r="F7282" t="s">
        <v>22504</v>
      </c>
      <c r="G7282" t="s">
        <v>8588</v>
      </c>
      <c r="H7282" t="s">
        <v>8522</v>
      </c>
      <c r="I7282" t="s">
        <v>8601</v>
      </c>
      <c r="J7282" t="s">
        <v>8520</v>
      </c>
    </row>
    <row r="7283" spans="1:10" x14ac:dyDescent="0.25">
      <c r="A7283" t="s">
        <v>22588</v>
      </c>
      <c r="B7283" t="s">
        <v>22589</v>
      </c>
      <c r="C7283" t="s">
        <v>8520</v>
      </c>
      <c r="D7283" t="s">
        <v>22590</v>
      </c>
      <c r="E7283" t="s">
        <v>8521</v>
      </c>
      <c r="F7283" t="s">
        <v>22504</v>
      </c>
      <c r="G7283" t="s">
        <v>8588</v>
      </c>
      <c r="H7283" t="s">
        <v>8522</v>
      </c>
      <c r="I7283" t="s">
        <v>8601</v>
      </c>
      <c r="J7283" t="s">
        <v>8520</v>
      </c>
    </row>
    <row r="7284" spans="1:10" x14ac:dyDescent="0.25">
      <c r="A7284" t="s">
        <v>22591</v>
      </c>
      <c r="B7284" t="s">
        <v>22592</v>
      </c>
      <c r="C7284" t="s">
        <v>22593</v>
      </c>
      <c r="D7284" t="s">
        <v>22594</v>
      </c>
      <c r="E7284" t="s">
        <v>8516</v>
      </c>
      <c r="F7284" t="s">
        <v>22504</v>
      </c>
      <c r="G7284" t="s">
        <v>8588</v>
      </c>
      <c r="H7284" t="s">
        <v>8464</v>
      </c>
      <c r="I7284" t="s">
        <v>8691</v>
      </c>
      <c r="J7284" t="s">
        <v>8520</v>
      </c>
    </row>
    <row r="7285" spans="1:10" x14ac:dyDescent="0.25">
      <c r="A7285" t="s">
        <v>22595</v>
      </c>
      <c r="B7285" t="s">
        <v>22596</v>
      </c>
      <c r="C7285" t="s">
        <v>22597</v>
      </c>
      <c r="D7285" t="s">
        <v>22598</v>
      </c>
      <c r="E7285" t="s">
        <v>8516</v>
      </c>
      <c r="F7285" t="s">
        <v>22504</v>
      </c>
      <c r="G7285" t="s">
        <v>8588</v>
      </c>
      <c r="H7285" t="s">
        <v>8464</v>
      </c>
      <c r="I7285" t="s">
        <v>8691</v>
      </c>
      <c r="J7285" t="s">
        <v>8520</v>
      </c>
    </row>
    <row r="7286" spans="1:10" x14ac:dyDescent="0.25">
      <c r="A7286" t="s">
        <v>22599</v>
      </c>
      <c r="B7286" t="s">
        <v>22600</v>
      </c>
      <c r="C7286" t="s">
        <v>22601</v>
      </c>
      <c r="D7286" t="s">
        <v>22602</v>
      </c>
      <c r="E7286" t="s">
        <v>8516</v>
      </c>
      <c r="F7286" t="s">
        <v>22504</v>
      </c>
      <c r="G7286" t="s">
        <v>8588</v>
      </c>
      <c r="H7286" t="s">
        <v>8464</v>
      </c>
      <c r="I7286" t="s">
        <v>8601</v>
      </c>
      <c r="J7286" t="s">
        <v>8520</v>
      </c>
    </row>
    <row r="7287" spans="1:10" x14ac:dyDescent="0.25">
      <c r="A7287" t="s">
        <v>22603</v>
      </c>
      <c r="B7287" t="s">
        <v>22604</v>
      </c>
      <c r="C7287" t="s">
        <v>22605</v>
      </c>
      <c r="D7287" t="s">
        <v>22606</v>
      </c>
      <c r="E7287" t="s">
        <v>8516</v>
      </c>
      <c r="F7287" t="s">
        <v>22504</v>
      </c>
      <c r="G7287" t="s">
        <v>8588</v>
      </c>
      <c r="H7287" t="s">
        <v>8464</v>
      </c>
      <c r="I7287" t="s">
        <v>8691</v>
      </c>
      <c r="J7287" t="s">
        <v>8520</v>
      </c>
    </row>
    <row r="7288" spans="1:10" x14ac:dyDescent="0.25">
      <c r="A7288" t="s">
        <v>22607</v>
      </c>
      <c r="B7288" t="s">
        <v>22608</v>
      </c>
      <c r="C7288" t="s">
        <v>22609</v>
      </c>
      <c r="D7288" t="s">
        <v>22610</v>
      </c>
      <c r="E7288" t="s">
        <v>8516</v>
      </c>
      <c r="F7288" t="s">
        <v>22504</v>
      </c>
      <c r="G7288" t="s">
        <v>8588</v>
      </c>
      <c r="H7288" t="s">
        <v>8464</v>
      </c>
      <c r="I7288" t="s">
        <v>8601</v>
      </c>
      <c r="J7288" t="s">
        <v>8520</v>
      </c>
    </row>
    <row r="7289" spans="1:10" x14ac:dyDescent="0.25">
      <c r="A7289" t="s">
        <v>22611</v>
      </c>
      <c r="B7289" t="s">
        <v>22612</v>
      </c>
      <c r="C7289" t="s">
        <v>22613</v>
      </c>
      <c r="D7289" t="s">
        <v>22614</v>
      </c>
      <c r="E7289" t="s">
        <v>8516</v>
      </c>
      <c r="F7289" t="s">
        <v>22504</v>
      </c>
      <c r="G7289" t="s">
        <v>8588</v>
      </c>
      <c r="H7289" t="s">
        <v>8464</v>
      </c>
      <c r="I7289" t="s">
        <v>8601</v>
      </c>
      <c r="J7289" t="s">
        <v>8520</v>
      </c>
    </row>
    <row r="7290" spans="1:10" x14ac:dyDescent="0.25">
      <c r="A7290" t="s">
        <v>22615</v>
      </c>
      <c r="B7290" t="s">
        <v>22616</v>
      </c>
      <c r="C7290" t="s">
        <v>22617</v>
      </c>
      <c r="D7290" t="s">
        <v>22618</v>
      </c>
      <c r="E7290" t="s">
        <v>8516</v>
      </c>
      <c r="F7290" t="s">
        <v>22504</v>
      </c>
      <c r="G7290" t="s">
        <v>8588</v>
      </c>
      <c r="H7290" t="s">
        <v>8464</v>
      </c>
      <c r="I7290" t="s">
        <v>8601</v>
      </c>
      <c r="J7290" t="s">
        <v>8520</v>
      </c>
    </row>
    <row r="7291" spans="1:10" x14ac:dyDescent="0.25">
      <c r="A7291" t="s">
        <v>22619</v>
      </c>
      <c r="B7291" t="s">
        <v>22620</v>
      </c>
      <c r="C7291" t="s">
        <v>22621</v>
      </c>
      <c r="D7291" t="s">
        <v>22622</v>
      </c>
      <c r="E7291" t="s">
        <v>8516</v>
      </c>
      <c r="F7291" t="s">
        <v>22504</v>
      </c>
      <c r="G7291" t="s">
        <v>8588</v>
      </c>
      <c r="H7291" t="s">
        <v>8464</v>
      </c>
      <c r="I7291" t="s">
        <v>8601</v>
      </c>
      <c r="J7291" t="s">
        <v>8520</v>
      </c>
    </row>
    <row r="7292" spans="1:10" x14ac:dyDescent="0.25">
      <c r="A7292" t="s">
        <v>22623</v>
      </c>
      <c r="B7292" t="s">
        <v>22624</v>
      </c>
      <c r="C7292" t="s">
        <v>22625</v>
      </c>
      <c r="D7292" t="s">
        <v>22626</v>
      </c>
      <c r="E7292" t="s">
        <v>8516</v>
      </c>
      <c r="F7292" t="s">
        <v>22504</v>
      </c>
      <c r="G7292" t="s">
        <v>8588</v>
      </c>
      <c r="H7292" t="s">
        <v>8464</v>
      </c>
      <c r="I7292" t="s">
        <v>8691</v>
      </c>
      <c r="J7292" t="s">
        <v>8520</v>
      </c>
    </row>
    <row r="7293" spans="1:10" x14ac:dyDescent="0.25">
      <c r="A7293" t="s">
        <v>22627</v>
      </c>
      <c r="B7293" t="s">
        <v>22628</v>
      </c>
      <c r="C7293" t="s">
        <v>22629</v>
      </c>
      <c r="D7293" t="s">
        <v>22630</v>
      </c>
      <c r="E7293" t="s">
        <v>8516</v>
      </c>
      <c r="F7293" t="s">
        <v>22504</v>
      </c>
      <c r="G7293" t="s">
        <v>8588</v>
      </c>
      <c r="H7293" t="s">
        <v>8464</v>
      </c>
      <c r="I7293" t="s">
        <v>8601</v>
      </c>
      <c r="J7293" t="s">
        <v>8520</v>
      </c>
    </row>
    <row r="7294" spans="1:10" x14ac:dyDescent="0.25">
      <c r="A7294" t="s">
        <v>22631</v>
      </c>
      <c r="B7294" t="s">
        <v>22632</v>
      </c>
      <c r="C7294" t="s">
        <v>22633</v>
      </c>
      <c r="D7294" t="s">
        <v>22634</v>
      </c>
      <c r="E7294" t="s">
        <v>8516</v>
      </c>
      <c r="F7294" t="s">
        <v>22504</v>
      </c>
      <c r="G7294" t="s">
        <v>8588</v>
      </c>
      <c r="H7294" t="s">
        <v>8464</v>
      </c>
      <c r="I7294" t="s">
        <v>8601</v>
      </c>
      <c r="J7294" t="s">
        <v>8520</v>
      </c>
    </row>
    <row r="7295" spans="1:10" x14ac:dyDescent="0.25">
      <c r="A7295" t="s">
        <v>22635</v>
      </c>
      <c r="B7295" t="s">
        <v>22636</v>
      </c>
      <c r="C7295" t="s">
        <v>22637</v>
      </c>
      <c r="D7295" t="s">
        <v>22638</v>
      </c>
      <c r="E7295" t="s">
        <v>8516</v>
      </c>
      <c r="F7295" t="s">
        <v>22504</v>
      </c>
      <c r="G7295" t="s">
        <v>8588</v>
      </c>
      <c r="H7295" t="s">
        <v>8464</v>
      </c>
      <c r="I7295" t="s">
        <v>8691</v>
      </c>
      <c r="J7295" t="s">
        <v>8520</v>
      </c>
    </row>
    <row r="7296" spans="1:10" x14ac:dyDescent="0.25">
      <c r="A7296" t="s">
        <v>22639</v>
      </c>
      <c r="B7296" t="s">
        <v>22640</v>
      </c>
      <c r="C7296" t="s">
        <v>22641</v>
      </c>
      <c r="D7296" t="s">
        <v>22642</v>
      </c>
      <c r="E7296" t="s">
        <v>8516</v>
      </c>
      <c r="F7296" t="s">
        <v>22504</v>
      </c>
      <c r="G7296" t="s">
        <v>8588</v>
      </c>
      <c r="H7296" t="s">
        <v>8464</v>
      </c>
      <c r="I7296" t="s">
        <v>8691</v>
      </c>
      <c r="J7296" t="s">
        <v>8520</v>
      </c>
    </row>
    <row r="7297" spans="1:10" x14ac:dyDescent="0.25">
      <c r="A7297" t="s">
        <v>22643</v>
      </c>
      <c r="B7297" t="s">
        <v>22644</v>
      </c>
      <c r="C7297" t="s">
        <v>22645</v>
      </c>
      <c r="D7297" t="s">
        <v>22646</v>
      </c>
      <c r="E7297" t="s">
        <v>8516</v>
      </c>
      <c r="F7297" t="s">
        <v>22504</v>
      </c>
      <c r="G7297" t="s">
        <v>8588</v>
      </c>
      <c r="H7297" t="s">
        <v>8464</v>
      </c>
      <c r="I7297" t="s">
        <v>8601</v>
      </c>
      <c r="J7297" t="s">
        <v>8520</v>
      </c>
    </row>
    <row r="7298" spans="1:10" x14ac:dyDescent="0.25">
      <c r="A7298" t="s">
        <v>22647</v>
      </c>
      <c r="B7298" t="s">
        <v>22648</v>
      </c>
      <c r="C7298" t="s">
        <v>22649</v>
      </c>
      <c r="D7298" t="s">
        <v>22650</v>
      </c>
      <c r="E7298" t="s">
        <v>8516</v>
      </c>
      <c r="F7298" t="s">
        <v>22504</v>
      </c>
      <c r="G7298" t="s">
        <v>8588</v>
      </c>
      <c r="H7298" t="s">
        <v>8464</v>
      </c>
      <c r="I7298" t="s">
        <v>8601</v>
      </c>
      <c r="J7298" t="s">
        <v>8520</v>
      </c>
    </row>
    <row r="7299" spans="1:10" x14ac:dyDescent="0.25">
      <c r="A7299" t="s">
        <v>22651</v>
      </c>
      <c r="B7299" t="s">
        <v>22652</v>
      </c>
      <c r="C7299" t="s">
        <v>22653</v>
      </c>
      <c r="D7299" t="s">
        <v>22654</v>
      </c>
      <c r="E7299" t="s">
        <v>8516</v>
      </c>
      <c r="F7299" t="s">
        <v>22504</v>
      </c>
      <c r="G7299" t="s">
        <v>8588</v>
      </c>
      <c r="H7299" t="s">
        <v>8464</v>
      </c>
      <c r="I7299" t="s">
        <v>8601</v>
      </c>
      <c r="J7299" t="s">
        <v>8520</v>
      </c>
    </row>
    <row r="7300" spans="1:10" x14ac:dyDescent="0.25">
      <c r="A7300" t="s">
        <v>22655</v>
      </c>
      <c r="B7300" t="s">
        <v>22656</v>
      </c>
      <c r="C7300" t="s">
        <v>22657</v>
      </c>
      <c r="D7300" t="s">
        <v>22658</v>
      </c>
      <c r="E7300" t="s">
        <v>8516</v>
      </c>
      <c r="F7300" t="s">
        <v>22504</v>
      </c>
      <c r="G7300" t="s">
        <v>8588</v>
      </c>
      <c r="H7300" t="s">
        <v>8464</v>
      </c>
      <c r="I7300" t="s">
        <v>8691</v>
      </c>
      <c r="J7300" t="s">
        <v>8520</v>
      </c>
    </row>
    <row r="7301" spans="1:10" x14ac:dyDescent="0.25">
      <c r="A7301" t="s">
        <v>22659</v>
      </c>
      <c r="B7301" t="s">
        <v>22660</v>
      </c>
      <c r="C7301" t="s">
        <v>22661</v>
      </c>
      <c r="D7301" t="s">
        <v>22662</v>
      </c>
      <c r="E7301" t="s">
        <v>8516</v>
      </c>
      <c r="F7301" t="s">
        <v>22504</v>
      </c>
      <c r="G7301" t="s">
        <v>8588</v>
      </c>
      <c r="H7301" t="s">
        <v>8464</v>
      </c>
      <c r="I7301" t="s">
        <v>8865</v>
      </c>
      <c r="J7301" t="s">
        <v>8520</v>
      </c>
    </row>
    <row r="7302" spans="1:10" x14ac:dyDescent="0.25">
      <c r="A7302" t="s">
        <v>22591</v>
      </c>
      <c r="B7302" t="s">
        <v>22592</v>
      </c>
      <c r="C7302" t="s">
        <v>22593</v>
      </c>
      <c r="D7302" t="s">
        <v>22594</v>
      </c>
      <c r="E7302" t="s">
        <v>8521</v>
      </c>
      <c r="F7302" t="s">
        <v>22504</v>
      </c>
      <c r="G7302" t="s">
        <v>8588</v>
      </c>
      <c r="H7302" t="s">
        <v>8522</v>
      </c>
      <c r="I7302" t="s">
        <v>8691</v>
      </c>
      <c r="J7302" t="s">
        <v>8520</v>
      </c>
    </row>
    <row r="7303" spans="1:10" x14ac:dyDescent="0.25">
      <c r="A7303" t="s">
        <v>22595</v>
      </c>
      <c r="B7303" t="s">
        <v>22596</v>
      </c>
      <c r="C7303" t="s">
        <v>22597</v>
      </c>
      <c r="D7303" t="s">
        <v>22598</v>
      </c>
      <c r="E7303" t="s">
        <v>8521</v>
      </c>
      <c r="F7303" t="s">
        <v>22504</v>
      </c>
      <c r="G7303" t="s">
        <v>8588</v>
      </c>
      <c r="H7303" t="s">
        <v>8522</v>
      </c>
      <c r="I7303" t="s">
        <v>8691</v>
      </c>
      <c r="J7303" t="s">
        <v>8520</v>
      </c>
    </row>
    <row r="7304" spans="1:10" x14ac:dyDescent="0.25">
      <c r="A7304" t="s">
        <v>22599</v>
      </c>
      <c r="B7304" t="s">
        <v>22600</v>
      </c>
      <c r="C7304" t="s">
        <v>22601</v>
      </c>
      <c r="D7304" t="s">
        <v>22602</v>
      </c>
      <c r="E7304" t="s">
        <v>8521</v>
      </c>
      <c r="F7304" t="s">
        <v>22504</v>
      </c>
      <c r="G7304" t="s">
        <v>8588</v>
      </c>
      <c r="H7304" t="s">
        <v>8522</v>
      </c>
      <c r="I7304" t="s">
        <v>8601</v>
      </c>
      <c r="J7304" t="s">
        <v>8520</v>
      </c>
    </row>
    <row r="7305" spans="1:10" x14ac:dyDescent="0.25">
      <c r="A7305" t="s">
        <v>22603</v>
      </c>
      <c r="B7305" t="s">
        <v>22604</v>
      </c>
      <c r="C7305" t="s">
        <v>22605</v>
      </c>
      <c r="D7305" t="s">
        <v>22606</v>
      </c>
      <c r="E7305" t="s">
        <v>8521</v>
      </c>
      <c r="F7305" t="s">
        <v>22504</v>
      </c>
      <c r="G7305" t="s">
        <v>8588</v>
      </c>
      <c r="H7305" t="s">
        <v>8522</v>
      </c>
      <c r="I7305" t="s">
        <v>8691</v>
      </c>
      <c r="J7305" t="s">
        <v>8520</v>
      </c>
    </row>
    <row r="7306" spans="1:10" x14ac:dyDescent="0.25">
      <c r="A7306" t="s">
        <v>22607</v>
      </c>
      <c r="B7306" t="s">
        <v>22608</v>
      </c>
      <c r="C7306" t="s">
        <v>22609</v>
      </c>
      <c r="D7306" t="s">
        <v>22610</v>
      </c>
      <c r="E7306" t="s">
        <v>8521</v>
      </c>
      <c r="F7306" t="s">
        <v>22504</v>
      </c>
      <c r="G7306" t="s">
        <v>8588</v>
      </c>
      <c r="H7306" t="s">
        <v>8522</v>
      </c>
      <c r="I7306" t="s">
        <v>8601</v>
      </c>
      <c r="J7306" t="s">
        <v>8520</v>
      </c>
    </row>
    <row r="7307" spans="1:10" x14ac:dyDescent="0.25">
      <c r="A7307" t="s">
        <v>22611</v>
      </c>
      <c r="B7307" t="s">
        <v>22612</v>
      </c>
      <c r="C7307" t="s">
        <v>22613</v>
      </c>
      <c r="D7307" t="s">
        <v>22614</v>
      </c>
      <c r="E7307" t="s">
        <v>8521</v>
      </c>
      <c r="F7307" t="s">
        <v>22504</v>
      </c>
      <c r="G7307" t="s">
        <v>8588</v>
      </c>
      <c r="H7307" t="s">
        <v>8522</v>
      </c>
      <c r="I7307" t="s">
        <v>8601</v>
      </c>
      <c r="J7307" t="s">
        <v>8520</v>
      </c>
    </row>
    <row r="7308" spans="1:10" x14ac:dyDescent="0.25">
      <c r="A7308" t="s">
        <v>22615</v>
      </c>
      <c r="B7308" t="s">
        <v>22616</v>
      </c>
      <c r="C7308" t="s">
        <v>22617</v>
      </c>
      <c r="D7308" t="s">
        <v>22618</v>
      </c>
      <c r="E7308" t="s">
        <v>8521</v>
      </c>
      <c r="F7308" t="s">
        <v>22504</v>
      </c>
      <c r="G7308" t="s">
        <v>8588</v>
      </c>
      <c r="H7308" t="s">
        <v>8522</v>
      </c>
      <c r="I7308" t="s">
        <v>8601</v>
      </c>
      <c r="J7308" t="s">
        <v>8520</v>
      </c>
    </row>
    <row r="7309" spans="1:10" x14ac:dyDescent="0.25">
      <c r="A7309" t="s">
        <v>22619</v>
      </c>
      <c r="B7309" t="s">
        <v>22620</v>
      </c>
      <c r="C7309" t="s">
        <v>22621</v>
      </c>
      <c r="D7309" t="s">
        <v>22622</v>
      </c>
      <c r="E7309" t="s">
        <v>8521</v>
      </c>
      <c r="F7309" t="s">
        <v>22504</v>
      </c>
      <c r="G7309" t="s">
        <v>8588</v>
      </c>
      <c r="H7309" t="s">
        <v>8522</v>
      </c>
      <c r="I7309" t="s">
        <v>8601</v>
      </c>
      <c r="J7309" t="s">
        <v>8520</v>
      </c>
    </row>
    <row r="7310" spans="1:10" x14ac:dyDescent="0.25">
      <c r="A7310" t="s">
        <v>22623</v>
      </c>
      <c r="B7310" t="s">
        <v>22624</v>
      </c>
      <c r="C7310" t="s">
        <v>22625</v>
      </c>
      <c r="D7310" t="s">
        <v>22626</v>
      </c>
      <c r="E7310" t="s">
        <v>8521</v>
      </c>
      <c r="F7310" t="s">
        <v>22504</v>
      </c>
      <c r="G7310" t="s">
        <v>8588</v>
      </c>
      <c r="H7310" t="s">
        <v>8522</v>
      </c>
      <c r="I7310" t="s">
        <v>8691</v>
      </c>
      <c r="J7310" t="s">
        <v>8520</v>
      </c>
    </row>
    <row r="7311" spans="1:10" x14ac:dyDescent="0.25">
      <c r="A7311" t="s">
        <v>22627</v>
      </c>
      <c r="B7311" t="s">
        <v>22628</v>
      </c>
      <c r="C7311" t="s">
        <v>22629</v>
      </c>
      <c r="D7311" t="s">
        <v>22630</v>
      </c>
      <c r="E7311" t="s">
        <v>8521</v>
      </c>
      <c r="F7311" t="s">
        <v>22504</v>
      </c>
      <c r="G7311" t="s">
        <v>8588</v>
      </c>
      <c r="H7311" t="s">
        <v>8522</v>
      </c>
      <c r="I7311" t="s">
        <v>8601</v>
      </c>
      <c r="J7311" t="s">
        <v>8520</v>
      </c>
    </row>
    <row r="7312" spans="1:10" x14ac:dyDescent="0.25">
      <c r="A7312" t="s">
        <v>22631</v>
      </c>
      <c r="B7312" t="s">
        <v>22632</v>
      </c>
      <c r="C7312" t="s">
        <v>22633</v>
      </c>
      <c r="D7312" t="s">
        <v>22634</v>
      </c>
      <c r="E7312" t="s">
        <v>8521</v>
      </c>
      <c r="F7312" t="s">
        <v>22504</v>
      </c>
      <c r="G7312" t="s">
        <v>8588</v>
      </c>
      <c r="H7312" t="s">
        <v>8522</v>
      </c>
      <c r="I7312" t="s">
        <v>8601</v>
      </c>
      <c r="J7312" t="s">
        <v>8520</v>
      </c>
    </row>
    <row r="7313" spans="1:10" x14ac:dyDescent="0.25">
      <c r="A7313" t="s">
        <v>22635</v>
      </c>
      <c r="B7313" t="s">
        <v>22636</v>
      </c>
      <c r="C7313" t="s">
        <v>22637</v>
      </c>
      <c r="D7313" t="s">
        <v>22638</v>
      </c>
      <c r="E7313" t="s">
        <v>8521</v>
      </c>
      <c r="F7313" t="s">
        <v>22504</v>
      </c>
      <c r="G7313" t="s">
        <v>8588</v>
      </c>
      <c r="H7313" t="s">
        <v>8522</v>
      </c>
      <c r="I7313" t="s">
        <v>8691</v>
      </c>
      <c r="J7313" t="s">
        <v>8520</v>
      </c>
    </row>
    <row r="7314" spans="1:10" x14ac:dyDescent="0.25">
      <c r="A7314" t="s">
        <v>22639</v>
      </c>
      <c r="B7314" t="s">
        <v>22640</v>
      </c>
      <c r="C7314" t="s">
        <v>22641</v>
      </c>
      <c r="D7314" t="s">
        <v>22642</v>
      </c>
      <c r="E7314" t="s">
        <v>8521</v>
      </c>
      <c r="F7314" t="s">
        <v>22504</v>
      </c>
      <c r="G7314" t="s">
        <v>8588</v>
      </c>
      <c r="H7314" t="s">
        <v>8522</v>
      </c>
      <c r="I7314" t="s">
        <v>8691</v>
      </c>
      <c r="J7314" t="s">
        <v>8520</v>
      </c>
    </row>
    <row r="7315" spans="1:10" x14ac:dyDescent="0.25">
      <c r="A7315" t="s">
        <v>22643</v>
      </c>
      <c r="B7315" t="s">
        <v>22644</v>
      </c>
      <c r="C7315" t="s">
        <v>22645</v>
      </c>
      <c r="D7315" t="s">
        <v>22646</v>
      </c>
      <c r="E7315" t="s">
        <v>8521</v>
      </c>
      <c r="F7315" t="s">
        <v>22504</v>
      </c>
      <c r="G7315" t="s">
        <v>8588</v>
      </c>
      <c r="H7315" t="s">
        <v>8522</v>
      </c>
      <c r="I7315" t="s">
        <v>8601</v>
      </c>
      <c r="J7315" t="s">
        <v>8520</v>
      </c>
    </row>
    <row r="7316" spans="1:10" x14ac:dyDescent="0.25">
      <c r="A7316" t="s">
        <v>22647</v>
      </c>
      <c r="B7316" t="s">
        <v>22648</v>
      </c>
      <c r="C7316" t="s">
        <v>22649</v>
      </c>
      <c r="D7316" t="s">
        <v>22650</v>
      </c>
      <c r="E7316" t="s">
        <v>8521</v>
      </c>
      <c r="F7316" t="s">
        <v>22504</v>
      </c>
      <c r="G7316" t="s">
        <v>8588</v>
      </c>
      <c r="H7316" t="s">
        <v>8522</v>
      </c>
      <c r="I7316" t="s">
        <v>8601</v>
      </c>
      <c r="J7316" t="s">
        <v>8520</v>
      </c>
    </row>
    <row r="7317" spans="1:10" x14ac:dyDescent="0.25">
      <c r="A7317" t="s">
        <v>22651</v>
      </c>
      <c r="B7317" t="s">
        <v>22652</v>
      </c>
      <c r="C7317" t="s">
        <v>22653</v>
      </c>
      <c r="D7317" t="s">
        <v>22654</v>
      </c>
      <c r="E7317" t="s">
        <v>8521</v>
      </c>
      <c r="F7317" t="s">
        <v>22504</v>
      </c>
      <c r="G7317" t="s">
        <v>8588</v>
      </c>
      <c r="H7317" t="s">
        <v>8522</v>
      </c>
      <c r="I7317" t="s">
        <v>8601</v>
      </c>
      <c r="J7317" t="s">
        <v>8520</v>
      </c>
    </row>
    <row r="7318" spans="1:10" x14ac:dyDescent="0.25">
      <c r="A7318" t="s">
        <v>22655</v>
      </c>
      <c r="B7318" t="s">
        <v>22656</v>
      </c>
      <c r="C7318" t="s">
        <v>22657</v>
      </c>
      <c r="D7318" t="s">
        <v>22658</v>
      </c>
      <c r="E7318" t="s">
        <v>8521</v>
      </c>
      <c r="F7318" t="s">
        <v>22504</v>
      </c>
      <c r="G7318" t="s">
        <v>8588</v>
      </c>
      <c r="H7318" t="s">
        <v>8522</v>
      </c>
      <c r="I7318" t="s">
        <v>8691</v>
      </c>
      <c r="J7318" t="s">
        <v>8520</v>
      </c>
    </row>
    <row r="7319" spans="1:10" x14ac:dyDescent="0.25">
      <c r="A7319" t="s">
        <v>22659</v>
      </c>
      <c r="B7319" t="s">
        <v>22660</v>
      </c>
      <c r="C7319" t="s">
        <v>22661</v>
      </c>
      <c r="D7319" t="s">
        <v>22662</v>
      </c>
      <c r="E7319" t="s">
        <v>8521</v>
      </c>
      <c r="F7319" t="s">
        <v>22504</v>
      </c>
      <c r="G7319" t="s">
        <v>8588</v>
      </c>
      <c r="H7319" t="s">
        <v>8522</v>
      </c>
      <c r="I7319" t="s">
        <v>8865</v>
      </c>
      <c r="J7319" t="s">
        <v>8520</v>
      </c>
    </row>
    <row r="7320" spans="1:10" x14ac:dyDescent="0.25">
      <c r="A7320" t="s">
        <v>22663</v>
      </c>
      <c r="B7320" t="s">
        <v>22664</v>
      </c>
      <c r="C7320" t="s">
        <v>22665</v>
      </c>
      <c r="D7320" t="s">
        <v>22666</v>
      </c>
      <c r="E7320" t="s">
        <v>8516</v>
      </c>
      <c r="F7320" t="s">
        <v>22667</v>
      </c>
      <c r="G7320" t="s">
        <v>8588</v>
      </c>
      <c r="H7320" t="s">
        <v>8464</v>
      </c>
      <c r="I7320" t="s">
        <v>22668</v>
      </c>
      <c r="J7320" t="s">
        <v>8520</v>
      </c>
    </row>
    <row r="7321" spans="1:10" x14ac:dyDescent="0.25">
      <c r="A7321" t="s">
        <v>22663</v>
      </c>
      <c r="B7321" t="s">
        <v>22664</v>
      </c>
      <c r="C7321" t="s">
        <v>22665</v>
      </c>
      <c r="D7321" t="s">
        <v>22666</v>
      </c>
      <c r="E7321" t="s">
        <v>8521</v>
      </c>
      <c r="F7321" t="s">
        <v>22667</v>
      </c>
      <c r="G7321" t="s">
        <v>8588</v>
      </c>
      <c r="H7321" t="s">
        <v>8522</v>
      </c>
      <c r="I7321" t="s">
        <v>22668</v>
      </c>
      <c r="J7321" t="s">
        <v>8520</v>
      </c>
    </row>
    <row r="7322" spans="1:10" x14ac:dyDescent="0.25">
      <c r="A7322" t="s">
        <v>11018</v>
      </c>
      <c r="B7322" t="s">
        <v>11019</v>
      </c>
      <c r="C7322" t="s">
        <v>11020</v>
      </c>
      <c r="D7322" t="s">
        <v>11021</v>
      </c>
      <c r="E7322" t="s">
        <v>8516</v>
      </c>
      <c r="F7322" t="s">
        <v>22669</v>
      </c>
      <c r="G7322" t="s">
        <v>8588</v>
      </c>
      <c r="H7322" t="s">
        <v>8464</v>
      </c>
      <c r="I7322" t="s">
        <v>22195</v>
      </c>
      <c r="J7322" t="s">
        <v>8520</v>
      </c>
    </row>
    <row r="7323" spans="1:10" x14ac:dyDescent="0.25">
      <c r="A7323" t="s">
        <v>11027</v>
      </c>
      <c r="B7323" t="s">
        <v>11028</v>
      </c>
      <c r="C7323" t="s">
        <v>11029</v>
      </c>
      <c r="D7323" t="s">
        <v>11030</v>
      </c>
      <c r="E7323" t="s">
        <v>8516</v>
      </c>
      <c r="F7323" t="s">
        <v>22669</v>
      </c>
      <c r="G7323" t="s">
        <v>8588</v>
      </c>
      <c r="H7323" t="s">
        <v>8464</v>
      </c>
      <c r="I7323" t="s">
        <v>22195</v>
      </c>
      <c r="J7323" t="s">
        <v>8520</v>
      </c>
    </row>
    <row r="7324" spans="1:10" x14ac:dyDescent="0.25">
      <c r="A7324" t="s">
        <v>22670</v>
      </c>
      <c r="B7324" t="s">
        <v>22671</v>
      </c>
      <c r="C7324" t="s">
        <v>8520</v>
      </c>
      <c r="D7324" t="s">
        <v>22672</v>
      </c>
      <c r="E7324" t="s">
        <v>8516</v>
      </c>
      <c r="F7324" t="s">
        <v>22669</v>
      </c>
      <c r="G7324" t="s">
        <v>8588</v>
      </c>
      <c r="H7324" t="s">
        <v>8464</v>
      </c>
      <c r="I7324" t="s">
        <v>8691</v>
      </c>
      <c r="J7324" t="s">
        <v>8520</v>
      </c>
    </row>
    <row r="7325" spans="1:10" x14ac:dyDescent="0.25">
      <c r="A7325" t="s">
        <v>11050</v>
      </c>
      <c r="B7325" t="s">
        <v>11051</v>
      </c>
      <c r="C7325" t="s">
        <v>11052</v>
      </c>
      <c r="D7325" t="s">
        <v>11053</v>
      </c>
      <c r="E7325" t="s">
        <v>8516</v>
      </c>
      <c r="F7325" t="s">
        <v>22669</v>
      </c>
      <c r="G7325" t="s">
        <v>8588</v>
      </c>
      <c r="H7325" t="s">
        <v>8464</v>
      </c>
      <c r="I7325" t="s">
        <v>22195</v>
      </c>
      <c r="J7325" t="s">
        <v>8520</v>
      </c>
    </row>
    <row r="7326" spans="1:10" x14ac:dyDescent="0.25">
      <c r="A7326" t="s">
        <v>11054</v>
      </c>
      <c r="B7326" t="s">
        <v>11055</v>
      </c>
      <c r="C7326" t="s">
        <v>8520</v>
      </c>
      <c r="D7326" t="s">
        <v>11056</v>
      </c>
      <c r="E7326" t="s">
        <v>8516</v>
      </c>
      <c r="F7326" t="s">
        <v>22669</v>
      </c>
      <c r="G7326" t="s">
        <v>8588</v>
      </c>
      <c r="H7326" t="s">
        <v>8464</v>
      </c>
      <c r="I7326" t="s">
        <v>22195</v>
      </c>
      <c r="J7326" t="s">
        <v>8520</v>
      </c>
    </row>
    <row r="7327" spans="1:10" x14ac:dyDescent="0.25">
      <c r="A7327" t="s">
        <v>11018</v>
      </c>
      <c r="B7327" t="s">
        <v>11019</v>
      </c>
      <c r="C7327" t="s">
        <v>11020</v>
      </c>
      <c r="D7327" t="s">
        <v>11021</v>
      </c>
      <c r="E7327" t="s">
        <v>8521</v>
      </c>
      <c r="F7327" t="s">
        <v>22669</v>
      </c>
      <c r="G7327" t="s">
        <v>8588</v>
      </c>
      <c r="H7327" t="s">
        <v>8522</v>
      </c>
      <c r="I7327" t="s">
        <v>22195</v>
      </c>
      <c r="J7327" t="s">
        <v>8520</v>
      </c>
    </row>
    <row r="7328" spans="1:10" x14ac:dyDescent="0.25">
      <c r="A7328" t="s">
        <v>11027</v>
      </c>
      <c r="B7328" t="s">
        <v>11028</v>
      </c>
      <c r="C7328" t="s">
        <v>11029</v>
      </c>
      <c r="D7328" t="s">
        <v>11030</v>
      </c>
      <c r="E7328" t="s">
        <v>8521</v>
      </c>
      <c r="F7328" t="s">
        <v>22669</v>
      </c>
      <c r="G7328" t="s">
        <v>8588</v>
      </c>
      <c r="H7328" t="s">
        <v>8522</v>
      </c>
      <c r="I7328" t="s">
        <v>22195</v>
      </c>
      <c r="J7328" t="s">
        <v>8520</v>
      </c>
    </row>
    <row r="7329" spans="1:10" x14ac:dyDescent="0.25">
      <c r="A7329" t="s">
        <v>22670</v>
      </c>
      <c r="B7329" t="s">
        <v>22671</v>
      </c>
      <c r="C7329" t="s">
        <v>8520</v>
      </c>
      <c r="D7329" t="s">
        <v>22672</v>
      </c>
      <c r="E7329" t="s">
        <v>8521</v>
      </c>
      <c r="F7329" t="s">
        <v>22669</v>
      </c>
      <c r="G7329" t="s">
        <v>8588</v>
      </c>
      <c r="H7329" t="s">
        <v>8522</v>
      </c>
      <c r="I7329" t="s">
        <v>8691</v>
      </c>
      <c r="J7329" t="s">
        <v>8520</v>
      </c>
    </row>
    <row r="7330" spans="1:10" x14ac:dyDescent="0.25">
      <c r="A7330" t="s">
        <v>11050</v>
      </c>
      <c r="B7330" t="s">
        <v>11051</v>
      </c>
      <c r="C7330" t="s">
        <v>11052</v>
      </c>
      <c r="D7330" t="s">
        <v>11053</v>
      </c>
      <c r="E7330" t="s">
        <v>8521</v>
      </c>
      <c r="F7330" t="s">
        <v>22669</v>
      </c>
      <c r="G7330" t="s">
        <v>8588</v>
      </c>
      <c r="H7330" t="s">
        <v>8522</v>
      </c>
      <c r="I7330" t="s">
        <v>22195</v>
      </c>
      <c r="J7330" t="s">
        <v>8520</v>
      </c>
    </row>
    <row r="7331" spans="1:10" x14ac:dyDescent="0.25">
      <c r="A7331" t="s">
        <v>11054</v>
      </c>
      <c r="B7331" t="s">
        <v>11055</v>
      </c>
      <c r="C7331" t="s">
        <v>8520</v>
      </c>
      <c r="D7331" t="s">
        <v>11056</v>
      </c>
      <c r="E7331" t="s">
        <v>8521</v>
      </c>
      <c r="F7331" t="s">
        <v>22669</v>
      </c>
      <c r="G7331" t="s">
        <v>8588</v>
      </c>
      <c r="H7331" t="s">
        <v>8522</v>
      </c>
      <c r="I7331" t="s">
        <v>22195</v>
      </c>
      <c r="J7331" t="s">
        <v>8520</v>
      </c>
    </row>
    <row r="7332" spans="1:10" x14ac:dyDescent="0.25">
      <c r="A7332" t="s">
        <v>10898</v>
      </c>
      <c r="B7332" t="s">
        <v>10899</v>
      </c>
      <c r="C7332" t="s">
        <v>8520</v>
      </c>
      <c r="D7332" t="s">
        <v>10900</v>
      </c>
      <c r="E7332" t="s">
        <v>8550</v>
      </c>
      <c r="F7332" t="s">
        <v>22673</v>
      </c>
      <c r="G7332" t="s">
        <v>8518</v>
      </c>
      <c r="H7332" t="s">
        <v>8464</v>
      </c>
      <c r="I7332" t="s">
        <v>8552</v>
      </c>
      <c r="J7332" t="s">
        <v>22485</v>
      </c>
    </row>
    <row r="7333" spans="1:10" x14ac:dyDescent="0.25">
      <c r="A7333" t="s">
        <v>10898</v>
      </c>
      <c r="B7333" t="s">
        <v>10899</v>
      </c>
      <c r="C7333" t="s">
        <v>8520</v>
      </c>
      <c r="D7333" t="s">
        <v>10900</v>
      </c>
      <c r="E7333" t="s">
        <v>8550</v>
      </c>
      <c r="F7333" t="s">
        <v>22673</v>
      </c>
      <c r="G7333" t="s">
        <v>8518</v>
      </c>
      <c r="H7333" t="s">
        <v>8522</v>
      </c>
      <c r="I7333" t="s">
        <v>8552</v>
      </c>
      <c r="J7333" t="s">
        <v>22485</v>
      </c>
    </row>
    <row r="7334" spans="1:10" x14ac:dyDescent="0.25">
      <c r="A7334" t="s">
        <v>22674</v>
      </c>
      <c r="B7334" t="s">
        <v>22675</v>
      </c>
      <c r="C7334" t="s">
        <v>8520</v>
      </c>
      <c r="D7334" t="s">
        <v>22676</v>
      </c>
      <c r="E7334" t="s">
        <v>8550</v>
      </c>
      <c r="F7334" t="s">
        <v>22677</v>
      </c>
      <c r="G7334" t="s">
        <v>8518</v>
      </c>
      <c r="H7334" t="s">
        <v>8464</v>
      </c>
      <c r="I7334" t="s">
        <v>8569</v>
      </c>
      <c r="J7334" t="s">
        <v>8570</v>
      </c>
    </row>
    <row r="7335" spans="1:10" x14ac:dyDescent="0.25">
      <c r="A7335" t="s">
        <v>22678</v>
      </c>
      <c r="B7335" t="s">
        <v>22679</v>
      </c>
      <c r="C7335" t="s">
        <v>8520</v>
      </c>
      <c r="D7335" t="s">
        <v>22680</v>
      </c>
      <c r="E7335" t="s">
        <v>8550</v>
      </c>
      <c r="F7335" t="s">
        <v>22681</v>
      </c>
      <c r="G7335" t="s">
        <v>8518</v>
      </c>
      <c r="H7335" t="s">
        <v>8464</v>
      </c>
      <c r="I7335" t="s">
        <v>8569</v>
      </c>
      <c r="J7335" t="s">
        <v>8570</v>
      </c>
    </row>
    <row r="7336" spans="1:10" x14ac:dyDescent="0.25">
      <c r="A7336" t="s">
        <v>22682</v>
      </c>
      <c r="B7336" t="s">
        <v>22683</v>
      </c>
      <c r="C7336" t="s">
        <v>8520</v>
      </c>
      <c r="D7336" t="s">
        <v>22684</v>
      </c>
      <c r="E7336" t="s">
        <v>8550</v>
      </c>
      <c r="F7336" t="s">
        <v>22681</v>
      </c>
      <c r="G7336" t="s">
        <v>8518</v>
      </c>
      <c r="H7336" t="s">
        <v>8464</v>
      </c>
      <c r="I7336" t="s">
        <v>8569</v>
      </c>
      <c r="J7336" t="s">
        <v>8570</v>
      </c>
    </row>
    <row r="7337" spans="1:10" x14ac:dyDescent="0.25">
      <c r="A7337" t="s">
        <v>22685</v>
      </c>
      <c r="B7337" t="s">
        <v>22686</v>
      </c>
      <c r="C7337" t="s">
        <v>8520</v>
      </c>
      <c r="D7337" t="s">
        <v>22687</v>
      </c>
      <c r="E7337" t="s">
        <v>8550</v>
      </c>
      <c r="F7337" t="s">
        <v>22688</v>
      </c>
      <c r="G7337" t="s">
        <v>8518</v>
      </c>
      <c r="H7337" t="s">
        <v>8464</v>
      </c>
      <c r="I7337" t="s">
        <v>8569</v>
      </c>
      <c r="J7337" t="s">
        <v>10602</v>
      </c>
    </row>
    <row r="7338" spans="1:10" x14ac:dyDescent="0.25">
      <c r="A7338" t="s">
        <v>22689</v>
      </c>
      <c r="B7338" t="s">
        <v>22690</v>
      </c>
      <c r="C7338" t="s">
        <v>8520</v>
      </c>
      <c r="D7338" t="s">
        <v>22691</v>
      </c>
      <c r="E7338" t="s">
        <v>8550</v>
      </c>
      <c r="F7338" t="s">
        <v>22688</v>
      </c>
      <c r="G7338" t="s">
        <v>8518</v>
      </c>
      <c r="H7338" t="s">
        <v>8464</v>
      </c>
      <c r="I7338" t="s">
        <v>8569</v>
      </c>
      <c r="J7338" t="s">
        <v>10602</v>
      </c>
    </row>
    <row r="7339" spans="1:10" x14ac:dyDescent="0.25">
      <c r="A7339" t="s">
        <v>22674</v>
      </c>
      <c r="B7339" t="s">
        <v>22675</v>
      </c>
      <c r="C7339" t="s">
        <v>8520</v>
      </c>
      <c r="D7339" t="s">
        <v>22676</v>
      </c>
      <c r="E7339" t="s">
        <v>8583</v>
      </c>
      <c r="F7339" t="s">
        <v>22677</v>
      </c>
      <c r="G7339" t="s">
        <v>8518</v>
      </c>
      <c r="H7339" t="s">
        <v>8522</v>
      </c>
      <c r="I7339" t="s">
        <v>8569</v>
      </c>
      <c r="J7339" t="s">
        <v>8570</v>
      </c>
    </row>
    <row r="7340" spans="1:10" x14ac:dyDescent="0.25">
      <c r="A7340" t="s">
        <v>22678</v>
      </c>
      <c r="B7340" t="s">
        <v>22679</v>
      </c>
      <c r="C7340" t="s">
        <v>8520</v>
      </c>
      <c r="D7340" t="s">
        <v>22680</v>
      </c>
      <c r="E7340" t="s">
        <v>8583</v>
      </c>
      <c r="F7340" t="s">
        <v>22681</v>
      </c>
      <c r="G7340" t="s">
        <v>8518</v>
      </c>
      <c r="H7340" t="s">
        <v>8522</v>
      </c>
      <c r="I7340" t="s">
        <v>8569</v>
      </c>
      <c r="J7340" t="s">
        <v>8570</v>
      </c>
    </row>
    <row r="7341" spans="1:10" x14ac:dyDescent="0.25">
      <c r="A7341" t="s">
        <v>22682</v>
      </c>
      <c r="B7341" t="s">
        <v>22683</v>
      </c>
      <c r="C7341" t="s">
        <v>8520</v>
      </c>
      <c r="D7341" t="s">
        <v>22684</v>
      </c>
      <c r="E7341" t="s">
        <v>8583</v>
      </c>
      <c r="F7341" t="s">
        <v>22681</v>
      </c>
      <c r="G7341" t="s">
        <v>8518</v>
      </c>
      <c r="H7341" t="s">
        <v>8522</v>
      </c>
      <c r="I7341" t="s">
        <v>8569</v>
      </c>
      <c r="J7341" t="s">
        <v>8570</v>
      </c>
    </row>
    <row r="7342" spans="1:10" x14ac:dyDescent="0.25">
      <c r="A7342" t="s">
        <v>22685</v>
      </c>
      <c r="B7342" t="s">
        <v>22686</v>
      </c>
      <c r="C7342" t="s">
        <v>8520</v>
      </c>
      <c r="D7342" t="s">
        <v>22687</v>
      </c>
      <c r="E7342" t="s">
        <v>8583</v>
      </c>
      <c r="F7342" t="s">
        <v>22688</v>
      </c>
      <c r="G7342" t="s">
        <v>8518</v>
      </c>
      <c r="H7342" t="s">
        <v>8522</v>
      </c>
      <c r="I7342" t="s">
        <v>8569</v>
      </c>
      <c r="J7342" t="s">
        <v>10602</v>
      </c>
    </row>
    <row r="7343" spans="1:10" x14ac:dyDescent="0.25">
      <c r="A7343" t="s">
        <v>22689</v>
      </c>
      <c r="B7343" t="s">
        <v>22690</v>
      </c>
      <c r="C7343" t="s">
        <v>8520</v>
      </c>
      <c r="D7343" t="s">
        <v>22691</v>
      </c>
      <c r="E7343" t="s">
        <v>8583</v>
      </c>
      <c r="F7343" t="s">
        <v>22688</v>
      </c>
      <c r="G7343" t="s">
        <v>8518</v>
      </c>
      <c r="H7343" t="s">
        <v>8522</v>
      </c>
      <c r="I7343" t="s">
        <v>8569</v>
      </c>
      <c r="J7343" t="s">
        <v>10602</v>
      </c>
    </row>
    <row r="7344" spans="1:10" x14ac:dyDescent="0.25">
      <c r="A7344" t="s">
        <v>22692</v>
      </c>
      <c r="B7344" t="s">
        <v>22693</v>
      </c>
      <c r="C7344" t="s">
        <v>22694</v>
      </c>
      <c r="D7344" t="s">
        <v>22695</v>
      </c>
      <c r="E7344" t="s">
        <v>8516</v>
      </c>
      <c r="F7344" t="s">
        <v>22667</v>
      </c>
      <c r="G7344" t="s">
        <v>8588</v>
      </c>
      <c r="H7344" t="s">
        <v>8464</v>
      </c>
      <c r="I7344" t="s">
        <v>8601</v>
      </c>
      <c r="J7344" t="s">
        <v>8520</v>
      </c>
    </row>
    <row r="7345" spans="1:10" x14ac:dyDescent="0.25">
      <c r="A7345" t="s">
        <v>22696</v>
      </c>
      <c r="B7345" t="s">
        <v>22697</v>
      </c>
      <c r="C7345" t="s">
        <v>22698</v>
      </c>
      <c r="D7345" t="s">
        <v>22699</v>
      </c>
      <c r="E7345" t="s">
        <v>8516</v>
      </c>
      <c r="F7345" t="s">
        <v>22667</v>
      </c>
      <c r="G7345" t="s">
        <v>8588</v>
      </c>
      <c r="H7345" t="s">
        <v>8464</v>
      </c>
      <c r="I7345" t="s">
        <v>8601</v>
      </c>
      <c r="J7345" t="s">
        <v>8520</v>
      </c>
    </row>
    <row r="7346" spans="1:10" x14ac:dyDescent="0.25">
      <c r="A7346" t="s">
        <v>22700</v>
      </c>
      <c r="B7346" t="s">
        <v>22701</v>
      </c>
      <c r="C7346" t="s">
        <v>22702</v>
      </c>
      <c r="D7346" t="s">
        <v>22703</v>
      </c>
      <c r="E7346" t="s">
        <v>8516</v>
      </c>
      <c r="F7346" t="s">
        <v>22667</v>
      </c>
      <c r="G7346" t="s">
        <v>8588</v>
      </c>
      <c r="H7346" t="s">
        <v>8464</v>
      </c>
      <c r="I7346" t="s">
        <v>8691</v>
      </c>
      <c r="J7346" t="s">
        <v>8520</v>
      </c>
    </row>
    <row r="7347" spans="1:10" x14ac:dyDescent="0.25">
      <c r="A7347" t="s">
        <v>22704</v>
      </c>
      <c r="B7347" t="s">
        <v>22705</v>
      </c>
      <c r="C7347" t="s">
        <v>22706</v>
      </c>
      <c r="D7347" t="s">
        <v>22707</v>
      </c>
      <c r="E7347" t="s">
        <v>8516</v>
      </c>
      <c r="F7347" t="s">
        <v>22667</v>
      </c>
      <c r="G7347" t="s">
        <v>8588</v>
      </c>
      <c r="H7347" t="s">
        <v>8464</v>
      </c>
      <c r="I7347" t="s">
        <v>8865</v>
      </c>
      <c r="J7347" t="s">
        <v>8520</v>
      </c>
    </row>
    <row r="7348" spans="1:10" x14ac:dyDescent="0.25">
      <c r="A7348" t="s">
        <v>22708</v>
      </c>
      <c r="B7348" t="s">
        <v>22709</v>
      </c>
      <c r="C7348" t="s">
        <v>22710</v>
      </c>
      <c r="D7348" t="s">
        <v>22711</v>
      </c>
      <c r="E7348" t="s">
        <v>8516</v>
      </c>
      <c r="F7348" t="s">
        <v>22667</v>
      </c>
      <c r="G7348" t="s">
        <v>8588</v>
      </c>
      <c r="H7348" t="s">
        <v>8464</v>
      </c>
      <c r="I7348" t="s">
        <v>8601</v>
      </c>
      <c r="J7348" t="s">
        <v>8520</v>
      </c>
    </row>
    <row r="7349" spans="1:10" x14ac:dyDescent="0.25">
      <c r="A7349" t="s">
        <v>22712</v>
      </c>
      <c r="B7349" t="s">
        <v>22713</v>
      </c>
      <c r="C7349" t="s">
        <v>22714</v>
      </c>
      <c r="D7349" t="s">
        <v>22715</v>
      </c>
      <c r="E7349" t="s">
        <v>8516</v>
      </c>
      <c r="F7349" t="s">
        <v>22667</v>
      </c>
      <c r="G7349" t="s">
        <v>8588</v>
      </c>
      <c r="H7349" t="s">
        <v>8464</v>
      </c>
      <c r="I7349" t="s">
        <v>8601</v>
      </c>
      <c r="J7349" t="s">
        <v>8520</v>
      </c>
    </row>
    <row r="7350" spans="1:10" x14ac:dyDescent="0.25">
      <c r="A7350" t="s">
        <v>22716</v>
      </c>
      <c r="B7350" t="s">
        <v>22717</v>
      </c>
      <c r="C7350" t="s">
        <v>22718</v>
      </c>
      <c r="D7350" t="s">
        <v>22719</v>
      </c>
      <c r="E7350" t="s">
        <v>8516</v>
      </c>
      <c r="F7350" t="s">
        <v>22667</v>
      </c>
      <c r="G7350" t="s">
        <v>8588</v>
      </c>
      <c r="H7350" t="s">
        <v>8464</v>
      </c>
      <c r="I7350" t="s">
        <v>8691</v>
      </c>
      <c r="J7350" t="s">
        <v>8520</v>
      </c>
    </row>
    <row r="7351" spans="1:10" x14ac:dyDescent="0.25">
      <c r="A7351" t="s">
        <v>22720</v>
      </c>
      <c r="B7351" t="s">
        <v>22721</v>
      </c>
      <c r="C7351" t="s">
        <v>22722</v>
      </c>
      <c r="D7351" t="s">
        <v>22723</v>
      </c>
      <c r="E7351" t="s">
        <v>8516</v>
      </c>
      <c r="F7351" t="s">
        <v>22667</v>
      </c>
      <c r="G7351" t="s">
        <v>8588</v>
      </c>
      <c r="H7351" t="s">
        <v>8464</v>
      </c>
      <c r="I7351" t="s">
        <v>8601</v>
      </c>
      <c r="J7351" t="s">
        <v>8520</v>
      </c>
    </row>
    <row r="7352" spans="1:10" x14ac:dyDescent="0.25">
      <c r="A7352" t="s">
        <v>22724</v>
      </c>
      <c r="B7352" t="s">
        <v>22725</v>
      </c>
      <c r="C7352" t="s">
        <v>22726</v>
      </c>
      <c r="D7352" t="s">
        <v>22727</v>
      </c>
      <c r="E7352" t="s">
        <v>8516</v>
      </c>
      <c r="F7352" t="s">
        <v>22667</v>
      </c>
      <c r="G7352" t="s">
        <v>8588</v>
      </c>
      <c r="H7352" t="s">
        <v>8464</v>
      </c>
      <c r="I7352" t="s">
        <v>8601</v>
      </c>
      <c r="J7352" t="s">
        <v>8520</v>
      </c>
    </row>
    <row r="7353" spans="1:10" x14ac:dyDescent="0.25">
      <c r="A7353" t="s">
        <v>22728</v>
      </c>
      <c r="B7353" t="s">
        <v>22729</v>
      </c>
      <c r="C7353" t="s">
        <v>22730</v>
      </c>
      <c r="D7353" t="s">
        <v>22731</v>
      </c>
      <c r="E7353" t="s">
        <v>8516</v>
      </c>
      <c r="F7353" t="s">
        <v>22667</v>
      </c>
      <c r="G7353" t="s">
        <v>8588</v>
      </c>
      <c r="H7353" t="s">
        <v>8464</v>
      </c>
      <c r="I7353" t="s">
        <v>8601</v>
      </c>
      <c r="J7353" t="s">
        <v>8520</v>
      </c>
    </row>
    <row r="7354" spans="1:10" x14ac:dyDescent="0.25">
      <c r="A7354" t="s">
        <v>22732</v>
      </c>
      <c r="B7354" t="s">
        <v>22733</v>
      </c>
      <c r="C7354" t="s">
        <v>22734</v>
      </c>
      <c r="D7354" t="s">
        <v>22735</v>
      </c>
      <c r="E7354" t="s">
        <v>8516</v>
      </c>
      <c r="F7354" t="s">
        <v>22667</v>
      </c>
      <c r="G7354" t="s">
        <v>8588</v>
      </c>
      <c r="H7354" t="s">
        <v>8464</v>
      </c>
      <c r="I7354" t="s">
        <v>8601</v>
      </c>
      <c r="J7354" t="s">
        <v>8520</v>
      </c>
    </row>
    <row r="7355" spans="1:10" x14ac:dyDescent="0.25">
      <c r="A7355" t="s">
        <v>22736</v>
      </c>
      <c r="B7355" t="s">
        <v>22737</v>
      </c>
      <c r="C7355" t="s">
        <v>22738</v>
      </c>
      <c r="D7355" t="s">
        <v>22739</v>
      </c>
      <c r="E7355" t="s">
        <v>8516</v>
      </c>
      <c r="F7355" t="s">
        <v>22667</v>
      </c>
      <c r="G7355" t="s">
        <v>8588</v>
      </c>
      <c r="H7355" t="s">
        <v>8464</v>
      </c>
      <c r="I7355" t="s">
        <v>8865</v>
      </c>
      <c r="J7355" t="s">
        <v>8520</v>
      </c>
    </row>
    <row r="7356" spans="1:10" x14ac:dyDescent="0.25">
      <c r="A7356" t="s">
        <v>22740</v>
      </c>
      <c r="B7356" t="s">
        <v>22741</v>
      </c>
      <c r="C7356" t="s">
        <v>22742</v>
      </c>
      <c r="D7356" t="s">
        <v>22743</v>
      </c>
      <c r="E7356" t="s">
        <v>8516</v>
      </c>
      <c r="F7356" t="s">
        <v>22667</v>
      </c>
      <c r="G7356" t="s">
        <v>8588</v>
      </c>
      <c r="H7356" t="s">
        <v>8464</v>
      </c>
      <c r="I7356" t="s">
        <v>8865</v>
      </c>
      <c r="J7356" t="s">
        <v>8520</v>
      </c>
    </row>
    <row r="7357" spans="1:10" x14ac:dyDescent="0.25">
      <c r="A7357" t="s">
        <v>22744</v>
      </c>
      <c r="B7357" t="s">
        <v>22745</v>
      </c>
      <c r="C7357" t="s">
        <v>22746</v>
      </c>
      <c r="D7357" t="s">
        <v>22747</v>
      </c>
      <c r="E7357" t="s">
        <v>8516</v>
      </c>
      <c r="F7357" t="s">
        <v>22667</v>
      </c>
      <c r="G7357" t="s">
        <v>8588</v>
      </c>
      <c r="H7357" t="s">
        <v>8464</v>
      </c>
      <c r="I7357" t="s">
        <v>8601</v>
      </c>
      <c r="J7357" t="s">
        <v>8520</v>
      </c>
    </row>
    <row r="7358" spans="1:10" x14ac:dyDescent="0.25">
      <c r="A7358" t="s">
        <v>22748</v>
      </c>
      <c r="B7358" t="s">
        <v>22749</v>
      </c>
      <c r="C7358" t="s">
        <v>22750</v>
      </c>
      <c r="D7358" t="s">
        <v>22751</v>
      </c>
      <c r="E7358" t="s">
        <v>8516</v>
      </c>
      <c r="F7358" t="s">
        <v>22667</v>
      </c>
      <c r="G7358" t="s">
        <v>8588</v>
      </c>
      <c r="H7358" t="s">
        <v>8464</v>
      </c>
      <c r="I7358" t="s">
        <v>8601</v>
      </c>
      <c r="J7358" t="s">
        <v>8520</v>
      </c>
    </row>
    <row r="7359" spans="1:10" x14ac:dyDescent="0.25">
      <c r="A7359" t="s">
        <v>22752</v>
      </c>
      <c r="B7359" t="s">
        <v>22753</v>
      </c>
      <c r="C7359" t="s">
        <v>22754</v>
      </c>
      <c r="D7359" t="s">
        <v>22755</v>
      </c>
      <c r="E7359" t="s">
        <v>8516</v>
      </c>
      <c r="F7359" t="s">
        <v>22667</v>
      </c>
      <c r="G7359" t="s">
        <v>8588</v>
      </c>
      <c r="H7359" t="s">
        <v>8464</v>
      </c>
      <c r="I7359" t="s">
        <v>8601</v>
      </c>
      <c r="J7359" t="s">
        <v>8520</v>
      </c>
    </row>
    <row r="7360" spans="1:10" x14ac:dyDescent="0.25">
      <c r="A7360" t="s">
        <v>22756</v>
      </c>
      <c r="B7360" t="s">
        <v>22757</v>
      </c>
      <c r="C7360" t="s">
        <v>22758</v>
      </c>
      <c r="D7360" t="s">
        <v>22759</v>
      </c>
      <c r="E7360" t="s">
        <v>8516</v>
      </c>
      <c r="F7360" t="s">
        <v>22667</v>
      </c>
      <c r="G7360" t="s">
        <v>8588</v>
      </c>
      <c r="H7360" t="s">
        <v>8464</v>
      </c>
      <c r="I7360" t="s">
        <v>8601</v>
      </c>
      <c r="J7360" t="s">
        <v>8520</v>
      </c>
    </row>
    <row r="7361" spans="1:10" x14ac:dyDescent="0.25">
      <c r="A7361" t="s">
        <v>22692</v>
      </c>
      <c r="B7361" t="s">
        <v>22693</v>
      </c>
      <c r="C7361" t="s">
        <v>22694</v>
      </c>
      <c r="D7361" t="s">
        <v>22695</v>
      </c>
      <c r="E7361" t="s">
        <v>8521</v>
      </c>
      <c r="F7361" t="s">
        <v>22667</v>
      </c>
      <c r="G7361" t="s">
        <v>8588</v>
      </c>
      <c r="H7361" t="s">
        <v>8522</v>
      </c>
      <c r="I7361" t="s">
        <v>8601</v>
      </c>
      <c r="J7361" t="s">
        <v>8520</v>
      </c>
    </row>
    <row r="7362" spans="1:10" x14ac:dyDescent="0.25">
      <c r="A7362" t="s">
        <v>22696</v>
      </c>
      <c r="B7362" t="s">
        <v>22697</v>
      </c>
      <c r="C7362" t="s">
        <v>22698</v>
      </c>
      <c r="D7362" t="s">
        <v>22699</v>
      </c>
      <c r="E7362" t="s">
        <v>8521</v>
      </c>
      <c r="F7362" t="s">
        <v>22667</v>
      </c>
      <c r="G7362" t="s">
        <v>8588</v>
      </c>
      <c r="H7362" t="s">
        <v>8522</v>
      </c>
      <c r="I7362" t="s">
        <v>8601</v>
      </c>
      <c r="J7362" t="s">
        <v>8520</v>
      </c>
    </row>
    <row r="7363" spans="1:10" x14ac:dyDescent="0.25">
      <c r="A7363" t="s">
        <v>22700</v>
      </c>
      <c r="B7363" t="s">
        <v>22701</v>
      </c>
      <c r="C7363" t="s">
        <v>22702</v>
      </c>
      <c r="D7363" t="s">
        <v>22703</v>
      </c>
      <c r="E7363" t="s">
        <v>8521</v>
      </c>
      <c r="F7363" t="s">
        <v>22667</v>
      </c>
      <c r="G7363" t="s">
        <v>8588</v>
      </c>
      <c r="H7363" t="s">
        <v>8522</v>
      </c>
      <c r="I7363" t="s">
        <v>8691</v>
      </c>
      <c r="J7363" t="s">
        <v>8520</v>
      </c>
    </row>
    <row r="7364" spans="1:10" x14ac:dyDescent="0.25">
      <c r="A7364" t="s">
        <v>22704</v>
      </c>
      <c r="B7364" t="s">
        <v>22705</v>
      </c>
      <c r="C7364" t="s">
        <v>22706</v>
      </c>
      <c r="D7364" t="s">
        <v>22707</v>
      </c>
      <c r="E7364" t="s">
        <v>8521</v>
      </c>
      <c r="F7364" t="s">
        <v>22667</v>
      </c>
      <c r="G7364" t="s">
        <v>8588</v>
      </c>
      <c r="H7364" t="s">
        <v>8522</v>
      </c>
      <c r="I7364" t="s">
        <v>8865</v>
      </c>
      <c r="J7364" t="s">
        <v>8520</v>
      </c>
    </row>
    <row r="7365" spans="1:10" x14ac:dyDescent="0.25">
      <c r="A7365" t="s">
        <v>22708</v>
      </c>
      <c r="B7365" t="s">
        <v>22709</v>
      </c>
      <c r="C7365" t="s">
        <v>22710</v>
      </c>
      <c r="D7365" t="s">
        <v>22711</v>
      </c>
      <c r="E7365" t="s">
        <v>8521</v>
      </c>
      <c r="F7365" t="s">
        <v>22667</v>
      </c>
      <c r="G7365" t="s">
        <v>8588</v>
      </c>
      <c r="H7365" t="s">
        <v>8522</v>
      </c>
      <c r="I7365" t="s">
        <v>8601</v>
      </c>
      <c r="J7365" t="s">
        <v>8520</v>
      </c>
    </row>
    <row r="7366" spans="1:10" x14ac:dyDescent="0.25">
      <c r="A7366" t="s">
        <v>22712</v>
      </c>
      <c r="B7366" t="s">
        <v>22713</v>
      </c>
      <c r="C7366" t="s">
        <v>22714</v>
      </c>
      <c r="D7366" t="s">
        <v>22715</v>
      </c>
      <c r="E7366" t="s">
        <v>8521</v>
      </c>
      <c r="F7366" t="s">
        <v>22667</v>
      </c>
      <c r="G7366" t="s">
        <v>8588</v>
      </c>
      <c r="H7366" t="s">
        <v>8522</v>
      </c>
      <c r="I7366" t="s">
        <v>8601</v>
      </c>
      <c r="J7366" t="s">
        <v>8520</v>
      </c>
    </row>
    <row r="7367" spans="1:10" x14ac:dyDescent="0.25">
      <c r="A7367" t="s">
        <v>22716</v>
      </c>
      <c r="B7367" t="s">
        <v>22717</v>
      </c>
      <c r="C7367" t="s">
        <v>22718</v>
      </c>
      <c r="D7367" t="s">
        <v>22719</v>
      </c>
      <c r="E7367" t="s">
        <v>8521</v>
      </c>
      <c r="F7367" t="s">
        <v>22667</v>
      </c>
      <c r="G7367" t="s">
        <v>8588</v>
      </c>
      <c r="H7367" t="s">
        <v>8522</v>
      </c>
      <c r="I7367" t="s">
        <v>8691</v>
      </c>
      <c r="J7367" t="s">
        <v>8520</v>
      </c>
    </row>
    <row r="7368" spans="1:10" x14ac:dyDescent="0.25">
      <c r="A7368" t="s">
        <v>22720</v>
      </c>
      <c r="B7368" t="s">
        <v>22721</v>
      </c>
      <c r="C7368" t="s">
        <v>22722</v>
      </c>
      <c r="D7368" t="s">
        <v>22723</v>
      </c>
      <c r="E7368" t="s">
        <v>8521</v>
      </c>
      <c r="F7368" t="s">
        <v>22667</v>
      </c>
      <c r="G7368" t="s">
        <v>8588</v>
      </c>
      <c r="H7368" t="s">
        <v>8522</v>
      </c>
      <c r="I7368" t="s">
        <v>8601</v>
      </c>
      <c r="J7368" t="s">
        <v>8520</v>
      </c>
    </row>
    <row r="7369" spans="1:10" x14ac:dyDescent="0.25">
      <c r="A7369" t="s">
        <v>22724</v>
      </c>
      <c r="B7369" t="s">
        <v>22725</v>
      </c>
      <c r="C7369" t="s">
        <v>22726</v>
      </c>
      <c r="D7369" t="s">
        <v>22727</v>
      </c>
      <c r="E7369" t="s">
        <v>8521</v>
      </c>
      <c r="F7369" t="s">
        <v>22667</v>
      </c>
      <c r="G7369" t="s">
        <v>8588</v>
      </c>
      <c r="H7369" t="s">
        <v>8522</v>
      </c>
      <c r="I7369" t="s">
        <v>8601</v>
      </c>
      <c r="J7369" t="s">
        <v>8520</v>
      </c>
    </row>
    <row r="7370" spans="1:10" x14ac:dyDescent="0.25">
      <c r="A7370" t="s">
        <v>22728</v>
      </c>
      <c r="B7370" t="s">
        <v>22729</v>
      </c>
      <c r="C7370" t="s">
        <v>22730</v>
      </c>
      <c r="D7370" t="s">
        <v>22731</v>
      </c>
      <c r="E7370" t="s">
        <v>8521</v>
      </c>
      <c r="F7370" t="s">
        <v>22667</v>
      </c>
      <c r="G7370" t="s">
        <v>8588</v>
      </c>
      <c r="H7370" t="s">
        <v>8522</v>
      </c>
      <c r="I7370" t="s">
        <v>8601</v>
      </c>
      <c r="J7370" t="s">
        <v>8520</v>
      </c>
    </row>
    <row r="7371" spans="1:10" x14ac:dyDescent="0.25">
      <c r="A7371" t="s">
        <v>22732</v>
      </c>
      <c r="B7371" t="s">
        <v>22733</v>
      </c>
      <c r="C7371" t="s">
        <v>22734</v>
      </c>
      <c r="D7371" t="s">
        <v>22735</v>
      </c>
      <c r="E7371" t="s">
        <v>8521</v>
      </c>
      <c r="F7371" t="s">
        <v>22667</v>
      </c>
      <c r="G7371" t="s">
        <v>8588</v>
      </c>
      <c r="H7371" t="s">
        <v>8522</v>
      </c>
      <c r="I7371" t="s">
        <v>8601</v>
      </c>
      <c r="J7371" t="s">
        <v>8520</v>
      </c>
    </row>
    <row r="7372" spans="1:10" x14ac:dyDescent="0.25">
      <c r="A7372" t="s">
        <v>22736</v>
      </c>
      <c r="B7372" t="s">
        <v>22737</v>
      </c>
      <c r="C7372" t="s">
        <v>22738</v>
      </c>
      <c r="D7372" t="s">
        <v>22739</v>
      </c>
      <c r="E7372" t="s">
        <v>8521</v>
      </c>
      <c r="F7372" t="s">
        <v>22667</v>
      </c>
      <c r="G7372" t="s">
        <v>8588</v>
      </c>
      <c r="H7372" t="s">
        <v>8522</v>
      </c>
      <c r="I7372" t="s">
        <v>8865</v>
      </c>
      <c r="J7372" t="s">
        <v>8520</v>
      </c>
    </row>
    <row r="7373" spans="1:10" x14ac:dyDescent="0.25">
      <c r="A7373" t="s">
        <v>22740</v>
      </c>
      <c r="B7373" t="s">
        <v>22741</v>
      </c>
      <c r="C7373" t="s">
        <v>22742</v>
      </c>
      <c r="D7373" t="s">
        <v>22743</v>
      </c>
      <c r="E7373" t="s">
        <v>8521</v>
      </c>
      <c r="F7373" t="s">
        <v>22667</v>
      </c>
      <c r="G7373" t="s">
        <v>8588</v>
      </c>
      <c r="H7373" t="s">
        <v>8522</v>
      </c>
      <c r="I7373" t="s">
        <v>8865</v>
      </c>
      <c r="J7373" t="s">
        <v>8520</v>
      </c>
    </row>
    <row r="7374" spans="1:10" x14ac:dyDescent="0.25">
      <c r="A7374" t="s">
        <v>22744</v>
      </c>
      <c r="B7374" t="s">
        <v>22745</v>
      </c>
      <c r="C7374" t="s">
        <v>22746</v>
      </c>
      <c r="D7374" t="s">
        <v>22747</v>
      </c>
      <c r="E7374" t="s">
        <v>8521</v>
      </c>
      <c r="F7374" t="s">
        <v>22667</v>
      </c>
      <c r="G7374" t="s">
        <v>8588</v>
      </c>
      <c r="H7374" t="s">
        <v>8522</v>
      </c>
      <c r="I7374" t="s">
        <v>8601</v>
      </c>
      <c r="J7374" t="s">
        <v>8520</v>
      </c>
    </row>
    <row r="7375" spans="1:10" x14ac:dyDescent="0.25">
      <c r="A7375" t="s">
        <v>22748</v>
      </c>
      <c r="B7375" t="s">
        <v>22749</v>
      </c>
      <c r="C7375" t="s">
        <v>22750</v>
      </c>
      <c r="D7375" t="s">
        <v>22751</v>
      </c>
      <c r="E7375" t="s">
        <v>8521</v>
      </c>
      <c r="F7375" t="s">
        <v>22667</v>
      </c>
      <c r="G7375" t="s">
        <v>8588</v>
      </c>
      <c r="H7375" t="s">
        <v>8522</v>
      </c>
      <c r="I7375" t="s">
        <v>8601</v>
      </c>
      <c r="J7375" t="s">
        <v>8520</v>
      </c>
    </row>
    <row r="7376" spans="1:10" x14ac:dyDescent="0.25">
      <c r="A7376" t="s">
        <v>22752</v>
      </c>
      <c r="B7376" t="s">
        <v>22753</v>
      </c>
      <c r="C7376" t="s">
        <v>22754</v>
      </c>
      <c r="D7376" t="s">
        <v>22755</v>
      </c>
      <c r="E7376" t="s">
        <v>8521</v>
      </c>
      <c r="F7376" t="s">
        <v>22667</v>
      </c>
      <c r="G7376" t="s">
        <v>8588</v>
      </c>
      <c r="H7376" t="s">
        <v>8522</v>
      </c>
      <c r="I7376" t="s">
        <v>8601</v>
      </c>
      <c r="J7376" t="s">
        <v>8520</v>
      </c>
    </row>
    <row r="7377" spans="1:10" x14ac:dyDescent="0.25">
      <c r="A7377" t="s">
        <v>22756</v>
      </c>
      <c r="B7377" t="s">
        <v>22757</v>
      </c>
      <c r="C7377" t="s">
        <v>22758</v>
      </c>
      <c r="D7377" t="s">
        <v>22759</v>
      </c>
      <c r="E7377" t="s">
        <v>8521</v>
      </c>
      <c r="F7377" t="s">
        <v>22667</v>
      </c>
      <c r="G7377" t="s">
        <v>8588</v>
      </c>
      <c r="H7377" t="s">
        <v>8522</v>
      </c>
      <c r="I7377" t="s">
        <v>8601</v>
      </c>
      <c r="J7377" t="s">
        <v>8520</v>
      </c>
    </row>
    <row r="7378" spans="1:10" x14ac:dyDescent="0.25">
      <c r="A7378" t="s">
        <v>22760</v>
      </c>
      <c r="B7378" t="s">
        <v>22761</v>
      </c>
      <c r="C7378" t="s">
        <v>22762</v>
      </c>
      <c r="D7378" t="s">
        <v>22763</v>
      </c>
      <c r="E7378" t="s">
        <v>8516</v>
      </c>
      <c r="F7378" t="s">
        <v>22667</v>
      </c>
      <c r="G7378" t="s">
        <v>8588</v>
      </c>
      <c r="H7378" t="s">
        <v>8464</v>
      </c>
      <c r="I7378" t="s">
        <v>8601</v>
      </c>
      <c r="J7378" t="s">
        <v>8520</v>
      </c>
    </row>
    <row r="7379" spans="1:10" x14ac:dyDescent="0.25">
      <c r="A7379" t="s">
        <v>22764</v>
      </c>
      <c r="B7379" t="s">
        <v>22765</v>
      </c>
      <c r="C7379" t="s">
        <v>22766</v>
      </c>
      <c r="D7379" t="s">
        <v>22767</v>
      </c>
      <c r="E7379" t="s">
        <v>8516</v>
      </c>
      <c r="F7379" t="s">
        <v>22667</v>
      </c>
      <c r="G7379" t="s">
        <v>8588</v>
      </c>
      <c r="H7379" t="s">
        <v>8464</v>
      </c>
      <c r="I7379" t="s">
        <v>8601</v>
      </c>
      <c r="J7379" t="s">
        <v>8520</v>
      </c>
    </row>
    <row r="7380" spans="1:10" x14ac:dyDescent="0.25">
      <c r="A7380" t="s">
        <v>22768</v>
      </c>
      <c r="B7380" t="s">
        <v>22769</v>
      </c>
      <c r="C7380" t="s">
        <v>22770</v>
      </c>
      <c r="D7380" t="s">
        <v>22771</v>
      </c>
      <c r="E7380" t="s">
        <v>8516</v>
      </c>
      <c r="F7380" t="s">
        <v>22667</v>
      </c>
      <c r="G7380" t="s">
        <v>8588</v>
      </c>
      <c r="H7380" t="s">
        <v>8464</v>
      </c>
      <c r="I7380" t="s">
        <v>8601</v>
      </c>
      <c r="J7380" t="s">
        <v>8520</v>
      </c>
    </row>
    <row r="7381" spans="1:10" x14ac:dyDescent="0.25">
      <c r="A7381" t="s">
        <v>22772</v>
      </c>
      <c r="B7381" t="s">
        <v>22773</v>
      </c>
      <c r="C7381" t="s">
        <v>22774</v>
      </c>
      <c r="D7381" t="s">
        <v>22775</v>
      </c>
      <c r="E7381" t="s">
        <v>8516</v>
      </c>
      <c r="F7381" t="s">
        <v>22667</v>
      </c>
      <c r="G7381" t="s">
        <v>8588</v>
      </c>
      <c r="H7381" t="s">
        <v>8464</v>
      </c>
      <c r="I7381" t="s">
        <v>8601</v>
      </c>
      <c r="J7381" t="s">
        <v>8520</v>
      </c>
    </row>
    <row r="7382" spans="1:10" x14ac:dyDescent="0.25">
      <c r="A7382" t="s">
        <v>22776</v>
      </c>
      <c r="B7382" t="s">
        <v>22777</v>
      </c>
      <c r="C7382" t="s">
        <v>22778</v>
      </c>
      <c r="D7382" t="s">
        <v>22779</v>
      </c>
      <c r="E7382" t="s">
        <v>8516</v>
      </c>
      <c r="F7382" t="s">
        <v>22667</v>
      </c>
      <c r="G7382" t="s">
        <v>8588</v>
      </c>
      <c r="H7382" t="s">
        <v>8464</v>
      </c>
      <c r="I7382" t="s">
        <v>8601</v>
      </c>
      <c r="J7382" t="s">
        <v>8520</v>
      </c>
    </row>
    <row r="7383" spans="1:10" x14ac:dyDescent="0.25">
      <c r="A7383" t="s">
        <v>22780</v>
      </c>
      <c r="B7383" t="s">
        <v>22781</v>
      </c>
      <c r="C7383" t="s">
        <v>22782</v>
      </c>
      <c r="D7383" t="s">
        <v>22783</v>
      </c>
      <c r="E7383" t="s">
        <v>8516</v>
      </c>
      <c r="F7383" t="s">
        <v>22667</v>
      </c>
      <c r="G7383" t="s">
        <v>8588</v>
      </c>
      <c r="H7383" t="s">
        <v>8464</v>
      </c>
      <c r="I7383" t="s">
        <v>8601</v>
      </c>
      <c r="J7383" t="s">
        <v>8520</v>
      </c>
    </row>
    <row r="7384" spans="1:10" x14ac:dyDescent="0.25">
      <c r="A7384" t="s">
        <v>22784</v>
      </c>
      <c r="B7384" t="s">
        <v>22785</v>
      </c>
      <c r="C7384" t="s">
        <v>22786</v>
      </c>
      <c r="D7384" t="s">
        <v>22787</v>
      </c>
      <c r="E7384" t="s">
        <v>8516</v>
      </c>
      <c r="F7384" t="s">
        <v>22667</v>
      </c>
      <c r="G7384" t="s">
        <v>8588</v>
      </c>
      <c r="H7384" t="s">
        <v>8464</v>
      </c>
      <c r="I7384" t="s">
        <v>8601</v>
      </c>
      <c r="J7384" t="s">
        <v>8520</v>
      </c>
    </row>
    <row r="7385" spans="1:10" x14ac:dyDescent="0.25">
      <c r="A7385" t="s">
        <v>22788</v>
      </c>
      <c r="B7385" t="s">
        <v>22789</v>
      </c>
      <c r="C7385" t="s">
        <v>22790</v>
      </c>
      <c r="D7385" t="s">
        <v>22791</v>
      </c>
      <c r="E7385" t="s">
        <v>8516</v>
      </c>
      <c r="F7385" t="s">
        <v>22667</v>
      </c>
      <c r="G7385" t="s">
        <v>8588</v>
      </c>
      <c r="H7385" t="s">
        <v>8464</v>
      </c>
      <c r="I7385" t="s">
        <v>8601</v>
      </c>
      <c r="J7385" t="s">
        <v>8520</v>
      </c>
    </row>
    <row r="7386" spans="1:10" x14ac:dyDescent="0.25">
      <c r="A7386" t="s">
        <v>22792</v>
      </c>
      <c r="B7386" t="s">
        <v>22793</v>
      </c>
      <c r="C7386" t="s">
        <v>22794</v>
      </c>
      <c r="D7386" t="s">
        <v>22795</v>
      </c>
      <c r="E7386" t="s">
        <v>8516</v>
      </c>
      <c r="F7386" t="s">
        <v>22667</v>
      </c>
      <c r="G7386" t="s">
        <v>8588</v>
      </c>
      <c r="H7386" t="s">
        <v>8464</v>
      </c>
      <c r="I7386" t="s">
        <v>8601</v>
      </c>
      <c r="J7386" t="s">
        <v>8520</v>
      </c>
    </row>
    <row r="7387" spans="1:10" x14ac:dyDescent="0.25">
      <c r="A7387" t="s">
        <v>22796</v>
      </c>
      <c r="B7387" t="s">
        <v>22797</v>
      </c>
      <c r="C7387" t="s">
        <v>22798</v>
      </c>
      <c r="D7387" t="s">
        <v>22799</v>
      </c>
      <c r="E7387" t="s">
        <v>8516</v>
      </c>
      <c r="F7387" t="s">
        <v>22667</v>
      </c>
      <c r="G7387" t="s">
        <v>8588</v>
      </c>
      <c r="H7387" t="s">
        <v>8464</v>
      </c>
      <c r="I7387" t="s">
        <v>8601</v>
      </c>
      <c r="J7387" t="s">
        <v>8520</v>
      </c>
    </row>
    <row r="7388" spans="1:10" x14ac:dyDescent="0.25">
      <c r="A7388" t="s">
        <v>22760</v>
      </c>
      <c r="B7388" t="s">
        <v>22761</v>
      </c>
      <c r="C7388" t="s">
        <v>22762</v>
      </c>
      <c r="D7388" t="s">
        <v>22763</v>
      </c>
      <c r="E7388" t="s">
        <v>8521</v>
      </c>
      <c r="F7388" t="s">
        <v>22667</v>
      </c>
      <c r="G7388" t="s">
        <v>8588</v>
      </c>
      <c r="H7388" t="s">
        <v>8522</v>
      </c>
      <c r="I7388" t="s">
        <v>8601</v>
      </c>
      <c r="J7388" t="s">
        <v>8520</v>
      </c>
    </row>
    <row r="7389" spans="1:10" x14ac:dyDescent="0.25">
      <c r="A7389" t="s">
        <v>22764</v>
      </c>
      <c r="B7389" t="s">
        <v>22765</v>
      </c>
      <c r="C7389" t="s">
        <v>22766</v>
      </c>
      <c r="D7389" t="s">
        <v>22767</v>
      </c>
      <c r="E7389" t="s">
        <v>8521</v>
      </c>
      <c r="F7389" t="s">
        <v>22667</v>
      </c>
      <c r="G7389" t="s">
        <v>8588</v>
      </c>
      <c r="H7389" t="s">
        <v>8522</v>
      </c>
      <c r="I7389" t="s">
        <v>8601</v>
      </c>
      <c r="J7389" t="s">
        <v>8520</v>
      </c>
    </row>
    <row r="7390" spans="1:10" x14ac:dyDescent="0.25">
      <c r="A7390" t="s">
        <v>22768</v>
      </c>
      <c r="B7390" t="s">
        <v>22769</v>
      </c>
      <c r="C7390" t="s">
        <v>22770</v>
      </c>
      <c r="D7390" t="s">
        <v>22771</v>
      </c>
      <c r="E7390" t="s">
        <v>8521</v>
      </c>
      <c r="F7390" t="s">
        <v>22667</v>
      </c>
      <c r="G7390" t="s">
        <v>8588</v>
      </c>
      <c r="H7390" t="s">
        <v>8522</v>
      </c>
      <c r="I7390" t="s">
        <v>8601</v>
      </c>
      <c r="J7390" t="s">
        <v>8520</v>
      </c>
    </row>
    <row r="7391" spans="1:10" x14ac:dyDescent="0.25">
      <c r="A7391" t="s">
        <v>22772</v>
      </c>
      <c r="B7391" t="s">
        <v>22773</v>
      </c>
      <c r="C7391" t="s">
        <v>22774</v>
      </c>
      <c r="D7391" t="s">
        <v>22775</v>
      </c>
      <c r="E7391" t="s">
        <v>8521</v>
      </c>
      <c r="F7391" t="s">
        <v>22667</v>
      </c>
      <c r="G7391" t="s">
        <v>8588</v>
      </c>
      <c r="H7391" t="s">
        <v>8522</v>
      </c>
      <c r="I7391" t="s">
        <v>8601</v>
      </c>
      <c r="J7391" t="s">
        <v>8520</v>
      </c>
    </row>
    <row r="7392" spans="1:10" x14ac:dyDescent="0.25">
      <c r="A7392" t="s">
        <v>22776</v>
      </c>
      <c r="B7392" t="s">
        <v>22777</v>
      </c>
      <c r="C7392" t="s">
        <v>22778</v>
      </c>
      <c r="D7392" t="s">
        <v>22779</v>
      </c>
      <c r="E7392" t="s">
        <v>8521</v>
      </c>
      <c r="F7392" t="s">
        <v>22667</v>
      </c>
      <c r="G7392" t="s">
        <v>8588</v>
      </c>
      <c r="H7392" t="s">
        <v>8522</v>
      </c>
      <c r="I7392" t="s">
        <v>8601</v>
      </c>
      <c r="J7392" t="s">
        <v>8520</v>
      </c>
    </row>
    <row r="7393" spans="1:10" x14ac:dyDescent="0.25">
      <c r="A7393" t="s">
        <v>22780</v>
      </c>
      <c r="B7393" t="s">
        <v>22781</v>
      </c>
      <c r="C7393" t="s">
        <v>22782</v>
      </c>
      <c r="D7393" t="s">
        <v>22783</v>
      </c>
      <c r="E7393" t="s">
        <v>8521</v>
      </c>
      <c r="F7393" t="s">
        <v>22667</v>
      </c>
      <c r="G7393" t="s">
        <v>8588</v>
      </c>
      <c r="H7393" t="s">
        <v>8522</v>
      </c>
      <c r="I7393" t="s">
        <v>8601</v>
      </c>
      <c r="J7393" t="s">
        <v>8520</v>
      </c>
    </row>
    <row r="7394" spans="1:10" x14ac:dyDescent="0.25">
      <c r="A7394" t="s">
        <v>22784</v>
      </c>
      <c r="B7394" t="s">
        <v>22785</v>
      </c>
      <c r="C7394" t="s">
        <v>22786</v>
      </c>
      <c r="D7394" t="s">
        <v>22787</v>
      </c>
      <c r="E7394" t="s">
        <v>8521</v>
      </c>
      <c r="F7394" t="s">
        <v>22667</v>
      </c>
      <c r="G7394" t="s">
        <v>8588</v>
      </c>
      <c r="H7394" t="s">
        <v>8522</v>
      </c>
      <c r="I7394" t="s">
        <v>8601</v>
      </c>
      <c r="J7394" t="s">
        <v>8520</v>
      </c>
    </row>
    <row r="7395" spans="1:10" x14ac:dyDescent="0.25">
      <c r="A7395" t="s">
        <v>22788</v>
      </c>
      <c r="B7395" t="s">
        <v>22789</v>
      </c>
      <c r="C7395" t="s">
        <v>22790</v>
      </c>
      <c r="D7395" t="s">
        <v>22791</v>
      </c>
      <c r="E7395" t="s">
        <v>8521</v>
      </c>
      <c r="F7395" t="s">
        <v>22667</v>
      </c>
      <c r="G7395" t="s">
        <v>8588</v>
      </c>
      <c r="H7395" t="s">
        <v>8522</v>
      </c>
      <c r="I7395" t="s">
        <v>8601</v>
      </c>
      <c r="J7395" t="s">
        <v>8520</v>
      </c>
    </row>
    <row r="7396" spans="1:10" x14ac:dyDescent="0.25">
      <c r="A7396" t="s">
        <v>22792</v>
      </c>
      <c r="B7396" t="s">
        <v>22793</v>
      </c>
      <c r="C7396" t="s">
        <v>22794</v>
      </c>
      <c r="D7396" t="s">
        <v>22795</v>
      </c>
      <c r="E7396" t="s">
        <v>8521</v>
      </c>
      <c r="F7396" t="s">
        <v>22667</v>
      </c>
      <c r="G7396" t="s">
        <v>8588</v>
      </c>
      <c r="H7396" t="s">
        <v>8522</v>
      </c>
      <c r="I7396" t="s">
        <v>8601</v>
      </c>
      <c r="J7396" t="s">
        <v>8520</v>
      </c>
    </row>
    <row r="7397" spans="1:10" x14ac:dyDescent="0.25">
      <c r="A7397" t="s">
        <v>22796</v>
      </c>
      <c r="B7397" t="s">
        <v>22797</v>
      </c>
      <c r="C7397" t="s">
        <v>22798</v>
      </c>
      <c r="D7397" t="s">
        <v>22799</v>
      </c>
      <c r="E7397" t="s">
        <v>8521</v>
      </c>
      <c r="F7397" t="s">
        <v>22667</v>
      </c>
      <c r="G7397" t="s">
        <v>8588</v>
      </c>
      <c r="H7397" t="s">
        <v>8522</v>
      </c>
      <c r="I7397" t="s">
        <v>8601</v>
      </c>
      <c r="J7397" t="s">
        <v>8520</v>
      </c>
    </row>
    <row r="7398" spans="1:10" x14ac:dyDescent="0.25">
      <c r="A7398" t="s">
        <v>22800</v>
      </c>
      <c r="B7398" t="s">
        <v>22801</v>
      </c>
      <c r="C7398" t="s">
        <v>22802</v>
      </c>
      <c r="D7398" t="s">
        <v>22803</v>
      </c>
      <c r="E7398" t="s">
        <v>8516</v>
      </c>
      <c r="F7398" t="s">
        <v>22804</v>
      </c>
      <c r="G7398" t="s">
        <v>8588</v>
      </c>
      <c r="H7398" t="s">
        <v>8464</v>
      </c>
      <c r="I7398" t="s">
        <v>8691</v>
      </c>
      <c r="J7398" t="s">
        <v>8520</v>
      </c>
    </row>
    <row r="7399" spans="1:10" x14ac:dyDescent="0.25">
      <c r="A7399" t="s">
        <v>22805</v>
      </c>
      <c r="B7399" t="s">
        <v>22806</v>
      </c>
      <c r="C7399" t="s">
        <v>22807</v>
      </c>
      <c r="D7399" t="s">
        <v>22808</v>
      </c>
      <c r="E7399" t="s">
        <v>8516</v>
      </c>
      <c r="F7399" t="s">
        <v>22804</v>
      </c>
      <c r="G7399" t="s">
        <v>8588</v>
      </c>
      <c r="H7399" t="s">
        <v>8464</v>
      </c>
      <c r="I7399" t="s">
        <v>8691</v>
      </c>
      <c r="J7399" t="s">
        <v>8520</v>
      </c>
    </row>
    <row r="7400" spans="1:10" x14ac:dyDescent="0.25">
      <c r="A7400" t="s">
        <v>22800</v>
      </c>
      <c r="B7400" t="s">
        <v>22801</v>
      </c>
      <c r="C7400" t="s">
        <v>22802</v>
      </c>
      <c r="D7400" t="s">
        <v>22803</v>
      </c>
      <c r="E7400" t="s">
        <v>8521</v>
      </c>
      <c r="F7400" t="s">
        <v>22804</v>
      </c>
      <c r="G7400" t="s">
        <v>8588</v>
      </c>
      <c r="H7400" t="s">
        <v>8522</v>
      </c>
      <c r="I7400" t="s">
        <v>8691</v>
      </c>
      <c r="J7400" t="s">
        <v>8520</v>
      </c>
    </row>
    <row r="7401" spans="1:10" x14ac:dyDescent="0.25">
      <c r="A7401" t="s">
        <v>22805</v>
      </c>
      <c r="B7401" t="s">
        <v>22806</v>
      </c>
      <c r="C7401" t="s">
        <v>22807</v>
      </c>
      <c r="D7401" t="s">
        <v>22808</v>
      </c>
      <c r="E7401" t="s">
        <v>8521</v>
      </c>
      <c r="F7401" t="s">
        <v>22804</v>
      </c>
      <c r="G7401" t="s">
        <v>8588</v>
      </c>
      <c r="H7401" t="s">
        <v>8522</v>
      </c>
      <c r="I7401" t="s">
        <v>8691</v>
      </c>
      <c r="J7401" t="s">
        <v>8520</v>
      </c>
    </row>
    <row r="7402" spans="1:10" x14ac:dyDescent="0.25">
      <c r="A7402" t="s">
        <v>22809</v>
      </c>
      <c r="B7402" t="s">
        <v>22810</v>
      </c>
      <c r="C7402" t="s">
        <v>8520</v>
      </c>
      <c r="D7402" t="s">
        <v>22811</v>
      </c>
      <c r="E7402" t="s">
        <v>8550</v>
      </c>
      <c r="F7402" t="s">
        <v>22812</v>
      </c>
      <c r="G7402" t="s">
        <v>8518</v>
      </c>
      <c r="H7402" t="s">
        <v>8464</v>
      </c>
      <c r="I7402" t="s">
        <v>8552</v>
      </c>
      <c r="J7402" t="s">
        <v>10027</v>
      </c>
    </row>
    <row r="7403" spans="1:10" x14ac:dyDescent="0.25">
      <c r="A7403" t="s">
        <v>22813</v>
      </c>
      <c r="B7403" t="s">
        <v>22814</v>
      </c>
      <c r="C7403" t="s">
        <v>8520</v>
      </c>
      <c r="D7403" t="s">
        <v>22815</v>
      </c>
      <c r="E7403" t="s">
        <v>8550</v>
      </c>
      <c r="F7403" t="s">
        <v>22816</v>
      </c>
      <c r="G7403" t="s">
        <v>8518</v>
      </c>
      <c r="H7403" t="s">
        <v>8464</v>
      </c>
      <c r="I7403" t="s">
        <v>8552</v>
      </c>
      <c r="J7403" t="s">
        <v>10027</v>
      </c>
    </row>
    <row r="7404" spans="1:10" x14ac:dyDescent="0.25">
      <c r="A7404" t="s">
        <v>22809</v>
      </c>
      <c r="B7404" t="s">
        <v>22810</v>
      </c>
      <c r="C7404" t="s">
        <v>8520</v>
      </c>
      <c r="D7404" t="s">
        <v>22811</v>
      </c>
      <c r="E7404" t="s">
        <v>8550</v>
      </c>
      <c r="F7404" t="s">
        <v>22812</v>
      </c>
      <c r="G7404" t="s">
        <v>8518</v>
      </c>
      <c r="H7404" t="s">
        <v>8522</v>
      </c>
      <c r="I7404" t="s">
        <v>8552</v>
      </c>
      <c r="J7404" t="s">
        <v>10027</v>
      </c>
    </row>
    <row r="7405" spans="1:10" x14ac:dyDescent="0.25">
      <c r="A7405" t="s">
        <v>22813</v>
      </c>
      <c r="B7405" t="s">
        <v>22814</v>
      </c>
      <c r="C7405" t="s">
        <v>8520</v>
      </c>
      <c r="D7405" t="s">
        <v>22815</v>
      </c>
      <c r="E7405" t="s">
        <v>8550</v>
      </c>
      <c r="F7405" t="s">
        <v>22816</v>
      </c>
      <c r="G7405" t="s">
        <v>8518</v>
      </c>
      <c r="H7405" t="s">
        <v>8522</v>
      </c>
      <c r="I7405" t="s">
        <v>8552</v>
      </c>
      <c r="J7405" t="s">
        <v>10027</v>
      </c>
    </row>
    <row r="7406" spans="1:10" x14ac:dyDescent="0.25">
      <c r="A7406" t="s">
        <v>22817</v>
      </c>
      <c r="B7406" t="s">
        <v>22818</v>
      </c>
      <c r="C7406" t="s">
        <v>8520</v>
      </c>
      <c r="D7406" t="s">
        <v>22819</v>
      </c>
      <c r="E7406" t="s">
        <v>8550</v>
      </c>
      <c r="F7406" t="s">
        <v>22820</v>
      </c>
      <c r="G7406" t="s">
        <v>8588</v>
      </c>
      <c r="H7406" t="s">
        <v>8522</v>
      </c>
      <c r="I7406" t="s">
        <v>8552</v>
      </c>
      <c r="J7406" t="s">
        <v>10142</v>
      </c>
    </row>
    <row r="7407" spans="1:10" x14ac:dyDescent="0.25">
      <c r="A7407" t="s">
        <v>22821</v>
      </c>
      <c r="B7407" t="s">
        <v>22822</v>
      </c>
      <c r="C7407" t="s">
        <v>8520</v>
      </c>
      <c r="D7407" t="s">
        <v>22823</v>
      </c>
      <c r="E7407" t="s">
        <v>21979</v>
      </c>
      <c r="F7407" t="s">
        <v>22824</v>
      </c>
      <c r="G7407" t="s">
        <v>8588</v>
      </c>
      <c r="H7407" t="s">
        <v>8522</v>
      </c>
      <c r="I7407" t="s">
        <v>21977</v>
      </c>
      <c r="J7407" t="s">
        <v>10142</v>
      </c>
    </row>
    <row r="7408" spans="1:10" x14ac:dyDescent="0.25">
      <c r="A7408" t="s">
        <v>15664</v>
      </c>
      <c r="B7408" t="s">
        <v>15665</v>
      </c>
      <c r="C7408" t="s">
        <v>15666</v>
      </c>
      <c r="D7408" t="s">
        <v>15667</v>
      </c>
      <c r="E7408" t="s">
        <v>8516</v>
      </c>
      <c r="F7408" t="s">
        <v>22825</v>
      </c>
      <c r="G7408" t="s">
        <v>8588</v>
      </c>
      <c r="H7408" t="s">
        <v>8464</v>
      </c>
      <c r="I7408" t="s">
        <v>8605</v>
      </c>
      <c r="J7408" t="s">
        <v>8520</v>
      </c>
    </row>
    <row r="7409" spans="1:10" x14ac:dyDescent="0.25">
      <c r="A7409" t="s">
        <v>22826</v>
      </c>
      <c r="B7409" t="s">
        <v>22827</v>
      </c>
      <c r="C7409" t="s">
        <v>22828</v>
      </c>
      <c r="D7409" t="s">
        <v>22829</v>
      </c>
      <c r="E7409" t="s">
        <v>8516</v>
      </c>
      <c r="F7409" t="s">
        <v>22830</v>
      </c>
      <c r="G7409" t="s">
        <v>8588</v>
      </c>
      <c r="H7409" t="s">
        <v>8464</v>
      </c>
      <c r="I7409" t="s">
        <v>8865</v>
      </c>
      <c r="J7409" t="s">
        <v>8520</v>
      </c>
    </row>
    <row r="7410" spans="1:10" x14ac:dyDescent="0.25">
      <c r="A7410" t="s">
        <v>22831</v>
      </c>
      <c r="B7410" t="s">
        <v>22832</v>
      </c>
      <c r="C7410" t="s">
        <v>22833</v>
      </c>
      <c r="D7410" t="s">
        <v>22834</v>
      </c>
      <c r="E7410" t="s">
        <v>8516</v>
      </c>
      <c r="F7410" t="s">
        <v>22830</v>
      </c>
      <c r="G7410" t="s">
        <v>8588</v>
      </c>
      <c r="H7410" t="s">
        <v>8464</v>
      </c>
      <c r="I7410" t="s">
        <v>8589</v>
      </c>
      <c r="J7410" t="s">
        <v>8520</v>
      </c>
    </row>
    <row r="7411" spans="1:10" x14ac:dyDescent="0.25">
      <c r="A7411" t="s">
        <v>22835</v>
      </c>
      <c r="B7411" t="s">
        <v>22836</v>
      </c>
      <c r="C7411" t="s">
        <v>22837</v>
      </c>
      <c r="D7411" t="s">
        <v>22838</v>
      </c>
      <c r="E7411" t="s">
        <v>8516</v>
      </c>
      <c r="F7411" t="s">
        <v>22830</v>
      </c>
      <c r="G7411" t="s">
        <v>8588</v>
      </c>
      <c r="H7411" t="s">
        <v>8464</v>
      </c>
      <c r="I7411" t="s">
        <v>8865</v>
      </c>
      <c r="J7411" t="s">
        <v>8520</v>
      </c>
    </row>
    <row r="7412" spans="1:10" x14ac:dyDescent="0.25">
      <c r="A7412" t="s">
        <v>22839</v>
      </c>
      <c r="B7412" t="s">
        <v>22840</v>
      </c>
      <c r="C7412" t="s">
        <v>22841</v>
      </c>
      <c r="D7412" t="s">
        <v>22842</v>
      </c>
      <c r="E7412" t="s">
        <v>8516</v>
      </c>
      <c r="F7412" t="s">
        <v>22830</v>
      </c>
      <c r="G7412" t="s">
        <v>8588</v>
      </c>
      <c r="H7412" t="s">
        <v>8464</v>
      </c>
      <c r="I7412" t="s">
        <v>8589</v>
      </c>
      <c r="J7412" t="s">
        <v>8520</v>
      </c>
    </row>
    <row r="7413" spans="1:10" x14ac:dyDescent="0.25">
      <c r="A7413" t="s">
        <v>22843</v>
      </c>
      <c r="B7413" t="s">
        <v>22844</v>
      </c>
      <c r="C7413" t="s">
        <v>22845</v>
      </c>
      <c r="D7413" t="s">
        <v>22846</v>
      </c>
      <c r="E7413" t="s">
        <v>8516</v>
      </c>
      <c r="F7413" t="s">
        <v>22830</v>
      </c>
      <c r="G7413" t="s">
        <v>8588</v>
      </c>
      <c r="H7413" t="s">
        <v>8464</v>
      </c>
      <c r="I7413" t="s">
        <v>8605</v>
      </c>
      <c r="J7413" t="s">
        <v>8520</v>
      </c>
    </row>
    <row r="7414" spans="1:10" x14ac:dyDescent="0.25">
      <c r="A7414" t="s">
        <v>22847</v>
      </c>
      <c r="B7414" t="s">
        <v>22848</v>
      </c>
      <c r="C7414" t="s">
        <v>22849</v>
      </c>
      <c r="D7414" t="s">
        <v>22850</v>
      </c>
      <c r="E7414" t="s">
        <v>8516</v>
      </c>
      <c r="F7414" t="s">
        <v>22830</v>
      </c>
      <c r="G7414" t="s">
        <v>8588</v>
      </c>
      <c r="H7414" t="s">
        <v>8464</v>
      </c>
      <c r="I7414" t="s">
        <v>8691</v>
      </c>
      <c r="J7414" t="s">
        <v>8520</v>
      </c>
    </row>
    <row r="7415" spans="1:10" x14ac:dyDescent="0.25">
      <c r="A7415" t="s">
        <v>22826</v>
      </c>
      <c r="B7415" t="s">
        <v>22827</v>
      </c>
      <c r="C7415" t="s">
        <v>22828</v>
      </c>
      <c r="D7415" t="s">
        <v>22829</v>
      </c>
      <c r="E7415" t="s">
        <v>8521</v>
      </c>
      <c r="F7415" t="s">
        <v>22830</v>
      </c>
      <c r="G7415" t="s">
        <v>8588</v>
      </c>
      <c r="H7415" t="s">
        <v>8522</v>
      </c>
      <c r="I7415" t="s">
        <v>8865</v>
      </c>
      <c r="J7415" t="s">
        <v>8520</v>
      </c>
    </row>
    <row r="7416" spans="1:10" x14ac:dyDescent="0.25">
      <c r="A7416" t="s">
        <v>22831</v>
      </c>
      <c r="B7416" t="s">
        <v>22832</v>
      </c>
      <c r="C7416" t="s">
        <v>22833</v>
      </c>
      <c r="D7416" t="s">
        <v>22834</v>
      </c>
      <c r="E7416" t="s">
        <v>8521</v>
      </c>
      <c r="F7416" t="s">
        <v>22830</v>
      </c>
      <c r="G7416" t="s">
        <v>8588</v>
      </c>
      <c r="H7416" t="s">
        <v>8522</v>
      </c>
      <c r="I7416" t="s">
        <v>8589</v>
      </c>
      <c r="J7416" t="s">
        <v>8520</v>
      </c>
    </row>
    <row r="7417" spans="1:10" x14ac:dyDescent="0.25">
      <c r="A7417" t="s">
        <v>22835</v>
      </c>
      <c r="B7417" t="s">
        <v>22836</v>
      </c>
      <c r="C7417" t="s">
        <v>22837</v>
      </c>
      <c r="D7417" t="s">
        <v>22838</v>
      </c>
      <c r="E7417" t="s">
        <v>8521</v>
      </c>
      <c r="F7417" t="s">
        <v>22830</v>
      </c>
      <c r="G7417" t="s">
        <v>8588</v>
      </c>
      <c r="H7417" t="s">
        <v>8522</v>
      </c>
      <c r="I7417" t="s">
        <v>8865</v>
      </c>
      <c r="J7417" t="s">
        <v>8520</v>
      </c>
    </row>
    <row r="7418" spans="1:10" x14ac:dyDescent="0.25">
      <c r="A7418" t="s">
        <v>22839</v>
      </c>
      <c r="B7418" t="s">
        <v>22840</v>
      </c>
      <c r="C7418" t="s">
        <v>22841</v>
      </c>
      <c r="D7418" t="s">
        <v>22842</v>
      </c>
      <c r="E7418" t="s">
        <v>8521</v>
      </c>
      <c r="F7418" t="s">
        <v>22830</v>
      </c>
      <c r="G7418" t="s">
        <v>8588</v>
      </c>
      <c r="H7418" t="s">
        <v>8522</v>
      </c>
      <c r="I7418" t="s">
        <v>8589</v>
      </c>
      <c r="J7418" t="s">
        <v>8520</v>
      </c>
    </row>
    <row r="7419" spans="1:10" x14ac:dyDescent="0.25">
      <c r="A7419" t="s">
        <v>22843</v>
      </c>
      <c r="B7419" t="s">
        <v>22844</v>
      </c>
      <c r="C7419" t="s">
        <v>22845</v>
      </c>
      <c r="D7419" t="s">
        <v>22846</v>
      </c>
      <c r="E7419" t="s">
        <v>8521</v>
      </c>
      <c r="F7419" t="s">
        <v>22830</v>
      </c>
      <c r="G7419" t="s">
        <v>8588</v>
      </c>
      <c r="H7419" t="s">
        <v>8522</v>
      </c>
      <c r="I7419" t="s">
        <v>8605</v>
      </c>
      <c r="J7419" t="s">
        <v>8520</v>
      </c>
    </row>
    <row r="7420" spans="1:10" x14ac:dyDescent="0.25">
      <c r="A7420" t="s">
        <v>22847</v>
      </c>
      <c r="B7420" t="s">
        <v>22848</v>
      </c>
      <c r="C7420" t="s">
        <v>22849</v>
      </c>
      <c r="D7420" t="s">
        <v>22850</v>
      </c>
      <c r="E7420" t="s">
        <v>8521</v>
      </c>
      <c r="F7420" t="s">
        <v>22830</v>
      </c>
      <c r="G7420" t="s">
        <v>8588</v>
      </c>
      <c r="H7420" t="s">
        <v>8522</v>
      </c>
      <c r="I7420" t="s">
        <v>8691</v>
      </c>
      <c r="J7420" t="s">
        <v>8520</v>
      </c>
    </row>
    <row r="7421" spans="1:10" x14ac:dyDescent="0.25">
      <c r="A7421" t="s">
        <v>22851</v>
      </c>
      <c r="B7421" t="s">
        <v>22852</v>
      </c>
      <c r="C7421" t="s">
        <v>8520</v>
      </c>
      <c r="D7421" t="s">
        <v>8520</v>
      </c>
      <c r="E7421" t="s">
        <v>8516</v>
      </c>
      <c r="F7421" t="s">
        <v>22853</v>
      </c>
      <c r="G7421" t="s">
        <v>8518</v>
      </c>
      <c r="H7421" t="s">
        <v>8464</v>
      </c>
      <c r="I7421" t="s">
        <v>9402</v>
      </c>
      <c r="J7421" t="s">
        <v>8520</v>
      </c>
    </row>
    <row r="7422" spans="1:10" x14ac:dyDescent="0.25">
      <c r="A7422" t="s">
        <v>22851</v>
      </c>
      <c r="B7422" t="s">
        <v>22852</v>
      </c>
      <c r="C7422" t="s">
        <v>8520</v>
      </c>
      <c r="D7422" t="s">
        <v>8520</v>
      </c>
      <c r="E7422" t="s">
        <v>8521</v>
      </c>
      <c r="F7422" t="s">
        <v>22854</v>
      </c>
      <c r="G7422" t="s">
        <v>8518</v>
      </c>
      <c r="H7422" t="s">
        <v>8522</v>
      </c>
      <c r="I7422" t="s">
        <v>9402</v>
      </c>
      <c r="J7422" t="s">
        <v>8520</v>
      </c>
    </row>
    <row r="7423" spans="1:10" x14ac:dyDescent="0.25">
      <c r="A7423" t="s">
        <v>22851</v>
      </c>
      <c r="B7423" t="s">
        <v>22852</v>
      </c>
      <c r="C7423" t="s">
        <v>8520</v>
      </c>
      <c r="D7423" t="s">
        <v>8520</v>
      </c>
      <c r="E7423" t="s">
        <v>8521</v>
      </c>
      <c r="F7423" t="s">
        <v>22855</v>
      </c>
      <c r="G7423" t="s">
        <v>8518</v>
      </c>
      <c r="H7423" t="s">
        <v>8522</v>
      </c>
      <c r="I7423" t="s">
        <v>9402</v>
      </c>
      <c r="J7423" t="s">
        <v>11282</v>
      </c>
    </row>
    <row r="7424" spans="1:10" x14ac:dyDescent="0.25">
      <c r="A7424" t="s">
        <v>22856</v>
      </c>
      <c r="B7424" t="s">
        <v>22857</v>
      </c>
      <c r="C7424" t="s">
        <v>22858</v>
      </c>
      <c r="D7424" t="s">
        <v>8520</v>
      </c>
      <c r="E7424" t="s">
        <v>8516</v>
      </c>
      <c r="F7424" t="s">
        <v>22859</v>
      </c>
      <c r="G7424" t="s">
        <v>8518</v>
      </c>
      <c r="H7424" t="s">
        <v>8464</v>
      </c>
      <c r="I7424" t="s">
        <v>9402</v>
      </c>
      <c r="J7424" t="s">
        <v>22860</v>
      </c>
    </row>
    <row r="7425" spans="1:10" x14ac:dyDescent="0.25">
      <c r="A7425" t="s">
        <v>22851</v>
      </c>
      <c r="B7425" t="s">
        <v>22852</v>
      </c>
      <c r="C7425" t="s">
        <v>8520</v>
      </c>
      <c r="D7425" t="s">
        <v>8520</v>
      </c>
      <c r="E7425" t="s">
        <v>8516</v>
      </c>
      <c r="F7425" t="s">
        <v>22861</v>
      </c>
      <c r="G7425" t="s">
        <v>8518</v>
      </c>
      <c r="H7425" t="s">
        <v>8464</v>
      </c>
      <c r="I7425" t="s">
        <v>9402</v>
      </c>
      <c r="J7425" t="s">
        <v>11282</v>
      </c>
    </row>
    <row r="7426" spans="1:10" x14ac:dyDescent="0.25">
      <c r="A7426" t="s">
        <v>22856</v>
      </c>
      <c r="B7426" t="s">
        <v>22857</v>
      </c>
      <c r="C7426" t="s">
        <v>22858</v>
      </c>
      <c r="D7426" t="s">
        <v>8520</v>
      </c>
      <c r="E7426" t="s">
        <v>9787</v>
      </c>
      <c r="F7426" t="s">
        <v>22862</v>
      </c>
      <c r="G7426" t="s">
        <v>8518</v>
      </c>
      <c r="H7426" t="s">
        <v>8522</v>
      </c>
      <c r="I7426" t="s">
        <v>9402</v>
      </c>
      <c r="J7426" t="s">
        <v>22860</v>
      </c>
    </row>
    <row r="7427" spans="1:10" x14ac:dyDescent="0.25">
      <c r="A7427" t="s">
        <v>22863</v>
      </c>
      <c r="B7427" t="s">
        <v>22864</v>
      </c>
      <c r="C7427" t="s">
        <v>22865</v>
      </c>
      <c r="D7427" t="s">
        <v>8520</v>
      </c>
      <c r="E7427" t="s">
        <v>8516</v>
      </c>
      <c r="F7427" t="s">
        <v>22866</v>
      </c>
      <c r="G7427" t="s">
        <v>8518</v>
      </c>
      <c r="H7427" t="s">
        <v>8464</v>
      </c>
      <c r="I7427" t="s">
        <v>9402</v>
      </c>
      <c r="J7427" t="s">
        <v>11282</v>
      </c>
    </row>
    <row r="7428" spans="1:10" x14ac:dyDescent="0.25">
      <c r="A7428" t="s">
        <v>22863</v>
      </c>
      <c r="B7428" t="s">
        <v>22864</v>
      </c>
      <c r="C7428" t="s">
        <v>22865</v>
      </c>
      <c r="D7428" t="s">
        <v>8520</v>
      </c>
      <c r="E7428" t="s">
        <v>8521</v>
      </c>
      <c r="F7428" t="s">
        <v>22867</v>
      </c>
      <c r="G7428" t="s">
        <v>8518</v>
      </c>
      <c r="H7428" t="s">
        <v>8522</v>
      </c>
      <c r="I7428" t="s">
        <v>9402</v>
      </c>
      <c r="J7428" t="s">
        <v>22860</v>
      </c>
    </row>
    <row r="7429" spans="1:10" x14ac:dyDescent="0.25">
      <c r="A7429" t="s">
        <v>22868</v>
      </c>
      <c r="B7429" t="s">
        <v>22869</v>
      </c>
      <c r="C7429" t="s">
        <v>22870</v>
      </c>
      <c r="D7429" t="s">
        <v>8520</v>
      </c>
      <c r="E7429" t="s">
        <v>8516</v>
      </c>
      <c r="F7429" t="s">
        <v>22871</v>
      </c>
      <c r="G7429" t="s">
        <v>8518</v>
      </c>
      <c r="H7429" t="s">
        <v>8464</v>
      </c>
      <c r="I7429" t="s">
        <v>9402</v>
      </c>
      <c r="J7429" t="s">
        <v>11282</v>
      </c>
    </row>
    <row r="7430" spans="1:10" x14ac:dyDescent="0.25">
      <c r="A7430" t="s">
        <v>22868</v>
      </c>
      <c r="B7430" t="s">
        <v>22869</v>
      </c>
      <c r="C7430" t="s">
        <v>22870</v>
      </c>
      <c r="D7430" t="s">
        <v>8520</v>
      </c>
      <c r="E7430" t="s">
        <v>8521</v>
      </c>
      <c r="F7430" t="s">
        <v>22872</v>
      </c>
      <c r="G7430" t="s">
        <v>8518</v>
      </c>
      <c r="H7430" t="s">
        <v>8522</v>
      </c>
      <c r="I7430" t="s">
        <v>9402</v>
      </c>
      <c r="J7430" t="s">
        <v>11282</v>
      </c>
    </row>
    <row r="7431" spans="1:10" x14ac:dyDescent="0.25">
      <c r="A7431" t="s">
        <v>22873</v>
      </c>
      <c r="B7431" t="s">
        <v>22874</v>
      </c>
      <c r="C7431" t="s">
        <v>22875</v>
      </c>
      <c r="D7431" t="s">
        <v>22876</v>
      </c>
      <c r="E7431" t="s">
        <v>8516</v>
      </c>
      <c r="F7431" t="s">
        <v>22877</v>
      </c>
      <c r="G7431" t="s">
        <v>8518</v>
      </c>
      <c r="H7431" t="s">
        <v>8464</v>
      </c>
      <c r="I7431" t="s">
        <v>8519</v>
      </c>
      <c r="J7431" t="s">
        <v>8520</v>
      </c>
    </row>
    <row r="7432" spans="1:10" x14ac:dyDescent="0.25">
      <c r="A7432" t="s">
        <v>22873</v>
      </c>
      <c r="B7432" t="s">
        <v>22874</v>
      </c>
      <c r="C7432" t="s">
        <v>22875</v>
      </c>
      <c r="D7432" t="s">
        <v>22876</v>
      </c>
      <c r="E7432" t="s">
        <v>8521</v>
      </c>
      <c r="F7432" t="s">
        <v>22878</v>
      </c>
      <c r="G7432" t="s">
        <v>8518</v>
      </c>
      <c r="H7432" t="s">
        <v>8522</v>
      </c>
      <c r="I7432" t="s">
        <v>8519</v>
      </c>
      <c r="J7432" t="s">
        <v>8520</v>
      </c>
    </row>
    <row r="7433" spans="1:10" x14ac:dyDescent="0.25">
      <c r="A7433" t="s">
        <v>22879</v>
      </c>
      <c r="B7433" t="s">
        <v>22880</v>
      </c>
      <c r="C7433" t="s">
        <v>22881</v>
      </c>
      <c r="D7433" t="s">
        <v>22882</v>
      </c>
      <c r="E7433" t="s">
        <v>8516</v>
      </c>
      <c r="F7433" t="s">
        <v>22883</v>
      </c>
      <c r="G7433" t="s">
        <v>8588</v>
      </c>
      <c r="H7433" t="s">
        <v>8464</v>
      </c>
      <c r="I7433" t="s">
        <v>8605</v>
      </c>
      <c r="J7433" t="s">
        <v>8520</v>
      </c>
    </row>
    <row r="7434" spans="1:10" x14ac:dyDescent="0.25">
      <c r="A7434" t="s">
        <v>22879</v>
      </c>
      <c r="B7434" t="s">
        <v>22880</v>
      </c>
      <c r="C7434" t="s">
        <v>22881</v>
      </c>
      <c r="D7434" t="s">
        <v>22882</v>
      </c>
      <c r="E7434" t="s">
        <v>8521</v>
      </c>
      <c r="F7434" t="s">
        <v>22883</v>
      </c>
      <c r="G7434" t="s">
        <v>8588</v>
      </c>
      <c r="H7434" t="s">
        <v>8522</v>
      </c>
      <c r="I7434" t="s">
        <v>8605</v>
      </c>
      <c r="J7434" t="s">
        <v>8520</v>
      </c>
    </row>
    <row r="7435" spans="1:10" x14ac:dyDescent="0.25">
      <c r="A7435" t="s">
        <v>22884</v>
      </c>
      <c r="B7435" t="s">
        <v>22885</v>
      </c>
      <c r="C7435" t="s">
        <v>22886</v>
      </c>
      <c r="D7435" t="s">
        <v>22887</v>
      </c>
      <c r="E7435" t="s">
        <v>8516</v>
      </c>
      <c r="F7435" t="s">
        <v>22888</v>
      </c>
      <c r="G7435" t="s">
        <v>8588</v>
      </c>
      <c r="H7435" t="s">
        <v>8464</v>
      </c>
      <c r="I7435" t="s">
        <v>8605</v>
      </c>
      <c r="J7435" t="s">
        <v>8520</v>
      </c>
    </row>
    <row r="7436" spans="1:10" x14ac:dyDescent="0.25">
      <c r="A7436" t="s">
        <v>22889</v>
      </c>
      <c r="B7436" t="s">
        <v>22890</v>
      </c>
      <c r="C7436" t="s">
        <v>22891</v>
      </c>
      <c r="D7436" t="s">
        <v>22892</v>
      </c>
      <c r="E7436" t="s">
        <v>8516</v>
      </c>
      <c r="F7436" t="s">
        <v>22888</v>
      </c>
      <c r="G7436" t="s">
        <v>8588</v>
      </c>
      <c r="H7436" t="s">
        <v>8464</v>
      </c>
      <c r="I7436" t="s">
        <v>8605</v>
      </c>
      <c r="J7436" t="s">
        <v>8520</v>
      </c>
    </row>
    <row r="7437" spans="1:10" x14ac:dyDescent="0.25">
      <c r="A7437" t="s">
        <v>22893</v>
      </c>
      <c r="B7437" t="s">
        <v>22894</v>
      </c>
      <c r="C7437" t="s">
        <v>22895</v>
      </c>
      <c r="D7437" t="s">
        <v>22896</v>
      </c>
      <c r="E7437" t="s">
        <v>8516</v>
      </c>
      <c r="F7437" t="s">
        <v>22888</v>
      </c>
      <c r="G7437" t="s">
        <v>8588</v>
      </c>
      <c r="H7437" t="s">
        <v>8464</v>
      </c>
      <c r="I7437" t="s">
        <v>8605</v>
      </c>
      <c r="J7437" t="s">
        <v>8520</v>
      </c>
    </row>
    <row r="7438" spans="1:10" x14ac:dyDescent="0.25">
      <c r="A7438" t="s">
        <v>22897</v>
      </c>
      <c r="B7438" t="s">
        <v>22898</v>
      </c>
      <c r="C7438" t="s">
        <v>22899</v>
      </c>
      <c r="D7438" t="s">
        <v>22900</v>
      </c>
      <c r="E7438" t="s">
        <v>8516</v>
      </c>
      <c r="F7438" t="s">
        <v>22888</v>
      </c>
      <c r="G7438" t="s">
        <v>8588</v>
      </c>
      <c r="H7438" t="s">
        <v>8464</v>
      </c>
      <c r="I7438" t="s">
        <v>8605</v>
      </c>
      <c r="J7438" t="s">
        <v>8520</v>
      </c>
    </row>
    <row r="7439" spans="1:10" x14ac:dyDescent="0.25">
      <c r="A7439" t="s">
        <v>22901</v>
      </c>
      <c r="B7439" t="s">
        <v>22902</v>
      </c>
      <c r="C7439" t="s">
        <v>22903</v>
      </c>
      <c r="D7439" t="s">
        <v>22904</v>
      </c>
      <c r="E7439" t="s">
        <v>8516</v>
      </c>
      <c r="F7439" t="s">
        <v>22888</v>
      </c>
      <c r="G7439" t="s">
        <v>8588</v>
      </c>
      <c r="H7439" t="s">
        <v>8464</v>
      </c>
      <c r="I7439" t="s">
        <v>8605</v>
      </c>
      <c r="J7439" t="s">
        <v>8520</v>
      </c>
    </row>
    <row r="7440" spans="1:10" x14ac:dyDescent="0.25">
      <c r="A7440" t="s">
        <v>22884</v>
      </c>
      <c r="B7440" t="s">
        <v>22885</v>
      </c>
      <c r="C7440" t="s">
        <v>22886</v>
      </c>
      <c r="D7440" t="s">
        <v>22887</v>
      </c>
      <c r="E7440" t="s">
        <v>8521</v>
      </c>
      <c r="F7440" t="s">
        <v>22888</v>
      </c>
      <c r="G7440" t="s">
        <v>8588</v>
      </c>
      <c r="H7440" t="s">
        <v>8522</v>
      </c>
      <c r="I7440" t="s">
        <v>8605</v>
      </c>
      <c r="J7440" t="s">
        <v>8520</v>
      </c>
    </row>
    <row r="7441" spans="1:10" x14ac:dyDescent="0.25">
      <c r="A7441" t="s">
        <v>22889</v>
      </c>
      <c r="B7441" t="s">
        <v>22890</v>
      </c>
      <c r="C7441" t="s">
        <v>22891</v>
      </c>
      <c r="D7441" t="s">
        <v>22892</v>
      </c>
      <c r="E7441" t="s">
        <v>8521</v>
      </c>
      <c r="F7441" t="s">
        <v>22888</v>
      </c>
      <c r="G7441" t="s">
        <v>8588</v>
      </c>
      <c r="H7441" t="s">
        <v>8522</v>
      </c>
      <c r="I7441" t="s">
        <v>8605</v>
      </c>
      <c r="J7441" t="s">
        <v>8520</v>
      </c>
    </row>
    <row r="7442" spans="1:10" x14ac:dyDescent="0.25">
      <c r="A7442" t="s">
        <v>22893</v>
      </c>
      <c r="B7442" t="s">
        <v>22894</v>
      </c>
      <c r="C7442" t="s">
        <v>22895</v>
      </c>
      <c r="D7442" t="s">
        <v>22896</v>
      </c>
      <c r="E7442" t="s">
        <v>8521</v>
      </c>
      <c r="F7442" t="s">
        <v>22888</v>
      </c>
      <c r="G7442" t="s">
        <v>8588</v>
      </c>
      <c r="H7442" t="s">
        <v>8522</v>
      </c>
      <c r="I7442" t="s">
        <v>8605</v>
      </c>
      <c r="J7442" t="s">
        <v>8520</v>
      </c>
    </row>
    <row r="7443" spans="1:10" x14ac:dyDescent="0.25">
      <c r="A7443" t="s">
        <v>22897</v>
      </c>
      <c r="B7443" t="s">
        <v>22898</v>
      </c>
      <c r="C7443" t="s">
        <v>22899</v>
      </c>
      <c r="D7443" t="s">
        <v>22900</v>
      </c>
      <c r="E7443" t="s">
        <v>8521</v>
      </c>
      <c r="F7443" t="s">
        <v>22888</v>
      </c>
      <c r="G7443" t="s">
        <v>8588</v>
      </c>
      <c r="H7443" t="s">
        <v>8522</v>
      </c>
      <c r="I7443" t="s">
        <v>8605</v>
      </c>
      <c r="J7443" t="s">
        <v>8520</v>
      </c>
    </row>
    <row r="7444" spans="1:10" x14ac:dyDescent="0.25">
      <c r="A7444" t="s">
        <v>22901</v>
      </c>
      <c r="B7444" t="s">
        <v>22902</v>
      </c>
      <c r="C7444" t="s">
        <v>22903</v>
      </c>
      <c r="D7444" t="s">
        <v>22904</v>
      </c>
      <c r="E7444" t="s">
        <v>8521</v>
      </c>
      <c r="F7444" t="s">
        <v>22888</v>
      </c>
      <c r="G7444" t="s">
        <v>8588</v>
      </c>
      <c r="H7444" t="s">
        <v>8522</v>
      </c>
      <c r="I7444" t="s">
        <v>8605</v>
      </c>
      <c r="J7444" t="s">
        <v>8520</v>
      </c>
    </row>
    <row r="7445" spans="1:10" x14ac:dyDescent="0.25">
      <c r="A7445" t="s">
        <v>22905</v>
      </c>
      <c r="B7445" t="s">
        <v>22906</v>
      </c>
      <c r="C7445" t="s">
        <v>22907</v>
      </c>
      <c r="D7445" t="s">
        <v>22908</v>
      </c>
      <c r="E7445" t="s">
        <v>8516</v>
      </c>
      <c r="F7445" t="s">
        <v>22909</v>
      </c>
      <c r="G7445" t="s">
        <v>8588</v>
      </c>
      <c r="H7445" t="s">
        <v>8464</v>
      </c>
      <c r="I7445" t="s">
        <v>8605</v>
      </c>
      <c r="J7445" t="s">
        <v>8520</v>
      </c>
    </row>
    <row r="7446" spans="1:10" x14ac:dyDescent="0.25">
      <c r="A7446" t="s">
        <v>22910</v>
      </c>
      <c r="B7446" t="s">
        <v>22911</v>
      </c>
      <c r="C7446" t="s">
        <v>8520</v>
      </c>
      <c r="D7446" t="s">
        <v>22912</v>
      </c>
      <c r="E7446" t="s">
        <v>8516</v>
      </c>
      <c r="F7446" t="s">
        <v>22909</v>
      </c>
      <c r="G7446" t="s">
        <v>8588</v>
      </c>
      <c r="H7446" t="s">
        <v>8464</v>
      </c>
      <c r="I7446" t="s">
        <v>8605</v>
      </c>
      <c r="J7446" t="s">
        <v>8520</v>
      </c>
    </row>
    <row r="7447" spans="1:10" x14ac:dyDescent="0.25">
      <c r="A7447" t="s">
        <v>22905</v>
      </c>
      <c r="B7447" t="s">
        <v>22906</v>
      </c>
      <c r="C7447" t="s">
        <v>22907</v>
      </c>
      <c r="D7447" t="s">
        <v>22908</v>
      </c>
      <c r="E7447" t="s">
        <v>8521</v>
      </c>
      <c r="F7447" t="s">
        <v>22909</v>
      </c>
      <c r="G7447" t="s">
        <v>8588</v>
      </c>
      <c r="H7447" t="s">
        <v>8522</v>
      </c>
      <c r="I7447" t="s">
        <v>8605</v>
      </c>
      <c r="J7447" t="s">
        <v>8520</v>
      </c>
    </row>
    <row r="7448" spans="1:10" x14ac:dyDescent="0.25">
      <c r="A7448" t="s">
        <v>22910</v>
      </c>
      <c r="B7448" t="s">
        <v>22911</v>
      </c>
      <c r="C7448" t="s">
        <v>8520</v>
      </c>
      <c r="D7448" t="s">
        <v>22912</v>
      </c>
      <c r="E7448" t="s">
        <v>8521</v>
      </c>
      <c r="F7448" t="s">
        <v>22909</v>
      </c>
      <c r="G7448" t="s">
        <v>8588</v>
      </c>
      <c r="H7448" t="s">
        <v>8522</v>
      </c>
      <c r="I7448" t="s">
        <v>8605</v>
      </c>
      <c r="J7448" t="s">
        <v>8520</v>
      </c>
    </row>
    <row r="7449" spans="1:10" x14ac:dyDescent="0.25">
      <c r="A7449" t="s">
        <v>22913</v>
      </c>
      <c r="B7449" t="s">
        <v>22914</v>
      </c>
      <c r="C7449" t="s">
        <v>22915</v>
      </c>
      <c r="D7449" t="s">
        <v>22916</v>
      </c>
      <c r="E7449" t="s">
        <v>8516</v>
      </c>
      <c r="F7449" t="s">
        <v>22909</v>
      </c>
      <c r="G7449" t="s">
        <v>8588</v>
      </c>
      <c r="H7449" t="s">
        <v>8464</v>
      </c>
      <c r="I7449" t="s">
        <v>8605</v>
      </c>
      <c r="J7449" t="s">
        <v>8520</v>
      </c>
    </row>
    <row r="7450" spans="1:10" x14ac:dyDescent="0.25">
      <c r="A7450" t="s">
        <v>22917</v>
      </c>
      <c r="B7450" t="s">
        <v>22918</v>
      </c>
      <c r="C7450" t="s">
        <v>8520</v>
      </c>
      <c r="D7450" t="s">
        <v>22919</v>
      </c>
      <c r="E7450" t="s">
        <v>8516</v>
      </c>
      <c r="F7450" t="s">
        <v>22909</v>
      </c>
      <c r="G7450" t="s">
        <v>8588</v>
      </c>
      <c r="H7450" t="s">
        <v>8464</v>
      </c>
      <c r="I7450" t="s">
        <v>8605</v>
      </c>
      <c r="J7450" t="s">
        <v>8520</v>
      </c>
    </row>
    <row r="7451" spans="1:10" x14ac:dyDescent="0.25">
      <c r="A7451" t="s">
        <v>22920</v>
      </c>
      <c r="B7451" t="s">
        <v>22921</v>
      </c>
      <c r="C7451" t="s">
        <v>22922</v>
      </c>
      <c r="D7451" t="s">
        <v>22923</v>
      </c>
      <c r="E7451" t="s">
        <v>8516</v>
      </c>
      <c r="F7451" t="s">
        <v>22909</v>
      </c>
      <c r="G7451" t="s">
        <v>8588</v>
      </c>
      <c r="H7451" t="s">
        <v>8464</v>
      </c>
      <c r="I7451" t="s">
        <v>8605</v>
      </c>
      <c r="J7451" t="s">
        <v>8520</v>
      </c>
    </row>
    <row r="7452" spans="1:10" x14ac:dyDescent="0.25">
      <c r="A7452" t="s">
        <v>22913</v>
      </c>
      <c r="B7452" t="s">
        <v>22914</v>
      </c>
      <c r="C7452" t="s">
        <v>22915</v>
      </c>
      <c r="D7452" t="s">
        <v>22916</v>
      </c>
      <c r="E7452" t="s">
        <v>8521</v>
      </c>
      <c r="F7452" t="s">
        <v>22909</v>
      </c>
      <c r="G7452" t="s">
        <v>8588</v>
      </c>
      <c r="H7452" t="s">
        <v>8522</v>
      </c>
      <c r="I7452" t="s">
        <v>8605</v>
      </c>
      <c r="J7452" t="s">
        <v>8520</v>
      </c>
    </row>
    <row r="7453" spans="1:10" x14ac:dyDescent="0.25">
      <c r="A7453" t="s">
        <v>22917</v>
      </c>
      <c r="B7453" t="s">
        <v>22918</v>
      </c>
      <c r="C7453" t="s">
        <v>8520</v>
      </c>
      <c r="D7453" t="s">
        <v>22919</v>
      </c>
      <c r="E7453" t="s">
        <v>8521</v>
      </c>
      <c r="F7453" t="s">
        <v>22909</v>
      </c>
      <c r="G7453" t="s">
        <v>8588</v>
      </c>
      <c r="H7453" t="s">
        <v>8522</v>
      </c>
      <c r="I7453" t="s">
        <v>8605</v>
      </c>
      <c r="J7453" t="s">
        <v>8520</v>
      </c>
    </row>
    <row r="7454" spans="1:10" x14ac:dyDescent="0.25">
      <c r="A7454" t="s">
        <v>22920</v>
      </c>
      <c r="B7454" t="s">
        <v>22921</v>
      </c>
      <c r="C7454" t="s">
        <v>22922</v>
      </c>
      <c r="D7454" t="s">
        <v>22923</v>
      </c>
      <c r="E7454" t="s">
        <v>8521</v>
      </c>
      <c r="F7454" t="s">
        <v>22909</v>
      </c>
      <c r="G7454" t="s">
        <v>8588</v>
      </c>
      <c r="H7454" t="s">
        <v>8522</v>
      </c>
      <c r="I7454" t="s">
        <v>8605</v>
      </c>
      <c r="J7454" t="s">
        <v>8520</v>
      </c>
    </row>
    <row r="7455" spans="1:10" x14ac:dyDescent="0.25">
      <c r="A7455" t="s">
        <v>22924</v>
      </c>
      <c r="B7455" t="s">
        <v>22925</v>
      </c>
      <c r="C7455" t="s">
        <v>22926</v>
      </c>
      <c r="D7455" t="s">
        <v>22927</v>
      </c>
      <c r="E7455" t="s">
        <v>8516</v>
      </c>
      <c r="F7455" t="s">
        <v>22909</v>
      </c>
      <c r="G7455" t="s">
        <v>8588</v>
      </c>
      <c r="H7455" t="s">
        <v>8464</v>
      </c>
      <c r="I7455" t="s">
        <v>8605</v>
      </c>
      <c r="J7455" t="s">
        <v>8520</v>
      </c>
    </row>
    <row r="7456" spans="1:10" x14ac:dyDescent="0.25">
      <c r="A7456" t="s">
        <v>22928</v>
      </c>
      <c r="B7456" t="s">
        <v>22929</v>
      </c>
      <c r="C7456" t="s">
        <v>22930</v>
      </c>
      <c r="D7456" t="s">
        <v>22931</v>
      </c>
      <c r="E7456" t="s">
        <v>8516</v>
      </c>
      <c r="F7456" t="s">
        <v>22909</v>
      </c>
      <c r="G7456" t="s">
        <v>8588</v>
      </c>
      <c r="H7456" t="s">
        <v>8464</v>
      </c>
      <c r="I7456" t="s">
        <v>8605</v>
      </c>
      <c r="J7456" t="s">
        <v>8520</v>
      </c>
    </row>
    <row r="7457" spans="1:10" x14ac:dyDescent="0.25">
      <c r="A7457" t="s">
        <v>22932</v>
      </c>
      <c r="B7457" t="s">
        <v>22933</v>
      </c>
      <c r="C7457" t="s">
        <v>22934</v>
      </c>
      <c r="D7457" t="s">
        <v>22935</v>
      </c>
      <c r="E7457" t="s">
        <v>8516</v>
      </c>
      <c r="F7457" t="s">
        <v>22909</v>
      </c>
      <c r="G7457" t="s">
        <v>8588</v>
      </c>
      <c r="H7457" t="s">
        <v>8464</v>
      </c>
      <c r="I7457" t="s">
        <v>8605</v>
      </c>
      <c r="J7457" t="s">
        <v>8520</v>
      </c>
    </row>
    <row r="7458" spans="1:10" x14ac:dyDescent="0.25">
      <c r="A7458" t="s">
        <v>22936</v>
      </c>
      <c r="B7458" t="s">
        <v>22937</v>
      </c>
      <c r="C7458" t="s">
        <v>22938</v>
      </c>
      <c r="D7458" t="s">
        <v>22939</v>
      </c>
      <c r="E7458" t="s">
        <v>8516</v>
      </c>
      <c r="F7458" t="s">
        <v>22909</v>
      </c>
      <c r="G7458" t="s">
        <v>8588</v>
      </c>
      <c r="H7458" t="s">
        <v>8464</v>
      </c>
      <c r="I7458" t="s">
        <v>8605</v>
      </c>
      <c r="J7458" t="s">
        <v>8520</v>
      </c>
    </row>
    <row r="7459" spans="1:10" x14ac:dyDescent="0.25">
      <c r="A7459" t="s">
        <v>22924</v>
      </c>
      <c r="B7459" t="s">
        <v>22925</v>
      </c>
      <c r="C7459" t="s">
        <v>22926</v>
      </c>
      <c r="D7459" t="s">
        <v>22927</v>
      </c>
      <c r="E7459" t="s">
        <v>8521</v>
      </c>
      <c r="F7459" t="s">
        <v>22909</v>
      </c>
      <c r="G7459" t="s">
        <v>8588</v>
      </c>
      <c r="H7459" t="s">
        <v>8522</v>
      </c>
      <c r="I7459" t="s">
        <v>8605</v>
      </c>
      <c r="J7459" t="s">
        <v>8520</v>
      </c>
    </row>
    <row r="7460" spans="1:10" x14ac:dyDescent="0.25">
      <c r="A7460" t="s">
        <v>22928</v>
      </c>
      <c r="B7460" t="s">
        <v>22929</v>
      </c>
      <c r="C7460" t="s">
        <v>22930</v>
      </c>
      <c r="D7460" t="s">
        <v>22931</v>
      </c>
      <c r="E7460" t="s">
        <v>8521</v>
      </c>
      <c r="F7460" t="s">
        <v>22909</v>
      </c>
      <c r="G7460" t="s">
        <v>8588</v>
      </c>
      <c r="H7460" t="s">
        <v>8522</v>
      </c>
      <c r="I7460" t="s">
        <v>8605</v>
      </c>
      <c r="J7460" t="s">
        <v>8520</v>
      </c>
    </row>
    <row r="7461" spans="1:10" x14ac:dyDescent="0.25">
      <c r="A7461" t="s">
        <v>22932</v>
      </c>
      <c r="B7461" t="s">
        <v>22933</v>
      </c>
      <c r="C7461" t="s">
        <v>22934</v>
      </c>
      <c r="D7461" t="s">
        <v>22935</v>
      </c>
      <c r="E7461" t="s">
        <v>8521</v>
      </c>
      <c r="F7461" t="s">
        <v>22909</v>
      </c>
      <c r="G7461" t="s">
        <v>8588</v>
      </c>
      <c r="H7461" t="s">
        <v>8522</v>
      </c>
      <c r="I7461" t="s">
        <v>8605</v>
      </c>
      <c r="J7461" t="s">
        <v>8520</v>
      </c>
    </row>
    <row r="7462" spans="1:10" x14ac:dyDescent="0.25">
      <c r="A7462" t="s">
        <v>22936</v>
      </c>
      <c r="B7462" t="s">
        <v>22937</v>
      </c>
      <c r="C7462" t="s">
        <v>22938</v>
      </c>
      <c r="D7462" t="s">
        <v>22939</v>
      </c>
      <c r="E7462" t="s">
        <v>8521</v>
      </c>
      <c r="F7462" t="s">
        <v>22909</v>
      </c>
      <c r="G7462" t="s">
        <v>8588</v>
      </c>
      <c r="H7462" t="s">
        <v>8522</v>
      </c>
      <c r="I7462" t="s">
        <v>8605</v>
      </c>
      <c r="J7462" t="s">
        <v>8520</v>
      </c>
    </row>
    <row r="7463" spans="1:10" x14ac:dyDescent="0.25">
      <c r="A7463" t="s">
        <v>22940</v>
      </c>
      <c r="B7463" t="s">
        <v>22941</v>
      </c>
      <c r="C7463" t="s">
        <v>22942</v>
      </c>
      <c r="D7463" t="s">
        <v>22943</v>
      </c>
      <c r="E7463" t="s">
        <v>8516</v>
      </c>
      <c r="F7463" t="s">
        <v>22909</v>
      </c>
      <c r="G7463" t="s">
        <v>8588</v>
      </c>
      <c r="H7463" t="s">
        <v>8464</v>
      </c>
      <c r="I7463" t="s">
        <v>8605</v>
      </c>
      <c r="J7463" t="s">
        <v>8520</v>
      </c>
    </row>
    <row r="7464" spans="1:10" x14ac:dyDescent="0.25">
      <c r="A7464" t="s">
        <v>22944</v>
      </c>
      <c r="B7464" t="s">
        <v>22945</v>
      </c>
      <c r="C7464" t="s">
        <v>22946</v>
      </c>
      <c r="D7464" t="s">
        <v>22947</v>
      </c>
      <c r="E7464" t="s">
        <v>8516</v>
      </c>
      <c r="F7464" t="s">
        <v>22909</v>
      </c>
      <c r="G7464" t="s">
        <v>8588</v>
      </c>
      <c r="H7464" t="s">
        <v>8464</v>
      </c>
      <c r="I7464" t="s">
        <v>8605</v>
      </c>
      <c r="J7464" t="s">
        <v>8520</v>
      </c>
    </row>
    <row r="7465" spans="1:10" x14ac:dyDescent="0.25">
      <c r="A7465" t="s">
        <v>22948</v>
      </c>
      <c r="B7465" t="s">
        <v>22949</v>
      </c>
      <c r="C7465" t="s">
        <v>22950</v>
      </c>
      <c r="D7465" t="s">
        <v>22951</v>
      </c>
      <c r="E7465" t="s">
        <v>8516</v>
      </c>
      <c r="F7465" t="s">
        <v>22909</v>
      </c>
      <c r="G7465" t="s">
        <v>8588</v>
      </c>
      <c r="H7465" t="s">
        <v>8464</v>
      </c>
      <c r="I7465" t="s">
        <v>8605</v>
      </c>
      <c r="J7465" t="s">
        <v>8520</v>
      </c>
    </row>
    <row r="7466" spans="1:10" x14ac:dyDescent="0.25">
      <c r="A7466" t="s">
        <v>22940</v>
      </c>
      <c r="B7466" t="s">
        <v>22941</v>
      </c>
      <c r="C7466" t="s">
        <v>22942</v>
      </c>
      <c r="D7466" t="s">
        <v>22943</v>
      </c>
      <c r="E7466" t="s">
        <v>8521</v>
      </c>
      <c r="F7466" t="s">
        <v>22909</v>
      </c>
      <c r="G7466" t="s">
        <v>8588</v>
      </c>
      <c r="H7466" t="s">
        <v>8522</v>
      </c>
      <c r="I7466" t="s">
        <v>8605</v>
      </c>
      <c r="J7466" t="s">
        <v>8520</v>
      </c>
    </row>
    <row r="7467" spans="1:10" x14ac:dyDescent="0.25">
      <c r="A7467" t="s">
        <v>22944</v>
      </c>
      <c r="B7467" t="s">
        <v>22945</v>
      </c>
      <c r="C7467" t="s">
        <v>22946</v>
      </c>
      <c r="D7467" t="s">
        <v>22947</v>
      </c>
      <c r="E7467" t="s">
        <v>8521</v>
      </c>
      <c r="F7467" t="s">
        <v>22909</v>
      </c>
      <c r="G7467" t="s">
        <v>8588</v>
      </c>
      <c r="H7467" t="s">
        <v>8522</v>
      </c>
      <c r="I7467" t="s">
        <v>8605</v>
      </c>
      <c r="J7467" t="s">
        <v>8520</v>
      </c>
    </row>
    <row r="7468" spans="1:10" x14ac:dyDescent="0.25">
      <c r="A7468" t="s">
        <v>22948</v>
      </c>
      <c r="B7468" t="s">
        <v>22949</v>
      </c>
      <c r="C7468" t="s">
        <v>22950</v>
      </c>
      <c r="D7468" t="s">
        <v>22951</v>
      </c>
      <c r="E7468" t="s">
        <v>8521</v>
      </c>
      <c r="F7468" t="s">
        <v>22909</v>
      </c>
      <c r="G7468" t="s">
        <v>8588</v>
      </c>
      <c r="H7468" t="s">
        <v>8522</v>
      </c>
      <c r="I7468" t="s">
        <v>8605</v>
      </c>
      <c r="J7468" t="s">
        <v>8520</v>
      </c>
    </row>
    <row r="7469" spans="1:10" x14ac:dyDescent="0.25">
      <c r="A7469" t="s">
        <v>22952</v>
      </c>
      <c r="B7469" t="s">
        <v>22953</v>
      </c>
      <c r="C7469" t="s">
        <v>22954</v>
      </c>
      <c r="D7469" t="s">
        <v>22955</v>
      </c>
      <c r="E7469" t="s">
        <v>8516</v>
      </c>
      <c r="F7469" t="s">
        <v>22956</v>
      </c>
      <c r="G7469" t="s">
        <v>8588</v>
      </c>
      <c r="H7469" t="s">
        <v>8464</v>
      </c>
      <c r="I7469" t="s">
        <v>8605</v>
      </c>
      <c r="J7469" t="s">
        <v>8520</v>
      </c>
    </row>
    <row r="7470" spans="1:10" x14ac:dyDescent="0.25">
      <c r="A7470" t="s">
        <v>22952</v>
      </c>
      <c r="B7470" t="s">
        <v>22953</v>
      </c>
      <c r="C7470" t="s">
        <v>22954</v>
      </c>
      <c r="D7470" t="s">
        <v>22955</v>
      </c>
      <c r="E7470" t="s">
        <v>8521</v>
      </c>
      <c r="F7470" t="s">
        <v>22956</v>
      </c>
      <c r="G7470" t="s">
        <v>8588</v>
      </c>
      <c r="H7470" t="s">
        <v>8522</v>
      </c>
      <c r="I7470" t="s">
        <v>8605</v>
      </c>
      <c r="J7470" t="s">
        <v>8520</v>
      </c>
    </row>
    <row r="7471" spans="1:10" x14ac:dyDescent="0.25">
      <c r="A7471" t="s">
        <v>22957</v>
      </c>
      <c r="B7471" t="s">
        <v>22958</v>
      </c>
      <c r="C7471" t="s">
        <v>22959</v>
      </c>
      <c r="D7471" t="s">
        <v>22960</v>
      </c>
      <c r="E7471" t="s">
        <v>8516</v>
      </c>
      <c r="F7471" t="s">
        <v>22956</v>
      </c>
      <c r="G7471" t="s">
        <v>8588</v>
      </c>
      <c r="H7471" t="s">
        <v>8464</v>
      </c>
      <c r="I7471" t="s">
        <v>8605</v>
      </c>
      <c r="J7471" t="s">
        <v>8520</v>
      </c>
    </row>
    <row r="7472" spans="1:10" x14ac:dyDescent="0.25">
      <c r="A7472" t="s">
        <v>22961</v>
      </c>
      <c r="B7472" t="s">
        <v>22962</v>
      </c>
      <c r="C7472" t="s">
        <v>22963</v>
      </c>
      <c r="D7472" t="s">
        <v>22964</v>
      </c>
      <c r="E7472" t="s">
        <v>8516</v>
      </c>
      <c r="F7472" t="s">
        <v>22956</v>
      </c>
      <c r="G7472" t="s">
        <v>8588</v>
      </c>
      <c r="H7472" t="s">
        <v>8464</v>
      </c>
      <c r="I7472" t="s">
        <v>8605</v>
      </c>
      <c r="J7472" t="s">
        <v>8520</v>
      </c>
    </row>
    <row r="7473" spans="1:10" x14ac:dyDescent="0.25">
      <c r="A7473" t="s">
        <v>22965</v>
      </c>
      <c r="B7473" t="s">
        <v>22966</v>
      </c>
      <c r="C7473" t="s">
        <v>8520</v>
      </c>
      <c r="D7473" t="s">
        <v>22967</v>
      </c>
      <c r="E7473" t="s">
        <v>8516</v>
      </c>
      <c r="F7473" t="s">
        <v>22956</v>
      </c>
      <c r="G7473" t="s">
        <v>8588</v>
      </c>
      <c r="H7473" t="s">
        <v>8464</v>
      </c>
      <c r="I7473" t="s">
        <v>8605</v>
      </c>
      <c r="J7473" t="s">
        <v>8520</v>
      </c>
    </row>
    <row r="7474" spans="1:10" x14ac:dyDescent="0.25">
      <c r="A7474" t="s">
        <v>22968</v>
      </c>
      <c r="B7474" t="s">
        <v>22969</v>
      </c>
      <c r="C7474" t="s">
        <v>22970</v>
      </c>
      <c r="D7474" t="s">
        <v>22971</v>
      </c>
      <c r="E7474" t="s">
        <v>8516</v>
      </c>
      <c r="F7474" t="s">
        <v>22956</v>
      </c>
      <c r="G7474" t="s">
        <v>8588</v>
      </c>
      <c r="H7474" t="s">
        <v>8464</v>
      </c>
      <c r="I7474" t="s">
        <v>8605</v>
      </c>
      <c r="J7474" t="s">
        <v>8520</v>
      </c>
    </row>
    <row r="7475" spans="1:10" x14ac:dyDescent="0.25">
      <c r="A7475" t="s">
        <v>22957</v>
      </c>
      <c r="B7475" t="s">
        <v>22958</v>
      </c>
      <c r="C7475" t="s">
        <v>22959</v>
      </c>
      <c r="D7475" t="s">
        <v>22960</v>
      </c>
      <c r="E7475" t="s">
        <v>8521</v>
      </c>
      <c r="F7475" t="s">
        <v>22956</v>
      </c>
      <c r="G7475" t="s">
        <v>8588</v>
      </c>
      <c r="H7475" t="s">
        <v>8522</v>
      </c>
      <c r="I7475" t="s">
        <v>8605</v>
      </c>
      <c r="J7475" t="s">
        <v>8520</v>
      </c>
    </row>
    <row r="7476" spans="1:10" x14ac:dyDescent="0.25">
      <c r="A7476" t="s">
        <v>22961</v>
      </c>
      <c r="B7476" t="s">
        <v>22962</v>
      </c>
      <c r="C7476" t="s">
        <v>22963</v>
      </c>
      <c r="D7476" t="s">
        <v>22964</v>
      </c>
      <c r="E7476" t="s">
        <v>8521</v>
      </c>
      <c r="F7476" t="s">
        <v>22956</v>
      </c>
      <c r="G7476" t="s">
        <v>8588</v>
      </c>
      <c r="H7476" t="s">
        <v>8522</v>
      </c>
      <c r="I7476" t="s">
        <v>8605</v>
      </c>
      <c r="J7476" t="s">
        <v>8520</v>
      </c>
    </row>
    <row r="7477" spans="1:10" x14ac:dyDescent="0.25">
      <c r="A7477" t="s">
        <v>22965</v>
      </c>
      <c r="B7477" t="s">
        <v>22966</v>
      </c>
      <c r="C7477" t="s">
        <v>8520</v>
      </c>
      <c r="D7477" t="s">
        <v>22967</v>
      </c>
      <c r="E7477" t="s">
        <v>8521</v>
      </c>
      <c r="F7477" t="s">
        <v>22956</v>
      </c>
      <c r="G7477" t="s">
        <v>8588</v>
      </c>
      <c r="H7477" t="s">
        <v>8522</v>
      </c>
      <c r="I7477" t="s">
        <v>8605</v>
      </c>
      <c r="J7477" t="s">
        <v>8520</v>
      </c>
    </row>
    <row r="7478" spans="1:10" x14ac:dyDescent="0.25">
      <c r="A7478" t="s">
        <v>22968</v>
      </c>
      <c r="B7478" t="s">
        <v>22969</v>
      </c>
      <c r="C7478" t="s">
        <v>22970</v>
      </c>
      <c r="D7478" t="s">
        <v>22971</v>
      </c>
      <c r="E7478" t="s">
        <v>8521</v>
      </c>
      <c r="F7478" t="s">
        <v>22956</v>
      </c>
      <c r="G7478" t="s">
        <v>8588</v>
      </c>
      <c r="H7478" t="s">
        <v>8522</v>
      </c>
      <c r="I7478" t="s">
        <v>8605</v>
      </c>
      <c r="J7478" t="s">
        <v>8520</v>
      </c>
    </row>
    <row r="7479" spans="1:10" x14ac:dyDescent="0.25">
      <c r="A7479" t="s">
        <v>22972</v>
      </c>
      <c r="B7479" t="s">
        <v>22973</v>
      </c>
      <c r="C7479" t="s">
        <v>8520</v>
      </c>
      <c r="D7479" t="s">
        <v>22974</v>
      </c>
      <c r="E7479" t="s">
        <v>8516</v>
      </c>
      <c r="F7479" t="s">
        <v>22975</v>
      </c>
      <c r="G7479" t="s">
        <v>8588</v>
      </c>
      <c r="H7479" t="s">
        <v>8464</v>
      </c>
      <c r="I7479" t="s">
        <v>8605</v>
      </c>
      <c r="J7479" t="s">
        <v>8520</v>
      </c>
    </row>
    <row r="7480" spans="1:10" x14ac:dyDescent="0.25">
      <c r="A7480" t="s">
        <v>22976</v>
      </c>
      <c r="B7480" t="s">
        <v>22977</v>
      </c>
      <c r="C7480" t="s">
        <v>22978</v>
      </c>
      <c r="D7480" t="s">
        <v>22979</v>
      </c>
      <c r="E7480" t="s">
        <v>8516</v>
      </c>
      <c r="F7480" t="s">
        <v>22975</v>
      </c>
      <c r="G7480" t="s">
        <v>8588</v>
      </c>
      <c r="H7480" t="s">
        <v>8464</v>
      </c>
      <c r="I7480" t="s">
        <v>8605</v>
      </c>
      <c r="J7480" t="s">
        <v>8520</v>
      </c>
    </row>
    <row r="7481" spans="1:10" x14ac:dyDescent="0.25">
      <c r="A7481" t="s">
        <v>22980</v>
      </c>
      <c r="B7481" t="s">
        <v>22981</v>
      </c>
      <c r="C7481" t="s">
        <v>8520</v>
      </c>
      <c r="D7481" t="s">
        <v>22982</v>
      </c>
      <c r="E7481" t="s">
        <v>8516</v>
      </c>
      <c r="F7481" t="s">
        <v>22975</v>
      </c>
      <c r="G7481" t="s">
        <v>8588</v>
      </c>
      <c r="H7481" t="s">
        <v>8464</v>
      </c>
      <c r="I7481" t="s">
        <v>8605</v>
      </c>
      <c r="J7481" t="s">
        <v>8520</v>
      </c>
    </row>
    <row r="7482" spans="1:10" x14ac:dyDescent="0.25">
      <c r="A7482" t="s">
        <v>22983</v>
      </c>
      <c r="B7482" t="s">
        <v>22984</v>
      </c>
      <c r="C7482" t="s">
        <v>22985</v>
      </c>
      <c r="D7482" t="s">
        <v>22986</v>
      </c>
      <c r="E7482" t="s">
        <v>8516</v>
      </c>
      <c r="F7482" t="s">
        <v>22975</v>
      </c>
      <c r="G7482" t="s">
        <v>8588</v>
      </c>
      <c r="H7482" t="s">
        <v>8464</v>
      </c>
      <c r="I7482" t="s">
        <v>8605</v>
      </c>
      <c r="J7482" t="s">
        <v>8520</v>
      </c>
    </row>
    <row r="7483" spans="1:10" x14ac:dyDescent="0.25">
      <c r="A7483" t="s">
        <v>22972</v>
      </c>
      <c r="B7483" t="s">
        <v>22973</v>
      </c>
      <c r="C7483" t="s">
        <v>8520</v>
      </c>
      <c r="D7483" t="s">
        <v>22974</v>
      </c>
      <c r="E7483" t="s">
        <v>8521</v>
      </c>
      <c r="F7483" t="s">
        <v>22975</v>
      </c>
      <c r="G7483" t="s">
        <v>8588</v>
      </c>
      <c r="H7483" t="s">
        <v>8522</v>
      </c>
      <c r="I7483" t="s">
        <v>8605</v>
      </c>
      <c r="J7483" t="s">
        <v>8520</v>
      </c>
    </row>
    <row r="7484" spans="1:10" x14ac:dyDescent="0.25">
      <c r="A7484" t="s">
        <v>22976</v>
      </c>
      <c r="B7484" t="s">
        <v>22977</v>
      </c>
      <c r="C7484" t="s">
        <v>22978</v>
      </c>
      <c r="D7484" t="s">
        <v>22979</v>
      </c>
      <c r="E7484" t="s">
        <v>8521</v>
      </c>
      <c r="F7484" t="s">
        <v>22975</v>
      </c>
      <c r="G7484" t="s">
        <v>8588</v>
      </c>
      <c r="H7484" t="s">
        <v>8522</v>
      </c>
      <c r="I7484" t="s">
        <v>8605</v>
      </c>
      <c r="J7484" t="s">
        <v>8520</v>
      </c>
    </row>
    <row r="7485" spans="1:10" x14ac:dyDescent="0.25">
      <c r="A7485" t="s">
        <v>22980</v>
      </c>
      <c r="B7485" t="s">
        <v>22981</v>
      </c>
      <c r="C7485" t="s">
        <v>8520</v>
      </c>
      <c r="D7485" t="s">
        <v>22982</v>
      </c>
      <c r="E7485" t="s">
        <v>8521</v>
      </c>
      <c r="F7485" t="s">
        <v>22975</v>
      </c>
      <c r="G7485" t="s">
        <v>8588</v>
      </c>
      <c r="H7485" t="s">
        <v>8522</v>
      </c>
      <c r="I7485" t="s">
        <v>8605</v>
      </c>
      <c r="J7485" t="s">
        <v>8520</v>
      </c>
    </row>
    <row r="7486" spans="1:10" x14ac:dyDescent="0.25">
      <c r="A7486" t="s">
        <v>22983</v>
      </c>
      <c r="B7486" t="s">
        <v>22984</v>
      </c>
      <c r="C7486" t="s">
        <v>22985</v>
      </c>
      <c r="D7486" t="s">
        <v>22986</v>
      </c>
      <c r="E7486" t="s">
        <v>8521</v>
      </c>
      <c r="F7486" t="s">
        <v>22975</v>
      </c>
      <c r="G7486" t="s">
        <v>8588</v>
      </c>
      <c r="H7486" t="s">
        <v>8522</v>
      </c>
      <c r="I7486" t="s">
        <v>8605</v>
      </c>
      <c r="J7486" t="s">
        <v>8520</v>
      </c>
    </row>
    <row r="7487" spans="1:10" x14ac:dyDescent="0.25">
      <c r="A7487" t="s">
        <v>22987</v>
      </c>
      <c r="B7487" t="s">
        <v>22988</v>
      </c>
      <c r="C7487" t="s">
        <v>22989</v>
      </c>
      <c r="D7487" t="s">
        <v>22990</v>
      </c>
      <c r="E7487" t="s">
        <v>8516</v>
      </c>
      <c r="F7487" t="s">
        <v>22991</v>
      </c>
      <c r="G7487" t="s">
        <v>8588</v>
      </c>
      <c r="H7487" t="s">
        <v>8464</v>
      </c>
      <c r="I7487" t="s">
        <v>8605</v>
      </c>
      <c r="J7487" t="s">
        <v>8520</v>
      </c>
    </row>
    <row r="7488" spans="1:10" x14ac:dyDescent="0.25">
      <c r="A7488" t="s">
        <v>22992</v>
      </c>
      <c r="B7488" t="s">
        <v>22993</v>
      </c>
      <c r="C7488" t="s">
        <v>22994</v>
      </c>
      <c r="D7488" t="s">
        <v>22995</v>
      </c>
      <c r="E7488" t="s">
        <v>8516</v>
      </c>
      <c r="F7488" t="s">
        <v>22991</v>
      </c>
      <c r="G7488" t="s">
        <v>8588</v>
      </c>
      <c r="H7488" t="s">
        <v>8464</v>
      </c>
      <c r="I7488" t="s">
        <v>8605</v>
      </c>
      <c r="J7488" t="s">
        <v>8520</v>
      </c>
    </row>
    <row r="7489" spans="1:10" x14ac:dyDescent="0.25">
      <c r="A7489" t="s">
        <v>22996</v>
      </c>
      <c r="B7489" t="s">
        <v>22997</v>
      </c>
      <c r="C7489" t="s">
        <v>22998</v>
      </c>
      <c r="D7489" t="s">
        <v>22999</v>
      </c>
      <c r="E7489" t="s">
        <v>8516</v>
      </c>
      <c r="F7489" t="s">
        <v>22991</v>
      </c>
      <c r="G7489" t="s">
        <v>8588</v>
      </c>
      <c r="H7489" t="s">
        <v>8464</v>
      </c>
      <c r="I7489" t="s">
        <v>8605</v>
      </c>
      <c r="J7489" t="s">
        <v>8520</v>
      </c>
    </row>
    <row r="7490" spans="1:10" x14ac:dyDescent="0.25">
      <c r="A7490" t="s">
        <v>22987</v>
      </c>
      <c r="B7490" t="s">
        <v>22988</v>
      </c>
      <c r="C7490" t="s">
        <v>22989</v>
      </c>
      <c r="D7490" t="s">
        <v>22990</v>
      </c>
      <c r="E7490" t="s">
        <v>8521</v>
      </c>
      <c r="F7490" t="s">
        <v>22991</v>
      </c>
      <c r="G7490" t="s">
        <v>8588</v>
      </c>
      <c r="H7490" t="s">
        <v>8522</v>
      </c>
      <c r="I7490" t="s">
        <v>8605</v>
      </c>
      <c r="J7490" t="s">
        <v>8520</v>
      </c>
    </row>
    <row r="7491" spans="1:10" x14ac:dyDescent="0.25">
      <c r="A7491" t="s">
        <v>22992</v>
      </c>
      <c r="B7491" t="s">
        <v>22993</v>
      </c>
      <c r="C7491" t="s">
        <v>22994</v>
      </c>
      <c r="D7491" t="s">
        <v>22995</v>
      </c>
      <c r="E7491" t="s">
        <v>8521</v>
      </c>
      <c r="F7491" t="s">
        <v>22991</v>
      </c>
      <c r="G7491" t="s">
        <v>8588</v>
      </c>
      <c r="H7491" t="s">
        <v>8522</v>
      </c>
      <c r="I7491" t="s">
        <v>8605</v>
      </c>
      <c r="J7491" t="s">
        <v>8520</v>
      </c>
    </row>
    <row r="7492" spans="1:10" x14ac:dyDescent="0.25">
      <c r="A7492" t="s">
        <v>22996</v>
      </c>
      <c r="B7492" t="s">
        <v>22997</v>
      </c>
      <c r="C7492" t="s">
        <v>22998</v>
      </c>
      <c r="D7492" t="s">
        <v>22999</v>
      </c>
      <c r="E7492" t="s">
        <v>8521</v>
      </c>
      <c r="F7492" t="s">
        <v>22991</v>
      </c>
      <c r="G7492" t="s">
        <v>8588</v>
      </c>
      <c r="H7492" t="s">
        <v>8522</v>
      </c>
      <c r="I7492" t="s">
        <v>8605</v>
      </c>
      <c r="J7492" t="s">
        <v>8520</v>
      </c>
    </row>
    <row r="7493" spans="1:10" x14ac:dyDescent="0.25">
      <c r="A7493" t="s">
        <v>23000</v>
      </c>
      <c r="B7493" t="s">
        <v>23001</v>
      </c>
      <c r="C7493" t="s">
        <v>23002</v>
      </c>
      <c r="D7493" t="s">
        <v>23003</v>
      </c>
      <c r="E7493" t="s">
        <v>8516</v>
      </c>
      <c r="F7493" t="s">
        <v>22975</v>
      </c>
      <c r="G7493" t="s">
        <v>8588</v>
      </c>
      <c r="H7493" t="s">
        <v>8464</v>
      </c>
      <c r="I7493" t="s">
        <v>8605</v>
      </c>
      <c r="J7493" t="s">
        <v>8520</v>
      </c>
    </row>
    <row r="7494" spans="1:10" x14ac:dyDescent="0.25">
      <c r="A7494" t="s">
        <v>23004</v>
      </c>
      <c r="B7494" t="s">
        <v>23005</v>
      </c>
      <c r="C7494" t="s">
        <v>23006</v>
      </c>
      <c r="D7494" t="s">
        <v>23007</v>
      </c>
      <c r="E7494" t="s">
        <v>8516</v>
      </c>
      <c r="F7494" t="s">
        <v>22975</v>
      </c>
      <c r="G7494" t="s">
        <v>8588</v>
      </c>
      <c r="H7494" t="s">
        <v>8464</v>
      </c>
      <c r="I7494" t="s">
        <v>8605</v>
      </c>
      <c r="J7494" t="s">
        <v>8520</v>
      </c>
    </row>
    <row r="7495" spans="1:10" x14ac:dyDescent="0.25">
      <c r="A7495" t="s">
        <v>23008</v>
      </c>
      <c r="B7495" t="s">
        <v>23009</v>
      </c>
      <c r="C7495" t="s">
        <v>8520</v>
      </c>
      <c r="D7495" t="s">
        <v>23010</v>
      </c>
      <c r="E7495" t="s">
        <v>8516</v>
      </c>
      <c r="F7495" t="s">
        <v>22975</v>
      </c>
      <c r="G7495" t="s">
        <v>8588</v>
      </c>
      <c r="H7495" t="s">
        <v>8464</v>
      </c>
      <c r="I7495" t="s">
        <v>8605</v>
      </c>
      <c r="J7495" t="s">
        <v>8520</v>
      </c>
    </row>
    <row r="7496" spans="1:10" x14ac:dyDescent="0.25">
      <c r="A7496" t="s">
        <v>23011</v>
      </c>
      <c r="B7496" t="s">
        <v>23012</v>
      </c>
      <c r="C7496" t="s">
        <v>23013</v>
      </c>
      <c r="D7496" t="s">
        <v>23014</v>
      </c>
      <c r="E7496" t="s">
        <v>8516</v>
      </c>
      <c r="F7496" t="s">
        <v>22975</v>
      </c>
      <c r="G7496" t="s">
        <v>8588</v>
      </c>
      <c r="H7496" t="s">
        <v>8464</v>
      </c>
      <c r="I7496" t="s">
        <v>8605</v>
      </c>
      <c r="J7496" t="s">
        <v>8520</v>
      </c>
    </row>
    <row r="7497" spans="1:10" x14ac:dyDescent="0.25">
      <c r="A7497" t="s">
        <v>23000</v>
      </c>
      <c r="B7497" t="s">
        <v>23001</v>
      </c>
      <c r="C7497" t="s">
        <v>23002</v>
      </c>
      <c r="D7497" t="s">
        <v>23003</v>
      </c>
      <c r="E7497" t="s">
        <v>8521</v>
      </c>
      <c r="F7497" t="s">
        <v>22975</v>
      </c>
      <c r="G7497" t="s">
        <v>8588</v>
      </c>
      <c r="H7497" t="s">
        <v>8522</v>
      </c>
      <c r="I7497" t="s">
        <v>8605</v>
      </c>
      <c r="J7497" t="s">
        <v>8520</v>
      </c>
    </row>
    <row r="7498" spans="1:10" x14ac:dyDescent="0.25">
      <c r="A7498" t="s">
        <v>23004</v>
      </c>
      <c r="B7498" t="s">
        <v>23005</v>
      </c>
      <c r="C7498" t="s">
        <v>23006</v>
      </c>
      <c r="D7498" t="s">
        <v>23007</v>
      </c>
      <c r="E7498" t="s">
        <v>8521</v>
      </c>
      <c r="F7498" t="s">
        <v>22975</v>
      </c>
      <c r="G7498" t="s">
        <v>8588</v>
      </c>
      <c r="H7498" t="s">
        <v>8522</v>
      </c>
      <c r="I7498" t="s">
        <v>8605</v>
      </c>
      <c r="J7498" t="s">
        <v>8520</v>
      </c>
    </row>
    <row r="7499" spans="1:10" x14ac:dyDescent="0.25">
      <c r="A7499" t="s">
        <v>23008</v>
      </c>
      <c r="B7499" t="s">
        <v>23009</v>
      </c>
      <c r="C7499" t="s">
        <v>8520</v>
      </c>
      <c r="D7499" t="s">
        <v>23010</v>
      </c>
      <c r="E7499" t="s">
        <v>8521</v>
      </c>
      <c r="F7499" t="s">
        <v>22975</v>
      </c>
      <c r="G7499" t="s">
        <v>8588</v>
      </c>
      <c r="H7499" t="s">
        <v>8522</v>
      </c>
      <c r="I7499" t="s">
        <v>8605</v>
      </c>
      <c r="J7499" t="s">
        <v>8520</v>
      </c>
    </row>
    <row r="7500" spans="1:10" x14ac:dyDescent="0.25">
      <c r="A7500" t="s">
        <v>23011</v>
      </c>
      <c r="B7500" t="s">
        <v>23012</v>
      </c>
      <c r="C7500" t="s">
        <v>23013</v>
      </c>
      <c r="D7500" t="s">
        <v>23014</v>
      </c>
      <c r="E7500" t="s">
        <v>8521</v>
      </c>
      <c r="F7500" t="s">
        <v>22975</v>
      </c>
      <c r="G7500" t="s">
        <v>8588</v>
      </c>
      <c r="H7500" t="s">
        <v>8522</v>
      </c>
      <c r="I7500" t="s">
        <v>8605</v>
      </c>
      <c r="J7500" t="s">
        <v>8520</v>
      </c>
    </row>
    <row r="7501" spans="1:10" x14ac:dyDescent="0.25">
      <c r="A7501" t="s">
        <v>23015</v>
      </c>
      <c r="B7501" t="s">
        <v>23016</v>
      </c>
      <c r="C7501" t="s">
        <v>23017</v>
      </c>
      <c r="D7501" t="s">
        <v>23018</v>
      </c>
      <c r="E7501" t="s">
        <v>8516</v>
      </c>
      <c r="F7501" t="s">
        <v>22975</v>
      </c>
      <c r="G7501" t="s">
        <v>8588</v>
      </c>
      <c r="H7501" t="s">
        <v>8464</v>
      </c>
      <c r="I7501" t="s">
        <v>8605</v>
      </c>
      <c r="J7501" t="s">
        <v>8520</v>
      </c>
    </row>
    <row r="7502" spans="1:10" x14ac:dyDescent="0.25">
      <c r="A7502" t="s">
        <v>23015</v>
      </c>
      <c r="B7502" t="s">
        <v>23016</v>
      </c>
      <c r="C7502" t="s">
        <v>23017</v>
      </c>
      <c r="D7502" t="s">
        <v>23018</v>
      </c>
      <c r="E7502" t="s">
        <v>8521</v>
      </c>
      <c r="F7502" t="s">
        <v>22975</v>
      </c>
      <c r="G7502" t="s">
        <v>8588</v>
      </c>
      <c r="H7502" t="s">
        <v>8522</v>
      </c>
      <c r="I7502" t="s">
        <v>8605</v>
      </c>
      <c r="J7502" t="s">
        <v>8520</v>
      </c>
    </row>
    <row r="7503" spans="1:10" x14ac:dyDescent="0.25">
      <c r="A7503" t="s">
        <v>23019</v>
      </c>
      <c r="B7503" t="s">
        <v>23020</v>
      </c>
      <c r="C7503" t="s">
        <v>23021</v>
      </c>
      <c r="D7503" t="s">
        <v>23022</v>
      </c>
      <c r="E7503" t="s">
        <v>8516</v>
      </c>
      <c r="F7503" t="s">
        <v>22975</v>
      </c>
      <c r="G7503" t="s">
        <v>8588</v>
      </c>
      <c r="H7503" t="s">
        <v>8464</v>
      </c>
      <c r="I7503" t="s">
        <v>8605</v>
      </c>
      <c r="J7503" t="s">
        <v>8520</v>
      </c>
    </row>
    <row r="7504" spans="1:10" x14ac:dyDescent="0.25">
      <c r="A7504" t="s">
        <v>23023</v>
      </c>
      <c r="B7504" t="s">
        <v>23024</v>
      </c>
      <c r="C7504" t="s">
        <v>23025</v>
      </c>
      <c r="D7504" t="s">
        <v>23026</v>
      </c>
      <c r="E7504" t="s">
        <v>8516</v>
      </c>
      <c r="F7504" t="s">
        <v>22975</v>
      </c>
      <c r="G7504" t="s">
        <v>8588</v>
      </c>
      <c r="H7504" t="s">
        <v>8464</v>
      </c>
      <c r="I7504" t="s">
        <v>8605</v>
      </c>
      <c r="J7504" t="s">
        <v>8520</v>
      </c>
    </row>
    <row r="7505" spans="1:10" x14ac:dyDescent="0.25">
      <c r="A7505" t="s">
        <v>23027</v>
      </c>
      <c r="B7505" t="s">
        <v>23028</v>
      </c>
      <c r="C7505" t="s">
        <v>23029</v>
      </c>
      <c r="D7505" t="s">
        <v>23030</v>
      </c>
      <c r="E7505" t="s">
        <v>8516</v>
      </c>
      <c r="F7505" t="s">
        <v>22975</v>
      </c>
      <c r="G7505" t="s">
        <v>8588</v>
      </c>
      <c r="H7505" t="s">
        <v>8464</v>
      </c>
      <c r="I7505" t="s">
        <v>8605</v>
      </c>
      <c r="J7505" t="s">
        <v>8520</v>
      </c>
    </row>
    <row r="7506" spans="1:10" x14ac:dyDescent="0.25">
      <c r="A7506" t="s">
        <v>23019</v>
      </c>
      <c r="B7506" t="s">
        <v>23020</v>
      </c>
      <c r="C7506" t="s">
        <v>23021</v>
      </c>
      <c r="D7506" t="s">
        <v>23022</v>
      </c>
      <c r="E7506" t="s">
        <v>8521</v>
      </c>
      <c r="F7506" t="s">
        <v>22975</v>
      </c>
      <c r="G7506" t="s">
        <v>8588</v>
      </c>
      <c r="H7506" t="s">
        <v>8522</v>
      </c>
      <c r="I7506" t="s">
        <v>8605</v>
      </c>
      <c r="J7506" t="s">
        <v>8520</v>
      </c>
    </row>
    <row r="7507" spans="1:10" x14ac:dyDescent="0.25">
      <c r="A7507" t="s">
        <v>23023</v>
      </c>
      <c r="B7507" t="s">
        <v>23024</v>
      </c>
      <c r="C7507" t="s">
        <v>23025</v>
      </c>
      <c r="D7507" t="s">
        <v>23026</v>
      </c>
      <c r="E7507" t="s">
        <v>8521</v>
      </c>
      <c r="F7507" t="s">
        <v>22975</v>
      </c>
      <c r="G7507" t="s">
        <v>8588</v>
      </c>
      <c r="H7507" t="s">
        <v>8522</v>
      </c>
      <c r="I7507" t="s">
        <v>8605</v>
      </c>
      <c r="J7507" t="s">
        <v>8520</v>
      </c>
    </row>
    <row r="7508" spans="1:10" x14ac:dyDescent="0.25">
      <c r="A7508" t="s">
        <v>23027</v>
      </c>
      <c r="B7508" t="s">
        <v>23028</v>
      </c>
      <c r="C7508" t="s">
        <v>23029</v>
      </c>
      <c r="D7508" t="s">
        <v>23030</v>
      </c>
      <c r="E7508" t="s">
        <v>8521</v>
      </c>
      <c r="F7508" t="s">
        <v>22975</v>
      </c>
      <c r="G7508" t="s">
        <v>8588</v>
      </c>
      <c r="H7508" t="s">
        <v>8522</v>
      </c>
      <c r="I7508" t="s">
        <v>8605</v>
      </c>
      <c r="J7508" t="s">
        <v>8520</v>
      </c>
    </row>
    <row r="7509" spans="1:10" x14ac:dyDescent="0.25">
      <c r="A7509" t="s">
        <v>23031</v>
      </c>
      <c r="B7509" t="s">
        <v>23032</v>
      </c>
      <c r="C7509" t="s">
        <v>8520</v>
      </c>
      <c r="D7509" t="s">
        <v>23033</v>
      </c>
      <c r="E7509" t="s">
        <v>8516</v>
      </c>
      <c r="F7509" t="s">
        <v>23034</v>
      </c>
      <c r="G7509" t="s">
        <v>8588</v>
      </c>
      <c r="H7509" t="s">
        <v>8464</v>
      </c>
      <c r="I7509" t="s">
        <v>8605</v>
      </c>
      <c r="J7509" t="s">
        <v>8520</v>
      </c>
    </row>
    <row r="7510" spans="1:10" x14ac:dyDescent="0.25">
      <c r="A7510" t="s">
        <v>23035</v>
      </c>
      <c r="B7510" t="s">
        <v>23036</v>
      </c>
      <c r="C7510" t="s">
        <v>23037</v>
      </c>
      <c r="D7510" t="s">
        <v>23038</v>
      </c>
      <c r="E7510" t="s">
        <v>8516</v>
      </c>
      <c r="F7510" t="s">
        <v>23034</v>
      </c>
      <c r="G7510" t="s">
        <v>8588</v>
      </c>
      <c r="H7510" t="s">
        <v>8464</v>
      </c>
      <c r="I7510" t="s">
        <v>8605</v>
      </c>
      <c r="J7510" t="s">
        <v>8520</v>
      </c>
    </row>
    <row r="7511" spans="1:10" x14ac:dyDescent="0.25">
      <c r="A7511" t="s">
        <v>23039</v>
      </c>
      <c r="B7511" t="s">
        <v>23040</v>
      </c>
      <c r="C7511" t="s">
        <v>8520</v>
      </c>
      <c r="D7511" t="s">
        <v>23041</v>
      </c>
      <c r="E7511" t="s">
        <v>8516</v>
      </c>
      <c r="F7511" t="s">
        <v>23034</v>
      </c>
      <c r="G7511" t="s">
        <v>8588</v>
      </c>
      <c r="H7511" t="s">
        <v>8464</v>
      </c>
      <c r="I7511" t="s">
        <v>8605</v>
      </c>
      <c r="J7511" t="s">
        <v>8520</v>
      </c>
    </row>
    <row r="7512" spans="1:10" x14ac:dyDescent="0.25">
      <c r="A7512" t="s">
        <v>23042</v>
      </c>
      <c r="B7512" t="s">
        <v>23043</v>
      </c>
      <c r="C7512" t="s">
        <v>23044</v>
      </c>
      <c r="D7512" t="s">
        <v>23045</v>
      </c>
      <c r="E7512" t="s">
        <v>8516</v>
      </c>
      <c r="F7512" t="s">
        <v>23034</v>
      </c>
      <c r="G7512" t="s">
        <v>8588</v>
      </c>
      <c r="H7512" t="s">
        <v>8464</v>
      </c>
      <c r="I7512" t="s">
        <v>8605</v>
      </c>
      <c r="J7512" t="s">
        <v>8520</v>
      </c>
    </row>
    <row r="7513" spans="1:10" x14ac:dyDescent="0.25">
      <c r="A7513" t="s">
        <v>23046</v>
      </c>
      <c r="B7513" t="s">
        <v>23047</v>
      </c>
      <c r="C7513" t="s">
        <v>23048</v>
      </c>
      <c r="D7513" t="s">
        <v>23049</v>
      </c>
      <c r="E7513" t="s">
        <v>8516</v>
      </c>
      <c r="F7513" t="s">
        <v>23034</v>
      </c>
      <c r="G7513" t="s">
        <v>8588</v>
      </c>
      <c r="H7513" t="s">
        <v>8464</v>
      </c>
      <c r="I7513" t="s">
        <v>8605</v>
      </c>
      <c r="J7513" t="s">
        <v>8520</v>
      </c>
    </row>
    <row r="7514" spans="1:10" x14ac:dyDescent="0.25">
      <c r="A7514" t="s">
        <v>23031</v>
      </c>
      <c r="B7514" t="s">
        <v>23032</v>
      </c>
      <c r="C7514" t="s">
        <v>8520</v>
      </c>
      <c r="D7514" t="s">
        <v>23033</v>
      </c>
      <c r="E7514" t="s">
        <v>8521</v>
      </c>
      <c r="F7514" t="s">
        <v>23034</v>
      </c>
      <c r="G7514" t="s">
        <v>8588</v>
      </c>
      <c r="H7514" t="s">
        <v>8522</v>
      </c>
      <c r="I7514" t="s">
        <v>8605</v>
      </c>
      <c r="J7514" t="s">
        <v>8520</v>
      </c>
    </row>
    <row r="7515" spans="1:10" x14ac:dyDescent="0.25">
      <c r="A7515" t="s">
        <v>23035</v>
      </c>
      <c r="B7515" t="s">
        <v>23036</v>
      </c>
      <c r="C7515" t="s">
        <v>23037</v>
      </c>
      <c r="D7515" t="s">
        <v>23038</v>
      </c>
      <c r="E7515" t="s">
        <v>8521</v>
      </c>
      <c r="F7515" t="s">
        <v>23034</v>
      </c>
      <c r="G7515" t="s">
        <v>8588</v>
      </c>
      <c r="H7515" t="s">
        <v>8522</v>
      </c>
      <c r="I7515" t="s">
        <v>8605</v>
      </c>
      <c r="J7515" t="s">
        <v>8520</v>
      </c>
    </row>
    <row r="7516" spans="1:10" x14ac:dyDescent="0.25">
      <c r="A7516" t="s">
        <v>23039</v>
      </c>
      <c r="B7516" t="s">
        <v>23040</v>
      </c>
      <c r="C7516" t="s">
        <v>8520</v>
      </c>
      <c r="D7516" t="s">
        <v>23041</v>
      </c>
      <c r="E7516" t="s">
        <v>8521</v>
      </c>
      <c r="F7516" t="s">
        <v>23034</v>
      </c>
      <c r="G7516" t="s">
        <v>8588</v>
      </c>
      <c r="H7516" t="s">
        <v>8522</v>
      </c>
      <c r="I7516" t="s">
        <v>8605</v>
      </c>
      <c r="J7516" t="s">
        <v>8520</v>
      </c>
    </row>
    <row r="7517" spans="1:10" x14ac:dyDescent="0.25">
      <c r="A7517" t="s">
        <v>23042</v>
      </c>
      <c r="B7517" t="s">
        <v>23043</v>
      </c>
      <c r="C7517" t="s">
        <v>23044</v>
      </c>
      <c r="D7517" t="s">
        <v>23045</v>
      </c>
      <c r="E7517" t="s">
        <v>8521</v>
      </c>
      <c r="F7517" t="s">
        <v>23034</v>
      </c>
      <c r="G7517" t="s">
        <v>8588</v>
      </c>
      <c r="H7517" t="s">
        <v>8522</v>
      </c>
      <c r="I7517" t="s">
        <v>8605</v>
      </c>
      <c r="J7517" t="s">
        <v>8520</v>
      </c>
    </row>
    <row r="7518" spans="1:10" x14ac:dyDescent="0.25">
      <c r="A7518" t="s">
        <v>23046</v>
      </c>
      <c r="B7518" t="s">
        <v>23047</v>
      </c>
      <c r="C7518" t="s">
        <v>23048</v>
      </c>
      <c r="D7518" t="s">
        <v>23049</v>
      </c>
      <c r="E7518" t="s">
        <v>8521</v>
      </c>
      <c r="F7518" t="s">
        <v>23034</v>
      </c>
      <c r="G7518" t="s">
        <v>8588</v>
      </c>
      <c r="H7518" t="s">
        <v>8522</v>
      </c>
      <c r="I7518" t="s">
        <v>8605</v>
      </c>
      <c r="J7518" t="s">
        <v>8520</v>
      </c>
    </row>
    <row r="7519" spans="1:10" x14ac:dyDescent="0.25">
      <c r="A7519" t="s">
        <v>23050</v>
      </c>
      <c r="B7519" t="s">
        <v>23051</v>
      </c>
      <c r="C7519" t="s">
        <v>23052</v>
      </c>
      <c r="D7519" t="s">
        <v>23053</v>
      </c>
      <c r="E7519" t="s">
        <v>8516</v>
      </c>
      <c r="F7519" t="s">
        <v>23054</v>
      </c>
      <c r="G7519" t="s">
        <v>8588</v>
      </c>
      <c r="H7519" t="s">
        <v>8464</v>
      </c>
      <c r="I7519" t="s">
        <v>8605</v>
      </c>
      <c r="J7519" t="s">
        <v>8520</v>
      </c>
    </row>
    <row r="7520" spans="1:10" x14ac:dyDescent="0.25">
      <c r="A7520" t="s">
        <v>23055</v>
      </c>
      <c r="B7520" t="s">
        <v>23056</v>
      </c>
      <c r="C7520" t="s">
        <v>23057</v>
      </c>
      <c r="D7520" t="s">
        <v>23058</v>
      </c>
      <c r="E7520" t="s">
        <v>8516</v>
      </c>
      <c r="F7520" t="s">
        <v>23054</v>
      </c>
      <c r="G7520" t="s">
        <v>8588</v>
      </c>
      <c r="H7520" t="s">
        <v>8464</v>
      </c>
      <c r="I7520" t="s">
        <v>8605</v>
      </c>
      <c r="J7520" t="s">
        <v>8520</v>
      </c>
    </row>
    <row r="7521" spans="1:10" x14ac:dyDescent="0.25">
      <c r="A7521" t="s">
        <v>23059</v>
      </c>
      <c r="B7521" t="s">
        <v>23060</v>
      </c>
      <c r="C7521" t="s">
        <v>23061</v>
      </c>
      <c r="D7521" t="s">
        <v>23062</v>
      </c>
      <c r="E7521" t="s">
        <v>8516</v>
      </c>
      <c r="F7521" t="s">
        <v>23054</v>
      </c>
      <c r="G7521" t="s">
        <v>8588</v>
      </c>
      <c r="H7521" t="s">
        <v>8464</v>
      </c>
      <c r="I7521" t="s">
        <v>8605</v>
      </c>
      <c r="J7521" t="s">
        <v>8520</v>
      </c>
    </row>
    <row r="7522" spans="1:10" x14ac:dyDescent="0.25">
      <c r="A7522" t="s">
        <v>23050</v>
      </c>
      <c r="B7522" t="s">
        <v>23051</v>
      </c>
      <c r="C7522" t="s">
        <v>23052</v>
      </c>
      <c r="D7522" t="s">
        <v>23053</v>
      </c>
      <c r="E7522" t="s">
        <v>8521</v>
      </c>
      <c r="F7522" t="s">
        <v>23054</v>
      </c>
      <c r="G7522" t="s">
        <v>8588</v>
      </c>
      <c r="H7522" t="s">
        <v>8522</v>
      </c>
      <c r="I7522" t="s">
        <v>8605</v>
      </c>
      <c r="J7522" t="s">
        <v>8520</v>
      </c>
    </row>
    <row r="7523" spans="1:10" x14ac:dyDescent="0.25">
      <c r="A7523" t="s">
        <v>23055</v>
      </c>
      <c r="B7523" t="s">
        <v>23056</v>
      </c>
      <c r="C7523" t="s">
        <v>23057</v>
      </c>
      <c r="D7523" t="s">
        <v>23058</v>
      </c>
      <c r="E7523" t="s">
        <v>8521</v>
      </c>
      <c r="F7523" t="s">
        <v>23054</v>
      </c>
      <c r="G7523" t="s">
        <v>8588</v>
      </c>
      <c r="H7523" t="s">
        <v>8522</v>
      </c>
      <c r="I7523" t="s">
        <v>8605</v>
      </c>
      <c r="J7523" t="s">
        <v>8520</v>
      </c>
    </row>
    <row r="7524" spans="1:10" x14ac:dyDescent="0.25">
      <c r="A7524" t="s">
        <v>23059</v>
      </c>
      <c r="B7524" t="s">
        <v>23060</v>
      </c>
      <c r="C7524" t="s">
        <v>23061</v>
      </c>
      <c r="D7524" t="s">
        <v>23062</v>
      </c>
      <c r="E7524" t="s">
        <v>8521</v>
      </c>
      <c r="F7524" t="s">
        <v>23054</v>
      </c>
      <c r="G7524" t="s">
        <v>8588</v>
      </c>
      <c r="H7524" t="s">
        <v>8522</v>
      </c>
      <c r="I7524" t="s">
        <v>8605</v>
      </c>
      <c r="J7524" t="s">
        <v>8520</v>
      </c>
    </row>
    <row r="7525" spans="1:10" x14ac:dyDescent="0.25">
      <c r="A7525" t="s">
        <v>23063</v>
      </c>
      <c r="B7525" t="s">
        <v>23064</v>
      </c>
      <c r="C7525" t="s">
        <v>23065</v>
      </c>
      <c r="D7525" t="s">
        <v>23066</v>
      </c>
      <c r="E7525" t="s">
        <v>8516</v>
      </c>
      <c r="F7525" t="s">
        <v>23054</v>
      </c>
      <c r="G7525" t="s">
        <v>8588</v>
      </c>
      <c r="H7525" t="s">
        <v>8464</v>
      </c>
      <c r="I7525" t="s">
        <v>8605</v>
      </c>
      <c r="J7525" t="s">
        <v>8520</v>
      </c>
    </row>
    <row r="7526" spans="1:10" x14ac:dyDescent="0.25">
      <c r="A7526" t="s">
        <v>23067</v>
      </c>
      <c r="B7526" t="s">
        <v>23068</v>
      </c>
      <c r="C7526" t="s">
        <v>23069</v>
      </c>
      <c r="D7526" t="s">
        <v>23070</v>
      </c>
      <c r="E7526" t="s">
        <v>8516</v>
      </c>
      <c r="F7526" t="s">
        <v>23054</v>
      </c>
      <c r="G7526" t="s">
        <v>8588</v>
      </c>
      <c r="H7526" t="s">
        <v>8464</v>
      </c>
      <c r="I7526" t="s">
        <v>8605</v>
      </c>
      <c r="J7526" t="s">
        <v>8520</v>
      </c>
    </row>
    <row r="7527" spans="1:10" x14ac:dyDescent="0.25">
      <c r="A7527" t="s">
        <v>23071</v>
      </c>
      <c r="B7527" t="s">
        <v>23072</v>
      </c>
      <c r="C7527" t="s">
        <v>23073</v>
      </c>
      <c r="D7527" t="s">
        <v>23074</v>
      </c>
      <c r="E7527" t="s">
        <v>8516</v>
      </c>
      <c r="F7527" t="s">
        <v>23054</v>
      </c>
      <c r="G7527" t="s">
        <v>8588</v>
      </c>
      <c r="H7527" t="s">
        <v>8464</v>
      </c>
      <c r="I7527" t="s">
        <v>8605</v>
      </c>
      <c r="J7527" t="s">
        <v>8520</v>
      </c>
    </row>
    <row r="7528" spans="1:10" x14ac:dyDescent="0.25">
      <c r="A7528" t="s">
        <v>23075</v>
      </c>
      <c r="B7528" t="s">
        <v>23076</v>
      </c>
      <c r="C7528" t="s">
        <v>23077</v>
      </c>
      <c r="D7528" t="s">
        <v>23078</v>
      </c>
      <c r="E7528" t="s">
        <v>8516</v>
      </c>
      <c r="F7528" t="s">
        <v>23054</v>
      </c>
      <c r="G7528" t="s">
        <v>8588</v>
      </c>
      <c r="H7528" t="s">
        <v>8464</v>
      </c>
      <c r="I7528" t="s">
        <v>8605</v>
      </c>
      <c r="J7528" t="s">
        <v>8520</v>
      </c>
    </row>
    <row r="7529" spans="1:10" x14ac:dyDescent="0.25">
      <c r="A7529" t="s">
        <v>23079</v>
      </c>
      <c r="B7529" t="s">
        <v>23080</v>
      </c>
      <c r="C7529" t="s">
        <v>23081</v>
      </c>
      <c r="D7529" t="s">
        <v>23082</v>
      </c>
      <c r="E7529" t="s">
        <v>8516</v>
      </c>
      <c r="F7529" t="s">
        <v>23054</v>
      </c>
      <c r="G7529" t="s">
        <v>8588</v>
      </c>
      <c r="H7529" t="s">
        <v>8464</v>
      </c>
      <c r="I7529" t="s">
        <v>8605</v>
      </c>
      <c r="J7529" t="s">
        <v>8520</v>
      </c>
    </row>
    <row r="7530" spans="1:10" x14ac:dyDescent="0.25">
      <c r="A7530" t="s">
        <v>23083</v>
      </c>
      <c r="B7530" t="s">
        <v>23084</v>
      </c>
      <c r="C7530" t="s">
        <v>23085</v>
      </c>
      <c r="D7530" t="s">
        <v>23086</v>
      </c>
      <c r="E7530" t="s">
        <v>8516</v>
      </c>
      <c r="F7530" t="s">
        <v>23054</v>
      </c>
      <c r="G7530" t="s">
        <v>8588</v>
      </c>
      <c r="H7530" t="s">
        <v>8464</v>
      </c>
      <c r="I7530" t="s">
        <v>8605</v>
      </c>
      <c r="J7530" t="s">
        <v>8520</v>
      </c>
    </row>
    <row r="7531" spans="1:10" x14ac:dyDescent="0.25">
      <c r="A7531" t="s">
        <v>23063</v>
      </c>
      <c r="B7531" t="s">
        <v>23064</v>
      </c>
      <c r="C7531" t="s">
        <v>23065</v>
      </c>
      <c r="D7531" t="s">
        <v>23066</v>
      </c>
      <c r="E7531" t="s">
        <v>8521</v>
      </c>
      <c r="F7531" t="s">
        <v>23054</v>
      </c>
      <c r="G7531" t="s">
        <v>8588</v>
      </c>
      <c r="H7531" t="s">
        <v>8522</v>
      </c>
      <c r="I7531" t="s">
        <v>8605</v>
      </c>
      <c r="J7531" t="s">
        <v>8520</v>
      </c>
    </row>
    <row r="7532" spans="1:10" x14ac:dyDescent="0.25">
      <c r="A7532" t="s">
        <v>23067</v>
      </c>
      <c r="B7532" t="s">
        <v>23068</v>
      </c>
      <c r="C7532" t="s">
        <v>23069</v>
      </c>
      <c r="D7532" t="s">
        <v>23070</v>
      </c>
      <c r="E7532" t="s">
        <v>8521</v>
      </c>
      <c r="F7532" t="s">
        <v>23054</v>
      </c>
      <c r="G7532" t="s">
        <v>8588</v>
      </c>
      <c r="H7532" t="s">
        <v>8522</v>
      </c>
      <c r="I7532" t="s">
        <v>8605</v>
      </c>
      <c r="J7532" t="s">
        <v>8520</v>
      </c>
    </row>
    <row r="7533" spans="1:10" x14ac:dyDescent="0.25">
      <c r="A7533" t="s">
        <v>23071</v>
      </c>
      <c r="B7533" t="s">
        <v>23072</v>
      </c>
      <c r="C7533" t="s">
        <v>23073</v>
      </c>
      <c r="D7533" t="s">
        <v>23074</v>
      </c>
      <c r="E7533" t="s">
        <v>8521</v>
      </c>
      <c r="F7533" t="s">
        <v>23054</v>
      </c>
      <c r="G7533" t="s">
        <v>8588</v>
      </c>
      <c r="H7533" t="s">
        <v>8522</v>
      </c>
      <c r="I7533" t="s">
        <v>8605</v>
      </c>
      <c r="J7533" t="s">
        <v>8520</v>
      </c>
    </row>
    <row r="7534" spans="1:10" x14ac:dyDescent="0.25">
      <c r="A7534" t="s">
        <v>23075</v>
      </c>
      <c r="B7534" t="s">
        <v>23076</v>
      </c>
      <c r="C7534" t="s">
        <v>23077</v>
      </c>
      <c r="D7534" t="s">
        <v>23078</v>
      </c>
      <c r="E7534" t="s">
        <v>8521</v>
      </c>
      <c r="F7534" t="s">
        <v>23054</v>
      </c>
      <c r="G7534" t="s">
        <v>8588</v>
      </c>
      <c r="H7534" t="s">
        <v>8522</v>
      </c>
      <c r="I7534" t="s">
        <v>8605</v>
      </c>
      <c r="J7534" t="s">
        <v>8520</v>
      </c>
    </row>
    <row r="7535" spans="1:10" x14ac:dyDescent="0.25">
      <c r="A7535" t="s">
        <v>23079</v>
      </c>
      <c r="B7535" t="s">
        <v>23080</v>
      </c>
      <c r="C7535" t="s">
        <v>23081</v>
      </c>
      <c r="D7535" t="s">
        <v>23082</v>
      </c>
      <c r="E7535" t="s">
        <v>8521</v>
      </c>
      <c r="F7535" t="s">
        <v>23054</v>
      </c>
      <c r="G7535" t="s">
        <v>8588</v>
      </c>
      <c r="H7535" t="s">
        <v>8522</v>
      </c>
      <c r="I7535" t="s">
        <v>8605</v>
      </c>
      <c r="J7535" t="s">
        <v>8520</v>
      </c>
    </row>
    <row r="7536" spans="1:10" x14ac:dyDescent="0.25">
      <c r="A7536" t="s">
        <v>23083</v>
      </c>
      <c r="B7536" t="s">
        <v>23084</v>
      </c>
      <c r="C7536" t="s">
        <v>23085</v>
      </c>
      <c r="D7536" t="s">
        <v>23086</v>
      </c>
      <c r="E7536" t="s">
        <v>8521</v>
      </c>
      <c r="F7536" t="s">
        <v>23054</v>
      </c>
      <c r="G7536" t="s">
        <v>8588</v>
      </c>
      <c r="H7536" t="s">
        <v>8522</v>
      </c>
      <c r="I7536" t="s">
        <v>8605</v>
      </c>
      <c r="J7536" t="s">
        <v>8520</v>
      </c>
    </row>
    <row r="7537" spans="1:10" x14ac:dyDescent="0.25">
      <c r="A7537" t="s">
        <v>23087</v>
      </c>
      <c r="B7537" t="s">
        <v>23088</v>
      </c>
      <c r="C7537" t="s">
        <v>23089</v>
      </c>
      <c r="D7537" t="s">
        <v>23090</v>
      </c>
      <c r="E7537" t="s">
        <v>8516</v>
      </c>
      <c r="F7537" t="s">
        <v>23091</v>
      </c>
      <c r="G7537" t="s">
        <v>8588</v>
      </c>
      <c r="H7537" t="s">
        <v>8464</v>
      </c>
      <c r="I7537" t="s">
        <v>8605</v>
      </c>
      <c r="J7537" t="s">
        <v>8520</v>
      </c>
    </row>
    <row r="7538" spans="1:10" x14ac:dyDescent="0.25">
      <c r="A7538" t="s">
        <v>23087</v>
      </c>
      <c r="B7538" t="s">
        <v>23088</v>
      </c>
      <c r="C7538" t="s">
        <v>23089</v>
      </c>
      <c r="D7538" t="s">
        <v>23090</v>
      </c>
      <c r="E7538" t="s">
        <v>8521</v>
      </c>
      <c r="F7538" t="s">
        <v>23091</v>
      </c>
      <c r="G7538" t="s">
        <v>8588</v>
      </c>
      <c r="H7538" t="s">
        <v>8522</v>
      </c>
      <c r="I7538" t="s">
        <v>8605</v>
      </c>
      <c r="J7538" t="s">
        <v>8520</v>
      </c>
    </row>
    <row r="7539" spans="1:10" x14ac:dyDescent="0.25">
      <c r="A7539" t="s">
        <v>23092</v>
      </c>
      <c r="B7539" t="s">
        <v>23093</v>
      </c>
      <c r="C7539" t="s">
        <v>23094</v>
      </c>
      <c r="D7539" t="s">
        <v>23095</v>
      </c>
      <c r="E7539" t="s">
        <v>8516</v>
      </c>
      <c r="F7539" t="s">
        <v>23096</v>
      </c>
      <c r="G7539" t="s">
        <v>8588</v>
      </c>
      <c r="H7539" t="s">
        <v>8464</v>
      </c>
      <c r="I7539" t="s">
        <v>8605</v>
      </c>
      <c r="J7539" t="s">
        <v>8520</v>
      </c>
    </row>
    <row r="7540" spans="1:10" x14ac:dyDescent="0.25">
      <c r="A7540" t="s">
        <v>23097</v>
      </c>
      <c r="B7540" t="s">
        <v>23098</v>
      </c>
      <c r="C7540" t="s">
        <v>23099</v>
      </c>
      <c r="D7540" t="s">
        <v>23100</v>
      </c>
      <c r="E7540" t="s">
        <v>8516</v>
      </c>
      <c r="F7540" t="s">
        <v>23096</v>
      </c>
      <c r="G7540" t="s">
        <v>8588</v>
      </c>
      <c r="H7540" t="s">
        <v>8464</v>
      </c>
      <c r="I7540" t="s">
        <v>8605</v>
      </c>
      <c r="J7540" t="s">
        <v>8520</v>
      </c>
    </row>
    <row r="7541" spans="1:10" x14ac:dyDescent="0.25">
      <c r="A7541" t="s">
        <v>23101</v>
      </c>
      <c r="B7541" t="s">
        <v>23102</v>
      </c>
      <c r="C7541" t="s">
        <v>8520</v>
      </c>
      <c r="D7541" t="s">
        <v>23103</v>
      </c>
      <c r="E7541" t="s">
        <v>8516</v>
      </c>
      <c r="F7541" t="s">
        <v>23096</v>
      </c>
      <c r="G7541" t="s">
        <v>8588</v>
      </c>
      <c r="H7541" t="s">
        <v>8464</v>
      </c>
      <c r="I7541" t="s">
        <v>8605</v>
      </c>
      <c r="J7541" t="s">
        <v>8520</v>
      </c>
    </row>
    <row r="7542" spans="1:10" x14ac:dyDescent="0.25">
      <c r="A7542" t="s">
        <v>23104</v>
      </c>
      <c r="B7542" t="s">
        <v>23105</v>
      </c>
      <c r="C7542" t="s">
        <v>23106</v>
      </c>
      <c r="D7542" t="s">
        <v>23107</v>
      </c>
      <c r="E7542" t="s">
        <v>8516</v>
      </c>
      <c r="F7542" t="s">
        <v>23096</v>
      </c>
      <c r="G7542" t="s">
        <v>8588</v>
      </c>
      <c r="H7542" t="s">
        <v>8464</v>
      </c>
      <c r="I7542" t="s">
        <v>8605</v>
      </c>
      <c r="J7542" t="s">
        <v>8520</v>
      </c>
    </row>
    <row r="7543" spans="1:10" x14ac:dyDescent="0.25">
      <c r="A7543" t="s">
        <v>23108</v>
      </c>
      <c r="B7543" t="s">
        <v>23109</v>
      </c>
      <c r="C7543" t="s">
        <v>8520</v>
      </c>
      <c r="D7543" t="s">
        <v>23110</v>
      </c>
      <c r="E7543" t="s">
        <v>8516</v>
      </c>
      <c r="F7543" t="s">
        <v>23096</v>
      </c>
      <c r="G7543" t="s">
        <v>8588</v>
      </c>
      <c r="H7543" t="s">
        <v>8464</v>
      </c>
      <c r="I7543" t="s">
        <v>8605</v>
      </c>
      <c r="J7543" t="s">
        <v>8520</v>
      </c>
    </row>
    <row r="7544" spans="1:10" x14ac:dyDescent="0.25">
      <c r="A7544" t="s">
        <v>23111</v>
      </c>
      <c r="B7544" t="s">
        <v>23112</v>
      </c>
      <c r="C7544" t="s">
        <v>23113</v>
      </c>
      <c r="D7544" t="s">
        <v>23114</v>
      </c>
      <c r="E7544" t="s">
        <v>8516</v>
      </c>
      <c r="F7544" t="s">
        <v>23096</v>
      </c>
      <c r="G7544" t="s">
        <v>8588</v>
      </c>
      <c r="H7544" t="s">
        <v>8464</v>
      </c>
      <c r="I7544" t="s">
        <v>8605</v>
      </c>
      <c r="J7544" t="s">
        <v>8520</v>
      </c>
    </row>
    <row r="7545" spans="1:10" x14ac:dyDescent="0.25">
      <c r="A7545" t="s">
        <v>23092</v>
      </c>
      <c r="B7545" t="s">
        <v>23093</v>
      </c>
      <c r="C7545" t="s">
        <v>23094</v>
      </c>
      <c r="D7545" t="s">
        <v>23095</v>
      </c>
      <c r="E7545" t="s">
        <v>8521</v>
      </c>
      <c r="F7545" t="s">
        <v>23096</v>
      </c>
      <c r="G7545" t="s">
        <v>8588</v>
      </c>
      <c r="H7545" t="s">
        <v>8522</v>
      </c>
      <c r="I7545" t="s">
        <v>8605</v>
      </c>
      <c r="J7545" t="s">
        <v>8520</v>
      </c>
    </row>
    <row r="7546" spans="1:10" x14ac:dyDescent="0.25">
      <c r="A7546" t="s">
        <v>23097</v>
      </c>
      <c r="B7546" t="s">
        <v>23098</v>
      </c>
      <c r="C7546" t="s">
        <v>23099</v>
      </c>
      <c r="D7546" t="s">
        <v>23100</v>
      </c>
      <c r="E7546" t="s">
        <v>8521</v>
      </c>
      <c r="F7546" t="s">
        <v>23096</v>
      </c>
      <c r="G7546" t="s">
        <v>8588</v>
      </c>
      <c r="H7546" t="s">
        <v>8522</v>
      </c>
      <c r="I7546" t="s">
        <v>8605</v>
      </c>
      <c r="J7546" t="s">
        <v>8520</v>
      </c>
    </row>
    <row r="7547" spans="1:10" x14ac:dyDescent="0.25">
      <c r="A7547" t="s">
        <v>23101</v>
      </c>
      <c r="B7547" t="s">
        <v>23102</v>
      </c>
      <c r="C7547" t="s">
        <v>8520</v>
      </c>
      <c r="D7547" t="s">
        <v>23103</v>
      </c>
      <c r="E7547" t="s">
        <v>8521</v>
      </c>
      <c r="F7547" t="s">
        <v>23096</v>
      </c>
      <c r="G7547" t="s">
        <v>8588</v>
      </c>
      <c r="H7547" t="s">
        <v>8522</v>
      </c>
      <c r="I7547" t="s">
        <v>8605</v>
      </c>
      <c r="J7547" t="s">
        <v>8520</v>
      </c>
    </row>
    <row r="7548" spans="1:10" x14ac:dyDescent="0.25">
      <c r="A7548" t="s">
        <v>23104</v>
      </c>
      <c r="B7548" t="s">
        <v>23105</v>
      </c>
      <c r="C7548" t="s">
        <v>23106</v>
      </c>
      <c r="D7548" t="s">
        <v>23107</v>
      </c>
      <c r="E7548" t="s">
        <v>8521</v>
      </c>
      <c r="F7548" t="s">
        <v>23096</v>
      </c>
      <c r="G7548" t="s">
        <v>8588</v>
      </c>
      <c r="H7548" t="s">
        <v>8522</v>
      </c>
      <c r="I7548" t="s">
        <v>8605</v>
      </c>
      <c r="J7548" t="s">
        <v>8520</v>
      </c>
    </row>
    <row r="7549" spans="1:10" x14ac:dyDescent="0.25">
      <c r="A7549" t="s">
        <v>23108</v>
      </c>
      <c r="B7549" t="s">
        <v>23109</v>
      </c>
      <c r="C7549" t="s">
        <v>8520</v>
      </c>
      <c r="D7549" t="s">
        <v>23110</v>
      </c>
      <c r="E7549" t="s">
        <v>8521</v>
      </c>
      <c r="F7549" t="s">
        <v>23096</v>
      </c>
      <c r="G7549" t="s">
        <v>8588</v>
      </c>
      <c r="H7549" t="s">
        <v>8522</v>
      </c>
      <c r="I7549" t="s">
        <v>8605</v>
      </c>
      <c r="J7549" t="s">
        <v>8520</v>
      </c>
    </row>
    <row r="7550" spans="1:10" x14ac:dyDescent="0.25">
      <c r="A7550" t="s">
        <v>23111</v>
      </c>
      <c r="B7550" t="s">
        <v>23112</v>
      </c>
      <c r="C7550" t="s">
        <v>23113</v>
      </c>
      <c r="D7550" t="s">
        <v>23114</v>
      </c>
      <c r="E7550" t="s">
        <v>8521</v>
      </c>
      <c r="F7550" t="s">
        <v>23096</v>
      </c>
      <c r="G7550" t="s">
        <v>8588</v>
      </c>
      <c r="H7550" t="s">
        <v>8522</v>
      </c>
      <c r="I7550" t="s">
        <v>8605</v>
      </c>
      <c r="J7550" t="s">
        <v>8520</v>
      </c>
    </row>
    <row r="7551" spans="1:10" x14ac:dyDescent="0.25">
      <c r="A7551" t="s">
        <v>23115</v>
      </c>
      <c r="B7551" t="s">
        <v>23116</v>
      </c>
      <c r="C7551" t="s">
        <v>23117</v>
      </c>
      <c r="D7551" t="s">
        <v>23118</v>
      </c>
      <c r="E7551" t="s">
        <v>8516</v>
      </c>
      <c r="F7551" t="s">
        <v>23096</v>
      </c>
      <c r="G7551" t="s">
        <v>8588</v>
      </c>
      <c r="H7551" t="s">
        <v>8464</v>
      </c>
      <c r="I7551" t="s">
        <v>8605</v>
      </c>
      <c r="J7551" t="s">
        <v>8520</v>
      </c>
    </row>
    <row r="7552" spans="1:10" x14ac:dyDescent="0.25">
      <c r="A7552" t="s">
        <v>23119</v>
      </c>
      <c r="B7552" t="s">
        <v>23120</v>
      </c>
      <c r="C7552" t="s">
        <v>23121</v>
      </c>
      <c r="D7552" t="s">
        <v>23122</v>
      </c>
      <c r="E7552" t="s">
        <v>8516</v>
      </c>
      <c r="F7552" t="s">
        <v>23096</v>
      </c>
      <c r="G7552" t="s">
        <v>8588</v>
      </c>
      <c r="H7552" t="s">
        <v>8464</v>
      </c>
      <c r="I7552" t="s">
        <v>8605</v>
      </c>
      <c r="J7552" t="s">
        <v>8520</v>
      </c>
    </row>
    <row r="7553" spans="1:10" x14ac:dyDescent="0.25">
      <c r="A7553" t="s">
        <v>23123</v>
      </c>
      <c r="B7553" t="s">
        <v>23124</v>
      </c>
      <c r="C7553" t="s">
        <v>23125</v>
      </c>
      <c r="D7553" t="s">
        <v>23126</v>
      </c>
      <c r="E7553" t="s">
        <v>8516</v>
      </c>
      <c r="F7553" t="s">
        <v>23096</v>
      </c>
      <c r="G7553" t="s">
        <v>8588</v>
      </c>
      <c r="H7553" t="s">
        <v>8464</v>
      </c>
      <c r="I7553" t="s">
        <v>8605</v>
      </c>
      <c r="J7553" t="s">
        <v>8520</v>
      </c>
    </row>
    <row r="7554" spans="1:10" x14ac:dyDescent="0.25">
      <c r="A7554" t="s">
        <v>23127</v>
      </c>
      <c r="B7554" t="s">
        <v>23128</v>
      </c>
      <c r="C7554" t="s">
        <v>23129</v>
      </c>
      <c r="D7554" t="s">
        <v>23130</v>
      </c>
      <c r="E7554" t="s">
        <v>8516</v>
      </c>
      <c r="F7554" t="s">
        <v>23096</v>
      </c>
      <c r="G7554" t="s">
        <v>8588</v>
      </c>
      <c r="H7554" t="s">
        <v>8464</v>
      </c>
      <c r="I7554" t="s">
        <v>8605</v>
      </c>
      <c r="J7554" t="s">
        <v>8520</v>
      </c>
    </row>
    <row r="7555" spans="1:10" x14ac:dyDescent="0.25">
      <c r="A7555" t="s">
        <v>23115</v>
      </c>
      <c r="B7555" t="s">
        <v>23116</v>
      </c>
      <c r="C7555" t="s">
        <v>23117</v>
      </c>
      <c r="D7555" t="s">
        <v>23118</v>
      </c>
      <c r="E7555" t="s">
        <v>8521</v>
      </c>
      <c r="F7555" t="s">
        <v>23096</v>
      </c>
      <c r="G7555" t="s">
        <v>8588</v>
      </c>
      <c r="H7555" t="s">
        <v>8522</v>
      </c>
      <c r="I7555" t="s">
        <v>8605</v>
      </c>
      <c r="J7555" t="s">
        <v>8520</v>
      </c>
    </row>
    <row r="7556" spans="1:10" x14ac:dyDescent="0.25">
      <c r="A7556" t="s">
        <v>23119</v>
      </c>
      <c r="B7556" t="s">
        <v>23120</v>
      </c>
      <c r="C7556" t="s">
        <v>23121</v>
      </c>
      <c r="D7556" t="s">
        <v>23122</v>
      </c>
      <c r="E7556" t="s">
        <v>8521</v>
      </c>
      <c r="F7556" t="s">
        <v>23096</v>
      </c>
      <c r="G7556" t="s">
        <v>8588</v>
      </c>
      <c r="H7556" t="s">
        <v>8522</v>
      </c>
      <c r="I7556" t="s">
        <v>8605</v>
      </c>
      <c r="J7556" t="s">
        <v>8520</v>
      </c>
    </row>
    <row r="7557" spans="1:10" x14ac:dyDescent="0.25">
      <c r="A7557" t="s">
        <v>23123</v>
      </c>
      <c r="B7557" t="s">
        <v>23124</v>
      </c>
      <c r="C7557" t="s">
        <v>23125</v>
      </c>
      <c r="D7557" t="s">
        <v>23126</v>
      </c>
      <c r="E7557" t="s">
        <v>8521</v>
      </c>
      <c r="F7557" t="s">
        <v>23096</v>
      </c>
      <c r="G7557" t="s">
        <v>8588</v>
      </c>
      <c r="H7557" t="s">
        <v>8522</v>
      </c>
      <c r="I7557" t="s">
        <v>8605</v>
      </c>
      <c r="J7557" t="s">
        <v>8520</v>
      </c>
    </row>
    <row r="7558" spans="1:10" x14ac:dyDescent="0.25">
      <c r="A7558" t="s">
        <v>23127</v>
      </c>
      <c r="B7558" t="s">
        <v>23128</v>
      </c>
      <c r="C7558" t="s">
        <v>23129</v>
      </c>
      <c r="D7558" t="s">
        <v>23130</v>
      </c>
      <c r="E7558" t="s">
        <v>8521</v>
      </c>
      <c r="F7558" t="s">
        <v>23096</v>
      </c>
      <c r="G7558" t="s">
        <v>8588</v>
      </c>
      <c r="H7558" t="s">
        <v>8522</v>
      </c>
      <c r="I7558" t="s">
        <v>8605</v>
      </c>
      <c r="J7558" t="s">
        <v>8520</v>
      </c>
    </row>
    <row r="7559" spans="1:10" x14ac:dyDescent="0.25">
      <c r="A7559" t="s">
        <v>23131</v>
      </c>
      <c r="B7559" t="s">
        <v>23132</v>
      </c>
      <c r="C7559" t="s">
        <v>23133</v>
      </c>
      <c r="D7559" t="s">
        <v>23134</v>
      </c>
      <c r="E7559" t="s">
        <v>8516</v>
      </c>
      <c r="F7559" t="s">
        <v>23135</v>
      </c>
      <c r="G7559" t="s">
        <v>8588</v>
      </c>
      <c r="H7559" t="s">
        <v>8464</v>
      </c>
      <c r="I7559" t="s">
        <v>8605</v>
      </c>
      <c r="J7559" t="s">
        <v>8520</v>
      </c>
    </row>
    <row r="7560" spans="1:10" x14ac:dyDescent="0.25">
      <c r="A7560" t="s">
        <v>23136</v>
      </c>
      <c r="B7560" t="s">
        <v>23137</v>
      </c>
      <c r="C7560" t="s">
        <v>23138</v>
      </c>
      <c r="D7560" t="s">
        <v>23139</v>
      </c>
      <c r="E7560" t="s">
        <v>8516</v>
      </c>
      <c r="F7560" t="s">
        <v>23135</v>
      </c>
      <c r="G7560" t="s">
        <v>8588</v>
      </c>
      <c r="H7560" t="s">
        <v>8464</v>
      </c>
      <c r="I7560" t="s">
        <v>8605</v>
      </c>
      <c r="J7560" t="s">
        <v>8520</v>
      </c>
    </row>
    <row r="7561" spans="1:10" x14ac:dyDescent="0.25">
      <c r="A7561" t="s">
        <v>23140</v>
      </c>
      <c r="B7561" t="s">
        <v>23141</v>
      </c>
      <c r="C7561" t="s">
        <v>23142</v>
      </c>
      <c r="D7561" t="s">
        <v>23143</v>
      </c>
      <c r="E7561" t="s">
        <v>8516</v>
      </c>
      <c r="F7561" t="s">
        <v>23135</v>
      </c>
      <c r="G7561" t="s">
        <v>8588</v>
      </c>
      <c r="H7561" t="s">
        <v>8464</v>
      </c>
      <c r="I7561" t="s">
        <v>8605</v>
      </c>
      <c r="J7561" t="s">
        <v>8520</v>
      </c>
    </row>
    <row r="7562" spans="1:10" x14ac:dyDescent="0.25">
      <c r="A7562" t="s">
        <v>23144</v>
      </c>
      <c r="B7562" t="s">
        <v>23145</v>
      </c>
      <c r="C7562" t="s">
        <v>8520</v>
      </c>
      <c r="D7562" t="s">
        <v>23146</v>
      </c>
      <c r="E7562" t="s">
        <v>8516</v>
      </c>
      <c r="F7562" t="s">
        <v>23135</v>
      </c>
      <c r="G7562" t="s">
        <v>8588</v>
      </c>
      <c r="H7562" t="s">
        <v>8464</v>
      </c>
      <c r="I7562" t="s">
        <v>8605</v>
      </c>
      <c r="J7562" t="s">
        <v>8520</v>
      </c>
    </row>
    <row r="7563" spans="1:10" x14ac:dyDescent="0.25">
      <c r="A7563" t="s">
        <v>23131</v>
      </c>
      <c r="B7563" t="s">
        <v>23132</v>
      </c>
      <c r="C7563" t="s">
        <v>23133</v>
      </c>
      <c r="D7563" t="s">
        <v>23134</v>
      </c>
      <c r="E7563" t="s">
        <v>8521</v>
      </c>
      <c r="F7563" t="s">
        <v>23135</v>
      </c>
      <c r="G7563" t="s">
        <v>8588</v>
      </c>
      <c r="H7563" t="s">
        <v>8522</v>
      </c>
      <c r="I7563" t="s">
        <v>8605</v>
      </c>
      <c r="J7563" t="s">
        <v>8520</v>
      </c>
    </row>
    <row r="7564" spans="1:10" x14ac:dyDescent="0.25">
      <c r="A7564" t="s">
        <v>23136</v>
      </c>
      <c r="B7564" t="s">
        <v>23137</v>
      </c>
      <c r="C7564" t="s">
        <v>23138</v>
      </c>
      <c r="D7564" t="s">
        <v>23139</v>
      </c>
      <c r="E7564" t="s">
        <v>8521</v>
      </c>
      <c r="F7564" t="s">
        <v>23135</v>
      </c>
      <c r="G7564" t="s">
        <v>8588</v>
      </c>
      <c r="H7564" t="s">
        <v>8522</v>
      </c>
      <c r="I7564" t="s">
        <v>8605</v>
      </c>
      <c r="J7564" t="s">
        <v>8520</v>
      </c>
    </row>
    <row r="7565" spans="1:10" x14ac:dyDescent="0.25">
      <c r="A7565" t="s">
        <v>23140</v>
      </c>
      <c r="B7565" t="s">
        <v>23141</v>
      </c>
      <c r="C7565" t="s">
        <v>23142</v>
      </c>
      <c r="D7565" t="s">
        <v>23143</v>
      </c>
      <c r="E7565" t="s">
        <v>8521</v>
      </c>
      <c r="F7565" t="s">
        <v>23135</v>
      </c>
      <c r="G7565" t="s">
        <v>8588</v>
      </c>
      <c r="H7565" t="s">
        <v>8522</v>
      </c>
      <c r="I7565" t="s">
        <v>8605</v>
      </c>
      <c r="J7565" t="s">
        <v>8520</v>
      </c>
    </row>
    <row r="7566" spans="1:10" x14ac:dyDescent="0.25">
      <c r="A7566" t="s">
        <v>23144</v>
      </c>
      <c r="B7566" t="s">
        <v>23145</v>
      </c>
      <c r="C7566" t="s">
        <v>8520</v>
      </c>
      <c r="D7566" t="s">
        <v>23146</v>
      </c>
      <c r="E7566" t="s">
        <v>8521</v>
      </c>
      <c r="F7566" t="s">
        <v>23135</v>
      </c>
      <c r="G7566" t="s">
        <v>8588</v>
      </c>
      <c r="H7566" t="s">
        <v>8522</v>
      </c>
      <c r="I7566" t="s">
        <v>8605</v>
      </c>
      <c r="J7566" t="s">
        <v>8520</v>
      </c>
    </row>
    <row r="7567" spans="1:10" x14ac:dyDescent="0.25">
      <c r="A7567" t="s">
        <v>23147</v>
      </c>
      <c r="B7567" t="s">
        <v>23148</v>
      </c>
      <c r="C7567" t="s">
        <v>23149</v>
      </c>
      <c r="D7567" t="s">
        <v>23150</v>
      </c>
      <c r="E7567" t="s">
        <v>8516</v>
      </c>
      <c r="F7567" t="s">
        <v>23151</v>
      </c>
      <c r="G7567" t="s">
        <v>8588</v>
      </c>
      <c r="H7567" t="s">
        <v>8464</v>
      </c>
      <c r="I7567" t="s">
        <v>8605</v>
      </c>
      <c r="J7567" t="s">
        <v>8520</v>
      </c>
    </row>
    <row r="7568" spans="1:10" x14ac:dyDescent="0.25">
      <c r="A7568" t="s">
        <v>23147</v>
      </c>
      <c r="B7568" t="s">
        <v>23148</v>
      </c>
      <c r="C7568" t="s">
        <v>23149</v>
      </c>
      <c r="D7568" t="s">
        <v>23150</v>
      </c>
      <c r="E7568" t="s">
        <v>8521</v>
      </c>
      <c r="F7568" t="s">
        <v>23151</v>
      </c>
      <c r="G7568" t="s">
        <v>8588</v>
      </c>
      <c r="H7568" t="s">
        <v>8522</v>
      </c>
      <c r="I7568" t="s">
        <v>8605</v>
      </c>
      <c r="J7568" t="s">
        <v>8520</v>
      </c>
    </row>
    <row r="7569" spans="1:10" x14ac:dyDescent="0.25">
      <c r="A7569" t="s">
        <v>23152</v>
      </c>
      <c r="B7569" t="s">
        <v>23153</v>
      </c>
      <c r="C7569" t="s">
        <v>23154</v>
      </c>
      <c r="D7569" t="s">
        <v>23155</v>
      </c>
      <c r="E7569" t="s">
        <v>8516</v>
      </c>
      <c r="F7569" t="s">
        <v>23151</v>
      </c>
      <c r="G7569" t="s">
        <v>8588</v>
      </c>
      <c r="H7569" t="s">
        <v>8464</v>
      </c>
      <c r="I7569" t="s">
        <v>8605</v>
      </c>
      <c r="J7569" t="s">
        <v>8520</v>
      </c>
    </row>
    <row r="7570" spans="1:10" x14ac:dyDescent="0.25">
      <c r="A7570" t="s">
        <v>23156</v>
      </c>
      <c r="B7570" t="s">
        <v>23157</v>
      </c>
      <c r="C7570" t="s">
        <v>23158</v>
      </c>
      <c r="D7570" t="s">
        <v>23159</v>
      </c>
      <c r="E7570" t="s">
        <v>8516</v>
      </c>
      <c r="F7570" t="s">
        <v>23151</v>
      </c>
      <c r="G7570" t="s">
        <v>8588</v>
      </c>
      <c r="H7570" t="s">
        <v>8464</v>
      </c>
      <c r="I7570" t="s">
        <v>8605</v>
      </c>
      <c r="J7570" t="s">
        <v>8520</v>
      </c>
    </row>
    <row r="7571" spans="1:10" x14ac:dyDescent="0.25">
      <c r="A7571" t="s">
        <v>23160</v>
      </c>
      <c r="B7571" t="s">
        <v>23161</v>
      </c>
      <c r="C7571" t="s">
        <v>23162</v>
      </c>
      <c r="D7571" t="s">
        <v>23163</v>
      </c>
      <c r="E7571" t="s">
        <v>8516</v>
      </c>
      <c r="F7571" t="s">
        <v>23151</v>
      </c>
      <c r="G7571" t="s">
        <v>8588</v>
      </c>
      <c r="H7571" t="s">
        <v>8464</v>
      </c>
      <c r="I7571" t="s">
        <v>8605</v>
      </c>
      <c r="J7571" t="s">
        <v>8520</v>
      </c>
    </row>
    <row r="7572" spans="1:10" x14ac:dyDescent="0.25">
      <c r="A7572" t="s">
        <v>23164</v>
      </c>
      <c r="B7572" t="s">
        <v>23165</v>
      </c>
      <c r="C7572" t="s">
        <v>23166</v>
      </c>
      <c r="D7572" t="s">
        <v>23167</v>
      </c>
      <c r="E7572" t="s">
        <v>8516</v>
      </c>
      <c r="F7572" t="s">
        <v>23151</v>
      </c>
      <c r="G7572" t="s">
        <v>8588</v>
      </c>
      <c r="H7572" t="s">
        <v>8464</v>
      </c>
      <c r="I7572" t="s">
        <v>8605</v>
      </c>
      <c r="J7572" t="s">
        <v>8520</v>
      </c>
    </row>
    <row r="7573" spans="1:10" x14ac:dyDescent="0.25">
      <c r="A7573" t="s">
        <v>23168</v>
      </c>
      <c r="B7573" t="s">
        <v>23169</v>
      </c>
      <c r="C7573" t="s">
        <v>23170</v>
      </c>
      <c r="D7573" t="s">
        <v>23171</v>
      </c>
      <c r="E7573" t="s">
        <v>8516</v>
      </c>
      <c r="F7573" t="s">
        <v>23151</v>
      </c>
      <c r="G7573" t="s">
        <v>8588</v>
      </c>
      <c r="H7573" t="s">
        <v>8464</v>
      </c>
      <c r="I7573" t="s">
        <v>8605</v>
      </c>
      <c r="J7573" t="s">
        <v>8520</v>
      </c>
    </row>
    <row r="7574" spans="1:10" x14ac:dyDescent="0.25">
      <c r="A7574" t="s">
        <v>23172</v>
      </c>
      <c r="B7574" t="s">
        <v>23173</v>
      </c>
      <c r="C7574" t="s">
        <v>23174</v>
      </c>
      <c r="D7574" t="s">
        <v>23175</v>
      </c>
      <c r="E7574" t="s">
        <v>8516</v>
      </c>
      <c r="F7574" t="s">
        <v>23151</v>
      </c>
      <c r="G7574" t="s">
        <v>8588</v>
      </c>
      <c r="H7574" t="s">
        <v>8464</v>
      </c>
      <c r="I7574" t="s">
        <v>8605</v>
      </c>
      <c r="J7574" t="s">
        <v>8520</v>
      </c>
    </row>
    <row r="7575" spans="1:10" x14ac:dyDescent="0.25">
      <c r="A7575" t="s">
        <v>23176</v>
      </c>
      <c r="B7575" t="s">
        <v>23177</v>
      </c>
      <c r="C7575" t="s">
        <v>23178</v>
      </c>
      <c r="D7575" t="s">
        <v>23179</v>
      </c>
      <c r="E7575" t="s">
        <v>8516</v>
      </c>
      <c r="F7575" t="s">
        <v>23151</v>
      </c>
      <c r="G7575" t="s">
        <v>8588</v>
      </c>
      <c r="H7575" t="s">
        <v>8464</v>
      </c>
      <c r="I7575" t="s">
        <v>8605</v>
      </c>
      <c r="J7575" t="s">
        <v>8520</v>
      </c>
    </row>
    <row r="7576" spans="1:10" x14ac:dyDescent="0.25">
      <c r="A7576" t="s">
        <v>23180</v>
      </c>
      <c r="B7576" t="s">
        <v>23181</v>
      </c>
      <c r="C7576" t="s">
        <v>23182</v>
      </c>
      <c r="D7576" t="s">
        <v>23183</v>
      </c>
      <c r="E7576" t="s">
        <v>8516</v>
      </c>
      <c r="F7576" t="s">
        <v>23151</v>
      </c>
      <c r="G7576" t="s">
        <v>8588</v>
      </c>
      <c r="H7576" t="s">
        <v>8464</v>
      </c>
      <c r="I7576" t="s">
        <v>8605</v>
      </c>
      <c r="J7576" t="s">
        <v>8520</v>
      </c>
    </row>
    <row r="7577" spans="1:10" x14ac:dyDescent="0.25">
      <c r="A7577" t="s">
        <v>23184</v>
      </c>
      <c r="B7577" t="s">
        <v>23185</v>
      </c>
      <c r="C7577" t="s">
        <v>23186</v>
      </c>
      <c r="D7577" t="s">
        <v>23187</v>
      </c>
      <c r="E7577" t="s">
        <v>8516</v>
      </c>
      <c r="F7577" t="s">
        <v>23151</v>
      </c>
      <c r="G7577" t="s">
        <v>8588</v>
      </c>
      <c r="H7577" t="s">
        <v>8464</v>
      </c>
      <c r="I7577" t="s">
        <v>8605</v>
      </c>
      <c r="J7577" t="s">
        <v>8520</v>
      </c>
    </row>
    <row r="7578" spans="1:10" x14ac:dyDescent="0.25">
      <c r="A7578" t="s">
        <v>23152</v>
      </c>
      <c r="B7578" t="s">
        <v>23153</v>
      </c>
      <c r="C7578" t="s">
        <v>23154</v>
      </c>
      <c r="D7578" t="s">
        <v>23155</v>
      </c>
      <c r="E7578" t="s">
        <v>8521</v>
      </c>
      <c r="F7578" t="s">
        <v>23151</v>
      </c>
      <c r="G7578" t="s">
        <v>8588</v>
      </c>
      <c r="H7578" t="s">
        <v>8522</v>
      </c>
      <c r="I7578" t="s">
        <v>8605</v>
      </c>
      <c r="J7578" t="s">
        <v>8520</v>
      </c>
    </row>
    <row r="7579" spans="1:10" x14ac:dyDescent="0.25">
      <c r="A7579" t="s">
        <v>23156</v>
      </c>
      <c r="B7579" t="s">
        <v>23157</v>
      </c>
      <c r="C7579" t="s">
        <v>23158</v>
      </c>
      <c r="D7579" t="s">
        <v>23159</v>
      </c>
      <c r="E7579" t="s">
        <v>8521</v>
      </c>
      <c r="F7579" t="s">
        <v>23151</v>
      </c>
      <c r="G7579" t="s">
        <v>8588</v>
      </c>
      <c r="H7579" t="s">
        <v>8522</v>
      </c>
      <c r="I7579" t="s">
        <v>8605</v>
      </c>
      <c r="J7579" t="s">
        <v>8520</v>
      </c>
    </row>
    <row r="7580" spans="1:10" x14ac:dyDescent="0.25">
      <c r="A7580" t="s">
        <v>23160</v>
      </c>
      <c r="B7580" t="s">
        <v>23161</v>
      </c>
      <c r="C7580" t="s">
        <v>23162</v>
      </c>
      <c r="D7580" t="s">
        <v>23163</v>
      </c>
      <c r="E7580" t="s">
        <v>8521</v>
      </c>
      <c r="F7580" t="s">
        <v>23151</v>
      </c>
      <c r="G7580" t="s">
        <v>8588</v>
      </c>
      <c r="H7580" t="s">
        <v>8522</v>
      </c>
      <c r="I7580" t="s">
        <v>8605</v>
      </c>
      <c r="J7580" t="s">
        <v>8520</v>
      </c>
    </row>
    <row r="7581" spans="1:10" x14ac:dyDescent="0.25">
      <c r="A7581" t="s">
        <v>23164</v>
      </c>
      <c r="B7581" t="s">
        <v>23165</v>
      </c>
      <c r="C7581" t="s">
        <v>23166</v>
      </c>
      <c r="D7581" t="s">
        <v>23167</v>
      </c>
      <c r="E7581" t="s">
        <v>8521</v>
      </c>
      <c r="F7581" t="s">
        <v>23151</v>
      </c>
      <c r="G7581" t="s">
        <v>8588</v>
      </c>
      <c r="H7581" t="s">
        <v>8522</v>
      </c>
      <c r="I7581" t="s">
        <v>8605</v>
      </c>
      <c r="J7581" t="s">
        <v>8520</v>
      </c>
    </row>
    <row r="7582" spans="1:10" x14ac:dyDescent="0.25">
      <c r="A7582" t="s">
        <v>23168</v>
      </c>
      <c r="B7582" t="s">
        <v>23169</v>
      </c>
      <c r="C7582" t="s">
        <v>23170</v>
      </c>
      <c r="D7582" t="s">
        <v>23171</v>
      </c>
      <c r="E7582" t="s">
        <v>8521</v>
      </c>
      <c r="F7582" t="s">
        <v>23151</v>
      </c>
      <c r="G7582" t="s">
        <v>8588</v>
      </c>
      <c r="H7582" t="s">
        <v>8522</v>
      </c>
      <c r="I7582" t="s">
        <v>8605</v>
      </c>
      <c r="J7582" t="s">
        <v>8520</v>
      </c>
    </row>
    <row r="7583" spans="1:10" x14ac:dyDescent="0.25">
      <c r="A7583" t="s">
        <v>23172</v>
      </c>
      <c r="B7583" t="s">
        <v>23173</v>
      </c>
      <c r="C7583" t="s">
        <v>23174</v>
      </c>
      <c r="D7583" t="s">
        <v>23175</v>
      </c>
      <c r="E7583" t="s">
        <v>8521</v>
      </c>
      <c r="F7583" t="s">
        <v>23151</v>
      </c>
      <c r="G7583" t="s">
        <v>8588</v>
      </c>
      <c r="H7583" t="s">
        <v>8522</v>
      </c>
      <c r="I7583" t="s">
        <v>8605</v>
      </c>
      <c r="J7583" t="s">
        <v>8520</v>
      </c>
    </row>
    <row r="7584" spans="1:10" x14ac:dyDescent="0.25">
      <c r="A7584" t="s">
        <v>23176</v>
      </c>
      <c r="B7584" t="s">
        <v>23177</v>
      </c>
      <c r="C7584" t="s">
        <v>23178</v>
      </c>
      <c r="D7584" t="s">
        <v>23179</v>
      </c>
      <c r="E7584" t="s">
        <v>8521</v>
      </c>
      <c r="F7584" t="s">
        <v>23151</v>
      </c>
      <c r="G7584" t="s">
        <v>8588</v>
      </c>
      <c r="H7584" t="s">
        <v>8522</v>
      </c>
      <c r="I7584" t="s">
        <v>8605</v>
      </c>
      <c r="J7584" t="s">
        <v>8520</v>
      </c>
    </row>
    <row r="7585" spans="1:10" x14ac:dyDescent="0.25">
      <c r="A7585" t="s">
        <v>23180</v>
      </c>
      <c r="B7585" t="s">
        <v>23181</v>
      </c>
      <c r="C7585" t="s">
        <v>23182</v>
      </c>
      <c r="D7585" t="s">
        <v>23183</v>
      </c>
      <c r="E7585" t="s">
        <v>8521</v>
      </c>
      <c r="F7585" t="s">
        <v>23151</v>
      </c>
      <c r="G7585" t="s">
        <v>8588</v>
      </c>
      <c r="H7585" t="s">
        <v>8522</v>
      </c>
      <c r="I7585" t="s">
        <v>8605</v>
      </c>
      <c r="J7585" t="s">
        <v>8520</v>
      </c>
    </row>
    <row r="7586" spans="1:10" x14ac:dyDescent="0.25">
      <c r="A7586" t="s">
        <v>23184</v>
      </c>
      <c r="B7586" t="s">
        <v>23185</v>
      </c>
      <c r="C7586" t="s">
        <v>23186</v>
      </c>
      <c r="D7586" t="s">
        <v>23187</v>
      </c>
      <c r="E7586" t="s">
        <v>8521</v>
      </c>
      <c r="F7586" t="s">
        <v>23151</v>
      </c>
      <c r="G7586" t="s">
        <v>8588</v>
      </c>
      <c r="H7586" t="s">
        <v>8522</v>
      </c>
      <c r="I7586" t="s">
        <v>8605</v>
      </c>
      <c r="J7586" t="s">
        <v>8520</v>
      </c>
    </row>
    <row r="7587" spans="1:10" x14ac:dyDescent="0.25">
      <c r="A7587" t="s">
        <v>23188</v>
      </c>
      <c r="B7587" t="s">
        <v>23189</v>
      </c>
      <c r="C7587" t="s">
        <v>23190</v>
      </c>
      <c r="D7587" t="s">
        <v>23191</v>
      </c>
      <c r="E7587" t="s">
        <v>8516</v>
      </c>
      <c r="F7587" t="s">
        <v>23192</v>
      </c>
      <c r="G7587" t="s">
        <v>8588</v>
      </c>
      <c r="H7587" t="s">
        <v>8464</v>
      </c>
      <c r="I7587" t="s">
        <v>8605</v>
      </c>
      <c r="J7587" t="s">
        <v>8520</v>
      </c>
    </row>
    <row r="7588" spans="1:10" x14ac:dyDescent="0.25">
      <c r="A7588" t="s">
        <v>23193</v>
      </c>
      <c r="B7588" t="s">
        <v>23194</v>
      </c>
      <c r="C7588" t="s">
        <v>23195</v>
      </c>
      <c r="D7588" t="s">
        <v>23196</v>
      </c>
      <c r="E7588" t="s">
        <v>8516</v>
      </c>
      <c r="F7588" t="s">
        <v>23192</v>
      </c>
      <c r="G7588" t="s">
        <v>8588</v>
      </c>
      <c r="H7588" t="s">
        <v>8464</v>
      </c>
      <c r="I7588" t="s">
        <v>8605</v>
      </c>
      <c r="J7588" t="s">
        <v>8520</v>
      </c>
    </row>
    <row r="7589" spans="1:10" x14ac:dyDescent="0.25">
      <c r="A7589" t="s">
        <v>23197</v>
      </c>
      <c r="B7589" t="s">
        <v>23198</v>
      </c>
      <c r="C7589" t="s">
        <v>23199</v>
      </c>
      <c r="D7589" t="s">
        <v>23200</v>
      </c>
      <c r="E7589" t="s">
        <v>8516</v>
      </c>
      <c r="F7589" t="s">
        <v>23192</v>
      </c>
      <c r="G7589" t="s">
        <v>8588</v>
      </c>
      <c r="H7589" t="s">
        <v>8464</v>
      </c>
      <c r="I7589" t="s">
        <v>8605</v>
      </c>
      <c r="J7589" t="s">
        <v>8520</v>
      </c>
    </row>
    <row r="7590" spans="1:10" x14ac:dyDescent="0.25">
      <c r="A7590" t="s">
        <v>23201</v>
      </c>
      <c r="B7590" t="s">
        <v>23202</v>
      </c>
      <c r="C7590" t="s">
        <v>23203</v>
      </c>
      <c r="D7590" t="s">
        <v>23204</v>
      </c>
      <c r="E7590" t="s">
        <v>8516</v>
      </c>
      <c r="F7590" t="s">
        <v>23192</v>
      </c>
      <c r="G7590" t="s">
        <v>8588</v>
      </c>
      <c r="H7590" t="s">
        <v>8464</v>
      </c>
      <c r="I7590" t="s">
        <v>8605</v>
      </c>
      <c r="J7590" t="s">
        <v>8520</v>
      </c>
    </row>
    <row r="7591" spans="1:10" x14ac:dyDescent="0.25">
      <c r="A7591" t="s">
        <v>23188</v>
      </c>
      <c r="B7591" t="s">
        <v>23189</v>
      </c>
      <c r="C7591" t="s">
        <v>23190</v>
      </c>
      <c r="D7591" t="s">
        <v>23191</v>
      </c>
      <c r="E7591" t="s">
        <v>8521</v>
      </c>
      <c r="F7591" t="s">
        <v>23192</v>
      </c>
      <c r="G7591" t="s">
        <v>8588</v>
      </c>
      <c r="H7591" t="s">
        <v>8522</v>
      </c>
      <c r="I7591" t="s">
        <v>8605</v>
      </c>
      <c r="J7591" t="s">
        <v>8520</v>
      </c>
    </row>
    <row r="7592" spans="1:10" x14ac:dyDescent="0.25">
      <c r="A7592" t="s">
        <v>23193</v>
      </c>
      <c r="B7592" t="s">
        <v>23194</v>
      </c>
      <c r="C7592" t="s">
        <v>23195</v>
      </c>
      <c r="D7592" t="s">
        <v>23196</v>
      </c>
      <c r="E7592" t="s">
        <v>8521</v>
      </c>
      <c r="F7592" t="s">
        <v>23192</v>
      </c>
      <c r="G7592" t="s">
        <v>8588</v>
      </c>
      <c r="H7592" t="s">
        <v>8522</v>
      </c>
      <c r="I7592" t="s">
        <v>8605</v>
      </c>
      <c r="J7592" t="s">
        <v>8520</v>
      </c>
    </row>
    <row r="7593" spans="1:10" x14ac:dyDescent="0.25">
      <c r="A7593" t="s">
        <v>23197</v>
      </c>
      <c r="B7593" t="s">
        <v>23198</v>
      </c>
      <c r="C7593" t="s">
        <v>23199</v>
      </c>
      <c r="D7593" t="s">
        <v>23200</v>
      </c>
      <c r="E7593" t="s">
        <v>8521</v>
      </c>
      <c r="F7593" t="s">
        <v>23192</v>
      </c>
      <c r="G7593" t="s">
        <v>8588</v>
      </c>
      <c r="H7593" t="s">
        <v>8522</v>
      </c>
      <c r="I7593" t="s">
        <v>8605</v>
      </c>
      <c r="J7593" t="s">
        <v>8520</v>
      </c>
    </row>
    <row r="7594" spans="1:10" x14ac:dyDescent="0.25">
      <c r="A7594" t="s">
        <v>23201</v>
      </c>
      <c r="B7594" t="s">
        <v>23202</v>
      </c>
      <c r="C7594" t="s">
        <v>23203</v>
      </c>
      <c r="D7594" t="s">
        <v>23204</v>
      </c>
      <c r="E7594" t="s">
        <v>8521</v>
      </c>
      <c r="F7594" t="s">
        <v>23192</v>
      </c>
      <c r="G7594" t="s">
        <v>8588</v>
      </c>
      <c r="H7594" t="s">
        <v>8522</v>
      </c>
      <c r="I7594" t="s">
        <v>8605</v>
      </c>
      <c r="J7594" t="s">
        <v>8520</v>
      </c>
    </row>
    <row r="7595" spans="1:10" x14ac:dyDescent="0.25">
      <c r="A7595" t="s">
        <v>23205</v>
      </c>
      <c r="B7595" t="s">
        <v>23206</v>
      </c>
      <c r="C7595" t="s">
        <v>8520</v>
      </c>
      <c r="D7595" t="s">
        <v>23207</v>
      </c>
      <c r="E7595" t="s">
        <v>8516</v>
      </c>
      <c r="F7595" t="s">
        <v>23192</v>
      </c>
      <c r="G7595" t="s">
        <v>8588</v>
      </c>
      <c r="H7595" t="s">
        <v>8464</v>
      </c>
      <c r="I7595" t="s">
        <v>8605</v>
      </c>
      <c r="J7595" t="s">
        <v>8520</v>
      </c>
    </row>
    <row r="7596" spans="1:10" x14ac:dyDescent="0.25">
      <c r="A7596" t="s">
        <v>23208</v>
      </c>
      <c r="B7596" t="s">
        <v>23209</v>
      </c>
      <c r="C7596" t="s">
        <v>8520</v>
      </c>
      <c r="D7596" t="s">
        <v>23210</v>
      </c>
      <c r="E7596" t="s">
        <v>8516</v>
      </c>
      <c r="F7596" t="s">
        <v>23192</v>
      </c>
      <c r="G7596" t="s">
        <v>8588</v>
      </c>
      <c r="H7596" t="s">
        <v>8464</v>
      </c>
      <c r="I7596" t="s">
        <v>8605</v>
      </c>
      <c r="J7596" t="s">
        <v>8520</v>
      </c>
    </row>
    <row r="7597" spans="1:10" x14ac:dyDescent="0.25">
      <c r="A7597" t="s">
        <v>23211</v>
      </c>
      <c r="B7597" t="s">
        <v>23212</v>
      </c>
      <c r="C7597" t="s">
        <v>23213</v>
      </c>
      <c r="D7597" t="s">
        <v>23214</v>
      </c>
      <c r="E7597" t="s">
        <v>8516</v>
      </c>
      <c r="F7597" t="s">
        <v>23192</v>
      </c>
      <c r="G7597" t="s">
        <v>8588</v>
      </c>
      <c r="H7597" t="s">
        <v>8464</v>
      </c>
      <c r="I7597" t="s">
        <v>8605</v>
      </c>
      <c r="J7597" t="s">
        <v>8520</v>
      </c>
    </row>
    <row r="7598" spans="1:10" x14ac:dyDescent="0.25">
      <c r="A7598" t="s">
        <v>23215</v>
      </c>
      <c r="B7598" t="s">
        <v>23216</v>
      </c>
      <c r="C7598" t="s">
        <v>23217</v>
      </c>
      <c r="D7598" t="s">
        <v>23218</v>
      </c>
      <c r="E7598" t="s">
        <v>8516</v>
      </c>
      <c r="F7598" t="s">
        <v>23192</v>
      </c>
      <c r="G7598" t="s">
        <v>8588</v>
      </c>
      <c r="H7598" t="s">
        <v>8464</v>
      </c>
      <c r="I7598" t="s">
        <v>8605</v>
      </c>
      <c r="J7598" t="s">
        <v>8520</v>
      </c>
    </row>
    <row r="7599" spans="1:10" x14ac:dyDescent="0.25">
      <c r="A7599" t="s">
        <v>23205</v>
      </c>
      <c r="B7599" t="s">
        <v>23206</v>
      </c>
      <c r="C7599" t="s">
        <v>8520</v>
      </c>
      <c r="D7599" t="s">
        <v>23207</v>
      </c>
      <c r="E7599" t="s">
        <v>8521</v>
      </c>
      <c r="F7599" t="s">
        <v>23192</v>
      </c>
      <c r="G7599" t="s">
        <v>8588</v>
      </c>
      <c r="H7599" t="s">
        <v>8522</v>
      </c>
      <c r="I7599" t="s">
        <v>8605</v>
      </c>
      <c r="J7599" t="s">
        <v>8520</v>
      </c>
    </row>
    <row r="7600" spans="1:10" x14ac:dyDescent="0.25">
      <c r="A7600" t="s">
        <v>23208</v>
      </c>
      <c r="B7600" t="s">
        <v>23209</v>
      </c>
      <c r="C7600" t="s">
        <v>8520</v>
      </c>
      <c r="D7600" t="s">
        <v>23210</v>
      </c>
      <c r="E7600" t="s">
        <v>8521</v>
      </c>
      <c r="F7600" t="s">
        <v>23192</v>
      </c>
      <c r="G7600" t="s">
        <v>8588</v>
      </c>
      <c r="H7600" t="s">
        <v>8522</v>
      </c>
      <c r="I7600" t="s">
        <v>8605</v>
      </c>
      <c r="J7600" t="s">
        <v>8520</v>
      </c>
    </row>
    <row r="7601" spans="1:10" x14ac:dyDescent="0.25">
      <c r="A7601" t="s">
        <v>23211</v>
      </c>
      <c r="B7601" t="s">
        <v>23212</v>
      </c>
      <c r="C7601" t="s">
        <v>23213</v>
      </c>
      <c r="D7601" t="s">
        <v>23214</v>
      </c>
      <c r="E7601" t="s">
        <v>8521</v>
      </c>
      <c r="F7601" t="s">
        <v>23192</v>
      </c>
      <c r="G7601" t="s">
        <v>8588</v>
      </c>
      <c r="H7601" t="s">
        <v>8522</v>
      </c>
      <c r="I7601" t="s">
        <v>8605</v>
      </c>
      <c r="J7601" t="s">
        <v>8520</v>
      </c>
    </row>
    <row r="7602" spans="1:10" x14ac:dyDescent="0.25">
      <c r="A7602" t="s">
        <v>23215</v>
      </c>
      <c r="B7602" t="s">
        <v>23216</v>
      </c>
      <c r="C7602" t="s">
        <v>23217</v>
      </c>
      <c r="D7602" t="s">
        <v>23218</v>
      </c>
      <c r="E7602" t="s">
        <v>8521</v>
      </c>
      <c r="F7602" t="s">
        <v>23192</v>
      </c>
      <c r="G7602" t="s">
        <v>8588</v>
      </c>
      <c r="H7602" t="s">
        <v>8522</v>
      </c>
      <c r="I7602" t="s">
        <v>8605</v>
      </c>
      <c r="J7602" t="s">
        <v>8520</v>
      </c>
    </row>
    <row r="7603" spans="1:10" x14ac:dyDescent="0.25">
      <c r="A7603" t="s">
        <v>23219</v>
      </c>
      <c r="B7603" t="s">
        <v>23220</v>
      </c>
      <c r="C7603" t="s">
        <v>23221</v>
      </c>
      <c r="D7603" t="s">
        <v>23222</v>
      </c>
      <c r="E7603" t="s">
        <v>8516</v>
      </c>
      <c r="F7603" t="s">
        <v>23192</v>
      </c>
      <c r="G7603" t="s">
        <v>8588</v>
      </c>
      <c r="H7603" t="s">
        <v>8464</v>
      </c>
      <c r="I7603" t="s">
        <v>8605</v>
      </c>
      <c r="J7603" t="s">
        <v>8520</v>
      </c>
    </row>
    <row r="7604" spans="1:10" x14ac:dyDescent="0.25">
      <c r="A7604" t="s">
        <v>23223</v>
      </c>
      <c r="B7604" t="s">
        <v>23224</v>
      </c>
      <c r="C7604" t="s">
        <v>23225</v>
      </c>
      <c r="D7604" t="s">
        <v>23226</v>
      </c>
      <c r="E7604" t="s">
        <v>8516</v>
      </c>
      <c r="F7604" t="s">
        <v>23192</v>
      </c>
      <c r="G7604" t="s">
        <v>8588</v>
      </c>
      <c r="H7604" t="s">
        <v>8464</v>
      </c>
      <c r="I7604" t="s">
        <v>8605</v>
      </c>
      <c r="J7604" t="s">
        <v>8520</v>
      </c>
    </row>
    <row r="7605" spans="1:10" x14ac:dyDescent="0.25">
      <c r="A7605" t="s">
        <v>23227</v>
      </c>
      <c r="B7605" t="s">
        <v>23228</v>
      </c>
      <c r="C7605" t="s">
        <v>23229</v>
      </c>
      <c r="D7605" t="s">
        <v>23230</v>
      </c>
      <c r="E7605" t="s">
        <v>8516</v>
      </c>
      <c r="F7605" t="s">
        <v>23192</v>
      </c>
      <c r="G7605" t="s">
        <v>8588</v>
      </c>
      <c r="H7605" t="s">
        <v>8464</v>
      </c>
      <c r="I7605" t="s">
        <v>8605</v>
      </c>
      <c r="J7605" t="s">
        <v>8520</v>
      </c>
    </row>
    <row r="7606" spans="1:10" x14ac:dyDescent="0.25">
      <c r="A7606" t="s">
        <v>23231</v>
      </c>
      <c r="B7606" t="s">
        <v>23232</v>
      </c>
      <c r="C7606" t="s">
        <v>8520</v>
      </c>
      <c r="D7606" t="s">
        <v>23233</v>
      </c>
      <c r="E7606" t="s">
        <v>8516</v>
      </c>
      <c r="F7606" t="s">
        <v>23192</v>
      </c>
      <c r="G7606" t="s">
        <v>8588</v>
      </c>
      <c r="H7606" t="s">
        <v>8464</v>
      </c>
      <c r="I7606" t="s">
        <v>8605</v>
      </c>
      <c r="J7606" t="s">
        <v>8520</v>
      </c>
    </row>
    <row r="7607" spans="1:10" x14ac:dyDescent="0.25">
      <c r="A7607" t="s">
        <v>23234</v>
      </c>
      <c r="B7607" t="s">
        <v>23235</v>
      </c>
      <c r="C7607" t="s">
        <v>23236</v>
      </c>
      <c r="D7607" t="s">
        <v>23237</v>
      </c>
      <c r="E7607" t="s">
        <v>8516</v>
      </c>
      <c r="F7607" t="s">
        <v>23192</v>
      </c>
      <c r="G7607" t="s">
        <v>8588</v>
      </c>
      <c r="H7607" t="s">
        <v>8464</v>
      </c>
      <c r="I7607" t="s">
        <v>8605</v>
      </c>
      <c r="J7607" t="s">
        <v>8520</v>
      </c>
    </row>
    <row r="7608" spans="1:10" x14ac:dyDescent="0.25">
      <c r="A7608" t="s">
        <v>23219</v>
      </c>
      <c r="B7608" t="s">
        <v>23220</v>
      </c>
      <c r="C7608" t="s">
        <v>23221</v>
      </c>
      <c r="D7608" t="s">
        <v>23222</v>
      </c>
      <c r="E7608" t="s">
        <v>8521</v>
      </c>
      <c r="F7608" t="s">
        <v>23192</v>
      </c>
      <c r="G7608" t="s">
        <v>8588</v>
      </c>
      <c r="H7608" t="s">
        <v>8522</v>
      </c>
      <c r="I7608" t="s">
        <v>8605</v>
      </c>
      <c r="J7608" t="s">
        <v>8520</v>
      </c>
    </row>
    <row r="7609" spans="1:10" x14ac:dyDescent="0.25">
      <c r="A7609" t="s">
        <v>23223</v>
      </c>
      <c r="B7609" t="s">
        <v>23224</v>
      </c>
      <c r="C7609" t="s">
        <v>23225</v>
      </c>
      <c r="D7609" t="s">
        <v>23226</v>
      </c>
      <c r="E7609" t="s">
        <v>8521</v>
      </c>
      <c r="F7609" t="s">
        <v>23192</v>
      </c>
      <c r="G7609" t="s">
        <v>8588</v>
      </c>
      <c r="H7609" t="s">
        <v>8522</v>
      </c>
      <c r="I7609" t="s">
        <v>8605</v>
      </c>
      <c r="J7609" t="s">
        <v>8520</v>
      </c>
    </row>
    <row r="7610" spans="1:10" x14ac:dyDescent="0.25">
      <c r="A7610" t="s">
        <v>23227</v>
      </c>
      <c r="B7610" t="s">
        <v>23228</v>
      </c>
      <c r="C7610" t="s">
        <v>23229</v>
      </c>
      <c r="D7610" t="s">
        <v>23230</v>
      </c>
      <c r="E7610" t="s">
        <v>8521</v>
      </c>
      <c r="F7610" t="s">
        <v>23192</v>
      </c>
      <c r="G7610" t="s">
        <v>8588</v>
      </c>
      <c r="H7610" t="s">
        <v>8522</v>
      </c>
      <c r="I7610" t="s">
        <v>8605</v>
      </c>
      <c r="J7610" t="s">
        <v>8520</v>
      </c>
    </row>
    <row r="7611" spans="1:10" x14ac:dyDescent="0.25">
      <c r="A7611" t="s">
        <v>23231</v>
      </c>
      <c r="B7611" t="s">
        <v>23232</v>
      </c>
      <c r="C7611" t="s">
        <v>8520</v>
      </c>
      <c r="D7611" t="s">
        <v>23233</v>
      </c>
      <c r="E7611" t="s">
        <v>8521</v>
      </c>
      <c r="F7611" t="s">
        <v>23192</v>
      </c>
      <c r="G7611" t="s">
        <v>8588</v>
      </c>
      <c r="H7611" t="s">
        <v>8522</v>
      </c>
      <c r="I7611" t="s">
        <v>8605</v>
      </c>
      <c r="J7611" t="s">
        <v>8520</v>
      </c>
    </row>
    <row r="7612" spans="1:10" x14ac:dyDescent="0.25">
      <c r="A7612" t="s">
        <v>23234</v>
      </c>
      <c r="B7612" t="s">
        <v>23235</v>
      </c>
      <c r="C7612" t="s">
        <v>23236</v>
      </c>
      <c r="D7612" t="s">
        <v>23237</v>
      </c>
      <c r="E7612" t="s">
        <v>8521</v>
      </c>
      <c r="F7612" t="s">
        <v>23192</v>
      </c>
      <c r="G7612" t="s">
        <v>8588</v>
      </c>
      <c r="H7612" t="s">
        <v>8522</v>
      </c>
      <c r="I7612" t="s">
        <v>8605</v>
      </c>
      <c r="J7612" t="s">
        <v>8520</v>
      </c>
    </row>
    <row r="7613" spans="1:10" x14ac:dyDescent="0.25">
      <c r="A7613" t="s">
        <v>23238</v>
      </c>
      <c r="B7613" t="s">
        <v>23239</v>
      </c>
      <c r="C7613" t="s">
        <v>23240</v>
      </c>
      <c r="D7613" t="s">
        <v>23241</v>
      </c>
      <c r="E7613" t="s">
        <v>8516</v>
      </c>
      <c r="F7613" t="s">
        <v>23192</v>
      </c>
      <c r="G7613" t="s">
        <v>8588</v>
      </c>
      <c r="H7613" t="s">
        <v>8464</v>
      </c>
      <c r="I7613" t="s">
        <v>8605</v>
      </c>
      <c r="J7613" t="s">
        <v>8520</v>
      </c>
    </row>
    <row r="7614" spans="1:10" x14ac:dyDescent="0.25">
      <c r="A7614" t="s">
        <v>23242</v>
      </c>
      <c r="B7614" t="s">
        <v>23243</v>
      </c>
      <c r="C7614" t="s">
        <v>8520</v>
      </c>
      <c r="D7614" t="s">
        <v>23244</v>
      </c>
      <c r="E7614" t="s">
        <v>8516</v>
      </c>
      <c r="F7614" t="s">
        <v>23192</v>
      </c>
      <c r="G7614" t="s">
        <v>8588</v>
      </c>
      <c r="H7614" t="s">
        <v>8464</v>
      </c>
      <c r="I7614" t="s">
        <v>8605</v>
      </c>
      <c r="J7614" t="s">
        <v>8520</v>
      </c>
    </row>
    <row r="7615" spans="1:10" x14ac:dyDescent="0.25">
      <c r="A7615" t="s">
        <v>23238</v>
      </c>
      <c r="B7615" t="s">
        <v>23239</v>
      </c>
      <c r="C7615" t="s">
        <v>23240</v>
      </c>
      <c r="D7615" t="s">
        <v>23241</v>
      </c>
      <c r="E7615" t="s">
        <v>8521</v>
      </c>
      <c r="F7615" t="s">
        <v>23192</v>
      </c>
      <c r="G7615" t="s">
        <v>8588</v>
      </c>
      <c r="H7615" t="s">
        <v>8522</v>
      </c>
      <c r="I7615" t="s">
        <v>8605</v>
      </c>
      <c r="J7615" t="s">
        <v>8520</v>
      </c>
    </row>
    <row r="7616" spans="1:10" x14ac:dyDescent="0.25">
      <c r="A7616" t="s">
        <v>23242</v>
      </c>
      <c r="B7616" t="s">
        <v>23243</v>
      </c>
      <c r="C7616" t="s">
        <v>8520</v>
      </c>
      <c r="D7616" t="s">
        <v>23244</v>
      </c>
      <c r="E7616" t="s">
        <v>8521</v>
      </c>
      <c r="F7616" t="s">
        <v>23192</v>
      </c>
      <c r="G7616" t="s">
        <v>8588</v>
      </c>
      <c r="H7616" t="s">
        <v>8522</v>
      </c>
      <c r="I7616" t="s">
        <v>8605</v>
      </c>
      <c r="J7616" t="s">
        <v>8520</v>
      </c>
    </row>
    <row r="7617" spans="1:10" x14ac:dyDescent="0.25">
      <c r="A7617" t="s">
        <v>23245</v>
      </c>
      <c r="B7617" t="s">
        <v>23246</v>
      </c>
      <c r="C7617" t="s">
        <v>23247</v>
      </c>
      <c r="D7617" t="s">
        <v>23248</v>
      </c>
      <c r="E7617" t="s">
        <v>8516</v>
      </c>
      <c r="F7617" t="s">
        <v>23249</v>
      </c>
      <c r="G7617" t="s">
        <v>8588</v>
      </c>
      <c r="H7617" t="s">
        <v>8464</v>
      </c>
      <c r="I7617" t="s">
        <v>8605</v>
      </c>
      <c r="J7617" t="s">
        <v>8520</v>
      </c>
    </row>
    <row r="7618" spans="1:10" x14ac:dyDescent="0.25">
      <c r="A7618" t="s">
        <v>23250</v>
      </c>
      <c r="B7618" t="s">
        <v>23251</v>
      </c>
      <c r="C7618" t="s">
        <v>23252</v>
      </c>
      <c r="D7618" t="s">
        <v>23253</v>
      </c>
      <c r="E7618" t="s">
        <v>8516</v>
      </c>
      <c r="F7618" t="s">
        <v>23249</v>
      </c>
      <c r="G7618" t="s">
        <v>8588</v>
      </c>
      <c r="H7618" t="s">
        <v>8464</v>
      </c>
      <c r="I7618" t="s">
        <v>8605</v>
      </c>
      <c r="J7618" t="s">
        <v>8520</v>
      </c>
    </row>
    <row r="7619" spans="1:10" x14ac:dyDescent="0.25">
      <c r="A7619" t="s">
        <v>23254</v>
      </c>
      <c r="B7619" t="s">
        <v>23255</v>
      </c>
      <c r="C7619" t="s">
        <v>23256</v>
      </c>
      <c r="D7619" t="s">
        <v>23257</v>
      </c>
      <c r="E7619" t="s">
        <v>8516</v>
      </c>
      <c r="F7619" t="s">
        <v>23249</v>
      </c>
      <c r="G7619" t="s">
        <v>8588</v>
      </c>
      <c r="H7619" t="s">
        <v>8464</v>
      </c>
      <c r="I7619" t="s">
        <v>8605</v>
      </c>
      <c r="J7619" t="s">
        <v>8520</v>
      </c>
    </row>
    <row r="7620" spans="1:10" x14ac:dyDescent="0.25">
      <c r="A7620" t="s">
        <v>23258</v>
      </c>
      <c r="B7620" t="s">
        <v>23259</v>
      </c>
      <c r="C7620" t="s">
        <v>23260</v>
      </c>
      <c r="D7620" t="s">
        <v>23261</v>
      </c>
      <c r="E7620" t="s">
        <v>8516</v>
      </c>
      <c r="F7620" t="s">
        <v>23249</v>
      </c>
      <c r="G7620" t="s">
        <v>8588</v>
      </c>
      <c r="H7620" t="s">
        <v>8464</v>
      </c>
      <c r="I7620" t="s">
        <v>8605</v>
      </c>
      <c r="J7620" t="s">
        <v>8520</v>
      </c>
    </row>
    <row r="7621" spans="1:10" x14ac:dyDescent="0.25">
      <c r="A7621" t="s">
        <v>23245</v>
      </c>
      <c r="B7621" t="s">
        <v>23246</v>
      </c>
      <c r="C7621" t="s">
        <v>23247</v>
      </c>
      <c r="D7621" t="s">
        <v>23248</v>
      </c>
      <c r="E7621" t="s">
        <v>8521</v>
      </c>
      <c r="F7621" t="s">
        <v>23249</v>
      </c>
      <c r="G7621" t="s">
        <v>8588</v>
      </c>
      <c r="H7621" t="s">
        <v>8522</v>
      </c>
      <c r="I7621" t="s">
        <v>8605</v>
      </c>
      <c r="J7621" t="s">
        <v>8520</v>
      </c>
    </row>
    <row r="7622" spans="1:10" x14ac:dyDescent="0.25">
      <c r="A7622" t="s">
        <v>23250</v>
      </c>
      <c r="B7622" t="s">
        <v>23251</v>
      </c>
      <c r="C7622" t="s">
        <v>23252</v>
      </c>
      <c r="D7622" t="s">
        <v>23253</v>
      </c>
      <c r="E7622" t="s">
        <v>8521</v>
      </c>
      <c r="F7622" t="s">
        <v>23249</v>
      </c>
      <c r="G7622" t="s">
        <v>8588</v>
      </c>
      <c r="H7622" t="s">
        <v>8522</v>
      </c>
      <c r="I7622" t="s">
        <v>8605</v>
      </c>
      <c r="J7622" t="s">
        <v>8520</v>
      </c>
    </row>
    <row r="7623" spans="1:10" x14ac:dyDescent="0.25">
      <c r="A7623" t="s">
        <v>23254</v>
      </c>
      <c r="B7623" t="s">
        <v>23255</v>
      </c>
      <c r="C7623" t="s">
        <v>23256</v>
      </c>
      <c r="D7623" t="s">
        <v>23257</v>
      </c>
      <c r="E7623" t="s">
        <v>8521</v>
      </c>
      <c r="F7623" t="s">
        <v>23249</v>
      </c>
      <c r="G7623" t="s">
        <v>8588</v>
      </c>
      <c r="H7623" t="s">
        <v>8522</v>
      </c>
      <c r="I7623" t="s">
        <v>8605</v>
      </c>
      <c r="J7623" t="s">
        <v>8520</v>
      </c>
    </row>
    <row r="7624" spans="1:10" x14ac:dyDescent="0.25">
      <c r="A7624" t="s">
        <v>23258</v>
      </c>
      <c r="B7624" t="s">
        <v>23259</v>
      </c>
      <c r="C7624" t="s">
        <v>23260</v>
      </c>
      <c r="D7624" t="s">
        <v>23261</v>
      </c>
      <c r="E7624" t="s">
        <v>8521</v>
      </c>
      <c r="F7624" t="s">
        <v>23249</v>
      </c>
      <c r="G7624" t="s">
        <v>8588</v>
      </c>
      <c r="H7624" t="s">
        <v>8522</v>
      </c>
      <c r="I7624" t="s">
        <v>8605</v>
      </c>
      <c r="J7624" t="s">
        <v>8520</v>
      </c>
    </row>
    <row r="7625" spans="1:10" x14ac:dyDescent="0.25">
      <c r="A7625" t="s">
        <v>23262</v>
      </c>
      <c r="B7625" t="s">
        <v>23263</v>
      </c>
      <c r="C7625" t="s">
        <v>23264</v>
      </c>
      <c r="D7625" t="s">
        <v>23265</v>
      </c>
      <c r="E7625" t="s">
        <v>8516</v>
      </c>
      <c r="F7625" t="s">
        <v>23266</v>
      </c>
      <c r="G7625" t="s">
        <v>8588</v>
      </c>
      <c r="H7625" t="s">
        <v>8464</v>
      </c>
      <c r="I7625" t="s">
        <v>8605</v>
      </c>
      <c r="J7625" t="s">
        <v>8520</v>
      </c>
    </row>
    <row r="7626" spans="1:10" x14ac:dyDescent="0.25">
      <c r="A7626" t="s">
        <v>23267</v>
      </c>
      <c r="B7626" t="s">
        <v>23268</v>
      </c>
      <c r="C7626" t="s">
        <v>23269</v>
      </c>
      <c r="D7626" t="s">
        <v>23270</v>
      </c>
      <c r="E7626" t="s">
        <v>8516</v>
      </c>
      <c r="F7626" t="s">
        <v>23266</v>
      </c>
      <c r="G7626" t="s">
        <v>8588</v>
      </c>
      <c r="H7626" t="s">
        <v>8464</v>
      </c>
      <c r="I7626" t="s">
        <v>8605</v>
      </c>
      <c r="J7626" t="s">
        <v>8520</v>
      </c>
    </row>
    <row r="7627" spans="1:10" x14ac:dyDescent="0.25">
      <c r="A7627" t="s">
        <v>23271</v>
      </c>
      <c r="B7627" t="s">
        <v>23272</v>
      </c>
      <c r="C7627" t="s">
        <v>23273</v>
      </c>
      <c r="D7627" t="s">
        <v>23274</v>
      </c>
      <c r="E7627" t="s">
        <v>8516</v>
      </c>
      <c r="F7627" t="s">
        <v>23266</v>
      </c>
      <c r="G7627" t="s">
        <v>8588</v>
      </c>
      <c r="H7627" t="s">
        <v>8464</v>
      </c>
      <c r="I7627" t="s">
        <v>8605</v>
      </c>
      <c r="J7627" t="s">
        <v>8520</v>
      </c>
    </row>
    <row r="7628" spans="1:10" x14ac:dyDescent="0.25">
      <c r="A7628" t="s">
        <v>23275</v>
      </c>
      <c r="B7628" t="s">
        <v>23276</v>
      </c>
      <c r="C7628" t="s">
        <v>23277</v>
      </c>
      <c r="D7628" t="s">
        <v>23278</v>
      </c>
      <c r="E7628" t="s">
        <v>8516</v>
      </c>
      <c r="F7628" t="s">
        <v>23266</v>
      </c>
      <c r="G7628" t="s">
        <v>8588</v>
      </c>
      <c r="H7628" t="s">
        <v>8464</v>
      </c>
      <c r="I7628" t="s">
        <v>8605</v>
      </c>
      <c r="J7628" t="s">
        <v>8520</v>
      </c>
    </row>
    <row r="7629" spans="1:10" x14ac:dyDescent="0.25">
      <c r="A7629" t="s">
        <v>23279</v>
      </c>
      <c r="B7629" t="s">
        <v>23280</v>
      </c>
      <c r="C7629" t="s">
        <v>23281</v>
      </c>
      <c r="D7629" t="s">
        <v>23282</v>
      </c>
      <c r="E7629" t="s">
        <v>8516</v>
      </c>
      <c r="F7629" t="s">
        <v>23266</v>
      </c>
      <c r="G7629" t="s">
        <v>8588</v>
      </c>
      <c r="H7629" t="s">
        <v>8464</v>
      </c>
      <c r="I7629" t="s">
        <v>8605</v>
      </c>
      <c r="J7629" t="s">
        <v>8520</v>
      </c>
    </row>
    <row r="7630" spans="1:10" x14ac:dyDescent="0.25">
      <c r="A7630" t="s">
        <v>23283</v>
      </c>
      <c r="B7630" t="s">
        <v>23284</v>
      </c>
      <c r="C7630" t="s">
        <v>8520</v>
      </c>
      <c r="D7630" t="s">
        <v>23285</v>
      </c>
      <c r="E7630" t="s">
        <v>8516</v>
      </c>
      <c r="F7630" t="s">
        <v>23266</v>
      </c>
      <c r="G7630" t="s">
        <v>8588</v>
      </c>
      <c r="H7630" t="s">
        <v>8464</v>
      </c>
      <c r="I7630" t="s">
        <v>8605</v>
      </c>
      <c r="J7630" t="s">
        <v>8520</v>
      </c>
    </row>
    <row r="7631" spans="1:10" x14ac:dyDescent="0.25">
      <c r="A7631" t="s">
        <v>23262</v>
      </c>
      <c r="B7631" t="s">
        <v>23263</v>
      </c>
      <c r="C7631" t="s">
        <v>23264</v>
      </c>
      <c r="D7631" t="s">
        <v>23265</v>
      </c>
      <c r="E7631" t="s">
        <v>8521</v>
      </c>
      <c r="F7631" t="s">
        <v>23266</v>
      </c>
      <c r="G7631" t="s">
        <v>8588</v>
      </c>
      <c r="H7631" t="s">
        <v>8522</v>
      </c>
      <c r="I7631" t="s">
        <v>8605</v>
      </c>
      <c r="J7631" t="s">
        <v>8520</v>
      </c>
    </row>
    <row r="7632" spans="1:10" x14ac:dyDescent="0.25">
      <c r="A7632" t="s">
        <v>23267</v>
      </c>
      <c r="B7632" t="s">
        <v>23268</v>
      </c>
      <c r="C7632" t="s">
        <v>23269</v>
      </c>
      <c r="D7632" t="s">
        <v>23270</v>
      </c>
      <c r="E7632" t="s">
        <v>8521</v>
      </c>
      <c r="F7632" t="s">
        <v>23266</v>
      </c>
      <c r="G7632" t="s">
        <v>8588</v>
      </c>
      <c r="H7632" t="s">
        <v>8522</v>
      </c>
      <c r="I7632" t="s">
        <v>8605</v>
      </c>
      <c r="J7632" t="s">
        <v>8520</v>
      </c>
    </row>
    <row r="7633" spans="1:10" x14ac:dyDescent="0.25">
      <c r="A7633" t="s">
        <v>23271</v>
      </c>
      <c r="B7633" t="s">
        <v>23272</v>
      </c>
      <c r="C7633" t="s">
        <v>23273</v>
      </c>
      <c r="D7633" t="s">
        <v>23274</v>
      </c>
      <c r="E7633" t="s">
        <v>8521</v>
      </c>
      <c r="F7633" t="s">
        <v>23266</v>
      </c>
      <c r="G7633" t="s">
        <v>8588</v>
      </c>
      <c r="H7633" t="s">
        <v>8522</v>
      </c>
      <c r="I7633" t="s">
        <v>8605</v>
      </c>
      <c r="J7633" t="s">
        <v>8520</v>
      </c>
    </row>
    <row r="7634" spans="1:10" x14ac:dyDescent="0.25">
      <c r="A7634" t="s">
        <v>23275</v>
      </c>
      <c r="B7634" t="s">
        <v>23276</v>
      </c>
      <c r="C7634" t="s">
        <v>23277</v>
      </c>
      <c r="D7634" t="s">
        <v>23278</v>
      </c>
      <c r="E7634" t="s">
        <v>8521</v>
      </c>
      <c r="F7634" t="s">
        <v>23266</v>
      </c>
      <c r="G7634" t="s">
        <v>8588</v>
      </c>
      <c r="H7634" t="s">
        <v>8522</v>
      </c>
      <c r="I7634" t="s">
        <v>8605</v>
      </c>
      <c r="J7634" t="s">
        <v>8520</v>
      </c>
    </row>
    <row r="7635" spans="1:10" x14ac:dyDescent="0.25">
      <c r="A7635" t="s">
        <v>23279</v>
      </c>
      <c r="B7635" t="s">
        <v>23280</v>
      </c>
      <c r="C7635" t="s">
        <v>23281</v>
      </c>
      <c r="D7635" t="s">
        <v>23282</v>
      </c>
      <c r="E7635" t="s">
        <v>8521</v>
      </c>
      <c r="F7635" t="s">
        <v>23266</v>
      </c>
      <c r="G7635" t="s">
        <v>8588</v>
      </c>
      <c r="H7635" t="s">
        <v>8522</v>
      </c>
      <c r="I7635" t="s">
        <v>8605</v>
      </c>
      <c r="J7635" t="s">
        <v>8520</v>
      </c>
    </row>
    <row r="7636" spans="1:10" x14ac:dyDescent="0.25">
      <c r="A7636" t="s">
        <v>23283</v>
      </c>
      <c r="B7636" t="s">
        <v>23284</v>
      </c>
      <c r="C7636" t="s">
        <v>8520</v>
      </c>
      <c r="D7636" t="s">
        <v>23285</v>
      </c>
      <c r="E7636" t="s">
        <v>8521</v>
      </c>
      <c r="F7636" t="s">
        <v>23266</v>
      </c>
      <c r="G7636" t="s">
        <v>8588</v>
      </c>
      <c r="H7636" t="s">
        <v>8522</v>
      </c>
      <c r="I7636" t="s">
        <v>8605</v>
      </c>
      <c r="J7636" t="s">
        <v>8520</v>
      </c>
    </row>
    <row r="7637" spans="1:10" x14ac:dyDescent="0.25">
      <c r="A7637" t="s">
        <v>23286</v>
      </c>
      <c r="B7637" t="s">
        <v>23287</v>
      </c>
      <c r="C7637" t="s">
        <v>23288</v>
      </c>
      <c r="D7637" t="s">
        <v>23289</v>
      </c>
      <c r="E7637" t="s">
        <v>8516</v>
      </c>
      <c r="F7637" t="s">
        <v>23266</v>
      </c>
      <c r="G7637" t="s">
        <v>8588</v>
      </c>
      <c r="H7637" t="s">
        <v>8464</v>
      </c>
      <c r="I7637" t="s">
        <v>8605</v>
      </c>
      <c r="J7637" t="s">
        <v>8520</v>
      </c>
    </row>
    <row r="7638" spans="1:10" x14ac:dyDescent="0.25">
      <c r="A7638" t="s">
        <v>23290</v>
      </c>
      <c r="B7638" t="s">
        <v>23291</v>
      </c>
      <c r="C7638" t="s">
        <v>23292</v>
      </c>
      <c r="D7638" t="s">
        <v>23293</v>
      </c>
      <c r="E7638" t="s">
        <v>8516</v>
      </c>
      <c r="F7638" t="s">
        <v>23266</v>
      </c>
      <c r="G7638" t="s">
        <v>8588</v>
      </c>
      <c r="H7638" t="s">
        <v>8464</v>
      </c>
      <c r="I7638" t="s">
        <v>8605</v>
      </c>
      <c r="J7638" t="s">
        <v>8520</v>
      </c>
    </row>
    <row r="7639" spans="1:10" x14ac:dyDescent="0.25">
      <c r="A7639" t="s">
        <v>23294</v>
      </c>
      <c r="B7639" t="s">
        <v>23295</v>
      </c>
      <c r="C7639" t="s">
        <v>23296</v>
      </c>
      <c r="D7639" t="s">
        <v>23297</v>
      </c>
      <c r="E7639" t="s">
        <v>8516</v>
      </c>
      <c r="F7639" t="s">
        <v>23266</v>
      </c>
      <c r="G7639" t="s">
        <v>8588</v>
      </c>
      <c r="H7639" t="s">
        <v>8464</v>
      </c>
      <c r="I7639" t="s">
        <v>8605</v>
      </c>
      <c r="J7639" t="s">
        <v>8520</v>
      </c>
    </row>
    <row r="7640" spans="1:10" x14ac:dyDescent="0.25">
      <c r="A7640" t="s">
        <v>23298</v>
      </c>
      <c r="B7640" t="s">
        <v>23299</v>
      </c>
      <c r="C7640" t="s">
        <v>23300</v>
      </c>
      <c r="D7640" t="s">
        <v>23301</v>
      </c>
      <c r="E7640" t="s">
        <v>8516</v>
      </c>
      <c r="F7640" t="s">
        <v>23266</v>
      </c>
      <c r="G7640" t="s">
        <v>8588</v>
      </c>
      <c r="H7640" t="s">
        <v>8464</v>
      </c>
      <c r="I7640" t="s">
        <v>8605</v>
      </c>
      <c r="J7640" t="s">
        <v>8520</v>
      </c>
    </row>
    <row r="7641" spans="1:10" x14ac:dyDescent="0.25">
      <c r="A7641" t="s">
        <v>23302</v>
      </c>
      <c r="B7641" t="s">
        <v>23303</v>
      </c>
      <c r="C7641" t="s">
        <v>23304</v>
      </c>
      <c r="D7641" t="s">
        <v>23305</v>
      </c>
      <c r="E7641" t="s">
        <v>8516</v>
      </c>
      <c r="F7641" t="s">
        <v>23266</v>
      </c>
      <c r="G7641" t="s">
        <v>8588</v>
      </c>
      <c r="H7641" t="s">
        <v>8464</v>
      </c>
      <c r="I7641" t="s">
        <v>8605</v>
      </c>
      <c r="J7641" t="s">
        <v>8520</v>
      </c>
    </row>
    <row r="7642" spans="1:10" x14ac:dyDescent="0.25">
      <c r="A7642" t="s">
        <v>23286</v>
      </c>
      <c r="B7642" t="s">
        <v>23287</v>
      </c>
      <c r="C7642" t="s">
        <v>23288</v>
      </c>
      <c r="D7642" t="s">
        <v>23289</v>
      </c>
      <c r="E7642" t="s">
        <v>8521</v>
      </c>
      <c r="F7642" t="s">
        <v>23266</v>
      </c>
      <c r="G7642" t="s">
        <v>8588</v>
      </c>
      <c r="H7642" t="s">
        <v>8522</v>
      </c>
      <c r="I7642" t="s">
        <v>8605</v>
      </c>
      <c r="J7642" t="s">
        <v>8520</v>
      </c>
    </row>
    <row r="7643" spans="1:10" x14ac:dyDescent="0.25">
      <c r="A7643" t="s">
        <v>23290</v>
      </c>
      <c r="B7643" t="s">
        <v>23291</v>
      </c>
      <c r="C7643" t="s">
        <v>23292</v>
      </c>
      <c r="D7643" t="s">
        <v>23293</v>
      </c>
      <c r="E7643" t="s">
        <v>8521</v>
      </c>
      <c r="F7643" t="s">
        <v>23266</v>
      </c>
      <c r="G7643" t="s">
        <v>8588</v>
      </c>
      <c r="H7643" t="s">
        <v>8522</v>
      </c>
      <c r="I7643" t="s">
        <v>8605</v>
      </c>
      <c r="J7643" t="s">
        <v>8520</v>
      </c>
    </row>
    <row r="7644" spans="1:10" x14ac:dyDescent="0.25">
      <c r="A7644" t="s">
        <v>23294</v>
      </c>
      <c r="B7644" t="s">
        <v>23295</v>
      </c>
      <c r="C7644" t="s">
        <v>23296</v>
      </c>
      <c r="D7644" t="s">
        <v>23297</v>
      </c>
      <c r="E7644" t="s">
        <v>8521</v>
      </c>
      <c r="F7644" t="s">
        <v>23266</v>
      </c>
      <c r="G7644" t="s">
        <v>8588</v>
      </c>
      <c r="H7644" t="s">
        <v>8522</v>
      </c>
      <c r="I7644" t="s">
        <v>8605</v>
      </c>
      <c r="J7644" t="s">
        <v>8520</v>
      </c>
    </row>
    <row r="7645" spans="1:10" x14ac:dyDescent="0.25">
      <c r="A7645" t="s">
        <v>23298</v>
      </c>
      <c r="B7645" t="s">
        <v>23299</v>
      </c>
      <c r="C7645" t="s">
        <v>23300</v>
      </c>
      <c r="D7645" t="s">
        <v>23301</v>
      </c>
      <c r="E7645" t="s">
        <v>8521</v>
      </c>
      <c r="F7645" t="s">
        <v>23266</v>
      </c>
      <c r="G7645" t="s">
        <v>8588</v>
      </c>
      <c r="H7645" t="s">
        <v>8522</v>
      </c>
      <c r="I7645" t="s">
        <v>8605</v>
      </c>
      <c r="J7645" t="s">
        <v>8520</v>
      </c>
    </row>
    <row r="7646" spans="1:10" x14ac:dyDescent="0.25">
      <c r="A7646" t="s">
        <v>23302</v>
      </c>
      <c r="B7646" t="s">
        <v>23303</v>
      </c>
      <c r="C7646" t="s">
        <v>23304</v>
      </c>
      <c r="D7646" t="s">
        <v>23305</v>
      </c>
      <c r="E7646" t="s">
        <v>8521</v>
      </c>
      <c r="F7646" t="s">
        <v>23266</v>
      </c>
      <c r="G7646" t="s">
        <v>8588</v>
      </c>
      <c r="H7646" t="s">
        <v>8522</v>
      </c>
      <c r="I7646" t="s">
        <v>8605</v>
      </c>
      <c r="J7646" t="s">
        <v>8520</v>
      </c>
    </row>
    <row r="7647" spans="1:10" x14ac:dyDescent="0.25">
      <c r="A7647" t="s">
        <v>23306</v>
      </c>
      <c r="B7647" t="s">
        <v>23307</v>
      </c>
      <c r="C7647" t="s">
        <v>23308</v>
      </c>
      <c r="D7647" t="s">
        <v>23309</v>
      </c>
      <c r="E7647" t="s">
        <v>8516</v>
      </c>
      <c r="F7647" t="s">
        <v>23266</v>
      </c>
      <c r="G7647" t="s">
        <v>8588</v>
      </c>
      <c r="H7647" t="s">
        <v>8464</v>
      </c>
      <c r="I7647" t="s">
        <v>8605</v>
      </c>
      <c r="J7647" t="s">
        <v>8520</v>
      </c>
    </row>
    <row r="7648" spans="1:10" x14ac:dyDescent="0.25">
      <c r="A7648" t="s">
        <v>23310</v>
      </c>
      <c r="B7648" t="s">
        <v>23311</v>
      </c>
      <c r="C7648" t="s">
        <v>23312</v>
      </c>
      <c r="D7648" t="s">
        <v>23313</v>
      </c>
      <c r="E7648" t="s">
        <v>8516</v>
      </c>
      <c r="F7648" t="s">
        <v>23266</v>
      </c>
      <c r="G7648" t="s">
        <v>8588</v>
      </c>
      <c r="H7648" t="s">
        <v>8464</v>
      </c>
      <c r="I7648" t="s">
        <v>8605</v>
      </c>
      <c r="J7648" t="s">
        <v>8520</v>
      </c>
    </row>
    <row r="7649" spans="1:10" x14ac:dyDescent="0.25">
      <c r="A7649" t="s">
        <v>23314</v>
      </c>
      <c r="B7649" t="s">
        <v>23315</v>
      </c>
      <c r="C7649" t="s">
        <v>23316</v>
      </c>
      <c r="D7649" t="s">
        <v>23317</v>
      </c>
      <c r="E7649" t="s">
        <v>8516</v>
      </c>
      <c r="F7649" t="s">
        <v>23266</v>
      </c>
      <c r="G7649" t="s">
        <v>8588</v>
      </c>
      <c r="H7649" t="s">
        <v>8464</v>
      </c>
      <c r="I7649" t="s">
        <v>8605</v>
      </c>
      <c r="J7649" t="s">
        <v>8520</v>
      </c>
    </row>
    <row r="7650" spans="1:10" x14ac:dyDescent="0.25">
      <c r="A7650" t="s">
        <v>23318</v>
      </c>
      <c r="B7650" t="s">
        <v>23319</v>
      </c>
      <c r="C7650" t="s">
        <v>23320</v>
      </c>
      <c r="D7650" t="s">
        <v>23321</v>
      </c>
      <c r="E7650" t="s">
        <v>8516</v>
      </c>
      <c r="F7650" t="s">
        <v>23266</v>
      </c>
      <c r="G7650" t="s">
        <v>8588</v>
      </c>
      <c r="H7650" t="s">
        <v>8464</v>
      </c>
      <c r="I7650" t="s">
        <v>8605</v>
      </c>
      <c r="J7650" t="s">
        <v>8520</v>
      </c>
    </row>
    <row r="7651" spans="1:10" x14ac:dyDescent="0.25">
      <c r="A7651" t="s">
        <v>23306</v>
      </c>
      <c r="B7651" t="s">
        <v>23307</v>
      </c>
      <c r="C7651" t="s">
        <v>23308</v>
      </c>
      <c r="D7651" t="s">
        <v>23309</v>
      </c>
      <c r="E7651" t="s">
        <v>8521</v>
      </c>
      <c r="F7651" t="s">
        <v>23266</v>
      </c>
      <c r="G7651" t="s">
        <v>8588</v>
      </c>
      <c r="H7651" t="s">
        <v>8522</v>
      </c>
      <c r="I7651" t="s">
        <v>8605</v>
      </c>
      <c r="J7651" t="s">
        <v>8520</v>
      </c>
    </row>
    <row r="7652" spans="1:10" x14ac:dyDescent="0.25">
      <c r="A7652" t="s">
        <v>23310</v>
      </c>
      <c r="B7652" t="s">
        <v>23311</v>
      </c>
      <c r="C7652" t="s">
        <v>23312</v>
      </c>
      <c r="D7652" t="s">
        <v>23313</v>
      </c>
      <c r="E7652" t="s">
        <v>8521</v>
      </c>
      <c r="F7652" t="s">
        <v>23266</v>
      </c>
      <c r="G7652" t="s">
        <v>8588</v>
      </c>
      <c r="H7652" t="s">
        <v>8522</v>
      </c>
      <c r="I7652" t="s">
        <v>8605</v>
      </c>
      <c r="J7652" t="s">
        <v>8520</v>
      </c>
    </row>
    <row r="7653" spans="1:10" x14ac:dyDescent="0.25">
      <c r="A7653" t="s">
        <v>23314</v>
      </c>
      <c r="B7653" t="s">
        <v>23315</v>
      </c>
      <c r="C7653" t="s">
        <v>23316</v>
      </c>
      <c r="D7653" t="s">
        <v>23317</v>
      </c>
      <c r="E7653" t="s">
        <v>8521</v>
      </c>
      <c r="F7653" t="s">
        <v>23266</v>
      </c>
      <c r="G7653" t="s">
        <v>8588</v>
      </c>
      <c r="H7653" t="s">
        <v>8522</v>
      </c>
      <c r="I7653" t="s">
        <v>8605</v>
      </c>
      <c r="J7653" t="s">
        <v>8520</v>
      </c>
    </row>
    <row r="7654" spans="1:10" x14ac:dyDescent="0.25">
      <c r="A7654" t="s">
        <v>23318</v>
      </c>
      <c r="B7654" t="s">
        <v>23319</v>
      </c>
      <c r="C7654" t="s">
        <v>23320</v>
      </c>
      <c r="D7654" t="s">
        <v>23321</v>
      </c>
      <c r="E7654" t="s">
        <v>8521</v>
      </c>
      <c r="F7654" t="s">
        <v>23266</v>
      </c>
      <c r="G7654" t="s">
        <v>8588</v>
      </c>
      <c r="H7654" t="s">
        <v>8522</v>
      </c>
      <c r="I7654" t="s">
        <v>8605</v>
      </c>
      <c r="J7654" t="s">
        <v>8520</v>
      </c>
    </row>
    <row r="7655" spans="1:10" x14ac:dyDescent="0.25">
      <c r="A7655" t="s">
        <v>23322</v>
      </c>
      <c r="B7655" t="s">
        <v>23323</v>
      </c>
      <c r="C7655" t="s">
        <v>23324</v>
      </c>
      <c r="D7655" t="s">
        <v>23325</v>
      </c>
      <c r="E7655" t="s">
        <v>8516</v>
      </c>
      <c r="F7655" t="s">
        <v>23266</v>
      </c>
      <c r="G7655" t="s">
        <v>8588</v>
      </c>
      <c r="H7655" t="s">
        <v>8464</v>
      </c>
      <c r="I7655" t="s">
        <v>8605</v>
      </c>
      <c r="J7655" t="s">
        <v>8520</v>
      </c>
    </row>
    <row r="7656" spans="1:10" x14ac:dyDescent="0.25">
      <c r="A7656" t="s">
        <v>23326</v>
      </c>
      <c r="B7656" t="s">
        <v>23327</v>
      </c>
      <c r="C7656" t="s">
        <v>23328</v>
      </c>
      <c r="D7656" t="s">
        <v>23329</v>
      </c>
      <c r="E7656" t="s">
        <v>8516</v>
      </c>
      <c r="F7656" t="s">
        <v>23266</v>
      </c>
      <c r="G7656" t="s">
        <v>8588</v>
      </c>
      <c r="H7656" t="s">
        <v>8464</v>
      </c>
      <c r="I7656" t="s">
        <v>8605</v>
      </c>
      <c r="J7656" t="s">
        <v>8520</v>
      </c>
    </row>
    <row r="7657" spans="1:10" x14ac:dyDescent="0.25">
      <c r="A7657" t="s">
        <v>23330</v>
      </c>
      <c r="B7657" t="s">
        <v>23331</v>
      </c>
      <c r="C7657" t="s">
        <v>23332</v>
      </c>
      <c r="D7657" t="s">
        <v>23333</v>
      </c>
      <c r="E7657" t="s">
        <v>8516</v>
      </c>
      <c r="F7657" t="s">
        <v>23266</v>
      </c>
      <c r="G7657" t="s">
        <v>8588</v>
      </c>
      <c r="H7657" t="s">
        <v>8464</v>
      </c>
      <c r="I7657" t="s">
        <v>8605</v>
      </c>
      <c r="J7657" t="s">
        <v>8520</v>
      </c>
    </row>
    <row r="7658" spans="1:10" x14ac:dyDescent="0.25">
      <c r="A7658" t="s">
        <v>23334</v>
      </c>
      <c r="B7658" t="s">
        <v>23335</v>
      </c>
      <c r="C7658" t="s">
        <v>23336</v>
      </c>
      <c r="D7658" t="s">
        <v>23337</v>
      </c>
      <c r="E7658" t="s">
        <v>8516</v>
      </c>
      <c r="F7658" t="s">
        <v>23266</v>
      </c>
      <c r="G7658" t="s">
        <v>8588</v>
      </c>
      <c r="H7658" t="s">
        <v>8464</v>
      </c>
      <c r="I7658" t="s">
        <v>8605</v>
      </c>
      <c r="J7658" t="s">
        <v>8520</v>
      </c>
    </row>
    <row r="7659" spans="1:10" x14ac:dyDescent="0.25">
      <c r="A7659" t="s">
        <v>23338</v>
      </c>
      <c r="B7659" t="s">
        <v>23339</v>
      </c>
      <c r="C7659" t="s">
        <v>23340</v>
      </c>
      <c r="D7659" t="s">
        <v>23341</v>
      </c>
      <c r="E7659" t="s">
        <v>8516</v>
      </c>
      <c r="F7659" t="s">
        <v>23266</v>
      </c>
      <c r="G7659" t="s">
        <v>8588</v>
      </c>
      <c r="H7659" t="s">
        <v>8464</v>
      </c>
      <c r="I7659" t="s">
        <v>8605</v>
      </c>
      <c r="J7659" t="s">
        <v>8520</v>
      </c>
    </row>
    <row r="7660" spans="1:10" x14ac:dyDescent="0.25">
      <c r="A7660" t="s">
        <v>23342</v>
      </c>
      <c r="B7660" t="s">
        <v>23343</v>
      </c>
      <c r="C7660" t="s">
        <v>23344</v>
      </c>
      <c r="D7660" t="s">
        <v>23345</v>
      </c>
      <c r="E7660" t="s">
        <v>8516</v>
      </c>
      <c r="F7660" t="s">
        <v>23266</v>
      </c>
      <c r="G7660" t="s">
        <v>8588</v>
      </c>
      <c r="H7660" t="s">
        <v>8464</v>
      </c>
      <c r="I7660" t="s">
        <v>8605</v>
      </c>
      <c r="J7660" t="s">
        <v>8520</v>
      </c>
    </row>
    <row r="7661" spans="1:10" x14ac:dyDescent="0.25">
      <c r="A7661" t="s">
        <v>23322</v>
      </c>
      <c r="B7661" t="s">
        <v>23323</v>
      </c>
      <c r="C7661" t="s">
        <v>23324</v>
      </c>
      <c r="D7661" t="s">
        <v>23325</v>
      </c>
      <c r="E7661" t="s">
        <v>8521</v>
      </c>
      <c r="F7661" t="s">
        <v>23266</v>
      </c>
      <c r="G7661" t="s">
        <v>8588</v>
      </c>
      <c r="H7661" t="s">
        <v>8522</v>
      </c>
      <c r="I7661" t="s">
        <v>8605</v>
      </c>
      <c r="J7661" t="s">
        <v>8520</v>
      </c>
    </row>
    <row r="7662" spans="1:10" x14ac:dyDescent="0.25">
      <c r="A7662" t="s">
        <v>23326</v>
      </c>
      <c r="B7662" t="s">
        <v>23327</v>
      </c>
      <c r="C7662" t="s">
        <v>23328</v>
      </c>
      <c r="D7662" t="s">
        <v>23329</v>
      </c>
      <c r="E7662" t="s">
        <v>8521</v>
      </c>
      <c r="F7662" t="s">
        <v>23266</v>
      </c>
      <c r="G7662" t="s">
        <v>8588</v>
      </c>
      <c r="H7662" t="s">
        <v>8522</v>
      </c>
      <c r="I7662" t="s">
        <v>8605</v>
      </c>
      <c r="J7662" t="s">
        <v>8520</v>
      </c>
    </row>
    <row r="7663" spans="1:10" x14ac:dyDescent="0.25">
      <c r="A7663" t="s">
        <v>23330</v>
      </c>
      <c r="B7663" t="s">
        <v>23331</v>
      </c>
      <c r="C7663" t="s">
        <v>23332</v>
      </c>
      <c r="D7663" t="s">
        <v>23333</v>
      </c>
      <c r="E7663" t="s">
        <v>8521</v>
      </c>
      <c r="F7663" t="s">
        <v>23266</v>
      </c>
      <c r="G7663" t="s">
        <v>8588</v>
      </c>
      <c r="H7663" t="s">
        <v>8522</v>
      </c>
      <c r="I7663" t="s">
        <v>8605</v>
      </c>
      <c r="J7663" t="s">
        <v>8520</v>
      </c>
    </row>
    <row r="7664" spans="1:10" x14ac:dyDescent="0.25">
      <c r="A7664" t="s">
        <v>23334</v>
      </c>
      <c r="B7664" t="s">
        <v>23335</v>
      </c>
      <c r="C7664" t="s">
        <v>23336</v>
      </c>
      <c r="D7664" t="s">
        <v>23337</v>
      </c>
      <c r="E7664" t="s">
        <v>8521</v>
      </c>
      <c r="F7664" t="s">
        <v>23266</v>
      </c>
      <c r="G7664" t="s">
        <v>8588</v>
      </c>
      <c r="H7664" t="s">
        <v>8522</v>
      </c>
      <c r="I7664" t="s">
        <v>8605</v>
      </c>
      <c r="J7664" t="s">
        <v>8520</v>
      </c>
    </row>
    <row r="7665" spans="1:10" x14ac:dyDescent="0.25">
      <c r="A7665" t="s">
        <v>23338</v>
      </c>
      <c r="B7665" t="s">
        <v>23339</v>
      </c>
      <c r="C7665" t="s">
        <v>23340</v>
      </c>
      <c r="D7665" t="s">
        <v>23341</v>
      </c>
      <c r="E7665" t="s">
        <v>8521</v>
      </c>
      <c r="F7665" t="s">
        <v>23266</v>
      </c>
      <c r="G7665" t="s">
        <v>8588</v>
      </c>
      <c r="H7665" t="s">
        <v>8522</v>
      </c>
      <c r="I7665" t="s">
        <v>8605</v>
      </c>
      <c r="J7665" t="s">
        <v>8520</v>
      </c>
    </row>
    <row r="7666" spans="1:10" x14ac:dyDescent="0.25">
      <c r="A7666" t="s">
        <v>23342</v>
      </c>
      <c r="B7666" t="s">
        <v>23343</v>
      </c>
      <c r="C7666" t="s">
        <v>23344</v>
      </c>
      <c r="D7666" t="s">
        <v>23345</v>
      </c>
      <c r="E7666" t="s">
        <v>8521</v>
      </c>
      <c r="F7666" t="s">
        <v>23266</v>
      </c>
      <c r="G7666" t="s">
        <v>8588</v>
      </c>
      <c r="H7666" t="s">
        <v>8522</v>
      </c>
      <c r="I7666" t="s">
        <v>8605</v>
      </c>
      <c r="J7666" t="s">
        <v>8520</v>
      </c>
    </row>
    <row r="7667" spans="1:10" x14ac:dyDescent="0.25">
      <c r="A7667" t="s">
        <v>23346</v>
      </c>
      <c r="B7667" t="s">
        <v>23347</v>
      </c>
      <c r="C7667" t="s">
        <v>23348</v>
      </c>
      <c r="D7667" t="s">
        <v>23349</v>
      </c>
      <c r="E7667" t="s">
        <v>8516</v>
      </c>
      <c r="F7667" t="s">
        <v>23350</v>
      </c>
      <c r="G7667" t="s">
        <v>8588</v>
      </c>
      <c r="H7667" t="s">
        <v>8464</v>
      </c>
      <c r="I7667" t="s">
        <v>8605</v>
      </c>
      <c r="J7667" t="s">
        <v>8520</v>
      </c>
    </row>
    <row r="7668" spans="1:10" x14ac:dyDescent="0.25">
      <c r="A7668" t="s">
        <v>23351</v>
      </c>
      <c r="B7668" t="s">
        <v>23352</v>
      </c>
      <c r="C7668" t="s">
        <v>23353</v>
      </c>
      <c r="D7668" t="s">
        <v>23354</v>
      </c>
      <c r="E7668" t="s">
        <v>8516</v>
      </c>
      <c r="F7668" t="s">
        <v>23350</v>
      </c>
      <c r="G7668" t="s">
        <v>8588</v>
      </c>
      <c r="H7668" t="s">
        <v>8464</v>
      </c>
      <c r="I7668" t="s">
        <v>8605</v>
      </c>
      <c r="J7668" t="s">
        <v>8520</v>
      </c>
    </row>
    <row r="7669" spans="1:10" x14ac:dyDescent="0.25">
      <c r="A7669" t="s">
        <v>23355</v>
      </c>
      <c r="B7669" t="s">
        <v>23356</v>
      </c>
      <c r="C7669" t="s">
        <v>23357</v>
      </c>
      <c r="D7669" t="s">
        <v>23358</v>
      </c>
      <c r="E7669" t="s">
        <v>8516</v>
      </c>
      <c r="F7669" t="s">
        <v>23350</v>
      </c>
      <c r="G7669" t="s">
        <v>8588</v>
      </c>
      <c r="H7669" t="s">
        <v>8464</v>
      </c>
      <c r="I7669" t="s">
        <v>8605</v>
      </c>
      <c r="J7669" t="s">
        <v>8520</v>
      </c>
    </row>
    <row r="7670" spans="1:10" x14ac:dyDescent="0.25">
      <c r="A7670" t="s">
        <v>23359</v>
      </c>
      <c r="B7670" t="s">
        <v>23360</v>
      </c>
      <c r="C7670" t="s">
        <v>23361</v>
      </c>
      <c r="D7670" t="s">
        <v>23362</v>
      </c>
      <c r="E7670" t="s">
        <v>8516</v>
      </c>
      <c r="F7670" t="s">
        <v>23350</v>
      </c>
      <c r="G7670" t="s">
        <v>8588</v>
      </c>
      <c r="H7670" t="s">
        <v>8464</v>
      </c>
      <c r="I7670" t="s">
        <v>8605</v>
      </c>
      <c r="J7670" t="s">
        <v>8520</v>
      </c>
    </row>
    <row r="7671" spans="1:10" x14ac:dyDescent="0.25">
      <c r="A7671" t="s">
        <v>23363</v>
      </c>
      <c r="B7671" t="s">
        <v>23364</v>
      </c>
      <c r="C7671" t="s">
        <v>23365</v>
      </c>
      <c r="D7671" t="s">
        <v>23366</v>
      </c>
      <c r="E7671" t="s">
        <v>8516</v>
      </c>
      <c r="F7671" t="s">
        <v>23350</v>
      </c>
      <c r="G7671" t="s">
        <v>8588</v>
      </c>
      <c r="H7671" t="s">
        <v>8464</v>
      </c>
      <c r="I7671" t="s">
        <v>8605</v>
      </c>
      <c r="J7671" t="s">
        <v>8520</v>
      </c>
    </row>
    <row r="7672" spans="1:10" x14ac:dyDescent="0.25">
      <c r="A7672" t="s">
        <v>23367</v>
      </c>
      <c r="B7672" t="s">
        <v>23368</v>
      </c>
      <c r="C7672" t="s">
        <v>23369</v>
      </c>
      <c r="D7672" t="s">
        <v>23370</v>
      </c>
      <c r="E7672" t="s">
        <v>8516</v>
      </c>
      <c r="F7672" t="s">
        <v>23350</v>
      </c>
      <c r="G7672" t="s">
        <v>8588</v>
      </c>
      <c r="H7672" t="s">
        <v>8464</v>
      </c>
      <c r="I7672" t="s">
        <v>8605</v>
      </c>
      <c r="J7672" t="s">
        <v>8520</v>
      </c>
    </row>
    <row r="7673" spans="1:10" x14ac:dyDescent="0.25">
      <c r="A7673" t="s">
        <v>23371</v>
      </c>
      <c r="B7673" t="s">
        <v>23372</v>
      </c>
      <c r="C7673" t="s">
        <v>8520</v>
      </c>
      <c r="D7673" t="s">
        <v>23373</v>
      </c>
      <c r="E7673" t="s">
        <v>8516</v>
      </c>
      <c r="F7673" t="s">
        <v>23350</v>
      </c>
      <c r="G7673" t="s">
        <v>8588</v>
      </c>
      <c r="H7673" t="s">
        <v>8464</v>
      </c>
      <c r="I7673" t="s">
        <v>8605</v>
      </c>
      <c r="J7673" t="s">
        <v>8520</v>
      </c>
    </row>
    <row r="7674" spans="1:10" x14ac:dyDescent="0.25">
      <c r="A7674" t="s">
        <v>23346</v>
      </c>
      <c r="B7674" t="s">
        <v>23347</v>
      </c>
      <c r="C7674" t="s">
        <v>23348</v>
      </c>
      <c r="D7674" t="s">
        <v>23349</v>
      </c>
      <c r="E7674" t="s">
        <v>8521</v>
      </c>
      <c r="F7674" t="s">
        <v>23350</v>
      </c>
      <c r="G7674" t="s">
        <v>8588</v>
      </c>
      <c r="H7674" t="s">
        <v>8522</v>
      </c>
      <c r="I7674" t="s">
        <v>8605</v>
      </c>
      <c r="J7674" t="s">
        <v>8520</v>
      </c>
    </row>
    <row r="7675" spans="1:10" x14ac:dyDescent="0.25">
      <c r="A7675" t="s">
        <v>23351</v>
      </c>
      <c r="B7675" t="s">
        <v>23352</v>
      </c>
      <c r="C7675" t="s">
        <v>23353</v>
      </c>
      <c r="D7675" t="s">
        <v>23354</v>
      </c>
      <c r="E7675" t="s">
        <v>8521</v>
      </c>
      <c r="F7675" t="s">
        <v>23350</v>
      </c>
      <c r="G7675" t="s">
        <v>8588</v>
      </c>
      <c r="H7675" t="s">
        <v>8522</v>
      </c>
      <c r="I7675" t="s">
        <v>8605</v>
      </c>
      <c r="J7675" t="s">
        <v>8520</v>
      </c>
    </row>
    <row r="7676" spans="1:10" x14ac:dyDescent="0.25">
      <c r="A7676" t="s">
        <v>23355</v>
      </c>
      <c r="B7676" t="s">
        <v>23356</v>
      </c>
      <c r="C7676" t="s">
        <v>23357</v>
      </c>
      <c r="D7676" t="s">
        <v>23358</v>
      </c>
      <c r="E7676" t="s">
        <v>8521</v>
      </c>
      <c r="F7676" t="s">
        <v>23350</v>
      </c>
      <c r="G7676" t="s">
        <v>8588</v>
      </c>
      <c r="H7676" t="s">
        <v>8522</v>
      </c>
      <c r="I7676" t="s">
        <v>8605</v>
      </c>
      <c r="J7676" t="s">
        <v>8520</v>
      </c>
    </row>
    <row r="7677" spans="1:10" x14ac:dyDescent="0.25">
      <c r="A7677" t="s">
        <v>23359</v>
      </c>
      <c r="B7677" t="s">
        <v>23360</v>
      </c>
      <c r="C7677" t="s">
        <v>23361</v>
      </c>
      <c r="D7677" t="s">
        <v>23362</v>
      </c>
      <c r="E7677" t="s">
        <v>8521</v>
      </c>
      <c r="F7677" t="s">
        <v>23350</v>
      </c>
      <c r="G7677" t="s">
        <v>8588</v>
      </c>
      <c r="H7677" t="s">
        <v>8522</v>
      </c>
      <c r="I7677" t="s">
        <v>8605</v>
      </c>
      <c r="J7677" t="s">
        <v>8520</v>
      </c>
    </row>
    <row r="7678" spans="1:10" x14ac:dyDescent="0.25">
      <c r="A7678" t="s">
        <v>23363</v>
      </c>
      <c r="B7678" t="s">
        <v>23364</v>
      </c>
      <c r="C7678" t="s">
        <v>23365</v>
      </c>
      <c r="D7678" t="s">
        <v>23366</v>
      </c>
      <c r="E7678" t="s">
        <v>8521</v>
      </c>
      <c r="F7678" t="s">
        <v>23350</v>
      </c>
      <c r="G7678" t="s">
        <v>8588</v>
      </c>
      <c r="H7678" t="s">
        <v>8522</v>
      </c>
      <c r="I7678" t="s">
        <v>8605</v>
      </c>
      <c r="J7678" t="s">
        <v>8520</v>
      </c>
    </row>
    <row r="7679" spans="1:10" x14ac:dyDescent="0.25">
      <c r="A7679" t="s">
        <v>23367</v>
      </c>
      <c r="B7679" t="s">
        <v>23368</v>
      </c>
      <c r="C7679" t="s">
        <v>23369</v>
      </c>
      <c r="D7679" t="s">
        <v>23370</v>
      </c>
      <c r="E7679" t="s">
        <v>8521</v>
      </c>
      <c r="F7679" t="s">
        <v>23350</v>
      </c>
      <c r="G7679" t="s">
        <v>8588</v>
      </c>
      <c r="H7679" t="s">
        <v>8522</v>
      </c>
      <c r="I7679" t="s">
        <v>8605</v>
      </c>
      <c r="J7679" t="s">
        <v>8520</v>
      </c>
    </row>
    <row r="7680" spans="1:10" x14ac:dyDescent="0.25">
      <c r="A7680" t="s">
        <v>23371</v>
      </c>
      <c r="B7680" t="s">
        <v>23372</v>
      </c>
      <c r="C7680" t="s">
        <v>8520</v>
      </c>
      <c r="D7680" t="s">
        <v>23373</v>
      </c>
      <c r="E7680" t="s">
        <v>8521</v>
      </c>
      <c r="F7680" t="s">
        <v>23350</v>
      </c>
      <c r="G7680" t="s">
        <v>8588</v>
      </c>
      <c r="H7680" t="s">
        <v>8522</v>
      </c>
      <c r="I7680" t="s">
        <v>8605</v>
      </c>
      <c r="J7680" t="s">
        <v>8520</v>
      </c>
    </row>
    <row r="7681" spans="1:10" x14ac:dyDescent="0.25">
      <c r="A7681" t="s">
        <v>23374</v>
      </c>
      <c r="B7681" t="s">
        <v>23375</v>
      </c>
      <c r="C7681" t="s">
        <v>23376</v>
      </c>
      <c r="D7681" t="s">
        <v>23377</v>
      </c>
      <c r="E7681" t="s">
        <v>8516</v>
      </c>
      <c r="F7681" t="s">
        <v>23350</v>
      </c>
      <c r="G7681" t="s">
        <v>8588</v>
      </c>
      <c r="H7681" t="s">
        <v>8464</v>
      </c>
      <c r="I7681" t="s">
        <v>8605</v>
      </c>
      <c r="J7681" t="s">
        <v>8520</v>
      </c>
    </row>
    <row r="7682" spans="1:10" x14ac:dyDescent="0.25">
      <c r="A7682" t="s">
        <v>23374</v>
      </c>
      <c r="B7682" t="s">
        <v>23375</v>
      </c>
      <c r="C7682" t="s">
        <v>23376</v>
      </c>
      <c r="D7682" t="s">
        <v>23377</v>
      </c>
      <c r="E7682" t="s">
        <v>8521</v>
      </c>
      <c r="F7682" t="s">
        <v>23350</v>
      </c>
      <c r="G7682" t="s">
        <v>8588</v>
      </c>
      <c r="H7682" t="s">
        <v>8522</v>
      </c>
      <c r="I7682" t="s">
        <v>8605</v>
      </c>
      <c r="J7682" t="s">
        <v>8520</v>
      </c>
    </row>
    <row r="7683" spans="1:10" x14ac:dyDescent="0.25">
      <c r="A7683" t="s">
        <v>23378</v>
      </c>
      <c r="B7683" t="s">
        <v>23379</v>
      </c>
      <c r="C7683" t="s">
        <v>23380</v>
      </c>
      <c r="D7683" t="s">
        <v>23381</v>
      </c>
      <c r="E7683" t="s">
        <v>8516</v>
      </c>
      <c r="F7683" t="s">
        <v>23382</v>
      </c>
      <c r="G7683" t="s">
        <v>8588</v>
      </c>
      <c r="H7683" t="s">
        <v>8464</v>
      </c>
      <c r="I7683" t="s">
        <v>8605</v>
      </c>
      <c r="J7683" t="s">
        <v>8520</v>
      </c>
    </row>
    <row r="7684" spans="1:10" x14ac:dyDescent="0.25">
      <c r="A7684" t="s">
        <v>23383</v>
      </c>
      <c r="B7684" t="s">
        <v>23384</v>
      </c>
      <c r="C7684" t="s">
        <v>23385</v>
      </c>
      <c r="D7684" t="s">
        <v>23386</v>
      </c>
      <c r="E7684" t="s">
        <v>8516</v>
      </c>
      <c r="F7684" t="s">
        <v>23382</v>
      </c>
      <c r="G7684" t="s">
        <v>8588</v>
      </c>
      <c r="H7684" t="s">
        <v>8464</v>
      </c>
      <c r="I7684" t="s">
        <v>8605</v>
      </c>
      <c r="J7684" t="s">
        <v>8520</v>
      </c>
    </row>
    <row r="7685" spans="1:10" x14ac:dyDescent="0.25">
      <c r="A7685" t="s">
        <v>23387</v>
      </c>
      <c r="B7685" t="s">
        <v>23388</v>
      </c>
      <c r="C7685" t="s">
        <v>23389</v>
      </c>
      <c r="D7685" t="s">
        <v>23390</v>
      </c>
      <c r="E7685" t="s">
        <v>8516</v>
      </c>
      <c r="F7685" t="s">
        <v>23382</v>
      </c>
      <c r="G7685" t="s">
        <v>8588</v>
      </c>
      <c r="H7685" t="s">
        <v>8464</v>
      </c>
      <c r="I7685" t="s">
        <v>8605</v>
      </c>
      <c r="J7685" t="s">
        <v>8520</v>
      </c>
    </row>
    <row r="7686" spans="1:10" x14ac:dyDescent="0.25">
      <c r="A7686" t="s">
        <v>23391</v>
      </c>
      <c r="B7686" t="s">
        <v>23392</v>
      </c>
      <c r="C7686" t="s">
        <v>23393</v>
      </c>
      <c r="D7686" t="s">
        <v>23394</v>
      </c>
      <c r="E7686" t="s">
        <v>8516</v>
      </c>
      <c r="F7686" t="s">
        <v>23382</v>
      </c>
      <c r="G7686" t="s">
        <v>8588</v>
      </c>
      <c r="H7686" t="s">
        <v>8464</v>
      </c>
      <c r="I7686" t="s">
        <v>8605</v>
      </c>
      <c r="J7686" t="s">
        <v>8520</v>
      </c>
    </row>
    <row r="7687" spans="1:10" x14ac:dyDescent="0.25">
      <c r="A7687" t="s">
        <v>23395</v>
      </c>
      <c r="B7687" t="s">
        <v>23396</v>
      </c>
      <c r="C7687" t="s">
        <v>23397</v>
      </c>
      <c r="D7687" t="s">
        <v>23398</v>
      </c>
      <c r="E7687" t="s">
        <v>8516</v>
      </c>
      <c r="F7687" t="s">
        <v>23382</v>
      </c>
      <c r="G7687" t="s">
        <v>8588</v>
      </c>
      <c r="H7687" t="s">
        <v>8464</v>
      </c>
      <c r="I7687" t="s">
        <v>8605</v>
      </c>
      <c r="J7687" t="s">
        <v>8520</v>
      </c>
    </row>
    <row r="7688" spans="1:10" x14ac:dyDescent="0.25">
      <c r="A7688" t="s">
        <v>23399</v>
      </c>
      <c r="B7688" t="s">
        <v>23400</v>
      </c>
      <c r="C7688" t="s">
        <v>23401</v>
      </c>
      <c r="D7688" t="s">
        <v>23402</v>
      </c>
      <c r="E7688" t="s">
        <v>8516</v>
      </c>
      <c r="F7688" t="s">
        <v>23382</v>
      </c>
      <c r="G7688" t="s">
        <v>8588</v>
      </c>
      <c r="H7688" t="s">
        <v>8464</v>
      </c>
      <c r="I7688" t="s">
        <v>8605</v>
      </c>
      <c r="J7688" t="s">
        <v>8520</v>
      </c>
    </row>
    <row r="7689" spans="1:10" x14ac:dyDescent="0.25">
      <c r="A7689" t="s">
        <v>23403</v>
      </c>
      <c r="B7689" t="s">
        <v>23404</v>
      </c>
      <c r="C7689" t="s">
        <v>23405</v>
      </c>
      <c r="D7689" t="s">
        <v>23406</v>
      </c>
      <c r="E7689" t="s">
        <v>8516</v>
      </c>
      <c r="F7689" t="s">
        <v>23382</v>
      </c>
      <c r="G7689" t="s">
        <v>8588</v>
      </c>
      <c r="H7689" t="s">
        <v>8464</v>
      </c>
      <c r="I7689" t="s">
        <v>8605</v>
      </c>
      <c r="J7689" t="s">
        <v>8520</v>
      </c>
    </row>
    <row r="7690" spans="1:10" x14ac:dyDescent="0.25">
      <c r="A7690" t="s">
        <v>23407</v>
      </c>
      <c r="B7690" t="s">
        <v>23408</v>
      </c>
      <c r="C7690" t="s">
        <v>23409</v>
      </c>
      <c r="D7690" t="s">
        <v>23410</v>
      </c>
      <c r="E7690" t="s">
        <v>8516</v>
      </c>
      <c r="F7690" t="s">
        <v>23382</v>
      </c>
      <c r="G7690" t="s">
        <v>8588</v>
      </c>
      <c r="H7690" t="s">
        <v>8464</v>
      </c>
      <c r="I7690" t="s">
        <v>8605</v>
      </c>
      <c r="J7690" t="s">
        <v>8520</v>
      </c>
    </row>
    <row r="7691" spans="1:10" x14ac:dyDescent="0.25">
      <c r="A7691" t="s">
        <v>23411</v>
      </c>
      <c r="B7691" t="s">
        <v>23412</v>
      </c>
      <c r="C7691" t="s">
        <v>23413</v>
      </c>
      <c r="D7691" t="s">
        <v>23414</v>
      </c>
      <c r="E7691" t="s">
        <v>8516</v>
      </c>
      <c r="F7691" t="s">
        <v>23382</v>
      </c>
      <c r="G7691" t="s">
        <v>8588</v>
      </c>
      <c r="H7691" t="s">
        <v>8464</v>
      </c>
      <c r="I7691" t="s">
        <v>8605</v>
      </c>
      <c r="J7691" t="s">
        <v>8520</v>
      </c>
    </row>
    <row r="7692" spans="1:10" x14ac:dyDescent="0.25">
      <c r="A7692" t="s">
        <v>23378</v>
      </c>
      <c r="B7692" t="s">
        <v>23379</v>
      </c>
      <c r="C7692" t="s">
        <v>23380</v>
      </c>
      <c r="D7692" t="s">
        <v>23381</v>
      </c>
      <c r="E7692" t="s">
        <v>8521</v>
      </c>
      <c r="F7692" t="s">
        <v>23382</v>
      </c>
      <c r="G7692" t="s">
        <v>8588</v>
      </c>
      <c r="H7692" t="s">
        <v>8522</v>
      </c>
      <c r="I7692" t="s">
        <v>8605</v>
      </c>
      <c r="J7692" t="s">
        <v>8520</v>
      </c>
    </row>
    <row r="7693" spans="1:10" x14ac:dyDescent="0.25">
      <c r="A7693" t="s">
        <v>23383</v>
      </c>
      <c r="B7693" t="s">
        <v>23384</v>
      </c>
      <c r="C7693" t="s">
        <v>23385</v>
      </c>
      <c r="D7693" t="s">
        <v>23386</v>
      </c>
      <c r="E7693" t="s">
        <v>8521</v>
      </c>
      <c r="F7693" t="s">
        <v>23382</v>
      </c>
      <c r="G7693" t="s">
        <v>8588</v>
      </c>
      <c r="H7693" t="s">
        <v>8522</v>
      </c>
      <c r="I7693" t="s">
        <v>8605</v>
      </c>
      <c r="J7693" t="s">
        <v>8520</v>
      </c>
    </row>
    <row r="7694" spans="1:10" x14ac:dyDescent="0.25">
      <c r="A7694" t="s">
        <v>23387</v>
      </c>
      <c r="B7694" t="s">
        <v>23388</v>
      </c>
      <c r="C7694" t="s">
        <v>23389</v>
      </c>
      <c r="D7694" t="s">
        <v>23390</v>
      </c>
      <c r="E7694" t="s">
        <v>8521</v>
      </c>
      <c r="F7694" t="s">
        <v>23382</v>
      </c>
      <c r="G7694" t="s">
        <v>8588</v>
      </c>
      <c r="H7694" t="s">
        <v>8522</v>
      </c>
      <c r="I7694" t="s">
        <v>8605</v>
      </c>
      <c r="J7694" t="s">
        <v>8520</v>
      </c>
    </row>
    <row r="7695" spans="1:10" x14ac:dyDescent="0.25">
      <c r="A7695" t="s">
        <v>23391</v>
      </c>
      <c r="B7695" t="s">
        <v>23392</v>
      </c>
      <c r="C7695" t="s">
        <v>23393</v>
      </c>
      <c r="D7695" t="s">
        <v>23394</v>
      </c>
      <c r="E7695" t="s">
        <v>8521</v>
      </c>
      <c r="F7695" t="s">
        <v>23382</v>
      </c>
      <c r="G7695" t="s">
        <v>8588</v>
      </c>
      <c r="H7695" t="s">
        <v>8522</v>
      </c>
      <c r="I7695" t="s">
        <v>8605</v>
      </c>
      <c r="J7695" t="s">
        <v>8520</v>
      </c>
    </row>
    <row r="7696" spans="1:10" x14ac:dyDescent="0.25">
      <c r="A7696" t="s">
        <v>23395</v>
      </c>
      <c r="B7696" t="s">
        <v>23396</v>
      </c>
      <c r="C7696" t="s">
        <v>23397</v>
      </c>
      <c r="D7696" t="s">
        <v>23398</v>
      </c>
      <c r="E7696" t="s">
        <v>8521</v>
      </c>
      <c r="F7696" t="s">
        <v>23382</v>
      </c>
      <c r="G7696" t="s">
        <v>8588</v>
      </c>
      <c r="H7696" t="s">
        <v>8522</v>
      </c>
      <c r="I7696" t="s">
        <v>8605</v>
      </c>
      <c r="J7696" t="s">
        <v>8520</v>
      </c>
    </row>
    <row r="7697" spans="1:10" x14ac:dyDescent="0.25">
      <c r="A7697" t="s">
        <v>23399</v>
      </c>
      <c r="B7697" t="s">
        <v>23400</v>
      </c>
      <c r="C7697" t="s">
        <v>23401</v>
      </c>
      <c r="D7697" t="s">
        <v>23402</v>
      </c>
      <c r="E7697" t="s">
        <v>8521</v>
      </c>
      <c r="F7697" t="s">
        <v>23382</v>
      </c>
      <c r="G7697" t="s">
        <v>8588</v>
      </c>
      <c r="H7697" t="s">
        <v>8522</v>
      </c>
      <c r="I7697" t="s">
        <v>8605</v>
      </c>
      <c r="J7697" t="s">
        <v>8520</v>
      </c>
    </row>
    <row r="7698" spans="1:10" x14ac:dyDescent="0.25">
      <c r="A7698" t="s">
        <v>23403</v>
      </c>
      <c r="B7698" t="s">
        <v>23404</v>
      </c>
      <c r="C7698" t="s">
        <v>23405</v>
      </c>
      <c r="D7698" t="s">
        <v>23406</v>
      </c>
      <c r="E7698" t="s">
        <v>8521</v>
      </c>
      <c r="F7698" t="s">
        <v>23382</v>
      </c>
      <c r="G7698" t="s">
        <v>8588</v>
      </c>
      <c r="H7698" t="s">
        <v>8522</v>
      </c>
      <c r="I7698" t="s">
        <v>8605</v>
      </c>
      <c r="J7698" t="s">
        <v>8520</v>
      </c>
    </row>
    <row r="7699" spans="1:10" x14ac:dyDescent="0.25">
      <c r="A7699" t="s">
        <v>23407</v>
      </c>
      <c r="B7699" t="s">
        <v>23408</v>
      </c>
      <c r="C7699" t="s">
        <v>23409</v>
      </c>
      <c r="D7699" t="s">
        <v>23410</v>
      </c>
      <c r="E7699" t="s">
        <v>8521</v>
      </c>
      <c r="F7699" t="s">
        <v>23382</v>
      </c>
      <c r="G7699" t="s">
        <v>8588</v>
      </c>
      <c r="H7699" t="s">
        <v>8522</v>
      </c>
      <c r="I7699" t="s">
        <v>8605</v>
      </c>
      <c r="J7699" t="s">
        <v>8520</v>
      </c>
    </row>
    <row r="7700" spans="1:10" x14ac:dyDescent="0.25">
      <c r="A7700" t="s">
        <v>23411</v>
      </c>
      <c r="B7700" t="s">
        <v>23412</v>
      </c>
      <c r="C7700" t="s">
        <v>23413</v>
      </c>
      <c r="D7700" t="s">
        <v>23414</v>
      </c>
      <c r="E7700" t="s">
        <v>8521</v>
      </c>
      <c r="F7700" t="s">
        <v>23382</v>
      </c>
      <c r="G7700" t="s">
        <v>8588</v>
      </c>
      <c r="H7700" t="s">
        <v>8522</v>
      </c>
      <c r="I7700" t="s">
        <v>8605</v>
      </c>
      <c r="J7700" t="s">
        <v>8520</v>
      </c>
    </row>
    <row r="7701" spans="1:10" x14ac:dyDescent="0.25">
      <c r="A7701" t="s">
        <v>23415</v>
      </c>
      <c r="B7701" t="s">
        <v>23416</v>
      </c>
      <c r="C7701" t="s">
        <v>23417</v>
      </c>
      <c r="D7701" t="s">
        <v>23418</v>
      </c>
      <c r="E7701" t="s">
        <v>8516</v>
      </c>
      <c r="F7701" t="s">
        <v>23382</v>
      </c>
      <c r="G7701" t="s">
        <v>8588</v>
      </c>
      <c r="H7701" t="s">
        <v>8464</v>
      </c>
      <c r="I7701" t="s">
        <v>8605</v>
      </c>
      <c r="J7701" t="s">
        <v>8520</v>
      </c>
    </row>
    <row r="7702" spans="1:10" x14ac:dyDescent="0.25">
      <c r="A7702" t="s">
        <v>23419</v>
      </c>
      <c r="B7702" t="s">
        <v>23420</v>
      </c>
      <c r="C7702" t="s">
        <v>23421</v>
      </c>
      <c r="D7702" t="s">
        <v>23422</v>
      </c>
      <c r="E7702" t="s">
        <v>8516</v>
      </c>
      <c r="F7702" t="s">
        <v>23382</v>
      </c>
      <c r="G7702" t="s">
        <v>8588</v>
      </c>
      <c r="H7702" t="s">
        <v>8464</v>
      </c>
      <c r="I7702" t="s">
        <v>8605</v>
      </c>
      <c r="J7702" t="s">
        <v>8520</v>
      </c>
    </row>
    <row r="7703" spans="1:10" x14ac:dyDescent="0.25">
      <c r="A7703" t="s">
        <v>23423</v>
      </c>
      <c r="B7703" t="s">
        <v>23424</v>
      </c>
      <c r="C7703" t="s">
        <v>23425</v>
      </c>
      <c r="D7703" t="s">
        <v>23426</v>
      </c>
      <c r="E7703" t="s">
        <v>8516</v>
      </c>
      <c r="F7703" t="s">
        <v>23382</v>
      </c>
      <c r="G7703" t="s">
        <v>8588</v>
      </c>
      <c r="H7703" t="s">
        <v>8464</v>
      </c>
      <c r="I7703" t="s">
        <v>8605</v>
      </c>
      <c r="J7703" t="s">
        <v>8520</v>
      </c>
    </row>
    <row r="7704" spans="1:10" x14ac:dyDescent="0.25">
      <c r="A7704" t="s">
        <v>23427</v>
      </c>
      <c r="B7704" t="s">
        <v>23428</v>
      </c>
      <c r="C7704" t="s">
        <v>23429</v>
      </c>
      <c r="D7704" t="s">
        <v>23430</v>
      </c>
      <c r="E7704" t="s">
        <v>8516</v>
      </c>
      <c r="F7704" t="s">
        <v>23382</v>
      </c>
      <c r="G7704" t="s">
        <v>8588</v>
      </c>
      <c r="H7704" t="s">
        <v>8464</v>
      </c>
      <c r="I7704" t="s">
        <v>8605</v>
      </c>
      <c r="J7704" t="s">
        <v>8520</v>
      </c>
    </row>
    <row r="7705" spans="1:10" x14ac:dyDescent="0.25">
      <c r="A7705" t="s">
        <v>23415</v>
      </c>
      <c r="B7705" t="s">
        <v>23416</v>
      </c>
      <c r="C7705" t="s">
        <v>23417</v>
      </c>
      <c r="D7705" t="s">
        <v>23418</v>
      </c>
      <c r="E7705" t="s">
        <v>8521</v>
      </c>
      <c r="F7705" t="s">
        <v>23382</v>
      </c>
      <c r="G7705" t="s">
        <v>8588</v>
      </c>
      <c r="H7705" t="s">
        <v>8522</v>
      </c>
      <c r="I7705" t="s">
        <v>8605</v>
      </c>
      <c r="J7705" t="s">
        <v>8520</v>
      </c>
    </row>
    <row r="7706" spans="1:10" x14ac:dyDescent="0.25">
      <c r="A7706" t="s">
        <v>23419</v>
      </c>
      <c r="B7706" t="s">
        <v>23420</v>
      </c>
      <c r="C7706" t="s">
        <v>23421</v>
      </c>
      <c r="D7706" t="s">
        <v>23422</v>
      </c>
      <c r="E7706" t="s">
        <v>8521</v>
      </c>
      <c r="F7706" t="s">
        <v>23382</v>
      </c>
      <c r="G7706" t="s">
        <v>8588</v>
      </c>
      <c r="H7706" t="s">
        <v>8522</v>
      </c>
      <c r="I7706" t="s">
        <v>8605</v>
      </c>
      <c r="J7706" t="s">
        <v>8520</v>
      </c>
    </row>
    <row r="7707" spans="1:10" x14ac:dyDescent="0.25">
      <c r="A7707" t="s">
        <v>23423</v>
      </c>
      <c r="B7707" t="s">
        <v>23424</v>
      </c>
      <c r="C7707" t="s">
        <v>23425</v>
      </c>
      <c r="D7707" t="s">
        <v>23426</v>
      </c>
      <c r="E7707" t="s">
        <v>8521</v>
      </c>
      <c r="F7707" t="s">
        <v>23382</v>
      </c>
      <c r="G7707" t="s">
        <v>8588</v>
      </c>
      <c r="H7707" t="s">
        <v>8522</v>
      </c>
      <c r="I7707" t="s">
        <v>8605</v>
      </c>
      <c r="J7707" t="s">
        <v>8520</v>
      </c>
    </row>
    <row r="7708" spans="1:10" x14ac:dyDescent="0.25">
      <c r="A7708" t="s">
        <v>23427</v>
      </c>
      <c r="B7708" t="s">
        <v>23428</v>
      </c>
      <c r="C7708" t="s">
        <v>23429</v>
      </c>
      <c r="D7708" t="s">
        <v>23430</v>
      </c>
      <c r="E7708" t="s">
        <v>8521</v>
      </c>
      <c r="F7708" t="s">
        <v>23382</v>
      </c>
      <c r="G7708" t="s">
        <v>8588</v>
      </c>
      <c r="H7708" t="s">
        <v>8522</v>
      </c>
      <c r="I7708" t="s">
        <v>8605</v>
      </c>
      <c r="J7708" t="s">
        <v>8520</v>
      </c>
    </row>
    <row r="7709" spans="1:10" x14ac:dyDescent="0.25">
      <c r="A7709" t="s">
        <v>23431</v>
      </c>
      <c r="B7709" t="s">
        <v>23432</v>
      </c>
      <c r="C7709" t="s">
        <v>23433</v>
      </c>
      <c r="D7709" t="s">
        <v>23434</v>
      </c>
      <c r="E7709" t="s">
        <v>8516</v>
      </c>
      <c r="F7709" t="s">
        <v>23382</v>
      </c>
      <c r="G7709" t="s">
        <v>8588</v>
      </c>
      <c r="H7709" t="s">
        <v>8464</v>
      </c>
      <c r="I7709" t="s">
        <v>8605</v>
      </c>
      <c r="J7709" t="s">
        <v>8520</v>
      </c>
    </row>
    <row r="7710" spans="1:10" x14ac:dyDescent="0.25">
      <c r="A7710" t="s">
        <v>23435</v>
      </c>
      <c r="B7710" t="s">
        <v>23436</v>
      </c>
      <c r="C7710" t="s">
        <v>23437</v>
      </c>
      <c r="D7710" t="s">
        <v>23438</v>
      </c>
      <c r="E7710" t="s">
        <v>8516</v>
      </c>
      <c r="F7710" t="s">
        <v>23382</v>
      </c>
      <c r="G7710" t="s">
        <v>8588</v>
      </c>
      <c r="H7710" t="s">
        <v>8464</v>
      </c>
      <c r="I7710" t="s">
        <v>8605</v>
      </c>
      <c r="J7710" t="s">
        <v>8520</v>
      </c>
    </row>
    <row r="7711" spans="1:10" x14ac:dyDescent="0.25">
      <c r="A7711" t="s">
        <v>23439</v>
      </c>
      <c r="B7711" t="s">
        <v>23440</v>
      </c>
      <c r="C7711" t="s">
        <v>23441</v>
      </c>
      <c r="D7711" t="s">
        <v>23442</v>
      </c>
      <c r="E7711" t="s">
        <v>8516</v>
      </c>
      <c r="F7711" t="s">
        <v>23382</v>
      </c>
      <c r="G7711" t="s">
        <v>8588</v>
      </c>
      <c r="H7711" t="s">
        <v>8464</v>
      </c>
      <c r="I7711" t="s">
        <v>8605</v>
      </c>
      <c r="J7711" t="s">
        <v>8520</v>
      </c>
    </row>
    <row r="7712" spans="1:10" x14ac:dyDescent="0.25">
      <c r="A7712" t="s">
        <v>23431</v>
      </c>
      <c r="B7712" t="s">
        <v>23432</v>
      </c>
      <c r="C7712" t="s">
        <v>23433</v>
      </c>
      <c r="D7712" t="s">
        <v>23434</v>
      </c>
      <c r="E7712" t="s">
        <v>8521</v>
      </c>
      <c r="F7712" t="s">
        <v>23382</v>
      </c>
      <c r="G7712" t="s">
        <v>8588</v>
      </c>
      <c r="H7712" t="s">
        <v>8522</v>
      </c>
      <c r="I7712" t="s">
        <v>8605</v>
      </c>
      <c r="J7712" t="s">
        <v>8520</v>
      </c>
    </row>
    <row r="7713" spans="1:10" x14ac:dyDescent="0.25">
      <c r="A7713" t="s">
        <v>23435</v>
      </c>
      <c r="B7713" t="s">
        <v>23436</v>
      </c>
      <c r="C7713" t="s">
        <v>23437</v>
      </c>
      <c r="D7713" t="s">
        <v>23438</v>
      </c>
      <c r="E7713" t="s">
        <v>8521</v>
      </c>
      <c r="F7713" t="s">
        <v>23382</v>
      </c>
      <c r="G7713" t="s">
        <v>8588</v>
      </c>
      <c r="H7713" t="s">
        <v>8522</v>
      </c>
      <c r="I7713" t="s">
        <v>8605</v>
      </c>
      <c r="J7713" t="s">
        <v>8520</v>
      </c>
    </row>
    <row r="7714" spans="1:10" x14ac:dyDescent="0.25">
      <c r="A7714" t="s">
        <v>23439</v>
      </c>
      <c r="B7714" t="s">
        <v>23440</v>
      </c>
      <c r="C7714" t="s">
        <v>23441</v>
      </c>
      <c r="D7714" t="s">
        <v>23442</v>
      </c>
      <c r="E7714" t="s">
        <v>8521</v>
      </c>
      <c r="F7714" t="s">
        <v>23382</v>
      </c>
      <c r="G7714" t="s">
        <v>8588</v>
      </c>
      <c r="H7714" t="s">
        <v>8522</v>
      </c>
      <c r="I7714" t="s">
        <v>8605</v>
      </c>
      <c r="J7714" t="s">
        <v>8520</v>
      </c>
    </row>
    <row r="7715" spans="1:10" x14ac:dyDescent="0.25">
      <c r="A7715" t="s">
        <v>23443</v>
      </c>
      <c r="B7715" t="s">
        <v>23444</v>
      </c>
      <c r="C7715" t="s">
        <v>8520</v>
      </c>
      <c r="D7715" t="s">
        <v>23445</v>
      </c>
      <c r="E7715" t="s">
        <v>8516</v>
      </c>
      <c r="F7715" t="s">
        <v>23382</v>
      </c>
      <c r="G7715" t="s">
        <v>8588</v>
      </c>
      <c r="H7715" t="s">
        <v>8464</v>
      </c>
      <c r="I7715" t="s">
        <v>8605</v>
      </c>
      <c r="J7715" t="s">
        <v>8520</v>
      </c>
    </row>
    <row r="7716" spans="1:10" x14ac:dyDescent="0.25">
      <c r="A7716" t="s">
        <v>23446</v>
      </c>
      <c r="B7716" t="s">
        <v>23447</v>
      </c>
      <c r="C7716" t="s">
        <v>23448</v>
      </c>
      <c r="D7716" t="s">
        <v>23449</v>
      </c>
      <c r="E7716" t="s">
        <v>8516</v>
      </c>
      <c r="F7716" t="s">
        <v>23382</v>
      </c>
      <c r="G7716" t="s">
        <v>8588</v>
      </c>
      <c r="H7716" t="s">
        <v>8464</v>
      </c>
      <c r="I7716" t="s">
        <v>8605</v>
      </c>
      <c r="J7716" t="s">
        <v>8520</v>
      </c>
    </row>
    <row r="7717" spans="1:10" x14ac:dyDescent="0.25">
      <c r="A7717" t="s">
        <v>23450</v>
      </c>
      <c r="B7717" t="s">
        <v>23451</v>
      </c>
      <c r="C7717" t="s">
        <v>23452</v>
      </c>
      <c r="D7717" t="s">
        <v>23453</v>
      </c>
      <c r="E7717" t="s">
        <v>8516</v>
      </c>
      <c r="F7717" t="s">
        <v>23382</v>
      </c>
      <c r="G7717" t="s">
        <v>8588</v>
      </c>
      <c r="H7717" t="s">
        <v>8464</v>
      </c>
      <c r="I7717" t="s">
        <v>8605</v>
      </c>
      <c r="J7717" t="s">
        <v>8520</v>
      </c>
    </row>
    <row r="7718" spans="1:10" x14ac:dyDescent="0.25">
      <c r="A7718" t="s">
        <v>23454</v>
      </c>
      <c r="B7718" t="s">
        <v>23455</v>
      </c>
      <c r="C7718" t="s">
        <v>8520</v>
      </c>
      <c r="D7718" t="s">
        <v>23456</v>
      </c>
      <c r="E7718" t="s">
        <v>8516</v>
      </c>
      <c r="F7718" t="s">
        <v>23382</v>
      </c>
      <c r="G7718" t="s">
        <v>8588</v>
      </c>
      <c r="H7718" t="s">
        <v>8464</v>
      </c>
      <c r="I7718" t="s">
        <v>8605</v>
      </c>
      <c r="J7718" t="s">
        <v>8520</v>
      </c>
    </row>
    <row r="7719" spans="1:10" x14ac:dyDescent="0.25">
      <c r="A7719" t="s">
        <v>23457</v>
      </c>
      <c r="B7719" t="s">
        <v>23458</v>
      </c>
      <c r="C7719" t="s">
        <v>23459</v>
      </c>
      <c r="D7719" t="s">
        <v>23460</v>
      </c>
      <c r="E7719" t="s">
        <v>8516</v>
      </c>
      <c r="F7719" t="s">
        <v>23382</v>
      </c>
      <c r="G7719" t="s">
        <v>8588</v>
      </c>
      <c r="H7719" t="s">
        <v>8464</v>
      </c>
      <c r="I7719" t="s">
        <v>8605</v>
      </c>
      <c r="J7719" t="s">
        <v>8520</v>
      </c>
    </row>
    <row r="7720" spans="1:10" x14ac:dyDescent="0.25">
      <c r="A7720" t="s">
        <v>23443</v>
      </c>
      <c r="B7720" t="s">
        <v>23444</v>
      </c>
      <c r="C7720" t="s">
        <v>8520</v>
      </c>
      <c r="D7720" t="s">
        <v>23445</v>
      </c>
      <c r="E7720" t="s">
        <v>8521</v>
      </c>
      <c r="F7720" t="s">
        <v>23382</v>
      </c>
      <c r="G7720" t="s">
        <v>8588</v>
      </c>
      <c r="H7720" t="s">
        <v>8522</v>
      </c>
      <c r="I7720" t="s">
        <v>8605</v>
      </c>
      <c r="J7720" t="s">
        <v>8520</v>
      </c>
    </row>
    <row r="7721" spans="1:10" x14ac:dyDescent="0.25">
      <c r="A7721" t="s">
        <v>23446</v>
      </c>
      <c r="B7721" t="s">
        <v>23447</v>
      </c>
      <c r="C7721" t="s">
        <v>23448</v>
      </c>
      <c r="D7721" t="s">
        <v>23449</v>
      </c>
      <c r="E7721" t="s">
        <v>8521</v>
      </c>
      <c r="F7721" t="s">
        <v>23382</v>
      </c>
      <c r="G7721" t="s">
        <v>8588</v>
      </c>
      <c r="H7721" t="s">
        <v>8522</v>
      </c>
      <c r="I7721" t="s">
        <v>8605</v>
      </c>
      <c r="J7721" t="s">
        <v>8520</v>
      </c>
    </row>
    <row r="7722" spans="1:10" x14ac:dyDescent="0.25">
      <c r="A7722" t="s">
        <v>23450</v>
      </c>
      <c r="B7722" t="s">
        <v>23451</v>
      </c>
      <c r="C7722" t="s">
        <v>23452</v>
      </c>
      <c r="D7722" t="s">
        <v>23453</v>
      </c>
      <c r="E7722" t="s">
        <v>8521</v>
      </c>
      <c r="F7722" t="s">
        <v>23382</v>
      </c>
      <c r="G7722" t="s">
        <v>8588</v>
      </c>
      <c r="H7722" t="s">
        <v>8522</v>
      </c>
      <c r="I7722" t="s">
        <v>8605</v>
      </c>
      <c r="J7722" t="s">
        <v>8520</v>
      </c>
    </row>
    <row r="7723" spans="1:10" x14ac:dyDescent="0.25">
      <c r="A7723" t="s">
        <v>23454</v>
      </c>
      <c r="B7723" t="s">
        <v>23455</v>
      </c>
      <c r="C7723" t="s">
        <v>8520</v>
      </c>
      <c r="D7723" t="s">
        <v>23456</v>
      </c>
      <c r="E7723" t="s">
        <v>8521</v>
      </c>
      <c r="F7723" t="s">
        <v>23382</v>
      </c>
      <c r="G7723" t="s">
        <v>8588</v>
      </c>
      <c r="H7723" t="s">
        <v>8522</v>
      </c>
      <c r="I7723" t="s">
        <v>8605</v>
      </c>
      <c r="J7723" t="s">
        <v>8520</v>
      </c>
    </row>
    <row r="7724" spans="1:10" x14ac:dyDescent="0.25">
      <c r="A7724" t="s">
        <v>23457</v>
      </c>
      <c r="B7724" t="s">
        <v>23458</v>
      </c>
      <c r="C7724" t="s">
        <v>23459</v>
      </c>
      <c r="D7724" t="s">
        <v>23460</v>
      </c>
      <c r="E7724" t="s">
        <v>8521</v>
      </c>
      <c r="F7724" t="s">
        <v>23382</v>
      </c>
      <c r="G7724" t="s">
        <v>8588</v>
      </c>
      <c r="H7724" t="s">
        <v>8522</v>
      </c>
      <c r="I7724" t="s">
        <v>8605</v>
      </c>
      <c r="J7724" t="s">
        <v>8520</v>
      </c>
    </row>
    <row r="7725" spans="1:10" x14ac:dyDescent="0.25">
      <c r="A7725" t="s">
        <v>23461</v>
      </c>
      <c r="B7725" t="s">
        <v>23462</v>
      </c>
      <c r="C7725" t="s">
        <v>23463</v>
      </c>
      <c r="D7725" t="s">
        <v>23464</v>
      </c>
      <c r="E7725" t="s">
        <v>8516</v>
      </c>
      <c r="F7725" t="s">
        <v>23465</v>
      </c>
      <c r="G7725" t="s">
        <v>8588</v>
      </c>
      <c r="H7725" t="s">
        <v>8464</v>
      </c>
      <c r="I7725" t="s">
        <v>8605</v>
      </c>
      <c r="J7725" t="s">
        <v>8520</v>
      </c>
    </row>
    <row r="7726" spans="1:10" x14ac:dyDescent="0.25">
      <c r="A7726" t="s">
        <v>23461</v>
      </c>
      <c r="B7726" t="s">
        <v>23462</v>
      </c>
      <c r="C7726" t="s">
        <v>23463</v>
      </c>
      <c r="D7726" t="s">
        <v>23464</v>
      </c>
      <c r="E7726" t="s">
        <v>8521</v>
      </c>
      <c r="F7726" t="s">
        <v>23465</v>
      </c>
      <c r="G7726" t="s">
        <v>8588</v>
      </c>
      <c r="H7726" t="s">
        <v>8522</v>
      </c>
      <c r="I7726" t="s">
        <v>8605</v>
      </c>
      <c r="J7726" t="s">
        <v>8520</v>
      </c>
    </row>
    <row r="7727" spans="1:10" x14ac:dyDescent="0.25">
      <c r="A7727" t="s">
        <v>23466</v>
      </c>
      <c r="B7727" t="s">
        <v>23467</v>
      </c>
      <c r="C7727" t="s">
        <v>23468</v>
      </c>
      <c r="D7727" t="s">
        <v>23469</v>
      </c>
      <c r="E7727" t="s">
        <v>8516</v>
      </c>
      <c r="F7727" t="s">
        <v>23465</v>
      </c>
      <c r="G7727" t="s">
        <v>8588</v>
      </c>
      <c r="H7727" t="s">
        <v>8464</v>
      </c>
      <c r="I7727" t="s">
        <v>8605</v>
      </c>
      <c r="J7727" t="s">
        <v>8520</v>
      </c>
    </row>
    <row r="7728" spans="1:10" x14ac:dyDescent="0.25">
      <c r="A7728" t="s">
        <v>23470</v>
      </c>
      <c r="B7728" t="s">
        <v>23471</v>
      </c>
      <c r="C7728" t="s">
        <v>23472</v>
      </c>
      <c r="D7728" t="s">
        <v>23473</v>
      </c>
      <c r="E7728" t="s">
        <v>8516</v>
      </c>
      <c r="F7728" t="s">
        <v>23465</v>
      </c>
      <c r="G7728" t="s">
        <v>8588</v>
      </c>
      <c r="H7728" t="s">
        <v>8464</v>
      </c>
      <c r="I7728" t="s">
        <v>8605</v>
      </c>
      <c r="J7728" t="s">
        <v>8520</v>
      </c>
    </row>
    <row r="7729" spans="1:10" x14ac:dyDescent="0.25">
      <c r="A7729" t="s">
        <v>23466</v>
      </c>
      <c r="B7729" t="s">
        <v>23467</v>
      </c>
      <c r="C7729" t="s">
        <v>23468</v>
      </c>
      <c r="D7729" t="s">
        <v>23469</v>
      </c>
      <c r="E7729" t="s">
        <v>8521</v>
      </c>
      <c r="F7729" t="s">
        <v>23465</v>
      </c>
      <c r="G7729" t="s">
        <v>8588</v>
      </c>
      <c r="H7729" t="s">
        <v>8522</v>
      </c>
      <c r="I7729" t="s">
        <v>8605</v>
      </c>
      <c r="J7729" t="s">
        <v>8520</v>
      </c>
    </row>
    <row r="7730" spans="1:10" x14ac:dyDescent="0.25">
      <c r="A7730" t="s">
        <v>23470</v>
      </c>
      <c r="B7730" t="s">
        <v>23471</v>
      </c>
      <c r="C7730" t="s">
        <v>23472</v>
      </c>
      <c r="D7730" t="s">
        <v>23473</v>
      </c>
      <c r="E7730" t="s">
        <v>8521</v>
      </c>
      <c r="F7730" t="s">
        <v>23465</v>
      </c>
      <c r="G7730" t="s">
        <v>8588</v>
      </c>
      <c r="H7730" t="s">
        <v>8522</v>
      </c>
      <c r="I7730" t="s">
        <v>8605</v>
      </c>
      <c r="J7730" t="s">
        <v>8520</v>
      </c>
    </row>
    <row r="7731" spans="1:10" x14ac:dyDescent="0.25">
      <c r="A7731" t="s">
        <v>23474</v>
      </c>
      <c r="B7731" t="s">
        <v>23475</v>
      </c>
      <c r="C7731" t="s">
        <v>23476</v>
      </c>
      <c r="D7731" t="s">
        <v>23477</v>
      </c>
      <c r="E7731" t="s">
        <v>8516</v>
      </c>
      <c r="F7731" t="s">
        <v>23478</v>
      </c>
      <c r="G7731" t="s">
        <v>8588</v>
      </c>
      <c r="H7731" t="s">
        <v>8464</v>
      </c>
      <c r="I7731" t="s">
        <v>8601</v>
      </c>
      <c r="J7731" t="s">
        <v>8520</v>
      </c>
    </row>
    <row r="7732" spans="1:10" x14ac:dyDescent="0.25">
      <c r="A7732" t="s">
        <v>23474</v>
      </c>
      <c r="B7732" t="s">
        <v>23475</v>
      </c>
      <c r="C7732" t="s">
        <v>23476</v>
      </c>
      <c r="D7732" t="s">
        <v>23477</v>
      </c>
      <c r="E7732" t="s">
        <v>8521</v>
      </c>
      <c r="F7732" t="s">
        <v>23478</v>
      </c>
      <c r="G7732" t="s">
        <v>8588</v>
      </c>
      <c r="H7732" t="s">
        <v>8522</v>
      </c>
      <c r="I7732" t="s">
        <v>8601</v>
      </c>
      <c r="J7732" t="s">
        <v>8520</v>
      </c>
    </row>
    <row r="7733" spans="1:10" x14ac:dyDescent="0.25">
      <c r="A7733" t="s">
        <v>23479</v>
      </c>
      <c r="B7733" t="s">
        <v>23480</v>
      </c>
      <c r="C7733" t="s">
        <v>8520</v>
      </c>
      <c r="D7733" t="s">
        <v>23481</v>
      </c>
      <c r="E7733" t="s">
        <v>8516</v>
      </c>
      <c r="F7733" t="s">
        <v>23482</v>
      </c>
      <c r="G7733" t="s">
        <v>8588</v>
      </c>
      <c r="H7733" t="s">
        <v>8464</v>
      </c>
      <c r="I7733" t="s">
        <v>8605</v>
      </c>
      <c r="J7733" t="s">
        <v>8520</v>
      </c>
    </row>
    <row r="7734" spans="1:10" x14ac:dyDescent="0.25">
      <c r="A7734" t="s">
        <v>23483</v>
      </c>
      <c r="B7734" t="s">
        <v>23484</v>
      </c>
      <c r="C7734" t="s">
        <v>23485</v>
      </c>
      <c r="D7734" t="s">
        <v>23486</v>
      </c>
      <c r="E7734" t="s">
        <v>8516</v>
      </c>
      <c r="F7734" t="s">
        <v>23482</v>
      </c>
      <c r="G7734" t="s">
        <v>8588</v>
      </c>
      <c r="H7734" t="s">
        <v>8464</v>
      </c>
      <c r="I7734" t="s">
        <v>8605</v>
      </c>
      <c r="J7734" t="s">
        <v>8520</v>
      </c>
    </row>
    <row r="7735" spans="1:10" x14ac:dyDescent="0.25">
      <c r="A7735" t="s">
        <v>23487</v>
      </c>
      <c r="B7735" t="s">
        <v>23488</v>
      </c>
      <c r="C7735" t="s">
        <v>23489</v>
      </c>
      <c r="D7735" t="s">
        <v>23490</v>
      </c>
      <c r="E7735" t="s">
        <v>8516</v>
      </c>
      <c r="F7735" t="s">
        <v>23482</v>
      </c>
      <c r="G7735" t="s">
        <v>8588</v>
      </c>
      <c r="H7735" t="s">
        <v>8464</v>
      </c>
      <c r="I7735" t="s">
        <v>8605</v>
      </c>
      <c r="J7735" t="s">
        <v>8520</v>
      </c>
    </row>
    <row r="7736" spans="1:10" x14ac:dyDescent="0.25">
      <c r="A7736" t="s">
        <v>23491</v>
      </c>
      <c r="B7736" t="s">
        <v>23492</v>
      </c>
      <c r="C7736" t="s">
        <v>23493</v>
      </c>
      <c r="D7736" t="s">
        <v>23494</v>
      </c>
      <c r="E7736" t="s">
        <v>8516</v>
      </c>
      <c r="F7736" t="s">
        <v>23482</v>
      </c>
      <c r="G7736" t="s">
        <v>8588</v>
      </c>
      <c r="H7736" t="s">
        <v>8464</v>
      </c>
      <c r="I7736" t="s">
        <v>8605</v>
      </c>
      <c r="J7736" t="s">
        <v>8520</v>
      </c>
    </row>
    <row r="7737" spans="1:10" x14ac:dyDescent="0.25">
      <c r="A7737" t="s">
        <v>23495</v>
      </c>
      <c r="B7737" t="s">
        <v>23496</v>
      </c>
      <c r="C7737" t="s">
        <v>23497</v>
      </c>
      <c r="D7737" t="s">
        <v>23498</v>
      </c>
      <c r="E7737" t="s">
        <v>8516</v>
      </c>
      <c r="F7737" t="s">
        <v>23482</v>
      </c>
      <c r="G7737" t="s">
        <v>8588</v>
      </c>
      <c r="H7737" t="s">
        <v>8464</v>
      </c>
      <c r="I7737" t="s">
        <v>8605</v>
      </c>
      <c r="J7737" t="s">
        <v>8520</v>
      </c>
    </row>
    <row r="7738" spans="1:10" x14ac:dyDescent="0.25">
      <c r="A7738" t="s">
        <v>23479</v>
      </c>
      <c r="B7738" t="s">
        <v>23480</v>
      </c>
      <c r="C7738" t="s">
        <v>8520</v>
      </c>
      <c r="D7738" t="s">
        <v>23481</v>
      </c>
      <c r="E7738" t="s">
        <v>8521</v>
      </c>
      <c r="F7738" t="s">
        <v>23482</v>
      </c>
      <c r="G7738" t="s">
        <v>8588</v>
      </c>
      <c r="H7738" t="s">
        <v>8522</v>
      </c>
      <c r="I7738" t="s">
        <v>8605</v>
      </c>
      <c r="J7738" t="s">
        <v>8520</v>
      </c>
    </row>
    <row r="7739" spans="1:10" x14ac:dyDescent="0.25">
      <c r="A7739" t="s">
        <v>23483</v>
      </c>
      <c r="B7739" t="s">
        <v>23484</v>
      </c>
      <c r="C7739" t="s">
        <v>23485</v>
      </c>
      <c r="D7739" t="s">
        <v>23486</v>
      </c>
      <c r="E7739" t="s">
        <v>8521</v>
      </c>
      <c r="F7739" t="s">
        <v>23482</v>
      </c>
      <c r="G7739" t="s">
        <v>8588</v>
      </c>
      <c r="H7739" t="s">
        <v>8522</v>
      </c>
      <c r="I7739" t="s">
        <v>8605</v>
      </c>
      <c r="J7739" t="s">
        <v>8520</v>
      </c>
    </row>
    <row r="7740" spans="1:10" x14ac:dyDescent="0.25">
      <c r="A7740" t="s">
        <v>23487</v>
      </c>
      <c r="B7740" t="s">
        <v>23488</v>
      </c>
      <c r="C7740" t="s">
        <v>23489</v>
      </c>
      <c r="D7740" t="s">
        <v>23490</v>
      </c>
      <c r="E7740" t="s">
        <v>8521</v>
      </c>
      <c r="F7740" t="s">
        <v>23482</v>
      </c>
      <c r="G7740" t="s">
        <v>8588</v>
      </c>
      <c r="H7740" t="s">
        <v>8522</v>
      </c>
      <c r="I7740" t="s">
        <v>8605</v>
      </c>
      <c r="J7740" t="s">
        <v>8520</v>
      </c>
    </row>
    <row r="7741" spans="1:10" x14ac:dyDescent="0.25">
      <c r="A7741" t="s">
        <v>23491</v>
      </c>
      <c r="B7741" t="s">
        <v>23492</v>
      </c>
      <c r="C7741" t="s">
        <v>23493</v>
      </c>
      <c r="D7741" t="s">
        <v>23494</v>
      </c>
      <c r="E7741" t="s">
        <v>8521</v>
      </c>
      <c r="F7741" t="s">
        <v>23482</v>
      </c>
      <c r="G7741" t="s">
        <v>8588</v>
      </c>
      <c r="H7741" t="s">
        <v>8522</v>
      </c>
      <c r="I7741" t="s">
        <v>8605</v>
      </c>
      <c r="J7741" t="s">
        <v>8520</v>
      </c>
    </row>
    <row r="7742" spans="1:10" x14ac:dyDescent="0.25">
      <c r="A7742" t="s">
        <v>23495</v>
      </c>
      <c r="B7742" t="s">
        <v>23496</v>
      </c>
      <c r="C7742" t="s">
        <v>23497</v>
      </c>
      <c r="D7742" t="s">
        <v>23498</v>
      </c>
      <c r="E7742" t="s">
        <v>8521</v>
      </c>
      <c r="F7742" t="s">
        <v>23482</v>
      </c>
      <c r="G7742" t="s">
        <v>8588</v>
      </c>
      <c r="H7742" t="s">
        <v>8522</v>
      </c>
      <c r="I7742" t="s">
        <v>8605</v>
      </c>
      <c r="J7742" t="s">
        <v>8520</v>
      </c>
    </row>
    <row r="7743" spans="1:10" x14ac:dyDescent="0.25">
      <c r="A7743" t="s">
        <v>23499</v>
      </c>
      <c r="B7743" t="s">
        <v>23500</v>
      </c>
      <c r="C7743" t="s">
        <v>23501</v>
      </c>
      <c r="D7743" t="s">
        <v>23502</v>
      </c>
      <c r="E7743" t="s">
        <v>8516</v>
      </c>
      <c r="F7743" t="s">
        <v>23503</v>
      </c>
      <c r="G7743" t="s">
        <v>8588</v>
      </c>
      <c r="H7743" t="s">
        <v>8464</v>
      </c>
      <c r="I7743" t="s">
        <v>8605</v>
      </c>
      <c r="J7743" t="s">
        <v>8520</v>
      </c>
    </row>
    <row r="7744" spans="1:10" x14ac:dyDescent="0.25">
      <c r="A7744" t="s">
        <v>23504</v>
      </c>
      <c r="B7744" t="s">
        <v>23505</v>
      </c>
      <c r="C7744" t="s">
        <v>23506</v>
      </c>
      <c r="D7744" t="s">
        <v>23507</v>
      </c>
      <c r="E7744" t="s">
        <v>8516</v>
      </c>
      <c r="F7744" t="s">
        <v>23503</v>
      </c>
      <c r="G7744" t="s">
        <v>8588</v>
      </c>
      <c r="H7744" t="s">
        <v>8464</v>
      </c>
      <c r="I7744" t="s">
        <v>8605</v>
      </c>
      <c r="J7744" t="s">
        <v>8520</v>
      </c>
    </row>
    <row r="7745" spans="1:10" x14ac:dyDescent="0.25">
      <c r="A7745" t="s">
        <v>23508</v>
      </c>
      <c r="B7745" t="s">
        <v>23509</v>
      </c>
      <c r="C7745" t="s">
        <v>23510</v>
      </c>
      <c r="D7745" t="s">
        <v>23511</v>
      </c>
      <c r="E7745" t="s">
        <v>8516</v>
      </c>
      <c r="F7745" t="s">
        <v>23503</v>
      </c>
      <c r="G7745" t="s">
        <v>8588</v>
      </c>
      <c r="H7745" t="s">
        <v>8464</v>
      </c>
      <c r="I7745" t="s">
        <v>8605</v>
      </c>
      <c r="J7745" t="s">
        <v>8520</v>
      </c>
    </row>
    <row r="7746" spans="1:10" x14ac:dyDescent="0.25">
      <c r="A7746" t="s">
        <v>23512</v>
      </c>
      <c r="B7746" t="s">
        <v>23513</v>
      </c>
      <c r="C7746" t="s">
        <v>23514</v>
      </c>
      <c r="D7746" t="s">
        <v>23515</v>
      </c>
      <c r="E7746" t="s">
        <v>8516</v>
      </c>
      <c r="F7746" t="s">
        <v>23503</v>
      </c>
      <c r="G7746" t="s">
        <v>8588</v>
      </c>
      <c r="H7746" t="s">
        <v>8464</v>
      </c>
      <c r="I7746" t="s">
        <v>8605</v>
      </c>
      <c r="J7746" t="s">
        <v>8520</v>
      </c>
    </row>
    <row r="7747" spans="1:10" x14ac:dyDescent="0.25">
      <c r="A7747" t="s">
        <v>23499</v>
      </c>
      <c r="B7747" t="s">
        <v>23500</v>
      </c>
      <c r="C7747" t="s">
        <v>23501</v>
      </c>
      <c r="D7747" t="s">
        <v>23502</v>
      </c>
      <c r="E7747" t="s">
        <v>8521</v>
      </c>
      <c r="F7747" t="s">
        <v>23503</v>
      </c>
      <c r="G7747" t="s">
        <v>8588</v>
      </c>
      <c r="H7747" t="s">
        <v>8522</v>
      </c>
      <c r="I7747" t="s">
        <v>8605</v>
      </c>
      <c r="J7747" t="s">
        <v>8520</v>
      </c>
    </row>
    <row r="7748" spans="1:10" x14ac:dyDescent="0.25">
      <c r="A7748" t="s">
        <v>23504</v>
      </c>
      <c r="B7748" t="s">
        <v>23505</v>
      </c>
      <c r="C7748" t="s">
        <v>23506</v>
      </c>
      <c r="D7748" t="s">
        <v>23507</v>
      </c>
      <c r="E7748" t="s">
        <v>8521</v>
      </c>
      <c r="F7748" t="s">
        <v>23503</v>
      </c>
      <c r="G7748" t="s">
        <v>8588</v>
      </c>
      <c r="H7748" t="s">
        <v>8522</v>
      </c>
      <c r="I7748" t="s">
        <v>8605</v>
      </c>
      <c r="J7748" t="s">
        <v>8520</v>
      </c>
    </row>
    <row r="7749" spans="1:10" x14ac:dyDescent="0.25">
      <c r="A7749" t="s">
        <v>23508</v>
      </c>
      <c r="B7749" t="s">
        <v>23509</v>
      </c>
      <c r="C7749" t="s">
        <v>23510</v>
      </c>
      <c r="D7749" t="s">
        <v>23511</v>
      </c>
      <c r="E7749" t="s">
        <v>8521</v>
      </c>
      <c r="F7749" t="s">
        <v>23503</v>
      </c>
      <c r="G7749" t="s">
        <v>8588</v>
      </c>
      <c r="H7749" t="s">
        <v>8522</v>
      </c>
      <c r="I7749" t="s">
        <v>8605</v>
      </c>
      <c r="J7749" t="s">
        <v>8520</v>
      </c>
    </row>
    <row r="7750" spans="1:10" x14ac:dyDescent="0.25">
      <c r="A7750" t="s">
        <v>23512</v>
      </c>
      <c r="B7750" t="s">
        <v>23513</v>
      </c>
      <c r="C7750" t="s">
        <v>23514</v>
      </c>
      <c r="D7750" t="s">
        <v>23515</v>
      </c>
      <c r="E7750" t="s">
        <v>8521</v>
      </c>
      <c r="F7750" t="s">
        <v>23503</v>
      </c>
      <c r="G7750" t="s">
        <v>8588</v>
      </c>
      <c r="H7750" t="s">
        <v>8522</v>
      </c>
      <c r="I7750" t="s">
        <v>8605</v>
      </c>
      <c r="J7750" t="s">
        <v>8520</v>
      </c>
    </row>
    <row r="7751" spans="1:10" x14ac:dyDescent="0.25">
      <c r="A7751" t="s">
        <v>23516</v>
      </c>
      <c r="B7751" t="s">
        <v>23517</v>
      </c>
      <c r="C7751" t="s">
        <v>8520</v>
      </c>
      <c r="D7751" t="s">
        <v>23518</v>
      </c>
      <c r="E7751" t="s">
        <v>8516</v>
      </c>
      <c r="F7751" t="s">
        <v>23503</v>
      </c>
      <c r="G7751" t="s">
        <v>8588</v>
      </c>
      <c r="H7751" t="s">
        <v>8464</v>
      </c>
      <c r="I7751" t="s">
        <v>8605</v>
      </c>
      <c r="J7751" t="s">
        <v>8520</v>
      </c>
    </row>
    <row r="7752" spans="1:10" x14ac:dyDescent="0.25">
      <c r="A7752" t="s">
        <v>23519</v>
      </c>
      <c r="B7752" t="s">
        <v>23520</v>
      </c>
      <c r="C7752" t="s">
        <v>23521</v>
      </c>
      <c r="D7752" t="s">
        <v>23522</v>
      </c>
      <c r="E7752" t="s">
        <v>8516</v>
      </c>
      <c r="F7752" t="s">
        <v>23503</v>
      </c>
      <c r="G7752" t="s">
        <v>8588</v>
      </c>
      <c r="H7752" t="s">
        <v>8464</v>
      </c>
      <c r="I7752" t="s">
        <v>8605</v>
      </c>
      <c r="J7752" t="s">
        <v>8520</v>
      </c>
    </row>
    <row r="7753" spans="1:10" x14ac:dyDescent="0.25">
      <c r="A7753" t="s">
        <v>23523</v>
      </c>
      <c r="B7753" t="s">
        <v>23524</v>
      </c>
      <c r="C7753" t="s">
        <v>23525</v>
      </c>
      <c r="D7753" t="s">
        <v>23526</v>
      </c>
      <c r="E7753" t="s">
        <v>8516</v>
      </c>
      <c r="F7753" t="s">
        <v>23503</v>
      </c>
      <c r="G7753" t="s">
        <v>8588</v>
      </c>
      <c r="H7753" t="s">
        <v>8464</v>
      </c>
      <c r="I7753" t="s">
        <v>8605</v>
      </c>
      <c r="J7753" t="s">
        <v>8520</v>
      </c>
    </row>
    <row r="7754" spans="1:10" x14ac:dyDescent="0.25">
      <c r="A7754" t="s">
        <v>23527</v>
      </c>
      <c r="B7754" t="s">
        <v>23528</v>
      </c>
      <c r="C7754" t="s">
        <v>8520</v>
      </c>
      <c r="D7754" t="s">
        <v>23529</v>
      </c>
      <c r="E7754" t="s">
        <v>8516</v>
      </c>
      <c r="F7754" t="s">
        <v>23503</v>
      </c>
      <c r="G7754" t="s">
        <v>8588</v>
      </c>
      <c r="H7754" t="s">
        <v>8464</v>
      </c>
      <c r="I7754" t="s">
        <v>8605</v>
      </c>
      <c r="J7754" t="s">
        <v>8520</v>
      </c>
    </row>
    <row r="7755" spans="1:10" x14ac:dyDescent="0.25">
      <c r="A7755" t="s">
        <v>23530</v>
      </c>
      <c r="B7755" t="s">
        <v>23531</v>
      </c>
      <c r="C7755" t="s">
        <v>23532</v>
      </c>
      <c r="D7755" t="s">
        <v>23533</v>
      </c>
      <c r="E7755" t="s">
        <v>8516</v>
      </c>
      <c r="F7755" t="s">
        <v>23503</v>
      </c>
      <c r="G7755" t="s">
        <v>8588</v>
      </c>
      <c r="H7755" t="s">
        <v>8464</v>
      </c>
      <c r="I7755" t="s">
        <v>8605</v>
      </c>
      <c r="J7755" t="s">
        <v>8520</v>
      </c>
    </row>
    <row r="7756" spans="1:10" x14ac:dyDescent="0.25">
      <c r="A7756" t="s">
        <v>23516</v>
      </c>
      <c r="B7756" t="s">
        <v>23517</v>
      </c>
      <c r="C7756" t="s">
        <v>8520</v>
      </c>
      <c r="D7756" t="s">
        <v>23518</v>
      </c>
      <c r="E7756" t="s">
        <v>8521</v>
      </c>
      <c r="F7756" t="s">
        <v>23503</v>
      </c>
      <c r="G7756" t="s">
        <v>8588</v>
      </c>
      <c r="H7756" t="s">
        <v>8522</v>
      </c>
      <c r="I7756" t="s">
        <v>8605</v>
      </c>
      <c r="J7756" t="s">
        <v>8520</v>
      </c>
    </row>
    <row r="7757" spans="1:10" x14ac:dyDescent="0.25">
      <c r="A7757" t="s">
        <v>23519</v>
      </c>
      <c r="B7757" t="s">
        <v>23520</v>
      </c>
      <c r="C7757" t="s">
        <v>23521</v>
      </c>
      <c r="D7757" t="s">
        <v>23522</v>
      </c>
      <c r="E7757" t="s">
        <v>8521</v>
      </c>
      <c r="F7757" t="s">
        <v>23503</v>
      </c>
      <c r="G7757" t="s">
        <v>8588</v>
      </c>
      <c r="H7757" t="s">
        <v>8522</v>
      </c>
      <c r="I7757" t="s">
        <v>8605</v>
      </c>
      <c r="J7757" t="s">
        <v>8520</v>
      </c>
    </row>
    <row r="7758" spans="1:10" x14ac:dyDescent="0.25">
      <c r="A7758" t="s">
        <v>23523</v>
      </c>
      <c r="B7758" t="s">
        <v>23524</v>
      </c>
      <c r="C7758" t="s">
        <v>23525</v>
      </c>
      <c r="D7758" t="s">
        <v>23526</v>
      </c>
      <c r="E7758" t="s">
        <v>8521</v>
      </c>
      <c r="F7758" t="s">
        <v>23503</v>
      </c>
      <c r="G7758" t="s">
        <v>8588</v>
      </c>
      <c r="H7758" t="s">
        <v>8522</v>
      </c>
      <c r="I7758" t="s">
        <v>8605</v>
      </c>
      <c r="J7758" t="s">
        <v>8520</v>
      </c>
    </row>
    <row r="7759" spans="1:10" x14ac:dyDescent="0.25">
      <c r="A7759" t="s">
        <v>23527</v>
      </c>
      <c r="B7759" t="s">
        <v>23528</v>
      </c>
      <c r="C7759" t="s">
        <v>8520</v>
      </c>
      <c r="D7759" t="s">
        <v>23529</v>
      </c>
      <c r="E7759" t="s">
        <v>8521</v>
      </c>
      <c r="F7759" t="s">
        <v>23503</v>
      </c>
      <c r="G7759" t="s">
        <v>8588</v>
      </c>
      <c r="H7759" t="s">
        <v>8522</v>
      </c>
      <c r="I7759" t="s">
        <v>8605</v>
      </c>
      <c r="J7759" t="s">
        <v>8520</v>
      </c>
    </row>
    <row r="7760" spans="1:10" x14ac:dyDescent="0.25">
      <c r="A7760" t="s">
        <v>23530</v>
      </c>
      <c r="B7760" t="s">
        <v>23531</v>
      </c>
      <c r="C7760" t="s">
        <v>23532</v>
      </c>
      <c r="D7760" t="s">
        <v>23533</v>
      </c>
      <c r="E7760" t="s">
        <v>8521</v>
      </c>
      <c r="F7760" t="s">
        <v>23503</v>
      </c>
      <c r="G7760" t="s">
        <v>8588</v>
      </c>
      <c r="H7760" t="s">
        <v>8522</v>
      </c>
      <c r="I7760" t="s">
        <v>8605</v>
      </c>
      <c r="J7760" t="s">
        <v>8520</v>
      </c>
    </row>
    <row r="7761" spans="1:10" x14ac:dyDescent="0.25">
      <c r="A7761" t="s">
        <v>23534</v>
      </c>
      <c r="B7761" t="s">
        <v>23535</v>
      </c>
      <c r="C7761" t="s">
        <v>23536</v>
      </c>
      <c r="D7761" t="s">
        <v>23537</v>
      </c>
      <c r="E7761" t="s">
        <v>8516</v>
      </c>
      <c r="F7761" t="s">
        <v>23538</v>
      </c>
      <c r="G7761" t="s">
        <v>8588</v>
      </c>
      <c r="H7761" t="s">
        <v>8464</v>
      </c>
      <c r="I7761" t="s">
        <v>8605</v>
      </c>
      <c r="J7761" t="s">
        <v>8520</v>
      </c>
    </row>
    <row r="7762" spans="1:10" x14ac:dyDescent="0.25">
      <c r="A7762" t="s">
        <v>23539</v>
      </c>
      <c r="B7762" t="s">
        <v>23540</v>
      </c>
      <c r="C7762" t="s">
        <v>23541</v>
      </c>
      <c r="D7762" t="s">
        <v>23542</v>
      </c>
      <c r="E7762" t="s">
        <v>8516</v>
      </c>
      <c r="F7762" t="s">
        <v>23538</v>
      </c>
      <c r="G7762" t="s">
        <v>8588</v>
      </c>
      <c r="H7762" t="s">
        <v>8464</v>
      </c>
      <c r="I7762" t="s">
        <v>8605</v>
      </c>
      <c r="J7762" t="s">
        <v>8520</v>
      </c>
    </row>
    <row r="7763" spans="1:10" x14ac:dyDescent="0.25">
      <c r="A7763" t="s">
        <v>23543</v>
      </c>
      <c r="B7763" t="s">
        <v>23544</v>
      </c>
      <c r="C7763" t="s">
        <v>23545</v>
      </c>
      <c r="D7763" t="s">
        <v>23546</v>
      </c>
      <c r="E7763" t="s">
        <v>8516</v>
      </c>
      <c r="F7763" t="s">
        <v>23538</v>
      </c>
      <c r="G7763" t="s">
        <v>8588</v>
      </c>
      <c r="H7763" t="s">
        <v>8464</v>
      </c>
      <c r="I7763" t="s">
        <v>8605</v>
      </c>
      <c r="J7763" t="s">
        <v>8520</v>
      </c>
    </row>
    <row r="7764" spans="1:10" x14ac:dyDescent="0.25">
      <c r="A7764" t="s">
        <v>23534</v>
      </c>
      <c r="B7764" t="s">
        <v>23535</v>
      </c>
      <c r="C7764" t="s">
        <v>23536</v>
      </c>
      <c r="D7764" t="s">
        <v>23537</v>
      </c>
      <c r="E7764" t="s">
        <v>8521</v>
      </c>
      <c r="F7764" t="s">
        <v>23538</v>
      </c>
      <c r="G7764" t="s">
        <v>8588</v>
      </c>
      <c r="H7764" t="s">
        <v>8522</v>
      </c>
      <c r="I7764" t="s">
        <v>8605</v>
      </c>
      <c r="J7764" t="s">
        <v>8520</v>
      </c>
    </row>
    <row r="7765" spans="1:10" x14ac:dyDescent="0.25">
      <c r="A7765" t="s">
        <v>23539</v>
      </c>
      <c r="B7765" t="s">
        <v>23540</v>
      </c>
      <c r="C7765" t="s">
        <v>23541</v>
      </c>
      <c r="D7765" t="s">
        <v>23542</v>
      </c>
      <c r="E7765" t="s">
        <v>8521</v>
      </c>
      <c r="F7765" t="s">
        <v>23538</v>
      </c>
      <c r="G7765" t="s">
        <v>8588</v>
      </c>
      <c r="H7765" t="s">
        <v>8522</v>
      </c>
      <c r="I7765" t="s">
        <v>8605</v>
      </c>
      <c r="J7765" t="s">
        <v>8520</v>
      </c>
    </row>
    <row r="7766" spans="1:10" x14ac:dyDescent="0.25">
      <c r="A7766" t="s">
        <v>23543</v>
      </c>
      <c r="B7766" t="s">
        <v>23544</v>
      </c>
      <c r="C7766" t="s">
        <v>23545</v>
      </c>
      <c r="D7766" t="s">
        <v>23546</v>
      </c>
      <c r="E7766" t="s">
        <v>8521</v>
      </c>
      <c r="F7766" t="s">
        <v>23538</v>
      </c>
      <c r="G7766" t="s">
        <v>8588</v>
      </c>
      <c r="H7766" t="s">
        <v>8522</v>
      </c>
      <c r="I7766" t="s">
        <v>8605</v>
      </c>
      <c r="J7766" t="s">
        <v>8520</v>
      </c>
    </row>
    <row r="7767" spans="1:10" x14ac:dyDescent="0.25">
      <c r="A7767" t="s">
        <v>23547</v>
      </c>
      <c r="B7767" t="s">
        <v>23548</v>
      </c>
      <c r="C7767" t="s">
        <v>23549</v>
      </c>
      <c r="D7767" t="s">
        <v>23550</v>
      </c>
      <c r="E7767" t="s">
        <v>8516</v>
      </c>
      <c r="F7767" t="s">
        <v>23503</v>
      </c>
      <c r="G7767" t="s">
        <v>8588</v>
      </c>
      <c r="H7767" t="s">
        <v>8464</v>
      </c>
      <c r="I7767" t="s">
        <v>8605</v>
      </c>
      <c r="J7767" t="s">
        <v>8520</v>
      </c>
    </row>
    <row r="7768" spans="1:10" x14ac:dyDescent="0.25">
      <c r="A7768" t="s">
        <v>23551</v>
      </c>
      <c r="B7768" t="s">
        <v>23552</v>
      </c>
      <c r="C7768" t="s">
        <v>23553</v>
      </c>
      <c r="D7768" t="s">
        <v>23554</v>
      </c>
      <c r="E7768" t="s">
        <v>8516</v>
      </c>
      <c r="F7768" t="s">
        <v>23503</v>
      </c>
      <c r="G7768" t="s">
        <v>8588</v>
      </c>
      <c r="H7768" t="s">
        <v>8464</v>
      </c>
      <c r="I7768" t="s">
        <v>8605</v>
      </c>
      <c r="J7768" t="s">
        <v>8520</v>
      </c>
    </row>
    <row r="7769" spans="1:10" x14ac:dyDescent="0.25">
      <c r="A7769" t="s">
        <v>23555</v>
      </c>
      <c r="B7769" t="s">
        <v>23556</v>
      </c>
      <c r="C7769" t="s">
        <v>23557</v>
      </c>
      <c r="D7769" t="s">
        <v>23558</v>
      </c>
      <c r="E7769" t="s">
        <v>8516</v>
      </c>
      <c r="F7769" t="s">
        <v>23503</v>
      </c>
      <c r="G7769" t="s">
        <v>8588</v>
      </c>
      <c r="H7769" t="s">
        <v>8464</v>
      </c>
      <c r="I7769" t="s">
        <v>8605</v>
      </c>
      <c r="J7769" t="s">
        <v>8520</v>
      </c>
    </row>
    <row r="7770" spans="1:10" x14ac:dyDescent="0.25">
      <c r="A7770" t="s">
        <v>23547</v>
      </c>
      <c r="B7770" t="s">
        <v>23548</v>
      </c>
      <c r="C7770" t="s">
        <v>23549</v>
      </c>
      <c r="D7770" t="s">
        <v>23550</v>
      </c>
      <c r="E7770" t="s">
        <v>8521</v>
      </c>
      <c r="F7770" t="s">
        <v>23503</v>
      </c>
      <c r="G7770" t="s">
        <v>8588</v>
      </c>
      <c r="H7770" t="s">
        <v>8522</v>
      </c>
      <c r="I7770" t="s">
        <v>8605</v>
      </c>
      <c r="J7770" t="s">
        <v>8520</v>
      </c>
    </row>
    <row r="7771" spans="1:10" x14ac:dyDescent="0.25">
      <c r="A7771" t="s">
        <v>23551</v>
      </c>
      <c r="B7771" t="s">
        <v>23552</v>
      </c>
      <c r="C7771" t="s">
        <v>23553</v>
      </c>
      <c r="D7771" t="s">
        <v>23554</v>
      </c>
      <c r="E7771" t="s">
        <v>8521</v>
      </c>
      <c r="F7771" t="s">
        <v>23503</v>
      </c>
      <c r="G7771" t="s">
        <v>8588</v>
      </c>
      <c r="H7771" t="s">
        <v>8522</v>
      </c>
      <c r="I7771" t="s">
        <v>8605</v>
      </c>
      <c r="J7771" t="s">
        <v>8520</v>
      </c>
    </row>
    <row r="7772" spans="1:10" x14ac:dyDescent="0.25">
      <c r="A7772" t="s">
        <v>23555</v>
      </c>
      <c r="B7772" t="s">
        <v>23556</v>
      </c>
      <c r="C7772" t="s">
        <v>23557</v>
      </c>
      <c r="D7772" t="s">
        <v>23558</v>
      </c>
      <c r="E7772" t="s">
        <v>8521</v>
      </c>
      <c r="F7772" t="s">
        <v>23503</v>
      </c>
      <c r="G7772" t="s">
        <v>8588</v>
      </c>
      <c r="H7772" t="s">
        <v>8522</v>
      </c>
      <c r="I7772" t="s">
        <v>8605</v>
      </c>
      <c r="J7772" t="s">
        <v>8520</v>
      </c>
    </row>
    <row r="7773" spans="1:10" x14ac:dyDescent="0.25">
      <c r="A7773" t="s">
        <v>23559</v>
      </c>
      <c r="B7773" t="s">
        <v>23560</v>
      </c>
      <c r="C7773" t="s">
        <v>23561</v>
      </c>
      <c r="D7773" t="s">
        <v>23562</v>
      </c>
      <c r="E7773" t="s">
        <v>8516</v>
      </c>
      <c r="F7773" t="s">
        <v>23503</v>
      </c>
      <c r="G7773" t="s">
        <v>8588</v>
      </c>
      <c r="H7773" t="s">
        <v>8464</v>
      </c>
      <c r="I7773" t="s">
        <v>8605</v>
      </c>
      <c r="J7773" t="s">
        <v>8520</v>
      </c>
    </row>
    <row r="7774" spans="1:10" x14ac:dyDescent="0.25">
      <c r="A7774" t="s">
        <v>23563</v>
      </c>
      <c r="B7774" t="s">
        <v>23564</v>
      </c>
      <c r="C7774" t="s">
        <v>23565</v>
      </c>
      <c r="D7774" t="s">
        <v>23566</v>
      </c>
      <c r="E7774" t="s">
        <v>8516</v>
      </c>
      <c r="F7774" t="s">
        <v>23503</v>
      </c>
      <c r="G7774" t="s">
        <v>8588</v>
      </c>
      <c r="H7774" t="s">
        <v>8464</v>
      </c>
      <c r="I7774" t="s">
        <v>8605</v>
      </c>
      <c r="J7774" t="s">
        <v>8520</v>
      </c>
    </row>
    <row r="7775" spans="1:10" x14ac:dyDescent="0.25">
      <c r="A7775" t="s">
        <v>23559</v>
      </c>
      <c r="B7775" t="s">
        <v>23560</v>
      </c>
      <c r="C7775" t="s">
        <v>23561</v>
      </c>
      <c r="D7775" t="s">
        <v>23562</v>
      </c>
      <c r="E7775" t="s">
        <v>8521</v>
      </c>
      <c r="F7775" t="s">
        <v>23503</v>
      </c>
      <c r="G7775" t="s">
        <v>8588</v>
      </c>
      <c r="H7775" t="s">
        <v>8522</v>
      </c>
      <c r="I7775" t="s">
        <v>8605</v>
      </c>
      <c r="J7775" t="s">
        <v>8520</v>
      </c>
    </row>
    <row r="7776" spans="1:10" x14ac:dyDescent="0.25">
      <c r="A7776" t="s">
        <v>23563</v>
      </c>
      <c r="B7776" t="s">
        <v>23564</v>
      </c>
      <c r="C7776" t="s">
        <v>23565</v>
      </c>
      <c r="D7776" t="s">
        <v>23566</v>
      </c>
      <c r="E7776" t="s">
        <v>8521</v>
      </c>
      <c r="F7776" t="s">
        <v>23503</v>
      </c>
      <c r="G7776" t="s">
        <v>8588</v>
      </c>
      <c r="H7776" t="s">
        <v>8522</v>
      </c>
      <c r="I7776" t="s">
        <v>8605</v>
      </c>
      <c r="J7776" t="s">
        <v>8520</v>
      </c>
    </row>
    <row r="7777" spans="1:10" x14ac:dyDescent="0.25">
      <c r="A7777" t="s">
        <v>23567</v>
      </c>
      <c r="B7777" t="s">
        <v>23568</v>
      </c>
      <c r="C7777" t="s">
        <v>23569</v>
      </c>
      <c r="D7777" t="s">
        <v>23570</v>
      </c>
      <c r="E7777" t="s">
        <v>8516</v>
      </c>
      <c r="F7777" t="s">
        <v>23571</v>
      </c>
      <c r="G7777" t="s">
        <v>8588</v>
      </c>
      <c r="H7777" t="s">
        <v>8464</v>
      </c>
      <c r="I7777" t="s">
        <v>8605</v>
      </c>
      <c r="J7777" t="s">
        <v>8520</v>
      </c>
    </row>
    <row r="7778" spans="1:10" x14ac:dyDescent="0.25">
      <c r="A7778" t="s">
        <v>23567</v>
      </c>
      <c r="B7778" t="s">
        <v>23568</v>
      </c>
      <c r="C7778" t="s">
        <v>23569</v>
      </c>
      <c r="D7778" t="s">
        <v>23570</v>
      </c>
      <c r="E7778" t="s">
        <v>8521</v>
      </c>
      <c r="F7778" t="s">
        <v>23571</v>
      </c>
      <c r="G7778" t="s">
        <v>8588</v>
      </c>
      <c r="H7778" t="s">
        <v>8522</v>
      </c>
      <c r="I7778" t="s">
        <v>8605</v>
      </c>
      <c r="J7778" t="s">
        <v>8520</v>
      </c>
    </row>
    <row r="7779" spans="1:10" x14ac:dyDescent="0.25">
      <c r="A7779" t="s">
        <v>23572</v>
      </c>
      <c r="B7779" t="s">
        <v>23573</v>
      </c>
      <c r="C7779" t="s">
        <v>23574</v>
      </c>
      <c r="D7779" t="s">
        <v>23575</v>
      </c>
      <c r="E7779" t="s">
        <v>8516</v>
      </c>
      <c r="F7779" t="s">
        <v>23576</v>
      </c>
      <c r="G7779" t="s">
        <v>8588</v>
      </c>
      <c r="H7779" t="s">
        <v>8464</v>
      </c>
      <c r="I7779" t="s">
        <v>8605</v>
      </c>
      <c r="J7779" t="s">
        <v>8520</v>
      </c>
    </row>
    <row r="7780" spans="1:10" x14ac:dyDescent="0.25">
      <c r="A7780" t="s">
        <v>23572</v>
      </c>
      <c r="B7780" t="s">
        <v>23573</v>
      </c>
      <c r="C7780" t="s">
        <v>23574</v>
      </c>
      <c r="D7780" t="s">
        <v>23575</v>
      </c>
      <c r="E7780" t="s">
        <v>8521</v>
      </c>
      <c r="F7780" t="s">
        <v>23576</v>
      </c>
      <c r="G7780" t="s">
        <v>8588</v>
      </c>
      <c r="H7780" t="s">
        <v>8522</v>
      </c>
      <c r="I7780" t="s">
        <v>8605</v>
      </c>
      <c r="J7780" t="s">
        <v>8520</v>
      </c>
    </row>
    <row r="7781" spans="1:10" x14ac:dyDescent="0.25">
      <c r="A7781" t="s">
        <v>23577</v>
      </c>
      <c r="B7781" t="s">
        <v>23578</v>
      </c>
      <c r="C7781" t="s">
        <v>23579</v>
      </c>
      <c r="D7781" t="s">
        <v>23580</v>
      </c>
      <c r="E7781" t="s">
        <v>8516</v>
      </c>
      <c r="F7781" t="s">
        <v>23581</v>
      </c>
      <c r="G7781" t="s">
        <v>8588</v>
      </c>
      <c r="H7781" t="s">
        <v>8464</v>
      </c>
      <c r="I7781" t="s">
        <v>8605</v>
      </c>
      <c r="J7781" t="s">
        <v>8520</v>
      </c>
    </row>
    <row r="7782" spans="1:10" x14ac:dyDescent="0.25">
      <c r="A7782" t="s">
        <v>23577</v>
      </c>
      <c r="B7782" t="s">
        <v>23578</v>
      </c>
      <c r="C7782" t="s">
        <v>23579</v>
      </c>
      <c r="D7782" t="s">
        <v>23580</v>
      </c>
      <c r="E7782" t="s">
        <v>8521</v>
      </c>
      <c r="F7782" t="s">
        <v>23581</v>
      </c>
      <c r="G7782" t="s">
        <v>8588</v>
      </c>
      <c r="H7782" t="s">
        <v>8522</v>
      </c>
      <c r="I7782" t="s">
        <v>8605</v>
      </c>
      <c r="J7782" t="s">
        <v>8520</v>
      </c>
    </row>
    <row r="7783" spans="1:10" x14ac:dyDescent="0.25">
      <c r="A7783" t="s">
        <v>23582</v>
      </c>
      <c r="B7783" t="s">
        <v>23583</v>
      </c>
      <c r="C7783" t="s">
        <v>23584</v>
      </c>
      <c r="D7783" t="s">
        <v>23585</v>
      </c>
      <c r="E7783" t="s">
        <v>8516</v>
      </c>
      <c r="F7783" t="s">
        <v>23581</v>
      </c>
      <c r="G7783" t="s">
        <v>8588</v>
      </c>
      <c r="H7783" t="s">
        <v>8464</v>
      </c>
      <c r="I7783" t="s">
        <v>8605</v>
      </c>
      <c r="J7783" t="s">
        <v>8520</v>
      </c>
    </row>
    <row r="7784" spans="1:10" x14ac:dyDescent="0.25">
      <c r="A7784" t="s">
        <v>23582</v>
      </c>
      <c r="B7784" t="s">
        <v>23583</v>
      </c>
      <c r="C7784" t="s">
        <v>23584</v>
      </c>
      <c r="D7784" t="s">
        <v>23585</v>
      </c>
      <c r="E7784" t="s">
        <v>8521</v>
      </c>
      <c r="F7784" t="s">
        <v>23581</v>
      </c>
      <c r="G7784" t="s">
        <v>8588</v>
      </c>
      <c r="H7784" t="s">
        <v>8522</v>
      </c>
      <c r="I7784" t="s">
        <v>8605</v>
      </c>
      <c r="J7784" t="s">
        <v>8520</v>
      </c>
    </row>
    <row r="7785" spans="1:10" x14ac:dyDescent="0.25">
      <c r="A7785" t="s">
        <v>23586</v>
      </c>
      <c r="B7785" t="s">
        <v>23587</v>
      </c>
      <c r="C7785" t="s">
        <v>23588</v>
      </c>
      <c r="D7785" t="s">
        <v>23589</v>
      </c>
      <c r="E7785" t="s">
        <v>8516</v>
      </c>
      <c r="F7785" t="s">
        <v>23581</v>
      </c>
      <c r="G7785" t="s">
        <v>8588</v>
      </c>
      <c r="H7785" t="s">
        <v>8464</v>
      </c>
      <c r="I7785" t="s">
        <v>8605</v>
      </c>
      <c r="J7785" t="s">
        <v>8520</v>
      </c>
    </row>
    <row r="7786" spans="1:10" x14ac:dyDescent="0.25">
      <c r="A7786" t="s">
        <v>23586</v>
      </c>
      <c r="B7786" t="s">
        <v>23587</v>
      </c>
      <c r="C7786" t="s">
        <v>23588</v>
      </c>
      <c r="D7786" t="s">
        <v>23589</v>
      </c>
      <c r="E7786" t="s">
        <v>8521</v>
      </c>
      <c r="F7786" t="s">
        <v>23581</v>
      </c>
      <c r="G7786" t="s">
        <v>8588</v>
      </c>
      <c r="H7786" t="s">
        <v>8522</v>
      </c>
      <c r="I7786" t="s">
        <v>8605</v>
      </c>
      <c r="J7786" t="s">
        <v>8520</v>
      </c>
    </row>
    <row r="7787" spans="1:10" x14ac:dyDescent="0.25">
      <c r="A7787" t="s">
        <v>23590</v>
      </c>
      <c r="B7787" t="s">
        <v>23591</v>
      </c>
      <c r="C7787" t="s">
        <v>23592</v>
      </c>
      <c r="D7787" t="s">
        <v>23593</v>
      </c>
      <c r="E7787" t="s">
        <v>8516</v>
      </c>
      <c r="F7787" t="s">
        <v>23581</v>
      </c>
      <c r="G7787" t="s">
        <v>8588</v>
      </c>
      <c r="H7787" t="s">
        <v>8464</v>
      </c>
      <c r="I7787" t="s">
        <v>8605</v>
      </c>
      <c r="J7787" t="s">
        <v>8520</v>
      </c>
    </row>
    <row r="7788" spans="1:10" x14ac:dyDescent="0.25">
      <c r="A7788" t="s">
        <v>23590</v>
      </c>
      <c r="B7788" t="s">
        <v>23591</v>
      </c>
      <c r="C7788" t="s">
        <v>23592</v>
      </c>
      <c r="D7788" t="s">
        <v>23593</v>
      </c>
      <c r="E7788" t="s">
        <v>8521</v>
      </c>
      <c r="F7788" t="s">
        <v>23581</v>
      </c>
      <c r="G7788" t="s">
        <v>8588</v>
      </c>
      <c r="H7788" t="s">
        <v>8522</v>
      </c>
      <c r="I7788" t="s">
        <v>8605</v>
      </c>
      <c r="J7788" t="s">
        <v>8520</v>
      </c>
    </row>
    <row r="7789" spans="1:10" x14ac:dyDescent="0.25">
      <c r="A7789" t="s">
        <v>23594</v>
      </c>
      <c r="B7789" t="s">
        <v>23595</v>
      </c>
      <c r="C7789" t="s">
        <v>23596</v>
      </c>
      <c r="D7789" t="s">
        <v>23597</v>
      </c>
      <c r="E7789" t="s">
        <v>8516</v>
      </c>
      <c r="F7789" t="s">
        <v>23581</v>
      </c>
      <c r="G7789" t="s">
        <v>8588</v>
      </c>
      <c r="H7789" t="s">
        <v>8464</v>
      </c>
      <c r="I7789" t="s">
        <v>8605</v>
      </c>
      <c r="J7789" t="s">
        <v>8520</v>
      </c>
    </row>
    <row r="7790" spans="1:10" x14ac:dyDescent="0.25">
      <c r="A7790" t="s">
        <v>23594</v>
      </c>
      <c r="B7790" t="s">
        <v>23595</v>
      </c>
      <c r="C7790" t="s">
        <v>23596</v>
      </c>
      <c r="D7790" t="s">
        <v>23597</v>
      </c>
      <c r="E7790" t="s">
        <v>8521</v>
      </c>
      <c r="F7790" t="s">
        <v>23581</v>
      </c>
      <c r="G7790" t="s">
        <v>8588</v>
      </c>
      <c r="H7790" t="s">
        <v>8522</v>
      </c>
      <c r="I7790" t="s">
        <v>8605</v>
      </c>
      <c r="J7790" t="s">
        <v>8520</v>
      </c>
    </row>
    <row r="7791" spans="1:10" x14ac:dyDescent="0.25">
      <c r="A7791" t="s">
        <v>23598</v>
      </c>
      <c r="B7791" t="s">
        <v>23599</v>
      </c>
      <c r="C7791" t="s">
        <v>23600</v>
      </c>
      <c r="D7791" t="s">
        <v>23601</v>
      </c>
      <c r="E7791" t="s">
        <v>8516</v>
      </c>
      <c r="F7791" t="s">
        <v>23581</v>
      </c>
      <c r="G7791" t="s">
        <v>8588</v>
      </c>
      <c r="H7791" t="s">
        <v>8464</v>
      </c>
      <c r="I7791" t="s">
        <v>8605</v>
      </c>
      <c r="J7791" t="s">
        <v>8520</v>
      </c>
    </row>
    <row r="7792" spans="1:10" x14ac:dyDescent="0.25">
      <c r="A7792" t="s">
        <v>23598</v>
      </c>
      <c r="B7792" t="s">
        <v>23599</v>
      </c>
      <c r="C7792" t="s">
        <v>23600</v>
      </c>
      <c r="D7792" t="s">
        <v>23601</v>
      </c>
      <c r="E7792" t="s">
        <v>8521</v>
      </c>
      <c r="F7792" t="s">
        <v>23581</v>
      </c>
      <c r="G7792" t="s">
        <v>8588</v>
      </c>
      <c r="H7792" t="s">
        <v>8522</v>
      </c>
      <c r="I7792" t="s">
        <v>8605</v>
      </c>
      <c r="J7792" t="s">
        <v>8520</v>
      </c>
    </row>
    <row r="7793" spans="1:10" x14ac:dyDescent="0.25">
      <c r="A7793" t="s">
        <v>23602</v>
      </c>
      <c r="B7793" t="s">
        <v>23603</v>
      </c>
      <c r="C7793" t="s">
        <v>23604</v>
      </c>
      <c r="D7793" t="s">
        <v>23605</v>
      </c>
      <c r="E7793" t="s">
        <v>8516</v>
      </c>
      <c r="F7793" t="s">
        <v>23606</v>
      </c>
      <c r="G7793" t="s">
        <v>8588</v>
      </c>
      <c r="H7793" t="s">
        <v>8464</v>
      </c>
      <c r="I7793" t="s">
        <v>8605</v>
      </c>
      <c r="J7793" t="s">
        <v>8520</v>
      </c>
    </row>
    <row r="7794" spans="1:10" x14ac:dyDescent="0.25">
      <c r="A7794" t="s">
        <v>23602</v>
      </c>
      <c r="B7794" t="s">
        <v>23603</v>
      </c>
      <c r="C7794" t="s">
        <v>23604</v>
      </c>
      <c r="D7794" t="s">
        <v>23605</v>
      </c>
      <c r="E7794" t="s">
        <v>8521</v>
      </c>
      <c r="F7794" t="s">
        <v>23606</v>
      </c>
      <c r="G7794" t="s">
        <v>8588</v>
      </c>
      <c r="H7794" t="s">
        <v>8522</v>
      </c>
      <c r="I7794" t="s">
        <v>8605</v>
      </c>
      <c r="J7794" t="s">
        <v>8520</v>
      </c>
    </row>
    <row r="7795" spans="1:10" x14ac:dyDescent="0.25">
      <c r="A7795" t="s">
        <v>23607</v>
      </c>
      <c r="B7795" t="s">
        <v>23608</v>
      </c>
      <c r="C7795" t="s">
        <v>23609</v>
      </c>
      <c r="D7795" t="s">
        <v>23610</v>
      </c>
      <c r="E7795" t="s">
        <v>8516</v>
      </c>
      <c r="F7795" t="s">
        <v>23581</v>
      </c>
      <c r="G7795" t="s">
        <v>8588</v>
      </c>
      <c r="H7795" t="s">
        <v>8464</v>
      </c>
      <c r="I7795" t="s">
        <v>8605</v>
      </c>
      <c r="J7795" t="s">
        <v>8520</v>
      </c>
    </row>
    <row r="7796" spans="1:10" x14ac:dyDescent="0.25">
      <c r="A7796" t="s">
        <v>23607</v>
      </c>
      <c r="B7796" t="s">
        <v>23608</v>
      </c>
      <c r="C7796" t="s">
        <v>23609</v>
      </c>
      <c r="D7796" t="s">
        <v>23610</v>
      </c>
      <c r="E7796" t="s">
        <v>8521</v>
      </c>
      <c r="F7796" t="s">
        <v>23581</v>
      </c>
      <c r="G7796" t="s">
        <v>8588</v>
      </c>
      <c r="H7796" t="s">
        <v>8522</v>
      </c>
      <c r="I7796" t="s">
        <v>8605</v>
      </c>
      <c r="J7796" t="s">
        <v>8520</v>
      </c>
    </row>
    <row r="7797" spans="1:10" x14ac:dyDescent="0.25">
      <c r="A7797" t="s">
        <v>23611</v>
      </c>
      <c r="B7797" t="s">
        <v>23612</v>
      </c>
      <c r="C7797" t="s">
        <v>23613</v>
      </c>
      <c r="D7797" t="s">
        <v>23614</v>
      </c>
      <c r="E7797" t="s">
        <v>8516</v>
      </c>
      <c r="F7797" t="s">
        <v>23581</v>
      </c>
      <c r="G7797" t="s">
        <v>8588</v>
      </c>
      <c r="H7797" t="s">
        <v>8464</v>
      </c>
      <c r="I7797" t="s">
        <v>8605</v>
      </c>
      <c r="J7797" t="s">
        <v>8520</v>
      </c>
    </row>
    <row r="7798" spans="1:10" x14ac:dyDescent="0.25">
      <c r="A7798" t="s">
        <v>23611</v>
      </c>
      <c r="B7798" t="s">
        <v>23612</v>
      </c>
      <c r="C7798" t="s">
        <v>23613</v>
      </c>
      <c r="D7798" t="s">
        <v>23614</v>
      </c>
      <c r="E7798" t="s">
        <v>8521</v>
      </c>
      <c r="F7798" t="s">
        <v>23581</v>
      </c>
      <c r="G7798" t="s">
        <v>8588</v>
      </c>
      <c r="H7798" t="s">
        <v>8522</v>
      </c>
      <c r="I7798" t="s">
        <v>8605</v>
      </c>
      <c r="J7798" t="s">
        <v>8520</v>
      </c>
    </row>
    <row r="7799" spans="1:10" x14ac:dyDescent="0.25">
      <c r="A7799" t="s">
        <v>23615</v>
      </c>
      <c r="B7799" t="s">
        <v>23616</v>
      </c>
      <c r="C7799" t="s">
        <v>23617</v>
      </c>
      <c r="D7799" t="s">
        <v>23618</v>
      </c>
      <c r="E7799" t="s">
        <v>8516</v>
      </c>
      <c r="F7799" t="s">
        <v>23581</v>
      </c>
      <c r="G7799" t="s">
        <v>8588</v>
      </c>
      <c r="H7799" t="s">
        <v>8464</v>
      </c>
      <c r="I7799" t="s">
        <v>8605</v>
      </c>
      <c r="J7799" t="s">
        <v>8520</v>
      </c>
    </row>
    <row r="7800" spans="1:10" x14ac:dyDescent="0.25">
      <c r="A7800" t="s">
        <v>23615</v>
      </c>
      <c r="B7800" t="s">
        <v>23616</v>
      </c>
      <c r="C7800" t="s">
        <v>23617</v>
      </c>
      <c r="D7800" t="s">
        <v>23618</v>
      </c>
      <c r="E7800" t="s">
        <v>8521</v>
      </c>
      <c r="F7800" t="s">
        <v>23581</v>
      </c>
      <c r="G7800" t="s">
        <v>8588</v>
      </c>
      <c r="H7800" t="s">
        <v>8522</v>
      </c>
      <c r="I7800" t="s">
        <v>8605</v>
      </c>
      <c r="J7800" t="s">
        <v>8520</v>
      </c>
    </row>
    <row r="7801" spans="1:10" x14ac:dyDescent="0.25">
      <c r="A7801" t="s">
        <v>23619</v>
      </c>
      <c r="B7801" t="s">
        <v>23620</v>
      </c>
      <c r="C7801" t="s">
        <v>23621</v>
      </c>
      <c r="D7801" t="s">
        <v>23622</v>
      </c>
      <c r="E7801" t="s">
        <v>8516</v>
      </c>
      <c r="F7801" t="s">
        <v>23623</v>
      </c>
      <c r="G7801" t="s">
        <v>8588</v>
      </c>
      <c r="H7801" t="s">
        <v>8464</v>
      </c>
      <c r="I7801" t="s">
        <v>8605</v>
      </c>
      <c r="J7801" t="s">
        <v>8520</v>
      </c>
    </row>
    <row r="7802" spans="1:10" x14ac:dyDescent="0.25">
      <c r="A7802" t="s">
        <v>23619</v>
      </c>
      <c r="B7802" t="s">
        <v>23620</v>
      </c>
      <c r="C7802" t="s">
        <v>23621</v>
      </c>
      <c r="D7802" t="s">
        <v>23622</v>
      </c>
      <c r="E7802" t="s">
        <v>8521</v>
      </c>
      <c r="F7802" t="s">
        <v>23623</v>
      </c>
      <c r="G7802" t="s">
        <v>8588</v>
      </c>
      <c r="H7802" t="s">
        <v>8522</v>
      </c>
      <c r="I7802" t="s">
        <v>8605</v>
      </c>
      <c r="J7802" t="s">
        <v>8520</v>
      </c>
    </row>
    <row r="7803" spans="1:10" x14ac:dyDescent="0.25">
      <c r="A7803" t="s">
        <v>23624</v>
      </c>
      <c r="B7803" t="s">
        <v>23625</v>
      </c>
      <c r="C7803" t="s">
        <v>8520</v>
      </c>
      <c r="D7803" t="s">
        <v>23626</v>
      </c>
      <c r="E7803" t="s">
        <v>8516</v>
      </c>
      <c r="F7803" t="s">
        <v>23581</v>
      </c>
      <c r="G7803" t="s">
        <v>8588</v>
      </c>
      <c r="H7803" t="s">
        <v>8464</v>
      </c>
      <c r="I7803" t="s">
        <v>8605</v>
      </c>
      <c r="J7803" t="s">
        <v>8520</v>
      </c>
    </row>
    <row r="7804" spans="1:10" x14ac:dyDescent="0.25">
      <c r="A7804" t="s">
        <v>23624</v>
      </c>
      <c r="B7804" t="s">
        <v>23625</v>
      </c>
      <c r="C7804" t="s">
        <v>8520</v>
      </c>
      <c r="D7804" t="s">
        <v>23626</v>
      </c>
      <c r="E7804" t="s">
        <v>8521</v>
      </c>
      <c r="F7804" t="s">
        <v>23581</v>
      </c>
      <c r="G7804" t="s">
        <v>8588</v>
      </c>
      <c r="H7804" t="s">
        <v>8522</v>
      </c>
      <c r="I7804" t="s">
        <v>8605</v>
      </c>
      <c r="J7804" t="s">
        <v>8520</v>
      </c>
    </row>
    <row r="7805" spans="1:10" x14ac:dyDescent="0.25">
      <c r="A7805" t="s">
        <v>23627</v>
      </c>
      <c r="B7805" t="s">
        <v>23628</v>
      </c>
      <c r="C7805" t="s">
        <v>23629</v>
      </c>
      <c r="D7805" t="s">
        <v>23630</v>
      </c>
      <c r="E7805" t="s">
        <v>8516</v>
      </c>
      <c r="F7805" t="s">
        <v>23581</v>
      </c>
      <c r="G7805" t="s">
        <v>8588</v>
      </c>
      <c r="H7805" t="s">
        <v>8464</v>
      </c>
      <c r="I7805" t="s">
        <v>8605</v>
      </c>
      <c r="J7805" t="s">
        <v>8520</v>
      </c>
    </row>
    <row r="7806" spans="1:10" x14ac:dyDescent="0.25">
      <c r="A7806" t="s">
        <v>23627</v>
      </c>
      <c r="B7806" t="s">
        <v>23628</v>
      </c>
      <c r="C7806" t="s">
        <v>23629</v>
      </c>
      <c r="D7806" t="s">
        <v>23630</v>
      </c>
      <c r="E7806" t="s">
        <v>8521</v>
      </c>
      <c r="F7806" t="s">
        <v>23581</v>
      </c>
      <c r="G7806" t="s">
        <v>8588</v>
      </c>
      <c r="H7806" t="s">
        <v>8522</v>
      </c>
      <c r="I7806" t="s">
        <v>8605</v>
      </c>
      <c r="J7806" t="s">
        <v>8520</v>
      </c>
    </row>
    <row r="7807" spans="1:10" x14ac:dyDescent="0.25">
      <c r="A7807" t="s">
        <v>23631</v>
      </c>
      <c r="B7807" t="s">
        <v>23632</v>
      </c>
      <c r="C7807" t="s">
        <v>23633</v>
      </c>
      <c r="D7807" t="s">
        <v>23634</v>
      </c>
      <c r="E7807" t="s">
        <v>8516</v>
      </c>
      <c r="F7807" t="s">
        <v>23623</v>
      </c>
      <c r="G7807" t="s">
        <v>8588</v>
      </c>
      <c r="H7807" t="s">
        <v>8464</v>
      </c>
      <c r="I7807" t="s">
        <v>8605</v>
      </c>
      <c r="J7807" t="s">
        <v>8520</v>
      </c>
    </row>
    <row r="7808" spans="1:10" x14ac:dyDescent="0.25">
      <c r="A7808" t="s">
        <v>23631</v>
      </c>
      <c r="B7808" t="s">
        <v>23632</v>
      </c>
      <c r="C7808" t="s">
        <v>23633</v>
      </c>
      <c r="D7808" t="s">
        <v>23634</v>
      </c>
      <c r="E7808" t="s">
        <v>8521</v>
      </c>
      <c r="F7808" t="s">
        <v>23623</v>
      </c>
      <c r="G7808" t="s">
        <v>8588</v>
      </c>
      <c r="H7808" t="s">
        <v>8522</v>
      </c>
      <c r="I7808" t="s">
        <v>8605</v>
      </c>
      <c r="J7808" t="s">
        <v>8520</v>
      </c>
    </row>
    <row r="7809" spans="1:10" x14ac:dyDescent="0.25">
      <c r="A7809" t="s">
        <v>23635</v>
      </c>
      <c r="B7809" t="s">
        <v>23636</v>
      </c>
      <c r="C7809" t="s">
        <v>8520</v>
      </c>
      <c r="D7809" t="s">
        <v>23637</v>
      </c>
      <c r="E7809" t="s">
        <v>8516</v>
      </c>
      <c r="F7809" t="s">
        <v>23623</v>
      </c>
      <c r="G7809" t="s">
        <v>8588</v>
      </c>
      <c r="H7809" t="s">
        <v>8464</v>
      </c>
      <c r="I7809" t="s">
        <v>8605</v>
      </c>
      <c r="J7809" t="s">
        <v>8520</v>
      </c>
    </row>
    <row r="7810" spans="1:10" x14ac:dyDescent="0.25">
      <c r="A7810" t="s">
        <v>23635</v>
      </c>
      <c r="B7810" t="s">
        <v>23636</v>
      </c>
      <c r="C7810" t="s">
        <v>8520</v>
      </c>
      <c r="D7810" t="s">
        <v>23637</v>
      </c>
      <c r="E7810" t="s">
        <v>8521</v>
      </c>
      <c r="F7810" t="s">
        <v>23623</v>
      </c>
      <c r="G7810" t="s">
        <v>8588</v>
      </c>
      <c r="H7810" t="s">
        <v>8522</v>
      </c>
      <c r="I7810" t="s">
        <v>8605</v>
      </c>
      <c r="J7810" t="s">
        <v>8520</v>
      </c>
    </row>
    <row r="7811" spans="1:10" x14ac:dyDescent="0.25">
      <c r="A7811" t="s">
        <v>23638</v>
      </c>
      <c r="B7811" t="s">
        <v>23639</v>
      </c>
      <c r="C7811" t="s">
        <v>8520</v>
      </c>
      <c r="D7811" t="s">
        <v>23640</v>
      </c>
      <c r="E7811" t="s">
        <v>8516</v>
      </c>
      <c r="F7811" t="s">
        <v>23581</v>
      </c>
      <c r="G7811" t="s">
        <v>8588</v>
      </c>
      <c r="H7811" t="s">
        <v>8464</v>
      </c>
      <c r="I7811" t="s">
        <v>8605</v>
      </c>
      <c r="J7811" t="s">
        <v>8520</v>
      </c>
    </row>
    <row r="7812" spans="1:10" x14ac:dyDescent="0.25">
      <c r="A7812" t="s">
        <v>23638</v>
      </c>
      <c r="B7812" t="s">
        <v>23639</v>
      </c>
      <c r="C7812" t="s">
        <v>8520</v>
      </c>
      <c r="D7812" t="s">
        <v>23640</v>
      </c>
      <c r="E7812" t="s">
        <v>8521</v>
      </c>
      <c r="F7812" t="s">
        <v>23581</v>
      </c>
      <c r="G7812" t="s">
        <v>8588</v>
      </c>
      <c r="H7812" t="s">
        <v>8522</v>
      </c>
      <c r="I7812" t="s">
        <v>8605</v>
      </c>
      <c r="J7812" t="s">
        <v>8520</v>
      </c>
    </row>
    <row r="7813" spans="1:10" x14ac:dyDescent="0.25">
      <c r="A7813" t="s">
        <v>23641</v>
      </c>
      <c r="B7813" t="s">
        <v>23642</v>
      </c>
      <c r="C7813" t="s">
        <v>23643</v>
      </c>
      <c r="D7813" t="s">
        <v>23644</v>
      </c>
      <c r="E7813" t="s">
        <v>8516</v>
      </c>
      <c r="F7813" t="s">
        <v>23581</v>
      </c>
      <c r="G7813" t="s">
        <v>8588</v>
      </c>
      <c r="H7813" t="s">
        <v>8464</v>
      </c>
      <c r="I7813" t="s">
        <v>8605</v>
      </c>
      <c r="J7813" t="s">
        <v>8520</v>
      </c>
    </row>
    <row r="7814" spans="1:10" x14ac:dyDescent="0.25">
      <c r="A7814" t="s">
        <v>23641</v>
      </c>
      <c r="B7814" t="s">
        <v>23642</v>
      </c>
      <c r="C7814" t="s">
        <v>23643</v>
      </c>
      <c r="D7814" t="s">
        <v>23644</v>
      </c>
      <c r="E7814" t="s">
        <v>8521</v>
      </c>
      <c r="F7814" t="s">
        <v>23581</v>
      </c>
      <c r="G7814" t="s">
        <v>8588</v>
      </c>
      <c r="H7814" t="s">
        <v>8522</v>
      </c>
      <c r="I7814" t="s">
        <v>8605</v>
      </c>
      <c r="J7814" t="s">
        <v>8520</v>
      </c>
    </row>
    <row r="7815" spans="1:10" x14ac:dyDescent="0.25">
      <c r="A7815" t="s">
        <v>23645</v>
      </c>
      <c r="B7815" t="s">
        <v>23646</v>
      </c>
      <c r="C7815" t="s">
        <v>23647</v>
      </c>
      <c r="D7815" t="s">
        <v>23648</v>
      </c>
      <c r="E7815" t="s">
        <v>8516</v>
      </c>
      <c r="F7815" t="s">
        <v>23623</v>
      </c>
      <c r="G7815" t="s">
        <v>8588</v>
      </c>
      <c r="H7815" t="s">
        <v>8464</v>
      </c>
      <c r="I7815" t="s">
        <v>8605</v>
      </c>
      <c r="J7815" t="s">
        <v>8520</v>
      </c>
    </row>
    <row r="7816" spans="1:10" x14ac:dyDescent="0.25">
      <c r="A7816" t="s">
        <v>23645</v>
      </c>
      <c r="B7816" t="s">
        <v>23646</v>
      </c>
      <c r="C7816" t="s">
        <v>23647</v>
      </c>
      <c r="D7816" t="s">
        <v>23648</v>
      </c>
      <c r="E7816" t="s">
        <v>8521</v>
      </c>
      <c r="F7816" t="s">
        <v>23623</v>
      </c>
      <c r="G7816" t="s">
        <v>8588</v>
      </c>
      <c r="H7816" t="s">
        <v>8522</v>
      </c>
      <c r="I7816" t="s">
        <v>8605</v>
      </c>
      <c r="J7816" t="s">
        <v>8520</v>
      </c>
    </row>
    <row r="7817" spans="1:10" x14ac:dyDescent="0.25">
      <c r="A7817" t="s">
        <v>23649</v>
      </c>
      <c r="B7817" t="s">
        <v>23650</v>
      </c>
      <c r="C7817" t="s">
        <v>23651</v>
      </c>
      <c r="D7817" t="s">
        <v>23652</v>
      </c>
      <c r="E7817" t="s">
        <v>8516</v>
      </c>
      <c r="F7817" t="s">
        <v>23653</v>
      </c>
      <c r="G7817" t="s">
        <v>8588</v>
      </c>
      <c r="H7817" t="s">
        <v>8464</v>
      </c>
      <c r="I7817" t="s">
        <v>8605</v>
      </c>
      <c r="J7817" t="s">
        <v>8520</v>
      </c>
    </row>
    <row r="7818" spans="1:10" x14ac:dyDescent="0.25">
      <c r="A7818" t="s">
        <v>23649</v>
      </c>
      <c r="B7818" t="s">
        <v>23650</v>
      </c>
      <c r="C7818" t="s">
        <v>23651</v>
      </c>
      <c r="D7818" t="s">
        <v>23652</v>
      </c>
      <c r="E7818" t="s">
        <v>8521</v>
      </c>
      <c r="F7818" t="s">
        <v>23653</v>
      </c>
      <c r="G7818" t="s">
        <v>8588</v>
      </c>
      <c r="H7818" t="s">
        <v>8522</v>
      </c>
      <c r="I7818" t="s">
        <v>8605</v>
      </c>
      <c r="J7818" t="s">
        <v>8520</v>
      </c>
    </row>
    <row r="7819" spans="1:10" x14ac:dyDescent="0.25">
      <c r="A7819" t="s">
        <v>23654</v>
      </c>
      <c r="B7819" t="s">
        <v>23655</v>
      </c>
      <c r="C7819" t="s">
        <v>23656</v>
      </c>
      <c r="D7819" t="s">
        <v>23657</v>
      </c>
      <c r="E7819" t="s">
        <v>8516</v>
      </c>
      <c r="F7819" t="s">
        <v>23623</v>
      </c>
      <c r="G7819" t="s">
        <v>8588</v>
      </c>
      <c r="H7819" t="s">
        <v>8464</v>
      </c>
      <c r="I7819" t="s">
        <v>8605</v>
      </c>
      <c r="J7819" t="s">
        <v>8520</v>
      </c>
    </row>
    <row r="7820" spans="1:10" x14ac:dyDescent="0.25">
      <c r="A7820" t="s">
        <v>23654</v>
      </c>
      <c r="B7820" t="s">
        <v>23655</v>
      </c>
      <c r="C7820" t="s">
        <v>23656</v>
      </c>
      <c r="D7820" t="s">
        <v>23657</v>
      </c>
      <c r="E7820" t="s">
        <v>8521</v>
      </c>
      <c r="F7820" t="s">
        <v>23623</v>
      </c>
      <c r="G7820" t="s">
        <v>8588</v>
      </c>
      <c r="H7820" t="s">
        <v>8522</v>
      </c>
      <c r="I7820" t="s">
        <v>8605</v>
      </c>
      <c r="J7820" t="s">
        <v>8520</v>
      </c>
    </row>
    <row r="7821" spans="1:10" x14ac:dyDescent="0.25">
      <c r="A7821" t="s">
        <v>23658</v>
      </c>
      <c r="B7821" t="s">
        <v>23659</v>
      </c>
      <c r="C7821" t="s">
        <v>23660</v>
      </c>
      <c r="D7821" t="s">
        <v>23661</v>
      </c>
      <c r="E7821" t="s">
        <v>8516</v>
      </c>
      <c r="F7821" t="s">
        <v>23662</v>
      </c>
      <c r="G7821" t="s">
        <v>8588</v>
      </c>
      <c r="H7821" t="s">
        <v>8464</v>
      </c>
      <c r="I7821" t="s">
        <v>8605</v>
      </c>
      <c r="J7821" t="s">
        <v>8520</v>
      </c>
    </row>
    <row r="7822" spans="1:10" x14ac:dyDescent="0.25">
      <c r="A7822" t="s">
        <v>23658</v>
      </c>
      <c r="B7822" t="s">
        <v>23659</v>
      </c>
      <c r="C7822" t="s">
        <v>23660</v>
      </c>
      <c r="D7822" t="s">
        <v>23661</v>
      </c>
      <c r="E7822" t="s">
        <v>8521</v>
      </c>
      <c r="F7822" t="s">
        <v>23662</v>
      </c>
      <c r="G7822" t="s">
        <v>8588</v>
      </c>
      <c r="H7822" t="s">
        <v>8522</v>
      </c>
      <c r="I7822" t="s">
        <v>8605</v>
      </c>
      <c r="J7822" t="s">
        <v>8520</v>
      </c>
    </row>
    <row r="7823" spans="1:10" x14ac:dyDescent="0.25">
      <c r="A7823" t="s">
        <v>23663</v>
      </c>
      <c r="B7823" t="s">
        <v>23664</v>
      </c>
      <c r="C7823" t="s">
        <v>8520</v>
      </c>
      <c r="D7823" t="s">
        <v>23665</v>
      </c>
      <c r="E7823" t="s">
        <v>8516</v>
      </c>
      <c r="F7823" t="s">
        <v>23623</v>
      </c>
      <c r="G7823" t="s">
        <v>8588</v>
      </c>
      <c r="H7823" t="s">
        <v>8464</v>
      </c>
      <c r="I7823" t="s">
        <v>8605</v>
      </c>
      <c r="J7823" t="s">
        <v>8520</v>
      </c>
    </row>
    <row r="7824" spans="1:10" x14ac:dyDescent="0.25">
      <c r="A7824" t="s">
        <v>23663</v>
      </c>
      <c r="B7824" t="s">
        <v>23664</v>
      </c>
      <c r="C7824" t="s">
        <v>8520</v>
      </c>
      <c r="D7824" t="s">
        <v>23665</v>
      </c>
      <c r="E7824" t="s">
        <v>8521</v>
      </c>
      <c r="F7824" t="s">
        <v>23623</v>
      </c>
      <c r="G7824" t="s">
        <v>8588</v>
      </c>
      <c r="H7824" t="s">
        <v>8522</v>
      </c>
      <c r="I7824" t="s">
        <v>8605</v>
      </c>
      <c r="J7824" t="s">
        <v>8520</v>
      </c>
    </row>
    <row r="7825" spans="1:10" x14ac:dyDescent="0.25">
      <c r="A7825" t="s">
        <v>23666</v>
      </c>
      <c r="B7825" t="s">
        <v>23667</v>
      </c>
      <c r="C7825" t="s">
        <v>23668</v>
      </c>
      <c r="D7825" t="s">
        <v>23669</v>
      </c>
      <c r="E7825" t="s">
        <v>8516</v>
      </c>
      <c r="F7825" t="s">
        <v>23670</v>
      </c>
      <c r="G7825" t="s">
        <v>8588</v>
      </c>
      <c r="H7825" t="s">
        <v>8464</v>
      </c>
      <c r="I7825" t="s">
        <v>8605</v>
      </c>
      <c r="J7825" t="s">
        <v>8520</v>
      </c>
    </row>
    <row r="7826" spans="1:10" x14ac:dyDescent="0.25">
      <c r="A7826" t="s">
        <v>23666</v>
      </c>
      <c r="B7826" t="s">
        <v>23667</v>
      </c>
      <c r="C7826" t="s">
        <v>23668</v>
      </c>
      <c r="D7826" t="s">
        <v>23669</v>
      </c>
      <c r="E7826" t="s">
        <v>8521</v>
      </c>
      <c r="F7826" t="s">
        <v>23670</v>
      </c>
      <c r="G7826" t="s">
        <v>8588</v>
      </c>
      <c r="H7826" t="s">
        <v>8522</v>
      </c>
      <c r="I7826" t="s">
        <v>8605</v>
      </c>
      <c r="J7826" t="s">
        <v>8520</v>
      </c>
    </row>
    <row r="7827" spans="1:10" x14ac:dyDescent="0.25">
      <c r="A7827" t="s">
        <v>23671</v>
      </c>
      <c r="B7827" t="s">
        <v>23672</v>
      </c>
      <c r="C7827" t="s">
        <v>23673</v>
      </c>
      <c r="D7827" t="s">
        <v>23674</v>
      </c>
      <c r="E7827" t="s">
        <v>8516</v>
      </c>
      <c r="F7827" t="s">
        <v>23675</v>
      </c>
      <c r="G7827" t="s">
        <v>8588</v>
      </c>
      <c r="H7827" t="s">
        <v>8464</v>
      </c>
      <c r="I7827" t="s">
        <v>8605</v>
      </c>
      <c r="J7827" t="s">
        <v>8520</v>
      </c>
    </row>
    <row r="7828" spans="1:10" x14ac:dyDescent="0.25">
      <c r="A7828" t="s">
        <v>23671</v>
      </c>
      <c r="B7828" t="s">
        <v>23672</v>
      </c>
      <c r="C7828" t="s">
        <v>23673</v>
      </c>
      <c r="D7828" t="s">
        <v>23674</v>
      </c>
      <c r="E7828" t="s">
        <v>8521</v>
      </c>
      <c r="F7828" t="s">
        <v>23675</v>
      </c>
      <c r="G7828" t="s">
        <v>8588</v>
      </c>
      <c r="H7828" t="s">
        <v>8522</v>
      </c>
      <c r="I7828" t="s">
        <v>8605</v>
      </c>
      <c r="J7828" t="s">
        <v>8520</v>
      </c>
    </row>
    <row r="7829" spans="1:10" x14ac:dyDescent="0.25">
      <c r="A7829" t="s">
        <v>23676</v>
      </c>
      <c r="B7829" t="s">
        <v>23677</v>
      </c>
      <c r="C7829" t="s">
        <v>8520</v>
      </c>
      <c r="D7829" t="s">
        <v>23678</v>
      </c>
      <c r="E7829" t="s">
        <v>8516</v>
      </c>
      <c r="F7829" t="s">
        <v>23623</v>
      </c>
      <c r="G7829" t="s">
        <v>8588</v>
      </c>
      <c r="H7829" t="s">
        <v>8464</v>
      </c>
      <c r="I7829" t="s">
        <v>8605</v>
      </c>
      <c r="J7829" t="s">
        <v>8520</v>
      </c>
    </row>
    <row r="7830" spans="1:10" x14ac:dyDescent="0.25">
      <c r="A7830" t="s">
        <v>23676</v>
      </c>
      <c r="B7830" t="s">
        <v>23677</v>
      </c>
      <c r="C7830" t="s">
        <v>8520</v>
      </c>
      <c r="D7830" t="s">
        <v>23678</v>
      </c>
      <c r="E7830" t="s">
        <v>8521</v>
      </c>
      <c r="F7830" t="s">
        <v>23623</v>
      </c>
      <c r="G7830" t="s">
        <v>8588</v>
      </c>
      <c r="H7830" t="s">
        <v>8522</v>
      </c>
      <c r="I7830" t="s">
        <v>8605</v>
      </c>
      <c r="J7830" t="s">
        <v>8520</v>
      </c>
    </row>
    <row r="7831" spans="1:10" x14ac:dyDescent="0.25">
      <c r="A7831" t="s">
        <v>23679</v>
      </c>
      <c r="B7831" t="s">
        <v>23680</v>
      </c>
      <c r="C7831" t="s">
        <v>23681</v>
      </c>
      <c r="D7831" t="s">
        <v>23682</v>
      </c>
      <c r="E7831" t="s">
        <v>8516</v>
      </c>
      <c r="F7831" t="s">
        <v>23683</v>
      </c>
      <c r="G7831" t="s">
        <v>8588</v>
      </c>
      <c r="H7831" t="s">
        <v>8464</v>
      </c>
      <c r="I7831" t="s">
        <v>8605</v>
      </c>
      <c r="J7831" t="s">
        <v>8520</v>
      </c>
    </row>
    <row r="7832" spans="1:10" x14ac:dyDescent="0.25">
      <c r="A7832" t="s">
        <v>23679</v>
      </c>
      <c r="B7832" t="s">
        <v>23680</v>
      </c>
      <c r="C7832" t="s">
        <v>23681</v>
      </c>
      <c r="D7832" t="s">
        <v>23682</v>
      </c>
      <c r="E7832" t="s">
        <v>8521</v>
      </c>
      <c r="F7832" t="s">
        <v>23683</v>
      </c>
      <c r="G7832" t="s">
        <v>8588</v>
      </c>
      <c r="H7832" t="s">
        <v>8522</v>
      </c>
      <c r="I7832" t="s">
        <v>8605</v>
      </c>
      <c r="J7832" t="s">
        <v>8520</v>
      </c>
    </row>
    <row r="7833" spans="1:10" x14ac:dyDescent="0.25">
      <c r="A7833" t="s">
        <v>23684</v>
      </c>
      <c r="B7833" t="s">
        <v>23685</v>
      </c>
      <c r="C7833" t="s">
        <v>23686</v>
      </c>
      <c r="D7833" t="s">
        <v>23687</v>
      </c>
      <c r="E7833" t="s">
        <v>8516</v>
      </c>
      <c r="F7833" t="s">
        <v>23670</v>
      </c>
      <c r="G7833" t="s">
        <v>8588</v>
      </c>
      <c r="H7833" t="s">
        <v>8464</v>
      </c>
      <c r="I7833" t="s">
        <v>8605</v>
      </c>
      <c r="J7833" t="s">
        <v>8520</v>
      </c>
    </row>
    <row r="7834" spans="1:10" x14ac:dyDescent="0.25">
      <c r="A7834" t="s">
        <v>23684</v>
      </c>
      <c r="B7834" t="s">
        <v>23685</v>
      </c>
      <c r="C7834" t="s">
        <v>23686</v>
      </c>
      <c r="D7834" t="s">
        <v>23687</v>
      </c>
      <c r="E7834" t="s">
        <v>8521</v>
      </c>
      <c r="F7834" t="s">
        <v>23670</v>
      </c>
      <c r="G7834" t="s">
        <v>8588</v>
      </c>
      <c r="H7834" t="s">
        <v>8522</v>
      </c>
      <c r="I7834" t="s">
        <v>8605</v>
      </c>
      <c r="J7834" t="s">
        <v>8520</v>
      </c>
    </row>
    <row r="7835" spans="1:10" x14ac:dyDescent="0.25">
      <c r="A7835" t="s">
        <v>23688</v>
      </c>
      <c r="B7835" t="s">
        <v>23689</v>
      </c>
      <c r="C7835" t="s">
        <v>23690</v>
      </c>
      <c r="D7835" t="s">
        <v>23691</v>
      </c>
      <c r="E7835" t="s">
        <v>8516</v>
      </c>
      <c r="F7835" t="s">
        <v>23662</v>
      </c>
      <c r="G7835" t="s">
        <v>8588</v>
      </c>
      <c r="H7835" t="s">
        <v>8464</v>
      </c>
      <c r="I7835" t="s">
        <v>8605</v>
      </c>
      <c r="J7835" t="s">
        <v>8520</v>
      </c>
    </row>
    <row r="7836" spans="1:10" x14ac:dyDescent="0.25">
      <c r="A7836" t="s">
        <v>23688</v>
      </c>
      <c r="B7836" t="s">
        <v>23689</v>
      </c>
      <c r="C7836" t="s">
        <v>23690</v>
      </c>
      <c r="D7836" t="s">
        <v>23691</v>
      </c>
      <c r="E7836" t="s">
        <v>8521</v>
      </c>
      <c r="F7836" t="s">
        <v>23662</v>
      </c>
      <c r="G7836" t="s">
        <v>8588</v>
      </c>
      <c r="H7836" t="s">
        <v>8522</v>
      </c>
      <c r="I7836" t="s">
        <v>8605</v>
      </c>
      <c r="J7836" t="s">
        <v>8520</v>
      </c>
    </row>
    <row r="7837" spans="1:10" x14ac:dyDescent="0.25">
      <c r="A7837" t="s">
        <v>23692</v>
      </c>
      <c r="B7837" t="s">
        <v>23693</v>
      </c>
      <c r="C7837" t="s">
        <v>23694</v>
      </c>
      <c r="D7837" t="s">
        <v>23695</v>
      </c>
      <c r="E7837" t="s">
        <v>8516</v>
      </c>
      <c r="F7837" t="s">
        <v>23696</v>
      </c>
      <c r="G7837" t="s">
        <v>8588</v>
      </c>
      <c r="H7837" t="s">
        <v>8464</v>
      </c>
      <c r="I7837" t="s">
        <v>8605</v>
      </c>
      <c r="J7837" t="s">
        <v>8520</v>
      </c>
    </row>
    <row r="7838" spans="1:10" x14ac:dyDescent="0.25">
      <c r="A7838" t="s">
        <v>23692</v>
      </c>
      <c r="B7838" t="s">
        <v>23693</v>
      </c>
      <c r="C7838" t="s">
        <v>23694</v>
      </c>
      <c r="D7838" t="s">
        <v>23695</v>
      </c>
      <c r="E7838" t="s">
        <v>8521</v>
      </c>
      <c r="F7838" t="s">
        <v>23696</v>
      </c>
      <c r="G7838" t="s">
        <v>8588</v>
      </c>
      <c r="H7838" t="s">
        <v>8522</v>
      </c>
      <c r="I7838" t="s">
        <v>8605</v>
      </c>
      <c r="J7838" t="s">
        <v>8520</v>
      </c>
    </row>
    <row r="7839" spans="1:10" x14ac:dyDescent="0.25">
      <c r="A7839" t="s">
        <v>23697</v>
      </c>
      <c r="B7839" t="s">
        <v>23698</v>
      </c>
      <c r="C7839" t="s">
        <v>23699</v>
      </c>
      <c r="D7839" t="s">
        <v>23700</v>
      </c>
      <c r="E7839" t="s">
        <v>8516</v>
      </c>
      <c r="F7839" t="s">
        <v>23696</v>
      </c>
      <c r="G7839" t="s">
        <v>8588</v>
      </c>
      <c r="H7839" t="s">
        <v>8464</v>
      </c>
      <c r="I7839" t="s">
        <v>8605</v>
      </c>
      <c r="J7839" t="s">
        <v>8520</v>
      </c>
    </row>
    <row r="7840" spans="1:10" x14ac:dyDescent="0.25">
      <c r="A7840" t="s">
        <v>23697</v>
      </c>
      <c r="B7840" t="s">
        <v>23698</v>
      </c>
      <c r="C7840" t="s">
        <v>23699</v>
      </c>
      <c r="D7840" t="s">
        <v>23700</v>
      </c>
      <c r="E7840" t="s">
        <v>8521</v>
      </c>
      <c r="F7840" t="s">
        <v>23696</v>
      </c>
      <c r="G7840" t="s">
        <v>8588</v>
      </c>
      <c r="H7840" t="s">
        <v>8522</v>
      </c>
      <c r="I7840" t="s">
        <v>8605</v>
      </c>
      <c r="J7840" t="s">
        <v>8520</v>
      </c>
    </row>
    <row r="7841" spans="1:10" x14ac:dyDescent="0.25">
      <c r="A7841" t="s">
        <v>23701</v>
      </c>
      <c r="B7841" t="s">
        <v>23702</v>
      </c>
      <c r="C7841" t="s">
        <v>23703</v>
      </c>
      <c r="D7841" t="s">
        <v>23704</v>
      </c>
      <c r="E7841" t="s">
        <v>8516</v>
      </c>
      <c r="F7841" t="s">
        <v>23662</v>
      </c>
      <c r="G7841" t="s">
        <v>8588</v>
      </c>
      <c r="H7841" t="s">
        <v>8464</v>
      </c>
      <c r="I7841" t="s">
        <v>8605</v>
      </c>
      <c r="J7841" t="s">
        <v>8520</v>
      </c>
    </row>
    <row r="7842" spans="1:10" x14ac:dyDescent="0.25">
      <c r="A7842" t="s">
        <v>23701</v>
      </c>
      <c r="B7842" t="s">
        <v>23702</v>
      </c>
      <c r="C7842" t="s">
        <v>23703</v>
      </c>
      <c r="D7842" t="s">
        <v>23704</v>
      </c>
      <c r="E7842" t="s">
        <v>8521</v>
      </c>
      <c r="F7842" t="s">
        <v>23662</v>
      </c>
      <c r="G7842" t="s">
        <v>8588</v>
      </c>
      <c r="H7842" t="s">
        <v>8522</v>
      </c>
      <c r="I7842" t="s">
        <v>8605</v>
      </c>
      <c r="J7842" t="s">
        <v>8520</v>
      </c>
    </row>
    <row r="7843" spans="1:10" x14ac:dyDescent="0.25">
      <c r="A7843" t="s">
        <v>23705</v>
      </c>
      <c r="B7843" t="s">
        <v>23706</v>
      </c>
      <c r="C7843" t="s">
        <v>23707</v>
      </c>
      <c r="D7843" t="s">
        <v>23708</v>
      </c>
      <c r="E7843" t="s">
        <v>8516</v>
      </c>
      <c r="F7843" t="s">
        <v>23683</v>
      </c>
      <c r="G7843" t="s">
        <v>8588</v>
      </c>
      <c r="H7843" t="s">
        <v>8464</v>
      </c>
      <c r="I7843" t="s">
        <v>8605</v>
      </c>
      <c r="J7843" t="s">
        <v>8520</v>
      </c>
    </row>
    <row r="7844" spans="1:10" x14ac:dyDescent="0.25">
      <c r="A7844" t="s">
        <v>23705</v>
      </c>
      <c r="B7844" t="s">
        <v>23706</v>
      </c>
      <c r="C7844" t="s">
        <v>23707</v>
      </c>
      <c r="D7844" t="s">
        <v>23708</v>
      </c>
      <c r="E7844" t="s">
        <v>8521</v>
      </c>
      <c r="F7844" t="s">
        <v>23683</v>
      </c>
      <c r="G7844" t="s">
        <v>8588</v>
      </c>
      <c r="H7844" t="s">
        <v>8522</v>
      </c>
      <c r="I7844" t="s">
        <v>8605</v>
      </c>
      <c r="J7844" t="s">
        <v>8520</v>
      </c>
    </row>
    <row r="7845" spans="1:10" x14ac:dyDescent="0.25">
      <c r="A7845" t="s">
        <v>23709</v>
      </c>
      <c r="B7845" t="s">
        <v>23710</v>
      </c>
      <c r="C7845" t="s">
        <v>23711</v>
      </c>
      <c r="D7845" t="s">
        <v>23712</v>
      </c>
      <c r="E7845" t="s">
        <v>8516</v>
      </c>
      <c r="F7845" t="s">
        <v>23696</v>
      </c>
      <c r="G7845" t="s">
        <v>8588</v>
      </c>
      <c r="H7845" t="s">
        <v>8464</v>
      </c>
      <c r="I7845" t="s">
        <v>8605</v>
      </c>
      <c r="J7845" t="s">
        <v>8520</v>
      </c>
    </row>
    <row r="7846" spans="1:10" x14ac:dyDescent="0.25">
      <c r="A7846" t="s">
        <v>23709</v>
      </c>
      <c r="B7846" t="s">
        <v>23710</v>
      </c>
      <c r="C7846" t="s">
        <v>23711</v>
      </c>
      <c r="D7846" t="s">
        <v>23712</v>
      </c>
      <c r="E7846" t="s">
        <v>8521</v>
      </c>
      <c r="F7846" t="s">
        <v>23696</v>
      </c>
      <c r="G7846" t="s">
        <v>8588</v>
      </c>
      <c r="H7846" t="s">
        <v>8522</v>
      </c>
      <c r="I7846" t="s">
        <v>8605</v>
      </c>
      <c r="J7846" t="s">
        <v>8520</v>
      </c>
    </row>
    <row r="7847" spans="1:10" x14ac:dyDescent="0.25">
      <c r="A7847" t="s">
        <v>23713</v>
      </c>
      <c r="B7847" t="s">
        <v>23714</v>
      </c>
      <c r="C7847" t="s">
        <v>23715</v>
      </c>
      <c r="D7847" t="s">
        <v>23716</v>
      </c>
      <c r="E7847" t="s">
        <v>8516</v>
      </c>
      <c r="F7847" t="s">
        <v>23653</v>
      </c>
      <c r="G7847" t="s">
        <v>8588</v>
      </c>
      <c r="H7847" t="s">
        <v>8464</v>
      </c>
      <c r="I7847" t="s">
        <v>8605</v>
      </c>
      <c r="J7847" t="s">
        <v>8520</v>
      </c>
    </row>
    <row r="7848" spans="1:10" x14ac:dyDescent="0.25">
      <c r="A7848" t="s">
        <v>23713</v>
      </c>
      <c r="B7848" t="s">
        <v>23714</v>
      </c>
      <c r="C7848" t="s">
        <v>23715</v>
      </c>
      <c r="D7848" t="s">
        <v>23716</v>
      </c>
      <c r="E7848" t="s">
        <v>8521</v>
      </c>
      <c r="F7848" t="s">
        <v>23653</v>
      </c>
      <c r="G7848" t="s">
        <v>8588</v>
      </c>
      <c r="H7848" t="s">
        <v>8522</v>
      </c>
      <c r="I7848" t="s">
        <v>8605</v>
      </c>
      <c r="J7848" t="s">
        <v>8520</v>
      </c>
    </row>
    <row r="7849" spans="1:10" x14ac:dyDescent="0.25">
      <c r="A7849" t="s">
        <v>23717</v>
      </c>
      <c r="B7849" t="s">
        <v>23718</v>
      </c>
      <c r="C7849" t="s">
        <v>23719</v>
      </c>
      <c r="D7849" t="s">
        <v>23720</v>
      </c>
      <c r="E7849" t="s">
        <v>8516</v>
      </c>
      <c r="F7849" t="s">
        <v>23721</v>
      </c>
      <c r="G7849" t="s">
        <v>8588</v>
      </c>
      <c r="H7849" t="s">
        <v>8464</v>
      </c>
      <c r="I7849" t="s">
        <v>8605</v>
      </c>
      <c r="J7849" t="s">
        <v>8520</v>
      </c>
    </row>
    <row r="7850" spans="1:10" x14ac:dyDescent="0.25">
      <c r="A7850" t="s">
        <v>23717</v>
      </c>
      <c r="B7850" t="s">
        <v>23718</v>
      </c>
      <c r="C7850" t="s">
        <v>23719</v>
      </c>
      <c r="D7850" t="s">
        <v>23720</v>
      </c>
      <c r="E7850" t="s">
        <v>8521</v>
      </c>
      <c r="F7850" t="s">
        <v>23721</v>
      </c>
      <c r="G7850" t="s">
        <v>8588</v>
      </c>
      <c r="H7850" t="s">
        <v>8522</v>
      </c>
      <c r="I7850" t="s">
        <v>8605</v>
      </c>
      <c r="J7850" t="s">
        <v>8520</v>
      </c>
    </row>
    <row r="7851" spans="1:10" x14ac:dyDescent="0.25">
      <c r="A7851" t="s">
        <v>23722</v>
      </c>
      <c r="B7851" t="s">
        <v>23723</v>
      </c>
      <c r="C7851" t="s">
        <v>8520</v>
      </c>
      <c r="D7851" t="s">
        <v>23724</v>
      </c>
      <c r="E7851" t="s">
        <v>8516</v>
      </c>
      <c r="F7851" t="s">
        <v>23725</v>
      </c>
      <c r="G7851" t="s">
        <v>8588</v>
      </c>
      <c r="H7851" t="s">
        <v>8464</v>
      </c>
      <c r="I7851" t="s">
        <v>8605</v>
      </c>
      <c r="J7851" t="s">
        <v>8520</v>
      </c>
    </row>
    <row r="7852" spans="1:10" x14ac:dyDescent="0.25">
      <c r="A7852" t="s">
        <v>23722</v>
      </c>
      <c r="B7852" t="s">
        <v>23723</v>
      </c>
      <c r="C7852" t="s">
        <v>8520</v>
      </c>
      <c r="D7852" t="s">
        <v>23724</v>
      </c>
      <c r="E7852" t="s">
        <v>8521</v>
      </c>
      <c r="F7852" t="s">
        <v>23725</v>
      </c>
      <c r="G7852" t="s">
        <v>8588</v>
      </c>
      <c r="H7852" t="s">
        <v>8522</v>
      </c>
      <c r="I7852" t="s">
        <v>8605</v>
      </c>
      <c r="J7852" t="s">
        <v>8520</v>
      </c>
    </row>
    <row r="7853" spans="1:10" x14ac:dyDescent="0.25">
      <c r="A7853" t="s">
        <v>23726</v>
      </c>
      <c r="B7853" t="s">
        <v>23727</v>
      </c>
      <c r="C7853" t="s">
        <v>23728</v>
      </c>
      <c r="D7853" t="s">
        <v>23729</v>
      </c>
      <c r="E7853" t="s">
        <v>8516</v>
      </c>
      <c r="F7853" t="s">
        <v>23730</v>
      </c>
      <c r="G7853" t="s">
        <v>8588</v>
      </c>
      <c r="H7853" t="s">
        <v>8464</v>
      </c>
      <c r="I7853" t="s">
        <v>8605</v>
      </c>
      <c r="J7853" t="s">
        <v>8520</v>
      </c>
    </row>
    <row r="7854" spans="1:10" x14ac:dyDescent="0.25">
      <c r="A7854" t="s">
        <v>23726</v>
      </c>
      <c r="B7854" t="s">
        <v>23727</v>
      </c>
      <c r="C7854" t="s">
        <v>23728</v>
      </c>
      <c r="D7854" t="s">
        <v>23729</v>
      </c>
      <c r="E7854" t="s">
        <v>8521</v>
      </c>
      <c r="F7854" t="s">
        <v>23730</v>
      </c>
      <c r="G7854" t="s">
        <v>8588</v>
      </c>
      <c r="H7854" t="s">
        <v>8522</v>
      </c>
      <c r="I7854" t="s">
        <v>8605</v>
      </c>
      <c r="J7854" t="s">
        <v>8520</v>
      </c>
    </row>
    <row r="7855" spans="1:10" x14ac:dyDescent="0.25">
      <c r="A7855" t="s">
        <v>23731</v>
      </c>
      <c r="B7855" t="s">
        <v>23732</v>
      </c>
      <c r="C7855" t="s">
        <v>23733</v>
      </c>
      <c r="D7855" t="s">
        <v>23734</v>
      </c>
      <c r="E7855" t="s">
        <v>8516</v>
      </c>
      <c r="F7855" t="s">
        <v>23675</v>
      </c>
      <c r="G7855" t="s">
        <v>8588</v>
      </c>
      <c r="H7855" t="s">
        <v>8464</v>
      </c>
      <c r="I7855" t="s">
        <v>8605</v>
      </c>
      <c r="J7855" t="s">
        <v>8520</v>
      </c>
    </row>
    <row r="7856" spans="1:10" x14ac:dyDescent="0.25">
      <c r="A7856" t="s">
        <v>23731</v>
      </c>
      <c r="B7856" t="s">
        <v>23732</v>
      </c>
      <c r="C7856" t="s">
        <v>23733</v>
      </c>
      <c r="D7856" t="s">
        <v>23734</v>
      </c>
      <c r="E7856" t="s">
        <v>8521</v>
      </c>
      <c r="F7856" t="s">
        <v>23675</v>
      </c>
      <c r="G7856" t="s">
        <v>8588</v>
      </c>
      <c r="H7856" t="s">
        <v>8522</v>
      </c>
      <c r="I7856" t="s">
        <v>8605</v>
      </c>
      <c r="J7856" t="s">
        <v>8520</v>
      </c>
    </row>
    <row r="7857" spans="1:10" x14ac:dyDescent="0.25">
      <c r="A7857" t="s">
        <v>23735</v>
      </c>
      <c r="B7857" t="s">
        <v>23736</v>
      </c>
      <c r="C7857" t="s">
        <v>23737</v>
      </c>
      <c r="D7857" t="s">
        <v>23738</v>
      </c>
      <c r="E7857" t="s">
        <v>8516</v>
      </c>
      <c r="F7857" t="s">
        <v>23739</v>
      </c>
      <c r="G7857" t="s">
        <v>8588</v>
      </c>
      <c r="H7857" t="s">
        <v>8464</v>
      </c>
      <c r="I7857" t="s">
        <v>8605</v>
      </c>
      <c r="J7857" t="s">
        <v>8520</v>
      </c>
    </row>
    <row r="7858" spans="1:10" x14ac:dyDescent="0.25">
      <c r="A7858" t="s">
        <v>23735</v>
      </c>
      <c r="B7858" t="s">
        <v>23736</v>
      </c>
      <c r="C7858" t="s">
        <v>23737</v>
      </c>
      <c r="D7858" t="s">
        <v>23738</v>
      </c>
      <c r="E7858" t="s">
        <v>8521</v>
      </c>
      <c r="F7858" t="s">
        <v>23739</v>
      </c>
      <c r="G7858" t="s">
        <v>8588</v>
      </c>
      <c r="H7858" t="s">
        <v>8522</v>
      </c>
      <c r="I7858" t="s">
        <v>8605</v>
      </c>
      <c r="J7858" t="s">
        <v>8520</v>
      </c>
    </row>
    <row r="7859" spans="1:10" x14ac:dyDescent="0.25">
      <c r="A7859" t="s">
        <v>23740</v>
      </c>
      <c r="B7859" t="s">
        <v>23741</v>
      </c>
      <c r="C7859" t="s">
        <v>23742</v>
      </c>
      <c r="D7859" t="s">
        <v>23743</v>
      </c>
      <c r="E7859" t="s">
        <v>8516</v>
      </c>
      <c r="F7859" t="s">
        <v>23739</v>
      </c>
      <c r="G7859" t="s">
        <v>8588</v>
      </c>
      <c r="H7859" t="s">
        <v>8464</v>
      </c>
      <c r="I7859" t="s">
        <v>8605</v>
      </c>
      <c r="J7859" t="s">
        <v>8520</v>
      </c>
    </row>
    <row r="7860" spans="1:10" x14ac:dyDescent="0.25">
      <c r="A7860" t="s">
        <v>23740</v>
      </c>
      <c r="B7860" t="s">
        <v>23741</v>
      </c>
      <c r="C7860" t="s">
        <v>23742</v>
      </c>
      <c r="D7860" t="s">
        <v>23743</v>
      </c>
      <c r="E7860" t="s">
        <v>8521</v>
      </c>
      <c r="F7860" t="s">
        <v>23739</v>
      </c>
      <c r="G7860" t="s">
        <v>8588</v>
      </c>
      <c r="H7860" t="s">
        <v>8522</v>
      </c>
      <c r="I7860" t="s">
        <v>8605</v>
      </c>
      <c r="J7860" t="s">
        <v>8520</v>
      </c>
    </row>
    <row r="7861" spans="1:10" x14ac:dyDescent="0.25">
      <c r="A7861" t="s">
        <v>23744</v>
      </c>
      <c r="B7861" t="s">
        <v>23745</v>
      </c>
      <c r="C7861" t="s">
        <v>23746</v>
      </c>
      <c r="D7861" t="s">
        <v>23747</v>
      </c>
      <c r="E7861" t="s">
        <v>8516</v>
      </c>
      <c r="F7861" t="s">
        <v>23670</v>
      </c>
      <c r="G7861" t="s">
        <v>8588</v>
      </c>
      <c r="H7861" t="s">
        <v>8464</v>
      </c>
      <c r="I7861" t="s">
        <v>8605</v>
      </c>
      <c r="J7861" t="s">
        <v>8520</v>
      </c>
    </row>
    <row r="7862" spans="1:10" x14ac:dyDescent="0.25">
      <c r="A7862" t="s">
        <v>23744</v>
      </c>
      <c r="B7862" t="s">
        <v>23745</v>
      </c>
      <c r="C7862" t="s">
        <v>23746</v>
      </c>
      <c r="D7862" t="s">
        <v>23747</v>
      </c>
      <c r="E7862" t="s">
        <v>8521</v>
      </c>
      <c r="F7862" t="s">
        <v>23670</v>
      </c>
      <c r="G7862" t="s">
        <v>8588</v>
      </c>
      <c r="H7862" t="s">
        <v>8522</v>
      </c>
      <c r="I7862" t="s">
        <v>8605</v>
      </c>
      <c r="J7862" t="s">
        <v>8520</v>
      </c>
    </row>
    <row r="7863" spans="1:10" x14ac:dyDescent="0.25">
      <c r="A7863" t="s">
        <v>23748</v>
      </c>
      <c r="B7863" t="s">
        <v>23749</v>
      </c>
      <c r="C7863" t="s">
        <v>8520</v>
      </c>
      <c r="D7863" t="s">
        <v>23750</v>
      </c>
      <c r="E7863" t="s">
        <v>8516</v>
      </c>
      <c r="F7863" t="s">
        <v>23751</v>
      </c>
      <c r="G7863" t="s">
        <v>8588</v>
      </c>
      <c r="H7863" t="s">
        <v>8464</v>
      </c>
      <c r="I7863" t="s">
        <v>8605</v>
      </c>
      <c r="J7863" t="s">
        <v>8520</v>
      </c>
    </row>
    <row r="7864" spans="1:10" x14ac:dyDescent="0.25">
      <c r="A7864" t="s">
        <v>23748</v>
      </c>
      <c r="B7864" t="s">
        <v>23749</v>
      </c>
      <c r="C7864" t="s">
        <v>8520</v>
      </c>
      <c r="D7864" t="s">
        <v>23750</v>
      </c>
      <c r="E7864" t="s">
        <v>8521</v>
      </c>
      <c r="F7864" t="s">
        <v>23751</v>
      </c>
      <c r="G7864" t="s">
        <v>8588</v>
      </c>
      <c r="H7864" t="s">
        <v>8522</v>
      </c>
      <c r="I7864" t="s">
        <v>8605</v>
      </c>
      <c r="J7864" t="s">
        <v>8520</v>
      </c>
    </row>
    <row r="7865" spans="1:10" x14ac:dyDescent="0.25">
      <c r="A7865" t="s">
        <v>23752</v>
      </c>
      <c r="B7865" t="s">
        <v>23753</v>
      </c>
      <c r="C7865" t="s">
        <v>23754</v>
      </c>
      <c r="D7865" t="s">
        <v>23755</v>
      </c>
      <c r="E7865" t="s">
        <v>8516</v>
      </c>
      <c r="F7865" t="s">
        <v>23756</v>
      </c>
      <c r="G7865" t="s">
        <v>8588</v>
      </c>
      <c r="H7865" t="s">
        <v>8464</v>
      </c>
      <c r="I7865" t="s">
        <v>8605</v>
      </c>
      <c r="J7865" t="s">
        <v>8520</v>
      </c>
    </row>
    <row r="7866" spans="1:10" x14ac:dyDescent="0.25">
      <c r="A7866" t="s">
        <v>23752</v>
      </c>
      <c r="B7866" t="s">
        <v>23753</v>
      </c>
      <c r="C7866" t="s">
        <v>23754</v>
      </c>
      <c r="D7866" t="s">
        <v>23755</v>
      </c>
      <c r="E7866" t="s">
        <v>8521</v>
      </c>
      <c r="F7866" t="s">
        <v>23756</v>
      </c>
      <c r="G7866" t="s">
        <v>8588</v>
      </c>
      <c r="H7866" t="s">
        <v>8522</v>
      </c>
      <c r="I7866" t="s">
        <v>8605</v>
      </c>
      <c r="J7866" t="s">
        <v>8520</v>
      </c>
    </row>
    <row r="7867" spans="1:10" x14ac:dyDescent="0.25">
      <c r="A7867" t="s">
        <v>23757</v>
      </c>
      <c r="B7867" t="s">
        <v>23758</v>
      </c>
      <c r="C7867" t="s">
        <v>23759</v>
      </c>
      <c r="D7867" t="s">
        <v>23760</v>
      </c>
      <c r="E7867" t="s">
        <v>8516</v>
      </c>
      <c r="F7867" t="s">
        <v>23696</v>
      </c>
      <c r="G7867" t="s">
        <v>8588</v>
      </c>
      <c r="H7867" t="s">
        <v>8464</v>
      </c>
      <c r="I7867" t="s">
        <v>8605</v>
      </c>
      <c r="J7867" t="s">
        <v>8520</v>
      </c>
    </row>
    <row r="7868" spans="1:10" x14ac:dyDescent="0.25">
      <c r="A7868" t="s">
        <v>23757</v>
      </c>
      <c r="B7868" t="s">
        <v>23758</v>
      </c>
      <c r="C7868" t="s">
        <v>23759</v>
      </c>
      <c r="D7868" t="s">
        <v>23760</v>
      </c>
      <c r="E7868" t="s">
        <v>8521</v>
      </c>
      <c r="F7868" t="s">
        <v>23696</v>
      </c>
      <c r="G7868" t="s">
        <v>8588</v>
      </c>
      <c r="H7868" t="s">
        <v>8522</v>
      </c>
      <c r="I7868" t="s">
        <v>8605</v>
      </c>
      <c r="J7868" t="s">
        <v>8520</v>
      </c>
    </row>
    <row r="7869" spans="1:10" x14ac:dyDescent="0.25">
      <c r="A7869" t="s">
        <v>23761</v>
      </c>
      <c r="B7869" t="s">
        <v>23762</v>
      </c>
      <c r="C7869" t="s">
        <v>23763</v>
      </c>
      <c r="D7869" t="s">
        <v>23764</v>
      </c>
      <c r="E7869" t="s">
        <v>8516</v>
      </c>
      <c r="F7869" t="s">
        <v>23683</v>
      </c>
      <c r="G7869" t="s">
        <v>8588</v>
      </c>
      <c r="H7869" t="s">
        <v>8464</v>
      </c>
      <c r="I7869" t="s">
        <v>8605</v>
      </c>
      <c r="J7869" t="s">
        <v>8520</v>
      </c>
    </row>
    <row r="7870" spans="1:10" x14ac:dyDescent="0.25">
      <c r="A7870" t="s">
        <v>23761</v>
      </c>
      <c r="B7870" t="s">
        <v>23762</v>
      </c>
      <c r="C7870" t="s">
        <v>23763</v>
      </c>
      <c r="D7870" t="s">
        <v>23764</v>
      </c>
      <c r="E7870" t="s">
        <v>8521</v>
      </c>
      <c r="F7870" t="s">
        <v>23683</v>
      </c>
      <c r="G7870" t="s">
        <v>8588</v>
      </c>
      <c r="H7870" t="s">
        <v>8522</v>
      </c>
      <c r="I7870" t="s">
        <v>8605</v>
      </c>
      <c r="J7870" t="s">
        <v>8520</v>
      </c>
    </row>
    <row r="7871" spans="1:10" x14ac:dyDescent="0.25">
      <c r="A7871" t="s">
        <v>23765</v>
      </c>
      <c r="B7871" t="s">
        <v>23766</v>
      </c>
      <c r="C7871" t="s">
        <v>23767</v>
      </c>
      <c r="D7871" t="s">
        <v>23768</v>
      </c>
      <c r="E7871" t="s">
        <v>8516</v>
      </c>
      <c r="F7871" t="s">
        <v>23769</v>
      </c>
      <c r="G7871" t="s">
        <v>8588</v>
      </c>
      <c r="H7871" t="s">
        <v>8464</v>
      </c>
      <c r="I7871" t="s">
        <v>8605</v>
      </c>
      <c r="J7871" t="s">
        <v>8520</v>
      </c>
    </row>
    <row r="7872" spans="1:10" x14ac:dyDescent="0.25">
      <c r="A7872" t="s">
        <v>23765</v>
      </c>
      <c r="B7872" t="s">
        <v>23766</v>
      </c>
      <c r="C7872" t="s">
        <v>23767</v>
      </c>
      <c r="D7872" t="s">
        <v>23768</v>
      </c>
      <c r="E7872" t="s">
        <v>8521</v>
      </c>
      <c r="F7872" t="s">
        <v>23769</v>
      </c>
      <c r="G7872" t="s">
        <v>8588</v>
      </c>
      <c r="H7872" t="s">
        <v>8522</v>
      </c>
      <c r="I7872" t="s">
        <v>8605</v>
      </c>
      <c r="J7872" t="s">
        <v>8520</v>
      </c>
    </row>
    <row r="7873" spans="1:10" x14ac:dyDescent="0.25">
      <c r="A7873" t="s">
        <v>23770</v>
      </c>
      <c r="B7873" t="s">
        <v>23771</v>
      </c>
      <c r="C7873" t="s">
        <v>23772</v>
      </c>
      <c r="D7873" t="s">
        <v>23773</v>
      </c>
      <c r="E7873" t="s">
        <v>8516</v>
      </c>
      <c r="F7873" t="s">
        <v>23769</v>
      </c>
      <c r="G7873" t="s">
        <v>8588</v>
      </c>
      <c r="H7873" t="s">
        <v>8464</v>
      </c>
      <c r="I7873" t="s">
        <v>8605</v>
      </c>
      <c r="J7873" t="s">
        <v>8520</v>
      </c>
    </row>
    <row r="7874" spans="1:10" x14ac:dyDescent="0.25">
      <c r="A7874" t="s">
        <v>23770</v>
      </c>
      <c r="B7874" t="s">
        <v>23771</v>
      </c>
      <c r="C7874" t="s">
        <v>23772</v>
      </c>
      <c r="D7874" t="s">
        <v>23773</v>
      </c>
      <c r="E7874" t="s">
        <v>8521</v>
      </c>
      <c r="F7874" t="s">
        <v>23769</v>
      </c>
      <c r="G7874" t="s">
        <v>8588</v>
      </c>
      <c r="H7874" t="s">
        <v>8522</v>
      </c>
      <c r="I7874" t="s">
        <v>8605</v>
      </c>
      <c r="J7874" t="s">
        <v>8520</v>
      </c>
    </row>
    <row r="7875" spans="1:10" x14ac:dyDescent="0.25">
      <c r="A7875" t="s">
        <v>23774</v>
      </c>
      <c r="B7875" t="s">
        <v>23775</v>
      </c>
      <c r="C7875" t="s">
        <v>23776</v>
      </c>
      <c r="D7875" t="s">
        <v>23777</v>
      </c>
      <c r="E7875" t="s">
        <v>8516</v>
      </c>
      <c r="F7875" t="s">
        <v>23683</v>
      </c>
      <c r="G7875" t="s">
        <v>8588</v>
      </c>
      <c r="H7875" t="s">
        <v>8464</v>
      </c>
      <c r="I7875" t="s">
        <v>8605</v>
      </c>
      <c r="J7875" t="s">
        <v>8520</v>
      </c>
    </row>
    <row r="7876" spans="1:10" x14ac:dyDescent="0.25">
      <c r="A7876" t="s">
        <v>23774</v>
      </c>
      <c r="B7876" t="s">
        <v>23775</v>
      </c>
      <c r="C7876" t="s">
        <v>23776</v>
      </c>
      <c r="D7876" t="s">
        <v>23777</v>
      </c>
      <c r="E7876" t="s">
        <v>8521</v>
      </c>
      <c r="F7876" t="s">
        <v>23683</v>
      </c>
      <c r="G7876" t="s">
        <v>8588</v>
      </c>
      <c r="H7876" t="s">
        <v>8522</v>
      </c>
      <c r="I7876" t="s">
        <v>8605</v>
      </c>
      <c r="J7876" t="s">
        <v>8520</v>
      </c>
    </row>
    <row r="7877" spans="1:10" x14ac:dyDescent="0.25">
      <c r="A7877" t="s">
        <v>23778</v>
      </c>
      <c r="B7877" t="s">
        <v>23779</v>
      </c>
      <c r="C7877" t="s">
        <v>23780</v>
      </c>
      <c r="D7877" t="s">
        <v>23781</v>
      </c>
      <c r="E7877" t="s">
        <v>8516</v>
      </c>
      <c r="F7877" t="s">
        <v>23725</v>
      </c>
      <c r="G7877" t="s">
        <v>8588</v>
      </c>
      <c r="H7877" t="s">
        <v>8464</v>
      </c>
      <c r="I7877" t="s">
        <v>8605</v>
      </c>
      <c r="J7877" t="s">
        <v>8520</v>
      </c>
    </row>
    <row r="7878" spans="1:10" x14ac:dyDescent="0.25">
      <c r="A7878" t="s">
        <v>23778</v>
      </c>
      <c r="B7878" t="s">
        <v>23779</v>
      </c>
      <c r="C7878" t="s">
        <v>23780</v>
      </c>
      <c r="D7878" t="s">
        <v>23781</v>
      </c>
      <c r="E7878" t="s">
        <v>8521</v>
      </c>
      <c r="F7878" t="s">
        <v>23725</v>
      </c>
      <c r="G7878" t="s">
        <v>8588</v>
      </c>
      <c r="H7878" t="s">
        <v>8522</v>
      </c>
      <c r="I7878" t="s">
        <v>8605</v>
      </c>
      <c r="J7878" t="s">
        <v>8520</v>
      </c>
    </row>
    <row r="7879" spans="1:10" x14ac:dyDescent="0.25">
      <c r="A7879" t="s">
        <v>23782</v>
      </c>
      <c r="B7879" t="s">
        <v>23783</v>
      </c>
      <c r="C7879" t="s">
        <v>23784</v>
      </c>
      <c r="D7879" t="s">
        <v>23785</v>
      </c>
      <c r="E7879" t="s">
        <v>8516</v>
      </c>
      <c r="F7879" t="s">
        <v>23786</v>
      </c>
      <c r="G7879" t="s">
        <v>8588</v>
      </c>
      <c r="H7879" t="s">
        <v>8464</v>
      </c>
      <c r="I7879" t="s">
        <v>8605</v>
      </c>
      <c r="J7879" t="s">
        <v>8520</v>
      </c>
    </row>
    <row r="7880" spans="1:10" x14ac:dyDescent="0.25">
      <c r="A7880" t="s">
        <v>23782</v>
      </c>
      <c r="B7880" t="s">
        <v>23783</v>
      </c>
      <c r="C7880" t="s">
        <v>23784</v>
      </c>
      <c r="D7880" t="s">
        <v>23785</v>
      </c>
      <c r="E7880" t="s">
        <v>8521</v>
      </c>
      <c r="F7880" t="s">
        <v>23786</v>
      </c>
      <c r="G7880" t="s">
        <v>8588</v>
      </c>
      <c r="H7880" t="s">
        <v>8522</v>
      </c>
      <c r="I7880" t="s">
        <v>8605</v>
      </c>
      <c r="J7880" t="s">
        <v>8520</v>
      </c>
    </row>
    <row r="7881" spans="1:10" x14ac:dyDescent="0.25">
      <c r="A7881" t="s">
        <v>23787</v>
      </c>
      <c r="B7881" t="s">
        <v>23788</v>
      </c>
      <c r="C7881" t="s">
        <v>23789</v>
      </c>
      <c r="D7881" t="s">
        <v>23790</v>
      </c>
      <c r="E7881" t="s">
        <v>8516</v>
      </c>
      <c r="F7881" t="s">
        <v>23786</v>
      </c>
      <c r="G7881" t="s">
        <v>8588</v>
      </c>
      <c r="H7881" t="s">
        <v>8464</v>
      </c>
      <c r="I7881" t="s">
        <v>8605</v>
      </c>
      <c r="J7881" t="s">
        <v>8520</v>
      </c>
    </row>
    <row r="7882" spans="1:10" x14ac:dyDescent="0.25">
      <c r="A7882" t="s">
        <v>23787</v>
      </c>
      <c r="B7882" t="s">
        <v>23788</v>
      </c>
      <c r="C7882" t="s">
        <v>23789</v>
      </c>
      <c r="D7882" t="s">
        <v>23790</v>
      </c>
      <c r="E7882" t="s">
        <v>8521</v>
      </c>
      <c r="F7882" t="s">
        <v>23786</v>
      </c>
      <c r="G7882" t="s">
        <v>8588</v>
      </c>
      <c r="H7882" t="s">
        <v>8522</v>
      </c>
      <c r="I7882" t="s">
        <v>8605</v>
      </c>
      <c r="J7882" t="s">
        <v>8520</v>
      </c>
    </row>
    <row r="7883" spans="1:10" x14ac:dyDescent="0.25">
      <c r="A7883" t="s">
        <v>23791</v>
      </c>
      <c r="B7883" t="s">
        <v>23792</v>
      </c>
      <c r="C7883" t="s">
        <v>23793</v>
      </c>
      <c r="D7883" t="s">
        <v>23794</v>
      </c>
      <c r="E7883" t="s">
        <v>8516</v>
      </c>
      <c r="F7883" t="s">
        <v>23721</v>
      </c>
      <c r="G7883" t="s">
        <v>8588</v>
      </c>
      <c r="H7883" t="s">
        <v>8464</v>
      </c>
      <c r="I7883" t="s">
        <v>8605</v>
      </c>
      <c r="J7883" t="s">
        <v>8520</v>
      </c>
    </row>
    <row r="7884" spans="1:10" x14ac:dyDescent="0.25">
      <c r="A7884" t="s">
        <v>23791</v>
      </c>
      <c r="B7884" t="s">
        <v>23792</v>
      </c>
      <c r="C7884" t="s">
        <v>23793</v>
      </c>
      <c r="D7884" t="s">
        <v>23794</v>
      </c>
      <c r="E7884" t="s">
        <v>8521</v>
      </c>
      <c r="F7884" t="s">
        <v>23721</v>
      </c>
      <c r="G7884" t="s">
        <v>8588</v>
      </c>
      <c r="H7884" t="s">
        <v>8522</v>
      </c>
      <c r="I7884" t="s">
        <v>8605</v>
      </c>
      <c r="J7884" t="s">
        <v>8520</v>
      </c>
    </row>
    <row r="7885" spans="1:10" x14ac:dyDescent="0.25">
      <c r="A7885" t="s">
        <v>23795</v>
      </c>
      <c r="B7885" t="s">
        <v>23796</v>
      </c>
      <c r="C7885" t="s">
        <v>23797</v>
      </c>
      <c r="D7885" t="s">
        <v>23798</v>
      </c>
      <c r="E7885" t="s">
        <v>8516</v>
      </c>
      <c r="F7885" t="s">
        <v>23721</v>
      </c>
      <c r="G7885" t="s">
        <v>8588</v>
      </c>
      <c r="H7885" t="s">
        <v>8464</v>
      </c>
      <c r="I7885" t="s">
        <v>8605</v>
      </c>
      <c r="J7885" t="s">
        <v>8520</v>
      </c>
    </row>
    <row r="7886" spans="1:10" x14ac:dyDescent="0.25">
      <c r="A7886" t="s">
        <v>23795</v>
      </c>
      <c r="B7886" t="s">
        <v>23796</v>
      </c>
      <c r="C7886" t="s">
        <v>23797</v>
      </c>
      <c r="D7886" t="s">
        <v>23798</v>
      </c>
      <c r="E7886" t="s">
        <v>8521</v>
      </c>
      <c r="F7886" t="s">
        <v>23721</v>
      </c>
      <c r="G7886" t="s">
        <v>8588</v>
      </c>
      <c r="H7886" t="s">
        <v>8522</v>
      </c>
      <c r="I7886" t="s">
        <v>8605</v>
      </c>
      <c r="J7886" t="s">
        <v>8520</v>
      </c>
    </row>
    <row r="7887" spans="1:10" x14ac:dyDescent="0.25">
      <c r="A7887" t="s">
        <v>23799</v>
      </c>
      <c r="B7887" t="s">
        <v>23800</v>
      </c>
      <c r="C7887" t="s">
        <v>23801</v>
      </c>
      <c r="D7887" t="s">
        <v>23802</v>
      </c>
      <c r="E7887" t="s">
        <v>8516</v>
      </c>
      <c r="F7887" t="s">
        <v>23786</v>
      </c>
      <c r="G7887" t="s">
        <v>8588</v>
      </c>
      <c r="H7887" t="s">
        <v>8464</v>
      </c>
      <c r="I7887" t="s">
        <v>8605</v>
      </c>
      <c r="J7887" t="s">
        <v>8520</v>
      </c>
    </row>
    <row r="7888" spans="1:10" x14ac:dyDescent="0.25">
      <c r="A7888" t="s">
        <v>23799</v>
      </c>
      <c r="B7888" t="s">
        <v>23800</v>
      </c>
      <c r="C7888" t="s">
        <v>23801</v>
      </c>
      <c r="D7888" t="s">
        <v>23802</v>
      </c>
      <c r="E7888" t="s">
        <v>8521</v>
      </c>
      <c r="F7888" t="s">
        <v>23786</v>
      </c>
      <c r="G7888" t="s">
        <v>8588</v>
      </c>
      <c r="H7888" t="s">
        <v>8522</v>
      </c>
      <c r="I7888" t="s">
        <v>8605</v>
      </c>
      <c r="J7888" t="s">
        <v>8520</v>
      </c>
    </row>
    <row r="7889" spans="1:10" x14ac:dyDescent="0.25">
      <c r="A7889" t="s">
        <v>23803</v>
      </c>
      <c r="B7889" t="s">
        <v>23804</v>
      </c>
      <c r="C7889" t="s">
        <v>23805</v>
      </c>
      <c r="D7889" t="s">
        <v>23806</v>
      </c>
      <c r="E7889" t="s">
        <v>8516</v>
      </c>
      <c r="F7889" t="s">
        <v>23807</v>
      </c>
      <c r="G7889" t="s">
        <v>8588</v>
      </c>
      <c r="H7889" t="s">
        <v>8464</v>
      </c>
      <c r="I7889" t="s">
        <v>8605</v>
      </c>
      <c r="J7889" t="s">
        <v>8520</v>
      </c>
    </row>
    <row r="7890" spans="1:10" x14ac:dyDescent="0.25">
      <c r="A7890" t="s">
        <v>23803</v>
      </c>
      <c r="B7890" t="s">
        <v>23804</v>
      </c>
      <c r="C7890" t="s">
        <v>23805</v>
      </c>
      <c r="D7890" t="s">
        <v>23806</v>
      </c>
      <c r="E7890" t="s">
        <v>8521</v>
      </c>
      <c r="F7890" t="s">
        <v>23807</v>
      </c>
      <c r="G7890" t="s">
        <v>8588</v>
      </c>
      <c r="H7890" t="s">
        <v>8522</v>
      </c>
      <c r="I7890" t="s">
        <v>8605</v>
      </c>
      <c r="J7890" t="s">
        <v>8520</v>
      </c>
    </row>
    <row r="7891" spans="1:10" x14ac:dyDescent="0.25">
      <c r="A7891" t="s">
        <v>23808</v>
      </c>
      <c r="B7891" t="s">
        <v>23809</v>
      </c>
      <c r="C7891" t="s">
        <v>23810</v>
      </c>
      <c r="D7891" t="s">
        <v>23811</v>
      </c>
      <c r="E7891" t="s">
        <v>8516</v>
      </c>
      <c r="F7891" t="s">
        <v>23739</v>
      </c>
      <c r="G7891" t="s">
        <v>8588</v>
      </c>
      <c r="H7891" t="s">
        <v>8464</v>
      </c>
      <c r="I7891" t="s">
        <v>8605</v>
      </c>
      <c r="J7891" t="s">
        <v>8520</v>
      </c>
    </row>
    <row r="7892" spans="1:10" x14ac:dyDescent="0.25">
      <c r="A7892" t="s">
        <v>23808</v>
      </c>
      <c r="B7892" t="s">
        <v>23809</v>
      </c>
      <c r="C7892" t="s">
        <v>23810</v>
      </c>
      <c r="D7892" t="s">
        <v>23811</v>
      </c>
      <c r="E7892" t="s">
        <v>8521</v>
      </c>
      <c r="F7892" t="s">
        <v>23739</v>
      </c>
      <c r="G7892" t="s">
        <v>8588</v>
      </c>
      <c r="H7892" t="s">
        <v>8522</v>
      </c>
      <c r="I7892" t="s">
        <v>8605</v>
      </c>
      <c r="J7892" t="s">
        <v>8520</v>
      </c>
    </row>
    <row r="7893" spans="1:10" x14ac:dyDescent="0.25">
      <c r="A7893" t="s">
        <v>23812</v>
      </c>
      <c r="B7893" t="s">
        <v>23813</v>
      </c>
      <c r="C7893" t="s">
        <v>23814</v>
      </c>
      <c r="D7893" t="s">
        <v>23815</v>
      </c>
      <c r="E7893" t="s">
        <v>8516</v>
      </c>
      <c r="F7893" t="s">
        <v>23786</v>
      </c>
      <c r="G7893" t="s">
        <v>8588</v>
      </c>
      <c r="H7893" t="s">
        <v>8464</v>
      </c>
      <c r="I7893" t="s">
        <v>8605</v>
      </c>
      <c r="J7893" t="s">
        <v>8520</v>
      </c>
    </row>
    <row r="7894" spans="1:10" x14ac:dyDescent="0.25">
      <c r="A7894" t="s">
        <v>23812</v>
      </c>
      <c r="B7894" t="s">
        <v>23813</v>
      </c>
      <c r="C7894" t="s">
        <v>23814</v>
      </c>
      <c r="D7894" t="s">
        <v>23815</v>
      </c>
      <c r="E7894" t="s">
        <v>8521</v>
      </c>
      <c r="F7894" t="s">
        <v>23786</v>
      </c>
      <c r="G7894" t="s">
        <v>8588</v>
      </c>
      <c r="H7894" t="s">
        <v>8522</v>
      </c>
      <c r="I7894" t="s">
        <v>8605</v>
      </c>
      <c r="J7894" t="s">
        <v>8520</v>
      </c>
    </row>
    <row r="7895" spans="1:10" x14ac:dyDescent="0.25">
      <c r="A7895" t="s">
        <v>23816</v>
      </c>
      <c r="B7895" t="s">
        <v>23817</v>
      </c>
      <c r="C7895" t="s">
        <v>23818</v>
      </c>
      <c r="D7895" t="s">
        <v>23819</v>
      </c>
      <c r="E7895" t="s">
        <v>8516</v>
      </c>
      <c r="F7895" t="s">
        <v>23820</v>
      </c>
      <c r="G7895" t="s">
        <v>8588</v>
      </c>
      <c r="H7895" t="s">
        <v>8464</v>
      </c>
      <c r="I7895" t="s">
        <v>8605</v>
      </c>
      <c r="J7895" t="s">
        <v>8520</v>
      </c>
    </row>
    <row r="7896" spans="1:10" x14ac:dyDescent="0.25">
      <c r="A7896" t="s">
        <v>23816</v>
      </c>
      <c r="B7896" t="s">
        <v>23817</v>
      </c>
      <c r="C7896" t="s">
        <v>23818</v>
      </c>
      <c r="D7896" t="s">
        <v>23819</v>
      </c>
      <c r="E7896" t="s">
        <v>8521</v>
      </c>
      <c r="F7896" t="s">
        <v>23820</v>
      </c>
      <c r="G7896" t="s">
        <v>8588</v>
      </c>
      <c r="H7896" t="s">
        <v>8522</v>
      </c>
      <c r="I7896" t="s">
        <v>8605</v>
      </c>
      <c r="J7896" t="s">
        <v>8520</v>
      </c>
    </row>
    <row r="7897" spans="1:10" x14ac:dyDescent="0.25">
      <c r="A7897" t="s">
        <v>23821</v>
      </c>
      <c r="B7897" t="s">
        <v>23822</v>
      </c>
      <c r="C7897" t="s">
        <v>23823</v>
      </c>
      <c r="D7897" t="s">
        <v>23824</v>
      </c>
      <c r="E7897" t="s">
        <v>8516</v>
      </c>
      <c r="F7897" t="s">
        <v>23756</v>
      </c>
      <c r="G7897" t="s">
        <v>8588</v>
      </c>
      <c r="H7897" t="s">
        <v>8464</v>
      </c>
      <c r="I7897" t="s">
        <v>8605</v>
      </c>
      <c r="J7897" t="s">
        <v>8520</v>
      </c>
    </row>
    <row r="7898" spans="1:10" x14ac:dyDescent="0.25">
      <c r="A7898" t="s">
        <v>23821</v>
      </c>
      <c r="B7898" t="s">
        <v>23822</v>
      </c>
      <c r="C7898" t="s">
        <v>23823</v>
      </c>
      <c r="D7898" t="s">
        <v>23824</v>
      </c>
      <c r="E7898" t="s">
        <v>8521</v>
      </c>
      <c r="F7898" t="s">
        <v>23756</v>
      </c>
      <c r="G7898" t="s">
        <v>8588</v>
      </c>
      <c r="H7898" t="s">
        <v>8522</v>
      </c>
      <c r="I7898" t="s">
        <v>8605</v>
      </c>
      <c r="J7898" t="s">
        <v>8520</v>
      </c>
    </row>
    <row r="7899" spans="1:10" x14ac:dyDescent="0.25">
      <c r="A7899" t="s">
        <v>23825</v>
      </c>
      <c r="B7899" t="s">
        <v>23826</v>
      </c>
      <c r="C7899" t="s">
        <v>23827</v>
      </c>
      <c r="D7899" t="s">
        <v>23828</v>
      </c>
      <c r="E7899" t="s">
        <v>8516</v>
      </c>
      <c r="F7899" t="s">
        <v>23739</v>
      </c>
      <c r="G7899" t="s">
        <v>8588</v>
      </c>
      <c r="H7899" t="s">
        <v>8464</v>
      </c>
      <c r="I7899" t="s">
        <v>8605</v>
      </c>
      <c r="J7899" t="s">
        <v>8520</v>
      </c>
    </row>
    <row r="7900" spans="1:10" x14ac:dyDescent="0.25">
      <c r="A7900" t="s">
        <v>23825</v>
      </c>
      <c r="B7900" t="s">
        <v>23826</v>
      </c>
      <c r="C7900" t="s">
        <v>23827</v>
      </c>
      <c r="D7900" t="s">
        <v>23828</v>
      </c>
      <c r="E7900" t="s">
        <v>8521</v>
      </c>
      <c r="F7900" t="s">
        <v>23739</v>
      </c>
      <c r="G7900" t="s">
        <v>8588</v>
      </c>
      <c r="H7900" t="s">
        <v>8522</v>
      </c>
      <c r="I7900" t="s">
        <v>8605</v>
      </c>
      <c r="J7900" t="s">
        <v>8520</v>
      </c>
    </row>
    <row r="7901" spans="1:10" x14ac:dyDescent="0.25">
      <c r="A7901" t="s">
        <v>23829</v>
      </c>
      <c r="B7901" t="s">
        <v>23830</v>
      </c>
      <c r="C7901" t="s">
        <v>8520</v>
      </c>
      <c r="D7901" t="s">
        <v>23831</v>
      </c>
      <c r="E7901" t="s">
        <v>8516</v>
      </c>
      <c r="F7901" t="s">
        <v>23820</v>
      </c>
      <c r="G7901" t="s">
        <v>8588</v>
      </c>
      <c r="H7901" t="s">
        <v>8464</v>
      </c>
      <c r="I7901" t="s">
        <v>8605</v>
      </c>
      <c r="J7901" t="s">
        <v>8520</v>
      </c>
    </row>
    <row r="7902" spans="1:10" x14ac:dyDescent="0.25">
      <c r="A7902" t="s">
        <v>23829</v>
      </c>
      <c r="B7902" t="s">
        <v>23830</v>
      </c>
      <c r="C7902" t="s">
        <v>8520</v>
      </c>
      <c r="D7902" t="s">
        <v>23831</v>
      </c>
      <c r="E7902" t="s">
        <v>8521</v>
      </c>
      <c r="F7902" t="s">
        <v>23820</v>
      </c>
      <c r="G7902" t="s">
        <v>8588</v>
      </c>
      <c r="H7902" t="s">
        <v>8522</v>
      </c>
      <c r="I7902" t="s">
        <v>8605</v>
      </c>
      <c r="J7902" t="s">
        <v>8520</v>
      </c>
    </row>
    <row r="7903" spans="1:10" x14ac:dyDescent="0.25">
      <c r="A7903" t="s">
        <v>23832</v>
      </c>
      <c r="B7903" t="s">
        <v>23833</v>
      </c>
      <c r="C7903" t="s">
        <v>8520</v>
      </c>
      <c r="D7903" t="s">
        <v>23834</v>
      </c>
      <c r="E7903" t="s">
        <v>8516</v>
      </c>
      <c r="F7903" t="s">
        <v>23820</v>
      </c>
      <c r="G7903" t="s">
        <v>8588</v>
      </c>
      <c r="H7903" t="s">
        <v>8464</v>
      </c>
      <c r="I7903" t="s">
        <v>8605</v>
      </c>
      <c r="J7903" t="s">
        <v>8520</v>
      </c>
    </row>
    <row r="7904" spans="1:10" x14ac:dyDescent="0.25">
      <c r="A7904" t="s">
        <v>23832</v>
      </c>
      <c r="B7904" t="s">
        <v>23833</v>
      </c>
      <c r="C7904" t="s">
        <v>8520</v>
      </c>
      <c r="D7904" t="s">
        <v>23834</v>
      </c>
      <c r="E7904" t="s">
        <v>8521</v>
      </c>
      <c r="F7904" t="s">
        <v>23820</v>
      </c>
      <c r="G7904" t="s">
        <v>8588</v>
      </c>
      <c r="H7904" t="s">
        <v>8522</v>
      </c>
      <c r="I7904" t="s">
        <v>8605</v>
      </c>
      <c r="J7904" t="s">
        <v>8520</v>
      </c>
    </row>
    <row r="7905" spans="1:10" x14ac:dyDescent="0.25">
      <c r="A7905" t="s">
        <v>23835</v>
      </c>
      <c r="B7905" t="s">
        <v>23836</v>
      </c>
      <c r="C7905" t="s">
        <v>23837</v>
      </c>
      <c r="D7905" t="s">
        <v>23838</v>
      </c>
      <c r="E7905" t="s">
        <v>8516</v>
      </c>
      <c r="F7905" t="s">
        <v>23769</v>
      </c>
      <c r="G7905" t="s">
        <v>8588</v>
      </c>
      <c r="H7905" t="s">
        <v>8464</v>
      </c>
      <c r="I7905" t="s">
        <v>8605</v>
      </c>
      <c r="J7905" t="s">
        <v>8520</v>
      </c>
    </row>
    <row r="7906" spans="1:10" x14ac:dyDescent="0.25">
      <c r="A7906" t="s">
        <v>23835</v>
      </c>
      <c r="B7906" t="s">
        <v>23836</v>
      </c>
      <c r="C7906" t="s">
        <v>23837</v>
      </c>
      <c r="D7906" t="s">
        <v>23838</v>
      </c>
      <c r="E7906" t="s">
        <v>8521</v>
      </c>
      <c r="F7906" t="s">
        <v>23769</v>
      </c>
      <c r="G7906" t="s">
        <v>8588</v>
      </c>
      <c r="H7906" t="s">
        <v>8522</v>
      </c>
      <c r="I7906" t="s">
        <v>8605</v>
      </c>
      <c r="J7906" t="s">
        <v>8520</v>
      </c>
    </row>
    <row r="7907" spans="1:10" x14ac:dyDescent="0.25">
      <c r="A7907" t="s">
        <v>23839</v>
      </c>
      <c r="B7907" t="s">
        <v>23840</v>
      </c>
      <c r="C7907" t="s">
        <v>8520</v>
      </c>
      <c r="D7907" t="s">
        <v>23841</v>
      </c>
      <c r="E7907" t="s">
        <v>8516</v>
      </c>
      <c r="F7907" t="s">
        <v>23739</v>
      </c>
      <c r="G7907" t="s">
        <v>8588</v>
      </c>
      <c r="H7907" t="s">
        <v>8464</v>
      </c>
      <c r="I7907" t="s">
        <v>8605</v>
      </c>
      <c r="J7907" t="s">
        <v>8520</v>
      </c>
    </row>
    <row r="7908" spans="1:10" x14ac:dyDescent="0.25">
      <c r="A7908" t="s">
        <v>23839</v>
      </c>
      <c r="B7908" t="s">
        <v>23840</v>
      </c>
      <c r="C7908" t="s">
        <v>8520</v>
      </c>
      <c r="D7908" t="s">
        <v>23841</v>
      </c>
      <c r="E7908" t="s">
        <v>8521</v>
      </c>
      <c r="F7908" t="s">
        <v>23739</v>
      </c>
      <c r="G7908" t="s">
        <v>8588</v>
      </c>
      <c r="H7908" t="s">
        <v>8522</v>
      </c>
      <c r="I7908" t="s">
        <v>8605</v>
      </c>
      <c r="J7908" t="s">
        <v>8520</v>
      </c>
    </row>
    <row r="7909" spans="1:10" x14ac:dyDescent="0.25">
      <c r="A7909" t="s">
        <v>23842</v>
      </c>
      <c r="B7909" t="s">
        <v>23843</v>
      </c>
      <c r="C7909" t="s">
        <v>23844</v>
      </c>
      <c r="D7909" t="s">
        <v>23845</v>
      </c>
      <c r="E7909" t="s">
        <v>8516</v>
      </c>
      <c r="F7909" t="s">
        <v>23846</v>
      </c>
      <c r="G7909" t="s">
        <v>8588</v>
      </c>
      <c r="H7909" t="s">
        <v>8464</v>
      </c>
      <c r="I7909" t="s">
        <v>8605</v>
      </c>
      <c r="J7909" t="s">
        <v>8520</v>
      </c>
    </row>
    <row r="7910" spans="1:10" x14ac:dyDescent="0.25">
      <c r="A7910" t="s">
        <v>23842</v>
      </c>
      <c r="B7910" t="s">
        <v>23843</v>
      </c>
      <c r="C7910" t="s">
        <v>23844</v>
      </c>
      <c r="D7910" t="s">
        <v>23845</v>
      </c>
      <c r="E7910" t="s">
        <v>8521</v>
      </c>
      <c r="F7910" t="s">
        <v>23846</v>
      </c>
      <c r="G7910" t="s">
        <v>8588</v>
      </c>
      <c r="H7910" t="s">
        <v>8522</v>
      </c>
      <c r="I7910" t="s">
        <v>8605</v>
      </c>
      <c r="J7910" t="s">
        <v>8520</v>
      </c>
    </row>
    <row r="7911" spans="1:10" x14ac:dyDescent="0.25">
      <c r="A7911" t="s">
        <v>23847</v>
      </c>
      <c r="B7911" t="s">
        <v>23848</v>
      </c>
      <c r="C7911" t="s">
        <v>23849</v>
      </c>
      <c r="D7911" t="s">
        <v>23850</v>
      </c>
      <c r="E7911" t="s">
        <v>8516</v>
      </c>
      <c r="F7911" t="s">
        <v>23851</v>
      </c>
      <c r="G7911" t="s">
        <v>8588</v>
      </c>
      <c r="H7911" t="s">
        <v>8464</v>
      </c>
      <c r="I7911" t="s">
        <v>8605</v>
      </c>
      <c r="J7911" t="s">
        <v>8520</v>
      </c>
    </row>
    <row r="7912" spans="1:10" x14ac:dyDescent="0.25">
      <c r="A7912" t="s">
        <v>23847</v>
      </c>
      <c r="B7912" t="s">
        <v>23848</v>
      </c>
      <c r="C7912" t="s">
        <v>23849</v>
      </c>
      <c r="D7912" t="s">
        <v>23850</v>
      </c>
      <c r="E7912" t="s">
        <v>8521</v>
      </c>
      <c r="F7912" t="s">
        <v>23851</v>
      </c>
      <c r="G7912" t="s">
        <v>8588</v>
      </c>
      <c r="H7912" t="s">
        <v>8522</v>
      </c>
      <c r="I7912" t="s">
        <v>8605</v>
      </c>
      <c r="J7912" t="s">
        <v>8520</v>
      </c>
    </row>
    <row r="7913" spans="1:10" x14ac:dyDescent="0.25">
      <c r="A7913" t="s">
        <v>23852</v>
      </c>
      <c r="B7913" t="s">
        <v>23853</v>
      </c>
      <c r="C7913" t="s">
        <v>8520</v>
      </c>
      <c r="D7913" t="s">
        <v>23854</v>
      </c>
      <c r="E7913" t="s">
        <v>8516</v>
      </c>
      <c r="F7913" t="s">
        <v>23855</v>
      </c>
      <c r="G7913" t="s">
        <v>8588</v>
      </c>
      <c r="H7913" t="s">
        <v>8464</v>
      </c>
      <c r="I7913" t="s">
        <v>8605</v>
      </c>
      <c r="J7913" t="s">
        <v>8520</v>
      </c>
    </row>
    <row r="7914" spans="1:10" x14ac:dyDescent="0.25">
      <c r="A7914" t="s">
        <v>23852</v>
      </c>
      <c r="B7914" t="s">
        <v>23853</v>
      </c>
      <c r="C7914" t="s">
        <v>8520</v>
      </c>
      <c r="D7914" t="s">
        <v>23854</v>
      </c>
      <c r="E7914" t="s">
        <v>8521</v>
      </c>
      <c r="F7914" t="s">
        <v>23855</v>
      </c>
      <c r="G7914" t="s">
        <v>8588</v>
      </c>
      <c r="H7914" t="s">
        <v>8522</v>
      </c>
      <c r="I7914" t="s">
        <v>8605</v>
      </c>
      <c r="J7914" t="s">
        <v>8520</v>
      </c>
    </row>
    <row r="7915" spans="1:10" x14ac:dyDescent="0.25">
      <c r="A7915" t="s">
        <v>23856</v>
      </c>
      <c r="B7915" t="s">
        <v>23857</v>
      </c>
      <c r="C7915" t="s">
        <v>8520</v>
      </c>
      <c r="D7915" t="s">
        <v>23858</v>
      </c>
      <c r="E7915" t="s">
        <v>8516</v>
      </c>
      <c r="F7915" t="s">
        <v>23769</v>
      </c>
      <c r="G7915" t="s">
        <v>8588</v>
      </c>
      <c r="H7915" t="s">
        <v>8464</v>
      </c>
      <c r="I7915" t="s">
        <v>8605</v>
      </c>
      <c r="J7915" t="s">
        <v>8520</v>
      </c>
    </row>
    <row r="7916" spans="1:10" x14ac:dyDescent="0.25">
      <c r="A7916" t="s">
        <v>23856</v>
      </c>
      <c r="B7916" t="s">
        <v>23857</v>
      </c>
      <c r="C7916" t="s">
        <v>8520</v>
      </c>
      <c r="D7916" t="s">
        <v>23858</v>
      </c>
      <c r="E7916" t="s">
        <v>8521</v>
      </c>
      <c r="F7916" t="s">
        <v>23769</v>
      </c>
      <c r="G7916" t="s">
        <v>8588</v>
      </c>
      <c r="H7916" t="s">
        <v>8522</v>
      </c>
      <c r="I7916" t="s">
        <v>8605</v>
      </c>
      <c r="J7916" t="s">
        <v>8520</v>
      </c>
    </row>
    <row r="7917" spans="1:10" x14ac:dyDescent="0.25">
      <c r="A7917" t="s">
        <v>23859</v>
      </c>
      <c r="B7917" t="s">
        <v>23860</v>
      </c>
      <c r="C7917" t="s">
        <v>23861</v>
      </c>
      <c r="D7917" t="s">
        <v>23862</v>
      </c>
      <c r="E7917" t="s">
        <v>8516</v>
      </c>
      <c r="F7917" t="s">
        <v>23846</v>
      </c>
      <c r="G7917" t="s">
        <v>8588</v>
      </c>
      <c r="H7917" t="s">
        <v>8464</v>
      </c>
      <c r="I7917" t="s">
        <v>8605</v>
      </c>
      <c r="J7917" t="s">
        <v>8520</v>
      </c>
    </row>
    <row r="7918" spans="1:10" x14ac:dyDescent="0.25">
      <c r="A7918" t="s">
        <v>23859</v>
      </c>
      <c r="B7918" t="s">
        <v>23860</v>
      </c>
      <c r="C7918" t="s">
        <v>23861</v>
      </c>
      <c r="D7918" t="s">
        <v>23862</v>
      </c>
      <c r="E7918" t="s">
        <v>8521</v>
      </c>
      <c r="F7918" t="s">
        <v>23846</v>
      </c>
      <c r="G7918" t="s">
        <v>8588</v>
      </c>
      <c r="H7918" t="s">
        <v>8522</v>
      </c>
      <c r="I7918" t="s">
        <v>8605</v>
      </c>
      <c r="J7918" t="s">
        <v>8520</v>
      </c>
    </row>
    <row r="7919" spans="1:10" x14ac:dyDescent="0.25">
      <c r="A7919" t="s">
        <v>23863</v>
      </c>
      <c r="B7919" t="s">
        <v>23864</v>
      </c>
      <c r="C7919" t="s">
        <v>23865</v>
      </c>
      <c r="D7919" t="s">
        <v>23866</v>
      </c>
      <c r="E7919" t="s">
        <v>8516</v>
      </c>
      <c r="F7919" t="s">
        <v>23846</v>
      </c>
      <c r="G7919" t="s">
        <v>8588</v>
      </c>
      <c r="H7919" t="s">
        <v>8464</v>
      </c>
      <c r="I7919" t="s">
        <v>8605</v>
      </c>
      <c r="J7919" t="s">
        <v>8520</v>
      </c>
    </row>
    <row r="7920" spans="1:10" x14ac:dyDescent="0.25">
      <c r="A7920" t="s">
        <v>23863</v>
      </c>
      <c r="B7920" t="s">
        <v>23864</v>
      </c>
      <c r="C7920" t="s">
        <v>23865</v>
      </c>
      <c r="D7920" t="s">
        <v>23866</v>
      </c>
      <c r="E7920" t="s">
        <v>8521</v>
      </c>
      <c r="F7920" t="s">
        <v>23846</v>
      </c>
      <c r="G7920" t="s">
        <v>8588</v>
      </c>
      <c r="H7920" t="s">
        <v>8522</v>
      </c>
      <c r="I7920" t="s">
        <v>8605</v>
      </c>
      <c r="J7920" t="s">
        <v>8520</v>
      </c>
    </row>
    <row r="7921" spans="1:10" x14ac:dyDescent="0.25">
      <c r="A7921" t="s">
        <v>23867</v>
      </c>
      <c r="B7921" t="s">
        <v>23868</v>
      </c>
      <c r="C7921" t="s">
        <v>23869</v>
      </c>
      <c r="D7921" t="s">
        <v>23870</v>
      </c>
      <c r="E7921" t="s">
        <v>8516</v>
      </c>
      <c r="F7921" t="s">
        <v>23871</v>
      </c>
      <c r="G7921" t="s">
        <v>8588</v>
      </c>
      <c r="H7921" t="s">
        <v>8464</v>
      </c>
      <c r="I7921" t="s">
        <v>8605</v>
      </c>
      <c r="J7921" t="s">
        <v>8520</v>
      </c>
    </row>
    <row r="7922" spans="1:10" x14ac:dyDescent="0.25">
      <c r="A7922" t="s">
        <v>23867</v>
      </c>
      <c r="B7922" t="s">
        <v>23868</v>
      </c>
      <c r="C7922" t="s">
        <v>23869</v>
      </c>
      <c r="D7922" t="s">
        <v>23870</v>
      </c>
      <c r="E7922" t="s">
        <v>8521</v>
      </c>
      <c r="F7922" t="s">
        <v>23871</v>
      </c>
      <c r="G7922" t="s">
        <v>8588</v>
      </c>
      <c r="H7922" t="s">
        <v>8522</v>
      </c>
      <c r="I7922" t="s">
        <v>8605</v>
      </c>
      <c r="J7922" t="s">
        <v>8520</v>
      </c>
    </row>
    <row r="7923" spans="1:10" x14ac:dyDescent="0.25">
      <c r="A7923" t="s">
        <v>23872</v>
      </c>
      <c r="B7923" t="s">
        <v>23873</v>
      </c>
      <c r="C7923" t="s">
        <v>23874</v>
      </c>
      <c r="D7923" t="s">
        <v>23875</v>
      </c>
      <c r="E7923" t="s">
        <v>8516</v>
      </c>
      <c r="F7923" t="s">
        <v>23786</v>
      </c>
      <c r="G7923" t="s">
        <v>8588</v>
      </c>
      <c r="H7923" t="s">
        <v>8464</v>
      </c>
      <c r="I7923" t="s">
        <v>8605</v>
      </c>
      <c r="J7923" t="s">
        <v>8520</v>
      </c>
    </row>
    <row r="7924" spans="1:10" x14ac:dyDescent="0.25">
      <c r="A7924" t="s">
        <v>23872</v>
      </c>
      <c r="B7924" t="s">
        <v>23873</v>
      </c>
      <c r="C7924" t="s">
        <v>23874</v>
      </c>
      <c r="D7924" t="s">
        <v>23875</v>
      </c>
      <c r="E7924" t="s">
        <v>8521</v>
      </c>
      <c r="F7924" t="s">
        <v>23786</v>
      </c>
      <c r="G7924" t="s">
        <v>8588</v>
      </c>
      <c r="H7924" t="s">
        <v>8522</v>
      </c>
      <c r="I7924" t="s">
        <v>8605</v>
      </c>
      <c r="J7924" t="s">
        <v>8520</v>
      </c>
    </row>
    <row r="7925" spans="1:10" x14ac:dyDescent="0.25">
      <c r="A7925" t="s">
        <v>23876</v>
      </c>
      <c r="B7925" t="s">
        <v>23877</v>
      </c>
      <c r="C7925" t="s">
        <v>8520</v>
      </c>
      <c r="D7925" t="s">
        <v>23878</v>
      </c>
      <c r="E7925" t="s">
        <v>8516</v>
      </c>
      <c r="F7925" t="s">
        <v>23879</v>
      </c>
      <c r="G7925" t="s">
        <v>8588</v>
      </c>
      <c r="H7925" t="s">
        <v>8464</v>
      </c>
      <c r="I7925" t="s">
        <v>8605</v>
      </c>
      <c r="J7925" t="s">
        <v>8520</v>
      </c>
    </row>
    <row r="7926" spans="1:10" x14ac:dyDescent="0.25">
      <c r="A7926" t="s">
        <v>23876</v>
      </c>
      <c r="B7926" t="s">
        <v>23877</v>
      </c>
      <c r="C7926" t="s">
        <v>8520</v>
      </c>
      <c r="D7926" t="s">
        <v>23878</v>
      </c>
      <c r="E7926" t="s">
        <v>8521</v>
      </c>
      <c r="F7926" t="s">
        <v>23879</v>
      </c>
      <c r="G7926" t="s">
        <v>8588</v>
      </c>
      <c r="H7926" t="s">
        <v>8522</v>
      </c>
      <c r="I7926" t="s">
        <v>8605</v>
      </c>
      <c r="J7926" t="s">
        <v>8520</v>
      </c>
    </row>
    <row r="7927" spans="1:10" x14ac:dyDescent="0.25">
      <c r="A7927" t="s">
        <v>23880</v>
      </c>
      <c r="B7927" t="s">
        <v>23881</v>
      </c>
      <c r="C7927" t="s">
        <v>23882</v>
      </c>
      <c r="D7927" t="s">
        <v>23883</v>
      </c>
      <c r="E7927" t="s">
        <v>8516</v>
      </c>
      <c r="F7927" t="s">
        <v>23879</v>
      </c>
      <c r="G7927" t="s">
        <v>8588</v>
      </c>
      <c r="H7927" t="s">
        <v>8464</v>
      </c>
      <c r="I7927" t="s">
        <v>8605</v>
      </c>
      <c r="J7927" t="s">
        <v>8520</v>
      </c>
    </row>
    <row r="7928" spans="1:10" x14ac:dyDescent="0.25">
      <c r="A7928" t="s">
        <v>23880</v>
      </c>
      <c r="B7928" t="s">
        <v>23881</v>
      </c>
      <c r="C7928" t="s">
        <v>23882</v>
      </c>
      <c r="D7928" t="s">
        <v>23883</v>
      </c>
      <c r="E7928" t="s">
        <v>8521</v>
      </c>
      <c r="F7928" t="s">
        <v>23879</v>
      </c>
      <c r="G7928" t="s">
        <v>8588</v>
      </c>
      <c r="H7928" t="s">
        <v>8522</v>
      </c>
      <c r="I7928" t="s">
        <v>8605</v>
      </c>
      <c r="J7928" t="s">
        <v>8520</v>
      </c>
    </row>
    <row r="7929" spans="1:10" x14ac:dyDescent="0.25">
      <c r="A7929" t="s">
        <v>23884</v>
      </c>
      <c r="B7929" t="s">
        <v>23885</v>
      </c>
      <c r="C7929" t="s">
        <v>23886</v>
      </c>
      <c r="D7929" t="s">
        <v>23887</v>
      </c>
      <c r="E7929" t="s">
        <v>8516</v>
      </c>
      <c r="F7929" t="s">
        <v>23820</v>
      </c>
      <c r="G7929" t="s">
        <v>8588</v>
      </c>
      <c r="H7929" t="s">
        <v>8464</v>
      </c>
      <c r="I7929" t="s">
        <v>8605</v>
      </c>
      <c r="J7929" t="s">
        <v>8520</v>
      </c>
    </row>
    <row r="7930" spans="1:10" x14ac:dyDescent="0.25">
      <c r="A7930" t="s">
        <v>23884</v>
      </c>
      <c r="B7930" t="s">
        <v>23885</v>
      </c>
      <c r="C7930" t="s">
        <v>23886</v>
      </c>
      <c r="D7930" t="s">
        <v>23887</v>
      </c>
      <c r="E7930" t="s">
        <v>8521</v>
      </c>
      <c r="F7930" t="s">
        <v>23820</v>
      </c>
      <c r="G7930" t="s">
        <v>8588</v>
      </c>
      <c r="H7930" t="s">
        <v>8522</v>
      </c>
      <c r="I7930" t="s">
        <v>8605</v>
      </c>
      <c r="J7930" t="s">
        <v>8520</v>
      </c>
    </row>
    <row r="7931" spans="1:10" x14ac:dyDescent="0.25">
      <c r="A7931" t="s">
        <v>23888</v>
      </c>
      <c r="B7931" t="s">
        <v>23889</v>
      </c>
      <c r="C7931" t="s">
        <v>23890</v>
      </c>
      <c r="D7931" t="s">
        <v>23891</v>
      </c>
      <c r="E7931" t="s">
        <v>8516</v>
      </c>
      <c r="F7931" t="s">
        <v>23892</v>
      </c>
      <c r="G7931" t="s">
        <v>8588</v>
      </c>
      <c r="H7931" t="s">
        <v>8464</v>
      </c>
      <c r="I7931" t="s">
        <v>8605</v>
      </c>
      <c r="J7931" t="s">
        <v>8520</v>
      </c>
    </row>
    <row r="7932" spans="1:10" x14ac:dyDescent="0.25">
      <c r="A7932" t="s">
        <v>23888</v>
      </c>
      <c r="B7932" t="s">
        <v>23889</v>
      </c>
      <c r="C7932" t="s">
        <v>23890</v>
      </c>
      <c r="D7932" t="s">
        <v>23891</v>
      </c>
      <c r="E7932" t="s">
        <v>8521</v>
      </c>
      <c r="F7932" t="s">
        <v>23892</v>
      </c>
      <c r="G7932" t="s">
        <v>8588</v>
      </c>
      <c r="H7932" t="s">
        <v>8522</v>
      </c>
      <c r="I7932" t="s">
        <v>8605</v>
      </c>
      <c r="J7932" t="s">
        <v>8520</v>
      </c>
    </row>
    <row r="7933" spans="1:10" x14ac:dyDescent="0.25">
      <c r="A7933" t="s">
        <v>23893</v>
      </c>
      <c r="B7933" t="s">
        <v>23894</v>
      </c>
      <c r="C7933" t="s">
        <v>23895</v>
      </c>
      <c r="D7933" t="s">
        <v>23896</v>
      </c>
      <c r="E7933" t="s">
        <v>8516</v>
      </c>
      <c r="F7933" t="s">
        <v>23897</v>
      </c>
      <c r="G7933" t="s">
        <v>8588</v>
      </c>
      <c r="H7933" t="s">
        <v>8464</v>
      </c>
      <c r="I7933" t="s">
        <v>8605</v>
      </c>
      <c r="J7933" t="s">
        <v>8520</v>
      </c>
    </row>
    <row r="7934" spans="1:10" x14ac:dyDescent="0.25">
      <c r="A7934" t="s">
        <v>23893</v>
      </c>
      <c r="B7934" t="s">
        <v>23894</v>
      </c>
      <c r="C7934" t="s">
        <v>23895</v>
      </c>
      <c r="D7934" t="s">
        <v>23896</v>
      </c>
      <c r="E7934" t="s">
        <v>8521</v>
      </c>
      <c r="F7934" t="s">
        <v>23897</v>
      </c>
      <c r="G7934" t="s">
        <v>8588</v>
      </c>
      <c r="H7934" t="s">
        <v>8522</v>
      </c>
      <c r="I7934" t="s">
        <v>8605</v>
      </c>
      <c r="J7934" t="s">
        <v>8520</v>
      </c>
    </row>
    <row r="7935" spans="1:10" x14ac:dyDescent="0.25">
      <c r="A7935" t="s">
        <v>23898</v>
      </c>
      <c r="B7935" t="s">
        <v>23899</v>
      </c>
      <c r="C7935" t="s">
        <v>23900</v>
      </c>
      <c r="D7935" t="s">
        <v>23901</v>
      </c>
      <c r="E7935" t="s">
        <v>8516</v>
      </c>
      <c r="F7935" t="s">
        <v>23897</v>
      </c>
      <c r="G7935" t="s">
        <v>8588</v>
      </c>
      <c r="H7935" t="s">
        <v>8464</v>
      </c>
      <c r="I7935" t="s">
        <v>8605</v>
      </c>
      <c r="J7935" t="s">
        <v>8520</v>
      </c>
    </row>
    <row r="7936" spans="1:10" x14ac:dyDescent="0.25">
      <c r="A7936" t="s">
        <v>23898</v>
      </c>
      <c r="B7936" t="s">
        <v>23899</v>
      </c>
      <c r="C7936" t="s">
        <v>23900</v>
      </c>
      <c r="D7936" t="s">
        <v>23901</v>
      </c>
      <c r="E7936" t="s">
        <v>8521</v>
      </c>
      <c r="F7936" t="s">
        <v>23897</v>
      </c>
      <c r="G7936" t="s">
        <v>8588</v>
      </c>
      <c r="H7936" t="s">
        <v>8522</v>
      </c>
      <c r="I7936" t="s">
        <v>8605</v>
      </c>
      <c r="J7936" t="s">
        <v>8520</v>
      </c>
    </row>
    <row r="7937" spans="1:10" x14ac:dyDescent="0.25">
      <c r="A7937" t="s">
        <v>23902</v>
      </c>
      <c r="B7937" t="s">
        <v>23903</v>
      </c>
      <c r="C7937" t="s">
        <v>8520</v>
      </c>
      <c r="D7937" t="s">
        <v>23904</v>
      </c>
      <c r="E7937" t="s">
        <v>8516</v>
      </c>
      <c r="F7937" t="s">
        <v>23851</v>
      </c>
      <c r="G7937" t="s">
        <v>8588</v>
      </c>
      <c r="H7937" t="s">
        <v>8464</v>
      </c>
      <c r="I7937" t="s">
        <v>8605</v>
      </c>
      <c r="J7937" t="s">
        <v>8520</v>
      </c>
    </row>
    <row r="7938" spans="1:10" x14ac:dyDescent="0.25">
      <c r="A7938" t="s">
        <v>23902</v>
      </c>
      <c r="B7938" t="s">
        <v>23903</v>
      </c>
      <c r="C7938" t="s">
        <v>8520</v>
      </c>
      <c r="D7938" t="s">
        <v>23904</v>
      </c>
      <c r="E7938" t="s">
        <v>8521</v>
      </c>
      <c r="F7938" t="s">
        <v>23851</v>
      </c>
      <c r="G7938" t="s">
        <v>8588</v>
      </c>
      <c r="H7938" t="s">
        <v>8522</v>
      </c>
      <c r="I7938" t="s">
        <v>8605</v>
      </c>
      <c r="J7938" t="s">
        <v>8520</v>
      </c>
    </row>
    <row r="7939" spans="1:10" x14ac:dyDescent="0.25">
      <c r="A7939" t="s">
        <v>23905</v>
      </c>
      <c r="B7939" t="s">
        <v>23906</v>
      </c>
      <c r="C7939" t="s">
        <v>23907</v>
      </c>
      <c r="D7939" t="s">
        <v>23908</v>
      </c>
      <c r="E7939" t="s">
        <v>8516</v>
      </c>
      <c r="F7939" t="s">
        <v>23851</v>
      </c>
      <c r="G7939" t="s">
        <v>8588</v>
      </c>
      <c r="H7939" t="s">
        <v>8464</v>
      </c>
      <c r="I7939" t="s">
        <v>8605</v>
      </c>
      <c r="J7939" t="s">
        <v>8520</v>
      </c>
    </row>
    <row r="7940" spans="1:10" x14ac:dyDescent="0.25">
      <c r="A7940" t="s">
        <v>23905</v>
      </c>
      <c r="B7940" t="s">
        <v>23906</v>
      </c>
      <c r="C7940" t="s">
        <v>23907</v>
      </c>
      <c r="D7940" t="s">
        <v>23908</v>
      </c>
      <c r="E7940" t="s">
        <v>8521</v>
      </c>
      <c r="F7940" t="s">
        <v>23851</v>
      </c>
      <c r="G7940" t="s">
        <v>8588</v>
      </c>
      <c r="H7940" t="s">
        <v>8522</v>
      </c>
      <c r="I7940" t="s">
        <v>8605</v>
      </c>
      <c r="J7940" t="s">
        <v>8520</v>
      </c>
    </row>
    <row r="7941" spans="1:10" x14ac:dyDescent="0.25">
      <c r="A7941" t="s">
        <v>23909</v>
      </c>
      <c r="B7941" t="s">
        <v>23910</v>
      </c>
      <c r="C7941" t="s">
        <v>23911</v>
      </c>
      <c r="D7941" t="s">
        <v>23912</v>
      </c>
      <c r="E7941" t="s">
        <v>8516</v>
      </c>
      <c r="F7941" t="s">
        <v>23913</v>
      </c>
      <c r="G7941" t="s">
        <v>8588</v>
      </c>
      <c r="H7941" t="s">
        <v>8464</v>
      </c>
      <c r="I7941" t="s">
        <v>8605</v>
      </c>
      <c r="J7941" t="s">
        <v>8520</v>
      </c>
    </row>
    <row r="7942" spans="1:10" x14ac:dyDescent="0.25">
      <c r="A7942" t="s">
        <v>23909</v>
      </c>
      <c r="B7942" t="s">
        <v>23910</v>
      </c>
      <c r="C7942" t="s">
        <v>23911</v>
      </c>
      <c r="D7942" t="s">
        <v>23912</v>
      </c>
      <c r="E7942" t="s">
        <v>8521</v>
      </c>
      <c r="F7942" t="s">
        <v>23913</v>
      </c>
      <c r="G7942" t="s">
        <v>8588</v>
      </c>
      <c r="H7942" t="s">
        <v>8522</v>
      </c>
      <c r="I7942" t="s">
        <v>8605</v>
      </c>
      <c r="J7942" t="s">
        <v>8520</v>
      </c>
    </row>
    <row r="7943" spans="1:10" x14ac:dyDescent="0.25">
      <c r="A7943" t="s">
        <v>23914</v>
      </c>
      <c r="B7943" t="s">
        <v>23915</v>
      </c>
      <c r="C7943" t="s">
        <v>8520</v>
      </c>
      <c r="D7943" t="s">
        <v>23916</v>
      </c>
      <c r="E7943" t="s">
        <v>8516</v>
      </c>
      <c r="F7943" t="s">
        <v>23851</v>
      </c>
      <c r="G7943" t="s">
        <v>8588</v>
      </c>
      <c r="H7943" t="s">
        <v>8464</v>
      </c>
      <c r="I7943" t="s">
        <v>8605</v>
      </c>
      <c r="J7943" t="s">
        <v>8520</v>
      </c>
    </row>
    <row r="7944" spans="1:10" x14ac:dyDescent="0.25">
      <c r="A7944" t="s">
        <v>23914</v>
      </c>
      <c r="B7944" t="s">
        <v>23915</v>
      </c>
      <c r="C7944" t="s">
        <v>8520</v>
      </c>
      <c r="D7944" t="s">
        <v>23916</v>
      </c>
      <c r="E7944" t="s">
        <v>8521</v>
      </c>
      <c r="F7944" t="s">
        <v>23851</v>
      </c>
      <c r="G7944" t="s">
        <v>8588</v>
      </c>
      <c r="H7944" t="s">
        <v>8522</v>
      </c>
      <c r="I7944" t="s">
        <v>8605</v>
      </c>
      <c r="J7944" t="s">
        <v>8520</v>
      </c>
    </row>
    <row r="7945" spans="1:10" x14ac:dyDescent="0.25">
      <c r="A7945" t="s">
        <v>23917</v>
      </c>
      <c r="B7945" t="s">
        <v>23918</v>
      </c>
      <c r="C7945" t="s">
        <v>23919</v>
      </c>
      <c r="D7945" t="s">
        <v>23920</v>
      </c>
      <c r="E7945" t="s">
        <v>8516</v>
      </c>
      <c r="F7945" t="s">
        <v>23851</v>
      </c>
      <c r="G7945" t="s">
        <v>8588</v>
      </c>
      <c r="H7945" t="s">
        <v>8464</v>
      </c>
      <c r="I7945" t="s">
        <v>8605</v>
      </c>
      <c r="J7945" t="s">
        <v>8520</v>
      </c>
    </row>
    <row r="7946" spans="1:10" x14ac:dyDescent="0.25">
      <c r="A7946" t="s">
        <v>23917</v>
      </c>
      <c r="B7946" t="s">
        <v>23918</v>
      </c>
      <c r="C7946" t="s">
        <v>23919</v>
      </c>
      <c r="D7946" t="s">
        <v>23920</v>
      </c>
      <c r="E7946" t="s">
        <v>8521</v>
      </c>
      <c r="F7946" t="s">
        <v>23851</v>
      </c>
      <c r="G7946" t="s">
        <v>8588</v>
      </c>
      <c r="H7946" t="s">
        <v>8522</v>
      </c>
      <c r="I7946" t="s">
        <v>8605</v>
      </c>
      <c r="J7946" t="s">
        <v>8520</v>
      </c>
    </row>
    <row r="7947" spans="1:10" x14ac:dyDescent="0.25">
      <c r="A7947" t="s">
        <v>23921</v>
      </c>
      <c r="B7947" t="s">
        <v>23922</v>
      </c>
      <c r="C7947" t="s">
        <v>23923</v>
      </c>
      <c r="D7947" t="s">
        <v>23924</v>
      </c>
      <c r="E7947" t="s">
        <v>8516</v>
      </c>
      <c r="F7947" t="s">
        <v>23925</v>
      </c>
      <c r="G7947" t="s">
        <v>8588</v>
      </c>
      <c r="H7947" t="s">
        <v>8464</v>
      </c>
      <c r="I7947" t="s">
        <v>8605</v>
      </c>
      <c r="J7947" t="s">
        <v>8520</v>
      </c>
    </row>
    <row r="7948" spans="1:10" x14ac:dyDescent="0.25">
      <c r="A7948" t="s">
        <v>23921</v>
      </c>
      <c r="B7948" t="s">
        <v>23922</v>
      </c>
      <c r="C7948" t="s">
        <v>23923</v>
      </c>
      <c r="D7948" t="s">
        <v>23924</v>
      </c>
      <c r="E7948" t="s">
        <v>8521</v>
      </c>
      <c r="F7948" t="s">
        <v>23925</v>
      </c>
      <c r="G7948" t="s">
        <v>8588</v>
      </c>
      <c r="H7948" t="s">
        <v>8522</v>
      </c>
      <c r="I7948" t="s">
        <v>8605</v>
      </c>
      <c r="J7948" t="s">
        <v>8520</v>
      </c>
    </row>
    <row r="7949" spans="1:10" x14ac:dyDescent="0.25">
      <c r="A7949" t="s">
        <v>23926</v>
      </c>
      <c r="B7949" t="s">
        <v>23927</v>
      </c>
      <c r="C7949" t="s">
        <v>23928</v>
      </c>
      <c r="D7949" t="s">
        <v>23929</v>
      </c>
      <c r="E7949" t="s">
        <v>8516</v>
      </c>
      <c r="F7949" t="s">
        <v>23851</v>
      </c>
      <c r="G7949" t="s">
        <v>8588</v>
      </c>
      <c r="H7949" t="s">
        <v>8464</v>
      </c>
      <c r="I7949" t="s">
        <v>8605</v>
      </c>
      <c r="J7949" t="s">
        <v>8520</v>
      </c>
    </row>
    <row r="7950" spans="1:10" x14ac:dyDescent="0.25">
      <c r="A7950" t="s">
        <v>23926</v>
      </c>
      <c r="B7950" t="s">
        <v>23927</v>
      </c>
      <c r="C7950" t="s">
        <v>23928</v>
      </c>
      <c r="D7950" t="s">
        <v>23929</v>
      </c>
      <c r="E7950" t="s">
        <v>8521</v>
      </c>
      <c r="F7950" t="s">
        <v>23851</v>
      </c>
      <c r="G7950" t="s">
        <v>8588</v>
      </c>
      <c r="H7950" t="s">
        <v>8522</v>
      </c>
      <c r="I7950" t="s">
        <v>8605</v>
      </c>
      <c r="J7950" t="s">
        <v>8520</v>
      </c>
    </row>
    <row r="7951" spans="1:10" x14ac:dyDescent="0.25">
      <c r="A7951" t="s">
        <v>23930</v>
      </c>
      <c r="B7951" t="s">
        <v>23931</v>
      </c>
      <c r="C7951" t="s">
        <v>23932</v>
      </c>
      <c r="D7951" t="s">
        <v>23933</v>
      </c>
      <c r="E7951" t="s">
        <v>8516</v>
      </c>
      <c r="F7951" t="s">
        <v>23913</v>
      </c>
      <c r="G7951" t="s">
        <v>8588</v>
      </c>
      <c r="H7951" t="s">
        <v>8464</v>
      </c>
      <c r="I7951" t="s">
        <v>8605</v>
      </c>
      <c r="J7951" t="s">
        <v>8520</v>
      </c>
    </row>
    <row r="7952" spans="1:10" x14ac:dyDescent="0.25">
      <c r="A7952" t="s">
        <v>23930</v>
      </c>
      <c r="B7952" t="s">
        <v>23931</v>
      </c>
      <c r="C7952" t="s">
        <v>23932</v>
      </c>
      <c r="D7952" t="s">
        <v>23933</v>
      </c>
      <c r="E7952" t="s">
        <v>8521</v>
      </c>
      <c r="F7952" t="s">
        <v>23913</v>
      </c>
      <c r="G7952" t="s">
        <v>8588</v>
      </c>
      <c r="H7952" t="s">
        <v>8522</v>
      </c>
      <c r="I7952" t="s">
        <v>8605</v>
      </c>
      <c r="J7952" t="s">
        <v>8520</v>
      </c>
    </row>
    <row r="7953" spans="1:10" x14ac:dyDescent="0.25">
      <c r="A7953" t="s">
        <v>23934</v>
      </c>
      <c r="B7953" t="s">
        <v>23935</v>
      </c>
      <c r="C7953" t="s">
        <v>8520</v>
      </c>
      <c r="D7953" t="s">
        <v>23936</v>
      </c>
      <c r="E7953" t="s">
        <v>8516</v>
      </c>
      <c r="F7953" t="s">
        <v>23846</v>
      </c>
      <c r="G7953" t="s">
        <v>8588</v>
      </c>
      <c r="H7953" t="s">
        <v>8464</v>
      </c>
      <c r="I7953" t="s">
        <v>8605</v>
      </c>
      <c r="J7953" t="s">
        <v>8520</v>
      </c>
    </row>
    <row r="7954" spans="1:10" x14ac:dyDescent="0.25">
      <c r="A7954" t="s">
        <v>23934</v>
      </c>
      <c r="B7954" t="s">
        <v>23935</v>
      </c>
      <c r="C7954" t="s">
        <v>8520</v>
      </c>
      <c r="D7954" t="s">
        <v>23936</v>
      </c>
      <c r="E7954" t="s">
        <v>8521</v>
      </c>
      <c r="F7954" t="s">
        <v>23846</v>
      </c>
      <c r="G7954" t="s">
        <v>8588</v>
      </c>
      <c r="H7954" t="s">
        <v>8522</v>
      </c>
      <c r="I7954" t="s">
        <v>8605</v>
      </c>
      <c r="J7954" t="s">
        <v>8520</v>
      </c>
    </row>
    <row r="7955" spans="1:10" x14ac:dyDescent="0.25">
      <c r="A7955" t="s">
        <v>23937</v>
      </c>
      <c r="B7955" t="s">
        <v>23938</v>
      </c>
      <c r="C7955" t="s">
        <v>23939</v>
      </c>
      <c r="D7955" t="s">
        <v>23940</v>
      </c>
      <c r="E7955" t="s">
        <v>8516</v>
      </c>
      <c r="F7955" t="s">
        <v>23941</v>
      </c>
      <c r="G7955" t="s">
        <v>8588</v>
      </c>
      <c r="H7955" t="s">
        <v>8464</v>
      </c>
      <c r="I7955" t="s">
        <v>8605</v>
      </c>
      <c r="J7955" t="s">
        <v>8520</v>
      </c>
    </row>
    <row r="7956" spans="1:10" x14ac:dyDescent="0.25">
      <c r="A7956" t="s">
        <v>23937</v>
      </c>
      <c r="B7956" t="s">
        <v>23938</v>
      </c>
      <c r="C7956" t="s">
        <v>23939</v>
      </c>
      <c r="D7956" t="s">
        <v>23940</v>
      </c>
      <c r="E7956" t="s">
        <v>8521</v>
      </c>
      <c r="F7956" t="s">
        <v>23941</v>
      </c>
      <c r="G7956" t="s">
        <v>8588</v>
      </c>
      <c r="H7956" t="s">
        <v>8522</v>
      </c>
      <c r="I7956" t="s">
        <v>8605</v>
      </c>
      <c r="J7956" t="s">
        <v>8520</v>
      </c>
    </row>
    <row r="7957" spans="1:10" x14ac:dyDescent="0.25">
      <c r="A7957" t="s">
        <v>23942</v>
      </c>
      <c r="B7957" t="s">
        <v>23943</v>
      </c>
      <c r="C7957" t="s">
        <v>23944</v>
      </c>
      <c r="D7957" t="s">
        <v>23945</v>
      </c>
      <c r="E7957" t="s">
        <v>8516</v>
      </c>
      <c r="F7957" t="s">
        <v>23879</v>
      </c>
      <c r="G7957" t="s">
        <v>8588</v>
      </c>
      <c r="H7957" t="s">
        <v>8464</v>
      </c>
      <c r="I7957" t="s">
        <v>8605</v>
      </c>
      <c r="J7957" t="s">
        <v>8520</v>
      </c>
    </row>
    <row r="7958" spans="1:10" x14ac:dyDescent="0.25">
      <c r="A7958" t="s">
        <v>23942</v>
      </c>
      <c r="B7958" t="s">
        <v>23943</v>
      </c>
      <c r="C7958" t="s">
        <v>23944</v>
      </c>
      <c r="D7958" t="s">
        <v>23945</v>
      </c>
      <c r="E7958" t="s">
        <v>8521</v>
      </c>
      <c r="F7958" t="s">
        <v>23879</v>
      </c>
      <c r="G7958" t="s">
        <v>8588</v>
      </c>
      <c r="H7958" t="s">
        <v>8522</v>
      </c>
      <c r="I7958" t="s">
        <v>8605</v>
      </c>
      <c r="J7958" t="s">
        <v>8520</v>
      </c>
    </row>
    <row r="7959" spans="1:10" x14ac:dyDescent="0.25">
      <c r="A7959" t="s">
        <v>23946</v>
      </c>
      <c r="B7959" t="s">
        <v>23947</v>
      </c>
      <c r="C7959" t="s">
        <v>23948</v>
      </c>
      <c r="D7959" t="s">
        <v>23949</v>
      </c>
      <c r="E7959" t="s">
        <v>8516</v>
      </c>
      <c r="F7959" t="s">
        <v>23897</v>
      </c>
      <c r="G7959" t="s">
        <v>8588</v>
      </c>
      <c r="H7959" t="s">
        <v>8464</v>
      </c>
      <c r="I7959" t="s">
        <v>8605</v>
      </c>
      <c r="J7959" t="s">
        <v>8520</v>
      </c>
    </row>
    <row r="7960" spans="1:10" x14ac:dyDescent="0.25">
      <c r="A7960" t="s">
        <v>23946</v>
      </c>
      <c r="B7960" t="s">
        <v>23947</v>
      </c>
      <c r="C7960" t="s">
        <v>23948</v>
      </c>
      <c r="D7960" t="s">
        <v>23949</v>
      </c>
      <c r="E7960" t="s">
        <v>8521</v>
      </c>
      <c r="F7960" t="s">
        <v>23897</v>
      </c>
      <c r="G7960" t="s">
        <v>8588</v>
      </c>
      <c r="H7960" t="s">
        <v>8522</v>
      </c>
      <c r="I7960" t="s">
        <v>8605</v>
      </c>
      <c r="J7960" t="s">
        <v>8520</v>
      </c>
    </row>
    <row r="7961" spans="1:10" x14ac:dyDescent="0.25">
      <c r="A7961" t="s">
        <v>23950</v>
      </c>
      <c r="B7961" t="s">
        <v>23951</v>
      </c>
      <c r="C7961" t="s">
        <v>23952</v>
      </c>
      <c r="D7961" t="s">
        <v>23953</v>
      </c>
      <c r="E7961" t="s">
        <v>8516</v>
      </c>
      <c r="F7961" t="s">
        <v>23941</v>
      </c>
      <c r="G7961" t="s">
        <v>8588</v>
      </c>
      <c r="H7961" t="s">
        <v>8464</v>
      </c>
      <c r="I7961" t="s">
        <v>8605</v>
      </c>
      <c r="J7961" t="s">
        <v>8520</v>
      </c>
    </row>
    <row r="7962" spans="1:10" x14ac:dyDescent="0.25">
      <c r="A7962" t="s">
        <v>23950</v>
      </c>
      <c r="B7962" t="s">
        <v>23951</v>
      </c>
      <c r="C7962" t="s">
        <v>23952</v>
      </c>
      <c r="D7962" t="s">
        <v>23953</v>
      </c>
      <c r="E7962" t="s">
        <v>8521</v>
      </c>
      <c r="F7962" t="s">
        <v>23941</v>
      </c>
      <c r="G7962" t="s">
        <v>8588</v>
      </c>
      <c r="H7962" t="s">
        <v>8522</v>
      </c>
      <c r="I7962" t="s">
        <v>8605</v>
      </c>
      <c r="J7962" t="s">
        <v>8520</v>
      </c>
    </row>
    <row r="7963" spans="1:10" x14ac:dyDescent="0.25">
      <c r="A7963" t="s">
        <v>23954</v>
      </c>
      <c r="B7963" t="s">
        <v>23955</v>
      </c>
      <c r="C7963" t="s">
        <v>23956</v>
      </c>
      <c r="D7963" t="s">
        <v>23957</v>
      </c>
      <c r="E7963" t="s">
        <v>8516</v>
      </c>
      <c r="F7963" t="s">
        <v>23958</v>
      </c>
      <c r="G7963" t="s">
        <v>8588</v>
      </c>
      <c r="H7963" t="s">
        <v>8464</v>
      </c>
      <c r="I7963" t="s">
        <v>8605</v>
      </c>
      <c r="J7963" t="s">
        <v>8520</v>
      </c>
    </row>
    <row r="7964" spans="1:10" x14ac:dyDescent="0.25">
      <c r="A7964" t="s">
        <v>23954</v>
      </c>
      <c r="B7964" t="s">
        <v>23955</v>
      </c>
      <c r="C7964" t="s">
        <v>23956</v>
      </c>
      <c r="D7964" t="s">
        <v>23957</v>
      </c>
      <c r="E7964" t="s">
        <v>8521</v>
      </c>
      <c r="F7964" t="s">
        <v>23958</v>
      </c>
      <c r="G7964" t="s">
        <v>8588</v>
      </c>
      <c r="H7964" t="s">
        <v>8522</v>
      </c>
      <c r="I7964" t="s">
        <v>8605</v>
      </c>
      <c r="J7964" t="s">
        <v>8520</v>
      </c>
    </row>
    <row r="7965" spans="1:10" x14ac:dyDescent="0.25">
      <c r="A7965" t="s">
        <v>23959</v>
      </c>
      <c r="B7965" t="s">
        <v>23960</v>
      </c>
      <c r="C7965" t="s">
        <v>23961</v>
      </c>
      <c r="D7965" t="s">
        <v>23962</v>
      </c>
      <c r="E7965" t="s">
        <v>8516</v>
      </c>
      <c r="F7965" t="s">
        <v>23941</v>
      </c>
      <c r="G7965" t="s">
        <v>8588</v>
      </c>
      <c r="H7965" t="s">
        <v>8464</v>
      </c>
      <c r="I7965" t="s">
        <v>8605</v>
      </c>
      <c r="J7965" t="s">
        <v>8520</v>
      </c>
    </row>
    <row r="7966" spans="1:10" x14ac:dyDescent="0.25">
      <c r="A7966" t="s">
        <v>23959</v>
      </c>
      <c r="B7966" t="s">
        <v>23960</v>
      </c>
      <c r="C7966" t="s">
        <v>23961</v>
      </c>
      <c r="D7966" t="s">
        <v>23962</v>
      </c>
      <c r="E7966" t="s">
        <v>8521</v>
      </c>
      <c r="F7966" t="s">
        <v>23941</v>
      </c>
      <c r="G7966" t="s">
        <v>8588</v>
      </c>
      <c r="H7966" t="s">
        <v>8522</v>
      </c>
      <c r="I7966" t="s">
        <v>8605</v>
      </c>
      <c r="J7966" t="s">
        <v>8520</v>
      </c>
    </row>
    <row r="7967" spans="1:10" x14ac:dyDescent="0.25">
      <c r="A7967" t="s">
        <v>23963</v>
      </c>
      <c r="B7967" t="s">
        <v>23964</v>
      </c>
      <c r="C7967" t="s">
        <v>23965</v>
      </c>
      <c r="D7967" t="s">
        <v>23966</v>
      </c>
      <c r="E7967" t="s">
        <v>8516</v>
      </c>
      <c r="F7967" t="s">
        <v>23958</v>
      </c>
      <c r="G7967" t="s">
        <v>8588</v>
      </c>
      <c r="H7967" t="s">
        <v>8464</v>
      </c>
      <c r="I7967" t="s">
        <v>8605</v>
      </c>
      <c r="J7967" t="s">
        <v>8520</v>
      </c>
    </row>
    <row r="7968" spans="1:10" x14ac:dyDescent="0.25">
      <c r="A7968" t="s">
        <v>23963</v>
      </c>
      <c r="B7968" t="s">
        <v>23964</v>
      </c>
      <c r="C7968" t="s">
        <v>23965</v>
      </c>
      <c r="D7968" t="s">
        <v>23966</v>
      </c>
      <c r="E7968" t="s">
        <v>8521</v>
      </c>
      <c r="F7968" t="s">
        <v>23958</v>
      </c>
      <c r="G7968" t="s">
        <v>8588</v>
      </c>
      <c r="H7968" t="s">
        <v>8522</v>
      </c>
      <c r="I7968" t="s">
        <v>8605</v>
      </c>
      <c r="J7968" t="s">
        <v>8520</v>
      </c>
    </row>
    <row r="7969" spans="1:10" x14ac:dyDescent="0.25">
      <c r="A7969" t="s">
        <v>23967</v>
      </c>
      <c r="B7969" t="s">
        <v>23968</v>
      </c>
      <c r="C7969" t="s">
        <v>8520</v>
      </c>
      <c r="D7969" t="s">
        <v>23969</v>
      </c>
      <c r="E7969" t="s">
        <v>8516</v>
      </c>
      <c r="F7969" t="s">
        <v>23913</v>
      </c>
      <c r="G7969" t="s">
        <v>8588</v>
      </c>
      <c r="H7969" t="s">
        <v>8464</v>
      </c>
      <c r="I7969" t="s">
        <v>8605</v>
      </c>
      <c r="J7969" t="s">
        <v>8520</v>
      </c>
    </row>
    <row r="7970" spans="1:10" x14ac:dyDescent="0.25">
      <c r="A7970" t="s">
        <v>23967</v>
      </c>
      <c r="B7970" t="s">
        <v>23968</v>
      </c>
      <c r="C7970" t="s">
        <v>8520</v>
      </c>
      <c r="D7970" t="s">
        <v>23969</v>
      </c>
      <c r="E7970" t="s">
        <v>8521</v>
      </c>
      <c r="F7970" t="s">
        <v>23913</v>
      </c>
      <c r="G7970" t="s">
        <v>8588</v>
      </c>
      <c r="H7970" t="s">
        <v>8522</v>
      </c>
      <c r="I7970" t="s">
        <v>8605</v>
      </c>
      <c r="J7970" t="s">
        <v>8520</v>
      </c>
    </row>
    <row r="7971" spans="1:10" x14ac:dyDescent="0.25">
      <c r="A7971" t="s">
        <v>23970</v>
      </c>
      <c r="B7971" t="s">
        <v>23971</v>
      </c>
      <c r="C7971" t="s">
        <v>23972</v>
      </c>
      <c r="D7971" t="s">
        <v>23973</v>
      </c>
      <c r="E7971" t="s">
        <v>8516</v>
      </c>
      <c r="F7971" t="s">
        <v>23913</v>
      </c>
      <c r="G7971" t="s">
        <v>8588</v>
      </c>
      <c r="H7971" t="s">
        <v>8464</v>
      </c>
      <c r="I7971" t="s">
        <v>8605</v>
      </c>
      <c r="J7971" t="s">
        <v>8520</v>
      </c>
    </row>
    <row r="7972" spans="1:10" x14ac:dyDescent="0.25">
      <c r="A7972" t="s">
        <v>23970</v>
      </c>
      <c r="B7972" t="s">
        <v>23971</v>
      </c>
      <c r="C7972" t="s">
        <v>23972</v>
      </c>
      <c r="D7972" t="s">
        <v>23973</v>
      </c>
      <c r="E7972" t="s">
        <v>8521</v>
      </c>
      <c r="F7972" t="s">
        <v>23913</v>
      </c>
      <c r="G7972" t="s">
        <v>8588</v>
      </c>
      <c r="H7972" t="s">
        <v>8522</v>
      </c>
      <c r="I7972" t="s">
        <v>8605</v>
      </c>
      <c r="J7972" t="s">
        <v>8520</v>
      </c>
    </row>
    <row r="7973" spans="1:10" x14ac:dyDescent="0.25">
      <c r="A7973" t="s">
        <v>23974</v>
      </c>
      <c r="B7973" t="s">
        <v>23975</v>
      </c>
      <c r="C7973" t="s">
        <v>23976</v>
      </c>
      <c r="D7973" t="s">
        <v>23977</v>
      </c>
      <c r="E7973" t="s">
        <v>8516</v>
      </c>
      <c r="F7973" t="s">
        <v>23978</v>
      </c>
      <c r="G7973" t="s">
        <v>8588</v>
      </c>
      <c r="H7973" t="s">
        <v>8464</v>
      </c>
      <c r="I7973" t="s">
        <v>8605</v>
      </c>
      <c r="J7973" t="s">
        <v>8520</v>
      </c>
    </row>
    <row r="7974" spans="1:10" x14ac:dyDescent="0.25">
      <c r="A7974" t="s">
        <v>23974</v>
      </c>
      <c r="B7974" t="s">
        <v>23975</v>
      </c>
      <c r="C7974" t="s">
        <v>23976</v>
      </c>
      <c r="D7974" t="s">
        <v>23977</v>
      </c>
      <c r="E7974" t="s">
        <v>8521</v>
      </c>
      <c r="F7974" t="s">
        <v>23978</v>
      </c>
      <c r="G7974" t="s">
        <v>8588</v>
      </c>
      <c r="H7974" t="s">
        <v>8522</v>
      </c>
      <c r="I7974" t="s">
        <v>8605</v>
      </c>
      <c r="J7974" t="s">
        <v>8520</v>
      </c>
    </row>
    <row r="7975" spans="1:10" x14ac:dyDescent="0.25">
      <c r="A7975" t="s">
        <v>23979</v>
      </c>
      <c r="B7975" t="s">
        <v>23980</v>
      </c>
      <c r="C7975" t="s">
        <v>23981</v>
      </c>
      <c r="D7975" t="s">
        <v>23982</v>
      </c>
      <c r="E7975" t="s">
        <v>8516</v>
      </c>
      <c r="F7975" t="s">
        <v>23925</v>
      </c>
      <c r="G7975" t="s">
        <v>8588</v>
      </c>
      <c r="H7975" t="s">
        <v>8464</v>
      </c>
      <c r="I7975" t="s">
        <v>8605</v>
      </c>
      <c r="J7975" t="s">
        <v>8520</v>
      </c>
    </row>
    <row r="7976" spans="1:10" x14ac:dyDescent="0.25">
      <c r="A7976" t="s">
        <v>23979</v>
      </c>
      <c r="B7976" t="s">
        <v>23980</v>
      </c>
      <c r="C7976" t="s">
        <v>23981</v>
      </c>
      <c r="D7976" t="s">
        <v>23982</v>
      </c>
      <c r="E7976" t="s">
        <v>8521</v>
      </c>
      <c r="F7976" t="s">
        <v>23925</v>
      </c>
      <c r="G7976" t="s">
        <v>8588</v>
      </c>
      <c r="H7976" t="s">
        <v>8522</v>
      </c>
      <c r="I7976" t="s">
        <v>8605</v>
      </c>
      <c r="J7976" t="s">
        <v>8520</v>
      </c>
    </row>
    <row r="7977" spans="1:10" x14ac:dyDescent="0.25">
      <c r="A7977" t="s">
        <v>23983</v>
      </c>
      <c r="B7977" t="s">
        <v>23984</v>
      </c>
      <c r="C7977" t="s">
        <v>23985</v>
      </c>
      <c r="D7977" t="s">
        <v>23986</v>
      </c>
      <c r="E7977" t="s">
        <v>8516</v>
      </c>
      <c r="F7977" t="s">
        <v>23978</v>
      </c>
      <c r="G7977" t="s">
        <v>8588</v>
      </c>
      <c r="H7977" t="s">
        <v>8464</v>
      </c>
      <c r="I7977" t="s">
        <v>8605</v>
      </c>
      <c r="J7977" t="s">
        <v>8520</v>
      </c>
    </row>
    <row r="7978" spans="1:10" x14ac:dyDescent="0.25">
      <c r="A7978" t="s">
        <v>23983</v>
      </c>
      <c r="B7978" t="s">
        <v>23984</v>
      </c>
      <c r="C7978" t="s">
        <v>23985</v>
      </c>
      <c r="D7978" t="s">
        <v>23986</v>
      </c>
      <c r="E7978" t="s">
        <v>8521</v>
      </c>
      <c r="F7978" t="s">
        <v>23978</v>
      </c>
      <c r="G7978" t="s">
        <v>8588</v>
      </c>
      <c r="H7978" t="s">
        <v>8522</v>
      </c>
      <c r="I7978" t="s">
        <v>8605</v>
      </c>
      <c r="J7978" t="s">
        <v>8520</v>
      </c>
    </row>
    <row r="7979" spans="1:10" x14ac:dyDescent="0.25">
      <c r="A7979" t="s">
        <v>23987</v>
      </c>
      <c r="B7979" t="s">
        <v>23988</v>
      </c>
      <c r="C7979" t="s">
        <v>23989</v>
      </c>
      <c r="D7979" t="s">
        <v>23990</v>
      </c>
      <c r="E7979" t="s">
        <v>8516</v>
      </c>
      <c r="F7979" t="s">
        <v>23978</v>
      </c>
      <c r="G7979" t="s">
        <v>8588</v>
      </c>
      <c r="H7979" t="s">
        <v>8464</v>
      </c>
      <c r="I7979" t="s">
        <v>8605</v>
      </c>
      <c r="J7979" t="s">
        <v>8520</v>
      </c>
    </row>
    <row r="7980" spans="1:10" x14ac:dyDescent="0.25">
      <c r="A7980" t="s">
        <v>23987</v>
      </c>
      <c r="B7980" t="s">
        <v>23988</v>
      </c>
      <c r="C7980" t="s">
        <v>23989</v>
      </c>
      <c r="D7980" t="s">
        <v>23990</v>
      </c>
      <c r="E7980" t="s">
        <v>8521</v>
      </c>
      <c r="F7980" t="s">
        <v>23978</v>
      </c>
      <c r="G7980" t="s">
        <v>8588</v>
      </c>
      <c r="H7980" t="s">
        <v>8522</v>
      </c>
      <c r="I7980" t="s">
        <v>8605</v>
      </c>
      <c r="J7980" t="s">
        <v>8520</v>
      </c>
    </row>
    <row r="7981" spans="1:10" x14ac:dyDescent="0.25">
      <c r="A7981" t="s">
        <v>23991</v>
      </c>
      <c r="B7981" t="s">
        <v>23992</v>
      </c>
      <c r="C7981" t="s">
        <v>23993</v>
      </c>
      <c r="D7981" t="s">
        <v>23994</v>
      </c>
      <c r="E7981" t="s">
        <v>8516</v>
      </c>
      <c r="F7981" t="s">
        <v>23958</v>
      </c>
      <c r="G7981" t="s">
        <v>8588</v>
      </c>
      <c r="H7981" t="s">
        <v>8464</v>
      </c>
      <c r="I7981" t="s">
        <v>8605</v>
      </c>
      <c r="J7981" t="s">
        <v>8520</v>
      </c>
    </row>
    <row r="7982" spans="1:10" x14ac:dyDescent="0.25">
      <c r="A7982" t="s">
        <v>23991</v>
      </c>
      <c r="B7982" t="s">
        <v>23992</v>
      </c>
      <c r="C7982" t="s">
        <v>23993</v>
      </c>
      <c r="D7982" t="s">
        <v>23994</v>
      </c>
      <c r="E7982" t="s">
        <v>8521</v>
      </c>
      <c r="F7982" t="s">
        <v>23958</v>
      </c>
      <c r="G7982" t="s">
        <v>8588</v>
      </c>
      <c r="H7982" t="s">
        <v>8522</v>
      </c>
      <c r="I7982" t="s">
        <v>8605</v>
      </c>
      <c r="J7982" t="s">
        <v>8520</v>
      </c>
    </row>
    <row r="7983" spans="1:10" x14ac:dyDescent="0.25">
      <c r="A7983" t="s">
        <v>23995</v>
      </c>
      <c r="B7983" t="s">
        <v>23996</v>
      </c>
      <c r="C7983" t="s">
        <v>23997</v>
      </c>
      <c r="D7983" t="s">
        <v>23998</v>
      </c>
      <c r="E7983" t="s">
        <v>8516</v>
      </c>
      <c r="F7983" t="s">
        <v>23978</v>
      </c>
      <c r="G7983" t="s">
        <v>8588</v>
      </c>
      <c r="H7983" t="s">
        <v>8464</v>
      </c>
      <c r="I7983" t="s">
        <v>8605</v>
      </c>
      <c r="J7983" t="s">
        <v>8520</v>
      </c>
    </row>
    <row r="7984" spans="1:10" x14ac:dyDescent="0.25">
      <c r="A7984" t="s">
        <v>23995</v>
      </c>
      <c r="B7984" t="s">
        <v>23996</v>
      </c>
      <c r="C7984" t="s">
        <v>23997</v>
      </c>
      <c r="D7984" t="s">
        <v>23998</v>
      </c>
      <c r="E7984" t="s">
        <v>8521</v>
      </c>
      <c r="F7984" t="s">
        <v>23978</v>
      </c>
      <c r="G7984" t="s">
        <v>8588</v>
      </c>
      <c r="H7984" t="s">
        <v>8522</v>
      </c>
      <c r="I7984" t="s">
        <v>8605</v>
      </c>
      <c r="J7984" t="s">
        <v>8520</v>
      </c>
    </row>
    <row r="7985" spans="1:10" x14ac:dyDescent="0.25">
      <c r="A7985" t="s">
        <v>23999</v>
      </c>
      <c r="B7985" t="s">
        <v>24000</v>
      </c>
      <c r="C7985" t="s">
        <v>24001</v>
      </c>
      <c r="D7985" t="s">
        <v>24002</v>
      </c>
      <c r="E7985" t="s">
        <v>8516</v>
      </c>
      <c r="F7985" t="s">
        <v>23978</v>
      </c>
      <c r="G7985" t="s">
        <v>8588</v>
      </c>
      <c r="H7985" t="s">
        <v>8464</v>
      </c>
      <c r="I7985" t="s">
        <v>8605</v>
      </c>
      <c r="J7985" t="s">
        <v>8520</v>
      </c>
    </row>
    <row r="7986" spans="1:10" x14ac:dyDescent="0.25">
      <c r="A7986" t="s">
        <v>23999</v>
      </c>
      <c r="B7986" t="s">
        <v>24000</v>
      </c>
      <c r="C7986" t="s">
        <v>24001</v>
      </c>
      <c r="D7986" t="s">
        <v>24002</v>
      </c>
      <c r="E7986" t="s">
        <v>8521</v>
      </c>
      <c r="F7986" t="s">
        <v>23978</v>
      </c>
      <c r="G7986" t="s">
        <v>8588</v>
      </c>
      <c r="H7986" t="s">
        <v>8522</v>
      </c>
      <c r="I7986" t="s">
        <v>8605</v>
      </c>
      <c r="J7986" t="s">
        <v>8520</v>
      </c>
    </row>
    <row r="7987" spans="1:10" x14ac:dyDescent="0.25">
      <c r="A7987" t="s">
        <v>24003</v>
      </c>
      <c r="B7987" t="s">
        <v>24004</v>
      </c>
      <c r="C7987" t="s">
        <v>24005</v>
      </c>
      <c r="D7987" t="s">
        <v>24006</v>
      </c>
      <c r="E7987" t="s">
        <v>8516</v>
      </c>
      <c r="F7987" t="s">
        <v>23978</v>
      </c>
      <c r="G7987" t="s">
        <v>8588</v>
      </c>
      <c r="H7987" t="s">
        <v>8464</v>
      </c>
      <c r="I7987" t="s">
        <v>8605</v>
      </c>
      <c r="J7987" t="s">
        <v>8520</v>
      </c>
    </row>
    <row r="7988" spans="1:10" x14ac:dyDescent="0.25">
      <c r="A7988" t="s">
        <v>24003</v>
      </c>
      <c r="B7988" t="s">
        <v>24004</v>
      </c>
      <c r="C7988" t="s">
        <v>24005</v>
      </c>
      <c r="D7988" t="s">
        <v>24006</v>
      </c>
      <c r="E7988" t="s">
        <v>8521</v>
      </c>
      <c r="F7988" t="s">
        <v>23978</v>
      </c>
      <c r="G7988" t="s">
        <v>8588</v>
      </c>
      <c r="H7988" t="s">
        <v>8522</v>
      </c>
      <c r="I7988" t="s">
        <v>8605</v>
      </c>
      <c r="J7988" t="s">
        <v>8520</v>
      </c>
    </row>
    <row r="7989" spans="1:10" x14ac:dyDescent="0.25">
      <c r="A7989" t="s">
        <v>24007</v>
      </c>
      <c r="B7989" t="s">
        <v>24008</v>
      </c>
      <c r="C7989" t="s">
        <v>24009</v>
      </c>
      <c r="D7989" t="s">
        <v>24010</v>
      </c>
      <c r="E7989" t="s">
        <v>8516</v>
      </c>
      <c r="F7989" t="s">
        <v>23978</v>
      </c>
      <c r="G7989" t="s">
        <v>8588</v>
      </c>
      <c r="H7989" t="s">
        <v>8464</v>
      </c>
      <c r="I7989" t="s">
        <v>8605</v>
      </c>
      <c r="J7989" t="s">
        <v>8520</v>
      </c>
    </row>
    <row r="7990" spans="1:10" x14ac:dyDescent="0.25">
      <c r="A7990" t="s">
        <v>24007</v>
      </c>
      <c r="B7990" t="s">
        <v>24008</v>
      </c>
      <c r="C7990" t="s">
        <v>24009</v>
      </c>
      <c r="D7990" t="s">
        <v>24010</v>
      </c>
      <c r="E7990" t="s">
        <v>8521</v>
      </c>
      <c r="F7990" t="s">
        <v>23978</v>
      </c>
      <c r="G7990" t="s">
        <v>8588</v>
      </c>
      <c r="H7990" t="s">
        <v>8522</v>
      </c>
      <c r="I7990" t="s">
        <v>8605</v>
      </c>
      <c r="J7990" t="s">
        <v>8520</v>
      </c>
    </row>
    <row r="7991" spans="1:10" x14ac:dyDescent="0.25">
      <c r="A7991" t="s">
        <v>24011</v>
      </c>
      <c r="B7991" t="s">
        <v>24012</v>
      </c>
      <c r="C7991" t="s">
        <v>24013</v>
      </c>
      <c r="D7991" t="s">
        <v>24014</v>
      </c>
      <c r="E7991" t="s">
        <v>8516</v>
      </c>
      <c r="F7991" t="s">
        <v>23978</v>
      </c>
      <c r="G7991" t="s">
        <v>8588</v>
      </c>
      <c r="H7991" t="s">
        <v>8464</v>
      </c>
      <c r="I7991" t="s">
        <v>8605</v>
      </c>
      <c r="J7991" t="s">
        <v>8520</v>
      </c>
    </row>
    <row r="7992" spans="1:10" x14ac:dyDescent="0.25">
      <c r="A7992" t="s">
        <v>24011</v>
      </c>
      <c r="B7992" t="s">
        <v>24012</v>
      </c>
      <c r="C7992" t="s">
        <v>24013</v>
      </c>
      <c r="D7992" t="s">
        <v>24014</v>
      </c>
      <c r="E7992" t="s">
        <v>8521</v>
      </c>
      <c r="F7992" t="s">
        <v>23978</v>
      </c>
      <c r="G7992" t="s">
        <v>8588</v>
      </c>
      <c r="H7992" t="s">
        <v>8522</v>
      </c>
      <c r="I7992" t="s">
        <v>8605</v>
      </c>
      <c r="J7992" t="s">
        <v>8520</v>
      </c>
    </row>
    <row r="7993" spans="1:10" x14ac:dyDescent="0.25">
      <c r="A7993" t="s">
        <v>24015</v>
      </c>
      <c r="B7993" t="s">
        <v>24016</v>
      </c>
      <c r="C7993" t="s">
        <v>24017</v>
      </c>
      <c r="D7993" t="s">
        <v>24018</v>
      </c>
      <c r="E7993" t="s">
        <v>8516</v>
      </c>
      <c r="F7993" t="s">
        <v>23978</v>
      </c>
      <c r="G7993" t="s">
        <v>8588</v>
      </c>
      <c r="H7993" t="s">
        <v>8464</v>
      </c>
      <c r="I7993" t="s">
        <v>8605</v>
      </c>
      <c r="J7993" t="s">
        <v>8520</v>
      </c>
    </row>
    <row r="7994" spans="1:10" x14ac:dyDescent="0.25">
      <c r="A7994" t="s">
        <v>24015</v>
      </c>
      <c r="B7994" t="s">
        <v>24016</v>
      </c>
      <c r="C7994" t="s">
        <v>24017</v>
      </c>
      <c r="D7994" t="s">
        <v>24018</v>
      </c>
      <c r="E7994" t="s">
        <v>8521</v>
      </c>
      <c r="F7994" t="s">
        <v>23978</v>
      </c>
      <c r="G7994" t="s">
        <v>8588</v>
      </c>
      <c r="H7994" t="s">
        <v>8522</v>
      </c>
      <c r="I7994" t="s">
        <v>8605</v>
      </c>
      <c r="J7994" t="s">
        <v>8520</v>
      </c>
    </row>
    <row r="7995" spans="1:10" x14ac:dyDescent="0.25">
      <c r="A7995" t="s">
        <v>24019</v>
      </c>
      <c r="B7995" t="s">
        <v>24020</v>
      </c>
      <c r="C7995" t="s">
        <v>24021</v>
      </c>
      <c r="D7995" t="s">
        <v>24022</v>
      </c>
      <c r="E7995" t="s">
        <v>8516</v>
      </c>
      <c r="F7995" t="s">
        <v>24023</v>
      </c>
      <c r="G7995" t="s">
        <v>8588</v>
      </c>
      <c r="H7995" t="s">
        <v>8464</v>
      </c>
      <c r="I7995" t="s">
        <v>8605</v>
      </c>
      <c r="J7995" t="s">
        <v>8520</v>
      </c>
    </row>
    <row r="7996" spans="1:10" x14ac:dyDescent="0.25">
      <c r="A7996" t="s">
        <v>24019</v>
      </c>
      <c r="B7996" t="s">
        <v>24020</v>
      </c>
      <c r="C7996" t="s">
        <v>24021</v>
      </c>
      <c r="D7996" t="s">
        <v>24022</v>
      </c>
      <c r="E7996" t="s">
        <v>8521</v>
      </c>
      <c r="F7996" t="s">
        <v>24023</v>
      </c>
      <c r="G7996" t="s">
        <v>8588</v>
      </c>
      <c r="H7996" t="s">
        <v>8522</v>
      </c>
      <c r="I7996" t="s">
        <v>8605</v>
      </c>
      <c r="J7996" t="s">
        <v>8520</v>
      </c>
    </row>
    <row r="7997" spans="1:10" x14ac:dyDescent="0.25">
      <c r="A7997" t="s">
        <v>24024</v>
      </c>
      <c r="B7997" t="s">
        <v>24025</v>
      </c>
      <c r="C7997" t="s">
        <v>24026</v>
      </c>
      <c r="D7997" t="s">
        <v>24027</v>
      </c>
      <c r="E7997" t="s">
        <v>8516</v>
      </c>
      <c r="F7997" t="s">
        <v>24028</v>
      </c>
      <c r="G7997" t="s">
        <v>8588</v>
      </c>
      <c r="H7997" t="s">
        <v>8464</v>
      </c>
      <c r="I7997" t="s">
        <v>8605</v>
      </c>
      <c r="J7997" t="s">
        <v>8520</v>
      </c>
    </row>
    <row r="7998" spans="1:10" x14ac:dyDescent="0.25">
      <c r="A7998" t="s">
        <v>24024</v>
      </c>
      <c r="B7998" t="s">
        <v>24025</v>
      </c>
      <c r="C7998" t="s">
        <v>24026</v>
      </c>
      <c r="D7998" t="s">
        <v>24027</v>
      </c>
      <c r="E7998" t="s">
        <v>8521</v>
      </c>
      <c r="F7998" t="s">
        <v>24028</v>
      </c>
      <c r="G7998" t="s">
        <v>8588</v>
      </c>
      <c r="H7998" t="s">
        <v>8522</v>
      </c>
      <c r="I7998" t="s">
        <v>8605</v>
      </c>
      <c r="J7998" t="s">
        <v>8520</v>
      </c>
    </row>
    <row r="7999" spans="1:10" x14ac:dyDescent="0.25">
      <c r="A7999" t="s">
        <v>24029</v>
      </c>
      <c r="B7999" t="s">
        <v>24030</v>
      </c>
      <c r="C7999" t="s">
        <v>24031</v>
      </c>
      <c r="D7999" t="s">
        <v>24032</v>
      </c>
      <c r="E7999" t="s">
        <v>8516</v>
      </c>
      <c r="F7999" t="s">
        <v>24033</v>
      </c>
      <c r="G7999" t="s">
        <v>8588</v>
      </c>
      <c r="H7999" t="s">
        <v>8464</v>
      </c>
      <c r="I7999" t="s">
        <v>8605</v>
      </c>
      <c r="J7999" t="s">
        <v>8520</v>
      </c>
    </row>
    <row r="8000" spans="1:10" x14ac:dyDescent="0.25">
      <c r="A8000" t="s">
        <v>24034</v>
      </c>
      <c r="B8000" t="s">
        <v>24035</v>
      </c>
      <c r="C8000" t="s">
        <v>24036</v>
      </c>
      <c r="D8000" t="s">
        <v>24037</v>
      </c>
      <c r="E8000" t="s">
        <v>8516</v>
      </c>
      <c r="F8000" t="s">
        <v>24033</v>
      </c>
      <c r="G8000" t="s">
        <v>8588</v>
      </c>
      <c r="H8000" t="s">
        <v>8464</v>
      </c>
      <c r="I8000" t="s">
        <v>8605</v>
      </c>
      <c r="J8000" t="s">
        <v>8520</v>
      </c>
    </row>
    <row r="8001" spans="1:10" x14ac:dyDescent="0.25">
      <c r="A8001" t="s">
        <v>24038</v>
      </c>
      <c r="B8001" t="s">
        <v>24039</v>
      </c>
      <c r="C8001" t="s">
        <v>24040</v>
      </c>
      <c r="D8001" t="s">
        <v>24041</v>
      </c>
      <c r="E8001" t="s">
        <v>8516</v>
      </c>
      <c r="F8001" t="s">
        <v>24033</v>
      </c>
      <c r="G8001" t="s">
        <v>8588</v>
      </c>
      <c r="H8001" t="s">
        <v>8464</v>
      </c>
      <c r="I8001" t="s">
        <v>8605</v>
      </c>
      <c r="J8001" t="s">
        <v>8520</v>
      </c>
    </row>
    <row r="8002" spans="1:10" x14ac:dyDescent="0.25">
      <c r="A8002" t="s">
        <v>24042</v>
      </c>
      <c r="B8002" t="s">
        <v>24043</v>
      </c>
      <c r="C8002" t="s">
        <v>24044</v>
      </c>
      <c r="D8002" t="s">
        <v>24045</v>
      </c>
      <c r="E8002" t="s">
        <v>8516</v>
      </c>
      <c r="F8002" t="s">
        <v>24033</v>
      </c>
      <c r="G8002" t="s">
        <v>8588</v>
      </c>
      <c r="H8002" t="s">
        <v>8464</v>
      </c>
      <c r="I8002" t="s">
        <v>8605</v>
      </c>
      <c r="J8002" t="s">
        <v>8520</v>
      </c>
    </row>
    <row r="8003" spans="1:10" x14ac:dyDescent="0.25">
      <c r="A8003" t="s">
        <v>24046</v>
      </c>
      <c r="B8003" t="s">
        <v>24047</v>
      </c>
      <c r="C8003" t="s">
        <v>24048</v>
      </c>
      <c r="D8003" t="s">
        <v>24049</v>
      </c>
      <c r="E8003" t="s">
        <v>8516</v>
      </c>
      <c r="F8003" t="s">
        <v>24033</v>
      </c>
      <c r="G8003" t="s">
        <v>8588</v>
      </c>
      <c r="H8003" t="s">
        <v>8464</v>
      </c>
      <c r="I8003" t="s">
        <v>8605</v>
      </c>
      <c r="J8003" t="s">
        <v>8520</v>
      </c>
    </row>
    <row r="8004" spans="1:10" x14ac:dyDescent="0.25">
      <c r="A8004" t="s">
        <v>24050</v>
      </c>
      <c r="B8004" t="s">
        <v>24051</v>
      </c>
      <c r="C8004" t="s">
        <v>24052</v>
      </c>
      <c r="D8004" t="s">
        <v>24053</v>
      </c>
      <c r="E8004" t="s">
        <v>8516</v>
      </c>
      <c r="F8004" t="s">
        <v>24033</v>
      </c>
      <c r="G8004" t="s">
        <v>8588</v>
      </c>
      <c r="H8004" t="s">
        <v>8464</v>
      </c>
      <c r="I8004" t="s">
        <v>8605</v>
      </c>
      <c r="J8004" t="s">
        <v>8520</v>
      </c>
    </row>
    <row r="8005" spans="1:10" x14ac:dyDescent="0.25">
      <c r="A8005" t="s">
        <v>24054</v>
      </c>
      <c r="B8005" t="s">
        <v>24055</v>
      </c>
      <c r="C8005" t="s">
        <v>24056</v>
      </c>
      <c r="D8005" t="s">
        <v>24057</v>
      </c>
      <c r="E8005" t="s">
        <v>8516</v>
      </c>
      <c r="F8005" t="s">
        <v>24033</v>
      </c>
      <c r="G8005" t="s">
        <v>8588</v>
      </c>
      <c r="H8005" t="s">
        <v>8464</v>
      </c>
      <c r="I8005" t="s">
        <v>8605</v>
      </c>
      <c r="J8005" t="s">
        <v>8520</v>
      </c>
    </row>
    <row r="8006" spans="1:10" x14ac:dyDescent="0.25">
      <c r="A8006" t="s">
        <v>24058</v>
      </c>
      <c r="B8006" t="s">
        <v>24059</v>
      </c>
      <c r="C8006" t="s">
        <v>24060</v>
      </c>
      <c r="D8006" t="s">
        <v>24061</v>
      </c>
      <c r="E8006" t="s">
        <v>8516</v>
      </c>
      <c r="F8006" t="s">
        <v>24033</v>
      </c>
      <c r="G8006" t="s">
        <v>8588</v>
      </c>
      <c r="H8006" t="s">
        <v>8464</v>
      </c>
      <c r="I8006" t="s">
        <v>8605</v>
      </c>
      <c r="J8006" t="s">
        <v>8520</v>
      </c>
    </row>
    <row r="8007" spans="1:10" x14ac:dyDescent="0.25">
      <c r="A8007" t="s">
        <v>24062</v>
      </c>
      <c r="B8007" t="s">
        <v>24063</v>
      </c>
      <c r="C8007" t="s">
        <v>24064</v>
      </c>
      <c r="D8007" t="s">
        <v>24065</v>
      </c>
      <c r="E8007" t="s">
        <v>8516</v>
      </c>
      <c r="F8007" t="s">
        <v>24033</v>
      </c>
      <c r="G8007" t="s">
        <v>8588</v>
      </c>
      <c r="H8007" t="s">
        <v>8464</v>
      </c>
      <c r="I8007" t="s">
        <v>8605</v>
      </c>
      <c r="J8007" t="s">
        <v>8520</v>
      </c>
    </row>
    <row r="8008" spans="1:10" x14ac:dyDescent="0.25">
      <c r="A8008" t="s">
        <v>24066</v>
      </c>
      <c r="B8008" t="s">
        <v>24067</v>
      </c>
      <c r="C8008" t="s">
        <v>24068</v>
      </c>
      <c r="D8008" t="s">
        <v>24069</v>
      </c>
      <c r="E8008" t="s">
        <v>8516</v>
      </c>
      <c r="F8008" t="s">
        <v>24033</v>
      </c>
      <c r="G8008" t="s">
        <v>8588</v>
      </c>
      <c r="H8008" t="s">
        <v>8464</v>
      </c>
      <c r="I8008" t="s">
        <v>8605</v>
      </c>
      <c r="J8008" t="s">
        <v>8520</v>
      </c>
    </row>
    <row r="8009" spans="1:10" x14ac:dyDescent="0.25">
      <c r="A8009" t="s">
        <v>24070</v>
      </c>
      <c r="B8009" t="s">
        <v>24071</v>
      </c>
      <c r="C8009" t="s">
        <v>8520</v>
      </c>
      <c r="D8009" t="s">
        <v>24072</v>
      </c>
      <c r="E8009" t="s">
        <v>8516</v>
      </c>
      <c r="F8009" t="s">
        <v>24033</v>
      </c>
      <c r="G8009" t="s">
        <v>8588</v>
      </c>
      <c r="H8009" t="s">
        <v>8464</v>
      </c>
      <c r="I8009" t="s">
        <v>8605</v>
      </c>
      <c r="J8009" t="s">
        <v>8520</v>
      </c>
    </row>
    <row r="8010" spans="1:10" x14ac:dyDescent="0.25">
      <c r="A8010" t="s">
        <v>24073</v>
      </c>
      <c r="B8010" t="s">
        <v>24074</v>
      </c>
      <c r="C8010" t="s">
        <v>24075</v>
      </c>
      <c r="D8010" t="s">
        <v>24076</v>
      </c>
      <c r="E8010" t="s">
        <v>8516</v>
      </c>
      <c r="F8010" t="s">
        <v>24033</v>
      </c>
      <c r="G8010" t="s">
        <v>8588</v>
      </c>
      <c r="H8010" t="s">
        <v>8464</v>
      </c>
      <c r="I8010" t="s">
        <v>8605</v>
      </c>
      <c r="J8010" t="s">
        <v>8520</v>
      </c>
    </row>
    <row r="8011" spans="1:10" x14ac:dyDescent="0.25">
      <c r="A8011" t="s">
        <v>24077</v>
      </c>
      <c r="B8011" t="s">
        <v>24078</v>
      </c>
      <c r="C8011" t="s">
        <v>24079</v>
      </c>
      <c r="D8011" t="s">
        <v>24080</v>
      </c>
      <c r="E8011" t="s">
        <v>8516</v>
      </c>
      <c r="F8011" t="s">
        <v>24033</v>
      </c>
      <c r="G8011" t="s">
        <v>8588</v>
      </c>
      <c r="H8011" t="s">
        <v>8464</v>
      </c>
      <c r="I8011" t="s">
        <v>8605</v>
      </c>
      <c r="J8011" t="s">
        <v>8520</v>
      </c>
    </row>
    <row r="8012" spans="1:10" x14ac:dyDescent="0.25">
      <c r="A8012" t="s">
        <v>24081</v>
      </c>
      <c r="B8012" t="s">
        <v>24082</v>
      </c>
      <c r="C8012" t="s">
        <v>24083</v>
      </c>
      <c r="D8012" t="s">
        <v>24084</v>
      </c>
      <c r="E8012" t="s">
        <v>8516</v>
      </c>
      <c r="F8012" t="s">
        <v>24033</v>
      </c>
      <c r="G8012" t="s">
        <v>8588</v>
      </c>
      <c r="H8012" t="s">
        <v>8464</v>
      </c>
      <c r="I8012" t="s">
        <v>8605</v>
      </c>
      <c r="J8012" t="s">
        <v>8520</v>
      </c>
    </row>
    <row r="8013" spans="1:10" x14ac:dyDescent="0.25">
      <c r="A8013" t="s">
        <v>24085</v>
      </c>
      <c r="B8013" t="s">
        <v>24086</v>
      </c>
      <c r="C8013" t="s">
        <v>24087</v>
      </c>
      <c r="D8013" t="s">
        <v>24088</v>
      </c>
      <c r="E8013" t="s">
        <v>8516</v>
      </c>
      <c r="F8013" t="s">
        <v>24033</v>
      </c>
      <c r="G8013" t="s">
        <v>8588</v>
      </c>
      <c r="H8013" t="s">
        <v>8464</v>
      </c>
      <c r="I8013" t="s">
        <v>8605</v>
      </c>
      <c r="J8013" t="s">
        <v>8520</v>
      </c>
    </row>
    <row r="8014" spans="1:10" x14ac:dyDescent="0.25">
      <c r="A8014" t="s">
        <v>24089</v>
      </c>
      <c r="B8014" t="s">
        <v>24090</v>
      </c>
      <c r="C8014" t="s">
        <v>24091</v>
      </c>
      <c r="D8014" t="s">
        <v>24092</v>
      </c>
      <c r="E8014" t="s">
        <v>8516</v>
      </c>
      <c r="F8014" t="s">
        <v>24033</v>
      </c>
      <c r="G8014" t="s">
        <v>8588</v>
      </c>
      <c r="H8014" t="s">
        <v>8464</v>
      </c>
      <c r="I8014" t="s">
        <v>8605</v>
      </c>
      <c r="J8014" t="s">
        <v>8520</v>
      </c>
    </row>
    <row r="8015" spans="1:10" x14ac:dyDescent="0.25">
      <c r="A8015" t="s">
        <v>24093</v>
      </c>
      <c r="B8015" t="s">
        <v>24094</v>
      </c>
      <c r="C8015" t="s">
        <v>24095</v>
      </c>
      <c r="D8015" t="s">
        <v>24096</v>
      </c>
      <c r="E8015" t="s">
        <v>8516</v>
      </c>
      <c r="F8015" t="s">
        <v>24033</v>
      </c>
      <c r="G8015" t="s">
        <v>8588</v>
      </c>
      <c r="H8015" t="s">
        <v>8464</v>
      </c>
      <c r="I8015" t="s">
        <v>8605</v>
      </c>
      <c r="J8015" t="s">
        <v>8520</v>
      </c>
    </row>
    <row r="8016" spans="1:10" x14ac:dyDescent="0.25">
      <c r="A8016" t="s">
        <v>24097</v>
      </c>
      <c r="B8016" t="s">
        <v>24098</v>
      </c>
      <c r="C8016" t="s">
        <v>24099</v>
      </c>
      <c r="D8016" t="s">
        <v>24100</v>
      </c>
      <c r="E8016" t="s">
        <v>8516</v>
      </c>
      <c r="F8016" t="s">
        <v>24033</v>
      </c>
      <c r="G8016" t="s">
        <v>8588</v>
      </c>
      <c r="H8016" t="s">
        <v>8464</v>
      </c>
      <c r="I8016" t="s">
        <v>8605</v>
      </c>
      <c r="J8016" t="s">
        <v>8520</v>
      </c>
    </row>
    <row r="8017" spans="1:10" x14ac:dyDescent="0.25">
      <c r="A8017" t="s">
        <v>24029</v>
      </c>
      <c r="B8017" t="s">
        <v>24030</v>
      </c>
      <c r="C8017" t="s">
        <v>24031</v>
      </c>
      <c r="D8017" t="s">
        <v>24032</v>
      </c>
      <c r="E8017" t="s">
        <v>8521</v>
      </c>
      <c r="F8017" t="s">
        <v>24033</v>
      </c>
      <c r="G8017" t="s">
        <v>8588</v>
      </c>
      <c r="H8017" t="s">
        <v>8522</v>
      </c>
      <c r="I8017" t="s">
        <v>8605</v>
      </c>
      <c r="J8017" t="s">
        <v>8520</v>
      </c>
    </row>
    <row r="8018" spans="1:10" x14ac:dyDescent="0.25">
      <c r="A8018" t="s">
        <v>24034</v>
      </c>
      <c r="B8018" t="s">
        <v>24035</v>
      </c>
      <c r="C8018" t="s">
        <v>24036</v>
      </c>
      <c r="D8018" t="s">
        <v>24037</v>
      </c>
      <c r="E8018" t="s">
        <v>8521</v>
      </c>
      <c r="F8018" t="s">
        <v>24033</v>
      </c>
      <c r="G8018" t="s">
        <v>8588</v>
      </c>
      <c r="H8018" t="s">
        <v>8522</v>
      </c>
      <c r="I8018" t="s">
        <v>8605</v>
      </c>
      <c r="J8018" t="s">
        <v>8520</v>
      </c>
    </row>
    <row r="8019" spans="1:10" x14ac:dyDescent="0.25">
      <c r="A8019" t="s">
        <v>24038</v>
      </c>
      <c r="B8019" t="s">
        <v>24039</v>
      </c>
      <c r="C8019" t="s">
        <v>24040</v>
      </c>
      <c r="D8019" t="s">
        <v>24041</v>
      </c>
      <c r="E8019" t="s">
        <v>8521</v>
      </c>
      <c r="F8019" t="s">
        <v>24033</v>
      </c>
      <c r="G8019" t="s">
        <v>8588</v>
      </c>
      <c r="H8019" t="s">
        <v>8522</v>
      </c>
      <c r="I8019" t="s">
        <v>8605</v>
      </c>
      <c r="J8019" t="s">
        <v>8520</v>
      </c>
    </row>
    <row r="8020" spans="1:10" x14ac:dyDescent="0.25">
      <c r="A8020" t="s">
        <v>24042</v>
      </c>
      <c r="B8020" t="s">
        <v>24043</v>
      </c>
      <c r="C8020" t="s">
        <v>24044</v>
      </c>
      <c r="D8020" t="s">
        <v>24045</v>
      </c>
      <c r="E8020" t="s">
        <v>8521</v>
      </c>
      <c r="F8020" t="s">
        <v>24033</v>
      </c>
      <c r="G8020" t="s">
        <v>8588</v>
      </c>
      <c r="H8020" t="s">
        <v>8522</v>
      </c>
      <c r="I8020" t="s">
        <v>8605</v>
      </c>
      <c r="J8020" t="s">
        <v>8520</v>
      </c>
    </row>
    <row r="8021" spans="1:10" x14ac:dyDescent="0.25">
      <c r="A8021" t="s">
        <v>24046</v>
      </c>
      <c r="B8021" t="s">
        <v>24047</v>
      </c>
      <c r="C8021" t="s">
        <v>24048</v>
      </c>
      <c r="D8021" t="s">
        <v>24049</v>
      </c>
      <c r="E8021" t="s">
        <v>8521</v>
      </c>
      <c r="F8021" t="s">
        <v>24033</v>
      </c>
      <c r="G8021" t="s">
        <v>8588</v>
      </c>
      <c r="H8021" t="s">
        <v>8522</v>
      </c>
      <c r="I8021" t="s">
        <v>8605</v>
      </c>
      <c r="J8021" t="s">
        <v>8520</v>
      </c>
    </row>
    <row r="8022" spans="1:10" x14ac:dyDescent="0.25">
      <c r="A8022" t="s">
        <v>24050</v>
      </c>
      <c r="B8022" t="s">
        <v>24051</v>
      </c>
      <c r="C8022" t="s">
        <v>24052</v>
      </c>
      <c r="D8022" t="s">
        <v>24053</v>
      </c>
      <c r="E8022" t="s">
        <v>8521</v>
      </c>
      <c r="F8022" t="s">
        <v>24033</v>
      </c>
      <c r="G8022" t="s">
        <v>8588</v>
      </c>
      <c r="H8022" t="s">
        <v>8522</v>
      </c>
      <c r="I8022" t="s">
        <v>8605</v>
      </c>
      <c r="J8022" t="s">
        <v>8520</v>
      </c>
    </row>
    <row r="8023" spans="1:10" x14ac:dyDescent="0.25">
      <c r="A8023" t="s">
        <v>24054</v>
      </c>
      <c r="B8023" t="s">
        <v>24055</v>
      </c>
      <c r="C8023" t="s">
        <v>24056</v>
      </c>
      <c r="D8023" t="s">
        <v>24057</v>
      </c>
      <c r="E8023" t="s">
        <v>8521</v>
      </c>
      <c r="F8023" t="s">
        <v>24033</v>
      </c>
      <c r="G8023" t="s">
        <v>8588</v>
      </c>
      <c r="H8023" t="s">
        <v>8522</v>
      </c>
      <c r="I8023" t="s">
        <v>8605</v>
      </c>
      <c r="J8023" t="s">
        <v>8520</v>
      </c>
    </row>
    <row r="8024" spans="1:10" x14ac:dyDescent="0.25">
      <c r="A8024" t="s">
        <v>24058</v>
      </c>
      <c r="B8024" t="s">
        <v>24059</v>
      </c>
      <c r="C8024" t="s">
        <v>24060</v>
      </c>
      <c r="D8024" t="s">
        <v>24061</v>
      </c>
      <c r="E8024" t="s">
        <v>8521</v>
      </c>
      <c r="F8024" t="s">
        <v>24033</v>
      </c>
      <c r="G8024" t="s">
        <v>8588</v>
      </c>
      <c r="H8024" t="s">
        <v>8522</v>
      </c>
      <c r="I8024" t="s">
        <v>8605</v>
      </c>
      <c r="J8024" t="s">
        <v>8520</v>
      </c>
    </row>
    <row r="8025" spans="1:10" x14ac:dyDescent="0.25">
      <c r="A8025" t="s">
        <v>24062</v>
      </c>
      <c r="B8025" t="s">
        <v>24063</v>
      </c>
      <c r="C8025" t="s">
        <v>24064</v>
      </c>
      <c r="D8025" t="s">
        <v>24065</v>
      </c>
      <c r="E8025" t="s">
        <v>8521</v>
      </c>
      <c r="F8025" t="s">
        <v>24033</v>
      </c>
      <c r="G8025" t="s">
        <v>8588</v>
      </c>
      <c r="H8025" t="s">
        <v>8522</v>
      </c>
      <c r="I8025" t="s">
        <v>8605</v>
      </c>
      <c r="J8025" t="s">
        <v>8520</v>
      </c>
    </row>
    <row r="8026" spans="1:10" x14ac:dyDescent="0.25">
      <c r="A8026" t="s">
        <v>24066</v>
      </c>
      <c r="B8026" t="s">
        <v>24067</v>
      </c>
      <c r="C8026" t="s">
        <v>24068</v>
      </c>
      <c r="D8026" t="s">
        <v>24069</v>
      </c>
      <c r="E8026" t="s">
        <v>8521</v>
      </c>
      <c r="F8026" t="s">
        <v>24033</v>
      </c>
      <c r="G8026" t="s">
        <v>8588</v>
      </c>
      <c r="H8026" t="s">
        <v>8522</v>
      </c>
      <c r="I8026" t="s">
        <v>8605</v>
      </c>
      <c r="J8026" t="s">
        <v>8520</v>
      </c>
    </row>
    <row r="8027" spans="1:10" x14ac:dyDescent="0.25">
      <c r="A8027" t="s">
        <v>24070</v>
      </c>
      <c r="B8027" t="s">
        <v>24071</v>
      </c>
      <c r="C8027" t="s">
        <v>8520</v>
      </c>
      <c r="D8027" t="s">
        <v>24072</v>
      </c>
      <c r="E8027" t="s">
        <v>8521</v>
      </c>
      <c r="F8027" t="s">
        <v>24033</v>
      </c>
      <c r="G8027" t="s">
        <v>8588</v>
      </c>
      <c r="H8027" t="s">
        <v>8522</v>
      </c>
      <c r="I8027" t="s">
        <v>8605</v>
      </c>
      <c r="J8027" t="s">
        <v>8520</v>
      </c>
    </row>
    <row r="8028" spans="1:10" x14ac:dyDescent="0.25">
      <c r="A8028" t="s">
        <v>24073</v>
      </c>
      <c r="B8028" t="s">
        <v>24074</v>
      </c>
      <c r="C8028" t="s">
        <v>24075</v>
      </c>
      <c r="D8028" t="s">
        <v>24076</v>
      </c>
      <c r="E8028" t="s">
        <v>8521</v>
      </c>
      <c r="F8028" t="s">
        <v>24033</v>
      </c>
      <c r="G8028" t="s">
        <v>8588</v>
      </c>
      <c r="H8028" t="s">
        <v>8522</v>
      </c>
      <c r="I8028" t="s">
        <v>8605</v>
      </c>
      <c r="J8028" t="s">
        <v>8520</v>
      </c>
    </row>
    <row r="8029" spans="1:10" x14ac:dyDescent="0.25">
      <c r="A8029" t="s">
        <v>24077</v>
      </c>
      <c r="B8029" t="s">
        <v>24078</v>
      </c>
      <c r="C8029" t="s">
        <v>24079</v>
      </c>
      <c r="D8029" t="s">
        <v>24080</v>
      </c>
      <c r="E8029" t="s">
        <v>8521</v>
      </c>
      <c r="F8029" t="s">
        <v>24033</v>
      </c>
      <c r="G8029" t="s">
        <v>8588</v>
      </c>
      <c r="H8029" t="s">
        <v>8522</v>
      </c>
      <c r="I8029" t="s">
        <v>8605</v>
      </c>
      <c r="J8029" t="s">
        <v>8520</v>
      </c>
    </row>
    <row r="8030" spans="1:10" x14ac:dyDescent="0.25">
      <c r="A8030" t="s">
        <v>24081</v>
      </c>
      <c r="B8030" t="s">
        <v>24082</v>
      </c>
      <c r="C8030" t="s">
        <v>24083</v>
      </c>
      <c r="D8030" t="s">
        <v>24084</v>
      </c>
      <c r="E8030" t="s">
        <v>8521</v>
      </c>
      <c r="F8030" t="s">
        <v>24033</v>
      </c>
      <c r="G8030" t="s">
        <v>8588</v>
      </c>
      <c r="H8030" t="s">
        <v>8522</v>
      </c>
      <c r="I8030" t="s">
        <v>8605</v>
      </c>
      <c r="J8030" t="s">
        <v>8520</v>
      </c>
    </row>
    <row r="8031" spans="1:10" x14ac:dyDescent="0.25">
      <c r="A8031" t="s">
        <v>24085</v>
      </c>
      <c r="B8031" t="s">
        <v>24086</v>
      </c>
      <c r="C8031" t="s">
        <v>24087</v>
      </c>
      <c r="D8031" t="s">
        <v>24088</v>
      </c>
      <c r="E8031" t="s">
        <v>8521</v>
      </c>
      <c r="F8031" t="s">
        <v>24033</v>
      </c>
      <c r="G8031" t="s">
        <v>8588</v>
      </c>
      <c r="H8031" t="s">
        <v>8522</v>
      </c>
      <c r="I8031" t="s">
        <v>8605</v>
      </c>
      <c r="J8031" t="s">
        <v>8520</v>
      </c>
    </row>
    <row r="8032" spans="1:10" x14ac:dyDescent="0.25">
      <c r="A8032" t="s">
        <v>24089</v>
      </c>
      <c r="B8032" t="s">
        <v>24090</v>
      </c>
      <c r="C8032" t="s">
        <v>24091</v>
      </c>
      <c r="D8032" t="s">
        <v>24092</v>
      </c>
      <c r="E8032" t="s">
        <v>8521</v>
      </c>
      <c r="F8032" t="s">
        <v>24033</v>
      </c>
      <c r="G8032" t="s">
        <v>8588</v>
      </c>
      <c r="H8032" t="s">
        <v>8522</v>
      </c>
      <c r="I8032" t="s">
        <v>8605</v>
      </c>
      <c r="J8032" t="s">
        <v>8520</v>
      </c>
    </row>
    <row r="8033" spans="1:10" x14ac:dyDescent="0.25">
      <c r="A8033" t="s">
        <v>24093</v>
      </c>
      <c r="B8033" t="s">
        <v>24094</v>
      </c>
      <c r="C8033" t="s">
        <v>24095</v>
      </c>
      <c r="D8033" t="s">
        <v>24096</v>
      </c>
      <c r="E8033" t="s">
        <v>8521</v>
      </c>
      <c r="F8033" t="s">
        <v>24033</v>
      </c>
      <c r="G8033" t="s">
        <v>8588</v>
      </c>
      <c r="H8033" t="s">
        <v>8522</v>
      </c>
      <c r="I8033" t="s">
        <v>8605</v>
      </c>
      <c r="J8033" t="s">
        <v>8520</v>
      </c>
    </row>
    <row r="8034" spans="1:10" x14ac:dyDescent="0.25">
      <c r="A8034" t="s">
        <v>24097</v>
      </c>
      <c r="B8034" t="s">
        <v>24098</v>
      </c>
      <c r="C8034" t="s">
        <v>24099</v>
      </c>
      <c r="D8034" t="s">
        <v>24100</v>
      </c>
      <c r="E8034" t="s">
        <v>8521</v>
      </c>
      <c r="F8034" t="s">
        <v>24033</v>
      </c>
      <c r="G8034" t="s">
        <v>8588</v>
      </c>
      <c r="H8034" t="s">
        <v>8522</v>
      </c>
      <c r="I8034" t="s">
        <v>8605</v>
      </c>
      <c r="J8034" t="s">
        <v>8520</v>
      </c>
    </row>
    <row r="8035" spans="1:10" x14ac:dyDescent="0.25">
      <c r="A8035" t="s">
        <v>24101</v>
      </c>
      <c r="B8035" t="s">
        <v>24102</v>
      </c>
      <c r="C8035" t="s">
        <v>24103</v>
      </c>
      <c r="D8035" t="s">
        <v>24104</v>
      </c>
      <c r="E8035" t="s">
        <v>8516</v>
      </c>
      <c r="F8035" t="s">
        <v>24105</v>
      </c>
      <c r="G8035" t="s">
        <v>8588</v>
      </c>
      <c r="H8035" t="s">
        <v>8464</v>
      </c>
      <c r="I8035" t="s">
        <v>8605</v>
      </c>
      <c r="J8035" t="s">
        <v>8520</v>
      </c>
    </row>
    <row r="8036" spans="1:10" x14ac:dyDescent="0.25">
      <c r="A8036" t="s">
        <v>24101</v>
      </c>
      <c r="B8036" t="s">
        <v>24102</v>
      </c>
      <c r="C8036" t="s">
        <v>24103</v>
      </c>
      <c r="D8036" t="s">
        <v>24104</v>
      </c>
      <c r="E8036" t="s">
        <v>8521</v>
      </c>
      <c r="F8036" t="s">
        <v>24105</v>
      </c>
      <c r="G8036" t="s">
        <v>8588</v>
      </c>
      <c r="H8036" t="s">
        <v>8522</v>
      </c>
      <c r="I8036" t="s">
        <v>8605</v>
      </c>
      <c r="J8036" t="s">
        <v>8520</v>
      </c>
    </row>
    <row r="8037" spans="1:10" x14ac:dyDescent="0.25">
      <c r="A8037" t="s">
        <v>24106</v>
      </c>
      <c r="B8037" t="s">
        <v>24107</v>
      </c>
      <c r="C8037" t="s">
        <v>24108</v>
      </c>
      <c r="D8037" t="s">
        <v>24109</v>
      </c>
      <c r="E8037" t="s">
        <v>8516</v>
      </c>
      <c r="F8037" t="s">
        <v>24110</v>
      </c>
      <c r="G8037" t="s">
        <v>8588</v>
      </c>
      <c r="H8037" t="s">
        <v>8464</v>
      </c>
      <c r="I8037" t="s">
        <v>8605</v>
      </c>
      <c r="J8037" t="s">
        <v>8520</v>
      </c>
    </row>
    <row r="8038" spans="1:10" x14ac:dyDescent="0.25">
      <c r="A8038" t="s">
        <v>24111</v>
      </c>
      <c r="B8038" t="s">
        <v>24112</v>
      </c>
      <c r="C8038" t="s">
        <v>24113</v>
      </c>
      <c r="D8038" t="s">
        <v>24114</v>
      </c>
      <c r="E8038" t="s">
        <v>8516</v>
      </c>
      <c r="F8038" t="s">
        <v>24110</v>
      </c>
      <c r="G8038" t="s">
        <v>8588</v>
      </c>
      <c r="H8038" t="s">
        <v>8464</v>
      </c>
      <c r="I8038" t="s">
        <v>8605</v>
      </c>
      <c r="J8038" t="s">
        <v>8520</v>
      </c>
    </row>
    <row r="8039" spans="1:10" x14ac:dyDescent="0.25">
      <c r="A8039" t="s">
        <v>24115</v>
      </c>
      <c r="B8039" t="s">
        <v>24116</v>
      </c>
      <c r="C8039" t="s">
        <v>24117</v>
      </c>
      <c r="D8039" t="s">
        <v>24118</v>
      </c>
      <c r="E8039" t="s">
        <v>8516</v>
      </c>
      <c r="F8039" t="s">
        <v>24110</v>
      </c>
      <c r="G8039" t="s">
        <v>8588</v>
      </c>
      <c r="H8039" t="s">
        <v>8464</v>
      </c>
      <c r="I8039" t="s">
        <v>8605</v>
      </c>
      <c r="J8039" t="s">
        <v>8520</v>
      </c>
    </row>
    <row r="8040" spans="1:10" x14ac:dyDescent="0.25">
      <c r="A8040" t="s">
        <v>24119</v>
      </c>
      <c r="B8040" t="s">
        <v>24120</v>
      </c>
      <c r="C8040" t="s">
        <v>24121</v>
      </c>
      <c r="D8040" t="s">
        <v>24122</v>
      </c>
      <c r="E8040" t="s">
        <v>8516</v>
      </c>
      <c r="F8040" t="s">
        <v>24110</v>
      </c>
      <c r="G8040" t="s">
        <v>8588</v>
      </c>
      <c r="H8040" t="s">
        <v>8464</v>
      </c>
      <c r="I8040" t="s">
        <v>8605</v>
      </c>
      <c r="J8040" t="s">
        <v>8520</v>
      </c>
    </row>
    <row r="8041" spans="1:10" x14ac:dyDescent="0.25">
      <c r="A8041" t="s">
        <v>24123</v>
      </c>
      <c r="B8041" t="s">
        <v>24124</v>
      </c>
      <c r="C8041" t="s">
        <v>8520</v>
      </c>
      <c r="D8041" t="s">
        <v>24125</v>
      </c>
      <c r="E8041" t="s">
        <v>8516</v>
      </c>
      <c r="F8041" t="s">
        <v>24110</v>
      </c>
      <c r="G8041" t="s">
        <v>8588</v>
      </c>
      <c r="H8041" t="s">
        <v>8464</v>
      </c>
      <c r="I8041" t="s">
        <v>8605</v>
      </c>
      <c r="J8041" t="s">
        <v>8520</v>
      </c>
    </row>
    <row r="8042" spans="1:10" x14ac:dyDescent="0.25">
      <c r="A8042" t="s">
        <v>24126</v>
      </c>
      <c r="B8042" t="s">
        <v>24127</v>
      </c>
      <c r="C8042" t="s">
        <v>24128</v>
      </c>
      <c r="D8042" t="s">
        <v>24129</v>
      </c>
      <c r="E8042" t="s">
        <v>8516</v>
      </c>
      <c r="F8042" t="s">
        <v>24110</v>
      </c>
      <c r="G8042" t="s">
        <v>8588</v>
      </c>
      <c r="H8042" t="s">
        <v>8464</v>
      </c>
      <c r="I8042" t="s">
        <v>8605</v>
      </c>
      <c r="J8042" t="s">
        <v>8520</v>
      </c>
    </row>
    <row r="8043" spans="1:10" x14ac:dyDescent="0.25">
      <c r="A8043" t="s">
        <v>24130</v>
      </c>
      <c r="B8043" t="s">
        <v>24131</v>
      </c>
      <c r="C8043" t="s">
        <v>24132</v>
      </c>
      <c r="D8043" t="s">
        <v>24133</v>
      </c>
      <c r="E8043" t="s">
        <v>8516</v>
      </c>
      <c r="F8043" t="s">
        <v>24110</v>
      </c>
      <c r="G8043" t="s">
        <v>8588</v>
      </c>
      <c r="H8043" t="s">
        <v>8464</v>
      </c>
      <c r="I8043" t="s">
        <v>8605</v>
      </c>
      <c r="J8043" t="s">
        <v>8520</v>
      </c>
    </row>
    <row r="8044" spans="1:10" x14ac:dyDescent="0.25">
      <c r="A8044" t="s">
        <v>24134</v>
      </c>
      <c r="B8044" t="s">
        <v>24135</v>
      </c>
      <c r="C8044" t="s">
        <v>24136</v>
      </c>
      <c r="D8044" t="s">
        <v>24137</v>
      </c>
      <c r="E8044" t="s">
        <v>8516</v>
      </c>
      <c r="F8044" t="s">
        <v>24110</v>
      </c>
      <c r="G8044" t="s">
        <v>8588</v>
      </c>
      <c r="H8044" t="s">
        <v>8464</v>
      </c>
      <c r="I8044" t="s">
        <v>8605</v>
      </c>
      <c r="J8044" t="s">
        <v>8520</v>
      </c>
    </row>
    <row r="8045" spans="1:10" x14ac:dyDescent="0.25">
      <c r="A8045" t="s">
        <v>24138</v>
      </c>
      <c r="B8045" t="s">
        <v>24139</v>
      </c>
      <c r="C8045" t="s">
        <v>24140</v>
      </c>
      <c r="D8045" t="s">
        <v>24141</v>
      </c>
      <c r="E8045" t="s">
        <v>8516</v>
      </c>
      <c r="F8045" t="s">
        <v>24110</v>
      </c>
      <c r="G8045" t="s">
        <v>8588</v>
      </c>
      <c r="H8045" t="s">
        <v>8464</v>
      </c>
      <c r="I8045" t="s">
        <v>8605</v>
      </c>
      <c r="J8045" t="s">
        <v>8520</v>
      </c>
    </row>
    <row r="8046" spans="1:10" x14ac:dyDescent="0.25">
      <c r="A8046" t="s">
        <v>24142</v>
      </c>
      <c r="B8046" t="s">
        <v>24143</v>
      </c>
      <c r="C8046" t="s">
        <v>24144</v>
      </c>
      <c r="D8046" t="s">
        <v>24145</v>
      </c>
      <c r="E8046" t="s">
        <v>8516</v>
      </c>
      <c r="F8046" t="s">
        <v>24110</v>
      </c>
      <c r="G8046" t="s">
        <v>8588</v>
      </c>
      <c r="H8046" t="s">
        <v>8464</v>
      </c>
      <c r="I8046" t="s">
        <v>8605</v>
      </c>
      <c r="J8046" t="s">
        <v>8520</v>
      </c>
    </row>
    <row r="8047" spans="1:10" x14ac:dyDescent="0.25">
      <c r="A8047" t="s">
        <v>24146</v>
      </c>
      <c r="B8047" t="s">
        <v>24147</v>
      </c>
      <c r="C8047" t="s">
        <v>24148</v>
      </c>
      <c r="D8047" t="s">
        <v>24149</v>
      </c>
      <c r="E8047" t="s">
        <v>8516</v>
      </c>
      <c r="F8047" t="s">
        <v>24110</v>
      </c>
      <c r="G8047" t="s">
        <v>8588</v>
      </c>
      <c r="H8047" t="s">
        <v>8464</v>
      </c>
      <c r="I8047" t="s">
        <v>8605</v>
      </c>
      <c r="J8047" t="s">
        <v>8520</v>
      </c>
    </row>
    <row r="8048" spans="1:10" x14ac:dyDescent="0.25">
      <c r="A8048" t="s">
        <v>24150</v>
      </c>
      <c r="B8048" t="s">
        <v>24151</v>
      </c>
      <c r="C8048" t="s">
        <v>8520</v>
      </c>
      <c r="D8048" t="s">
        <v>24152</v>
      </c>
      <c r="E8048" t="s">
        <v>8516</v>
      </c>
      <c r="F8048" t="s">
        <v>24110</v>
      </c>
      <c r="G8048" t="s">
        <v>8588</v>
      </c>
      <c r="H8048" t="s">
        <v>8464</v>
      </c>
      <c r="I8048" t="s">
        <v>8605</v>
      </c>
      <c r="J8048" t="s">
        <v>8520</v>
      </c>
    </row>
    <row r="8049" spans="1:10" x14ac:dyDescent="0.25">
      <c r="A8049" t="s">
        <v>24153</v>
      </c>
      <c r="B8049" t="s">
        <v>24154</v>
      </c>
      <c r="C8049" t="s">
        <v>8520</v>
      </c>
      <c r="D8049" t="s">
        <v>24155</v>
      </c>
      <c r="E8049" t="s">
        <v>8516</v>
      </c>
      <c r="F8049" t="s">
        <v>24110</v>
      </c>
      <c r="G8049" t="s">
        <v>8588</v>
      </c>
      <c r="H8049" t="s">
        <v>8464</v>
      </c>
      <c r="I8049" t="s">
        <v>8605</v>
      </c>
      <c r="J8049" t="s">
        <v>8520</v>
      </c>
    </row>
    <row r="8050" spans="1:10" x14ac:dyDescent="0.25">
      <c r="A8050" t="s">
        <v>24156</v>
      </c>
      <c r="B8050" t="s">
        <v>24157</v>
      </c>
      <c r="C8050" t="s">
        <v>24158</v>
      </c>
      <c r="D8050" t="s">
        <v>24159</v>
      </c>
      <c r="E8050" t="s">
        <v>8516</v>
      </c>
      <c r="F8050" t="s">
        <v>24110</v>
      </c>
      <c r="G8050" t="s">
        <v>8588</v>
      </c>
      <c r="H8050" t="s">
        <v>8464</v>
      </c>
      <c r="I8050" t="s">
        <v>8605</v>
      </c>
      <c r="J8050" t="s">
        <v>8520</v>
      </c>
    </row>
    <row r="8051" spans="1:10" x14ac:dyDescent="0.25">
      <c r="A8051" t="s">
        <v>24160</v>
      </c>
      <c r="B8051" t="s">
        <v>24161</v>
      </c>
      <c r="C8051" t="s">
        <v>24162</v>
      </c>
      <c r="D8051" t="s">
        <v>24163</v>
      </c>
      <c r="E8051" t="s">
        <v>8516</v>
      </c>
      <c r="F8051" t="s">
        <v>24110</v>
      </c>
      <c r="G8051" t="s">
        <v>8588</v>
      </c>
      <c r="H8051" t="s">
        <v>8464</v>
      </c>
      <c r="I8051" t="s">
        <v>8605</v>
      </c>
      <c r="J8051" t="s">
        <v>8520</v>
      </c>
    </row>
    <row r="8052" spans="1:10" x14ac:dyDescent="0.25">
      <c r="A8052" t="s">
        <v>24164</v>
      </c>
      <c r="B8052" t="s">
        <v>24165</v>
      </c>
      <c r="C8052" t="s">
        <v>24166</v>
      </c>
      <c r="D8052" t="s">
        <v>24167</v>
      </c>
      <c r="E8052" t="s">
        <v>8516</v>
      </c>
      <c r="F8052" t="s">
        <v>24110</v>
      </c>
      <c r="G8052" t="s">
        <v>8588</v>
      </c>
      <c r="H8052" t="s">
        <v>8464</v>
      </c>
      <c r="I8052" t="s">
        <v>8605</v>
      </c>
      <c r="J8052" t="s">
        <v>8520</v>
      </c>
    </row>
    <row r="8053" spans="1:10" x14ac:dyDescent="0.25">
      <c r="A8053" t="s">
        <v>24168</v>
      </c>
      <c r="B8053" t="s">
        <v>24169</v>
      </c>
      <c r="C8053" t="s">
        <v>24170</v>
      </c>
      <c r="D8053" t="s">
        <v>24171</v>
      </c>
      <c r="E8053" t="s">
        <v>8516</v>
      </c>
      <c r="F8053" t="s">
        <v>24110</v>
      </c>
      <c r="G8053" t="s">
        <v>8588</v>
      </c>
      <c r="H8053" t="s">
        <v>8464</v>
      </c>
      <c r="I8053" t="s">
        <v>8605</v>
      </c>
      <c r="J8053" t="s">
        <v>8520</v>
      </c>
    </row>
    <row r="8054" spans="1:10" x14ac:dyDescent="0.25">
      <c r="A8054" t="s">
        <v>24172</v>
      </c>
      <c r="B8054" t="s">
        <v>24173</v>
      </c>
      <c r="C8054" t="s">
        <v>24174</v>
      </c>
      <c r="D8054" t="s">
        <v>24175</v>
      </c>
      <c r="E8054" t="s">
        <v>8516</v>
      </c>
      <c r="F8054" t="s">
        <v>24110</v>
      </c>
      <c r="G8054" t="s">
        <v>8588</v>
      </c>
      <c r="H8054" t="s">
        <v>8464</v>
      </c>
      <c r="I8054" t="s">
        <v>8605</v>
      </c>
      <c r="J8054" t="s">
        <v>8520</v>
      </c>
    </row>
    <row r="8055" spans="1:10" x14ac:dyDescent="0.25">
      <c r="A8055" t="s">
        <v>24176</v>
      </c>
      <c r="B8055" t="s">
        <v>24177</v>
      </c>
      <c r="C8055" t="s">
        <v>24178</v>
      </c>
      <c r="D8055" t="s">
        <v>24179</v>
      </c>
      <c r="E8055" t="s">
        <v>8516</v>
      </c>
      <c r="F8055" t="s">
        <v>24110</v>
      </c>
      <c r="G8055" t="s">
        <v>8588</v>
      </c>
      <c r="H8055" t="s">
        <v>8464</v>
      </c>
      <c r="I8055" t="s">
        <v>8605</v>
      </c>
      <c r="J8055" t="s">
        <v>8520</v>
      </c>
    </row>
    <row r="8056" spans="1:10" x14ac:dyDescent="0.25">
      <c r="A8056" t="s">
        <v>24180</v>
      </c>
      <c r="B8056" t="s">
        <v>24181</v>
      </c>
      <c r="C8056" t="s">
        <v>24182</v>
      </c>
      <c r="D8056" t="s">
        <v>24183</v>
      </c>
      <c r="E8056" t="s">
        <v>8516</v>
      </c>
      <c r="F8056" t="s">
        <v>24110</v>
      </c>
      <c r="G8056" t="s">
        <v>8588</v>
      </c>
      <c r="H8056" t="s">
        <v>8464</v>
      </c>
      <c r="I8056" t="s">
        <v>8605</v>
      </c>
      <c r="J8056" t="s">
        <v>8520</v>
      </c>
    </row>
    <row r="8057" spans="1:10" x14ac:dyDescent="0.25">
      <c r="A8057" t="s">
        <v>24184</v>
      </c>
      <c r="B8057" t="s">
        <v>24185</v>
      </c>
      <c r="C8057" t="s">
        <v>24186</v>
      </c>
      <c r="D8057" t="s">
        <v>24187</v>
      </c>
      <c r="E8057" t="s">
        <v>8516</v>
      </c>
      <c r="F8057" t="s">
        <v>24110</v>
      </c>
      <c r="G8057" t="s">
        <v>8588</v>
      </c>
      <c r="H8057" t="s">
        <v>8464</v>
      </c>
      <c r="I8057" t="s">
        <v>8605</v>
      </c>
      <c r="J8057" t="s">
        <v>8520</v>
      </c>
    </row>
    <row r="8058" spans="1:10" x14ac:dyDescent="0.25">
      <c r="A8058" t="s">
        <v>24188</v>
      </c>
      <c r="B8058" t="s">
        <v>24189</v>
      </c>
      <c r="C8058" t="s">
        <v>24190</v>
      </c>
      <c r="D8058" t="s">
        <v>24191</v>
      </c>
      <c r="E8058" t="s">
        <v>8516</v>
      </c>
      <c r="F8058" t="s">
        <v>24110</v>
      </c>
      <c r="G8058" t="s">
        <v>8588</v>
      </c>
      <c r="H8058" t="s">
        <v>8464</v>
      </c>
      <c r="I8058" t="s">
        <v>8605</v>
      </c>
      <c r="J8058" t="s">
        <v>8520</v>
      </c>
    </row>
    <row r="8059" spans="1:10" x14ac:dyDescent="0.25">
      <c r="A8059" t="s">
        <v>24106</v>
      </c>
      <c r="B8059" t="s">
        <v>24107</v>
      </c>
      <c r="C8059" t="s">
        <v>24108</v>
      </c>
      <c r="D8059" t="s">
        <v>24109</v>
      </c>
      <c r="E8059" t="s">
        <v>8521</v>
      </c>
      <c r="F8059" t="s">
        <v>24110</v>
      </c>
      <c r="G8059" t="s">
        <v>8588</v>
      </c>
      <c r="H8059" t="s">
        <v>8522</v>
      </c>
      <c r="I8059" t="s">
        <v>8605</v>
      </c>
      <c r="J8059" t="s">
        <v>8520</v>
      </c>
    </row>
    <row r="8060" spans="1:10" x14ac:dyDescent="0.25">
      <c r="A8060" t="s">
        <v>24111</v>
      </c>
      <c r="B8060" t="s">
        <v>24112</v>
      </c>
      <c r="C8060" t="s">
        <v>24113</v>
      </c>
      <c r="D8060" t="s">
        <v>24114</v>
      </c>
      <c r="E8060" t="s">
        <v>8521</v>
      </c>
      <c r="F8060" t="s">
        <v>24110</v>
      </c>
      <c r="G8060" t="s">
        <v>8588</v>
      </c>
      <c r="H8060" t="s">
        <v>8522</v>
      </c>
      <c r="I8060" t="s">
        <v>8605</v>
      </c>
      <c r="J8060" t="s">
        <v>8520</v>
      </c>
    </row>
    <row r="8061" spans="1:10" x14ac:dyDescent="0.25">
      <c r="A8061" t="s">
        <v>24115</v>
      </c>
      <c r="B8061" t="s">
        <v>24116</v>
      </c>
      <c r="C8061" t="s">
        <v>24117</v>
      </c>
      <c r="D8061" t="s">
        <v>24118</v>
      </c>
      <c r="E8061" t="s">
        <v>8521</v>
      </c>
      <c r="F8061" t="s">
        <v>24110</v>
      </c>
      <c r="G8061" t="s">
        <v>8588</v>
      </c>
      <c r="H8061" t="s">
        <v>8522</v>
      </c>
      <c r="I8061" t="s">
        <v>8605</v>
      </c>
      <c r="J8061" t="s">
        <v>8520</v>
      </c>
    </row>
    <row r="8062" spans="1:10" x14ac:dyDescent="0.25">
      <c r="A8062" t="s">
        <v>24119</v>
      </c>
      <c r="B8062" t="s">
        <v>24120</v>
      </c>
      <c r="C8062" t="s">
        <v>24121</v>
      </c>
      <c r="D8062" t="s">
        <v>24122</v>
      </c>
      <c r="E8062" t="s">
        <v>8521</v>
      </c>
      <c r="F8062" t="s">
        <v>24110</v>
      </c>
      <c r="G8062" t="s">
        <v>8588</v>
      </c>
      <c r="H8062" t="s">
        <v>8522</v>
      </c>
      <c r="I8062" t="s">
        <v>8605</v>
      </c>
      <c r="J8062" t="s">
        <v>8520</v>
      </c>
    </row>
    <row r="8063" spans="1:10" x14ac:dyDescent="0.25">
      <c r="A8063" t="s">
        <v>24123</v>
      </c>
      <c r="B8063" t="s">
        <v>24124</v>
      </c>
      <c r="C8063" t="s">
        <v>8520</v>
      </c>
      <c r="D8063" t="s">
        <v>24125</v>
      </c>
      <c r="E8063" t="s">
        <v>8521</v>
      </c>
      <c r="F8063" t="s">
        <v>24110</v>
      </c>
      <c r="G8063" t="s">
        <v>8588</v>
      </c>
      <c r="H8063" t="s">
        <v>8522</v>
      </c>
      <c r="I8063" t="s">
        <v>8605</v>
      </c>
      <c r="J8063" t="s">
        <v>8520</v>
      </c>
    </row>
    <row r="8064" spans="1:10" x14ac:dyDescent="0.25">
      <c r="A8064" t="s">
        <v>24126</v>
      </c>
      <c r="B8064" t="s">
        <v>24127</v>
      </c>
      <c r="C8064" t="s">
        <v>24128</v>
      </c>
      <c r="D8064" t="s">
        <v>24129</v>
      </c>
      <c r="E8064" t="s">
        <v>8521</v>
      </c>
      <c r="F8064" t="s">
        <v>24110</v>
      </c>
      <c r="G8064" t="s">
        <v>8588</v>
      </c>
      <c r="H8064" t="s">
        <v>8522</v>
      </c>
      <c r="I8064" t="s">
        <v>8605</v>
      </c>
      <c r="J8064" t="s">
        <v>8520</v>
      </c>
    </row>
    <row r="8065" spans="1:10" x14ac:dyDescent="0.25">
      <c r="A8065" t="s">
        <v>24130</v>
      </c>
      <c r="B8065" t="s">
        <v>24131</v>
      </c>
      <c r="C8065" t="s">
        <v>24132</v>
      </c>
      <c r="D8065" t="s">
        <v>24133</v>
      </c>
      <c r="E8065" t="s">
        <v>8521</v>
      </c>
      <c r="F8065" t="s">
        <v>24110</v>
      </c>
      <c r="G8065" t="s">
        <v>8588</v>
      </c>
      <c r="H8065" t="s">
        <v>8522</v>
      </c>
      <c r="I8065" t="s">
        <v>8605</v>
      </c>
      <c r="J8065" t="s">
        <v>8520</v>
      </c>
    </row>
    <row r="8066" spans="1:10" x14ac:dyDescent="0.25">
      <c r="A8066" t="s">
        <v>24134</v>
      </c>
      <c r="B8066" t="s">
        <v>24135</v>
      </c>
      <c r="C8066" t="s">
        <v>24136</v>
      </c>
      <c r="D8066" t="s">
        <v>24137</v>
      </c>
      <c r="E8066" t="s">
        <v>8521</v>
      </c>
      <c r="F8066" t="s">
        <v>24110</v>
      </c>
      <c r="G8066" t="s">
        <v>8588</v>
      </c>
      <c r="H8066" t="s">
        <v>8522</v>
      </c>
      <c r="I8066" t="s">
        <v>8605</v>
      </c>
      <c r="J8066" t="s">
        <v>8520</v>
      </c>
    </row>
    <row r="8067" spans="1:10" x14ac:dyDescent="0.25">
      <c r="A8067" t="s">
        <v>24138</v>
      </c>
      <c r="B8067" t="s">
        <v>24139</v>
      </c>
      <c r="C8067" t="s">
        <v>24140</v>
      </c>
      <c r="D8067" t="s">
        <v>24141</v>
      </c>
      <c r="E8067" t="s">
        <v>8521</v>
      </c>
      <c r="F8067" t="s">
        <v>24110</v>
      </c>
      <c r="G8067" t="s">
        <v>8588</v>
      </c>
      <c r="H8067" t="s">
        <v>8522</v>
      </c>
      <c r="I8067" t="s">
        <v>8605</v>
      </c>
      <c r="J8067" t="s">
        <v>8520</v>
      </c>
    </row>
    <row r="8068" spans="1:10" x14ac:dyDescent="0.25">
      <c r="A8068" t="s">
        <v>24142</v>
      </c>
      <c r="B8068" t="s">
        <v>24143</v>
      </c>
      <c r="C8068" t="s">
        <v>24144</v>
      </c>
      <c r="D8068" t="s">
        <v>24145</v>
      </c>
      <c r="E8068" t="s">
        <v>8521</v>
      </c>
      <c r="F8068" t="s">
        <v>24110</v>
      </c>
      <c r="G8068" t="s">
        <v>8588</v>
      </c>
      <c r="H8068" t="s">
        <v>8522</v>
      </c>
      <c r="I8068" t="s">
        <v>8605</v>
      </c>
      <c r="J8068" t="s">
        <v>8520</v>
      </c>
    </row>
    <row r="8069" spans="1:10" x14ac:dyDescent="0.25">
      <c r="A8069" t="s">
        <v>24146</v>
      </c>
      <c r="B8069" t="s">
        <v>24147</v>
      </c>
      <c r="C8069" t="s">
        <v>24148</v>
      </c>
      <c r="D8069" t="s">
        <v>24149</v>
      </c>
      <c r="E8069" t="s">
        <v>8521</v>
      </c>
      <c r="F8069" t="s">
        <v>24110</v>
      </c>
      <c r="G8069" t="s">
        <v>8588</v>
      </c>
      <c r="H8069" t="s">
        <v>8522</v>
      </c>
      <c r="I8069" t="s">
        <v>8605</v>
      </c>
      <c r="J8069" t="s">
        <v>8520</v>
      </c>
    </row>
    <row r="8070" spans="1:10" x14ac:dyDescent="0.25">
      <c r="A8070" t="s">
        <v>24150</v>
      </c>
      <c r="B8070" t="s">
        <v>24151</v>
      </c>
      <c r="C8070" t="s">
        <v>8520</v>
      </c>
      <c r="D8070" t="s">
        <v>24152</v>
      </c>
      <c r="E8070" t="s">
        <v>8521</v>
      </c>
      <c r="F8070" t="s">
        <v>24110</v>
      </c>
      <c r="G8070" t="s">
        <v>8588</v>
      </c>
      <c r="H8070" t="s">
        <v>8522</v>
      </c>
      <c r="I8070" t="s">
        <v>8605</v>
      </c>
      <c r="J8070" t="s">
        <v>8520</v>
      </c>
    </row>
    <row r="8071" spans="1:10" x14ac:dyDescent="0.25">
      <c r="A8071" t="s">
        <v>24153</v>
      </c>
      <c r="B8071" t="s">
        <v>24154</v>
      </c>
      <c r="C8071" t="s">
        <v>8520</v>
      </c>
      <c r="D8071" t="s">
        <v>24155</v>
      </c>
      <c r="E8071" t="s">
        <v>8521</v>
      </c>
      <c r="F8071" t="s">
        <v>24110</v>
      </c>
      <c r="G8071" t="s">
        <v>8588</v>
      </c>
      <c r="H8071" t="s">
        <v>8522</v>
      </c>
      <c r="I8071" t="s">
        <v>8605</v>
      </c>
      <c r="J8071" t="s">
        <v>8520</v>
      </c>
    </row>
    <row r="8072" spans="1:10" x14ac:dyDescent="0.25">
      <c r="A8072" t="s">
        <v>24156</v>
      </c>
      <c r="B8072" t="s">
        <v>24157</v>
      </c>
      <c r="C8072" t="s">
        <v>24158</v>
      </c>
      <c r="D8072" t="s">
        <v>24159</v>
      </c>
      <c r="E8072" t="s">
        <v>8521</v>
      </c>
      <c r="F8072" t="s">
        <v>24110</v>
      </c>
      <c r="G8072" t="s">
        <v>8588</v>
      </c>
      <c r="H8072" t="s">
        <v>8522</v>
      </c>
      <c r="I8072" t="s">
        <v>8605</v>
      </c>
      <c r="J8072" t="s">
        <v>8520</v>
      </c>
    </row>
    <row r="8073" spans="1:10" x14ac:dyDescent="0.25">
      <c r="A8073" t="s">
        <v>24160</v>
      </c>
      <c r="B8073" t="s">
        <v>24161</v>
      </c>
      <c r="C8073" t="s">
        <v>24162</v>
      </c>
      <c r="D8073" t="s">
        <v>24163</v>
      </c>
      <c r="E8073" t="s">
        <v>8521</v>
      </c>
      <c r="F8073" t="s">
        <v>24110</v>
      </c>
      <c r="G8073" t="s">
        <v>8588</v>
      </c>
      <c r="H8073" t="s">
        <v>8522</v>
      </c>
      <c r="I8073" t="s">
        <v>8605</v>
      </c>
      <c r="J8073" t="s">
        <v>8520</v>
      </c>
    </row>
    <row r="8074" spans="1:10" x14ac:dyDescent="0.25">
      <c r="A8074" t="s">
        <v>24164</v>
      </c>
      <c r="B8074" t="s">
        <v>24165</v>
      </c>
      <c r="C8074" t="s">
        <v>24166</v>
      </c>
      <c r="D8074" t="s">
        <v>24167</v>
      </c>
      <c r="E8074" t="s">
        <v>8521</v>
      </c>
      <c r="F8074" t="s">
        <v>24110</v>
      </c>
      <c r="G8074" t="s">
        <v>8588</v>
      </c>
      <c r="H8074" t="s">
        <v>8522</v>
      </c>
      <c r="I8074" t="s">
        <v>8605</v>
      </c>
      <c r="J8074" t="s">
        <v>8520</v>
      </c>
    </row>
    <row r="8075" spans="1:10" x14ac:dyDescent="0.25">
      <c r="A8075" t="s">
        <v>24168</v>
      </c>
      <c r="B8075" t="s">
        <v>24169</v>
      </c>
      <c r="C8075" t="s">
        <v>24170</v>
      </c>
      <c r="D8075" t="s">
        <v>24171</v>
      </c>
      <c r="E8075" t="s">
        <v>8521</v>
      </c>
      <c r="F8075" t="s">
        <v>24110</v>
      </c>
      <c r="G8075" t="s">
        <v>8588</v>
      </c>
      <c r="H8075" t="s">
        <v>8522</v>
      </c>
      <c r="I8075" t="s">
        <v>8605</v>
      </c>
      <c r="J8075" t="s">
        <v>8520</v>
      </c>
    </row>
    <row r="8076" spans="1:10" x14ac:dyDescent="0.25">
      <c r="A8076" t="s">
        <v>24172</v>
      </c>
      <c r="B8076" t="s">
        <v>24173</v>
      </c>
      <c r="C8076" t="s">
        <v>24174</v>
      </c>
      <c r="D8076" t="s">
        <v>24175</v>
      </c>
      <c r="E8076" t="s">
        <v>8521</v>
      </c>
      <c r="F8076" t="s">
        <v>24110</v>
      </c>
      <c r="G8076" t="s">
        <v>8588</v>
      </c>
      <c r="H8076" t="s">
        <v>8522</v>
      </c>
      <c r="I8076" t="s">
        <v>8605</v>
      </c>
      <c r="J8076" t="s">
        <v>8520</v>
      </c>
    </row>
    <row r="8077" spans="1:10" x14ac:dyDescent="0.25">
      <c r="A8077" t="s">
        <v>24176</v>
      </c>
      <c r="B8077" t="s">
        <v>24177</v>
      </c>
      <c r="C8077" t="s">
        <v>24178</v>
      </c>
      <c r="D8077" t="s">
        <v>24179</v>
      </c>
      <c r="E8077" t="s">
        <v>8521</v>
      </c>
      <c r="F8077" t="s">
        <v>24110</v>
      </c>
      <c r="G8077" t="s">
        <v>8588</v>
      </c>
      <c r="H8077" t="s">
        <v>8522</v>
      </c>
      <c r="I8077" t="s">
        <v>8605</v>
      </c>
      <c r="J8077" t="s">
        <v>8520</v>
      </c>
    </row>
    <row r="8078" spans="1:10" x14ac:dyDescent="0.25">
      <c r="A8078" t="s">
        <v>24180</v>
      </c>
      <c r="B8078" t="s">
        <v>24181</v>
      </c>
      <c r="C8078" t="s">
        <v>24182</v>
      </c>
      <c r="D8078" t="s">
        <v>24183</v>
      </c>
      <c r="E8078" t="s">
        <v>8521</v>
      </c>
      <c r="F8078" t="s">
        <v>24110</v>
      </c>
      <c r="G8078" t="s">
        <v>8588</v>
      </c>
      <c r="H8078" t="s">
        <v>8522</v>
      </c>
      <c r="I8078" t="s">
        <v>8605</v>
      </c>
      <c r="J8078" t="s">
        <v>8520</v>
      </c>
    </row>
    <row r="8079" spans="1:10" x14ac:dyDescent="0.25">
      <c r="A8079" t="s">
        <v>24184</v>
      </c>
      <c r="B8079" t="s">
        <v>24185</v>
      </c>
      <c r="C8079" t="s">
        <v>24186</v>
      </c>
      <c r="D8079" t="s">
        <v>24187</v>
      </c>
      <c r="E8079" t="s">
        <v>8521</v>
      </c>
      <c r="F8079" t="s">
        <v>24110</v>
      </c>
      <c r="G8079" t="s">
        <v>8588</v>
      </c>
      <c r="H8079" t="s">
        <v>8522</v>
      </c>
      <c r="I8079" t="s">
        <v>8605</v>
      </c>
      <c r="J8079" t="s">
        <v>8520</v>
      </c>
    </row>
    <row r="8080" spans="1:10" x14ac:dyDescent="0.25">
      <c r="A8080" t="s">
        <v>24188</v>
      </c>
      <c r="B8080" t="s">
        <v>24189</v>
      </c>
      <c r="C8080" t="s">
        <v>24190</v>
      </c>
      <c r="D8080" t="s">
        <v>24191</v>
      </c>
      <c r="E8080" t="s">
        <v>8521</v>
      </c>
      <c r="F8080" t="s">
        <v>24110</v>
      </c>
      <c r="G8080" t="s">
        <v>8588</v>
      </c>
      <c r="H8080" t="s">
        <v>8522</v>
      </c>
      <c r="I8080" t="s">
        <v>8605</v>
      </c>
      <c r="J8080" t="s">
        <v>8520</v>
      </c>
    </row>
    <row r="8081" spans="1:10" x14ac:dyDescent="0.25">
      <c r="A8081" t="s">
        <v>24192</v>
      </c>
      <c r="B8081" t="s">
        <v>24193</v>
      </c>
      <c r="C8081" t="s">
        <v>8520</v>
      </c>
      <c r="D8081" t="s">
        <v>24194</v>
      </c>
      <c r="E8081" t="s">
        <v>8516</v>
      </c>
      <c r="F8081" t="s">
        <v>24195</v>
      </c>
      <c r="G8081" t="s">
        <v>8588</v>
      </c>
      <c r="H8081" t="s">
        <v>8464</v>
      </c>
      <c r="I8081" t="s">
        <v>8605</v>
      </c>
      <c r="J8081" t="s">
        <v>8520</v>
      </c>
    </row>
    <row r="8082" spans="1:10" x14ac:dyDescent="0.25">
      <c r="A8082" t="s">
        <v>24192</v>
      </c>
      <c r="B8082" t="s">
        <v>24193</v>
      </c>
      <c r="C8082" t="s">
        <v>8520</v>
      </c>
      <c r="D8082" t="s">
        <v>24194</v>
      </c>
      <c r="E8082" t="s">
        <v>8521</v>
      </c>
      <c r="F8082" t="s">
        <v>24195</v>
      </c>
      <c r="G8082" t="s">
        <v>8588</v>
      </c>
      <c r="H8082" t="s">
        <v>8522</v>
      </c>
      <c r="I8082" t="s">
        <v>8605</v>
      </c>
      <c r="J8082" t="s">
        <v>8520</v>
      </c>
    </row>
    <row r="8083" spans="1:10" x14ac:dyDescent="0.25">
      <c r="A8083" t="s">
        <v>24196</v>
      </c>
      <c r="B8083" t="s">
        <v>24197</v>
      </c>
      <c r="C8083" t="s">
        <v>24198</v>
      </c>
      <c r="D8083" t="s">
        <v>24199</v>
      </c>
      <c r="E8083" t="s">
        <v>8516</v>
      </c>
      <c r="F8083" t="s">
        <v>24195</v>
      </c>
      <c r="G8083" t="s">
        <v>8588</v>
      </c>
      <c r="H8083" t="s">
        <v>8464</v>
      </c>
      <c r="I8083" t="s">
        <v>8605</v>
      </c>
      <c r="J8083" t="s">
        <v>8520</v>
      </c>
    </row>
    <row r="8084" spans="1:10" x14ac:dyDescent="0.25">
      <c r="A8084" t="s">
        <v>24200</v>
      </c>
      <c r="B8084" t="s">
        <v>24201</v>
      </c>
      <c r="C8084" t="s">
        <v>24202</v>
      </c>
      <c r="D8084" t="s">
        <v>24203</v>
      </c>
      <c r="E8084" t="s">
        <v>8516</v>
      </c>
      <c r="F8084" t="s">
        <v>24195</v>
      </c>
      <c r="G8084" t="s">
        <v>8588</v>
      </c>
      <c r="H8084" t="s">
        <v>8464</v>
      </c>
      <c r="I8084" t="s">
        <v>8605</v>
      </c>
      <c r="J8084" t="s">
        <v>8520</v>
      </c>
    </row>
    <row r="8085" spans="1:10" x14ac:dyDescent="0.25">
      <c r="A8085" t="s">
        <v>24204</v>
      </c>
      <c r="B8085" t="s">
        <v>24205</v>
      </c>
      <c r="C8085" t="s">
        <v>24206</v>
      </c>
      <c r="D8085" t="s">
        <v>24207</v>
      </c>
      <c r="E8085" t="s">
        <v>8516</v>
      </c>
      <c r="F8085" t="s">
        <v>24195</v>
      </c>
      <c r="G8085" t="s">
        <v>8588</v>
      </c>
      <c r="H8085" t="s">
        <v>8464</v>
      </c>
      <c r="I8085" t="s">
        <v>8605</v>
      </c>
      <c r="J8085" t="s">
        <v>8520</v>
      </c>
    </row>
    <row r="8086" spans="1:10" x14ac:dyDescent="0.25">
      <c r="A8086" t="s">
        <v>24208</v>
      </c>
      <c r="B8086" t="s">
        <v>24209</v>
      </c>
      <c r="C8086" t="s">
        <v>24210</v>
      </c>
      <c r="D8086" t="s">
        <v>24211</v>
      </c>
      <c r="E8086" t="s">
        <v>8516</v>
      </c>
      <c r="F8086" t="s">
        <v>24195</v>
      </c>
      <c r="G8086" t="s">
        <v>8588</v>
      </c>
      <c r="H8086" t="s">
        <v>8464</v>
      </c>
      <c r="I8086" t="s">
        <v>8605</v>
      </c>
      <c r="J8086" t="s">
        <v>8520</v>
      </c>
    </row>
    <row r="8087" spans="1:10" x14ac:dyDescent="0.25">
      <c r="A8087" t="s">
        <v>24212</v>
      </c>
      <c r="B8087" t="s">
        <v>24213</v>
      </c>
      <c r="C8087" t="s">
        <v>24214</v>
      </c>
      <c r="D8087" t="s">
        <v>24215</v>
      </c>
      <c r="E8087" t="s">
        <v>8516</v>
      </c>
      <c r="F8087" t="s">
        <v>24195</v>
      </c>
      <c r="G8087" t="s">
        <v>8588</v>
      </c>
      <c r="H8087" t="s">
        <v>8464</v>
      </c>
      <c r="I8087" t="s">
        <v>8605</v>
      </c>
      <c r="J8087" t="s">
        <v>8520</v>
      </c>
    </row>
    <row r="8088" spans="1:10" x14ac:dyDescent="0.25">
      <c r="A8088" t="s">
        <v>24216</v>
      </c>
      <c r="B8088" t="s">
        <v>24217</v>
      </c>
      <c r="C8088" t="s">
        <v>24218</v>
      </c>
      <c r="D8088" t="s">
        <v>24219</v>
      </c>
      <c r="E8088" t="s">
        <v>8516</v>
      </c>
      <c r="F8088" t="s">
        <v>24195</v>
      </c>
      <c r="G8088" t="s">
        <v>8588</v>
      </c>
      <c r="H8088" t="s">
        <v>8464</v>
      </c>
      <c r="I8088" t="s">
        <v>8605</v>
      </c>
      <c r="J8088" t="s">
        <v>8520</v>
      </c>
    </row>
    <row r="8089" spans="1:10" x14ac:dyDescent="0.25">
      <c r="A8089" t="s">
        <v>24220</v>
      </c>
      <c r="B8089" t="s">
        <v>24221</v>
      </c>
      <c r="C8089" t="s">
        <v>24222</v>
      </c>
      <c r="D8089" t="s">
        <v>24223</v>
      </c>
      <c r="E8089" t="s">
        <v>8516</v>
      </c>
      <c r="F8089" t="s">
        <v>24195</v>
      </c>
      <c r="G8089" t="s">
        <v>8588</v>
      </c>
      <c r="H8089" t="s">
        <v>8464</v>
      </c>
      <c r="I8089" t="s">
        <v>8605</v>
      </c>
      <c r="J8089" t="s">
        <v>8520</v>
      </c>
    </row>
    <row r="8090" spans="1:10" x14ac:dyDescent="0.25">
      <c r="A8090" t="s">
        <v>24224</v>
      </c>
      <c r="B8090" t="s">
        <v>24225</v>
      </c>
      <c r="C8090" t="s">
        <v>8520</v>
      </c>
      <c r="D8090" t="s">
        <v>24226</v>
      </c>
      <c r="E8090" t="s">
        <v>8516</v>
      </c>
      <c r="F8090" t="s">
        <v>24195</v>
      </c>
      <c r="G8090" t="s">
        <v>8588</v>
      </c>
      <c r="H8090" t="s">
        <v>8464</v>
      </c>
      <c r="I8090" t="s">
        <v>8605</v>
      </c>
      <c r="J8090" t="s">
        <v>8520</v>
      </c>
    </row>
    <row r="8091" spans="1:10" x14ac:dyDescent="0.25">
      <c r="A8091" t="s">
        <v>24227</v>
      </c>
      <c r="B8091" t="s">
        <v>24228</v>
      </c>
      <c r="C8091" t="s">
        <v>24229</v>
      </c>
      <c r="D8091" t="s">
        <v>24230</v>
      </c>
      <c r="E8091" t="s">
        <v>8516</v>
      </c>
      <c r="F8091" t="s">
        <v>24195</v>
      </c>
      <c r="G8091" t="s">
        <v>8588</v>
      </c>
      <c r="H8091" t="s">
        <v>8464</v>
      </c>
      <c r="I8091" t="s">
        <v>8605</v>
      </c>
      <c r="J8091" t="s">
        <v>8520</v>
      </c>
    </row>
    <row r="8092" spans="1:10" x14ac:dyDescent="0.25">
      <c r="A8092" t="s">
        <v>24231</v>
      </c>
      <c r="B8092" t="s">
        <v>24232</v>
      </c>
      <c r="C8092" t="s">
        <v>24233</v>
      </c>
      <c r="D8092" t="s">
        <v>24234</v>
      </c>
      <c r="E8092" t="s">
        <v>8516</v>
      </c>
      <c r="F8092" t="s">
        <v>24195</v>
      </c>
      <c r="G8092" t="s">
        <v>8588</v>
      </c>
      <c r="H8092" t="s">
        <v>8464</v>
      </c>
      <c r="I8092" t="s">
        <v>8605</v>
      </c>
      <c r="J8092" t="s">
        <v>8520</v>
      </c>
    </row>
    <row r="8093" spans="1:10" x14ac:dyDescent="0.25">
      <c r="A8093" t="s">
        <v>24235</v>
      </c>
      <c r="B8093" t="s">
        <v>24236</v>
      </c>
      <c r="C8093" t="s">
        <v>24237</v>
      </c>
      <c r="D8093" t="s">
        <v>24238</v>
      </c>
      <c r="E8093" t="s">
        <v>8516</v>
      </c>
      <c r="F8093" t="s">
        <v>24195</v>
      </c>
      <c r="G8093" t="s">
        <v>8588</v>
      </c>
      <c r="H8093" t="s">
        <v>8464</v>
      </c>
      <c r="I8093" t="s">
        <v>8605</v>
      </c>
      <c r="J8093" t="s">
        <v>8520</v>
      </c>
    </row>
    <row r="8094" spans="1:10" x14ac:dyDescent="0.25">
      <c r="A8094" t="s">
        <v>24239</v>
      </c>
      <c r="B8094" t="s">
        <v>24240</v>
      </c>
      <c r="C8094" t="s">
        <v>8520</v>
      </c>
      <c r="D8094" t="s">
        <v>24241</v>
      </c>
      <c r="E8094" t="s">
        <v>8516</v>
      </c>
      <c r="F8094" t="s">
        <v>24195</v>
      </c>
      <c r="G8094" t="s">
        <v>8588</v>
      </c>
      <c r="H8094" t="s">
        <v>8464</v>
      </c>
      <c r="I8094" t="s">
        <v>8605</v>
      </c>
      <c r="J8094" t="s">
        <v>8520</v>
      </c>
    </row>
    <row r="8095" spans="1:10" x14ac:dyDescent="0.25">
      <c r="A8095" t="s">
        <v>24242</v>
      </c>
      <c r="B8095" t="s">
        <v>24243</v>
      </c>
      <c r="C8095" t="s">
        <v>24244</v>
      </c>
      <c r="D8095" t="s">
        <v>24245</v>
      </c>
      <c r="E8095" t="s">
        <v>8516</v>
      </c>
      <c r="F8095" t="s">
        <v>24195</v>
      </c>
      <c r="G8095" t="s">
        <v>8588</v>
      </c>
      <c r="H8095" t="s">
        <v>8464</v>
      </c>
      <c r="I8095" t="s">
        <v>8605</v>
      </c>
      <c r="J8095" t="s">
        <v>8520</v>
      </c>
    </row>
    <row r="8096" spans="1:10" x14ac:dyDescent="0.25">
      <c r="A8096" t="s">
        <v>24246</v>
      </c>
      <c r="B8096" t="s">
        <v>24247</v>
      </c>
      <c r="C8096" t="s">
        <v>24248</v>
      </c>
      <c r="D8096" t="s">
        <v>24249</v>
      </c>
      <c r="E8096" t="s">
        <v>8516</v>
      </c>
      <c r="F8096" t="s">
        <v>24195</v>
      </c>
      <c r="G8096" t="s">
        <v>8588</v>
      </c>
      <c r="H8096" t="s">
        <v>8464</v>
      </c>
      <c r="I8096" t="s">
        <v>8605</v>
      </c>
      <c r="J8096" t="s">
        <v>8520</v>
      </c>
    </row>
    <row r="8097" spans="1:10" x14ac:dyDescent="0.25">
      <c r="A8097" t="s">
        <v>24250</v>
      </c>
      <c r="B8097" t="s">
        <v>24251</v>
      </c>
      <c r="C8097" t="s">
        <v>24252</v>
      </c>
      <c r="D8097" t="s">
        <v>24253</v>
      </c>
      <c r="E8097" t="s">
        <v>8516</v>
      </c>
      <c r="F8097" t="s">
        <v>24195</v>
      </c>
      <c r="G8097" t="s">
        <v>8588</v>
      </c>
      <c r="H8097" t="s">
        <v>8464</v>
      </c>
      <c r="I8097" t="s">
        <v>8605</v>
      </c>
      <c r="J8097" t="s">
        <v>8520</v>
      </c>
    </row>
    <row r="8098" spans="1:10" x14ac:dyDescent="0.25">
      <c r="A8098" t="s">
        <v>24254</v>
      </c>
      <c r="B8098" t="s">
        <v>24255</v>
      </c>
      <c r="C8098" t="s">
        <v>24256</v>
      </c>
      <c r="D8098" t="s">
        <v>24257</v>
      </c>
      <c r="E8098" t="s">
        <v>8516</v>
      </c>
      <c r="F8098" t="s">
        <v>24195</v>
      </c>
      <c r="G8098" t="s">
        <v>8588</v>
      </c>
      <c r="H8098" t="s">
        <v>8464</v>
      </c>
      <c r="I8098" t="s">
        <v>8605</v>
      </c>
      <c r="J8098" t="s">
        <v>8520</v>
      </c>
    </row>
    <row r="8099" spans="1:10" x14ac:dyDescent="0.25">
      <c r="A8099" t="s">
        <v>24258</v>
      </c>
      <c r="B8099" t="s">
        <v>24259</v>
      </c>
      <c r="C8099" t="s">
        <v>8520</v>
      </c>
      <c r="D8099" t="s">
        <v>24260</v>
      </c>
      <c r="E8099" t="s">
        <v>8516</v>
      </c>
      <c r="F8099" t="s">
        <v>24195</v>
      </c>
      <c r="G8099" t="s">
        <v>8588</v>
      </c>
      <c r="H8099" t="s">
        <v>8464</v>
      </c>
      <c r="I8099" t="s">
        <v>8605</v>
      </c>
      <c r="J8099" t="s">
        <v>8520</v>
      </c>
    </row>
    <row r="8100" spans="1:10" x14ac:dyDescent="0.25">
      <c r="A8100" t="s">
        <v>24261</v>
      </c>
      <c r="B8100" t="s">
        <v>24262</v>
      </c>
      <c r="C8100" t="s">
        <v>24263</v>
      </c>
      <c r="D8100" t="s">
        <v>24264</v>
      </c>
      <c r="E8100" t="s">
        <v>8516</v>
      </c>
      <c r="F8100" t="s">
        <v>24195</v>
      </c>
      <c r="G8100" t="s">
        <v>8588</v>
      </c>
      <c r="H8100" t="s">
        <v>8464</v>
      </c>
      <c r="I8100" t="s">
        <v>8605</v>
      </c>
      <c r="J8100" t="s">
        <v>8520</v>
      </c>
    </row>
    <row r="8101" spans="1:10" x14ac:dyDescent="0.25">
      <c r="A8101" t="s">
        <v>24265</v>
      </c>
      <c r="B8101" t="s">
        <v>24266</v>
      </c>
      <c r="C8101" t="s">
        <v>24267</v>
      </c>
      <c r="D8101" t="s">
        <v>24268</v>
      </c>
      <c r="E8101" t="s">
        <v>8516</v>
      </c>
      <c r="F8101" t="s">
        <v>24195</v>
      </c>
      <c r="G8101" t="s">
        <v>8588</v>
      </c>
      <c r="H8101" t="s">
        <v>8464</v>
      </c>
      <c r="I8101" t="s">
        <v>8605</v>
      </c>
      <c r="J8101" t="s">
        <v>8520</v>
      </c>
    </row>
    <row r="8102" spans="1:10" x14ac:dyDescent="0.25">
      <c r="A8102" t="s">
        <v>24269</v>
      </c>
      <c r="B8102" t="s">
        <v>24270</v>
      </c>
      <c r="C8102" t="s">
        <v>24271</v>
      </c>
      <c r="D8102" t="s">
        <v>24272</v>
      </c>
      <c r="E8102" t="s">
        <v>8516</v>
      </c>
      <c r="F8102" t="s">
        <v>24195</v>
      </c>
      <c r="G8102" t="s">
        <v>8588</v>
      </c>
      <c r="H8102" t="s">
        <v>8464</v>
      </c>
      <c r="I8102" t="s">
        <v>8605</v>
      </c>
      <c r="J8102" t="s">
        <v>8520</v>
      </c>
    </row>
    <row r="8103" spans="1:10" x14ac:dyDescent="0.25">
      <c r="A8103" t="s">
        <v>24273</v>
      </c>
      <c r="B8103" t="s">
        <v>24274</v>
      </c>
      <c r="C8103" t="s">
        <v>24275</v>
      </c>
      <c r="D8103" t="s">
        <v>24276</v>
      </c>
      <c r="E8103" t="s">
        <v>8516</v>
      </c>
      <c r="F8103" t="s">
        <v>24195</v>
      </c>
      <c r="G8103" t="s">
        <v>8588</v>
      </c>
      <c r="H8103" t="s">
        <v>8464</v>
      </c>
      <c r="I8103" t="s">
        <v>8605</v>
      </c>
      <c r="J8103" t="s">
        <v>8520</v>
      </c>
    </row>
    <row r="8104" spans="1:10" x14ac:dyDescent="0.25">
      <c r="A8104" t="s">
        <v>24277</v>
      </c>
      <c r="B8104" t="s">
        <v>24278</v>
      </c>
      <c r="C8104" t="s">
        <v>24279</v>
      </c>
      <c r="D8104" t="s">
        <v>24280</v>
      </c>
      <c r="E8104" t="s">
        <v>8516</v>
      </c>
      <c r="F8104" t="s">
        <v>24195</v>
      </c>
      <c r="G8104" t="s">
        <v>8588</v>
      </c>
      <c r="H8104" t="s">
        <v>8464</v>
      </c>
      <c r="I8104" t="s">
        <v>8605</v>
      </c>
      <c r="J8104" t="s">
        <v>8520</v>
      </c>
    </row>
    <row r="8105" spans="1:10" x14ac:dyDescent="0.25">
      <c r="A8105" t="s">
        <v>24196</v>
      </c>
      <c r="B8105" t="s">
        <v>24197</v>
      </c>
      <c r="C8105" t="s">
        <v>24198</v>
      </c>
      <c r="D8105" t="s">
        <v>24199</v>
      </c>
      <c r="E8105" t="s">
        <v>8521</v>
      </c>
      <c r="F8105" t="s">
        <v>24195</v>
      </c>
      <c r="G8105" t="s">
        <v>8588</v>
      </c>
      <c r="H8105" t="s">
        <v>8522</v>
      </c>
      <c r="I8105" t="s">
        <v>8605</v>
      </c>
      <c r="J8105" t="s">
        <v>8520</v>
      </c>
    </row>
    <row r="8106" spans="1:10" x14ac:dyDescent="0.25">
      <c r="A8106" t="s">
        <v>24200</v>
      </c>
      <c r="B8106" t="s">
        <v>24201</v>
      </c>
      <c r="C8106" t="s">
        <v>24202</v>
      </c>
      <c r="D8106" t="s">
        <v>24203</v>
      </c>
      <c r="E8106" t="s">
        <v>8521</v>
      </c>
      <c r="F8106" t="s">
        <v>24195</v>
      </c>
      <c r="G8106" t="s">
        <v>8588</v>
      </c>
      <c r="H8106" t="s">
        <v>8522</v>
      </c>
      <c r="I8106" t="s">
        <v>8605</v>
      </c>
      <c r="J8106" t="s">
        <v>8520</v>
      </c>
    </row>
    <row r="8107" spans="1:10" x14ac:dyDescent="0.25">
      <c r="A8107" t="s">
        <v>24204</v>
      </c>
      <c r="B8107" t="s">
        <v>24205</v>
      </c>
      <c r="C8107" t="s">
        <v>24206</v>
      </c>
      <c r="D8107" t="s">
        <v>24207</v>
      </c>
      <c r="E8107" t="s">
        <v>8521</v>
      </c>
      <c r="F8107" t="s">
        <v>24195</v>
      </c>
      <c r="G8107" t="s">
        <v>8588</v>
      </c>
      <c r="H8107" t="s">
        <v>8522</v>
      </c>
      <c r="I8107" t="s">
        <v>8605</v>
      </c>
      <c r="J8107" t="s">
        <v>8520</v>
      </c>
    </row>
    <row r="8108" spans="1:10" x14ac:dyDescent="0.25">
      <c r="A8108" t="s">
        <v>24208</v>
      </c>
      <c r="B8108" t="s">
        <v>24209</v>
      </c>
      <c r="C8108" t="s">
        <v>24210</v>
      </c>
      <c r="D8108" t="s">
        <v>24211</v>
      </c>
      <c r="E8108" t="s">
        <v>8521</v>
      </c>
      <c r="F8108" t="s">
        <v>24195</v>
      </c>
      <c r="G8108" t="s">
        <v>8588</v>
      </c>
      <c r="H8108" t="s">
        <v>8522</v>
      </c>
      <c r="I8108" t="s">
        <v>8605</v>
      </c>
      <c r="J8108" t="s">
        <v>8520</v>
      </c>
    </row>
    <row r="8109" spans="1:10" x14ac:dyDescent="0.25">
      <c r="A8109" t="s">
        <v>24212</v>
      </c>
      <c r="B8109" t="s">
        <v>24213</v>
      </c>
      <c r="C8109" t="s">
        <v>24214</v>
      </c>
      <c r="D8109" t="s">
        <v>24215</v>
      </c>
      <c r="E8109" t="s">
        <v>8521</v>
      </c>
      <c r="F8109" t="s">
        <v>24195</v>
      </c>
      <c r="G8109" t="s">
        <v>8588</v>
      </c>
      <c r="H8109" t="s">
        <v>8522</v>
      </c>
      <c r="I8109" t="s">
        <v>8605</v>
      </c>
      <c r="J8109" t="s">
        <v>8520</v>
      </c>
    </row>
    <row r="8110" spans="1:10" x14ac:dyDescent="0.25">
      <c r="A8110" t="s">
        <v>24216</v>
      </c>
      <c r="B8110" t="s">
        <v>24217</v>
      </c>
      <c r="C8110" t="s">
        <v>24218</v>
      </c>
      <c r="D8110" t="s">
        <v>24219</v>
      </c>
      <c r="E8110" t="s">
        <v>8521</v>
      </c>
      <c r="F8110" t="s">
        <v>24195</v>
      </c>
      <c r="G8110" t="s">
        <v>8588</v>
      </c>
      <c r="H8110" t="s">
        <v>8522</v>
      </c>
      <c r="I8110" t="s">
        <v>8605</v>
      </c>
      <c r="J8110" t="s">
        <v>8520</v>
      </c>
    </row>
    <row r="8111" spans="1:10" x14ac:dyDescent="0.25">
      <c r="A8111" t="s">
        <v>24220</v>
      </c>
      <c r="B8111" t="s">
        <v>24221</v>
      </c>
      <c r="C8111" t="s">
        <v>24222</v>
      </c>
      <c r="D8111" t="s">
        <v>24223</v>
      </c>
      <c r="E8111" t="s">
        <v>8521</v>
      </c>
      <c r="F8111" t="s">
        <v>24195</v>
      </c>
      <c r="G8111" t="s">
        <v>8588</v>
      </c>
      <c r="H8111" t="s">
        <v>8522</v>
      </c>
      <c r="I8111" t="s">
        <v>8605</v>
      </c>
      <c r="J8111" t="s">
        <v>8520</v>
      </c>
    </row>
    <row r="8112" spans="1:10" x14ac:dyDescent="0.25">
      <c r="A8112" t="s">
        <v>24224</v>
      </c>
      <c r="B8112" t="s">
        <v>24225</v>
      </c>
      <c r="C8112" t="s">
        <v>8520</v>
      </c>
      <c r="D8112" t="s">
        <v>24226</v>
      </c>
      <c r="E8112" t="s">
        <v>8521</v>
      </c>
      <c r="F8112" t="s">
        <v>24195</v>
      </c>
      <c r="G8112" t="s">
        <v>8588</v>
      </c>
      <c r="H8112" t="s">
        <v>8522</v>
      </c>
      <c r="I8112" t="s">
        <v>8605</v>
      </c>
      <c r="J8112" t="s">
        <v>8520</v>
      </c>
    </row>
    <row r="8113" spans="1:10" x14ac:dyDescent="0.25">
      <c r="A8113" t="s">
        <v>24227</v>
      </c>
      <c r="B8113" t="s">
        <v>24228</v>
      </c>
      <c r="C8113" t="s">
        <v>24229</v>
      </c>
      <c r="D8113" t="s">
        <v>24230</v>
      </c>
      <c r="E8113" t="s">
        <v>8521</v>
      </c>
      <c r="F8113" t="s">
        <v>24195</v>
      </c>
      <c r="G8113" t="s">
        <v>8588</v>
      </c>
      <c r="H8113" t="s">
        <v>8522</v>
      </c>
      <c r="I8113" t="s">
        <v>8605</v>
      </c>
      <c r="J8113" t="s">
        <v>8520</v>
      </c>
    </row>
    <row r="8114" spans="1:10" x14ac:dyDescent="0.25">
      <c r="A8114" t="s">
        <v>24231</v>
      </c>
      <c r="B8114" t="s">
        <v>24232</v>
      </c>
      <c r="C8114" t="s">
        <v>24233</v>
      </c>
      <c r="D8114" t="s">
        <v>24234</v>
      </c>
      <c r="E8114" t="s">
        <v>8521</v>
      </c>
      <c r="F8114" t="s">
        <v>24195</v>
      </c>
      <c r="G8114" t="s">
        <v>8588</v>
      </c>
      <c r="H8114" t="s">
        <v>8522</v>
      </c>
      <c r="I8114" t="s">
        <v>8605</v>
      </c>
      <c r="J8114" t="s">
        <v>8520</v>
      </c>
    </row>
    <row r="8115" spans="1:10" x14ac:dyDescent="0.25">
      <c r="A8115" t="s">
        <v>24235</v>
      </c>
      <c r="B8115" t="s">
        <v>24236</v>
      </c>
      <c r="C8115" t="s">
        <v>24237</v>
      </c>
      <c r="D8115" t="s">
        <v>24238</v>
      </c>
      <c r="E8115" t="s">
        <v>8521</v>
      </c>
      <c r="F8115" t="s">
        <v>24195</v>
      </c>
      <c r="G8115" t="s">
        <v>8588</v>
      </c>
      <c r="H8115" t="s">
        <v>8522</v>
      </c>
      <c r="I8115" t="s">
        <v>8605</v>
      </c>
      <c r="J8115" t="s">
        <v>8520</v>
      </c>
    </row>
    <row r="8116" spans="1:10" x14ac:dyDescent="0.25">
      <c r="A8116" t="s">
        <v>24239</v>
      </c>
      <c r="B8116" t="s">
        <v>24240</v>
      </c>
      <c r="C8116" t="s">
        <v>8520</v>
      </c>
      <c r="D8116" t="s">
        <v>24241</v>
      </c>
      <c r="E8116" t="s">
        <v>8521</v>
      </c>
      <c r="F8116" t="s">
        <v>24195</v>
      </c>
      <c r="G8116" t="s">
        <v>8588</v>
      </c>
      <c r="H8116" t="s">
        <v>8522</v>
      </c>
      <c r="I8116" t="s">
        <v>8605</v>
      </c>
      <c r="J8116" t="s">
        <v>8520</v>
      </c>
    </row>
    <row r="8117" spans="1:10" x14ac:dyDescent="0.25">
      <c r="A8117" t="s">
        <v>24242</v>
      </c>
      <c r="B8117" t="s">
        <v>24243</v>
      </c>
      <c r="C8117" t="s">
        <v>24244</v>
      </c>
      <c r="D8117" t="s">
        <v>24245</v>
      </c>
      <c r="E8117" t="s">
        <v>8521</v>
      </c>
      <c r="F8117" t="s">
        <v>24195</v>
      </c>
      <c r="G8117" t="s">
        <v>8588</v>
      </c>
      <c r="H8117" t="s">
        <v>8522</v>
      </c>
      <c r="I8117" t="s">
        <v>8605</v>
      </c>
      <c r="J8117" t="s">
        <v>8520</v>
      </c>
    </row>
    <row r="8118" spans="1:10" x14ac:dyDescent="0.25">
      <c r="A8118" t="s">
        <v>24246</v>
      </c>
      <c r="B8118" t="s">
        <v>24247</v>
      </c>
      <c r="C8118" t="s">
        <v>24248</v>
      </c>
      <c r="D8118" t="s">
        <v>24249</v>
      </c>
      <c r="E8118" t="s">
        <v>8521</v>
      </c>
      <c r="F8118" t="s">
        <v>24195</v>
      </c>
      <c r="G8118" t="s">
        <v>8588</v>
      </c>
      <c r="H8118" t="s">
        <v>8522</v>
      </c>
      <c r="I8118" t="s">
        <v>8605</v>
      </c>
      <c r="J8118" t="s">
        <v>8520</v>
      </c>
    </row>
    <row r="8119" spans="1:10" x14ac:dyDescent="0.25">
      <c r="A8119" t="s">
        <v>24250</v>
      </c>
      <c r="B8119" t="s">
        <v>24251</v>
      </c>
      <c r="C8119" t="s">
        <v>24252</v>
      </c>
      <c r="D8119" t="s">
        <v>24253</v>
      </c>
      <c r="E8119" t="s">
        <v>8521</v>
      </c>
      <c r="F8119" t="s">
        <v>24195</v>
      </c>
      <c r="G8119" t="s">
        <v>8588</v>
      </c>
      <c r="H8119" t="s">
        <v>8522</v>
      </c>
      <c r="I8119" t="s">
        <v>8605</v>
      </c>
      <c r="J8119" t="s">
        <v>8520</v>
      </c>
    </row>
    <row r="8120" spans="1:10" x14ac:dyDescent="0.25">
      <c r="A8120" t="s">
        <v>24254</v>
      </c>
      <c r="B8120" t="s">
        <v>24255</v>
      </c>
      <c r="C8120" t="s">
        <v>24256</v>
      </c>
      <c r="D8120" t="s">
        <v>24257</v>
      </c>
      <c r="E8120" t="s">
        <v>8521</v>
      </c>
      <c r="F8120" t="s">
        <v>24195</v>
      </c>
      <c r="G8120" t="s">
        <v>8588</v>
      </c>
      <c r="H8120" t="s">
        <v>8522</v>
      </c>
      <c r="I8120" t="s">
        <v>8605</v>
      </c>
      <c r="J8120" t="s">
        <v>8520</v>
      </c>
    </row>
    <row r="8121" spans="1:10" x14ac:dyDescent="0.25">
      <c r="A8121" t="s">
        <v>24258</v>
      </c>
      <c r="B8121" t="s">
        <v>24259</v>
      </c>
      <c r="C8121" t="s">
        <v>8520</v>
      </c>
      <c r="D8121" t="s">
        <v>24260</v>
      </c>
      <c r="E8121" t="s">
        <v>8521</v>
      </c>
      <c r="F8121" t="s">
        <v>24195</v>
      </c>
      <c r="G8121" t="s">
        <v>8588</v>
      </c>
      <c r="H8121" t="s">
        <v>8522</v>
      </c>
      <c r="I8121" t="s">
        <v>8605</v>
      </c>
      <c r="J8121" t="s">
        <v>8520</v>
      </c>
    </row>
    <row r="8122" spans="1:10" x14ac:dyDescent="0.25">
      <c r="A8122" t="s">
        <v>24261</v>
      </c>
      <c r="B8122" t="s">
        <v>24262</v>
      </c>
      <c r="C8122" t="s">
        <v>24263</v>
      </c>
      <c r="D8122" t="s">
        <v>24264</v>
      </c>
      <c r="E8122" t="s">
        <v>8521</v>
      </c>
      <c r="F8122" t="s">
        <v>24195</v>
      </c>
      <c r="G8122" t="s">
        <v>8588</v>
      </c>
      <c r="H8122" t="s">
        <v>8522</v>
      </c>
      <c r="I8122" t="s">
        <v>8605</v>
      </c>
      <c r="J8122" t="s">
        <v>8520</v>
      </c>
    </row>
    <row r="8123" spans="1:10" x14ac:dyDescent="0.25">
      <c r="A8123" t="s">
        <v>24265</v>
      </c>
      <c r="B8123" t="s">
        <v>24266</v>
      </c>
      <c r="C8123" t="s">
        <v>24267</v>
      </c>
      <c r="D8123" t="s">
        <v>24268</v>
      </c>
      <c r="E8123" t="s">
        <v>8521</v>
      </c>
      <c r="F8123" t="s">
        <v>24195</v>
      </c>
      <c r="G8123" t="s">
        <v>8588</v>
      </c>
      <c r="H8123" t="s">
        <v>8522</v>
      </c>
      <c r="I8123" t="s">
        <v>8605</v>
      </c>
      <c r="J8123" t="s">
        <v>8520</v>
      </c>
    </row>
    <row r="8124" spans="1:10" x14ac:dyDescent="0.25">
      <c r="A8124" t="s">
        <v>24269</v>
      </c>
      <c r="B8124" t="s">
        <v>24270</v>
      </c>
      <c r="C8124" t="s">
        <v>24271</v>
      </c>
      <c r="D8124" t="s">
        <v>24272</v>
      </c>
      <c r="E8124" t="s">
        <v>8521</v>
      </c>
      <c r="F8124" t="s">
        <v>24195</v>
      </c>
      <c r="G8124" t="s">
        <v>8588</v>
      </c>
      <c r="H8124" t="s">
        <v>8522</v>
      </c>
      <c r="I8124" t="s">
        <v>8605</v>
      </c>
      <c r="J8124" t="s">
        <v>8520</v>
      </c>
    </row>
    <row r="8125" spans="1:10" x14ac:dyDescent="0.25">
      <c r="A8125" t="s">
        <v>24273</v>
      </c>
      <c r="B8125" t="s">
        <v>24274</v>
      </c>
      <c r="C8125" t="s">
        <v>24275</v>
      </c>
      <c r="D8125" t="s">
        <v>24276</v>
      </c>
      <c r="E8125" t="s">
        <v>8521</v>
      </c>
      <c r="F8125" t="s">
        <v>24195</v>
      </c>
      <c r="G8125" t="s">
        <v>8588</v>
      </c>
      <c r="H8125" t="s">
        <v>8522</v>
      </c>
      <c r="I8125" t="s">
        <v>8605</v>
      </c>
      <c r="J8125" t="s">
        <v>8520</v>
      </c>
    </row>
    <row r="8126" spans="1:10" x14ac:dyDescent="0.25">
      <c r="A8126" t="s">
        <v>24277</v>
      </c>
      <c r="B8126" t="s">
        <v>24278</v>
      </c>
      <c r="C8126" t="s">
        <v>24279</v>
      </c>
      <c r="D8126" t="s">
        <v>24280</v>
      </c>
      <c r="E8126" t="s">
        <v>8521</v>
      </c>
      <c r="F8126" t="s">
        <v>24195</v>
      </c>
      <c r="G8126" t="s">
        <v>8588</v>
      </c>
      <c r="H8126" t="s">
        <v>8522</v>
      </c>
      <c r="I8126" t="s">
        <v>8605</v>
      </c>
      <c r="J8126" t="s">
        <v>8520</v>
      </c>
    </row>
    <row r="8127" spans="1:10" x14ac:dyDescent="0.25">
      <c r="A8127" t="s">
        <v>24281</v>
      </c>
      <c r="B8127" t="s">
        <v>24282</v>
      </c>
      <c r="C8127" t="s">
        <v>24283</v>
      </c>
      <c r="D8127" t="s">
        <v>24284</v>
      </c>
      <c r="E8127" t="s">
        <v>8516</v>
      </c>
      <c r="F8127" t="s">
        <v>24285</v>
      </c>
      <c r="G8127" t="s">
        <v>8588</v>
      </c>
      <c r="H8127" t="s">
        <v>8464</v>
      </c>
      <c r="I8127" t="s">
        <v>8605</v>
      </c>
      <c r="J8127" t="s">
        <v>8520</v>
      </c>
    </row>
    <row r="8128" spans="1:10" x14ac:dyDescent="0.25">
      <c r="A8128" t="s">
        <v>24286</v>
      </c>
      <c r="B8128" t="s">
        <v>24287</v>
      </c>
      <c r="C8128" t="s">
        <v>24288</v>
      </c>
      <c r="D8128" t="s">
        <v>24289</v>
      </c>
      <c r="E8128" t="s">
        <v>8516</v>
      </c>
      <c r="F8128" t="s">
        <v>24285</v>
      </c>
      <c r="G8128" t="s">
        <v>8588</v>
      </c>
      <c r="H8128" t="s">
        <v>8464</v>
      </c>
      <c r="I8128" t="s">
        <v>8605</v>
      </c>
      <c r="J8128" t="s">
        <v>8520</v>
      </c>
    </row>
    <row r="8129" spans="1:10" x14ac:dyDescent="0.25">
      <c r="A8129" t="s">
        <v>24290</v>
      </c>
      <c r="B8129" t="s">
        <v>24291</v>
      </c>
      <c r="C8129" t="s">
        <v>24292</v>
      </c>
      <c r="D8129" t="s">
        <v>24293</v>
      </c>
      <c r="E8129" t="s">
        <v>8516</v>
      </c>
      <c r="F8129" t="s">
        <v>24285</v>
      </c>
      <c r="G8129" t="s">
        <v>8588</v>
      </c>
      <c r="H8129" t="s">
        <v>8464</v>
      </c>
      <c r="I8129" t="s">
        <v>8605</v>
      </c>
      <c r="J8129" t="s">
        <v>8520</v>
      </c>
    </row>
    <row r="8130" spans="1:10" x14ac:dyDescent="0.25">
      <c r="A8130" t="s">
        <v>24294</v>
      </c>
      <c r="B8130" t="s">
        <v>24295</v>
      </c>
      <c r="C8130" t="s">
        <v>24296</v>
      </c>
      <c r="D8130" t="s">
        <v>24297</v>
      </c>
      <c r="E8130" t="s">
        <v>8516</v>
      </c>
      <c r="F8130" t="s">
        <v>24285</v>
      </c>
      <c r="G8130" t="s">
        <v>8588</v>
      </c>
      <c r="H8130" t="s">
        <v>8464</v>
      </c>
      <c r="I8130" t="s">
        <v>8605</v>
      </c>
      <c r="J8130" t="s">
        <v>8520</v>
      </c>
    </row>
    <row r="8131" spans="1:10" x14ac:dyDescent="0.25">
      <c r="A8131" t="s">
        <v>24298</v>
      </c>
      <c r="B8131" t="s">
        <v>24299</v>
      </c>
      <c r="C8131" t="s">
        <v>24300</v>
      </c>
      <c r="D8131" t="s">
        <v>24301</v>
      </c>
      <c r="E8131" t="s">
        <v>8516</v>
      </c>
      <c r="F8131" t="s">
        <v>24285</v>
      </c>
      <c r="G8131" t="s">
        <v>8588</v>
      </c>
      <c r="H8131" t="s">
        <v>8464</v>
      </c>
      <c r="I8131" t="s">
        <v>8605</v>
      </c>
      <c r="J8131" t="s">
        <v>8520</v>
      </c>
    </row>
    <row r="8132" spans="1:10" x14ac:dyDescent="0.25">
      <c r="A8132" t="s">
        <v>24302</v>
      </c>
      <c r="B8132" t="s">
        <v>24303</v>
      </c>
      <c r="C8132" t="s">
        <v>24304</v>
      </c>
      <c r="D8132" t="s">
        <v>24305</v>
      </c>
      <c r="E8132" t="s">
        <v>8516</v>
      </c>
      <c r="F8132" t="s">
        <v>24285</v>
      </c>
      <c r="G8132" t="s">
        <v>8588</v>
      </c>
      <c r="H8132" t="s">
        <v>8464</v>
      </c>
      <c r="I8132" t="s">
        <v>8605</v>
      </c>
      <c r="J8132" t="s">
        <v>8520</v>
      </c>
    </row>
    <row r="8133" spans="1:10" x14ac:dyDescent="0.25">
      <c r="A8133" t="s">
        <v>24306</v>
      </c>
      <c r="B8133" t="s">
        <v>24307</v>
      </c>
      <c r="C8133" t="s">
        <v>24308</v>
      </c>
      <c r="D8133" t="s">
        <v>24309</v>
      </c>
      <c r="E8133" t="s">
        <v>8516</v>
      </c>
      <c r="F8133" t="s">
        <v>24285</v>
      </c>
      <c r="G8133" t="s">
        <v>8588</v>
      </c>
      <c r="H8133" t="s">
        <v>8464</v>
      </c>
      <c r="I8133" t="s">
        <v>8605</v>
      </c>
      <c r="J8133" t="s">
        <v>8520</v>
      </c>
    </row>
    <row r="8134" spans="1:10" x14ac:dyDescent="0.25">
      <c r="A8134" t="s">
        <v>24310</v>
      </c>
      <c r="B8134" t="s">
        <v>24311</v>
      </c>
      <c r="C8134" t="s">
        <v>8520</v>
      </c>
      <c r="D8134" t="s">
        <v>24312</v>
      </c>
      <c r="E8134" t="s">
        <v>8516</v>
      </c>
      <c r="F8134" t="s">
        <v>24285</v>
      </c>
      <c r="G8134" t="s">
        <v>8588</v>
      </c>
      <c r="H8134" t="s">
        <v>8464</v>
      </c>
      <c r="I8134" t="s">
        <v>8605</v>
      </c>
      <c r="J8134" t="s">
        <v>8520</v>
      </c>
    </row>
    <row r="8135" spans="1:10" x14ac:dyDescent="0.25">
      <c r="A8135" t="s">
        <v>24313</v>
      </c>
      <c r="B8135" t="s">
        <v>24314</v>
      </c>
      <c r="C8135" t="s">
        <v>8520</v>
      </c>
      <c r="D8135" t="s">
        <v>24315</v>
      </c>
      <c r="E8135" t="s">
        <v>8516</v>
      </c>
      <c r="F8135" t="s">
        <v>24285</v>
      </c>
      <c r="G8135" t="s">
        <v>8588</v>
      </c>
      <c r="H8135" t="s">
        <v>8464</v>
      </c>
      <c r="I8135" t="s">
        <v>8605</v>
      </c>
      <c r="J8135" t="s">
        <v>8520</v>
      </c>
    </row>
    <row r="8136" spans="1:10" x14ac:dyDescent="0.25">
      <c r="A8136" t="s">
        <v>24316</v>
      </c>
      <c r="B8136" t="s">
        <v>24317</v>
      </c>
      <c r="C8136" t="s">
        <v>24318</v>
      </c>
      <c r="D8136" t="s">
        <v>24319</v>
      </c>
      <c r="E8136" t="s">
        <v>8516</v>
      </c>
      <c r="F8136" t="s">
        <v>24285</v>
      </c>
      <c r="G8136" t="s">
        <v>8588</v>
      </c>
      <c r="H8136" t="s">
        <v>8464</v>
      </c>
      <c r="I8136" t="s">
        <v>8605</v>
      </c>
      <c r="J8136" t="s">
        <v>8520</v>
      </c>
    </row>
    <row r="8137" spans="1:10" x14ac:dyDescent="0.25">
      <c r="A8137" t="s">
        <v>24320</v>
      </c>
      <c r="B8137" t="s">
        <v>24321</v>
      </c>
      <c r="C8137" t="s">
        <v>24322</v>
      </c>
      <c r="D8137" t="s">
        <v>24323</v>
      </c>
      <c r="E8137" t="s">
        <v>8516</v>
      </c>
      <c r="F8137" t="s">
        <v>24285</v>
      </c>
      <c r="G8137" t="s">
        <v>8588</v>
      </c>
      <c r="H8137" t="s">
        <v>8464</v>
      </c>
      <c r="I8137" t="s">
        <v>8605</v>
      </c>
      <c r="J8137" t="s">
        <v>8520</v>
      </c>
    </row>
    <row r="8138" spans="1:10" x14ac:dyDescent="0.25">
      <c r="A8138" t="s">
        <v>24324</v>
      </c>
      <c r="B8138" t="s">
        <v>24325</v>
      </c>
      <c r="C8138" t="s">
        <v>24326</v>
      </c>
      <c r="D8138" t="s">
        <v>24327</v>
      </c>
      <c r="E8138" t="s">
        <v>8516</v>
      </c>
      <c r="F8138" t="s">
        <v>24285</v>
      </c>
      <c r="G8138" t="s">
        <v>8588</v>
      </c>
      <c r="H8138" t="s">
        <v>8464</v>
      </c>
      <c r="I8138" t="s">
        <v>8605</v>
      </c>
      <c r="J8138" t="s">
        <v>8520</v>
      </c>
    </row>
    <row r="8139" spans="1:10" x14ac:dyDescent="0.25">
      <c r="A8139" t="s">
        <v>24328</v>
      </c>
      <c r="B8139" t="s">
        <v>24329</v>
      </c>
      <c r="C8139" t="s">
        <v>24330</v>
      </c>
      <c r="D8139" t="s">
        <v>24331</v>
      </c>
      <c r="E8139" t="s">
        <v>8516</v>
      </c>
      <c r="F8139" t="s">
        <v>24285</v>
      </c>
      <c r="G8139" t="s">
        <v>8588</v>
      </c>
      <c r="H8139" t="s">
        <v>8464</v>
      </c>
      <c r="I8139" t="s">
        <v>8605</v>
      </c>
      <c r="J8139" t="s">
        <v>8520</v>
      </c>
    </row>
    <row r="8140" spans="1:10" x14ac:dyDescent="0.25">
      <c r="A8140" t="s">
        <v>24332</v>
      </c>
      <c r="B8140" t="s">
        <v>24333</v>
      </c>
      <c r="C8140" t="s">
        <v>24334</v>
      </c>
      <c r="D8140" t="s">
        <v>24335</v>
      </c>
      <c r="E8140" t="s">
        <v>8516</v>
      </c>
      <c r="F8140" t="s">
        <v>24285</v>
      </c>
      <c r="G8140" t="s">
        <v>8588</v>
      </c>
      <c r="H8140" t="s">
        <v>8464</v>
      </c>
      <c r="I8140" t="s">
        <v>8605</v>
      </c>
      <c r="J8140" t="s">
        <v>8520</v>
      </c>
    </row>
    <row r="8141" spans="1:10" x14ac:dyDescent="0.25">
      <c r="A8141" t="s">
        <v>24336</v>
      </c>
      <c r="B8141" t="s">
        <v>24337</v>
      </c>
      <c r="C8141" t="s">
        <v>8520</v>
      </c>
      <c r="D8141" t="s">
        <v>24338</v>
      </c>
      <c r="E8141" t="s">
        <v>8516</v>
      </c>
      <c r="F8141" t="s">
        <v>24285</v>
      </c>
      <c r="G8141" t="s">
        <v>8588</v>
      </c>
      <c r="H8141" t="s">
        <v>8464</v>
      </c>
      <c r="I8141" t="s">
        <v>8605</v>
      </c>
      <c r="J8141" t="s">
        <v>8520</v>
      </c>
    </row>
    <row r="8142" spans="1:10" x14ac:dyDescent="0.25">
      <c r="A8142" t="s">
        <v>24281</v>
      </c>
      <c r="B8142" t="s">
        <v>24282</v>
      </c>
      <c r="C8142" t="s">
        <v>24283</v>
      </c>
      <c r="D8142" t="s">
        <v>24284</v>
      </c>
      <c r="E8142" t="s">
        <v>8521</v>
      </c>
      <c r="F8142" t="s">
        <v>24285</v>
      </c>
      <c r="G8142" t="s">
        <v>8588</v>
      </c>
      <c r="H8142" t="s">
        <v>8522</v>
      </c>
      <c r="I8142" t="s">
        <v>8605</v>
      </c>
      <c r="J8142" t="s">
        <v>8520</v>
      </c>
    </row>
    <row r="8143" spans="1:10" x14ac:dyDescent="0.25">
      <c r="A8143" t="s">
        <v>24286</v>
      </c>
      <c r="B8143" t="s">
        <v>24287</v>
      </c>
      <c r="C8143" t="s">
        <v>24288</v>
      </c>
      <c r="D8143" t="s">
        <v>24289</v>
      </c>
      <c r="E8143" t="s">
        <v>8521</v>
      </c>
      <c r="F8143" t="s">
        <v>24285</v>
      </c>
      <c r="G8143" t="s">
        <v>8588</v>
      </c>
      <c r="H8143" t="s">
        <v>8522</v>
      </c>
      <c r="I8143" t="s">
        <v>8605</v>
      </c>
      <c r="J8143" t="s">
        <v>8520</v>
      </c>
    </row>
    <row r="8144" spans="1:10" x14ac:dyDescent="0.25">
      <c r="A8144" t="s">
        <v>24290</v>
      </c>
      <c r="B8144" t="s">
        <v>24291</v>
      </c>
      <c r="C8144" t="s">
        <v>24292</v>
      </c>
      <c r="D8144" t="s">
        <v>24293</v>
      </c>
      <c r="E8144" t="s">
        <v>8521</v>
      </c>
      <c r="F8144" t="s">
        <v>24285</v>
      </c>
      <c r="G8144" t="s">
        <v>8588</v>
      </c>
      <c r="H8144" t="s">
        <v>8522</v>
      </c>
      <c r="I8144" t="s">
        <v>8605</v>
      </c>
      <c r="J8144" t="s">
        <v>8520</v>
      </c>
    </row>
    <row r="8145" spans="1:10" x14ac:dyDescent="0.25">
      <c r="A8145" t="s">
        <v>24294</v>
      </c>
      <c r="B8145" t="s">
        <v>24295</v>
      </c>
      <c r="C8145" t="s">
        <v>24296</v>
      </c>
      <c r="D8145" t="s">
        <v>24297</v>
      </c>
      <c r="E8145" t="s">
        <v>8521</v>
      </c>
      <c r="F8145" t="s">
        <v>24285</v>
      </c>
      <c r="G8145" t="s">
        <v>8588</v>
      </c>
      <c r="H8145" t="s">
        <v>8522</v>
      </c>
      <c r="I8145" t="s">
        <v>8605</v>
      </c>
      <c r="J8145" t="s">
        <v>8520</v>
      </c>
    </row>
    <row r="8146" spans="1:10" x14ac:dyDescent="0.25">
      <c r="A8146" t="s">
        <v>24298</v>
      </c>
      <c r="B8146" t="s">
        <v>24299</v>
      </c>
      <c r="C8146" t="s">
        <v>24300</v>
      </c>
      <c r="D8146" t="s">
        <v>24301</v>
      </c>
      <c r="E8146" t="s">
        <v>8521</v>
      </c>
      <c r="F8146" t="s">
        <v>24285</v>
      </c>
      <c r="G8146" t="s">
        <v>8588</v>
      </c>
      <c r="H8146" t="s">
        <v>8522</v>
      </c>
      <c r="I8146" t="s">
        <v>8605</v>
      </c>
      <c r="J8146" t="s">
        <v>8520</v>
      </c>
    </row>
    <row r="8147" spans="1:10" x14ac:dyDescent="0.25">
      <c r="A8147" t="s">
        <v>24302</v>
      </c>
      <c r="B8147" t="s">
        <v>24303</v>
      </c>
      <c r="C8147" t="s">
        <v>24304</v>
      </c>
      <c r="D8147" t="s">
        <v>24305</v>
      </c>
      <c r="E8147" t="s">
        <v>8521</v>
      </c>
      <c r="F8147" t="s">
        <v>24285</v>
      </c>
      <c r="G8147" t="s">
        <v>8588</v>
      </c>
      <c r="H8147" t="s">
        <v>8522</v>
      </c>
      <c r="I8147" t="s">
        <v>8605</v>
      </c>
      <c r="J8147" t="s">
        <v>8520</v>
      </c>
    </row>
    <row r="8148" spans="1:10" x14ac:dyDescent="0.25">
      <c r="A8148" t="s">
        <v>24306</v>
      </c>
      <c r="B8148" t="s">
        <v>24307</v>
      </c>
      <c r="C8148" t="s">
        <v>24308</v>
      </c>
      <c r="D8148" t="s">
        <v>24309</v>
      </c>
      <c r="E8148" t="s">
        <v>8521</v>
      </c>
      <c r="F8148" t="s">
        <v>24285</v>
      </c>
      <c r="G8148" t="s">
        <v>8588</v>
      </c>
      <c r="H8148" t="s">
        <v>8522</v>
      </c>
      <c r="I8148" t="s">
        <v>8605</v>
      </c>
      <c r="J8148" t="s">
        <v>8520</v>
      </c>
    </row>
    <row r="8149" spans="1:10" x14ac:dyDescent="0.25">
      <c r="A8149" t="s">
        <v>24310</v>
      </c>
      <c r="B8149" t="s">
        <v>24311</v>
      </c>
      <c r="C8149" t="s">
        <v>8520</v>
      </c>
      <c r="D8149" t="s">
        <v>24312</v>
      </c>
      <c r="E8149" t="s">
        <v>8521</v>
      </c>
      <c r="F8149" t="s">
        <v>24285</v>
      </c>
      <c r="G8149" t="s">
        <v>8588</v>
      </c>
      <c r="H8149" t="s">
        <v>8522</v>
      </c>
      <c r="I8149" t="s">
        <v>8605</v>
      </c>
      <c r="J8149" t="s">
        <v>8520</v>
      </c>
    </row>
    <row r="8150" spans="1:10" x14ac:dyDescent="0.25">
      <c r="A8150" t="s">
        <v>24313</v>
      </c>
      <c r="B8150" t="s">
        <v>24314</v>
      </c>
      <c r="C8150" t="s">
        <v>8520</v>
      </c>
      <c r="D8150" t="s">
        <v>24315</v>
      </c>
      <c r="E8150" t="s">
        <v>8521</v>
      </c>
      <c r="F8150" t="s">
        <v>24285</v>
      </c>
      <c r="G8150" t="s">
        <v>8588</v>
      </c>
      <c r="H8150" t="s">
        <v>8522</v>
      </c>
      <c r="I8150" t="s">
        <v>8605</v>
      </c>
      <c r="J8150" t="s">
        <v>8520</v>
      </c>
    </row>
    <row r="8151" spans="1:10" x14ac:dyDescent="0.25">
      <c r="A8151" t="s">
        <v>24316</v>
      </c>
      <c r="B8151" t="s">
        <v>24317</v>
      </c>
      <c r="C8151" t="s">
        <v>24318</v>
      </c>
      <c r="D8151" t="s">
        <v>24319</v>
      </c>
      <c r="E8151" t="s">
        <v>8521</v>
      </c>
      <c r="F8151" t="s">
        <v>24285</v>
      </c>
      <c r="G8151" t="s">
        <v>8588</v>
      </c>
      <c r="H8151" t="s">
        <v>8522</v>
      </c>
      <c r="I8151" t="s">
        <v>8605</v>
      </c>
      <c r="J8151" t="s">
        <v>8520</v>
      </c>
    </row>
    <row r="8152" spans="1:10" x14ac:dyDescent="0.25">
      <c r="A8152" t="s">
        <v>24320</v>
      </c>
      <c r="B8152" t="s">
        <v>24321</v>
      </c>
      <c r="C8152" t="s">
        <v>24322</v>
      </c>
      <c r="D8152" t="s">
        <v>24323</v>
      </c>
      <c r="E8152" t="s">
        <v>8521</v>
      </c>
      <c r="F8152" t="s">
        <v>24285</v>
      </c>
      <c r="G8152" t="s">
        <v>8588</v>
      </c>
      <c r="H8152" t="s">
        <v>8522</v>
      </c>
      <c r="I8152" t="s">
        <v>8605</v>
      </c>
      <c r="J8152" t="s">
        <v>8520</v>
      </c>
    </row>
    <row r="8153" spans="1:10" x14ac:dyDescent="0.25">
      <c r="A8153" t="s">
        <v>24324</v>
      </c>
      <c r="B8153" t="s">
        <v>24325</v>
      </c>
      <c r="C8153" t="s">
        <v>24326</v>
      </c>
      <c r="D8153" t="s">
        <v>24327</v>
      </c>
      <c r="E8153" t="s">
        <v>8521</v>
      </c>
      <c r="F8153" t="s">
        <v>24285</v>
      </c>
      <c r="G8153" t="s">
        <v>8588</v>
      </c>
      <c r="H8153" t="s">
        <v>8522</v>
      </c>
      <c r="I8153" t="s">
        <v>8605</v>
      </c>
      <c r="J8153" t="s">
        <v>8520</v>
      </c>
    </row>
    <row r="8154" spans="1:10" x14ac:dyDescent="0.25">
      <c r="A8154" t="s">
        <v>24328</v>
      </c>
      <c r="B8154" t="s">
        <v>24329</v>
      </c>
      <c r="C8154" t="s">
        <v>24330</v>
      </c>
      <c r="D8154" t="s">
        <v>24331</v>
      </c>
      <c r="E8154" t="s">
        <v>8521</v>
      </c>
      <c r="F8154" t="s">
        <v>24285</v>
      </c>
      <c r="G8154" t="s">
        <v>8588</v>
      </c>
      <c r="H8154" t="s">
        <v>8522</v>
      </c>
      <c r="I8154" t="s">
        <v>8605</v>
      </c>
      <c r="J8154" t="s">
        <v>8520</v>
      </c>
    </row>
    <row r="8155" spans="1:10" x14ac:dyDescent="0.25">
      <c r="A8155" t="s">
        <v>24332</v>
      </c>
      <c r="B8155" t="s">
        <v>24333</v>
      </c>
      <c r="C8155" t="s">
        <v>24334</v>
      </c>
      <c r="D8155" t="s">
        <v>24335</v>
      </c>
      <c r="E8155" t="s">
        <v>8521</v>
      </c>
      <c r="F8155" t="s">
        <v>24285</v>
      </c>
      <c r="G8155" t="s">
        <v>8588</v>
      </c>
      <c r="H8155" t="s">
        <v>8522</v>
      </c>
      <c r="I8155" t="s">
        <v>8605</v>
      </c>
      <c r="J8155" t="s">
        <v>8520</v>
      </c>
    </row>
    <row r="8156" spans="1:10" x14ac:dyDescent="0.25">
      <c r="A8156" t="s">
        <v>24336</v>
      </c>
      <c r="B8156" t="s">
        <v>24337</v>
      </c>
      <c r="C8156" t="s">
        <v>8520</v>
      </c>
      <c r="D8156" t="s">
        <v>24338</v>
      </c>
      <c r="E8156" t="s">
        <v>8521</v>
      </c>
      <c r="F8156" t="s">
        <v>24285</v>
      </c>
      <c r="G8156" t="s">
        <v>8588</v>
      </c>
      <c r="H8156" t="s">
        <v>8522</v>
      </c>
      <c r="I8156" t="s">
        <v>8605</v>
      </c>
      <c r="J8156" t="s">
        <v>8520</v>
      </c>
    </row>
    <row r="8157" spans="1:10" x14ac:dyDescent="0.25">
      <c r="A8157" t="s">
        <v>24339</v>
      </c>
      <c r="B8157" t="s">
        <v>24340</v>
      </c>
      <c r="C8157" t="s">
        <v>24341</v>
      </c>
      <c r="D8157" t="s">
        <v>24342</v>
      </c>
      <c r="E8157" t="s">
        <v>8516</v>
      </c>
      <c r="F8157" t="s">
        <v>24195</v>
      </c>
      <c r="G8157" t="s">
        <v>8588</v>
      </c>
      <c r="H8157" t="s">
        <v>8464</v>
      </c>
      <c r="I8157" t="s">
        <v>8605</v>
      </c>
      <c r="J8157" t="s">
        <v>8520</v>
      </c>
    </row>
    <row r="8158" spans="1:10" x14ac:dyDescent="0.25">
      <c r="A8158" t="s">
        <v>24339</v>
      </c>
      <c r="B8158" t="s">
        <v>24340</v>
      </c>
      <c r="C8158" t="s">
        <v>24341</v>
      </c>
      <c r="D8158" t="s">
        <v>24342</v>
      </c>
      <c r="E8158" t="s">
        <v>8521</v>
      </c>
      <c r="F8158" t="s">
        <v>24195</v>
      </c>
      <c r="G8158" t="s">
        <v>8588</v>
      </c>
      <c r="H8158" t="s">
        <v>8522</v>
      </c>
      <c r="I8158" t="s">
        <v>8605</v>
      </c>
      <c r="J8158" t="s">
        <v>8520</v>
      </c>
    </row>
    <row r="8159" spans="1:10" x14ac:dyDescent="0.25">
      <c r="A8159" t="s">
        <v>24343</v>
      </c>
      <c r="B8159" t="s">
        <v>24344</v>
      </c>
      <c r="C8159" t="s">
        <v>24345</v>
      </c>
      <c r="D8159" t="s">
        <v>24346</v>
      </c>
      <c r="E8159" t="s">
        <v>8516</v>
      </c>
      <c r="F8159" t="s">
        <v>24347</v>
      </c>
      <c r="G8159" t="s">
        <v>8588</v>
      </c>
      <c r="H8159" t="s">
        <v>8464</v>
      </c>
      <c r="I8159" t="s">
        <v>8605</v>
      </c>
      <c r="J8159" t="s">
        <v>8520</v>
      </c>
    </row>
    <row r="8160" spans="1:10" x14ac:dyDescent="0.25">
      <c r="A8160" t="s">
        <v>24348</v>
      </c>
      <c r="B8160" t="s">
        <v>24349</v>
      </c>
      <c r="C8160" t="s">
        <v>24350</v>
      </c>
      <c r="D8160" t="s">
        <v>24351</v>
      </c>
      <c r="E8160" t="s">
        <v>8516</v>
      </c>
      <c r="F8160" t="s">
        <v>24347</v>
      </c>
      <c r="G8160" t="s">
        <v>8588</v>
      </c>
      <c r="H8160" t="s">
        <v>8464</v>
      </c>
      <c r="I8160" t="s">
        <v>8605</v>
      </c>
      <c r="J8160" t="s">
        <v>8520</v>
      </c>
    </row>
    <row r="8161" spans="1:10" x14ac:dyDescent="0.25">
      <c r="A8161" t="s">
        <v>24352</v>
      </c>
      <c r="B8161" t="s">
        <v>24353</v>
      </c>
      <c r="C8161" t="s">
        <v>8520</v>
      </c>
      <c r="D8161" t="s">
        <v>24354</v>
      </c>
      <c r="E8161" t="s">
        <v>8516</v>
      </c>
      <c r="F8161" t="s">
        <v>24347</v>
      </c>
      <c r="G8161" t="s">
        <v>8588</v>
      </c>
      <c r="H8161" t="s">
        <v>8464</v>
      </c>
      <c r="I8161" t="s">
        <v>8605</v>
      </c>
      <c r="J8161" t="s">
        <v>8520</v>
      </c>
    </row>
    <row r="8162" spans="1:10" x14ac:dyDescent="0.25">
      <c r="A8162" t="s">
        <v>24355</v>
      </c>
      <c r="B8162" t="s">
        <v>24356</v>
      </c>
      <c r="C8162" t="s">
        <v>24357</v>
      </c>
      <c r="D8162" t="s">
        <v>24358</v>
      </c>
      <c r="E8162" t="s">
        <v>8516</v>
      </c>
      <c r="F8162" t="s">
        <v>24347</v>
      </c>
      <c r="G8162" t="s">
        <v>8588</v>
      </c>
      <c r="H8162" t="s">
        <v>8464</v>
      </c>
      <c r="I8162" t="s">
        <v>8605</v>
      </c>
      <c r="J8162" t="s">
        <v>8520</v>
      </c>
    </row>
    <row r="8163" spans="1:10" x14ac:dyDescent="0.25">
      <c r="A8163" t="s">
        <v>24359</v>
      </c>
      <c r="B8163" t="s">
        <v>24360</v>
      </c>
      <c r="C8163" t="s">
        <v>24361</v>
      </c>
      <c r="D8163" t="s">
        <v>24362</v>
      </c>
      <c r="E8163" t="s">
        <v>8516</v>
      </c>
      <c r="F8163" t="s">
        <v>24347</v>
      </c>
      <c r="G8163" t="s">
        <v>8588</v>
      </c>
      <c r="H8163" t="s">
        <v>8464</v>
      </c>
      <c r="I8163" t="s">
        <v>8605</v>
      </c>
      <c r="J8163" t="s">
        <v>8520</v>
      </c>
    </row>
    <row r="8164" spans="1:10" x14ac:dyDescent="0.25">
      <c r="A8164" t="s">
        <v>24363</v>
      </c>
      <c r="B8164" t="s">
        <v>24364</v>
      </c>
      <c r="C8164" t="s">
        <v>24365</v>
      </c>
      <c r="D8164" t="s">
        <v>24366</v>
      </c>
      <c r="E8164" t="s">
        <v>8516</v>
      </c>
      <c r="F8164" t="s">
        <v>24347</v>
      </c>
      <c r="G8164" t="s">
        <v>8588</v>
      </c>
      <c r="H8164" t="s">
        <v>8464</v>
      </c>
      <c r="I8164" t="s">
        <v>8605</v>
      </c>
      <c r="J8164" t="s">
        <v>8520</v>
      </c>
    </row>
    <row r="8165" spans="1:10" x14ac:dyDescent="0.25">
      <c r="A8165" t="s">
        <v>24367</v>
      </c>
      <c r="B8165" t="s">
        <v>24368</v>
      </c>
      <c r="C8165" t="s">
        <v>24369</v>
      </c>
      <c r="D8165" t="s">
        <v>24370</v>
      </c>
      <c r="E8165" t="s">
        <v>8516</v>
      </c>
      <c r="F8165" t="s">
        <v>24347</v>
      </c>
      <c r="G8165" t="s">
        <v>8588</v>
      </c>
      <c r="H8165" t="s">
        <v>8464</v>
      </c>
      <c r="I8165" t="s">
        <v>8605</v>
      </c>
      <c r="J8165" t="s">
        <v>8520</v>
      </c>
    </row>
    <row r="8166" spans="1:10" x14ac:dyDescent="0.25">
      <c r="A8166" t="s">
        <v>24371</v>
      </c>
      <c r="B8166" t="s">
        <v>24372</v>
      </c>
      <c r="C8166" t="s">
        <v>24373</v>
      </c>
      <c r="D8166" t="s">
        <v>24374</v>
      </c>
      <c r="E8166" t="s">
        <v>8516</v>
      </c>
      <c r="F8166" t="s">
        <v>24347</v>
      </c>
      <c r="G8166" t="s">
        <v>8588</v>
      </c>
      <c r="H8166" t="s">
        <v>8464</v>
      </c>
      <c r="I8166" t="s">
        <v>8605</v>
      </c>
      <c r="J8166" t="s">
        <v>8520</v>
      </c>
    </row>
    <row r="8167" spans="1:10" x14ac:dyDescent="0.25">
      <c r="A8167" t="s">
        <v>24375</v>
      </c>
      <c r="B8167" t="s">
        <v>24376</v>
      </c>
      <c r="C8167" t="s">
        <v>24377</v>
      </c>
      <c r="D8167" t="s">
        <v>24378</v>
      </c>
      <c r="E8167" t="s">
        <v>8516</v>
      </c>
      <c r="F8167" t="s">
        <v>24347</v>
      </c>
      <c r="G8167" t="s">
        <v>8588</v>
      </c>
      <c r="H8167" t="s">
        <v>8464</v>
      </c>
      <c r="I8167" t="s">
        <v>8605</v>
      </c>
      <c r="J8167" t="s">
        <v>8520</v>
      </c>
    </row>
    <row r="8168" spans="1:10" x14ac:dyDescent="0.25">
      <c r="A8168" t="s">
        <v>24379</v>
      </c>
      <c r="B8168" t="s">
        <v>24380</v>
      </c>
      <c r="C8168" t="s">
        <v>24381</v>
      </c>
      <c r="D8168" t="s">
        <v>24382</v>
      </c>
      <c r="E8168" t="s">
        <v>8516</v>
      </c>
      <c r="F8168" t="s">
        <v>24347</v>
      </c>
      <c r="G8168" t="s">
        <v>8588</v>
      </c>
      <c r="H8168" t="s">
        <v>8464</v>
      </c>
      <c r="I8168" t="s">
        <v>8605</v>
      </c>
      <c r="J8168" t="s">
        <v>8520</v>
      </c>
    </row>
    <row r="8169" spans="1:10" x14ac:dyDescent="0.25">
      <c r="A8169" t="s">
        <v>24383</v>
      </c>
      <c r="B8169" t="s">
        <v>24384</v>
      </c>
      <c r="C8169" t="s">
        <v>8520</v>
      </c>
      <c r="D8169" t="s">
        <v>24385</v>
      </c>
      <c r="E8169" t="s">
        <v>8516</v>
      </c>
      <c r="F8169" t="s">
        <v>24347</v>
      </c>
      <c r="G8169" t="s">
        <v>8588</v>
      </c>
      <c r="H8169" t="s">
        <v>8464</v>
      </c>
      <c r="I8169" t="s">
        <v>8605</v>
      </c>
      <c r="J8169" t="s">
        <v>8520</v>
      </c>
    </row>
    <row r="8170" spans="1:10" x14ac:dyDescent="0.25">
      <c r="A8170" t="s">
        <v>24386</v>
      </c>
      <c r="B8170" t="s">
        <v>24387</v>
      </c>
      <c r="C8170" t="s">
        <v>8520</v>
      </c>
      <c r="D8170" t="s">
        <v>24388</v>
      </c>
      <c r="E8170" t="s">
        <v>8516</v>
      </c>
      <c r="F8170" t="s">
        <v>24347</v>
      </c>
      <c r="G8170" t="s">
        <v>8588</v>
      </c>
      <c r="H8170" t="s">
        <v>8464</v>
      </c>
      <c r="I8170" t="s">
        <v>8605</v>
      </c>
      <c r="J8170" t="s">
        <v>8520</v>
      </c>
    </row>
    <row r="8171" spans="1:10" x14ac:dyDescent="0.25">
      <c r="A8171" t="s">
        <v>24389</v>
      </c>
      <c r="B8171" t="s">
        <v>24390</v>
      </c>
      <c r="C8171" t="s">
        <v>24391</v>
      </c>
      <c r="D8171" t="s">
        <v>24392</v>
      </c>
      <c r="E8171" t="s">
        <v>8516</v>
      </c>
      <c r="F8171" t="s">
        <v>24347</v>
      </c>
      <c r="G8171" t="s">
        <v>8588</v>
      </c>
      <c r="H8171" t="s">
        <v>8464</v>
      </c>
      <c r="I8171" t="s">
        <v>8605</v>
      </c>
      <c r="J8171" t="s">
        <v>8520</v>
      </c>
    </row>
    <row r="8172" spans="1:10" x14ac:dyDescent="0.25">
      <c r="A8172" t="s">
        <v>24393</v>
      </c>
      <c r="B8172" t="s">
        <v>24394</v>
      </c>
      <c r="C8172" t="s">
        <v>24395</v>
      </c>
      <c r="D8172" t="s">
        <v>24396</v>
      </c>
      <c r="E8172" t="s">
        <v>8516</v>
      </c>
      <c r="F8172" t="s">
        <v>24347</v>
      </c>
      <c r="G8172" t="s">
        <v>8588</v>
      </c>
      <c r="H8172" t="s">
        <v>8464</v>
      </c>
      <c r="I8172" t="s">
        <v>8605</v>
      </c>
      <c r="J8172" t="s">
        <v>8520</v>
      </c>
    </row>
    <row r="8173" spans="1:10" x14ac:dyDescent="0.25">
      <c r="A8173" t="s">
        <v>24397</v>
      </c>
      <c r="B8173" t="s">
        <v>24398</v>
      </c>
      <c r="C8173" t="s">
        <v>24399</v>
      </c>
      <c r="D8173" t="s">
        <v>24400</v>
      </c>
      <c r="E8173" t="s">
        <v>8516</v>
      </c>
      <c r="F8173" t="s">
        <v>24347</v>
      </c>
      <c r="G8173" t="s">
        <v>8588</v>
      </c>
      <c r="H8173" t="s">
        <v>8464</v>
      </c>
      <c r="I8173" t="s">
        <v>8605</v>
      </c>
      <c r="J8173" t="s">
        <v>8520</v>
      </c>
    </row>
    <row r="8174" spans="1:10" x14ac:dyDescent="0.25">
      <c r="A8174" t="s">
        <v>24401</v>
      </c>
      <c r="B8174" t="s">
        <v>24402</v>
      </c>
      <c r="C8174" t="s">
        <v>24403</v>
      </c>
      <c r="D8174" t="s">
        <v>24404</v>
      </c>
      <c r="E8174" t="s">
        <v>8516</v>
      </c>
      <c r="F8174" t="s">
        <v>24347</v>
      </c>
      <c r="G8174" t="s">
        <v>8588</v>
      </c>
      <c r="H8174" t="s">
        <v>8464</v>
      </c>
      <c r="I8174" t="s">
        <v>8605</v>
      </c>
      <c r="J8174" t="s">
        <v>8520</v>
      </c>
    </row>
    <row r="8175" spans="1:10" x14ac:dyDescent="0.25">
      <c r="A8175" t="s">
        <v>24405</v>
      </c>
      <c r="B8175" t="s">
        <v>24406</v>
      </c>
      <c r="C8175" t="s">
        <v>24407</v>
      </c>
      <c r="D8175" t="s">
        <v>24408</v>
      </c>
      <c r="E8175" t="s">
        <v>8516</v>
      </c>
      <c r="F8175" t="s">
        <v>24347</v>
      </c>
      <c r="G8175" t="s">
        <v>8588</v>
      </c>
      <c r="H8175" t="s">
        <v>8464</v>
      </c>
      <c r="I8175" t="s">
        <v>8605</v>
      </c>
      <c r="J8175" t="s">
        <v>8520</v>
      </c>
    </row>
    <row r="8176" spans="1:10" x14ac:dyDescent="0.25">
      <c r="A8176" t="s">
        <v>24343</v>
      </c>
      <c r="B8176" t="s">
        <v>24344</v>
      </c>
      <c r="C8176" t="s">
        <v>24345</v>
      </c>
      <c r="D8176" t="s">
        <v>24346</v>
      </c>
      <c r="E8176" t="s">
        <v>8521</v>
      </c>
      <c r="F8176" t="s">
        <v>24347</v>
      </c>
      <c r="G8176" t="s">
        <v>8588</v>
      </c>
      <c r="H8176" t="s">
        <v>8522</v>
      </c>
      <c r="I8176" t="s">
        <v>8605</v>
      </c>
      <c r="J8176" t="s">
        <v>8520</v>
      </c>
    </row>
    <row r="8177" spans="1:10" x14ac:dyDescent="0.25">
      <c r="A8177" t="s">
        <v>24348</v>
      </c>
      <c r="B8177" t="s">
        <v>24349</v>
      </c>
      <c r="C8177" t="s">
        <v>24350</v>
      </c>
      <c r="D8177" t="s">
        <v>24351</v>
      </c>
      <c r="E8177" t="s">
        <v>8521</v>
      </c>
      <c r="F8177" t="s">
        <v>24347</v>
      </c>
      <c r="G8177" t="s">
        <v>8588</v>
      </c>
      <c r="H8177" t="s">
        <v>8522</v>
      </c>
      <c r="I8177" t="s">
        <v>8605</v>
      </c>
      <c r="J8177" t="s">
        <v>8520</v>
      </c>
    </row>
    <row r="8178" spans="1:10" x14ac:dyDescent="0.25">
      <c r="A8178" t="s">
        <v>24352</v>
      </c>
      <c r="B8178" t="s">
        <v>24353</v>
      </c>
      <c r="C8178" t="s">
        <v>8520</v>
      </c>
      <c r="D8178" t="s">
        <v>24354</v>
      </c>
      <c r="E8178" t="s">
        <v>8521</v>
      </c>
      <c r="F8178" t="s">
        <v>24347</v>
      </c>
      <c r="G8178" t="s">
        <v>8588</v>
      </c>
      <c r="H8178" t="s">
        <v>8522</v>
      </c>
      <c r="I8178" t="s">
        <v>8605</v>
      </c>
      <c r="J8178" t="s">
        <v>8520</v>
      </c>
    </row>
    <row r="8179" spans="1:10" x14ac:dyDescent="0.25">
      <c r="A8179" t="s">
        <v>24355</v>
      </c>
      <c r="B8179" t="s">
        <v>24356</v>
      </c>
      <c r="C8179" t="s">
        <v>24357</v>
      </c>
      <c r="D8179" t="s">
        <v>24358</v>
      </c>
      <c r="E8179" t="s">
        <v>8521</v>
      </c>
      <c r="F8179" t="s">
        <v>24347</v>
      </c>
      <c r="G8179" t="s">
        <v>8588</v>
      </c>
      <c r="H8179" t="s">
        <v>8522</v>
      </c>
      <c r="I8179" t="s">
        <v>8605</v>
      </c>
      <c r="J8179" t="s">
        <v>8520</v>
      </c>
    </row>
    <row r="8180" spans="1:10" x14ac:dyDescent="0.25">
      <c r="A8180" t="s">
        <v>24359</v>
      </c>
      <c r="B8180" t="s">
        <v>24360</v>
      </c>
      <c r="C8180" t="s">
        <v>24361</v>
      </c>
      <c r="D8180" t="s">
        <v>24362</v>
      </c>
      <c r="E8180" t="s">
        <v>8521</v>
      </c>
      <c r="F8180" t="s">
        <v>24347</v>
      </c>
      <c r="G8180" t="s">
        <v>8588</v>
      </c>
      <c r="H8180" t="s">
        <v>8522</v>
      </c>
      <c r="I8180" t="s">
        <v>8605</v>
      </c>
      <c r="J8180" t="s">
        <v>8520</v>
      </c>
    </row>
    <row r="8181" spans="1:10" x14ac:dyDescent="0.25">
      <c r="A8181" t="s">
        <v>24363</v>
      </c>
      <c r="B8181" t="s">
        <v>24364</v>
      </c>
      <c r="C8181" t="s">
        <v>24365</v>
      </c>
      <c r="D8181" t="s">
        <v>24366</v>
      </c>
      <c r="E8181" t="s">
        <v>8521</v>
      </c>
      <c r="F8181" t="s">
        <v>24347</v>
      </c>
      <c r="G8181" t="s">
        <v>8588</v>
      </c>
      <c r="H8181" t="s">
        <v>8522</v>
      </c>
      <c r="I8181" t="s">
        <v>8605</v>
      </c>
      <c r="J8181" t="s">
        <v>8520</v>
      </c>
    </row>
    <row r="8182" spans="1:10" x14ac:dyDescent="0.25">
      <c r="A8182" t="s">
        <v>24367</v>
      </c>
      <c r="B8182" t="s">
        <v>24368</v>
      </c>
      <c r="C8182" t="s">
        <v>24369</v>
      </c>
      <c r="D8182" t="s">
        <v>24370</v>
      </c>
      <c r="E8182" t="s">
        <v>8521</v>
      </c>
      <c r="F8182" t="s">
        <v>24347</v>
      </c>
      <c r="G8182" t="s">
        <v>8588</v>
      </c>
      <c r="H8182" t="s">
        <v>8522</v>
      </c>
      <c r="I8182" t="s">
        <v>8605</v>
      </c>
      <c r="J8182" t="s">
        <v>8520</v>
      </c>
    </row>
    <row r="8183" spans="1:10" x14ac:dyDescent="0.25">
      <c r="A8183" t="s">
        <v>24371</v>
      </c>
      <c r="B8183" t="s">
        <v>24372</v>
      </c>
      <c r="C8183" t="s">
        <v>24373</v>
      </c>
      <c r="D8183" t="s">
        <v>24374</v>
      </c>
      <c r="E8183" t="s">
        <v>8521</v>
      </c>
      <c r="F8183" t="s">
        <v>24347</v>
      </c>
      <c r="G8183" t="s">
        <v>8588</v>
      </c>
      <c r="H8183" t="s">
        <v>8522</v>
      </c>
      <c r="I8183" t="s">
        <v>8605</v>
      </c>
      <c r="J8183" t="s">
        <v>8520</v>
      </c>
    </row>
    <row r="8184" spans="1:10" x14ac:dyDescent="0.25">
      <c r="A8184" t="s">
        <v>24375</v>
      </c>
      <c r="B8184" t="s">
        <v>24376</v>
      </c>
      <c r="C8184" t="s">
        <v>24377</v>
      </c>
      <c r="D8184" t="s">
        <v>24378</v>
      </c>
      <c r="E8184" t="s">
        <v>8521</v>
      </c>
      <c r="F8184" t="s">
        <v>24347</v>
      </c>
      <c r="G8184" t="s">
        <v>8588</v>
      </c>
      <c r="H8184" t="s">
        <v>8522</v>
      </c>
      <c r="I8184" t="s">
        <v>8605</v>
      </c>
      <c r="J8184" t="s">
        <v>8520</v>
      </c>
    </row>
    <row r="8185" spans="1:10" x14ac:dyDescent="0.25">
      <c r="A8185" t="s">
        <v>24379</v>
      </c>
      <c r="B8185" t="s">
        <v>24380</v>
      </c>
      <c r="C8185" t="s">
        <v>24381</v>
      </c>
      <c r="D8185" t="s">
        <v>24382</v>
      </c>
      <c r="E8185" t="s">
        <v>8521</v>
      </c>
      <c r="F8185" t="s">
        <v>24347</v>
      </c>
      <c r="G8185" t="s">
        <v>8588</v>
      </c>
      <c r="H8185" t="s">
        <v>8522</v>
      </c>
      <c r="I8185" t="s">
        <v>8605</v>
      </c>
      <c r="J8185" t="s">
        <v>8520</v>
      </c>
    </row>
    <row r="8186" spans="1:10" x14ac:dyDescent="0.25">
      <c r="A8186" t="s">
        <v>24383</v>
      </c>
      <c r="B8186" t="s">
        <v>24384</v>
      </c>
      <c r="C8186" t="s">
        <v>8520</v>
      </c>
      <c r="D8186" t="s">
        <v>24385</v>
      </c>
      <c r="E8186" t="s">
        <v>8521</v>
      </c>
      <c r="F8186" t="s">
        <v>24347</v>
      </c>
      <c r="G8186" t="s">
        <v>8588</v>
      </c>
      <c r="H8186" t="s">
        <v>8522</v>
      </c>
      <c r="I8186" t="s">
        <v>8605</v>
      </c>
      <c r="J8186" t="s">
        <v>8520</v>
      </c>
    </row>
    <row r="8187" spans="1:10" x14ac:dyDescent="0.25">
      <c r="A8187" t="s">
        <v>24386</v>
      </c>
      <c r="B8187" t="s">
        <v>24387</v>
      </c>
      <c r="C8187" t="s">
        <v>8520</v>
      </c>
      <c r="D8187" t="s">
        <v>24388</v>
      </c>
      <c r="E8187" t="s">
        <v>8521</v>
      </c>
      <c r="F8187" t="s">
        <v>24347</v>
      </c>
      <c r="G8187" t="s">
        <v>8588</v>
      </c>
      <c r="H8187" t="s">
        <v>8522</v>
      </c>
      <c r="I8187" t="s">
        <v>8605</v>
      </c>
      <c r="J8187" t="s">
        <v>8520</v>
      </c>
    </row>
    <row r="8188" spans="1:10" x14ac:dyDescent="0.25">
      <c r="A8188" t="s">
        <v>24389</v>
      </c>
      <c r="B8188" t="s">
        <v>24390</v>
      </c>
      <c r="C8188" t="s">
        <v>24391</v>
      </c>
      <c r="D8188" t="s">
        <v>24392</v>
      </c>
      <c r="E8188" t="s">
        <v>8521</v>
      </c>
      <c r="F8188" t="s">
        <v>24347</v>
      </c>
      <c r="G8188" t="s">
        <v>8588</v>
      </c>
      <c r="H8188" t="s">
        <v>8522</v>
      </c>
      <c r="I8188" t="s">
        <v>8605</v>
      </c>
      <c r="J8188" t="s">
        <v>8520</v>
      </c>
    </row>
    <row r="8189" spans="1:10" x14ac:dyDescent="0.25">
      <c r="A8189" t="s">
        <v>24393</v>
      </c>
      <c r="B8189" t="s">
        <v>24394</v>
      </c>
      <c r="C8189" t="s">
        <v>24395</v>
      </c>
      <c r="D8189" t="s">
        <v>24396</v>
      </c>
      <c r="E8189" t="s">
        <v>8521</v>
      </c>
      <c r="F8189" t="s">
        <v>24347</v>
      </c>
      <c r="G8189" t="s">
        <v>8588</v>
      </c>
      <c r="H8189" t="s">
        <v>8522</v>
      </c>
      <c r="I8189" t="s">
        <v>8605</v>
      </c>
      <c r="J8189" t="s">
        <v>8520</v>
      </c>
    </row>
    <row r="8190" spans="1:10" x14ac:dyDescent="0.25">
      <c r="A8190" t="s">
        <v>24397</v>
      </c>
      <c r="B8190" t="s">
        <v>24398</v>
      </c>
      <c r="C8190" t="s">
        <v>24399</v>
      </c>
      <c r="D8190" t="s">
        <v>24400</v>
      </c>
      <c r="E8190" t="s">
        <v>8521</v>
      </c>
      <c r="F8190" t="s">
        <v>24347</v>
      </c>
      <c r="G8190" t="s">
        <v>8588</v>
      </c>
      <c r="H8190" t="s">
        <v>8522</v>
      </c>
      <c r="I8190" t="s">
        <v>8605</v>
      </c>
      <c r="J8190" t="s">
        <v>8520</v>
      </c>
    </row>
    <row r="8191" spans="1:10" x14ac:dyDescent="0.25">
      <c r="A8191" t="s">
        <v>24401</v>
      </c>
      <c r="B8191" t="s">
        <v>24402</v>
      </c>
      <c r="C8191" t="s">
        <v>24403</v>
      </c>
      <c r="D8191" t="s">
        <v>24404</v>
      </c>
      <c r="E8191" t="s">
        <v>8521</v>
      </c>
      <c r="F8191" t="s">
        <v>24347</v>
      </c>
      <c r="G8191" t="s">
        <v>8588</v>
      </c>
      <c r="H8191" t="s">
        <v>8522</v>
      </c>
      <c r="I8191" t="s">
        <v>8605</v>
      </c>
      <c r="J8191" t="s">
        <v>8520</v>
      </c>
    </row>
    <row r="8192" spans="1:10" x14ac:dyDescent="0.25">
      <c r="A8192" t="s">
        <v>24405</v>
      </c>
      <c r="B8192" t="s">
        <v>24406</v>
      </c>
      <c r="C8192" t="s">
        <v>24407</v>
      </c>
      <c r="D8192" t="s">
        <v>24408</v>
      </c>
      <c r="E8192" t="s">
        <v>8521</v>
      </c>
      <c r="F8192" t="s">
        <v>24347</v>
      </c>
      <c r="G8192" t="s">
        <v>8588</v>
      </c>
      <c r="H8192" t="s">
        <v>8522</v>
      </c>
      <c r="I8192" t="s">
        <v>8605</v>
      </c>
      <c r="J8192" t="s">
        <v>8520</v>
      </c>
    </row>
    <row r="8193" spans="1:10" x14ac:dyDescent="0.25">
      <c r="A8193" t="s">
        <v>24409</v>
      </c>
      <c r="B8193" t="s">
        <v>24410</v>
      </c>
      <c r="C8193" t="s">
        <v>24411</v>
      </c>
      <c r="D8193" t="s">
        <v>24412</v>
      </c>
      <c r="E8193" t="s">
        <v>8516</v>
      </c>
      <c r="F8193" t="s">
        <v>24195</v>
      </c>
      <c r="G8193" t="s">
        <v>8588</v>
      </c>
      <c r="H8193" t="s">
        <v>8464</v>
      </c>
      <c r="I8193" t="s">
        <v>8605</v>
      </c>
      <c r="J8193" t="s">
        <v>8520</v>
      </c>
    </row>
    <row r="8194" spans="1:10" x14ac:dyDescent="0.25">
      <c r="A8194" t="s">
        <v>24413</v>
      </c>
      <c r="B8194" t="s">
        <v>24414</v>
      </c>
      <c r="C8194" t="s">
        <v>24415</v>
      </c>
      <c r="D8194" t="s">
        <v>24416</v>
      </c>
      <c r="E8194" t="s">
        <v>8516</v>
      </c>
      <c r="F8194" t="s">
        <v>24195</v>
      </c>
      <c r="G8194" t="s">
        <v>8588</v>
      </c>
      <c r="H8194" t="s">
        <v>8464</v>
      </c>
      <c r="I8194" t="s">
        <v>8605</v>
      </c>
      <c r="J8194" t="s">
        <v>8520</v>
      </c>
    </row>
    <row r="8195" spans="1:10" x14ac:dyDescent="0.25">
      <c r="A8195" t="s">
        <v>24417</v>
      </c>
      <c r="B8195" t="s">
        <v>24418</v>
      </c>
      <c r="C8195" t="s">
        <v>24419</v>
      </c>
      <c r="D8195" t="s">
        <v>24420</v>
      </c>
      <c r="E8195" t="s">
        <v>8516</v>
      </c>
      <c r="F8195" t="s">
        <v>24195</v>
      </c>
      <c r="G8195" t="s">
        <v>8588</v>
      </c>
      <c r="H8195" t="s">
        <v>8464</v>
      </c>
      <c r="I8195" t="s">
        <v>8605</v>
      </c>
      <c r="J8195" t="s">
        <v>8520</v>
      </c>
    </row>
    <row r="8196" spans="1:10" x14ac:dyDescent="0.25">
      <c r="A8196" t="s">
        <v>24421</v>
      </c>
      <c r="B8196" t="s">
        <v>24422</v>
      </c>
      <c r="C8196" t="s">
        <v>24423</v>
      </c>
      <c r="D8196" t="s">
        <v>24424</v>
      </c>
      <c r="E8196" t="s">
        <v>8516</v>
      </c>
      <c r="F8196" t="s">
        <v>24195</v>
      </c>
      <c r="G8196" t="s">
        <v>8588</v>
      </c>
      <c r="H8196" t="s">
        <v>8464</v>
      </c>
      <c r="I8196" t="s">
        <v>8605</v>
      </c>
      <c r="J8196" t="s">
        <v>8520</v>
      </c>
    </row>
    <row r="8197" spans="1:10" x14ac:dyDescent="0.25">
      <c r="A8197" t="s">
        <v>24425</v>
      </c>
      <c r="B8197" t="s">
        <v>24426</v>
      </c>
      <c r="C8197" t="s">
        <v>24427</v>
      </c>
      <c r="D8197" t="s">
        <v>24428</v>
      </c>
      <c r="E8197" t="s">
        <v>8516</v>
      </c>
      <c r="F8197" t="s">
        <v>24195</v>
      </c>
      <c r="G8197" t="s">
        <v>8588</v>
      </c>
      <c r="H8197" t="s">
        <v>8464</v>
      </c>
      <c r="I8197" t="s">
        <v>8605</v>
      </c>
      <c r="J8197" t="s">
        <v>8520</v>
      </c>
    </row>
    <row r="8198" spans="1:10" x14ac:dyDescent="0.25">
      <c r="A8198" t="s">
        <v>24429</v>
      </c>
      <c r="B8198" t="s">
        <v>24430</v>
      </c>
      <c r="C8198" t="s">
        <v>24431</v>
      </c>
      <c r="D8198" t="s">
        <v>24432</v>
      </c>
      <c r="E8198" t="s">
        <v>8516</v>
      </c>
      <c r="F8198" t="s">
        <v>24195</v>
      </c>
      <c r="G8198" t="s">
        <v>8588</v>
      </c>
      <c r="H8198" t="s">
        <v>8464</v>
      </c>
      <c r="I8198" t="s">
        <v>8605</v>
      </c>
      <c r="J8198" t="s">
        <v>8520</v>
      </c>
    </row>
    <row r="8199" spans="1:10" x14ac:dyDescent="0.25">
      <c r="A8199" t="s">
        <v>24433</v>
      </c>
      <c r="B8199" t="s">
        <v>24434</v>
      </c>
      <c r="C8199" t="s">
        <v>24435</v>
      </c>
      <c r="D8199" t="s">
        <v>24436</v>
      </c>
      <c r="E8199" t="s">
        <v>8516</v>
      </c>
      <c r="F8199" t="s">
        <v>24195</v>
      </c>
      <c r="G8199" t="s">
        <v>8588</v>
      </c>
      <c r="H8199" t="s">
        <v>8464</v>
      </c>
      <c r="I8199" t="s">
        <v>8605</v>
      </c>
      <c r="J8199" t="s">
        <v>8520</v>
      </c>
    </row>
    <row r="8200" spans="1:10" x14ac:dyDescent="0.25">
      <c r="A8200" t="s">
        <v>24437</v>
      </c>
      <c r="B8200" t="s">
        <v>24438</v>
      </c>
      <c r="C8200" t="s">
        <v>24439</v>
      </c>
      <c r="D8200" t="s">
        <v>24440</v>
      </c>
      <c r="E8200" t="s">
        <v>8516</v>
      </c>
      <c r="F8200" t="s">
        <v>24195</v>
      </c>
      <c r="G8200" t="s">
        <v>8588</v>
      </c>
      <c r="H8200" t="s">
        <v>8464</v>
      </c>
      <c r="I8200" t="s">
        <v>8605</v>
      </c>
      <c r="J8200" t="s">
        <v>8520</v>
      </c>
    </row>
    <row r="8201" spans="1:10" x14ac:dyDescent="0.25">
      <c r="A8201" t="s">
        <v>24441</v>
      </c>
      <c r="B8201" t="s">
        <v>24442</v>
      </c>
      <c r="C8201" t="s">
        <v>24443</v>
      </c>
      <c r="D8201" t="s">
        <v>24444</v>
      </c>
      <c r="E8201" t="s">
        <v>8516</v>
      </c>
      <c r="F8201" t="s">
        <v>24195</v>
      </c>
      <c r="G8201" t="s">
        <v>8588</v>
      </c>
      <c r="H8201" t="s">
        <v>8464</v>
      </c>
      <c r="I8201" t="s">
        <v>8605</v>
      </c>
      <c r="J8201" t="s">
        <v>8520</v>
      </c>
    </row>
    <row r="8202" spans="1:10" x14ac:dyDescent="0.25">
      <c r="A8202" t="s">
        <v>24445</v>
      </c>
      <c r="B8202" t="s">
        <v>24446</v>
      </c>
      <c r="C8202" t="s">
        <v>24447</v>
      </c>
      <c r="D8202" t="s">
        <v>24448</v>
      </c>
      <c r="E8202" t="s">
        <v>8516</v>
      </c>
      <c r="F8202" t="s">
        <v>24195</v>
      </c>
      <c r="G8202" t="s">
        <v>8588</v>
      </c>
      <c r="H8202" t="s">
        <v>8464</v>
      </c>
      <c r="I8202" t="s">
        <v>8605</v>
      </c>
      <c r="J8202" t="s">
        <v>8520</v>
      </c>
    </row>
    <row r="8203" spans="1:10" x14ac:dyDescent="0.25">
      <c r="A8203" t="s">
        <v>24449</v>
      </c>
      <c r="B8203" t="s">
        <v>24450</v>
      </c>
      <c r="C8203" t="s">
        <v>8520</v>
      </c>
      <c r="D8203" t="s">
        <v>24451</v>
      </c>
      <c r="E8203" t="s">
        <v>8516</v>
      </c>
      <c r="F8203" t="s">
        <v>24195</v>
      </c>
      <c r="G8203" t="s">
        <v>8588</v>
      </c>
      <c r="H8203" t="s">
        <v>8464</v>
      </c>
      <c r="I8203" t="s">
        <v>8605</v>
      </c>
      <c r="J8203" t="s">
        <v>8520</v>
      </c>
    </row>
    <row r="8204" spans="1:10" x14ac:dyDescent="0.25">
      <c r="A8204" t="s">
        <v>24452</v>
      </c>
      <c r="B8204" t="s">
        <v>24453</v>
      </c>
      <c r="C8204" t="s">
        <v>24454</v>
      </c>
      <c r="D8204" t="s">
        <v>24455</v>
      </c>
      <c r="E8204" t="s">
        <v>8516</v>
      </c>
      <c r="F8204" t="s">
        <v>24195</v>
      </c>
      <c r="G8204" t="s">
        <v>8588</v>
      </c>
      <c r="H8204" t="s">
        <v>8464</v>
      </c>
      <c r="I8204" t="s">
        <v>8605</v>
      </c>
      <c r="J8204" t="s">
        <v>8520</v>
      </c>
    </row>
    <row r="8205" spans="1:10" x14ac:dyDescent="0.25">
      <c r="A8205" t="s">
        <v>24456</v>
      </c>
      <c r="B8205" t="s">
        <v>24457</v>
      </c>
      <c r="C8205" t="s">
        <v>24458</v>
      </c>
      <c r="D8205" t="s">
        <v>24459</v>
      </c>
      <c r="E8205" t="s">
        <v>8516</v>
      </c>
      <c r="F8205" t="s">
        <v>24195</v>
      </c>
      <c r="G8205" t="s">
        <v>8588</v>
      </c>
      <c r="H8205" t="s">
        <v>8464</v>
      </c>
      <c r="I8205" t="s">
        <v>8605</v>
      </c>
      <c r="J8205" t="s">
        <v>8520</v>
      </c>
    </row>
    <row r="8206" spans="1:10" x14ac:dyDescent="0.25">
      <c r="A8206" t="s">
        <v>24460</v>
      </c>
      <c r="B8206" t="s">
        <v>24461</v>
      </c>
      <c r="C8206" t="s">
        <v>24462</v>
      </c>
      <c r="D8206" t="s">
        <v>24463</v>
      </c>
      <c r="E8206" t="s">
        <v>8516</v>
      </c>
      <c r="F8206" t="s">
        <v>24195</v>
      </c>
      <c r="G8206" t="s">
        <v>8588</v>
      </c>
      <c r="H8206" t="s">
        <v>8464</v>
      </c>
      <c r="I8206" t="s">
        <v>8605</v>
      </c>
      <c r="J8206" t="s">
        <v>8520</v>
      </c>
    </row>
    <row r="8207" spans="1:10" x14ac:dyDescent="0.25">
      <c r="A8207" t="s">
        <v>24464</v>
      </c>
      <c r="B8207" t="s">
        <v>24465</v>
      </c>
      <c r="C8207" t="s">
        <v>24466</v>
      </c>
      <c r="D8207" t="s">
        <v>24467</v>
      </c>
      <c r="E8207" t="s">
        <v>8516</v>
      </c>
      <c r="F8207" t="s">
        <v>24195</v>
      </c>
      <c r="G8207" t="s">
        <v>8588</v>
      </c>
      <c r="H8207" t="s">
        <v>8464</v>
      </c>
      <c r="I8207" t="s">
        <v>8605</v>
      </c>
      <c r="J8207" t="s">
        <v>8520</v>
      </c>
    </row>
    <row r="8208" spans="1:10" x14ac:dyDescent="0.25">
      <c r="A8208" t="s">
        <v>24468</v>
      </c>
      <c r="B8208" t="s">
        <v>24469</v>
      </c>
      <c r="C8208" t="s">
        <v>24470</v>
      </c>
      <c r="D8208" t="s">
        <v>24471</v>
      </c>
      <c r="E8208" t="s">
        <v>8516</v>
      </c>
      <c r="F8208" t="s">
        <v>24195</v>
      </c>
      <c r="G8208" t="s">
        <v>8588</v>
      </c>
      <c r="H8208" t="s">
        <v>8464</v>
      </c>
      <c r="I8208" t="s">
        <v>8605</v>
      </c>
      <c r="J8208" t="s">
        <v>8520</v>
      </c>
    </row>
    <row r="8209" spans="1:10" x14ac:dyDescent="0.25">
      <c r="A8209" t="s">
        <v>24472</v>
      </c>
      <c r="B8209" t="s">
        <v>24473</v>
      </c>
      <c r="C8209" t="s">
        <v>8520</v>
      </c>
      <c r="D8209" t="s">
        <v>24474</v>
      </c>
      <c r="E8209" t="s">
        <v>8516</v>
      </c>
      <c r="F8209" t="s">
        <v>24195</v>
      </c>
      <c r="G8209" t="s">
        <v>8588</v>
      </c>
      <c r="H8209" t="s">
        <v>8464</v>
      </c>
      <c r="I8209" t="s">
        <v>8605</v>
      </c>
      <c r="J8209" t="s">
        <v>8520</v>
      </c>
    </row>
    <row r="8210" spans="1:10" x14ac:dyDescent="0.25">
      <c r="A8210" t="s">
        <v>24475</v>
      </c>
      <c r="B8210" t="s">
        <v>24476</v>
      </c>
      <c r="C8210" t="s">
        <v>24477</v>
      </c>
      <c r="D8210" t="s">
        <v>24478</v>
      </c>
      <c r="E8210" t="s">
        <v>8516</v>
      </c>
      <c r="F8210" t="s">
        <v>24195</v>
      </c>
      <c r="G8210" t="s">
        <v>8588</v>
      </c>
      <c r="H8210" t="s">
        <v>8464</v>
      </c>
      <c r="I8210" t="s">
        <v>8605</v>
      </c>
      <c r="J8210" t="s">
        <v>8520</v>
      </c>
    </row>
    <row r="8211" spans="1:10" x14ac:dyDescent="0.25">
      <c r="A8211" t="s">
        <v>24479</v>
      </c>
      <c r="B8211" t="s">
        <v>24480</v>
      </c>
      <c r="C8211" t="s">
        <v>24481</v>
      </c>
      <c r="D8211" t="s">
        <v>24482</v>
      </c>
      <c r="E8211" t="s">
        <v>8516</v>
      </c>
      <c r="F8211" t="s">
        <v>24195</v>
      </c>
      <c r="G8211" t="s">
        <v>8588</v>
      </c>
      <c r="H8211" t="s">
        <v>8464</v>
      </c>
      <c r="I8211" t="s">
        <v>8605</v>
      </c>
      <c r="J8211" t="s">
        <v>8520</v>
      </c>
    </row>
    <row r="8212" spans="1:10" x14ac:dyDescent="0.25">
      <c r="A8212" t="s">
        <v>24483</v>
      </c>
      <c r="B8212" t="s">
        <v>24484</v>
      </c>
      <c r="C8212" t="s">
        <v>8520</v>
      </c>
      <c r="D8212" t="s">
        <v>24485</v>
      </c>
      <c r="E8212" t="s">
        <v>8516</v>
      </c>
      <c r="F8212" t="s">
        <v>24195</v>
      </c>
      <c r="G8212" t="s">
        <v>8588</v>
      </c>
      <c r="H8212" t="s">
        <v>8464</v>
      </c>
      <c r="I8212" t="s">
        <v>8605</v>
      </c>
      <c r="J8212" t="s">
        <v>8520</v>
      </c>
    </row>
    <row r="8213" spans="1:10" x14ac:dyDescent="0.25">
      <c r="A8213" t="s">
        <v>24409</v>
      </c>
      <c r="B8213" t="s">
        <v>24410</v>
      </c>
      <c r="C8213" t="s">
        <v>24411</v>
      </c>
      <c r="D8213" t="s">
        <v>24412</v>
      </c>
      <c r="E8213" t="s">
        <v>8521</v>
      </c>
      <c r="F8213" t="s">
        <v>24195</v>
      </c>
      <c r="G8213" t="s">
        <v>8588</v>
      </c>
      <c r="H8213" t="s">
        <v>8522</v>
      </c>
      <c r="I8213" t="s">
        <v>8605</v>
      </c>
      <c r="J8213" t="s">
        <v>8520</v>
      </c>
    </row>
    <row r="8214" spans="1:10" x14ac:dyDescent="0.25">
      <c r="A8214" t="s">
        <v>24413</v>
      </c>
      <c r="B8214" t="s">
        <v>24414</v>
      </c>
      <c r="C8214" t="s">
        <v>24415</v>
      </c>
      <c r="D8214" t="s">
        <v>24416</v>
      </c>
      <c r="E8214" t="s">
        <v>8521</v>
      </c>
      <c r="F8214" t="s">
        <v>24195</v>
      </c>
      <c r="G8214" t="s">
        <v>8588</v>
      </c>
      <c r="H8214" t="s">
        <v>8522</v>
      </c>
      <c r="I8214" t="s">
        <v>8605</v>
      </c>
      <c r="J8214" t="s">
        <v>8520</v>
      </c>
    </row>
    <row r="8215" spans="1:10" x14ac:dyDescent="0.25">
      <c r="A8215" t="s">
        <v>24417</v>
      </c>
      <c r="B8215" t="s">
        <v>24418</v>
      </c>
      <c r="C8215" t="s">
        <v>24419</v>
      </c>
      <c r="D8215" t="s">
        <v>24420</v>
      </c>
      <c r="E8215" t="s">
        <v>8521</v>
      </c>
      <c r="F8215" t="s">
        <v>24195</v>
      </c>
      <c r="G8215" t="s">
        <v>8588</v>
      </c>
      <c r="H8215" t="s">
        <v>8522</v>
      </c>
      <c r="I8215" t="s">
        <v>8605</v>
      </c>
      <c r="J8215" t="s">
        <v>8520</v>
      </c>
    </row>
    <row r="8216" spans="1:10" x14ac:dyDescent="0.25">
      <c r="A8216" t="s">
        <v>24421</v>
      </c>
      <c r="B8216" t="s">
        <v>24422</v>
      </c>
      <c r="C8216" t="s">
        <v>24423</v>
      </c>
      <c r="D8216" t="s">
        <v>24424</v>
      </c>
      <c r="E8216" t="s">
        <v>8521</v>
      </c>
      <c r="F8216" t="s">
        <v>24195</v>
      </c>
      <c r="G8216" t="s">
        <v>8588</v>
      </c>
      <c r="H8216" t="s">
        <v>8522</v>
      </c>
      <c r="I8216" t="s">
        <v>8605</v>
      </c>
      <c r="J8216" t="s">
        <v>8520</v>
      </c>
    </row>
    <row r="8217" spans="1:10" x14ac:dyDescent="0.25">
      <c r="A8217" t="s">
        <v>24425</v>
      </c>
      <c r="B8217" t="s">
        <v>24426</v>
      </c>
      <c r="C8217" t="s">
        <v>24427</v>
      </c>
      <c r="D8217" t="s">
        <v>24428</v>
      </c>
      <c r="E8217" t="s">
        <v>8521</v>
      </c>
      <c r="F8217" t="s">
        <v>24195</v>
      </c>
      <c r="G8217" t="s">
        <v>8588</v>
      </c>
      <c r="H8217" t="s">
        <v>8522</v>
      </c>
      <c r="I8217" t="s">
        <v>8605</v>
      </c>
      <c r="J8217" t="s">
        <v>8520</v>
      </c>
    </row>
    <row r="8218" spans="1:10" x14ac:dyDescent="0.25">
      <c r="A8218" t="s">
        <v>24429</v>
      </c>
      <c r="B8218" t="s">
        <v>24430</v>
      </c>
      <c r="C8218" t="s">
        <v>24431</v>
      </c>
      <c r="D8218" t="s">
        <v>24432</v>
      </c>
      <c r="E8218" t="s">
        <v>8521</v>
      </c>
      <c r="F8218" t="s">
        <v>24195</v>
      </c>
      <c r="G8218" t="s">
        <v>8588</v>
      </c>
      <c r="H8218" t="s">
        <v>8522</v>
      </c>
      <c r="I8218" t="s">
        <v>8605</v>
      </c>
      <c r="J8218" t="s">
        <v>8520</v>
      </c>
    </row>
    <row r="8219" spans="1:10" x14ac:dyDescent="0.25">
      <c r="A8219" t="s">
        <v>24433</v>
      </c>
      <c r="B8219" t="s">
        <v>24434</v>
      </c>
      <c r="C8219" t="s">
        <v>24435</v>
      </c>
      <c r="D8219" t="s">
        <v>24436</v>
      </c>
      <c r="E8219" t="s">
        <v>8521</v>
      </c>
      <c r="F8219" t="s">
        <v>24195</v>
      </c>
      <c r="G8219" t="s">
        <v>8588</v>
      </c>
      <c r="H8219" t="s">
        <v>8522</v>
      </c>
      <c r="I8219" t="s">
        <v>8605</v>
      </c>
      <c r="J8219" t="s">
        <v>8520</v>
      </c>
    </row>
    <row r="8220" spans="1:10" x14ac:dyDescent="0.25">
      <c r="A8220" t="s">
        <v>24437</v>
      </c>
      <c r="B8220" t="s">
        <v>24438</v>
      </c>
      <c r="C8220" t="s">
        <v>24439</v>
      </c>
      <c r="D8220" t="s">
        <v>24440</v>
      </c>
      <c r="E8220" t="s">
        <v>8521</v>
      </c>
      <c r="F8220" t="s">
        <v>24195</v>
      </c>
      <c r="G8220" t="s">
        <v>8588</v>
      </c>
      <c r="H8220" t="s">
        <v>8522</v>
      </c>
      <c r="I8220" t="s">
        <v>8605</v>
      </c>
      <c r="J8220" t="s">
        <v>8520</v>
      </c>
    </row>
    <row r="8221" spans="1:10" x14ac:dyDescent="0.25">
      <c r="A8221" t="s">
        <v>24441</v>
      </c>
      <c r="B8221" t="s">
        <v>24442</v>
      </c>
      <c r="C8221" t="s">
        <v>24443</v>
      </c>
      <c r="D8221" t="s">
        <v>24444</v>
      </c>
      <c r="E8221" t="s">
        <v>8521</v>
      </c>
      <c r="F8221" t="s">
        <v>24195</v>
      </c>
      <c r="G8221" t="s">
        <v>8588</v>
      </c>
      <c r="H8221" t="s">
        <v>8522</v>
      </c>
      <c r="I8221" t="s">
        <v>8605</v>
      </c>
      <c r="J8221" t="s">
        <v>8520</v>
      </c>
    </row>
    <row r="8222" spans="1:10" x14ac:dyDescent="0.25">
      <c r="A8222" t="s">
        <v>24445</v>
      </c>
      <c r="B8222" t="s">
        <v>24446</v>
      </c>
      <c r="C8222" t="s">
        <v>24447</v>
      </c>
      <c r="D8222" t="s">
        <v>24448</v>
      </c>
      <c r="E8222" t="s">
        <v>8521</v>
      </c>
      <c r="F8222" t="s">
        <v>24195</v>
      </c>
      <c r="G8222" t="s">
        <v>8588</v>
      </c>
      <c r="H8222" t="s">
        <v>8522</v>
      </c>
      <c r="I8222" t="s">
        <v>8605</v>
      </c>
      <c r="J8222" t="s">
        <v>8520</v>
      </c>
    </row>
    <row r="8223" spans="1:10" x14ac:dyDescent="0.25">
      <c r="A8223" t="s">
        <v>24449</v>
      </c>
      <c r="B8223" t="s">
        <v>24450</v>
      </c>
      <c r="C8223" t="s">
        <v>8520</v>
      </c>
      <c r="D8223" t="s">
        <v>24451</v>
      </c>
      <c r="E8223" t="s">
        <v>8521</v>
      </c>
      <c r="F8223" t="s">
        <v>24195</v>
      </c>
      <c r="G8223" t="s">
        <v>8588</v>
      </c>
      <c r="H8223" t="s">
        <v>8522</v>
      </c>
      <c r="I8223" t="s">
        <v>8605</v>
      </c>
      <c r="J8223" t="s">
        <v>8520</v>
      </c>
    </row>
    <row r="8224" spans="1:10" x14ac:dyDescent="0.25">
      <c r="A8224" t="s">
        <v>24452</v>
      </c>
      <c r="B8224" t="s">
        <v>24453</v>
      </c>
      <c r="C8224" t="s">
        <v>24454</v>
      </c>
      <c r="D8224" t="s">
        <v>24455</v>
      </c>
      <c r="E8224" t="s">
        <v>8521</v>
      </c>
      <c r="F8224" t="s">
        <v>24195</v>
      </c>
      <c r="G8224" t="s">
        <v>8588</v>
      </c>
      <c r="H8224" t="s">
        <v>8522</v>
      </c>
      <c r="I8224" t="s">
        <v>8605</v>
      </c>
      <c r="J8224" t="s">
        <v>8520</v>
      </c>
    </row>
    <row r="8225" spans="1:10" x14ac:dyDescent="0.25">
      <c r="A8225" t="s">
        <v>24456</v>
      </c>
      <c r="B8225" t="s">
        <v>24457</v>
      </c>
      <c r="C8225" t="s">
        <v>24458</v>
      </c>
      <c r="D8225" t="s">
        <v>24459</v>
      </c>
      <c r="E8225" t="s">
        <v>8521</v>
      </c>
      <c r="F8225" t="s">
        <v>24195</v>
      </c>
      <c r="G8225" t="s">
        <v>8588</v>
      </c>
      <c r="H8225" t="s">
        <v>8522</v>
      </c>
      <c r="I8225" t="s">
        <v>8605</v>
      </c>
      <c r="J8225" t="s">
        <v>8520</v>
      </c>
    </row>
    <row r="8226" spans="1:10" x14ac:dyDescent="0.25">
      <c r="A8226" t="s">
        <v>24460</v>
      </c>
      <c r="B8226" t="s">
        <v>24461</v>
      </c>
      <c r="C8226" t="s">
        <v>24462</v>
      </c>
      <c r="D8226" t="s">
        <v>24463</v>
      </c>
      <c r="E8226" t="s">
        <v>8521</v>
      </c>
      <c r="F8226" t="s">
        <v>24195</v>
      </c>
      <c r="G8226" t="s">
        <v>8588</v>
      </c>
      <c r="H8226" t="s">
        <v>8522</v>
      </c>
      <c r="I8226" t="s">
        <v>8605</v>
      </c>
      <c r="J8226" t="s">
        <v>8520</v>
      </c>
    </row>
    <row r="8227" spans="1:10" x14ac:dyDescent="0.25">
      <c r="A8227" t="s">
        <v>24464</v>
      </c>
      <c r="B8227" t="s">
        <v>24465</v>
      </c>
      <c r="C8227" t="s">
        <v>24466</v>
      </c>
      <c r="D8227" t="s">
        <v>24467</v>
      </c>
      <c r="E8227" t="s">
        <v>8521</v>
      </c>
      <c r="F8227" t="s">
        <v>24195</v>
      </c>
      <c r="G8227" t="s">
        <v>8588</v>
      </c>
      <c r="H8227" t="s">
        <v>8522</v>
      </c>
      <c r="I8227" t="s">
        <v>8605</v>
      </c>
      <c r="J8227" t="s">
        <v>8520</v>
      </c>
    </row>
    <row r="8228" spans="1:10" x14ac:dyDescent="0.25">
      <c r="A8228" t="s">
        <v>24468</v>
      </c>
      <c r="B8228" t="s">
        <v>24469</v>
      </c>
      <c r="C8228" t="s">
        <v>24470</v>
      </c>
      <c r="D8228" t="s">
        <v>24471</v>
      </c>
      <c r="E8228" t="s">
        <v>8521</v>
      </c>
      <c r="F8228" t="s">
        <v>24195</v>
      </c>
      <c r="G8228" t="s">
        <v>8588</v>
      </c>
      <c r="H8228" t="s">
        <v>8522</v>
      </c>
      <c r="I8228" t="s">
        <v>8605</v>
      </c>
      <c r="J8228" t="s">
        <v>8520</v>
      </c>
    </row>
    <row r="8229" spans="1:10" x14ac:dyDescent="0.25">
      <c r="A8229" t="s">
        <v>24472</v>
      </c>
      <c r="B8229" t="s">
        <v>24473</v>
      </c>
      <c r="C8229" t="s">
        <v>8520</v>
      </c>
      <c r="D8229" t="s">
        <v>24474</v>
      </c>
      <c r="E8229" t="s">
        <v>8521</v>
      </c>
      <c r="F8229" t="s">
        <v>24195</v>
      </c>
      <c r="G8229" t="s">
        <v>8588</v>
      </c>
      <c r="H8229" t="s">
        <v>8522</v>
      </c>
      <c r="I8229" t="s">
        <v>8605</v>
      </c>
      <c r="J8229" t="s">
        <v>8520</v>
      </c>
    </row>
    <row r="8230" spans="1:10" x14ac:dyDescent="0.25">
      <c r="A8230" t="s">
        <v>24475</v>
      </c>
      <c r="B8230" t="s">
        <v>24476</v>
      </c>
      <c r="C8230" t="s">
        <v>24477</v>
      </c>
      <c r="D8230" t="s">
        <v>24478</v>
      </c>
      <c r="E8230" t="s">
        <v>8521</v>
      </c>
      <c r="F8230" t="s">
        <v>24195</v>
      </c>
      <c r="G8230" t="s">
        <v>8588</v>
      </c>
      <c r="H8230" t="s">
        <v>8522</v>
      </c>
      <c r="I8230" t="s">
        <v>8605</v>
      </c>
      <c r="J8230" t="s">
        <v>8520</v>
      </c>
    </row>
    <row r="8231" spans="1:10" x14ac:dyDescent="0.25">
      <c r="A8231" t="s">
        <v>24479</v>
      </c>
      <c r="B8231" t="s">
        <v>24480</v>
      </c>
      <c r="C8231" t="s">
        <v>24481</v>
      </c>
      <c r="D8231" t="s">
        <v>24482</v>
      </c>
      <c r="E8231" t="s">
        <v>8521</v>
      </c>
      <c r="F8231" t="s">
        <v>24195</v>
      </c>
      <c r="G8231" t="s">
        <v>8588</v>
      </c>
      <c r="H8231" t="s">
        <v>8522</v>
      </c>
      <c r="I8231" t="s">
        <v>8605</v>
      </c>
      <c r="J8231" t="s">
        <v>8520</v>
      </c>
    </row>
    <row r="8232" spans="1:10" x14ac:dyDescent="0.25">
      <c r="A8232" t="s">
        <v>24483</v>
      </c>
      <c r="B8232" t="s">
        <v>24484</v>
      </c>
      <c r="C8232" t="s">
        <v>8520</v>
      </c>
      <c r="D8232" t="s">
        <v>24485</v>
      </c>
      <c r="E8232" t="s">
        <v>8521</v>
      </c>
      <c r="F8232" t="s">
        <v>24195</v>
      </c>
      <c r="G8232" t="s">
        <v>8588</v>
      </c>
      <c r="H8232" t="s">
        <v>8522</v>
      </c>
      <c r="I8232" t="s">
        <v>8605</v>
      </c>
      <c r="J8232" t="s">
        <v>8520</v>
      </c>
    </row>
    <row r="8233" spans="1:10" x14ac:dyDescent="0.25">
      <c r="A8233" t="s">
        <v>24486</v>
      </c>
      <c r="B8233" t="s">
        <v>24487</v>
      </c>
      <c r="C8233" t="s">
        <v>24488</v>
      </c>
      <c r="D8233" t="s">
        <v>24489</v>
      </c>
      <c r="E8233" t="s">
        <v>8516</v>
      </c>
      <c r="F8233" t="s">
        <v>24347</v>
      </c>
      <c r="G8233" t="s">
        <v>8588</v>
      </c>
      <c r="H8233" t="s">
        <v>8464</v>
      </c>
      <c r="I8233" t="s">
        <v>8605</v>
      </c>
      <c r="J8233" t="s">
        <v>8520</v>
      </c>
    </row>
    <row r="8234" spans="1:10" x14ac:dyDescent="0.25">
      <c r="A8234" t="s">
        <v>24490</v>
      </c>
      <c r="B8234" t="s">
        <v>24491</v>
      </c>
      <c r="C8234" t="s">
        <v>24492</v>
      </c>
      <c r="D8234" t="s">
        <v>24493</v>
      </c>
      <c r="E8234" t="s">
        <v>8516</v>
      </c>
      <c r="F8234" t="s">
        <v>24347</v>
      </c>
      <c r="G8234" t="s">
        <v>8588</v>
      </c>
      <c r="H8234" t="s">
        <v>8464</v>
      </c>
      <c r="I8234" t="s">
        <v>8605</v>
      </c>
      <c r="J8234" t="s">
        <v>8520</v>
      </c>
    </row>
    <row r="8235" spans="1:10" x14ac:dyDescent="0.25">
      <c r="A8235" t="s">
        <v>24494</v>
      </c>
      <c r="B8235" t="s">
        <v>24495</v>
      </c>
      <c r="C8235" t="s">
        <v>24496</v>
      </c>
      <c r="D8235" t="s">
        <v>24497</v>
      </c>
      <c r="E8235" t="s">
        <v>8516</v>
      </c>
      <c r="F8235" t="s">
        <v>24347</v>
      </c>
      <c r="G8235" t="s">
        <v>8588</v>
      </c>
      <c r="H8235" t="s">
        <v>8464</v>
      </c>
      <c r="I8235" t="s">
        <v>8605</v>
      </c>
      <c r="J8235" t="s">
        <v>8520</v>
      </c>
    </row>
    <row r="8236" spans="1:10" x14ac:dyDescent="0.25">
      <c r="A8236" t="s">
        <v>24498</v>
      </c>
      <c r="B8236" t="s">
        <v>24499</v>
      </c>
      <c r="C8236" t="s">
        <v>24500</v>
      </c>
      <c r="D8236" t="s">
        <v>24501</v>
      </c>
      <c r="E8236" t="s">
        <v>8516</v>
      </c>
      <c r="F8236" t="s">
        <v>24347</v>
      </c>
      <c r="G8236" t="s">
        <v>8588</v>
      </c>
      <c r="H8236" t="s">
        <v>8464</v>
      </c>
      <c r="I8236" t="s">
        <v>8605</v>
      </c>
      <c r="J8236" t="s">
        <v>8520</v>
      </c>
    </row>
    <row r="8237" spans="1:10" x14ac:dyDescent="0.25">
      <c r="A8237" t="s">
        <v>24502</v>
      </c>
      <c r="B8237" t="s">
        <v>24503</v>
      </c>
      <c r="C8237" t="s">
        <v>24504</v>
      </c>
      <c r="D8237" t="s">
        <v>24505</v>
      </c>
      <c r="E8237" t="s">
        <v>8516</v>
      </c>
      <c r="F8237" t="s">
        <v>24347</v>
      </c>
      <c r="G8237" t="s">
        <v>8588</v>
      </c>
      <c r="H8237" t="s">
        <v>8464</v>
      </c>
      <c r="I8237" t="s">
        <v>8605</v>
      </c>
      <c r="J8237" t="s">
        <v>8520</v>
      </c>
    </row>
    <row r="8238" spans="1:10" x14ac:dyDescent="0.25">
      <c r="A8238" t="s">
        <v>24506</v>
      </c>
      <c r="B8238" t="s">
        <v>24507</v>
      </c>
      <c r="C8238" t="s">
        <v>24508</v>
      </c>
      <c r="D8238" t="s">
        <v>24509</v>
      </c>
      <c r="E8238" t="s">
        <v>8516</v>
      </c>
      <c r="F8238" t="s">
        <v>24347</v>
      </c>
      <c r="G8238" t="s">
        <v>8588</v>
      </c>
      <c r="H8238" t="s">
        <v>8464</v>
      </c>
      <c r="I8238" t="s">
        <v>8605</v>
      </c>
      <c r="J8238" t="s">
        <v>8520</v>
      </c>
    </row>
    <row r="8239" spans="1:10" x14ac:dyDescent="0.25">
      <c r="A8239" t="s">
        <v>24510</v>
      </c>
      <c r="B8239" t="s">
        <v>24511</v>
      </c>
      <c r="C8239" t="s">
        <v>24512</v>
      </c>
      <c r="D8239" t="s">
        <v>24513</v>
      </c>
      <c r="E8239" t="s">
        <v>8516</v>
      </c>
      <c r="F8239" t="s">
        <v>24347</v>
      </c>
      <c r="G8239" t="s">
        <v>8588</v>
      </c>
      <c r="H8239" t="s">
        <v>8464</v>
      </c>
      <c r="I8239" t="s">
        <v>8605</v>
      </c>
      <c r="J8239" t="s">
        <v>8520</v>
      </c>
    </row>
    <row r="8240" spans="1:10" x14ac:dyDescent="0.25">
      <c r="A8240" t="s">
        <v>24514</v>
      </c>
      <c r="B8240" t="s">
        <v>24515</v>
      </c>
      <c r="C8240" t="s">
        <v>24516</v>
      </c>
      <c r="D8240" t="s">
        <v>24517</v>
      </c>
      <c r="E8240" t="s">
        <v>8516</v>
      </c>
      <c r="F8240" t="s">
        <v>24347</v>
      </c>
      <c r="G8240" t="s">
        <v>8588</v>
      </c>
      <c r="H8240" t="s">
        <v>8464</v>
      </c>
      <c r="I8240" t="s">
        <v>8605</v>
      </c>
      <c r="J8240" t="s">
        <v>8520</v>
      </c>
    </row>
    <row r="8241" spans="1:10" x14ac:dyDescent="0.25">
      <c r="A8241" t="s">
        <v>24518</v>
      </c>
      <c r="B8241" t="s">
        <v>24519</v>
      </c>
      <c r="C8241" t="s">
        <v>24520</v>
      </c>
      <c r="D8241" t="s">
        <v>24521</v>
      </c>
      <c r="E8241" t="s">
        <v>8516</v>
      </c>
      <c r="F8241" t="s">
        <v>24347</v>
      </c>
      <c r="G8241" t="s">
        <v>8588</v>
      </c>
      <c r="H8241" t="s">
        <v>8464</v>
      </c>
      <c r="I8241" t="s">
        <v>8605</v>
      </c>
      <c r="J8241" t="s">
        <v>8520</v>
      </c>
    </row>
    <row r="8242" spans="1:10" x14ac:dyDescent="0.25">
      <c r="A8242" t="s">
        <v>24522</v>
      </c>
      <c r="B8242" t="s">
        <v>24523</v>
      </c>
      <c r="C8242" t="s">
        <v>8520</v>
      </c>
      <c r="D8242" t="s">
        <v>24524</v>
      </c>
      <c r="E8242" t="s">
        <v>8516</v>
      </c>
      <c r="F8242" t="s">
        <v>24347</v>
      </c>
      <c r="G8242" t="s">
        <v>8588</v>
      </c>
      <c r="H8242" t="s">
        <v>8464</v>
      </c>
      <c r="I8242" t="s">
        <v>8605</v>
      </c>
      <c r="J8242" t="s">
        <v>8520</v>
      </c>
    </row>
    <row r="8243" spans="1:10" x14ac:dyDescent="0.25">
      <c r="A8243" t="s">
        <v>24525</v>
      </c>
      <c r="B8243" t="s">
        <v>24526</v>
      </c>
      <c r="C8243" t="s">
        <v>24527</v>
      </c>
      <c r="D8243" t="s">
        <v>24528</v>
      </c>
      <c r="E8243" t="s">
        <v>8516</v>
      </c>
      <c r="F8243" t="s">
        <v>24347</v>
      </c>
      <c r="G8243" t="s">
        <v>8588</v>
      </c>
      <c r="H8243" t="s">
        <v>8464</v>
      </c>
      <c r="I8243" t="s">
        <v>8605</v>
      </c>
      <c r="J8243" t="s">
        <v>8520</v>
      </c>
    </row>
    <row r="8244" spans="1:10" x14ac:dyDescent="0.25">
      <c r="A8244" t="s">
        <v>24529</v>
      </c>
      <c r="B8244" t="s">
        <v>24530</v>
      </c>
      <c r="C8244" t="s">
        <v>24531</v>
      </c>
      <c r="D8244" t="s">
        <v>24532</v>
      </c>
      <c r="E8244" t="s">
        <v>8516</v>
      </c>
      <c r="F8244" t="s">
        <v>24347</v>
      </c>
      <c r="G8244" t="s">
        <v>8588</v>
      </c>
      <c r="H8244" t="s">
        <v>8464</v>
      </c>
      <c r="I8244" t="s">
        <v>8605</v>
      </c>
      <c r="J8244" t="s">
        <v>8520</v>
      </c>
    </row>
    <row r="8245" spans="1:10" x14ac:dyDescent="0.25">
      <c r="A8245" t="s">
        <v>24486</v>
      </c>
      <c r="B8245" t="s">
        <v>24487</v>
      </c>
      <c r="C8245" t="s">
        <v>24488</v>
      </c>
      <c r="D8245" t="s">
        <v>24489</v>
      </c>
      <c r="E8245" t="s">
        <v>8521</v>
      </c>
      <c r="F8245" t="s">
        <v>24347</v>
      </c>
      <c r="G8245" t="s">
        <v>8588</v>
      </c>
      <c r="H8245" t="s">
        <v>8522</v>
      </c>
      <c r="I8245" t="s">
        <v>8605</v>
      </c>
      <c r="J8245" t="s">
        <v>8520</v>
      </c>
    </row>
    <row r="8246" spans="1:10" x14ac:dyDescent="0.25">
      <c r="A8246" t="s">
        <v>24490</v>
      </c>
      <c r="B8246" t="s">
        <v>24491</v>
      </c>
      <c r="C8246" t="s">
        <v>24492</v>
      </c>
      <c r="D8246" t="s">
        <v>24493</v>
      </c>
      <c r="E8246" t="s">
        <v>8521</v>
      </c>
      <c r="F8246" t="s">
        <v>24347</v>
      </c>
      <c r="G8246" t="s">
        <v>8588</v>
      </c>
      <c r="H8246" t="s">
        <v>8522</v>
      </c>
      <c r="I8246" t="s">
        <v>8605</v>
      </c>
      <c r="J8246" t="s">
        <v>8520</v>
      </c>
    </row>
    <row r="8247" spans="1:10" x14ac:dyDescent="0.25">
      <c r="A8247" t="s">
        <v>24494</v>
      </c>
      <c r="B8247" t="s">
        <v>24495</v>
      </c>
      <c r="C8247" t="s">
        <v>24496</v>
      </c>
      <c r="D8247" t="s">
        <v>24497</v>
      </c>
      <c r="E8247" t="s">
        <v>8521</v>
      </c>
      <c r="F8247" t="s">
        <v>24347</v>
      </c>
      <c r="G8247" t="s">
        <v>8588</v>
      </c>
      <c r="H8247" t="s">
        <v>8522</v>
      </c>
      <c r="I8247" t="s">
        <v>8605</v>
      </c>
      <c r="J8247" t="s">
        <v>8520</v>
      </c>
    </row>
    <row r="8248" spans="1:10" x14ac:dyDescent="0.25">
      <c r="A8248" t="s">
        <v>24498</v>
      </c>
      <c r="B8248" t="s">
        <v>24499</v>
      </c>
      <c r="C8248" t="s">
        <v>24500</v>
      </c>
      <c r="D8248" t="s">
        <v>24501</v>
      </c>
      <c r="E8248" t="s">
        <v>8521</v>
      </c>
      <c r="F8248" t="s">
        <v>24347</v>
      </c>
      <c r="G8248" t="s">
        <v>8588</v>
      </c>
      <c r="H8248" t="s">
        <v>8522</v>
      </c>
      <c r="I8248" t="s">
        <v>8605</v>
      </c>
      <c r="J8248" t="s">
        <v>8520</v>
      </c>
    </row>
    <row r="8249" spans="1:10" x14ac:dyDescent="0.25">
      <c r="A8249" t="s">
        <v>24502</v>
      </c>
      <c r="B8249" t="s">
        <v>24503</v>
      </c>
      <c r="C8249" t="s">
        <v>24504</v>
      </c>
      <c r="D8249" t="s">
        <v>24505</v>
      </c>
      <c r="E8249" t="s">
        <v>8521</v>
      </c>
      <c r="F8249" t="s">
        <v>24347</v>
      </c>
      <c r="G8249" t="s">
        <v>8588</v>
      </c>
      <c r="H8249" t="s">
        <v>8522</v>
      </c>
      <c r="I8249" t="s">
        <v>8605</v>
      </c>
      <c r="J8249" t="s">
        <v>8520</v>
      </c>
    </row>
    <row r="8250" spans="1:10" x14ac:dyDescent="0.25">
      <c r="A8250" t="s">
        <v>24506</v>
      </c>
      <c r="B8250" t="s">
        <v>24507</v>
      </c>
      <c r="C8250" t="s">
        <v>24508</v>
      </c>
      <c r="D8250" t="s">
        <v>24509</v>
      </c>
      <c r="E8250" t="s">
        <v>8521</v>
      </c>
      <c r="F8250" t="s">
        <v>24347</v>
      </c>
      <c r="G8250" t="s">
        <v>8588</v>
      </c>
      <c r="H8250" t="s">
        <v>8522</v>
      </c>
      <c r="I8250" t="s">
        <v>8605</v>
      </c>
      <c r="J8250" t="s">
        <v>8520</v>
      </c>
    </row>
    <row r="8251" spans="1:10" x14ac:dyDescent="0.25">
      <c r="A8251" t="s">
        <v>24510</v>
      </c>
      <c r="B8251" t="s">
        <v>24511</v>
      </c>
      <c r="C8251" t="s">
        <v>24512</v>
      </c>
      <c r="D8251" t="s">
        <v>24513</v>
      </c>
      <c r="E8251" t="s">
        <v>8521</v>
      </c>
      <c r="F8251" t="s">
        <v>24347</v>
      </c>
      <c r="G8251" t="s">
        <v>8588</v>
      </c>
      <c r="H8251" t="s">
        <v>8522</v>
      </c>
      <c r="I8251" t="s">
        <v>8605</v>
      </c>
      <c r="J8251" t="s">
        <v>8520</v>
      </c>
    </row>
    <row r="8252" spans="1:10" x14ac:dyDescent="0.25">
      <c r="A8252" t="s">
        <v>24514</v>
      </c>
      <c r="B8252" t="s">
        <v>24515</v>
      </c>
      <c r="C8252" t="s">
        <v>24516</v>
      </c>
      <c r="D8252" t="s">
        <v>24517</v>
      </c>
      <c r="E8252" t="s">
        <v>8521</v>
      </c>
      <c r="F8252" t="s">
        <v>24347</v>
      </c>
      <c r="G8252" t="s">
        <v>8588</v>
      </c>
      <c r="H8252" t="s">
        <v>8522</v>
      </c>
      <c r="I8252" t="s">
        <v>8605</v>
      </c>
      <c r="J8252" t="s">
        <v>8520</v>
      </c>
    </row>
    <row r="8253" spans="1:10" x14ac:dyDescent="0.25">
      <c r="A8253" t="s">
        <v>24518</v>
      </c>
      <c r="B8253" t="s">
        <v>24519</v>
      </c>
      <c r="C8253" t="s">
        <v>24520</v>
      </c>
      <c r="D8253" t="s">
        <v>24521</v>
      </c>
      <c r="E8253" t="s">
        <v>8521</v>
      </c>
      <c r="F8253" t="s">
        <v>24347</v>
      </c>
      <c r="G8253" t="s">
        <v>8588</v>
      </c>
      <c r="H8253" t="s">
        <v>8522</v>
      </c>
      <c r="I8253" t="s">
        <v>8605</v>
      </c>
      <c r="J8253" t="s">
        <v>8520</v>
      </c>
    </row>
    <row r="8254" spans="1:10" x14ac:dyDescent="0.25">
      <c r="A8254" t="s">
        <v>24522</v>
      </c>
      <c r="B8254" t="s">
        <v>24523</v>
      </c>
      <c r="C8254" t="s">
        <v>8520</v>
      </c>
      <c r="D8254" t="s">
        <v>24524</v>
      </c>
      <c r="E8254" t="s">
        <v>8521</v>
      </c>
      <c r="F8254" t="s">
        <v>24347</v>
      </c>
      <c r="G8254" t="s">
        <v>8588</v>
      </c>
      <c r="H8254" t="s">
        <v>8522</v>
      </c>
      <c r="I8254" t="s">
        <v>8605</v>
      </c>
      <c r="J8254" t="s">
        <v>8520</v>
      </c>
    </row>
    <row r="8255" spans="1:10" x14ac:dyDescent="0.25">
      <c r="A8255" t="s">
        <v>24525</v>
      </c>
      <c r="B8255" t="s">
        <v>24526</v>
      </c>
      <c r="C8255" t="s">
        <v>24527</v>
      </c>
      <c r="D8255" t="s">
        <v>24528</v>
      </c>
      <c r="E8255" t="s">
        <v>8521</v>
      </c>
      <c r="F8255" t="s">
        <v>24347</v>
      </c>
      <c r="G8255" t="s">
        <v>8588</v>
      </c>
      <c r="H8255" t="s">
        <v>8522</v>
      </c>
      <c r="I8255" t="s">
        <v>8605</v>
      </c>
      <c r="J8255" t="s">
        <v>8520</v>
      </c>
    </row>
    <row r="8256" spans="1:10" x14ac:dyDescent="0.25">
      <c r="A8256" t="s">
        <v>24529</v>
      </c>
      <c r="B8256" t="s">
        <v>24530</v>
      </c>
      <c r="C8256" t="s">
        <v>24531</v>
      </c>
      <c r="D8256" t="s">
        <v>24532</v>
      </c>
      <c r="E8256" t="s">
        <v>8521</v>
      </c>
      <c r="F8256" t="s">
        <v>24347</v>
      </c>
      <c r="G8256" t="s">
        <v>8588</v>
      </c>
      <c r="H8256" t="s">
        <v>8522</v>
      </c>
      <c r="I8256" t="s">
        <v>8605</v>
      </c>
      <c r="J8256" t="s">
        <v>8520</v>
      </c>
    </row>
    <row r="8257" spans="1:10" x14ac:dyDescent="0.25">
      <c r="A8257" t="s">
        <v>24533</v>
      </c>
      <c r="B8257" t="s">
        <v>24534</v>
      </c>
      <c r="C8257" t="s">
        <v>24535</v>
      </c>
      <c r="D8257" t="s">
        <v>24536</v>
      </c>
      <c r="E8257" t="s">
        <v>8516</v>
      </c>
      <c r="F8257" t="s">
        <v>24537</v>
      </c>
      <c r="G8257" t="s">
        <v>8588</v>
      </c>
      <c r="H8257" t="s">
        <v>8464</v>
      </c>
      <c r="I8257" t="s">
        <v>8691</v>
      </c>
      <c r="J8257" t="s">
        <v>8520</v>
      </c>
    </row>
    <row r="8258" spans="1:10" x14ac:dyDescent="0.25">
      <c r="A8258" t="s">
        <v>24533</v>
      </c>
      <c r="B8258" t="s">
        <v>24534</v>
      </c>
      <c r="C8258" t="s">
        <v>24535</v>
      </c>
      <c r="D8258" t="s">
        <v>24536</v>
      </c>
      <c r="E8258" t="s">
        <v>8521</v>
      </c>
      <c r="F8258" t="s">
        <v>24537</v>
      </c>
      <c r="G8258" t="s">
        <v>8588</v>
      </c>
      <c r="H8258" t="s">
        <v>8522</v>
      </c>
      <c r="I8258" t="s">
        <v>8691</v>
      </c>
      <c r="J8258" t="s">
        <v>8520</v>
      </c>
    </row>
    <row r="8259" spans="1:10" x14ac:dyDescent="0.25">
      <c r="A8259" t="s">
        <v>24538</v>
      </c>
      <c r="B8259" t="s">
        <v>24539</v>
      </c>
      <c r="C8259" t="s">
        <v>24540</v>
      </c>
      <c r="D8259" t="s">
        <v>24541</v>
      </c>
      <c r="E8259" t="s">
        <v>8516</v>
      </c>
      <c r="F8259" t="s">
        <v>24542</v>
      </c>
      <c r="G8259" t="s">
        <v>8588</v>
      </c>
      <c r="H8259" t="s">
        <v>8464</v>
      </c>
      <c r="I8259" t="s">
        <v>8605</v>
      </c>
      <c r="J8259" t="s">
        <v>8520</v>
      </c>
    </row>
    <row r="8260" spans="1:10" x14ac:dyDescent="0.25">
      <c r="A8260" t="s">
        <v>24538</v>
      </c>
      <c r="B8260" t="s">
        <v>24539</v>
      </c>
      <c r="C8260" t="s">
        <v>24540</v>
      </c>
      <c r="D8260" t="s">
        <v>24541</v>
      </c>
      <c r="E8260" t="s">
        <v>8521</v>
      </c>
      <c r="F8260" t="s">
        <v>24542</v>
      </c>
      <c r="G8260" t="s">
        <v>8588</v>
      </c>
      <c r="H8260" t="s">
        <v>8522</v>
      </c>
      <c r="I8260" t="s">
        <v>8605</v>
      </c>
      <c r="J8260" t="s">
        <v>8520</v>
      </c>
    </row>
    <row r="8261" spans="1:10" x14ac:dyDescent="0.25">
      <c r="A8261" t="s">
        <v>24543</v>
      </c>
      <c r="B8261" t="s">
        <v>24544</v>
      </c>
      <c r="C8261" t="s">
        <v>24545</v>
      </c>
      <c r="D8261" t="s">
        <v>24546</v>
      </c>
      <c r="E8261" t="s">
        <v>8516</v>
      </c>
      <c r="F8261" t="s">
        <v>24547</v>
      </c>
      <c r="G8261" t="s">
        <v>8588</v>
      </c>
      <c r="H8261" t="s">
        <v>8464</v>
      </c>
      <c r="I8261" t="s">
        <v>8605</v>
      </c>
      <c r="J8261" t="s">
        <v>8520</v>
      </c>
    </row>
    <row r="8262" spans="1:10" x14ac:dyDescent="0.25">
      <c r="A8262" t="s">
        <v>24548</v>
      </c>
      <c r="B8262" t="s">
        <v>24549</v>
      </c>
      <c r="C8262" t="s">
        <v>24550</v>
      </c>
      <c r="D8262" t="s">
        <v>24551</v>
      </c>
      <c r="E8262" t="s">
        <v>8516</v>
      </c>
      <c r="F8262" t="s">
        <v>24547</v>
      </c>
      <c r="G8262" t="s">
        <v>8588</v>
      </c>
      <c r="H8262" t="s">
        <v>8464</v>
      </c>
      <c r="I8262" t="s">
        <v>8605</v>
      </c>
      <c r="J8262" t="s">
        <v>8520</v>
      </c>
    </row>
    <row r="8263" spans="1:10" x14ac:dyDescent="0.25">
      <c r="A8263" t="s">
        <v>24552</v>
      </c>
      <c r="B8263" t="s">
        <v>24553</v>
      </c>
      <c r="C8263" t="s">
        <v>24554</v>
      </c>
      <c r="D8263" t="s">
        <v>24555</v>
      </c>
      <c r="E8263" t="s">
        <v>8516</v>
      </c>
      <c r="F8263" t="s">
        <v>24547</v>
      </c>
      <c r="G8263" t="s">
        <v>8588</v>
      </c>
      <c r="H8263" t="s">
        <v>8464</v>
      </c>
      <c r="I8263" t="s">
        <v>8605</v>
      </c>
      <c r="J8263" t="s">
        <v>8520</v>
      </c>
    </row>
    <row r="8264" spans="1:10" x14ac:dyDescent="0.25">
      <c r="A8264" t="s">
        <v>24556</v>
      </c>
      <c r="B8264" t="s">
        <v>24557</v>
      </c>
      <c r="C8264" t="s">
        <v>24558</v>
      </c>
      <c r="D8264" t="s">
        <v>24559</v>
      </c>
      <c r="E8264" t="s">
        <v>8516</v>
      </c>
      <c r="F8264" t="s">
        <v>24547</v>
      </c>
      <c r="G8264" t="s">
        <v>8588</v>
      </c>
      <c r="H8264" t="s">
        <v>8464</v>
      </c>
      <c r="I8264" t="s">
        <v>8605</v>
      </c>
      <c r="J8264" t="s">
        <v>8520</v>
      </c>
    </row>
    <row r="8265" spans="1:10" x14ac:dyDescent="0.25">
      <c r="A8265" t="s">
        <v>24560</v>
      </c>
      <c r="B8265" t="s">
        <v>24561</v>
      </c>
      <c r="C8265" t="s">
        <v>24562</v>
      </c>
      <c r="D8265" t="s">
        <v>24563</v>
      </c>
      <c r="E8265" t="s">
        <v>8516</v>
      </c>
      <c r="F8265" t="s">
        <v>24547</v>
      </c>
      <c r="G8265" t="s">
        <v>8588</v>
      </c>
      <c r="H8265" t="s">
        <v>8464</v>
      </c>
      <c r="I8265" t="s">
        <v>8605</v>
      </c>
      <c r="J8265" t="s">
        <v>8520</v>
      </c>
    </row>
    <row r="8266" spans="1:10" x14ac:dyDescent="0.25">
      <c r="A8266" t="s">
        <v>24564</v>
      </c>
      <c r="B8266" t="s">
        <v>24565</v>
      </c>
      <c r="C8266" t="s">
        <v>24566</v>
      </c>
      <c r="D8266" t="s">
        <v>24567</v>
      </c>
      <c r="E8266" t="s">
        <v>8516</v>
      </c>
      <c r="F8266" t="s">
        <v>24547</v>
      </c>
      <c r="G8266" t="s">
        <v>8588</v>
      </c>
      <c r="H8266" t="s">
        <v>8464</v>
      </c>
      <c r="I8266" t="s">
        <v>8605</v>
      </c>
      <c r="J8266" t="s">
        <v>8520</v>
      </c>
    </row>
    <row r="8267" spans="1:10" x14ac:dyDescent="0.25">
      <c r="A8267" t="s">
        <v>24568</v>
      </c>
      <c r="B8267" t="s">
        <v>24569</v>
      </c>
      <c r="C8267" t="s">
        <v>24570</v>
      </c>
      <c r="D8267" t="s">
        <v>24571</v>
      </c>
      <c r="E8267" t="s">
        <v>8516</v>
      </c>
      <c r="F8267" t="s">
        <v>24547</v>
      </c>
      <c r="G8267" t="s">
        <v>8588</v>
      </c>
      <c r="H8267" t="s">
        <v>8464</v>
      </c>
      <c r="I8267" t="s">
        <v>8605</v>
      </c>
      <c r="J8267" t="s">
        <v>8520</v>
      </c>
    </row>
    <row r="8268" spans="1:10" x14ac:dyDescent="0.25">
      <c r="A8268" t="s">
        <v>24572</v>
      </c>
      <c r="B8268" t="s">
        <v>24573</v>
      </c>
      <c r="C8268" t="s">
        <v>8520</v>
      </c>
      <c r="D8268" t="s">
        <v>24574</v>
      </c>
      <c r="E8268" t="s">
        <v>8516</v>
      </c>
      <c r="F8268" t="s">
        <v>24547</v>
      </c>
      <c r="G8268" t="s">
        <v>8588</v>
      </c>
      <c r="H8268" t="s">
        <v>8464</v>
      </c>
      <c r="I8268" t="s">
        <v>8605</v>
      </c>
      <c r="J8268" t="s">
        <v>8520</v>
      </c>
    </row>
    <row r="8269" spans="1:10" x14ac:dyDescent="0.25">
      <c r="A8269" t="s">
        <v>24575</v>
      </c>
      <c r="B8269" t="s">
        <v>24576</v>
      </c>
      <c r="C8269" t="s">
        <v>24577</v>
      </c>
      <c r="D8269" t="s">
        <v>24578</v>
      </c>
      <c r="E8269" t="s">
        <v>8516</v>
      </c>
      <c r="F8269" t="s">
        <v>24547</v>
      </c>
      <c r="G8269" t="s">
        <v>8588</v>
      </c>
      <c r="H8269" t="s">
        <v>8464</v>
      </c>
      <c r="I8269" t="s">
        <v>8605</v>
      </c>
      <c r="J8269" t="s">
        <v>8520</v>
      </c>
    </row>
    <row r="8270" spans="1:10" x14ac:dyDescent="0.25">
      <c r="A8270" t="s">
        <v>24579</v>
      </c>
      <c r="B8270" t="s">
        <v>24580</v>
      </c>
      <c r="C8270" t="s">
        <v>24581</v>
      </c>
      <c r="D8270" t="s">
        <v>24582</v>
      </c>
      <c r="E8270" t="s">
        <v>8516</v>
      </c>
      <c r="F8270" t="s">
        <v>24547</v>
      </c>
      <c r="G8270" t="s">
        <v>8588</v>
      </c>
      <c r="H8270" t="s">
        <v>8464</v>
      </c>
      <c r="I8270" t="s">
        <v>8605</v>
      </c>
      <c r="J8270" t="s">
        <v>8520</v>
      </c>
    </row>
    <row r="8271" spans="1:10" x14ac:dyDescent="0.25">
      <c r="A8271" t="s">
        <v>24583</v>
      </c>
      <c r="B8271" t="s">
        <v>24584</v>
      </c>
      <c r="C8271" t="s">
        <v>24585</v>
      </c>
      <c r="D8271" t="s">
        <v>24586</v>
      </c>
      <c r="E8271" t="s">
        <v>8516</v>
      </c>
      <c r="F8271" t="s">
        <v>24547</v>
      </c>
      <c r="G8271" t="s">
        <v>8588</v>
      </c>
      <c r="H8271" t="s">
        <v>8464</v>
      </c>
      <c r="I8271" t="s">
        <v>8605</v>
      </c>
      <c r="J8271" t="s">
        <v>8520</v>
      </c>
    </row>
    <row r="8272" spans="1:10" x14ac:dyDescent="0.25">
      <c r="A8272" t="s">
        <v>24587</v>
      </c>
      <c r="B8272" t="s">
        <v>24588</v>
      </c>
      <c r="C8272" t="s">
        <v>24589</v>
      </c>
      <c r="D8272" t="s">
        <v>24590</v>
      </c>
      <c r="E8272" t="s">
        <v>8516</v>
      </c>
      <c r="F8272" t="s">
        <v>24547</v>
      </c>
      <c r="G8272" t="s">
        <v>8588</v>
      </c>
      <c r="H8272" t="s">
        <v>8464</v>
      </c>
      <c r="I8272" t="s">
        <v>8605</v>
      </c>
      <c r="J8272" t="s">
        <v>8520</v>
      </c>
    </row>
    <row r="8273" spans="1:10" x14ac:dyDescent="0.25">
      <c r="A8273" t="s">
        <v>24591</v>
      </c>
      <c r="B8273" t="s">
        <v>24592</v>
      </c>
      <c r="C8273" t="s">
        <v>24593</v>
      </c>
      <c r="D8273" t="s">
        <v>24594</v>
      </c>
      <c r="E8273" t="s">
        <v>8516</v>
      </c>
      <c r="F8273" t="s">
        <v>24547</v>
      </c>
      <c r="G8273" t="s">
        <v>8588</v>
      </c>
      <c r="H8273" t="s">
        <v>8464</v>
      </c>
      <c r="I8273" t="s">
        <v>8605</v>
      </c>
      <c r="J8273" t="s">
        <v>8520</v>
      </c>
    </row>
    <row r="8274" spans="1:10" x14ac:dyDescent="0.25">
      <c r="A8274" t="s">
        <v>24595</v>
      </c>
      <c r="B8274" t="s">
        <v>24596</v>
      </c>
      <c r="C8274" t="s">
        <v>24597</v>
      </c>
      <c r="D8274" t="s">
        <v>24598</v>
      </c>
      <c r="E8274" t="s">
        <v>8516</v>
      </c>
      <c r="F8274" t="s">
        <v>24547</v>
      </c>
      <c r="G8274" t="s">
        <v>8588</v>
      </c>
      <c r="H8274" t="s">
        <v>8464</v>
      </c>
      <c r="I8274" t="s">
        <v>8605</v>
      </c>
      <c r="J8274" t="s">
        <v>8520</v>
      </c>
    </row>
    <row r="8275" spans="1:10" x14ac:dyDescent="0.25">
      <c r="A8275" t="s">
        <v>24599</v>
      </c>
      <c r="B8275" t="s">
        <v>24600</v>
      </c>
      <c r="C8275" t="s">
        <v>24601</v>
      </c>
      <c r="D8275" t="s">
        <v>24602</v>
      </c>
      <c r="E8275" t="s">
        <v>8516</v>
      </c>
      <c r="F8275" t="s">
        <v>24547</v>
      </c>
      <c r="G8275" t="s">
        <v>8588</v>
      </c>
      <c r="H8275" t="s">
        <v>8464</v>
      </c>
      <c r="I8275" t="s">
        <v>8605</v>
      </c>
      <c r="J8275" t="s">
        <v>8520</v>
      </c>
    </row>
    <row r="8276" spans="1:10" x14ac:dyDescent="0.25">
      <c r="A8276" t="s">
        <v>24603</v>
      </c>
      <c r="B8276" t="s">
        <v>24604</v>
      </c>
      <c r="C8276" t="s">
        <v>24605</v>
      </c>
      <c r="D8276" t="s">
        <v>24606</v>
      </c>
      <c r="E8276" t="s">
        <v>8516</v>
      </c>
      <c r="F8276" t="s">
        <v>24547</v>
      </c>
      <c r="G8276" t="s">
        <v>8588</v>
      </c>
      <c r="H8276" t="s">
        <v>8464</v>
      </c>
      <c r="I8276" t="s">
        <v>8605</v>
      </c>
      <c r="J8276" t="s">
        <v>8520</v>
      </c>
    </row>
    <row r="8277" spans="1:10" x14ac:dyDescent="0.25">
      <c r="A8277" t="s">
        <v>24607</v>
      </c>
      <c r="B8277" t="s">
        <v>24608</v>
      </c>
      <c r="C8277" t="s">
        <v>24609</v>
      </c>
      <c r="D8277" t="s">
        <v>24610</v>
      </c>
      <c r="E8277" t="s">
        <v>8516</v>
      </c>
      <c r="F8277" t="s">
        <v>24547</v>
      </c>
      <c r="G8277" t="s">
        <v>8588</v>
      </c>
      <c r="H8277" t="s">
        <v>8464</v>
      </c>
      <c r="I8277" t="s">
        <v>8605</v>
      </c>
      <c r="J8277" t="s">
        <v>8520</v>
      </c>
    </row>
    <row r="8278" spans="1:10" x14ac:dyDescent="0.25">
      <c r="A8278" t="s">
        <v>24611</v>
      </c>
      <c r="B8278" t="s">
        <v>24612</v>
      </c>
      <c r="C8278" t="s">
        <v>8520</v>
      </c>
      <c r="D8278" t="s">
        <v>24613</v>
      </c>
      <c r="E8278" t="s">
        <v>8516</v>
      </c>
      <c r="F8278" t="s">
        <v>24547</v>
      </c>
      <c r="G8278" t="s">
        <v>8588</v>
      </c>
      <c r="H8278" t="s">
        <v>8464</v>
      </c>
      <c r="I8278" t="s">
        <v>8605</v>
      </c>
      <c r="J8278" t="s">
        <v>8520</v>
      </c>
    </row>
    <row r="8279" spans="1:10" x14ac:dyDescent="0.25">
      <c r="A8279" t="s">
        <v>24614</v>
      </c>
      <c r="B8279" t="s">
        <v>24615</v>
      </c>
      <c r="C8279" t="s">
        <v>8520</v>
      </c>
      <c r="D8279" t="s">
        <v>24616</v>
      </c>
      <c r="E8279" t="s">
        <v>8516</v>
      </c>
      <c r="F8279" t="s">
        <v>24547</v>
      </c>
      <c r="G8279" t="s">
        <v>8588</v>
      </c>
      <c r="H8279" t="s">
        <v>8464</v>
      </c>
      <c r="I8279" t="s">
        <v>8605</v>
      </c>
      <c r="J8279" t="s">
        <v>8520</v>
      </c>
    </row>
    <row r="8280" spans="1:10" x14ac:dyDescent="0.25">
      <c r="A8280" t="s">
        <v>24617</v>
      </c>
      <c r="B8280" t="s">
        <v>24618</v>
      </c>
      <c r="C8280" t="s">
        <v>24619</v>
      </c>
      <c r="D8280" t="s">
        <v>24620</v>
      </c>
      <c r="E8280" t="s">
        <v>8516</v>
      </c>
      <c r="F8280" t="s">
        <v>24547</v>
      </c>
      <c r="G8280" t="s">
        <v>8588</v>
      </c>
      <c r="H8280" t="s">
        <v>8464</v>
      </c>
      <c r="I8280" t="s">
        <v>8605</v>
      </c>
      <c r="J8280" t="s">
        <v>8520</v>
      </c>
    </row>
    <row r="8281" spans="1:10" x14ac:dyDescent="0.25">
      <c r="A8281" t="s">
        <v>24621</v>
      </c>
      <c r="B8281" t="s">
        <v>24622</v>
      </c>
      <c r="C8281" t="s">
        <v>24623</v>
      </c>
      <c r="D8281" t="s">
        <v>24624</v>
      </c>
      <c r="E8281" t="s">
        <v>8516</v>
      </c>
      <c r="F8281" t="s">
        <v>24547</v>
      </c>
      <c r="G8281" t="s">
        <v>8588</v>
      </c>
      <c r="H8281" t="s">
        <v>8464</v>
      </c>
      <c r="I8281" t="s">
        <v>8605</v>
      </c>
      <c r="J8281" t="s">
        <v>8520</v>
      </c>
    </row>
    <row r="8282" spans="1:10" x14ac:dyDescent="0.25">
      <c r="A8282" t="s">
        <v>24625</v>
      </c>
      <c r="B8282" t="s">
        <v>24626</v>
      </c>
      <c r="C8282" t="s">
        <v>24627</v>
      </c>
      <c r="D8282" t="s">
        <v>24628</v>
      </c>
      <c r="E8282" t="s">
        <v>8516</v>
      </c>
      <c r="F8282" t="s">
        <v>24547</v>
      </c>
      <c r="G8282" t="s">
        <v>8588</v>
      </c>
      <c r="H8282" t="s">
        <v>8464</v>
      </c>
      <c r="I8282" t="s">
        <v>8605</v>
      </c>
      <c r="J8282" t="s">
        <v>8520</v>
      </c>
    </row>
    <row r="8283" spans="1:10" x14ac:dyDescent="0.25">
      <c r="A8283" t="s">
        <v>24629</v>
      </c>
      <c r="B8283" t="s">
        <v>24630</v>
      </c>
      <c r="C8283" t="s">
        <v>24631</v>
      </c>
      <c r="D8283" t="s">
        <v>24632</v>
      </c>
      <c r="E8283" t="s">
        <v>8516</v>
      </c>
      <c r="F8283" t="s">
        <v>24547</v>
      </c>
      <c r="G8283" t="s">
        <v>8588</v>
      </c>
      <c r="H8283" t="s">
        <v>8464</v>
      </c>
      <c r="I8283" t="s">
        <v>8605</v>
      </c>
      <c r="J8283" t="s">
        <v>8520</v>
      </c>
    </row>
    <row r="8284" spans="1:10" x14ac:dyDescent="0.25">
      <c r="A8284" t="s">
        <v>24633</v>
      </c>
      <c r="B8284" t="s">
        <v>24634</v>
      </c>
      <c r="C8284" t="s">
        <v>24635</v>
      </c>
      <c r="D8284" t="s">
        <v>24636</v>
      </c>
      <c r="E8284" t="s">
        <v>8516</v>
      </c>
      <c r="F8284" t="s">
        <v>24547</v>
      </c>
      <c r="G8284" t="s">
        <v>8588</v>
      </c>
      <c r="H8284" t="s">
        <v>8464</v>
      </c>
      <c r="I8284" t="s">
        <v>8605</v>
      </c>
      <c r="J8284" t="s">
        <v>8520</v>
      </c>
    </row>
    <row r="8285" spans="1:10" x14ac:dyDescent="0.25">
      <c r="A8285" t="s">
        <v>24543</v>
      </c>
      <c r="B8285" t="s">
        <v>24544</v>
      </c>
      <c r="C8285" t="s">
        <v>24545</v>
      </c>
      <c r="D8285" t="s">
        <v>24546</v>
      </c>
      <c r="E8285" t="s">
        <v>8521</v>
      </c>
      <c r="F8285" t="s">
        <v>24547</v>
      </c>
      <c r="G8285" t="s">
        <v>8588</v>
      </c>
      <c r="H8285" t="s">
        <v>8522</v>
      </c>
      <c r="I8285" t="s">
        <v>8605</v>
      </c>
      <c r="J8285" t="s">
        <v>8520</v>
      </c>
    </row>
    <row r="8286" spans="1:10" x14ac:dyDescent="0.25">
      <c r="A8286" t="s">
        <v>24548</v>
      </c>
      <c r="B8286" t="s">
        <v>24549</v>
      </c>
      <c r="C8286" t="s">
        <v>24550</v>
      </c>
      <c r="D8286" t="s">
        <v>24551</v>
      </c>
      <c r="E8286" t="s">
        <v>8521</v>
      </c>
      <c r="F8286" t="s">
        <v>24547</v>
      </c>
      <c r="G8286" t="s">
        <v>8588</v>
      </c>
      <c r="H8286" t="s">
        <v>8522</v>
      </c>
      <c r="I8286" t="s">
        <v>8605</v>
      </c>
      <c r="J8286" t="s">
        <v>8520</v>
      </c>
    </row>
    <row r="8287" spans="1:10" x14ac:dyDescent="0.25">
      <c r="A8287" t="s">
        <v>24552</v>
      </c>
      <c r="B8287" t="s">
        <v>24553</v>
      </c>
      <c r="C8287" t="s">
        <v>24554</v>
      </c>
      <c r="D8287" t="s">
        <v>24555</v>
      </c>
      <c r="E8287" t="s">
        <v>8521</v>
      </c>
      <c r="F8287" t="s">
        <v>24547</v>
      </c>
      <c r="G8287" t="s">
        <v>8588</v>
      </c>
      <c r="H8287" t="s">
        <v>8522</v>
      </c>
      <c r="I8287" t="s">
        <v>8605</v>
      </c>
      <c r="J8287" t="s">
        <v>8520</v>
      </c>
    </row>
    <row r="8288" spans="1:10" x14ac:dyDescent="0.25">
      <c r="A8288" t="s">
        <v>24556</v>
      </c>
      <c r="B8288" t="s">
        <v>24557</v>
      </c>
      <c r="C8288" t="s">
        <v>24558</v>
      </c>
      <c r="D8288" t="s">
        <v>24559</v>
      </c>
      <c r="E8288" t="s">
        <v>8521</v>
      </c>
      <c r="F8288" t="s">
        <v>24547</v>
      </c>
      <c r="G8288" t="s">
        <v>8588</v>
      </c>
      <c r="H8288" t="s">
        <v>8522</v>
      </c>
      <c r="I8288" t="s">
        <v>8605</v>
      </c>
      <c r="J8288" t="s">
        <v>8520</v>
      </c>
    </row>
    <row r="8289" spans="1:10" x14ac:dyDescent="0.25">
      <c r="A8289" t="s">
        <v>24560</v>
      </c>
      <c r="B8289" t="s">
        <v>24561</v>
      </c>
      <c r="C8289" t="s">
        <v>24562</v>
      </c>
      <c r="D8289" t="s">
        <v>24563</v>
      </c>
      <c r="E8289" t="s">
        <v>8521</v>
      </c>
      <c r="F8289" t="s">
        <v>24547</v>
      </c>
      <c r="G8289" t="s">
        <v>8588</v>
      </c>
      <c r="H8289" t="s">
        <v>8522</v>
      </c>
      <c r="I8289" t="s">
        <v>8605</v>
      </c>
      <c r="J8289" t="s">
        <v>8520</v>
      </c>
    </row>
    <row r="8290" spans="1:10" x14ac:dyDescent="0.25">
      <c r="A8290" t="s">
        <v>24564</v>
      </c>
      <c r="B8290" t="s">
        <v>24565</v>
      </c>
      <c r="C8290" t="s">
        <v>24566</v>
      </c>
      <c r="D8290" t="s">
        <v>24567</v>
      </c>
      <c r="E8290" t="s">
        <v>8521</v>
      </c>
      <c r="F8290" t="s">
        <v>24547</v>
      </c>
      <c r="G8290" t="s">
        <v>8588</v>
      </c>
      <c r="H8290" t="s">
        <v>8522</v>
      </c>
      <c r="I8290" t="s">
        <v>8605</v>
      </c>
      <c r="J8290" t="s">
        <v>8520</v>
      </c>
    </row>
    <row r="8291" spans="1:10" x14ac:dyDescent="0.25">
      <c r="A8291" t="s">
        <v>24568</v>
      </c>
      <c r="B8291" t="s">
        <v>24569</v>
      </c>
      <c r="C8291" t="s">
        <v>24570</v>
      </c>
      <c r="D8291" t="s">
        <v>24571</v>
      </c>
      <c r="E8291" t="s">
        <v>8521</v>
      </c>
      <c r="F8291" t="s">
        <v>24547</v>
      </c>
      <c r="G8291" t="s">
        <v>8588</v>
      </c>
      <c r="H8291" t="s">
        <v>8522</v>
      </c>
      <c r="I8291" t="s">
        <v>8605</v>
      </c>
      <c r="J8291" t="s">
        <v>8520</v>
      </c>
    </row>
    <row r="8292" spans="1:10" x14ac:dyDescent="0.25">
      <c r="A8292" t="s">
        <v>24572</v>
      </c>
      <c r="B8292" t="s">
        <v>24573</v>
      </c>
      <c r="C8292" t="s">
        <v>8520</v>
      </c>
      <c r="D8292" t="s">
        <v>24574</v>
      </c>
      <c r="E8292" t="s">
        <v>8521</v>
      </c>
      <c r="F8292" t="s">
        <v>24547</v>
      </c>
      <c r="G8292" t="s">
        <v>8588</v>
      </c>
      <c r="H8292" t="s">
        <v>8522</v>
      </c>
      <c r="I8292" t="s">
        <v>8605</v>
      </c>
      <c r="J8292" t="s">
        <v>8520</v>
      </c>
    </row>
    <row r="8293" spans="1:10" x14ac:dyDescent="0.25">
      <c r="A8293" t="s">
        <v>24575</v>
      </c>
      <c r="B8293" t="s">
        <v>24576</v>
      </c>
      <c r="C8293" t="s">
        <v>24577</v>
      </c>
      <c r="D8293" t="s">
        <v>24578</v>
      </c>
      <c r="E8293" t="s">
        <v>8521</v>
      </c>
      <c r="F8293" t="s">
        <v>24547</v>
      </c>
      <c r="G8293" t="s">
        <v>8588</v>
      </c>
      <c r="H8293" t="s">
        <v>8522</v>
      </c>
      <c r="I8293" t="s">
        <v>8605</v>
      </c>
      <c r="J8293" t="s">
        <v>8520</v>
      </c>
    </row>
    <row r="8294" spans="1:10" x14ac:dyDescent="0.25">
      <c r="A8294" t="s">
        <v>24579</v>
      </c>
      <c r="B8294" t="s">
        <v>24580</v>
      </c>
      <c r="C8294" t="s">
        <v>24581</v>
      </c>
      <c r="D8294" t="s">
        <v>24582</v>
      </c>
      <c r="E8294" t="s">
        <v>8521</v>
      </c>
      <c r="F8294" t="s">
        <v>24547</v>
      </c>
      <c r="G8294" t="s">
        <v>8588</v>
      </c>
      <c r="H8294" t="s">
        <v>8522</v>
      </c>
      <c r="I8294" t="s">
        <v>8605</v>
      </c>
      <c r="J8294" t="s">
        <v>8520</v>
      </c>
    </row>
    <row r="8295" spans="1:10" x14ac:dyDescent="0.25">
      <c r="A8295" t="s">
        <v>24583</v>
      </c>
      <c r="B8295" t="s">
        <v>24584</v>
      </c>
      <c r="C8295" t="s">
        <v>24585</v>
      </c>
      <c r="D8295" t="s">
        <v>24586</v>
      </c>
      <c r="E8295" t="s">
        <v>8521</v>
      </c>
      <c r="F8295" t="s">
        <v>24547</v>
      </c>
      <c r="G8295" t="s">
        <v>8588</v>
      </c>
      <c r="H8295" t="s">
        <v>8522</v>
      </c>
      <c r="I8295" t="s">
        <v>8605</v>
      </c>
      <c r="J8295" t="s">
        <v>8520</v>
      </c>
    </row>
    <row r="8296" spans="1:10" x14ac:dyDescent="0.25">
      <c r="A8296" t="s">
        <v>24587</v>
      </c>
      <c r="B8296" t="s">
        <v>24588</v>
      </c>
      <c r="C8296" t="s">
        <v>24589</v>
      </c>
      <c r="D8296" t="s">
        <v>24590</v>
      </c>
      <c r="E8296" t="s">
        <v>8521</v>
      </c>
      <c r="F8296" t="s">
        <v>24547</v>
      </c>
      <c r="G8296" t="s">
        <v>8588</v>
      </c>
      <c r="H8296" t="s">
        <v>8522</v>
      </c>
      <c r="I8296" t="s">
        <v>8605</v>
      </c>
      <c r="J8296" t="s">
        <v>8520</v>
      </c>
    </row>
    <row r="8297" spans="1:10" x14ac:dyDescent="0.25">
      <c r="A8297" t="s">
        <v>24591</v>
      </c>
      <c r="B8297" t="s">
        <v>24592</v>
      </c>
      <c r="C8297" t="s">
        <v>24593</v>
      </c>
      <c r="D8297" t="s">
        <v>24594</v>
      </c>
      <c r="E8297" t="s">
        <v>8521</v>
      </c>
      <c r="F8297" t="s">
        <v>24547</v>
      </c>
      <c r="G8297" t="s">
        <v>8588</v>
      </c>
      <c r="H8297" t="s">
        <v>8522</v>
      </c>
      <c r="I8297" t="s">
        <v>8605</v>
      </c>
      <c r="J8297" t="s">
        <v>8520</v>
      </c>
    </row>
    <row r="8298" spans="1:10" x14ac:dyDescent="0.25">
      <c r="A8298" t="s">
        <v>24595</v>
      </c>
      <c r="B8298" t="s">
        <v>24596</v>
      </c>
      <c r="C8298" t="s">
        <v>24597</v>
      </c>
      <c r="D8298" t="s">
        <v>24598</v>
      </c>
      <c r="E8298" t="s">
        <v>8521</v>
      </c>
      <c r="F8298" t="s">
        <v>24547</v>
      </c>
      <c r="G8298" t="s">
        <v>8588</v>
      </c>
      <c r="H8298" t="s">
        <v>8522</v>
      </c>
      <c r="I8298" t="s">
        <v>8605</v>
      </c>
      <c r="J8298" t="s">
        <v>8520</v>
      </c>
    </row>
    <row r="8299" spans="1:10" x14ac:dyDescent="0.25">
      <c r="A8299" t="s">
        <v>24599</v>
      </c>
      <c r="B8299" t="s">
        <v>24600</v>
      </c>
      <c r="C8299" t="s">
        <v>24601</v>
      </c>
      <c r="D8299" t="s">
        <v>24602</v>
      </c>
      <c r="E8299" t="s">
        <v>8521</v>
      </c>
      <c r="F8299" t="s">
        <v>24547</v>
      </c>
      <c r="G8299" t="s">
        <v>8588</v>
      </c>
      <c r="H8299" t="s">
        <v>8522</v>
      </c>
      <c r="I8299" t="s">
        <v>8605</v>
      </c>
      <c r="J8299" t="s">
        <v>8520</v>
      </c>
    </row>
    <row r="8300" spans="1:10" x14ac:dyDescent="0.25">
      <c r="A8300" t="s">
        <v>24603</v>
      </c>
      <c r="B8300" t="s">
        <v>24604</v>
      </c>
      <c r="C8300" t="s">
        <v>24605</v>
      </c>
      <c r="D8300" t="s">
        <v>24606</v>
      </c>
      <c r="E8300" t="s">
        <v>8521</v>
      </c>
      <c r="F8300" t="s">
        <v>24547</v>
      </c>
      <c r="G8300" t="s">
        <v>8588</v>
      </c>
      <c r="H8300" t="s">
        <v>8522</v>
      </c>
      <c r="I8300" t="s">
        <v>8605</v>
      </c>
      <c r="J8300" t="s">
        <v>8520</v>
      </c>
    </row>
    <row r="8301" spans="1:10" x14ac:dyDescent="0.25">
      <c r="A8301" t="s">
        <v>24607</v>
      </c>
      <c r="B8301" t="s">
        <v>24608</v>
      </c>
      <c r="C8301" t="s">
        <v>24609</v>
      </c>
      <c r="D8301" t="s">
        <v>24610</v>
      </c>
      <c r="E8301" t="s">
        <v>8521</v>
      </c>
      <c r="F8301" t="s">
        <v>24547</v>
      </c>
      <c r="G8301" t="s">
        <v>8588</v>
      </c>
      <c r="H8301" t="s">
        <v>8522</v>
      </c>
      <c r="I8301" t="s">
        <v>8605</v>
      </c>
      <c r="J8301" t="s">
        <v>8520</v>
      </c>
    </row>
    <row r="8302" spans="1:10" x14ac:dyDescent="0.25">
      <c r="A8302" t="s">
        <v>24611</v>
      </c>
      <c r="B8302" t="s">
        <v>24612</v>
      </c>
      <c r="C8302" t="s">
        <v>8520</v>
      </c>
      <c r="D8302" t="s">
        <v>24613</v>
      </c>
      <c r="E8302" t="s">
        <v>8521</v>
      </c>
      <c r="F8302" t="s">
        <v>24547</v>
      </c>
      <c r="G8302" t="s">
        <v>8588</v>
      </c>
      <c r="H8302" t="s">
        <v>8522</v>
      </c>
      <c r="I8302" t="s">
        <v>8605</v>
      </c>
      <c r="J8302" t="s">
        <v>8520</v>
      </c>
    </row>
    <row r="8303" spans="1:10" x14ac:dyDescent="0.25">
      <c r="A8303" t="s">
        <v>24614</v>
      </c>
      <c r="B8303" t="s">
        <v>24615</v>
      </c>
      <c r="C8303" t="s">
        <v>8520</v>
      </c>
      <c r="D8303" t="s">
        <v>24616</v>
      </c>
      <c r="E8303" t="s">
        <v>8521</v>
      </c>
      <c r="F8303" t="s">
        <v>24547</v>
      </c>
      <c r="G8303" t="s">
        <v>8588</v>
      </c>
      <c r="H8303" t="s">
        <v>8522</v>
      </c>
      <c r="I8303" t="s">
        <v>8605</v>
      </c>
      <c r="J8303" t="s">
        <v>8520</v>
      </c>
    </row>
    <row r="8304" spans="1:10" x14ac:dyDescent="0.25">
      <c r="A8304" t="s">
        <v>24617</v>
      </c>
      <c r="B8304" t="s">
        <v>24618</v>
      </c>
      <c r="C8304" t="s">
        <v>24619</v>
      </c>
      <c r="D8304" t="s">
        <v>24620</v>
      </c>
      <c r="E8304" t="s">
        <v>8521</v>
      </c>
      <c r="F8304" t="s">
        <v>24547</v>
      </c>
      <c r="G8304" t="s">
        <v>8588</v>
      </c>
      <c r="H8304" t="s">
        <v>8522</v>
      </c>
      <c r="I8304" t="s">
        <v>8605</v>
      </c>
      <c r="J8304" t="s">
        <v>8520</v>
      </c>
    </row>
    <row r="8305" spans="1:10" x14ac:dyDescent="0.25">
      <c r="A8305" t="s">
        <v>24621</v>
      </c>
      <c r="B8305" t="s">
        <v>24622</v>
      </c>
      <c r="C8305" t="s">
        <v>24623</v>
      </c>
      <c r="D8305" t="s">
        <v>24624</v>
      </c>
      <c r="E8305" t="s">
        <v>8521</v>
      </c>
      <c r="F8305" t="s">
        <v>24547</v>
      </c>
      <c r="G8305" t="s">
        <v>8588</v>
      </c>
      <c r="H8305" t="s">
        <v>8522</v>
      </c>
      <c r="I8305" t="s">
        <v>8605</v>
      </c>
      <c r="J8305" t="s">
        <v>8520</v>
      </c>
    </row>
    <row r="8306" spans="1:10" x14ac:dyDescent="0.25">
      <c r="A8306" t="s">
        <v>24625</v>
      </c>
      <c r="B8306" t="s">
        <v>24626</v>
      </c>
      <c r="C8306" t="s">
        <v>24627</v>
      </c>
      <c r="D8306" t="s">
        <v>24628</v>
      </c>
      <c r="E8306" t="s">
        <v>8521</v>
      </c>
      <c r="F8306" t="s">
        <v>24547</v>
      </c>
      <c r="G8306" t="s">
        <v>8588</v>
      </c>
      <c r="H8306" t="s">
        <v>8522</v>
      </c>
      <c r="I8306" t="s">
        <v>8605</v>
      </c>
      <c r="J8306" t="s">
        <v>8520</v>
      </c>
    </row>
    <row r="8307" spans="1:10" x14ac:dyDescent="0.25">
      <c r="A8307" t="s">
        <v>24629</v>
      </c>
      <c r="B8307" t="s">
        <v>24630</v>
      </c>
      <c r="C8307" t="s">
        <v>24631</v>
      </c>
      <c r="D8307" t="s">
        <v>24632</v>
      </c>
      <c r="E8307" t="s">
        <v>8521</v>
      </c>
      <c r="F8307" t="s">
        <v>24547</v>
      </c>
      <c r="G8307" t="s">
        <v>8588</v>
      </c>
      <c r="H8307" t="s">
        <v>8522</v>
      </c>
      <c r="I8307" t="s">
        <v>8605</v>
      </c>
      <c r="J8307" t="s">
        <v>8520</v>
      </c>
    </row>
    <row r="8308" spans="1:10" x14ac:dyDescent="0.25">
      <c r="A8308" t="s">
        <v>24633</v>
      </c>
      <c r="B8308" t="s">
        <v>24634</v>
      </c>
      <c r="C8308" t="s">
        <v>24635</v>
      </c>
      <c r="D8308" t="s">
        <v>24636</v>
      </c>
      <c r="E8308" t="s">
        <v>8521</v>
      </c>
      <c r="F8308" t="s">
        <v>24547</v>
      </c>
      <c r="G8308" t="s">
        <v>8588</v>
      </c>
      <c r="H8308" t="s">
        <v>8522</v>
      </c>
      <c r="I8308" t="s">
        <v>8605</v>
      </c>
      <c r="J8308" t="s">
        <v>8520</v>
      </c>
    </row>
    <row r="8309" spans="1:10" x14ac:dyDescent="0.25">
      <c r="A8309" t="s">
        <v>24637</v>
      </c>
      <c r="B8309" t="s">
        <v>24638</v>
      </c>
      <c r="C8309" t="s">
        <v>8520</v>
      </c>
      <c r="D8309" t="s">
        <v>24639</v>
      </c>
      <c r="E8309" t="s">
        <v>8516</v>
      </c>
      <c r="F8309" t="s">
        <v>24640</v>
      </c>
      <c r="G8309" t="s">
        <v>8588</v>
      </c>
      <c r="H8309" t="s">
        <v>8464</v>
      </c>
      <c r="I8309" t="s">
        <v>8605</v>
      </c>
      <c r="J8309" t="s">
        <v>8520</v>
      </c>
    </row>
    <row r="8310" spans="1:10" x14ac:dyDescent="0.25">
      <c r="A8310" t="s">
        <v>24637</v>
      </c>
      <c r="B8310" t="s">
        <v>24638</v>
      </c>
      <c r="C8310" t="s">
        <v>8520</v>
      </c>
      <c r="D8310" t="s">
        <v>24639</v>
      </c>
      <c r="E8310" t="s">
        <v>8521</v>
      </c>
      <c r="F8310" t="s">
        <v>24640</v>
      </c>
      <c r="G8310" t="s">
        <v>8588</v>
      </c>
      <c r="H8310" t="s">
        <v>8522</v>
      </c>
      <c r="I8310" t="s">
        <v>8605</v>
      </c>
      <c r="J8310" t="s">
        <v>8520</v>
      </c>
    </row>
    <row r="8311" spans="1:10" x14ac:dyDescent="0.25">
      <c r="A8311" t="s">
        <v>24641</v>
      </c>
      <c r="B8311" t="s">
        <v>24642</v>
      </c>
      <c r="C8311" t="s">
        <v>24643</v>
      </c>
      <c r="D8311" t="s">
        <v>24644</v>
      </c>
      <c r="E8311" t="s">
        <v>8516</v>
      </c>
      <c r="F8311" t="s">
        <v>24645</v>
      </c>
      <c r="G8311" t="s">
        <v>8588</v>
      </c>
      <c r="H8311" t="s">
        <v>8464</v>
      </c>
      <c r="I8311" t="s">
        <v>8605</v>
      </c>
      <c r="J8311" t="s">
        <v>8520</v>
      </c>
    </row>
    <row r="8312" spans="1:10" x14ac:dyDescent="0.25">
      <c r="A8312" t="s">
        <v>24646</v>
      </c>
      <c r="B8312" t="s">
        <v>24647</v>
      </c>
      <c r="C8312" t="s">
        <v>24648</v>
      </c>
      <c r="D8312" t="s">
        <v>24649</v>
      </c>
      <c r="E8312" t="s">
        <v>8516</v>
      </c>
      <c r="F8312" t="s">
        <v>24645</v>
      </c>
      <c r="G8312" t="s">
        <v>8588</v>
      </c>
      <c r="H8312" t="s">
        <v>8464</v>
      </c>
      <c r="I8312" t="s">
        <v>8605</v>
      </c>
      <c r="J8312" t="s">
        <v>8520</v>
      </c>
    </row>
    <row r="8313" spans="1:10" x14ac:dyDescent="0.25">
      <c r="A8313" t="s">
        <v>24650</v>
      </c>
      <c r="B8313" t="s">
        <v>24651</v>
      </c>
      <c r="C8313" t="s">
        <v>24652</v>
      </c>
      <c r="D8313" t="s">
        <v>24653</v>
      </c>
      <c r="E8313" t="s">
        <v>8516</v>
      </c>
      <c r="F8313" t="s">
        <v>24645</v>
      </c>
      <c r="G8313" t="s">
        <v>8588</v>
      </c>
      <c r="H8313" t="s">
        <v>8464</v>
      </c>
      <c r="I8313" t="s">
        <v>8605</v>
      </c>
      <c r="J8313" t="s">
        <v>8520</v>
      </c>
    </row>
    <row r="8314" spans="1:10" x14ac:dyDescent="0.25">
      <c r="A8314" t="s">
        <v>24654</v>
      </c>
      <c r="B8314" t="s">
        <v>24655</v>
      </c>
      <c r="C8314" t="s">
        <v>24656</v>
      </c>
      <c r="D8314" t="s">
        <v>24657</v>
      </c>
      <c r="E8314" t="s">
        <v>8516</v>
      </c>
      <c r="F8314" t="s">
        <v>24645</v>
      </c>
      <c r="G8314" t="s">
        <v>8588</v>
      </c>
      <c r="H8314" t="s">
        <v>8464</v>
      </c>
      <c r="I8314" t="s">
        <v>8605</v>
      </c>
      <c r="J8314" t="s">
        <v>8520</v>
      </c>
    </row>
    <row r="8315" spans="1:10" x14ac:dyDescent="0.25">
      <c r="A8315" t="s">
        <v>24658</v>
      </c>
      <c r="B8315" t="s">
        <v>24659</v>
      </c>
      <c r="C8315" t="s">
        <v>24660</v>
      </c>
      <c r="D8315" t="s">
        <v>24661</v>
      </c>
      <c r="E8315" t="s">
        <v>8516</v>
      </c>
      <c r="F8315" t="s">
        <v>24645</v>
      </c>
      <c r="G8315" t="s">
        <v>8588</v>
      </c>
      <c r="H8315" t="s">
        <v>8464</v>
      </c>
      <c r="I8315" t="s">
        <v>8605</v>
      </c>
      <c r="J8315" t="s">
        <v>8520</v>
      </c>
    </row>
    <row r="8316" spans="1:10" x14ac:dyDescent="0.25">
      <c r="A8316" t="s">
        <v>24662</v>
      </c>
      <c r="B8316" t="s">
        <v>24663</v>
      </c>
      <c r="C8316" t="s">
        <v>24664</v>
      </c>
      <c r="D8316" t="s">
        <v>24665</v>
      </c>
      <c r="E8316" t="s">
        <v>8516</v>
      </c>
      <c r="F8316" t="s">
        <v>24645</v>
      </c>
      <c r="G8316" t="s">
        <v>8588</v>
      </c>
      <c r="H8316" t="s">
        <v>8464</v>
      </c>
      <c r="I8316" t="s">
        <v>8605</v>
      </c>
      <c r="J8316" t="s">
        <v>8520</v>
      </c>
    </row>
    <row r="8317" spans="1:10" x14ac:dyDescent="0.25">
      <c r="A8317" t="s">
        <v>24666</v>
      </c>
      <c r="B8317" t="s">
        <v>24667</v>
      </c>
      <c r="C8317" t="s">
        <v>8520</v>
      </c>
      <c r="D8317" t="s">
        <v>24668</v>
      </c>
      <c r="E8317" t="s">
        <v>8516</v>
      </c>
      <c r="F8317" t="s">
        <v>24645</v>
      </c>
      <c r="G8317" t="s">
        <v>8588</v>
      </c>
      <c r="H8317" t="s">
        <v>8464</v>
      </c>
      <c r="I8317" t="s">
        <v>8605</v>
      </c>
      <c r="J8317" t="s">
        <v>8520</v>
      </c>
    </row>
    <row r="8318" spans="1:10" x14ac:dyDescent="0.25">
      <c r="A8318" t="s">
        <v>24669</v>
      </c>
      <c r="B8318" t="s">
        <v>24670</v>
      </c>
      <c r="C8318" t="s">
        <v>24671</v>
      </c>
      <c r="D8318" t="s">
        <v>24672</v>
      </c>
      <c r="E8318" t="s">
        <v>8516</v>
      </c>
      <c r="F8318" t="s">
        <v>24645</v>
      </c>
      <c r="G8318" t="s">
        <v>8588</v>
      </c>
      <c r="H8318" t="s">
        <v>8464</v>
      </c>
      <c r="I8318" t="s">
        <v>8605</v>
      </c>
      <c r="J8318" t="s">
        <v>8520</v>
      </c>
    </row>
    <row r="8319" spans="1:10" x14ac:dyDescent="0.25">
      <c r="A8319" t="s">
        <v>24673</v>
      </c>
      <c r="B8319" t="s">
        <v>24674</v>
      </c>
      <c r="C8319" t="s">
        <v>24675</v>
      </c>
      <c r="D8319" t="s">
        <v>24676</v>
      </c>
      <c r="E8319" t="s">
        <v>8516</v>
      </c>
      <c r="F8319" t="s">
        <v>24645</v>
      </c>
      <c r="G8319" t="s">
        <v>8588</v>
      </c>
      <c r="H8319" t="s">
        <v>8464</v>
      </c>
      <c r="I8319" t="s">
        <v>8605</v>
      </c>
      <c r="J8319" t="s">
        <v>8520</v>
      </c>
    </row>
    <row r="8320" spans="1:10" x14ac:dyDescent="0.25">
      <c r="A8320" t="s">
        <v>24677</v>
      </c>
      <c r="B8320" t="s">
        <v>24678</v>
      </c>
      <c r="C8320" t="s">
        <v>8520</v>
      </c>
      <c r="D8320" t="s">
        <v>24679</v>
      </c>
      <c r="E8320" t="s">
        <v>8516</v>
      </c>
      <c r="F8320" t="s">
        <v>24645</v>
      </c>
      <c r="G8320" t="s">
        <v>8588</v>
      </c>
      <c r="H8320" t="s">
        <v>8464</v>
      </c>
      <c r="I8320" t="s">
        <v>8605</v>
      </c>
      <c r="J8320" t="s">
        <v>8520</v>
      </c>
    </row>
    <row r="8321" spans="1:10" x14ac:dyDescent="0.25">
      <c r="A8321" t="s">
        <v>24680</v>
      </c>
      <c r="B8321" t="s">
        <v>24681</v>
      </c>
      <c r="C8321" t="s">
        <v>24682</v>
      </c>
      <c r="D8321" t="s">
        <v>24683</v>
      </c>
      <c r="E8321" t="s">
        <v>8516</v>
      </c>
      <c r="F8321" t="s">
        <v>24645</v>
      </c>
      <c r="G8321" t="s">
        <v>8588</v>
      </c>
      <c r="H8321" t="s">
        <v>8464</v>
      </c>
      <c r="I8321" t="s">
        <v>8605</v>
      </c>
      <c r="J8321" t="s">
        <v>8520</v>
      </c>
    </row>
    <row r="8322" spans="1:10" x14ac:dyDescent="0.25">
      <c r="A8322" t="s">
        <v>24684</v>
      </c>
      <c r="B8322" t="s">
        <v>24685</v>
      </c>
      <c r="C8322" t="s">
        <v>8520</v>
      </c>
      <c r="D8322" t="s">
        <v>24686</v>
      </c>
      <c r="E8322" t="s">
        <v>8516</v>
      </c>
      <c r="F8322" t="s">
        <v>24645</v>
      </c>
      <c r="G8322" t="s">
        <v>8588</v>
      </c>
      <c r="H8322" t="s">
        <v>8464</v>
      </c>
      <c r="I8322" t="s">
        <v>8605</v>
      </c>
      <c r="J8322" t="s">
        <v>8520</v>
      </c>
    </row>
    <row r="8323" spans="1:10" x14ac:dyDescent="0.25">
      <c r="A8323" t="s">
        <v>24687</v>
      </c>
      <c r="B8323" t="s">
        <v>24688</v>
      </c>
      <c r="C8323" t="s">
        <v>24689</v>
      </c>
      <c r="D8323" t="s">
        <v>24690</v>
      </c>
      <c r="E8323" t="s">
        <v>8516</v>
      </c>
      <c r="F8323" t="s">
        <v>24645</v>
      </c>
      <c r="G8323" t="s">
        <v>8588</v>
      </c>
      <c r="H8323" t="s">
        <v>8464</v>
      </c>
      <c r="I8323" t="s">
        <v>8605</v>
      </c>
      <c r="J8323" t="s">
        <v>8520</v>
      </c>
    </row>
    <row r="8324" spans="1:10" x14ac:dyDescent="0.25">
      <c r="A8324" t="s">
        <v>24691</v>
      </c>
      <c r="B8324" t="s">
        <v>24692</v>
      </c>
      <c r="C8324" t="s">
        <v>24693</v>
      </c>
      <c r="D8324" t="s">
        <v>24694</v>
      </c>
      <c r="E8324" t="s">
        <v>8516</v>
      </c>
      <c r="F8324" t="s">
        <v>24645</v>
      </c>
      <c r="G8324" t="s">
        <v>8588</v>
      </c>
      <c r="H8324" t="s">
        <v>8464</v>
      </c>
      <c r="I8324" t="s">
        <v>8605</v>
      </c>
      <c r="J8324" t="s">
        <v>8520</v>
      </c>
    </row>
    <row r="8325" spans="1:10" x14ac:dyDescent="0.25">
      <c r="A8325" t="s">
        <v>24695</v>
      </c>
      <c r="B8325" t="s">
        <v>24696</v>
      </c>
      <c r="C8325" t="s">
        <v>24697</v>
      </c>
      <c r="D8325" t="s">
        <v>24698</v>
      </c>
      <c r="E8325" t="s">
        <v>8516</v>
      </c>
      <c r="F8325" t="s">
        <v>24645</v>
      </c>
      <c r="G8325" t="s">
        <v>8588</v>
      </c>
      <c r="H8325" t="s">
        <v>8464</v>
      </c>
      <c r="I8325" t="s">
        <v>8605</v>
      </c>
      <c r="J8325" t="s">
        <v>8520</v>
      </c>
    </row>
    <row r="8326" spans="1:10" x14ac:dyDescent="0.25">
      <c r="A8326" t="s">
        <v>24699</v>
      </c>
      <c r="B8326" t="s">
        <v>24700</v>
      </c>
      <c r="C8326" t="s">
        <v>24701</v>
      </c>
      <c r="D8326" t="s">
        <v>24702</v>
      </c>
      <c r="E8326" t="s">
        <v>8516</v>
      </c>
      <c r="F8326" t="s">
        <v>24645</v>
      </c>
      <c r="G8326" t="s">
        <v>8588</v>
      </c>
      <c r="H8326" t="s">
        <v>8464</v>
      </c>
      <c r="I8326" t="s">
        <v>8605</v>
      </c>
      <c r="J8326" t="s">
        <v>8520</v>
      </c>
    </row>
    <row r="8327" spans="1:10" x14ac:dyDescent="0.25">
      <c r="A8327" t="s">
        <v>24703</v>
      </c>
      <c r="B8327" t="s">
        <v>24704</v>
      </c>
      <c r="C8327" t="s">
        <v>8520</v>
      </c>
      <c r="D8327" t="s">
        <v>24705</v>
      </c>
      <c r="E8327" t="s">
        <v>8516</v>
      </c>
      <c r="F8327" t="s">
        <v>24645</v>
      </c>
      <c r="G8327" t="s">
        <v>8588</v>
      </c>
      <c r="H8327" t="s">
        <v>8464</v>
      </c>
      <c r="I8327" t="s">
        <v>8605</v>
      </c>
      <c r="J8327" t="s">
        <v>8520</v>
      </c>
    </row>
    <row r="8328" spans="1:10" x14ac:dyDescent="0.25">
      <c r="A8328" t="s">
        <v>24706</v>
      </c>
      <c r="B8328" t="s">
        <v>24707</v>
      </c>
      <c r="C8328" t="s">
        <v>24708</v>
      </c>
      <c r="D8328" t="s">
        <v>24709</v>
      </c>
      <c r="E8328" t="s">
        <v>8516</v>
      </c>
      <c r="F8328" t="s">
        <v>24645</v>
      </c>
      <c r="G8328" t="s">
        <v>8588</v>
      </c>
      <c r="H8328" t="s">
        <v>8464</v>
      </c>
      <c r="I8328" t="s">
        <v>8605</v>
      </c>
      <c r="J8328" t="s">
        <v>8520</v>
      </c>
    </row>
    <row r="8329" spans="1:10" x14ac:dyDescent="0.25">
      <c r="A8329" t="s">
        <v>24710</v>
      </c>
      <c r="B8329" t="s">
        <v>24711</v>
      </c>
      <c r="C8329" t="s">
        <v>24712</v>
      </c>
      <c r="D8329" t="s">
        <v>24713</v>
      </c>
      <c r="E8329" t="s">
        <v>8516</v>
      </c>
      <c r="F8329" t="s">
        <v>24645</v>
      </c>
      <c r="G8329" t="s">
        <v>8588</v>
      </c>
      <c r="H8329" t="s">
        <v>8464</v>
      </c>
      <c r="I8329" t="s">
        <v>8605</v>
      </c>
      <c r="J8329" t="s">
        <v>8520</v>
      </c>
    </row>
    <row r="8330" spans="1:10" x14ac:dyDescent="0.25">
      <c r="A8330" t="s">
        <v>24714</v>
      </c>
      <c r="B8330" t="s">
        <v>24715</v>
      </c>
      <c r="C8330" t="s">
        <v>24716</v>
      </c>
      <c r="D8330" t="s">
        <v>24717</v>
      </c>
      <c r="E8330" t="s">
        <v>8516</v>
      </c>
      <c r="F8330" t="s">
        <v>24645</v>
      </c>
      <c r="G8330" t="s">
        <v>8588</v>
      </c>
      <c r="H8330" t="s">
        <v>8464</v>
      </c>
      <c r="I8330" t="s">
        <v>8605</v>
      </c>
      <c r="J8330" t="s">
        <v>8520</v>
      </c>
    </row>
    <row r="8331" spans="1:10" x14ac:dyDescent="0.25">
      <c r="A8331" t="s">
        <v>24718</v>
      </c>
      <c r="B8331" t="s">
        <v>24719</v>
      </c>
      <c r="C8331" t="s">
        <v>24720</v>
      </c>
      <c r="D8331" t="s">
        <v>24721</v>
      </c>
      <c r="E8331" t="s">
        <v>8516</v>
      </c>
      <c r="F8331" t="s">
        <v>24645</v>
      </c>
      <c r="G8331" t="s">
        <v>8588</v>
      </c>
      <c r="H8331" t="s">
        <v>8464</v>
      </c>
      <c r="I8331" t="s">
        <v>8605</v>
      </c>
      <c r="J8331" t="s">
        <v>8520</v>
      </c>
    </row>
    <row r="8332" spans="1:10" x14ac:dyDescent="0.25">
      <c r="A8332" t="s">
        <v>24722</v>
      </c>
      <c r="B8332" t="s">
        <v>24723</v>
      </c>
      <c r="C8332" t="s">
        <v>24724</v>
      </c>
      <c r="D8332" t="s">
        <v>24725</v>
      </c>
      <c r="E8332" t="s">
        <v>8516</v>
      </c>
      <c r="F8332" t="s">
        <v>24645</v>
      </c>
      <c r="G8332" t="s">
        <v>8588</v>
      </c>
      <c r="H8332" t="s">
        <v>8464</v>
      </c>
      <c r="I8332" t="s">
        <v>8605</v>
      </c>
      <c r="J8332" t="s">
        <v>8520</v>
      </c>
    </row>
    <row r="8333" spans="1:10" x14ac:dyDescent="0.25">
      <c r="A8333" t="s">
        <v>24726</v>
      </c>
      <c r="B8333" t="s">
        <v>24727</v>
      </c>
      <c r="C8333" t="s">
        <v>24728</v>
      </c>
      <c r="D8333" t="s">
        <v>24729</v>
      </c>
      <c r="E8333" t="s">
        <v>8516</v>
      </c>
      <c r="F8333" t="s">
        <v>24645</v>
      </c>
      <c r="G8333" t="s">
        <v>8588</v>
      </c>
      <c r="H8333" t="s">
        <v>8464</v>
      </c>
      <c r="I8333" t="s">
        <v>8605</v>
      </c>
      <c r="J8333" t="s">
        <v>8520</v>
      </c>
    </row>
    <row r="8334" spans="1:10" x14ac:dyDescent="0.25">
      <c r="A8334" t="s">
        <v>24730</v>
      </c>
      <c r="B8334" t="s">
        <v>24731</v>
      </c>
      <c r="C8334" t="s">
        <v>24732</v>
      </c>
      <c r="D8334" t="s">
        <v>24733</v>
      </c>
      <c r="E8334" t="s">
        <v>8516</v>
      </c>
      <c r="F8334" t="s">
        <v>24645</v>
      </c>
      <c r="G8334" t="s">
        <v>8588</v>
      </c>
      <c r="H8334" t="s">
        <v>8464</v>
      </c>
      <c r="I8334" t="s">
        <v>8605</v>
      </c>
      <c r="J8334" t="s">
        <v>8520</v>
      </c>
    </row>
    <row r="8335" spans="1:10" x14ac:dyDescent="0.25">
      <c r="A8335" t="s">
        <v>24734</v>
      </c>
      <c r="B8335" t="s">
        <v>24735</v>
      </c>
      <c r="C8335" t="s">
        <v>24736</v>
      </c>
      <c r="D8335" t="s">
        <v>24737</v>
      </c>
      <c r="E8335" t="s">
        <v>8516</v>
      </c>
      <c r="F8335" t="s">
        <v>24645</v>
      </c>
      <c r="G8335" t="s">
        <v>8588</v>
      </c>
      <c r="H8335" t="s">
        <v>8464</v>
      </c>
      <c r="I8335" t="s">
        <v>8605</v>
      </c>
      <c r="J8335" t="s">
        <v>8520</v>
      </c>
    </row>
    <row r="8336" spans="1:10" x14ac:dyDescent="0.25">
      <c r="A8336" t="s">
        <v>24738</v>
      </c>
      <c r="B8336" t="s">
        <v>24739</v>
      </c>
      <c r="C8336" t="s">
        <v>24740</v>
      </c>
      <c r="D8336" t="s">
        <v>24741</v>
      </c>
      <c r="E8336" t="s">
        <v>8516</v>
      </c>
      <c r="F8336" t="s">
        <v>24645</v>
      </c>
      <c r="G8336" t="s">
        <v>8588</v>
      </c>
      <c r="H8336" t="s">
        <v>8464</v>
      </c>
      <c r="I8336" t="s">
        <v>8605</v>
      </c>
      <c r="J8336" t="s">
        <v>8520</v>
      </c>
    </row>
    <row r="8337" spans="1:10" x14ac:dyDescent="0.25">
      <c r="A8337" t="s">
        <v>24742</v>
      </c>
      <c r="B8337" t="s">
        <v>24743</v>
      </c>
      <c r="C8337" t="s">
        <v>24744</v>
      </c>
      <c r="D8337" t="s">
        <v>24745</v>
      </c>
      <c r="E8337" t="s">
        <v>8516</v>
      </c>
      <c r="F8337" t="s">
        <v>24645</v>
      </c>
      <c r="G8337" t="s">
        <v>8588</v>
      </c>
      <c r="H8337" t="s">
        <v>8464</v>
      </c>
      <c r="I8337" t="s">
        <v>8605</v>
      </c>
      <c r="J8337" t="s">
        <v>8520</v>
      </c>
    </row>
    <row r="8338" spans="1:10" x14ac:dyDescent="0.25">
      <c r="A8338" t="s">
        <v>24641</v>
      </c>
      <c r="B8338" t="s">
        <v>24642</v>
      </c>
      <c r="C8338" t="s">
        <v>24643</v>
      </c>
      <c r="D8338" t="s">
        <v>24644</v>
      </c>
      <c r="E8338" t="s">
        <v>8521</v>
      </c>
      <c r="F8338" t="s">
        <v>24645</v>
      </c>
      <c r="G8338" t="s">
        <v>8588</v>
      </c>
      <c r="H8338" t="s">
        <v>8522</v>
      </c>
      <c r="I8338" t="s">
        <v>8605</v>
      </c>
      <c r="J8338" t="s">
        <v>8520</v>
      </c>
    </row>
    <row r="8339" spans="1:10" x14ac:dyDescent="0.25">
      <c r="A8339" t="s">
        <v>24646</v>
      </c>
      <c r="B8339" t="s">
        <v>24647</v>
      </c>
      <c r="C8339" t="s">
        <v>24648</v>
      </c>
      <c r="D8339" t="s">
        <v>24649</v>
      </c>
      <c r="E8339" t="s">
        <v>8521</v>
      </c>
      <c r="F8339" t="s">
        <v>24645</v>
      </c>
      <c r="G8339" t="s">
        <v>8588</v>
      </c>
      <c r="H8339" t="s">
        <v>8522</v>
      </c>
      <c r="I8339" t="s">
        <v>8605</v>
      </c>
      <c r="J8339" t="s">
        <v>8520</v>
      </c>
    </row>
    <row r="8340" spans="1:10" x14ac:dyDescent="0.25">
      <c r="A8340" t="s">
        <v>24650</v>
      </c>
      <c r="B8340" t="s">
        <v>24651</v>
      </c>
      <c r="C8340" t="s">
        <v>24652</v>
      </c>
      <c r="D8340" t="s">
        <v>24653</v>
      </c>
      <c r="E8340" t="s">
        <v>8521</v>
      </c>
      <c r="F8340" t="s">
        <v>24645</v>
      </c>
      <c r="G8340" t="s">
        <v>8588</v>
      </c>
      <c r="H8340" t="s">
        <v>8522</v>
      </c>
      <c r="I8340" t="s">
        <v>8605</v>
      </c>
      <c r="J8340" t="s">
        <v>8520</v>
      </c>
    </row>
    <row r="8341" spans="1:10" x14ac:dyDescent="0.25">
      <c r="A8341" t="s">
        <v>24654</v>
      </c>
      <c r="B8341" t="s">
        <v>24655</v>
      </c>
      <c r="C8341" t="s">
        <v>24656</v>
      </c>
      <c r="D8341" t="s">
        <v>24657</v>
      </c>
      <c r="E8341" t="s">
        <v>8521</v>
      </c>
      <c r="F8341" t="s">
        <v>24645</v>
      </c>
      <c r="G8341" t="s">
        <v>8588</v>
      </c>
      <c r="H8341" t="s">
        <v>8522</v>
      </c>
      <c r="I8341" t="s">
        <v>8605</v>
      </c>
      <c r="J8341" t="s">
        <v>8520</v>
      </c>
    </row>
    <row r="8342" spans="1:10" x14ac:dyDescent="0.25">
      <c r="A8342" t="s">
        <v>24658</v>
      </c>
      <c r="B8342" t="s">
        <v>24659</v>
      </c>
      <c r="C8342" t="s">
        <v>24660</v>
      </c>
      <c r="D8342" t="s">
        <v>24661</v>
      </c>
      <c r="E8342" t="s">
        <v>8521</v>
      </c>
      <c r="F8342" t="s">
        <v>24645</v>
      </c>
      <c r="G8342" t="s">
        <v>8588</v>
      </c>
      <c r="H8342" t="s">
        <v>8522</v>
      </c>
      <c r="I8342" t="s">
        <v>8605</v>
      </c>
      <c r="J8342" t="s">
        <v>8520</v>
      </c>
    </row>
    <row r="8343" spans="1:10" x14ac:dyDescent="0.25">
      <c r="A8343" t="s">
        <v>24662</v>
      </c>
      <c r="B8343" t="s">
        <v>24663</v>
      </c>
      <c r="C8343" t="s">
        <v>24664</v>
      </c>
      <c r="D8343" t="s">
        <v>24665</v>
      </c>
      <c r="E8343" t="s">
        <v>8521</v>
      </c>
      <c r="F8343" t="s">
        <v>24645</v>
      </c>
      <c r="G8343" t="s">
        <v>8588</v>
      </c>
      <c r="H8343" t="s">
        <v>8522</v>
      </c>
      <c r="I8343" t="s">
        <v>8605</v>
      </c>
      <c r="J8343" t="s">
        <v>8520</v>
      </c>
    </row>
    <row r="8344" spans="1:10" x14ac:dyDescent="0.25">
      <c r="A8344" t="s">
        <v>24666</v>
      </c>
      <c r="B8344" t="s">
        <v>24667</v>
      </c>
      <c r="C8344" t="s">
        <v>8520</v>
      </c>
      <c r="D8344" t="s">
        <v>24668</v>
      </c>
      <c r="E8344" t="s">
        <v>8521</v>
      </c>
      <c r="F8344" t="s">
        <v>24645</v>
      </c>
      <c r="G8344" t="s">
        <v>8588</v>
      </c>
      <c r="H8344" t="s">
        <v>8522</v>
      </c>
      <c r="I8344" t="s">
        <v>8605</v>
      </c>
      <c r="J8344" t="s">
        <v>8520</v>
      </c>
    </row>
    <row r="8345" spans="1:10" x14ac:dyDescent="0.25">
      <c r="A8345" t="s">
        <v>24669</v>
      </c>
      <c r="B8345" t="s">
        <v>24670</v>
      </c>
      <c r="C8345" t="s">
        <v>24671</v>
      </c>
      <c r="D8345" t="s">
        <v>24672</v>
      </c>
      <c r="E8345" t="s">
        <v>8521</v>
      </c>
      <c r="F8345" t="s">
        <v>24645</v>
      </c>
      <c r="G8345" t="s">
        <v>8588</v>
      </c>
      <c r="H8345" t="s">
        <v>8522</v>
      </c>
      <c r="I8345" t="s">
        <v>8605</v>
      </c>
      <c r="J8345" t="s">
        <v>8520</v>
      </c>
    </row>
    <row r="8346" spans="1:10" x14ac:dyDescent="0.25">
      <c r="A8346" t="s">
        <v>24673</v>
      </c>
      <c r="B8346" t="s">
        <v>24674</v>
      </c>
      <c r="C8346" t="s">
        <v>24675</v>
      </c>
      <c r="D8346" t="s">
        <v>24676</v>
      </c>
      <c r="E8346" t="s">
        <v>8521</v>
      </c>
      <c r="F8346" t="s">
        <v>24645</v>
      </c>
      <c r="G8346" t="s">
        <v>8588</v>
      </c>
      <c r="H8346" t="s">
        <v>8522</v>
      </c>
      <c r="I8346" t="s">
        <v>8605</v>
      </c>
      <c r="J8346" t="s">
        <v>8520</v>
      </c>
    </row>
    <row r="8347" spans="1:10" x14ac:dyDescent="0.25">
      <c r="A8347" t="s">
        <v>24677</v>
      </c>
      <c r="B8347" t="s">
        <v>24678</v>
      </c>
      <c r="C8347" t="s">
        <v>8520</v>
      </c>
      <c r="D8347" t="s">
        <v>24679</v>
      </c>
      <c r="E8347" t="s">
        <v>8521</v>
      </c>
      <c r="F8347" t="s">
        <v>24645</v>
      </c>
      <c r="G8347" t="s">
        <v>8588</v>
      </c>
      <c r="H8347" t="s">
        <v>8522</v>
      </c>
      <c r="I8347" t="s">
        <v>8605</v>
      </c>
      <c r="J8347" t="s">
        <v>8520</v>
      </c>
    </row>
    <row r="8348" spans="1:10" x14ac:dyDescent="0.25">
      <c r="A8348" t="s">
        <v>24680</v>
      </c>
      <c r="B8348" t="s">
        <v>24681</v>
      </c>
      <c r="C8348" t="s">
        <v>24682</v>
      </c>
      <c r="D8348" t="s">
        <v>24683</v>
      </c>
      <c r="E8348" t="s">
        <v>8521</v>
      </c>
      <c r="F8348" t="s">
        <v>24645</v>
      </c>
      <c r="G8348" t="s">
        <v>8588</v>
      </c>
      <c r="H8348" t="s">
        <v>8522</v>
      </c>
      <c r="I8348" t="s">
        <v>8605</v>
      </c>
      <c r="J8348" t="s">
        <v>8520</v>
      </c>
    </row>
    <row r="8349" spans="1:10" x14ac:dyDescent="0.25">
      <c r="A8349" t="s">
        <v>24684</v>
      </c>
      <c r="B8349" t="s">
        <v>24685</v>
      </c>
      <c r="C8349" t="s">
        <v>8520</v>
      </c>
      <c r="D8349" t="s">
        <v>24686</v>
      </c>
      <c r="E8349" t="s">
        <v>8521</v>
      </c>
      <c r="F8349" t="s">
        <v>24645</v>
      </c>
      <c r="G8349" t="s">
        <v>8588</v>
      </c>
      <c r="H8349" t="s">
        <v>8522</v>
      </c>
      <c r="I8349" t="s">
        <v>8605</v>
      </c>
      <c r="J8349" t="s">
        <v>8520</v>
      </c>
    </row>
    <row r="8350" spans="1:10" x14ac:dyDescent="0.25">
      <c r="A8350" t="s">
        <v>24687</v>
      </c>
      <c r="B8350" t="s">
        <v>24688</v>
      </c>
      <c r="C8350" t="s">
        <v>24689</v>
      </c>
      <c r="D8350" t="s">
        <v>24690</v>
      </c>
      <c r="E8350" t="s">
        <v>8521</v>
      </c>
      <c r="F8350" t="s">
        <v>24645</v>
      </c>
      <c r="G8350" t="s">
        <v>8588</v>
      </c>
      <c r="H8350" t="s">
        <v>8522</v>
      </c>
      <c r="I8350" t="s">
        <v>8605</v>
      </c>
      <c r="J8350" t="s">
        <v>8520</v>
      </c>
    </row>
    <row r="8351" spans="1:10" x14ac:dyDescent="0.25">
      <c r="A8351" t="s">
        <v>24691</v>
      </c>
      <c r="B8351" t="s">
        <v>24692</v>
      </c>
      <c r="C8351" t="s">
        <v>24693</v>
      </c>
      <c r="D8351" t="s">
        <v>24694</v>
      </c>
      <c r="E8351" t="s">
        <v>8521</v>
      </c>
      <c r="F8351" t="s">
        <v>24645</v>
      </c>
      <c r="G8351" t="s">
        <v>8588</v>
      </c>
      <c r="H8351" t="s">
        <v>8522</v>
      </c>
      <c r="I8351" t="s">
        <v>8605</v>
      </c>
      <c r="J8351" t="s">
        <v>8520</v>
      </c>
    </row>
    <row r="8352" spans="1:10" x14ac:dyDescent="0.25">
      <c r="A8352" t="s">
        <v>24695</v>
      </c>
      <c r="B8352" t="s">
        <v>24696</v>
      </c>
      <c r="C8352" t="s">
        <v>24697</v>
      </c>
      <c r="D8352" t="s">
        <v>24698</v>
      </c>
      <c r="E8352" t="s">
        <v>8521</v>
      </c>
      <c r="F8352" t="s">
        <v>24645</v>
      </c>
      <c r="G8352" t="s">
        <v>8588</v>
      </c>
      <c r="H8352" t="s">
        <v>8522</v>
      </c>
      <c r="I8352" t="s">
        <v>8605</v>
      </c>
      <c r="J8352" t="s">
        <v>8520</v>
      </c>
    </row>
    <row r="8353" spans="1:10" x14ac:dyDescent="0.25">
      <c r="A8353" t="s">
        <v>24699</v>
      </c>
      <c r="B8353" t="s">
        <v>24700</v>
      </c>
      <c r="C8353" t="s">
        <v>24701</v>
      </c>
      <c r="D8353" t="s">
        <v>24702</v>
      </c>
      <c r="E8353" t="s">
        <v>8521</v>
      </c>
      <c r="F8353" t="s">
        <v>24645</v>
      </c>
      <c r="G8353" t="s">
        <v>8588</v>
      </c>
      <c r="H8353" t="s">
        <v>8522</v>
      </c>
      <c r="I8353" t="s">
        <v>8605</v>
      </c>
      <c r="J8353" t="s">
        <v>8520</v>
      </c>
    </row>
    <row r="8354" spans="1:10" x14ac:dyDescent="0.25">
      <c r="A8354" t="s">
        <v>24703</v>
      </c>
      <c r="B8354" t="s">
        <v>24704</v>
      </c>
      <c r="C8354" t="s">
        <v>8520</v>
      </c>
      <c r="D8354" t="s">
        <v>24705</v>
      </c>
      <c r="E8354" t="s">
        <v>8521</v>
      </c>
      <c r="F8354" t="s">
        <v>24645</v>
      </c>
      <c r="G8354" t="s">
        <v>8588</v>
      </c>
      <c r="H8354" t="s">
        <v>8522</v>
      </c>
      <c r="I8354" t="s">
        <v>8605</v>
      </c>
      <c r="J8354" t="s">
        <v>8520</v>
      </c>
    </row>
    <row r="8355" spans="1:10" x14ac:dyDescent="0.25">
      <c r="A8355" t="s">
        <v>24706</v>
      </c>
      <c r="B8355" t="s">
        <v>24707</v>
      </c>
      <c r="C8355" t="s">
        <v>24708</v>
      </c>
      <c r="D8355" t="s">
        <v>24709</v>
      </c>
      <c r="E8355" t="s">
        <v>8521</v>
      </c>
      <c r="F8355" t="s">
        <v>24645</v>
      </c>
      <c r="G8355" t="s">
        <v>8588</v>
      </c>
      <c r="H8355" t="s">
        <v>8522</v>
      </c>
      <c r="I8355" t="s">
        <v>8605</v>
      </c>
      <c r="J8355" t="s">
        <v>8520</v>
      </c>
    </row>
    <row r="8356" spans="1:10" x14ac:dyDescent="0.25">
      <c r="A8356" t="s">
        <v>24710</v>
      </c>
      <c r="B8356" t="s">
        <v>24711</v>
      </c>
      <c r="C8356" t="s">
        <v>24712</v>
      </c>
      <c r="D8356" t="s">
        <v>24713</v>
      </c>
      <c r="E8356" t="s">
        <v>8521</v>
      </c>
      <c r="F8356" t="s">
        <v>24645</v>
      </c>
      <c r="G8356" t="s">
        <v>8588</v>
      </c>
      <c r="H8356" t="s">
        <v>8522</v>
      </c>
      <c r="I8356" t="s">
        <v>8605</v>
      </c>
      <c r="J8356" t="s">
        <v>8520</v>
      </c>
    </row>
    <row r="8357" spans="1:10" x14ac:dyDescent="0.25">
      <c r="A8357" t="s">
        <v>24714</v>
      </c>
      <c r="B8357" t="s">
        <v>24715</v>
      </c>
      <c r="C8357" t="s">
        <v>24716</v>
      </c>
      <c r="D8357" t="s">
        <v>24717</v>
      </c>
      <c r="E8357" t="s">
        <v>8521</v>
      </c>
      <c r="F8357" t="s">
        <v>24645</v>
      </c>
      <c r="G8357" t="s">
        <v>8588</v>
      </c>
      <c r="H8357" t="s">
        <v>8522</v>
      </c>
      <c r="I8357" t="s">
        <v>8605</v>
      </c>
      <c r="J8357" t="s">
        <v>8520</v>
      </c>
    </row>
    <row r="8358" spans="1:10" x14ac:dyDescent="0.25">
      <c r="A8358" t="s">
        <v>24718</v>
      </c>
      <c r="B8358" t="s">
        <v>24719</v>
      </c>
      <c r="C8358" t="s">
        <v>24720</v>
      </c>
      <c r="D8358" t="s">
        <v>24721</v>
      </c>
      <c r="E8358" t="s">
        <v>8521</v>
      </c>
      <c r="F8358" t="s">
        <v>24645</v>
      </c>
      <c r="G8358" t="s">
        <v>8588</v>
      </c>
      <c r="H8358" t="s">
        <v>8522</v>
      </c>
      <c r="I8358" t="s">
        <v>8605</v>
      </c>
      <c r="J8358" t="s">
        <v>8520</v>
      </c>
    </row>
    <row r="8359" spans="1:10" x14ac:dyDescent="0.25">
      <c r="A8359" t="s">
        <v>24722</v>
      </c>
      <c r="B8359" t="s">
        <v>24723</v>
      </c>
      <c r="C8359" t="s">
        <v>24724</v>
      </c>
      <c r="D8359" t="s">
        <v>24725</v>
      </c>
      <c r="E8359" t="s">
        <v>8521</v>
      </c>
      <c r="F8359" t="s">
        <v>24645</v>
      </c>
      <c r="G8359" t="s">
        <v>8588</v>
      </c>
      <c r="H8359" t="s">
        <v>8522</v>
      </c>
      <c r="I8359" t="s">
        <v>8605</v>
      </c>
      <c r="J8359" t="s">
        <v>8520</v>
      </c>
    </row>
    <row r="8360" spans="1:10" x14ac:dyDescent="0.25">
      <c r="A8360" t="s">
        <v>24726</v>
      </c>
      <c r="B8360" t="s">
        <v>24727</v>
      </c>
      <c r="C8360" t="s">
        <v>24728</v>
      </c>
      <c r="D8360" t="s">
        <v>24729</v>
      </c>
      <c r="E8360" t="s">
        <v>8521</v>
      </c>
      <c r="F8360" t="s">
        <v>24645</v>
      </c>
      <c r="G8360" t="s">
        <v>8588</v>
      </c>
      <c r="H8360" t="s">
        <v>8522</v>
      </c>
      <c r="I8360" t="s">
        <v>8605</v>
      </c>
      <c r="J8360" t="s">
        <v>8520</v>
      </c>
    </row>
    <row r="8361" spans="1:10" x14ac:dyDescent="0.25">
      <c r="A8361" t="s">
        <v>24730</v>
      </c>
      <c r="B8361" t="s">
        <v>24731</v>
      </c>
      <c r="C8361" t="s">
        <v>24732</v>
      </c>
      <c r="D8361" t="s">
        <v>24733</v>
      </c>
      <c r="E8361" t="s">
        <v>8521</v>
      </c>
      <c r="F8361" t="s">
        <v>24645</v>
      </c>
      <c r="G8361" t="s">
        <v>8588</v>
      </c>
      <c r="H8361" t="s">
        <v>8522</v>
      </c>
      <c r="I8361" t="s">
        <v>8605</v>
      </c>
      <c r="J8361" t="s">
        <v>8520</v>
      </c>
    </row>
    <row r="8362" spans="1:10" x14ac:dyDescent="0.25">
      <c r="A8362" t="s">
        <v>24734</v>
      </c>
      <c r="B8362" t="s">
        <v>24735</v>
      </c>
      <c r="C8362" t="s">
        <v>24736</v>
      </c>
      <c r="D8362" t="s">
        <v>24737</v>
      </c>
      <c r="E8362" t="s">
        <v>8521</v>
      </c>
      <c r="F8362" t="s">
        <v>24645</v>
      </c>
      <c r="G8362" t="s">
        <v>8588</v>
      </c>
      <c r="H8362" t="s">
        <v>8522</v>
      </c>
      <c r="I8362" t="s">
        <v>8605</v>
      </c>
      <c r="J8362" t="s">
        <v>8520</v>
      </c>
    </row>
    <row r="8363" spans="1:10" x14ac:dyDescent="0.25">
      <c r="A8363" t="s">
        <v>24738</v>
      </c>
      <c r="B8363" t="s">
        <v>24739</v>
      </c>
      <c r="C8363" t="s">
        <v>24740</v>
      </c>
      <c r="D8363" t="s">
        <v>24741</v>
      </c>
      <c r="E8363" t="s">
        <v>8521</v>
      </c>
      <c r="F8363" t="s">
        <v>24645</v>
      </c>
      <c r="G8363" t="s">
        <v>8588</v>
      </c>
      <c r="H8363" t="s">
        <v>8522</v>
      </c>
      <c r="I8363" t="s">
        <v>8605</v>
      </c>
      <c r="J8363" t="s">
        <v>8520</v>
      </c>
    </row>
    <row r="8364" spans="1:10" x14ac:dyDescent="0.25">
      <c r="A8364" t="s">
        <v>24742</v>
      </c>
      <c r="B8364" t="s">
        <v>24743</v>
      </c>
      <c r="C8364" t="s">
        <v>24744</v>
      </c>
      <c r="D8364" t="s">
        <v>24745</v>
      </c>
      <c r="E8364" t="s">
        <v>8521</v>
      </c>
      <c r="F8364" t="s">
        <v>24645</v>
      </c>
      <c r="G8364" t="s">
        <v>8588</v>
      </c>
      <c r="H8364" t="s">
        <v>8522</v>
      </c>
      <c r="I8364" t="s">
        <v>8605</v>
      </c>
      <c r="J8364" t="s">
        <v>8520</v>
      </c>
    </row>
    <row r="8365" spans="1:10" x14ac:dyDescent="0.25">
      <c r="A8365" t="s">
        <v>24746</v>
      </c>
      <c r="B8365" t="s">
        <v>24747</v>
      </c>
      <c r="C8365" t="s">
        <v>24748</v>
      </c>
      <c r="D8365" t="s">
        <v>24749</v>
      </c>
      <c r="E8365" t="s">
        <v>8516</v>
      </c>
      <c r="F8365" t="s">
        <v>24750</v>
      </c>
      <c r="G8365" t="s">
        <v>8588</v>
      </c>
      <c r="H8365" t="s">
        <v>8464</v>
      </c>
      <c r="I8365" t="s">
        <v>8605</v>
      </c>
      <c r="J8365" t="s">
        <v>8520</v>
      </c>
    </row>
    <row r="8366" spans="1:10" x14ac:dyDescent="0.25">
      <c r="A8366" t="s">
        <v>24751</v>
      </c>
      <c r="B8366" t="s">
        <v>24752</v>
      </c>
      <c r="C8366" t="s">
        <v>24753</v>
      </c>
      <c r="D8366" t="s">
        <v>24754</v>
      </c>
      <c r="E8366" t="s">
        <v>8516</v>
      </c>
      <c r="F8366" t="s">
        <v>24750</v>
      </c>
      <c r="G8366" t="s">
        <v>8588</v>
      </c>
      <c r="H8366" t="s">
        <v>8464</v>
      </c>
      <c r="I8366" t="s">
        <v>8605</v>
      </c>
      <c r="J8366" t="s">
        <v>8520</v>
      </c>
    </row>
    <row r="8367" spans="1:10" x14ac:dyDescent="0.25">
      <c r="A8367" t="s">
        <v>24755</v>
      </c>
      <c r="B8367" t="s">
        <v>24756</v>
      </c>
      <c r="C8367" t="s">
        <v>24757</v>
      </c>
      <c r="D8367" t="s">
        <v>24758</v>
      </c>
      <c r="E8367" t="s">
        <v>8516</v>
      </c>
      <c r="F8367" t="s">
        <v>24750</v>
      </c>
      <c r="G8367" t="s">
        <v>8588</v>
      </c>
      <c r="H8367" t="s">
        <v>8464</v>
      </c>
      <c r="I8367" t="s">
        <v>8605</v>
      </c>
      <c r="J8367" t="s">
        <v>8520</v>
      </c>
    </row>
    <row r="8368" spans="1:10" x14ac:dyDescent="0.25">
      <c r="A8368" t="s">
        <v>24759</v>
      </c>
      <c r="B8368" t="s">
        <v>24760</v>
      </c>
      <c r="C8368" t="s">
        <v>8520</v>
      </c>
      <c r="D8368" t="s">
        <v>24761</v>
      </c>
      <c r="E8368" t="s">
        <v>8516</v>
      </c>
      <c r="F8368" t="s">
        <v>24750</v>
      </c>
      <c r="G8368" t="s">
        <v>8588</v>
      </c>
      <c r="H8368" t="s">
        <v>8464</v>
      </c>
      <c r="I8368" t="s">
        <v>8605</v>
      </c>
      <c r="J8368" t="s">
        <v>8520</v>
      </c>
    </row>
    <row r="8369" spans="1:10" x14ac:dyDescent="0.25">
      <c r="A8369" t="s">
        <v>24762</v>
      </c>
      <c r="B8369" t="s">
        <v>24763</v>
      </c>
      <c r="C8369" t="s">
        <v>24764</v>
      </c>
      <c r="D8369" t="s">
        <v>24765</v>
      </c>
      <c r="E8369" t="s">
        <v>8516</v>
      </c>
      <c r="F8369" t="s">
        <v>24750</v>
      </c>
      <c r="G8369" t="s">
        <v>8588</v>
      </c>
      <c r="H8369" t="s">
        <v>8464</v>
      </c>
      <c r="I8369" t="s">
        <v>8605</v>
      </c>
      <c r="J8369" t="s">
        <v>8520</v>
      </c>
    </row>
    <row r="8370" spans="1:10" x14ac:dyDescent="0.25">
      <c r="A8370" t="s">
        <v>24766</v>
      </c>
      <c r="B8370" t="s">
        <v>24767</v>
      </c>
      <c r="C8370" t="s">
        <v>24768</v>
      </c>
      <c r="D8370" t="s">
        <v>24769</v>
      </c>
      <c r="E8370" t="s">
        <v>8516</v>
      </c>
      <c r="F8370" t="s">
        <v>24750</v>
      </c>
      <c r="G8370" t="s">
        <v>8588</v>
      </c>
      <c r="H8370" t="s">
        <v>8464</v>
      </c>
      <c r="I8370" t="s">
        <v>8605</v>
      </c>
      <c r="J8370" t="s">
        <v>8520</v>
      </c>
    </row>
    <row r="8371" spans="1:10" x14ac:dyDescent="0.25">
      <c r="A8371" t="s">
        <v>24770</v>
      </c>
      <c r="B8371" t="s">
        <v>24771</v>
      </c>
      <c r="C8371" t="s">
        <v>24772</v>
      </c>
      <c r="D8371" t="s">
        <v>24773</v>
      </c>
      <c r="E8371" t="s">
        <v>8516</v>
      </c>
      <c r="F8371" t="s">
        <v>24750</v>
      </c>
      <c r="G8371" t="s">
        <v>8588</v>
      </c>
      <c r="H8371" t="s">
        <v>8464</v>
      </c>
      <c r="I8371" t="s">
        <v>8605</v>
      </c>
      <c r="J8371" t="s">
        <v>8520</v>
      </c>
    </row>
    <row r="8372" spans="1:10" x14ac:dyDescent="0.25">
      <c r="A8372" t="s">
        <v>24774</v>
      </c>
      <c r="B8372" t="s">
        <v>24775</v>
      </c>
      <c r="C8372" t="s">
        <v>24776</v>
      </c>
      <c r="D8372" t="s">
        <v>24777</v>
      </c>
      <c r="E8372" t="s">
        <v>8516</v>
      </c>
      <c r="F8372" t="s">
        <v>24750</v>
      </c>
      <c r="G8372" t="s">
        <v>8588</v>
      </c>
      <c r="H8372" t="s">
        <v>8464</v>
      </c>
      <c r="I8372" t="s">
        <v>8605</v>
      </c>
      <c r="J8372" t="s">
        <v>8520</v>
      </c>
    </row>
    <row r="8373" spans="1:10" x14ac:dyDescent="0.25">
      <c r="A8373" t="s">
        <v>24778</v>
      </c>
      <c r="B8373" t="s">
        <v>24779</v>
      </c>
      <c r="C8373" t="s">
        <v>24780</v>
      </c>
      <c r="D8373" t="s">
        <v>24781</v>
      </c>
      <c r="E8373" t="s">
        <v>8516</v>
      </c>
      <c r="F8373" t="s">
        <v>24750</v>
      </c>
      <c r="G8373" t="s">
        <v>8588</v>
      </c>
      <c r="H8373" t="s">
        <v>8464</v>
      </c>
      <c r="I8373" t="s">
        <v>8605</v>
      </c>
      <c r="J8373" t="s">
        <v>8520</v>
      </c>
    </row>
    <row r="8374" spans="1:10" x14ac:dyDescent="0.25">
      <c r="A8374" t="s">
        <v>24782</v>
      </c>
      <c r="B8374" t="s">
        <v>24783</v>
      </c>
      <c r="C8374" t="s">
        <v>24784</v>
      </c>
      <c r="D8374" t="s">
        <v>24785</v>
      </c>
      <c r="E8374" t="s">
        <v>8516</v>
      </c>
      <c r="F8374" t="s">
        <v>24750</v>
      </c>
      <c r="G8374" t="s">
        <v>8588</v>
      </c>
      <c r="H8374" t="s">
        <v>8464</v>
      </c>
      <c r="I8374" t="s">
        <v>8605</v>
      </c>
      <c r="J8374" t="s">
        <v>8520</v>
      </c>
    </row>
    <row r="8375" spans="1:10" x14ac:dyDescent="0.25">
      <c r="A8375" t="s">
        <v>24786</v>
      </c>
      <c r="B8375" t="s">
        <v>24787</v>
      </c>
      <c r="C8375" t="s">
        <v>8520</v>
      </c>
      <c r="D8375" t="s">
        <v>24788</v>
      </c>
      <c r="E8375" t="s">
        <v>8516</v>
      </c>
      <c r="F8375" t="s">
        <v>24750</v>
      </c>
      <c r="G8375" t="s">
        <v>8588</v>
      </c>
      <c r="H8375" t="s">
        <v>8464</v>
      </c>
      <c r="I8375" t="s">
        <v>8605</v>
      </c>
      <c r="J8375" t="s">
        <v>8520</v>
      </c>
    </row>
    <row r="8376" spans="1:10" x14ac:dyDescent="0.25">
      <c r="A8376" t="s">
        <v>24789</v>
      </c>
      <c r="B8376" t="s">
        <v>24790</v>
      </c>
      <c r="C8376" t="s">
        <v>24791</v>
      </c>
      <c r="D8376" t="s">
        <v>24792</v>
      </c>
      <c r="E8376" t="s">
        <v>8516</v>
      </c>
      <c r="F8376" t="s">
        <v>24750</v>
      </c>
      <c r="G8376" t="s">
        <v>8588</v>
      </c>
      <c r="H8376" t="s">
        <v>8464</v>
      </c>
      <c r="I8376" t="s">
        <v>8605</v>
      </c>
      <c r="J8376" t="s">
        <v>8520</v>
      </c>
    </row>
    <row r="8377" spans="1:10" x14ac:dyDescent="0.25">
      <c r="A8377" t="s">
        <v>24793</v>
      </c>
      <c r="B8377" t="s">
        <v>24794</v>
      </c>
      <c r="C8377" t="s">
        <v>24795</v>
      </c>
      <c r="D8377" t="s">
        <v>24796</v>
      </c>
      <c r="E8377" t="s">
        <v>8516</v>
      </c>
      <c r="F8377" t="s">
        <v>24750</v>
      </c>
      <c r="G8377" t="s">
        <v>8588</v>
      </c>
      <c r="H8377" t="s">
        <v>8464</v>
      </c>
      <c r="I8377" t="s">
        <v>8605</v>
      </c>
      <c r="J8377" t="s">
        <v>8520</v>
      </c>
    </row>
    <row r="8378" spans="1:10" x14ac:dyDescent="0.25">
      <c r="A8378" t="s">
        <v>24797</v>
      </c>
      <c r="B8378" t="s">
        <v>24798</v>
      </c>
      <c r="C8378" t="s">
        <v>24799</v>
      </c>
      <c r="D8378" t="s">
        <v>24800</v>
      </c>
      <c r="E8378" t="s">
        <v>8516</v>
      </c>
      <c r="F8378" t="s">
        <v>24750</v>
      </c>
      <c r="G8378" t="s">
        <v>8588</v>
      </c>
      <c r="H8378" t="s">
        <v>8464</v>
      </c>
      <c r="I8378" t="s">
        <v>8605</v>
      </c>
      <c r="J8378" t="s">
        <v>8520</v>
      </c>
    </row>
    <row r="8379" spans="1:10" x14ac:dyDescent="0.25">
      <c r="A8379" t="s">
        <v>24801</v>
      </c>
      <c r="B8379" t="s">
        <v>24802</v>
      </c>
      <c r="C8379" t="s">
        <v>24803</v>
      </c>
      <c r="D8379" t="s">
        <v>24804</v>
      </c>
      <c r="E8379" t="s">
        <v>8516</v>
      </c>
      <c r="F8379" t="s">
        <v>24750</v>
      </c>
      <c r="G8379" t="s">
        <v>8588</v>
      </c>
      <c r="H8379" t="s">
        <v>8464</v>
      </c>
      <c r="I8379" t="s">
        <v>8605</v>
      </c>
      <c r="J8379" t="s">
        <v>8520</v>
      </c>
    </row>
    <row r="8380" spans="1:10" x14ac:dyDescent="0.25">
      <c r="A8380" t="s">
        <v>24805</v>
      </c>
      <c r="B8380" t="s">
        <v>24806</v>
      </c>
      <c r="C8380" t="s">
        <v>8520</v>
      </c>
      <c r="D8380" t="s">
        <v>24807</v>
      </c>
      <c r="E8380" t="s">
        <v>8516</v>
      </c>
      <c r="F8380" t="s">
        <v>24750</v>
      </c>
      <c r="G8380" t="s">
        <v>8588</v>
      </c>
      <c r="H8380" t="s">
        <v>8464</v>
      </c>
      <c r="I8380" t="s">
        <v>8605</v>
      </c>
      <c r="J8380" t="s">
        <v>8520</v>
      </c>
    </row>
    <row r="8381" spans="1:10" x14ac:dyDescent="0.25">
      <c r="A8381" t="s">
        <v>24746</v>
      </c>
      <c r="B8381" t="s">
        <v>24747</v>
      </c>
      <c r="C8381" t="s">
        <v>24748</v>
      </c>
      <c r="D8381" t="s">
        <v>24749</v>
      </c>
      <c r="E8381" t="s">
        <v>8521</v>
      </c>
      <c r="F8381" t="s">
        <v>24750</v>
      </c>
      <c r="G8381" t="s">
        <v>8588</v>
      </c>
      <c r="H8381" t="s">
        <v>8522</v>
      </c>
      <c r="I8381" t="s">
        <v>8605</v>
      </c>
      <c r="J8381" t="s">
        <v>8520</v>
      </c>
    </row>
    <row r="8382" spans="1:10" x14ac:dyDescent="0.25">
      <c r="A8382" t="s">
        <v>24751</v>
      </c>
      <c r="B8382" t="s">
        <v>24752</v>
      </c>
      <c r="C8382" t="s">
        <v>24753</v>
      </c>
      <c r="D8382" t="s">
        <v>24754</v>
      </c>
      <c r="E8382" t="s">
        <v>8521</v>
      </c>
      <c r="F8382" t="s">
        <v>24750</v>
      </c>
      <c r="G8382" t="s">
        <v>8588</v>
      </c>
      <c r="H8382" t="s">
        <v>8522</v>
      </c>
      <c r="I8382" t="s">
        <v>8605</v>
      </c>
      <c r="J8382" t="s">
        <v>8520</v>
      </c>
    </row>
    <row r="8383" spans="1:10" x14ac:dyDescent="0.25">
      <c r="A8383" t="s">
        <v>24755</v>
      </c>
      <c r="B8383" t="s">
        <v>24756</v>
      </c>
      <c r="C8383" t="s">
        <v>24757</v>
      </c>
      <c r="D8383" t="s">
        <v>24758</v>
      </c>
      <c r="E8383" t="s">
        <v>8521</v>
      </c>
      <c r="F8383" t="s">
        <v>24750</v>
      </c>
      <c r="G8383" t="s">
        <v>8588</v>
      </c>
      <c r="H8383" t="s">
        <v>8522</v>
      </c>
      <c r="I8383" t="s">
        <v>8605</v>
      </c>
      <c r="J8383" t="s">
        <v>8520</v>
      </c>
    </row>
    <row r="8384" spans="1:10" x14ac:dyDescent="0.25">
      <c r="A8384" t="s">
        <v>24759</v>
      </c>
      <c r="B8384" t="s">
        <v>24760</v>
      </c>
      <c r="C8384" t="s">
        <v>8520</v>
      </c>
      <c r="D8384" t="s">
        <v>24761</v>
      </c>
      <c r="E8384" t="s">
        <v>8521</v>
      </c>
      <c r="F8384" t="s">
        <v>24750</v>
      </c>
      <c r="G8384" t="s">
        <v>8588</v>
      </c>
      <c r="H8384" t="s">
        <v>8522</v>
      </c>
      <c r="I8384" t="s">
        <v>8605</v>
      </c>
      <c r="J8384" t="s">
        <v>8520</v>
      </c>
    </row>
    <row r="8385" spans="1:10" x14ac:dyDescent="0.25">
      <c r="A8385" t="s">
        <v>24762</v>
      </c>
      <c r="B8385" t="s">
        <v>24763</v>
      </c>
      <c r="C8385" t="s">
        <v>24764</v>
      </c>
      <c r="D8385" t="s">
        <v>24765</v>
      </c>
      <c r="E8385" t="s">
        <v>8521</v>
      </c>
      <c r="F8385" t="s">
        <v>24750</v>
      </c>
      <c r="G8385" t="s">
        <v>8588</v>
      </c>
      <c r="H8385" t="s">
        <v>8522</v>
      </c>
      <c r="I8385" t="s">
        <v>8605</v>
      </c>
      <c r="J8385" t="s">
        <v>8520</v>
      </c>
    </row>
    <row r="8386" spans="1:10" x14ac:dyDescent="0.25">
      <c r="A8386" t="s">
        <v>24766</v>
      </c>
      <c r="B8386" t="s">
        <v>24767</v>
      </c>
      <c r="C8386" t="s">
        <v>24768</v>
      </c>
      <c r="D8386" t="s">
        <v>24769</v>
      </c>
      <c r="E8386" t="s">
        <v>8521</v>
      </c>
      <c r="F8386" t="s">
        <v>24750</v>
      </c>
      <c r="G8386" t="s">
        <v>8588</v>
      </c>
      <c r="H8386" t="s">
        <v>8522</v>
      </c>
      <c r="I8386" t="s">
        <v>8605</v>
      </c>
      <c r="J8386" t="s">
        <v>8520</v>
      </c>
    </row>
    <row r="8387" spans="1:10" x14ac:dyDescent="0.25">
      <c r="A8387" t="s">
        <v>24770</v>
      </c>
      <c r="B8387" t="s">
        <v>24771</v>
      </c>
      <c r="C8387" t="s">
        <v>24772</v>
      </c>
      <c r="D8387" t="s">
        <v>24773</v>
      </c>
      <c r="E8387" t="s">
        <v>8521</v>
      </c>
      <c r="F8387" t="s">
        <v>24750</v>
      </c>
      <c r="G8387" t="s">
        <v>8588</v>
      </c>
      <c r="H8387" t="s">
        <v>8522</v>
      </c>
      <c r="I8387" t="s">
        <v>8605</v>
      </c>
      <c r="J8387" t="s">
        <v>8520</v>
      </c>
    </row>
    <row r="8388" spans="1:10" x14ac:dyDescent="0.25">
      <c r="A8388" t="s">
        <v>24774</v>
      </c>
      <c r="B8388" t="s">
        <v>24775</v>
      </c>
      <c r="C8388" t="s">
        <v>24776</v>
      </c>
      <c r="D8388" t="s">
        <v>24777</v>
      </c>
      <c r="E8388" t="s">
        <v>8521</v>
      </c>
      <c r="F8388" t="s">
        <v>24750</v>
      </c>
      <c r="G8388" t="s">
        <v>8588</v>
      </c>
      <c r="H8388" t="s">
        <v>8522</v>
      </c>
      <c r="I8388" t="s">
        <v>8605</v>
      </c>
      <c r="J8388" t="s">
        <v>8520</v>
      </c>
    </row>
    <row r="8389" spans="1:10" x14ac:dyDescent="0.25">
      <c r="A8389" t="s">
        <v>24778</v>
      </c>
      <c r="B8389" t="s">
        <v>24779</v>
      </c>
      <c r="C8389" t="s">
        <v>24780</v>
      </c>
      <c r="D8389" t="s">
        <v>24781</v>
      </c>
      <c r="E8389" t="s">
        <v>8521</v>
      </c>
      <c r="F8389" t="s">
        <v>24750</v>
      </c>
      <c r="G8389" t="s">
        <v>8588</v>
      </c>
      <c r="H8389" t="s">
        <v>8522</v>
      </c>
      <c r="I8389" t="s">
        <v>8605</v>
      </c>
      <c r="J8389" t="s">
        <v>8520</v>
      </c>
    </row>
    <row r="8390" spans="1:10" x14ac:dyDescent="0.25">
      <c r="A8390" t="s">
        <v>24782</v>
      </c>
      <c r="B8390" t="s">
        <v>24783</v>
      </c>
      <c r="C8390" t="s">
        <v>24784</v>
      </c>
      <c r="D8390" t="s">
        <v>24785</v>
      </c>
      <c r="E8390" t="s">
        <v>8521</v>
      </c>
      <c r="F8390" t="s">
        <v>24750</v>
      </c>
      <c r="G8390" t="s">
        <v>8588</v>
      </c>
      <c r="H8390" t="s">
        <v>8522</v>
      </c>
      <c r="I8390" t="s">
        <v>8605</v>
      </c>
      <c r="J8390" t="s">
        <v>8520</v>
      </c>
    </row>
    <row r="8391" spans="1:10" x14ac:dyDescent="0.25">
      <c r="A8391" t="s">
        <v>24786</v>
      </c>
      <c r="B8391" t="s">
        <v>24787</v>
      </c>
      <c r="C8391" t="s">
        <v>8520</v>
      </c>
      <c r="D8391" t="s">
        <v>24788</v>
      </c>
      <c r="E8391" t="s">
        <v>8521</v>
      </c>
      <c r="F8391" t="s">
        <v>24750</v>
      </c>
      <c r="G8391" t="s">
        <v>8588</v>
      </c>
      <c r="H8391" t="s">
        <v>8522</v>
      </c>
      <c r="I8391" t="s">
        <v>8605</v>
      </c>
      <c r="J8391" t="s">
        <v>8520</v>
      </c>
    </row>
    <row r="8392" spans="1:10" x14ac:dyDescent="0.25">
      <c r="A8392" t="s">
        <v>24789</v>
      </c>
      <c r="B8392" t="s">
        <v>24790</v>
      </c>
      <c r="C8392" t="s">
        <v>24791</v>
      </c>
      <c r="D8392" t="s">
        <v>24792</v>
      </c>
      <c r="E8392" t="s">
        <v>8521</v>
      </c>
      <c r="F8392" t="s">
        <v>24750</v>
      </c>
      <c r="G8392" t="s">
        <v>8588</v>
      </c>
      <c r="H8392" t="s">
        <v>8522</v>
      </c>
      <c r="I8392" t="s">
        <v>8605</v>
      </c>
      <c r="J8392" t="s">
        <v>8520</v>
      </c>
    </row>
    <row r="8393" spans="1:10" x14ac:dyDescent="0.25">
      <c r="A8393" t="s">
        <v>24793</v>
      </c>
      <c r="B8393" t="s">
        <v>24794</v>
      </c>
      <c r="C8393" t="s">
        <v>24795</v>
      </c>
      <c r="D8393" t="s">
        <v>24796</v>
      </c>
      <c r="E8393" t="s">
        <v>8521</v>
      </c>
      <c r="F8393" t="s">
        <v>24750</v>
      </c>
      <c r="G8393" t="s">
        <v>8588</v>
      </c>
      <c r="H8393" t="s">
        <v>8522</v>
      </c>
      <c r="I8393" t="s">
        <v>8605</v>
      </c>
      <c r="J8393" t="s">
        <v>8520</v>
      </c>
    </row>
    <row r="8394" spans="1:10" x14ac:dyDescent="0.25">
      <c r="A8394" t="s">
        <v>24797</v>
      </c>
      <c r="B8394" t="s">
        <v>24798</v>
      </c>
      <c r="C8394" t="s">
        <v>24799</v>
      </c>
      <c r="D8394" t="s">
        <v>24800</v>
      </c>
      <c r="E8394" t="s">
        <v>8521</v>
      </c>
      <c r="F8394" t="s">
        <v>24750</v>
      </c>
      <c r="G8394" t="s">
        <v>8588</v>
      </c>
      <c r="H8394" t="s">
        <v>8522</v>
      </c>
      <c r="I8394" t="s">
        <v>8605</v>
      </c>
      <c r="J8394" t="s">
        <v>8520</v>
      </c>
    </row>
    <row r="8395" spans="1:10" x14ac:dyDescent="0.25">
      <c r="A8395" t="s">
        <v>24801</v>
      </c>
      <c r="B8395" t="s">
        <v>24802</v>
      </c>
      <c r="C8395" t="s">
        <v>24803</v>
      </c>
      <c r="D8395" t="s">
        <v>24804</v>
      </c>
      <c r="E8395" t="s">
        <v>8521</v>
      </c>
      <c r="F8395" t="s">
        <v>24750</v>
      </c>
      <c r="G8395" t="s">
        <v>8588</v>
      </c>
      <c r="H8395" t="s">
        <v>8522</v>
      </c>
      <c r="I8395" t="s">
        <v>8605</v>
      </c>
      <c r="J8395" t="s">
        <v>8520</v>
      </c>
    </row>
    <row r="8396" spans="1:10" x14ac:dyDescent="0.25">
      <c r="A8396" t="s">
        <v>24805</v>
      </c>
      <c r="B8396" t="s">
        <v>24806</v>
      </c>
      <c r="C8396" t="s">
        <v>8520</v>
      </c>
      <c r="D8396" t="s">
        <v>24807</v>
      </c>
      <c r="E8396" t="s">
        <v>8521</v>
      </c>
      <c r="F8396" t="s">
        <v>24750</v>
      </c>
      <c r="G8396" t="s">
        <v>8588</v>
      </c>
      <c r="H8396" t="s">
        <v>8522</v>
      </c>
      <c r="I8396" t="s">
        <v>8605</v>
      </c>
      <c r="J8396" t="s">
        <v>8520</v>
      </c>
    </row>
    <row r="8397" spans="1:10" x14ac:dyDescent="0.25">
      <c r="A8397" t="s">
        <v>24808</v>
      </c>
      <c r="B8397" t="s">
        <v>24809</v>
      </c>
      <c r="C8397" t="s">
        <v>24810</v>
      </c>
      <c r="D8397" t="s">
        <v>24811</v>
      </c>
      <c r="E8397" t="s">
        <v>8516</v>
      </c>
      <c r="F8397" t="s">
        <v>24812</v>
      </c>
      <c r="G8397" t="s">
        <v>8588</v>
      </c>
      <c r="H8397" t="s">
        <v>8464</v>
      </c>
      <c r="I8397" t="s">
        <v>8605</v>
      </c>
      <c r="J8397" t="s">
        <v>8520</v>
      </c>
    </row>
    <row r="8398" spans="1:10" x14ac:dyDescent="0.25">
      <c r="A8398" t="s">
        <v>24808</v>
      </c>
      <c r="B8398" t="s">
        <v>24809</v>
      </c>
      <c r="C8398" t="s">
        <v>24810</v>
      </c>
      <c r="D8398" t="s">
        <v>24811</v>
      </c>
      <c r="E8398" t="s">
        <v>8521</v>
      </c>
      <c r="F8398" t="s">
        <v>24812</v>
      </c>
      <c r="G8398" t="s">
        <v>8588</v>
      </c>
      <c r="H8398" t="s">
        <v>8522</v>
      </c>
      <c r="I8398" t="s">
        <v>8605</v>
      </c>
      <c r="J8398" t="s">
        <v>8520</v>
      </c>
    </row>
    <row r="8399" spans="1:10" x14ac:dyDescent="0.25">
      <c r="A8399" t="s">
        <v>24813</v>
      </c>
      <c r="B8399" t="s">
        <v>24814</v>
      </c>
      <c r="C8399" t="s">
        <v>24815</v>
      </c>
      <c r="D8399" t="s">
        <v>24816</v>
      </c>
      <c r="E8399" t="s">
        <v>8516</v>
      </c>
      <c r="F8399" t="s">
        <v>24817</v>
      </c>
      <c r="G8399" t="s">
        <v>8588</v>
      </c>
      <c r="H8399" t="s">
        <v>8464</v>
      </c>
      <c r="I8399" t="s">
        <v>8605</v>
      </c>
      <c r="J8399" t="s">
        <v>8520</v>
      </c>
    </row>
    <row r="8400" spans="1:10" x14ac:dyDescent="0.25">
      <c r="A8400" t="s">
        <v>24818</v>
      </c>
      <c r="B8400" t="s">
        <v>24819</v>
      </c>
      <c r="C8400" t="s">
        <v>24820</v>
      </c>
      <c r="D8400" t="s">
        <v>24821</v>
      </c>
      <c r="E8400" t="s">
        <v>8516</v>
      </c>
      <c r="F8400" t="s">
        <v>24817</v>
      </c>
      <c r="G8400" t="s">
        <v>8588</v>
      </c>
      <c r="H8400" t="s">
        <v>8464</v>
      </c>
      <c r="I8400" t="s">
        <v>8605</v>
      </c>
      <c r="J8400" t="s">
        <v>8520</v>
      </c>
    </row>
    <row r="8401" spans="1:10" x14ac:dyDescent="0.25">
      <c r="A8401" t="s">
        <v>24822</v>
      </c>
      <c r="B8401" t="s">
        <v>24823</v>
      </c>
      <c r="C8401" t="s">
        <v>24824</v>
      </c>
      <c r="D8401" t="s">
        <v>24825</v>
      </c>
      <c r="E8401" t="s">
        <v>8516</v>
      </c>
      <c r="F8401" t="s">
        <v>24817</v>
      </c>
      <c r="G8401" t="s">
        <v>8588</v>
      </c>
      <c r="H8401" t="s">
        <v>8464</v>
      </c>
      <c r="I8401" t="s">
        <v>8605</v>
      </c>
      <c r="J8401" t="s">
        <v>8520</v>
      </c>
    </row>
    <row r="8402" spans="1:10" x14ac:dyDescent="0.25">
      <c r="A8402" t="s">
        <v>24826</v>
      </c>
      <c r="B8402" t="s">
        <v>24827</v>
      </c>
      <c r="C8402" t="s">
        <v>24828</v>
      </c>
      <c r="D8402" t="s">
        <v>24829</v>
      </c>
      <c r="E8402" t="s">
        <v>8516</v>
      </c>
      <c r="F8402" t="s">
        <v>24817</v>
      </c>
      <c r="G8402" t="s">
        <v>8588</v>
      </c>
      <c r="H8402" t="s">
        <v>8464</v>
      </c>
      <c r="I8402" t="s">
        <v>8605</v>
      </c>
      <c r="J8402" t="s">
        <v>8520</v>
      </c>
    </row>
    <row r="8403" spans="1:10" x14ac:dyDescent="0.25">
      <c r="A8403" t="s">
        <v>24830</v>
      </c>
      <c r="B8403" t="s">
        <v>24831</v>
      </c>
      <c r="C8403" t="s">
        <v>24832</v>
      </c>
      <c r="D8403" t="s">
        <v>24833</v>
      </c>
      <c r="E8403" t="s">
        <v>8516</v>
      </c>
      <c r="F8403" t="s">
        <v>24817</v>
      </c>
      <c r="G8403" t="s">
        <v>8588</v>
      </c>
      <c r="H8403" t="s">
        <v>8464</v>
      </c>
      <c r="I8403" t="s">
        <v>8605</v>
      </c>
      <c r="J8403" t="s">
        <v>8520</v>
      </c>
    </row>
    <row r="8404" spans="1:10" x14ac:dyDescent="0.25">
      <c r="A8404" t="s">
        <v>24813</v>
      </c>
      <c r="B8404" t="s">
        <v>24814</v>
      </c>
      <c r="C8404" t="s">
        <v>24815</v>
      </c>
      <c r="D8404" t="s">
        <v>24816</v>
      </c>
      <c r="E8404" t="s">
        <v>8521</v>
      </c>
      <c r="F8404" t="s">
        <v>24817</v>
      </c>
      <c r="G8404" t="s">
        <v>8588</v>
      </c>
      <c r="H8404" t="s">
        <v>8522</v>
      </c>
      <c r="I8404" t="s">
        <v>8605</v>
      </c>
      <c r="J8404" t="s">
        <v>8520</v>
      </c>
    </row>
    <row r="8405" spans="1:10" x14ac:dyDescent="0.25">
      <c r="A8405" t="s">
        <v>24818</v>
      </c>
      <c r="B8405" t="s">
        <v>24819</v>
      </c>
      <c r="C8405" t="s">
        <v>24820</v>
      </c>
      <c r="D8405" t="s">
        <v>24821</v>
      </c>
      <c r="E8405" t="s">
        <v>8521</v>
      </c>
      <c r="F8405" t="s">
        <v>24817</v>
      </c>
      <c r="G8405" t="s">
        <v>8588</v>
      </c>
      <c r="H8405" t="s">
        <v>8522</v>
      </c>
      <c r="I8405" t="s">
        <v>8605</v>
      </c>
      <c r="J8405" t="s">
        <v>8520</v>
      </c>
    </row>
    <row r="8406" spans="1:10" x14ac:dyDescent="0.25">
      <c r="A8406" t="s">
        <v>24822</v>
      </c>
      <c r="B8406" t="s">
        <v>24823</v>
      </c>
      <c r="C8406" t="s">
        <v>24824</v>
      </c>
      <c r="D8406" t="s">
        <v>24825</v>
      </c>
      <c r="E8406" t="s">
        <v>8521</v>
      </c>
      <c r="F8406" t="s">
        <v>24817</v>
      </c>
      <c r="G8406" t="s">
        <v>8588</v>
      </c>
      <c r="H8406" t="s">
        <v>8522</v>
      </c>
      <c r="I8406" t="s">
        <v>8605</v>
      </c>
      <c r="J8406" t="s">
        <v>8520</v>
      </c>
    </row>
    <row r="8407" spans="1:10" x14ac:dyDescent="0.25">
      <c r="A8407" t="s">
        <v>24826</v>
      </c>
      <c r="B8407" t="s">
        <v>24827</v>
      </c>
      <c r="C8407" t="s">
        <v>24828</v>
      </c>
      <c r="D8407" t="s">
        <v>24829</v>
      </c>
      <c r="E8407" t="s">
        <v>8521</v>
      </c>
      <c r="F8407" t="s">
        <v>24817</v>
      </c>
      <c r="G8407" t="s">
        <v>8588</v>
      </c>
      <c r="H8407" t="s">
        <v>8522</v>
      </c>
      <c r="I8407" t="s">
        <v>8605</v>
      </c>
      <c r="J8407" t="s">
        <v>8520</v>
      </c>
    </row>
    <row r="8408" spans="1:10" x14ac:dyDescent="0.25">
      <c r="A8408" t="s">
        <v>24830</v>
      </c>
      <c r="B8408" t="s">
        <v>24831</v>
      </c>
      <c r="C8408" t="s">
        <v>24832</v>
      </c>
      <c r="D8408" t="s">
        <v>24833</v>
      </c>
      <c r="E8408" t="s">
        <v>8521</v>
      </c>
      <c r="F8408" t="s">
        <v>24817</v>
      </c>
      <c r="G8408" t="s">
        <v>8588</v>
      </c>
      <c r="H8408" t="s">
        <v>8522</v>
      </c>
      <c r="I8408" t="s">
        <v>8605</v>
      </c>
      <c r="J8408" t="s">
        <v>8520</v>
      </c>
    </row>
    <row r="8409" spans="1:10" x14ac:dyDescent="0.25">
      <c r="A8409" t="s">
        <v>24834</v>
      </c>
      <c r="B8409" t="s">
        <v>24835</v>
      </c>
      <c r="C8409" t="s">
        <v>24836</v>
      </c>
      <c r="D8409" t="s">
        <v>24837</v>
      </c>
      <c r="E8409" t="s">
        <v>8516</v>
      </c>
      <c r="F8409" t="s">
        <v>24838</v>
      </c>
      <c r="G8409" t="s">
        <v>8588</v>
      </c>
      <c r="H8409" t="s">
        <v>8464</v>
      </c>
      <c r="I8409" t="s">
        <v>8605</v>
      </c>
      <c r="J8409" t="s">
        <v>8520</v>
      </c>
    </row>
    <row r="8410" spans="1:10" x14ac:dyDescent="0.25">
      <c r="A8410" t="s">
        <v>24839</v>
      </c>
      <c r="B8410" t="s">
        <v>24840</v>
      </c>
      <c r="C8410" t="s">
        <v>24841</v>
      </c>
      <c r="D8410" t="s">
        <v>24842</v>
      </c>
      <c r="E8410" t="s">
        <v>8516</v>
      </c>
      <c r="F8410" t="s">
        <v>24838</v>
      </c>
      <c r="G8410" t="s">
        <v>8588</v>
      </c>
      <c r="H8410" t="s">
        <v>8464</v>
      </c>
      <c r="I8410" t="s">
        <v>8605</v>
      </c>
      <c r="J8410" t="s">
        <v>8520</v>
      </c>
    </row>
    <row r="8411" spans="1:10" x14ac:dyDescent="0.25">
      <c r="A8411" t="s">
        <v>24843</v>
      </c>
      <c r="B8411" t="s">
        <v>24844</v>
      </c>
      <c r="C8411" t="s">
        <v>24845</v>
      </c>
      <c r="D8411" t="s">
        <v>24846</v>
      </c>
      <c r="E8411" t="s">
        <v>8516</v>
      </c>
      <c r="F8411" t="s">
        <v>24838</v>
      </c>
      <c r="G8411" t="s">
        <v>8588</v>
      </c>
      <c r="H8411" t="s">
        <v>8464</v>
      </c>
      <c r="I8411" t="s">
        <v>8605</v>
      </c>
      <c r="J8411" t="s">
        <v>8520</v>
      </c>
    </row>
    <row r="8412" spans="1:10" x14ac:dyDescent="0.25">
      <c r="A8412" t="s">
        <v>24847</v>
      </c>
      <c r="B8412" t="s">
        <v>24848</v>
      </c>
      <c r="C8412" t="s">
        <v>24849</v>
      </c>
      <c r="D8412" t="s">
        <v>24850</v>
      </c>
      <c r="E8412" t="s">
        <v>8516</v>
      </c>
      <c r="F8412" t="s">
        <v>24838</v>
      </c>
      <c r="G8412" t="s">
        <v>8588</v>
      </c>
      <c r="H8412" t="s">
        <v>8464</v>
      </c>
      <c r="I8412" t="s">
        <v>8605</v>
      </c>
      <c r="J8412" t="s">
        <v>8520</v>
      </c>
    </row>
    <row r="8413" spans="1:10" x14ac:dyDescent="0.25">
      <c r="A8413" t="s">
        <v>24851</v>
      </c>
      <c r="B8413" t="s">
        <v>24852</v>
      </c>
      <c r="C8413" t="s">
        <v>24853</v>
      </c>
      <c r="D8413" t="s">
        <v>24854</v>
      </c>
      <c r="E8413" t="s">
        <v>8516</v>
      </c>
      <c r="F8413" t="s">
        <v>24838</v>
      </c>
      <c r="G8413" t="s">
        <v>8588</v>
      </c>
      <c r="H8413" t="s">
        <v>8464</v>
      </c>
      <c r="I8413" t="s">
        <v>8605</v>
      </c>
      <c r="J8413" t="s">
        <v>8520</v>
      </c>
    </row>
    <row r="8414" spans="1:10" x14ac:dyDescent="0.25">
      <c r="A8414" t="s">
        <v>24855</v>
      </c>
      <c r="B8414" t="s">
        <v>24856</v>
      </c>
      <c r="C8414" t="s">
        <v>24857</v>
      </c>
      <c r="D8414" t="s">
        <v>24858</v>
      </c>
      <c r="E8414" t="s">
        <v>8516</v>
      </c>
      <c r="F8414" t="s">
        <v>24838</v>
      </c>
      <c r="G8414" t="s">
        <v>8588</v>
      </c>
      <c r="H8414" t="s">
        <v>8464</v>
      </c>
      <c r="I8414" t="s">
        <v>8605</v>
      </c>
      <c r="J8414" t="s">
        <v>8520</v>
      </c>
    </row>
    <row r="8415" spans="1:10" x14ac:dyDescent="0.25">
      <c r="A8415" t="s">
        <v>24859</v>
      </c>
      <c r="B8415" t="s">
        <v>24860</v>
      </c>
      <c r="C8415" t="s">
        <v>24861</v>
      </c>
      <c r="D8415" t="s">
        <v>24862</v>
      </c>
      <c r="E8415" t="s">
        <v>8516</v>
      </c>
      <c r="F8415" t="s">
        <v>24838</v>
      </c>
      <c r="G8415" t="s">
        <v>8588</v>
      </c>
      <c r="H8415" t="s">
        <v>8464</v>
      </c>
      <c r="I8415" t="s">
        <v>8605</v>
      </c>
      <c r="J8415" t="s">
        <v>8520</v>
      </c>
    </row>
    <row r="8416" spans="1:10" x14ac:dyDescent="0.25">
      <c r="A8416" t="s">
        <v>24863</v>
      </c>
      <c r="B8416" t="s">
        <v>24864</v>
      </c>
      <c r="C8416" t="s">
        <v>24865</v>
      </c>
      <c r="D8416" t="s">
        <v>24866</v>
      </c>
      <c r="E8416" t="s">
        <v>8516</v>
      </c>
      <c r="F8416" t="s">
        <v>24838</v>
      </c>
      <c r="G8416" t="s">
        <v>8588</v>
      </c>
      <c r="H8416" t="s">
        <v>8464</v>
      </c>
      <c r="I8416" t="s">
        <v>8605</v>
      </c>
      <c r="J8416" t="s">
        <v>8520</v>
      </c>
    </row>
    <row r="8417" spans="1:10" x14ac:dyDescent="0.25">
      <c r="A8417" t="s">
        <v>24867</v>
      </c>
      <c r="B8417" t="s">
        <v>24868</v>
      </c>
      <c r="C8417" t="s">
        <v>8520</v>
      </c>
      <c r="D8417" t="s">
        <v>24869</v>
      </c>
      <c r="E8417" t="s">
        <v>8516</v>
      </c>
      <c r="F8417" t="s">
        <v>24838</v>
      </c>
      <c r="G8417" t="s">
        <v>8588</v>
      </c>
      <c r="H8417" t="s">
        <v>8464</v>
      </c>
      <c r="I8417" t="s">
        <v>8605</v>
      </c>
      <c r="J8417" t="s">
        <v>8520</v>
      </c>
    </row>
    <row r="8418" spans="1:10" x14ac:dyDescent="0.25">
      <c r="A8418" t="s">
        <v>24834</v>
      </c>
      <c r="B8418" t="s">
        <v>24835</v>
      </c>
      <c r="C8418" t="s">
        <v>24836</v>
      </c>
      <c r="D8418" t="s">
        <v>24837</v>
      </c>
      <c r="E8418" t="s">
        <v>8521</v>
      </c>
      <c r="F8418" t="s">
        <v>24838</v>
      </c>
      <c r="G8418" t="s">
        <v>8588</v>
      </c>
      <c r="H8418" t="s">
        <v>8522</v>
      </c>
      <c r="I8418" t="s">
        <v>8605</v>
      </c>
      <c r="J8418" t="s">
        <v>8520</v>
      </c>
    </row>
    <row r="8419" spans="1:10" x14ac:dyDescent="0.25">
      <c r="A8419" t="s">
        <v>24839</v>
      </c>
      <c r="B8419" t="s">
        <v>24840</v>
      </c>
      <c r="C8419" t="s">
        <v>24841</v>
      </c>
      <c r="D8419" t="s">
        <v>24842</v>
      </c>
      <c r="E8419" t="s">
        <v>8521</v>
      </c>
      <c r="F8419" t="s">
        <v>24838</v>
      </c>
      <c r="G8419" t="s">
        <v>8588</v>
      </c>
      <c r="H8419" t="s">
        <v>8522</v>
      </c>
      <c r="I8419" t="s">
        <v>8605</v>
      </c>
      <c r="J8419" t="s">
        <v>8520</v>
      </c>
    </row>
    <row r="8420" spans="1:10" x14ac:dyDescent="0.25">
      <c r="A8420" t="s">
        <v>24843</v>
      </c>
      <c r="B8420" t="s">
        <v>24844</v>
      </c>
      <c r="C8420" t="s">
        <v>24845</v>
      </c>
      <c r="D8420" t="s">
        <v>24846</v>
      </c>
      <c r="E8420" t="s">
        <v>8521</v>
      </c>
      <c r="F8420" t="s">
        <v>24838</v>
      </c>
      <c r="G8420" t="s">
        <v>8588</v>
      </c>
      <c r="H8420" t="s">
        <v>8522</v>
      </c>
      <c r="I8420" t="s">
        <v>8605</v>
      </c>
      <c r="J8420" t="s">
        <v>8520</v>
      </c>
    </row>
    <row r="8421" spans="1:10" x14ac:dyDescent="0.25">
      <c r="A8421" t="s">
        <v>24847</v>
      </c>
      <c r="B8421" t="s">
        <v>24848</v>
      </c>
      <c r="C8421" t="s">
        <v>24849</v>
      </c>
      <c r="D8421" t="s">
        <v>24850</v>
      </c>
      <c r="E8421" t="s">
        <v>8521</v>
      </c>
      <c r="F8421" t="s">
        <v>24838</v>
      </c>
      <c r="G8421" t="s">
        <v>8588</v>
      </c>
      <c r="H8421" t="s">
        <v>8522</v>
      </c>
      <c r="I8421" t="s">
        <v>8605</v>
      </c>
      <c r="J8421" t="s">
        <v>8520</v>
      </c>
    </row>
    <row r="8422" spans="1:10" x14ac:dyDescent="0.25">
      <c r="A8422" t="s">
        <v>24851</v>
      </c>
      <c r="B8422" t="s">
        <v>24852</v>
      </c>
      <c r="C8422" t="s">
        <v>24853</v>
      </c>
      <c r="D8422" t="s">
        <v>24854</v>
      </c>
      <c r="E8422" t="s">
        <v>8521</v>
      </c>
      <c r="F8422" t="s">
        <v>24838</v>
      </c>
      <c r="G8422" t="s">
        <v>8588</v>
      </c>
      <c r="H8422" t="s">
        <v>8522</v>
      </c>
      <c r="I8422" t="s">
        <v>8605</v>
      </c>
      <c r="J8422" t="s">
        <v>8520</v>
      </c>
    </row>
    <row r="8423" spans="1:10" x14ac:dyDescent="0.25">
      <c r="A8423" t="s">
        <v>24855</v>
      </c>
      <c r="B8423" t="s">
        <v>24856</v>
      </c>
      <c r="C8423" t="s">
        <v>24857</v>
      </c>
      <c r="D8423" t="s">
        <v>24858</v>
      </c>
      <c r="E8423" t="s">
        <v>8521</v>
      </c>
      <c r="F8423" t="s">
        <v>24838</v>
      </c>
      <c r="G8423" t="s">
        <v>8588</v>
      </c>
      <c r="H8423" t="s">
        <v>8522</v>
      </c>
      <c r="I8423" t="s">
        <v>8605</v>
      </c>
      <c r="J8423" t="s">
        <v>8520</v>
      </c>
    </row>
    <row r="8424" spans="1:10" x14ac:dyDescent="0.25">
      <c r="A8424" t="s">
        <v>24859</v>
      </c>
      <c r="B8424" t="s">
        <v>24860</v>
      </c>
      <c r="C8424" t="s">
        <v>24861</v>
      </c>
      <c r="D8424" t="s">
        <v>24862</v>
      </c>
      <c r="E8424" t="s">
        <v>8521</v>
      </c>
      <c r="F8424" t="s">
        <v>24838</v>
      </c>
      <c r="G8424" t="s">
        <v>8588</v>
      </c>
      <c r="H8424" t="s">
        <v>8522</v>
      </c>
      <c r="I8424" t="s">
        <v>8605</v>
      </c>
      <c r="J8424" t="s">
        <v>8520</v>
      </c>
    </row>
    <row r="8425" spans="1:10" x14ac:dyDescent="0.25">
      <c r="A8425" t="s">
        <v>24863</v>
      </c>
      <c r="B8425" t="s">
        <v>24864</v>
      </c>
      <c r="C8425" t="s">
        <v>24865</v>
      </c>
      <c r="D8425" t="s">
        <v>24866</v>
      </c>
      <c r="E8425" t="s">
        <v>8521</v>
      </c>
      <c r="F8425" t="s">
        <v>24838</v>
      </c>
      <c r="G8425" t="s">
        <v>8588</v>
      </c>
      <c r="H8425" t="s">
        <v>8522</v>
      </c>
      <c r="I8425" t="s">
        <v>8605</v>
      </c>
      <c r="J8425" t="s">
        <v>8520</v>
      </c>
    </row>
    <row r="8426" spans="1:10" x14ac:dyDescent="0.25">
      <c r="A8426" t="s">
        <v>24867</v>
      </c>
      <c r="B8426" t="s">
        <v>24868</v>
      </c>
      <c r="C8426" t="s">
        <v>8520</v>
      </c>
      <c r="D8426" t="s">
        <v>24869</v>
      </c>
      <c r="E8426" t="s">
        <v>8521</v>
      </c>
      <c r="F8426" t="s">
        <v>24838</v>
      </c>
      <c r="G8426" t="s">
        <v>8588</v>
      </c>
      <c r="H8426" t="s">
        <v>8522</v>
      </c>
      <c r="I8426" t="s">
        <v>8605</v>
      </c>
      <c r="J8426" t="s">
        <v>8520</v>
      </c>
    </row>
    <row r="8427" spans="1:10" x14ac:dyDescent="0.25">
      <c r="A8427" t="s">
        <v>24870</v>
      </c>
      <c r="B8427" t="s">
        <v>24871</v>
      </c>
      <c r="C8427" t="s">
        <v>24872</v>
      </c>
      <c r="D8427" t="s">
        <v>24873</v>
      </c>
      <c r="E8427" t="s">
        <v>8516</v>
      </c>
      <c r="F8427" t="s">
        <v>24874</v>
      </c>
      <c r="G8427" t="s">
        <v>8588</v>
      </c>
      <c r="H8427" t="s">
        <v>8464</v>
      </c>
      <c r="I8427" t="s">
        <v>8605</v>
      </c>
      <c r="J8427" t="s">
        <v>8520</v>
      </c>
    </row>
    <row r="8428" spans="1:10" x14ac:dyDescent="0.25">
      <c r="A8428" t="s">
        <v>24870</v>
      </c>
      <c r="B8428" t="s">
        <v>24871</v>
      </c>
      <c r="C8428" t="s">
        <v>24872</v>
      </c>
      <c r="D8428" t="s">
        <v>24873</v>
      </c>
      <c r="E8428" t="s">
        <v>8521</v>
      </c>
      <c r="F8428" t="s">
        <v>24874</v>
      </c>
      <c r="G8428" t="s">
        <v>8588</v>
      </c>
      <c r="H8428" t="s">
        <v>8522</v>
      </c>
      <c r="I8428" t="s">
        <v>8605</v>
      </c>
      <c r="J8428" t="s">
        <v>8520</v>
      </c>
    </row>
    <row r="8429" spans="1:10" x14ac:dyDescent="0.25">
      <c r="A8429" t="s">
        <v>24875</v>
      </c>
      <c r="B8429" t="s">
        <v>24876</v>
      </c>
      <c r="C8429" t="s">
        <v>24877</v>
      </c>
      <c r="D8429" t="s">
        <v>24878</v>
      </c>
      <c r="E8429" t="s">
        <v>8516</v>
      </c>
      <c r="F8429" t="s">
        <v>24817</v>
      </c>
      <c r="G8429" t="s">
        <v>8588</v>
      </c>
      <c r="H8429" t="s">
        <v>8464</v>
      </c>
      <c r="I8429" t="s">
        <v>8605</v>
      </c>
      <c r="J8429" t="s">
        <v>8520</v>
      </c>
    </row>
    <row r="8430" spans="1:10" x14ac:dyDescent="0.25">
      <c r="A8430" t="s">
        <v>24879</v>
      </c>
      <c r="B8430" t="s">
        <v>24880</v>
      </c>
      <c r="C8430" t="s">
        <v>24881</v>
      </c>
      <c r="D8430" t="s">
        <v>24882</v>
      </c>
      <c r="E8430" t="s">
        <v>8516</v>
      </c>
      <c r="F8430" t="s">
        <v>24817</v>
      </c>
      <c r="G8430" t="s">
        <v>8588</v>
      </c>
      <c r="H8430" t="s">
        <v>8464</v>
      </c>
      <c r="I8430" t="s">
        <v>8605</v>
      </c>
      <c r="J8430" t="s">
        <v>8520</v>
      </c>
    </row>
    <row r="8431" spans="1:10" x14ac:dyDescent="0.25">
      <c r="A8431" t="s">
        <v>24883</v>
      </c>
      <c r="B8431" t="s">
        <v>24884</v>
      </c>
      <c r="C8431" t="s">
        <v>24885</v>
      </c>
      <c r="D8431" t="s">
        <v>24886</v>
      </c>
      <c r="E8431" t="s">
        <v>8516</v>
      </c>
      <c r="F8431" t="s">
        <v>24817</v>
      </c>
      <c r="G8431" t="s">
        <v>8588</v>
      </c>
      <c r="H8431" t="s">
        <v>8464</v>
      </c>
      <c r="I8431" t="s">
        <v>8605</v>
      </c>
      <c r="J8431" t="s">
        <v>8520</v>
      </c>
    </row>
    <row r="8432" spans="1:10" x14ac:dyDescent="0.25">
      <c r="A8432" t="s">
        <v>24887</v>
      </c>
      <c r="B8432" t="s">
        <v>24888</v>
      </c>
      <c r="C8432" t="s">
        <v>24889</v>
      </c>
      <c r="D8432" t="s">
        <v>24890</v>
      </c>
      <c r="E8432" t="s">
        <v>8516</v>
      </c>
      <c r="F8432" t="s">
        <v>24817</v>
      </c>
      <c r="G8432" t="s">
        <v>8588</v>
      </c>
      <c r="H8432" t="s">
        <v>8464</v>
      </c>
      <c r="I8432" t="s">
        <v>8605</v>
      </c>
      <c r="J8432" t="s">
        <v>8520</v>
      </c>
    </row>
    <row r="8433" spans="1:10" x14ac:dyDescent="0.25">
      <c r="A8433" t="s">
        <v>24891</v>
      </c>
      <c r="B8433" t="s">
        <v>24892</v>
      </c>
      <c r="C8433" t="s">
        <v>24893</v>
      </c>
      <c r="D8433" t="s">
        <v>24894</v>
      </c>
      <c r="E8433" t="s">
        <v>8516</v>
      </c>
      <c r="F8433" t="s">
        <v>24817</v>
      </c>
      <c r="G8433" t="s">
        <v>8588</v>
      </c>
      <c r="H8433" t="s">
        <v>8464</v>
      </c>
      <c r="I8433" t="s">
        <v>8605</v>
      </c>
      <c r="J8433" t="s">
        <v>8520</v>
      </c>
    </row>
    <row r="8434" spans="1:10" x14ac:dyDescent="0.25">
      <c r="A8434" t="s">
        <v>24895</v>
      </c>
      <c r="B8434" t="s">
        <v>24896</v>
      </c>
      <c r="C8434" t="s">
        <v>24897</v>
      </c>
      <c r="D8434" t="s">
        <v>24898</v>
      </c>
      <c r="E8434" t="s">
        <v>8516</v>
      </c>
      <c r="F8434" t="s">
        <v>24817</v>
      </c>
      <c r="G8434" t="s">
        <v>8588</v>
      </c>
      <c r="H8434" t="s">
        <v>8464</v>
      </c>
      <c r="I8434" t="s">
        <v>8605</v>
      </c>
      <c r="J8434" t="s">
        <v>8520</v>
      </c>
    </row>
    <row r="8435" spans="1:10" x14ac:dyDescent="0.25">
      <c r="A8435" t="s">
        <v>24899</v>
      </c>
      <c r="B8435" t="s">
        <v>24900</v>
      </c>
      <c r="C8435" t="s">
        <v>24901</v>
      </c>
      <c r="D8435" t="s">
        <v>24902</v>
      </c>
      <c r="E8435" t="s">
        <v>8516</v>
      </c>
      <c r="F8435" t="s">
        <v>24817</v>
      </c>
      <c r="G8435" t="s">
        <v>8588</v>
      </c>
      <c r="H8435" t="s">
        <v>8464</v>
      </c>
      <c r="I8435" t="s">
        <v>8605</v>
      </c>
      <c r="J8435" t="s">
        <v>8520</v>
      </c>
    </row>
    <row r="8436" spans="1:10" x14ac:dyDescent="0.25">
      <c r="A8436" t="s">
        <v>24903</v>
      </c>
      <c r="B8436" t="s">
        <v>24904</v>
      </c>
      <c r="C8436" t="s">
        <v>24905</v>
      </c>
      <c r="D8436" t="s">
        <v>24906</v>
      </c>
      <c r="E8436" t="s">
        <v>8516</v>
      </c>
      <c r="F8436" t="s">
        <v>24817</v>
      </c>
      <c r="G8436" t="s">
        <v>8588</v>
      </c>
      <c r="H8436" t="s">
        <v>8464</v>
      </c>
      <c r="I8436" t="s">
        <v>8605</v>
      </c>
      <c r="J8436" t="s">
        <v>8520</v>
      </c>
    </row>
    <row r="8437" spans="1:10" x14ac:dyDescent="0.25">
      <c r="A8437" t="s">
        <v>24907</v>
      </c>
      <c r="B8437" t="s">
        <v>24908</v>
      </c>
      <c r="C8437" t="s">
        <v>24909</v>
      </c>
      <c r="D8437" t="s">
        <v>24910</v>
      </c>
      <c r="E8437" t="s">
        <v>8516</v>
      </c>
      <c r="F8437" t="s">
        <v>24817</v>
      </c>
      <c r="G8437" t="s">
        <v>8588</v>
      </c>
      <c r="H8437" t="s">
        <v>8464</v>
      </c>
      <c r="I8437" t="s">
        <v>8605</v>
      </c>
      <c r="J8437" t="s">
        <v>8520</v>
      </c>
    </row>
    <row r="8438" spans="1:10" x14ac:dyDescent="0.25">
      <c r="A8438" t="s">
        <v>24875</v>
      </c>
      <c r="B8438" t="s">
        <v>24876</v>
      </c>
      <c r="C8438" t="s">
        <v>24877</v>
      </c>
      <c r="D8438" t="s">
        <v>24878</v>
      </c>
      <c r="E8438" t="s">
        <v>8521</v>
      </c>
      <c r="F8438" t="s">
        <v>24817</v>
      </c>
      <c r="G8438" t="s">
        <v>8588</v>
      </c>
      <c r="H8438" t="s">
        <v>8522</v>
      </c>
      <c r="I8438" t="s">
        <v>8605</v>
      </c>
      <c r="J8438" t="s">
        <v>8520</v>
      </c>
    </row>
    <row r="8439" spans="1:10" x14ac:dyDescent="0.25">
      <c r="A8439" t="s">
        <v>24879</v>
      </c>
      <c r="B8439" t="s">
        <v>24880</v>
      </c>
      <c r="C8439" t="s">
        <v>24881</v>
      </c>
      <c r="D8439" t="s">
        <v>24882</v>
      </c>
      <c r="E8439" t="s">
        <v>8521</v>
      </c>
      <c r="F8439" t="s">
        <v>24817</v>
      </c>
      <c r="G8439" t="s">
        <v>8588</v>
      </c>
      <c r="H8439" t="s">
        <v>8522</v>
      </c>
      <c r="I8439" t="s">
        <v>8605</v>
      </c>
      <c r="J8439" t="s">
        <v>8520</v>
      </c>
    </row>
    <row r="8440" spans="1:10" x14ac:dyDescent="0.25">
      <c r="A8440" t="s">
        <v>24883</v>
      </c>
      <c r="B8440" t="s">
        <v>24884</v>
      </c>
      <c r="C8440" t="s">
        <v>24885</v>
      </c>
      <c r="D8440" t="s">
        <v>24886</v>
      </c>
      <c r="E8440" t="s">
        <v>8521</v>
      </c>
      <c r="F8440" t="s">
        <v>24817</v>
      </c>
      <c r="G8440" t="s">
        <v>8588</v>
      </c>
      <c r="H8440" t="s">
        <v>8522</v>
      </c>
      <c r="I8440" t="s">
        <v>8605</v>
      </c>
      <c r="J8440" t="s">
        <v>8520</v>
      </c>
    </row>
    <row r="8441" spans="1:10" x14ac:dyDescent="0.25">
      <c r="A8441" t="s">
        <v>24887</v>
      </c>
      <c r="B8441" t="s">
        <v>24888</v>
      </c>
      <c r="C8441" t="s">
        <v>24889</v>
      </c>
      <c r="D8441" t="s">
        <v>24890</v>
      </c>
      <c r="E8441" t="s">
        <v>8521</v>
      </c>
      <c r="F8441" t="s">
        <v>24817</v>
      </c>
      <c r="G8441" t="s">
        <v>8588</v>
      </c>
      <c r="H8441" t="s">
        <v>8522</v>
      </c>
      <c r="I8441" t="s">
        <v>8605</v>
      </c>
      <c r="J8441" t="s">
        <v>8520</v>
      </c>
    </row>
    <row r="8442" spans="1:10" x14ac:dyDescent="0.25">
      <c r="A8442" t="s">
        <v>24891</v>
      </c>
      <c r="B8442" t="s">
        <v>24892</v>
      </c>
      <c r="C8442" t="s">
        <v>24893</v>
      </c>
      <c r="D8442" t="s">
        <v>24894</v>
      </c>
      <c r="E8442" t="s">
        <v>8521</v>
      </c>
      <c r="F8442" t="s">
        <v>24817</v>
      </c>
      <c r="G8442" t="s">
        <v>8588</v>
      </c>
      <c r="H8442" t="s">
        <v>8522</v>
      </c>
      <c r="I8442" t="s">
        <v>8605</v>
      </c>
      <c r="J8442" t="s">
        <v>8520</v>
      </c>
    </row>
    <row r="8443" spans="1:10" x14ac:dyDescent="0.25">
      <c r="A8443" t="s">
        <v>24895</v>
      </c>
      <c r="B8443" t="s">
        <v>24896</v>
      </c>
      <c r="C8443" t="s">
        <v>24897</v>
      </c>
      <c r="D8443" t="s">
        <v>24898</v>
      </c>
      <c r="E8443" t="s">
        <v>8521</v>
      </c>
      <c r="F8443" t="s">
        <v>24817</v>
      </c>
      <c r="G8443" t="s">
        <v>8588</v>
      </c>
      <c r="H8443" t="s">
        <v>8522</v>
      </c>
      <c r="I8443" t="s">
        <v>8605</v>
      </c>
      <c r="J8443" t="s">
        <v>8520</v>
      </c>
    </row>
    <row r="8444" spans="1:10" x14ac:dyDescent="0.25">
      <c r="A8444" t="s">
        <v>24899</v>
      </c>
      <c r="B8444" t="s">
        <v>24900</v>
      </c>
      <c r="C8444" t="s">
        <v>24901</v>
      </c>
      <c r="D8444" t="s">
        <v>24902</v>
      </c>
      <c r="E8444" t="s">
        <v>8521</v>
      </c>
      <c r="F8444" t="s">
        <v>24817</v>
      </c>
      <c r="G8444" t="s">
        <v>8588</v>
      </c>
      <c r="H8444" t="s">
        <v>8522</v>
      </c>
      <c r="I8444" t="s">
        <v>8605</v>
      </c>
      <c r="J8444" t="s">
        <v>8520</v>
      </c>
    </row>
    <row r="8445" spans="1:10" x14ac:dyDescent="0.25">
      <c r="A8445" t="s">
        <v>24903</v>
      </c>
      <c r="B8445" t="s">
        <v>24904</v>
      </c>
      <c r="C8445" t="s">
        <v>24905</v>
      </c>
      <c r="D8445" t="s">
        <v>24906</v>
      </c>
      <c r="E8445" t="s">
        <v>8521</v>
      </c>
      <c r="F8445" t="s">
        <v>24817</v>
      </c>
      <c r="G8445" t="s">
        <v>8588</v>
      </c>
      <c r="H8445" t="s">
        <v>8522</v>
      </c>
      <c r="I8445" t="s">
        <v>8605</v>
      </c>
      <c r="J8445" t="s">
        <v>8520</v>
      </c>
    </row>
    <row r="8446" spans="1:10" x14ac:dyDescent="0.25">
      <c r="A8446" t="s">
        <v>24907</v>
      </c>
      <c r="B8446" t="s">
        <v>24908</v>
      </c>
      <c r="C8446" t="s">
        <v>24909</v>
      </c>
      <c r="D8446" t="s">
        <v>24910</v>
      </c>
      <c r="E8446" t="s">
        <v>8521</v>
      </c>
      <c r="F8446" t="s">
        <v>24817</v>
      </c>
      <c r="G8446" t="s">
        <v>8588</v>
      </c>
      <c r="H8446" t="s">
        <v>8522</v>
      </c>
      <c r="I8446" t="s">
        <v>8605</v>
      </c>
      <c r="J8446" t="s">
        <v>8520</v>
      </c>
    </row>
    <row r="8447" spans="1:10" x14ac:dyDescent="0.25">
      <c r="A8447" t="s">
        <v>24911</v>
      </c>
      <c r="B8447" t="s">
        <v>24912</v>
      </c>
      <c r="C8447" t="s">
        <v>24913</v>
      </c>
      <c r="D8447" t="s">
        <v>24914</v>
      </c>
      <c r="E8447" t="s">
        <v>8516</v>
      </c>
      <c r="F8447" t="s">
        <v>24915</v>
      </c>
      <c r="G8447" t="s">
        <v>8588</v>
      </c>
      <c r="H8447" t="s">
        <v>8464</v>
      </c>
      <c r="I8447" t="s">
        <v>8605</v>
      </c>
      <c r="J8447" t="s">
        <v>8520</v>
      </c>
    </row>
    <row r="8448" spans="1:10" x14ac:dyDescent="0.25">
      <c r="A8448" t="s">
        <v>24911</v>
      </c>
      <c r="B8448" t="s">
        <v>24912</v>
      </c>
      <c r="C8448" t="s">
        <v>24913</v>
      </c>
      <c r="D8448" t="s">
        <v>24914</v>
      </c>
      <c r="E8448" t="s">
        <v>8521</v>
      </c>
      <c r="F8448" t="s">
        <v>24915</v>
      </c>
      <c r="G8448" t="s">
        <v>8588</v>
      </c>
      <c r="H8448" t="s">
        <v>8522</v>
      </c>
      <c r="I8448" t="s">
        <v>8605</v>
      </c>
      <c r="J8448" t="s">
        <v>8520</v>
      </c>
    </row>
    <row r="8449" spans="1:10" x14ac:dyDescent="0.25">
      <c r="A8449" t="s">
        <v>24916</v>
      </c>
      <c r="B8449" t="s">
        <v>24917</v>
      </c>
      <c r="C8449" t="s">
        <v>24918</v>
      </c>
      <c r="D8449" t="s">
        <v>24919</v>
      </c>
      <c r="E8449" t="s">
        <v>8516</v>
      </c>
      <c r="F8449" t="s">
        <v>24920</v>
      </c>
      <c r="G8449" t="s">
        <v>8588</v>
      </c>
      <c r="H8449" t="s">
        <v>8464</v>
      </c>
      <c r="I8449" t="s">
        <v>8605</v>
      </c>
      <c r="J8449" t="s">
        <v>8520</v>
      </c>
    </row>
    <row r="8450" spans="1:10" x14ac:dyDescent="0.25">
      <c r="A8450" t="s">
        <v>24921</v>
      </c>
      <c r="B8450" t="s">
        <v>24922</v>
      </c>
      <c r="C8450" t="s">
        <v>24923</v>
      </c>
      <c r="D8450" t="s">
        <v>24924</v>
      </c>
      <c r="E8450" t="s">
        <v>8516</v>
      </c>
      <c r="F8450" t="s">
        <v>24920</v>
      </c>
      <c r="G8450" t="s">
        <v>8588</v>
      </c>
      <c r="H8450" t="s">
        <v>8464</v>
      </c>
      <c r="I8450" t="s">
        <v>8605</v>
      </c>
      <c r="J8450" t="s">
        <v>8520</v>
      </c>
    </row>
    <row r="8451" spans="1:10" x14ac:dyDescent="0.25">
      <c r="A8451" t="s">
        <v>24925</v>
      </c>
      <c r="B8451" t="s">
        <v>24926</v>
      </c>
      <c r="C8451" t="s">
        <v>8520</v>
      </c>
      <c r="D8451" t="s">
        <v>24927</v>
      </c>
      <c r="E8451" t="s">
        <v>8516</v>
      </c>
      <c r="F8451" t="s">
        <v>24920</v>
      </c>
      <c r="G8451" t="s">
        <v>8588</v>
      </c>
      <c r="H8451" t="s">
        <v>8464</v>
      </c>
      <c r="I8451" t="s">
        <v>8605</v>
      </c>
      <c r="J8451" t="s">
        <v>8520</v>
      </c>
    </row>
    <row r="8452" spans="1:10" x14ac:dyDescent="0.25">
      <c r="A8452" t="s">
        <v>24928</v>
      </c>
      <c r="B8452" t="s">
        <v>24929</v>
      </c>
      <c r="C8452" t="s">
        <v>24930</v>
      </c>
      <c r="D8452" t="s">
        <v>24931</v>
      </c>
      <c r="E8452" t="s">
        <v>8516</v>
      </c>
      <c r="F8452" t="s">
        <v>24920</v>
      </c>
      <c r="G8452" t="s">
        <v>8588</v>
      </c>
      <c r="H8452" t="s">
        <v>8464</v>
      </c>
      <c r="I8452" t="s">
        <v>8605</v>
      </c>
      <c r="J8452" t="s">
        <v>8520</v>
      </c>
    </row>
    <row r="8453" spans="1:10" x14ac:dyDescent="0.25">
      <c r="A8453" t="s">
        <v>24932</v>
      </c>
      <c r="B8453" t="s">
        <v>24933</v>
      </c>
      <c r="C8453" t="s">
        <v>24934</v>
      </c>
      <c r="D8453" t="s">
        <v>24935</v>
      </c>
      <c r="E8453" t="s">
        <v>8516</v>
      </c>
      <c r="F8453" t="s">
        <v>24920</v>
      </c>
      <c r="G8453" t="s">
        <v>8588</v>
      </c>
      <c r="H8453" t="s">
        <v>8464</v>
      </c>
      <c r="I8453" t="s">
        <v>8605</v>
      </c>
      <c r="J8453" t="s">
        <v>8520</v>
      </c>
    </row>
    <row r="8454" spans="1:10" x14ac:dyDescent="0.25">
      <c r="A8454" t="s">
        <v>24936</v>
      </c>
      <c r="B8454" t="s">
        <v>24937</v>
      </c>
      <c r="C8454" t="s">
        <v>24938</v>
      </c>
      <c r="D8454" t="s">
        <v>24939</v>
      </c>
      <c r="E8454" t="s">
        <v>8516</v>
      </c>
      <c r="F8454" t="s">
        <v>24920</v>
      </c>
      <c r="G8454" t="s">
        <v>8588</v>
      </c>
      <c r="H8454" t="s">
        <v>8464</v>
      </c>
      <c r="I8454" t="s">
        <v>8605</v>
      </c>
      <c r="J8454" t="s">
        <v>8520</v>
      </c>
    </row>
    <row r="8455" spans="1:10" x14ac:dyDescent="0.25">
      <c r="A8455" t="s">
        <v>24940</v>
      </c>
      <c r="B8455" t="s">
        <v>24941</v>
      </c>
      <c r="C8455" t="s">
        <v>24942</v>
      </c>
      <c r="D8455" t="s">
        <v>24943</v>
      </c>
      <c r="E8455" t="s">
        <v>8516</v>
      </c>
      <c r="F8455" t="s">
        <v>24920</v>
      </c>
      <c r="G8455" t="s">
        <v>8588</v>
      </c>
      <c r="H8455" t="s">
        <v>8464</v>
      </c>
      <c r="I8455" t="s">
        <v>8605</v>
      </c>
      <c r="J8455" t="s">
        <v>8520</v>
      </c>
    </row>
    <row r="8456" spans="1:10" x14ac:dyDescent="0.25">
      <c r="A8456" t="s">
        <v>24944</v>
      </c>
      <c r="B8456" t="s">
        <v>24945</v>
      </c>
      <c r="C8456" t="s">
        <v>8520</v>
      </c>
      <c r="D8456" t="s">
        <v>24946</v>
      </c>
      <c r="E8456" t="s">
        <v>8516</v>
      </c>
      <c r="F8456" t="s">
        <v>24920</v>
      </c>
      <c r="G8456" t="s">
        <v>8588</v>
      </c>
      <c r="H8456" t="s">
        <v>8464</v>
      </c>
      <c r="I8456" t="s">
        <v>8605</v>
      </c>
      <c r="J8456" t="s">
        <v>8520</v>
      </c>
    </row>
    <row r="8457" spans="1:10" x14ac:dyDescent="0.25">
      <c r="A8457" t="s">
        <v>24947</v>
      </c>
      <c r="B8457" t="s">
        <v>24948</v>
      </c>
      <c r="C8457" t="s">
        <v>24949</v>
      </c>
      <c r="D8457" t="s">
        <v>24950</v>
      </c>
      <c r="E8457" t="s">
        <v>8516</v>
      </c>
      <c r="F8457" t="s">
        <v>24920</v>
      </c>
      <c r="G8457" t="s">
        <v>8588</v>
      </c>
      <c r="H8457" t="s">
        <v>8464</v>
      </c>
      <c r="I8457" t="s">
        <v>8605</v>
      </c>
      <c r="J8457" t="s">
        <v>8520</v>
      </c>
    </row>
    <row r="8458" spans="1:10" x14ac:dyDescent="0.25">
      <c r="A8458" t="s">
        <v>24951</v>
      </c>
      <c r="B8458" t="s">
        <v>24952</v>
      </c>
      <c r="C8458" t="s">
        <v>24953</v>
      </c>
      <c r="D8458" t="s">
        <v>24954</v>
      </c>
      <c r="E8458" t="s">
        <v>8516</v>
      </c>
      <c r="F8458" t="s">
        <v>24920</v>
      </c>
      <c r="G8458" t="s">
        <v>8588</v>
      </c>
      <c r="H8458" t="s">
        <v>8464</v>
      </c>
      <c r="I8458" t="s">
        <v>8605</v>
      </c>
      <c r="J8458" t="s">
        <v>8520</v>
      </c>
    </row>
    <row r="8459" spans="1:10" x14ac:dyDescent="0.25">
      <c r="A8459" t="s">
        <v>24955</v>
      </c>
      <c r="B8459" t="s">
        <v>24956</v>
      </c>
      <c r="C8459" t="s">
        <v>24957</v>
      </c>
      <c r="D8459" t="s">
        <v>24958</v>
      </c>
      <c r="E8459" t="s">
        <v>8516</v>
      </c>
      <c r="F8459" t="s">
        <v>24920</v>
      </c>
      <c r="G8459" t="s">
        <v>8588</v>
      </c>
      <c r="H8459" t="s">
        <v>8464</v>
      </c>
      <c r="I8459" t="s">
        <v>8605</v>
      </c>
      <c r="J8459" t="s">
        <v>8520</v>
      </c>
    </row>
    <row r="8460" spans="1:10" x14ac:dyDescent="0.25">
      <c r="A8460" t="s">
        <v>24959</v>
      </c>
      <c r="B8460" t="s">
        <v>24960</v>
      </c>
      <c r="C8460" t="s">
        <v>24961</v>
      </c>
      <c r="D8460" t="s">
        <v>24962</v>
      </c>
      <c r="E8460" t="s">
        <v>8516</v>
      </c>
      <c r="F8460" t="s">
        <v>24920</v>
      </c>
      <c r="G8460" t="s">
        <v>8588</v>
      </c>
      <c r="H8460" t="s">
        <v>8464</v>
      </c>
      <c r="I8460" t="s">
        <v>8605</v>
      </c>
      <c r="J8460" t="s">
        <v>8520</v>
      </c>
    </row>
    <row r="8461" spans="1:10" x14ac:dyDescent="0.25">
      <c r="A8461" t="s">
        <v>24963</v>
      </c>
      <c r="B8461" t="s">
        <v>24964</v>
      </c>
      <c r="C8461" t="s">
        <v>24965</v>
      </c>
      <c r="D8461" t="s">
        <v>24966</v>
      </c>
      <c r="E8461" t="s">
        <v>8516</v>
      </c>
      <c r="F8461" t="s">
        <v>24920</v>
      </c>
      <c r="G8461" t="s">
        <v>8588</v>
      </c>
      <c r="H8461" t="s">
        <v>8464</v>
      </c>
      <c r="I8461" t="s">
        <v>8605</v>
      </c>
      <c r="J8461" t="s">
        <v>8520</v>
      </c>
    </row>
    <row r="8462" spans="1:10" x14ac:dyDescent="0.25">
      <c r="A8462" t="s">
        <v>24967</v>
      </c>
      <c r="B8462" t="s">
        <v>24968</v>
      </c>
      <c r="C8462" t="s">
        <v>24969</v>
      </c>
      <c r="D8462" t="s">
        <v>24970</v>
      </c>
      <c r="E8462" t="s">
        <v>8516</v>
      </c>
      <c r="F8462" t="s">
        <v>24920</v>
      </c>
      <c r="G8462" t="s">
        <v>8588</v>
      </c>
      <c r="H8462" t="s">
        <v>8464</v>
      </c>
      <c r="I8462" t="s">
        <v>8605</v>
      </c>
      <c r="J8462" t="s">
        <v>8520</v>
      </c>
    </row>
    <row r="8463" spans="1:10" x14ac:dyDescent="0.25">
      <c r="A8463" t="s">
        <v>24971</v>
      </c>
      <c r="B8463" t="s">
        <v>24972</v>
      </c>
      <c r="C8463" t="s">
        <v>8520</v>
      </c>
      <c r="D8463" t="s">
        <v>24973</v>
      </c>
      <c r="E8463" t="s">
        <v>8516</v>
      </c>
      <c r="F8463" t="s">
        <v>24920</v>
      </c>
      <c r="G8463" t="s">
        <v>8588</v>
      </c>
      <c r="H8463" t="s">
        <v>8464</v>
      </c>
      <c r="I8463" t="s">
        <v>8605</v>
      </c>
      <c r="J8463" t="s">
        <v>8520</v>
      </c>
    </row>
    <row r="8464" spans="1:10" x14ac:dyDescent="0.25">
      <c r="A8464" t="s">
        <v>24974</v>
      </c>
      <c r="B8464" t="s">
        <v>24975</v>
      </c>
      <c r="C8464" t="s">
        <v>8520</v>
      </c>
      <c r="D8464" t="s">
        <v>24976</v>
      </c>
      <c r="E8464" t="s">
        <v>8516</v>
      </c>
      <c r="F8464" t="s">
        <v>24920</v>
      </c>
      <c r="G8464" t="s">
        <v>8588</v>
      </c>
      <c r="H8464" t="s">
        <v>8464</v>
      </c>
      <c r="I8464" t="s">
        <v>8605</v>
      </c>
      <c r="J8464" t="s">
        <v>8520</v>
      </c>
    </row>
    <row r="8465" spans="1:10" x14ac:dyDescent="0.25">
      <c r="A8465" t="s">
        <v>24977</v>
      </c>
      <c r="B8465" t="s">
        <v>24978</v>
      </c>
      <c r="C8465" t="s">
        <v>8520</v>
      </c>
      <c r="D8465" t="s">
        <v>24979</v>
      </c>
      <c r="E8465" t="s">
        <v>8516</v>
      </c>
      <c r="F8465" t="s">
        <v>24920</v>
      </c>
      <c r="G8465" t="s">
        <v>8588</v>
      </c>
      <c r="H8465" t="s">
        <v>8464</v>
      </c>
      <c r="I8465" t="s">
        <v>8605</v>
      </c>
      <c r="J8465" t="s">
        <v>8520</v>
      </c>
    </row>
    <row r="8466" spans="1:10" x14ac:dyDescent="0.25">
      <c r="A8466" t="s">
        <v>24980</v>
      </c>
      <c r="B8466" t="s">
        <v>24981</v>
      </c>
      <c r="C8466" t="s">
        <v>24982</v>
      </c>
      <c r="D8466" t="s">
        <v>24983</v>
      </c>
      <c r="E8466" t="s">
        <v>8516</v>
      </c>
      <c r="F8466" t="s">
        <v>24920</v>
      </c>
      <c r="G8466" t="s">
        <v>8588</v>
      </c>
      <c r="H8466" t="s">
        <v>8464</v>
      </c>
      <c r="I8466" t="s">
        <v>8605</v>
      </c>
      <c r="J8466" t="s">
        <v>8520</v>
      </c>
    </row>
    <row r="8467" spans="1:10" x14ac:dyDescent="0.25">
      <c r="A8467" t="s">
        <v>24984</v>
      </c>
      <c r="B8467" t="s">
        <v>24985</v>
      </c>
      <c r="C8467" t="s">
        <v>8520</v>
      </c>
      <c r="D8467" t="s">
        <v>24986</v>
      </c>
      <c r="E8467" t="s">
        <v>8516</v>
      </c>
      <c r="F8467" t="s">
        <v>24920</v>
      </c>
      <c r="G8467" t="s">
        <v>8588</v>
      </c>
      <c r="H8467" t="s">
        <v>8464</v>
      </c>
      <c r="I8467" t="s">
        <v>8605</v>
      </c>
      <c r="J8467" t="s">
        <v>8520</v>
      </c>
    </row>
    <row r="8468" spans="1:10" x14ac:dyDescent="0.25">
      <c r="A8468" t="s">
        <v>24987</v>
      </c>
      <c r="B8468" t="s">
        <v>24988</v>
      </c>
      <c r="C8468" t="s">
        <v>24989</v>
      </c>
      <c r="D8468" t="s">
        <v>24990</v>
      </c>
      <c r="E8468" t="s">
        <v>8516</v>
      </c>
      <c r="F8468" t="s">
        <v>24920</v>
      </c>
      <c r="G8468" t="s">
        <v>8588</v>
      </c>
      <c r="H8468" t="s">
        <v>8464</v>
      </c>
      <c r="I8468" t="s">
        <v>8605</v>
      </c>
      <c r="J8468" t="s">
        <v>8520</v>
      </c>
    </row>
    <row r="8469" spans="1:10" x14ac:dyDescent="0.25">
      <c r="A8469" t="s">
        <v>24991</v>
      </c>
      <c r="B8469" t="s">
        <v>24992</v>
      </c>
      <c r="C8469" t="s">
        <v>24993</v>
      </c>
      <c r="D8469" t="s">
        <v>24994</v>
      </c>
      <c r="E8469" t="s">
        <v>8516</v>
      </c>
      <c r="F8469" t="s">
        <v>24920</v>
      </c>
      <c r="G8469" t="s">
        <v>8588</v>
      </c>
      <c r="H8469" t="s">
        <v>8464</v>
      </c>
      <c r="I8469" t="s">
        <v>8605</v>
      </c>
      <c r="J8469" t="s">
        <v>8520</v>
      </c>
    </row>
    <row r="8470" spans="1:10" x14ac:dyDescent="0.25">
      <c r="A8470" t="s">
        <v>24995</v>
      </c>
      <c r="B8470" t="s">
        <v>24996</v>
      </c>
      <c r="C8470" t="s">
        <v>24997</v>
      </c>
      <c r="D8470" t="s">
        <v>24998</v>
      </c>
      <c r="E8470" t="s">
        <v>8516</v>
      </c>
      <c r="F8470" t="s">
        <v>24920</v>
      </c>
      <c r="G8470" t="s">
        <v>8588</v>
      </c>
      <c r="H8470" t="s">
        <v>8464</v>
      </c>
      <c r="I8470" t="s">
        <v>8605</v>
      </c>
      <c r="J8470" t="s">
        <v>8520</v>
      </c>
    </row>
    <row r="8471" spans="1:10" x14ac:dyDescent="0.25">
      <c r="A8471" t="s">
        <v>24916</v>
      </c>
      <c r="B8471" t="s">
        <v>24917</v>
      </c>
      <c r="C8471" t="s">
        <v>24918</v>
      </c>
      <c r="D8471" t="s">
        <v>24919</v>
      </c>
      <c r="E8471" t="s">
        <v>8521</v>
      </c>
      <c r="F8471" t="s">
        <v>24920</v>
      </c>
      <c r="G8471" t="s">
        <v>8588</v>
      </c>
      <c r="H8471" t="s">
        <v>8522</v>
      </c>
      <c r="I8471" t="s">
        <v>8605</v>
      </c>
      <c r="J8471" t="s">
        <v>8520</v>
      </c>
    </row>
    <row r="8472" spans="1:10" x14ac:dyDescent="0.25">
      <c r="A8472" t="s">
        <v>24921</v>
      </c>
      <c r="B8472" t="s">
        <v>24922</v>
      </c>
      <c r="C8472" t="s">
        <v>24923</v>
      </c>
      <c r="D8472" t="s">
        <v>24924</v>
      </c>
      <c r="E8472" t="s">
        <v>8521</v>
      </c>
      <c r="F8472" t="s">
        <v>24920</v>
      </c>
      <c r="G8472" t="s">
        <v>8588</v>
      </c>
      <c r="H8472" t="s">
        <v>8522</v>
      </c>
      <c r="I8472" t="s">
        <v>8605</v>
      </c>
      <c r="J8472" t="s">
        <v>8520</v>
      </c>
    </row>
    <row r="8473" spans="1:10" x14ac:dyDescent="0.25">
      <c r="A8473" t="s">
        <v>24925</v>
      </c>
      <c r="B8473" t="s">
        <v>24926</v>
      </c>
      <c r="C8473" t="s">
        <v>8520</v>
      </c>
      <c r="D8473" t="s">
        <v>24927</v>
      </c>
      <c r="E8473" t="s">
        <v>8521</v>
      </c>
      <c r="F8473" t="s">
        <v>24920</v>
      </c>
      <c r="G8473" t="s">
        <v>8588</v>
      </c>
      <c r="H8473" t="s">
        <v>8522</v>
      </c>
      <c r="I8473" t="s">
        <v>8605</v>
      </c>
      <c r="J8473" t="s">
        <v>8520</v>
      </c>
    </row>
    <row r="8474" spans="1:10" x14ac:dyDescent="0.25">
      <c r="A8474" t="s">
        <v>24928</v>
      </c>
      <c r="B8474" t="s">
        <v>24929</v>
      </c>
      <c r="C8474" t="s">
        <v>24930</v>
      </c>
      <c r="D8474" t="s">
        <v>24931</v>
      </c>
      <c r="E8474" t="s">
        <v>8521</v>
      </c>
      <c r="F8474" t="s">
        <v>24920</v>
      </c>
      <c r="G8474" t="s">
        <v>8588</v>
      </c>
      <c r="H8474" t="s">
        <v>8522</v>
      </c>
      <c r="I8474" t="s">
        <v>8605</v>
      </c>
      <c r="J8474" t="s">
        <v>8520</v>
      </c>
    </row>
    <row r="8475" spans="1:10" x14ac:dyDescent="0.25">
      <c r="A8475" t="s">
        <v>24932</v>
      </c>
      <c r="B8475" t="s">
        <v>24933</v>
      </c>
      <c r="C8475" t="s">
        <v>24934</v>
      </c>
      <c r="D8475" t="s">
        <v>24935</v>
      </c>
      <c r="E8475" t="s">
        <v>8521</v>
      </c>
      <c r="F8475" t="s">
        <v>24920</v>
      </c>
      <c r="G8475" t="s">
        <v>8588</v>
      </c>
      <c r="H8475" t="s">
        <v>8522</v>
      </c>
      <c r="I8475" t="s">
        <v>8605</v>
      </c>
      <c r="J8475" t="s">
        <v>8520</v>
      </c>
    </row>
    <row r="8476" spans="1:10" x14ac:dyDescent="0.25">
      <c r="A8476" t="s">
        <v>24936</v>
      </c>
      <c r="B8476" t="s">
        <v>24937</v>
      </c>
      <c r="C8476" t="s">
        <v>24938</v>
      </c>
      <c r="D8476" t="s">
        <v>24939</v>
      </c>
      <c r="E8476" t="s">
        <v>8521</v>
      </c>
      <c r="F8476" t="s">
        <v>24920</v>
      </c>
      <c r="G8476" t="s">
        <v>8588</v>
      </c>
      <c r="H8476" t="s">
        <v>8522</v>
      </c>
      <c r="I8476" t="s">
        <v>8605</v>
      </c>
      <c r="J8476" t="s">
        <v>8520</v>
      </c>
    </row>
    <row r="8477" spans="1:10" x14ac:dyDescent="0.25">
      <c r="A8477" t="s">
        <v>24940</v>
      </c>
      <c r="B8477" t="s">
        <v>24941</v>
      </c>
      <c r="C8477" t="s">
        <v>24942</v>
      </c>
      <c r="D8477" t="s">
        <v>24943</v>
      </c>
      <c r="E8477" t="s">
        <v>8521</v>
      </c>
      <c r="F8477" t="s">
        <v>24920</v>
      </c>
      <c r="G8477" t="s">
        <v>8588</v>
      </c>
      <c r="H8477" t="s">
        <v>8522</v>
      </c>
      <c r="I8477" t="s">
        <v>8605</v>
      </c>
      <c r="J8477" t="s">
        <v>8520</v>
      </c>
    </row>
    <row r="8478" spans="1:10" x14ac:dyDescent="0.25">
      <c r="A8478" t="s">
        <v>24944</v>
      </c>
      <c r="B8478" t="s">
        <v>24945</v>
      </c>
      <c r="C8478" t="s">
        <v>8520</v>
      </c>
      <c r="D8478" t="s">
        <v>24946</v>
      </c>
      <c r="E8478" t="s">
        <v>8521</v>
      </c>
      <c r="F8478" t="s">
        <v>24920</v>
      </c>
      <c r="G8478" t="s">
        <v>8588</v>
      </c>
      <c r="H8478" t="s">
        <v>8522</v>
      </c>
      <c r="I8478" t="s">
        <v>8605</v>
      </c>
      <c r="J8478" t="s">
        <v>8520</v>
      </c>
    </row>
    <row r="8479" spans="1:10" x14ac:dyDescent="0.25">
      <c r="A8479" t="s">
        <v>24947</v>
      </c>
      <c r="B8479" t="s">
        <v>24948</v>
      </c>
      <c r="C8479" t="s">
        <v>24949</v>
      </c>
      <c r="D8479" t="s">
        <v>24950</v>
      </c>
      <c r="E8479" t="s">
        <v>8521</v>
      </c>
      <c r="F8479" t="s">
        <v>24920</v>
      </c>
      <c r="G8479" t="s">
        <v>8588</v>
      </c>
      <c r="H8479" t="s">
        <v>8522</v>
      </c>
      <c r="I8479" t="s">
        <v>8605</v>
      </c>
      <c r="J8479" t="s">
        <v>8520</v>
      </c>
    </row>
    <row r="8480" spans="1:10" x14ac:dyDescent="0.25">
      <c r="A8480" t="s">
        <v>24951</v>
      </c>
      <c r="B8480" t="s">
        <v>24952</v>
      </c>
      <c r="C8480" t="s">
        <v>24953</v>
      </c>
      <c r="D8480" t="s">
        <v>24954</v>
      </c>
      <c r="E8480" t="s">
        <v>8521</v>
      </c>
      <c r="F8480" t="s">
        <v>24920</v>
      </c>
      <c r="G8480" t="s">
        <v>8588</v>
      </c>
      <c r="H8480" t="s">
        <v>8522</v>
      </c>
      <c r="I8480" t="s">
        <v>8605</v>
      </c>
      <c r="J8480" t="s">
        <v>8520</v>
      </c>
    </row>
    <row r="8481" spans="1:10" x14ac:dyDescent="0.25">
      <c r="A8481" t="s">
        <v>24955</v>
      </c>
      <c r="B8481" t="s">
        <v>24956</v>
      </c>
      <c r="C8481" t="s">
        <v>24957</v>
      </c>
      <c r="D8481" t="s">
        <v>24958</v>
      </c>
      <c r="E8481" t="s">
        <v>8521</v>
      </c>
      <c r="F8481" t="s">
        <v>24920</v>
      </c>
      <c r="G8481" t="s">
        <v>8588</v>
      </c>
      <c r="H8481" t="s">
        <v>8522</v>
      </c>
      <c r="I8481" t="s">
        <v>8605</v>
      </c>
      <c r="J8481" t="s">
        <v>8520</v>
      </c>
    </row>
    <row r="8482" spans="1:10" x14ac:dyDescent="0.25">
      <c r="A8482" t="s">
        <v>24959</v>
      </c>
      <c r="B8482" t="s">
        <v>24960</v>
      </c>
      <c r="C8482" t="s">
        <v>24961</v>
      </c>
      <c r="D8482" t="s">
        <v>24962</v>
      </c>
      <c r="E8482" t="s">
        <v>8521</v>
      </c>
      <c r="F8482" t="s">
        <v>24920</v>
      </c>
      <c r="G8482" t="s">
        <v>8588</v>
      </c>
      <c r="H8482" t="s">
        <v>8522</v>
      </c>
      <c r="I8482" t="s">
        <v>8605</v>
      </c>
      <c r="J8482" t="s">
        <v>8520</v>
      </c>
    </row>
    <row r="8483" spans="1:10" x14ac:dyDescent="0.25">
      <c r="A8483" t="s">
        <v>24963</v>
      </c>
      <c r="B8483" t="s">
        <v>24964</v>
      </c>
      <c r="C8483" t="s">
        <v>24965</v>
      </c>
      <c r="D8483" t="s">
        <v>24966</v>
      </c>
      <c r="E8483" t="s">
        <v>8521</v>
      </c>
      <c r="F8483" t="s">
        <v>24920</v>
      </c>
      <c r="G8483" t="s">
        <v>8588</v>
      </c>
      <c r="H8483" t="s">
        <v>8522</v>
      </c>
      <c r="I8483" t="s">
        <v>8605</v>
      </c>
      <c r="J8483" t="s">
        <v>8520</v>
      </c>
    </row>
    <row r="8484" spans="1:10" x14ac:dyDescent="0.25">
      <c r="A8484" t="s">
        <v>24967</v>
      </c>
      <c r="B8484" t="s">
        <v>24968</v>
      </c>
      <c r="C8484" t="s">
        <v>24969</v>
      </c>
      <c r="D8484" t="s">
        <v>24970</v>
      </c>
      <c r="E8484" t="s">
        <v>8521</v>
      </c>
      <c r="F8484" t="s">
        <v>24920</v>
      </c>
      <c r="G8484" t="s">
        <v>8588</v>
      </c>
      <c r="H8484" t="s">
        <v>8522</v>
      </c>
      <c r="I8484" t="s">
        <v>8605</v>
      </c>
      <c r="J8484" t="s">
        <v>8520</v>
      </c>
    </row>
    <row r="8485" spans="1:10" x14ac:dyDescent="0.25">
      <c r="A8485" t="s">
        <v>24971</v>
      </c>
      <c r="B8485" t="s">
        <v>24972</v>
      </c>
      <c r="C8485" t="s">
        <v>8520</v>
      </c>
      <c r="D8485" t="s">
        <v>24973</v>
      </c>
      <c r="E8485" t="s">
        <v>8521</v>
      </c>
      <c r="F8485" t="s">
        <v>24920</v>
      </c>
      <c r="G8485" t="s">
        <v>8588</v>
      </c>
      <c r="H8485" t="s">
        <v>8522</v>
      </c>
      <c r="I8485" t="s">
        <v>8605</v>
      </c>
      <c r="J8485" t="s">
        <v>8520</v>
      </c>
    </row>
    <row r="8486" spans="1:10" x14ac:dyDescent="0.25">
      <c r="A8486" t="s">
        <v>24974</v>
      </c>
      <c r="B8486" t="s">
        <v>24975</v>
      </c>
      <c r="C8486" t="s">
        <v>8520</v>
      </c>
      <c r="D8486" t="s">
        <v>24976</v>
      </c>
      <c r="E8486" t="s">
        <v>8521</v>
      </c>
      <c r="F8486" t="s">
        <v>24920</v>
      </c>
      <c r="G8486" t="s">
        <v>8588</v>
      </c>
      <c r="H8486" t="s">
        <v>8522</v>
      </c>
      <c r="I8486" t="s">
        <v>8605</v>
      </c>
      <c r="J8486" t="s">
        <v>8520</v>
      </c>
    </row>
    <row r="8487" spans="1:10" x14ac:dyDescent="0.25">
      <c r="A8487" t="s">
        <v>24977</v>
      </c>
      <c r="B8487" t="s">
        <v>24978</v>
      </c>
      <c r="C8487" t="s">
        <v>8520</v>
      </c>
      <c r="D8487" t="s">
        <v>24979</v>
      </c>
      <c r="E8487" t="s">
        <v>8521</v>
      </c>
      <c r="F8487" t="s">
        <v>24920</v>
      </c>
      <c r="G8487" t="s">
        <v>8588</v>
      </c>
      <c r="H8487" t="s">
        <v>8522</v>
      </c>
      <c r="I8487" t="s">
        <v>8605</v>
      </c>
      <c r="J8487" t="s">
        <v>8520</v>
      </c>
    </row>
    <row r="8488" spans="1:10" x14ac:dyDescent="0.25">
      <c r="A8488" t="s">
        <v>24980</v>
      </c>
      <c r="B8488" t="s">
        <v>24981</v>
      </c>
      <c r="C8488" t="s">
        <v>24982</v>
      </c>
      <c r="D8488" t="s">
        <v>24983</v>
      </c>
      <c r="E8488" t="s">
        <v>8521</v>
      </c>
      <c r="F8488" t="s">
        <v>24920</v>
      </c>
      <c r="G8488" t="s">
        <v>8588</v>
      </c>
      <c r="H8488" t="s">
        <v>8522</v>
      </c>
      <c r="I8488" t="s">
        <v>8605</v>
      </c>
      <c r="J8488" t="s">
        <v>8520</v>
      </c>
    </row>
    <row r="8489" spans="1:10" x14ac:dyDescent="0.25">
      <c r="A8489" t="s">
        <v>24984</v>
      </c>
      <c r="B8489" t="s">
        <v>24985</v>
      </c>
      <c r="C8489" t="s">
        <v>8520</v>
      </c>
      <c r="D8489" t="s">
        <v>24986</v>
      </c>
      <c r="E8489" t="s">
        <v>8521</v>
      </c>
      <c r="F8489" t="s">
        <v>24920</v>
      </c>
      <c r="G8489" t="s">
        <v>8588</v>
      </c>
      <c r="H8489" t="s">
        <v>8522</v>
      </c>
      <c r="I8489" t="s">
        <v>8605</v>
      </c>
      <c r="J8489" t="s">
        <v>8520</v>
      </c>
    </row>
    <row r="8490" spans="1:10" x14ac:dyDescent="0.25">
      <c r="A8490" t="s">
        <v>24987</v>
      </c>
      <c r="B8490" t="s">
        <v>24988</v>
      </c>
      <c r="C8490" t="s">
        <v>24989</v>
      </c>
      <c r="D8490" t="s">
        <v>24990</v>
      </c>
      <c r="E8490" t="s">
        <v>8521</v>
      </c>
      <c r="F8490" t="s">
        <v>24920</v>
      </c>
      <c r="G8490" t="s">
        <v>8588</v>
      </c>
      <c r="H8490" t="s">
        <v>8522</v>
      </c>
      <c r="I8490" t="s">
        <v>8605</v>
      </c>
      <c r="J8490" t="s">
        <v>8520</v>
      </c>
    </row>
    <row r="8491" spans="1:10" x14ac:dyDescent="0.25">
      <c r="A8491" t="s">
        <v>24991</v>
      </c>
      <c r="B8491" t="s">
        <v>24992</v>
      </c>
      <c r="C8491" t="s">
        <v>24993</v>
      </c>
      <c r="D8491" t="s">
        <v>24994</v>
      </c>
      <c r="E8491" t="s">
        <v>8521</v>
      </c>
      <c r="F8491" t="s">
        <v>24920</v>
      </c>
      <c r="G8491" t="s">
        <v>8588</v>
      </c>
      <c r="H8491" t="s">
        <v>8522</v>
      </c>
      <c r="I8491" t="s">
        <v>8605</v>
      </c>
      <c r="J8491" t="s">
        <v>8520</v>
      </c>
    </row>
    <row r="8492" spans="1:10" x14ac:dyDescent="0.25">
      <c r="A8492" t="s">
        <v>24995</v>
      </c>
      <c r="B8492" t="s">
        <v>24996</v>
      </c>
      <c r="C8492" t="s">
        <v>24997</v>
      </c>
      <c r="D8492" t="s">
        <v>24998</v>
      </c>
      <c r="E8492" t="s">
        <v>8521</v>
      </c>
      <c r="F8492" t="s">
        <v>24920</v>
      </c>
      <c r="G8492" t="s">
        <v>8588</v>
      </c>
      <c r="H8492" t="s">
        <v>8522</v>
      </c>
      <c r="I8492" t="s">
        <v>8605</v>
      </c>
      <c r="J8492" t="s">
        <v>8520</v>
      </c>
    </row>
    <row r="8493" spans="1:10" x14ac:dyDescent="0.25">
      <c r="A8493" t="s">
        <v>24999</v>
      </c>
      <c r="B8493" t="s">
        <v>25000</v>
      </c>
      <c r="C8493" t="s">
        <v>25001</v>
      </c>
      <c r="D8493" t="s">
        <v>25002</v>
      </c>
      <c r="E8493" t="s">
        <v>8516</v>
      </c>
      <c r="F8493" t="s">
        <v>24874</v>
      </c>
      <c r="G8493" t="s">
        <v>8588</v>
      </c>
      <c r="H8493" t="s">
        <v>8464</v>
      </c>
      <c r="I8493" t="s">
        <v>8605</v>
      </c>
      <c r="J8493" t="s">
        <v>8520</v>
      </c>
    </row>
    <row r="8494" spans="1:10" x14ac:dyDescent="0.25">
      <c r="A8494" t="s">
        <v>25003</v>
      </c>
      <c r="B8494" t="s">
        <v>25004</v>
      </c>
      <c r="C8494" t="s">
        <v>8520</v>
      </c>
      <c r="D8494" t="s">
        <v>25005</v>
      </c>
      <c r="E8494" t="s">
        <v>8516</v>
      </c>
      <c r="F8494" t="s">
        <v>24874</v>
      </c>
      <c r="G8494" t="s">
        <v>8588</v>
      </c>
      <c r="H8494" t="s">
        <v>8464</v>
      </c>
      <c r="I8494" t="s">
        <v>8605</v>
      </c>
      <c r="J8494" t="s">
        <v>8520</v>
      </c>
    </row>
    <row r="8495" spans="1:10" x14ac:dyDescent="0.25">
      <c r="A8495" t="s">
        <v>25006</v>
      </c>
      <c r="B8495" t="s">
        <v>25007</v>
      </c>
      <c r="C8495" t="s">
        <v>25008</v>
      </c>
      <c r="D8495" t="s">
        <v>25009</v>
      </c>
      <c r="E8495" t="s">
        <v>8516</v>
      </c>
      <c r="F8495" t="s">
        <v>24874</v>
      </c>
      <c r="G8495" t="s">
        <v>8588</v>
      </c>
      <c r="H8495" t="s">
        <v>8464</v>
      </c>
      <c r="I8495" t="s">
        <v>8605</v>
      </c>
      <c r="J8495" t="s">
        <v>8520</v>
      </c>
    </row>
    <row r="8496" spans="1:10" x14ac:dyDescent="0.25">
      <c r="A8496" t="s">
        <v>25010</v>
      </c>
      <c r="B8496" t="s">
        <v>25011</v>
      </c>
      <c r="C8496" t="s">
        <v>8520</v>
      </c>
      <c r="D8496" t="s">
        <v>25012</v>
      </c>
      <c r="E8496" t="s">
        <v>8516</v>
      </c>
      <c r="F8496" t="s">
        <v>24874</v>
      </c>
      <c r="G8496" t="s">
        <v>8588</v>
      </c>
      <c r="H8496" t="s">
        <v>8464</v>
      </c>
      <c r="I8496" t="s">
        <v>8605</v>
      </c>
      <c r="J8496" t="s">
        <v>8520</v>
      </c>
    </row>
    <row r="8497" spans="1:10" x14ac:dyDescent="0.25">
      <c r="A8497" t="s">
        <v>25013</v>
      </c>
      <c r="B8497" t="s">
        <v>25014</v>
      </c>
      <c r="C8497" t="s">
        <v>25015</v>
      </c>
      <c r="D8497" t="s">
        <v>25016</v>
      </c>
      <c r="E8497" t="s">
        <v>8516</v>
      </c>
      <c r="F8497" t="s">
        <v>24874</v>
      </c>
      <c r="G8497" t="s">
        <v>8588</v>
      </c>
      <c r="H8497" t="s">
        <v>8464</v>
      </c>
      <c r="I8497" t="s">
        <v>8605</v>
      </c>
      <c r="J8497" t="s">
        <v>8520</v>
      </c>
    </row>
    <row r="8498" spans="1:10" x14ac:dyDescent="0.25">
      <c r="A8498" t="s">
        <v>25017</v>
      </c>
      <c r="B8498" t="s">
        <v>25018</v>
      </c>
      <c r="C8498" t="s">
        <v>25019</v>
      </c>
      <c r="D8498" t="s">
        <v>25020</v>
      </c>
      <c r="E8498" t="s">
        <v>8516</v>
      </c>
      <c r="F8498" t="s">
        <v>24874</v>
      </c>
      <c r="G8498" t="s">
        <v>8588</v>
      </c>
      <c r="H8498" t="s">
        <v>8464</v>
      </c>
      <c r="I8498" t="s">
        <v>8605</v>
      </c>
      <c r="J8498" t="s">
        <v>8520</v>
      </c>
    </row>
    <row r="8499" spans="1:10" x14ac:dyDescent="0.25">
      <c r="A8499" t="s">
        <v>25021</v>
      </c>
      <c r="B8499" t="s">
        <v>25022</v>
      </c>
      <c r="C8499" t="s">
        <v>25023</v>
      </c>
      <c r="D8499" t="s">
        <v>25024</v>
      </c>
      <c r="E8499" t="s">
        <v>8516</v>
      </c>
      <c r="F8499" t="s">
        <v>24874</v>
      </c>
      <c r="G8499" t="s">
        <v>8588</v>
      </c>
      <c r="H8499" t="s">
        <v>8464</v>
      </c>
      <c r="I8499" t="s">
        <v>8605</v>
      </c>
      <c r="J8499" t="s">
        <v>8520</v>
      </c>
    </row>
    <row r="8500" spans="1:10" x14ac:dyDescent="0.25">
      <c r="A8500" t="s">
        <v>25025</v>
      </c>
      <c r="B8500" t="s">
        <v>25026</v>
      </c>
      <c r="C8500" t="s">
        <v>25027</v>
      </c>
      <c r="D8500" t="s">
        <v>25028</v>
      </c>
      <c r="E8500" t="s">
        <v>8516</v>
      </c>
      <c r="F8500" t="s">
        <v>24874</v>
      </c>
      <c r="G8500" t="s">
        <v>8588</v>
      </c>
      <c r="H8500" t="s">
        <v>8464</v>
      </c>
      <c r="I8500" t="s">
        <v>8605</v>
      </c>
      <c r="J8500" t="s">
        <v>8520</v>
      </c>
    </row>
    <row r="8501" spans="1:10" x14ac:dyDescent="0.25">
      <c r="A8501" t="s">
        <v>25029</v>
      </c>
      <c r="B8501" t="s">
        <v>25030</v>
      </c>
      <c r="C8501" t="s">
        <v>25031</v>
      </c>
      <c r="D8501" t="s">
        <v>25032</v>
      </c>
      <c r="E8501" t="s">
        <v>8516</v>
      </c>
      <c r="F8501" t="s">
        <v>24874</v>
      </c>
      <c r="G8501" t="s">
        <v>8588</v>
      </c>
      <c r="H8501" t="s">
        <v>8464</v>
      </c>
      <c r="I8501" t="s">
        <v>8605</v>
      </c>
      <c r="J8501" t="s">
        <v>8520</v>
      </c>
    </row>
    <row r="8502" spans="1:10" x14ac:dyDescent="0.25">
      <c r="A8502" t="s">
        <v>25033</v>
      </c>
      <c r="B8502" t="s">
        <v>25034</v>
      </c>
      <c r="C8502" t="s">
        <v>25035</v>
      </c>
      <c r="D8502" t="s">
        <v>25036</v>
      </c>
      <c r="E8502" t="s">
        <v>8516</v>
      </c>
      <c r="F8502" t="s">
        <v>24874</v>
      </c>
      <c r="G8502" t="s">
        <v>8588</v>
      </c>
      <c r="H8502" t="s">
        <v>8464</v>
      </c>
      <c r="I8502" t="s">
        <v>8605</v>
      </c>
      <c r="J8502" t="s">
        <v>8520</v>
      </c>
    </row>
    <row r="8503" spans="1:10" x14ac:dyDescent="0.25">
      <c r="A8503" t="s">
        <v>25037</v>
      </c>
      <c r="B8503" t="s">
        <v>25038</v>
      </c>
      <c r="C8503" t="s">
        <v>25039</v>
      </c>
      <c r="D8503" t="s">
        <v>25040</v>
      </c>
      <c r="E8503" t="s">
        <v>8516</v>
      </c>
      <c r="F8503" t="s">
        <v>24874</v>
      </c>
      <c r="G8503" t="s">
        <v>8588</v>
      </c>
      <c r="H8503" t="s">
        <v>8464</v>
      </c>
      <c r="I8503" t="s">
        <v>8605</v>
      </c>
      <c r="J8503" t="s">
        <v>8520</v>
      </c>
    </row>
    <row r="8504" spans="1:10" x14ac:dyDescent="0.25">
      <c r="A8504" t="s">
        <v>25041</v>
      </c>
      <c r="B8504" t="s">
        <v>25042</v>
      </c>
      <c r="C8504" t="s">
        <v>25043</v>
      </c>
      <c r="D8504" t="s">
        <v>25044</v>
      </c>
      <c r="E8504" t="s">
        <v>8516</v>
      </c>
      <c r="F8504" t="s">
        <v>24874</v>
      </c>
      <c r="G8504" t="s">
        <v>8588</v>
      </c>
      <c r="H8504" t="s">
        <v>8464</v>
      </c>
      <c r="I8504" t="s">
        <v>8605</v>
      </c>
      <c r="J8504" t="s">
        <v>8520</v>
      </c>
    </row>
    <row r="8505" spans="1:10" x14ac:dyDescent="0.25">
      <c r="A8505" t="s">
        <v>25045</v>
      </c>
      <c r="B8505" t="s">
        <v>25046</v>
      </c>
      <c r="C8505" t="s">
        <v>25047</v>
      </c>
      <c r="D8505" t="s">
        <v>25048</v>
      </c>
      <c r="E8505" t="s">
        <v>8516</v>
      </c>
      <c r="F8505" t="s">
        <v>24874</v>
      </c>
      <c r="G8505" t="s">
        <v>8588</v>
      </c>
      <c r="H8505" t="s">
        <v>8464</v>
      </c>
      <c r="I8505" t="s">
        <v>8605</v>
      </c>
      <c r="J8505" t="s">
        <v>8520</v>
      </c>
    </row>
    <row r="8506" spans="1:10" x14ac:dyDescent="0.25">
      <c r="A8506" t="s">
        <v>25049</v>
      </c>
      <c r="B8506" t="s">
        <v>25050</v>
      </c>
      <c r="C8506" t="s">
        <v>25051</v>
      </c>
      <c r="D8506" t="s">
        <v>25052</v>
      </c>
      <c r="E8506" t="s">
        <v>8516</v>
      </c>
      <c r="F8506" t="s">
        <v>24874</v>
      </c>
      <c r="G8506" t="s">
        <v>8588</v>
      </c>
      <c r="H8506" t="s">
        <v>8464</v>
      </c>
      <c r="I8506" t="s">
        <v>8605</v>
      </c>
      <c r="J8506" t="s">
        <v>8520</v>
      </c>
    </row>
    <row r="8507" spans="1:10" x14ac:dyDescent="0.25">
      <c r="A8507" t="s">
        <v>25053</v>
      </c>
      <c r="B8507" t="s">
        <v>25054</v>
      </c>
      <c r="C8507" t="s">
        <v>25055</v>
      </c>
      <c r="D8507" t="s">
        <v>25056</v>
      </c>
      <c r="E8507" t="s">
        <v>8516</v>
      </c>
      <c r="F8507" t="s">
        <v>24874</v>
      </c>
      <c r="G8507" t="s">
        <v>8588</v>
      </c>
      <c r="H8507" t="s">
        <v>8464</v>
      </c>
      <c r="I8507" t="s">
        <v>8605</v>
      </c>
      <c r="J8507" t="s">
        <v>8520</v>
      </c>
    </row>
    <row r="8508" spans="1:10" x14ac:dyDescent="0.25">
      <c r="A8508" t="s">
        <v>25057</v>
      </c>
      <c r="B8508" t="s">
        <v>25058</v>
      </c>
      <c r="C8508" t="s">
        <v>25059</v>
      </c>
      <c r="D8508" t="s">
        <v>25060</v>
      </c>
      <c r="E8508" t="s">
        <v>8516</v>
      </c>
      <c r="F8508" t="s">
        <v>24874</v>
      </c>
      <c r="G8508" t="s">
        <v>8588</v>
      </c>
      <c r="H8508" t="s">
        <v>8464</v>
      </c>
      <c r="I8508" t="s">
        <v>8605</v>
      </c>
      <c r="J8508" t="s">
        <v>8520</v>
      </c>
    </row>
    <row r="8509" spans="1:10" x14ac:dyDescent="0.25">
      <c r="A8509" t="s">
        <v>25061</v>
      </c>
      <c r="B8509" t="s">
        <v>25062</v>
      </c>
      <c r="C8509" t="s">
        <v>25063</v>
      </c>
      <c r="D8509" t="s">
        <v>25064</v>
      </c>
      <c r="E8509" t="s">
        <v>8516</v>
      </c>
      <c r="F8509" t="s">
        <v>24874</v>
      </c>
      <c r="G8509" t="s">
        <v>8588</v>
      </c>
      <c r="H8509" t="s">
        <v>8464</v>
      </c>
      <c r="I8509" t="s">
        <v>8605</v>
      </c>
      <c r="J8509" t="s">
        <v>8520</v>
      </c>
    </row>
    <row r="8510" spans="1:10" x14ac:dyDescent="0.25">
      <c r="A8510" t="s">
        <v>25065</v>
      </c>
      <c r="B8510" t="s">
        <v>25066</v>
      </c>
      <c r="C8510" t="s">
        <v>8520</v>
      </c>
      <c r="D8510" t="s">
        <v>25067</v>
      </c>
      <c r="E8510" t="s">
        <v>8516</v>
      </c>
      <c r="F8510" t="s">
        <v>24874</v>
      </c>
      <c r="G8510" t="s">
        <v>8588</v>
      </c>
      <c r="H8510" t="s">
        <v>8464</v>
      </c>
      <c r="I8510" t="s">
        <v>8605</v>
      </c>
      <c r="J8510" t="s">
        <v>8520</v>
      </c>
    </row>
    <row r="8511" spans="1:10" x14ac:dyDescent="0.25">
      <c r="A8511" t="s">
        <v>24999</v>
      </c>
      <c r="B8511" t="s">
        <v>25000</v>
      </c>
      <c r="C8511" t="s">
        <v>25001</v>
      </c>
      <c r="D8511" t="s">
        <v>25002</v>
      </c>
      <c r="E8511" t="s">
        <v>8521</v>
      </c>
      <c r="F8511" t="s">
        <v>24874</v>
      </c>
      <c r="G8511" t="s">
        <v>8588</v>
      </c>
      <c r="H8511" t="s">
        <v>8522</v>
      </c>
      <c r="I8511" t="s">
        <v>8605</v>
      </c>
      <c r="J8511" t="s">
        <v>8520</v>
      </c>
    </row>
    <row r="8512" spans="1:10" x14ac:dyDescent="0.25">
      <c r="A8512" t="s">
        <v>25003</v>
      </c>
      <c r="B8512" t="s">
        <v>25004</v>
      </c>
      <c r="C8512" t="s">
        <v>8520</v>
      </c>
      <c r="D8512" t="s">
        <v>25005</v>
      </c>
      <c r="E8512" t="s">
        <v>8521</v>
      </c>
      <c r="F8512" t="s">
        <v>24874</v>
      </c>
      <c r="G8512" t="s">
        <v>8588</v>
      </c>
      <c r="H8512" t="s">
        <v>8522</v>
      </c>
      <c r="I8512" t="s">
        <v>8605</v>
      </c>
      <c r="J8512" t="s">
        <v>8520</v>
      </c>
    </row>
    <row r="8513" spans="1:10" x14ac:dyDescent="0.25">
      <c r="A8513" t="s">
        <v>25006</v>
      </c>
      <c r="B8513" t="s">
        <v>25007</v>
      </c>
      <c r="C8513" t="s">
        <v>25008</v>
      </c>
      <c r="D8513" t="s">
        <v>25009</v>
      </c>
      <c r="E8513" t="s">
        <v>8521</v>
      </c>
      <c r="F8513" t="s">
        <v>24874</v>
      </c>
      <c r="G8513" t="s">
        <v>8588</v>
      </c>
      <c r="H8513" t="s">
        <v>8522</v>
      </c>
      <c r="I8513" t="s">
        <v>8605</v>
      </c>
      <c r="J8513" t="s">
        <v>8520</v>
      </c>
    </row>
    <row r="8514" spans="1:10" x14ac:dyDescent="0.25">
      <c r="A8514" t="s">
        <v>25010</v>
      </c>
      <c r="B8514" t="s">
        <v>25011</v>
      </c>
      <c r="C8514" t="s">
        <v>8520</v>
      </c>
      <c r="D8514" t="s">
        <v>25012</v>
      </c>
      <c r="E8514" t="s">
        <v>8521</v>
      </c>
      <c r="F8514" t="s">
        <v>24874</v>
      </c>
      <c r="G8514" t="s">
        <v>8588</v>
      </c>
      <c r="H8514" t="s">
        <v>8522</v>
      </c>
      <c r="I8514" t="s">
        <v>8605</v>
      </c>
      <c r="J8514" t="s">
        <v>8520</v>
      </c>
    </row>
    <row r="8515" spans="1:10" x14ac:dyDescent="0.25">
      <c r="A8515" t="s">
        <v>25013</v>
      </c>
      <c r="B8515" t="s">
        <v>25014</v>
      </c>
      <c r="C8515" t="s">
        <v>25015</v>
      </c>
      <c r="D8515" t="s">
        <v>25016</v>
      </c>
      <c r="E8515" t="s">
        <v>8521</v>
      </c>
      <c r="F8515" t="s">
        <v>24874</v>
      </c>
      <c r="G8515" t="s">
        <v>8588</v>
      </c>
      <c r="H8515" t="s">
        <v>8522</v>
      </c>
      <c r="I8515" t="s">
        <v>8605</v>
      </c>
      <c r="J8515" t="s">
        <v>8520</v>
      </c>
    </row>
    <row r="8516" spans="1:10" x14ac:dyDescent="0.25">
      <c r="A8516" t="s">
        <v>25017</v>
      </c>
      <c r="B8516" t="s">
        <v>25018</v>
      </c>
      <c r="C8516" t="s">
        <v>25019</v>
      </c>
      <c r="D8516" t="s">
        <v>25020</v>
      </c>
      <c r="E8516" t="s">
        <v>8521</v>
      </c>
      <c r="F8516" t="s">
        <v>24874</v>
      </c>
      <c r="G8516" t="s">
        <v>8588</v>
      </c>
      <c r="H8516" t="s">
        <v>8522</v>
      </c>
      <c r="I8516" t="s">
        <v>8605</v>
      </c>
      <c r="J8516" t="s">
        <v>8520</v>
      </c>
    </row>
    <row r="8517" spans="1:10" x14ac:dyDescent="0.25">
      <c r="A8517" t="s">
        <v>25021</v>
      </c>
      <c r="B8517" t="s">
        <v>25022</v>
      </c>
      <c r="C8517" t="s">
        <v>25023</v>
      </c>
      <c r="D8517" t="s">
        <v>25024</v>
      </c>
      <c r="E8517" t="s">
        <v>8521</v>
      </c>
      <c r="F8517" t="s">
        <v>24874</v>
      </c>
      <c r="G8517" t="s">
        <v>8588</v>
      </c>
      <c r="H8517" t="s">
        <v>8522</v>
      </c>
      <c r="I8517" t="s">
        <v>8605</v>
      </c>
      <c r="J8517" t="s">
        <v>8520</v>
      </c>
    </row>
    <row r="8518" spans="1:10" x14ac:dyDescent="0.25">
      <c r="A8518" t="s">
        <v>25025</v>
      </c>
      <c r="B8518" t="s">
        <v>25026</v>
      </c>
      <c r="C8518" t="s">
        <v>25027</v>
      </c>
      <c r="D8518" t="s">
        <v>25028</v>
      </c>
      <c r="E8518" t="s">
        <v>8521</v>
      </c>
      <c r="F8518" t="s">
        <v>24874</v>
      </c>
      <c r="G8518" t="s">
        <v>8588</v>
      </c>
      <c r="H8518" t="s">
        <v>8522</v>
      </c>
      <c r="I8518" t="s">
        <v>8605</v>
      </c>
      <c r="J8518" t="s">
        <v>8520</v>
      </c>
    </row>
    <row r="8519" spans="1:10" x14ac:dyDescent="0.25">
      <c r="A8519" t="s">
        <v>25029</v>
      </c>
      <c r="B8519" t="s">
        <v>25030</v>
      </c>
      <c r="C8519" t="s">
        <v>25031</v>
      </c>
      <c r="D8519" t="s">
        <v>25032</v>
      </c>
      <c r="E8519" t="s">
        <v>8521</v>
      </c>
      <c r="F8519" t="s">
        <v>24874</v>
      </c>
      <c r="G8519" t="s">
        <v>8588</v>
      </c>
      <c r="H8519" t="s">
        <v>8522</v>
      </c>
      <c r="I8519" t="s">
        <v>8605</v>
      </c>
      <c r="J8519" t="s">
        <v>8520</v>
      </c>
    </row>
    <row r="8520" spans="1:10" x14ac:dyDescent="0.25">
      <c r="A8520" t="s">
        <v>25033</v>
      </c>
      <c r="B8520" t="s">
        <v>25034</v>
      </c>
      <c r="C8520" t="s">
        <v>25035</v>
      </c>
      <c r="D8520" t="s">
        <v>25036</v>
      </c>
      <c r="E8520" t="s">
        <v>8521</v>
      </c>
      <c r="F8520" t="s">
        <v>24874</v>
      </c>
      <c r="G8520" t="s">
        <v>8588</v>
      </c>
      <c r="H8520" t="s">
        <v>8522</v>
      </c>
      <c r="I8520" t="s">
        <v>8605</v>
      </c>
      <c r="J8520" t="s">
        <v>8520</v>
      </c>
    </row>
    <row r="8521" spans="1:10" x14ac:dyDescent="0.25">
      <c r="A8521" t="s">
        <v>25037</v>
      </c>
      <c r="B8521" t="s">
        <v>25038</v>
      </c>
      <c r="C8521" t="s">
        <v>25039</v>
      </c>
      <c r="D8521" t="s">
        <v>25040</v>
      </c>
      <c r="E8521" t="s">
        <v>8521</v>
      </c>
      <c r="F8521" t="s">
        <v>24874</v>
      </c>
      <c r="G8521" t="s">
        <v>8588</v>
      </c>
      <c r="H8521" t="s">
        <v>8522</v>
      </c>
      <c r="I8521" t="s">
        <v>8605</v>
      </c>
      <c r="J8521" t="s">
        <v>8520</v>
      </c>
    </row>
    <row r="8522" spans="1:10" x14ac:dyDescent="0.25">
      <c r="A8522" t="s">
        <v>25041</v>
      </c>
      <c r="B8522" t="s">
        <v>25042</v>
      </c>
      <c r="C8522" t="s">
        <v>25043</v>
      </c>
      <c r="D8522" t="s">
        <v>25044</v>
      </c>
      <c r="E8522" t="s">
        <v>8521</v>
      </c>
      <c r="F8522" t="s">
        <v>24874</v>
      </c>
      <c r="G8522" t="s">
        <v>8588</v>
      </c>
      <c r="H8522" t="s">
        <v>8522</v>
      </c>
      <c r="I8522" t="s">
        <v>8605</v>
      </c>
      <c r="J8522" t="s">
        <v>8520</v>
      </c>
    </row>
    <row r="8523" spans="1:10" x14ac:dyDescent="0.25">
      <c r="A8523" t="s">
        <v>25045</v>
      </c>
      <c r="B8523" t="s">
        <v>25046</v>
      </c>
      <c r="C8523" t="s">
        <v>25047</v>
      </c>
      <c r="D8523" t="s">
        <v>25048</v>
      </c>
      <c r="E8523" t="s">
        <v>8521</v>
      </c>
      <c r="F8523" t="s">
        <v>24874</v>
      </c>
      <c r="G8523" t="s">
        <v>8588</v>
      </c>
      <c r="H8523" t="s">
        <v>8522</v>
      </c>
      <c r="I8523" t="s">
        <v>8605</v>
      </c>
      <c r="J8523" t="s">
        <v>8520</v>
      </c>
    </row>
    <row r="8524" spans="1:10" x14ac:dyDescent="0.25">
      <c r="A8524" t="s">
        <v>25049</v>
      </c>
      <c r="B8524" t="s">
        <v>25050</v>
      </c>
      <c r="C8524" t="s">
        <v>25051</v>
      </c>
      <c r="D8524" t="s">
        <v>25052</v>
      </c>
      <c r="E8524" t="s">
        <v>8521</v>
      </c>
      <c r="F8524" t="s">
        <v>24874</v>
      </c>
      <c r="G8524" t="s">
        <v>8588</v>
      </c>
      <c r="H8524" t="s">
        <v>8522</v>
      </c>
      <c r="I8524" t="s">
        <v>8605</v>
      </c>
      <c r="J8524" t="s">
        <v>8520</v>
      </c>
    </row>
    <row r="8525" spans="1:10" x14ac:dyDescent="0.25">
      <c r="A8525" t="s">
        <v>25053</v>
      </c>
      <c r="B8525" t="s">
        <v>25054</v>
      </c>
      <c r="C8525" t="s">
        <v>25055</v>
      </c>
      <c r="D8525" t="s">
        <v>25056</v>
      </c>
      <c r="E8525" t="s">
        <v>8521</v>
      </c>
      <c r="F8525" t="s">
        <v>24874</v>
      </c>
      <c r="G8525" t="s">
        <v>8588</v>
      </c>
      <c r="H8525" t="s">
        <v>8522</v>
      </c>
      <c r="I8525" t="s">
        <v>8605</v>
      </c>
      <c r="J8525" t="s">
        <v>8520</v>
      </c>
    </row>
    <row r="8526" spans="1:10" x14ac:dyDescent="0.25">
      <c r="A8526" t="s">
        <v>25057</v>
      </c>
      <c r="B8526" t="s">
        <v>25058</v>
      </c>
      <c r="C8526" t="s">
        <v>25059</v>
      </c>
      <c r="D8526" t="s">
        <v>25060</v>
      </c>
      <c r="E8526" t="s">
        <v>8521</v>
      </c>
      <c r="F8526" t="s">
        <v>24874</v>
      </c>
      <c r="G8526" t="s">
        <v>8588</v>
      </c>
      <c r="H8526" t="s">
        <v>8522</v>
      </c>
      <c r="I8526" t="s">
        <v>8605</v>
      </c>
      <c r="J8526" t="s">
        <v>8520</v>
      </c>
    </row>
    <row r="8527" spans="1:10" x14ac:dyDescent="0.25">
      <c r="A8527" t="s">
        <v>25061</v>
      </c>
      <c r="B8527" t="s">
        <v>25062</v>
      </c>
      <c r="C8527" t="s">
        <v>25063</v>
      </c>
      <c r="D8527" t="s">
        <v>25064</v>
      </c>
      <c r="E8527" t="s">
        <v>8521</v>
      </c>
      <c r="F8527" t="s">
        <v>24874</v>
      </c>
      <c r="G8527" t="s">
        <v>8588</v>
      </c>
      <c r="H8527" t="s">
        <v>8522</v>
      </c>
      <c r="I8527" t="s">
        <v>8605</v>
      </c>
      <c r="J8527" t="s">
        <v>8520</v>
      </c>
    </row>
    <row r="8528" spans="1:10" x14ac:dyDescent="0.25">
      <c r="A8528" t="s">
        <v>25065</v>
      </c>
      <c r="B8528" t="s">
        <v>25066</v>
      </c>
      <c r="C8528" t="s">
        <v>8520</v>
      </c>
      <c r="D8528" t="s">
        <v>25067</v>
      </c>
      <c r="E8528" t="s">
        <v>8521</v>
      </c>
      <c r="F8528" t="s">
        <v>24874</v>
      </c>
      <c r="G8528" t="s">
        <v>8588</v>
      </c>
      <c r="H8528" t="s">
        <v>8522</v>
      </c>
      <c r="I8528" t="s">
        <v>8605</v>
      </c>
      <c r="J8528" t="s">
        <v>8520</v>
      </c>
    </row>
    <row r="8529" spans="1:10" x14ac:dyDescent="0.25">
      <c r="A8529" t="s">
        <v>25068</v>
      </c>
      <c r="B8529" t="s">
        <v>25069</v>
      </c>
      <c r="C8529" t="s">
        <v>25070</v>
      </c>
      <c r="D8529" t="s">
        <v>25071</v>
      </c>
      <c r="E8529" t="s">
        <v>8516</v>
      </c>
      <c r="F8529" t="s">
        <v>25072</v>
      </c>
      <c r="G8529" t="s">
        <v>8588</v>
      </c>
      <c r="H8529" t="s">
        <v>8464</v>
      </c>
      <c r="I8529" t="s">
        <v>8605</v>
      </c>
      <c r="J8529" t="s">
        <v>8520</v>
      </c>
    </row>
    <row r="8530" spans="1:10" x14ac:dyDescent="0.25">
      <c r="A8530" t="s">
        <v>25073</v>
      </c>
      <c r="B8530" t="s">
        <v>25074</v>
      </c>
      <c r="C8530" t="s">
        <v>8520</v>
      </c>
      <c r="D8530" t="s">
        <v>25075</v>
      </c>
      <c r="E8530" t="s">
        <v>8516</v>
      </c>
      <c r="F8530" t="s">
        <v>25072</v>
      </c>
      <c r="G8530" t="s">
        <v>8588</v>
      </c>
      <c r="H8530" t="s">
        <v>8464</v>
      </c>
      <c r="I8530" t="s">
        <v>8605</v>
      </c>
      <c r="J8530" t="s">
        <v>8520</v>
      </c>
    </row>
    <row r="8531" spans="1:10" x14ac:dyDescent="0.25">
      <c r="A8531" t="s">
        <v>25076</v>
      </c>
      <c r="B8531" t="s">
        <v>25077</v>
      </c>
      <c r="C8531" t="s">
        <v>25078</v>
      </c>
      <c r="D8531" t="s">
        <v>25079</v>
      </c>
      <c r="E8531" t="s">
        <v>8516</v>
      </c>
      <c r="F8531" t="s">
        <v>25072</v>
      </c>
      <c r="G8531" t="s">
        <v>8588</v>
      </c>
      <c r="H8531" t="s">
        <v>8464</v>
      </c>
      <c r="I8531" t="s">
        <v>8605</v>
      </c>
      <c r="J8531" t="s">
        <v>8520</v>
      </c>
    </row>
    <row r="8532" spans="1:10" x14ac:dyDescent="0.25">
      <c r="A8532" t="s">
        <v>25080</v>
      </c>
      <c r="B8532" t="s">
        <v>25081</v>
      </c>
      <c r="C8532" t="s">
        <v>25082</v>
      </c>
      <c r="D8532" t="s">
        <v>25083</v>
      </c>
      <c r="E8532" t="s">
        <v>8516</v>
      </c>
      <c r="F8532" t="s">
        <v>25072</v>
      </c>
      <c r="G8532" t="s">
        <v>8588</v>
      </c>
      <c r="H8532" t="s">
        <v>8464</v>
      </c>
      <c r="I8532" t="s">
        <v>8605</v>
      </c>
      <c r="J8532" t="s">
        <v>8520</v>
      </c>
    </row>
    <row r="8533" spans="1:10" x14ac:dyDescent="0.25">
      <c r="A8533" t="s">
        <v>25084</v>
      </c>
      <c r="B8533" t="s">
        <v>25085</v>
      </c>
      <c r="C8533" t="s">
        <v>25086</v>
      </c>
      <c r="D8533" t="s">
        <v>25087</v>
      </c>
      <c r="E8533" t="s">
        <v>8516</v>
      </c>
      <c r="F8533" t="s">
        <v>25072</v>
      </c>
      <c r="G8533" t="s">
        <v>8588</v>
      </c>
      <c r="H8533" t="s">
        <v>8464</v>
      </c>
      <c r="I8533" t="s">
        <v>8605</v>
      </c>
      <c r="J8533" t="s">
        <v>8520</v>
      </c>
    </row>
    <row r="8534" spans="1:10" x14ac:dyDescent="0.25">
      <c r="A8534" t="s">
        <v>25088</v>
      </c>
      <c r="B8534" t="s">
        <v>25089</v>
      </c>
      <c r="C8534" t="s">
        <v>25090</v>
      </c>
      <c r="D8534" t="s">
        <v>25091</v>
      </c>
      <c r="E8534" t="s">
        <v>8516</v>
      </c>
      <c r="F8534" t="s">
        <v>25072</v>
      </c>
      <c r="G8534" t="s">
        <v>8588</v>
      </c>
      <c r="H8534" t="s">
        <v>8464</v>
      </c>
      <c r="I8534" t="s">
        <v>8605</v>
      </c>
      <c r="J8534" t="s">
        <v>8520</v>
      </c>
    </row>
    <row r="8535" spans="1:10" x14ac:dyDescent="0.25">
      <c r="A8535" t="s">
        <v>25092</v>
      </c>
      <c r="B8535" t="s">
        <v>25093</v>
      </c>
      <c r="C8535" t="s">
        <v>8520</v>
      </c>
      <c r="D8535" t="s">
        <v>25094</v>
      </c>
      <c r="E8535" t="s">
        <v>8516</v>
      </c>
      <c r="F8535" t="s">
        <v>25072</v>
      </c>
      <c r="G8535" t="s">
        <v>8588</v>
      </c>
      <c r="H8535" t="s">
        <v>8464</v>
      </c>
      <c r="I8535" t="s">
        <v>8605</v>
      </c>
      <c r="J8535" t="s">
        <v>8520</v>
      </c>
    </row>
    <row r="8536" spans="1:10" x14ac:dyDescent="0.25">
      <c r="A8536" t="s">
        <v>25095</v>
      </c>
      <c r="B8536" t="s">
        <v>25096</v>
      </c>
      <c r="C8536" t="s">
        <v>8520</v>
      </c>
      <c r="D8536" t="s">
        <v>25097</v>
      </c>
      <c r="E8536" t="s">
        <v>8516</v>
      </c>
      <c r="F8536" t="s">
        <v>25072</v>
      </c>
      <c r="G8536" t="s">
        <v>8588</v>
      </c>
      <c r="H8536" t="s">
        <v>8464</v>
      </c>
      <c r="I8536" t="s">
        <v>8605</v>
      </c>
      <c r="J8536" t="s">
        <v>8520</v>
      </c>
    </row>
    <row r="8537" spans="1:10" x14ac:dyDescent="0.25">
      <c r="A8537" t="s">
        <v>25098</v>
      </c>
      <c r="B8537" t="s">
        <v>25099</v>
      </c>
      <c r="C8537" t="s">
        <v>25100</v>
      </c>
      <c r="D8537" t="s">
        <v>25101</v>
      </c>
      <c r="E8537" t="s">
        <v>8516</v>
      </c>
      <c r="F8537" t="s">
        <v>25072</v>
      </c>
      <c r="G8537" t="s">
        <v>8588</v>
      </c>
      <c r="H8537" t="s">
        <v>8464</v>
      </c>
      <c r="I8537" t="s">
        <v>8605</v>
      </c>
      <c r="J8537" t="s">
        <v>8520</v>
      </c>
    </row>
    <row r="8538" spans="1:10" x14ac:dyDescent="0.25">
      <c r="A8538" t="s">
        <v>25102</v>
      </c>
      <c r="B8538" t="s">
        <v>25103</v>
      </c>
      <c r="C8538" t="s">
        <v>25104</v>
      </c>
      <c r="D8538" t="s">
        <v>25105</v>
      </c>
      <c r="E8538" t="s">
        <v>8516</v>
      </c>
      <c r="F8538" t="s">
        <v>25072</v>
      </c>
      <c r="G8538" t="s">
        <v>8588</v>
      </c>
      <c r="H8538" t="s">
        <v>8464</v>
      </c>
      <c r="I8538" t="s">
        <v>8605</v>
      </c>
      <c r="J8538" t="s">
        <v>8520</v>
      </c>
    </row>
    <row r="8539" spans="1:10" x14ac:dyDescent="0.25">
      <c r="A8539" t="s">
        <v>25106</v>
      </c>
      <c r="B8539" t="s">
        <v>25107</v>
      </c>
      <c r="C8539" t="s">
        <v>25108</v>
      </c>
      <c r="D8539" t="s">
        <v>25109</v>
      </c>
      <c r="E8539" t="s">
        <v>8516</v>
      </c>
      <c r="F8539" t="s">
        <v>25072</v>
      </c>
      <c r="G8539" t="s">
        <v>8588</v>
      </c>
      <c r="H8539" t="s">
        <v>8464</v>
      </c>
      <c r="I8539" t="s">
        <v>8605</v>
      </c>
      <c r="J8539" t="s">
        <v>8520</v>
      </c>
    </row>
    <row r="8540" spans="1:10" x14ac:dyDescent="0.25">
      <c r="A8540" t="s">
        <v>25110</v>
      </c>
      <c r="B8540" t="s">
        <v>25111</v>
      </c>
      <c r="C8540" t="s">
        <v>25112</v>
      </c>
      <c r="D8540" t="s">
        <v>25113</v>
      </c>
      <c r="E8540" t="s">
        <v>8516</v>
      </c>
      <c r="F8540" t="s">
        <v>25072</v>
      </c>
      <c r="G8540" t="s">
        <v>8588</v>
      </c>
      <c r="H8540" t="s">
        <v>8464</v>
      </c>
      <c r="I8540" t="s">
        <v>8605</v>
      </c>
      <c r="J8540" t="s">
        <v>8520</v>
      </c>
    </row>
    <row r="8541" spans="1:10" x14ac:dyDescent="0.25">
      <c r="A8541" t="s">
        <v>25114</v>
      </c>
      <c r="B8541" t="s">
        <v>25115</v>
      </c>
      <c r="C8541" t="s">
        <v>25116</v>
      </c>
      <c r="D8541" t="s">
        <v>25117</v>
      </c>
      <c r="E8541" t="s">
        <v>8516</v>
      </c>
      <c r="F8541" t="s">
        <v>25072</v>
      </c>
      <c r="G8541" t="s">
        <v>8588</v>
      </c>
      <c r="H8541" t="s">
        <v>8464</v>
      </c>
      <c r="I8541" t="s">
        <v>8605</v>
      </c>
      <c r="J8541" t="s">
        <v>8520</v>
      </c>
    </row>
    <row r="8542" spans="1:10" x14ac:dyDescent="0.25">
      <c r="A8542" t="s">
        <v>25118</v>
      </c>
      <c r="B8542" t="s">
        <v>25119</v>
      </c>
      <c r="C8542" t="s">
        <v>25120</v>
      </c>
      <c r="D8542" t="s">
        <v>25121</v>
      </c>
      <c r="E8542" t="s">
        <v>8516</v>
      </c>
      <c r="F8542" t="s">
        <v>25072</v>
      </c>
      <c r="G8542" t="s">
        <v>8588</v>
      </c>
      <c r="H8542" t="s">
        <v>8464</v>
      </c>
      <c r="I8542" t="s">
        <v>8605</v>
      </c>
      <c r="J8542" t="s">
        <v>8520</v>
      </c>
    </row>
    <row r="8543" spans="1:10" x14ac:dyDescent="0.25">
      <c r="A8543" t="s">
        <v>25122</v>
      </c>
      <c r="B8543" t="s">
        <v>25123</v>
      </c>
      <c r="C8543" t="s">
        <v>25124</v>
      </c>
      <c r="D8543" t="s">
        <v>25125</v>
      </c>
      <c r="E8543" t="s">
        <v>8516</v>
      </c>
      <c r="F8543" t="s">
        <v>25072</v>
      </c>
      <c r="G8543" t="s">
        <v>8588</v>
      </c>
      <c r="H8543" t="s">
        <v>8464</v>
      </c>
      <c r="I8543" t="s">
        <v>8605</v>
      </c>
      <c r="J8543" t="s">
        <v>8520</v>
      </c>
    </row>
    <row r="8544" spans="1:10" x14ac:dyDescent="0.25">
      <c r="A8544" t="s">
        <v>25126</v>
      </c>
      <c r="B8544" t="s">
        <v>25127</v>
      </c>
      <c r="C8544" t="s">
        <v>8520</v>
      </c>
      <c r="D8544" t="s">
        <v>25128</v>
      </c>
      <c r="E8544" t="s">
        <v>8516</v>
      </c>
      <c r="F8544" t="s">
        <v>25072</v>
      </c>
      <c r="G8544" t="s">
        <v>8588</v>
      </c>
      <c r="H8544" t="s">
        <v>8464</v>
      </c>
      <c r="I8544" t="s">
        <v>8605</v>
      </c>
      <c r="J8544" t="s">
        <v>8520</v>
      </c>
    </row>
    <row r="8545" spans="1:10" x14ac:dyDescent="0.25">
      <c r="A8545" t="s">
        <v>25129</v>
      </c>
      <c r="B8545" t="s">
        <v>25130</v>
      </c>
      <c r="C8545" t="s">
        <v>25131</v>
      </c>
      <c r="D8545" t="s">
        <v>25132</v>
      </c>
      <c r="E8545" t="s">
        <v>8516</v>
      </c>
      <c r="F8545" t="s">
        <v>25072</v>
      </c>
      <c r="G8545" t="s">
        <v>8588</v>
      </c>
      <c r="H8545" t="s">
        <v>8464</v>
      </c>
      <c r="I8545" t="s">
        <v>8605</v>
      </c>
      <c r="J8545" t="s">
        <v>8520</v>
      </c>
    </row>
    <row r="8546" spans="1:10" x14ac:dyDescent="0.25">
      <c r="A8546" t="s">
        <v>25068</v>
      </c>
      <c r="B8546" t="s">
        <v>25069</v>
      </c>
      <c r="C8546" t="s">
        <v>25070</v>
      </c>
      <c r="D8546" t="s">
        <v>25071</v>
      </c>
      <c r="E8546" t="s">
        <v>8521</v>
      </c>
      <c r="F8546" t="s">
        <v>25072</v>
      </c>
      <c r="G8546" t="s">
        <v>8588</v>
      </c>
      <c r="H8546" t="s">
        <v>8522</v>
      </c>
      <c r="I8546" t="s">
        <v>8605</v>
      </c>
      <c r="J8546" t="s">
        <v>8520</v>
      </c>
    </row>
    <row r="8547" spans="1:10" x14ac:dyDescent="0.25">
      <c r="A8547" t="s">
        <v>25073</v>
      </c>
      <c r="B8547" t="s">
        <v>25074</v>
      </c>
      <c r="C8547" t="s">
        <v>8520</v>
      </c>
      <c r="D8547" t="s">
        <v>25075</v>
      </c>
      <c r="E8547" t="s">
        <v>8521</v>
      </c>
      <c r="F8547" t="s">
        <v>25072</v>
      </c>
      <c r="G8547" t="s">
        <v>8588</v>
      </c>
      <c r="H8547" t="s">
        <v>8522</v>
      </c>
      <c r="I8547" t="s">
        <v>8605</v>
      </c>
      <c r="J8547" t="s">
        <v>8520</v>
      </c>
    </row>
    <row r="8548" spans="1:10" x14ac:dyDescent="0.25">
      <c r="A8548" t="s">
        <v>25076</v>
      </c>
      <c r="B8548" t="s">
        <v>25077</v>
      </c>
      <c r="C8548" t="s">
        <v>25078</v>
      </c>
      <c r="D8548" t="s">
        <v>25079</v>
      </c>
      <c r="E8548" t="s">
        <v>8521</v>
      </c>
      <c r="F8548" t="s">
        <v>25072</v>
      </c>
      <c r="G8548" t="s">
        <v>8588</v>
      </c>
      <c r="H8548" t="s">
        <v>8522</v>
      </c>
      <c r="I8548" t="s">
        <v>8605</v>
      </c>
      <c r="J8548" t="s">
        <v>8520</v>
      </c>
    </row>
    <row r="8549" spans="1:10" x14ac:dyDescent="0.25">
      <c r="A8549" t="s">
        <v>25080</v>
      </c>
      <c r="B8549" t="s">
        <v>25081</v>
      </c>
      <c r="C8549" t="s">
        <v>25082</v>
      </c>
      <c r="D8549" t="s">
        <v>25083</v>
      </c>
      <c r="E8549" t="s">
        <v>8521</v>
      </c>
      <c r="F8549" t="s">
        <v>25072</v>
      </c>
      <c r="G8549" t="s">
        <v>8588</v>
      </c>
      <c r="H8549" t="s">
        <v>8522</v>
      </c>
      <c r="I8549" t="s">
        <v>8605</v>
      </c>
      <c r="J8549" t="s">
        <v>8520</v>
      </c>
    </row>
    <row r="8550" spans="1:10" x14ac:dyDescent="0.25">
      <c r="A8550" t="s">
        <v>25084</v>
      </c>
      <c r="B8550" t="s">
        <v>25085</v>
      </c>
      <c r="C8550" t="s">
        <v>25086</v>
      </c>
      <c r="D8550" t="s">
        <v>25087</v>
      </c>
      <c r="E8550" t="s">
        <v>8521</v>
      </c>
      <c r="F8550" t="s">
        <v>25072</v>
      </c>
      <c r="G8550" t="s">
        <v>8588</v>
      </c>
      <c r="H8550" t="s">
        <v>8522</v>
      </c>
      <c r="I8550" t="s">
        <v>8605</v>
      </c>
      <c r="J8550" t="s">
        <v>8520</v>
      </c>
    </row>
    <row r="8551" spans="1:10" x14ac:dyDescent="0.25">
      <c r="A8551" t="s">
        <v>25088</v>
      </c>
      <c r="B8551" t="s">
        <v>25089</v>
      </c>
      <c r="C8551" t="s">
        <v>25090</v>
      </c>
      <c r="D8551" t="s">
        <v>25091</v>
      </c>
      <c r="E8551" t="s">
        <v>8521</v>
      </c>
      <c r="F8551" t="s">
        <v>25072</v>
      </c>
      <c r="G8551" t="s">
        <v>8588</v>
      </c>
      <c r="H8551" t="s">
        <v>8522</v>
      </c>
      <c r="I8551" t="s">
        <v>8605</v>
      </c>
      <c r="J8551" t="s">
        <v>8520</v>
      </c>
    </row>
    <row r="8552" spans="1:10" x14ac:dyDescent="0.25">
      <c r="A8552" t="s">
        <v>25092</v>
      </c>
      <c r="B8552" t="s">
        <v>25093</v>
      </c>
      <c r="C8552" t="s">
        <v>8520</v>
      </c>
      <c r="D8552" t="s">
        <v>25094</v>
      </c>
      <c r="E8552" t="s">
        <v>8521</v>
      </c>
      <c r="F8552" t="s">
        <v>25072</v>
      </c>
      <c r="G8552" t="s">
        <v>8588</v>
      </c>
      <c r="H8552" t="s">
        <v>8522</v>
      </c>
      <c r="I8552" t="s">
        <v>8605</v>
      </c>
      <c r="J8552" t="s">
        <v>8520</v>
      </c>
    </row>
    <row r="8553" spans="1:10" x14ac:dyDescent="0.25">
      <c r="A8553" t="s">
        <v>25095</v>
      </c>
      <c r="B8553" t="s">
        <v>25096</v>
      </c>
      <c r="C8553" t="s">
        <v>8520</v>
      </c>
      <c r="D8553" t="s">
        <v>25097</v>
      </c>
      <c r="E8553" t="s">
        <v>8521</v>
      </c>
      <c r="F8553" t="s">
        <v>25072</v>
      </c>
      <c r="G8553" t="s">
        <v>8588</v>
      </c>
      <c r="H8553" t="s">
        <v>8522</v>
      </c>
      <c r="I8553" t="s">
        <v>8605</v>
      </c>
      <c r="J8553" t="s">
        <v>8520</v>
      </c>
    </row>
    <row r="8554" spans="1:10" x14ac:dyDescent="0.25">
      <c r="A8554" t="s">
        <v>25098</v>
      </c>
      <c r="B8554" t="s">
        <v>25099</v>
      </c>
      <c r="C8554" t="s">
        <v>25100</v>
      </c>
      <c r="D8554" t="s">
        <v>25101</v>
      </c>
      <c r="E8554" t="s">
        <v>8521</v>
      </c>
      <c r="F8554" t="s">
        <v>25072</v>
      </c>
      <c r="G8554" t="s">
        <v>8588</v>
      </c>
      <c r="H8554" t="s">
        <v>8522</v>
      </c>
      <c r="I8554" t="s">
        <v>8605</v>
      </c>
      <c r="J8554" t="s">
        <v>8520</v>
      </c>
    </row>
    <row r="8555" spans="1:10" x14ac:dyDescent="0.25">
      <c r="A8555" t="s">
        <v>25102</v>
      </c>
      <c r="B8555" t="s">
        <v>25103</v>
      </c>
      <c r="C8555" t="s">
        <v>25104</v>
      </c>
      <c r="D8555" t="s">
        <v>25105</v>
      </c>
      <c r="E8555" t="s">
        <v>8521</v>
      </c>
      <c r="F8555" t="s">
        <v>25072</v>
      </c>
      <c r="G8555" t="s">
        <v>8588</v>
      </c>
      <c r="H8555" t="s">
        <v>8522</v>
      </c>
      <c r="I8555" t="s">
        <v>8605</v>
      </c>
      <c r="J8555" t="s">
        <v>8520</v>
      </c>
    </row>
    <row r="8556" spans="1:10" x14ac:dyDescent="0.25">
      <c r="A8556" t="s">
        <v>25106</v>
      </c>
      <c r="B8556" t="s">
        <v>25107</v>
      </c>
      <c r="C8556" t="s">
        <v>25108</v>
      </c>
      <c r="D8556" t="s">
        <v>25109</v>
      </c>
      <c r="E8556" t="s">
        <v>8521</v>
      </c>
      <c r="F8556" t="s">
        <v>25072</v>
      </c>
      <c r="G8556" t="s">
        <v>8588</v>
      </c>
      <c r="H8556" t="s">
        <v>8522</v>
      </c>
      <c r="I8556" t="s">
        <v>8605</v>
      </c>
      <c r="J8556" t="s">
        <v>8520</v>
      </c>
    </row>
    <row r="8557" spans="1:10" x14ac:dyDescent="0.25">
      <c r="A8557" t="s">
        <v>25110</v>
      </c>
      <c r="B8557" t="s">
        <v>25111</v>
      </c>
      <c r="C8557" t="s">
        <v>25112</v>
      </c>
      <c r="D8557" t="s">
        <v>25113</v>
      </c>
      <c r="E8557" t="s">
        <v>8521</v>
      </c>
      <c r="F8557" t="s">
        <v>25072</v>
      </c>
      <c r="G8557" t="s">
        <v>8588</v>
      </c>
      <c r="H8557" t="s">
        <v>8522</v>
      </c>
      <c r="I8557" t="s">
        <v>8605</v>
      </c>
      <c r="J8557" t="s">
        <v>8520</v>
      </c>
    </row>
    <row r="8558" spans="1:10" x14ac:dyDescent="0.25">
      <c r="A8558" t="s">
        <v>25114</v>
      </c>
      <c r="B8558" t="s">
        <v>25115</v>
      </c>
      <c r="C8558" t="s">
        <v>25116</v>
      </c>
      <c r="D8558" t="s">
        <v>25117</v>
      </c>
      <c r="E8558" t="s">
        <v>8521</v>
      </c>
      <c r="F8558" t="s">
        <v>25072</v>
      </c>
      <c r="G8558" t="s">
        <v>8588</v>
      </c>
      <c r="H8558" t="s">
        <v>8522</v>
      </c>
      <c r="I8558" t="s">
        <v>8605</v>
      </c>
      <c r="J8558" t="s">
        <v>8520</v>
      </c>
    </row>
    <row r="8559" spans="1:10" x14ac:dyDescent="0.25">
      <c r="A8559" t="s">
        <v>25118</v>
      </c>
      <c r="B8559" t="s">
        <v>25119</v>
      </c>
      <c r="C8559" t="s">
        <v>25120</v>
      </c>
      <c r="D8559" t="s">
        <v>25121</v>
      </c>
      <c r="E8559" t="s">
        <v>8521</v>
      </c>
      <c r="F8559" t="s">
        <v>25072</v>
      </c>
      <c r="G8559" t="s">
        <v>8588</v>
      </c>
      <c r="H8559" t="s">
        <v>8522</v>
      </c>
      <c r="I8559" t="s">
        <v>8605</v>
      </c>
      <c r="J8559" t="s">
        <v>8520</v>
      </c>
    </row>
    <row r="8560" spans="1:10" x14ac:dyDescent="0.25">
      <c r="A8560" t="s">
        <v>25122</v>
      </c>
      <c r="B8560" t="s">
        <v>25123</v>
      </c>
      <c r="C8560" t="s">
        <v>25124</v>
      </c>
      <c r="D8560" t="s">
        <v>25125</v>
      </c>
      <c r="E8560" t="s">
        <v>8521</v>
      </c>
      <c r="F8560" t="s">
        <v>25072</v>
      </c>
      <c r="G8560" t="s">
        <v>8588</v>
      </c>
      <c r="H8560" t="s">
        <v>8522</v>
      </c>
      <c r="I8560" t="s">
        <v>8605</v>
      </c>
      <c r="J8560" t="s">
        <v>8520</v>
      </c>
    </row>
    <row r="8561" spans="1:10" x14ac:dyDescent="0.25">
      <c r="A8561" t="s">
        <v>25126</v>
      </c>
      <c r="B8561" t="s">
        <v>25127</v>
      </c>
      <c r="C8561" t="s">
        <v>8520</v>
      </c>
      <c r="D8561" t="s">
        <v>25128</v>
      </c>
      <c r="E8561" t="s">
        <v>8521</v>
      </c>
      <c r="F8561" t="s">
        <v>25072</v>
      </c>
      <c r="G8561" t="s">
        <v>8588</v>
      </c>
      <c r="H8561" t="s">
        <v>8522</v>
      </c>
      <c r="I8561" t="s">
        <v>8605</v>
      </c>
      <c r="J8561" t="s">
        <v>8520</v>
      </c>
    </row>
    <row r="8562" spans="1:10" x14ac:dyDescent="0.25">
      <c r="A8562" t="s">
        <v>25129</v>
      </c>
      <c r="B8562" t="s">
        <v>25130</v>
      </c>
      <c r="C8562" t="s">
        <v>25131</v>
      </c>
      <c r="D8562" t="s">
        <v>25132</v>
      </c>
      <c r="E8562" t="s">
        <v>8521</v>
      </c>
      <c r="F8562" t="s">
        <v>25072</v>
      </c>
      <c r="G8562" t="s">
        <v>8588</v>
      </c>
      <c r="H8562" t="s">
        <v>8522</v>
      </c>
      <c r="I8562" t="s">
        <v>8605</v>
      </c>
      <c r="J8562" t="s">
        <v>8520</v>
      </c>
    </row>
    <row r="8563" spans="1:10" x14ac:dyDescent="0.25">
      <c r="A8563" t="s">
        <v>25133</v>
      </c>
      <c r="B8563" t="s">
        <v>25134</v>
      </c>
      <c r="C8563" t="s">
        <v>25135</v>
      </c>
      <c r="D8563" t="s">
        <v>25136</v>
      </c>
      <c r="E8563" t="s">
        <v>8516</v>
      </c>
      <c r="F8563" t="s">
        <v>25137</v>
      </c>
      <c r="G8563" t="s">
        <v>8588</v>
      </c>
      <c r="H8563" t="s">
        <v>8464</v>
      </c>
      <c r="I8563" t="s">
        <v>8605</v>
      </c>
      <c r="J8563" t="s">
        <v>8520</v>
      </c>
    </row>
    <row r="8564" spans="1:10" x14ac:dyDescent="0.25">
      <c r="A8564" t="s">
        <v>25133</v>
      </c>
      <c r="B8564" t="s">
        <v>25134</v>
      </c>
      <c r="C8564" t="s">
        <v>25135</v>
      </c>
      <c r="D8564" t="s">
        <v>25136</v>
      </c>
      <c r="E8564" t="s">
        <v>8521</v>
      </c>
      <c r="F8564" t="s">
        <v>25137</v>
      </c>
      <c r="G8564" t="s">
        <v>8588</v>
      </c>
      <c r="H8564" t="s">
        <v>8522</v>
      </c>
      <c r="I8564" t="s">
        <v>8605</v>
      </c>
      <c r="J8564" t="s">
        <v>8520</v>
      </c>
    </row>
    <row r="8565" spans="1:10" x14ac:dyDescent="0.25">
      <c r="A8565" t="s">
        <v>25138</v>
      </c>
      <c r="B8565" t="s">
        <v>25139</v>
      </c>
      <c r="C8565" t="s">
        <v>25140</v>
      </c>
      <c r="D8565" t="s">
        <v>25141</v>
      </c>
      <c r="E8565" t="s">
        <v>8516</v>
      </c>
      <c r="F8565" t="s">
        <v>25072</v>
      </c>
      <c r="G8565" t="s">
        <v>8588</v>
      </c>
      <c r="H8565" t="s">
        <v>8464</v>
      </c>
      <c r="I8565" t="s">
        <v>8605</v>
      </c>
      <c r="J8565" t="s">
        <v>8520</v>
      </c>
    </row>
    <row r="8566" spans="1:10" x14ac:dyDescent="0.25">
      <c r="A8566" t="s">
        <v>25142</v>
      </c>
      <c r="B8566" t="s">
        <v>25143</v>
      </c>
      <c r="C8566" t="s">
        <v>25144</v>
      </c>
      <c r="D8566" t="s">
        <v>25145</v>
      </c>
      <c r="E8566" t="s">
        <v>8516</v>
      </c>
      <c r="F8566" t="s">
        <v>25072</v>
      </c>
      <c r="G8566" t="s">
        <v>8588</v>
      </c>
      <c r="H8566" t="s">
        <v>8464</v>
      </c>
      <c r="I8566" t="s">
        <v>8605</v>
      </c>
      <c r="J8566" t="s">
        <v>8520</v>
      </c>
    </row>
    <row r="8567" spans="1:10" x14ac:dyDescent="0.25">
      <c r="A8567" t="s">
        <v>25146</v>
      </c>
      <c r="B8567" t="s">
        <v>25147</v>
      </c>
      <c r="C8567" t="s">
        <v>25148</v>
      </c>
      <c r="D8567" t="s">
        <v>25149</v>
      </c>
      <c r="E8567" t="s">
        <v>8516</v>
      </c>
      <c r="F8567" t="s">
        <v>25072</v>
      </c>
      <c r="G8567" t="s">
        <v>8588</v>
      </c>
      <c r="H8567" t="s">
        <v>8464</v>
      </c>
      <c r="I8567" t="s">
        <v>8605</v>
      </c>
      <c r="J8567" t="s">
        <v>8520</v>
      </c>
    </row>
    <row r="8568" spans="1:10" x14ac:dyDescent="0.25">
      <c r="A8568" t="s">
        <v>25150</v>
      </c>
      <c r="B8568" t="s">
        <v>25151</v>
      </c>
      <c r="C8568" t="s">
        <v>25152</v>
      </c>
      <c r="D8568" t="s">
        <v>25153</v>
      </c>
      <c r="E8568" t="s">
        <v>8516</v>
      </c>
      <c r="F8568" t="s">
        <v>25072</v>
      </c>
      <c r="G8568" t="s">
        <v>8588</v>
      </c>
      <c r="H8568" t="s">
        <v>8464</v>
      </c>
      <c r="I8568" t="s">
        <v>8605</v>
      </c>
      <c r="J8568" t="s">
        <v>8520</v>
      </c>
    </row>
    <row r="8569" spans="1:10" x14ac:dyDescent="0.25">
      <c r="A8569" t="s">
        <v>25154</v>
      </c>
      <c r="B8569" t="s">
        <v>25155</v>
      </c>
      <c r="C8569" t="s">
        <v>25156</v>
      </c>
      <c r="D8569" t="s">
        <v>25157</v>
      </c>
      <c r="E8569" t="s">
        <v>8516</v>
      </c>
      <c r="F8569" t="s">
        <v>25072</v>
      </c>
      <c r="G8569" t="s">
        <v>8588</v>
      </c>
      <c r="H8569" t="s">
        <v>8464</v>
      </c>
      <c r="I8569" t="s">
        <v>8605</v>
      </c>
      <c r="J8569" t="s">
        <v>8520</v>
      </c>
    </row>
    <row r="8570" spans="1:10" x14ac:dyDescent="0.25">
      <c r="A8570" t="s">
        <v>25158</v>
      </c>
      <c r="B8570" t="s">
        <v>25159</v>
      </c>
      <c r="C8570" t="s">
        <v>25160</v>
      </c>
      <c r="D8570" t="s">
        <v>25161</v>
      </c>
      <c r="E8570" t="s">
        <v>8516</v>
      </c>
      <c r="F8570" t="s">
        <v>25072</v>
      </c>
      <c r="G8570" t="s">
        <v>8588</v>
      </c>
      <c r="H8570" t="s">
        <v>8464</v>
      </c>
      <c r="I8570" t="s">
        <v>8605</v>
      </c>
      <c r="J8570" t="s">
        <v>8520</v>
      </c>
    </row>
    <row r="8571" spans="1:10" x14ac:dyDescent="0.25">
      <c r="A8571" t="s">
        <v>25162</v>
      </c>
      <c r="B8571" t="s">
        <v>25163</v>
      </c>
      <c r="C8571" t="s">
        <v>25164</v>
      </c>
      <c r="D8571" t="s">
        <v>25165</v>
      </c>
      <c r="E8571" t="s">
        <v>8516</v>
      </c>
      <c r="F8571" t="s">
        <v>25072</v>
      </c>
      <c r="G8571" t="s">
        <v>8588</v>
      </c>
      <c r="H8571" t="s">
        <v>8464</v>
      </c>
      <c r="I8571" t="s">
        <v>8605</v>
      </c>
      <c r="J8571" t="s">
        <v>8520</v>
      </c>
    </row>
    <row r="8572" spans="1:10" x14ac:dyDescent="0.25">
      <c r="A8572" t="s">
        <v>25166</v>
      </c>
      <c r="B8572" t="s">
        <v>25167</v>
      </c>
      <c r="C8572" t="s">
        <v>25168</v>
      </c>
      <c r="D8572" t="s">
        <v>25169</v>
      </c>
      <c r="E8572" t="s">
        <v>8516</v>
      </c>
      <c r="F8572" t="s">
        <v>25072</v>
      </c>
      <c r="G8572" t="s">
        <v>8588</v>
      </c>
      <c r="H8572" t="s">
        <v>8464</v>
      </c>
      <c r="I8572" t="s">
        <v>8605</v>
      </c>
      <c r="J8572" t="s">
        <v>8520</v>
      </c>
    </row>
    <row r="8573" spans="1:10" x14ac:dyDescent="0.25">
      <c r="A8573" t="s">
        <v>25170</v>
      </c>
      <c r="B8573" t="s">
        <v>25171</v>
      </c>
      <c r="C8573" t="s">
        <v>25172</v>
      </c>
      <c r="D8573" t="s">
        <v>25173</v>
      </c>
      <c r="E8573" t="s">
        <v>8516</v>
      </c>
      <c r="F8573" t="s">
        <v>25072</v>
      </c>
      <c r="G8573" t="s">
        <v>8588</v>
      </c>
      <c r="H8573" t="s">
        <v>8464</v>
      </c>
      <c r="I8573" t="s">
        <v>8605</v>
      </c>
      <c r="J8573" t="s">
        <v>8520</v>
      </c>
    </row>
    <row r="8574" spans="1:10" x14ac:dyDescent="0.25">
      <c r="A8574" t="s">
        <v>25174</v>
      </c>
      <c r="B8574" t="s">
        <v>25175</v>
      </c>
      <c r="C8574" t="s">
        <v>25176</v>
      </c>
      <c r="D8574" t="s">
        <v>25177</v>
      </c>
      <c r="E8574" t="s">
        <v>8516</v>
      </c>
      <c r="F8574" t="s">
        <v>25072</v>
      </c>
      <c r="G8574" t="s">
        <v>8588</v>
      </c>
      <c r="H8574" t="s">
        <v>8464</v>
      </c>
      <c r="I8574" t="s">
        <v>8605</v>
      </c>
      <c r="J8574" t="s">
        <v>8520</v>
      </c>
    </row>
    <row r="8575" spans="1:10" x14ac:dyDescent="0.25">
      <c r="A8575" t="s">
        <v>25178</v>
      </c>
      <c r="B8575" t="s">
        <v>25179</v>
      </c>
      <c r="C8575" t="s">
        <v>25180</v>
      </c>
      <c r="D8575" t="s">
        <v>25181</v>
      </c>
      <c r="E8575" t="s">
        <v>8516</v>
      </c>
      <c r="F8575" t="s">
        <v>25072</v>
      </c>
      <c r="G8575" t="s">
        <v>8588</v>
      </c>
      <c r="H8575" t="s">
        <v>8464</v>
      </c>
      <c r="I8575" t="s">
        <v>8605</v>
      </c>
      <c r="J8575" t="s">
        <v>8520</v>
      </c>
    </row>
    <row r="8576" spans="1:10" x14ac:dyDescent="0.25">
      <c r="A8576" t="s">
        <v>25182</v>
      </c>
      <c r="B8576" t="s">
        <v>25183</v>
      </c>
      <c r="C8576" t="s">
        <v>25184</v>
      </c>
      <c r="D8576" t="s">
        <v>25185</v>
      </c>
      <c r="E8576" t="s">
        <v>8516</v>
      </c>
      <c r="F8576" t="s">
        <v>25072</v>
      </c>
      <c r="G8576" t="s">
        <v>8588</v>
      </c>
      <c r="H8576" t="s">
        <v>8464</v>
      </c>
      <c r="I8576" t="s">
        <v>8605</v>
      </c>
      <c r="J8576" t="s">
        <v>8520</v>
      </c>
    </row>
    <row r="8577" spans="1:10" x14ac:dyDescent="0.25">
      <c r="A8577" t="s">
        <v>25186</v>
      </c>
      <c r="B8577" t="s">
        <v>25187</v>
      </c>
      <c r="C8577" t="s">
        <v>25188</v>
      </c>
      <c r="D8577" t="s">
        <v>25189</v>
      </c>
      <c r="E8577" t="s">
        <v>8516</v>
      </c>
      <c r="F8577" t="s">
        <v>25072</v>
      </c>
      <c r="G8577" t="s">
        <v>8588</v>
      </c>
      <c r="H8577" t="s">
        <v>8464</v>
      </c>
      <c r="I8577" t="s">
        <v>8605</v>
      </c>
      <c r="J8577" t="s">
        <v>8520</v>
      </c>
    </row>
    <row r="8578" spans="1:10" x14ac:dyDescent="0.25">
      <c r="A8578" t="s">
        <v>25190</v>
      </c>
      <c r="B8578" t="s">
        <v>25191</v>
      </c>
      <c r="C8578" t="s">
        <v>25192</v>
      </c>
      <c r="D8578" t="s">
        <v>25193</v>
      </c>
      <c r="E8578" t="s">
        <v>8516</v>
      </c>
      <c r="F8578" t="s">
        <v>25072</v>
      </c>
      <c r="G8578" t="s">
        <v>8588</v>
      </c>
      <c r="H8578" t="s">
        <v>8464</v>
      </c>
      <c r="I8578" t="s">
        <v>8605</v>
      </c>
      <c r="J8578" t="s">
        <v>8520</v>
      </c>
    </row>
    <row r="8579" spans="1:10" x14ac:dyDescent="0.25">
      <c r="A8579" t="s">
        <v>25194</v>
      </c>
      <c r="B8579" t="s">
        <v>25195</v>
      </c>
      <c r="C8579" t="s">
        <v>25196</v>
      </c>
      <c r="D8579" t="s">
        <v>25197</v>
      </c>
      <c r="E8579" t="s">
        <v>8516</v>
      </c>
      <c r="F8579" t="s">
        <v>25072</v>
      </c>
      <c r="G8579" t="s">
        <v>8588</v>
      </c>
      <c r="H8579" t="s">
        <v>8464</v>
      </c>
      <c r="I8579" t="s">
        <v>8605</v>
      </c>
      <c r="J8579" t="s">
        <v>8520</v>
      </c>
    </row>
    <row r="8580" spans="1:10" x14ac:dyDescent="0.25">
      <c r="A8580" t="s">
        <v>25198</v>
      </c>
      <c r="B8580" t="s">
        <v>25199</v>
      </c>
      <c r="C8580" t="s">
        <v>25200</v>
      </c>
      <c r="D8580" t="s">
        <v>25201</v>
      </c>
      <c r="E8580" t="s">
        <v>8516</v>
      </c>
      <c r="F8580" t="s">
        <v>25072</v>
      </c>
      <c r="G8580" t="s">
        <v>8588</v>
      </c>
      <c r="H8580" t="s">
        <v>8464</v>
      </c>
      <c r="I8580" t="s">
        <v>8605</v>
      </c>
      <c r="J8580" t="s">
        <v>8520</v>
      </c>
    </row>
    <row r="8581" spans="1:10" x14ac:dyDescent="0.25">
      <c r="A8581" t="s">
        <v>25202</v>
      </c>
      <c r="B8581" t="s">
        <v>25203</v>
      </c>
      <c r="C8581" t="s">
        <v>25204</v>
      </c>
      <c r="D8581" t="s">
        <v>25205</v>
      </c>
      <c r="E8581" t="s">
        <v>8516</v>
      </c>
      <c r="F8581" t="s">
        <v>25072</v>
      </c>
      <c r="G8581" t="s">
        <v>8588</v>
      </c>
      <c r="H8581" t="s">
        <v>8464</v>
      </c>
      <c r="I8581" t="s">
        <v>8605</v>
      </c>
      <c r="J8581" t="s">
        <v>8520</v>
      </c>
    </row>
    <row r="8582" spans="1:10" x14ac:dyDescent="0.25">
      <c r="A8582" t="s">
        <v>25206</v>
      </c>
      <c r="B8582" t="s">
        <v>25207</v>
      </c>
      <c r="C8582" t="s">
        <v>25208</v>
      </c>
      <c r="D8582" t="s">
        <v>25209</v>
      </c>
      <c r="E8582" t="s">
        <v>8516</v>
      </c>
      <c r="F8582" t="s">
        <v>25072</v>
      </c>
      <c r="G8582" t="s">
        <v>8588</v>
      </c>
      <c r="H8582" t="s">
        <v>8464</v>
      </c>
      <c r="I8582" t="s">
        <v>8605</v>
      </c>
      <c r="J8582" t="s">
        <v>8520</v>
      </c>
    </row>
    <row r="8583" spans="1:10" x14ac:dyDescent="0.25">
      <c r="A8583" t="s">
        <v>25210</v>
      </c>
      <c r="B8583" t="s">
        <v>25211</v>
      </c>
      <c r="C8583" t="s">
        <v>25212</v>
      </c>
      <c r="D8583" t="s">
        <v>25213</v>
      </c>
      <c r="E8583" t="s">
        <v>8516</v>
      </c>
      <c r="F8583" t="s">
        <v>25072</v>
      </c>
      <c r="G8583" t="s">
        <v>8588</v>
      </c>
      <c r="H8583" t="s">
        <v>8464</v>
      </c>
      <c r="I8583" t="s">
        <v>8605</v>
      </c>
      <c r="J8583" t="s">
        <v>8520</v>
      </c>
    </row>
    <row r="8584" spans="1:10" x14ac:dyDescent="0.25">
      <c r="A8584" t="s">
        <v>25214</v>
      </c>
      <c r="B8584" t="s">
        <v>25215</v>
      </c>
      <c r="C8584" t="s">
        <v>25216</v>
      </c>
      <c r="D8584" t="s">
        <v>25217</v>
      </c>
      <c r="E8584" t="s">
        <v>8516</v>
      </c>
      <c r="F8584" t="s">
        <v>25072</v>
      </c>
      <c r="G8584" t="s">
        <v>8588</v>
      </c>
      <c r="H8584" t="s">
        <v>8464</v>
      </c>
      <c r="I8584" t="s">
        <v>8605</v>
      </c>
      <c r="J8584" t="s">
        <v>8520</v>
      </c>
    </row>
    <row r="8585" spans="1:10" x14ac:dyDescent="0.25">
      <c r="A8585" t="s">
        <v>25218</v>
      </c>
      <c r="B8585" t="s">
        <v>25219</v>
      </c>
      <c r="C8585" t="s">
        <v>25220</v>
      </c>
      <c r="D8585" t="s">
        <v>25221</v>
      </c>
      <c r="E8585" t="s">
        <v>8516</v>
      </c>
      <c r="F8585" t="s">
        <v>25072</v>
      </c>
      <c r="G8585" t="s">
        <v>8588</v>
      </c>
      <c r="H8585" t="s">
        <v>8464</v>
      </c>
      <c r="I8585" t="s">
        <v>8605</v>
      </c>
      <c r="J8585" t="s">
        <v>8520</v>
      </c>
    </row>
    <row r="8586" spans="1:10" x14ac:dyDescent="0.25">
      <c r="A8586" t="s">
        <v>25222</v>
      </c>
      <c r="B8586" t="s">
        <v>25223</v>
      </c>
      <c r="C8586" t="s">
        <v>25224</v>
      </c>
      <c r="D8586" t="s">
        <v>25225</v>
      </c>
      <c r="E8586" t="s">
        <v>8516</v>
      </c>
      <c r="F8586" t="s">
        <v>25072</v>
      </c>
      <c r="G8586" t="s">
        <v>8588</v>
      </c>
      <c r="H8586" t="s">
        <v>8464</v>
      </c>
      <c r="I8586" t="s">
        <v>8605</v>
      </c>
      <c r="J8586" t="s">
        <v>8520</v>
      </c>
    </row>
    <row r="8587" spans="1:10" x14ac:dyDescent="0.25">
      <c r="A8587" t="s">
        <v>25226</v>
      </c>
      <c r="B8587" t="s">
        <v>25227</v>
      </c>
      <c r="C8587" t="s">
        <v>25228</v>
      </c>
      <c r="D8587" t="s">
        <v>25229</v>
      </c>
      <c r="E8587" t="s">
        <v>8516</v>
      </c>
      <c r="F8587" t="s">
        <v>25072</v>
      </c>
      <c r="G8587" t="s">
        <v>8588</v>
      </c>
      <c r="H8587" t="s">
        <v>8464</v>
      </c>
      <c r="I8587" t="s">
        <v>8605</v>
      </c>
      <c r="J8587" t="s">
        <v>8520</v>
      </c>
    </row>
    <row r="8588" spans="1:10" x14ac:dyDescent="0.25">
      <c r="A8588" t="s">
        <v>25230</v>
      </c>
      <c r="B8588" t="s">
        <v>25231</v>
      </c>
      <c r="C8588" t="s">
        <v>25232</v>
      </c>
      <c r="D8588" t="s">
        <v>25233</v>
      </c>
      <c r="E8588" t="s">
        <v>8516</v>
      </c>
      <c r="F8588" t="s">
        <v>25072</v>
      </c>
      <c r="G8588" t="s">
        <v>8588</v>
      </c>
      <c r="H8588" t="s">
        <v>8464</v>
      </c>
      <c r="I8588" t="s">
        <v>8605</v>
      </c>
      <c r="J8588" t="s">
        <v>8520</v>
      </c>
    </row>
    <row r="8589" spans="1:10" x14ac:dyDescent="0.25">
      <c r="A8589" t="s">
        <v>25234</v>
      </c>
      <c r="B8589" t="s">
        <v>25235</v>
      </c>
      <c r="C8589" t="s">
        <v>25236</v>
      </c>
      <c r="D8589" t="s">
        <v>25237</v>
      </c>
      <c r="E8589" t="s">
        <v>8516</v>
      </c>
      <c r="F8589" t="s">
        <v>25072</v>
      </c>
      <c r="G8589" t="s">
        <v>8588</v>
      </c>
      <c r="H8589" t="s">
        <v>8464</v>
      </c>
      <c r="I8589" t="s">
        <v>8605</v>
      </c>
      <c r="J8589" t="s">
        <v>8520</v>
      </c>
    </row>
    <row r="8590" spans="1:10" x14ac:dyDescent="0.25">
      <c r="A8590" t="s">
        <v>25238</v>
      </c>
      <c r="B8590" t="s">
        <v>25239</v>
      </c>
      <c r="C8590" t="s">
        <v>8520</v>
      </c>
      <c r="D8590" t="s">
        <v>25240</v>
      </c>
      <c r="E8590" t="s">
        <v>8516</v>
      </c>
      <c r="F8590" t="s">
        <v>25072</v>
      </c>
      <c r="G8590" t="s">
        <v>8588</v>
      </c>
      <c r="H8590" t="s">
        <v>8464</v>
      </c>
      <c r="I8590" t="s">
        <v>8605</v>
      </c>
      <c r="J8590" t="s">
        <v>8520</v>
      </c>
    </row>
    <row r="8591" spans="1:10" x14ac:dyDescent="0.25">
      <c r="A8591" t="s">
        <v>25241</v>
      </c>
      <c r="B8591" t="s">
        <v>25242</v>
      </c>
      <c r="C8591" t="s">
        <v>25243</v>
      </c>
      <c r="D8591" t="s">
        <v>25244</v>
      </c>
      <c r="E8591" t="s">
        <v>8516</v>
      </c>
      <c r="F8591" t="s">
        <v>25072</v>
      </c>
      <c r="G8591" t="s">
        <v>8588</v>
      </c>
      <c r="H8591" t="s">
        <v>8464</v>
      </c>
      <c r="I8591" t="s">
        <v>8605</v>
      </c>
      <c r="J8591" t="s">
        <v>8520</v>
      </c>
    </row>
    <row r="8592" spans="1:10" x14ac:dyDescent="0.25">
      <c r="A8592" t="s">
        <v>25138</v>
      </c>
      <c r="B8592" t="s">
        <v>25139</v>
      </c>
      <c r="C8592" t="s">
        <v>25140</v>
      </c>
      <c r="D8592" t="s">
        <v>25141</v>
      </c>
      <c r="E8592" t="s">
        <v>8521</v>
      </c>
      <c r="F8592" t="s">
        <v>25072</v>
      </c>
      <c r="G8592" t="s">
        <v>8588</v>
      </c>
      <c r="H8592" t="s">
        <v>8522</v>
      </c>
      <c r="I8592" t="s">
        <v>8605</v>
      </c>
      <c r="J8592" t="s">
        <v>8520</v>
      </c>
    </row>
    <row r="8593" spans="1:10" x14ac:dyDescent="0.25">
      <c r="A8593" t="s">
        <v>25142</v>
      </c>
      <c r="B8593" t="s">
        <v>25143</v>
      </c>
      <c r="C8593" t="s">
        <v>25144</v>
      </c>
      <c r="D8593" t="s">
        <v>25145</v>
      </c>
      <c r="E8593" t="s">
        <v>8521</v>
      </c>
      <c r="F8593" t="s">
        <v>25072</v>
      </c>
      <c r="G8593" t="s">
        <v>8588</v>
      </c>
      <c r="H8593" t="s">
        <v>8522</v>
      </c>
      <c r="I8593" t="s">
        <v>8605</v>
      </c>
      <c r="J8593" t="s">
        <v>8520</v>
      </c>
    </row>
    <row r="8594" spans="1:10" x14ac:dyDescent="0.25">
      <c r="A8594" t="s">
        <v>25146</v>
      </c>
      <c r="B8594" t="s">
        <v>25147</v>
      </c>
      <c r="C8594" t="s">
        <v>25148</v>
      </c>
      <c r="D8594" t="s">
        <v>25149</v>
      </c>
      <c r="E8594" t="s">
        <v>8521</v>
      </c>
      <c r="F8594" t="s">
        <v>25072</v>
      </c>
      <c r="G8594" t="s">
        <v>8588</v>
      </c>
      <c r="H8594" t="s">
        <v>8522</v>
      </c>
      <c r="I8594" t="s">
        <v>8605</v>
      </c>
      <c r="J8594" t="s">
        <v>8520</v>
      </c>
    </row>
    <row r="8595" spans="1:10" x14ac:dyDescent="0.25">
      <c r="A8595" t="s">
        <v>25150</v>
      </c>
      <c r="B8595" t="s">
        <v>25151</v>
      </c>
      <c r="C8595" t="s">
        <v>25152</v>
      </c>
      <c r="D8595" t="s">
        <v>25153</v>
      </c>
      <c r="E8595" t="s">
        <v>8521</v>
      </c>
      <c r="F8595" t="s">
        <v>25072</v>
      </c>
      <c r="G8595" t="s">
        <v>8588</v>
      </c>
      <c r="H8595" t="s">
        <v>8522</v>
      </c>
      <c r="I8595" t="s">
        <v>8605</v>
      </c>
      <c r="J8595" t="s">
        <v>8520</v>
      </c>
    </row>
    <row r="8596" spans="1:10" x14ac:dyDescent="0.25">
      <c r="A8596" t="s">
        <v>25154</v>
      </c>
      <c r="B8596" t="s">
        <v>25155</v>
      </c>
      <c r="C8596" t="s">
        <v>25156</v>
      </c>
      <c r="D8596" t="s">
        <v>25157</v>
      </c>
      <c r="E8596" t="s">
        <v>8521</v>
      </c>
      <c r="F8596" t="s">
        <v>25072</v>
      </c>
      <c r="G8596" t="s">
        <v>8588</v>
      </c>
      <c r="H8596" t="s">
        <v>8522</v>
      </c>
      <c r="I8596" t="s">
        <v>8605</v>
      </c>
      <c r="J8596" t="s">
        <v>8520</v>
      </c>
    </row>
    <row r="8597" spans="1:10" x14ac:dyDescent="0.25">
      <c r="A8597" t="s">
        <v>25158</v>
      </c>
      <c r="B8597" t="s">
        <v>25159</v>
      </c>
      <c r="C8597" t="s">
        <v>25160</v>
      </c>
      <c r="D8597" t="s">
        <v>25161</v>
      </c>
      <c r="E8597" t="s">
        <v>8521</v>
      </c>
      <c r="F8597" t="s">
        <v>25072</v>
      </c>
      <c r="G8597" t="s">
        <v>8588</v>
      </c>
      <c r="H8597" t="s">
        <v>8522</v>
      </c>
      <c r="I8597" t="s">
        <v>8605</v>
      </c>
      <c r="J8597" t="s">
        <v>8520</v>
      </c>
    </row>
    <row r="8598" spans="1:10" x14ac:dyDescent="0.25">
      <c r="A8598" t="s">
        <v>25162</v>
      </c>
      <c r="B8598" t="s">
        <v>25163</v>
      </c>
      <c r="C8598" t="s">
        <v>25164</v>
      </c>
      <c r="D8598" t="s">
        <v>25165</v>
      </c>
      <c r="E8598" t="s">
        <v>8521</v>
      </c>
      <c r="F8598" t="s">
        <v>25072</v>
      </c>
      <c r="G8598" t="s">
        <v>8588</v>
      </c>
      <c r="H8598" t="s">
        <v>8522</v>
      </c>
      <c r="I8598" t="s">
        <v>8605</v>
      </c>
      <c r="J8598" t="s">
        <v>8520</v>
      </c>
    </row>
    <row r="8599" spans="1:10" x14ac:dyDescent="0.25">
      <c r="A8599" t="s">
        <v>25166</v>
      </c>
      <c r="B8599" t="s">
        <v>25167</v>
      </c>
      <c r="C8599" t="s">
        <v>25168</v>
      </c>
      <c r="D8599" t="s">
        <v>25169</v>
      </c>
      <c r="E8599" t="s">
        <v>8521</v>
      </c>
      <c r="F8599" t="s">
        <v>25072</v>
      </c>
      <c r="G8599" t="s">
        <v>8588</v>
      </c>
      <c r="H8599" t="s">
        <v>8522</v>
      </c>
      <c r="I8599" t="s">
        <v>8605</v>
      </c>
      <c r="J8599" t="s">
        <v>8520</v>
      </c>
    </row>
    <row r="8600" spans="1:10" x14ac:dyDescent="0.25">
      <c r="A8600" t="s">
        <v>25170</v>
      </c>
      <c r="B8600" t="s">
        <v>25171</v>
      </c>
      <c r="C8600" t="s">
        <v>25172</v>
      </c>
      <c r="D8600" t="s">
        <v>25173</v>
      </c>
      <c r="E8600" t="s">
        <v>8521</v>
      </c>
      <c r="F8600" t="s">
        <v>25072</v>
      </c>
      <c r="G8600" t="s">
        <v>8588</v>
      </c>
      <c r="H8600" t="s">
        <v>8522</v>
      </c>
      <c r="I8600" t="s">
        <v>8605</v>
      </c>
      <c r="J8600" t="s">
        <v>8520</v>
      </c>
    </row>
    <row r="8601" spans="1:10" x14ac:dyDescent="0.25">
      <c r="A8601" t="s">
        <v>25174</v>
      </c>
      <c r="B8601" t="s">
        <v>25175</v>
      </c>
      <c r="C8601" t="s">
        <v>25176</v>
      </c>
      <c r="D8601" t="s">
        <v>25177</v>
      </c>
      <c r="E8601" t="s">
        <v>8521</v>
      </c>
      <c r="F8601" t="s">
        <v>25072</v>
      </c>
      <c r="G8601" t="s">
        <v>8588</v>
      </c>
      <c r="H8601" t="s">
        <v>8522</v>
      </c>
      <c r="I8601" t="s">
        <v>8605</v>
      </c>
      <c r="J8601" t="s">
        <v>8520</v>
      </c>
    </row>
    <row r="8602" spans="1:10" x14ac:dyDescent="0.25">
      <c r="A8602" t="s">
        <v>25178</v>
      </c>
      <c r="B8602" t="s">
        <v>25179</v>
      </c>
      <c r="C8602" t="s">
        <v>25180</v>
      </c>
      <c r="D8602" t="s">
        <v>25181</v>
      </c>
      <c r="E8602" t="s">
        <v>8521</v>
      </c>
      <c r="F8602" t="s">
        <v>25072</v>
      </c>
      <c r="G8602" t="s">
        <v>8588</v>
      </c>
      <c r="H8602" t="s">
        <v>8522</v>
      </c>
      <c r="I8602" t="s">
        <v>8605</v>
      </c>
      <c r="J8602" t="s">
        <v>8520</v>
      </c>
    </row>
    <row r="8603" spans="1:10" x14ac:dyDescent="0.25">
      <c r="A8603" t="s">
        <v>25182</v>
      </c>
      <c r="B8603" t="s">
        <v>25183</v>
      </c>
      <c r="C8603" t="s">
        <v>25184</v>
      </c>
      <c r="D8603" t="s">
        <v>25185</v>
      </c>
      <c r="E8603" t="s">
        <v>8521</v>
      </c>
      <c r="F8603" t="s">
        <v>25072</v>
      </c>
      <c r="G8603" t="s">
        <v>8588</v>
      </c>
      <c r="H8603" t="s">
        <v>8522</v>
      </c>
      <c r="I8603" t="s">
        <v>8605</v>
      </c>
      <c r="J8603" t="s">
        <v>8520</v>
      </c>
    </row>
    <row r="8604" spans="1:10" x14ac:dyDescent="0.25">
      <c r="A8604" t="s">
        <v>25186</v>
      </c>
      <c r="B8604" t="s">
        <v>25187</v>
      </c>
      <c r="C8604" t="s">
        <v>25188</v>
      </c>
      <c r="D8604" t="s">
        <v>25189</v>
      </c>
      <c r="E8604" t="s">
        <v>8521</v>
      </c>
      <c r="F8604" t="s">
        <v>25072</v>
      </c>
      <c r="G8604" t="s">
        <v>8588</v>
      </c>
      <c r="H8604" t="s">
        <v>8522</v>
      </c>
      <c r="I8604" t="s">
        <v>8605</v>
      </c>
      <c r="J8604" t="s">
        <v>8520</v>
      </c>
    </row>
    <row r="8605" spans="1:10" x14ac:dyDescent="0.25">
      <c r="A8605" t="s">
        <v>25190</v>
      </c>
      <c r="B8605" t="s">
        <v>25191</v>
      </c>
      <c r="C8605" t="s">
        <v>25192</v>
      </c>
      <c r="D8605" t="s">
        <v>25193</v>
      </c>
      <c r="E8605" t="s">
        <v>8521</v>
      </c>
      <c r="F8605" t="s">
        <v>25072</v>
      </c>
      <c r="G8605" t="s">
        <v>8588</v>
      </c>
      <c r="H8605" t="s">
        <v>8522</v>
      </c>
      <c r="I8605" t="s">
        <v>8605</v>
      </c>
      <c r="J8605" t="s">
        <v>8520</v>
      </c>
    </row>
    <row r="8606" spans="1:10" x14ac:dyDescent="0.25">
      <c r="A8606" t="s">
        <v>25194</v>
      </c>
      <c r="B8606" t="s">
        <v>25195</v>
      </c>
      <c r="C8606" t="s">
        <v>25196</v>
      </c>
      <c r="D8606" t="s">
        <v>25197</v>
      </c>
      <c r="E8606" t="s">
        <v>8521</v>
      </c>
      <c r="F8606" t="s">
        <v>25072</v>
      </c>
      <c r="G8606" t="s">
        <v>8588</v>
      </c>
      <c r="H8606" t="s">
        <v>8522</v>
      </c>
      <c r="I8606" t="s">
        <v>8605</v>
      </c>
      <c r="J8606" t="s">
        <v>8520</v>
      </c>
    </row>
    <row r="8607" spans="1:10" x14ac:dyDescent="0.25">
      <c r="A8607" t="s">
        <v>25198</v>
      </c>
      <c r="B8607" t="s">
        <v>25199</v>
      </c>
      <c r="C8607" t="s">
        <v>25200</v>
      </c>
      <c r="D8607" t="s">
        <v>25201</v>
      </c>
      <c r="E8607" t="s">
        <v>8521</v>
      </c>
      <c r="F8607" t="s">
        <v>25072</v>
      </c>
      <c r="G8607" t="s">
        <v>8588</v>
      </c>
      <c r="H8607" t="s">
        <v>8522</v>
      </c>
      <c r="I8607" t="s">
        <v>8605</v>
      </c>
      <c r="J8607" t="s">
        <v>8520</v>
      </c>
    </row>
    <row r="8608" spans="1:10" x14ac:dyDescent="0.25">
      <c r="A8608" t="s">
        <v>25202</v>
      </c>
      <c r="B8608" t="s">
        <v>25203</v>
      </c>
      <c r="C8608" t="s">
        <v>25204</v>
      </c>
      <c r="D8608" t="s">
        <v>25205</v>
      </c>
      <c r="E8608" t="s">
        <v>8521</v>
      </c>
      <c r="F8608" t="s">
        <v>25072</v>
      </c>
      <c r="G8608" t="s">
        <v>8588</v>
      </c>
      <c r="H8608" t="s">
        <v>8522</v>
      </c>
      <c r="I8608" t="s">
        <v>8605</v>
      </c>
      <c r="J8608" t="s">
        <v>8520</v>
      </c>
    </row>
    <row r="8609" spans="1:10" x14ac:dyDescent="0.25">
      <c r="A8609" t="s">
        <v>25206</v>
      </c>
      <c r="B8609" t="s">
        <v>25207</v>
      </c>
      <c r="C8609" t="s">
        <v>25208</v>
      </c>
      <c r="D8609" t="s">
        <v>25209</v>
      </c>
      <c r="E8609" t="s">
        <v>8521</v>
      </c>
      <c r="F8609" t="s">
        <v>25072</v>
      </c>
      <c r="G8609" t="s">
        <v>8588</v>
      </c>
      <c r="H8609" t="s">
        <v>8522</v>
      </c>
      <c r="I8609" t="s">
        <v>8605</v>
      </c>
      <c r="J8609" t="s">
        <v>8520</v>
      </c>
    </row>
    <row r="8610" spans="1:10" x14ac:dyDescent="0.25">
      <c r="A8610" t="s">
        <v>25210</v>
      </c>
      <c r="B8610" t="s">
        <v>25211</v>
      </c>
      <c r="C8610" t="s">
        <v>25212</v>
      </c>
      <c r="D8610" t="s">
        <v>25213</v>
      </c>
      <c r="E8610" t="s">
        <v>8521</v>
      </c>
      <c r="F8610" t="s">
        <v>25072</v>
      </c>
      <c r="G8610" t="s">
        <v>8588</v>
      </c>
      <c r="H8610" t="s">
        <v>8522</v>
      </c>
      <c r="I8610" t="s">
        <v>8605</v>
      </c>
      <c r="J8610" t="s">
        <v>8520</v>
      </c>
    </row>
    <row r="8611" spans="1:10" x14ac:dyDescent="0.25">
      <c r="A8611" t="s">
        <v>25214</v>
      </c>
      <c r="B8611" t="s">
        <v>25215</v>
      </c>
      <c r="C8611" t="s">
        <v>25216</v>
      </c>
      <c r="D8611" t="s">
        <v>25217</v>
      </c>
      <c r="E8611" t="s">
        <v>8521</v>
      </c>
      <c r="F8611" t="s">
        <v>25072</v>
      </c>
      <c r="G8611" t="s">
        <v>8588</v>
      </c>
      <c r="H8611" t="s">
        <v>8522</v>
      </c>
      <c r="I8611" t="s">
        <v>8605</v>
      </c>
      <c r="J8611" t="s">
        <v>8520</v>
      </c>
    </row>
    <row r="8612" spans="1:10" x14ac:dyDescent="0.25">
      <c r="A8612" t="s">
        <v>25218</v>
      </c>
      <c r="B8612" t="s">
        <v>25219</v>
      </c>
      <c r="C8612" t="s">
        <v>25220</v>
      </c>
      <c r="D8612" t="s">
        <v>25221</v>
      </c>
      <c r="E8612" t="s">
        <v>8521</v>
      </c>
      <c r="F8612" t="s">
        <v>25072</v>
      </c>
      <c r="G8612" t="s">
        <v>8588</v>
      </c>
      <c r="H8612" t="s">
        <v>8522</v>
      </c>
      <c r="I8612" t="s">
        <v>8605</v>
      </c>
      <c r="J8612" t="s">
        <v>8520</v>
      </c>
    </row>
    <row r="8613" spans="1:10" x14ac:dyDescent="0.25">
      <c r="A8613" t="s">
        <v>25222</v>
      </c>
      <c r="B8613" t="s">
        <v>25223</v>
      </c>
      <c r="C8613" t="s">
        <v>25224</v>
      </c>
      <c r="D8613" t="s">
        <v>25225</v>
      </c>
      <c r="E8613" t="s">
        <v>8521</v>
      </c>
      <c r="F8613" t="s">
        <v>25072</v>
      </c>
      <c r="G8613" t="s">
        <v>8588</v>
      </c>
      <c r="H8613" t="s">
        <v>8522</v>
      </c>
      <c r="I8613" t="s">
        <v>8605</v>
      </c>
      <c r="J8613" t="s">
        <v>8520</v>
      </c>
    </row>
    <row r="8614" spans="1:10" x14ac:dyDescent="0.25">
      <c r="A8614" t="s">
        <v>25226</v>
      </c>
      <c r="B8614" t="s">
        <v>25227</v>
      </c>
      <c r="C8614" t="s">
        <v>25228</v>
      </c>
      <c r="D8614" t="s">
        <v>25229</v>
      </c>
      <c r="E8614" t="s">
        <v>8521</v>
      </c>
      <c r="F8614" t="s">
        <v>25072</v>
      </c>
      <c r="G8614" t="s">
        <v>8588</v>
      </c>
      <c r="H8614" t="s">
        <v>8522</v>
      </c>
      <c r="I8614" t="s">
        <v>8605</v>
      </c>
      <c r="J8614" t="s">
        <v>8520</v>
      </c>
    </row>
    <row r="8615" spans="1:10" x14ac:dyDescent="0.25">
      <c r="A8615" t="s">
        <v>25230</v>
      </c>
      <c r="B8615" t="s">
        <v>25231</v>
      </c>
      <c r="C8615" t="s">
        <v>25232</v>
      </c>
      <c r="D8615" t="s">
        <v>25233</v>
      </c>
      <c r="E8615" t="s">
        <v>8521</v>
      </c>
      <c r="F8615" t="s">
        <v>25072</v>
      </c>
      <c r="G8615" t="s">
        <v>8588</v>
      </c>
      <c r="H8615" t="s">
        <v>8522</v>
      </c>
      <c r="I8615" t="s">
        <v>8605</v>
      </c>
      <c r="J8615" t="s">
        <v>8520</v>
      </c>
    </row>
    <row r="8616" spans="1:10" x14ac:dyDescent="0.25">
      <c r="A8616" t="s">
        <v>25234</v>
      </c>
      <c r="B8616" t="s">
        <v>25235</v>
      </c>
      <c r="C8616" t="s">
        <v>25236</v>
      </c>
      <c r="D8616" t="s">
        <v>25237</v>
      </c>
      <c r="E8616" t="s">
        <v>8521</v>
      </c>
      <c r="F8616" t="s">
        <v>25072</v>
      </c>
      <c r="G8616" t="s">
        <v>8588</v>
      </c>
      <c r="H8616" t="s">
        <v>8522</v>
      </c>
      <c r="I8616" t="s">
        <v>8605</v>
      </c>
      <c r="J8616" t="s">
        <v>8520</v>
      </c>
    </row>
    <row r="8617" spans="1:10" x14ac:dyDescent="0.25">
      <c r="A8617" t="s">
        <v>25238</v>
      </c>
      <c r="B8617" t="s">
        <v>25239</v>
      </c>
      <c r="C8617" t="s">
        <v>8520</v>
      </c>
      <c r="D8617" t="s">
        <v>25240</v>
      </c>
      <c r="E8617" t="s">
        <v>8521</v>
      </c>
      <c r="F8617" t="s">
        <v>25072</v>
      </c>
      <c r="G8617" t="s">
        <v>8588</v>
      </c>
      <c r="H8617" t="s">
        <v>8522</v>
      </c>
      <c r="I8617" t="s">
        <v>8605</v>
      </c>
      <c r="J8617" t="s">
        <v>8520</v>
      </c>
    </row>
    <row r="8618" spans="1:10" x14ac:dyDescent="0.25">
      <c r="A8618" t="s">
        <v>25241</v>
      </c>
      <c r="B8618" t="s">
        <v>25242</v>
      </c>
      <c r="C8618" t="s">
        <v>25243</v>
      </c>
      <c r="D8618" t="s">
        <v>25244</v>
      </c>
      <c r="E8618" t="s">
        <v>8521</v>
      </c>
      <c r="F8618" t="s">
        <v>25072</v>
      </c>
      <c r="G8618" t="s">
        <v>8588</v>
      </c>
      <c r="H8618" t="s">
        <v>8522</v>
      </c>
      <c r="I8618" t="s">
        <v>8605</v>
      </c>
      <c r="J8618" t="s">
        <v>8520</v>
      </c>
    </row>
    <row r="8619" spans="1:10" x14ac:dyDescent="0.25">
      <c r="A8619" t="s">
        <v>25245</v>
      </c>
      <c r="B8619" t="s">
        <v>25246</v>
      </c>
      <c r="C8619" t="s">
        <v>25247</v>
      </c>
      <c r="D8619" t="s">
        <v>25248</v>
      </c>
      <c r="E8619" t="s">
        <v>8516</v>
      </c>
      <c r="F8619" t="s">
        <v>25249</v>
      </c>
      <c r="G8619" t="s">
        <v>8588</v>
      </c>
      <c r="H8619" t="s">
        <v>8464</v>
      </c>
      <c r="I8619" t="s">
        <v>8605</v>
      </c>
      <c r="J8619" t="s">
        <v>8520</v>
      </c>
    </row>
    <row r="8620" spans="1:10" x14ac:dyDescent="0.25">
      <c r="A8620" t="s">
        <v>25250</v>
      </c>
      <c r="B8620" t="s">
        <v>25251</v>
      </c>
      <c r="C8620" t="s">
        <v>25252</v>
      </c>
      <c r="D8620" t="s">
        <v>25253</v>
      </c>
      <c r="E8620" t="s">
        <v>8516</v>
      </c>
      <c r="F8620" t="s">
        <v>25249</v>
      </c>
      <c r="G8620" t="s">
        <v>8588</v>
      </c>
      <c r="H8620" t="s">
        <v>8464</v>
      </c>
      <c r="I8620" t="s">
        <v>8605</v>
      </c>
      <c r="J8620" t="s">
        <v>8520</v>
      </c>
    </row>
    <row r="8621" spans="1:10" x14ac:dyDescent="0.25">
      <c r="A8621" t="s">
        <v>25254</v>
      </c>
      <c r="B8621" t="s">
        <v>25255</v>
      </c>
      <c r="C8621" t="s">
        <v>25256</v>
      </c>
      <c r="D8621" t="s">
        <v>25257</v>
      </c>
      <c r="E8621" t="s">
        <v>8516</v>
      </c>
      <c r="F8621" t="s">
        <v>25249</v>
      </c>
      <c r="G8621" t="s">
        <v>8588</v>
      </c>
      <c r="H8621" t="s">
        <v>8464</v>
      </c>
      <c r="I8621" t="s">
        <v>8605</v>
      </c>
      <c r="J8621" t="s">
        <v>8520</v>
      </c>
    </row>
    <row r="8622" spans="1:10" x14ac:dyDescent="0.25">
      <c r="A8622" t="s">
        <v>25258</v>
      </c>
      <c r="B8622" t="s">
        <v>25259</v>
      </c>
      <c r="C8622" t="s">
        <v>25260</v>
      </c>
      <c r="D8622" t="s">
        <v>25261</v>
      </c>
      <c r="E8622" t="s">
        <v>8516</v>
      </c>
      <c r="F8622" t="s">
        <v>25249</v>
      </c>
      <c r="G8622" t="s">
        <v>8588</v>
      </c>
      <c r="H8622" t="s">
        <v>8464</v>
      </c>
      <c r="I8622" t="s">
        <v>8605</v>
      </c>
      <c r="J8622" t="s">
        <v>8520</v>
      </c>
    </row>
    <row r="8623" spans="1:10" x14ac:dyDescent="0.25">
      <c r="A8623" t="s">
        <v>25262</v>
      </c>
      <c r="B8623" t="s">
        <v>25263</v>
      </c>
      <c r="C8623" t="s">
        <v>25264</v>
      </c>
      <c r="D8623" t="s">
        <v>25265</v>
      </c>
      <c r="E8623" t="s">
        <v>8516</v>
      </c>
      <c r="F8623" t="s">
        <v>25249</v>
      </c>
      <c r="G8623" t="s">
        <v>8588</v>
      </c>
      <c r="H8623" t="s">
        <v>8464</v>
      </c>
      <c r="I8623" t="s">
        <v>8605</v>
      </c>
      <c r="J8623" t="s">
        <v>8520</v>
      </c>
    </row>
    <row r="8624" spans="1:10" x14ac:dyDescent="0.25">
      <c r="A8624" t="s">
        <v>25266</v>
      </c>
      <c r="B8624" t="s">
        <v>25267</v>
      </c>
      <c r="C8624" t="s">
        <v>8520</v>
      </c>
      <c r="D8624" t="s">
        <v>25268</v>
      </c>
      <c r="E8624" t="s">
        <v>8516</v>
      </c>
      <c r="F8624" t="s">
        <v>25249</v>
      </c>
      <c r="G8624" t="s">
        <v>8588</v>
      </c>
      <c r="H8624" t="s">
        <v>8464</v>
      </c>
      <c r="I8624" t="s">
        <v>8605</v>
      </c>
      <c r="J8624" t="s">
        <v>8520</v>
      </c>
    </row>
    <row r="8625" spans="1:10" x14ac:dyDescent="0.25">
      <c r="A8625" t="s">
        <v>25269</v>
      </c>
      <c r="B8625" t="s">
        <v>25270</v>
      </c>
      <c r="C8625" t="s">
        <v>25271</v>
      </c>
      <c r="D8625" t="s">
        <v>25272</v>
      </c>
      <c r="E8625" t="s">
        <v>8516</v>
      </c>
      <c r="F8625" t="s">
        <v>25249</v>
      </c>
      <c r="G8625" t="s">
        <v>8588</v>
      </c>
      <c r="H8625" t="s">
        <v>8464</v>
      </c>
      <c r="I8625" t="s">
        <v>8605</v>
      </c>
      <c r="J8625" t="s">
        <v>8520</v>
      </c>
    </row>
    <row r="8626" spans="1:10" x14ac:dyDescent="0.25">
      <c r="A8626" t="s">
        <v>25273</v>
      </c>
      <c r="B8626" t="s">
        <v>25274</v>
      </c>
      <c r="C8626" t="s">
        <v>25275</v>
      </c>
      <c r="D8626" t="s">
        <v>25276</v>
      </c>
      <c r="E8626" t="s">
        <v>8516</v>
      </c>
      <c r="F8626" t="s">
        <v>25249</v>
      </c>
      <c r="G8626" t="s">
        <v>8588</v>
      </c>
      <c r="H8626" t="s">
        <v>8464</v>
      </c>
      <c r="I8626" t="s">
        <v>8605</v>
      </c>
      <c r="J8626" t="s">
        <v>8520</v>
      </c>
    </row>
    <row r="8627" spans="1:10" x14ac:dyDescent="0.25">
      <c r="A8627" t="s">
        <v>25277</v>
      </c>
      <c r="B8627" t="s">
        <v>25278</v>
      </c>
      <c r="C8627" t="s">
        <v>25279</v>
      </c>
      <c r="D8627" t="s">
        <v>25280</v>
      </c>
      <c r="E8627" t="s">
        <v>8516</v>
      </c>
      <c r="F8627" t="s">
        <v>25249</v>
      </c>
      <c r="G8627" t="s">
        <v>8588</v>
      </c>
      <c r="H8627" t="s">
        <v>8464</v>
      </c>
      <c r="I8627" t="s">
        <v>8605</v>
      </c>
      <c r="J8627" t="s">
        <v>8520</v>
      </c>
    </row>
    <row r="8628" spans="1:10" x14ac:dyDescent="0.25">
      <c r="A8628" t="s">
        <v>25281</v>
      </c>
      <c r="B8628" t="s">
        <v>25282</v>
      </c>
      <c r="C8628" t="s">
        <v>25283</v>
      </c>
      <c r="D8628" t="s">
        <v>25284</v>
      </c>
      <c r="E8628" t="s">
        <v>8516</v>
      </c>
      <c r="F8628" t="s">
        <v>25249</v>
      </c>
      <c r="G8628" t="s">
        <v>8588</v>
      </c>
      <c r="H8628" t="s">
        <v>8464</v>
      </c>
      <c r="I8628" t="s">
        <v>8605</v>
      </c>
      <c r="J8628" t="s">
        <v>8520</v>
      </c>
    </row>
    <row r="8629" spans="1:10" x14ac:dyDescent="0.25">
      <c r="A8629" t="s">
        <v>25245</v>
      </c>
      <c r="B8629" t="s">
        <v>25246</v>
      </c>
      <c r="C8629" t="s">
        <v>25247</v>
      </c>
      <c r="D8629" t="s">
        <v>25248</v>
      </c>
      <c r="E8629" t="s">
        <v>8521</v>
      </c>
      <c r="F8629" t="s">
        <v>25249</v>
      </c>
      <c r="G8629" t="s">
        <v>8588</v>
      </c>
      <c r="H8629" t="s">
        <v>8522</v>
      </c>
      <c r="I8629" t="s">
        <v>8605</v>
      </c>
      <c r="J8629" t="s">
        <v>8520</v>
      </c>
    </row>
    <row r="8630" spans="1:10" x14ac:dyDescent="0.25">
      <c r="A8630" t="s">
        <v>25250</v>
      </c>
      <c r="B8630" t="s">
        <v>25251</v>
      </c>
      <c r="C8630" t="s">
        <v>25252</v>
      </c>
      <c r="D8630" t="s">
        <v>25253</v>
      </c>
      <c r="E8630" t="s">
        <v>8521</v>
      </c>
      <c r="F8630" t="s">
        <v>25249</v>
      </c>
      <c r="G8630" t="s">
        <v>8588</v>
      </c>
      <c r="H8630" t="s">
        <v>8522</v>
      </c>
      <c r="I8630" t="s">
        <v>8605</v>
      </c>
      <c r="J8630" t="s">
        <v>8520</v>
      </c>
    </row>
    <row r="8631" spans="1:10" x14ac:dyDescent="0.25">
      <c r="A8631" t="s">
        <v>25254</v>
      </c>
      <c r="B8631" t="s">
        <v>25255</v>
      </c>
      <c r="C8631" t="s">
        <v>25256</v>
      </c>
      <c r="D8631" t="s">
        <v>25257</v>
      </c>
      <c r="E8631" t="s">
        <v>8521</v>
      </c>
      <c r="F8631" t="s">
        <v>25249</v>
      </c>
      <c r="G8631" t="s">
        <v>8588</v>
      </c>
      <c r="H8631" t="s">
        <v>8522</v>
      </c>
      <c r="I8631" t="s">
        <v>8605</v>
      </c>
      <c r="J8631" t="s">
        <v>8520</v>
      </c>
    </row>
    <row r="8632" spans="1:10" x14ac:dyDescent="0.25">
      <c r="A8632" t="s">
        <v>25258</v>
      </c>
      <c r="B8632" t="s">
        <v>25259</v>
      </c>
      <c r="C8632" t="s">
        <v>25260</v>
      </c>
      <c r="D8632" t="s">
        <v>25261</v>
      </c>
      <c r="E8632" t="s">
        <v>8521</v>
      </c>
      <c r="F8632" t="s">
        <v>25249</v>
      </c>
      <c r="G8632" t="s">
        <v>8588</v>
      </c>
      <c r="H8632" t="s">
        <v>8522</v>
      </c>
      <c r="I8632" t="s">
        <v>8605</v>
      </c>
      <c r="J8632" t="s">
        <v>8520</v>
      </c>
    </row>
    <row r="8633" spans="1:10" x14ac:dyDescent="0.25">
      <c r="A8633" t="s">
        <v>25262</v>
      </c>
      <c r="B8633" t="s">
        <v>25263</v>
      </c>
      <c r="C8633" t="s">
        <v>25264</v>
      </c>
      <c r="D8633" t="s">
        <v>25265</v>
      </c>
      <c r="E8633" t="s">
        <v>8521</v>
      </c>
      <c r="F8633" t="s">
        <v>25249</v>
      </c>
      <c r="G8633" t="s">
        <v>8588</v>
      </c>
      <c r="H8633" t="s">
        <v>8522</v>
      </c>
      <c r="I8633" t="s">
        <v>8605</v>
      </c>
      <c r="J8633" t="s">
        <v>8520</v>
      </c>
    </row>
    <row r="8634" spans="1:10" x14ac:dyDescent="0.25">
      <c r="A8634" t="s">
        <v>25266</v>
      </c>
      <c r="B8634" t="s">
        <v>25267</v>
      </c>
      <c r="C8634" t="s">
        <v>8520</v>
      </c>
      <c r="D8634" t="s">
        <v>25268</v>
      </c>
      <c r="E8634" t="s">
        <v>8521</v>
      </c>
      <c r="F8634" t="s">
        <v>25249</v>
      </c>
      <c r="G8634" t="s">
        <v>8588</v>
      </c>
      <c r="H8634" t="s">
        <v>8522</v>
      </c>
      <c r="I8634" t="s">
        <v>8605</v>
      </c>
      <c r="J8634" t="s">
        <v>8520</v>
      </c>
    </row>
    <row r="8635" spans="1:10" x14ac:dyDescent="0.25">
      <c r="A8635" t="s">
        <v>25269</v>
      </c>
      <c r="B8635" t="s">
        <v>25270</v>
      </c>
      <c r="C8635" t="s">
        <v>25271</v>
      </c>
      <c r="D8635" t="s">
        <v>25272</v>
      </c>
      <c r="E8635" t="s">
        <v>8521</v>
      </c>
      <c r="F8635" t="s">
        <v>25249</v>
      </c>
      <c r="G8635" t="s">
        <v>8588</v>
      </c>
      <c r="H8635" t="s">
        <v>8522</v>
      </c>
      <c r="I8635" t="s">
        <v>8605</v>
      </c>
      <c r="J8635" t="s">
        <v>8520</v>
      </c>
    </row>
    <row r="8636" spans="1:10" x14ac:dyDescent="0.25">
      <c r="A8636" t="s">
        <v>25273</v>
      </c>
      <c r="B8636" t="s">
        <v>25274</v>
      </c>
      <c r="C8636" t="s">
        <v>25275</v>
      </c>
      <c r="D8636" t="s">
        <v>25276</v>
      </c>
      <c r="E8636" t="s">
        <v>8521</v>
      </c>
      <c r="F8636" t="s">
        <v>25249</v>
      </c>
      <c r="G8636" t="s">
        <v>8588</v>
      </c>
      <c r="H8636" t="s">
        <v>8522</v>
      </c>
      <c r="I8636" t="s">
        <v>8605</v>
      </c>
      <c r="J8636" t="s">
        <v>8520</v>
      </c>
    </row>
    <row r="8637" spans="1:10" x14ac:dyDescent="0.25">
      <c r="A8637" t="s">
        <v>25277</v>
      </c>
      <c r="B8637" t="s">
        <v>25278</v>
      </c>
      <c r="C8637" t="s">
        <v>25279</v>
      </c>
      <c r="D8637" t="s">
        <v>25280</v>
      </c>
      <c r="E8637" t="s">
        <v>8521</v>
      </c>
      <c r="F8637" t="s">
        <v>25249</v>
      </c>
      <c r="G8637" t="s">
        <v>8588</v>
      </c>
      <c r="H8637" t="s">
        <v>8522</v>
      </c>
      <c r="I8637" t="s">
        <v>8605</v>
      </c>
      <c r="J8637" t="s">
        <v>8520</v>
      </c>
    </row>
    <row r="8638" spans="1:10" x14ac:dyDescent="0.25">
      <c r="A8638" t="s">
        <v>25281</v>
      </c>
      <c r="B8638" t="s">
        <v>25282</v>
      </c>
      <c r="C8638" t="s">
        <v>25283</v>
      </c>
      <c r="D8638" t="s">
        <v>25284</v>
      </c>
      <c r="E8638" t="s">
        <v>8521</v>
      </c>
      <c r="F8638" t="s">
        <v>25249</v>
      </c>
      <c r="G8638" t="s">
        <v>8588</v>
      </c>
      <c r="H8638" t="s">
        <v>8522</v>
      </c>
      <c r="I8638" t="s">
        <v>8605</v>
      </c>
      <c r="J8638" t="s">
        <v>8520</v>
      </c>
    </row>
    <row r="8639" spans="1:10" x14ac:dyDescent="0.25">
      <c r="A8639" t="s">
        <v>25285</v>
      </c>
      <c r="B8639" t="s">
        <v>25286</v>
      </c>
      <c r="C8639" t="s">
        <v>25287</v>
      </c>
      <c r="D8639" t="s">
        <v>25288</v>
      </c>
      <c r="E8639" t="s">
        <v>8516</v>
      </c>
      <c r="F8639" t="s">
        <v>25289</v>
      </c>
      <c r="G8639" t="s">
        <v>8588</v>
      </c>
      <c r="H8639" t="s">
        <v>8464</v>
      </c>
      <c r="I8639" t="s">
        <v>8605</v>
      </c>
      <c r="J8639" t="s">
        <v>8520</v>
      </c>
    </row>
    <row r="8640" spans="1:10" x14ac:dyDescent="0.25">
      <c r="A8640" t="s">
        <v>25290</v>
      </c>
      <c r="B8640" t="s">
        <v>25291</v>
      </c>
      <c r="C8640" t="s">
        <v>25292</v>
      </c>
      <c r="D8640" t="s">
        <v>25293</v>
      </c>
      <c r="E8640" t="s">
        <v>8516</v>
      </c>
      <c r="F8640" t="s">
        <v>25289</v>
      </c>
      <c r="G8640" t="s">
        <v>8588</v>
      </c>
      <c r="H8640" t="s">
        <v>8464</v>
      </c>
      <c r="I8640" t="s">
        <v>8605</v>
      </c>
      <c r="J8640" t="s">
        <v>8520</v>
      </c>
    </row>
    <row r="8641" spans="1:10" x14ac:dyDescent="0.25">
      <c r="A8641" t="s">
        <v>25294</v>
      </c>
      <c r="B8641" t="s">
        <v>25295</v>
      </c>
      <c r="C8641" t="s">
        <v>25296</v>
      </c>
      <c r="D8641" t="s">
        <v>25297</v>
      </c>
      <c r="E8641" t="s">
        <v>8516</v>
      </c>
      <c r="F8641" t="s">
        <v>25289</v>
      </c>
      <c r="G8641" t="s">
        <v>8588</v>
      </c>
      <c r="H8641" t="s">
        <v>8464</v>
      </c>
      <c r="I8641" t="s">
        <v>8605</v>
      </c>
      <c r="J8641" t="s">
        <v>8520</v>
      </c>
    </row>
    <row r="8642" spans="1:10" x14ac:dyDescent="0.25">
      <c r="A8642" t="s">
        <v>25298</v>
      </c>
      <c r="B8642" t="s">
        <v>25299</v>
      </c>
      <c r="C8642" t="s">
        <v>25300</v>
      </c>
      <c r="D8642" t="s">
        <v>25301</v>
      </c>
      <c r="E8642" t="s">
        <v>8516</v>
      </c>
      <c r="F8642" t="s">
        <v>25289</v>
      </c>
      <c r="G8642" t="s">
        <v>8588</v>
      </c>
      <c r="H8642" t="s">
        <v>8464</v>
      </c>
      <c r="I8642" t="s">
        <v>8605</v>
      </c>
      <c r="J8642" t="s">
        <v>8520</v>
      </c>
    </row>
    <row r="8643" spans="1:10" x14ac:dyDescent="0.25">
      <c r="A8643" t="s">
        <v>25302</v>
      </c>
      <c r="B8643" t="s">
        <v>25303</v>
      </c>
      <c r="C8643" t="s">
        <v>25304</v>
      </c>
      <c r="D8643" t="s">
        <v>25305</v>
      </c>
      <c r="E8643" t="s">
        <v>8516</v>
      </c>
      <c r="F8643" t="s">
        <v>25289</v>
      </c>
      <c r="G8643" t="s">
        <v>8588</v>
      </c>
      <c r="H8643" t="s">
        <v>8464</v>
      </c>
      <c r="I8643" t="s">
        <v>8605</v>
      </c>
      <c r="J8643" t="s">
        <v>8520</v>
      </c>
    </row>
    <row r="8644" spans="1:10" x14ac:dyDescent="0.25">
      <c r="A8644" t="s">
        <v>25306</v>
      </c>
      <c r="B8644" t="s">
        <v>25307</v>
      </c>
      <c r="C8644" t="s">
        <v>25308</v>
      </c>
      <c r="D8644" t="s">
        <v>25309</v>
      </c>
      <c r="E8644" t="s">
        <v>8516</v>
      </c>
      <c r="F8644" t="s">
        <v>25289</v>
      </c>
      <c r="G8644" t="s">
        <v>8588</v>
      </c>
      <c r="H8644" t="s">
        <v>8464</v>
      </c>
      <c r="I8644" t="s">
        <v>8605</v>
      </c>
      <c r="J8644" t="s">
        <v>8520</v>
      </c>
    </row>
    <row r="8645" spans="1:10" x14ac:dyDescent="0.25">
      <c r="A8645" t="s">
        <v>25310</v>
      </c>
      <c r="B8645" t="s">
        <v>25311</v>
      </c>
      <c r="C8645" t="s">
        <v>25312</v>
      </c>
      <c r="D8645" t="s">
        <v>25313</v>
      </c>
      <c r="E8645" t="s">
        <v>8516</v>
      </c>
      <c r="F8645" t="s">
        <v>25289</v>
      </c>
      <c r="G8645" t="s">
        <v>8588</v>
      </c>
      <c r="H8645" t="s">
        <v>8464</v>
      </c>
      <c r="I8645" t="s">
        <v>8605</v>
      </c>
      <c r="J8645" t="s">
        <v>8520</v>
      </c>
    </row>
    <row r="8646" spans="1:10" x14ac:dyDescent="0.25">
      <c r="A8646" t="s">
        <v>25314</v>
      </c>
      <c r="B8646" t="s">
        <v>25315</v>
      </c>
      <c r="C8646" t="s">
        <v>25316</v>
      </c>
      <c r="D8646" t="s">
        <v>25317</v>
      </c>
      <c r="E8646" t="s">
        <v>8516</v>
      </c>
      <c r="F8646" t="s">
        <v>25289</v>
      </c>
      <c r="G8646" t="s">
        <v>8588</v>
      </c>
      <c r="H8646" t="s">
        <v>8464</v>
      </c>
      <c r="I8646" t="s">
        <v>8605</v>
      </c>
      <c r="J8646" t="s">
        <v>8520</v>
      </c>
    </row>
    <row r="8647" spans="1:10" x14ac:dyDescent="0.25">
      <c r="A8647" t="s">
        <v>25318</v>
      </c>
      <c r="B8647" t="s">
        <v>25319</v>
      </c>
      <c r="C8647" t="s">
        <v>8520</v>
      </c>
      <c r="D8647" t="s">
        <v>25320</v>
      </c>
      <c r="E8647" t="s">
        <v>8516</v>
      </c>
      <c r="F8647" t="s">
        <v>25289</v>
      </c>
      <c r="G8647" t="s">
        <v>8588</v>
      </c>
      <c r="H8647" t="s">
        <v>8464</v>
      </c>
      <c r="I8647" t="s">
        <v>8605</v>
      </c>
      <c r="J8647" t="s">
        <v>8520</v>
      </c>
    </row>
    <row r="8648" spans="1:10" x14ac:dyDescent="0.25">
      <c r="A8648" t="s">
        <v>25321</v>
      </c>
      <c r="B8648" t="s">
        <v>25322</v>
      </c>
      <c r="C8648" t="s">
        <v>25323</v>
      </c>
      <c r="D8648" t="s">
        <v>25324</v>
      </c>
      <c r="E8648" t="s">
        <v>8516</v>
      </c>
      <c r="F8648" t="s">
        <v>25289</v>
      </c>
      <c r="G8648" t="s">
        <v>8588</v>
      </c>
      <c r="H8648" t="s">
        <v>8464</v>
      </c>
      <c r="I8648" t="s">
        <v>8605</v>
      </c>
      <c r="J8648" t="s">
        <v>8520</v>
      </c>
    </row>
    <row r="8649" spans="1:10" x14ac:dyDescent="0.25">
      <c r="A8649" t="s">
        <v>25325</v>
      </c>
      <c r="B8649" t="s">
        <v>25326</v>
      </c>
      <c r="C8649" t="s">
        <v>25327</v>
      </c>
      <c r="D8649" t="s">
        <v>25328</v>
      </c>
      <c r="E8649" t="s">
        <v>8516</v>
      </c>
      <c r="F8649" t="s">
        <v>25289</v>
      </c>
      <c r="G8649" t="s">
        <v>8588</v>
      </c>
      <c r="H8649" t="s">
        <v>8464</v>
      </c>
      <c r="I8649" t="s">
        <v>8605</v>
      </c>
      <c r="J8649" t="s">
        <v>8520</v>
      </c>
    </row>
    <row r="8650" spans="1:10" x14ac:dyDescent="0.25">
      <c r="A8650" t="s">
        <v>25329</v>
      </c>
      <c r="B8650" t="s">
        <v>25330</v>
      </c>
      <c r="C8650" t="s">
        <v>8520</v>
      </c>
      <c r="D8650" t="s">
        <v>25331</v>
      </c>
      <c r="E8650" t="s">
        <v>8516</v>
      </c>
      <c r="F8650" t="s">
        <v>25289</v>
      </c>
      <c r="G8650" t="s">
        <v>8588</v>
      </c>
      <c r="H8650" t="s">
        <v>8464</v>
      </c>
      <c r="I8650" t="s">
        <v>8605</v>
      </c>
      <c r="J8650" t="s">
        <v>8520</v>
      </c>
    </row>
    <row r="8651" spans="1:10" x14ac:dyDescent="0.25">
      <c r="A8651" t="s">
        <v>25332</v>
      </c>
      <c r="B8651" t="s">
        <v>25333</v>
      </c>
      <c r="C8651" t="s">
        <v>25334</v>
      </c>
      <c r="D8651" t="s">
        <v>25335</v>
      </c>
      <c r="E8651" t="s">
        <v>8516</v>
      </c>
      <c r="F8651" t="s">
        <v>25289</v>
      </c>
      <c r="G8651" t="s">
        <v>8588</v>
      </c>
      <c r="H8651" t="s">
        <v>8464</v>
      </c>
      <c r="I8651" t="s">
        <v>8605</v>
      </c>
      <c r="J8651" t="s">
        <v>8520</v>
      </c>
    </row>
    <row r="8652" spans="1:10" x14ac:dyDescent="0.25">
      <c r="A8652" t="s">
        <v>25336</v>
      </c>
      <c r="B8652" t="s">
        <v>25337</v>
      </c>
      <c r="C8652" t="s">
        <v>25338</v>
      </c>
      <c r="D8652" t="s">
        <v>25339</v>
      </c>
      <c r="E8652" t="s">
        <v>8516</v>
      </c>
      <c r="F8652" t="s">
        <v>25289</v>
      </c>
      <c r="G8652" t="s">
        <v>8588</v>
      </c>
      <c r="H8652" t="s">
        <v>8464</v>
      </c>
      <c r="I8652" t="s">
        <v>8605</v>
      </c>
      <c r="J8652" t="s">
        <v>8520</v>
      </c>
    </row>
    <row r="8653" spans="1:10" x14ac:dyDescent="0.25">
      <c r="A8653" t="s">
        <v>25340</v>
      </c>
      <c r="B8653" t="s">
        <v>25341</v>
      </c>
      <c r="C8653" t="s">
        <v>25342</v>
      </c>
      <c r="D8653" t="s">
        <v>25343</v>
      </c>
      <c r="E8653" t="s">
        <v>8516</v>
      </c>
      <c r="F8653" t="s">
        <v>25289</v>
      </c>
      <c r="G8653" t="s">
        <v>8588</v>
      </c>
      <c r="H8653" t="s">
        <v>8464</v>
      </c>
      <c r="I8653" t="s">
        <v>8605</v>
      </c>
      <c r="J8653" t="s">
        <v>8520</v>
      </c>
    </row>
    <row r="8654" spans="1:10" x14ac:dyDescent="0.25">
      <c r="A8654" t="s">
        <v>25344</v>
      </c>
      <c r="B8654" t="s">
        <v>25345</v>
      </c>
      <c r="C8654" t="s">
        <v>25346</v>
      </c>
      <c r="D8654" t="s">
        <v>25347</v>
      </c>
      <c r="E8654" t="s">
        <v>8516</v>
      </c>
      <c r="F8654" t="s">
        <v>25289</v>
      </c>
      <c r="G8654" t="s">
        <v>8588</v>
      </c>
      <c r="H8654" t="s">
        <v>8464</v>
      </c>
      <c r="I8654" t="s">
        <v>8605</v>
      </c>
      <c r="J8654" t="s">
        <v>8520</v>
      </c>
    </row>
    <row r="8655" spans="1:10" x14ac:dyDescent="0.25">
      <c r="A8655" t="s">
        <v>25348</v>
      </c>
      <c r="B8655" t="s">
        <v>25349</v>
      </c>
      <c r="C8655" t="s">
        <v>8520</v>
      </c>
      <c r="D8655" t="s">
        <v>25350</v>
      </c>
      <c r="E8655" t="s">
        <v>8516</v>
      </c>
      <c r="F8655" t="s">
        <v>25289</v>
      </c>
      <c r="G8655" t="s">
        <v>8588</v>
      </c>
      <c r="H8655" t="s">
        <v>8464</v>
      </c>
      <c r="I8655" t="s">
        <v>8605</v>
      </c>
      <c r="J8655" t="s">
        <v>8520</v>
      </c>
    </row>
    <row r="8656" spans="1:10" x14ac:dyDescent="0.25">
      <c r="A8656" t="s">
        <v>25285</v>
      </c>
      <c r="B8656" t="s">
        <v>25286</v>
      </c>
      <c r="C8656" t="s">
        <v>25287</v>
      </c>
      <c r="D8656" t="s">
        <v>25288</v>
      </c>
      <c r="E8656" t="s">
        <v>8521</v>
      </c>
      <c r="F8656" t="s">
        <v>25289</v>
      </c>
      <c r="G8656" t="s">
        <v>8588</v>
      </c>
      <c r="H8656" t="s">
        <v>8522</v>
      </c>
      <c r="I8656" t="s">
        <v>8605</v>
      </c>
      <c r="J8656" t="s">
        <v>8520</v>
      </c>
    </row>
    <row r="8657" spans="1:10" x14ac:dyDescent="0.25">
      <c r="A8657" t="s">
        <v>25290</v>
      </c>
      <c r="B8657" t="s">
        <v>25291</v>
      </c>
      <c r="C8657" t="s">
        <v>25292</v>
      </c>
      <c r="D8657" t="s">
        <v>25293</v>
      </c>
      <c r="E8657" t="s">
        <v>8521</v>
      </c>
      <c r="F8657" t="s">
        <v>25289</v>
      </c>
      <c r="G8657" t="s">
        <v>8588</v>
      </c>
      <c r="H8657" t="s">
        <v>8522</v>
      </c>
      <c r="I8657" t="s">
        <v>8605</v>
      </c>
      <c r="J8657" t="s">
        <v>8520</v>
      </c>
    </row>
    <row r="8658" spans="1:10" x14ac:dyDescent="0.25">
      <c r="A8658" t="s">
        <v>25294</v>
      </c>
      <c r="B8658" t="s">
        <v>25295</v>
      </c>
      <c r="C8658" t="s">
        <v>25296</v>
      </c>
      <c r="D8658" t="s">
        <v>25297</v>
      </c>
      <c r="E8658" t="s">
        <v>8521</v>
      </c>
      <c r="F8658" t="s">
        <v>25289</v>
      </c>
      <c r="G8658" t="s">
        <v>8588</v>
      </c>
      <c r="H8658" t="s">
        <v>8522</v>
      </c>
      <c r="I8658" t="s">
        <v>8605</v>
      </c>
      <c r="J8658" t="s">
        <v>8520</v>
      </c>
    </row>
    <row r="8659" spans="1:10" x14ac:dyDescent="0.25">
      <c r="A8659" t="s">
        <v>25298</v>
      </c>
      <c r="B8659" t="s">
        <v>25299</v>
      </c>
      <c r="C8659" t="s">
        <v>25300</v>
      </c>
      <c r="D8659" t="s">
        <v>25301</v>
      </c>
      <c r="E8659" t="s">
        <v>8521</v>
      </c>
      <c r="F8659" t="s">
        <v>25289</v>
      </c>
      <c r="G8659" t="s">
        <v>8588</v>
      </c>
      <c r="H8659" t="s">
        <v>8522</v>
      </c>
      <c r="I8659" t="s">
        <v>8605</v>
      </c>
      <c r="J8659" t="s">
        <v>8520</v>
      </c>
    </row>
    <row r="8660" spans="1:10" x14ac:dyDescent="0.25">
      <c r="A8660" t="s">
        <v>25302</v>
      </c>
      <c r="B8660" t="s">
        <v>25303</v>
      </c>
      <c r="C8660" t="s">
        <v>25304</v>
      </c>
      <c r="D8660" t="s">
        <v>25305</v>
      </c>
      <c r="E8660" t="s">
        <v>8521</v>
      </c>
      <c r="F8660" t="s">
        <v>25289</v>
      </c>
      <c r="G8660" t="s">
        <v>8588</v>
      </c>
      <c r="H8660" t="s">
        <v>8522</v>
      </c>
      <c r="I8660" t="s">
        <v>8605</v>
      </c>
      <c r="J8660" t="s">
        <v>8520</v>
      </c>
    </row>
    <row r="8661" spans="1:10" x14ac:dyDescent="0.25">
      <c r="A8661" t="s">
        <v>25306</v>
      </c>
      <c r="B8661" t="s">
        <v>25307</v>
      </c>
      <c r="C8661" t="s">
        <v>25308</v>
      </c>
      <c r="D8661" t="s">
        <v>25309</v>
      </c>
      <c r="E8661" t="s">
        <v>8521</v>
      </c>
      <c r="F8661" t="s">
        <v>25289</v>
      </c>
      <c r="G8661" t="s">
        <v>8588</v>
      </c>
      <c r="H8661" t="s">
        <v>8522</v>
      </c>
      <c r="I8661" t="s">
        <v>8605</v>
      </c>
      <c r="J8661" t="s">
        <v>8520</v>
      </c>
    </row>
    <row r="8662" spans="1:10" x14ac:dyDescent="0.25">
      <c r="A8662" t="s">
        <v>25310</v>
      </c>
      <c r="B8662" t="s">
        <v>25311</v>
      </c>
      <c r="C8662" t="s">
        <v>25312</v>
      </c>
      <c r="D8662" t="s">
        <v>25313</v>
      </c>
      <c r="E8662" t="s">
        <v>8521</v>
      </c>
      <c r="F8662" t="s">
        <v>25289</v>
      </c>
      <c r="G8662" t="s">
        <v>8588</v>
      </c>
      <c r="H8662" t="s">
        <v>8522</v>
      </c>
      <c r="I8662" t="s">
        <v>8605</v>
      </c>
      <c r="J8662" t="s">
        <v>8520</v>
      </c>
    </row>
    <row r="8663" spans="1:10" x14ac:dyDescent="0.25">
      <c r="A8663" t="s">
        <v>25314</v>
      </c>
      <c r="B8663" t="s">
        <v>25315</v>
      </c>
      <c r="C8663" t="s">
        <v>25316</v>
      </c>
      <c r="D8663" t="s">
        <v>25317</v>
      </c>
      <c r="E8663" t="s">
        <v>8521</v>
      </c>
      <c r="F8663" t="s">
        <v>25289</v>
      </c>
      <c r="G8663" t="s">
        <v>8588</v>
      </c>
      <c r="H8663" t="s">
        <v>8522</v>
      </c>
      <c r="I8663" t="s">
        <v>8605</v>
      </c>
      <c r="J8663" t="s">
        <v>8520</v>
      </c>
    </row>
    <row r="8664" spans="1:10" x14ac:dyDescent="0.25">
      <c r="A8664" t="s">
        <v>25318</v>
      </c>
      <c r="B8664" t="s">
        <v>25319</v>
      </c>
      <c r="C8664" t="s">
        <v>8520</v>
      </c>
      <c r="D8664" t="s">
        <v>25320</v>
      </c>
      <c r="E8664" t="s">
        <v>8521</v>
      </c>
      <c r="F8664" t="s">
        <v>25289</v>
      </c>
      <c r="G8664" t="s">
        <v>8588</v>
      </c>
      <c r="H8664" t="s">
        <v>8522</v>
      </c>
      <c r="I8664" t="s">
        <v>8605</v>
      </c>
      <c r="J8664" t="s">
        <v>8520</v>
      </c>
    </row>
    <row r="8665" spans="1:10" x14ac:dyDescent="0.25">
      <c r="A8665" t="s">
        <v>25321</v>
      </c>
      <c r="B8665" t="s">
        <v>25322</v>
      </c>
      <c r="C8665" t="s">
        <v>25323</v>
      </c>
      <c r="D8665" t="s">
        <v>25324</v>
      </c>
      <c r="E8665" t="s">
        <v>8521</v>
      </c>
      <c r="F8665" t="s">
        <v>25289</v>
      </c>
      <c r="G8665" t="s">
        <v>8588</v>
      </c>
      <c r="H8665" t="s">
        <v>8522</v>
      </c>
      <c r="I8665" t="s">
        <v>8605</v>
      </c>
      <c r="J8665" t="s">
        <v>8520</v>
      </c>
    </row>
    <row r="8666" spans="1:10" x14ac:dyDescent="0.25">
      <c r="A8666" t="s">
        <v>25325</v>
      </c>
      <c r="B8666" t="s">
        <v>25326</v>
      </c>
      <c r="C8666" t="s">
        <v>25327</v>
      </c>
      <c r="D8666" t="s">
        <v>25328</v>
      </c>
      <c r="E8666" t="s">
        <v>8521</v>
      </c>
      <c r="F8666" t="s">
        <v>25289</v>
      </c>
      <c r="G8666" t="s">
        <v>8588</v>
      </c>
      <c r="H8666" t="s">
        <v>8522</v>
      </c>
      <c r="I8666" t="s">
        <v>8605</v>
      </c>
      <c r="J8666" t="s">
        <v>8520</v>
      </c>
    </row>
    <row r="8667" spans="1:10" x14ac:dyDescent="0.25">
      <c r="A8667" t="s">
        <v>25329</v>
      </c>
      <c r="B8667" t="s">
        <v>25330</v>
      </c>
      <c r="C8667" t="s">
        <v>8520</v>
      </c>
      <c r="D8667" t="s">
        <v>25331</v>
      </c>
      <c r="E8667" t="s">
        <v>8521</v>
      </c>
      <c r="F8667" t="s">
        <v>25289</v>
      </c>
      <c r="G8667" t="s">
        <v>8588</v>
      </c>
      <c r="H8667" t="s">
        <v>8522</v>
      </c>
      <c r="I8667" t="s">
        <v>8605</v>
      </c>
      <c r="J8667" t="s">
        <v>8520</v>
      </c>
    </row>
    <row r="8668" spans="1:10" x14ac:dyDescent="0.25">
      <c r="A8668" t="s">
        <v>25332</v>
      </c>
      <c r="B8668" t="s">
        <v>25333</v>
      </c>
      <c r="C8668" t="s">
        <v>25334</v>
      </c>
      <c r="D8668" t="s">
        <v>25335</v>
      </c>
      <c r="E8668" t="s">
        <v>8521</v>
      </c>
      <c r="F8668" t="s">
        <v>25289</v>
      </c>
      <c r="G8668" t="s">
        <v>8588</v>
      </c>
      <c r="H8668" t="s">
        <v>8522</v>
      </c>
      <c r="I8668" t="s">
        <v>8605</v>
      </c>
      <c r="J8668" t="s">
        <v>8520</v>
      </c>
    </row>
    <row r="8669" spans="1:10" x14ac:dyDescent="0.25">
      <c r="A8669" t="s">
        <v>25336</v>
      </c>
      <c r="B8669" t="s">
        <v>25337</v>
      </c>
      <c r="C8669" t="s">
        <v>25338</v>
      </c>
      <c r="D8669" t="s">
        <v>25339</v>
      </c>
      <c r="E8669" t="s">
        <v>8521</v>
      </c>
      <c r="F8669" t="s">
        <v>25289</v>
      </c>
      <c r="G8669" t="s">
        <v>8588</v>
      </c>
      <c r="H8669" t="s">
        <v>8522</v>
      </c>
      <c r="I8669" t="s">
        <v>8605</v>
      </c>
      <c r="J8669" t="s">
        <v>8520</v>
      </c>
    </row>
    <row r="8670" spans="1:10" x14ac:dyDescent="0.25">
      <c r="A8670" t="s">
        <v>25340</v>
      </c>
      <c r="B8670" t="s">
        <v>25341</v>
      </c>
      <c r="C8670" t="s">
        <v>25342</v>
      </c>
      <c r="D8670" t="s">
        <v>25343</v>
      </c>
      <c r="E8670" t="s">
        <v>8521</v>
      </c>
      <c r="F8670" t="s">
        <v>25289</v>
      </c>
      <c r="G8670" t="s">
        <v>8588</v>
      </c>
      <c r="H8670" t="s">
        <v>8522</v>
      </c>
      <c r="I8670" t="s">
        <v>8605</v>
      </c>
      <c r="J8670" t="s">
        <v>8520</v>
      </c>
    </row>
    <row r="8671" spans="1:10" x14ac:dyDescent="0.25">
      <c r="A8671" t="s">
        <v>25344</v>
      </c>
      <c r="B8671" t="s">
        <v>25345</v>
      </c>
      <c r="C8671" t="s">
        <v>25346</v>
      </c>
      <c r="D8671" t="s">
        <v>25347</v>
      </c>
      <c r="E8671" t="s">
        <v>8521</v>
      </c>
      <c r="F8671" t="s">
        <v>25289</v>
      </c>
      <c r="G8671" t="s">
        <v>8588</v>
      </c>
      <c r="H8671" t="s">
        <v>8522</v>
      </c>
      <c r="I8671" t="s">
        <v>8605</v>
      </c>
      <c r="J8671" t="s">
        <v>8520</v>
      </c>
    </row>
    <row r="8672" spans="1:10" x14ac:dyDescent="0.25">
      <c r="A8672" t="s">
        <v>25348</v>
      </c>
      <c r="B8672" t="s">
        <v>25349</v>
      </c>
      <c r="C8672" t="s">
        <v>8520</v>
      </c>
      <c r="D8672" t="s">
        <v>25350</v>
      </c>
      <c r="E8672" t="s">
        <v>8521</v>
      </c>
      <c r="F8672" t="s">
        <v>25289</v>
      </c>
      <c r="G8672" t="s">
        <v>8588</v>
      </c>
      <c r="H8672" t="s">
        <v>8522</v>
      </c>
      <c r="I8672" t="s">
        <v>8605</v>
      </c>
      <c r="J8672" t="s">
        <v>8520</v>
      </c>
    </row>
    <row r="8673" spans="1:10" x14ac:dyDescent="0.25">
      <c r="A8673" t="s">
        <v>25351</v>
      </c>
      <c r="B8673" t="s">
        <v>25352</v>
      </c>
      <c r="C8673" t="s">
        <v>25353</v>
      </c>
      <c r="D8673" t="s">
        <v>25354</v>
      </c>
      <c r="E8673" t="s">
        <v>8516</v>
      </c>
      <c r="F8673" t="s">
        <v>25355</v>
      </c>
      <c r="G8673" t="s">
        <v>8588</v>
      </c>
      <c r="H8673" t="s">
        <v>8464</v>
      </c>
      <c r="I8673" t="s">
        <v>8605</v>
      </c>
      <c r="J8673" t="s">
        <v>8520</v>
      </c>
    </row>
    <row r="8674" spans="1:10" x14ac:dyDescent="0.25">
      <c r="A8674" t="s">
        <v>25356</v>
      </c>
      <c r="B8674" t="s">
        <v>25357</v>
      </c>
      <c r="C8674" t="s">
        <v>25358</v>
      </c>
      <c r="D8674" t="s">
        <v>25359</v>
      </c>
      <c r="E8674" t="s">
        <v>8516</v>
      </c>
      <c r="F8674" t="s">
        <v>25355</v>
      </c>
      <c r="G8674" t="s">
        <v>8588</v>
      </c>
      <c r="H8674" t="s">
        <v>8464</v>
      </c>
      <c r="I8674" t="s">
        <v>8605</v>
      </c>
      <c r="J8674" t="s">
        <v>8520</v>
      </c>
    </row>
    <row r="8675" spans="1:10" x14ac:dyDescent="0.25">
      <c r="A8675" t="s">
        <v>25360</v>
      </c>
      <c r="B8675" t="s">
        <v>25361</v>
      </c>
      <c r="C8675" t="s">
        <v>25362</v>
      </c>
      <c r="D8675" t="s">
        <v>25363</v>
      </c>
      <c r="E8675" t="s">
        <v>8516</v>
      </c>
      <c r="F8675" t="s">
        <v>25355</v>
      </c>
      <c r="G8675" t="s">
        <v>8588</v>
      </c>
      <c r="H8675" t="s">
        <v>8464</v>
      </c>
      <c r="I8675" t="s">
        <v>8605</v>
      </c>
      <c r="J8675" t="s">
        <v>8520</v>
      </c>
    </row>
    <row r="8676" spans="1:10" x14ac:dyDescent="0.25">
      <c r="A8676" t="s">
        <v>25364</v>
      </c>
      <c r="B8676" t="s">
        <v>25365</v>
      </c>
      <c r="C8676" t="s">
        <v>25366</v>
      </c>
      <c r="D8676" t="s">
        <v>25367</v>
      </c>
      <c r="E8676" t="s">
        <v>8516</v>
      </c>
      <c r="F8676" t="s">
        <v>25355</v>
      </c>
      <c r="G8676" t="s">
        <v>8588</v>
      </c>
      <c r="H8676" t="s">
        <v>8464</v>
      </c>
      <c r="I8676" t="s">
        <v>8605</v>
      </c>
      <c r="J8676" t="s">
        <v>8520</v>
      </c>
    </row>
    <row r="8677" spans="1:10" x14ac:dyDescent="0.25">
      <c r="A8677" t="s">
        <v>25368</v>
      </c>
      <c r="B8677" t="s">
        <v>25369</v>
      </c>
      <c r="C8677" t="s">
        <v>8520</v>
      </c>
      <c r="D8677" t="s">
        <v>25370</v>
      </c>
      <c r="E8677" t="s">
        <v>8516</v>
      </c>
      <c r="F8677" t="s">
        <v>25355</v>
      </c>
      <c r="G8677" t="s">
        <v>8588</v>
      </c>
      <c r="H8677" t="s">
        <v>8464</v>
      </c>
      <c r="I8677" t="s">
        <v>8605</v>
      </c>
      <c r="J8677" t="s">
        <v>8520</v>
      </c>
    </row>
    <row r="8678" spans="1:10" x14ac:dyDescent="0.25">
      <c r="A8678" t="s">
        <v>25371</v>
      </c>
      <c r="B8678" t="s">
        <v>25372</v>
      </c>
      <c r="C8678" t="s">
        <v>25373</v>
      </c>
      <c r="D8678" t="s">
        <v>25374</v>
      </c>
      <c r="E8678" t="s">
        <v>8516</v>
      </c>
      <c r="F8678" t="s">
        <v>25355</v>
      </c>
      <c r="G8678" t="s">
        <v>8588</v>
      </c>
      <c r="H8678" t="s">
        <v>8464</v>
      </c>
      <c r="I8678" t="s">
        <v>8605</v>
      </c>
      <c r="J8678" t="s">
        <v>8520</v>
      </c>
    </row>
    <row r="8679" spans="1:10" x14ac:dyDescent="0.25">
      <c r="A8679" t="s">
        <v>25375</v>
      </c>
      <c r="B8679" t="s">
        <v>25376</v>
      </c>
      <c r="C8679" t="s">
        <v>25377</v>
      </c>
      <c r="D8679" t="s">
        <v>25378</v>
      </c>
      <c r="E8679" t="s">
        <v>8516</v>
      </c>
      <c r="F8679" t="s">
        <v>25355</v>
      </c>
      <c r="G8679" t="s">
        <v>8588</v>
      </c>
      <c r="H8679" t="s">
        <v>8464</v>
      </c>
      <c r="I8679" t="s">
        <v>8605</v>
      </c>
      <c r="J8679" t="s">
        <v>8520</v>
      </c>
    </row>
    <row r="8680" spans="1:10" x14ac:dyDescent="0.25">
      <c r="A8680" t="s">
        <v>25379</v>
      </c>
      <c r="B8680" t="s">
        <v>25380</v>
      </c>
      <c r="C8680" t="s">
        <v>25381</v>
      </c>
      <c r="D8680" t="s">
        <v>25382</v>
      </c>
      <c r="E8680" t="s">
        <v>8516</v>
      </c>
      <c r="F8680" t="s">
        <v>25355</v>
      </c>
      <c r="G8680" t="s">
        <v>8588</v>
      </c>
      <c r="H8680" t="s">
        <v>8464</v>
      </c>
      <c r="I8680" t="s">
        <v>8605</v>
      </c>
      <c r="J8680" t="s">
        <v>8520</v>
      </c>
    </row>
    <row r="8681" spans="1:10" x14ac:dyDescent="0.25">
      <c r="A8681" t="s">
        <v>25383</v>
      </c>
      <c r="B8681" t="s">
        <v>25384</v>
      </c>
      <c r="C8681" t="s">
        <v>25385</v>
      </c>
      <c r="D8681" t="s">
        <v>25386</v>
      </c>
      <c r="E8681" t="s">
        <v>8516</v>
      </c>
      <c r="F8681" t="s">
        <v>25355</v>
      </c>
      <c r="G8681" t="s">
        <v>8588</v>
      </c>
      <c r="H8681" t="s">
        <v>8464</v>
      </c>
      <c r="I8681" t="s">
        <v>8605</v>
      </c>
      <c r="J8681" t="s">
        <v>8520</v>
      </c>
    </row>
    <row r="8682" spans="1:10" x14ac:dyDescent="0.25">
      <c r="A8682" t="s">
        <v>25387</v>
      </c>
      <c r="B8682" t="s">
        <v>25388</v>
      </c>
      <c r="C8682" t="s">
        <v>25389</v>
      </c>
      <c r="D8682" t="s">
        <v>25390</v>
      </c>
      <c r="E8682" t="s">
        <v>8516</v>
      </c>
      <c r="F8682" t="s">
        <v>25355</v>
      </c>
      <c r="G8682" t="s">
        <v>8588</v>
      </c>
      <c r="H8682" t="s">
        <v>8464</v>
      </c>
      <c r="I8682" t="s">
        <v>8605</v>
      </c>
      <c r="J8682" t="s">
        <v>8520</v>
      </c>
    </row>
    <row r="8683" spans="1:10" x14ac:dyDescent="0.25">
      <c r="A8683" t="s">
        <v>25391</v>
      </c>
      <c r="B8683" t="s">
        <v>25392</v>
      </c>
      <c r="C8683" t="s">
        <v>25393</v>
      </c>
      <c r="D8683" t="s">
        <v>25394</v>
      </c>
      <c r="E8683" t="s">
        <v>8516</v>
      </c>
      <c r="F8683" t="s">
        <v>25355</v>
      </c>
      <c r="G8683" t="s">
        <v>8588</v>
      </c>
      <c r="H8683" t="s">
        <v>8464</v>
      </c>
      <c r="I8683" t="s">
        <v>8605</v>
      </c>
      <c r="J8683" t="s">
        <v>8520</v>
      </c>
    </row>
    <row r="8684" spans="1:10" x14ac:dyDescent="0.25">
      <c r="A8684" t="s">
        <v>25395</v>
      </c>
      <c r="B8684" t="s">
        <v>25396</v>
      </c>
      <c r="C8684" t="s">
        <v>8520</v>
      </c>
      <c r="D8684" t="s">
        <v>25397</v>
      </c>
      <c r="E8684" t="s">
        <v>8516</v>
      </c>
      <c r="F8684" t="s">
        <v>25355</v>
      </c>
      <c r="G8684" t="s">
        <v>8588</v>
      </c>
      <c r="H8684" t="s">
        <v>8464</v>
      </c>
      <c r="I8684" t="s">
        <v>8605</v>
      </c>
      <c r="J8684" t="s">
        <v>8520</v>
      </c>
    </row>
    <row r="8685" spans="1:10" x14ac:dyDescent="0.25">
      <c r="A8685" t="s">
        <v>25398</v>
      </c>
      <c r="B8685" t="s">
        <v>25399</v>
      </c>
      <c r="C8685" t="s">
        <v>25400</v>
      </c>
      <c r="D8685" t="s">
        <v>25401</v>
      </c>
      <c r="E8685" t="s">
        <v>8516</v>
      </c>
      <c r="F8685" t="s">
        <v>25355</v>
      </c>
      <c r="G8685" t="s">
        <v>8588</v>
      </c>
      <c r="H8685" t="s">
        <v>8464</v>
      </c>
      <c r="I8685" t="s">
        <v>8605</v>
      </c>
      <c r="J8685" t="s">
        <v>8520</v>
      </c>
    </row>
    <row r="8686" spans="1:10" x14ac:dyDescent="0.25">
      <c r="A8686" t="s">
        <v>25402</v>
      </c>
      <c r="B8686" t="s">
        <v>25403</v>
      </c>
      <c r="C8686" t="s">
        <v>25404</v>
      </c>
      <c r="D8686" t="s">
        <v>25405</v>
      </c>
      <c r="E8686" t="s">
        <v>8516</v>
      </c>
      <c r="F8686" t="s">
        <v>25355</v>
      </c>
      <c r="G8686" t="s">
        <v>8588</v>
      </c>
      <c r="H8686" t="s">
        <v>8464</v>
      </c>
      <c r="I8686" t="s">
        <v>8605</v>
      </c>
      <c r="J8686" t="s">
        <v>8520</v>
      </c>
    </row>
    <row r="8687" spans="1:10" x14ac:dyDescent="0.25">
      <c r="A8687" t="s">
        <v>25406</v>
      </c>
      <c r="B8687" t="s">
        <v>25407</v>
      </c>
      <c r="C8687" t="s">
        <v>25408</v>
      </c>
      <c r="D8687" t="s">
        <v>25409</v>
      </c>
      <c r="E8687" t="s">
        <v>8516</v>
      </c>
      <c r="F8687" t="s">
        <v>25355</v>
      </c>
      <c r="G8687" t="s">
        <v>8588</v>
      </c>
      <c r="H8687" t="s">
        <v>8464</v>
      </c>
      <c r="I8687" t="s">
        <v>8605</v>
      </c>
      <c r="J8687" t="s">
        <v>8520</v>
      </c>
    </row>
    <row r="8688" spans="1:10" x14ac:dyDescent="0.25">
      <c r="A8688" t="s">
        <v>25410</v>
      </c>
      <c r="B8688" t="s">
        <v>25411</v>
      </c>
      <c r="C8688" t="s">
        <v>25412</v>
      </c>
      <c r="D8688" t="s">
        <v>25413</v>
      </c>
      <c r="E8688" t="s">
        <v>8516</v>
      </c>
      <c r="F8688" t="s">
        <v>25355</v>
      </c>
      <c r="G8688" t="s">
        <v>8588</v>
      </c>
      <c r="H8688" t="s">
        <v>8464</v>
      </c>
      <c r="I8688" t="s">
        <v>8605</v>
      </c>
      <c r="J8688" t="s">
        <v>8520</v>
      </c>
    </row>
    <row r="8689" spans="1:10" x14ac:dyDescent="0.25">
      <c r="A8689" t="s">
        <v>25414</v>
      </c>
      <c r="B8689" t="s">
        <v>25415</v>
      </c>
      <c r="C8689" t="s">
        <v>25416</v>
      </c>
      <c r="D8689" t="s">
        <v>25417</v>
      </c>
      <c r="E8689" t="s">
        <v>8516</v>
      </c>
      <c r="F8689" t="s">
        <v>25355</v>
      </c>
      <c r="G8689" t="s">
        <v>8588</v>
      </c>
      <c r="H8689" t="s">
        <v>8464</v>
      </c>
      <c r="I8689" t="s">
        <v>8605</v>
      </c>
      <c r="J8689" t="s">
        <v>8520</v>
      </c>
    </row>
    <row r="8690" spans="1:10" x14ac:dyDescent="0.25">
      <c r="A8690" t="s">
        <v>25418</v>
      </c>
      <c r="B8690" t="s">
        <v>25419</v>
      </c>
      <c r="C8690" t="s">
        <v>25420</v>
      </c>
      <c r="D8690" t="s">
        <v>25421</v>
      </c>
      <c r="E8690" t="s">
        <v>8516</v>
      </c>
      <c r="F8690" t="s">
        <v>25355</v>
      </c>
      <c r="G8690" t="s">
        <v>8588</v>
      </c>
      <c r="H8690" t="s">
        <v>8464</v>
      </c>
      <c r="I8690" t="s">
        <v>8605</v>
      </c>
      <c r="J8690" t="s">
        <v>8520</v>
      </c>
    </row>
    <row r="8691" spans="1:10" x14ac:dyDescent="0.25">
      <c r="A8691" t="s">
        <v>25422</v>
      </c>
      <c r="B8691" t="s">
        <v>25423</v>
      </c>
      <c r="C8691" t="s">
        <v>25424</v>
      </c>
      <c r="D8691" t="s">
        <v>25425</v>
      </c>
      <c r="E8691" t="s">
        <v>8516</v>
      </c>
      <c r="F8691" t="s">
        <v>25355</v>
      </c>
      <c r="G8691" t="s">
        <v>8588</v>
      </c>
      <c r="H8691" t="s">
        <v>8464</v>
      </c>
      <c r="I8691" t="s">
        <v>8605</v>
      </c>
      <c r="J8691" t="s">
        <v>8520</v>
      </c>
    </row>
    <row r="8692" spans="1:10" x14ac:dyDescent="0.25">
      <c r="A8692" t="s">
        <v>25426</v>
      </c>
      <c r="B8692" t="s">
        <v>25427</v>
      </c>
      <c r="C8692" t="s">
        <v>25428</v>
      </c>
      <c r="D8692" t="s">
        <v>25429</v>
      </c>
      <c r="E8692" t="s">
        <v>8516</v>
      </c>
      <c r="F8692" t="s">
        <v>25355</v>
      </c>
      <c r="G8692" t="s">
        <v>8588</v>
      </c>
      <c r="H8692" t="s">
        <v>8464</v>
      </c>
      <c r="I8692" t="s">
        <v>8605</v>
      </c>
      <c r="J8692" t="s">
        <v>8520</v>
      </c>
    </row>
    <row r="8693" spans="1:10" x14ac:dyDescent="0.25">
      <c r="A8693" t="s">
        <v>25430</v>
      </c>
      <c r="B8693" t="s">
        <v>25431</v>
      </c>
      <c r="C8693" t="s">
        <v>25432</v>
      </c>
      <c r="D8693" t="s">
        <v>25433</v>
      </c>
      <c r="E8693" t="s">
        <v>8516</v>
      </c>
      <c r="F8693" t="s">
        <v>25355</v>
      </c>
      <c r="G8693" t="s">
        <v>8588</v>
      </c>
      <c r="H8693" t="s">
        <v>8464</v>
      </c>
      <c r="I8693" t="s">
        <v>8605</v>
      </c>
      <c r="J8693" t="s">
        <v>8520</v>
      </c>
    </row>
    <row r="8694" spans="1:10" x14ac:dyDescent="0.25">
      <c r="A8694" t="s">
        <v>25434</v>
      </c>
      <c r="B8694" t="s">
        <v>25435</v>
      </c>
      <c r="C8694" t="s">
        <v>25436</v>
      </c>
      <c r="D8694" t="s">
        <v>25437</v>
      </c>
      <c r="E8694" t="s">
        <v>8516</v>
      </c>
      <c r="F8694" t="s">
        <v>25355</v>
      </c>
      <c r="G8694" t="s">
        <v>8588</v>
      </c>
      <c r="H8694" t="s">
        <v>8464</v>
      </c>
      <c r="I8694" t="s">
        <v>8605</v>
      </c>
      <c r="J8694" t="s">
        <v>8520</v>
      </c>
    </row>
    <row r="8695" spans="1:10" x14ac:dyDescent="0.25">
      <c r="A8695" t="s">
        <v>25438</v>
      </c>
      <c r="B8695" t="s">
        <v>25439</v>
      </c>
      <c r="C8695" t="s">
        <v>25440</v>
      </c>
      <c r="D8695" t="s">
        <v>25441</v>
      </c>
      <c r="E8695" t="s">
        <v>8516</v>
      </c>
      <c r="F8695" t="s">
        <v>25355</v>
      </c>
      <c r="G8695" t="s">
        <v>8588</v>
      </c>
      <c r="H8695" t="s">
        <v>8464</v>
      </c>
      <c r="I8695" t="s">
        <v>8605</v>
      </c>
      <c r="J8695" t="s">
        <v>8520</v>
      </c>
    </row>
    <row r="8696" spans="1:10" x14ac:dyDescent="0.25">
      <c r="A8696" t="s">
        <v>25351</v>
      </c>
      <c r="B8696" t="s">
        <v>25352</v>
      </c>
      <c r="C8696" t="s">
        <v>25353</v>
      </c>
      <c r="D8696" t="s">
        <v>25354</v>
      </c>
      <c r="E8696" t="s">
        <v>8521</v>
      </c>
      <c r="F8696" t="s">
        <v>25355</v>
      </c>
      <c r="G8696" t="s">
        <v>8588</v>
      </c>
      <c r="H8696" t="s">
        <v>8522</v>
      </c>
      <c r="I8696" t="s">
        <v>8605</v>
      </c>
      <c r="J8696" t="s">
        <v>8520</v>
      </c>
    </row>
    <row r="8697" spans="1:10" x14ac:dyDescent="0.25">
      <c r="A8697" t="s">
        <v>25356</v>
      </c>
      <c r="B8697" t="s">
        <v>25357</v>
      </c>
      <c r="C8697" t="s">
        <v>25358</v>
      </c>
      <c r="D8697" t="s">
        <v>25359</v>
      </c>
      <c r="E8697" t="s">
        <v>8521</v>
      </c>
      <c r="F8697" t="s">
        <v>25355</v>
      </c>
      <c r="G8697" t="s">
        <v>8588</v>
      </c>
      <c r="H8697" t="s">
        <v>8522</v>
      </c>
      <c r="I8697" t="s">
        <v>8605</v>
      </c>
      <c r="J8697" t="s">
        <v>8520</v>
      </c>
    </row>
    <row r="8698" spans="1:10" x14ac:dyDescent="0.25">
      <c r="A8698" t="s">
        <v>25360</v>
      </c>
      <c r="B8698" t="s">
        <v>25361</v>
      </c>
      <c r="C8698" t="s">
        <v>25362</v>
      </c>
      <c r="D8698" t="s">
        <v>25363</v>
      </c>
      <c r="E8698" t="s">
        <v>8521</v>
      </c>
      <c r="F8698" t="s">
        <v>25355</v>
      </c>
      <c r="G8698" t="s">
        <v>8588</v>
      </c>
      <c r="H8698" t="s">
        <v>8522</v>
      </c>
      <c r="I8698" t="s">
        <v>8605</v>
      </c>
      <c r="J8698" t="s">
        <v>8520</v>
      </c>
    </row>
    <row r="8699" spans="1:10" x14ac:dyDescent="0.25">
      <c r="A8699" t="s">
        <v>25364</v>
      </c>
      <c r="B8699" t="s">
        <v>25365</v>
      </c>
      <c r="C8699" t="s">
        <v>25366</v>
      </c>
      <c r="D8699" t="s">
        <v>25367</v>
      </c>
      <c r="E8699" t="s">
        <v>8521</v>
      </c>
      <c r="F8699" t="s">
        <v>25355</v>
      </c>
      <c r="G8699" t="s">
        <v>8588</v>
      </c>
      <c r="H8699" t="s">
        <v>8522</v>
      </c>
      <c r="I8699" t="s">
        <v>8605</v>
      </c>
      <c r="J8699" t="s">
        <v>8520</v>
      </c>
    </row>
    <row r="8700" spans="1:10" x14ac:dyDescent="0.25">
      <c r="A8700" t="s">
        <v>25368</v>
      </c>
      <c r="B8700" t="s">
        <v>25369</v>
      </c>
      <c r="C8700" t="s">
        <v>8520</v>
      </c>
      <c r="D8700" t="s">
        <v>25370</v>
      </c>
      <c r="E8700" t="s">
        <v>8521</v>
      </c>
      <c r="F8700" t="s">
        <v>25355</v>
      </c>
      <c r="G8700" t="s">
        <v>8588</v>
      </c>
      <c r="H8700" t="s">
        <v>8522</v>
      </c>
      <c r="I8700" t="s">
        <v>8605</v>
      </c>
      <c r="J8700" t="s">
        <v>8520</v>
      </c>
    </row>
    <row r="8701" spans="1:10" x14ac:dyDescent="0.25">
      <c r="A8701" t="s">
        <v>25371</v>
      </c>
      <c r="B8701" t="s">
        <v>25372</v>
      </c>
      <c r="C8701" t="s">
        <v>25373</v>
      </c>
      <c r="D8701" t="s">
        <v>25374</v>
      </c>
      <c r="E8701" t="s">
        <v>8521</v>
      </c>
      <c r="F8701" t="s">
        <v>25355</v>
      </c>
      <c r="G8701" t="s">
        <v>8588</v>
      </c>
      <c r="H8701" t="s">
        <v>8522</v>
      </c>
      <c r="I8701" t="s">
        <v>8605</v>
      </c>
      <c r="J8701" t="s">
        <v>8520</v>
      </c>
    </row>
    <row r="8702" spans="1:10" x14ac:dyDescent="0.25">
      <c r="A8702" t="s">
        <v>25375</v>
      </c>
      <c r="B8702" t="s">
        <v>25376</v>
      </c>
      <c r="C8702" t="s">
        <v>25377</v>
      </c>
      <c r="D8702" t="s">
        <v>25378</v>
      </c>
      <c r="E8702" t="s">
        <v>8521</v>
      </c>
      <c r="F8702" t="s">
        <v>25355</v>
      </c>
      <c r="G8702" t="s">
        <v>8588</v>
      </c>
      <c r="H8702" t="s">
        <v>8522</v>
      </c>
      <c r="I8702" t="s">
        <v>8605</v>
      </c>
      <c r="J8702" t="s">
        <v>8520</v>
      </c>
    </row>
    <row r="8703" spans="1:10" x14ac:dyDescent="0.25">
      <c r="A8703" t="s">
        <v>25379</v>
      </c>
      <c r="B8703" t="s">
        <v>25380</v>
      </c>
      <c r="C8703" t="s">
        <v>25381</v>
      </c>
      <c r="D8703" t="s">
        <v>25382</v>
      </c>
      <c r="E8703" t="s">
        <v>8521</v>
      </c>
      <c r="F8703" t="s">
        <v>25355</v>
      </c>
      <c r="G8703" t="s">
        <v>8588</v>
      </c>
      <c r="H8703" t="s">
        <v>8522</v>
      </c>
      <c r="I8703" t="s">
        <v>8605</v>
      </c>
      <c r="J8703" t="s">
        <v>8520</v>
      </c>
    </row>
    <row r="8704" spans="1:10" x14ac:dyDescent="0.25">
      <c r="A8704" t="s">
        <v>25383</v>
      </c>
      <c r="B8704" t="s">
        <v>25384</v>
      </c>
      <c r="C8704" t="s">
        <v>25385</v>
      </c>
      <c r="D8704" t="s">
        <v>25386</v>
      </c>
      <c r="E8704" t="s">
        <v>8521</v>
      </c>
      <c r="F8704" t="s">
        <v>25355</v>
      </c>
      <c r="G8704" t="s">
        <v>8588</v>
      </c>
      <c r="H8704" t="s">
        <v>8522</v>
      </c>
      <c r="I8704" t="s">
        <v>8605</v>
      </c>
      <c r="J8704" t="s">
        <v>8520</v>
      </c>
    </row>
    <row r="8705" spans="1:10" x14ac:dyDescent="0.25">
      <c r="A8705" t="s">
        <v>25387</v>
      </c>
      <c r="B8705" t="s">
        <v>25388</v>
      </c>
      <c r="C8705" t="s">
        <v>25389</v>
      </c>
      <c r="D8705" t="s">
        <v>25390</v>
      </c>
      <c r="E8705" t="s">
        <v>8521</v>
      </c>
      <c r="F8705" t="s">
        <v>25355</v>
      </c>
      <c r="G8705" t="s">
        <v>8588</v>
      </c>
      <c r="H8705" t="s">
        <v>8522</v>
      </c>
      <c r="I8705" t="s">
        <v>8605</v>
      </c>
      <c r="J8705" t="s">
        <v>8520</v>
      </c>
    </row>
    <row r="8706" spans="1:10" x14ac:dyDescent="0.25">
      <c r="A8706" t="s">
        <v>25391</v>
      </c>
      <c r="B8706" t="s">
        <v>25392</v>
      </c>
      <c r="C8706" t="s">
        <v>25393</v>
      </c>
      <c r="D8706" t="s">
        <v>25394</v>
      </c>
      <c r="E8706" t="s">
        <v>8521</v>
      </c>
      <c r="F8706" t="s">
        <v>25355</v>
      </c>
      <c r="G8706" t="s">
        <v>8588</v>
      </c>
      <c r="H8706" t="s">
        <v>8522</v>
      </c>
      <c r="I8706" t="s">
        <v>8605</v>
      </c>
      <c r="J8706" t="s">
        <v>8520</v>
      </c>
    </row>
    <row r="8707" spans="1:10" x14ac:dyDescent="0.25">
      <c r="A8707" t="s">
        <v>25395</v>
      </c>
      <c r="B8707" t="s">
        <v>25396</v>
      </c>
      <c r="C8707" t="s">
        <v>8520</v>
      </c>
      <c r="D8707" t="s">
        <v>25397</v>
      </c>
      <c r="E8707" t="s">
        <v>8521</v>
      </c>
      <c r="F8707" t="s">
        <v>25355</v>
      </c>
      <c r="G8707" t="s">
        <v>8588</v>
      </c>
      <c r="H8707" t="s">
        <v>8522</v>
      </c>
      <c r="I8707" t="s">
        <v>8605</v>
      </c>
      <c r="J8707" t="s">
        <v>8520</v>
      </c>
    </row>
    <row r="8708" spans="1:10" x14ac:dyDescent="0.25">
      <c r="A8708" t="s">
        <v>25398</v>
      </c>
      <c r="B8708" t="s">
        <v>25399</v>
      </c>
      <c r="C8708" t="s">
        <v>25400</v>
      </c>
      <c r="D8708" t="s">
        <v>25401</v>
      </c>
      <c r="E8708" t="s">
        <v>8521</v>
      </c>
      <c r="F8708" t="s">
        <v>25355</v>
      </c>
      <c r="G8708" t="s">
        <v>8588</v>
      </c>
      <c r="H8708" t="s">
        <v>8522</v>
      </c>
      <c r="I8708" t="s">
        <v>8605</v>
      </c>
      <c r="J8708" t="s">
        <v>8520</v>
      </c>
    </row>
    <row r="8709" spans="1:10" x14ac:dyDescent="0.25">
      <c r="A8709" t="s">
        <v>25402</v>
      </c>
      <c r="B8709" t="s">
        <v>25403</v>
      </c>
      <c r="C8709" t="s">
        <v>25404</v>
      </c>
      <c r="D8709" t="s">
        <v>25405</v>
      </c>
      <c r="E8709" t="s">
        <v>8521</v>
      </c>
      <c r="F8709" t="s">
        <v>25355</v>
      </c>
      <c r="G8709" t="s">
        <v>8588</v>
      </c>
      <c r="H8709" t="s">
        <v>8522</v>
      </c>
      <c r="I8709" t="s">
        <v>8605</v>
      </c>
      <c r="J8709" t="s">
        <v>8520</v>
      </c>
    </row>
    <row r="8710" spans="1:10" x14ac:dyDescent="0.25">
      <c r="A8710" t="s">
        <v>25406</v>
      </c>
      <c r="B8710" t="s">
        <v>25407</v>
      </c>
      <c r="C8710" t="s">
        <v>25408</v>
      </c>
      <c r="D8710" t="s">
        <v>25409</v>
      </c>
      <c r="E8710" t="s">
        <v>8521</v>
      </c>
      <c r="F8710" t="s">
        <v>25355</v>
      </c>
      <c r="G8710" t="s">
        <v>8588</v>
      </c>
      <c r="H8710" t="s">
        <v>8522</v>
      </c>
      <c r="I8710" t="s">
        <v>8605</v>
      </c>
      <c r="J8710" t="s">
        <v>8520</v>
      </c>
    </row>
    <row r="8711" spans="1:10" x14ac:dyDescent="0.25">
      <c r="A8711" t="s">
        <v>25410</v>
      </c>
      <c r="B8711" t="s">
        <v>25411</v>
      </c>
      <c r="C8711" t="s">
        <v>25412</v>
      </c>
      <c r="D8711" t="s">
        <v>25413</v>
      </c>
      <c r="E8711" t="s">
        <v>8521</v>
      </c>
      <c r="F8711" t="s">
        <v>25355</v>
      </c>
      <c r="G8711" t="s">
        <v>8588</v>
      </c>
      <c r="H8711" t="s">
        <v>8522</v>
      </c>
      <c r="I8711" t="s">
        <v>8605</v>
      </c>
      <c r="J8711" t="s">
        <v>8520</v>
      </c>
    </row>
    <row r="8712" spans="1:10" x14ac:dyDescent="0.25">
      <c r="A8712" t="s">
        <v>25414</v>
      </c>
      <c r="B8712" t="s">
        <v>25415</v>
      </c>
      <c r="C8712" t="s">
        <v>25416</v>
      </c>
      <c r="D8712" t="s">
        <v>25417</v>
      </c>
      <c r="E8712" t="s">
        <v>8521</v>
      </c>
      <c r="F8712" t="s">
        <v>25355</v>
      </c>
      <c r="G8712" t="s">
        <v>8588</v>
      </c>
      <c r="H8712" t="s">
        <v>8522</v>
      </c>
      <c r="I8712" t="s">
        <v>8605</v>
      </c>
      <c r="J8712" t="s">
        <v>8520</v>
      </c>
    </row>
    <row r="8713" spans="1:10" x14ac:dyDescent="0.25">
      <c r="A8713" t="s">
        <v>25418</v>
      </c>
      <c r="B8713" t="s">
        <v>25419</v>
      </c>
      <c r="C8713" t="s">
        <v>25420</v>
      </c>
      <c r="D8713" t="s">
        <v>25421</v>
      </c>
      <c r="E8713" t="s">
        <v>8521</v>
      </c>
      <c r="F8713" t="s">
        <v>25355</v>
      </c>
      <c r="G8713" t="s">
        <v>8588</v>
      </c>
      <c r="H8713" t="s">
        <v>8522</v>
      </c>
      <c r="I8713" t="s">
        <v>8605</v>
      </c>
      <c r="J8713" t="s">
        <v>8520</v>
      </c>
    </row>
    <row r="8714" spans="1:10" x14ac:dyDescent="0.25">
      <c r="A8714" t="s">
        <v>25422</v>
      </c>
      <c r="B8714" t="s">
        <v>25423</v>
      </c>
      <c r="C8714" t="s">
        <v>25424</v>
      </c>
      <c r="D8714" t="s">
        <v>25425</v>
      </c>
      <c r="E8714" t="s">
        <v>8521</v>
      </c>
      <c r="F8714" t="s">
        <v>25355</v>
      </c>
      <c r="G8714" t="s">
        <v>8588</v>
      </c>
      <c r="H8714" t="s">
        <v>8522</v>
      </c>
      <c r="I8714" t="s">
        <v>8605</v>
      </c>
      <c r="J8714" t="s">
        <v>8520</v>
      </c>
    </row>
    <row r="8715" spans="1:10" x14ac:dyDescent="0.25">
      <c r="A8715" t="s">
        <v>25426</v>
      </c>
      <c r="B8715" t="s">
        <v>25427</v>
      </c>
      <c r="C8715" t="s">
        <v>25428</v>
      </c>
      <c r="D8715" t="s">
        <v>25429</v>
      </c>
      <c r="E8715" t="s">
        <v>8521</v>
      </c>
      <c r="F8715" t="s">
        <v>25355</v>
      </c>
      <c r="G8715" t="s">
        <v>8588</v>
      </c>
      <c r="H8715" t="s">
        <v>8522</v>
      </c>
      <c r="I8715" t="s">
        <v>8605</v>
      </c>
      <c r="J8715" t="s">
        <v>8520</v>
      </c>
    </row>
    <row r="8716" spans="1:10" x14ac:dyDescent="0.25">
      <c r="A8716" t="s">
        <v>25430</v>
      </c>
      <c r="B8716" t="s">
        <v>25431</v>
      </c>
      <c r="C8716" t="s">
        <v>25432</v>
      </c>
      <c r="D8716" t="s">
        <v>25433</v>
      </c>
      <c r="E8716" t="s">
        <v>8521</v>
      </c>
      <c r="F8716" t="s">
        <v>25355</v>
      </c>
      <c r="G8716" t="s">
        <v>8588</v>
      </c>
      <c r="H8716" t="s">
        <v>8522</v>
      </c>
      <c r="I8716" t="s">
        <v>8605</v>
      </c>
      <c r="J8716" t="s">
        <v>8520</v>
      </c>
    </row>
    <row r="8717" spans="1:10" x14ac:dyDescent="0.25">
      <c r="A8717" t="s">
        <v>25434</v>
      </c>
      <c r="B8717" t="s">
        <v>25435</v>
      </c>
      <c r="C8717" t="s">
        <v>25436</v>
      </c>
      <c r="D8717" t="s">
        <v>25437</v>
      </c>
      <c r="E8717" t="s">
        <v>8521</v>
      </c>
      <c r="F8717" t="s">
        <v>25355</v>
      </c>
      <c r="G8717" t="s">
        <v>8588</v>
      </c>
      <c r="H8717" t="s">
        <v>8522</v>
      </c>
      <c r="I8717" t="s">
        <v>8605</v>
      </c>
      <c r="J8717" t="s">
        <v>8520</v>
      </c>
    </row>
    <row r="8718" spans="1:10" x14ac:dyDescent="0.25">
      <c r="A8718" t="s">
        <v>25438</v>
      </c>
      <c r="B8718" t="s">
        <v>25439</v>
      </c>
      <c r="C8718" t="s">
        <v>25440</v>
      </c>
      <c r="D8718" t="s">
        <v>25441</v>
      </c>
      <c r="E8718" t="s">
        <v>8521</v>
      </c>
      <c r="F8718" t="s">
        <v>25355</v>
      </c>
      <c r="G8718" t="s">
        <v>8588</v>
      </c>
      <c r="H8718" t="s">
        <v>8522</v>
      </c>
      <c r="I8718" t="s">
        <v>8605</v>
      </c>
      <c r="J8718" t="s">
        <v>8520</v>
      </c>
    </row>
    <row r="8719" spans="1:10" x14ac:dyDescent="0.25">
      <c r="A8719" t="s">
        <v>25442</v>
      </c>
      <c r="B8719" t="s">
        <v>25443</v>
      </c>
      <c r="C8719" t="s">
        <v>25444</v>
      </c>
      <c r="D8719" t="s">
        <v>25445</v>
      </c>
      <c r="E8719" t="s">
        <v>8516</v>
      </c>
      <c r="F8719" t="s">
        <v>25249</v>
      </c>
      <c r="G8719" t="s">
        <v>8588</v>
      </c>
      <c r="H8719" t="s">
        <v>8464</v>
      </c>
      <c r="I8719" t="s">
        <v>8605</v>
      </c>
      <c r="J8719" t="s">
        <v>8520</v>
      </c>
    </row>
    <row r="8720" spans="1:10" x14ac:dyDescent="0.25">
      <c r="A8720" t="s">
        <v>25442</v>
      </c>
      <c r="B8720" t="s">
        <v>25443</v>
      </c>
      <c r="C8720" t="s">
        <v>25444</v>
      </c>
      <c r="D8720" t="s">
        <v>25445</v>
      </c>
      <c r="E8720" t="s">
        <v>8521</v>
      </c>
      <c r="F8720" t="s">
        <v>25249</v>
      </c>
      <c r="G8720" t="s">
        <v>8588</v>
      </c>
      <c r="H8720" t="s">
        <v>8522</v>
      </c>
      <c r="I8720" t="s">
        <v>8605</v>
      </c>
      <c r="J8720" t="s">
        <v>8520</v>
      </c>
    </row>
    <row r="8721" spans="1:10" x14ac:dyDescent="0.25">
      <c r="A8721" t="s">
        <v>25446</v>
      </c>
      <c r="B8721" t="s">
        <v>25447</v>
      </c>
      <c r="C8721" t="s">
        <v>8520</v>
      </c>
      <c r="D8721" t="s">
        <v>25448</v>
      </c>
      <c r="E8721" t="s">
        <v>8516</v>
      </c>
      <c r="F8721" t="s">
        <v>25355</v>
      </c>
      <c r="G8721" t="s">
        <v>8588</v>
      </c>
      <c r="H8721" t="s">
        <v>8464</v>
      </c>
      <c r="I8721" t="s">
        <v>8605</v>
      </c>
      <c r="J8721" t="s">
        <v>8520</v>
      </c>
    </row>
    <row r="8722" spans="1:10" x14ac:dyDescent="0.25">
      <c r="A8722" t="s">
        <v>25449</v>
      </c>
      <c r="B8722" t="s">
        <v>25450</v>
      </c>
      <c r="C8722" t="s">
        <v>25451</v>
      </c>
      <c r="D8722" t="s">
        <v>25452</v>
      </c>
      <c r="E8722" t="s">
        <v>8516</v>
      </c>
      <c r="F8722" t="s">
        <v>25355</v>
      </c>
      <c r="G8722" t="s">
        <v>8588</v>
      </c>
      <c r="H8722" t="s">
        <v>8464</v>
      </c>
      <c r="I8722" t="s">
        <v>8605</v>
      </c>
      <c r="J8722" t="s">
        <v>8520</v>
      </c>
    </row>
    <row r="8723" spans="1:10" x14ac:dyDescent="0.25">
      <c r="A8723" t="s">
        <v>25453</v>
      </c>
      <c r="B8723" t="s">
        <v>25454</v>
      </c>
      <c r="C8723" t="s">
        <v>25455</v>
      </c>
      <c r="D8723" t="s">
        <v>25456</v>
      </c>
      <c r="E8723" t="s">
        <v>8516</v>
      </c>
      <c r="F8723" t="s">
        <v>25355</v>
      </c>
      <c r="G8723" t="s">
        <v>8588</v>
      </c>
      <c r="H8723" t="s">
        <v>8464</v>
      </c>
      <c r="I8723" t="s">
        <v>8605</v>
      </c>
      <c r="J8723" t="s">
        <v>8520</v>
      </c>
    </row>
    <row r="8724" spans="1:10" x14ac:dyDescent="0.25">
      <c r="A8724" t="s">
        <v>25457</v>
      </c>
      <c r="B8724" t="s">
        <v>25458</v>
      </c>
      <c r="C8724" t="s">
        <v>25459</v>
      </c>
      <c r="D8724" t="s">
        <v>25460</v>
      </c>
      <c r="E8724" t="s">
        <v>8516</v>
      </c>
      <c r="F8724" t="s">
        <v>25355</v>
      </c>
      <c r="G8724" t="s">
        <v>8588</v>
      </c>
      <c r="H8724" t="s">
        <v>8464</v>
      </c>
      <c r="I8724" t="s">
        <v>8605</v>
      </c>
      <c r="J8724" t="s">
        <v>8520</v>
      </c>
    </row>
    <row r="8725" spans="1:10" x14ac:dyDescent="0.25">
      <c r="A8725" t="s">
        <v>25461</v>
      </c>
      <c r="B8725" t="s">
        <v>25462</v>
      </c>
      <c r="C8725" t="s">
        <v>25463</v>
      </c>
      <c r="D8725" t="s">
        <v>25464</v>
      </c>
      <c r="E8725" t="s">
        <v>8516</v>
      </c>
      <c r="F8725" t="s">
        <v>25355</v>
      </c>
      <c r="G8725" t="s">
        <v>8588</v>
      </c>
      <c r="H8725" t="s">
        <v>8464</v>
      </c>
      <c r="I8725" t="s">
        <v>8605</v>
      </c>
      <c r="J8725" t="s">
        <v>8520</v>
      </c>
    </row>
    <row r="8726" spans="1:10" x14ac:dyDescent="0.25">
      <c r="A8726" t="s">
        <v>25465</v>
      </c>
      <c r="B8726" t="s">
        <v>25466</v>
      </c>
      <c r="C8726" t="s">
        <v>8520</v>
      </c>
      <c r="D8726" t="s">
        <v>25467</v>
      </c>
      <c r="E8726" t="s">
        <v>8516</v>
      </c>
      <c r="F8726" t="s">
        <v>25355</v>
      </c>
      <c r="G8726" t="s">
        <v>8588</v>
      </c>
      <c r="H8726" t="s">
        <v>8464</v>
      </c>
      <c r="I8726" t="s">
        <v>8605</v>
      </c>
      <c r="J8726" t="s">
        <v>8520</v>
      </c>
    </row>
    <row r="8727" spans="1:10" x14ac:dyDescent="0.25">
      <c r="A8727" t="s">
        <v>25468</v>
      </c>
      <c r="B8727" t="s">
        <v>25469</v>
      </c>
      <c r="C8727" t="s">
        <v>25470</v>
      </c>
      <c r="D8727" t="s">
        <v>25471</v>
      </c>
      <c r="E8727" t="s">
        <v>8516</v>
      </c>
      <c r="F8727" t="s">
        <v>25355</v>
      </c>
      <c r="G8727" t="s">
        <v>8588</v>
      </c>
      <c r="H8727" t="s">
        <v>8464</v>
      </c>
      <c r="I8727" t="s">
        <v>8605</v>
      </c>
      <c r="J8727" t="s">
        <v>8520</v>
      </c>
    </row>
    <row r="8728" spans="1:10" x14ac:dyDescent="0.25">
      <c r="A8728" t="s">
        <v>25472</v>
      </c>
      <c r="B8728" t="s">
        <v>25473</v>
      </c>
      <c r="C8728" t="s">
        <v>25474</v>
      </c>
      <c r="D8728" t="s">
        <v>25475</v>
      </c>
      <c r="E8728" t="s">
        <v>8516</v>
      </c>
      <c r="F8728" t="s">
        <v>25355</v>
      </c>
      <c r="G8728" t="s">
        <v>8588</v>
      </c>
      <c r="H8728" t="s">
        <v>8464</v>
      </c>
      <c r="I8728" t="s">
        <v>8605</v>
      </c>
      <c r="J8728" t="s">
        <v>8520</v>
      </c>
    </row>
    <row r="8729" spans="1:10" x14ac:dyDescent="0.25">
      <c r="A8729" t="s">
        <v>25476</v>
      </c>
      <c r="B8729" t="s">
        <v>25477</v>
      </c>
      <c r="C8729" t="s">
        <v>25478</v>
      </c>
      <c r="D8729" t="s">
        <v>25479</v>
      </c>
      <c r="E8729" t="s">
        <v>8516</v>
      </c>
      <c r="F8729" t="s">
        <v>25355</v>
      </c>
      <c r="G8729" t="s">
        <v>8588</v>
      </c>
      <c r="H8729" t="s">
        <v>8464</v>
      </c>
      <c r="I8729" t="s">
        <v>8605</v>
      </c>
      <c r="J8729" t="s">
        <v>8520</v>
      </c>
    </row>
    <row r="8730" spans="1:10" x14ac:dyDescent="0.25">
      <c r="A8730" t="s">
        <v>25480</v>
      </c>
      <c r="B8730" t="s">
        <v>25481</v>
      </c>
      <c r="C8730" t="s">
        <v>25482</v>
      </c>
      <c r="D8730" t="s">
        <v>25483</v>
      </c>
      <c r="E8730" t="s">
        <v>8516</v>
      </c>
      <c r="F8730" t="s">
        <v>25355</v>
      </c>
      <c r="G8730" t="s">
        <v>8588</v>
      </c>
      <c r="H8730" t="s">
        <v>8464</v>
      </c>
      <c r="I8730" t="s">
        <v>8605</v>
      </c>
      <c r="J8730" t="s">
        <v>8520</v>
      </c>
    </row>
    <row r="8731" spans="1:10" x14ac:dyDescent="0.25">
      <c r="A8731" t="s">
        <v>25484</v>
      </c>
      <c r="B8731" t="s">
        <v>25485</v>
      </c>
      <c r="C8731" t="s">
        <v>8520</v>
      </c>
      <c r="D8731" t="s">
        <v>25486</v>
      </c>
      <c r="E8731" t="s">
        <v>8516</v>
      </c>
      <c r="F8731" t="s">
        <v>25355</v>
      </c>
      <c r="G8731" t="s">
        <v>8588</v>
      </c>
      <c r="H8731" t="s">
        <v>8464</v>
      </c>
      <c r="I8731" t="s">
        <v>8605</v>
      </c>
      <c r="J8731" t="s">
        <v>8520</v>
      </c>
    </row>
    <row r="8732" spans="1:10" x14ac:dyDescent="0.25">
      <c r="A8732" t="s">
        <v>25487</v>
      </c>
      <c r="B8732" t="s">
        <v>25488</v>
      </c>
      <c r="C8732" t="s">
        <v>25489</v>
      </c>
      <c r="D8732" t="s">
        <v>25490</v>
      </c>
      <c r="E8732" t="s">
        <v>8516</v>
      </c>
      <c r="F8732" t="s">
        <v>25355</v>
      </c>
      <c r="G8732" t="s">
        <v>8588</v>
      </c>
      <c r="H8732" t="s">
        <v>8464</v>
      </c>
      <c r="I8732" t="s">
        <v>8605</v>
      </c>
      <c r="J8732" t="s">
        <v>8520</v>
      </c>
    </row>
    <row r="8733" spans="1:10" x14ac:dyDescent="0.25">
      <c r="A8733" t="s">
        <v>25491</v>
      </c>
      <c r="B8733" t="s">
        <v>25492</v>
      </c>
      <c r="C8733" t="s">
        <v>25493</v>
      </c>
      <c r="D8733" t="s">
        <v>25494</v>
      </c>
      <c r="E8733" t="s">
        <v>8516</v>
      </c>
      <c r="F8733" t="s">
        <v>25355</v>
      </c>
      <c r="G8733" t="s">
        <v>8588</v>
      </c>
      <c r="H8733" t="s">
        <v>8464</v>
      </c>
      <c r="I8733" t="s">
        <v>8605</v>
      </c>
      <c r="J8733" t="s">
        <v>8520</v>
      </c>
    </row>
    <row r="8734" spans="1:10" x14ac:dyDescent="0.25">
      <c r="A8734" t="s">
        <v>25495</v>
      </c>
      <c r="B8734" t="s">
        <v>25496</v>
      </c>
      <c r="C8734" t="s">
        <v>25497</v>
      </c>
      <c r="D8734" t="s">
        <v>25498</v>
      </c>
      <c r="E8734" t="s">
        <v>8516</v>
      </c>
      <c r="F8734" t="s">
        <v>25355</v>
      </c>
      <c r="G8734" t="s">
        <v>8588</v>
      </c>
      <c r="H8734" t="s">
        <v>8464</v>
      </c>
      <c r="I8734" t="s">
        <v>8605</v>
      </c>
      <c r="J8734" t="s">
        <v>8520</v>
      </c>
    </row>
    <row r="8735" spans="1:10" x14ac:dyDescent="0.25">
      <c r="A8735" t="s">
        <v>25499</v>
      </c>
      <c r="B8735" t="s">
        <v>25500</v>
      </c>
      <c r="C8735" t="s">
        <v>25501</v>
      </c>
      <c r="D8735" t="s">
        <v>25502</v>
      </c>
      <c r="E8735" t="s">
        <v>8516</v>
      </c>
      <c r="F8735" t="s">
        <v>25355</v>
      </c>
      <c r="G8735" t="s">
        <v>8588</v>
      </c>
      <c r="H8735" t="s">
        <v>8464</v>
      </c>
      <c r="I8735" t="s">
        <v>8605</v>
      </c>
      <c r="J8735" t="s">
        <v>8520</v>
      </c>
    </row>
    <row r="8736" spans="1:10" x14ac:dyDescent="0.25">
      <c r="A8736" t="s">
        <v>25503</v>
      </c>
      <c r="B8736" t="s">
        <v>25504</v>
      </c>
      <c r="C8736" t="s">
        <v>25505</v>
      </c>
      <c r="D8736" t="s">
        <v>25506</v>
      </c>
      <c r="E8736" t="s">
        <v>8516</v>
      </c>
      <c r="F8736" t="s">
        <v>25355</v>
      </c>
      <c r="G8736" t="s">
        <v>8588</v>
      </c>
      <c r="H8736" t="s">
        <v>8464</v>
      </c>
      <c r="I8736" t="s">
        <v>8605</v>
      </c>
      <c r="J8736" t="s">
        <v>8520</v>
      </c>
    </row>
    <row r="8737" spans="1:10" x14ac:dyDescent="0.25">
      <c r="A8737" t="s">
        <v>25446</v>
      </c>
      <c r="B8737" t="s">
        <v>25447</v>
      </c>
      <c r="C8737" t="s">
        <v>8520</v>
      </c>
      <c r="D8737" t="s">
        <v>25448</v>
      </c>
      <c r="E8737" t="s">
        <v>8521</v>
      </c>
      <c r="F8737" t="s">
        <v>25355</v>
      </c>
      <c r="G8737" t="s">
        <v>8588</v>
      </c>
      <c r="H8737" t="s">
        <v>8522</v>
      </c>
      <c r="I8737" t="s">
        <v>8605</v>
      </c>
      <c r="J8737" t="s">
        <v>8520</v>
      </c>
    </row>
    <row r="8738" spans="1:10" x14ac:dyDescent="0.25">
      <c r="A8738" t="s">
        <v>25449</v>
      </c>
      <c r="B8738" t="s">
        <v>25450</v>
      </c>
      <c r="C8738" t="s">
        <v>25451</v>
      </c>
      <c r="D8738" t="s">
        <v>25452</v>
      </c>
      <c r="E8738" t="s">
        <v>8521</v>
      </c>
      <c r="F8738" t="s">
        <v>25355</v>
      </c>
      <c r="G8738" t="s">
        <v>8588</v>
      </c>
      <c r="H8738" t="s">
        <v>8522</v>
      </c>
      <c r="I8738" t="s">
        <v>8605</v>
      </c>
      <c r="J8738" t="s">
        <v>8520</v>
      </c>
    </row>
    <row r="8739" spans="1:10" x14ac:dyDescent="0.25">
      <c r="A8739" t="s">
        <v>25453</v>
      </c>
      <c r="B8739" t="s">
        <v>25454</v>
      </c>
      <c r="C8739" t="s">
        <v>25455</v>
      </c>
      <c r="D8739" t="s">
        <v>25456</v>
      </c>
      <c r="E8739" t="s">
        <v>8521</v>
      </c>
      <c r="F8739" t="s">
        <v>25355</v>
      </c>
      <c r="G8739" t="s">
        <v>8588</v>
      </c>
      <c r="H8739" t="s">
        <v>8522</v>
      </c>
      <c r="I8739" t="s">
        <v>8605</v>
      </c>
      <c r="J8739" t="s">
        <v>8520</v>
      </c>
    </row>
    <row r="8740" spans="1:10" x14ac:dyDescent="0.25">
      <c r="A8740" t="s">
        <v>25457</v>
      </c>
      <c r="B8740" t="s">
        <v>25458</v>
      </c>
      <c r="C8740" t="s">
        <v>25459</v>
      </c>
      <c r="D8740" t="s">
        <v>25460</v>
      </c>
      <c r="E8740" t="s">
        <v>8521</v>
      </c>
      <c r="F8740" t="s">
        <v>25355</v>
      </c>
      <c r="G8740" t="s">
        <v>8588</v>
      </c>
      <c r="H8740" t="s">
        <v>8522</v>
      </c>
      <c r="I8740" t="s">
        <v>8605</v>
      </c>
      <c r="J8740" t="s">
        <v>8520</v>
      </c>
    </row>
    <row r="8741" spans="1:10" x14ac:dyDescent="0.25">
      <c r="A8741" t="s">
        <v>25461</v>
      </c>
      <c r="B8741" t="s">
        <v>25462</v>
      </c>
      <c r="C8741" t="s">
        <v>25463</v>
      </c>
      <c r="D8741" t="s">
        <v>25464</v>
      </c>
      <c r="E8741" t="s">
        <v>8521</v>
      </c>
      <c r="F8741" t="s">
        <v>25355</v>
      </c>
      <c r="G8741" t="s">
        <v>8588</v>
      </c>
      <c r="H8741" t="s">
        <v>8522</v>
      </c>
      <c r="I8741" t="s">
        <v>8605</v>
      </c>
      <c r="J8741" t="s">
        <v>8520</v>
      </c>
    </row>
    <row r="8742" spans="1:10" x14ac:dyDescent="0.25">
      <c r="A8742" t="s">
        <v>25465</v>
      </c>
      <c r="B8742" t="s">
        <v>25466</v>
      </c>
      <c r="C8742" t="s">
        <v>8520</v>
      </c>
      <c r="D8742" t="s">
        <v>25467</v>
      </c>
      <c r="E8742" t="s">
        <v>8521</v>
      </c>
      <c r="F8742" t="s">
        <v>25355</v>
      </c>
      <c r="G8742" t="s">
        <v>8588</v>
      </c>
      <c r="H8742" t="s">
        <v>8522</v>
      </c>
      <c r="I8742" t="s">
        <v>8605</v>
      </c>
      <c r="J8742" t="s">
        <v>8520</v>
      </c>
    </row>
    <row r="8743" spans="1:10" x14ac:dyDescent="0.25">
      <c r="A8743" t="s">
        <v>25468</v>
      </c>
      <c r="B8743" t="s">
        <v>25469</v>
      </c>
      <c r="C8743" t="s">
        <v>25470</v>
      </c>
      <c r="D8743" t="s">
        <v>25471</v>
      </c>
      <c r="E8743" t="s">
        <v>8521</v>
      </c>
      <c r="F8743" t="s">
        <v>25355</v>
      </c>
      <c r="G8743" t="s">
        <v>8588</v>
      </c>
      <c r="H8743" t="s">
        <v>8522</v>
      </c>
      <c r="I8743" t="s">
        <v>8605</v>
      </c>
      <c r="J8743" t="s">
        <v>8520</v>
      </c>
    </row>
    <row r="8744" spans="1:10" x14ac:dyDescent="0.25">
      <c r="A8744" t="s">
        <v>25472</v>
      </c>
      <c r="B8744" t="s">
        <v>25473</v>
      </c>
      <c r="C8744" t="s">
        <v>25474</v>
      </c>
      <c r="D8744" t="s">
        <v>25475</v>
      </c>
      <c r="E8744" t="s">
        <v>8521</v>
      </c>
      <c r="F8744" t="s">
        <v>25355</v>
      </c>
      <c r="G8744" t="s">
        <v>8588</v>
      </c>
      <c r="H8744" t="s">
        <v>8522</v>
      </c>
      <c r="I8744" t="s">
        <v>8605</v>
      </c>
      <c r="J8744" t="s">
        <v>8520</v>
      </c>
    </row>
    <row r="8745" spans="1:10" x14ac:dyDescent="0.25">
      <c r="A8745" t="s">
        <v>25476</v>
      </c>
      <c r="B8745" t="s">
        <v>25477</v>
      </c>
      <c r="C8745" t="s">
        <v>25478</v>
      </c>
      <c r="D8745" t="s">
        <v>25479</v>
      </c>
      <c r="E8745" t="s">
        <v>8521</v>
      </c>
      <c r="F8745" t="s">
        <v>25355</v>
      </c>
      <c r="G8745" t="s">
        <v>8588</v>
      </c>
      <c r="H8745" t="s">
        <v>8522</v>
      </c>
      <c r="I8745" t="s">
        <v>8605</v>
      </c>
      <c r="J8745" t="s">
        <v>8520</v>
      </c>
    </row>
    <row r="8746" spans="1:10" x14ac:dyDescent="0.25">
      <c r="A8746" t="s">
        <v>25480</v>
      </c>
      <c r="B8746" t="s">
        <v>25481</v>
      </c>
      <c r="C8746" t="s">
        <v>25482</v>
      </c>
      <c r="D8746" t="s">
        <v>25483</v>
      </c>
      <c r="E8746" t="s">
        <v>8521</v>
      </c>
      <c r="F8746" t="s">
        <v>25355</v>
      </c>
      <c r="G8746" t="s">
        <v>8588</v>
      </c>
      <c r="H8746" t="s">
        <v>8522</v>
      </c>
      <c r="I8746" t="s">
        <v>8605</v>
      </c>
      <c r="J8746" t="s">
        <v>8520</v>
      </c>
    </row>
    <row r="8747" spans="1:10" x14ac:dyDescent="0.25">
      <c r="A8747" t="s">
        <v>25484</v>
      </c>
      <c r="B8747" t="s">
        <v>25485</v>
      </c>
      <c r="C8747" t="s">
        <v>8520</v>
      </c>
      <c r="D8747" t="s">
        <v>25486</v>
      </c>
      <c r="E8747" t="s">
        <v>8521</v>
      </c>
      <c r="F8747" t="s">
        <v>25355</v>
      </c>
      <c r="G8747" t="s">
        <v>8588</v>
      </c>
      <c r="H8747" t="s">
        <v>8522</v>
      </c>
      <c r="I8747" t="s">
        <v>8605</v>
      </c>
      <c r="J8747" t="s">
        <v>8520</v>
      </c>
    </row>
    <row r="8748" spans="1:10" x14ac:dyDescent="0.25">
      <c r="A8748" t="s">
        <v>25487</v>
      </c>
      <c r="B8748" t="s">
        <v>25488</v>
      </c>
      <c r="C8748" t="s">
        <v>25489</v>
      </c>
      <c r="D8748" t="s">
        <v>25490</v>
      </c>
      <c r="E8748" t="s">
        <v>8521</v>
      </c>
      <c r="F8748" t="s">
        <v>25355</v>
      </c>
      <c r="G8748" t="s">
        <v>8588</v>
      </c>
      <c r="H8748" t="s">
        <v>8522</v>
      </c>
      <c r="I8748" t="s">
        <v>8605</v>
      </c>
      <c r="J8748" t="s">
        <v>8520</v>
      </c>
    </row>
    <row r="8749" spans="1:10" x14ac:dyDescent="0.25">
      <c r="A8749" t="s">
        <v>25491</v>
      </c>
      <c r="B8749" t="s">
        <v>25492</v>
      </c>
      <c r="C8749" t="s">
        <v>25493</v>
      </c>
      <c r="D8749" t="s">
        <v>25494</v>
      </c>
      <c r="E8749" t="s">
        <v>8521</v>
      </c>
      <c r="F8749" t="s">
        <v>25355</v>
      </c>
      <c r="G8749" t="s">
        <v>8588</v>
      </c>
      <c r="H8749" t="s">
        <v>8522</v>
      </c>
      <c r="I8749" t="s">
        <v>8605</v>
      </c>
      <c r="J8749" t="s">
        <v>8520</v>
      </c>
    </row>
    <row r="8750" spans="1:10" x14ac:dyDescent="0.25">
      <c r="A8750" t="s">
        <v>25495</v>
      </c>
      <c r="B8750" t="s">
        <v>25496</v>
      </c>
      <c r="C8750" t="s">
        <v>25497</v>
      </c>
      <c r="D8750" t="s">
        <v>25498</v>
      </c>
      <c r="E8750" t="s">
        <v>8521</v>
      </c>
      <c r="F8750" t="s">
        <v>25355</v>
      </c>
      <c r="G8750" t="s">
        <v>8588</v>
      </c>
      <c r="H8750" t="s">
        <v>8522</v>
      </c>
      <c r="I8750" t="s">
        <v>8605</v>
      </c>
      <c r="J8750" t="s">
        <v>8520</v>
      </c>
    </row>
    <row r="8751" spans="1:10" x14ac:dyDescent="0.25">
      <c r="A8751" t="s">
        <v>25499</v>
      </c>
      <c r="B8751" t="s">
        <v>25500</v>
      </c>
      <c r="C8751" t="s">
        <v>25501</v>
      </c>
      <c r="D8751" t="s">
        <v>25502</v>
      </c>
      <c r="E8751" t="s">
        <v>8521</v>
      </c>
      <c r="F8751" t="s">
        <v>25355</v>
      </c>
      <c r="G8751" t="s">
        <v>8588</v>
      </c>
      <c r="H8751" t="s">
        <v>8522</v>
      </c>
      <c r="I8751" t="s">
        <v>8605</v>
      </c>
      <c r="J8751" t="s">
        <v>8520</v>
      </c>
    </row>
    <row r="8752" spans="1:10" x14ac:dyDescent="0.25">
      <c r="A8752" t="s">
        <v>25503</v>
      </c>
      <c r="B8752" t="s">
        <v>25504</v>
      </c>
      <c r="C8752" t="s">
        <v>25505</v>
      </c>
      <c r="D8752" t="s">
        <v>25506</v>
      </c>
      <c r="E8752" t="s">
        <v>8521</v>
      </c>
      <c r="F8752" t="s">
        <v>25355</v>
      </c>
      <c r="G8752" t="s">
        <v>8588</v>
      </c>
      <c r="H8752" t="s">
        <v>8522</v>
      </c>
      <c r="I8752" t="s">
        <v>8605</v>
      </c>
      <c r="J8752" t="s">
        <v>8520</v>
      </c>
    </row>
    <row r="8753" spans="1:10" x14ac:dyDescent="0.25">
      <c r="A8753" t="s">
        <v>25507</v>
      </c>
      <c r="B8753" t="s">
        <v>25508</v>
      </c>
      <c r="C8753" t="s">
        <v>25509</v>
      </c>
      <c r="D8753" t="s">
        <v>25510</v>
      </c>
      <c r="E8753" t="s">
        <v>8516</v>
      </c>
      <c r="F8753" t="s">
        <v>25289</v>
      </c>
      <c r="G8753" t="s">
        <v>8588</v>
      </c>
      <c r="H8753" t="s">
        <v>8464</v>
      </c>
      <c r="I8753" t="s">
        <v>8605</v>
      </c>
      <c r="J8753" t="s">
        <v>8520</v>
      </c>
    </row>
    <row r="8754" spans="1:10" x14ac:dyDescent="0.25">
      <c r="A8754" t="s">
        <v>25507</v>
      </c>
      <c r="B8754" t="s">
        <v>25508</v>
      </c>
      <c r="C8754" t="s">
        <v>25509</v>
      </c>
      <c r="D8754" t="s">
        <v>25510</v>
      </c>
      <c r="E8754" t="s">
        <v>8521</v>
      </c>
      <c r="F8754" t="s">
        <v>25289</v>
      </c>
      <c r="G8754" t="s">
        <v>8588</v>
      </c>
      <c r="H8754" t="s">
        <v>8522</v>
      </c>
      <c r="I8754" t="s">
        <v>8605</v>
      </c>
      <c r="J8754" t="s">
        <v>8520</v>
      </c>
    </row>
    <row r="8755" spans="1:10" x14ac:dyDescent="0.25">
      <c r="A8755" t="s">
        <v>25511</v>
      </c>
      <c r="B8755" t="s">
        <v>25512</v>
      </c>
      <c r="C8755" t="s">
        <v>25513</v>
      </c>
      <c r="D8755" t="s">
        <v>25514</v>
      </c>
      <c r="E8755" t="s">
        <v>8516</v>
      </c>
      <c r="F8755" t="s">
        <v>25355</v>
      </c>
      <c r="G8755" t="s">
        <v>8588</v>
      </c>
      <c r="H8755" t="s">
        <v>8464</v>
      </c>
      <c r="I8755" t="s">
        <v>8605</v>
      </c>
      <c r="J8755" t="s">
        <v>8520</v>
      </c>
    </row>
    <row r="8756" spans="1:10" x14ac:dyDescent="0.25">
      <c r="A8756" t="s">
        <v>25515</v>
      </c>
      <c r="B8756" t="s">
        <v>25516</v>
      </c>
      <c r="C8756" t="s">
        <v>25517</v>
      </c>
      <c r="D8756" t="s">
        <v>25518</v>
      </c>
      <c r="E8756" t="s">
        <v>8516</v>
      </c>
      <c r="F8756" t="s">
        <v>25355</v>
      </c>
      <c r="G8756" t="s">
        <v>8588</v>
      </c>
      <c r="H8756" t="s">
        <v>8464</v>
      </c>
      <c r="I8756" t="s">
        <v>8605</v>
      </c>
      <c r="J8756" t="s">
        <v>8520</v>
      </c>
    </row>
    <row r="8757" spans="1:10" x14ac:dyDescent="0.25">
      <c r="A8757" t="s">
        <v>25519</v>
      </c>
      <c r="B8757" t="s">
        <v>25520</v>
      </c>
      <c r="C8757" t="s">
        <v>25521</v>
      </c>
      <c r="D8757" t="s">
        <v>25522</v>
      </c>
      <c r="E8757" t="s">
        <v>8516</v>
      </c>
      <c r="F8757" t="s">
        <v>25355</v>
      </c>
      <c r="G8757" t="s">
        <v>8588</v>
      </c>
      <c r="H8757" t="s">
        <v>8464</v>
      </c>
      <c r="I8757" t="s">
        <v>8605</v>
      </c>
      <c r="J8757" t="s">
        <v>8520</v>
      </c>
    </row>
    <row r="8758" spans="1:10" x14ac:dyDescent="0.25">
      <c r="A8758" t="s">
        <v>25523</v>
      </c>
      <c r="B8758" t="s">
        <v>25524</v>
      </c>
      <c r="C8758" t="s">
        <v>25525</v>
      </c>
      <c r="D8758" t="s">
        <v>25526</v>
      </c>
      <c r="E8758" t="s">
        <v>8516</v>
      </c>
      <c r="F8758" t="s">
        <v>25355</v>
      </c>
      <c r="G8758" t="s">
        <v>8588</v>
      </c>
      <c r="H8758" t="s">
        <v>8464</v>
      </c>
      <c r="I8758" t="s">
        <v>8605</v>
      </c>
      <c r="J8758" t="s">
        <v>8520</v>
      </c>
    </row>
    <row r="8759" spans="1:10" x14ac:dyDescent="0.25">
      <c r="A8759" t="s">
        <v>25527</v>
      </c>
      <c r="B8759" t="s">
        <v>25528</v>
      </c>
      <c r="C8759" t="s">
        <v>25529</v>
      </c>
      <c r="D8759" t="s">
        <v>25530</v>
      </c>
      <c r="E8759" t="s">
        <v>8516</v>
      </c>
      <c r="F8759" t="s">
        <v>25355</v>
      </c>
      <c r="G8759" t="s">
        <v>8588</v>
      </c>
      <c r="H8759" t="s">
        <v>8464</v>
      </c>
      <c r="I8759" t="s">
        <v>8605</v>
      </c>
      <c r="J8759" t="s">
        <v>8520</v>
      </c>
    </row>
    <row r="8760" spans="1:10" x14ac:dyDescent="0.25">
      <c r="A8760" t="s">
        <v>25531</v>
      </c>
      <c r="B8760" t="s">
        <v>25532</v>
      </c>
      <c r="C8760" t="s">
        <v>8520</v>
      </c>
      <c r="D8760" t="s">
        <v>25533</v>
      </c>
      <c r="E8760" t="s">
        <v>8516</v>
      </c>
      <c r="F8760" t="s">
        <v>25355</v>
      </c>
      <c r="G8760" t="s">
        <v>8588</v>
      </c>
      <c r="H8760" t="s">
        <v>8464</v>
      </c>
      <c r="I8760" t="s">
        <v>8605</v>
      </c>
      <c r="J8760" t="s">
        <v>8520</v>
      </c>
    </row>
    <row r="8761" spans="1:10" x14ac:dyDescent="0.25">
      <c r="A8761" t="s">
        <v>25534</v>
      </c>
      <c r="B8761" t="s">
        <v>25535</v>
      </c>
      <c r="C8761" t="s">
        <v>25536</v>
      </c>
      <c r="D8761" t="s">
        <v>25537</v>
      </c>
      <c r="E8761" t="s">
        <v>8516</v>
      </c>
      <c r="F8761" t="s">
        <v>25355</v>
      </c>
      <c r="G8761" t="s">
        <v>8588</v>
      </c>
      <c r="H8761" t="s">
        <v>8464</v>
      </c>
      <c r="I8761" t="s">
        <v>8605</v>
      </c>
      <c r="J8761" t="s">
        <v>8520</v>
      </c>
    </row>
    <row r="8762" spans="1:10" x14ac:dyDescent="0.25">
      <c r="A8762" t="s">
        <v>25538</v>
      </c>
      <c r="B8762" t="s">
        <v>25539</v>
      </c>
      <c r="C8762" t="s">
        <v>25540</v>
      </c>
      <c r="D8762" t="s">
        <v>25541</v>
      </c>
      <c r="E8762" t="s">
        <v>8516</v>
      </c>
      <c r="F8762" t="s">
        <v>25355</v>
      </c>
      <c r="G8762" t="s">
        <v>8588</v>
      </c>
      <c r="H8762" t="s">
        <v>8464</v>
      </c>
      <c r="I8762" t="s">
        <v>8605</v>
      </c>
      <c r="J8762" t="s">
        <v>8520</v>
      </c>
    </row>
    <row r="8763" spans="1:10" x14ac:dyDescent="0.25">
      <c r="A8763" t="s">
        <v>25542</v>
      </c>
      <c r="B8763" t="s">
        <v>25543</v>
      </c>
      <c r="C8763" t="s">
        <v>25544</v>
      </c>
      <c r="D8763" t="s">
        <v>25545</v>
      </c>
      <c r="E8763" t="s">
        <v>8516</v>
      </c>
      <c r="F8763" t="s">
        <v>25355</v>
      </c>
      <c r="G8763" t="s">
        <v>8588</v>
      </c>
      <c r="H8763" t="s">
        <v>8464</v>
      </c>
      <c r="I8763" t="s">
        <v>8605</v>
      </c>
      <c r="J8763" t="s">
        <v>8520</v>
      </c>
    </row>
    <row r="8764" spans="1:10" x14ac:dyDescent="0.25">
      <c r="A8764" t="s">
        <v>25546</v>
      </c>
      <c r="B8764" t="s">
        <v>25547</v>
      </c>
      <c r="C8764" t="s">
        <v>25548</v>
      </c>
      <c r="D8764" t="s">
        <v>25549</v>
      </c>
      <c r="E8764" t="s">
        <v>8516</v>
      </c>
      <c r="F8764" t="s">
        <v>25355</v>
      </c>
      <c r="G8764" t="s">
        <v>8588</v>
      </c>
      <c r="H8764" t="s">
        <v>8464</v>
      </c>
      <c r="I8764" t="s">
        <v>8605</v>
      </c>
      <c r="J8764" t="s">
        <v>8520</v>
      </c>
    </row>
    <row r="8765" spans="1:10" x14ac:dyDescent="0.25">
      <c r="A8765" t="s">
        <v>25550</v>
      </c>
      <c r="B8765" t="s">
        <v>25551</v>
      </c>
      <c r="C8765" t="s">
        <v>25552</v>
      </c>
      <c r="D8765" t="s">
        <v>25553</v>
      </c>
      <c r="E8765" t="s">
        <v>8516</v>
      </c>
      <c r="F8765" t="s">
        <v>25355</v>
      </c>
      <c r="G8765" t="s">
        <v>8588</v>
      </c>
      <c r="H8765" t="s">
        <v>8464</v>
      </c>
      <c r="I8765" t="s">
        <v>8605</v>
      </c>
      <c r="J8765" t="s">
        <v>8520</v>
      </c>
    </row>
    <row r="8766" spans="1:10" x14ac:dyDescent="0.25">
      <c r="A8766" t="s">
        <v>25554</v>
      </c>
      <c r="B8766" t="s">
        <v>25555</v>
      </c>
      <c r="C8766" t="s">
        <v>8520</v>
      </c>
      <c r="D8766" t="s">
        <v>25556</v>
      </c>
      <c r="E8766" t="s">
        <v>8516</v>
      </c>
      <c r="F8766" t="s">
        <v>25355</v>
      </c>
      <c r="G8766" t="s">
        <v>8588</v>
      </c>
      <c r="H8766" t="s">
        <v>8464</v>
      </c>
      <c r="I8766" t="s">
        <v>8605</v>
      </c>
      <c r="J8766" t="s">
        <v>8520</v>
      </c>
    </row>
    <row r="8767" spans="1:10" x14ac:dyDescent="0.25">
      <c r="A8767" t="s">
        <v>25557</v>
      </c>
      <c r="B8767" t="s">
        <v>25558</v>
      </c>
      <c r="C8767" t="s">
        <v>25559</v>
      </c>
      <c r="D8767" t="s">
        <v>25560</v>
      </c>
      <c r="E8767" t="s">
        <v>8516</v>
      </c>
      <c r="F8767" t="s">
        <v>25355</v>
      </c>
      <c r="G8767" t="s">
        <v>8588</v>
      </c>
      <c r="H8767" t="s">
        <v>8464</v>
      </c>
      <c r="I8767" t="s">
        <v>8605</v>
      </c>
      <c r="J8767" t="s">
        <v>8520</v>
      </c>
    </row>
    <row r="8768" spans="1:10" x14ac:dyDescent="0.25">
      <c r="A8768" t="s">
        <v>25561</v>
      </c>
      <c r="B8768" t="s">
        <v>25562</v>
      </c>
      <c r="C8768" t="s">
        <v>25563</v>
      </c>
      <c r="D8768" t="s">
        <v>25564</v>
      </c>
      <c r="E8768" t="s">
        <v>8516</v>
      </c>
      <c r="F8768" t="s">
        <v>25355</v>
      </c>
      <c r="G8768" t="s">
        <v>8588</v>
      </c>
      <c r="H8768" t="s">
        <v>8464</v>
      </c>
      <c r="I8768" t="s">
        <v>8605</v>
      </c>
      <c r="J8768" t="s">
        <v>8520</v>
      </c>
    </row>
    <row r="8769" spans="1:10" x14ac:dyDescent="0.25">
      <c r="A8769" t="s">
        <v>25565</v>
      </c>
      <c r="B8769" t="s">
        <v>25566</v>
      </c>
      <c r="C8769" t="s">
        <v>25567</v>
      </c>
      <c r="D8769" t="s">
        <v>25568</v>
      </c>
      <c r="E8769" t="s">
        <v>8516</v>
      </c>
      <c r="F8769" t="s">
        <v>25355</v>
      </c>
      <c r="G8769" t="s">
        <v>8588</v>
      </c>
      <c r="H8769" t="s">
        <v>8464</v>
      </c>
      <c r="I8769" t="s">
        <v>8605</v>
      </c>
      <c r="J8769" t="s">
        <v>8520</v>
      </c>
    </row>
    <row r="8770" spans="1:10" x14ac:dyDescent="0.25">
      <c r="A8770" t="s">
        <v>25569</v>
      </c>
      <c r="B8770" t="s">
        <v>25570</v>
      </c>
      <c r="C8770" t="s">
        <v>25571</v>
      </c>
      <c r="D8770" t="s">
        <v>25572</v>
      </c>
      <c r="E8770" t="s">
        <v>8516</v>
      </c>
      <c r="F8770" t="s">
        <v>25355</v>
      </c>
      <c r="G8770" t="s">
        <v>8588</v>
      </c>
      <c r="H8770" t="s">
        <v>8464</v>
      </c>
      <c r="I8770" t="s">
        <v>8605</v>
      </c>
      <c r="J8770" t="s">
        <v>8520</v>
      </c>
    </row>
    <row r="8771" spans="1:10" x14ac:dyDescent="0.25">
      <c r="A8771" t="s">
        <v>25573</v>
      </c>
      <c r="B8771" t="s">
        <v>25574</v>
      </c>
      <c r="C8771" t="s">
        <v>25575</v>
      </c>
      <c r="D8771" t="s">
        <v>25576</v>
      </c>
      <c r="E8771" t="s">
        <v>8516</v>
      </c>
      <c r="F8771" t="s">
        <v>25355</v>
      </c>
      <c r="G8771" t="s">
        <v>8588</v>
      </c>
      <c r="H8771" t="s">
        <v>8464</v>
      </c>
      <c r="I8771" t="s">
        <v>8605</v>
      </c>
      <c r="J8771" t="s">
        <v>8520</v>
      </c>
    </row>
    <row r="8772" spans="1:10" x14ac:dyDescent="0.25">
      <c r="A8772" t="s">
        <v>25577</v>
      </c>
      <c r="B8772" t="s">
        <v>25578</v>
      </c>
      <c r="C8772" t="s">
        <v>25579</v>
      </c>
      <c r="D8772" t="s">
        <v>25580</v>
      </c>
      <c r="E8772" t="s">
        <v>8516</v>
      </c>
      <c r="F8772" t="s">
        <v>25355</v>
      </c>
      <c r="G8772" t="s">
        <v>8588</v>
      </c>
      <c r="H8772" t="s">
        <v>8464</v>
      </c>
      <c r="I8772" t="s">
        <v>8605</v>
      </c>
      <c r="J8772" t="s">
        <v>8520</v>
      </c>
    </row>
    <row r="8773" spans="1:10" x14ac:dyDescent="0.25">
      <c r="A8773" t="s">
        <v>25581</v>
      </c>
      <c r="B8773" t="s">
        <v>25582</v>
      </c>
      <c r="C8773" t="s">
        <v>8520</v>
      </c>
      <c r="D8773" t="s">
        <v>25583</v>
      </c>
      <c r="E8773" t="s">
        <v>8516</v>
      </c>
      <c r="F8773" t="s">
        <v>25355</v>
      </c>
      <c r="G8773" t="s">
        <v>8588</v>
      </c>
      <c r="H8773" t="s">
        <v>8464</v>
      </c>
      <c r="I8773" t="s">
        <v>8605</v>
      </c>
      <c r="J8773" t="s">
        <v>8520</v>
      </c>
    </row>
    <row r="8774" spans="1:10" x14ac:dyDescent="0.25">
      <c r="A8774" t="s">
        <v>25584</v>
      </c>
      <c r="B8774" t="s">
        <v>25585</v>
      </c>
      <c r="C8774" t="s">
        <v>25586</v>
      </c>
      <c r="D8774" t="s">
        <v>25587</v>
      </c>
      <c r="E8774" t="s">
        <v>8516</v>
      </c>
      <c r="F8774" t="s">
        <v>25355</v>
      </c>
      <c r="G8774" t="s">
        <v>8588</v>
      </c>
      <c r="H8774" t="s">
        <v>8464</v>
      </c>
      <c r="I8774" t="s">
        <v>8605</v>
      </c>
      <c r="J8774" t="s">
        <v>8520</v>
      </c>
    </row>
    <row r="8775" spans="1:10" x14ac:dyDescent="0.25">
      <c r="A8775" t="s">
        <v>25588</v>
      </c>
      <c r="B8775" t="s">
        <v>25589</v>
      </c>
      <c r="C8775" t="s">
        <v>25590</v>
      </c>
      <c r="D8775" t="s">
        <v>25591</v>
      </c>
      <c r="E8775" t="s">
        <v>8516</v>
      </c>
      <c r="F8775" t="s">
        <v>25355</v>
      </c>
      <c r="G8775" t="s">
        <v>8588</v>
      </c>
      <c r="H8775" t="s">
        <v>8464</v>
      </c>
      <c r="I8775" t="s">
        <v>8605</v>
      </c>
      <c r="J8775" t="s">
        <v>8520</v>
      </c>
    </row>
    <row r="8776" spans="1:10" x14ac:dyDescent="0.25">
      <c r="A8776" t="s">
        <v>25592</v>
      </c>
      <c r="B8776" t="s">
        <v>25593</v>
      </c>
      <c r="C8776" t="s">
        <v>25594</v>
      </c>
      <c r="D8776" t="s">
        <v>25595</v>
      </c>
      <c r="E8776" t="s">
        <v>8516</v>
      </c>
      <c r="F8776" t="s">
        <v>25355</v>
      </c>
      <c r="G8776" t="s">
        <v>8588</v>
      </c>
      <c r="H8776" t="s">
        <v>8464</v>
      </c>
      <c r="I8776" t="s">
        <v>8605</v>
      </c>
      <c r="J8776" t="s">
        <v>8520</v>
      </c>
    </row>
    <row r="8777" spans="1:10" x14ac:dyDescent="0.25">
      <c r="A8777" t="s">
        <v>25596</v>
      </c>
      <c r="B8777" t="s">
        <v>25597</v>
      </c>
      <c r="C8777" t="s">
        <v>25598</v>
      </c>
      <c r="D8777" t="s">
        <v>25599</v>
      </c>
      <c r="E8777" t="s">
        <v>8516</v>
      </c>
      <c r="F8777" t="s">
        <v>25355</v>
      </c>
      <c r="G8777" t="s">
        <v>8588</v>
      </c>
      <c r="H8777" t="s">
        <v>8464</v>
      </c>
      <c r="I8777" t="s">
        <v>8605</v>
      </c>
      <c r="J8777" t="s">
        <v>8520</v>
      </c>
    </row>
    <row r="8778" spans="1:10" x14ac:dyDescent="0.25">
      <c r="A8778" t="s">
        <v>25600</v>
      </c>
      <c r="B8778" t="s">
        <v>25601</v>
      </c>
      <c r="C8778" t="s">
        <v>25602</v>
      </c>
      <c r="D8778" t="s">
        <v>25603</v>
      </c>
      <c r="E8778" t="s">
        <v>8516</v>
      </c>
      <c r="F8778" t="s">
        <v>25355</v>
      </c>
      <c r="G8778" t="s">
        <v>8588</v>
      </c>
      <c r="H8778" t="s">
        <v>8464</v>
      </c>
      <c r="I8778" t="s">
        <v>8605</v>
      </c>
      <c r="J8778" t="s">
        <v>8520</v>
      </c>
    </row>
    <row r="8779" spans="1:10" x14ac:dyDescent="0.25">
      <c r="A8779" t="s">
        <v>25604</v>
      </c>
      <c r="B8779" t="s">
        <v>25605</v>
      </c>
      <c r="C8779" t="s">
        <v>25606</v>
      </c>
      <c r="D8779" t="s">
        <v>25607</v>
      </c>
      <c r="E8779" t="s">
        <v>8516</v>
      </c>
      <c r="F8779" t="s">
        <v>25355</v>
      </c>
      <c r="G8779" t="s">
        <v>8588</v>
      </c>
      <c r="H8779" t="s">
        <v>8464</v>
      </c>
      <c r="I8779" t="s">
        <v>8605</v>
      </c>
      <c r="J8779" t="s">
        <v>8520</v>
      </c>
    </row>
    <row r="8780" spans="1:10" x14ac:dyDescent="0.25">
      <c r="A8780" t="s">
        <v>25608</v>
      </c>
      <c r="B8780" t="s">
        <v>25609</v>
      </c>
      <c r="C8780" t="s">
        <v>25610</v>
      </c>
      <c r="D8780" t="s">
        <v>25611</v>
      </c>
      <c r="E8780" t="s">
        <v>8516</v>
      </c>
      <c r="F8780" t="s">
        <v>25355</v>
      </c>
      <c r="G8780" t="s">
        <v>8588</v>
      </c>
      <c r="H8780" t="s">
        <v>8464</v>
      </c>
      <c r="I8780" t="s">
        <v>8605</v>
      </c>
      <c r="J8780" t="s">
        <v>8520</v>
      </c>
    </row>
    <row r="8781" spans="1:10" x14ac:dyDescent="0.25">
      <c r="A8781" t="s">
        <v>25612</v>
      </c>
      <c r="B8781" t="s">
        <v>25613</v>
      </c>
      <c r="C8781" t="s">
        <v>25614</v>
      </c>
      <c r="D8781" t="s">
        <v>25615</v>
      </c>
      <c r="E8781" t="s">
        <v>8516</v>
      </c>
      <c r="F8781" t="s">
        <v>25355</v>
      </c>
      <c r="G8781" t="s">
        <v>8588</v>
      </c>
      <c r="H8781" t="s">
        <v>8464</v>
      </c>
      <c r="I8781" t="s">
        <v>8605</v>
      </c>
      <c r="J8781" t="s">
        <v>8520</v>
      </c>
    </row>
    <row r="8782" spans="1:10" x14ac:dyDescent="0.25">
      <c r="A8782" t="s">
        <v>25616</v>
      </c>
      <c r="B8782" t="s">
        <v>25617</v>
      </c>
      <c r="C8782" t="s">
        <v>25618</v>
      </c>
      <c r="D8782" t="s">
        <v>25619</v>
      </c>
      <c r="E8782" t="s">
        <v>8516</v>
      </c>
      <c r="F8782" t="s">
        <v>25355</v>
      </c>
      <c r="G8782" t="s">
        <v>8588</v>
      </c>
      <c r="H8782" t="s">
        <v>8464</v>
      </c>
      <c r="I8782" t="s">
        <v>8605</v>
      </c>
      <c r="J8782" t="s">
        <v>8520</v>
      </c>
    </row>
    <row r="8783" spans="1:10" x14ac:dyDescent="0.25">
      <c r="A8783" t="s">
        <v>25620</v>
      </c>
      <c r="B8783" t="s">
        <v>25621</v>
      </c>
      <c r="C8783" t="s">
        <v>25622</v>
      </c>
      <c r="D8783" t="s">
        <v>25623</v>
      </c>
      <c r="E8783" t="s">
        <v>8516</v>
      </c>
      <c r="F8783" t="s">
        <v>25355</v>
      </c>
      <c r="G8783" t="s">
        <v>8588</v>
      </c>
      <c r="H8783" t="s">
        <v>8464</v>
      </c>
      <c r="I8783" t="s">
        <v>8605</v>
      </c>
      <c r="J8783" t="s">
        <v>8520</v>
      </c>
    </row>
    <row r="8784" spans="1:10" x14ac:dyDescent="0.25">
      <c r="A8784" t="s">
        <v>25511</v>
      </c>
      <c r="B8784" t="s">
        <v>25512</v>
      </c>
      <c r="C8784" t="s">
        <v>25513</v>
      </c>
      <c r="D8784" t="s">
        <v>25514</v>
      </c>
      <c r="E8784" t="s">
        <v>8521</v>
      </c>
      <c r="F8784" t="s">
        <v>25355</v>
      </c>
      <c r="G8784" t="s">
        <v>8588</v>
      </c>
      <c r="H8784" t="s">
        <v>8522</v>
      </c>
      <c r="I8784" t="s">
        <v>8605</v>
      </c>
      <c r="J8784" t="s">
        <v>8520</v>
      </c>
    </row>
    <row r="8785" spans="1:10" x14ac:dyDescent="0.25">
      <c r="A8785" t="s">
        <v>25515</v>
      </c>
      <c r="B8785" t="s">
        <v>25516</v>
      </c>
      <c r="C8785" t="s">
        <v>25517</v>
      </c>
      <c r="D8785" t="s">
        <v>25518</v>
      </c>
      <c r="E8785" t="s">
        <v>8521</v>
      </c>
      <c r="F8785" t="s">
        <v>25355</v>
      </c>
      <c r="G8785" t="s">
        <v>8588</v>
      </c>
      <c r="H8785" t="s">
        <v>8522</v>
      </c>
      <c r="I8785" t="s">
        <v>8605</v>
      </c>
      <c r="J8785" t="s">
        <v>8520</v>
      </c>
    </row>
    <row r="8786" spans="1:10" x14ac:dyDescent="0.25">
      <c r="A8786" t="s">
        <v>25519</v>
      </c>
      <c r="B8786" t="s">
        <v>25520</v>
      </c>
      <c r="C8786" t="s">
        <v>25521</v>
      </c>
      <c r="D8786" t="s">
        <v>25522</v>
      </c>
      <c r="E8786" t="s">
        <v>8521</v>
      </c>
      <c r="F8786" t="s">
        <v>25355</v>
      </c>
      <c r="G8786" t="s">
        <v>8588</v>
      </c>
      <c r="H8786" t="s">
        <v>8522</v>
      </c>
      <c r="I8786" t="s">
        <v>8605</v>
      </c>
      <c r="J8786" t="s">
        <v>8520</v>
      </c>
    </row>
    <row r="8787" spans="1:10" x14ac:dyDescent="0.25">
      <c r="A8787" t="s">
        <v>25523</v>
      </c>
      <c r="B8787" t="s">
        <v>25524</v>
      </c>
      <c r="C8787" t="s">
        <v>25525</v>
      </c>
      <c r="D8787" t="s">
        <v>25526</v>
      </c>
      <c r="E8787" t="s">
        <v>8521</v>
      </c>
      <c r="F8787" t="s">
        <v>25355</v>
      </c>
      <c r="G8787" t="s">
        <v>8588</v>
      </c>
      <c r="H8787" t="s">
        <v>8522</v>
      </c>
      <c r="I8787" t="s">
        <v>8605</v>
      </c>
      <c r="J8787" t="s">
        <v>8520</v>
      </c>
    </row>
    <row r="8788" spans="1:10" x14ac:dyDescent="0.25">
      <c r="A8788" t="s">
        <v>25527</v>
      </c>
      <c r="B8788" t="s">
        <v>25528</v>
      </c>
      <c r="C8788" t="s">
        <v>25529</v>
      </c>
      <c r="D8788" t="s">
        <v>25530</v>
      </c>
      <c r="E8788" t="s">
        <v>8521</v>
      </c>
      <c r="F8788" t="s">
        <v>25355</v>
      </c>
      <c r="G8788" t="s">
        <v>8588</v>
      </c>
      <c r="H8788" t="s">
        <v>8522</v>
      </c>
      <c r="I8788" t="s">
        <v>8605</v>
      </c>
      <c r="J8788" t="s">
        <v>8520</v>
      </c>
    </row>
    <row r="8789" spans="1:10" x14ac:dyDescent="0.25">
      <c r="A8789" t="s">
        <v>25531</v>
      </c>
      <c r="B8789" t="s">
        <v>25532</v>
      </c>
      <c r="C8789" t="s">
        <v>8520</v>
      </c>
      <c r="D8789" t="s">
        <v>25533</v>
      </c>
      <c r="E8789" t="s">
        <v>8521</v>
      </c>
      <c r="F8789" t="s">
        <v>25355</v>
      </c>
      <c r="G8789" t="s">
        <v>8588</v>
      </c>
      <c r="H8789" t="s">
        <v>8522</v>
      </c>
      <c r="I8789" t="s">
        <v>8605</v>
      </c>
      <c r="J8789" t="s">
        <v>8520</v>
      </c>
    </row>
    <row r="8790" spans="1:10" x14ac:dyDescent="0.25">
      <c r="A8790" t="s">
        <v>25534</v>
      </c>
      <c r="B8790" t="s">
        <v>25535</v>
      </c>
      <c r="C8790" t="s">
        <v>25536</v>
      </c>
      <c r="D8790" t="s">
        <v>25537</v>
      </c>
      <c r="E8790" t="s">
        <v>8521</v>
      </c>
      <c r="F8790" t="s">
        <v>25355</v>
      </c>
      <c r="G8790" t="s">
        <v>8588</v>
      </c>
      <c r="H8790" t="s">
        <v>8522</v>
      </c>
      <c r="I8790" t="s">
        <v>8605</v>
      </c>
      <c r="J8790" t="s">
        <v>8520</v>
      </c>
    </row>
    <row r="8791" spans="1:10" x14ac:dyDescent="0.25">
      <c r="A8791" t="s">
        <v>25538</v>
      </c>
      <c r="B8791" t="s">
        <v>25539</v>
      </c>
      <c r="C8791" t="s">
        <v>25540</v>
      </c>
      <c r="D8791" t="s">
        <v>25541</v>
      </c>
      <c r="E8791" t="s">
        <v>8521</v>
      </c>
      <c r="F8791" t="s">
        <v>25355</v>
      </c>
      <c r="G8791" t="s">
        <v>8588</v>
      </c>
      <c r="H8791" t="s">
        <v>8522</v>
      </c>
      <c r="I8791" t="s">
        <v>8605</v>
      </c>
      <c r="J8791" t="s">
        <v>8520</v>
      </c>
    </row>
    <row r="8792" spans="1:10" x14ac:dyDescent="0.25">
      <c r="A8792" t="s">
        <v>25542</v>
      </c>
      <c r="B8792" t="s">
        <v>25543</v>
      </c>
      <c r="C8792" t="s">
        <v>25544</v>
      </c>
      <c r="D8792" t="s">
        <v>25545</v>
      </c>
      <c r="E8792" t="s">
        <v>8521</v>
      </c>
      <c r="F8792" t="s">
        <v>25355</v>
      </c>
      <c r="G8792" t="s">
        <v>8588</v>
      </c>
      <c r="H8792" t="s">
        <v>8522</v>
      </c>
      <c r="I8792" t="s">
        <v>8605</v>
      </c>
      <c r="J8792" t="s">
        <v>8520</v>
      </c>
    </row>
    <row r="8793" spans="1:10" x14ac:dyDescent="0.25">
      <c r="A8793" t="s">
        <v>25546</v>
      </c>
      <c r="B8793" t="s">
        <v>25547</v>
      </c>
      <c r="C8793" t="s">
        <v>25548</v>
      </c>
      <c r="D8793" t="s">
        <v>25549</v>
      </c>
      <c r="E8793" t="s">
        <v>8521</v>
      </c>
      <c r="F8793" t="s">
        <v>25355</v>
      </c>
      <c r="G8793" t="s">
        <v>8588</v>
      </c>
      <c r="H8793" t="s">
        <v>8522</v>
      </c>
      <c r="I8793" t="s">
        <v>8605</v>
      </c>
      <c r="J8793" t="s">
        <v>8520</v>
      </c>
    </row>
    <row r="8794" spans="1:10" x14ac:dyDescent="0.25">
      <c r="A8794" t="s">
        <v>25550</v>
      </c>
      <c r="B8794" t="s">
        <v>25551</v>
      </c>
      <c r="C8794" t="s">
        <v>25552</v>
      </c>
      <c r="D8794" t="s">
        <v>25553</v>
      </c>
      <c r="E8794" t="s">
        <v>8521</v>
      </c>
      <c r="F8794" t="s">
        <v>25355</v>
      </c>
      <c r="G8794" t="s">
        <v>8588</v>
      </c>
      <c r="H8794" t="s">
        <v>8522</v>
      </c>
      <c r="I8794" t="s">
        <v>8605</v>
      </c>
      <c r="J8794" t="s">
        <v>8520</v>
      </c>
    </row>
    <row r="8795" spans="1:10" x14ac:dyDescent="0.25">
      <c r="A8795" t="s">
        <v>25554</v>
      </c>
      <c r="B8795" t="s">
        <v>25555</v>
      </c>
      <c r="C8795" t="s">
        <v>8520</v>
      </c>
      <c r="D8795" t="s">
        <v>25556</v>
      </c>
      <c r="E8795" t="s">
        <v>8521</v>
      </c>
      <c r="F8795" t="s">
        <v>25355</v>
      </c>
      <c r="G8795" t="s">
        <v>8588</v>
      </c>
      <c r="H8795" t="s">
        <v>8522</v>
      </c>
      <c r="I8795" t="s">
        <v>8605</v>
      </c>
      <c r="J8795" t="s">
        <v>8520</v>
      </c>
    </row>
    <row r="8796" spans="1:10" x14ac:dyDescent="0.25">
      <c r="A8796" t="s">
        <v>25557</v>
      </c>
      <c r="B8796" t="s">
        <v>25558</v>
      </c>
      <c r="C8796" t="s">
        <v>25559</v>
      </c>
      <c r="D8796" t="s">
        <v>25560</v>
      </c>
      <c r="E8796" t="s">
        <v>8521</v>
      </c>
      <c r="F8796" t="s">
        <v>25355</v>
      </c>
      <c r="G8796" t="s">
        <v>8588</v>
      </c>
      <c r="H8796" t="s">
        <v>8522</v>
      </c>
      <c r="I8796" t="s">
        <v>8605</v>
      </c>
      <c r="J8796" t="s">
        <v>8520</v>
      </c>
    </row>
    <row r="8797" spans="1:10" x14ac:dyDescent="0.25">
      <c r="A8797" t="s">
        <v>25561</v>
      </c>
      <c r="B8797" t="s">
        <v>25562</v>
      </c>
      <c r="C8797" t="s">
        <v>25563</v>
      </c>
      <c r="D8797" t="s">
        <v>25564</v>
      </c>
      <c r="E8797" t="s">
        <v>8521</v>
      </c>
      <c r="F8797" t="s">
        <v>25355</v>
      </c>
      <c r="G8797" t="s">
        <v>8588</v>
      </c>
      <c r="H8797" t="s">
        <v>8522</v>
      </c>
      <c r="I8797" t="s">
        <v>8605</v>
      </c>
      <c r="J8797" t="s">
        <v>8520</v>
      </c>
    </row>
    <row r="8798" spans="1:10" x14ac:dyDescent="0.25">
      <c r="A8798" t="s">
        <v>25565</v>
      </c>
      <c r="B8798" t="s">
        <v>25566</v>
      </c>
      <c r="C8798" t="s">
        <v>25567</v>
      </c>
      <c r="D8798" t="s">
        <v>25568</v>
      </c>
      <c r="E8798" t="s">
        <v>8521</v>
      </c>
      <c r="F8798" t="s">
        <v>25355</v>
      </c>
      <c r="G8798" t="s">
        <v>8588</v>
      </c>
      <c r="H8798" t="s">
        <v>8522</v>
      </c>
      <c r="I8798" t="s">
        <v>8605</v>
      </c>
      <c r="J8798" t="s">
        <v>8520</v>
      </c>
    </row>
    <row r="8799" spans="1:10" x14ac:dyDescent="0.25">
      <c r="A8799" t="s">
        <v>25569</v>
      </c>
      <c r="B8799" t="s">
        <v>25570</v>
      </c>
      <c r="C8799" t="s">
        <v>25571</v>
      </c>
      <c r="D8799" t="s">
        <v>25572</v>
      </c>
      <c r="E8799" t="s">
        <v>8521</v>
      </c>
      <c r="F8799" t="s">
        <v>25355</v>
      </c>
      <c r="G8799" t="s">
        <v>8588</v>
      </c>
      <c r="H8799" t="s">
        <v>8522</v>
      </c>
      <c r="I8799" t="s">
        <v>8605</v>
      </c>
      <c r="J8799" t="s">
        <v>8520</v>
      </c>
    </row>
    <row r="8800" spans="1:10" x14ac:dyDescent="0.25">
      <c r="A8800" t="s">
        <v>25573</v>
      </c>
      <c r="B8800" t="s">
        <v>25574</v>
      </c>
      <c r="C8800" t="s">
        <v>25575</v>
      </c>
      <c r="D8800" t="s">
        <v>25576</v>
      </c>
      <c r="E8800" t="s">
        <v>8521</v>
      </c>
      <c r="F8800" t="s">
        <v>25355</v>
      </c>
      <c r="G8800" t="s">
        <v>8588</v>
      </c>
      <c r="H8800" t="s">
        <v>8522</v>
      </c>
      <c r="I8800" t="s">
        <v>8605</v>
      </c>
      <c r="J8800" t="s">
        <v>8520</v>
      </c>
    </row>
    <row r="8801" spans="1:10" x14ac:dyDescent="0.25">
      <c r="A8801" t="s">
        <v>25577</v>
      </c>
      <c r="B8801" t="s">
        <v>25578</v>
      </c>
      <c r="C8801" t="s">
        <v>25579</v>
      </c>
      <c r="D8801" t="s">
        <v>25580</v>
      </c>
      <c r="E8801" t="s">
        <v>8521</v>
      </c>
      <c r="F8801" t="s">
        <v>25355</v>
      </c>
      <c r="G8801" t="s">
        <v>8588</v>
      </c>
      <c r="H8801" t="s">
        <v>8522</v>
      </c>
      <c r="I8801" t="s">
        <v>8605</v>
      </c>
      <c r="J8801" t="s">
        <v>8520</v>
      </c>
    </row>
    <row r="8802" spans="1:10" x14ac:dyDescent="0.25">
      <c r="A8802" t="s">
        <v>25581</v>
      </c>
      <c r="B8802" t="s">
        <v>25582</v>
      </c>
      <c r="C8802" t="s">
        <v>8520</v>
      </c>
      <c r="D8802" t="s">
        <v>25583</v>
      </c>
      <c r="E8802" t="s">
        <v>8521</v>
      </c>
      <c r="F8802" t="s">
        <v>25355</v>
      </c>
      <c r="G8802" t="s">
        <v>8588</v>
      </c>
      <c r="H8802" t="s">
        <v>8522</v>
      </c>
      <c r="I8802" t="s">
        <v>8605</v>
      </c>
      <c r="J8802" t="s">
        <v>8520</v>
      </c>
    </row>
    <row r="8803" spans="1:10" x14ac:dyDescent="0.25">
      <c r="A8803" t="s">
        <v>25584</v>
      </c>
      <c r="B8803" t="s">
        <v>25585</v>
      </c>
      <c r="C8803" t="s">
        <v>25586</v>
      </c>
      <c r="D8803" t="s">
        <v>25587</v>
      </c>
      <c r="E8803" t="s">
        <v>8521</v>
      </c>
      <c r="F8803" t="s">
        <v>25355</v>
      </c>
      <c r="G8803" t="s">
        <v>8588</v>
      </c>
      <c r="H8803" t="s">
        <v>8522</v>
      </c>
      <c r="I8803" t="s">
        <v>8605</v>
      </c>
      <c r="J8803" t="s">
        <v>8520</v>
      </c>
    </row>
    <row r="8804" spans="1:10" x14ac:dyDescent="0.25">
      <c r="A8804" t="s">
        <v>25588</v>
      </c>
      <c r="B8804" t="s">
        <v>25589</v>
      </c>
      <c r="C8804" t="s">
        <v>25590</v>
      </c>
      <c r="D8804" t="s">
        <v>25591</v>
      </c>
      <c r="E8804" t="s">
        <v>8521</v>
      </c>
      <c r="F8804" t="s">
        <v>25355</v>
      </c>
      <c r="G8804" t="s">
        <v>8588</v>
      </c>
      <c r="H8804" t="s">
        <v>8522</v>
      </c>
      <c r="I8804" t="s">
        <v>8605</v>
      </c>
      <c r="J8804" t="s">
        <v>8520</v>
      </c>
    </row>
    <row r="8805" spans="1:10" x14ac:dyDescent="0.25">
      <c r="A8805" t="s">
        <v>25592</v>
      </c>
      <c r="B8805" t="s">
        <v>25593</v>
      </c>
      <c r="C8805" t="s">
        <v>25594</v>
      </c>
      <c r="D8805" t="s">
        <v>25595</v>
      </c>
      <c r="E8805" t="s">
        <v>8521</v>
      </c>
      <c r="F8805" t="s">
        <v>25355</v>
      </c>
      <c r="G8805" t="s">
        <v>8588</v>
      </c>
      <c r="H8805" t="s">
        <v>8522</v>
      </c>
      <c r="I8805" t="s">
        <v>8605</v>
      </c>
      <c r="J8805" t="s">
        <v>8520</v>
      </c>
    </row>
    <row r="8806" spans="1:10" x14ac:dyDescent="0.25">
      <c r="A8806" t="s">
        <v>25596</v>
      </c>
      <c r="B8806" t="s">
        <v>25597</v>
      </c>
      <c r="C8806" t="s">
        <v>25598</v>
      </c>
      <c r="D8806" t="s">
        <v>25599</v>
      </c>
      <c r="E8806" t="s">
        <v>8521</v>
      </c>
      <c r="F8806" t="s">
        <v>25355</v>
      </c>
      <c r="G8806" t="s">
        <v>8588</v>
      </c>
      <c r="H8806" t="s">
        <v>8522</v>
      </c>
      <c r="I8806" t="s">
        <v>8605</v>
      </c>
      <c r="J8806" t="s">
        <v>8520</v>
      </c>
    </row>
    <row r="8807" spans="1:10" x14ac:dyDescent="0.25">
      <c r="A8807" t="s">
        <v>25600</v>
      </c>
      <c r="B8807" t="s">
        <v>25601</v>
      </c>
      <c r="C8807" t="s">
        <v>25602</v>
      </c>
      <c r="D8807" t="s">
        <v>25603</v>
      </c>
      <c r="E8807" t="s">
        <v>8521</v>
      </c>
      <c r="F8807" t="s">
        <v>25355</v>
      </c>
      <c r="G8807" t="s">
        <v>8588</v>
      </c>
      <c r="H8807" t="s">
        <v>8522</v>
      </c>
      <c r="I8807" t="s">
        <v>8605</v>
      </c>
      <c r="J8807" t="s">
        <v>8520</v>
      </c>
    </row>
    <row r="8808" spans="1:10" x14ac:dyDescent="0.25">
      <c r="A8808" t="s">
        <v>25604</v>
      </c>
      <c r="B8808" t="s">
        <v>25605</v>
      </c>
      <c r="C8808" t="s">
        <v>25606</v>
      </c>
      <c r="D8808" t="s">
        <v>25607</v>
      </c>
      <c r="E8808" t="s">
        <v>8521</v>
      </c>
      <c r="F8808" t="s">
        <v>25355</v>
      </c>
      <c r="G8808" t="s">
        <v>8588</v>
      </c>
      <c r="H8808" t="s">
        <v>8522</v>
      </c>
      <c r="I8808" t="s">
        <v>8605</v>
      </c>
      <c r="J8808" t="s">
        <v>8520</v>
      </c>
    </row>
    <row r="8809" spans="1:10" x14ac:dyDescent="0.25">
      <c r="A8809" t="s">
        <v>25608</v>
      </c>
      <c r="B8809" t="s">
        <v>25609</v>
      </c>
      <c r="C8809" t="s">
        <v>25610</v>
      </c>
      <c r="D8809" t="s">
        <v>25611</v>
      </c>
      <c r="E8809" t="s">
        <v>8521</v>
      </c>
      <c r="F8809" t="s">
        <v>25355</v>
      </c>
      <c r="G8809" t="s">
        <v>8588</v>
      </c>
      <c r="H8809" t="s">
        <v>8522</v>
      </c>
      <c r="I8809" t="s">
        <v>8605</v>
      </c>
      <c r="J8809" t="s">
        <v>8520</v>
      </c>
    </row>
    <row r="8810" spans="1:10" x14ac:dyDescent="0.25">
      <c r="A8810" t="s">
        <v>25612</v>
      </c>
      <c r="B8810" t="s">
        <v>25613</v>
      </c>
      <c r="C8810" t="s">
        <v>25614</v>
      </c>
      <c r="D8810" t="s">
        <v>25615</v>
      </c>
      <c r="E8810" t="s">
        <v>8521</v>
      </c>
      <c r="F8810" t="s">
        <v>25355</v>
      </c>
      <c r="G8810" t="s">
        <v>8588</v>
      </c>
      <c r="H8810" t="s">
        <v>8522</v>
      </c>
      <c r="I8810" t="s">
        <v>8605</v>
      </c>
      <c r="J8810" t="s">
        <v>8520</v>
      </c>
    </row>
    <row r="8811" spans="1:10" x14ac:dyDescent="0.25">
      <c r="A8811" t="s">
        <v>25616</v>
      </c>
      <c r="B8811" t="s">
        <v>25617</v>
      </c>
      <c r="C8811" t="s">
        <v>25618</v>
      </c>
      <c r="D8811" t="s">
        <v>25619</v>
      </c>
      <c r="E8811" t="s">
        <v>8521</v>
      </c>
      <c r="F8811" t="s">
        <v>25355</v>
      </c>
      <c r="G8811" t="s">
        <v>8588</v>
      </c>
      <c r="H8811" t="s">
        <v>8522</v>
      </c>
      <c r="I8811" t="s">
        <v>8605</v>
      </c>
      <c r="J8811" t="s">
        <v>8520</v>
      </c>
    </row>
    <row r="8812" spans="1:10" x14ac:dyDescent="0.25">
      <c r="A8812" t="s">
        <v>25620</v>
      </c>
      <c r="B8812" t="s">
        <v>25621</v>
      </c>
      <c r="C8812" t="s">
        <v>25622</v>
      </c>
      <c r="D8812" t="s">
        <v>25623</v>
      </c>
      <c r="E8812" t="s">
        <v>8521</v>
      </c>
      <c r="F8812" t="s">
        <v>25355</v>
      </c>
      <c r="G8812" t="s">
        <v>8588</v>
      </c>
      <c r="H8812" t="s">
        <v>8522</v>
      </c>
      <c r="I8812" t="s">
        <v>8605</v>
      </c>
      <c r="J8812" t="s">
        <v>8520</v>
      </c>
    </row>
    <row r="8813" spans="1:10" x14ac:dyDescent="0.25">
      <c r="A8813" t="s">
        <v>11084</v>
      </c>
      <c r="B8813" t="s">
        <v>11085</v>
      </c>
      <c r="C8813" t="s">
        <v>11086</v>
      </c>
      <c r="D8813" t="s">
        <v>11087</v>
      </c>
      <c r="E8813" t="s">
        <v>8516</v>
      </c>
      <c r="F8813" t="s">
        <v>25624</v>
      </c>
      <c r="G8813" t="s">
        <v>8588</v>
      </c>
      <c r="H8813" t="s">
        <v>8464</v>
      </c>
      <c r="I8813" t="s">
        <v>22195</v>
      </c>
      <c r="J8813" t="s">
        <v>8520</v>
      </c>
    </row>
    <row r="8814" spans="1:10" x14ac:dyDescent="0.25">
      <c r="A8814" t="s">
        <v>11042</v>
      </c>
      <c r="B8814" t="s">
        <v>11043</v>
      </c>
      <c r="C8814" t="s">
        <v>11044</v>
      </c>
      <c r="D8814" t="s">
        <v>11045</v>
      </c>
      <c r="E8814" t="s">
        <v>8516</v>
      </c>
      <c r="F8814" t="s">
        <v>25624</v>
      </c>
      <c r="G8814" t="s">
        <v>8588</v>
      </c>
      <c r="H8814" t="s">
        <v>8464</v>
      </c>
      <c r="I8814" t="s">
        <v>22195</v>
      </c>
      <c r="J8814" t="s">
        <v>8520</v>
      </c>
    </row>
    <row r="8815" spans="1:10" x14ac:dyDescent="0.25">
      <c r="A8815" t="s">
        <v>25625</v>
      </c>
      <c r="B8815" t="s">
        <v>25626</v>
      </c>
      <c r="C8815" t="s">
        <v>25627</v>
      </c>
      <c r="D8815" t="s">
        <v>25628</v>
      </c>
      <c r="E8815" t="s">
        <v>8516</v>
      </c>
      <c r="F8815" t="s">
        <v>25624</v>
      </c>
      <c r="G8815" t="s">
        <v>8588</v>
      </c>
      <c r="H8815" t="s">
        <v>8464</v>
      </c>
      <c r="I8815" t="s">
        <v>8865</v>
      </c>
      <c r="J8815" t="s">
        <v>8520</v>
      </c>
    </row>
    <row r="8816" spans="1:10" x14ac:dyDescent="0.25">
      <c r="A8816" t="s">
        <v>11073</v>
      </c>
      <c r="B8816" t="s">
        <v>11074</v>
      </c>
      <c r="C8816" t="s">
        <v>11075</v>
      </c>
      <c r="D8816" t="s">
        <v>11076</v>
      </c>
      <c r="E8816" t="s">
        <v>8516</v>
      </c>
      <c r="F8816" t="s">
        <v>25624</v>
      </c>
      <c r="G8816" t="s">
        <v>8588</v>
      </c>
      <c r="H8816" t="s">
        <v>8464</v>
      </c>
      <c r="I8816" t="s">
        <v>22195</v>
      </c>
      <c r="J8816" t="s">
        <v>8520</v>
      </c>
    </row>
    <row r="8817" spans="1:10" x14ac:dyDescent="0.25">
      <c r="A8817" t="s">
        <v>11084</v>
      </c>
      <c r="B8817" t="s">
        <v>11085</v>
      </c>
      <c r="C8817" t="s">
        <v>11086</v>
      </c>
      <c r="D8817" t="s">
        <v>11087</v>
      </c>
      <c r="E8817" t="s">
        <v>8521</v>
      </c>
      <c r="F8817" t="s">
        <v>25624</v>
      </c>
      <c r="G8817" t="s">
        <v>8588</v>
      </c>
      <c r="H8817" t="s">
        <v>8522</v>
      </c>
      <c r="I8817" t="s">
        <v>22195</v>
      </c>
      <c r="J8817" t="s">
        <v>8520</v>
      </c>
    </row>
    <row r="8818" spans="1:10" x14ac:dyDescent="0.25">
      <c r="A8818" t="s">
        <v>11042</v>
      </c>
      <c r="B8818" t="s">
        <v>11043</v>
      </c>
      <c r="C8818" t="s">
        <v>11044</v>
      </c>
      <c r="D8818" t="s">
        <v>11045</v>
      </c>
      <c r="E8818" t="s">
        <v>8521</v>
      </c>
      <c r="F8818" t="s">
        <v>25624</v>
      </c>
      <c r="G8818" t="s">
        <v>8588</v>
      </c>
      <c r="H8818" t="s">
        <v>8522</v>
      </c>
      <c r="I8818" t="s">
        <v>22195</v>
      </c>
      <c r="J8818" t="s">
        <v>8520</v>
      </c>
    </row>
    <row r="8819" spans="1:10" x14ac:dyDescent="0.25">
      <c r="A8819" t="s">
        <v>25625</v>
      </c>
      <c r="B8819" t="s">
        <v>25626</v>
      </c>
      <c r="C8819" t="s">
        <v>25627</v>
      </c>
      <c r="D8819" t="s">
        <v>25628</v>
      </c>
      <c r="E8819" t="s">
        <v>8521</v>
      </c>
      <c r="F8819" t="s">
        <v>25624</v>
      </c>
      <c r="G8819" t="s">
        <v>8588</v>
      </c>
      <c r="H8819" t="s">
        <v>8522</v>
      </c>
      <c r="I8819" t="s">
        <v>8865</v>
      </c>
      <c r="J8819" t="s">
        <v>8520</v>
      </c>
    </row>
    <row r="8820" spans="1:10" x14ac:dyDescent="0.25">
      <c r="A8820" t="s">
        <v>11073</v>
      </c>
      <c r="B8820" t="s">
        <v>11074</v>
      </c>
      <c r="C8820" t="s">
        <v>11075</v>
      </c>
      <c r="D8820" t="s">
        <v>11076</v>
      </c>
      <c r="E8820" t="s">
        <v>8521</v>
      </c>
      <c r="F8820" t="s">
        <v>25624</v>
      </c>
      <c r="G8820" t="s">
        <v>8588</v>
      </c>
      <c r="H8820" t="s">
        <v>8522</v>
      </c>
      <c r="I8820" t="s">
        <v>22195</v>
      </c>
      <c r="J8820" t="s">
        <v>8520</v>
      </c>
    </row>
    <row r="8821" spans="1:10" x14ac:dyDescent="0.25">
      <c r="A8821" t="s">
        <v>25629</v>
      </c>
      <c r="B8821" t="s">
        <v>25630</v>
      </c>
      <c r="C8821" t="s">
        <v>25631</v>
      </c>
      <c r="D8821" t="s">
        <v>25632</v>
      </c>
      <c r="E8821" t="s">
        <v>8516</v>
      </c>
      <c r="F8821" t="s">
        <v>25633</v>
      </c>
      <c r="G8821" t="s">
        <v>8588</v>
      </c>
      <c r="H8821" t="s">
        <v>8464</v>
      </c>
      <c r="I8821" t="s">
        <v>8691</v>
      </c>
      <c r="J8821" t="s">
        <v>8520</v>
      </c>
    </row>
    <row r="8822" spans="1:10" x14ac:dyDescent="0.25">
      <c r="A8822" t="s">
        <v>25634</v>
      </c>
      <c r="B8822" t="s">
        <v>25635</v>
      </c>
      <c r="C8822" t="s">
        <v>25636</v>
      </c>
      <c r="D8822" t="s">
        <v>25637</v>
      </c>
      <c r="E8822" t="s">
        <v>8516</v>
      </c>
      <c r="F8822" t="s">
        <v>25633</v>
      </c>
      <c r="G8822" t="s">
        <v>8588</v>
      </c>
      <c r="H8822" t="s">
        <v>8464</v>
      </c>
      <c r="I8822" t="s">
        <v>8601</v>
      </c>
      <c r="J8822" t="s">
        <v>8520</v>
      </c>
    </row>
    <row r="8823" spans="1:10" x14ac:dyDescent="0.25">
      <c r="A8823" t="s">
        <v>25638</v>
      </c>
      <c r="B8823" t="s">
        <v>25639</v>
      </c>
      <c r="C8823" t="s">
        <v>25640</v>
      </c>
      <c r="D8823" t="s">
        <v>25641</v>
      </c>
      <c r="E8823" t="s">
        <v>8516</v>
      </c>
      <c r="F8823" t="s">
        <v>25633</v>
      </c>
      <c r="G8823" t="s">
        <v>8588</v>
      </c>
      <c r="H8823" t="s">
        <v>8464</v>
      </c>
      <c r="I8823" t="s">
        <v>8601</v>
      </c>
      <c r="J8823" t="s">
        <v>8520</v>
      </c>
    </row>
    <row r="8824" spans="1:10" x14ac:dyDescent="0.25">
      <c r="A8824" t="s">
        <v>25642</v>
      </c>
      <c r="B8824" t="s">
        <v>25643</v>
      </c>
      <c r="C8824" t="s">
        <v>25644</v>
      </c>
      <c r="D8824" t="s">
        <v>25645</v>
      </c>
      <c r="E8824" t="s">
        <v>8516</v>
      </c>
      <c r="F8824" t="s">
        <v>25633</v>
      </c>
      <c r="G8824" t="s">
        <v>8588</v>
      </c>
      <c r="H8824" t="s">
        <v>8464</v>
      </c>
      <c r="I8824" t="s">
        <v>8601</v>
      </c>
      <c r="J8824" t="s">
        <v>8520</v>
      </c>
    </row>
    <row r="8825" spans="1:10" x14ac:dyDescent="0.25">
      <c r="A8825" t="s">
        <v>25646</v>
      </c>
      <c r="B8825" t="s">
        <v>25647</v>
      </c>
      <c r="C8825" t="s">
        <v>25648</v>
      </c>
      <c r="D8825" t="s">
        <v>25649</v>
      </c>
      <c r="E8825" t="s">
        <v>8516</v>
      </c>
      <c r="F8825" t="s">
        <v>25633</v>
      </c>
      <c r="G8825" t="s">
        <v>8588</v>
      </c>
      <c r="H8825" t="s">
        <v>8464</v>
      </c>
      <c r="I8825" t="s">
        <v>8691</v>
      </c>
      <c r="J8825" t="s">
        <v>8520</v>
      </c>
    </row>
    <row r="8826" spans="1:10" x14ac:dyDescent="0.25">
      <c r="A8826" t="s">
        <v>25650</v>
      </c>
      <c r="B8826" t="s">
        <v>25651</v>
      </c>
      <c r="C8826" t="s">
        <v>8520</v>
      </c>
      <c r="D8826" t="s">
        <v>25652</v>
      </c>
      <c r="E8826" t="s">
        <v>8516</v>
      </c>
      <c r="F8826" t="s">
        <v>25633</v>
      </c>
      <c r="G8826" t="s">
        <v>8588</v>
      </c>
      <c r="H8826" t="s">
        <v>8464</v>
      </c>
      <c r="I8826" t="s">
        <v>8865</v>
      </c>
      <c r="J8826" t="s">
        <v>8520</v>
      </c>
    </row>
    <row r="8827" spans="1:10" x14ac:dyDescent="0.25">
      <c r="A8827" t="s">
        <v>25653</v>
      </c>
      <c r="B8827" t="s">
        <v>25654</v>
      </c>
      <c r="C8827" t="s">
        <v>25655</v>
      </c>
      <c r="D8827" t="s">
        <v>25656</v>
      </c>
      <c r="E8827" t="s">
        <v>8516</v>
      </c>
      <c r="F8827" t="s">
        <v>25633</v>
      </c>
      <c r="G8827" t="s">
        <v>8588</v>
      </c>
      <c r="H8827" t="s">
        <v>8464</v>
      </c>
      <c r="I8827" t="s">
        <v>8601</v>
      </c>
      <c r="J8827" t="s">
        <v>8520</v>
      </c>
    </row>
    <row r="8828" spans="1:10" x14ac:dyDescent="0.25">
      <c r="A8828" t="s">
        <v>25657</v>
      </c>
      <c r="B8828" t="s">
        <v>25658</v>
      </c>
      <c r="C8828" t="s">
        <v>25659</v>
      </c>
      <c r="D8828" t="s">
        <v>25660</v>
      </c>
      <c r="E8828" t="s">
        <v>8516</v>
      </c>
      <c r="F8828" t="s">
        <v>25633</v>
      </c>
      <c r="G8828" t="s">
        <v>8588</v>
      </c>
      <c r="H8828" t="s">
        <v>8464</v>
      </c>
      <c r="I8828" t="s">
        <v>8601</v>
      </c>
      <c r="J8828" t="s">
        <v>8520</v>
      </c>
    </row>
    <row r="8829" spans="1:10" x14ac:dyDescent="0.25">
      <c r="A8829" t="s">
        <v>25661</v>
      </c>
      <c r="B8829" t="s">
        <v>25662</v>
      </c>
      <c r="C8829" t="s">
        <v>25663</v>
      </c>
      <c r="D8829" t="s">
        <v>25664</v>
      </c>
      <c r="E8829" t="s">
        <v>8516</v>
      </c>
      <c r="F8829" t="s">
        <v>25633</v>
      </c>
      <c r="G8829" t="s">
        <v>8588</v>
      </c>
      <c r="H8829" t="s">
        <v>8464</v>
      </c>
      <c r="I8829" t="s">
        <v>8601</v>
      </c>
      <c r="J8829" t="s">
        <v>8520</v>
      </c>
    </row>
    <row r="8830" spans="1:10" x14ac:dyDescent="0.25">
      <c r="A8830" t="s">
        <v>25665</v>
      </c>
      <c r="B8830" t="s">
        <v>25666</v>
      </c>
      <c r="C8830" t="s">
        <v>25667</v>
      </c>
      <c r="D8830" t="s">
        <v>25668</v>
      </c>
      <c r="E8830" t="s">
        <v>8516</v>
      </c>
      <c r="F8830" t="s">
        <v>25633</v>
      </c>
      <c r="G8830" t="s">
        <v>8588</v>
      </c>
      <c r="H8830" t="s">
        <v>8464</v>
      </c>
      <c r="I8830" t="s">
        <v>8691</v>
      </c>
      <c r="J8830" t="s">
        <v>8520</v>
      </c>
    </row>
    <row r="8831" spans="1:10" x14ac:dyDescent="0.25">
      <c r="A8831" t="s">
        <v>25669</v>
      </c>
      <c r="B8831" t="s">
        <v>25670</v>
      </c>
      <c r="C8831" t="s">
        <v>25671</v>
      </c>
      <c r="D8831" t="s">
        <v>25672</v>
      </c>
      <c r="E8831" t="s">
        <v>8516</v>
      </c>
      <c r="F8831" t="s">
        <v>25633</v>
      </c>
      <c r="G8831" t="s">
        <v>8588</v>
      </c>
      <c r="H8831" t="s">
        <v>8464</v>
      </c>
      <c r="I8831" t="s">
        <v>8691</v>
      </c>
      <c r="J8831" t="s">
        <v>8520</v>
      </c>
    </row>
    <row r="8832" spans="1:10" x14ac:dyDescent="0.25">
      <c r="A8832" t="s">
        <v>25673</v>
      </c>
      <c r="B8832" t="s">
        <v>25674</v>
      </c>
      <c r="C8832" t="s">
        <v>25675</v>
      </c>
      <c r="D8832" t="s">
        <v>25676</v>
      </c>
      <c r="E8832" t="s">
        <v>8516</v>
      </c>
      <c r="F8832" t="s">
        <v>25633</v>
      </c>
      <c r="G8832" t="s">
        <v>8588</v>
      </c>
      <c r="H8832" t="s">
        <v>8464</v>
      </c>
      <c r="I8832" t="s">
        <v>8601</v>
      </c>
      <c r="J8832" t="s">
        <v>8520</v>
      </c>
    </row>
    <row r="8833" spans="1:10" x14ac:dyDescent="0.25">
      <c r="A8833" t="s">
        <v>25677</v>
      </c>
      <c r="B8833" t="s">
        <v>25678</v>
      </c>
      <c r="C8833" t="s">
        <v>25679</v>
      </c>
      <c r="D8833" t="s">
        <v>25680</v>
      </c>
      <c r="E8833" t="s">
        <v>8516</v>
      </c>
      <c r="F8833" t="s">
        <v>25633</v>
      </c>
      <c r="G8833" t="s">
        <v>8588</v>
      </c>
      <c r="H8833" t="s">
        <v>8464</v>
      </c>
      <c r="I8833" t="s">
        <v>8601</v>
      </c>
      <c r="J8833" t="s">
        <v>8520</v>
      </c>
    </row>
    <row r="8834" spans="1:10" x14ac:dyDescent="0.25">
      <c r="A8834" t="s">
        <v>25681</v>
      </c>
      <c r="B8834" t="s">
        <v>25682</v>
      </c>
      <c r="C8834" t="s">
        <v>25683</v>
      </c>
      <c r="D8834" t="s">
        <v>25684</v>
      </c>
      <c r="E8834" t="s">
        <v>8516</v>
      </c>
      <c r="F8834" t="s">
        <v>25633</v>
      </c>
      <c r="G8834" t="s">
        <v>8588</v>
      </c>
      <c r="H8834" t="s">
        <v>8464</v>
      </c>
      <c r="I8834" t="s">
        <v>8691</v>
      </c>
      <c r="J8834" t="s">
        <v>8520</v>
      </c>
    </row>
    <row r="8835" spans="1:10" x14ac:dyDescent="0.25">
      <c r="A8835" t="s">
        <v>25685</v>
      </c>
      <c r="B8835" t="s">
        <v>25686</v>
      </c>
      <c r="C8835" t="s">
        <v>25687</v>
      </c>
      <c r="D8835" t="s">
        <v>25688</v>
      </c>
      <c r="E8835" t="s">
        <v>8516</v>
      </c>
      <c r="F8835" t="s">
        <v>25633</v>
      </c>
      <c r="G8835" t="s">
        <v>8588</v>
      </c>
      <c r="H8835" t="s">
        <v>8464</v>
      </c>
      <c r="I8835" t="s">
        <v>8601</v>
      </c>
      <c r="J8835" t="s">
        <v>8520</v>
      </c>
    </row>
    <row r="8836" spans="1:10" x14ac:dyDescent="0.25">
      <c r="A8836" t="s">
        <v>25689</v>
      </c>
      <c r="B8836" t="s">
        <v>25690</v>
      </c>
      <c r="C8836" t="s">
        <v>25691</v>
      </c>
      <c r="D8836" t="s">
        <v>25692</v>
      </c>
      <c r="E8836" t="s">
        <v>8516</v>
      </c>
      <c r="F8836" t="s">
        <v>25633</v>
      </c>
      <c r="G8836" t="s">
        <v>8588</v>
      </c>
      <c r="H8836" t="s">
        <v>8464</v>
      </c>
      <c r="I8836" t="s">
        <v>8691</v>
      </c>
      <c r="J8836" t="s">
        <v>8520</v>
      </c>
    </row>
    <row r="8837" spans="1:10" x14ac:dyDescent="0.25">
      <c r="A8837" t="s">
        <v>25629</v>
      </c>
      <c r="B8837" t="s">
        <v>25630</v>
      </c>
      <c r="C8837" t="s">
        <v>25631</v>
      </c>
      <c r="D8837" t="s">
        <v>25632</v>
      </c>
      <c r="E8837" t="s">
        <v>8521</v>
      </c>
      <c r="F8837" t="s">
        <v>25633</v>
      </c>
      <c r="G8837" t="s">
        <v>8588</v>
      </c>
      <c r="H8837" t="s">
        <v>8522</v>
      </c>
      <c r="I8837" t="s">
        <v>8691</v>
      </c>
      <c r="J8837" t="s">
        <v>8520</v>
      </c>
    </row>
    <row r="8838" spans="1:10" x14ac:dyDescent="0.25">
      <c r="A8838" t="s">
        <v>25634</v>
      </c>
      <c r="B8838" t="s">
        <v>25635</v>
      </c>
      <c r="C8838" t="s">
        <v>25636</v>
      </c>
      <c r="D8838" t="s">
        <v>25637</v>
      </c>
      <c r="E8838" t="s">
        <v>8521</v>
      </c>
      <c r="F8838" t="s">
        <v>25633</v>
      </c>
      <c r="G8838" t="s">
        <v>8588</v>
      </c>
      <c r="H8838" t="s">
        <v>8522</v>
      </c>
      <c r="I8838" t="s">
        <v>8601</v>
      </c>
      <c r="J8838" t="s">
        <v>8520</v>
      </c>
    </row>
    <row r="8839" spans="1:10" x14ac:dyDescent="0.25">
      <c r="A8839" t="s">
        <v>25638</v>
      </c>
      <c r="B8839" t="s">
        <v>25639</v>
      </c>
      <c r="C8839" t="s">
        <v>25640</v>
      </c>
      <c r="D8839" t="s">
        <v>25641</v>
      </c>
      <c r="E8839" t="s">
        <v>8521</v>
      </c>
      <c r="F8839" t="s">
        <v>25633</v>
      </c>
      <c r="G8839" t="s">
        <v>8588</v>
      </c>
      <c r="H8839" t="s">
        <v>8522</v>
      </c>
      <c r="I8839" t="s">
        <v>8601</v>
      </c>
      <c r="J8839" t="s">
        <v>8520</v>
      </c>
    </row>
    <row r="8840" spans="1:10" x14ac:dyDescent="0.25">
      <c r="A8840" t="s">
        <v>25642</v>
      </c>
      <c r="B8840" t="s">
        <v>25643</v>
      </c>
      <c r="C8840" t="s">
        <v>25644</v>
      </c>
      <c r="D8840" t="s">
        <v>25645</v>
      </c>
      <c r="E8840" t="s">
        <v>8521</v>
      </c>
      <c r="F8840" t="s">
        <v>25633</v>
      </c>
      <c r="G8840" t="s">
        <v>8588</v>
      </c>
      <c r="H8840" t="s">
        <v>8522</v>
      </c>
      <c r="I8840" t="s">
        <v>8601</v>
      </c>
      <c r="J8840" t="s">
        <v>8520</v>
      </c>
    </row>
    <row r="8841" spans="1:10" x14ac:dyDescent="0.25">
      <c r="A8841" t="s">
        <v>25646</v>
      </c>
      <c r="B8841" t="s">
        <v>25647</v>
      </c>
      <c r="C8841" t="s">
        <v>25648</v>
      </c>
      <c r="D8841" t="s">
        <v>25649</v>
      </c>
      <c r="E8841" t="s">
        <v>8521</v>
      </c>
      <c r="F8841" t="s">
        <v>25633</v>
      </c>
      <c r="G8841" t="s">
        <v>8588</v>
      </c>
      <c r="H8841" t="s">
        <v>8522</v>
      </c>
      <c r="I8841" t="s">
        <v>8691</v>
      </c>
      <c r="J8841" t="s">
        <v>8520</v>
      </c>
    </row>
    <row r="8842" spans="1:10" x14ac:dyDescent="0.25">
      <c r="A8842" t="s">
        <v>25650</v>
      </c>
      <c r="B8842" t="s">
        <v>25651</v>
      </c>
      <c r="C8842" t="s">
        <v>8520</v>
      </c>
      <c r="D8842" t="s">
        <v>25652</v>
      </c>
      <c r="E8842" t="s">
        <v>8521</v>
      </c>
      <c r="F8842" t="s">
        <v>25633</v>
      </c>
      <c r="G8842" t="s">
        <v>8588</v>
      </c>
      <c r="H8842" t="s">
        <v>8522</v>
      </c>
      <c r="I8842" t="s">
        <v>8865</v>
      </c>
      <c r="J8842" t="s">
        <v>8520</v>
      </c>
    </row>
    <row r="8843" spans="1:10" x14ac:dyDescent="0.25">
      <c r="A8843" t="s">
        <v>25653</v>
      </c>
      <c r="B8843" t="s">
        <v>25654</v>
      </c>
      <c r="C8843" t="s">
        <v>25655</v>
      </c>
      <c r="D8843" t="s">
        <v>25656</v>
      </c>
      <c r="E8843" t="s">
        <v>8521</v>
      </c>
      <c r="F8843" t="s">
        <v>25633</v>
      </c>
      <c r="G8843" t="s">
        <v>8588</v>
      </c>
      <c r="H8843" t="s">
        <v>8522</v>
      </c>
      <c r="I8843" t="s">
        <v>8601</v>
      </c>
      <c r="J8843" t="s">
        <v>8520</v>
      </c>
    </row>
    <row r="8844" spans="1:10" x14ac:dyDescent="0.25">
      <c r="A8844" t="s">
        <v>25657</v>
      </c>
      <c r="B8844" t="s">
        <v>25658</v>
      </c>
      <c r="C8844" t="s">
        <v>25659</v>
      </c>
      <c r="D8844" t="s">
        <v>25660</v>
      </c>
      <c r="E8844" t="s">
        <v>8521</v>
      </c>
      <c r="F8844" t="s">
        <v>25633</v>
      </c>
      <c r="G8844" t="s">
        <v>8588</v>
      </c>
      <c r="H8844" t="s">
        <v>8522</v>
      </c>
      <c r="I8844" t="s">
        <v>8601</v>
      </c>
      <c r="J8844" t="s">
        <v>8520</v>
      </c>
    </row>
    <row r="8845" spans="1:10" x14ac:dyDescent="0.25">
      <c r="A8845" t="s">
        <v>25661</v>
      </c>
      <c r="B8845" t="s">
        <v>25662</v>
      </c>
      <c r="C8845" t="s">
        <v>25663</v>
      </c>
      <c r="D8845" t="s">
        <v>25664</v>
      </c>
      <c r="E8845" t="s">
        <v>8521</v>
      </c>
      <c r="F8845" t="s">
        <v>25633</v>
      </c>
      <c r="G8845" t="s">
        <v>8588</v>
      </c>
      <c r="H8845" t="s">
        <v>8522</v>
      </c>
      <c r="I8845" t="s">
        <v>8601</v>
      </c>
      <c r="J8845" t="s">
        <v>8520</v>
      </c>
    </row>
    <row r="8846" spans="1:10" x14ac:dyDescent="0.25">
      <c r="A8846" t="s">
        <v>25665</v>
      </c>
      <c r="B8846" t="s">
        <v>25666</v>
      </c>
      <c r="C8846" t="s">
        <v>25667</v>
      </c>
      <c r="D8846" t="s">
        <v>25668</v>
      </c>
      <c r="E8846" t="s">
        <v>8521</v>
      </c>
      <c r="F8846" t="s">
        <v>25633</v>
      </c>
      <c r="G8846" t="s">
        <v>8588</v>
      </c>
      <c r="H8846" t="s">
        <v>8522</v>
      </c>
      <c r="I8846" t="s">
        <v>8691</v>
      </c>
      <c r="J8846" t="s">
        <v>8520</v>
      </c>
    </row>
    <row r="8847" spans="1:10" x14ac:dyDescent="0.25">
      <c r="A8847" t="s">
        <v>25669</v>
      </c>
      <c r="B8847" t="s">
        <v>25670</v>
      </c>
      <c r="C8847" t="s">
        <v>25671</v>
      </c>
      <c r="D8847" t="s">
        <v>25672</v>
      </c>
      <c r="E8847" t="s">
        <v>8521</v>
      </c>
      <c r="F8847" t="s">
        <v>25633</v>
      </c>
      <c r="G8847" t="s">
        <v>8588</v>
      </c>
      <c r="H8847" t="s">
        <v>8522</v>
      </c>
      <c r="I8847" t="s">
        <v>8691</v>
      </c>
      <c r="J8847" t="s">
        <v>8520</v>
      </c>
    </row>
    <row r="8848" spans="1:10" x14ac:dyDescent="0.25">
      <c r="A8848" t="s">
        <v>25673</v>
      </c>
      <c r="B8848" t="s">
        <v>25674</v>
      </c>
      <c r="C8848" t="s">
        <v>25675</v>
      </c>
      <c r="D8848" t="s">
        <v>25676</v>
      </c>
      <c r="E8848" t="s">
        <v>8521</v>
      </c>
      <c r="F8848" t="s">
        <v>25633</v>
      </c>
      <c r="G8848" t="s">
        <v>8588</v>
      </c>
      <c r="H8848" t="s">
        <v>8522</v>
      </c>
      <c r="I8848" t="s">
        <v>8601</v>
      </c>
      <c r="J8848" t="s">
        <v>8520</v>
      </c>
    </row>
    <row r="8849" spans="1:10" x14ac:dyDescent="0.25">
      <c r="A8849" t="s">
        <v>25677</v>
      </c>
      <c r="B8849" t="s">
        <v>25678</v>
      </c>
      <c r="C8849" t="s">
        <v>25679</v>
      </c>
      <c r="D8849" t="s">
        <v>25680</v>
      </c>
      <c r="E8849" t="s">
        <v>8521</v>
      </c>
      <c r="F8849" t="s">
        <v>25633</v>
      </c>
      <c r="G8849" t="s">
        <v>8588</v>
      </c>
      <c r="H8849" t="s">
        <v>8522</v>
      </c>
      <c r="I8849" t="s">
        <v>8601</v>
      </c>
      <c r="J8849" t="s">
        <v>8520</v>
      </c>
    </row>
    <row r="8850" spans="1:10" x14ac:dyDescent="0.25">
      <c r="A8850" t="s">
        <v>25681</v>
      </c>
      <c r="B8850" t="s">
        <v>25682</v>
      </c>
      <c r="C8850" t="s">
        <v>25683</v>
      </c>
      <c r="D8850" t="s">
        <v>25684</v>
      </c>
      <c r="E8850" t="s">
        <v>8521</v>
      </c>
      <c r="F8850" t="s">
        <v>25633</v>
      </c>
      <c r="G8850" t="s">
        <v>8588</v>
      </c>
      <c r="H8850" t="s">
        <v>8522</v>
      </c>
      <c r="I8850" t="s">
        <v>8691</v>
      </c>
      <c r="J8850" t="s">
        <v>8520</v>
      </c>
    </row>
    <row r="8851" spans="1:10" x14ac:dyDescent="0.25">
      <c r="A8851" t="s">
        <v>25685</v>
      </c>
      <c r="B8851" t="s">
        <v>25686</v>
      </c>
      <c r="C8851" t="s">
        <v>25687</v>
      </c>
      <c r="D8851" t="s">
        <v>25688</v>
      </c>
      <c r="E8851" t="s">
        <v>8521</v>
      </c>
      <c r="F8851" t="s">
        <v>25633</v>
      </c>
      <c r="G8851" t="s">
        <v>8588</v>
      </c>
      <c r="H8851" t="s">
        <v>8522</v>
      </c>
      <c r="I8851" t="s">
        <v>8601</v>
      </c>
      <c r="J8851" t="s">
        <v>8520</v>
      </c>
    </row>
    <row r="8852" spans="1:10" x14ac:dyDescent="0.25">
      <c r="A8852" t="s">
        <v>25689</v>
      </c>
      <c r="B8852" t="s">
        <v>25690</v>
      </c>
      <c r="C8852" t="s">
        <v>25691</v>
      </c>
      <c r="D8852" t="s">
        <v>25692</v>
      </c>
      <c r="E8852" t="s">
        <v>8521</v>
      </c>
      <c r="F8852" t="s">
        <v>25633</v>
      </c>
      <c r="G8852" t="s">
        <v>8588</v>
      </c>
      <c r="H8852" t="s">
        <v>8522</v>
      </c>
      <c r="I8852" t="s">
        <v>8691</v>
      </c>
      <c r="J8852" t="s">
        <v>8520</v>
      </c>
    </row>
    <row r="8853" spans="1:10" x14ac:dyDescent="0.25">
      <c r="A8853" t="s">
        <v>25693</v>
      </c>
      <c r="B8853" t="s">
        <v>25694</v>
      </c>
      <c r="C8853" t="s">
        <v>25695</v>
      </c>
      <c r="D8853" t="s">
        <v>25696</v>
      </c>
      <c r="E8853" t="s">
        <v>8516</v>
      </c>
      <c r="F8853" t="s">
        <v>25633</v>
      </c>
      <c r="G8853" t="s">
        <v>8588</v>
      </c>
      <c r="H8853" t="s">
        <v>8464</v>
      </c>
      <c r="I8853" t="s">
        <v>8601</v>
      </c>
      <c r="J8853" t="s">
        <v>8520</v>
      </c>
    </row>
    <row r="8854" spans="1:10" x14ac:dyDescent="0.25">
      <c r="A8854" t="s">
        <v>25697</v>
      </c>
      <c r="B8854" t="s">
        <v>25698</v>
      </c>
      <c r="C8854" t="s">
        <v>25699</v>
      </c>
      <c r="D8854" t="s">
        <v>25700</v>
      </c>
      <c r="E8854" t="s">
        <v>8516</v>
      </c>
      <c r="F8854" t="s">
        <v>25633</v>
      </c>
      <c r="G8854" t="s">
        <v>8588</v>
      </c>
      <c r="H8854" t="s">
        <v>8464</v>
      </c>
      <c r="I8854" t="s">
        <v>8601</v>
      </c>
      <c r="J8854" t="s">
        <v>8520</v>
      </c>
    </row>
    <row r="8855" spans="1:10" x14ac:dyDescent="0.25">
      <c r="A8855" t="s">
        <v>25701</v>
      </c>
      <c r="B8855" t="s">
        <v>25702</v>
      </c>
      <c r="C8855" t="s">
        <v>25703</v>
      </c>
      <c r="D8855" t="s">
        <v>25704</v>
      </c>
      <c r="E8855" t="s">
        <v>8516</v>
      </c>
      <c r="F8855" t="s">
        <v>25633</v>
      </c>
      <c r="G8855" t="s">
        <v>8588</v>
      </c>
      <c r="H8855" t="s">
        <v>8464</v>
      </c>
      <c r="I8855" t="s">
        <v>8601</v>
      </c>
      <c r="J8855" t="s">
        <v>8520</v>
      </c>
    </row>
    <row r="8856" spans="1:10" x14ac:dyDescent="0.25">
      <c r="A8856" t="s">
        <v>25705</v>
      </c>
      <c r="B8856" t="s">
        <v>25706</v>
      </c>
      <c r="C8856" t="s">
        <v>25707</v>
      </c>
      <c r="D8856" t="s">
        <v>25708</v>
      </c>
      <c r="E8856" t="s">
        <v>8516</v>
      </c>
      <c r="F8856" t="s">
        <v>25633</v>
      </c>
      <c r="G8856" t="s">
        <v>8588</v>
      </c>
      <c r="H8856" t="s">
        <v>8464</v>
      </c>
      <c r="I8856" t="s">
        <v>8601</v>
      </c>
      <c r="J8856" t="s">
        <v>8520</v>
      </c>
    </row>
    <row r="8857" spans="1:10" x14ac:dyDescent="0.25">
      <c r="A8857" t="s">
        <v>25709</v>
      </c>
      <c r="B8857" t="s">
        <v>25710</v>
      </c>
      <c r="C8857" t="s">
        <v>25711</v>
      </c>
      <c r="D8857" t="s">
        <v>25712</v>
      </c>
      <c r="E8857" t="s">
        <v>8516</v>
      </c>
      <c r="F8857" t="s">
        <v>25633</v>
      </c>
      <c r="G8857" t="s">
        <v>8588</v>
      </c>
      <c r="H8857" t="s">
        <v>8464</v>
      </c>
      <c r="I8857" t="s">
        <v>8601</v>
      </c>
      <c r="J8857" t="s">
        <v>8520</v>
      </c>
    </row>
    <row r="8858" spans="1:10" x14ac:dyDescent="0.25">
      <c r="A8858" t="s">
        <v>25713</v>
      </c>
      <c r="B8858" t="s">
        <v>25714</v>
      </c>
      <c r="C8858" t="s">
        <v>25715</v>
      </c>
      <c r="D8858" t="s">
        <v>25716</v>
      </c>
      <c r="E8858" t="s">
        <v>8516</v>
      </c>
      <c r="F8858" t="s">
        <v>25633</v>
      </c>
      <c r="G8858" t="s">
        <v>8588</v>
      </c>
      <c r="H8858" t="s">
        <v>8464</v>
      </c>
      <c r="I8858" t="s">
        <v>8601</v>
      </c>
      <c r="J8858" t="s">
        <v>8520</v>
      </c>
    </row>
    <row r="8859" spans="1:10" x14ac:dyDescent="0.25">
      <c r="A8859" t="s">
        <v>25717</v>
      </c>
      <c r="B8859" t="s">
        <v>25718</v>
      </c>
      <c r="C8859" t="s">
        <v>8520</v>
      </c>
      <c r="D8859" t="s">
        <v>25719</v>
      </c>
      <c r="E8859" t="s">
        <v>8516</v>
      </c>
      <c r="F8859" t="s">
        <v>25633</v>
      </c>
      <c r="G8859" t="s">
        <v>8588</v>
      </c>
      <c r="H8859" t="s">
        <v>8464</v>
      </c>
      <c r="I8859" t="s">
        <v>8601</v>
      </c>
      <c r="J8859" t="s">
        <v>8520</v>
      </c>
    </row>
    <row r="8860" spans="1:10" x14ac:dyDescent="0.25">
      <c r="A8860" t="s">
        <v>25720</v>
      </c>
      <c r="B8860" t="s">
        <v>25721</v>
      </c>
      <c r="C8860" t="s">
        <v>8520</v>
      </c>
      <c r="D8860" t="s">
        <v>25722</v>
      </c>
      <c r="E8860" t="s">
        <v>8516</v>
      </c>
      <c r="F8860" t="s">
        <v>25633</v>
      </c>
      <c r="G8860" t="s">
        <v>8588</v>
      </c>
      <c r="H8860" t="s">
        <v>8464</v>
      </c>
      <c r="I8860" t="s">
        <v>8691</v>
      </c>
      <c r="J8860" t="s">
        <v>8520</v>
      </c>
    </row>
    <row r="8861" spans="1:10" x14ac:dyDescent="0.25">
      <c r="A8861" t="s">
        <v>25723</v>
      </c>
      <c r="B8861" t="s">
        <v>25724</v>
      </c>
      <c r="C8861" t="s">
        <v>25725</v>
      </c>
      <c r="D8861" t="s">
        <v>25726</v>
      </c>
      <c r="E8861" t="s">
        <v>8516</v>
      </c>
      <c r="F8861" t="s">
        <v>25633</v>
      </c>
      <c r="G8861" t="s">
        <v>8588</v>
      </c>
      <c r="H8861" t="s">
        <v>8464</v>
      </c>
      <c r="I8861" t="s">
        <v>8601</v>
      </c>
      <c r="J8861" t="s">
        <v>8520</v>
      </c>
    </row>
    <row r="8862" spans="1:10" x14ac:dyDescent="0.25">
      <c r="A8862" t="s">
        <v>25727</v>
      </c>
      <c r="B8862" t="s">
        <v>25728</v>
      </c>
      <c r="C8862" t="s">
        <v>25729</v>
      </c>
      <c r="D8862" t="s">
        <v>25730</v>
      </c>
      <c r="E8862" t="s">
        <v>8516</v>
      </c>
      <c r="F8862" t="s">
        <v>25633</v>
      </c>
      <c r="G8862" t="s">
        <v>8588</v>
      </c>
      <c r="H8862" t="s">
        <v>8464</v>
      </c>
      <c r="I8862" t="s">
        <v>8601</v>
      </c>
      <c r="J8862" t="s">
        <v>8520</v>
      </c>
    </row>
    <row r="8863" spans="1:10" x14ac:dyDescent="0.25">
      <c r="A8863" t="s">
        <v>25731</v>
      </c>
      <c r="B8863" t="s">
        <v>25732</v>
      </c>
      <c r="C8863" t="s">
        <v>25733</v>
      </c>
      <c r="D8863" t="s">
        <v>25734</v>
      </c>
      <c r="E8863" t="s">
        <v>8516</v>
      </c>
      <c r="F8863" t="s">
        <v>25633</v>
      </c>
      <c r="G8863" t="s">
        <v>8588</v>
      </c>
      <c r="H8863" t="s">
        <v>8464</v>
      </c>
      <c r="I8863" t="s">
        <v>8601</v>
      </c>
      <c r="J8863" t="s">
        <v>8520</v>
      </c>
    </row>
    <row r="8864" spans="1:10" x14ac:dyDescent="0.25">
      <c r="A8864" t="s">
        <v>25693</v>
      </c>
      <c r="B8864" t="s">
        <v>25694</v>
      </c>
      <c r="C8864" t="s">
        <v>25695</v>
      </c>
      <c r="D8864" t="s">
        <v>25696</v>
      </c>
      <c r="E8864" t="s">
        <v>8521</v>
      </c>
      <c r="F8864" t="s">
        <v>25633</v>
      </c>
      <c r="G8864" t="s">
        <v>8588</v>
      </c>
      <c r="H8864" t="s">
        <v>8522</v>
      </c>
      <c r="I8864" t="s">
        <v>8601</v>
      </c>
      <c r="J8864" t="s">
        <v>8520</v>
      </c>
    </row>
    <row r="8865" spans="1:10" x14ac:dyDescent="0.25">
      <c r="A8865" t="s">
        <v>25697</v>
      </c>
      <c r="B8865" t="s">
        <v>25698</v>
      </c>
      <c r="C8865" t="s">
        <v>25699</v>
      </c>
      <c r="D8865" t="s">
        <v>25700</v>
      </c>
      <c r="E8865" t="s">
        <v>8521</v>
      </c>
      <c r="F8865" t="s">
        <v>25633</v>
      </c>
      <c r="G8865" t="s">
        <v>8588</v>
      </c>
      <c r="H8865" t="s">
        <v>8522</v>
      </c>
      <c r="I8865" t="s">
        <v>8601</v>
      </c>
      <c r="J8865" t="s">
        <v>8520</v>
      </c>
    </row>
    <row r="8866" spans="1:10" x14ac:dyDescent="0.25">
      <c r="A8866" t="s">
        <v>25701</v>
      </c>
      <c r="B8866" t="s">
        <v>25702</v>
      </c>
      <c r="C8866" t="s">
        <v>25703</v>
      </c>
      <c r="D8866" t="s">
        <v>25704</v>
      </c>
      <c r="E8866" t="s">
        <v>8521</v>
      </c>
      <c r="F8866" t="s">
        <v>25633</v>
      </c>
      <c r="G8866" t="s">
        <v>8588</v>
      </c>
      <c r="H8866" t="s">
        <v>8522</v>
      </c>
      <c r="I8866" t="s">
        <v>8601</v>
      </c>
      <c r="J8866" t="s">
        <v>8520</v>
      </c>
    </row>
    <row r="8867" spans="1:10" x14ac:dyDescent="0.25">
      <c r="A8867" t="s">
        <v>25705</v>
      </c>
      <c r="B8867" t="s">
        <v>25706</v>
      </c>
      <c r="C8867" t="s">
        <v>25707</v>
      </c>
      <c r="D8867" t="s">
        <v>25708</v>
      </c>
      <c r="E8867" t="s">
        <v>8521</v>
      </c>
      <c r="F8867" t="s">
        <v>25633</v>
      </c>
      <c r="G8867" t="s">
        <v>8588</v>
      </c>
      <c r="H8867" t="s">
        <v>8522</v>
      </c>
      <c r="I8867" t="s">
        <v>8601</v>
      </c>
      <c r="J8867" t="s">
        <v>8520</v>
      </c>
    </row>
    <row r="8868" spans="1:10" x14ac:dyDescent="0.25">
      <c r="A8868" t="s">
        <v>25709</v>
      </c>
      <c r="B8868" t="s">
        <v>25710</v>
      </c>
      <c r="C8868" t="s">
        <v>25711</v>
      </c>
      <c r="D8868" t="s">
        <v>25712</v>
      </c>
      <c r="E8868" t="s">
        <v>8521</v>
      </c>
      <c r="F8868" t="s">
        <v>25633</v>
      </c>
      <c r="G8868" t="s">
        <v>8588</v>
      </c>
      <c r="H8868" t="s">
        <v>8522</v>
      </c>
      <c r="I8868" t="s">
        <v>8601</v>
      </c>
      <c r="J8868" t="s">
        <v>8520</v>
      </c>
    </row>
    <row r="8869" spans="1:10" x14ac:dyDescent="0.25">
      <c r="A8869" t="s">
        <v>25713</v>
      </c>
      <c r="B8869" t="s">
        <v>25714</v>
      </c>
      <c r="C8869" t="s">
        <v>25715</v>
      </c>
      <c r="D8869" t="s">
        <v>25716</v>
      </c>
      <c r="E8869" t="s">
        <v>8521</v>
      </c>
      <c r="F8869" t="s">
        <v>25633</v>
      </c>
      <c r="G8869" t="s">
        <v>8588</v>
      </c>
      <c r="H8869" t="s">
        <v>8522</v>
      </c>
      <c r="I8869" t="s">
        <v>8601</v>
      </c>
      <c r="J8869" t="s">
        <v>8520</v>
      </c>
    </row>
    <row r="8870" spans="1:10" x14ac:dyDescent="0.25">
      <c r="A8870" t="s">
        <v>25717</v>
      </c>
      <c r="B8870" t="s">
        <v>25718</v>
      </c>
      <c r="C8870" t="s">
        <v>8520</v>
      </c>
      <c r="D8870" t="s">
        <v>25719</v>
      </c>
      <c r="E8870" t="s">
        <v>8521</v>
      </c>
      <c r="F8870" t="s">
        <v>25633</v>
      </c>
      <c r="G8870" t="s">
        <v>8588</v>
      </c>
      <c r="H8870" t="s">
        <v>8522</v>
      </c>
      <c r="I8870" t="s">
        <v>8601</v>
      </c>
      <c r="J8870" t="s">
        <v>8520</v>
      </c>
    </row>
    <row r="8871" spans="1:10" x14ac:dyDescent="0.25">
      <c r="A8871" t="s">
        <v>25720</v>
      </c>
      <c r="B8871" t="s">
        <v>25721</v>
      </c>
      <c r="C8871" t="s">
        <v>8520</v>
      </c>
      <c r="D8871" t="s">
        <v>25722</v>
      </c>
      <c r="E8871" t="s">
        <v>8521</v>
      </c>
      <c r="F8871" t="s">
        <v>25633</v>
      </c>
      <c r="G8871" t="s">
        <v>8588</v>
      </c>
      <c r="H8871" t="s">
        <v>8522</v>
      </c>
      <c r="I8871" t="s">
        <v>8691</v>
      </c>
      <c r="J8871" t="s">
        <v>8520</v>
      </c>
    </row>
    <row r="8872" spans="1:10" x14ac:dyDescent="0.25">
      <c r="A8872" t="s">
        <v>25723</v>
      </c>
      <c r="B8872" t="s">
        <v>25724</v>
      </c>
      <c r="C8872" t="s">
        <v>25725</v>
      </c>
      <c r="D8872" t="s">
        <v>25726</v>
      </c>
      <c r="E8872" t="s">
        <v>8521</v>
      </c>
      <c r="F8872" t="s">
        <v>25633</v>
      </c>
      <c r="G8872" t="s">
        <v>8588</v>
      </c>
      <c r="H8872" t="s">
        <v>8522</v>
      </c>
      <c r="I8872" t="s">
        <v>8601</v>
      </c>
      <c r="J8872" t="s">
        <v>8520</v>
      </c>
    </row>
    <row r="8873" spans="1:10" x14ac:dyDescent="0.25">
      <c r="A8873" t="s">
        <v>25727</v>
      </c>
      <c r="B8873" t="s">
        <v>25728</v>
      </c>
      <c r="C8873" t="s">
        <v>25729</v>
      </c>
      <c r="D8873" t="s">
        <v>25730</v>
      </c>
      <c r="E8873" t="s">
        <v>8521</v>
      </c>
      <c r="F8873" t="s">
        <v>25633</v>
      </c>
      <c r="G8873" t="s">
        <v>8588</v>
      </c>
      <c r="H8873" t="s">
        <v>8522</v>
      </c>
      <c r="I8873" t="s">
        <v>8601</v>
      </c>
      <c r="J8873" t="s">
        <v>8520</v>
      </c>
    </row>
    <row r="8874" spans="1:10" x14ac:dyDescent="0.25">
      <c r="A8874" t="s">
        <v>25731</v>
      </c>
      <c r="B8874" t="s">
        <v>25732</v>
      </c>
      <c r="C8874" t="s">
        <v>25733</v>
      </c>
      <c r="D8874" t="s">
        <v>25734</v>
      </c>
      <c r="E8874" t="s">
        <v>8521</v>
      </c>
      <c r="F8874" t="s">
        <v>25633</v>
      </c>
      <c r="G8874" t="s">
        <v>8588</v>
      </c>
      <c r="H8874" t="s">
        <v>8522</v>
      </c>
      <c r="I8874" t="s">
        <v>8601</v>
      </c>
      <c r="J8874" t="s">
        <v>8520</v>
      </c>
    </row>
    <row r="8875" spans="1:10" x14ac:dyDescent="0.25">
      <c r="A8875" t="s">
        <v>25735</v>
      </c>
      <c r="B8875" t="s">
        <v>25736</v>
      </c>
      <c r="C8875" t="s">
        <v>8520</v>
      </c>
      <c r="D8875" t="s">
        <v>25737</v>
      </c>
      <c r="E8875" t="s">
        <v>8516</v>
      </c>
      <c r="F8875" t="s">
        <v>25738</v>
      </c>
      <c r="G8875" t="s">
        <v>8588</v>
      </c>
      <c r="H8875" t="s">
        <v>8464</v>
      </c>
      <c r="I8875" t="s">
        <v>8613</v>
      </c>
      <c r="J8875" t="s">
        <v>8520</v>
      </c>
    </row>
    <row r="8876" spans="1:10" x14ac:dyDescent="0.25">
      <c r="A8876" t="s">
        <v>22831</v>
      </c>
      <c r="B8876" t="s">
        <v>22832</v>
      </c>
      <c r="C8876" t="s">
        <v>22833</v>
      </c>
      <c r="D8876" t="s">
        <v>22834</v>
      </c>
      <c r="E8876" t="s">
        <v>8516</v>
      </c>
      <c r="F8876" t="s">
        <v>25738</v>
      </c>
      <c r="G8876" t="s">
        <v>8588</v>
      </c>
      <c r="H8876" t="s">
        <v>8464</v>
      </c>
      <c r="I8876" t="s">
        <v>22195</v>
      </c>
      <c r="J8876" t="s">
        <v>8520</v>
      </c>
    </row>
    <row r="8877" spans="1:10" x14ac:dyDescent="0.25">
      <c r="A8877" t="s">
        <v>8989</v>
      </c>
      <c r="B8877" t="s">
        <v>8990</v>
      </c>
      <c r="C8877" t="s">
        <v>8991</v>
      </c>
      <c r="D8877" t="s">
        <v>8992</v>
      </c>
      <c r="E8877" t="s">
        <v>8516</v>
      </c>
      <c r="F8877" t="s">
        <v>25738</v>
      </c>
      <c r="G8877" t="s">
        <v>8588</v>
      </c>
      <c r="H8877" t="s">
        <v>8464</v>
      </c>
      <c r="I8877" t="s">
        <v>22195</v>
      </c>
      <c r="J8877" t="s">
        <v>8520</v>
      </c>
    </row>
    <row r="8878" spans="1:10" x14ac:dyDescent="0.25">
      <c r="A8878" t="s">
        <v>22839</v>
      </c>
      <c r="B8878" t="s">
        <v>22840</v>
      </c>
      <c r="C8878" t="s">
        <v>22841</v>
      </c>
      <c r="D8878" t="s">
        <v>22842</v>
      </c>
      <c r="E8878" t="s">
        <v>8516</v>
      </c>
      <c r="F8878" t="s">
        <v>25738</v>
      </c>
      <c r="G8878" t="s">
        <v>8588</v>
      </c>
      <c r="H8878" t="s">
        <v>8464</v>
      </c>
      <c r="I8878" t="s">
        <v>22195</v>
      </c>
      <c r="J8878" t="s">
        <v>8520</v>
      </c>
    </row>
    <row r="8879" spans="1:10" x14ac:dyDescent="0.25">
      <c r="A8879" t="s">
        <v>8720</v>
      </c>
      <c r="B8879" t="s">
        <v>8721</v>
      </c>
      <c r="C8879" t="s">
        <v>8722</v>
      </c>
      <c r="D8879" t="s">
        <v>8723</v>
      </c>
      <c r="E8879" t="s">
        <v>8516</v>
      </c>
      <c r="F8879" t="s">
        <v>25738</v>
      </c>
      <c r="G8879" t="s">
        <v>8588</v>
      </c>
      <c r="H8879" t="s">
        <v>8464</v>
      </c>
      <c r="I8879" t="s">
        <v>22195</v>
      </c>
      <c r="J8879" t="s">
        <v>8520</v>
      </c>
    </row>
    <row r="8880" spans="1:10" x14ac:dyDescent="0.25">
      <c r="A8880" t="s">
        <v>9060</v>
      </c>
      <c r="B8880" t="s">
        <v>9061</v>
      </c>
      <c r="C8880" t="s">
        <v>9062</v>
      </c>
      <c r="D8880" t="s">
        <v>9063</v>
      </c>
      <c r="E8880" t="s">
        <v>8516</v>
      </c>
      <c r="F8880" t="s">
        <v>25738</v>
      </c>
      <c r="G8880" t="s">
        <v>8588</v>
      </c>
      <c r="H8880" t="s">
        <v>8464</v>
      </c>
      <c r="I8880" t="s">
        <v>22195</v>
      </c>
      <c r="J8880" t="s">
        <v>8520</v>
      </c>
    </row>
    <row r="8881" spans="1:10" x14ac:dyDescent="0.25">
      <c r="A8881" t="s">
        <v>25735</v>
      </c>
      <c r="B8881" t="s">
        <v>25736</v>
      </c>
      <c r="C8881" t="s">
        <v>8520</v>
      </c>
      <c r="D8881" t="s">
        <v>25737</v>
      </c>
      <c r="E8881" t="s">
        <v>8521</v>
      </c>
      <c r="F8881" t="s">
        <v>25738</v>
      </c>
      <c r="G8881" t="s">
        <v>8588</v>
      </c>
      <c r="H8881" t="s">
        <v>8522</v>
      </c>
      <c r="I8881" t="s">
        <v>8613</v>
      </c>
      <c r="J8881" t="s">
        <v>8520</v>
      </c>
    </row>
    <row r="8882" spans="1:10" x14ac:dyDescent="0.25">
      <c r="A8882" t="s">
        <v>22831</v>
      </c>
      <c r="B8882" t="s">
        <v>22832</v>
      </c>
      <c r="C8882" t="s">
        <v>22833</v>
      </c>
      <c r="D8882" t="s">
        <v>22834</v>
      </c>
      <c r="E8882" t="s">
        <v>8521</v>
      </c>
      <c r="F8882" t="s">
        <v>25738</v>
      </c>
      <c r="G8882" t="s">
        <v>8588</v>
      </c>
      <c r="H8882" t="s">
        <v>8522</v>
      </c>
      <c r="I8882" t="s">
        <v>22195</v>
      </c>
      <c r="J8882" t="s">
        <v>8520</v>
      </c>
    </row>
    <row r="8883" spans="1:10" x14ac:dyDescent="0.25">
      <c r="A8883" t="s">
        <v>8989</v>
      </c>
      <c r="B8883" t="s">
        <v>8990</v>
      </c>
      <c r="C8883" t="s">
        <v>8991</v>
      </c>
      <c r="D8883" t="s">
        <v>8992</v>
      </c>
      <c r="E8883" t="s">
        <v>8521</v>
      </c>
      <c r="F8883" t="s">
        <v>25738</v>
      </c>
      <c r="G8883" t="s">
        <v>8588</v>
      </c>
      <c r="H8883" t="s">
        <v>8522</v>
      </c>
      <c r="I8883" t="s">
        <v>22195</v>
      </c>
      <c r="J8883" t="s">
        <v>8520</v>
      </c>
    </row>
    <row r="8884" spans="1:10" x14ac:dyDescent="0.25">
      <c r="A8884" t="s">
        <v>22839</v>
      </c>
      <c r="B8884" t="s">
        <v>22840</v>
      </c>
      <c r="C8884" t="s">
        <v>22841</v>
      </c>
      <c r="D8884" t="s">
        <v>22842</v>
      </c>
      <c r="E8884" t="s">
        <v>8521</v>
      </c>
      <c r="F8884" t="s">
        <v>25738</v>
      </c>
      <c r="G8884" t="s">
        <v>8588</v>
      </c>
      <c r="H8884" t="s">
        <v>8522</v>
      </c>
      <c r="I8884" t="s">
        <v>22195</v>
      </c>
      <c r="J8884" t="s">
        <v>8520</v>
      </c>
    </row>
    <row r="8885" spans="1:10" x14ac:dyDescent="0.25">
      <c r="A8885" t="s">
        <v>8720</v>
      </c>
      <c r="B8885" t="s">
        <v>8721</v>
      </c>
      <c r="C8885" t="s">
        <v>8722</v>
      </c>
      <c r="D8885" t="s">
        <v>8723</v>
      </c>
      <c r="E8885" t="s">
        <v>8521</v>
      </c>
      <c r="F8885" t="s">
        <v>25738</v>
      </c>
      <c r="G8885" t="s">
        <v>8588</v>
      </c>
      <c r="H8885" t="s">
        <v>8522</v>
      </c>
      <c r="I8885" t="s">
        <v>22195</v>
      </c>
      <c r="J8885" t="s">
        <v>8520</v>
      </c>
    </row>
    <row r="8886" spans="1:10" x14ac:dyDescent="0.25">
      <c r="A8886" t="s">
        <v>9060</v>
      </c>
      <c r="B8886" t="s">
        <v>9061</v>
      </c>
      <c r="C8886" t="s">
        <v>9062</v>
      </c>
      <c r="D8886" t="s">
        <v>9063</v>
      </c>
      <c r="E8886" t="s">
        <v>8521</v>
      </c>
      <c r="F8886" t="s">
        <v>25738</v>
      </c>
      <c r="G8886" t="s">
        <v>8588</v>
      </c>
      <c r="H8886" t="s">
        <v>8522</v>
      </c>
      <c r="I8886" t="s">
        <v>22195</v>
      </c>
      <c r="J8886" t="s">
        <v>8520</v>
      </c>
    </row>
    <row r="8887" spans="1:10" x14ac:dyDescent="0.25">
      <c r="A8887" t="s">
        <v>11293</v>
      </c>
      <c r="B8887" t="s">
        <v>11294</v>
      </c>
      <c r="C8887" t="s">
        <v>8520</v>
      </c>
      <c r="D8887" t="s">
        <v>11295</v>
      </c>
      <c r="E8887" t="s">
        <v>8550</v>
      </c>
      <c r="F8887" t="s">
        <v>25739</v>
      </c>
      <c r="G8887" t="s">
        <v>8518</v>
      </c>
      <c r="H8887" t="s">
        <v>8464</v>
      </c>
      <c r="I8887" t="s">
        <v>8552</v>
      </c>
      <c r="J8887" t="s">
        <v>25740</v>
      </c>
    </row>
    <row r="8888" spans="1:10" x14ac:dyDescent="0.25">
      <c r="A8888" t="s">
        <v>11293</v>
      </c>
      <c r="B8888" t="s">
        <v>11294</v>
      </c>
      <c r="C8888" t="s">
        <v>8520</v>
      </c>
      <c r="D8888" t="s">
        <v>11295</v>
      </c>
      <c r="E8888" t="s">
        <v>8550</v>
      </c>
      <c r="F8888" t="s">
        <v>25739</v>
      </c>
      <c r="G8888" t="s">
        <v>8518</v>
      </c>
      <c r="H8888" t="s">
        <v>8522</v>
      </c>
      <c r="I8888" t="s">
        <v>8552</v>
      </c>
      <c r="J8888" t="s">
        <v>25740</v>
      </c>
    </row>
    <row r="8889" spans="1:10" x14ac:dyDescent="0.25">
      <c r="A8889" t="s">
        <v>25741</v>
      </c>
      <c r="B8889" t="s">
        <v>25742</v>
      </c>
      <c r="C8889" t="s">
        <v>8520</v>
      </c>
      <c r="D8889" t="s">
        <v>25743</v>
      </c>
      <c r="E8889" t="s">
        <v>8550</v>
      </c>
      <c r="F8889" t="s">
        <v>25744</v>
      </c>
      <c r="G8889" t="s">
        <v>8518</v>
      </c>
      <c r="H8889" t="s">
        <v>8464</v>
      </c>
      <c r="I8889" t="s">
        <v>8569</v>
      </c>
      <c r="J8889" t="s">
        <v>10602</v>
      </c>
    </row>
    <row r="8890" spans="1:10" x14ac:dyDescent="0.25">
      <c r="A8890" t="s">
        <v>25745</v>
      </c>
      <c r="B8890" t="s">
        <v>25746</v>
      </c>
      <c r="C8890" t="s">
        <v>8520</v>
      </c>
      <c r="D8890" t="s">
        <v>25747</v>
      </c>
      <c r="E8890" t="s">
        <v>8550</v>
      </c>
      <c r="F8890" t="s">
        <v>25748</v>
      </c>
      <c r="G8890" t="s">
        <v>8518</v>
      </c>
      <c r="H8890" t="s">
        <v>8464</v>
      </c>
      <c r="I8890" t="s">
        <v>8569</v>
      </c>
      <c r="J8890" t="s">
        <v>10602</v>
      </c>
    </row>
    <row r="8891" spans="1:10" x14ac:dyDescent="0.25">
      <c r="A8891" t="s">
        <v>25749</v>
      </c>
      <c r="B8891" t="s">
        <v>25750</v>
      </c>
      <c r="C8891" t="s">
        <v>8520</v>
      </c>
      <c r="D8891" t="s">
        <v>25751</v>
      </c>
      <c r="E8891" t="s">
        <v>8550</v>
      </c>
      <c r="F8891" t="s">
        <v>25748</v>
      </c>
      <c r="G8891" t="s">
        <v>8518</v>
      </c>
      <c r="H8891" t="s">
        <v>8464</v>
      </c>
      <c r="I8891" t="s">
        <v>8569</v>
      </c>
      <c r="J8891" t="s">
        <v>10602</v>
      </c>
    </row>
    <row r="8892" spans="1:10" x14ac:dyDescent="0.25">
      <c r="A8892" t="s">
        <v>25741</v>
      </c>
      <c r="B8892" t="s">
        <v>25742</v>
      </c>
      <c r="C8892" t="s">
        <v>8520</v>
      </c>
      <c r="D8892" t="s">
        <v>25743</v>
      </c>
      <c r="E8892" t="s">
        <v>8583</v>
      </c>
      <c r="F8892" t="s">
        <v>25744</v>
      </c>
      <c r="G8892" t="s">
        <v>8518</v>
      </c>
      <c r="H8892" t="s">
        <v>8522</v>
      </c>
      <c r="I8892" t="s">
        <v>8569</v>
      </c>
      <c r="J8892" t="s">
        <v>10602</v>
      </c>
    </row>
    <row r="8893" spans="1:10" x14ac:dyDescent="0.25">
      <c r="A8893" t="s">
        <v>25745</v>
      </c>
      <c r="B8893" t="s">
        <v>25746</v>
      </c>
      <c r="C8893" t="s">
        <v>8520</v>
      </c>
      <c r="D8893" t="s">
        <v>25747</v>
      </c>
      <c r="E8893" t="s">
        <v>8583</v>
      </c>
      <c r="F8893" t="s">
        <v>25748</v>
      </c>
      <c r="G8893" t="s">
        <v>8518</v>
      </c>
      <c r="H8893" t="s">
        <v>8522</v>
      </c>
      <c r="I8893" t="s">
        <v>8569</v>
      </c>
      <c r="J8893" t="s">
        <v>10602</v>
      </c>
    </row>
    <row r="8894" spans="1:10" x14ac:dyDescent="0.25">
      <c r="A8894" t="s">
        <v>25749</v>
      </c>
      <c r="B8894" t="s">
        <v>25750</v>
      </c>
      <c r="C8894" t="s">
        <v>8520</v>
      </c>
      <c r="D8894" t="s">
        <v>25751</v>
      </c>
      <c r="E8894" t="s">
        <v>8583</v>
      </c>
      <c r="F8894" t="s">
        <v>25748</v>
      </c>
      <c r="G8894" t="s">
        <v>8518</v>
      </c>
      <c r="H8894" t="s">
        <v>8522</v>
      </c>
      <c r="I8894" t="s">
        <v>8569</v>
      </c>
      <c r="J8894" t="s">
        <v>10602</v>
      </c>
    </row>
    <row r="8895" spans="1:10" x14ac:dyDescent="0.25">
      <c r="A8895" t="s">
        <v>25752</v>
      </c>
      <c r="B8895" t="s">
        <v>25753</v>
      </c>
      <c r="C8895" t="s">
        <v>25754</v>
      </c>
      <c r="D8895" t="s">
        <v>25755</v>
      </c>
      <c r="E8895" t="s">
        <v>8516</v>
      </c>
      <c r="F8895" t="s">
        <v>25756</v>
      </c>
      <c r="G8895" t="s">
        <v>8518</v>
      </c>
      <c r="H8895" t="s">
        <v>8464</v>
      </c>
      <c r="I8895" t="s">
        <v>9402</v>
      </c>
      <c r="J8895" t="s">
        <v>25757</v>
      </c>
    </row>
    <row r="8896" spans="1:10" x14ac:dyDescent="0.25">
      <c r="A8896" t="s">
        <v>25752</v>
      </c>
      <c r="B8896" t="s">
        <v>25753</v>
      </c>
      <c r="C8896" t="s">
        <v>25754</v>
      </c>
      <c r="D8896" t="s">
        <v>25755</v>
      </c>
      <c r="E8896" t="s">
        <v>8521</v>
      </c>
      <c r="F8896" t="s">
        <v>25756</v>
      </c>
      <c r="G8896" t="s">
        <v>8518</v>
      </c>
      <c r="H8896" t="s">
        <v>8522</v>
      </c>
      <c r="I8896" t="s">
        <v>9402</v>
      </c>
      <c r="J8896" t="s">
        <v>25757</v>
      </c>
    </row>
    <row r="8897" spans="1:10" x14ac:dyDescent="0.25">
      <c r="A8897" t="s">
        <v>25758</v>
      </c>
      <c r="B8897" t="s">
        <v>25759</v>
      </c>
      <c r="C8897" t="s">
        <v>25760</v>
      </c>
      <c r="D8897" t="s">
        <v>25761</v>
      </c>
      <c r="E8897" t="s">
        <v>8516</v>
      </c>
      <c r="F8897" t="s">
        <v>25762</v>
      </c>
      <c r="G8897" t="s">
        <v>8588</v>
      </c>
      <c r="H8897" t="s">
        <v>8464</v>
      </c>
      <c r="I8897" t="s">
        <v>8601</v>
      </c>
      <c r="J8897" t="s">
        <v>8520</v>
      </c>
    </row>
    <row r="8898" spans="1:10" x14ac:dyDescent="0.25">
      <c r="A8898" t="s">
        <v>25763</v>
      </c>
      <c r="B8898" t="s">
        <v>25764</v>
      </c>
      <c r="C8898" t="s">
        <v>25765</v>
      </c>
      <c r="D8898" t="s">
        <v>25766</v>
      </c>
      <c r="E8898" t="s">
        <v>8516</v>
      </c>
      <c r="F8898" t="s">
        <v>25762</v>
      </c>
      <c r="G8898" t="s">
        <v>8588</v>
      </c>
      <c r="H8898" t="s">
        <v>8464</v>
      </c>
      <c r="I8898" t="s">
        <v>8691</v>
      </c>
      <c r="J8898" t="s">
        <v>8520</v>
      </c>
    </row>
    <row r="8899" spans="1:10" x14ac:dyDescent="0.25">
      <c r="A8899" t="s">
        <v>25758</v>
      </c>
      <c r="B8899" t="s">
        <v>25759</v>
      </c>
      <c r="C8899" t="s">
        <v>25760</v>
      </c>
      <c r="D8899" t="s">
        <v>25761</v>
      </c>
      <c r="E8899" t="s">
        <v>8521</v>
      </c>
      <c r="F8899" t="s">
        <v>25762</v>
      </c>
      <c r="G8899" t="s">
        <v>8588</v>
      </c>
      <c r="H8899" t="s">
        <v>8522</v>
      </c>
      <c r="I8899" t="s">
        <v>8601</v>
      </c>
      <c r="J8899" t="s">
        <v>8520</v>
      </c>
    </row>
    <row r="8900" spans="1:10" x14ac:dyDescent="0.25">
      <c r="A8900" t="s">
        <v>25763</v>
      </c>
      <c r="B8900" t="s">
        <v>25764</v>
      </c>
      <c r="C8900" t="s">
        <v>25765</v>
      </c>
      <c r="D8900" t="s">
        <v>25766</v>
      </c>
      <c r="E8900" t="s">
        <v>8521</v>
      </c>
      <c r="F8900" t="s">
        <v>25762</v>
      </c>
      <c r="G8900" t="s">
        <v>8588</v>
      </c>
      <c r="H8900" t="s">
        <v>8522</v>
      </c>
      <c r="I8900" t="s">
        <v>8691</v>
      </c>
      <c r="J8900" t="s">
        <v>8520</v>
      </c>
    </row>
    <row r="8901" spans="1:10" x14ac:dyDescent="0.25">
      <c r="A8901" t="s">
        <v>25767</v>
      </c>
      <c r="B8901" t="s">
        <v>25768</v>
      </c>
      <c r="C8901" t="s">
        <v>25769</v>
      </c>
      <c r="D8901" t="s">
        <v>25770</v>
      </c>
      <c r="E8901" t="s">
        <v>8516</v>
      </c>
      <c r="F8901" t="s">
        <v>25762</v>
      </c>
      <c r="G8901" t="s">
        <v>8588</v>
      </c>
      <c r="H8901" t="s">
        <v>8464</v>
      </c>
      <c r="I8901" t="s">
        <v>8601</v>
      </c>
      <c r="J8901" t="s">
        <v>8520</v>
      </c>
    </row>
    <row r="8902" spans="1:10" x14ac:dyDescent="0.25">
      <c r="A8902" t="s">
        <v>25771</v>
      </c>
      <c r="B8902" t="s">
        <v>25772</v>
      </c>
      <c r="C8902" t="s">
        <v>25773</v>
      </c>
      <c r="D8902" t="s">
        <v>25774</v>
      </c>
      <c r="E8902" t="s">
        <v>8516</v>
      </c>
      <c r="F8902" t="s">
        <v>25762</v>
      </c>
      <c r="G8902" t="s">
        <v>8588</v>
      </c>
      <c r="H8902" t="s">
        <v>8464</v>
      </c>
      <c r="I8902" t="s">
        <v>8601</v>
      </c>
      <c r="J8902" t="s">
        <v>8520</v>
      </c>
    </row>
    <row r="8903" spans="1:10" x14ac:dyDescent="0.25">
      <c r="A8903" t="s">
        <v>25775</v>
      </c>
      <c r="B8903" t="s">
        <v>25776</v>
      </c>
      <c r="C8903" t="s">
        <v>25777</v>
      </c>
      <c r="D8903" t="s">
        <v>25778</v>
      </c>
      <c r="E8903" t="s">
        <v>8516</v>
      </c>
      <c r="F8903" t="s">
        <v>25762</v>
      </c>
      <c r="G8903" t="s">
        <v>8588</v>
      </c>
      <c r="H8903" t="s">
        <v>8464</v>
      </c>
      <c r="I8903" t="s">
        <v>8865</v>
      </c>
      <c r="J8903" t="s">
        <v>8520</v>
      </c>
    </row>
    <row r="8904" spans="1:10" x14ac:dyDescent="0.25">
      <c r="A8904" t="s">
        <v>25779</v>
      </c>
      <c r="B8904" t="s">
        <v>25780</v>
      </c>
      <c r="C8904" t="s">
        <v>25781</v>
      </c>
      <c r="D8904" t="s">
        <v>25782</v>
      </c>
      <c r="E8904" t="s">
        <v>8516</v>
      </c>
      <c r="F8904" t="s">
        <v>25762</v>
      </c>
      <c r="G8904" t="s">
        <v>8588</v>
      </c>
      <c r="H8904" t="s">
        <v>8464</v>
      </c>
      <c r="I8904" t="s">
        <v>8691</v>
      </c>
      <c r="J8904" t="s">
        <v>8520</v>
      </c>
    </row>
    <row r="8905" spans="1:10" x14ac:dyDescent="0.25">
      <c r="A8905" t="s">
        <v>25783</v>
      </c>
      <c r="B8905" t="s">
        <v>25784</v>
      </c>
      <c r="C8905" t="s">
        <v>25785</v>
      </c>
      <c r="D8905" t="s">
        <v>25786</v>
      </c>
      <c r="E8905" t="s">
        <v>8516</v>
      </c>
      <c r="F8905" t="s">
        <v>25762</v>
      </c>
      <c r="G8905" t="s">
        <v>8588</v>
      </c>
      <c r="H8905" t="s">
        <v>8464</v>
      </c>
      <c r="I8905" t="s">
        <v>8691</v>
      </c>
      <c r="J8905" t="s">
        <v>8520</v>
      </c>
    </row>
    <row r="8906" spans="1:10" x14ac:dyDescent="0.25">
      <c r="A8906" t="s">
        <v>25787</v>
      </c>
      <c r="B8906" t="s">
        <v>25788</v>
      </c>
      <c r="C8906" t="s">
        <v>25789</v>
      </c>
      <c r="D8906" t="s">
        <v>25790</v>
      </c>
      <c r="E8906" t="s">
        <v>8516</v>
      </c>
      <c r="F8906" t="s">
        <v>25762</v>
      </c>
      <c r="G8906" t="s">
        <v>8588</v>
      </c>
      <c r="H8906" t="s">
        <v>8464</v>
      </c>
      <c r="I8906" t="s">
        <v>8691</v>
      </c>
      <c r="J8906" t="s">
        <v>8520</v>
      </c>
    </row>
    <row r="8907" spans="1:10" x14ac:dyDescent="0.25">
      <c r="A8907" t="s">
        <v>25791</v>
      </c>
      <c r="B8907" t="s">
        <v>25792</v>
      </c>
      <c r="C8907" t="s">
        <v>25793</v>
      </c>
      <c r="D8907" t="s">
        <v>25794</v>
      </c>
      <c r="E8907" t="s">
        <v>8516</v>
      </c>
      <c r="F8907" t="s">
        <v>25762</v>
      </c>
      <c r="G8907" t="s">
        <v>8588</v>
      </c>
      <c r="H8907" t="s">
        <v>8464</v>
      </c>
      <c r="I8907" t="s">
        <v>8865</v>
      </c>
      <c r="J8907" t="s">
        <v>8520</v>
      </c>
    </row>
    <row r="8908" spans="1:10" x14ac:dyDescent="0.25">
      <c r="A8908" t="s">
        <v>25795</v>
      </c>
      <c r="B8908" t="s">
        <v>25796</v>
      </c>
      <c r="C8908" t="s">
        <v>25797</v>
      </c>
      <c r="D8908" t="s">
        <v>25798</v>
      </c>
      <c r="E8908" t="s">
        <v>8516</v>
      </c>
      <c r="F8908" t="s">
        <v>25762</v>
      </c>
      <c r="G8908" t="s">
        <v>8588</v>
      </c>
      <c r="H8908" t="s">
        <v>8464</v>
      </c>
      <c r="I8908" t="s">
        <v>8691</v>
      </c>
      <c r="J8908" t="s">
        <v>8520</v>
      </c>
    </row>
    <row r="8909" spans="1:10" x14ac:dyDescent="0.25">
      <c r="A8909" t="s">
        <v>25799</v>
      </c>
      <c r="B8909" t="s">
        <v>25800</v>
      </c>
      <c r="C8909" t="s">
        <v>25801</v>
      </c>
      <c r="D8909" t="s">
        <v>25802</v>
      </c>
      <c r="E8909" t="s">
        <v>8516</v>
      </c>
      <c r="F8909" t="s">
        <v>25762</v>
      </c>
      <c r="G8909" t="s">
        <v>8588</v>
      </c>
      <c r="H8909" t="s">
        <v>8464</v>
      </c>
      <c r="I8909" t="s">
        <v>8601</v>
      </c>
      <c r="J8909" t="s">
        <v>8520</v>
      </c>
    </row>
    <row r="8910" spans="1:10" x14ac:dyDescent="0.25">
      <c r="A8910" t="s">
        <v>25803</v>
      </c>
      <c r="B8910" t="s">
        <v>25804</v>
      </c>
      <c r="C8910" t="s">
        <v>25805</v>
      </c>
      <c r="D8910" t="s">
        <v>25806</v>
      </c>
      <c r="E8910" t="s">
        <v>8516</v>
      </c>
      <c r="F8910" t="s">
        <v>25762</v>
      </c>
      <c r="G8910" t="s">
        <v>8588</v>
      </c>
      <c r="H8910" t="s">
        <v>8464</v>
      </c>
      <c r="I8910" t="s">
        <v>8601</v>
      </c>
      <c r="J8910" t="s">
        <v>8520</v>
      </c>
    </row>
    <row r="8911" spans="1:10" x14ac:dyDescent="0.25">
      <c r="A8911" t="s">
        <v>25807</v>
      </c>
      <c r="B8911" t="s">
        <v>25808</v>
      </c>
      <c r="C8911" t="s">
        <v>25809</v>
      </c>
      <c r="D8911" t="s">
        <v>25810</v>
      </c>
      <c r="E8911" t="s">
        <v>8516</v>
      </c>
      <c r="F8911" t="s">
        <v>25762</v>
      </c>
      <c r="G8911" t="s">
        <v>8588</v>
      </c>
      <c r="H8911" t="s">
        <v>8464</v>
      </c>
      <c r="I8911" t="s">
        <v>8601</v>
      </c>
      <c r="J8911" t="s">
        <v>8520</v>
      </c>
    </row>
    <row r="8912" spans="1:10" x14ac:dyDescent="0.25">
      <c r="A8912" t="s">
        <v>25811</v>
      </c>
      <c r="B8912" t="s">
        <v>25812</v>
      </c>
      <c r="C8912" t="s">
        <v>25813</v>
      </c>
      <c r="D8912" t="s">
        <v>25814</v>
      </c>
      <c r="E8912" t="s">
        <v>8516</v>
      </c>
      <c r="F8912" t="s">
        <v>25762</v>
      </c>
      <c r="G8912" t="s">
        <v>8588</v>
      </c>
      <c r="H8912" t="s">
        <v>8464</v>
      </c>
      <c r="I8912" t="s">
        <v>8589</v>
      </c>
      <c r="J8912" t="s">
        <v>8520</v>
      </c>
    </row>
    <row r="8913" spans="1:10" x14ac:dyDescent="0.25">
      <c r="A8913" t="s">
        <v>25815</v>
      </c>
      <c r="B8913" t="s">
        <v>25816</v>
      </c>
      <c r="C8913" t="s">
        <v>25817</v>
      </c>
      <c r="D8913" t="s">
        <v>25818</v>
      </c>
      <c r="E8913" t="s">
        <v>8516</v>
      </c>
      <c r="F8913" t="s">
        <v>25762</v>
      </c>
      <c r="G8913" t="s">
        <v>8588</v>
      </c>
      <c r="H8913" t="s">
        <v>8464</v>
      </c>
      <c r="I8913" t="s">
        <v>8691</v>
      </c>
      <c r="J8913" t="s">
        <v>8520</v>
      </c>
    </row>
    <row r="8914" spans="1:10" x14ac:dyDescent="0.25">
      <c r="A8914" t="s">
        <v>25819</v>
      </c>
      <c r="B8914" t="s">
        <v>25820</v>
      </c>
      <c r="C8914" t="s">
        <v>25821</v>
      </c>
      <c r="D8914" t="s">
        <v>25822</v>
      </c>
      <c r="E8914" t="s">
        <v>8516</v>
      </c>
      <c r="F8914" t="s">
        <v>25762</v>
      </c>
      <c r="G8914" t="s">
        <v>8588</v>
      </c>
      <c r="H8914" t="s">
        <v>8464</v>
      </c>
      <c r="I8914" t="s">
        <v>8691</v>
      </c>
      <c r="J8914" t="s">
        <v>8520</v>
      </c>
    </row>
    <row r="8915" spans="1:10" x14ac:dyDescent="0.25">
      <c r="A8915" t="s">
        <v>25823</v>
      </c>
      <c r="B8915" t="s">
        <v>25824</v>
      </c>
      <c r="C8915" t="s">
        <v>25825</v>
      </c>
      <c r="D8915" t="s">
        <v>25826</v>
      </c>
      <c r="E8915" t="s">
        <v>8516</v>
      </c>
      <c r="F8915" t="s">
        <v>25762</v>
      </c>
      <c r="G8915" t="s">
        <v>8588</v>
      </c>
      <c r="H8915" t="s">
        <v>8464</v>
      </c>
      <c r="I8915" t="s">
        <v>8691</v>
      </c>
      <c r="J8915" t="s">
        <v>8520</v>
      </c>
    </row>
    <row r="8916" spans="1:10" x14ac:dyDescent="0.25">
      <c r="A8916" t="s">
        <v>25827</v>
      </c>
      <c r="B8916" t="s">
        <v>25828</v>
      </c>
      <c r="C8916" t="s">
        <v>25829</v>
      </c>
      <c r="D8916" t="s">
        <v>25830</v>
      </c>
      <c r="E8916" t="s">
        <v>8516</v>
      </c>
      <c r="F8916" t="s">
        <v>25762</v>
      </c>
      <c r="G8916" t="s">
        <v>8588</v>
      </c>
      <c r="H8916" t="s">
        <v>8464</v>
      </c>
      <c r="I8916" t="s">
        <v>8691</v>
      </c>
      <c r="J8916" t="s">
        <v>8520</v>
      </c>
    </row>
    <row r="8917" spans="1:10" x14ac:dyDescent="0.25">
      <c r="A8917" t="s">
        <v>25831</v>
      </c>
      <c r="B8917" t="s">
        <v>25832</v>
      </c>
      <c r="C8917" t="s">
        <v>25833</v>
      </c>
      <c r="D8917" t="s">
        <v>25834</v>
      </c>
      <c r="E8917" t="s">
        <v>8516</v>
      </c>
      <c r="F8917" t="s">
        <v>25762</v>
      </c>
      <c r="G8917" t="s">
        <v>8588</v>
      </c>
      <c r="H8917" t="s">
        <v>8464</v>
      </c>
      <c r="I8917" t="s">
        <v>8601</v>
      </c>
      <c r="J8917" t="s">
        <v>8520</v>
      </c>
    </row>
    <row r="8918" spans="1:10" x14ac:dyDescent="0.25">
      <c r="A8918" t="s">
        <v>25767</v>
      </c>
      <c r="B8918" t="s">
        <v>25768</v>
      </c>
      <c r="C8918" t="s">
        <v>25769</v>
      </c>
      <c r="D8918" t="s">
        <v>25770</v>
      </c>
      <c r="E8918" t="s">
        <v>8521</v>
      </c>
      <c r="F8918" t="s">
        <v>25762</v>
      </c>
      <c r="G8918" t="s">
        <v>8588</v>
      </c>
      <c r="H8918" t="s">
        <v>8522</v>
      </c>
      <c r="I8918" t="s">
        <v>8601</v>
      </c>
      <c r="J8918" t="s">
        <v>8520</v>
      </c>
    </row>
    <row r="8919" spans="1:10" x14ac:dyDescent="0.25">
      <c r="A8919" t="s">
        <v>25771</v>
      </c>
      <c r="B8919" t="s">
        <v>25772</v>
      </c>
      <c r="C8919" t="s">
        <v>25773</v>
      </c>
      <c r="D8919" t="s">
        <v>25774</v>
      </c>
      <c r="E8919" t="s">
        <v>8521</v>
      </c>
      <c r="F8919" t="s">
        <v>25762</v>
      </c>
      <c r="G8919" t="s">
        <v>8588</v>
      </c>
      <c r="H8919" t="s">
        <v>8522</v>
      </c>
      <c r="I8919" t="s">
        <v>8601</v>
      </c>
      <c r="J8919" t="s">
        <v>8520</v>
      </c>
    </row>
    <row r="8920" spans="1:10" x14ac:dyDescent="0.25">
      <c r="A8920" t="s">
        <v>25775</v>
      </c>
      <c r="B8920" t="s">
        <v>25776</v>
      </c>
      <c r="C8920" t="s">
        <v>25777</v>
      </c>
      <c r="D8920" t="s">
        <v>25778</v>
      </c>
      <c r="E8920" t="s">
        <v>8521</v>
      </c>
      <c r="F8920" t="s">
        <v>25762</v>
      </c>
      <c r="G8920" t="s">
        <v>8588</v>
      </c>
      <c r="H8920" t="s">
        <v>8522</v>
      </c>
      <c r="I8920" t="s">
        <v>8865</v>
      </c>
      <c r="J8920" t="s">
        <v>8520</v>
      </c>
    </row>
    <row r="8921" spans="1:10" x14ac:dyDescent="0.25">
      <c r="A8921" t="s">
        <v>25779</v>
      </c>
      <c r="B8921" t="s">
        <v>25780</v>
      </c>
      <c r="C8921" t="s">
        <v>25781</v>
      </c>
      <c r="D8921" t="s">
        <v>25782</v>
      </c>
      <c r="E8921" t="s">
        <v>8521</v>
      </c>
      <c r="F8921" t="s">
        <v>25762</v>
      </c>
      <c r="G8921" t="s">
        <v>8588</v>
      </c>
      <c r="H8921" t="s">
        <v>8522</v>
      </c>
      <c r="I8921" t="s">
        <v>8691</v>
      </c>
      <c r="J8921" t="s">
        <v>8520</v>
      </c>
    </row>
    <row r="8922" spans="1:10" x14ac:dyDescent="0.25">
      <c r="A8922" t="s">
        <v>25783</v>
      </c>
      <c r="B8922" t="s">
        <v>25784</v>
      </c>
      <c r="C8922" t="s">
        <v>25785</v>
      </c>
      <c r="D8922" t="s">
        <v>25786</v>
      </c>
      <c r="E8922" t="s">
        <v>8521</v>
      </c>
      <c r="F8922" t="s">
        <v>25762</v>
      </c>
      <c r="G8922" t="s">
        <v>8588</v>
      </c>
      <c r="H8922" t="s">
        <v>8522</v>
      </c>
      <c r="I8922" t="s">
        <v>8691</v>
      </c>
      <c r="J8922" t="s">
        <v>8520</v>
      </c>
    </row>
    <row r="8923" spans="1:10" x14ac:dyDescent="0.25">
      <c r="A8923" t="s">
        <v>25787</v>
      </c>
      <c r="B8923" t="s">
        <v>25788</v>
      </c>
      <c r="C8923" t="s">
        <v>25789</v>
      </c>
      <c r="D8923" t="s">
        <v>25790</v>
      </c>
      <c r="E8923" t="s">
        <v>8521</v>
      </c>
      <c r="F8923" t="s">
        <v>25762</v>
      </c>
      <c r="G8923" t="s">
        <v>8588</v>
      </c>
      <c r="H8923" t="s">
        <v>8522</v>
      </c>
      <c r="I8923" t="s">
        <v>8691</v>
      </c>
      <c r="J8923" t="s">
        <v>8520</v>
      </c>
    </row>
    <row r="8924" spans="1:10" x14ac:dyDescent="0.25">
      <c r="A8924" t="s">
        <v>25791</v>
      </c>
      <c r="B8924" t="s">
        <v>25792</v>
      </c>
      <c r="C8924" t="s">
        <v>25793</v>
      </c>
      <c r="D8924" t="s">
        <v>25794</v>
      </c>
      <c r="E8924" t="s">
        <v>8521</v>
      </c>
      <c r="F8924" t="s">
        <v>25762</v>
      </c>
      <c r="G8924" t="s">
        <v>8588</v>
      </c>
      <c r="H8924" t="s">
        <v>8522</v>
      </c>
      <c r="I8924" t="s">
        <v>8865</v>
      </c>
      <c r="J8924" t="s">
        <v>8520</v>
      </c>
    </row>
    <row r="8925" spans="1:10" x14ac:dyDescent="0.25">
      <c r="A8925" t="s">
        <v>25795</v>
      </c>
      <c r="B8925" t="s">
        <v>25796</v>
      </c>
      <c r="C8925" t="s">
        <v>25797</v>
      </c>
      <c r="D8925" t="s">
        <v>25798</v>
      </c>
      <c r="E8925" t="s">
        <v>8521</v>
      </c>
      <c r="F8925" t="s">
        <v>25762</v>
      </c>
      <c r="G8925" t="s">
        <v>8588</v>
      </c>
      <c r="H8925" t="s">
        <v>8522</v>
      </c>
      <c r="I8925" t="s">
        <v>8691</v>
      </c>
      <c r="J8925" t="s">
        <v>8520</v>
      </c>
    </row>
    <row r="8926" spans="1:10" x14ac:dyDescent="0.25">
      <c r="A8926" t="s">
        <v>25799</v>
      </c>
      <c r="B8926" t="s">
        <v>25800</v>
      </c>
      <c r="C8926" t="s">
        <v>25801</v>
      </c>
      <c r="D8926" t="s">
        <v>25802</v>
      </c>
      <c r="E8926" t="s">
        <v>8521</v>
      </c>
      <c r="F8926" t="s">
        <v>25762</v>
      </c>
      <c r="G8926" t="s">
        <v>8588</v>
      </c>
      <c r="H8926" t="s">
        <v>8522</v>
      </c>
      <c r="I8926" t="s">
        <v>8601</v>
      </c>
      <c r="J8926" t="s">
        <v>8520</v>
      </c>
    </row>
    <row r="8927" spans="1:10" x14ac:dyDescent="0.25">
      <c r="A8927" t="s">
        <v>25803</v>
      </c>
      <c r="B8927" t="s">
        <v>25804</v>
      </c>
      <c r="C8927" t="s">
        <v>25805</v>
      </c>
      <c r="D8927" t="s">
        <v>25806</v>
      </c>
      <c r="E8927" t="s">
        <v>8521</v>
      </c>
      <c r="F8927" t="s">
        <v>25762</v>
      </c>
      <c r="G8927" t="s">
        <v>8588</v>
      </c>
      <c r="H8927" t="s">
        <v>8522</v>
      </c>
      <c r="I8927" t="s">
        <v>8601</v>
      </c>
      <c r="J8927" t="s">
        <v>8520</v>
      </c>
    </row>
    <row r="8928" spans="1:10" x14ac:dyDescent="0.25">
      <c r="A8928" t="s">
        <v>25807</v>
      </c>
      <c r="B8928" t="s">
        <v>25808</v>
      </c>
      <c r="C8928" t="s">
        <v>25809</v>
      </c>
      <c r="D8928" t="s">
        <v>25810</v>
      </c>
      <c r="E8928" t="s">
        <v>8521</v>
      </c>
      <c r="F8928" t="s">
        <v>25762</v>
      </c>
      <c r="G8928" t="s">
        <v>8588</v>
      </c>
      <c r="H8928" t="s">
        <v>8522</v>
      </c>
      <c r="I8928" t="s">
        <v>8601</v>
      </c>
      <c r="J8928" t="s">
        <v>8520</v>
      </c>
    </row>
    <row r="8929" spans="1:10" x14ac:dyDescent="0.25">
      <c r="A8929" t="s">
        <v>25811</v>
      </c>
      <c r="B8929" t="s">
        <v>25812</v>
      </c>
      <c r="C8929" t="s">
        <v>25813</v>
      </c>
      <c r="D8929" t="s">
        <v>25814</v>
      </c>
      <c r="E8929" t="s">
        <v>8521</v>
      </c>
      <c r="F8929" t="s">
        <v>25762</v>
      </c>
      <c r="G8929" t="s">
        <v>8588</v>
      </c>
      <c r="H8929" t="s">
        <v>8522</v>
      </c>
      <c r="I8929" t="s">
        <v>8589</v>
      </c>
      <c r="J8929" t="s">
        <v>8520</v>
      </c>
    </row>
    <row r="8930" spans="1:10" x14ac:dyDescent="0.25">
      <c r="A8930" t="s">
        <v>25815</v>
      </c>
      <c r="B8930" t="s">
        <v>25816</v>
      </c>
      <c r="C8930" t="s">
        <v>25817</v>
      </c>
      <c r="D8930" t="s">
        <v>25818</v>
      </c>
      <c r="E8930" t="s">
        <v>8521</v>
      </c>
      <c r="F8930" t="s">
        <v>25762</v>
      </c>
      <c r="G8930" t="s">
        <v>8588</v>
      </c>
      <c r="H8930" t="s">
        <v>8522</v>
      </c>
      <c r="I8930" t="s">
        <v>8691</v>
      </c>
      <c r="J8930" t="s">
        <v>8520</v>
      </c>
    </row>
    <row r="8931" spans="1:10" x14ac:dyDescent="0.25">
      <c r="A8931" t="s">
        <v>25819</v>
      </c>
      <c r="B8931" t="s">
        <v>25820</v>
      </c>
      <c r="C8931" t="s">
        <v>25821</v>
      </c>
      <c r="D8931" t="s">
        <v>25822</v>
      </c>
      <c r="E8931" t="s">
        <v>8521</v>
      </c>
      <c r="F8931" t="s">
        <v>25762</v>
      </c>
      <c r="G8931" t="s">
        <v>8588</v>
      </c>
      <c r="H8931" t="s">
        <v>8522</v>
      </c>
      <c r="I8931" t="s">
        <v>8691</v>
      </c>
      <c r="J8931" t="s">
        <v>8520</v>
      </c>
    </row>
    <row r="8932" spans="1:10" x14ac:dyDescent="0.25">
      <c r="A8932" t="s">
        <v>25823</v>
      </c>
      <c r="B8932" t="s">
        <v>25824</v>
      </c>
      <c r="C8932" t="s">
        <v>25825</v>
      </c>
      <c r="D8932" t="s">
        <v>25826</v>
      </c>
      <c r="E8932" t="s">
        <v>8521</v>
      </c>
      <c r="F8932" t="s">
        <v>25762</v>
      </c>
      <c r="G8932" t="s">
        <v>8588</v>
      </c>
      <c r="H8932" t="s">
        <v>8522</v>
      </c>
      <c r="I8932" t="s">
        <v>8691</v>
      </c>
      <c r="J8932" t="s">
        <v>8520</v>
      </c>
    </row>
    <row r="8933" spans="1:10" x14ac:dyDescent="0.25">
      <c r="A8933" t="s">
        <v>25827</v>
      </c>
      <c r="B8933" t="s">
        <v>25828</v>
      </c>
      <c r="C8933" t="s">
        <v>25829</v>
      </c>
      <c r="D8933" t="s">
        <v>25830</v>
      </c>
      <c r="E8933" t="s">
        <v>8521</v>
      </c>
      <c r="F8933" t="s">
        <v>25762</v>
      </c>
      <c r="G8933" t="s">
        <v>8588</v>
      </c>
      <c r="H8933" t="s">
        <v>8522</v>
      </c>
      <c r="I8933" t="s">
        <v>8691</v>
      </c>
      <c r="J8933" t="s">
        <v>8520</v>
      </c>
    </row>
    <row r="8934" spans="1:10" x14ac:dyDescent="0.25">
      <c r="A8934" t="s">
        <v>25831</v>
      </c>
      <c r="B8934" t="s">
        <v>25832</v>
      </c>
      <c r="C8934" t="s">
        <v>25833</v>
      </c>
      <c r="D8934" t="s">
        <v>25834</v>
      </c>
      <c r="E8934" t="s">
        <v>8521</v>
      </c>
      <c r="F8934" t="s">
        <v>25762</v>
      </c>
      <c r="G8934" t="s">
        <v>8588</v>
      </c>
      <c r="H8934" t="s">
        <v>8522</v>
      </c>
      <c r="I8934" t="s">
        <v>8601</v>
      </c>
      <c r="J8934" t="s">
        <v>8520</v>
      </c>
    </row>
    <row r="8935" spans="1:10" x14ac:dyDescent="0.25">
      <c r="A8935" t="s">
        <v>25835</v>
      </c>
      <c r="B8935" t="s">
        <v>25836</v>
      </c>
      <c r="C8935" t="s">
        <v>8520</v>
      </c>
      <c r="D8935" t="s">
        <v>25837</v>
      </c>
      <c r="E8935" t="s">
        <v>8516</v>
      </c>
      <c r="F8935" t="s">
        <v>25838</v>
      </c>
      <c r="G8935" t="s">
        <v>8518</v>
      </c>
      <c r="H8935" t="s">
        <v>8464</v>
      </c>
      <c r="I8935" t="s">
        <v>9402</v>
      </c>
      <c r="J8935" t="s">
        <v>25839</v>
      </c>
    </row>
    <row r="8936" spans="1:10" x14ac:dyDescent="0.25">
      <c r="A8936" t="s">
        <v>25835</v>
      </c>
      <c r="B8936" t="s">
        <v>25836</v>
      </c>
      <c r="C8936" t="s">
        <v>8520</v>
      </c>
      <c r="D8936" t="s">
        <v>25837</v>
      </c>
      <c r="E8936" t="s">
        <v>8521</v>
      </c>
      <c r="F8936" t="s">
        <v>25840</v>
      </c>
      <c r="G8936" t="s">
        <v>8518</v>
      </c>
      <c r="H8936" t="s">
        <v>8522</v>
      </c>
      <c r="I8936" t="s">
        <v>9402</v>
      </c>
      <c r="J8936" t="s">
        <v>25839</v>
      </c>
    </row>
    <row r="8937" spans="1:10" x14ac:dyDescent="0.25">
      <c r="A8937" t="s">
        <v>8982</v>
      </c>
      <c r="B8937" t="s">
        <v>8983</v>
      </c>
      <c r="C8937" t="s">
        <v>8984</v>
      </c>
      <c r="D8937" t="s">
        <v>8985</v>
      </c>
      <c r="E8937" t="s">
        <v>8516</v>
      </c>
      <c r="F8937" t="s">
        <v>25841</v>
      </c>
      <c r="G8937" t="s">
        <v>8588</v>
      </c>
      <c r="H8937" t="s">
        <v>8464</v>
      </c>
      <c r="I8937" t="s">
        <v>22195</v>
      </c>
      <c r="J8937" t="s">
        <v>8520</v>
      </c>
    </row>
    <row r="8938" spans="1:10" x14ac:dyDescent="0.25">
      <c r="A8938" t="s">
        <v>25842</v>
      </c>
      <c r="B8938" t="s">
        <v>25843</v>
      </c>
      <c r="C8938" t="s">
        <v>25844</v>
      </c>
      <c r="D8938" t="s">
        <v>25845</v>
      </c>
      <c r="E8938" t="s">
        <v>8516</v>
      </c>
      <c r="F8938" t="s">
        <v>25841</v>
      </c>
      <c r="G8938" t="s">
        <v>8588</v>
      </c>
      <c r="H8938" t="s">
        <v>8464</v>
      </c>
      <c r="I8938" t="s">
        <v>8691</v>
      </c>
      <c r="J8938" t="s">
        <v>8520</v>
      </c>
    </row>
    <row r="8939" spans="1:10" x14ac:dyDescent="0.25">
      <c r="A8939" t="s">
        <v>9195</v>
      </c>
      <c r="B8939" t="s">
        <v>9196</v>
      </c>
      <c r="C8939" t="s">
        <v>9197</v>
      </c>
      <c r="D8939" t="s">
        <v>9198</v>
      </c>
      <c r="E8939" t="s">
        <v>8516</v>
      </c>
      <c r="F8939" t="s">
        <v>25841</v>
      </c>
      <c r="G8939" t="s">
        <v>8588</v>
      </c>
      <c r="H8939" t="s">
        <v>8464</v>
      </c>
      <c r="I8939" t="s">
        <v>22195</v>
      </c>
      <c r="J8939" t="s">
        <v>8520</v>
      </c>
    </row>
    <row r="8940" spans="1:10" x14ac:dyDescent="0.25">
      <c r="A8940" t="s">
        <v>8982</v>
      </c>
      <c r="B8940" t="s">
        <v>8983</v>
      </c>
      <c r="C8940" t="s">
        <v>8984</v>
      </c>
      <c r="D8940" t="s">
        <v>8985</v>
      </c>
      <c r="E8940" t="s">
        <v>8521</v>
      </c>
      <c r="F8940" t="s">
        <v>25841</v>
      </c>
      <c r="G8940" t="s">
        <v>8588</v>
      </c>
      <c r="H8940" t="s">
        <v>8522</v>
      </c>
      <c r="I8940" t="s">
        <v>22195</v>
      </c>
      <c r="J8940" t="s">
        <v>8520</v>
      </c>
    </row>
    <row r="8941" spans="1:10" x14ac:dyDescent="0.25">
      <c r="A8941" t="s">
        <v>25842</v>
      </c>
      <c r="B8941" t="s">
        <v>25843</v>
      </c>
      <c r="C8941" t="s">
        <v>25844</v>
      </c>
      <c r="D8941" t="s">
        <v>25845</v>
      </c>
      <c r="E8941" t="s">
        <v>8521</v>
      </c>
      <c r="F8941" t="s">
        <v>25841</v>
      </c>
      <c r="G8941" t="s">
        <v>8588</v>
      </c>
      <c r="H8941" t="s">
        <v>8522</v>
      </c>
      <c r="I8941" t="s">
        <v>8691</v>
      </c>
      <c r="J8941" t="s">
        <v>8520</v>
      </c>
    </row>
    <row r="8942" spans="1:10" x14ac:dyDescent="0.25">
      <c r="A8942" t="s">
        <v>9195</v>
      </c>
      <c r="B8942" t="s">
        <v>9196</v>
      </c>
      <c r="C8942" t="s">
        <v>9197</v>
      </c>
      <c r="D8942" t="s">
        <v>9198</v>
      </c>
      <c r="E8942" t="s">
        <v>8521</v>
      </c>
      <c r="F8942" t="s">
        <v>25841</v>
      </c>
      <c r="G8942" t="s">
        <v>8588</v>
      </c>
      <c r="H8942" t="s">
        <v>8522</v>
      </c>
      <c r="I8942" t="s">
        <v>22195</v>
      </c>
      <c r="J8942" t="s">
        <v>8520</v>
      </c>
    </row>
    <row r="8943" spans="1:10" x14ac:dyDescent="0.25">
      <c r="A8943" t="s">
        <v>25846</v>
      </c>
      <c r="B8943" t="s">
        <v>8520</v>
      </c>
      <c r="C8943" t="s">
        <v>8520</v>
      </c>
      <c r="D8943" t="s">
        <v>25847</v>
      </c>
      <c r="E8943" t="s">
        <v>8516</v>
      </c>
      <c r="F8943" t="s">
        <v>25848</v>
      </c>
      <c r="G8943" t="s">
        <v>8518</v>
      </c>
      <c r="H8943" t="s">
        <v>8464</v>
      </c>
      <c r="I8943" t="s">
        <v>9390</v>
      </c>
      <c r="J8943" t="s">
        <v>8520</v>
      </c>
    </row>
    <row r="8944" spans="1:10" x14ac:dyDescent="0.25">
      <c r="A8944" t="s">
        <v>25846</v>
      </c>
      <c r="B8944" t="s">
        <v>8520</v>
      </c>
      <c r="C8944" t="s">
        <v>8520</v>
      </c>
      <c r="D8944" t="s">
        <v>25847</v>
      </c>
      <c r="E8944" t="s">
        <v>8521</v>
      </c>
      <c r="F8944" t="s">
        <v>25848</v>
      </c>
      <c r="G8944" t="s">
        <v>8518</v>
      </c>
      <c r="H8944" t="s">
        <v>8522</v>
      </c>
      <c r="I8944" t="s">
        <v>9390</v>
      </c>
      <c r="J8944" t="s">
        <v>8520</v>
      </c>
    </row>
    <row r="8945" spans="1:10" x14ac:dyDescent="0.25">
      <c r="A8945" t="s">
        <v>25849</v>
      </c>
      <c r="B8945" t="s">
        <v>8520</v>
      </c>
      <c r="C8945" t="s">
        <v>8520</v>
      </c>
      <c r="D8945" t="s">
        <v>25850</v>
      </c>
      <c r="E8945" t="s">
        <v>8516</v>
      </c>
      <c r="F8945" t="s">
        <v>25851</v>
      </c>
      <c r="G8945" t="s">
        <v>8518</v>
      </c>
      <c r="H8945" t="s">
        <v>8464</v>
      </c>
      <c r="I8945" t="s">
        <v>9390</v>
      </c>
      <c r="J8945" t="s">
        <v>8520</v>
      </c>
    </row>
    <row r="8946" spans="1:10" x14ac:dyDescent="0.25">
      <c r="A8946" t="s">
        <v>25849</v>
      </c>
      <c r="B8946" t="s">
        <v>8520</v>
      </c>
      <c r="C8946" t="s">
        <v>8520</v>
      </c>
      <c r="D8946" t="s">
        <v>25850</v>
      </c>
      <c r="E8946" t="s">
        <v>8521</v>
      </c>
      <c r="F8946" t="s">
        <v>25851</v>
      </c>
      <c r="G8946" t="s">
        <v>8518</v>
      </c>
      <c r="H8946" t="s">
        <v>8522</v>
      </c>
      <c r="I8946" t="s">
        <v>9390</v>
      </c>
      <c r="J8946" t="s">
        <v>8520</v>
      </c>
    </row>
    <row r="8947" spans="1:10" x14ac:dyDescent="0.25">
      <c r="A8947" t="s">
        <v>25852</v>
      </c>
      <c r="B8947" t="s">
        <v>25853</v>
      </c>
      <c r="C8947" t="s">
        <v>25854</v>
      </c>
      <c r="D8947" t="s">
        <v>25855</v>
      </c>
      <c r="E8947" t="s">
        <v>8521</v>
      </c>
      <c r="F8947" t="s">
        <v>25856</v>
      </c>
      <c r="G8947" t="s">
        <v>8588</v>
      </c>
      <c r="H8947" t="s">
        <v>8522</v>
      </c>
      <c r="I8947" t="s">
        <v>8519</v>
      </c>
      <c r="J8947" t="s">
        <v>10882</v>
      </c>
    </row>
    <row r="8948" spans="1:10" x14ac:dyDescent="0.25">
      <c r="A8948" t="s">
        <v>25852</v>
      </c>
      <c r="B8948" t="s">
        <v>25853</v>
      </c>
      <c r="C8948" t="s">
        <v>25854</v>
      </c>
      <c r="D8948" t="s">
        <v>25855</v>
      </c>
      <c r="E8948" t="s">
        <v>8516</v>
      </c>
      <c r="F8948" t="s">
        <v>25857</v>
      </c>
      <c r="G8948" t="s">
        <v>8588</v>
      </c>
      <c r="H8948" t="s">
        <v>8464</v>
      </c>
      <c r="I8948" t="s">
        <v>8519</v>
      </c>
      <c r="J8948" t="s">
        <v>10882</v>
      </c>
    </row>
    <row r="8949" spans="1:10" x14ac:dyDescent="0.25">
      <c r="A8949" t="s">
        <v>25858</v>
      </c>
      <c r="B8949" t="s">
        <v>25859</v>
      </c>
      <c r="C8949" t="s">
        <v>25860</v>
      </c>
      <c r="D8949" t="s">
        <v>25861</v>
      </c>
      <c r="E8949" t="s">
        <v>8516</v>
      </c>
      <c r="F8949" t="s">
        <v>25862</v>
      </c>
      <c r="G8949" t="s">
        <v>8588</v>
      </c>
      <c r="H8949" t="s">
        <v>8464</v>
      </c>
      <c r="I8949" t="s">
        <v>8601</v>
      </c>
      <c r="J8949" t="s">
        <v>8520</v>
      </c>
    </row>
    <row r="8950" spans="1:10" x14ac:dyDescent="0.25">
      <c r="A8950" t="s">
        <v>25863</v>
      </c>
      <c r="B8950" t="s">
        <v>25864</v>
      </c>
      <c r="C8950" t="s">
        <v>25865</v>
      </c>
      <c r="D8950" t="s">
        <v>25866</v>
      </c>
      <c r="E8950" t="s">
        <v>8516</v>
      </c>
      <c r="F8950" t="s">
        <v>25862</v>
      </c>
      <c r="G8950" t="s">
        <v>8588</v>
      </c>
      <c r="H8950" t="s">
        <v>8464</v>
      </c>
      <c r="I8950" t="s">
        <v>8601</v>
      </c>
      <c r="J8950" t="s">
        <v>8520</v>
      </c>
    </row>
    <row r="8951" spans="1:10" x14ac:dyDescent="0.25">
      <c r="A8951" t="s">
        <v>25867</v>
      </c>
      <c r="B8951" t="s">
        <v>25868</v>
      </c>
      <c r="C8951" t="s">
        <v>25869</v>
      </c>
      <c r="D8951" t="s">
        <v>25870</v>
      </c>
      <c r="E8951" t="s">
        <v>8516</v>
      </c>
      <c r="F8951" t="s">
        <v>25862</v>
      </c>
      <c r="G8951" t="s">
        <v>8588</v>
      </c>
      <c r="H8951" t="s">
        <v>8464</v>
      </c>
      <c r="I8951" t="s">
        <v>8601</v>
      </c>
      <c r="J8951" t="s">
        <v>8520</v>
      </c>
    </row>
    <row r="8952" spans="1:10" x14ac:dyDescent="0.25">
      <c r="A8952" t="s">
        <v>25871</v>
      </c>
      <c r="B8952" t="s">
        <v>25872</v>
      </c>
      <c r="C8952" t="s">
        <v>25873</v>
      </c>
      <c r="D8952" t="s">
        <v>25874</v>
      </c>
      <c r="E8952" t="s">
        <v>8516</v>
      </c>
      <c r="F8952" t="s">
        <v>25862</v>
      </c>
      <c r="G8952" t="s">
        <v>8588</v>
      </c>
      <c r="H8952" t="s">
        <v>8464</v>
      </c>
      <c r="I8952" t="s">
        <v>8601</v>
      </c>
      <c r="J8952" t="s">
        <v>8520</v>
      </c>
    </row>
    <row r="8953" spans="1:10" x14ac:dyDescent="0.25">
      <c r="A8953" t="s">
        <v>25875</v>
      </c>
      <c r="B8953" t="s">
        <v>25876</v>
      </c>
      <c r="C8953" t="s">
        <v>25877</v>
      </c>
      <c r="D8953" t="s">
        <v>25878</v>
      </c>
      <c r="E8953" t="s">
        <v>8516</v>
      </c>
      <c r="F8953" t="s">
        <v>25862</v>
      </c>
      <c r="G8953" t="s">
        <v>8588</v>
      </c>
      <c r="H8953" t="s">
        <v>8464</v>
      </c>
      <c r="I8953" t="s">
        <v>8601</v>
      </c>
      <c r="J8953" t="s">
        <v>8520</v>
      </c>
    </row>
    <row r="8954" spans="1:10" x14ac:dyDescent="0.25">
      <c r="A8954" t="s">
        <v>25879</v>
      </c>
      <c r="B8954" t="s">
        <v>25880</v>
      </c>
      <c r="C8954" t="s">
        <v>25881</v>
      </c>
      <c r="D8954" t="s">
        <v>25882</v>
      </c>
      <c r="E8954" t="s">
        <v>8516</v>
      </c>
      <c r="F8954" t="s">
        <v>25862</v>
      </c>
      <c r="G8954" t="s">
        <v>8588</v>
      </c>
      <c r="H8954" t="s">
        <v>8464</v>
      </c>
      <c r="I8954" t="s">
        <v>8601</v>
      </c>
      <c r="J8954" t="s">
        <v>8520</v>
      </c>
    </row>
    <row r="8955" spans="1:10" x14ac:dyDescent="0.25">
      <c r="A8955" t="s">
        <v>25883</v>
      </c>
      <c r="B8955" t="s">
        <v>25884</v>
      </c>
      <c r="C8955" t="s">
        <v>25885</v>
      </c>
      <c r="D8955" t="s">
        <v>25886</v>
      </c>
      <c r="E8955" t="s">
        <v>8516</v>
      </c>
      <c r="F8955" t="s">
        <v>25862</v>
      </c>
      <c r="G8955" t="s">
        <v>8588</v>
      </c>
      <c r="H8955" t="s">
        <v>8464</v>
      </c>
      <c r="I8955" t="s">
        <v>8601</v>
      </c>
      <c r="J8955" t="s">
        <v>8520</v>
      </c>
    </row>
    <row r="8956" spans="1:10" x14ac:dyDescent="0.25">
      <c r="A8956" t="s">
        <v>25887</v>
      </c>
      <c r="B8956" t="s">
        <v>25888</v>
      </c>
      <c r="C8956" t="s">
        <v>25889</v>
      </c>
      <c r="D8956" t="s">
        <v>25890</v>
      </c>
      <c r="E8956" t="s">
        <v>8516</v>
      </c>
      <c r="F8956" t="s">
        <v>25862</v>
      </c>
      <c r="G8956" t="s">
        <v>8588</v>
      </c>
      <c r="H8956" t="s">
        <v>8464</v>
      </c>
      <c r="I8956" t="s">
        <v>8865</v>
      </c>
      <c r="J8956" t="s">
        <v>8520</v>
      </c>
    </row>
    <row r="8957" spans="1:10" x14ac:dyDescent="0.25">
      <c r="A8957" t="s">
        <v>25858</v>
      </c>
      <c r="B8957" t="s">
        <v>25859</v>
      </c>
      <c r="C8957" t="s">
        <v>25860</v>
      </c>
      <c r="D8957" t="s">
        <v>25861</v>
      </c>
      <c r="E8957" t="s">
        <v>8521</v>
      </c>
      <c r="F8957" t="s">
        <v>25862</v>
      </c>
      <c r="G8957" t="s">
        <v>8588</v>
      </c>
      <c r="H8957" t="s">
        <v>8522</v>
      </c>
      <c r="I8957" t="s">
        <v>8601</v>
      </c>
      <c r="J8957" t="s">
        <v>8520</v>
      </c>
    </row>
    <row r="8958" spans="1:10" x14ac:dyDescent="0.25">
      <c r="A8958" t="s">
        <v>25863</v>
      </c>
      <c r="B8958" t="s">
        <v>25864</v>
      </c>
      <c r="C8958" t="s">
        <v>25865</v>
      </c>
      <c r="D8958" t="s">
        <v>25866</v>
      </c>
      <c r="E8958" t="s">
        <v>8521</v>
      </c>
      <c r="F8958" t="s">
        <v>25862</v>
      </c>
      <c r="G8958" t="s">
        <v>8588</v>
      </c>
      <c r="H8958" t="s">
        <v>8522</v>
      </c>
      <c r="I8958" t="s">
        <v>8601</v>
      </c>
      <c r="J8958" t="s">
        <v>8520</v>
      </c>
    </row>
    <row r="8959" spans="1:10" x14ac:dyDescent="0.25">
      <c r="A8959" t="s">
        <v>25867</v>
      </c>
      <c r="B8959" t="s">
        <v>25868</v>
      </c>
      <c r="C8959" t="s">
        <v>25869</v>
      </c>
      <c r="D8959" t="s">
        <v>25870</v>
      </c>
      <c r="E8959" t="s">
        <v>8521</v>
      </c>
      <c r="F8959" t="s">
        <v>25862</v>
      </c>
      <c r="G8959" t="s">
        <v>8588</v>
      </c>
      <c r="H8959" t="s">
        <v>8522</v>
      </c>
      <c r="I8959" t="s">
        <v>8601</v>
      </c>
      <c r="J8959" t="s">
        <v>8520</v>
      </c>
    </row>
    <row r="8960" spans="1:10" x14ac:dyDescent="0.25">
      <c r="A8960" t="s">
        <v>25871</v>
      </c>
      <c r="B8960" t="s">
        <v>25872</v>
      </c>
      <c r="C8960" t="s">
        <v>25873</v>
      </c>
      <c r="D8960" t="s">
        <v>25874</v>
      </c>
      <c r="E8960" t="s">
        <v>8521</v>
      </c>
      <c r="F8960" t="s">
        <v>25862</v>
      </c>
      <c r="G8960" t="s">
        <v>8588</v>
      </c>
      <c r="H8960" t="s">
        <v>8522</v>
      </c>
      <c r="I8960" t="s">
        <v>8601</v>
      </c>
      <c r="J8960" t="s">
        <v>8520</v>
      </c>
    </row>
    <row r="8961" spans="1:10" x14ac:dyDescent="0.25">
      <c r="A8961" t="s">
        <v>25875</v>
      </c>
      <c r="B8961" t="s">
        <v>25876</v>
      </c>
      <c r="C8961" t="s">
        <v>25877</v>
      </c>
      <c r="D8961" t="s">
        <v>25878</v>
      </c>
      <c r="E8961" t="s">
        <v>8521</v>
      </c>
      <c r="F8961" t="s">
        <v>25862</v>
      </c>
      <c r="G8961" t="s">
        <v>8588</v>
      </c>
      <c r="H8961" t="s">
        <v>8522</v>
      </c>
      <c r="I8961" t="s">
        <v>8601</v>
      </c>
      <c r="J8961" t="s">
        <v>8520</v>
      </c>
    </row>
    <row r="8962" spans="1:10" x14ac:dyDescent="0.25">
      <c r="A8962" t="s">
        <v>25879</v>
      </c>
      <c r="B8962" t="s">
        <v>25880</v>
      </c>
      <c r="C8962" t="s">
        <v>25881</v>
      </c>
      <c r="D8962" t="s">
        <v>25882</v>
      </c>
      <c r="E8962" t="s">
        <v>8521</v>
      </c>
      <c r="F8962" t="s">
        <v>25862</v>
      </c>
      <c r="G8962" t="s">
        <v>8588</v>
      </c>
      <c r="H8962" t="s">
        <v>8522</v>
      </c>
      <c r="I8962" t="s">
        <v>8601</v>
      </c>
      <c r="J8962" t="s">
        <v>8520</v>
      </c>
    </row>
    <row r="8963" spans="1:10" x14ac:dyDescent="0.25">
      <c r="A8963" t="s">
        <v>25883</v>
      </c>
      <c r="B8963" t="s">
        <v>25884</v>
      </c>
      <c r="C8963" t="s">
        <v>25885</v>
      </c>
      <c r="D8963" t="s">
        <v>25886</v>
      </c>
      <c r="E8963" t="s">
        <v>8521</v>
      </c>
      <c r="F8963" t="s">
        <v>25862</v>
      </c>
      <c r="G8963" t="s">
        <v>8588</v>
      </c>
      <c r="H8963" t="s">
        <v>8522</v>
      </c>
      <c r="I8963" t="s">
        <v>8601</v>
      </c>
      <c r="J8963" t="s">
        <v>8520</v>
      </c>
    </row>
    <row r="8964" spans="1:10" x14ac:dyDescent="0.25">
      <c r="A8964" t="s">
        <v>25887</v>
      </c>
      <c r="B8964" t="s">
        <v>25888</v>
      </c>
      <c r="C8964" t="s">
        <v>25889</v>
      </c>
      <c r="D8964" t="s">
        <v>25890</v>
      </c>
      <c r="E8964" t="s">
        <v>8521</v>
      </c>
      <c r="F8964" t="s">
        <v>25862</v>
      </c>
      <c r="G8964" t="s">
        <v>8588</v>
      </c>
      <c r="H8964" t="s">
        <v>8522</v>
      </c>
      <c r="I8964" t="s">
        <v>8865</v>
      </c>
      <c r="J8964" t="s">
        <v>8520</v>
      </c>
    </row>
    <row r="8965" spans="1:10" x14ac:dyDescent="0.25">
      <c r="A8965" t="s">
        <v>25891</v>
      </c>
      <c r="B8965" t="s">
        <v>25892</v>
      </c>
      <c r="C8965" t="s">
        <v>25893</v>
      </c>
      <c r="D8965" t="s">
        <v>25894</v>
      </c>
      <c r="E8965" t="s">
        <v>8516</v>
      </c>
      <c r="F8965" t="s">
        <v>25862</v>
      </c>
      <c r="G8965" t="s">
        <v>8588</v>
      </c>
      <c r="H8965" t="s">
        <v>8464</v>
      </c>
      <c r="I8965" t="s">
        <v>8601</v>
      </c>
      <c r="J8965" t="s">
        <v>8520</v>
      </c>
    </row>
    <row r="8966" spans="1:10" x14ac:dyDescent="0.25">
      <c r="A8966" t="s">
        <v>25895</v>
      </c>
      <c r="B8966" t="s">
        <v>25896</v>
      </c>
      <c r="C8966" t="s">
        <v>25897</v>
      </c>
      <c r="D8966" t="s">
        <v>25898</v>
      </c>
      <c r="E8966" t="s">
        <v>8516</v>
      </c>
      <c r="F8966" t="s">
        <v>25862</v>
      </c>
      <c r="G8966" t="s">
        <v>8588</v>
      </c>
      <c r="H8966" t="s">
        <v>8464</v>
      </c>
      <c r="I8966" t="s">
        <v>8601</v>
      </c>
      <c r="J8966" t="s">
        <v>8520</v>
      </c>
    </row>
    <row r="8967" spans="1:10" x14ac:dyDescent="0.25">
      <c r="A8967" t="s">
        <v>25899</v>
      </c>
      <c r="B8967" t="s">
        <v>25900</v>
      </c>
      <c r="C8967" t="s">
        <v>25901</v>
      </c>
      <c r="D8967" t="s">
        <v>25902</v>
      </c>
      <c r="E8967" t="s">
        <v>8516</v>
      </c>
      <c r="F8967" t="s">
        <v>25862</v>
      </c>
      <c r="G8967" t="s">
        <v>8588</v>
      </c>
      <c r="H8967" t="s">
        <v>8464</v>
      </c>
      <c r="I8967" t="s">
        <v>8601</v>
      </c>
      <c r="J8967" t="s">
        <v>8520</v>
      </c>
    </row>
    <row r="8968" spans="1:10" x14ac:dyDescent="0.25">
      <c r="A8968" t="s">
        <v>25903</v>
      </c>
      <c r="B8968" t="s">
        <v>25904</v>
      </c>
      <c r="C8968" t="s">
        <v>25905</v>
      </c>
      <c r="D8968" t="s">
        <v>25906</v>
      </c>
      <c r="E8968" t="s">
        <v>8516</v>
      </c>
      <c r="F8968" t="s">
        <v>25862</v>
      </c>
      <c r="G8968" t="s">
        <v>8588</v>
      </c>
      <c r="H8968" t="s">
        <v>8464</v>
      </c>
      <c r="I8968" t="s">
        <v>8601</v>
      </c>
      <c r="J8968" t="s">
        <v>8520</v>
      </c>
    </row>
    <row r="8969" spans="1:10" x14ac:dyDescent="0.25">
      <c r="A8969" t="s">
        <v>25907</v>
      </c>
      <c r="B8969" t="s">
        <v>25908</v>
      </c>
      <c r="C8969" t="s">
        <v>25909</v>
      </c>
      <c r="D8969" t="s">
        <v>25910</v>
      </c>
      <c r="E8969" t="s">
        <v>8516</v>
      </c>
      <c r="F8969" t="s">
        <v>25862</v>
      </c>
      <c r="G8969" t="s">
        <v>8588</v>
      </c>
      <c r="H8969" t="s">
        <v>8464</v>
      </c>
      <c r="I8969" t="s">
        <v>8601</v>
      </c>
      <c r="J8969" t="s">
        <v>8520</v>
      </c>
    </row>
    <row r="8970" spans="1:10" x14ac:dyDescent="0.25">
      <c r="A8970" t="s">
        <v>25911</v>
      </c>
      <c r="B8970" t="s">
        <v>25912</v>
      </c>
      <c r="C8970" t="s">
        <v>25913</v>
      </c>
      <c r="D8970" t="s">
        <v>25914</v>
      </c>
      <c r="E8970" t="s">
        <v>8516</v>
      </c>
      <c r="F8970" t="s">
        <v>25862</v>
      </c>
      <c r="G8970" t="s">
        <v>8588</v>
      </c>
      <c r="H8970" t="s">
        <v>8464</v>
      </c>
      <c r="I8970" t="s">
        <v>8601</v>
      </c>
      <c r="J8970" t="s">
        <v>8520</v>
      </c>
    </row>
    <row r="8971" spans="1:10" x14ac:dyDescent="0.25">
      <c r="A8971" t="s">
        <v>25915</v>
      </c>
      <c r="B8971" t="s">
        <v>25916</v>
      </c>
      <c r="C8971" t="s">
        <v>25917</v>
      </c>
      <c r="D8971" t="s">
        <v>25918</v>
      </c>
      <c r="E8971" t="s">
        <v>8516</v>
      </c>
      <c r="F8971" t="s">
        <v>25862</v>
      </c>
      <c r="G8971" t="s">
        <v>8588</v>
      </c>
      <c r="H8971" t="s">
        <v>8464</v>
      </c>
      <c r="I8971" t="s">
        <v>8601</v>
      </c>
      <c r="J8971" t="s">
        <v>8520</v>
      </c>
    </row>
    <row r="8972" spans="1:10" x14ac:dyDescent="0.25">
      <c r="A8972" t="s">
        <v>25919</v>
      </c>
      <c r="B8972" t="s">
        <v>25920</v>
      </c>
      <c r="C8972" t="s">
        <v>25921</v>
      </c>
      <c r="D8972" t="s">
        <v>25922</v>
      </c>
      <c r="E8972" t="s">
        <v>8516</v>
      </c>
      <c r="F8972" t="s">
        <v>25862</v>
      </c>
      <c r="G8972" t="s">
        <v>8588</v>
      </c>
      <c r="H8972" t="s">
        <v>8464</v>
      </c>
      <c r="I8972" t="s">
        <v>8691</v>
      </c>
      <c r="J8972" t="s">
        <v>8520</v>
      </c>
    </row>
    <row r="8973" spans="1:10" x14ac:dyDescent="0.25">
      <c r="A8973" t="s">
        <v>25923</v>
      </c>
      <c r="B8973" t="s">
        <v>25924</v>
      </c>
      <c r="C8973" t="s">
        <v>25925</v>
      </c>
      <c r="D8973" t="s">
        <v>25926</v>
      </c>
      <c r="E8973" t="s">
        <v>8516</v>
      </c>
      <c r="F8973" t="s">
        <v>25862</v>
      </c>
      <c r="G8973" t="s">
        <v>8588</v>
      </c>
      <c r="H8973" t="s">
        <v>8464</v>
      </c>
      <c r="I8973" t="s">
        <v>8601</v>
      </c>
      <c r="J8973" t="s">
        <v>8520</v>
      </c>
    </row>
    <row r="8974" spans="1:10" x14ac:dyDescent="0.25">
      <c r="A8974" t="s">
        <v>25927</v>
      </c>
      <c r="B8974" t="s">
        <v>25928</v>
      </c>
      <c r="C8974" t="s">
        <v>25929</v>
      </c>
      <c r="D8974" t="s">
        <v>25930</v>
      </c>
      <c r="E8974" t="s">
        <v>8516</v>
      </c>
      <c r="F8974" t="s">
        <v>25862</v>
      </c>
      <c r="G8974" t="s">
        <v>8588</v>
      </c>
      <c r="H8974" t="s">
        <v>8464</v>
      </c>
      <c r="I8974" t="s">
        <v>8601</v>
      </c>
      <c r="J8974" t="s">
        <v>8520</v>
      </c>
    </row>
    <row r="8975" spans="1:10" x14ac:dyDescent="0.25">
      <c r="A8975" t="s">
        <v>25931</v>
      </c>
      <c r="B8975" t="s">
        <v>25932</v>
      </c>
      <c r="C8975" t="s">
        <v>25933</v>
      </c>
      <c r="D8975" t="s">
        <v>25934</v>
      </c>
      <c r="E8975" t="s">
        <v>8516</v>
      </c>
      <c r="F8975" t="s">
        <v>25862</v>
      </c>
      <c r="G8975" t="s">
        <v>8588</v>
      </c>
      <c r="H8975" t="s">
        <v>8464</v>
      </c>
      <c r="I8975" t="s">
        <v>8601</v>
      </c>
      <c r="J8975" t="s">
        <v>8520</v>
      </c>
    </row>
    <row r="8976" spans="1:10" x14ac:dyDescent="0.25">
      <c r="A8976" t="s">
        <v>25935</v>
      </c>
      <c r="B8976" t="s">
        <v>25936</v>
      </c>
      <c r="C8976" t="s">
        <v>25937</v>
      </c>
      <c r="D8976" t="s">
        <v>25938</v>
      </c>
      <c r="E8976" t="s">
        <v>8516</v>
      </c>
      <c r="F8976" t="s">
        <v>25862</v>
      </c>
      <c r="G8976" t="s">
        <v>8588</v>
      </c>
      <c r="H8976" t="s">
        <v>8464</v>
      </c>
      <c r="I8976" t="s">
        <v>8601</v>
      </c>
      <c r="J8976" t="s">
        <v>8520</v>
      </c>
    </row>
    <row r="8977" spans="1:10" x14ac:dyDescent="0.25">
      <c r="A8977" t="s">
        <v>25939</v>
      </c>
      <c r="B8977" t="s">
        <v>25940</v>
      </c>
      <c r="C8977" t="s">
        <v>25941</v>
      </c>
      <c r="D8977" t="s">
        <v>25942</v>
      </c>
      <c r="E8977" t="s">
        <v>8516</v>
      </c>
      <c r="F8977" t="s">
        <v>25862</v>
      </c>
      <c r="G8977" t="s">
        <v>8588</v>
      </c>
      <c r="H8977" t="s">
        <v>8464</v>
      </c>
      <c r="I8977" t="s">
        <v>8601</v>
      </c>
      <c r="J8977" t="s">
        <v>8520</v>
      </c>
    </row>
    <row r="8978" spans="1:10" x14ac:dyDescent="0.25">
      <c r="A8978" t="s">
        <v>25943</v>
      </c>
      <c r="B8978" t="s">
        <v>25944</v>
      </c>
      <c r="C8978" t="s">
        <v>25945</v>
      </c>
      <c r="D8978" t="s">
        <v>25946</v>
      </c>
      <c r="E8978" t="s">
        <v>8516</v>
      </c>
      <c r="F8978" t="s">
        <v>25862</v>
      </c>
      <c r="G8978" t="s">
        <v>8588</v>
      </c>
      <c r="H8978" t="s">
        <v>8464</v>
      </c>
      <c r="I8978" t="s">
        <v>8601</v>
      </c>
      <c r="J8978" t="s">
        <v>8520</v>
      </c>
    </row>
    <row r="8979" spans="1:10" x14ac:dyDescent="0.25">
      <c r="A8979" t="s">
        <v>25947</v>
      </c>
      <c r="B8979" t="s">
        <v>25948</v>
      </c>
      <c r="C8979" t="s">
        <v>25949</v>
      </c>
      <c r="D8979" t="s">
        <v>25950</v>
      </c>
      <c r="E8979" t="s">
        <v>8516</v>
      </c>
      <c r="F8979" t="s">
        <v>25862</v>
      </c>
      <c r="G8979" t="s">
        <v>8588</v>
      </c>
      <c r="H8979" t="s">
        <v>8464</v>
      </c>
      <c r="I8979" t="s">
        <v>8601</v>
      </c>
      <c r="J8979" t="s">
        <v>8520</v>
      </c>
    </row>
    <row r="8980" spans="1:10" x14ac:dyDescent="0.25">
      <c r="A8980" t="s">
        <v>25951</v>
      </c>
      <c r="B8980" t="s">
        <v>25952</v>
      </c>
      <c r="C8980" t="s">
        <v>25953</v>
      </c>
      <c r="D8980" t="s">
        <v>25954</v>
      </c>
      <c r="E8980" t="s">
        <v>8516</v>
      </c>
      <c r="F8980" t="s">
        <v>25862</v>
      </c>
      <c r="G8980" t="s">
        <v>8588</v>
      </c>
      <c r="H8980" t="s">
        <v>8464</v>
      </c>
      <c r="I8980" t="s">
        <v>8601</v>
      </c>
      <c r="J8980" t="s">
        <v>8520</v>
      </c>
    </row>
    <row r="8981" spans="1:10" x14ac:dyDescent="0.25">
      <c r="A8981" t="s">
        <v>25955</v>
      </c>
      <c r="B8981" t="s">
        <v>25956</v>
      </c>
      <c r="C8981" t="s">
        <v>25957</v>
      </c>
      <c r="D8981" t="s">
        <v>25958</v>
      </c>
      <c r="E8981" t="s">
        <v>8516</v>
      </c>
      <c r="F8981" t="s">
        <v>25862</v>
      </c>
      <c r="G8981" t="s">
        <v>8588</v>
      </c>
      <c r="H8981" t="s">
        <v>8464</v>
      </c>
      <c r="I8981" t="s">
        <v>8601</v>
      </c>
      <c r="J8981" t="s">
        <v>8520</v>
      </c>
    </row>
    <row r="8982" spans="1:10" x14ac:dyDescent="0.25">
      <c r="A8982" t="s">
        <v>25959</v>
      </c>
      <c r="B8982" t="s">
        <v>25960</v>
      </c>
      <c r="C8982" t="s">
        <v>25961</v>
      </c>
      <c r="D8982" t="s">
        <v>25962</v>
      </c>
      <c r="E8982" t="s">
        <v>8516</v>
      </c>
      <c r="F8982" t="s">
        <v>25862</v>
      </c>
      <c r="G8982" t="s">
        <v>8588</v>
      </c>
      <c r="H8982" t="s">
        <v>8464</v>
      </c>
      <c r="I8982" t="s">
        <v>8601</v>
      </c>
      <c r="J8982" t="s">
        <v>8520</v>
      </c>
    </row>
    <row r="8983" spans="1:10" x14ac:dyDescent="0.25">
      <c r="A8983" t="s">
        <v>25891</v>
      </c>
      <c r="B8983" t="s">
        <v>25892</v>
      </c>
      <c r="C8983" t="s">
        <v>25893</v>
      </c>
      <c r="D8983" t="s">
        <v>25894</v>
      </c>
      <c r="E8983" t="s">
        <v>8521</v>
      </c>
      <c r="F8983" t="s">
        <v>25862</v>
      </c>
      <c r="G8983" t="s">
        <v>8588</v>
      </c>
      <c r="H8983" t="s">
        <v>8522</v>
      </c>
      <c r="I8983" t="s">
        <v>8601</v>
      </c>
      <c r="J8983" t="s">
        <v>8520</v>
      </c>
    </row>
    <row r="8984" spans="1:10" x14ac:dyDescent="0.25">
      <c r="A8984" t="s">
        <v>25895</v>
      </c>
      <c r="B8984" t="s">
        <v>25896</v>
      </c>
      <c r="C8984" t="s">
        <v>25897</v>
      </c>
      <c r="D8984" t="s">
        <v>25898</v>
      </c>
      <c r="E8984" t="s">
        <v>8521</v>
      </c>
      <c r="F8984" t="s">
        <v>25862</v>
      </c>
      <c r="G8984" t="s">
        <v>8588</v>
      </c>
      <c r="H8984" t="s">
        <v>8522</v>
      </c>
      <c r="I8984" t="s">
        <v>8601</v>
      </c>
      <c r="J8984" t="s">
        <v>8520</v>
      </c>
    </row>
    <row r="8985" spans="1:10" x14ac:dyDescent="0.25">
      <c r="A8985" t="s">
        <v>25899</v>
      </c>
      <c r="B8985" t="s">
        <v>25900</v>
      </c>
      <c r="C8985" t="s">
        <v>25901</v>
      </c>
      <c r="D8985" t="s">
        <v>25902</v>
      </c>
      <c r="E8985" t="s">
        <v>8521</v>
      </c>
      <c r="F8985" t="s">
        <v>25862</v>
      </c>
      <c r="G8985" t="s">
        <v>8588</v>
      </c>
      <c r="H8985" t="s">
        <v>8522</v>
      </c>
      <c r="I8985" t="s">
        <v>8601</v>
      </c>
      <c r="J8985" t="s">
        <v>8520</v>
      </c>
    </row>
    <row r="8986" spans="1:10" x14ac:dyDescent="0.25">
      <c r="A8986" t="s">
        <v>25903</v>
      </c>
      <c r="B8986" t="s">
        <v>25904</v>
      </c>
      <c r="C8986" t="s">
        <v>25905</v>
      </c>
      <c r="D8986" t="s">
        <v>25906</v>
      </c>
      <c r="E8986" t="s">
        <v>8521</v>
      </c>
      <c r="F8986" t="s">
        <v>25862</v>
      </c>
      <c r="G8986" t="s">
        <v>8588</v>
      </c>
      <c r="H8986" t="s">
        <v>8522</v>
      </c>
      <c r="I8986" t="s">
        <v>8601</v>
      </c>
      <c r="J8986" t="s">
        <v>8520</v>
      </c>
    </row>
    <row r="8987" spans="1:10" x14ac:dyDescent="0.25">
      <c r="A8987" t="s">
        <v>25907</v>
      </c>
      <c r="B8987" t="s">
        <v>25908</v>
      </c>
      <c r="C8987" t="s">
        <v>25909</v>
      </c>
      <c r="D8987" t="s">
        <v>25910</v>
      </c>
      <c r="E8987" t="s">
        <v>8521</v>
      </c>
      <c r="F8987" t="s">
        <v>25862</v>
      </c>
      <c r="G8987" t="s">
        <v>8588</v>
      </c>
      <c r="H8987" t="s">
        <v>8522</v>
      </c>
      <c r="I8987" t="s">
        <v>8601</v>
      </c>
      <c r="J8987" t="s">
        <v>8520</v>
      </c>
    </row>
    <row r="8988" spans="1:10" x14ac:dyDescent="0.25">
      <c r="A8988" t="s">
        <v>25911</v>
      </c>
      <c r="B8988" t="s">
        <v>25912</v>
      </c>
      <c r="C8988" t="s">
        <v>25913</v>
      </c>
      <c r="D8988" t="s">
        <v>25914</v>
      </c>
      <c r="E8988" t="s">
        <v>8521</v>
      </c>
      <c r="F8988" t="s">
        <v>25862</v>
      </c>
      <c r="G8988" t="s">
        <v>8588</v>
      </c>
      <c r="H8988" t="s">
        <v>8522</v>
      </c>
      <c r="I8988" t="s">
        <v>8601</v>
      </c>
      <c r="J8988" t="s">
        <v>8520</v>
      </c>
    </row>
    <row r="8989" spans="1:10" x14ac:dyDescent="0.25">
      <c r="A8989" t="s">
        <v>25915</v>
      </c>
      <c r="B8989" t="s">
        <v>25916</v>
      </c>
      <c r="C8989" t="s">
        <v>25917</v>
      </c>
      <c r="D8989" t="s">
        <v>25918</v>
      </c>
      <c r="E8989" t="s">
        <v>8521</v>
      </c>
      <c r="F8989" t="s">
        <v>25862</v>
      </c>
      <c r="G8989" t="s">
        <v>8588</v>
      </c>
      <c r="H8989" t="s">
        <v>8522</v>
      </c>
      <c r="I8989" t="s">
        <v>8601</v>
      </c>
      <c r="J8989" t="s">
        <v>8520</v>
      </c>
    </row>
    <row r="8990" spans="1:10" x14ac:dyDescent="0.25">
      <c r="A8990" t="s">
        <v>25919</v>
      </c>
      <c r="B8990" t="s">
        <v>25920</v>
      </c>
      <c r="C8990" t="s">
        <v>25921</v>
      </c>
      <c r="D8990" t="s">
        <v>25922</v>
      </c>
      <c r="E8990" t="s">
        <v>8521</v>
      </c>
      <c r="F8990" t="s">
        <v>25862</v>
      </c>
      <c r="G8990" t="s">
        <v>8588</v>
      </c>
      <c r="H8990" t="s">
        <v>8522</v>
      </c>
      <c r="I8990" t="s">
        <v>8691</v>
      </c>
      <c r="J8990" t="s">
        <v>8520</v>
      </c>
    </row>
    <row r="8991" spans="1:10" x14ac:dyDescent="0.25">
      <c r="A8991" t="s">
        <v>25923</v>
      </c>
      <c r="B8991" t="s">
        <v>25924</v>
      </c>
      <c r="C8991" t="s">
        <v>25925</v>
      </c>
      <c r="D8991" t="s">
        <v>25926</v>
      </c>
      <c r="E8991" t="s">
        <v>8521</v>
      </c>
      <c r="F8991" t="s">
        <v>25862</v>
      </c>
      <c r="G8991" t="s">
        <v>8588</v>
      </c>
      <c r="H8991" t="s">
        <v>8522</v>
      </c>
      <c r="I8991" t="s">
        <v>8601</v>
      </c>
      <c r="J8991" t="s">
        <v>8520</v>
      </c>
    </row>
    <row r="8992" spans="1:10" x14ac:dyDescent="0.25">
      <c r="A8992" t="s">
        <v>25927</v>
      </c>
      <c r="B8992" t="s">
        <v>25928</v>
      </c>
      <c r="C8992" t="s">
        <v>25929</v>
      </c>
      <c r="D8992" t="s">
        <v>25930</v>
      </c>
      <c r="E8992" t="s">
        <v>8521</v>
      </c>
      <c r="F8992" t="s">
        <v>25862</v>
      </c>
      <c r="G8992" t="s">
        <v>8588</v>
      </c>
      <c r="H8992" t="s">
        <v>8522</v>
      </c>
      <c r="I8992" t="s">
        <v>8601</v>
      </c>
      <c r="J8992" t="s">
        <v>8520</v>
      </c>
    </row>
    <row r="8993" spans="1:10" x14ac:dyDescent="0.25">
      <c r="A8993" t="s">
        <v>25931</v>
      </c>
      <c r="B8993" t="s">
        <v>25932</v>
      </c>
      <c r="C8993" t="s">
        <v>25933</v>
      </c>
      <c r="D8993" t="s">
        <v>25934</v>
      </c>
      <c r="E8993" t="s">
        <v>8521</v>
      </c>
      <c r="F8993" t="s">
        <v>25862</v>
      </c>
      <c r="G8993" t="s">
        <v>8588</v>
      </c>
      <c r="H8993" t="s">
        <v>8522</v>
      </c>
      <c r="I8993" t="s">
        <v>8601</v>
      </c>
      <c r="J8993" t="s">
        <v>8520</v>
      </c>
    </row>
    <row r="8994" spans="1:10" x14ac:dyDescent="0.25">
      <c r="A8994" t="s">
        <v>25935</v>
      </c>
      <c r="B8994" t="s">
        <v>25936</v>
      </c>
      <c r="C8994" t="s">
        <v>25937</v>
      </c>
      <c r="D8994" t="s">
        <v>25938</v>
      </c>
      <c r="E8994" t="s">
        <v>8521</v>
      </c>
      <c r="F8994" t="s">
        <v>25862</v>
      </c>
      <c r="G8994" t="s">
        <v>8588</v>
      </c>
      <c r="H8994" t="s">
        <v>8522</v>
      </c>
      <c r="I8994" t="s">
        <v>8601</v>
      </c>
      <c r="J8994" t="s">
        <v>8520</v>
      </c>
    </row>
    <row r="8995" spans="1:10" x14ac:dyDescent="0.25">
      <c r="A8995" t="s">
        <v>25939</v>
      </c>
      <c r="B8995" t="s">
        <v>25940</v>
      </c>
      <c r="C8995" t="s">
        <v>25941</v>
      </c>
      <c r="D8995" t="s">
        <v>25942</v>
      </c>
      <c r="E8995" t="s">
        <v>8521</v>
      </c>
      <c r="F8995" t="s">
        <v>25862</v>
      </c>
      <c r="G8995" t="s">
        <v>8588</v>
      </c>
      <c r="H8995" t="s">
        <v>8522</v>
      </c>
      <c r="I8995" t="s">
        <v>8601</v>
      </c>
      <c r="J8995" t="s">
        <v>8520</v>
      </c>
    </row>
    <row r="8996" spans="1:10" x14ac:dyDescent="0.25">
      <c r="A8996" t="s">
        <v>25943</v>
      </c>
      <c r="B8996" t="s">
        <v>25944</v>
      </c>
      <c r="C8996" t="s">
        <v>25945</v>
      </c>
      <c r="D8996" t="s">
        <v>25946</v>
      </c>
      <c r="E8996" t="s">
        <v>8521</v>
      </c>
      <c r="F8996" t="s">
        <v>25862</v>
      </c>
      <c r="G8996" t="s">
        <v>8588</v>
      </c>
      <c r="H8996" t="s">
        <v>8522</v>
      </c>
      <c r="I8996" t="s">
        <v>8601</v>
      </c>
      <c r="J8996" t="s">
        <v>8520</v>
      </c>
    </row>
    <row r="8997" spans="1:10" x14ac:dyDescent="0.25">
      <c r="A8997" t="s">
        <v>25947</v>
      </c>
      <c r="B8997" t="s">
        <v>25948</v>
      </c>
      <c r="C8997" t="s">
        <v>25949</v>
      </c>
      <c r="D8997" t="s">
        <v>25950</v>
      </c>
      <c r="E8997" t="s">
        <v>8521</v>
      </c>
      <c r="F8997" t="s">
        <v>25862</v>
      </c>
      <c r="G8997" t="s">
        <v>8588</v>
      </c>
      <c r="H8997" t="s">
        <v>8522</v>
      </c>
      <c r="I8997" t="s">
        <v>8601</v>
      </c>
      <c r="J8997" t="s">
        <v>8520</v>
      </c>
    </row>
    <row r="8998" spans="1:10" x14ac:dyDescent="0.25">
      <c r="A8998" t="s">
        <v>25951</v>
      </c>
      <c r="B8998" t="s">
        <v>25952</v>
      </c>
      <c r="C8998" t="s">
        <v>25953</v>
      </c>
      <c r="D8998" t="s">
        <v>25954</v>
      </c>
      <c r="E8998" t="s">
        <v>8521</v>
      </c>
      <c r="F8998" t="s">
        <v>25862</v>
      </c>
      <c r="G8998" t="s">
        <v>8588</v>
      </c>
      <c r="H8998" t="s">
        <v>8522</v>
      </c>
      <c r="I8998" t="s">
        <v>8601</v>
      </c>
      <c r="J8998" t="s">
        <v>8520</v>
      </c>
    </row>
    <row r="8999" spans="1:10" x14ac:dyDescent="0.25">
      <c r="A8999" t="s">
        <v>25955</v>
      </c>
      <c r="B8999" t="s">
        <v>25956</v>
      </c>
      <c r="C8999" t="s">
        <v>25957</v>
      </c>
      <c r="D8999" t="s">
        <v>25958</v>
      </c>
      <c r="E8999" t="s">
        <v>8521</v>
      </c>
      <c r="F8999" t="s">
        <v>25862</v>
      </c>
      <c r="G8999" t="s">
        <v>8588</v>
      </c>
      <c r="H8999" t="s">
        <v>8522</v>
      </c>
      <c r="I8999" t="s">
        <v>8601</v>
      </c>
      <c r="J8999" t="s">
        <v>8520</v>
      </c>
    </row>
    <row r="9000" spans="1:10" x14ac:dyDescent="0.25">
      <c r="A9000" t="s">
        <v>25959</v>
      </c>
      <c r="B9000" t="s">
        <v>25960</v>
      </c>
      <c r="C9000" t="s">
        <v>25961</v>
      </c>
      <c r="D9000" t="s">
        <v>25962</v>
      </c>
      <c r="E9000" t="s">
        <v>8521</v>
      </c>
      <c r="F9000" t="s">
        <v>25862</v>
      </c>
      <c r="G9000" t="s">
        <v>8588</v>
      </c>
      <c r="H9000" t="s">
        <v>8522</v>
      </c>
      <c r="I9000" t="s">
        <v>8601</v>
      </c>
      <c r="J9000" t="s">
        <v>8520</v>
      </c>
    </row>
    <row r="9001" spans="1:10" x14ac:dyDescent="0.25">
      <c r="A9001" t="s">
        <v>25963</v>
      </c>
      <c r="B9001" t="s">
        <v>25964</v>
      </c>
      <c r="C9001" t="s">
        <v>25965</v>
      </c>
      <c r="D9001" t="s">
        <v>25966</v>
      </c>
      <c r="E9001" t="s">
        <v>8516</v>
      </c>
      <c r="F9001" t="s">
        <v>25967</v>
      </c>
      <c r="G9001" t="s">
        <v>8518</v>
      </c>
      <c r="H9001" t="s">
        <v>8464</v>
      </c>
      <c r="I9001" t="s">
        <v>10285</v>
      </c>
      <c r="J9001" t="s">
        <v>25968</v>
      </c>
    </row>
    <row r="9002" spans="1:10" x14ac:dyDescent="0.25">
      <c r="A9002" t="s">
        <v>25963</v>
      </c>
      <c r="B9002" t="s">
        <v>25964</v>
      </c>
      <c r="C9002" t="s">
        <v>25965</v>
      </c>
      <c r="D9002" t="s">
        <v>25966</v>
      </c>
      <c r="E9002" t="s">
        <v>9787</v>
      </c>
      <c r="F9002" t="s">
        <v>25969</v>
      </c>
      <c r="G9002" t="s">
        <v>8518</v>
      </c>
      <c r="H9002" t="s">
        <v>8522</v>
      </c>
      <c r="I9002" t="s">
        <v>10285</v>
      </c>
      <c r="J9002" t="s">
        <v>25968</v>
      </c>
    </row>
    <row r="9003" spans="1:10" x14ac:dyDescent="0.25">
      <c r="A9003" t="s">
        <v>25811</v>
      </c>
      <c r="B9003" t="s">
        <v>25812</v>
      </c>
      <c r="C9003" t="s">
        <v>25813</v>
      </c>
      <c r="D9003" t="s">
        <v>25814</v>
      </c>
      <c r="E9003" t="s">
        <v>8516</v>
      </c>
      <c r="F9003" t="s">
        <v>25970</v>
      </c>
      <c r="G9003" t="s">
        <v>8588</v>
      </c>
      <c r="H9003" t="s">
        <v>8464</v>
      </c>
      <c r="I9003" t="s">
        <v>22195</v>
      </c>
      <c r="J9003" t="s">
        <v>8520</v>
      </c>
    </row>
    <row r="9004" spans="1:10" x14ac:dyDescent="0.25">
      <c r="A9004" t="s">
        <v>25971</v>
      </c>
      <c r="B9004" t="s">
        <v>25972</v>
      </c>
      <c r="C9004" t="s">
        <v>25973</v>
      </c>
      <c r="D9004" t="s">
        <v>25974</v>
      </c>
      <c r="E9004" t="s">
        <v>8516</v>
      </c>
      <c r="F9004" t="s">
        <v>25970</v>
      </c>
      <c r="G9004" t="s">
        <v>8588</v>
      </c>
      <c r="H9004" t="s">
        <v>8464</v>
      </c>
      <c r="I9004" t="s">
        <v>8691</v>
      </c>
      <c r="J9004" t="s">
        <v>8520</v>
      </c>
    </row>
    <row r="9005" spans="1:10" x14ac:dyDescent="0.25">
      <c r="A9005" t="s">
        <v>25975</v>
      </c>
      <c r="B9005" t="s">
        <v>25976</v>
      </c>
      <c r="C9005" t="s">
        <v>25977</v>
      </c>
      <c r="D9005" t="s">
        <v>25978</v>
      </c>
      <c r="E9005" t="s">
        <v>8516</v>
      </c>
      <c r="F9005" t="s">
        <v>25970</v>
      </c>
      <c r="G9005" t="s">
        <v>8588</v>
      </c>
      <c r="H9005" t="s">
        <v>8464</v>
      </c>
      <c r="I9005" t="s">
        <v>8691</v>
      </c>
      <c r="J9005" t="s">
        <v>8520</v>
      </c>
    </row>
    <row r="9006" spans="1:10" x14ac:dyDescent="0.25">
      <c r="A9006" t="s">
        <v>9016</v>
      </c>
      <c r="B9006" t="s">
        <v>9017</v>
      </c>
      <c r="C9006" t="s">
        <v>9018</v>
      </c>
      <c r="D9006" t="s">
        <v>9019</v>
      </c>
      <c r="E9006" t="s">
        <v>8516</v>
      </c>
      <c r="F9006" t="s">
        <v>25970</v>
      </c>
      <c r="G9006" t="s">
        <v>8588</v>
      </c>
      <c r="H9006" t="s">
        <v>8464</v>
      </c>
      <c r="I9006" t="s">
        <v>22195</v>
      </c>
      <c r="J9006" t="s">
        <v>8520</v>
      </c>
    </row>
    <row r="9007" spans="1:10" x14ac:dyDescent="0.25">
      <c r="A9007" t="s">
        <v>10125</v>
      </c>
      <c r="B9007" t="s">
        <v>10126</v>
      </c>
      <c r="C9007" t="s">
        <v>10127</v>
      </c>
      <c r="D9007" t="s">
        <v>10128</v>
      </c>
      <c r="E9007" t="s">
        <v>8516</v>
      </c>
      <c r="F9007" t="s">
        <v>25970</v>
      </c>
      <c r="G9007" t="s">
        <v>8588</v>
      </c>
      <c r="H9007" t="s">
        <v>8464</v>
      </c>
      <c r="I9007" t="s">
        <v>22195</v>
      </c>
      <c r="J9007" t="s">
        <v>8520</v>
      </c>
    </row>
    <row r="9008" spans="1:10" x14ac:dyDescent="0.25">
      <c r="A9008" t="s">
        <v>25811</v>
      </c>
      <c r="B9008" t="s">
        <v>25812</v>
      </c>
      <c r="C9008" t="s">
        <v>25813</v>
      </c>
      <c r="D9008" t="s">
        <v>25814</v>
      </c>
      <c r="E9008" t="s">
        <v>8521</v>
      </c>
      <c r="F9008" t="s">
        <v>25970</v>
      </c>
      <c r="G9008" t="s">
        <v>8588</v>
      </c>
      <c r="H9008" t="s">
        <v>8522</v>
      </c>
      <c r="I9008" t="s">
        <v>22195</v>
      </c>
      <c r="J9008" t="s">
        <v>8520</v>
      </c>
    </row>
    <row r="9009" spans="1:10" x14ac:dyDescent="0.25">
      <c r="A9009" t="s">
        <v>25971</v>
      </c>
      <c r="B9009" t="s">
        <v>25972</v>
      </c>
      <c r="C9009" t="s">
        <v>25973</v>
      </c>
      <c r="D9009" t="s">
        <v>25974</v>
      </c>
      <c r="E9009" t="s">
        <v>8521</v>
      </c>
      <c r="F9009" t="s">
        <v>25970</v>
      </c>
      <c r="G9009" t="s">
        <v>8588</v>
      </c>
      <c r="H9009" t="s">
        <v>8522</v>
      </c>
      <c r="I9009" t="s">
        <v>8691</v>
      </c>
      <c r="J9009" t="s">
        <v>8520</v>
      </c>
    </row>
    <row r="9010" spans="1:10" x14ac:dyDescent="0.25">
      <c r="A9010" t="s">
        <v>25975</v>
      </c>
      <c r="B9010" t="s">
        <v>25976</v>
      </c>
      <c r="C9010" t="s">
        <v>25977</v>
      </c>
      <c r="D9010" t="s">
        <v>25978</v>
      </c>
      <c r="E9010" t="s">
        <v>8521</v>
      </c>
      <c r="F9010" t="s">
        <v>25970</v>
      </c>
      <c r="G9010" t="s">
        <v>8588</v>
      </c>
      <c r="H9010" t="s">
        <v>8522</v>
      </c>
      <c r="I9010" t="s">
        <v>8691</v>
      </c>
      <c r="J9010" t="s">
        <v>8520</v>
      </c>
    </row>
    <row r="9011" spans="1:10" x14ac:dyDescent="0.25">
      <c r="A9011" t="s">
        <v>9016</v>
      </c>
      <c r="B9011" t="s">
        <v>9017</v>
      </c>
      <c r="C9011" t="s">
        <v>9018</v>
      </c>
      <c r="D9011" t="s">
        <v>9019</v>
      </c>
      <c r="E9011" t="s">
        <v>8521</v>
      </c>
      <c r="F9011" t="s">
        <v>25970</v>
      </c>
      <c r="G9011" t="s">
        <v>8588</v>
      </c>
      <c r="H9011" t="s">
        <v>8522</v>
      </c>
      <c r="I9011" t="s">
        <v>22195</v>
      </c>
      <c r="J9011" t="s">
        <v>8520</v>
      </c>
    </row>
    <row r="9012" spans="1:10" x14ac:dyDescent="0.25">
      <c r="A9012" t="s">
        <v>10125</v>
      </c>
      <c r="B9012" t="s">
        <v>10126</v>
      </c>
      <c r="C9012" t="s">
        <v>10127</v>
      </c>
      <c r="D9012" t="s">
        <v>10128</v>
      </c>
      <c r="E9012" t="s">
        <v>8521</v>
      </c>
      <c r="F9012" t="s">
        <v>25970</v>
      </c>
      <c r="G9012" t="s">
        <v>8588</v>
      </c>
      <c r="H9012" t="s">
        <v>8522</v>
      </c>
      <c r="I9012" t="s">
        <v>22195</v>
      </c>
      <c r="J9012" t="s">
        <v>8520</v>
      </c>
    </row>
    <row r="9013" spans="1:10" x14ac:dyDescent="0.25">
      <c r="A9013" t="s">
        <v>25979</v>
      </c>
      <c r="B9013" t="s">
        <v>25980</v>
      </c>
      <c r="C9013" t="s">
        <v>8520</v>
      </c>
      <c r="D9013" t="s">
        <v>25981</v>
      </c>
      <c r="E9013" t="s">
        <v>8516</v>
      </c>
      <c r="F9013" t="s">
        <v>25982</v>
      </c>
      <c r="G9013" t="s">
        <v>8518</v>
      </c>
      <c r="H9013" t="s">
        <v>8464</v>
      </c>
      <c r="I9013" t="s">
        <v>9402</v>
      </c>
      <c r="J9013" t="s">
        <v>8520</v>
      </c>
    </row>
    <row r="9014" spans="1:10" x14ac:dyDescent="0.25">
      <c r="A9014" t="s">
        <v>25979</v>
      </c>
      <c r="B9014" t="s">
        <v>25980</v>
      </c>
      <c r="C9014" t="s">
        <v>8520</v>
      </c>
      <c r="D9014" t="s">
        <v>25981</v>
      </c>
      <c r="E9014" t="s">
        <v>8521</v>
      </c>
      <c r="F9014" t="s">
        <v>25982</v>
      </c>
      <c r="G9014" t="s">
        <v>8518</v>
      </c>
      <c r="H9014" t="s">
        <v>8522</v>
      </c>
      <c r="I9014" t="s">
        <v>9402</v>
      </c>
      <c r="J9014" t="s">
        <v>8520</v>
      </c>
    </row>
    <row r="9015" spans="1:10" x14ac:dyDescent="0.25">
      <c r="A9015" t="s">
        <v>25983</v>
      </c>
      <c r="B9015" t="s">
        <v>25984</v>
      </c>
      <c r="C9015" t="s">
        <v>8520</v>
      </c>
      <c r="D9015" t="s">
        <v>25985</v>
      </c>
      <c r="E9015" t="s">
        <v>8550</v>
      </c>
      <c r="F9015" t="s">
        <v>25986</v>
      </c>
      <c r="G9015" t="s">
        <v>8518</v>
      </c>
      <c r="H9015" t="s">
        <v>8464</v>
      </c>
      <c r="I9015" t="s">
        <v>8552</v>
      </c>
      <c r="J9015" t="s">
        <v>25987</v>
      </c>
    </row>
    <row r="9016" spans="1:10" x14ac:dyDescent="0.25">
      <c r="A9016" t="s">
        <v>25983</v>
      </c>
      <c r="B9016" t="s">
        <v>25984</v>
      </c>
      <c r="C9016" t="s">
        <v>8520</v>
      </c>
      <c r="D9016" t="s">
        <v>25985</v>
      </c>
      <c r="E9016" t="s">
        <v>8550</v>
      </c>
      <c r="F9016" t="s">
        <v>25986</v>
      </c>
      <c r="G9016" t="s">
        <v>8518</v>
      </c>
      <c r="H9016" t="s">
        <v>8522</v>
      </c>
      <c r="I9016" t="s">
        <v>8552</v>
      </c>
      <c r="J9016" t="s">
        <v>25987</v>
      </c>
    </row>
    <row r="9017" spans="1:10" x14ac:dyDescent="0.25">
      <c r="A9017" t="s">
        <v>25988</v>
      </c>
      <c r="B9017" t="s">
        <v>25989</v>
      </c>
      <c r="C9017" t="s">
        <v>25990</v>
      </c>
      <c r="D9017" t="s">
        <v>25991</v>
      </c>
      <c r="E9017" t="s">
        <v>8516</v>
      </c>
      <c r="F9017" t="s">
        <v>25992</v>
      </c>
      <c r="G9017" t="s">
        <v>8588</v>
      </c>
      <c r="H9017" t="s">
        <v>8464</v>
      </c>
      <c r="I9017" t="s">
        <v>9402</v>
      </c>
      <c r="J9017" t="s">
        <v>25993</v>
      </c>
    </row>
    <row r="9018" spans="1:10" x14ac:dyDescent="0.25">
      <c r="A9018" t="s">
        <v>25988</v>
      </c>
      <c r="B9018" t="s">
        <v>25989</v>
      </c>
      <c r="C9018" t="s">
        <v>25990</v>
      </c>
      <c r="D9018" t="s">
        <v>25991</v>
      </c>
      <c r="E9018" t="s">
        <v>9787</v>
      </c>
      <c r="F9018" t="s">
        <v>25994</v>
      </c>
      <c r="G9018" t="s">
        <v>8518</v>
      </c>
      <c r="H9018" t="s">
        <v>8522</v>
      </c>
      <c r="I9018" t="s">
        <v>10285</v>
      </c>
      <c r="J9018" t="s">
        <v>9447</v>
      </c>
    </row>
    <row r="9019" spans="1:10" x14ac:dyDescent="0.25">
      <c r="A9019" t="s">
        <v>9840</v>
      </c>
      <c r="B9019" t="s">
        <v>9841</v>
      </c>
      <c r="C9019" t="s">
        <v>8520</v>
      </c>
      <c r="D9019" t="s">
        <v>9842</v>
      </c>
      <c r="E9019" t="s">
        <v>8516</v>
      </c>
      <c r="F9019" t="s">
        <v>25995</v>
      </c>
      <c r="G9019" t="s">
        <v>8588</v>
      </c>
      <c r="H9019" t="s">
        <v>8464</v>
      </c>
      <c r="I9019" t="s">
        <v>22668</v>
      </c>
      <c r="J9019" t="s">
        <v>25996</v>
      </c>
    </row>
    <row r="9020" spans="1:10" x14ac:dyDescent="0.25">
      <c r="A9020" t="s">
        <v>25997</v>
      </c>
      <c r="B9020" t="s">
        <v>25998</v>
      </c>
      <c r="C9020" t="s">
        <v>25999</v>
      </c>
      <c r="D9020" t="s">
        <v>26000</v>
      </c>
      <c r="E9020" t="s">
        <v>8516</v>
      </c>
      <c r="F9020" t="s">
        <v>26001</v>
      </c>
      <c r="G9020" t="s">
        <v>8588</v>
      </c>
      <c r="H9020" t="s">
        <v>8464</v>
      </c>
      <c r="I9020" t="s">
        <v>8691</v>
      </c>
      <c r="J9020" t="s">
        <v>8520</v>
      </c>
    </row>
    <row r="9021" spans="1:10" x14ac:dyDescent="0.25">
      <c r="A9021" t="s">
        <v>26002</v>
      </c>
      <c r="B9021" t="s">
        <v>26003</v>
      </c>
      <c r="C9021" t="s">
        <v>26004</v>
      </c>
      <c r="D9021" t="s">
        <v>26005</v>
      </c>
      <c r="E9021" t="s">
        <v>8516</v>
      </c>
      <c r="F9021" t="s">
        <v>26001</v>
      </c>
      <c r="G9021" t="s">
        <v>8588</v>
      </c>
      <c r="H9021" t="s">
        <v>8464</v>
      </c>
      <c r="I9021" t="s">
        <v>8601</v>
      </c>
      <c r="J9021" t="s">
        <v>8520</v>
      </c>
    </row>
    <row r="9022" spans="1:10" x14ac:dyDescent="0.25">
      <c r="A9022" t="s">
        <v>26006</v>
      </c>
      <c r="B9022" t="s">
        <v>26007</v>
      </c>
      <c r="C9022" t="s">
        <v>26008</v>
      </c>
      <c r="D9022" t="s">
        <v>26009</v>
      </c>
      <c r="E9022" t="s">
        <v>8516</v>
      </c>
      <c r="F9022" t="s">
        <v>26001</v>
      </c>
      <c r="G9022" t="s">
        <v>8588</v>
      </c>
      <c r="H9022" t="s">
        <v>8464</v>
      </c>
      <c r="I9022" t="s">
        <v>8601</v>
      </c>
      <c r="J9022" t="s">
        <v>8520</v>
      </c>
    </row>
    <row r="9023" spans="1:10" x14ac:dyDescent="0.25">
      <c r="A9023" t="s">
        <v>26010</v>
      </c>
      <c r="B9023" t="s">
        <v>26011</v>
      </c>
      <c r="C9023" t="s">
        <v>26012</v>
      </c>
      <c r="D9023" t="s">
        <v>26013</v>
      </c>
      <c r="E9023" t="s">
        <v>8516</v>
      </c>
      <c r="F9023" t="s">
        <v>26001</v>
      </c>
      <c r="G9023" t="s">
        <v>8588</v>
      </c>
      <c r="H9023" t="s">
        <v>8464</v>
      </c>
      <c r="I9023" t="s">
        <v>8601</v>
      </c>
      <c r="J9023" t="s">
        <v>8520</v>
      </c>
    </row>
    <row r="9024" spans="1:10" x14ac:dyDescent="0.25">
      <c r="A9024" t="s">
        <v>26014</v>
      </c>
      <c r="B9024" t="s">
        <v>26015</v>
      </c>
      <c r="C9024" t="s">
        <v>26016</v>
      </c>
      <c r="D9024" t="s">
        <v>26017</v>
      </c>
      <c r="E9024" t="s">
        <v>8516</v>
      </c>
      <c r="F9024" t="s">
        <v>26001</v>
      </c>
      <c r="G9024" t="s">
        <v>8588</v>
      </c>
      <c r="H9024" t="s">
        <v>8464</v>
      </c>
      <c r="I9024" t="s">
        <v>8601</v>
      </c>
      <c r="J9024" t="s">
        <v>8520</v>
      </c>
    </row>
    <row r="9025" spans="1:10" x14ac:dyDescent="0.25">
      <c r="A9025" t="s">
        <v>26018</v>
      </c>
      <c r="B9025" t="s">
        <v>26019</v>
      </c>
      <c r="C9025" t="s">
        <v>26020</v>
      </c>
      <c r="D9025" t="s">
        <v>26021</v>
      </c>
      <c r="E9025" t="s">
        <v>8516</v>
      </c>
      <c r="F9025" t="s">
        <v>26001</v>
      </c>
      <c r="G9025" t="s">
        <v>8588</v>
      </c>
      <c r="H9025" t="s">
        <v>8464</v>
      </c>
      <c r="I9025" t="s">
        <v>8601</v>
      </c>
      <c r="J9025" t="s">
        <v>8520</v>
      </c>
    </row>
    <row r="9026" spans="1:10" x14ac:dyDescent="0.25">
      <c r="A9026" t="s">
        <v>26022</v>
      </c>
      <c r="B9026" t="s">
        <v>26023</v>
      </c>
      <c r="C9026" t="s">
        <v>8520</v>
      </c>
      <c r="D9026" t="s">
        <v>26024</v>
      </c>
      <c r="E9026" t="s">
        <v>8516</v>
      </c>
      <c r="F9026" t="s">
        <v>26001</v>
      </c>
      <c r="G9026" t="s">
        <v>8588</v>
      </c>
      <c r="H9026" t="s">
        <v>8464</v>
      </c>
      <c r="I9026" t="s">
        <v>8601</v>
      </c>
      <c r="J9026" t="s">
        <v>8520</v>
      </c>
    </row>
    <row r="9027" spans="1:10" x14ac:dyDescent="0.25">
      <c r="A9027" t="s">
        <v>26025</v>
      </c>
      <c r="B9027" t="s">
        <v>26026</v>
      </c>
      <c r="C9027" t="s">
        <v>26027</v>
      </c>
      <c r="D9027" t="s">
        <v>26028</v>
      </c>
      <c r="E9027" t="s">
        <v>8516</v>
      </c>
      <c r="F9027" t="s">
        <v>26001</v>
      </c>
      <c r="G9027" t="s">
        <v>8588</v>
      </c>
      <c r="H9027" t="s">
        <v>8464</v>
      </c>
      <c r="I9027" t="s">
        <v>8601</v>
      </c>
      <c r="J9027" t="s">
        <v>8520</v>
      </c>
    </row>
    <row r="9028" spans="1:10" x14ac:dyDescent="0.25">
      <c r="A9028" t="s">
        <v>26029</v>
      </c>
      <c r="B9028" t="s">
        <v>26030</v>
      </c>
      <c r="C9028" t="s">
        <v>26031</v>
      </c>
      <c r="D9028" t="s">
        <v>26032</v>
      </c>
      <c r="E9028" t="s">
        <v>8516</v>
      </c>
      <c r="F9028" t="s">
        <v>26001</v>
      </c>
      <c r="G9028" t="s">
        <v>8588</v>
      </c>
      <c r="H9028" t="s">
        <v>8464</v>
      </c>
      <c r="I9028" t="s">
        <v>8691</v>
      </c>
      <c r="J9028" t="s">
        <v>8520</v>
      </c>
    </row>
    <row r="9029" spans="1:10" x14ac:dyDescent="0.25">
      <c r="A9029" t="s">
        <v>26033</v>
      </c>
      <c r="B9029" t="s">
        <v>26034</v>
      </c>
      <c r="C9029" t="s">
        <v>26035</v>
      </c>
      <c r="D9029" t="s">
        <v>26036</v>
      </c>
      <c r="E9029" t="s">
        <v>8516</v>
      </c>
      <c r="F9029" t="s">
        <v>26001</v>
      </c>
      <c r="G9029" t="s">
        <v>8588</v>
      </c>
      <c r="H9029" t="s">
        <v>8464</v>
      </c>
      <c r="I9029" t="s">
        <v>8601</v>
      </c>
      <c r="J9029" t="s">
        <v>8520</v>
      </c>
    </row>
    <row r="9030" spans="1:10" x14ac:dyDescent="0.25">
      <c r="A9030" t="s">
        <v>26037</v>
      </c>
      <c r="B9030" t="s">
        <v>26038</v>
      </c>
      <c r="C9030" t="s">
        <v>26039</v>
      </c>
      <c r="D9030" t="s">
        <v>26040</v>
      </c>
      <c r="E9030" t="s">
        <v>8516</v>
      </c>
      <c r="F9030" t="s">
        <v>26001</v>
      </c>
      <c r="G9030" t="s">
        <v>8588</v>
      </c>
      <c r="H9030" t="s">
        <v>8464</v>
      </c>
      <c r="I9030" t="s">
        <v>8601</v>
      </c>
      <c r="J9030" t="s">
        <v>8520</v>
      </c>
    </row>
    <row r="9031" spans="1:10" x14ac:dyDescent="0.25">
      <c r="A9031" t="s">
        <v>25997</v>
      </c>
      <c r="B9031" t="s">
        <v>25998</v>
      </c>
      <c r="C9031" t="s">
        <v>25999</v>
      </c>
      <c r="D9031" t="s">
        <v>26000</v>
      </c>
      <c r="E9031" t="s">
        <v>8521</v>
      </c>
      <c r="F9031" t="s">
        <v>26001</v>
      </c>
      <c r="G9031" t="s">
        <v>8588</v>
      </c>
      <c r="H9031" t="s">
        <v>8522</v>
      </c>
      <c r="I9031" t="s">
        <v>8691</v>
      </c>
      <c r="J9031" t="s">
        <v>8520</v>
      </c>
    </row>
    <row r="9032" spans="1:10" x14ac:dyDescent="0.25">
      <c r="A9032" t="s">
        <v>26002</v>
      </c>
      <c r="B9032" t="s">
        <v>26003</v>
      </c>
      <c r="C9032" t="s">
        <v>26004</v>
      </c>
      <c r="D9032" t="s">
        <v>26005</v>
      </c>
      <c r="E9032" t="s">
        <v>8521</v>
      </c>
      <c r="F9032" t="s">
        <v>26001</v>
      </c>
      <c r="G9032" t="s">
        <v>8588</v>
      </c>
      <c r="H9032" t="s">
        <v>8522</v>
      </c>
      <c r="I9032" t="s">
        <v>8601</v>
      </c>
      <c r="J9032" t="s">
        <v>8520</v>
      </c>
    </row>
    <row r="9033" spans="1:10" x14ac:dyDescent="0.25">
      <c r="A9033" t="s">
        <v>26006</v>
      </c>
      <c r="B9033" t="s">
        <v>26007</v>
      </c>
      <c r="C9033" t="s">
        <v>26008</v>
      </c>
      <c r="D9033" t="s">
        <v>26009</v>
      </c>
      <c r="E9033" t="s">
        <v>8521</v>
      </c>
      <c r="F9033" t="s">
        <v>26001</v>
      </c>
      <c r="G9033" t="s">
        <v>8588</v>
      </c>
      <c r="H9033" t="s">
        <v>8522</v>
      </c>
      <c r="I9033" t="s">
        <v>8601</v>
      </c>
      <c r="J9033" t="s">
        <v>8520</v>
      </c>
    </row>
    <row r="9034" spans="1:10" x14ac:dyDescent="0.25">
      <c r="A9034" t="s">
        <v>26010</v>
      </c>
      <c r="B9034" t="s">
        <v>26011</v>
      </c>
      <c r="C9034" t="s">
        <v>26012</v>
      </c>
      <c r="D9034" t="s">
        <v>26013</v>
      </c>
      <c r="E9034" t="s">
        <v>8521</v>
      </c>
      <c r="F9034" t="s">
        <v>26001</v>
      </c>
      <c r="G9034" t="s">
        <v>8588</v>
      </c>
      <c r="H9034" t="s">
        <v>8522</v>
      </c>
      <c r="I9034" t="s">
        <v>8601</v>
      </c>
      <c r="J9034" t="s">
        <v>8520</v>
      </c>
    </row>
    <row r="9035" spans="1:10" x14ac:dyDescent="0.25">
      <c r="A9035" t="s">
        <v>26014</v>
      </c>
      <c r="B9035" t="s">
        <v>26015</v>
      </c>
      <c r="C9035" t="s">
        <v>26016</v>
      </c>
      <c r="D9035" t="s">
        <v>26017</v>
      </c>
      <c r="E9035" t="s">
        <v>8521</v>
      </c>
      <c r="F9035" t="s">
        <v>26001</v>
      </c>
      <c r="G9035" t="s">
        <v>8588</v>
      </c>
      <c r="H9035" t="s">
        <v>8522</v>
      </c>
      <c r="I9035" t="s">
        <v>8601</v>
      </c>
      <c r="J9035" t="s">
        <v>8520</v>
      </c>
    </row>
    <row r="9036" spans="1:10" x14ac:dyDescent="0.25">
      <c r="A9036" t="s">
        <v>26018</v>
      </c>
      <c r="B9036" t="s">
        <v>26019</v>
      </c>
      <c r="C9036" t="s">
        <v>26020</v>
      </c>
      <c r="D9036" t="s">
        <v>26021</v>
      </c>
      <c r="E9036" t="s">
        <v>8521</v>
      </c>
      <c r="F9036" t="s">
        <v>26001</v>
      </c>
      <c r="G9036" t="s">
        <v>8588</v>
      </c>
      <c r="H9036" t="s">
        <v>8522</v>
      </c>
      <c r="I9036" t="s">
        <v>8601</v>
      </c>
      <c r="J9036" t="s">
        <v>8520</v>
      </c>
    </row>
    <row r="9037" spans="1:10" x14ac:dyDescent="0.25">
      <c r="A9037" t="s">
        <v>26022</v>
      </c>
      <c r="B9037" t="s">
        <v>26023</v>
      </c>
      <c r="C9037" t="s">
        <v>8520</v>
      </c>
      <c r="D9037" t="s">
        <v>26024</v>
      </c>
      <c r="E9037" t="s">
        <v>8521</v>
      </c>
      <c r="F9037" t="s">
        <v>26001</v>
      </c>
      <c r="G9037" t="s">
        <v>8588</v>
      </c>
      <c r="H9037" t="s">
        <v>8522</v>
      </c>
      <c r="I9037" t="s">
        <v>8601</v>
      </c>
      <c r="J9037" t="s">
        <v>8520</v>
      </c>
    </row>
    <row r="9038" spans="1:10" x14ac:dyDescent="0.25">
      <c r="A9038" t="s">
        <v>26025</v>
      </c>
      <c r="B9038" t="s">
        <v>26026</v>
      </c>
      <c r="C9038" t="s">
        <v>26027</v>
      </c>
      <c r="D9038" t="s">
        <v>26028</v>
      </c>
      <c r="E9038" t="s">
        <v>8521</v>
      </c>
      <c r="F9038" t="s">
        <v>26001</v>
      </c>
      <c r="G9038" t="s">
        <v>8588</v>
      </c>
      <c r="H9038" t="s">
        <v>8522</v>
      </c>
      <c r="I9038" t="s">
        <v>8601</v>
      </c>
      <c r="J9038" t="s">
        <v>8520</v>
      </c>
    </row>
    <row r="9039" spans="1:10" x14ac:dyDescent="0.25">
      <c r="A9039" t="s">
        <v>26029</v>
      </c>
      <c r="B9039" t="s">
        <v>26030</v>
      </c>
      <c r="C9039" t="s">
        <v>26031</v>
      </c>
      <c r="D9039" t="s">
        <v>26032</v>
      </c>
      <c r="E9039" t="s">
        <v>8521</v>
      </c>
      <c r="F9039" t="s">
        <v>26001</v>
      </c>
      <c r="G9039" t="s">
        <v>8588</v>
      </c>
      <c r="H9039" t="s">
        <v>8522</v>
      </c>
      <c r="I9039" t="s">
        <v>8691</v>
      </c>
      <c r="J9039" t="s">
        <v>8520</v>
      </c>
    </row>
    <row r="9040" spans="1:10" x14ac:dyDescent="0.25">
      <c r="A9040" t="s">
        <v>26033</v>
      </c>
      <c r="B9040" t="s">
        <v>26034</v>
      </c>
      <c r="C9040" t="s">
        <v>26035</v>
      </c>
      <c r="D9040" t="s">
        <v>26036</v>
      </c>
      <c r="E9040" t="s">
        <v>8521</v>
      </c>
      <c r="F9040" t="s">
        <v>26001</v>
      </c>
      <c r="G9040" t="s">
        <v>8588</v>
      </c>
      <c r="H9040" t="s">
        <v>8522</v>
      </c>
      <c r="I9040" t="s">
        <v>8601</v>
      </c>
      <c r="J9040" t="s">
        <v>8520</v>
      </c>
    </row>
    <row r="9041" spans="1:10" x14ac:dyDescent="0.25">
      <c r="A9041" t="s">
        <v>26037</v>
      </c>
      <c r="B9041" t="s">
        <v>26038</v>
      </c>
      <c r="C9041" t="s">
        <v>26039</v>
      </c>
      <c r="D9041" t="s">
        <v>26040</v>
      </c>
      <c r="E9041" t="s">
        <v>8521</v>
      </c>
      <c r="F9041" t="s">
        <v>26001</v>
      </c>
      <c r="G9041" t="s">
        <v>8588</v>
      </c>
      <c r="H9041" t="s">
        <v>8522</v>
      </c>
      <c r="I9041" t="s">
        <v>8601</v>
      </c>
      <c r="J9041" t="s">
        <v>8520</v>
      </c>
    </row>
    <row r="9042" spans="1:10" x14ac:dyDescent="0.25">
      <c r="A9042" t="s">
        <v>26041</v>
      </c>
      <c r="B9042" t="s">
        <v>26042</v>
      </c>
      <c r="C9042" t="s">
        <v>26043</v>
      </c>
      <c r="D9042" t="s">
        <v>26044</v>
      </c>
      <c r="E9042" t="s">
        <v>8516</v>
      </c>
      <c r="F9042" t="s">
        <v>26001</v>
      </c>
      <c r="G9042" t="s">
        <v>8588</v>
      </c>
      <c r="H9042" t="s">
        <v>8464</v>
      </c>
      <c r="I9042" t="s">
        <v>8601</v>
      </c>
      <c r="J9042" t="s">
        <v>8520</v>
      </c>
    </row>
    <row r="9043" spans="1:10" x14ac:dyDescent="0.25">
      <c r="A9043" t="s">
        <v>26045</v>
      </c>
      <c r="B9043" t="s">
        <v>26046</v>
      </c>
      <c r="C9043" t="s">
        <v>26047</v>
      </c>
      <c r="D9043" t="s">
        <v>26048</v>
      </c>
      <c r="E9043" t="s">
        <v>8516</v>
      </c>
      <c r="F9043" t="s">
        <v>26001</v>
      </c>
      <c r="G9043" t="s">
        <v>8588</v>
      </c>
      <c r="H9043" t="s">
        <v>8464</v>
      </c>
      <c r="I9043" t="s">
        <v>8601</v>
      </c>
      <c r="J9043" t="s">
        <v>8520</v>
      </c>
    </row>
    <row r="9044" spans="1:10" x14ac:dyDescent="0.25">
      <c r="A9044" t="s">
        <v>26049</v>
      </c>
      <c r="B9044" t="s">
        <v>26050</v>
      </c>
      <c r="C9044" t="s">
        <v>26051</v>
      </c>
      <c r="D9044" t="s">
        <v>26052</v>
      </c>
      <c r="E9044" t="s">
        <v>8516</v>
      </c>
      <c r="F9044" t="s">
        <v>26001</v>
      </c>
      <c r="G9044" t="s">
        <v>8588</v>
      </c>
      <c r="H9044" t="s">
        <v>8464</v>
      </c>
      <c r="I9044" t="s">
        <v>8601</v>
      </c>
      <c r="J9044" t="s">
        <v>8520</v>
      </c>
    </row>
    <row r="9045" spans="1:10" x14ac:dyDescent="0.25">
      <c r="A9045" t="s">
        <v>26053</v>
      </c>
      <c r="B9045" t="s">
        <v>26054</v>
      </c>
      <c r="C9045" t="s">
        <v>26055</v>
      </c>
      <c r="D9045" t="s">
        <v>26056</v>
      </c>
      <c r="E9045" t="s">
        <v>8516</v>
      </c>
      <c r="F9045" t="s">
        <v>26001</v>
      </c>
      <c r="G9045" t="s">
        <v>8588</v>
      </c>
      <c r="H9045" t="s">
        <v>8464</v>
      </c>
      <c r="I9045" t="s">
        <v>8601</v>
      </c>
      <c r="J9045" t="s">
        <v>8520</v>
      </c>
    </row>
    <row r="9046" spans="1:10" x14ac:dyDescent="0.25">
      <c r="A9046" t="s">
        <v>26057</v>
      </c>
      <c r="B9046" t="s">
        <v>26058</v>
      </c>
      <c r="C9046" t="s">
        <v>26059</v>
      </c>
      <c r="D9046" t="s">
        <v>26060</v>
      </c>
      <c r="E9046" t="s">
        <v>8516</v>
      </c>
      <c r="F9046" t="s">
        <v>26001</v>
      </c>
      <c r="G9046" t="s">
        <v>8588</v>
      </c>
      <c r="H9046" t="s">
        <v>8464</v>
      </c>
      <c r="I9046" t="s">
        <v>8601</v>
      </c>
      <c r="J9046" t="s">
        <v>8520</v>
      </c>
    </row>
    <row r="9047" spans="1:10" x14ac:dyDescent="0.25">
      <c r="A9047" t="s">
        <v>26061</v>
      </c>
      <c r="B9047" t="s">
        <v>26062</v>
      </c>
      <c r="C9047" t="s">
        <v>8520</v>
      </c>
      <c r="D9047" t="s">
        <v>26063</v>
      </c>
      <c r="E9047" t="s">
        <v>8516</v>
      </c>
      <c r="F9047" t="s">
        <v>26001</v>
      </c>
      <c r="G9047" t="s">
        <v>8588</v>
      </c>
      <c r="H9047" t="s">
        <v>8464</v>
      </c>
      <c r="I9047" t="s">
        <v>8601</v>
      </c>
      <c r="J9047" t="s">
        <v>8520</v>
      </c>
    </row>
    <row r="9048" spans="1:10" x14ac:dyDescent="0.25">
      <c r="A9048" t="s">
        <v>26064</v>
      </c>
      <c r="B9048" t="s">
        <v>26065</v>
      </c>
      <c r="C9048" t="s">
        <v>26066</v>
      </c>
      <c r="D9048" t="s">
        <v>26067</v>
      </c>
      <c r="E9048" t="s">
        <v>8516</v>
      </c>
      <c r="F9048" t="s">
        <v>26001</v>
      </c>
      <c r="G9048" t="s">
        <v>8588</v>
      </c>
      <c r="H9048" t="s">
        <v>8464</v>
      </c>
      <c r="I9048" t="s">
        <v>8601</v>
      </c>
      <c r="J9048" t="s">
        <v>8520</v>
      </c>
    </row>
    <row r="9049" spans="1:10" x14ac:dyDescent="0.25">
      <c r="A9049" t="s">
        <v>26068</v>
      </c>
      <c r="B9049" t="s">
        <v>26069</v>
      </c>
      <c r="C9049" t="s">
        <v>26070</v>
      </c>
      <c r="D9049" t="s">
        <v>26071</v>
      </c>
      <c r="E9049" t="s">
        <v>8516</v>
      </c>
      <c r="F9049" t="s">
        <v>26001</v>
      </c>
      <c r="G9049" t="s">
        <v>8588</v>
      </c>
      <c r="H9049" t="s">
        <v>8464</v>
      </c>
      <c r="I9049" t="s">
        <v>8601</v>
      </c>
      <c r="J9049" t="s">
        <v>8520</v>
      </c>
    </row>
    <row r="9050" spans="1:10" x14ac:dyDescent="0.25">
      <c r="A9050" t="s">
        <v>26072</v>
      </c>
      <c r="B9050" t="s">
        <v>26073</v>
      </c>
      <c r="C9050" t="s">
        <v>26074</v>
      </c>
      <c r="D9050" t="s">
        <v>26075</v>
      </c>
      <c r="E9050" t="s">
        <v>8516</v>
      </c>
      <c r="F9050" t="s">
        <v>26001</v>
      </c>
      <c r="G9050" t="s">
        <v>8588</v>
      </c>
      <c r="H9050" t="s">
        <v>8464</v>
      </c>
      <c r="I9050" t="s">
        <v>8601</v>
      </c>
      <c r="J9050" t="s">
        <v>8520</v>
      </c>
    </row>
    <row r="9051" spans="1:10" x14ac:dyDescent="0.25">
      <c r="A9051" t="s">
        <v>26076</v>
      </c>
      <c r="B9051" t="s">
        <v>26077</v>
      </c>
      <c r="C9051" t="s">
        <v>26078</v>
      </c>
      <c r="D9051" t="s">
        <v>26079</v>
      </c>
      <c r="E9051" t="s">
        <v>8516</v>
      </c>
      <c r="F9051" t="s">
        <v>26001</v>
      </c>
      <c r="G9051" t="s">
        <v>8588</v>
      </c>
      <c r="H9051" t="s">
        <v>8464</v>
      </c>
      <c r="I9051" t="s">
        <v>8601</v>
      </c>
      <c r="J9051" t="s">
        <v>8520</v>
      </c>
    </row>
    <row r="9052" spans="1:10" x14ac:dyDescent="0.25">
      <c r="A9052" t="s">
        <v>26041</v>
      </c>
      <c r="B9052" t="s">
        <v>26042</v>
      </c>
      <c r="C9052" t="s">
        <v>26043</v>
      </c>
      <c r="D9052" t="s">
        <v>26044</v>
      </c>
      <c r="E9052" t="s">
        <v>8521</v>
      </c>
      <c r="F9052" t="s">
        <v>26001</v>
      </c>
      <c r="G9052" t="s">
        <v>8588</v>
      </c>
      <c r="H9052" t="s">
        <v>8522</v>
      </c>
      <c r="I9052" t="s">
        <v>8601</v>
      </c>
      <c r="J9052" t="s">
        <v>8520</v>
      </c>
    </row>
    <row r="9053" spans="1:10" x14ac:dyDescent="0.25">
      <c r="A9053" t="s">
        <v>26045</v>
      </c>
      <c r="B9053" t="s">
        <v>26046</v>
      </c>
      <c r="C9053" t="s">
        <v>26047</v>
      </c>
      <c r="D9053" t="s">
        <v>26048</v>
      </c>
      <c r="E9053" t="s">
        <v>8521</v>
      </c>
      <c r="F9053" t="s">
        <v>26001</v>
      </c>
      <c r="G9053" t="s">
        <v>8588</v>
      </c>
      <c r="H9053" t="s">
        <v>8522</v>
      </c>
      <c r="I9053" t="s">
        <v>8601</v>
      </c>
      <c r="J9053" t="s">
        <v>8520</v>
      </c>
    </row>
    <row r="9054" spans="1:10" x14ac:dyDescent="0.25">
      <c r="A9054" t="s">
        <v>26049</v>
      </c>
      <c r="B9054" t="s">
        <v>26050</v>
      </c>
      <c r="C9054" t="s">
        <v>26051</v>
      </c>
      <c r="D9054" t="s">
        <v>26052</v>
      </c>
      <c r="E9054" t="s">
        <v>8521</v>
      </c>
      <c r="F9054" t="s">
        <v>26001</v>
      </c>
      <c r="G9054" t="s">
        <v>8588</v>
      </c>
      <c r="H9054" t="s">
        <v>8522</v>
      </c>
      <c r="I9054" t="s">
        <v>8601</v>
      </c>
      <c r="J9054" t="s">
        <v>8520</v>
      </c>
    </row>
    <row r="9055" spans="1:10" x14ac:dyDescent="0.25">
      <c r="A9055" t="s">
        <v>26053</v>
      </c>
      <c r="B9055" t="s">
        <v>26054</v>
      </c>
      <c r="C9055" t="s">
        <v>26055</v>
      </c>
      <c r="D9055" t="s">
        <v>26056</v>
      </c>
      <c r="E9055" t="s">
        <v>8521</v>
      </c>
      <c r="F9055" t="s">
        <v>26001</v>
      </c>
      <c r="G9055" t="s">
        <v>8588</v>
      </c>
      <c r="H9055" t="s">
        <v>8522</v>
      </c>
      <c r="I9055" t="s">
        <v>8601</v>
      </c>
      <c r="J9055" t="s">
        <v>8520</v>
      </c>
    </row>
    <row r="9056" spans="1:10" x14ac:dyDescent="0.25">
      <c r="A9056" t="s">
        <v>26057</v>
      </c>
      <c r="B9056" t="s">
        <v>26058</v>
      </c>
      <c r="C9056" t="s">
        <v>26059</v>
      </c>
      <c r="D9056" t="s">
        <v>26060</v>
      </c>
      <c r="E9056" t="s">
        <v>8521</v>
      </c>
      <c r="F9056" t="s">
        <v>26001</v>
      </c>
      <c r="G9056" t="s">
        <v>8588</v>
      </c>
      <c r="H9056" t="s">
        <v>8522</v>
      </c>
      <c r="I9056" t="s">
        <v>8601</v>
      </c>
      <c r="J9056" t="s">
        <v>8520</v>
      </c>
    </row>
    <row r="9057" spans="1:10" x14ac:dyDescent="0.25">
      <c r="A9057" t="s">
        <v>26061</v>
      </c>
      <c r="B9057" t="s">
        <v>26062</v>
      </c>
      <c r="C9057" t="s">
        <v>8520</v>
      </c>
      <c r="D9057" t="s">
        <v>26063</v>
      </c>
      <c r="E9057" t="s">
        <v>8521</v>
      </c>
      <c r="F9057" t="s">
        <v>26001</v>
      </c>
      <c r="G9057" t="s">
        <v>8588</v>
      </c>
      <c r="H9057" t="s">
        <v>8522</v>
      </c>
      <c r="I9057" t="s">
        <v>8601</v>
      </c>
      <c r="J9057" t="s">
        <v>8520</v>
      </c>
    </row>
    <row r="9058" spans="1:10" x14ac:dyDescent="0.25">
      <c r="A9058" t="s">
        <v>26064</v>
      </c>
      <c r="B9058" t="s">
        <v>26065</v>
      </c>
      <c r="C9058" t="s">
        <v>26066</v>
      </c>
      <c r="D9058" t="s">
        <v>26067</v>
      </c>
      <c r="E9058" t="s">
        <v>8521</v>
      </c>
      <c r="F9058" t="s">
        <v>26001</v>
      </c>
      <c r="G9058" t="s">
        <v>8588</v>
      </c>
      <c r="H9058" t="s">
        <v>8522</v>
      </c>
      <c r="I9058" t="s">
        <v>8601</v>
      </c>
      <c r="J9058" t="s">
        <v>8520</v>
      </c>
    </row>
    <row r="9059" spans="1:10" x14ac:dyDescent="0.25">
      <c r="A9059" t="s">
        <v>26068</v>
      </c>
      <c r="B9059" t="s">
        <v>26069</v>
      </c>
      <c r="C9059" t="s">
        <v>26070</v>
      </c>
      <c r="D9059" t="s">
        <v>26071</v>
      </c>
      <c r="E9059" t="s">
        <v>8521</v>
      </c>
      <c r="F9059" t="s">
        <v>26001</v>
      </c>
      <c r="G9059" t="s">
        <v>8588</v>
      </c>
      <c r="H9059" t="s">
        <v>8522</v>
      </c>
      <c r="I9059" t="s">
        <v>8601</v>
      </c>
      <c r="J9059" t="s">
        <v>8520</v>
      </c>
    </row>
    <row r="9060" spans="1:10" x14ac:dyDescent="0.25">
      <c r="A9060" t="s">
        <v>26072</v>
      </c>
      <c r="B9060" t="s">
        <v>26073</v>
      </c>
      <c r="C9060" t="s">
        <v>26074</v>
      </c>
      <c r="D9060" t="s">
        <v>26075</v>
      </c>
      <c r="E9060" t="s">
        <v>8521</v>
      </c>
      <c r="F9060" t="s">
        <v>26001</v>
      </c>
      <c r="G9060" t="s">
        <v>8588</v>
      </c>
      <c r="H9060" t="s">
        <v>8522</v>
      </c>
      <c r="I9060" t="s">
        <v>8601</v>
      </c>
      <c r="J9060" t="s">
        <v>8520</v>
      </c>
    </row>
    <row r="9061" spans="1:10" x14ac:dyDescent="0.25">
      <c r="A9061" t="s">
        <v>26076</v>
      </c>
      <c r="B9061" t="s">
        <v>26077</v>
      </c>
      <c r="C9061" t="s">
        <v>26078</v>
      </c>
      <c r="D9061" t="s">
        <v>26079</v>
      </c>
      <c r="E9061" t="s">
        <v>8521</v>
      </c>
      <c r="F9061" t="s">
        <v>26001</v>
      </c>
      <c r="G9061" t="s">
        <v>8588</v>
      </c>
      <c r="H9061" t="s">
        <v>8522</v>
      </c>
      <c r="I9061" t="s">
        <v>8601</v>
      </c>
      <c r="J9061" t="s">
        <v>8520</v>
      </c>
    </row>
    <row r="9062" spans="1:10" x14ac:dyDescent="0.25">
      <c r="A9062" t="s">
        <v>26080</v>
      </c>
      <c r="B9062" t="s">
        <v>26081</v>
      </c>
      <c r="C9062" t="s">
        <v>26082</v>
      </c>
      <c r="D9062" t="s">
        <v>26083</v>
      </c>
      <c r="E9062" t="s">
        <v>8516</v>
      </c>
      <c r="F9062" t="s">
        <v>26084</v>
      </c>
      <c r="G9062" t="s">
        <v>8518</v>
      </c>
      <c r="H9062" t="s">
        <v>8464</v>
      </c>
      <c r="I9062" t="s">
        <v>9402</v>
      </c>
      <c r="J9062" t="s">
        <v>26085</v>
      </c>
    </row>
    <row r="9063" spans="1:10" x14ac:dyDescent="0.25">
      <c r="A9063" t="s">
        <v>26080</v>
      </c>
      <c r="B9063" t="s">
        <v>26081</v>
      </c>
      <c r="C9063" t="s">
        <v>26082</v>
      </c>
      <c r="D9063" t="s">
        <v>26083</v>
      </c>
      <c r="E9063" t="s">
        <v>8521</v>
      </c>
      <c r="F9063" t="s">
        <v>26084</v>
      </c>
      <c r="G9063" t="s">
        <v>8518</v>
      </c>
      <c r="H9063" t="s">
        <v>8522</v>
      </c>
      <c r="I9063" t="s">
        <v>9402</v>
      </c>
      <c r="J9063" t="s">
        <v>26085</v>
      </c>
    </row>
    <row r="9064" spans="1:10" x14ac:dyDescent="0.25">
      <c r="A9064" t="s">
        <v>26086</v>
      </c>
      <c r="B9064" t="s">
        <v>26087</v>
      </c>
      <c r="C9064" t="s">
        <v>26088</v>
      </c>
      <c r="D9064" t="s">
        <v>26089</v>
      </c>
      <c r="E9064" t="s">
        <v>8516</v>
      </c>
      <c r="F9064" t="s">
        <v>26090</v>
      </c>
      <c r="G9064" t="s">
        <v>8518</v>
      </c>
      <c r="H9064" t="s">
        <v>8464</v>
      </c>
      <c r="I9064" t="s">
        <v>9402</v>
      </c>
      <c r="J9064" t="s">
        <v>26091</v>
      </c>
    </row>
    <row r="9065" spans="1:10" x14ac:dyDescent="0.25">
      <c r="A9065" t="s">
        <v>26086</v>
      </c>
      <c r="B9065" t="s">
        <v>26087</v>
      </c>
      <c r="C9065" t="s">
        <v>26088</v>
      </c>
      <c r="D9065" t="s">
        <v>26089</v>
      </c>
      <c r="E9065" t="s">
        <v>8521</v>
      </c>
      <c r="F9065" t="s">
        <v>26090</v>
      </c>
      <c r="G9065" t="s">
        <v>8518</v>
      </c>
      <c r="H9065" t="s">
        <v>8522</v>
      </c>
      <c r="I9065" t="s">
        <v>9402</v>
      </c>
      <c r="J9065" t="s">
        <v>26091</v>
      </c>
    </row>
    <row r="9066" spans="1:10" x14ac:dyDescent="0.25">
      <c r="A9066" t="s">
        <v>26092</v>
      </c>
      <c r="B9066" t="s">
        <v>26093</v>
      </c>
      <c r="C9066" t="s">
        <v>8520</v>
      </c>
      <c r="D9066" t="s">
        <v>26094</v>
      </c>
      <c r="E9066" t="s">
        <v>8516</v>
      </c>
      <c r="F9066" t="s">
        <v>26095</v>
      </c>
      <c r="G9066" t="s">
        <v>8588</v>
      </c>
      <c r="H9066" t="s">
        <v>8464</v>
      </c>
      <c r="I9066" t="s">
        <v>8865</v>
      </c>
      <c r="J9066" t="s">
        <v>8520</v>
      </c>
    </row>
    <row r="9067" spans="1:10" x14ac:dyDescent="0.25">
      <c r="A9067" t="s">
        <v>26096</v>
      </c>
      <c r="B9067" t="s">
        <v>26097</v>
      </c>
      <c r="C9067" t="s">
        <v>26098</v>
      </c>
      <c r="D9067" t="s">
        <v>26099</v>
      </c>
      <c r="E9067" t="s">
        <v>8516</v>
      </c>
      <c r="F9067" t="s">
        <v>26095</v>
      </c>
      <c r="G9067" t="s">
        <v>8588</v>
      </c>
      <c r="H9067" t="s">
        <v>8464</v>
      </c>
      <c r="I9067" t="s">
        <v>8601</v>
      </c>
      <c r="J9067" t="s">
        <v>8520</v>
      </c>
    </row>
    <row r="9068" spans="1:10" x14ac:dyDescent="0.25">
      <c r="A9068" t="s">
        <v>26100</v>
      </c>
      <c r="B9068" t="s">
        <v>26101</v>
      </c>
      <c r="C9068" t="s">
        <v>26102</v>
      </c>
      <c r="D9068" t="s">
        <v>26103</v>
      </c>
      <c r="E9068" t="s">
        <v>8516</v>
      </c>
      <c r="F9068" t="s">
        <v>26095</v>
      </c>
      <c r="G9068" t="s">
        <v>8588</v>
      </c>
      <c r="H9068" t="s">
        <v>8464</v>
      </c>
      <c r="I9068" t="s">
        <v>8691</v>
      </c>
      <c r="J9068" t="s">
        <v>8520</v>
      </c>
    </row>
    <row r="9069" spans="1:10" x14ac:dyDescent="0.25">
      <c r="A9069" t="s">
        <v>26104</v>
      </c>
      <c r="B9069" t="s">
        <v>26105</v>
      </c>
      <c r="C9069" t="s">
        <v>26106</v>
      </c>
      <c r="D9069" t="s">
        <v>26107</v>
      </c>
      <c r="E9069" t="s">
        <v>8516</v>
      </c>
      <c r="F9069" t="s">
        <v>26095</v>
      </c>
      <c r="G9069" t="s">
        <v>8588</v>
      </c>
      <c r="H9069" t="s">
        <v>8464</v>
      </c>
      <c r="I9069" t="s">
        <v>8691</v>
      </c>
      <c r="J9069" t="s">
        <v>8520</v>
      </c>
    </row>
    <row r="9070" spans="1:10" x14ac:dyDescent="0.25">
      <c r="A9070" t="s">
        <v>26108</v>
      </c>
      <c r="B9070" t="s">
        <v>26109</v>
      </c>
      <c r="C9070" t="s">
        <v>26110</v>
      </c>
      <c r="D9070" t="s">
        <v>26111</v>
      </c>
      <c r="E9070" t="s">
        <v>8516</v>
      </c>
      <c r="F9070" t="s">
        <v>26095</v>
      </c>
      <c r="G9070" t="s">
        <v>8588</v>
      </c>
      <c r="H9070" t="s">
        <v>8464</v>
      </c>
      <c r="I9070" t="s">
        <v>8601</v>
      </c>
      <c r="J9070" t="s">
        <v>8520</v>
      </c>
    </row>
    <row r="9071" spans="1:10" x14ac:dyDescent="0.25">
      <c r="A9071" t="s">
        <v>26112</v>
      </c>
      <c r="B9071" t="s">
        <v>26113</v>
      </c>
      <c r="C9071" t="s">
        <v>26114</v>
      </c>
      <c r="D9071" t="s">
        <v>26115</v>
      </c>
      <c r="E9071" t="s">
        <v>8516</v>
      </c>
      <c r="F9071" t="s">
        <v>26095</v>
      </c>
      <c r="G9071" t="s">
        <v>8588</v>
      </c>
      <c r="H9071" t="s">
        <v>8464</v>
      </c>
      <c r="I9071" t="s">
        <v>8601</v>
      </c>
      <c r="J9071" t="s">
        <v>8520</v>
      </c>
    </row>
    <row r="9072" spans="1:10" x14ac:dyDescent="0.25">
      <c r="A9072" t="s">
        <v>26116</v>
      </c>
      <c r="B9072" t="s">
        <v>26117</v>
      </c>
      <c r="C9072" t="s">
        <v>26118</v>
      </c>
      <c r="D9072" t="s">
        <v>26119</v>
      </c>
      <c r="E9072" t="s">
        <v>8516</v>
      </c>
      <c r="F9072" t="s">
        <v>26095</v>
      </c>
      <c r="G9072" t="s">
        <v>8588</v>
      </c>
      <c r="H9072" t="s">
        <v>8464</v>
      </c>
      <c r="I9072" t="s">
        <v>8601</v>
      </c>
      <c r="J9072" t="s">
        <v>8520</v>
      </c>
    </row>
    <row r="9073" spans="1:10" x14ac:dyDescent="0.25">
      <c r="A9073" t="s">
        <v>26120</v>
      </c>
      <c r="B9073" t="s">
        <v>26121</v>
      </c>
      <c r="C9073" t="s">
        <v>26122</v>
      </c>
      <c r="D9073" t="s">
        <v>26123</v>
      </c>
      <c r="E9073" t="s">
        <v>8516</v>
      </c>
      <c r="F9073" t="s">
        <v>26095</v>
      </c>
      <c r="G9073" t="s">
        <v>8588</v>
      </c>
      <c r="H9073" t="s">
        <v>8464</v>
      </c>
      <c r="I9073" t="s">
        <v>8691</v>
      </c>
      <c r="J9073" t="s">
        <v>8520</v>
      </c>
    </row>
    <row r="9074" spans="1:10" x14ac:dyDescent="0.25">
      <c r="A9074" t="s">
        <v>26124</v>
      </c>
      <c r="B9074" t="s">
        <v>26125</v>
      </c>
      <c r="C9074" t="s">
        <v>26126</v>
      </c>
      <c r="D9074" t="s">
        <v>26127</v>
      </c>
      <c r="E9074" t="s">
        <v>8516</v>
      </c>
      <c r="F9074" t="s">
        <v>26095</v>
      </c>
      <c r="G9074" t="s">
        <v>8588</v>
      </c>
      <c r="H9074" t="s">
        <v>8464</v>
      </c>
      <c r="I9074" t="s">
        <v>8691</v>
      </c>
      <c r="J9074" t="s">
        <v>8520</v>
      </c>
    </row>
    <row r="9075" spans="1:10" x14ac:dyDescent="0.25">
      <c r="A9075" t="s">
        <v>26128</v>
      </c>
      <c r="B9075" t="s">
        <v>26129</v>
      </c>
      <c r="C9075" t="s">
        <v>26130</v>
      </c>
      <c r="D9075" t="s">
        <v>26131</v>
      </c>
      <c r="E9075" t="s">
        <v>8516</v>
      </c>
      <c r="F9075" t="s">
        <v>26095</v>
      </c>
      <c r="G9075" t="s">
        <v>8588</v>
      </c>
      <c r="H9075" t="s">
        <v>8464</v>
      </c>
      <c r="I9075" t="s">
        <v>8865</v>
      </c>
      <c r="J9075" t="s">
        <v>8520</v>
      </c>
    </row>
    <row r="9076" spans="1:10" x14ac:dyDescent="0.25">
      <c r="A9076" t="s">
        <v>26132</v>
      </c>
      <c r="B9076" t="s">
        <v>26133</v>
      </c>
      <c r="C9076" t="s">
        <v>26134</v>
      </c>
      <c r="D9076" t="s">
        <v>26135</v>
      </c>
      <c r="E9076" t="s">
        <v>8516</v>
      </c>
      <c r="F9076" t="s">
        <v>26095</v>
      </c>
      <c r="G9076" t="s">
        <v>8588</v>
      </c>
      <c r="H9076" t="s">
        <v>8464</v>
      </c>
      <c r="I9076" t="s">
        <v>8601</v>
      </c>
      <c r="J9076" t="s">
        <v>8520</v>
      </c>
    </row>
    <row r="9077" spans="1:10" x14ac:dyDescent="0.25">
      <c r="A9077" t="s">
        <v>26136</v>
      </c>
      <c r="B9077" t="s">
        <v>26137</v>
      </c>
      <c r="C9077" t="s">
        <v>26138</v>
      </c>
      <c r="D9077" t="s">
        <v>26139</v>
      </c>
      <c r="E9077" t="s">
        <v>8516</v>
      </c>
      <c r="F9077" t="s">
        <v>26095</v>
      </c>
      <c r="G9077" t="s">
        <v>8588</v>
      </c>
      <c r="H9077" t="s">
        <v>8464</v>
      </c>
      <c r="I9077" t="s">
        <v>8601</v>
      </c>
      <c r="J9077" t="s">
        <v>8520</v>
      </c>
    </row>
    <row r="9078" spans="1:10" x14ac:dyDescent="0.25">
      <c r="A9078" t="s">
        <v>26140</v>
      </c>
      <c r="B9078" t="s">
        <v>26141</v>
      </c>
      <c r="C9078" t="s">
        <v>26142</v>
      </c>
      <c r="D9078" t="s">
        <v>26143</v>
      </c>
      <c r="E9078" t="s">
        <v>8516</v>
      </c>
      <c r="F9078" t="s">
        <v>26095</v>
      </c>
      <c r="G9078" t="s">
        <v>8588</v>
      </c>
      <c r="H9078" t="s">
        <v>8464</v>
      </c>
      <c r="I9078" t="s">
        <v>8601</v>
      </c>
      <c r="J9078" t="s">
        <v>8520</v>
      </c>
    </row>
    <row r="9079" spans="1:10" x14ac:dyDescent="0.25">
      <c r="A9079" t="s">
        <v>26144</v>
      </c>
      <c r="B9079" t="s">
        <v>26145</v>
      </c>
      <c r="C9079" t="s">
        <v>26146</v>
      </c>
      <c r="D9079" t="s">
        <v>26147</v>
      </c>
      <c r="E9079" t="s">
        <v>8516</v>
      </c>
      <c r="F9079" t="s">
        <v>26095</v>
      </c>
      <c r="G9079" t="s">
        <v>8588</v>
      </c>
      <c r="H9079" t="s">
        <v>8464</v>
      </c>
      <c r="I9079" t="s">
        <v>8601</v>
      </c>
      <c r="J9079" t="s">
        <v>8520</v>
      </c>
    </row>
    <row r="9080" spans="1:10" x14ac:dyDescent="0.25">
      <c r="A9080" t="s">
        <v>26148</v>
      </c>
      <c r="B9080" t="s">
        <v>26149</v>
      </c>
      <c r="C9080" t="s">
        <v>26150</v>
      </c>
      <c r="D9080" t="s">
        <v>26151</v>
      </c>
      <c r="E9080" t="s">
        <v>8516</v>
      </c>
      <c r="F9080" t="s">
        <v>26095</v>
      </c>
      <c r="G9080" t="s">
        <v>8588</v>
      </c>
      <c r="H9080" t="s">
        <v>8464</v>
      </c>
      <c r="I9080" t="s">
        <v>8601</v>
      </c>
      <c r="J9080" t="s">
        <v>8520</v>
      </c>
    </row>
    <row r="9081" spans="1:10" x14ac:dyDescent="0.25">
      <c r="A9081" t="s">
        <v>26152</v>
      </c>
      <c r="B9081" t="s">
        <v>26153</v>
      </c>
      <c r="C9081" t="s">
        <v>26154</v>
      </c>
      <c r="D9081" t="s">
        <v>26155</v>
      </c>
      <c r="E9081" t="s">
        <v>8516</v>
      </c>
      <c r="F9081" t="s">
        <v>26095</v>
      </c>
      <c r="G9081" t="s">
        <v>8588</v>
      </c>
      <c r="H9081" t="s">
        <v>8464</v>
      </c>
      <c r="I9081" t="s">
        <v>8691</v>
      </c>
      <c r="J9081" t="s">
        <v>8520</v>
      </c>
    </row>
    <row r="9082" spans="1:10" x14ac:dyDescent="0.25">
      <c r="A9082" t="s">
        <v>26092</v>
      </c>
      <c r="B9082" t="s">
        <v>26093</v>
      </c>
      <c r="C9082" t="s">
        <v>8520</v>
      </c>
      <c r="D9082" t="s">
        <v>26094</v>
      </c>
      <c r="E9082" t="s">
        <v>8521</v>
      </c>
      <c r="F9082" t="s">
        <v>26095</v>
      </c>
      <c r="G9082" t="s">
        <v>8588</v>
      </c>
      <c r="H9082" t="s">
        <v>8522</v>
      </c>
      <c r="I9082" t="s">
        <v>8865</v>
      </c>
      <c r="J9082" t="s">
        <v>8520</v>
      </c>
    </row>
    <row r="9083" spans="1:10" x14ac:dyDescent="0.25">
      <c r="A9083" t="s">
        <v>26096</v>
      </c>
      <c r="B9083" t="s">
        <v>26097</v>
      </c>
      <c r="C9083" t="s">
        <v>26098</v>
      </c>
      <c r="D9083" t="s">
        <v>26099</v>
      </c>
      <c r="E9083" t="s">
        <v>8521</v>
      </c>
      <c r="F9083" t="s">
        <v>26095</v>
      </c>
      <c r="G9083" t="s">
        <v>8588</v>
      </c>
      <c r="H9083" t="s">
        <v>8522</v>
      </c>
      <c r="I9083" t="s">
        <v>8601</v>
      </c>
      <c r="J9083" t="s">
        <v>8520</v>
      </c>
    </row>
    <row r="9084" spans="1:10" x14ac:dyDescent="0.25">
      <c r="A9084" t="s">
        <v>26100</v>
      </c>
      <c r="B9084" t="s">
        <v>26101</v>
      </c>
      <c r="C9084" t="s">
        <v>26102</v>
      </c>
      <c r="D9084" t="s">
        <v>26103</v>
      </c>
      <c r="E9084" t="s">
        <v>8521</v>
      </c>
      <c r="F9084" t="s">
        <v>26095</v>
      </c>
      <c r="G9084" t="s">
        <v>8588</v>
      </c>
      <c r="H9084" t="s">
        <v>8522</v>
      </c>
      <c r="I9084" t="s">
        <v>8691</v>
      </c>
      <c r="J9084" t="s">
        <v>8520</v>
      </c>
    </row>
    <row r="9085" spans="1:10" x14ac:dyDescent="0.25">
      <c r="A9085" t="s">
        <v>26104</v>
      </c>
      <c r="B9085" t="s">
        <v>26105</v>
      </c>
      <c r="C9085" t="s">
        <v>26106</v>
      </c>
      <c r="D9085" t="s">
        <v>26107</v>
      </c>
      <c r="E9085" t="s">
        <v>8521</v>
      </c>
      <c r="F9085" t="s">
        <v>26095</v>
      </c>
      <c r="G9085" t="s">
        <v>8588</v>
      </c>
      <c r="H9085" t="s">
        <v>8522</v>
      </c>
      <c r="I9085" t="s">
        <v>8691</v>
      </c>
      <c r="J9085" t="s">
        <v>8520</v>
      </c>
    </row>
    <row r="9086" spans="1:10" x14ac:dyDescent="0.25">
      <c r="A9086" t="s">
        <v>26108</v>
      </c>
      <c r="B9086" t="s">
        <v>26109</v>
      </c>
      <c r="C9086" t="s">
        <v>26110</v>
      </c>
      <c r="D9086" t="s">
        <v>26111</v>
      </c>
      <c r="E9086" t="s">
        <v>8521</v>
      </c>
      <c r="F9086" t="s">
        <v>26095</v>
      </c>
      <c r="G9086" t="s">
        <v>8588</v>
      </c>
      <c r="H9086" t="s">
        <v>8522</v>
      </c>
      <c r="I9086" t="s">
        <v>8601</v>
      </c>
      <c r="J9086" t="s">
        <v>8520</v>
      </c>
    </row>
    <row r="9087" spans="1:10" x14ac:dyDescent="0.25">
      <c r="A9087" t="s">
        <v>26112</v>
      </c>
      <c r="B9087" t="s">
        <v>26113</v>
      </c>
      <c r="C9087" t="s">
        <v>26114</v>
      </c>
      <c r="D9087" t="s">
        <v>26115</v>
      </c>
      <c r="E9087" t="s">
        <v>8521</v>
      </c>
      <c r="F9087" t="s">
        <v>26095</v>
      </c>
      <c r="G9087" t="s">
        <v>8588</v>
      </c>
      <c r="H9087" t="s">
        <v>8522</v>
      </c>
      <c r="I9087" t="s">
        <v>8601</v>
      </c>
      <c r="J9087" t="s">
        <v>8520</v>
      </c>
    </row>
    <row r="9088" spans="1:10" x14ac:dyDescent="0.25">
      <c r="A9088" t="s">
        <v>26116</v>
      </c>
      <c r="B9088" t="s">
        <v>26117</v>
      </c>
      <c r="C9088" t="s">
        <v>26118</v>
      </c>
      <c r="D9088" t="s">
        <v>26119</v>
      </c>
      <c r="E9088" t="s">
        <v>8521</v>
      </c>
      <c r="F9088" t="s">
        <v>26095</v>
      </c>
      <c r="G9088" t="s">
        <v>8588</v>
      </c>
      <c r="H9088" t="s">
        <v>8522</v>
      </c>
      <c r="I9088" t="s">
        <v>8601</v>
      </c>
      <c r="J9088" t="s">
        <v>8520</v>
      </c>
    </row>
    <row r="9089" spans="1:10" x14ac:dyDescent="0.25">
      <c r="A9089" t="s">
        <v>26120</v>
      </c>
      <c r="B9089" t="s">
        <v>26121</v>
      </c>
      <c r="C9089" t="s">
        <v>26122</v>
      </c>
      <c r="D9089" t="s">
        <v>26123</v>
      </c>
      <c r="E9089" t="s">
        <v>8521</v>
      </c>
      <c r="F9089" t="s">
        <v>26095</v>
      </c>
      <c r="G9089" t="s">
        <v>8588</v>
      </c>
      <c r="H9089" t="s">
        <v>8522</v>
      </c>
      <c r="I9089" t="s">
        <v>8691</v>
      </c>
      <c r="J9089" t="s">
        <v>8520</v>
      </c>
    </row>
    <row r="9090" spans="1:10" x14ac:dyDescent="0.25">
      <c r="A9090" t="s">
        <v>26124</v>
      </c>
      <c r="B9090" t="s">
        <v>26125</v>
      </c>
      <c r="C9090" t="s">
        <v>26126</v>
      </c>
      <c r="D9090" t="s">
        <v>26127</v>
      </c>
      <c r="E9090" t="s">
        <v>8521</v>
      </c>
      <c r="F9090" t="s">
        <v>26095</v>
      </c>
      <c r="G9090" t="s">
        <v>8588</v>
      </c>
      <c r="H9090" t="s">
        <v>8522</v>
      </c>
      <c r="I9090" t="s">
        <v>8691</v>
      </c>
      <c r="J9090" t="s">
        <v>8520</v>
      </c>
    </row>
    <row r="9091" spans="1:10" x14ac:dyDescent="0.25">
      <c r="A9091" t="s">
        <v>26128</v>
      </c>
      <c r="B9091" t="s">
        <v>26129</v>
      </c>
      <c r="C9091" t="s">
        <v>26130</v>
      </c>
      <c r="D9091" t="s">
        <v>26131</v>
      </c>
      <c r="E9091" t="s">
        <v>8521</v>
      </c>
      <c r="F9091" t="s">
        <v>26095</v>
      </c>
      <c r="G9091" t="s">
        <v>8588</v>
      </c>
      <c r="H9091" t="s">
        <v>8522</v>
      </c>
      <c r="I9091" t="s">
        <v>8865</v>
      </c>
      <c r="J9091" t="s">
        <v>8520</v>
      </c>
    </row>
    <row r="9092" spans="1:10" x14ac:dyDescent="0.25">
      <c r="A9092" t="s">
        <v>26132</v>
      </c>
      <c r="B9092" t="s">
        <v>26133</v>
      </c>
      <c r="C9092" t="s">
        <v>26134</v>
      </c>
      <c r="D9092" t="s">
        <v>26135</v>
      </c>
      <c r="E9092" t="s">
        <v>8521</v>
      </c>
      <c r="F9092" t="s">
        <v>26095</v>
      </c>
      <c r="G9092" t="s">
        <v>8588</v>
      </c>
      <c r="H9092" t="s">
        <v>8522</v>
      </c>
      <c r="I9092" t="s">
        <v>8601</v>
      </c>
      <c r="J9092" t="s">
        <v>8520</v>
      </c>
    </row>
    <row r="9093" spans="1:10" x14ac:dyDescent="0.25">
      <c r="A9093" t="s">
        <v>26136</v>
      </c>
      <c r="B9093" t="s">
        <v>26137</v>
      </c>
      <c r="C9093" t="s">
        <v>26138</v>
      </c>
      <c r="D9093" t="s">
        <v>26139</v>
      </c>
      <c r="E9093" t="s">
        <v>8521</v>
      </c>
      <c r="F9093" t="s">
        <v>26095</v>
      </c>
      <c r="G9093" t="s">
        <v>8588</v>
      </c>
      <c r="H9093" t="s">
        <v>8522</v>
      </c>
      <c r="I9093" t="s">
        <v>8601</v>
      </c>
      <c r="J9093" t="s">
        <v>8520</v>
      </c>
    </row>
    <row r="9094" spans="1:10" x14ac:dyDescent="0.25">
      <c r="A9094" t="s">
        <v>26140</v>
      </c>
      <c r="B9094" t="s">
        <v>26141</v>
      </c>
      <c r="C9094" t="s">
        <v>26142</v>
      </c>
      <c r="D9094" t="s">
        <v>26143</v>
      </c>
      <c r="E9094" t="s">
        <v>8521</v>
      </c>
      <c r="F9094" t="s">
        <v>26095</v>
      </c>
      <c r="G9094" t="s">
        <v>8588</v>
      </c>
      <c r="H9094" t="s">
        <v>8522</v>
      </c>
      <c r="I9094" t="s">
        <v>8601</v>
      </c>
      <c r="J9094" t="s">
        <v>8520</v>
      </c>
    </row>
    <row r="9095" spans="1:10" x14ac:dyDescent="0.25">
      <c r="A9095" t="s">
        <v>26144</v>
      </c>
      <c r="B9095" t="s">
        <v>26145</v>
      </c>
      <c r="C9095" t="s">
        <v>26146</v>
      </c>
      <c r="D9095" t="s">
        <v>26147</v>
      </c>
      <c r="E9095" t="s">
        <v>8521</v>
      </c>
      <c r="F9095" t="s">
        <v>26095</v>
      </c>
      <c r="G9095" t="s">
        <v>8588</v>
      </c>
      <c r="H9095" t="s">
        <v>8522</v>
      </c>
      <c r="I9095" t="s">
        <v>8601</v>
      </c>
      <c r="J9095" t="s">
        <v>8520</v>
      </c>
    </row>
    <row r="9096" spans="1:10" x14ac:dyDescent="0.25">
      <c r="A9096" t="s">
        <v>26148</v>
      </c>
      <c r="B9096" t="s">
        <v>26149</v>
      </c>
      <c r="C9096" t="s">
        <v>26150</v>
      </c>
      <c r="D9096" t="s">
        <v>26151</v>
      </c>
      <c r="E9096" t="s">
        <v>8521</v>
      </c>
      <c r="F9096" t="s">
        <v>26095</v>
      </c>
      <c r="G9096" t="s">
        <v>8588</v>
      </c>
      <c r="H9096" t="s">
        <v>8522</v>
      </c>
      <c r="I9096" t="s">
        <v>8601</v>
      </c>
      <c r="J9096" t="s">
        <v>8520</v>
      </c>
    </row>
    <row r="9097" spans="1:10" x14ac:dyDescent="0.25">
      <c r="A9097" t="s">
        <v>26152</v>
      </c>
      <c r="B9097" t="s">
        <v>26153</v>
      </c>
      <c r="C9097" t="s">
        <v>26154</v>
      </c>
      <c r="D9097" t="s">
        <v>26155</v>
      </c>
      <c r="E9097" t="s">
        <v>8521</v>
      </c>
      <c r="F9097" t="s">
        <v>26095</v>
      </c>
      <c r="G9097" t="s">
        <v>8588</v>
      </c>
      <c r="H9097" t="s">
        <v>8522</v>
      </c>
      <c r="I9097" t="s">
        <v>8691</v>
      </c>
      <c r="J9097" t="s">
        <v>8520</v>
      </c>
    </row>
    <row r="9098" spans="1:10" x14ac:dyDescent="0.25">
      <c r="A9098" t="s">
        <v>26156</v>
      </c>
      <c r="B9098" t="s">
        <v>26157</v>
      </c>
      <c r="C9098" t="s">
        <v>8520</v>
      </c>
      <c r="D9098" t="s">
        <v>26158</v>
      </c>
      <c r="E9098" t="s">
        <v>8516</v>
      </c>
      <c r="F9098" t="s">
        <v>26159</v>
      </c>
      <c r="G9098" t="s">
        <v>8588</v>
      </c>
      <c r="H9098" t="s">
        <v>8464</v>
      </c>
      <c r="I9098" t="s">
        <v>8613</v>
      </c>
      <c r="J9098" t="s">
        <v>8520</v>
      </c>
    </row>
    <row r="9099" spans="1:10" x14ac:dyDescent="0.25">
      <c r="A9099" t="s">
        <v>26160</v>
      </c>
      <c r="B9099" t="s">
        <v>26161</v>
      </c>
      <c r="C9099" t="s">
        <v>26162</v>
      </c>
      <c r="D9099" t="s">
        <v>26163</v>
      </c>
      <c r="E9099" t="s">
        <v>8516</v>
      </c>
      <c r="F9099" t="s">
        <v>26159</v>
      </c>
      <c r="G9099" t="s">
        <v>8588</v>
      </c>
      <c r="H9099" t="s">
        <v>8464</v>
      </c>
      <c r="I9099" t="s">
        <v>8691</v>
      </c>
      <c r="J9099" t="s">
        <v>8520</v>
      </c>
    </row>
    <row r="9100" spans="1:10" x14ac:dyDescent="0.25">
      <c r="A9100" t="s">
        <v>26156</v>
      </c>
      <c r="B9100" t="s">
        <v>26157</v>
      </c>
      <c r="C9100" t="s">
        <v>8520</v>
      </c>
      <c r="D9100" t="s">
        <v>26158</v>
      </c>
      <c r="E9100" t="s">
        <v>8521</v>
      </c>
      <c r="F9100" t="s">
        <v>26159</v>
      </c>
      <c r="G9100" t="s">
        <v>8588</v>
      </c>
      <c r="H9100" t="s">
        <v>8522</v>
      </c>
      <c r="I9100" t="s">
        <v>8613</v>
      </c>
      <c r="J9100" t="s">
        <v>8520</v>
      </c>
    </row>
    <row r="9101" spans="1:10" x14ac:dyDescent="0.25">
      <c r="A9101" t="s">
        <v>26160</v>
      </c>
      <c r="B9101" t="s">
        <v>26161</v>
      </c>
      <c r="C9101" t="s">
        <v>26162</v>
      </c>
      <c r="D9101" t="s">
        <v>26163</v>
      </c>
      <c r="E9101" t="s">
        <v>8521</v>
      </c>
      <c r="F9101" t="s">
        <v>26159</v>
      </c>
      <c r="G9101" t="s">
        <v>8588</v>
      </c>
      <c r="H9101" t="s">
        <v>8522</v>
      </c>
      <c r="I9101" t="s">
        <v>8691</v>
      </c>
      <c r="J9101" t="s">
        <v>8520</v>
      </c>
    </row>
    <row r="9102" spans="1:10" x14ac:dyDescent="0.25">
      <c r="A9102" t="s">
        <v>19648</v>
      </c>
      <c r="B9102" t="s">
        <v>19649</v>
      </c>
      <c r="C9102" t="s">
        <v>19650</v>
      </c>
      <c r="D9102" t="s">
        <v>19651</v>
      </c>
      <c r="E9102" t="s">
        <v>8516</v>
      </c>
      <c r="F9102" t="s">
        <v>26164</v>
      </c>
      <c r="G9102" t="s">
        <v>8518</v>
      </c>
      <c r="H9102" t="s">
        <v>8464</v>
      </c>
      <c r="I9102" t="s">
        <v>9402</v>
      </c>
      <c r="J9102" t="s">
        <v>9447</v>
      </c>
    </row>
    <row r="9103" spans="1:10" x14ac:dyDescent="0.25">
      <c r="A9103" t="s">
        <v>19648</v>
      </c>
      <c r="B9103" t="s">
        <v>19649</v>
      </c>
      <c r="C9103" t="s">
        <v>19650</v>
      </c>
      <c r="D9103" t="s">
        <v>19651</v>
      </c>
      <c r="E9103" t="s">
        <v>8521</v>
      </c>
      <c r="F9103" t="s">
        <v>26164</v>
      </c>
      <c r="G9103" t="s">
        <v>8518</v>
      </c>
      <c r="H9103" t="s">
        <v>8522</v>
      </c>
      <c r="I9103" t="s">
        <v>9402</v>
      </c>
      <c r="J9103" t="s">
        <v>9447</v>
      </c>
    </row>
    <row r="9104" spans="1:10" x14ac:dyDescent="0.25">
      <c r="A9104" t="s">
        <v>26165</v>
      </c>
      <c r="B9104" t="s">
        <v>26166</v>
      </c>
      <c r="C9104" t="s">
        <v>8520</v>
      </c>
      <c r="D9104" t="s">
        <v>26167</v>
      </c>
      <c r="E9104" t="s">
        <v>8550</v>
      </c>
      <c r="F9104" t="s">
        <v>26168</v>
      </c>
      <c r="G9104" t="s">
        <v>8518</v>
      </c>
      <c r="H9104" t="s">
        <v>8464</v>
      </c>
      <c r="I9104" t="s">
        <v>8569</v>
      </c>
      <c r="J9104" t="s">
        <v>8570</v>
      </c>
    </row>
    <row r="9105" spans="1:10" x14ac:dyDescent="0.25">
      <c r="A9105" t="s">
        <v>26169</v>
      </c>
      <c r="B9105" t="s">
        <v>26170</v>
      </c>
      <c r="C9105" t="s">
        <v>8520</v>
      </c>
      <c r="D9105" t="s">
        <v>26171</v>
      </c>
      <c r="E9105" t="s">
        <v>8550</v>
      </c>
      <c r="F9105" t="s">
        <v>26172</v>
      </c>
      <c r="G9105" t="s">
        <v>8518</v>
      </c>
      <c r="H9105" t="s">
        <v>8464</v>
      </c>
      <c r="I9105" t="s">
        <v>8569</v>
      </c>
      <c r="J9105" t="s">
        <v>8570</v>
      </c>
    </row>
    <row r="9106" spans="1:10" x14ac:dyDescent="0.25">
      <c r="A9106" t="s">
        <v>26173</v>
      </c>
      <c r="B9106" t="s">
        <v>26174</v>
      </c>
      <c r="C9106" t="s">
        <v>8520</v>
      </c>
      <c r="D9106" t="s">
        <v>26175</v>
      </c>
      <c r="E9106" t="s">
        <v>8550</v>
      </c>
      <c r="F9106" t="s">
        <v>26176</v>
      </c>
      <c r="G9106" t="s">
        <v>8518</v>
      </c>
      <c r="H9106" t="s">
        <v>8464</v>
      </c>
      <c r="I9106" t="s">
        <v>8569</v>
      </c>
      <c r="J9106" t="s">
        <v>8570</v>
      </c>
    </row>
    <row r="9107" spans="1:10" x14ac:dyDescent="0.25">
      <c r="A9107" t="s">
        <v>26177</v>
      </c>
      <c r="B9107" t="s">
        <v>26178</v>
      </c>
      <c r="C9107" t="s">
        <v>26179</v>
      </c>
      <c r="D9107" t="s">
        <v>26180</v>
      </c>
      <c r="E9107" t="s">
        <v>8550</v>
      </c>
      <c r="F9107" t="s">
        <v>26181</v>
      </c>
      <c r="G9107" t="s">
        <v>8518</v>
      </c>
      <c r="H9107" t="s">
        <v>8464</v>
      </c>
      <c r="I9107" t="s">
        <v>8569</v>
      </c>
      <c r="J9107" t="s">
        <v>8570</v>
      </c>
    </row>
    <row r="9108" spans="1:10" x14ac:dyDescent="0.25">
      <c r="A9108" t="s">
        <v>26182</v>
      </c>
      <c r="B9108" t="s">
        <v>26183</v>
      </c>
      <c r="C9108" t="s">
        <v>8520</v>
      </c>
      <c r="D9108" t="s">
        <v>26184</v>
      </c>
      <c r="E9108" t="s">
        <v>8550</v>
      </c>
      <c r="F9108" t="s">
        <v>26185</v>
      </c>
      <c r="G9108" t="s">
        <v>8518</v>
      </c>
      <c r="H9108" t="s">
        <v>8464</v>
      </c>
      <c r="I9108" t="s">
        <v>8569</v>
      </c>
      <c r="J9108" t="s">
        <v>8570</v>
      </c>
    </row>
    <row r="9109" spans="1:10" x14ac:dyDescent="0.25">
      <c r="A9109" t="s">
        <v>26186</v>
      </c>
      <c r="B9109" t="s">
        <v>26187</v>
      </c>
      <c r="C9109" t="s">
        <v>8520</v>
      </c>
      <c r="D9109" t="s">
        <v>26188</v>
      </c>
      <c r="E9109" t="s">
        <v>8550</v>
      </c>
      <c r="F9109" t="s">
        <v>26189</v>
      </c>
      <c r="G9109" t="s">
        <v>8518</v>
      </c>
      <c r="H9109" t="s">
        <v>8464</v>
      </c>
      <c r="I9109" t="s">
        <v>8569</v>
      </c>
      <c r="J9109" t="s">
        <v>8570</v>
      </c>
    </row>
    <row r="9110" spans="1:10" x14ac:dyDescent="0.25">
      <c r="A9110" t="s">
        <v>26165</v>
      </c>
      <c r="B9110" t="s">
        <v>26166</v>
      </c>
      <c r="C9110" t="s">
        <v>8520</v>
      </c>
      <c r="D9110" t="s">
        <v>26167</v>
      </c>
      <c r="E9110" t="s">
        <v>8583</v>
      </c>
      <c r="F9110" t="s">
        <v>26168</v>
      </c>
      <c r="G9110" t="s">
        <v>8518</v>
      </c>
      <c r="H9110" t="s">
        <v>8522</v>
      </c>
      <c r="I9110" t="s">
        <v>8569</v>
      </c>
      <c r="J9110" t="s">
        <v>8570</v>
      </c>
    </row>
    <row r="9111" spans="1:10" x14ac:dyDescent="0.25">
      <c r="A9111" t="s">
        <v>26169</v>
      </c>
      <c r="B9111" t="s">
        <v>26170</v>
      </c>
      <c r="C9111" t="s">
        <v>8520</v>
      </c>
      <c r="D9111" t="s">
        <v>26171</v>
      </c>
      <c r="E9111" t="s">
        <v>8583</v>
      </c>
      <c r="F9111" t="s">
        <v>26172</v>
      </c>
      <c r="G9111" t="s">
        <v>8518</v>
      </c>
      <c r="H9111" t="s">
        <v>8522</v>
      </c>
      <c r="I9111" t="s">
        <v>8569</v>
      </c>
      <c r="J9111" t="s">
        <v>8570</v>
      </c>
    </row>
    <row r="9112" spans="1:10" x14ac:dyDescent="0.25">
      <c r="A9112" t="s">
        <v>26173</v>
      </c>
      <c r="B9112" t="s">
        <v>26174</v>
      </c>
      <c r="C9112" t="s">
        <v>8520</v>
      </c>
      <c r="D9112" t="s">
        <v>26175</v>
      </c>
      <c r="E9112" t="s">
        <v>8583</v>
      </c>
      <c r="F9112" t="s">
        <v>26176</v>
      </c>
      <c r="G9112" t="s">
        <v>8518</v>
      </c>
      <c r="H9112" t="s">
        <v>8522</v>
      </c>
      <c r="I9112" t="s">
        <v>8569</v>
      </c>
      <c r="J9112" t="s">
        <v>8570</v>
      </c>
    </row>
    <row r="9113" spans="1:10" x14ac:dyDescent="0.25">
      <c r="A9113" t="s">
        <v>26177</v>
      </c>
      <c r="B9113" t="s">
        <v>26178</v>
      </c>
      <c r="C9113" t="s">
        <v>26179</v>
      </c>
      <c r="D9113" t="s">
        <v>26180</v>
      </c>
      <c r="E9113" t="s">
        <v>8583</v>
      </c>
      <c r="F9113" t="s">
        <v>26181</v>
      </c>
      <c r="G9113" t="s">
        <v>8518</v>
      </c>
      <c r="H9113" t="s">
        <v>8522</v>
      </c>
      <c r="I9113" t="s">
        <v>8569</v>
      </c>
      <c r="J9113" t="s">
        <v>8570</v>
      </c>
    </row>
    <row r="9114" spans="1:10" x14ac:dyDescent="0.25">
      <c r="A9114" t="s">
        <v>26182</v>
      </c>
      <c r="B9114" t="s">
        <v>26183</v>
      </c>
      <c r="C9114" t="s">
        <v>8520</v>
      </c>
      <c r="D9114" t="s">
        <v>26184</v>
      </c>
      <c r="E9114" t="s">
        <v>8583</v>
      </c>
      <c r="F9114" t="s">
        <v>26185</v>
      </c>
      <c r="G9114" t="s">
        <v>8518</v>
      </c>
      <c r="H9114" t="s">
        <v>8522</v>
      </c>
      <c r="I9114" t="s">
        <v>8569</v>
      </c>
      <c r="J9114" t="s">
        <v>8570</v>
      </c>
    </row>
    <row r="9115" spans="1:10" x14ac:dyDescent="0.25">
      <c r="A9115" t="s">
        <v>26186</v>
      </c>
      <c r="B9115" t="s">
        <v>26187</v>
      </c>
      <c r="C9115" t="s">
        <v>8520</v>
      </c>
      <c r="D9115" t="s">
        <v>26188</v>
      </c>
      <c r="E9115" t="s">
        <v>8583</v>
      </c>
      <c r="F9115" t="s">
        <v>26189</v>
      </c>
      <c r="G9115" t="s">
        <v>8518</v>
      </c>
      <c r="H9115" t="s">
        <v>8522</v>
      </c>
      <c r="I9115" t="s">
        <v>8569</v>
      </c>
      <c r="J9115" t="s">
        <v>8570</v>
      </c>
    </row>
    <row r="9116" spans="1:10" x14ac:dyDescent="0.25">
      <c r="A9116" t="s">
        <v>26190</v>
      </c>
      <c r="B9116" t="s">
        <v>26191</v>
      </c>
      <c r="C9116" t="s">
        <v>26192</v>
      </c>
      <c r="D9116" t="s">
        <v>26193</v>
      </c>
      <c r="E9116" t="s">
        <v>8516</v>
      </c>
      <c r="F9116" t="s">
        <v>26194</v>
      </c>
      <c r="G9116" t="s">
        <v>8588</v>
      </c>
      <c r="H9116" t="s">
        <v>8464</v>
      </c>
      <c r="I9116" t="s">
        <v>8691</v>
      </c>
      <c r="J9116" t="s">
        <v>8519</v>
      </c>
    </row>
    <row r="9117" spans="1:10" x14ac:dyDescent="0.25">
      <c r="A9117" t="s">
        <v>26190</v>
      </c>
      <c r="B9117" t="s">
        <v>26191</v>
      </c>
      <c r="C9117" t="s">
        <v>26192</v>
      </c>
      <c r="D9117" t="s">
        <v>26193</v>
      </c>
      <c r="E9117" t="s">
        <v>8521</v>
      </c>
      <c r="F9117" t="s">
        <v>26194</v>
      </c>
      <c r="G9117" t="s">
        <v>8588</v>
      </c>
      <c r="H9117" t="s">
        <v>8522</v>
      </c>
      <c r="I9117" t="s">
        <v>8691</v>
      </c>
      <c r="J9117" t="s">
        <v>8519</v>
      </c>
    </row>
    <row r="9118" spans="1:10" x14ac:dyDescent="0.25">
      <c r="A9118" t="s">
        <v>26195</v>
      </c>
      <c r="B9118" t="s">
        <v>26196</v>
      </c>
      <c r="C9118" t="s">
        <v>8520</v>
      </c>
      <c r="D9118" t="s">
        <v>26197</v>
      </c>
      <c r="E9118" t="s">
        <v>8550</v>
      </c>
      <c r="F9118" t="s">
        <v>26198</v>
      </c>
      <c r="G9118" t="s">
        <v>8518</v>
      </c>
      <c r="H9118" t="s">
        <v>8464</v>
      </c>
      <c r="I9118" t="s">
        <v>8569</v>
      </c>
      <c r="J9118" t="s">
        <v>10602</v>
      </c>
    </row>
    <row r="9119" spans="1:10" x14ac:dyDescent="0.25">
      <c r="A9119" t="s">
        <v>26195</v>
      </c>
      <c r="B9119" t="s">
        <v>26196</v>
      </c>
      <c r="C9119" t="s">
        <v>8520</v>
      </c>
      <c r="D9119" t="s">
        <v>26197</v>
      </c>
      <c r="E9119" t="s">
        <v>8583</v>
      </c>
      <c r="F9119" t="s">
        <v>26198</v>
      </c>
      <c r="G9119" t="s">
        <v>8518</v>
      </c>
      <c r="H9119" t="s">
        <v>8522</v>
      </c>
      <c r="I9119" t="s">
        <v>8569</v>
      </c>
      <c r="J9119" t="s">
        <v>10602</v>
      </c>
    </row>
    <row r="9120" spans="1:10" x14ac:dyDescent="0.25">
      <c r="A9120" t="s">
        <v>26199</v>
      </c>
      <c r="B9120" t="s">
        <v>26200</v>
      </c>
      <c r="C9120" t="s">
        <v>26201</v>
      </c>
      <c r="D9120" t="s">
        <v>26202</v>
      </c>
      <c r="E9120" t="s">
        <v>8516</v>
      </c>
      <c r="F9120" t="s">
        <v>26203</v>
      </c>
      <c r="G9120" t="s">
        <v>8518</v>
      </c>
      <c r="H9120" t="s">
        <v>8464</v>
      </c>
      <c r="I9120" t="s">
        <v>9402</v>
      </c>
      <c r="J9120" t="s">
        <v>9447</v>
      </c>
    </row>
    <row r="9121" spans="1:10" x14ac:dyDescent="0.25">
      <c r="A9121" t="s">
        <v>26199</v>
      </c>
      <c r="B9121" t="s">
        <v>26200</v>
      </c>
      <c r="C9121" t="s">
        <v>26201</v>
      </c>
      <c r="D9121" t="s">
        <v>26202</v>
      </c>
      <c r="E9121" t="s">
        <v>8521</v>
      </c>
      <c r="F9121" t="s">
        <v>26203</v>
      </c>
      <c r="G9121" t="s">
        <v>8518</v>
      </c>
      <c r="H9121" t="s">
        <v>8522</v>
      </c>
      <c r="I9121" t="s">
        <v>9402</v>
      </c>
      <c r="J9121" t="s">
        <v>9447</v>
      </c>
    </row>
    <row r="9122" spans="1:10" x14ac:dyDescent="0.25">
      <c r="A9122" t="s">
        <v>26204</v>
      </c>
      <c r="B9122" t="s">
        <v>26205</v>
      </c>
      <c r="C9122" t="s">
        <v>26206</v>
      </c>
      <c r="D9122" t="s">
        <v>26207</v>
      </c>
      <c r="E9122" t="s">
        <v>8516</v>
      </c>
      <c r="F9122" t="s">
        <v>26208</v>
      </c>
      <c r="G9122" t="s">
        <v>8518</v>
      </c>
      <c r="H9122" t="s">
        <v>8464</v>
      </c>
      <c r="I9122" t="s">
        <v>9402</v>
      </c>
      <c r="J9122" t="s">
        <v>26209</v>
      </c>
    </row>
    <row r="9123" spans="1:10" x14ac:dyDescent="0.25">
      <c r="A9123" t="s">
        <v>26204</v>
      </c>
      <c r="B9123" t="s">
        <v>26205</v>
      </c>
      <c r="C9123" t="s">
        <v>26206</v>
      </c>
      <c r="D9123" t="s">
        <v>26207</v>
      </c>
      <c r="E9123" t="s">
        <v>8521</v>
      </c>
      <c r="F9123" t="s">
        <v>26208</v>
      </c>
      <c r="G9123" t="s">
        <v>8518</v>
      </c>
      <c r="H9123" t="s">
        <v>8522</v>
      </c>
      <c r="I9123" t="s">
        <v>9402</v>
      </c>
      <c r="J9123" t="s">
        <v>26209</v>
      </c>
    </row>
    <row r="9124" spans="1:10" x14ac:dyDescent="0.25">
      <c r="A9124" t="s">
        <v>26210</v>
      </c>
      <c r="B9124" t="s">
        <v>26211</v>
      </c>
      <c r="C9124" t="s">
        <v>26212</v>
      </c>
      <c r="D9124" t="s">
        <v>26213</v>
      </c>
      <c r="E9124" t="s">
        <v>8516</v>
      </c>
      <c r="F9124" t="s">
        <v>26214</v>
      </c>
      <c r="G9124" t="s">
        <v>8588</v>
      </c>
      <c r="H9124" t="s">
        <v>8464</v>
      </c>
      <c r="I9124" t="s">
        <v>8601</v>
      </c>
      <c r="J9124" t="s">
        <v>8520</v>
      </c>
    </row>
    <row r="9125" spans="1:10" x14ac:dyDescent="0.25">
      <c r="A9125" t="s">
        <v>26215</v>
      </c>
      <c r="B9125" t="s">
        <v>26216</v>
      </c>
      <c r="C9125" t="s">
        <v>26217</v>
      </c>
      <c r="D9125" t="s">
        <v>26218</v>
      </c>
      <c r="E9125" t="s">
        <v>8516</v>
      </c>
      <c r="F9125" t="s">
        <v>26214</v>
      </c>
      <c r="G9125" t="s">
        <v>8588</v>
      </c>
      <c r="H9125" t="s">
        <v>8464</v>
      </c>
      <c r="I9125" t="s">
        <v>8865</v>
      </c>
      <c r="J9125" t="s">
        <v>8520</v>
      </c>
    </row>
    <row r="9126" spans="1:10" x14ac:dyDescent="0.25">
      <c r="A9126" t="s">
        <v>26219</v>
      </c>
      <c r="B9126" t="s">
        <v>26220</v>
      </c>
      <c r="C9126" t="s">
        <v>26221</v>
      </c>
      <c r="D9126" t="s">
        <v>26222</v>
      </c>
      <c r="E9126" t="s">
        <v>8516</v>
      </c>
      <c r="F9126" t="s">
        <v>26214</v>
      </c>
      <c r="G9126" t="s">
        <v>8588</v>
      </c>
      <c r="H9126" t="s">
        <v>8464</v>
      </c>
      <c r="I9126" t="s">
        <v>8691</v>
      </c>
      <c r="J9126" t="s">
        <v>8520</v>
      </c>
    </row>
    <row r="9127" spans="1:10" x14ac:dyDescent="0.25">
      <c r="A9127" t="s">
        <v>26223</v>
      </c>
      <c r="B9127" t="s">
        <v>26224</v>
      </c>
      <c r="C9127" t="s">
        <v>26225</v>
      </c>
      <c r="D9127" t="s">
        <v>26226</v>
      </c>
      <c r="E9127" t="s">
        <v>8516</v>
      </c>
      <c r="F9127" t="s">
        <v>26214</v>
      </c>
      <c r="G9127" t="s">
        <v>8588</v>
      </c>
      <c r="H9127" t="s">
        <v>8464</v>
      </c>
      <c r="I9127" t="s">
        <v>8691</v>
      </c>
      <c r="J9127" t="s">
        <v>8520</v>
      </c>
    </row>
    <row r="9128" spans="1:10" x14ac:dyDescent="0.25">
      <c r="A9128" t="s">
        <v>26227</v>
      </c>
      <c r="B9128" t="s">
        <v>26228</v>
      </c>
      <c r="C9128" t="s">
        <v>26229</v>
      </c>
      <c r="D9128" t="s">
        <v>26230</v>
      </c>
      <c r="E9128" t="s">
        <v>8516</v>
      </c>
      <c r="F9128" t="s">
        <v>26214</v>
      </c>
      <c r="G9128" t="s">
        <v>8588</v>
      </c>
      <c r="H9128" t="s">
        <v>8464</v>
      </c>
      <c r="I9128" t="s">
        <v>8691</v>
      </c>
      <c r="J9128" t="s">
        <v>8520</v>
      </c>
    </row>
    <row r="9129" spans="1:10" x14ac:dyDescent="0.25">
      <c r="A9129" t="s">
        <v>26231</v>
      </c>
      <c r="B9129" t="s">
        <v>26232</v>
      </c>
      <c r="C9129" t="s">
        <v>26233</v>
      </c>
      <c r="D9129" t="s">
        <v>26234</v>
      </c>
      <c r="E9129" t="s">
        <v>8516</v>
      </c>
      <c r="F9129" t="s">
        <v>26214</v>
      </c>
      <c r="G9129" t="s">
        <v>8588</v>
      </c>
      <c r="H9129" t="s">
        <v>8464</v>
      </c>
      <c r="I9129" t="s">
        <v>8691</v>
      </c>
      <c r="J9129" t="s">
        <v>8520</v>
      </c>
    </row>
    <row r="9130" spans="1:10" x14ac:dyDescent="0.25">
      <c r="A9130" t="s">
        <v>26235</v>
      </c>
      <c r="B9130" t="s">
        <v>26236</v>
      </c>
      <c r="C9130" t="s">
        <v>26237</v>
      </c>
      <c r="D9130" t="s">
        <v>26238</v>
      </c>
      <c r="E9130" t="s">
        <v>8516</v>
      </c>
      <c r="F9130" t="s">
        <v>26214</v>
      </c>
      <c r="G9130" t="s">
        <v>8588</v>
      </c>
      <c r="H9130" t="s">
        <v>8464</v>
      </c>
      <c r="I9130" t="s">
        <v>8601</v>
      </c>
      <c r="J9130" t="s">
        <v>8520</v>
      </c>
    </row>
    <row r="9131" spans="1:10" x14ac:dyDescent="0.25">
      <c r="A9131" t="s">
        <v>26239</v>
      </c>
      <c r="B9131" t="s">
        <v>26240</v>
      </c>
      <c r="C9131" t="s">
        <v>26241</v>
      </c>
      <c r="D9131" t="s">
        <v>26242</v>
      </c>
      <c r="E9131" t="s">
        <v>8516</v>
      </c>
      <c r="F9131" t="s">
        <v>26214</v>
      </c>
      <c r="G9131" t="s">
        <v>8588</v>
      </c>
      <c r="H9131" t="s">
        <v>8464</v>
      </c>
      <c r="I9131" t="s">
        <v>8691</v>
      </c>
      <c r="J9131" t="s">
        <v>8520</v>
      </c>
    </row>
    <row r="9132" spans="1:10" x14ac:dyDescent="0.25">
      <c r="A9132" t="s">
        <v>26243</v>
      </c>
      <c r="B9132" t="s">
        <v>26244</v>
      </c>
      <c r="C9132" t="s">
        <v>26245</v>
      </c>
      <c r="D9132" t="s">
        <v>26246</v>
      </c>
      <c r="E9132" t="s">
        <v>8516</v>
      </c>
      <c r="F9132" t="s">
        <v>26214</v>
      </c>
      <c r="G9132" t="s">
        <v>8588</v>
      </c>
      <c r="H9132" t="s">
        <v>8464</v>
      </c>
      <c r="I9132" t="s">
        <v>8601</v>
      </c>
      <c r="J9132" t="s">
        <v>8520</v>
      </c>
    </row>
    <row r="9133" spans="1:10" x14ac:dyDescent="0.25">
      <c r="A9133" t="s">
        <v>26210</v>
      </c>
      <c r="B9133" t="s">
        <v>26211</v>
      </c>
      <c r="C9133" t="s">
        <v>26212</v>
      </c>
      <c r="D9133" t="s">
        <v>26213</v>
      </c>
      <c r="E9133" t="s">
        <v>8521</v>
      </c>
      <c r="F9133" t="s">
        <v>26214</v>
      </c>
      <c r="G9133" t="s">
        <v>8588</v>
      </c>
      <c r="H9133" t="s">
        <v>8522</v>
      </c>
      <c r="I9133" t="s">
        <v>8601</v>
      </c>
      <c r="J9133" t="s">
        <v>8520</v>
      </c>
    </row>
    <row r="9134" spans="1:10" x14ac:dyDescent="0.25">
      <c r="A9134" t="s">
        <v>26215</v>
      </c>
      <c r="B9134" t="s">
        <v>26216</v>
      </c>
      <c r="C9134" t="s">
        <v>26217</v>
      </c>
      <c r="D9134" t="s">
        <v>26218</v>
      </c>
      <c r="E9134" t="s">
        <v>8521</v>
      </c>
      <c r="F9134" t="s">
        <v>26214</v>
      </c>
      <c r="G9134" t="s">
        <v>8588</v>
      </c>
      <c r="H9134" t="s">
        <v>8522</v>
      </c>
      <c r="I9134" t="s">
        <v>8865</v>
      </c>
      <c r="J9134" t="s">
        <v>8520</v>
      </c>
    </row>
    <row r="9135" spans="1:10" x14ac:dyDescent="0.25">
      <c r="A9135" t="s">
        <v>26219</v>
      </c>
      <c r="B9135" t="s">
        <v>26220</v>
      </c>
      <c r="C9135" t="s">
        <v>26221</v>
      </c>
      <c r="D9135" t="s">
        <v>26222</v>
      </c>
      <c r="E9135" t="s">
        <v>8521</v>
      </c>
      <c r="F9135" t="s">
        <v>26214</v>
      </c>
      <c r="G9135" t="s">
        <v>8588</v>
      </c>
      <c r="H9135" t="s">
        <v>8522</v>
      </c>
      <c r="I9135" t="s">
        <v>8691</v>
      </c>
      <c r="J9135" t="s">
        <v>8520</v>
      </c>
    </row>
    <row r="9136" spans="1:10" x14ac:dyDescent="0.25">
      <c r="A9136" t="s">
        <v>26223</v>
      </c>
      <c r="B9136" t="s">
        <v>26224</v>
      </c>
      <c r="C9136" t="s">
        <v>26225</v>
      </c>
      <c r="D9136" t="s">
        <v>26226</v>
      </c>
      <c r="E9136" t="s">
        <v>8521</v>
      </c>
      <c r="F9136" t="s">
        <v>26214</v>
      </c>
      <c r="G9136" t="s">
        <v>8588</v>
      </c>
      <c r="H9136" t="s">
        <v>8522</v>
      </c>
      <c r="I9136" t="s">
        <v>8691</v>
      </c>
      <c r="J9136" t="s">
        <v>8520</v>
      </c>
    </row>
    <row r="9137" spans="1:10" x14ac:dyDescent="0.25">
      <c r="A9137" t="s">
        <v>26227</v>
      </c>
      <c r="B9137" t="s">
        <v>26228</v>
      </c>
      <c r="C9137" t="s">
        <v>26229</v>
      </c>
      <c r="D9137" t="s">
        <v>26230</v>
      </c>
      <c r="E9137" t="s">
        <v>8521</v>
      </c>
      <c r="F9137" t="s">
        <v>26214</v>
      </c>
      <c r="G9137" t="s">
        <v>8588</v>
      </c>
      <c r="H9137" t="s">
        <v>8522</v>
      </c>
      <c r="I9137" t="s">
        <v>8691</v>
      </c>
      <c r="J9137" t="s">
        <v>8520</v>
      </c>
    </row>
    <row r="9138" spans="1:10" x14ac:dyDescent="0.25">
      <c r="A9138" t="s">
        <v>26231</v>
      </c>
      <c r="B9138" t="s">
        <v>26232</v>
      </c>
      <c r="C9138" t="s">
        <v>26233</v>
      </c>
      <c r="D9138" t="s">
        <v>26234</v>
      </c>
      <c r="E9138" t="s">
        <v>8521</v>
      </c>
      <c r="F9138" t="s">
        <v>26214</v>
      </c>
      <c r="G9138" t="s">
        <v>8588</v>
      </c>
      <c r="H9138" t="s">
        <v>8522</v>
      </c>
      <c r="I9138" t="s">
        <v>8691</v>
      </c>
      <c r="J9138" t="s">
        <v>8520</v>
      </c>
    </row>
    <row r="9139" spans="1:10" x14ac:dyDescent="0.25">
      <c r="A9139" t="s">
        <v>26235</v>
      </c>
      <c r="B9139" t="s">
        <v>26236</v>
      </c>
      <c r="C9139" t="s">
        <v>26237</v>
      </c>
      <c r="D9139" t="s">
        <v>26238</v>
      </c>
      <c r="E9139" t="s">
        <v>8521</v>
      </c>
      <c r="F9139" t="s">
        <v>26214</v>
      </c>
      <c r="G9139" t="s">
        <v>8588</v>
      </c>
      <c r="H9139" t="s">
        <v>8522</v>
      </c>
      <c r="I9139" t="s">
        <v>8601</v>
      </c>
      <c r="J9139" t="s">
        <v>8520</v>
      </c>
    </row>
    <row r="9140" spans="1:10" x14ac:dyDescent="0.25">
      <c r="A9140" t="s">
        <v>26239</v>
      </c>
      <c r="B9140" t="s">
        <v>26240</v>
      </c>
      <c r="C9140" t="s">
        <v>26241</v>
      </c>
      <c r="D9140" t="s">
        <v>26242</v>
      </c>
      <c r="E9140" t="s">
        <v>8521</v>
      </c>
      <c r="F9140" t="s">
        <v>26214</v>
      </c>
      <c r="G9140" t="s">
        <v>8588</v>
      </c>
      <c r="H9140" t="s">
        <v>8522</v>
      </c>
      <c r="I9140" t="s">
        <v>8691</v>
      </c>
      <c r="J9140" t="s">
        <v>8520</v>
      </c>
    </row>
    <row r="9141" spans="1:10" x14ac:dyDescent="0.25">
      <c r="A9141" t="s">
        <v>26243</v>
      </c>
      <c r="B9141" t="s">
        <v>26244</v>
      </c>
      <c r="C9141" t="s">
        <v>26245</v>
      </c>
      <c r="D9141" t="s">
        <v>26246</v>
      </c>
      <c r="E9141" t="s">
        <v>8521</v>
      </c>
      <c r="F9141" t="s">
        <v>26214</v>
      </c>
      <c r="G9141" t="s">
        <v>8588</v>
      </c>
      <c r="H9141" t="s">
        <v>8522</v>
      </c>
      <c r="I9141" t="s">
        <v>8601</v>
      </c>
      <c r="J9141" t="s">
        <v>8520</v>
      </c>
    </row>
    <row r="9142" spans="1:10" x14ac:dyDescent="0.25">
      <c r="A9142" t="s">
        <v>26247</v>
      </c>
      <c r="B9142" t="s">
        <v>26248</v>
      </c>
      <c r="C9142" t="s">
        <v>26249</v>
      </c>
      <c r="D9142" t="s">
        <v>26250</v>
      </c>
      <c r="E9142" t="s">
        <v>8516</v>
      </c>
      <c r="F9142" t="s">
        <v>26251</v>
      </c>
      <c r="G9142" t="s">
        <v>8588</v>
      </c>
      <c r="H9142" t="s">
        <v>8464</v>
      </c>
      <c r="I9142" t="s">
        <v>8519</v>
      </c>
      <c r="J9142" t="s">
        <v>10882</v>
      </c>
    </row>
    <row r="9143" spans="1:10" x14ac:dyDescent="0.25">
      <c r="A9143" t="s">
        <v>26252</v>
      </c>
      <c r="B9143" t="s">
        <v>26253</v>
      </c>
      <c r="C9143" t="s">
        <v>26254</v>
      </c>
      <c r="D9143" t="s">
        <v>5501</v>
      </c>
      <c r="E9143" t="s">
        <v>8550</v>
      </c>
      <c r="F9143" t="s">
        <v>26255</v>
      </c>
      <c r="G9143" t="s">
        <v>8518</v>
      </c>
      <c r="H9143" t="s">
        <v>8464</v>
      </c>
      <c r="I9143" t="s">
        <v>8569</v>
      </c>
      <c r="J9143" t="s">
        <v>8570</v>
      </c>
    </row>
    <row r="9144" spans="1:10" x14ac:dyDescent="0.25">
      <c r="A9144" t="s">
        <v>26252</v>
      </c>
      <c r="B9144" t="s">
        <v>26253</v>
      </c>
      <c r="C9144" t="s">
        <v>26254</v>
      </c>
      <c r="D9144" t="s">
        <v>5501</v>
      </c>
      <c r="E9144" t="s">
        <v>8583</v>
      </c>
      <c r="F9144" t="s">
        <v>26255</v>
      </c>
      <c r="G9144" t="s">
        <v>8518</v>
      </c>
      <c r="H9144" t="s">
        <v>8522</v>
      </c>
      <c r="I9144" t="s">
        <v>8569</v>
      </c>
      <c r="J9144" t="s">
        <v>8570</v>
      </c>
    </row>
    <row r="9145" spans="1:10" x14ac:dyDescent="0.25">
      <c r="A9145" t="s">
        <v>26256</v>
      </c>
      <c r="B9145" t="s">
        <v>26257</v>
      </c>
      <c r="C9145" t="s">
        <v>11238</v>
      </c>
      <c r="D9145" t="s">
        <v>11239</v>
      </c>
      <c r="E9145" t="s">
        <v>8516</v>
      </c>
      <c r="F9145" t="s">
        <v>26258</v>
      </c>
      <c r="G9145" t="s">
        <v>8518</v>
      </c>
      <c r="H9145" t="s">
        <v>8464</v>
      </c>
      <c r="I9145" t="s">
        <v>8519</v>
      </c>
      <c r="J9145" t="s">
        <v>11342</v>
      </c>
    </row>
    <row r="9146" spans="1:10" x14ac:dyDescent="0.25">
      <c r="A9146" t="s">
        <v>26259</v>
      </c>
      <c r="B9146" t="s">
        <v>26260</v>
      </c>
      <c r="C9146" t="s">
        <v>26261</v>
      </c>
      <c r="D9146" t="s">
        <v>26262</v>
      </c>
      <c r="E9146" t="s">
        <v>8550</v>
      </c>
      <c r="F9146" t="s">
        <v>26263</v>
      </c>
      <c r="G9146" t="s">
        <v>8518</v>
      </c>
      <c r="H9146" t="s">
        <v>8464</v>
      </c>
      <c r="I9146" t="s">
        <v>8569</v>
      </c>
      <c r="J9146" t="s">
        <v>8570</v>
      </c>
    </row>
    <row r="9147" spans="1:10" x14ac:dyDescent="0.25">
      <c r="A9147" t="s">
        <v>26264</v>
      </c>
      <c r="B9147" t="s">
        <v>26265</v>
      </c>
      <c r="C9147" t="s">
        <v>26266</v>
      </c>
      <c r="D9147" t="s">
        <v>26267</v>
      </c>
      <c r="E9147" t="s">
        <v>8550</v>
      </c>
      <c r="F9147" t="s">
        <v>26263</v>
      </c>
      <c r="G9147" t="s">
        <v>8518</v>
      </c>
      <c r="H9147" t="s">
        <v>8464</v>
      </c>
      <c r="I9147" t="s">
        <v>8569</v>
      </c>
      <c r="J9147" t="s">
        <v>8570</v>
      </c>
    </row>
    <row r="9148" spans="1:10" x14ac:dyDescent="0.25">
      <c r="A9148" t="s">
        <v>26268</v>
      </c>
      <c r="B9148" t="s">
        <v>26269</v>
      </c>
      <c r="C9148" t="s">
        <v>8520</v>
      </c>
      <c r="D9148" t="s">
        <v>26270</v>
      </c>
      <c r="E9148" t="s">
        <v>8550</v>
      </c>
      <c r="F9148" t="s">
        <v>26271</v>
      </c>
      <c r="G9148" t="s">
        <v>8518</v>
      </c>
      <c r="H9148" t="s">
        <v>8464</v>
      </c>
      <c r="I9148" t="s">
        <v>8569</v>
      </c>
      <c r="J9148" t="s">
        <v>10602</v>
      </c>
    </row>
    <row r="9149" spans="1:10" x14ac:dyDescent="0.25">
      <c r="A9149" t="s">
        <v>26272</v>
      </c>
      <c r="B9149" t="s">
        <v>26273</v>
      </c>
      <c r="C9149" t="s">
        <v>8520</v>
      </c>
      <c r="D9149" t="s">
        <v>26274</v>
      </c>
      <c r="E9149" t="s">
        <v>8550</v>
      </c>
      <c r="F9149" t="s">
        <v>26275</v>
      </c>
      <c r="G9149" t="s">
        <v>8518</v>
      </c>
      <c r="H9149" t="s">
        <v>8464</v>
      </c>
      <c r="I9149" t="s">
        <v>8569</v>
      </c>
      <c r="J9149" t="s">
        <v>10602</v>
      </c>
    </row>
    <row r="9150" spans="1:10" x14ac:dyDescent="0.25">
      <c r="A9150" t="s">
        <v>26276</v>
      </c>
      <c r="B9150" t="s">
        <v>26277</v>
      </c>
      <c r="C9150" t="s">
        <v>8520</v>
      </c>
      <c r="D9150" t="s">
        <v>26278</v>
      </c>
      <c r="E9150" t="s">
        <v>8550</v>
      </c>
      <c r="F9150" t="s">
        <v>26275</v>
      </c>
      <c r="G9150" t="s">
        <v>8518</v>
      </c>
      <c r="H9150" t="s">
        <v>8464</v>
      </c>
      <c r="I9150" t="s">
        <v>8569</v>
      </c>
      <c r="J9150" t="s">
        <v>10602</v>
      </c>
    </row>
    <row r="9151" spans="1:10" x14ac:dyDescent="0.25">
      <c r="A9151" t="s">
        <v>26279</v>
      </c>
      <c r="B9151" t="s">
        <v>26280</v>
      </c>
      <c r="C9151" t="s">
        <v>8520</v>
      </c>
      <c r="D9151" t="s">
        <v>26281</v>
      </c>
      <c r="E9151" t="s">
        <v>8550</v>
      </c>
      <c r="F9151" t="s">
        <v>26282</v>
      </c>
      <c r="G9151" t="s">
        <v>8518</v>
      </c>
      <c r="H9151" t="s">
        <v>8464</v>
      </c>
      <c r="I9151" t="s">
        <v>8569</v>
      </c>
      <c r="J9151" t="s">
        <v>10602</v>
      </c>
    </row>
    <row r="9152" spans="1:10" x14ac:dyDescent="0.25">
      <c r="A9152" t="s">
        <v>26283</v>
      </c>
      <c r="B9152" t="s">
        <v>26284</v>
      </c>
      <c r="C9152" t="s">
        <v>8520</v>
      </c>
      <c r="D9152" t="s">
        <v>26285</v>
      </c>
      <c r="E9152" t="s">
        <v>8550</v>
      </c>
      <c r="F9152" t="s">
        <v>26286</v>
      </c>
      <c r="G9152" t="s">
        <v>8518</v>
      </c>
      <c r="H9152" t="s">
        <v>8464</v>
      </c>
      <c r="I9152" t="s">
        <v>8569</v>
      </c>
      <c r="J9152" t="s">
        <v>10602</v>
      </c>
    </row>
    <row r="9153" spans="1:10" x14ac:dyDescent="0.25">
      <c r="A9153" t="s">
        <v>26259</v>
      </c>
      <c r="B9153" t="s">
        <v>26260</v>
      </c>
      <c r="C9153" t="s">
        <v>26261</v>
      </c>
      <c r="D9153" t="s">
        <v>26262</v>
      </c>
      <c r="E9153" t="s">
        <v>8583</v>
      </c>
      <c r="F9153" t="s">
        <v>26263</v>
      </c>
      <c r="G9153" t="s">
        <v>8518</v>
      </c>
      <c r="H9153" t="s">
        <v>8522</v>
      </c>
      <c r="I9153" t="s">
        <v>8569</v>
      </c>
      <c r="J9153" t="s">
        <v>8570</v>
      </c>
    </row>
    <row r="9154" spans="1:10" x14ac:dyDescent="0.25">
      <c r="A9154" t="s">
        <v>26264</v>
      </c>
      <c r="B9154" t="s">
        <v>26265</v>
      </c>
      <c r="C9154" t="s">
        <v>26266</v>
      </c>
      <c r="D9154" t="s">
        <v>26267</v>
      </c>
      <c r="E9154" t="s">
        <v>8583</v>
      </c>
      <c r="F9154" t="s">
        <v>26263</v>
      </c>
      <c r="G9154" t="s">
        <v>8518</v>
      </c>
      <c r="H9154" t="s">
        <v>8522</v>
      </c>
      <c r="I9154" t="s">
        <v>8569</v>
      </c>
      <c r="J9154" t="s">
        <v>8570</v>
      </c>
    </row>
    <row r="9155" spans="1:10" x14ac:dyDescent="0.25">
      <c r="A9155" t="s">
        <v>26268</v>
      </c>
      <c r="B9155" t="s">
        <v>26269</v>
      </c>
      <c r="C9155" t="s">
        <v>8520</v>
      </c>
      <c r="D9155" t="s">
        <v>26270</v>
      </c>
      <c r="E9155" t="s">
        <v>8583</v>
      </c>
      <c r="F9155" t="s">
        <v>26271</v>
      </c>
      <c r="G9155" t="s">
        <v>8518</v>
      </c>
      <c r="H9155" t="s">
        <v>8522</v>
      </c>
      <c r="I9155" t="s">
        <v>8569</v>
      </c>
      <c r="J9155" t="s">
        <v>10602</v>
      </c>
    </row>
    <row r="9156" spans="1:10" x14ac:dyDescent="0.25">
      <c r="A9156" t="s">
        <v>26272</v>
      </c>
      <c r="B9156" t="s">
        <v>26273</v>
      </c>
      <c r="C9156" t="s">
        <v>8520</v>
      </c>
      <c r="D9156" t="s">
        <v>26274</v>
      </c>
      <c r="E9156" t="s">
        <v>8583</v>
      </c>
      <c r="F9156" t="s">
        <v>26275</v>
      </c>
      <c r="G9156" t="s">
        <v>8518</v>
      </c>
      <c r="H9156" t="s">
        <v>8522</v>
      </c>
      <c r="I9156" t="s">
        <v>8569</v>
      </c>
      <c r="J9156" t="s">
        <v>10602</v>
      </c>
    </row>
    <row r="9157" spans="1:10" x14ac:dyDescent="0.25">
      <c r="A9157" t="s">
        <v>26276</v>
      </c>
      <c r="B9157" t="s">
        <v>26277</v>
      </c>
      <c r="C9157" t="s">
        <v>8520</v>
      </c>
      <c r="D9157" t="s">
        <v>26278</v>
      </c>
      <c r="E9157" t="s">
        <v>8583</v>
      </c>
      <c r="F9157" t="s">
        <v>26275</v>
      </c>
      <c r="G9157" t="s">
        <v>8518</v>
      </c>
      <c r="H9157" t="s">
        <v>8522</v>
      </c>
      <c r="I9157" t="s">
        <v>8569</v>
      </c>
      <c r="J9157" t="s">
        <v>10602</v>
      </c>
    </row>
    <row r="9158" spans="1:10" x14ac:dyDescent="0.25">
      <c r="A9158" t="s">
        <v>26279</v>
      </c>
      <c r="B9158" t="s">
        <v>26280</v>
      </c>
      <c r="C9158" t="s">
        <v>8520</v>
      </c>
      <c r="D9158" t="s">
        <v>26281</v>
      </c>
      <c r="E9158" t="s">
        <v>8583</v>
      </c>
      <c r="F9158" t="s">
        <v>26282</v>
      </c>
      <c r="G9158" t="s">
        <v>8518</v>
      </c>
      <c r="H9158" t="s">
        <v>8522</v>
      </c>
      <c r="I9158" t="s">
        <v>8569</v>
      </c>
      <c r="J9158" t="s">
        <v>10602</v>
      </c>
    </row>
    <row r="9159" spans="1:10" x14ac:dyDescent="0.25">
      <c r="A9159" t="s">
        <v>26283</v>
      </c>
      <c r="B9159" t="s">
        <v>26284</v>
      </c>
      <c r="C9159" t="s">
        <v>8520</v>
      </c>
      <c r="D9159" t="s">
        <v>26285</v>
      </c>
      <c r="E9159" t="s">
        <v>8583</v>
      </c>
      <c r="F9159" t="s">
        <v>26286</v>
      </c>
      <c r="G9159" t="s">
        <v>8518</v>
      </c>
      <c r="H9159" t="s">
        <v>8522</v>
      </c>
      <c r="I9159" t="s">
        <v>8569</v>
      </c>
      <c r="J9159" t="s">
        <v>10602</v>
      </c>
    </row>
    <row r="9160" spans="1:10" x14ac:dyDescent="0.25">
      <c r="A9160" t="s">
        <v>26287</v>
      </c>
      <c r="B9160" t="s">
        <v>26288</v>
      </c>
      <c r="C9160" t="s">
        <v>26289</v>
      </c>
      <c r="D9160" t="s">
        <v>26290</v>
      </c>
      <c r="E9160" t="s">
        <v>8516</v>
      </c>
      <c r="F9160" t="s">
        <v>26291</v>
      </c>
      <c r="G9160" t="s">
        <v>8588</v>
      </c>
      <c r="H9160" t="s">
        <v>8464</v>
      </c>
      <c r="I9160" t="s">
        <v>8601</v>
      </c>
      <c r="J9160" t="s">
        <v>8520</v>
      </c>
    </row>
    <row r="9161" spans="1:10" x14ac:dyDescent="0.25">
      <c r="A9161" t="s">
        <v>26292</v>
      </c>
      <c r="B9161" t="s">
        <v>26293</v>
      </c>
      <c r="C9161" t="s">
        <v>26294</v>
      </c>
      <c r="D9161" t="s">
        <v>26295</v>
      </c>
      <c r="E9161" t="s">
        <v>8516</v>
      </c>
      <c r="F9161" t="s">
        <v>26291</v>
      </c>
      <c r="G9161" t="s">
        <v>8588</v>
      </c>
      <c r="H9161" t="s">
        <v>8464</v>
      </c>
      <c r="I9161" t="s">
        <v>8691</v>
      </c>
      <c r="J9161" t="s">
        <v>8520</v>
      </c>
    </row>
    <row r="9162" spans="1:10" x14ac:dyDescent="0.25">
      <c r="A9162" t="s">
        <v>26296</v>
      </c>
      <c r="B9162" t="s">
        <v>26297</v>
      </c>
      <c r="C9162" t="s">
        <v>26298</v>
      </c>
      <c r="D9162" t="s">
        <v>26299</v>
      </c>
      <c r="E9162" t="s">
        <v>8516</v>
      </c>
      <c r="F9162" t="s">
        <v>26291</v>
      </c>
      <c r="G9162" t="s">
        <v>8588</v>
      </c>
      <c r="H9162" t="s">
        <v>8464</v>
      </c>
      <c r="I9162" t="s">
        <v>8691</v>
      </c>
      <c r="J9162" t="s">
        <v>8520</v>
      </c>
    </row>
    <row r="9163" spans="1:10" x14ac:dyDescent="0.25">
      <c r="A9163" t="s">
        <v>26300</v>
      </c>
      <c r="B9163" t="s">
        <v>26301</v>
      </c>
      <c r="C9163" t="s">
        <v>26302</v>
      </c>
      <c r="D9163" t="s">
        <v>26303</v>
      </c>
      <c r="E9163" t="s">
        <v>8516</v>
      </c>
      <c r="F9163" t="s">
        <v>26291</v>
      </c>
      <c r="G9163" t="s">
        <v>8588</v>
      </c>
      <c r="H9163" t="s">
        <v>8464</v>
      </c>
      <c r="I9163" t="s">
        <v>8691</v>
      </c>
      <c r="J9163" t="s">
        <v>8520</v>
      </c>
    </row>
    <row r="9164" spans="1:10" x14ac:dyDescent="0.25">
      <c r="A9164" t="s">
        <v>26304</v>
      </c>
      <c r="B9164" t="s">
        <v>26305</v>
      </c>
      <c r="C9164" t="s">
        <v>26306</v>
      </c>
      <c r="D9164" t="s">
        <v>26307</v>
      </c>
      <c r="E9164" t="s">
        <v>8516</v>
      </c>
      <c r="F9164" t="s">
        <v>26291</v>
      </c>
      <c r="G9164" t="s">
        <v>8588</v>
      </c>
      <c r="H9164" t="s">
        <v>8464</v>
      </c>
      <c r="I9164" t="s">
        <v>8691</v>
      </c>
      <c r="J9164" t="s">
        <v>8520</v>
      </c>
    </row>
    <row r="9165" spans="1:10" x14ac:dyDescent="0.25">
      <c r="A9165" t="s">
        <v>26308</v>
      </c>
      <c r="B9165" t="s">
        <v>26309</v>
      </c>
      <c r="C9165" t="s">
        <v>26310</v>
      </c>
      <c r="D9165" t="s">
        <v>26311</v>
      </c>
      <c r="E9165" t="s">
        <v>8516</v>
      </c>
      <c r="F9165" t="s">
        <v>26291</v>
      </c>
      <c r="G9165" t="s">
        <v>8588</v>
      </c>
      <c r="H9165" t="s">
        <v>8464</v>
      </c>
      <c r="I9165" t="s">
        <v>8601</v>
      </c>
      <c r="J9165" t="s">
        <v>8520</v>
      </c>
    </row>
    <row r="9166" spans="1:10" x14ac:dyDescent="0.25">
      <c r="A9166" t="s">
        <v>26287</v>
      </c>
      <c r="B9166" t="s">
        <v>26288</v>
      </c>
      <c r="C9166" t="s">
        <v>26289</v>
      </c>
      <c r="D9166" t="s">
        <v>26290</v>
      </c>
      <c r="E9166" t="s">
        <v>8521</v>
      </c>
      <c r="F9166" t="s">
        <v>26291</v>
      </c>
      <c r="G9166" t="s">
        <v>8588</v>
      </c>
      <c r="H9166" t="s">
        <v>8522</v>
      </c>
      <c r="I9166" t="s">
        <v>8601</v>
      </c>
      <c r="J9166" t="s">
        <v>8520</v>
      </c>
    </row>
    <row r="9167" spans="1:10" x14ac:dyDescent="0.25">
      <c r="A9167" t="s">
        <v>26292</v>
      </c>
      <c r="B9167" t="s">
        <v>26293</v>
      </c>
      <c r="C9167" t="s">
        <v>26294</v>
      </c>
      <c r="D9167" t="s">
        <v>26295</v>
      </c>
      <c r="E9167" t="s">
        <v>8521</v>
      </c>
      <c r="F9167" t="s">
        <v>26291</v>
      </c>
      <c r="G9167" t="s">
        <v>8588</v>
      </c>
      <c r="H9167" t="s">
        <v>8522</v>
      </c>
      <c r="I9167" t="s">
        <v>8691</v>
      </c>
      <c r="J9167" t="s">
        <v>8520</v>
      </c>
    </row>
    <row r="9168" spans="1:10" x14ac:dyDescent="0.25">
      <c r="A9168" t="s">
        <v>26296</v>
      </c>
      <c r="B9168" t="s">
        <v>26297</v>
      </c>
      <c r="C9168" t="s">
        <v>26298</v>
      </c>
      <c r="D9168" t="s">
        <v>26299</v>
      </c>
      <c r="E9168" t="s">
        <v>8521</v>
      </c>
      <c r="F9168" t="s">
        <v>26291</v>
      </c>
      <c r="G9168" t="s">
        <v>8588</v>
      </c>
      <c r="H9168" t="s">
        <v>8522</v>
      </c>
      <c r="I9168" t="s">
        <v>8691</v>
      </c>
      <c r="J9168" t="s">
        <v>8520</v>
      </c>
    </row>
    <row r="9169" spans="1:10" x14ac:dyDescent="0.25">
      <c r="A9169" t="s">
        <v>26300</v>
      </c>
      <c r="B9169" t="s">
        <v>26301</v>
      </c>
      <c r="C9169" t="s">
        <v>26302</v>
      </c>
      <c r="D9169" t="s">
        <v>26303</v>
      </c>
      <c r="E9169" t="s">
        <v>8521</v>
      </c>
      <c r="F9169" t="s">
        <v>26291</v>
      </c>
      <c r="G9169" t="s">
        <v>8588</v>
      </c>
      <c r="H9169" t="s">
        <v>8522</v>
      </c>
      <c r="I9169" t="s">
        <v>8691</v>
      </c>
      <c r="J9169" t="s">
        <v>8520</v>
      </c>
    </row>
    <row r="9170" spans="1:10" x14ac:dyDescent="0.25">
      <c r="A9170" t="s">
        <v>26304</v>
      </c>
      <c r="B9170" t="s">
        <v>26305</v>
      </c>
      <c r="C9170" t="s">
        <v>26306</v>
      </c>
      <c r="D9170" t="s">
        <v>26307</v>
      </c>
      <c r="E9170" t="s">
        <v>8521</v>
      </c>
      <c r="F9170" t="s">
        <v>26291</v>
      </c>
      <c r="G9170" t="s">
        <v>8588</v>
      </c>
      <c r="H9170" t="s">
        <v>8522</v>
      </c>
      <c r="I9170" t="s">
        <v>8691</v>
      </c>
      <c r="J9170" t="s">
        <v>8520</v>
      </c>
    </row>
    <row r="9171" spans="1:10" x14ac:dyDescent="0.25">
      <c r="A9171" t="s">
        <v>26308</v>
      </c>
      <c r="B9171" t="s">
        <v>26309</v>
      </c>
      <c r="C9171" t="s">
        <v>26310</v>
      </c>
      <c r="D9171" t="s">
        <v>26311</v>
      </c>
      <c r="E9171" t="s">
        <v>8521</v>
      </c>
      <c r="F9171" t="s">
        <v>26291</v>
      </c>
      <c r="G9171" t="s">
        <v>8588</v>
      </c>
      <c r="H9171" t="s">
        <v>8522</v>
      </c>
      <c r="I9171" t="s">
        <v>8601</v>
      </c>
      <c r="J9171" t="s">
        <v>8520</v>
      </c>
    </row>
    <row r="9172" spans="1:10" x14ac:dyDescent="0.25">
      <c r="A9172" t="s">
        <v>26312</v>
      </c>
      <c r="B9172" t="s">
        <v>26313</v>
      </c>
      <c r="C9172" t="s">
        <v>26314</v>
      </c>
      <c r="D9172" t="s">
        <v>26315</v>
      </c>
      <c r="E9172" t="s">
        <v>8516</v>
      </c>
      <c r="F9172" t="s">
        <v>26291</v>
      </c>
      <c r="G9172" t="s">
        <v>8588</v>
      </c>
      <c r="H9172" t="s">
        <v>8464</v>
      </c>
      <c r="I9172" t="s">
        <v>8691</v>
      </c>
      <c r="J9172" t="s">
        <v>8520</v>
      </c>
    </row>
    <row r="9173" spans="1:10" x14ac:dyDescent="0.25">
      <c r="A9173" t="s">
        <v>26316</v>
      </c>
      <c r="B9173" t="s">
        <v>26317</v>
      </c>
      <c r="C9173" t="s">
        <v>26318</v>
      </c>
      <c r="D9173" t="s">
        <v>26319</v>
      </c>
      <c r="E9173" t="s">
        <v>8516</v>
      </c>
      <c r="F9173" t="s">
        <v>26291</v>
      </c>
      <c r="G9173" t="s">
        <v>8588</v>
      </c>
      <c r="H9173" t="s">
        <v>8464</v>
      </c>
      <c r="I9173" t="s">
        <v>8691</v>
      </c>
      <c r="J9173" t="s">
        <v>8520</v>
      </c>
    </row>
    <row r="9174" spans="1:10" x14ac:dyDescent="0.25">
      <c r="A9174" t="s">
        <v>26320</v>
      </c>
      <c r="B9174" t="s">
        <v>26321</v>
      </c>
      <c r="C9174" t="s">
        <v>26322</v>
      </c>
      <c r="D9174" t="s">
        <v>26323</v>
      </c>
      <c r="E9174" t="s">
        <v>8516</v>
      </c>
      <c r="F9174" t="s">
        <v>26291</v>
      </c>
      <c r="G9174" t="s">
        <v>8588</v>
      </c>
      <c r="H9174" t="s">
        <v>8464</v>
      </c>
      <c r="I9174" t="s">
        <v>8601</v>
      </c>
      <c r="J9174" t="s">
        <v>8520</v>
      </c>
    </row>
    <row r="9175" spans="1:10" x14ac:dyDescent="0.25">
      <c r="A9175" t="s">
        <v>26324</v>
      </c>
      <c r="B9175" t="s">
        <v>26325</v>
      </c>
      <c r="C9175" t="s">
        <v>26326</v>
      </c>
      <c r="D9175" t="s">
        <v>26327</v>
      </c>
      <c r="E9175" t="s">
        <v>8516</v>
      </c>
      <c r="F9175" t="s">
        <v>26291</v>
      </c>
      <c r="G9175" t="s">
        <v>8588</v>
      </c>
      <c r="H9175" t="s">
        <v>8464</v>
      </c>
      <c r="I9175" t="s">
        <v>8601</v>
      </c>
      <c r="J9175" t="s">
        <v>8520</v>
      </c>
    </row>
    <row r="9176" spans="1:10" x14ac:dyDescent="0.25">
      <c r="A9176" t="s">
        <v>26328</v>
      </c>
      <c r="B9176" t="s">
        <v>26329</v>
      </c>
      <c r="C9176" t="s">
        <v>26330</v>
      </c>
      <c r="D9176" t="s">
        <v>26331</v>
      </c>
      <c r="E9176" t="s">
        <v>8516</v>
      </c>
      <c r="F9176" t="s">
        <v>26291</v>
      </c>
      <c r="G9176" t="s">
        <v>8588</v>
      </c>
      <c r="H9176" t="s">
        <v>8464</v>
      </c>
      <c r="I9176" t="s">
        <v>8691</v>
      </c>
      <c r="J9176" t="s">
        <v>8520</v>
      </c>
    </row>
    <row r="9177" spans="1:10" x14ac:dyDescent="0.25">
      <c r="A9177" t="s">
        <v>26332</v>
      </c>
      <c r="B9177" t="s">
        <v>26333</v>
      </c>
      <c r="C9177" t="s">
        <v>26334</v>
      </c>
      <c r="D9177" t="s">
        <v>26335</v>
      </c>
      <c r="E9177" t="s">
        <v>8516</v>
      </c>
      <c r="F9177" t="s">
        <v>26291</v>
      </c>
      <c r="G9177" t="s">
        <v>8588</v>
      </c>
      <c r="H9177" t="s">
        <v>8464</v>
      </c>
      <c r="I9177" t="s">
        <v>8601</v>
      </c>
      <c r="J9177" t="s">
        <v>8520</v>
      </c>
    </row>
    <row r="9178" spans="1:10" x14ac:dyDescent="0.25">
      <c r="A9178" t="s">
        <v>26336</v>
      </c>
      <c r="B9178" t="s">
        <v>26337</v>
      </c>
      <c r="C9178" t="s">
        <v>26338</v>
      </c>
      <c r="D9178" t="s">
        <v>26339</v>
      </c>
      <c r="E9178" t="s">
        <v>8516</v>
      </c>
      <c r="F9178" t="s">
        <v>26291</v>
      </c>
      <c r="G9178" t="s">
        <v>8588</v>
      </c>
      <c r="H9178" t="s">
        <v>8464</v>
      </c>
      <c r="I9178" t="s">
        <v>8601</v>
      </c>
      <c r="J9178" t="s">
        <v>8520</v>
      </c>
    </row>
    <row r="9179" spans="1:10" x14ac:dyDescent="0.25">
      <c r="A9179" t="s">
        <v>26340</v>
      </c>
      <c r="B9179" t="s">
        <v>26341</v>
      </c>
      <c r="C9179" t="s">
        <v>26342</v>
      </c>
      <c r="D9179" t="s">
        <v>26343</v>
      </c>
      <c r="E9179" t="s">
        <v>8516</v>
      </c>
      <c r="F9179" t="s">
        <v>26291</v>
      </c>
      <c r="G9179" t="s">
        <v>8588</v>
      </c>
      <c r="H9179" t="s">
        <v>8464</v>
      </c>
      <c r="I9179" t="s">
        <v>8865</v>
      </c>
      <c r="J9179" t="s">
        <v>8520</v>
      </c>
    </row>
    <row r="9180" spans="1:10" x14ac:dyDescent="0.25">
      <c r="A9180" t="s">
        <v>26344</v>
      </c>
      <c r="B9180" t="s">
        <v>26345</v>
      </c>
      <c r="C9180" t="s">
        <v>26346</v>
      </c>
      <c r="D9180" t="s">
        <v>26347</v>
      </c>
      <c r="E9180" t="s">
        <v>8516</v>
      </c>
      <c r="F9180" t="s">
        <v>26291</v>
      </c>
      <c r="G9180" t="s">
        <v>8588</v>
      </c>
      <c r="H9180" t="s">
        <v>8464</v>
      </c>
      <c r="I9180" t="s">
        <v>8601</v>
      </c>
      <c r="J9180" t="s">
        <v>8520</v>
      </c>
    </row>
    <row r="9181" spans="1:10" x14ac:dyDescent="0.25">
      <c r="A9181" t="s">
        <v>26348</v>
      </c>
      <c r="B9181" t="s">
        <v>26349</v>
      </c>
      <c r="C9181" t="s">
        <v>26350</v>
      </c>
      <c r="D9181" t="s">
        <v>26351</v>
      </c>
      <c r="E9181" t="s">
        <v>8516</v>
      </c>
      <c r="F9181" t="s">
        <v>26291</v>
      </c>
      <c r="G9181" t="s">
        <v>8588</v>
      </c>
      <c r="H9181" t="s">
        <v>8464</v>
      </c>
      <c r="I9181" t="s">
        <v>8691</v>
      </c>
      <c r="J9181" t="s">
        <v>8520</v>
      </c>
    </row>
    <row r="9182" spans="1:10" x14ac:dyDescent="0.25">
      <c r="A9182" t="s">
        <v>26352</v>
      </c>
      <c r="B9182" t="s">
        <v>26353</v>
      </c>
      <c r="C9182" t="s">
        <v>26354</v>
      </c>
      <c r="D9182" t="s">
        <v>26355</v>
      </c>
      <c r="E9182" t="s">
        <v>8516</v>
      </c>
      <c r="F9182" t="s">
        <v>26291</v>
      </c>
      <c r="G9182" t="s">
        <v>8588</v>
      </c>
      <c r="H9182" t="s">
        <v>8464</v>
      </c>
      <c r="I9182" t="s">
        <v>8691</v>
      </c>
      <c r="J9182" t="s">
        <v>8520</v>
      </c>
    </row>
    <row r="9183" spans="1:10" x14ac:dyDescent="0.25">
      <c r="A9183" t="s">
        <v>26356</v>
      </c>
      <c r="B9183" t="s">
        <v>26357</v>
      </c>
      <c r="C9183" t="s">
        <v>26358</v>
      </c>
      <c r="D9183" t="s">
        <v>26359</v>
      </c>
      <c r="E9183" t="s">
        <v>8516</v>
      </c>
      <c r="F9183" t="s">
        <v>26291</v>
      </c>
      <c r="G9183" t="s">
        <v>8588</v>
      </c>
      <c r="H9183" t="s">
        <v>8464</v>
      </c>
      <c r="I9183" t="s">
        <v>8691</v>
      </c>
      <c r="J9183" t="s">
        <v>8520</v>
      </c>
    </row>
    <row r="9184" spans="1:10" x14ac:dyDescent="0.25">
      <c r="A9184" t="s">
        <v>26312</v>
      </c>
      <c r="B9184" t="s">
        <v>26313</v>
      </c>
      <c r="C9184" t="s">
        <v>26314</v>
      </c>
      <c r="D9184" t="s">
        <v>26315</v>
      </c>
      <c r="E9184" t="s">
        <v>8521</v>
      </c>
      <c r="F9184" t="s">
        <v>26291</v>
      </c>
      <c r="G9184" t="s">
        <v>8588</v>
      </c>
      <c r="H9184" t="s">
        <v>8522</v>
      </c>
      <c r="I9184" t="s">
        <v>8691</v>
      </c>
      <c r="J9184" t="s">
        <v>8520</v>
      </c>
    </row>
    <row r="9185" spans="1:10" x14ac:dyDescent="0.25">
      <c r="A9185" t="s">
        <v>26316</v>
      </c>
      <c r="B9185" t="s">
        <v>26317</v>
      </c>
      <c r="C9185" t="s">
        <v>26318</v>
      </c>
      <c r="D9185" t="s">
        <v>26319</v>
      </c>
      <c r="E9185" t="s">
        <v>8521</v>
      </c>
      <c r="F9185" t="s">
        <v>26291</v>
      </c>
      <c r="G9185" t="s">
        <v>8588</v>
      </c>
      <c r="H9185" t="s">
        <v>8522</v>
      </c>
      <c r="I9185" t="s">
        <v>8691</v>
      </c>
      <c r="J9185" t="s">
        <v>8520</v>
      </c>
    </row>
    <row r="9186" spans="1:10" x14ac:dyDescent="0.25">
      <c r="A9186" t="s">
        <v>26320</v>
      </c>
      <c r="B9186" t="s">
        <v>26321</v>
      </c>
      <c r="C9186" t="s">
        <v>26322</v>
      </c>
      <c r="D9186" t="s">
        <v>26323</v>
      </c>
      <c r="E9186" t="s">
        <v>8521</v>
      </c>
      <c r="F9186" t="s">
        <v>26291</v>
      </c>
      <c r="G9186" t="s">
        <v>8588</v>
      </c>
      <c r="H9186" t="s">
        <v>8522</v>
      </c>
      <c r="I9186" t="s">
        <v>8601</v>
      </c>
      <c r="J9186" t="s">
        <v>8520</v>
      </c>
    </row>
    <row r="9187" spans="1:10" x14ac:dyDescent="0.25">
      <c r="A9187" t="s">
        <v>26324</v>
      </c>
      <c r="B9187" t="s">
        <v>26325</v>
      </c>
      <c r="C9187" t="s">
        <v>26326</v>
      </c>
      <c r="D9187" t="s">
        <v>26327</v>
      </c>
      <c r="E9187" t="s">
        <v>8521</v>
      </c>
      <c r="F9187" t="s">
        <v>26291</v>
      </c>
      <c r="G9187" t="s">
        <v>8588</v>
      </c>
      <c r="H9187" t="s">
        <v>8522</v>
      </c>
      <c r="I9187" t="s">
        <v>8601</v>
      </c>
      <c r="J9187" t="s">
        <v>8520</v>
      </c>
    </row>
    <row r="9188" spans="1:10" x14ac:dyDescent="0.25">
      <c r="A9188" t="s">
        <v>26328</v>
      </c>
      <c r="B9188" t="s">
        <v>26329</v>
      </c>
      <c r="C9188" t="s">
        <v>26330</v>
      </c>
      <c r="D9188" t="s">
        <v>26331</v>
      </c>
      <c r="E9188" t="s">
        <v>8521</v>
      </c>
      <c r="F9188" t="s">
        <v>26291</v>
      </c>
      <c r="G9188" t="s">
        <v>8588</v>
      </c>
      <c r="H9188" t="s">
        <v>8522</v>
      </c>
      <c r="I9188" t="s">
        <v>8691</v>
      </c>
      <c r="J9188" t="s">
        <v>8520</v>
      </c>
    </row>
    <row r="9189" spans="1:10" x14ac:dyDescent="0.25">
      <c r="A9189" t="s">
        <v>26332</v>
      </c>
      <c r="B9189" t="s">
        <v>26333</v>
      </c>
      <c r="C9189" t="s">
        <v>26334</v>
      </c>
      <c r="D9189" t="s">
        <v>26335</v>
      </c>
      <c r="E9189" t="s">
        <v>8521</v>
      </c>
      <c r="F9189" t="s">
        <v>26291</v>
      </c>
      <c r="G9189" t="s">
        <v>8588</v>
      </c>
      <c r="H9189" t="s">
        <v>8522</v>
      </c>
      <c r="I9189" t="s">
        <v>8601</v>
      </c>
      <c r="J9189" t="s">
        <v>8520</v>
      </c>
    </row>
    <row r="9190" spans="1:10" x14ac:dyDescent="0.25">
      <c r="A9190" t="s">
        <v>26336</v>
      </c>
      <c r="B9190" t="s">
        <v>26337</v>
      </c>
      <c r="C9190" t="s">
        <v>26338</v>
      </c>
      <c r="D9190" t="s">
        <v>26339</v>
      </c>
      <c r="E9190" t="s">
        <v>8521</v>
      </c>
      <c r="F9190" t="s">
        <v>26291</v>
      </c>
      <c r="G9190" t="s">
        <v>8588</v>
      </c>
      <c r="H9190" t="s">
        <v>8522</v>
      </c>
      <c r="I9190" t="s">
        <v>8601</v>
      </c>
      <c r="J9190" t="s">
        <v>8520</v>
      </c>
    </row>
    <row r="9191" spans="1:10" x14ac:dyDescent="0.25">
      <c r="A9191" t="s">
        <v>26340</v>
      </c>
      <c r="B9191" t="s">
        <v>26341</v>
      </c>
      <c r="C9191" t="s">
        <v>26342</v>
      </c>
      <c r="D9191" t="s">
        <v>26343</v>
      </c>
      <c r="E9191" t="s">
        <v>8521</v>
      </c>
      <c r="F9191" t="s">
        <v>26291</v>
      </c>
      <c r="G9191" t="s">
        <v>8588</v>
      </c>
      <c r="H9191" t="s">
        <v>8522</v>
      </c>
      <c r="I9191" t="s">
        <v>8865</v>
      </c>
      <c r="J9191" t="s">
        <v>8520</v>
      </c>
    </row>
    <row r="9192" spans="1:10" x14ac:dyDescent="0.25">
      <c r="A9192" t="s">
        <v>26344</v>
      </c>
      <c r="B9192" t="s">
        <v>26345</v>
      </c>
      <c r="C9192" t="s">
        <v>26346</v>
      </c>
      <c r="D9192" t="s">
        <v>26347</v>
      </c>
      <c r="E9192" t="s">
        <v>8521</v>
      </c>
      <c r="F9192" t="s">
        <v>26291</v>
      </c>
      <c r="G9192" t="s">
        <v>8588</v>
      </c>
      <c r="H9192" t="s">
        <v>8522</v>
      </c>
      <c r="I9192" t="s">
        <v>8601</v>
      </c>
      <c r="J9192" t="s">
        <v>8520</v>
      </c>
    </row>
    <row r="9193" spans="1:10" x14ac:dyDescent="0.25">
      <c r="A9193" t="s">
        <v>26348</v>
      </c>
      <c r="B9193" t="s">
        <v>26349</v>
      </c>
      <c r="C9193" t="s">
        <v>26350</v>
      </c>
      <c r="D9193" t="s">
        <v>26351</v>
      </c>
      <c r="E9193" t="s">
        <v>8521</v>
      </c>
      <c r="F9193" t="s">
        <v>26291</v>
      </c>
      <c r="G9193" t="s">
        <v>8588</v>
      </c>
      <c r="H9193" t="s">
        <v>8522</v>
      </c>
      <c r="I9193" t="s">
        <v>8691</v>
      </c>
      <c r="J9193" t="s">
        <v>8520</v>
      </c>
    </row>
    <row r="9194" spans="1:10" x14ac:dyDescent="0.25">
      <c r="A9194" t="s">
        <v>26352</v>
      </c>
      <c r="B9194" t="s">
        <v>26353</v>
      </c>
      <c r="C9194" t="s">
        <v>26354</v>
      </c>
      <c r="D9194" t="s">
        <v>26355</v>
      </c>
      <c r="E9194" t="s">
        <v>8521</v>
      </c>
      <c r="F9194" t="s">
        <v>26291</v>
      </c>
      <c r="G9194" t="s">
        <v>8588</v>
      </c>
      <c r="H9194" t="s">
        <v>8522</v>
      </c>
      <c r="I9194" t="s">
        <v>8691</v>
      </c>
      <c r="J9194" t="s">
        <v>8520</v>
      </c>
    </row>
    <row r="9195" spans="1:10" x14ac:dyDescent="0.25">
      <c r="A9195" t="s">
        <v>26356</v>
      </c>
      <c r="B9195" t="s">
        <v>26357</v>
      </c>
      <c r="C9195" t="s">
        <v>26358</v>
      </c>
      <c r="D9195" t="s">
        <v>26359</v>
      </c>
      <c r="E9195" t="s">
        <v>8521</v>
      </c>
      <c r="F9195" t="s">
        <v>26291</v>
      </c>
      <c r="G9195" t="s">
        <v>8588</v>
      </c>
      <c r="H9195" t="s">
        <v>8522</v>
      </c>
      <c r="I9195" t="s">
        <v>8691</v>
      </c>
      <c r="J9195" t="s">
        <v>8520</v>
      </c>
    </row>
    <row r="9196" spans="1:10" x14ac:dyDescent="0.25">
      <c r="A9196" t="s">
        <v>9861</v>
      </c>
      <c r="B9196" t="s">
        <v>9862</v>
      </c>
      <c r="C9196" t="s">
        <v>8520</v>
      </c>
      <c r="D9196" t="s">
        <v>9863</v>
      </c>
      <c r="E9196" t="s">
        <v>8516</v>
      </c>
      <c r="F9196" t="s">
        <v>26360</v>
      </c>
      <c r="G9196" t="s">
        <v>8588</v>
      </c>
      <c r="H9196" t="s">
        <v>8464</v>
      </c>
      <c r="I9196" t="s">
        <v>8865</v>
      </c>
      <c r="J9196" t="s">
        <v>8520</v>
      </c>
    </row>
    <row r="9197" spans="1:10" x14ac:dyDescent="0.25">
      <c r="A9197" t="s">
        <v>9861</v>
      </c>
      <c r="B9197" t="s">
        <v>9862</v>
      </c>
      <c r="C9197" t="s">
        <v>8520</v>
      </c>
      <c r="D9197" t="s">
        <v>9863</v>
      </c>
      <c r="E9197" t="s">
        <v>8516</v>
      </c>
      <c r="F9197" t="s">
        <v>26361</v>
      </c>
      <c r="G9197" t="s">
        <v>8588</v>
      </c>
      <c r="H9197" t="s">
        <v>8464</v>
      </c>
      <c r="I9197" t="s">
        <v>8865</v>
      </c>
      <c r="J9197" t="s">
        <v>8520</v>
      </c>
    </row>
    <row r="9198" spans="1:10" x14ac:dyDescent="0.25">
      <c r="A9198" t="s">
        <v>22365</v>
      </c>
      <c r="B9198" t="s">
        <v>22366</v>
      </c>
      <c r="C9198" t="s">
        <v>22367</v>
      </c>
      <c r="D9198" t="s">
        <v>22368</v>
      </c>
      <c r="E9198" t="s">
        <v>8516</v>
      </c>
      <c r="F9198" t="s">
        <v>26362</v>
      </c>
      <c r="G9198" t="s">
        <v>8588</v>
      </c>
      <c r="H9198" t="s">
        <v>8464</v>
      </c>
      <c r="I9198" t="s">
        <v>22668</v>
      </c>
      <c r="J9198" t="s">
        <v>26363</v>
      </c>
    </row>
    <row r="9199" spans="1:10" x14ac:dyDescent="0.25">
      <c r="A9199" t="s">
        <v>26364</v>
      </c>
      <c r="B9199" t="s">
        <v>26365</v>
      </c>
      <c r="C9199" t="s">
        <v>8520</v>
      </c>
      <c r="D9199" t="s">
        <v>26366</v>
      </c>
      <c r="E9199" t="s">
        <v>8516</v>
      </c>
      <c r="F9199" t="s">
        <v>26367</v>
      </c>
      <c r="G9199" t="s">
        <v>8588</v>
      </c>
      <c r="H9199" t="s">
        <v>8464</v>
      </c>
      <c r="I9199" t="s">
        <v>8589</v>
      </c>
      <c r="J9199" t="s">
        <v>8520</v>
      </c>
    </row>
    <row r="9200" spans="1:10" x14ac:dyDescent="0.25">
      <c r="A9200" t="s">
        <v>26364</v>
      </c>
      <c r="B9200" t="s">
        <v>26365</v>
      </c>
      <c r="C9200" t="s">
        <v>8520</v>
      </c>
      <c r="D9200" t="s">
        <v>26366</v>
      </c>
      <c r="E9200" t="s">
        <v>8521</v>
      </c>
      <c r="F9200" t="s">
        <v>26367</v>
      </c>
      <c r="G9200" t="s">
        <v>8588</v>
      </c>
      <c r="H9200" t="s">
        <v>8522</v>
      </c>
      <c r="I9200" t="s">
        <v>8589</v>
      </c>
      <c r="J9200" t="s">
        <v>8520</v>
      </c>
    </row>
    <row r="9201" spans="1:10" x14ac:dyDescent="0.25">
      <c r="A9201" t="s">
        <v>26368</v>
      </c>
      <c r="B9201" t="s">
        <v>26369</v>
      </c>
      <c r="C9201" t="s">
        <v>8520</v>
      </c>
      <c r="D9201" t="s">
        <v>26370</v>
      </c>
      <c r="E9201" t="s">
        <v>8521</v>
      </c>
      <c r="F9201" t="s">
        <v>26371</v>
      </c>
      <c r="G9201" t="s">
        <v>8588</v>
      </c>
      <c r="H9201" t="s">
        <v>8522</v>
      </c>
      <c r="I9201" t="s">
        <v>9402</v>
      </c>
      <c r="J9201" t="s">
        <v>26372</v>
      </c>
    </row>
    <row r="9202" spans="1:10" x14ac:dyDescent="0.25">
      <c r="A9202" t="s">
        <v>26368</v>
      </c>
      <c r="B9202" t="s">
        <v>26369</v>
      </c>
      <c r="C9202" t="s">
        <v>8520</v>
      </c>
      <c r="D9202" t="s">
        <v>26370</v>
      </c>
      <c r="E9202" t="s">
        <v>8516</v>
      </c>
      <c r="F9202" t="s">
        <v>26373</v>
      </c>
      <c r="G9202" t="s">
        <v>8588</v>
      </c>
      <c r="H9202" t="s">
        <v>8464</v>
      </c>
      <c r="I9202" t="s">
        <v>9402</v>
      </c>
      <c r="J9202" t="s">
        <v>26372</v>
      </c>
    </row>
    <row r="9203" spans="1:10" x14ac:dyDescent="0.25">
      <c r="A9203" t="s">
        <v>26374</v>
      </c>
      <c r="B9203" t="s">
        <v>26375</v>
      </c>
      <c r="C9203" t="s">
        <v>26376</v>
      </c>
      <c r="D9203" t="s">
        <v>26377</v>
      </c>
      <c r="E9203" t="s">
        <v>8516</v>
      </c>
      <c r="F9203" t="s">
        <v>26378</v>
      </c>
      <c r="G9203" t="s">
        <v>8588</v>
      </c>
      <c r="H9203" t="s">
        <v>8464</v>
      </c>
      <c r="I9203" t="s">
        <v>8691</v>
      </c>
      <c r="J9203" t="s">
        <v>8520</v>
      </c>
    </row>
    <row r="9204" spans="1:10" x14ac:dyDescent="0.25">
      <c r="A9204" t="s">
        <v>26379</v>
      </c>
      <c r="B9204" t="s">
        <v>26380</v>
      </c>
      <c r="C9204" t="s">
        <v>26381</v>
      </c>
      <c r="D9204" t="s">
        <v>26382</v>
      </c>
      <c r="E9204" t="s">
        <v>8516</v>
      </c>
      <c r="F9204" t="s">
        <v>26378</v>
      </c>
      <c r="G9204" t="s">
        <v>8588</v>
      </c>
      <c r="H9204" t="s">
        <v>8464</v>
      </c>
      <c r="I9204" t="s">
        <v>8691</v>
      </c>
      <c r="J9204" t="s">
        <v>8520</v>
      </c>
    </row>
    <row r="9205" spans="1:10" x14ac:dyDescent="0.25">
      <c r="A9205" t="s">
        <v>26383</v>
      </c>
      <c r="B9205" t="s">
        <v>26384</v>
      </c>
      <c r="C9205" t="s">
        <v>26385</v>
      </c>
      <c r="D9205" t="s">
        <v>26386</v>
      </c>
      <c r="E9205" t="s">
        <v>8516</v>
      </c>
      <c r="F9205" t="s">
        <v>26378</v>
      </c>
      <c r="G9205" t="s">
        <v>8588</v>
      </c>
      <c r="H9205" t="s">
        <v>8464</v>
      </c>
      <c r="I9205" t="s">
        <v>8691</v>
      </c>
      <c r="J9205" t="s">
        <v>8520</v>
      </c>
    </row>
    <row r="9206" spans="1:10" x14ac:dyDescent="0.25">
      <c r="A9206" t="s">
        <v>26387</v>
      </c>
      <c r="B9206" t="s">
        <v>26388</v>
      </c>
      <c r="C9206" t="s">
        <v>26389</v>
      </c>
      <c r="D9206" t="s">
        <v>26390</v>
      </c>
      <c r="E9206" t="s">
        <v>8516</v>
      </c>
      <c r="F9206" t="s">
        <v>26378</v>
      </c>
      <c r="G9206" t="s">
        <v>8588</v>
      </c>
      <c r="H9206" t="s">
        <v>8464</v>
      </c>
      <c r="I9206" t="s">
        <v>8601</v>
      </c>
      <c r="J9206" t="s">
        <v>8520</v>
      </c>
    </row>
    <row r="9207" spans="1:10" x14ac:dyDescent="0.25">
      <c r="A9207" t="s">
        <v>26391</v>
      </c>
      <c r="B9207" t="s">
        <v>26392</v>
      </c>
      <c r="C9207" t="s">
        <v>26393</v>
      </c>
      <c r="D9207" t="s">
        <v>26394</v>
      </c>
      <c r="E9207" t="s">
        <v>8516</v>
      </c>
      <c r="F9207" t="s">
        <v>26378</v>
      </c>
      <c r="G9207" t="s">
        <v>8588</v>
      </c>
      <c r="H9207" t="s">
        <v>8464</v>
      </c>
      <c r="I9207" t="s">
        <v>8691</v>
      </c>
      <c r="J9207" t="s">
        <v>8520</v>
      </c>
    </row>
    <row r="9208" spans="1:10" x14ac:dyDescent="0.25">
      <c r="A9208" t="s">
        <v>26395</v>
      </c>
      <c r="B9208" t="s">
        <v>26396</v>
      </c>
      <c r="C9208" t="s">
        <v>26397</v>
      </c>
      <c r="D9208" t="s">
        <v>26398</v>
      </c>
      <c r="E9208" t="s">
        <v>8516</v>
      </c>
      <c r="F9208" t="s">
        <v>26378</v>
      </c>
      <c r="G9208" t="s">
        <v>8588</v>
      </c>
      <c r="H9208" t="s">
        <v>8464</v>
      </c>
      <c r="I9208" t="s">
        <v>8691</v>
      </c>
      <c r="J9208" t="s">
        <v>8520</v>
      </c>
    </row>
    <row r="9209" spans="1:10" x14ac:dyDescent="0.25">
      <c r="A9209" t="s">
        <v>26374</v>
      </c>
      <c r="B9209" t="s">
        <v>26375</v>
      </c>
      <c r="C9209" t="s">
        <v>26376</v>
      </c>
      <c r="D9209" t="s">
        <v>26377</v>
      </c>
      <c r="E9209" t="s">
        <v>8521</v>
      </c>
      <c r="F9209" t="s">
        <v>26378</v>
      </c>
      <c r="G9209" t="s">
        <v>8588</v>
      </c>
      <c r="H9209" t="s">
        <v>8522</v>
      </c>
      <c r="I9209" t="s">
        <v>8691</v>
      </c>
      <c r="J9209" t="s">
        <v>8520</v>
      </c>
    </row>
    <row r="9210" spans="1:10" x14ac:dyDescent="0.25">
      <c r="A9210" t="s">
        <v>26379</v>
      </c>
      <c r="B9210" t="s">
        <v>26380</v>
      </c>
      <c r="C9210" t="s">
        <v>26381</v>
      </c>
      <c r="D9210" t="s">
        <v>26382</v>
      </c>
      <c r="E9210" t="s">
        <v>8521</v>
      </c>
      <c r="F9210" t="s">
        <v>26378</v>
      </c>
      <c r="G9210" t="s">
        <v>8588</v>
      </c>
      <c r="H9210" t="s">
        <v>8522</v>
      </c>
      <c r="I9210" t="s">
        <v>8691</v>
      </c>
      <c r="J9210" t="s">
        <v>8520</v>
      </c>
    </row>
    <row r="9211" spans="1:10" x14ac:dyDescent="0.25">
      <c r="A9211" t="s">
        <v>26383</v>
      </c>
      <c r="B9211" t="s">
        <v>26384</v>
      </c>
      <c r="C9211" t="s">
        <v>26385</v>
      </c>
      <c r="D9211" t="s">
        <v>26386</v>
      </c>
      <c r="E9211" t="s">
        <v>8521</v>
      </c>
      <c r="F9211" t="s">
        <v>26378</v>
      </c>
      <c r="G9211" t="s">
        <v>8588</v>
      </c>
      <c r="H9211" t="s">
        <v>8522</v>
      </c>
      <c r="I9211" t="s">
        <v>8691</v>
      </c>
      <c r="J9211" t="s">
        <v>8520</v>
      </c>
    </row>
    <row r="9212" spans="1:10" x14ac:dyDescent="0.25">
      <c r="A9212" t="s">
        <v>26387</v>
      </c>
      <c r="B9212" t="s">
        <v>26388</v>
      </c>
      <c r="C9212" t="s">
        <v>26389</v>
      </c>
      <c r="D9212" t="s">
        <v>26390</v>
      </c>
      <c r="E9212" t="s">
        <v>8521</v>
      </c>
      <c r="F9212" t="s">
        <v>26378</v>
      </c>
      <c r="G9212" t="s">
        <v>8588</v>
      </c>
      <c r="H9212" t="s">
        <v>8522</v>
      </c>
      <c r="I9212" t="s">
        <v>8601</v>
      </c>
      <c r="J9212" t="s">
        <v>8520</v>
      </c>
    </row>
    <row r="9213" spans="1:10" x14ac:dyDescent="0.25">
      <c r="A9213" t="s">
        <v>26391</v>
      </c>
      <c r="B9213" t="s">
        <v>26392</v>
      </c>
      <c r="C9213" t="s">
        <v>26393</v>
      </c>
      <c r="D9213" t="s">
        <v>26394</v>
      </c>
      <c r="E9213" t="s">
        <v>8521</v>
      </c>
      <c r="F9213" t="s">
        <v>26378</v>
      </c>
      <c r="G9213" t="s">
        <v>8588</v>
      </c>
      <c r="H9213" t="s">
        <v>8522</v>
      </c>
      <c r="I9213" t="s">
        <v>8691</v>
      </c>
      <c r="J9213" t="s">
        <v>8520</v>
      </c>
    </row>
    <row r="9214" spans="1:10" x14ac:dyDescent="0.25">
      <c r="A9214" t="s">
        <v>26395</v>
      </c>
      <c r="B9214" t="s">
        <v>26396</v>
      </c>
      <c r="C9214" t="s">
        <v>26397</v>
      </c>
      <c r="D9214" t="s">
        <v>26398</v>
      </c>
      <c r="E9214" t="s">
        <v>8521</v>
      </c>
      <c r="F9214" t="s">
        <v>26378</v>
      </c>
      <c r="G9214" t="s">
        <v>8588</v>
      </c>
      <c r="H9214" t="s">
        <v>8522</v>
      </c>
      <c r="I9214" t="s">
        <v>8691</v>
      </c>
      <c r="J9214" t="s">
        <v>8520</v>
      </c>
    </row>
    <row r="9215" spans="1:10" x14ac:dyDescent="0.25">
      <c r="A9215" t="s">
        <v>26399</v>
      </c>
      <c r="B9215" t="s">
        <v>26400</v>
      </c>
      <c r="C9215" t="s">
        <v>26401</v>
      </c>
      <c r="D9215" t="s">
        <v>26402</v>
      </c>
      <c r="E9215" t="s">
        <v>8516</v>
      </c>
      <c r="F9215" t="s">
        <v>26378</v>
      </c>
      <c r="G9215" t="s">
        <v>8588</v>
      </c>
      <c r="H9215" t="s">
        <v>8464</v>
      </c>
      <c r="I9215" t="s">
        <v>8601</v>
      </c>
      <c r="J9215" t="s">
        <v>8520</v>
      </c>
    </row>
    <row r="9216" spans="1:10" x14ac:dyDescent="0.25">
      <c r="A9216" t="s">
        <v>26403</v>
      </c>
      <c r="B9216" t="s">
        <v>26404</v>
      </c>
      <c r="C9216" t="s">
        <v>26405</v>
      </c>
      <c r="D9216" t="s">
        <v>26406</v>
      </c>
      <c r="E9216" t="s">
        <v>8516</v>
      </c>
      <c r="F9216" t="s">
        <v>26378</v>
      </c>
      <c r="G9216" t="s">
        <v>8588</v>
      </c>
      <c r="H9216" t="s">
        <v>8464</v>
      </c>
      <c r="I9216" t="s">
        <v>8601</v>
      </c>
      <c r="J9216" t="s">
        <v>8520</v>
      </c>
    </row>
    <row r="9217" spans="1:10" x14ac:dyDescent="0.25">
      <c r="A9217" t="s">
        <v>26407</v>
      </c>
      <c r="B9217" t="s">
        <v>26408</v>
      </c>
      <c r="C9217" t="s">
        <v>26409</v>
      </c>
      <c r="D9217" t="s">
        <v>26410</v>
      </c>
      <c r="E9217" t="s">
        <v>8516</v>
      </c>
      <c r="F9217" t="s">
        <v>26378</v>
      </c>
      <c r="G9217" t="s">
        <v>8588</v>
      </c>
      <c r="H9217" t="s">
        <v>8464</v>
      </c>
      <c r="I9217" t="s">
        <v>8691</v>
      </c>
      <c r="J9217" t="s">
        <v>8520</v>
      </c>
    </row>
    <row r="9218" spans="1:10" x14ac:dyDescent="0.25">
      <c r="A9218" t="s">
        <v>26411</v>
      </c>
      <c r="B9218" t="s">
        <v>26412</v>
      </c>
      <c r="C9218" t="s">
        <v>26413</v>
      </c>
      <c r="D9218" t="s">
        <v>26414</v>
      </c>
      <c r="E9218" t="s">
        <v>8516</v>
      </c>
      <c r="F9218" t="s">
        <v>26378</v>
      </c>
      <c r="G9218" t="s">
        <v>8588</v>
      </c>
      <c r="H9218" t="s">
        <v>8464</v>
      </c>
      <c r="I9218" t="s">
        <v>8691</v>
      </c>
      <c r="J9218" t="s">
        <v>8520</v>
      </c>
    </row>
    <row r="9219" spans="1:10" x14ac:dyDescent="0.25">
      <c r="A9219" t="s">
        <v>26415</v>
      </c>
      <c r="B9219" t="s">
        <v>26416</v>
      </c>
      <c r="C9219" t="s">
        <v>26417</v>
      </c>
      <c r="D9219" t="s">
        <v>26418</v>
      </c>
      <c r="E9219" t="s">
        <v>8516</v>
      </c>
      <c r="F9219" t="s">
        <v>26378</v>
      </c>
      <c r="G9219" t="s">
        <v>8588</v>
      </c>
      <c r="H9219" t="s">
        <v>8464</v>
      </c>
      <c r="I9219" t="s">
        <v>8865</v>
      </c>
      <c r="J9219" t="s">
        <v>8520</v>
      </c>
    </row>
    <row r="9220" spans="1:10" x14ac:dyDescent="0.25">
      <c r="A9220" t="s">
        <v>26419</v>
      </c>
      <c r="B9220" t="s">
        <v>26420</v>
      </c>
      <c r="C9220" t="s">
        <v>26421</v>
      </c>
      <c r="D9220" t="s">
        <v>26422</v>
      </c>
      <c r="E9220" t="s">
        <v>8516</v>
      </c>
      <c r="F9220" t="s">
        <v>26378</v>
      </c>
      <c r="G9220" t="s">
        <v>8588</v>
      </c>
      <c r="H9220" t="s">
        <v>8464</v>
      </c>
      <c r="I9220" t="s">
        <v>8691</v>
      </c>
      <c r="J9220" t="s">
        <v>8520</v>
      </c>
    </row>
    <row r="9221" spans="1:10" x14ac:dyDescent="0.25">
      <c r="A9221" t="s">
        <v>26423</v>
      </c>
      <c r="B9221" t="s">
        <v>26424</v>
      </c>
      <c r="C9221" t="s">
        <v>26425</v>
      </c>
      <c r="D9221" t="s">
        <v>26426</v>
      </c>
      <c r="E9221" t="s">
        <v>8516</v>
      </c>
      <c r="F9221" t="s">
        <v>26378</v>
      </c>
      <c r="G9221" t="s">
        <v>8588</v>
      </c>
      <c r="H9221" t="s">
        <v>8464</v>
      </c>
      <c r="I9221" t="s">
        <v>8601</v>
      </c>
      <c r="J9221" t="s">
        <v>8520</v>
      </c>
    </row>
    <row r="9222" spans="1:10" x14ac:dyDescent="0.25">
      <c r="A9222" t="s">
        <v>26427</v>
      </c>
      <c r="B9222" t="s">
        <v>26428</v>
      </c>
      <c r="C9222" t="s">
        <v>26429</v>
      </c>
      <c r="D9222" t="s">
        <v>26430</v>
      </c>
      <c r="E9222" t="s">
        <v>8516</v>
      </c>
      <c r="F9222" t="s">
        <v>26378</v>
      </c>
      <c r="G9222" t="s">
        <v>8588</v>
      </c>
      <c r="H9222" t="s">
        <v>8464</v>
      </c>
      <c r="I9222" t="s">
        <v>8601</v>
      </c>
      <c r="J9222" t="s">
        <v>8520</v>
      </c>
    </row>
    <row r="9223" spans="1:10" x14ac:dyDescent="0.25">
      <c r="A9223" t="s">
        <v>26431</v>
      </c>
      <c r="B9223" t="s">
        <v>26432</v>
      </c>
      <c r="C9223" t="s">
        <v>26433</v>
      </c>
      <c r="D9223" t="s">
        <v>26434</v>
      </c>
      <c r="E9223" t="s">
        <v>8516</v>
      </c>
      <c r="F9223" t="s">
        <v>26378</v>
      </c>
      <c r="G9223" t="s">
        <v>8588</v>
      </c>
      <c r="H9223" t="s">
        <v>8464</v>
      </c>
      <c r="I9223" t="s">
        <v>8691</v>
      </c>
      <c r="J9223" t="s">
        <v>8520</v>
      </c>
    </row>
    <row r="9224" spans="1:10" x14ac:dyDescent="0.25">
      <c r="A9224" t="s">
        <v>26435</v>
      </c>
      <c r="B9224" t="s">
        <v>26436</v>
      </c>
      <c r="C9224" t="s">
        <v>26437</v>
      </c>
      <c r="D9224" t="s">
        <v>26438</v>
      </c>
      <c r="E9224" t="s">
        <v>8516</v>
      </c>
      <c r="F9224" t="s">
        <v>26378</v>
      </c>
      <c r="G9224" t="s">
        <v>8588</v>
      </c>
      <c r="H9224" t="s">
        <v>8464</v>
      </c>
      <c r="I9224" t="s">
        <v>8691</v>
      </c>
      <c r="J9224" t="s">
        <v>8520</v>
      </c>
    </row>
    <row r="9225" spans="1:10" x14ac:dyDescent="0.25">
      <c r="A9225" t="s">
        <v>26439</v>
      </c>
      <c r="B9225" t="s">
        <v>26440</v>
      </c>
      <c r="C9225" t="s">
        <v>8520</v>
      </c>
      <c r="D9225" t="s">
        <v>26441</v>
      </c>
      <c r="E9225" t="s">
        <v>8516</v>
      </c>
      <c r="F9225" t="s">
        <v>26378</v>
      </c>
      <c r="G9225" t="s">
        <v>8588</v>
      </c>
      <c r="H9225" t="s">
        <v>8464</v>
      </c>
      <c r="I9225" t="s">
        <v>8865</v>
      </c>
      <c r="J9225" t="s">
        <v>8520</v>
      </c>
    </row>
    <row r="9226" spans="1:10" x14ac:dyDescent="0.25">
      <c r="A9226" t="s">
        <v>26442</v>
      </c>
      <c r="B9226" t="s">
        <v>26443</v>
      </c>
      <c r="C9226" t="s">
        <v>26444</v>
      </c>
      <c r="D9226" t="s">
        <v>26445</v>
      </c>
      <c r="E9226" t="s">
        <v>8516</v>
      </c>
      <c r="F9226" t="s">
        <v>26378</v>
      </c>
      <c r="G9226" t="s">
        <v>8588</v>
      </c>
      <c r="H9226" t="s">
        <v>8464</v>
      </c>
      <c r="I9226" t="s">
        <v>8691</v>
      </c>
      <c r="J9226" t="s">
        <v>8520</v>
      </c>
    </row>
    <row r="9227" spans="1:10" x14ac:dyDescent="0.25">
      <c r="A9227" t="s">
        <v>26446</v>
      </c>
      <c r="B9227" t="s">
        <v>26447</v>
      </c>
      <c r="C9227" t="s">
        <v>26448</v>
      </c>
      <c r="D9227" t="s">
        <v>26449</v>
      </c>
      <c r="E9227" t="s">
        <v>8516</v>
      </c>
      <c r="F9227" t="s">
        <v>26378</v>
      </c>
      <c r="G9227" t="s">
        <v>8588</v>
      </c>
      <c r="H9227" t="s">
        <v>8464</v>
      </c>
      <c r="I9227" t="s">
        <v>8691</v>
      </c>
      <c r="J9227" t="s">
        <v>8520</v>
      </c>
    </row>
    <row r="9228" spans="1:10" x14ac:dyDescent="0.25">
      <c r="A9228" t="s">
        <v>26450</v>
      </c>
      <c r="B9228" t="s">
        <v>26451</v>
      </c>
      <c r="C9228" t="s">
        <v>26452</v>
      </c>
      <c r="D9228" t="s">
        <v>26453</v>
      </c>
      <c r="E9228" t="s">
        <v>8516</v>
      </c>
      <c r="F9228" t="s">
        <v>26378</v>
      </c>
      <c r="G9228" t="s">
        <v>8588</v>
      </c>
      <c r="H9228" t="s">
        <v>8464</v>
      </c>
      <c r="I9228" t="s">
        <v>8601</v>
      </c>
      <c r="J9228" t="s">
        <v>8520</v>
      </c>
    </row>
    <row r="9229" spans="1:10" x14ac:dyDescent="0.25">
      <c r="A9229" t="s">
        <v>26454</v>
      </c>
      <c r="B9229" t="s">
        <v>26455</v>
      </c>
      <c r="C9229" t="s">
        <v>26456</v>
      </c>
      <c r="D9229" t="s">
        <v>26457</v>
      </c>
      <c r="E9229" t="s">
        <v>8516</v>
      </c>
      <c r="F9229" t="s">
        <v>26378</v>
      </c>
      <c r="G9229" t="s">
        <v>8588</v>
      </c>
      <c r="H9229" t="s">
        <v>8464</v>
      </c>
      <c r="I9229" t="s">
        <v>8691</v>
      </c>
      <c r="J9229" t="s">
        <v>8520</v>
      </c>
    </row>
    <row r="9230" spans="1:10" x14ac:dyDescent="0.25">
      <c r="A9230" t="s">
        <v>26399</v>
      </c>
      <c r="B9230" t="s">
        <v>26400</v>
      </c>
      <c r="C9230" t="s">
        <v>26401</v>
      </c>
      <c r="D9230" t="s">
        <v>26402</v>
      </c>
      <c r="E9230" t="s">
        <v>8521</v>
      </c>
      <c r="F9230" t="s">
        <v>26378</v>
      </c>
      <c r="G9230" t="s">
        <v>8588</v>
      </c>
      <c r="H9230" t="s">
        <v>8522</v>
      </c>
      <c r="I9230" t="s">
        <v>8601</v>
      </c>
      <c r="J9230" t="s">
        <v>8520</v>
      </c>
    </row>
    <row r="9231" spans="1:10" x14ac:dyDescent="0.25">
      <c r="A9231" t="s">
        <v>26403</v>
      </c>
      <c r="B9231" t="s">
        <v>26404</v>
      </c>
      <c r="C9231" t="s">
        <v>26405</v>
      </c>
      <c r="D9231" t="s">
        <v>26406</v>
      </c>
      <c r="E9231" t="s">
        <v>8521</v>
      </c>
      <c r="F9231" t="s">
        <v>26378</v>
      </c>
      <c r="G9231" t="s">
        <v>8588</v>
      </c>
      <c r="H9231" t="s">
        <v>8522</v>
      </c>
      <c r="I9231" t="s">
        <v>8601</v>
      </c>
      <c r="J9231" t="s">
        <v>8520</v>
      </c>
    </row>
    <row r="9232" spans="1:10" x14ac:dyDescent="0.25">
      <c r="A9232" t="s">
        <v>26407</v>
      </c>
      <c r="B9232" t="s">
        <v>26408</v>
      </c>
      <c r="C9232" t="s">
        <v>26409</v>
      </c>
      <c r="D9232" t="s">
        <v>26410</v>
      </c>
      <c r="E9232" t="s">
        <v>8521</v>
      </c>
      <c r="F9232" t="s">
        <v>26378</v>
      </c>
      <c r="G9232" t="s">
        <v>8588</v>
      </c>
      <c r="H9232" t="s">
        <v>8522</v>
      </c>
      <c r="I9232" t="s">
        <v>8691</v>
      </c>
      <c r="J9232" t="s">
        <v>8520</v>
      </c>
    </row>
    <row r="9233" spans="1:10" x14ac:dyDescent="0.25">
      <c r="A9233" t="s">
        <v>26411</v>
      </c>
      <c r="B9233" t="s">
        <v>26412</v>
      </c>
      <c r="C9233" t="s">
        <v>26413</v>
      </c>
      <c r="D9233" t="s">
        <v>26414</v>
      </c>
      <c r="E9233" t="s">
        <v>8521</v>
      </c>
      <c r="F9233" t="s">
        <v>26378</v>
      </c>
      <c r="G9233" t="s">
        <v>8588</v>
      </c>
      <c r="H9233" t="s">
        <v>8522</v>
      </c>
      <c r="I9233" t="s">
        <v>8691</v>
      </c>
      <c r="J9233" t="s">
        <v>8520</v>
      </c>
    </row>
    <row r="9234" spans="1:10" x14ac:dyDescent="0.25">
      <c r="A9234" t="s">
        <v>26415</v>
      </c>
      <c r="B9234" t="s">
        <v>26416</v>
      </c>
      <c r="C9234" t="s">
        <v>26417</v>
      </c>
      <c r="D9234" t="s">
        <v>26418</v>
      </c>
      <c r="E9234" t="s">
        <v>8521</v>
      </c>
      <c r="F9234" t="s">
        <v>26378</v>
      </c>
      <c r="G9234" t="s">
        <v>8588</v>
      </c>
      <c r="H9234" t="s">
        <v>8522</v>
      </c>
      <c r="I9234" t="s">
        <v>8865</v>
      </c>
      <c r="J9234" t="s">
        <v>8520</v>
      </c>
    </row>
    <row r="9235" spans="1:10" x14ac:dyDescent="0.25">
      <c r="A9235" t="s">
        <v>26419</v>
      </c>
      <c r="B9235" t="s">
        <v>26420</v>
      </c>
      <c r="C9235" t="s">
        <v>26421</v>
      </c>
      <c r="D9235" t="s">
        <v>26422</v>
      </c>
      <c r="E9235" t="s">
        <v>8521</v>
      </c>
      <c r="F9235" t="s">
        <v>26378</v>
      </c>
      <c r="G9235" t="s">
        <v>8588</v>
      </c>
      <c r="H9235" t="s">
        <v>8522</v>
      </c>
      <c r="I9235" t="s">
        <v>8691</v>
      </c>
      <c r="J9235" t="s">
        <v>8520</v>
      </c>
    </row>
    <row r="9236" spans="1:10" x14ac:dyDescent="0.25">
      <c r="A9236" t="s">
        <v>26423</v>
      </c>
      <c r="B9236" t="s">
        <v>26424</v>
      </c>
      <c r="C9236" t="s">
        <v>26425</v>
      </c>
      <c r="D9236" t="s">
        <v>26426</v>
      </c>
      <c r="E9236" t="s">
        <v>8521</v>
      </c>
      <c r="F9236" t="s">
        <v>26378</v>
      </c>
      <c r="G9236" t="s">
        <v>8588</v>
      </c>
      <c r="H9236" t="s">
        <v>8522</v>
      </c>
      <c r="I9236" t="s">
        <v>8601</v>
      </c>
      <c r="J9236" t="s">
        <v>8520</v>
      </c>
    </row>
    <row r="9237" spans="1:10" x14ac:dyDescent="0.25">
      <c r="A9237" t="s">
        <v>26427</v>
      </c>
      <c r="B9237" t="s">
        <v>26428</v>
      </c>
      <c r="C9237" t="s">
        <v>26429</v>
      </c>
      <c r="D9237" t="s">
        <v>26430</v>
      </c>
      <c r="E9237" t="s">
        <v>8521</v>
      </c>
      <c r="F9237" t="s">
        <v>26378</v>
      </c>
      <c r="G9237" t="s">
        <v>8588</v>
      </c>
      <c r="H9237" t="s">
        <v>8522</v>
      </c>
      <c r="I9237" t="s">
        <v>8601</v>
      </c>
      <c r="J9237" t="s">
        <v>8520</v>
      </c>
    </row>
    <row r="9238" spans="1:10" x14ac:dyDescent="0.25">
      <c r="A9238" t="s">
        <v>26431</v>
      </c>
      <c r="B9238" t="s">
        <v>26432</v>
      </c>
      <c r="C9238" t="s">
        <v>26433</v>
      </c>
      <c r="D9238" t="s">
        <v>26434</v>
      </c>
      <c r="E9238" t="s">
        <v>8521</v>
      </c>
      <c r="F9238" t="s">
        <v>26378</v>
      </c>
      <c r="G9238" t="s">
        <v>8588</v>
      </c>
      <c r="H9238" t="s">
        <v>8522</v>
      </c>
      <c r="I9238" t="s">
        <v>8691</v>
      </c>
      <c r="J9238" t="s">
        <v>8520</v>
      </c>
    </row>
    <row r="9239" spans="1:10" x14ac:dyDescent="0.25">
      <c r="A9239" t="s">
        <v>26435</v>
      </c>
      <c r="B9239" t="s">
        <v>26436</v>
      </c>
      <c r="C9239" t="s">
        <v>26437</v>
      </c>
      <c r="D9239" t="s">
        <v>26438</v>
      </c>
      <c r="E9239" t="s">
        <v>8521</v>
      </c>
      <c r="F9239" t="s">
        <v>26378</v>
      </c>
      <c r="G9239" t="s">
        <v>8588</v>
      </c>
      <c r="H9239" t="s">
        <v>8522</v>
      </c>
      <c r="I9239" t="s">
        <v>8691</v>
      </c>
      <c r="J9239" t="s">
        <v>8520</v>
      </c>
    </row>
    <row r="9240" spans="1:10" x14ac:dyDescent="0.25">
      <c r="A9240" t="s">
        <v>26439</v>
      </c>
      <c r="B9240" t="s">
        <v>26440</v>
      </c>
      <c r="C9240" t="s">
        <v>8520</v>
      </c>
      <c r="D9240" t="s">
        <v>26441</v>
      </c>
      <c r="E9240" t="s">
        <v>8521</v>
      </c>
      <c r="F9240" t="s">
        <v>26378</v>
      </c>
      <c r="G9240" t="s">
        <v>8588</v>
      </c>
      <c r="H9240" t="s">
        <v>8522</v>
      </c>
      <c r="I9240" t="s">
        <v>8865</v>
      </c>
      <c r="J9240" t="s">
        <v>8520</v>
      </c>
    </row>
    <row r="9241" spans="1:10" x14ac:dyDescent="0.25">
      <c r="A9241" t="s">
        <v>26442</v>
      </c>
      <c r="B9241" t="s">
        <v>26443</v>
      </c>
      <c r="C9241" t="s">
        <v>26444</v>
      </c>
      <c r="D9241" t="s">
        <v>26445</v>
      </c>
      <c r="E9241" t="s">
        <v>8521</v>
      </c>
      <c r="F9241" t="s">
        <v>26378</v>
      </c>
      <c r="G9241" t="s">
        <v>8588</v>
      </c>
      <c r="H9241" t="s">
        <v>8522</v>
      </c>
      <c r="I9241" t="s">
        <v>8691</v>
      </c>
      <c r="J9241" t="s">
        <v>8520</v>
      </c>
    </row>
    <row r="9242" spans="1:10" x14ac:dyDescent="0.25">
      <c r="A9242" t="s">
        <v>26446</v>
      </c>
      <c r="B9242" t="s">
        <v>26447</v>
      </c>
      <c r="C9242" t="s">
        <v>26448</v>
      </c>
      <c r="D9242" t="s">
        <v>26449</v>
      </c>
      <c r="E9242" t="s">
        <v>8521</v>
      </c>
      <c r="F9242" t="s">
        <v>26378</v>
      </c>
      <c r="G9242" t="s">
        <v>8588</v>
      </c>
      <c r="H9242" t="s">
        <v>8522</v>
      </c>
      <c r="I9242" t="s">
        <v>8691</v>
      </c>
      <c r="J9242" t="s">
        <v>8520</v>
      </c>
    </row>
    <row r="9243" spans="1:10" x14ac:dyDescent="0.25">
      <c r="A9243" t="s">
        <v>26450</v>
      </c>
      <c r="B9243" t="s">
        <v>26451</v>
      </c>
      <c r="C9243" t="s">
        <v>26452</v>
      </c>
      <c r="D9243" t="s">
        <v>26453</v>
      </c>
      <c r="E9243" t="s">
        <v>8521</v>
      </c>
      <c r="F9243" t="s">
        <v>26378</v>
      </c>
      <c r="G9243" t="s">
        <v>8588</v>
      </c>
      <c r="H9243" t="s">
        <v>8522</v>
      </c>
      <c r="I9243" t="s">
        <v>8601</v>
      </c>
      <c r="J9243" t="s">
        <v>8520</v>
      </c>
    </row>
    <row r="9244" spans="1:10" x14ac:dyDescent="0.25">
      <c r="A9244" t="s">
        <v>26454</v>
      </c>
      <c r="B9244" t="s">
        <v>26455</v>
      </c>
      <c r="C9244" t="s">
        <v>26456</v>
      </c>
      <c r="D9244" t="s">
        <v>26457</v>
      </c>
      <c r="E9244" t="s">
        <v>8521</v>
      </c>
      <c r="F9244" t="s">
        <v>26378</v>
      </c>
      <c r="G9244" t="s">
        <v>8588</v>
      </c>
      <c r="H9244" t="s">
        <v>8522</v>
      </c>
      <c r="I9244" t="s">
        <v>8691</v>
      </c>
      <c r="J9244" t="s">
        <v>8520</v>
      </c>
    </row>
    <row r="9245" spans="1:10" x14ac:dyDescent="0.25">
      <c r="A9245" t="s">
        <v>26458</v>
      </c>
      <c r="B9245" t="s">
        <v>26459</v>
      </c>
      <c r="C9245" t="s">
        <v>26460</v>
      </c>
      <c r="D9245" t="s">
        <v>26461</v>
      </c>
      <c r="E9245" t="s">
        <v>8516</v>
      </c>
      <c r="F9245" t="s">
        <v>26462</v>
      </c>
      <c r="G9245" t="s">
        <v>8518</v>
      </c>
      <c r="H9245" t="s">
        <v>8464</v>
      </c>
      <c r="I9245" t="s">
        <v>9390</v>
      </c>
      <c r="J9245" t="s">
        <v>8520</v>
      </c>
    </row>
    <row r="9246" spans="1:10" x14ac:dyDescent="0.25">
      <c r="A9246" t="s">
        <v>26458</v>
      </c>
      <c r="B9246" t="s">
        <v>26459</v>
      </c>
      <c r="C9246" t="s">
        <v>26460</v>
      </c>
      <c r="D9246" t="s">
        <v>26461</v>
      </c>
      <c r="E9246" t="s">
        <v>8521</v>
      </c>
      <c r="F9246" t="s">
        <v>26462</v>
      </c>
      <c r="G9246" t="s">
        <v>8518</v>
      </c>
      <c r="H9246" t="s">
        <v>8522</v>
      </c>
      <c r="I9246" t="s">
        <v>9390</v>
      </c>
      <c r="J9246" t="s">
        <v>8520</v>
      </c>
    </row>
    <row r="9247" spans="1:10" x14ac:dyDescent="0.25">
      <c r="A9247" t="s">
        <v>26463</v>
      </c>
      <c r="B9247" t="s">
        <v>26464</v>
      </c>
      <c r="C9247" t="s">
        <v>8520</v>
      </c>
      <c r="D9247" t="s">
        <v>8104</v>
      </c>
      <c r="E9247" t="s">
        <v>21975</v>
      </c>
      <c r="F9247" t="s">
        <v>26465</v>
      </c>
      <c r="G9247" t="s">
        <v>8518</v>
      </c>
      <c r="H9247" t="s">
        <v>8464</v>
      </c>
      <c r="I9247" t="s">
        <v>21977</v>
      </c>
      <c r="J9247" t="s">
        <v>8520</v>
      </c>
    </row>
    <row r="9248" spans="1:10" x14ac:dyDescent="0.25">
      <c r="A9248" t="s">
        <v>26466</v>
      </c>
      <c r="B9248" t="s">
        <v>26467</v>
      </c>
      <c r="C9248" t="s">
        <v>26468</v>
      </c>
      <c r="D9248" t="s">
        <v>4076</v>
      </c>
      <c r="E9248" t="s">
        <v>26469</v>
      </c>
      <c r="F9248" t="s">
        <v>26470</v>
      </c>
      <c r="G9248" t="s">
        <v>8518</v>
      </c>
      <c r="H9248" t="s">
        <v>8522</v>
      </c>
      <c r="I9248" t="s">
        <v>10093</v>
      </c>
      <c r="J9248" t="s">
        <v>10093</v>
      </c>
    </row>
    <row r="9249" spans="1:10" x14ac:dyDescent="0.25">
      <c r="A9249" t="s">
        <v>26471</v>
      </c>
      <c r="B9249" t="s">
        <v>26472</v>
      </c>
      <c r="C9249" t="s">
        <v>26473</v>
      </c>
      <c r="D9249" t="s">
        <v>26474</v>
      </c>
      <c r="E9249" t="s">
        <v>8516</v>
      </c>
      <c r="F9249" t="s">
        <v>26475</v>
      </c>
      <c r="G9249" t="s">
        <v>8518</v>
      </c>
      <c r="H9249" t="s">
        <v>8464</v>
      </c>
      <c r="I9249" t="s">
        <v>9402</v>
      </c>
      <c r="J9249" t="s">
        <v>8520</v>
      </c>
    </row>
    <row r="9250" spans="1:10" x14ac:dyDescent="0.25">
      <c r="A9250" t="s">
        <v>26471</v>
      </c>
      <c r="B9250" t="s">
        <v>26472</v>
      </c>
      <c r="C9250" t="s">
        <v>26473</v>
      </c>
      <c r="D9250" t="s">
        <v>26474</v>
      </c>
      <c r="E9250" t="s">
        <v>8521</v>
      </c>
      <c r="F9250" t="s">
        <v>26475</v>
      </c>
      <c r="G9250" t="s">
        <v>8518</v>
      </c>
      <c r="H9250" t="s">
        <v>8522</v>
      </c>
      <c r="I9250" t="s">
        <v>9402</v>
      </c>
      <c r="J9250" t="s">
        <v>8520</v>
      </c>
    </row>
    <row r="9251" spans="1:10" x14ac:dyDescent="0.25">
      <c r="A9251" t="s">
        <v>26476</v>
      </c>
      <c r="B9251" t="s">
        <v>26477</v>
      </c>
      <c r="C9251" t="s">
        <v>26478</v>
      </c>
      <c r="D9251" t="s">
        <v>26479</v>
      </c>
      <c r="E9251" t="s">
        <v>8516</v>
      </c>
      <c r="F9251" t="s">
        <v>26480</v>
      </c>
      <c r="G9251" t="s">
        <v>8588</v>
      </c>
      <c r="H9251" t="s">
        <v>8464</v>
      </c>
      <c r="I9251" t="s">
        <v>8601</v>
      </c>
      <c r="J9251" t="s">
        <v>8520</v>
      </c>
    </row>
    <row r="9252" spans="1:10" x14ac:dyDescent="0.25">
      <c r="A9252" t="s">
        <v>26481</v>
      </c>
      <c r="B9252" t="s">
        <v>26482</v>
      </c>
      <c r="C9252" t="s">
        <v>26483</v>
      </c>
      <c r="D9252" t="s">
        <v>26484</v>
      </c>
      <c r="E9252" t="s">
        <v>8516</v>
      </c>
      <c r="F9252" t="s">
        <v>26480</v>
      </c>
      <c r="G9252" t="s">
        <v>8588</v>
      </c>
      <c r="H9252" t="s">
        <v>8464</v>
      </c>
      <c r="I9252" t="s">
        <v>8691</v>
      </c>
      <c r="J9252" t="s">
        <v>8520</v>
      </c>
    </row>
    <row r="9253" spans="1:10" x14ac:dyDescent="0.25">
      <c r="A9253" t="s">
        <v>26485</v>
      </c>
      <c r="B9253" t="s">
        <v>26486</v>
      </c>
      <c r="C9253" t="s">
        <v>26487</v>
      </c>
      <c r="D9253" t="s">
        <v>26488</v>
      </c>
      <c r="E9253" t="s">
        <v>8516</v>
      </c>
      <c r="F9253" t="s">
        <v>26480</v>
      </c>
      <c r="G9253" t="s">
        <v>8588</v>
      </c>
      <c r="H9253" t="s">
        <v>8464</v>
      </c>
      <c r="I9253" t="s">
        <v>8601</v>
      </c>
      <c r="J9253" t="s">
        <v>8520</v>
      </c>
    </row>
    <row r="9254" spans="1:10" x14ac:dyDescent="0.25">
      <c r="A9254" t="s">
        <v>26489</v>
      </c>
      <c r="B9254" t="s">
        <v>26490</v>
      </c>
      <c r="C9254" t="s">
        <v>26491</v>
      </c>
      <c r="D9254" t="s">
        <v>26492</v>
      </c>
      <c r="E9254" t="s">
        <v>8516</v>
      </c>
      <c r="F9254" t="s">
        <v>26480</v>
      </c>
      <c r="G9254" t="s">
        <v>8588</v>
      </c>
      <c r="H9254" t="s">
        <v>8464</v>
      </c>
      <c r="I9254" t="s">
        <v>8691</v>
      </c>
      <c r="J9254" t="s">
        <v>8520</v>
      </c>
    </row>
    <row r="9255" spans="1:10" x14ac:dyDescent="0.25">
      <c r="A9255" t="s">
        <v>26476</v>
      </c>
      <c r="B9255" t="s">
        <v>26477</v>
      </c>
      <c r="C9255" t="s">
        <v>26478</v>
      </c>
      <c r="D9255" t="s">
        <v>26479</v>
      </c>
      <c r="E9255" t="s">
        <v>8521</v>
      </c>
      <c r="F9255" t="s">
        <v>26480</v>
      </c>
      <c r="G9255" t="s">
        <v>8588</v>
      </c>
      <c r="H9255" t="s">
        <v>8522</v>
      </c>
      <c r="I9255" t="s">
        <v>8601</v>
      </c>
      <c r="J9255" t="s">
        <v>8520</v>
      </c>
    </row>
    <row r="9256" spans="1:10" x14ac:dyDescent="0.25">
      <c r="A9256" t="s">
        <v>26481</v>
      </c>
      <c r="B9256" t="s">
        <v>26482</v>
      </c>
      <c r="C9256" t="s">
        <v>26483</v>
      </c>
      <c r="D9256" t="s">
        <v>26484</v>
      </c>
      <c r="E9256" t="s">
        <v>8521</v>
      </c>
      <c r="F9256" t="s">
        <v>26480</v>
      </c>
      <c r="G9256" t="s">
        <v>8588</v>
      </c>
      <c r="H9256" t="s">
        <v>8522</v>
      </c>
      <c r="I9256" t="s">
        <v>8691</v>
      </c>
      <c r="J9256" t="s">
        <v>8520</v>
      </c>
    </row>
    <row r="9257" spans="1:10" x14ac:dyDescent="0.25">
      <c r="A9257" t="s">
        <v>26485</v>
      </c>
      <c r="B9257" t="s">
        <v>26486</v>
      </c>
      <c r="C9257" t="s">
        <v>26487</v>
      </c>
      <c r="D9257" t="s">
        <v>26488</v>
      </c>
      <c r="E9257" t="s">
        <v>8521</v>
      </c>
      <c r="F9257" t="s">
        <v>26480</v>
      </c>
      <c r="G9257" t="s">
        <v>8588</v>
      </c>
      <c r="H9257" t="s">
        <v>8522</v>
      </c>
      <c r="I9257" t="s">
        <v>8601</v>
      </c>
      <c r="J9257" t="s">
        <v>8520</v>
      </c>
    </row>
    <row r="9258" spans="1:10" x14ac:dyDescent="0.25">
      <c r="A9258" t="s">
        <v>26489</v>
      </c>
      <c r="B9258" t="s">
        <v>26490</v>
      </c>
      <c r="C9258" t="s">
        <v>26491</v>
      </c>
      <c r="D9258" t="s">
        <v>26492</v>
      </c>
      <c r="E9258" t="s">
        <v>8521</v>
      </c>
      <c r="F9258" t="s">
        <v>26480</v>
      </c>
      <c r="G9258" t="s">
        <v>8588</v>
      </c>
      <c r="H9258" t="s">
        <v>8522</v>
      </c>
      <c r="I9258" t="s">
        <v>8691</v>
      </c>
      <c r="J9258" t="s">
        <v>8520</v>
      </c>
    </row>
    <row r="9259" spans="1:10" x14ac:dyDescent="0.25">
      <c r="A9259" t="s">
        <v>26493</v>
      </c>
      <c r="B9259" t="s">
        <v>26494</v>
      </c>
      <c r="C9259" t="s">
        <v>26495</v>
      </c>
      <c r="D9259" t="s">
        <v>26496</v>
      </c>
      <c r="E9259" t="s">
        <v>8516</v>
      </c>
      <c r="F9259" t="s">
        <v>26480</v>
      </c>
      <c r="G9259" t="s">
        <v>8588</v>
      </c>
      <c r="H9259" t="s">
        <v>8464</v>
      </c>
      <c r="I9259" t="s">
        <v>8865</v>
      </c>
      <c r="J9259" t="s">
        <v>8520</v>
      </c>
    </row>
    <row r="9260" spans="1:10" x14ac:dyDescent="0.25">
      <c r="A9260" t="s">
        <v>26497</v>
      </c>
      <c r="B9260" t="s">
        <v>26498</v>
      </c>
      <c r="C9260" t="s">
        <v>26499</v>
      </c>
      <c r="D9260" t="s">
        <v>26500</v>
      </c>
      <c r="E9260" t="s">
        <v>8516</v>
      </c>
      <c r="F9260" t="s">
        <v>26480</v>
      </c>
      <c r="G9260" t="s">
        <v>8588</v>
      </c>
      <c r="H9260" t="s">
        <v>8464</v>
      </c>
      <c r="I9260" t="s">
        <v>8601</v>
      </c>
      <c r="J9260" t="s">
        <v>8520</v>
      </c>
    </row>
    <row r="9261" spans="1:10" x14ac:dyDescent="0.25">
      <c r="A9261" t="s">
        <v>26501</v>
      </c>
      <c r="B9261" t="s">
        <v>26502</v>
      </c>
      <c r="C9261" t="s">
        <v>26503</v>
      </c>
      <c r="D9261" t="s">
        <v>26504</v>
      </c>
      <c r="E9261" t="s">
        <v>8516</v>
      </c>
      <c r="F9261" t="s">
        <v>26480</v>
      </c>
      <c r="G9261" t="s">
        <v>8588</v>
      </c>
      <c r="H9261" t="s">
        <v>8464</v>
      </c>
      <c r="I9261" t="s">
        <v>8601</v>
      </c>
      <c r="J9261" t="s">
        <v>8520</v>
      </c>
    </row>
    <row r="9262" spans="1:10" x14ac:dyDescent="0.25">
      <c r="A9262" t="s">
        <v>26505</v>
      </c>
      <c r="B9262" t="s">
        <v>26506</v>
      </c>
      <c r="C9262" t="s">
        <v>26507</v>
      </c>
      <c r="D9262" t="s">
        <v>26508</v>
      </c>
      <c r="E9262" t="s">
        <v>8516</v>
      </c>
      <c r="F9262" t="s">
        <v>26480</v>
      </c>
      <c r="G9262" t="s">
        <v>8588</v>
      </c>
      <c r="H9262" t="s">
        <v>8464</v>
      </c>
      <c r="I9262" t="s">
        <v>8691</v>
      </c>
      <c r="J9262" t="s">
        <v>8520</v>
      </c>
    </row>
    <row r="9263" spans="1:10" x14ac:dyDescent="0.25">
      <c r="A9263" t="s">
        <v>26509</v>
      </c>
      <c r="B9263" t="s">
        <v>26510</v>
      </c>
      <c r="C9263" t="s">
        <v>26511</v>
      </c>
      <c r="D9263" t="s">
        <v>26512</v>
      </c>
      <c r="E9263" t="s">
        <v>8516</v>
      </c>
      <c r="F9263" t="s">
        <v>26480</v>
      </c>
      <c r="G9263" t="s">
        <v>8588</v>
      </c>
      <c r="H9263" t="s">
        <v>8464</v>
      </c>
      <c r="I9263" t="s">
        <v>8601</v>
      </c>
      <c r="J9263" t="s">
        <v>8520</v>
      </c>
    </row>
    <row r="9264" spans="1:10" x14ac:dyDescent="0.25">
      <c r="A9264" t="s">
        <v>26513</v>
      </c>
      <c r="B9264" t="s">
        <v>26514</v>
      </c>
      <c r="C9264" t="s">
        <v>26515</v>
      </c>
      <c r="D9264" t="s">
        <v>26516</v>
      </c>
      <c r="E9264" t="s">
        <v>8516</v>
      </c>
      <c r="F9264" t="s">
        <v>26480</v>
      </c>
      <c r="G9264" t="s">
        <v>8588</v>
      </c>
      <c r="H9264" t="s">
        <v>8464</v>
      </c>
      <c r="I9264" t="s">
        <v>8691</v>
      </c>
      <c r="J9264" t="s">
        <v>8520</v>
      </c>
    </row>
    <row r="9265" spans="1:10" x14ac:dyDescent="0.25">
      <c r="A9265" t="s">
        <v>26517</v>
      </c>
      <c r="B9265" t="s">
        <v>26518</v>
      </c>
      <c r="C9265" t="s">
        <v>26519</v>
      </c>
      <c r="D9265" t="s">
        <v>26520</v>
      </c>
      <c r="E9265" t="s">
        <v>8516</v>
      </c>
      <c r="F9265" t="s">
        <v>26480</v>
      </c>
      <c r="G9265" t="s">
        <v>8588</v>
      </c>
      <c r="H9265" t="s">
        <v>8464</v>
      </c>
      <c r="I9265" t="s">
        <v>8691</v>
      </c>
      <c r="J9265" t="s">
        <v>8520</v>
      </c>
    </row>
    <row r="9266" spans="1:10" x14ac:dyDescent="0.25">
      <c r="A9266" t="s">
        <v>26521</v>
      </c>
      <c r="B9266" t="s">
        <v>26522</v>
      </c>
      <c r="C9266" t="s">
        <v>26523</v>
      </c>
      <c r="D9266" t="s">
        <v>26524</v>
      </c>
      <c r="E9266" t="s">
        <v>8516</v>
      </c>
      <c r="F9266" t="s">
        <v>26480</v>
      </c>
      <c r="G9266" t="s">
        <v>8588</v>
      </c>
      <c r="H9266" t="s">
        <v>8464</v>
      </c>
      <c r="I9266" t="s">
        <v>8691</v>
      </c>
      <c r="J9266" t="s">
        <v>8520</v>
      </c>
    </row>
    <row r="9267" spans="1:10" x14ac:dyDescent="0.25">
      <c r="A9267" t="s">
        <v>26525</v>
      </c>
      <c r="B9267" t="s">
        <v>26526</v>
      </c>
      <c r="C9267" t="s">
        <v>26527</v>
      </c>
      <c r="D9267" t="s">
        <v>26528</v>
      </c>
      <c r="E9267" t="s">
        <v>8516</v>
      </c>
      <c r="F9267" t="s">
        <v>26480</v>
      </c>
      <c r="G9267" t="s">
        <v>8588</v>
      </c>
      <c r="H9267" t="s">
        <v>8464</v>
      </c>
      <c r="I9267" t="s">
        <v>8691</v>
      </c>
      <c r="J9267" t="s">
        <v>8520</v>
      </c>
    </row>
    <row r="9268" spans="1:10" x14ac:dyDescent="0.25">
      <c r="A9268" t="s">
        <v>26529</v>
      </c>
      <c r="B9268" t="s">
        <v>26530</v>
      </c>
      <c r="C9268" t="s">
        <v>26531</v>
      </c>
      <c r="D9268" t="s">
        <v>26532</v>
      </c>
      <c r="E9268" t="s">
        <v>8516</v>
      </c>
      <c r="F9268" t="s">
        <v>26480</v>
      </c>
      <c r="G9268" t="s">
        <v>8588</v>
      </c>
      <c r="H9268" t="s">
        <v>8464</v>
      </c>
      <c r="I9268" t="s">
        <v>8691</v>
      </c>
      <c r="J9268" t="s">
        <v>8520</v>
      </c>
    </row>
    <row r="9269" spans="1:10" x14ac:dyDescent="0.25">
      <c r="A9269" t="s">
        <v>26533</v>
      </c>
      <c r="B9269" t="s">
        <v>26534</v>
      </c>
      <c r="C9269" t="s">
        <v>26535</v>
      </c>
      <c r="D9269" t="s">
        <v>26536</v>
      </c>
      <c r="E9269" t="s">
        <v>8516</v>
      </c>
      <c r="F9269" t="s">
        <v>26480</v>
      </c>
      <c r="G9269" t="s">
        <v>8588</v>
      </c>
      <c r="H9269" t="s">
        <v>8464</v>
      </c>
      <c r="I9269" t="s">
        <v>8691</v>
      </c>
      <c r="J9269" t="s">
        <v>8520</v>
      </c>
    </row>
    <row r="9270" spans="1:10" x14ac:dyDescent="0.25">
      <c r="A9270" t="s">
        <v>26537</v>
      </c>
      <c r="B9270" t="s">
        <v>26538</v>
      </c>
      <c r="C9270" t="s">
        <v>26539</v>
      </c>
      <c r="D9270" t="s">
        <v>26540</v>
      </c>
      <c r="E9270" t="s">
        <v>8516</v>
      </c>
      <c r="F9270" t="s">
        <v>26480</v>
      </c>
      <c r="G9270" t="s">
        <v>8588</v>
      </c>
      <c r="H9270" t="s">
        <v>8464</v>
      </c>
      <c r="I9270" t="s">
        <v>8691</v>
      </c>
      <c r="J9270" t="s">
        <v>8520</v>
      </c>
    </row>
    <row r="9271" spans="1:10" x14ac:dyDescent="0.25">
      <c r="A9271" t="s">
        <v>26541</v>
      </c>
      <c r="B9271" t="s">
        <v>26542</v>
      </c>
      <c r="C9271" t="s">
        <v>26543</v>
      </c>
      <c r="D9271" t="s">
        <v>26544</v>
      </c>
      <c r="E9271" t="s">
        <v>8516</v>
      </c>
      <c r="F9271" t="s">
        <v>26480</v>
      </c>
      <c r="G9271" t="s">
        <v>8588</v>
      </c>
      <c r="H9271" t="s">
        <v>8464</v>
      </c>
      <c r="I9271" t="s">
        <v>8691</v>
      </c>
      <c r="J9271" t="s">
        <v>8520</v>
      </c>
    </row>
    <row r="9272" spans="1:10" x14ac:dyDescent="0.25">
      <c r="A9272" t="s">
        <v>26545</v>
      </c>
      <c r="B9272" t="s">
        <v>26546</v>
      </c>
      <c r="C9272" t="s">
        <v>26547</v>
      </c>
      <c r="D9272" t="s">
        <v>26548</v>
      </c>
      <c r="E9272" t="s">
        <v>8516</v>
      </c>
      <c r="F9272" t="s">
        <v>26480</v>
      </c>
      <c r="G9272" t="s">
        <v>8588</v>
      </c>
      <c r="H9272" t="s">
        <v>8464</v>
      </c>
      <c r="I9272" t="s">
        <v>8691</v>
      </c>
      <c r="J9272" t="s">
        <v>8520</v>
      </c>
    </row>
    <row r="9273" spans="1:10" x14ac:dyDescent="0.25">
      <c r="A9273" t="s">
        <v>26549</v>
      </c>
      <c r="B9273" t="s">
        <v>26550</v>
      </c>
      <c r="C9273" t="s">
        <v>26551</v>
      </c>
      <c r="D9273" t="s">
        <v>26552</v>
      </c>
      <c r="E9273" t="s">
        <v>8516</v>
      </c>
      <c r="F9273" t="s">
        <v>26480</v>
      </c>
      <c r="G9273" t="s">
        <v>8588</v>
      </c>
      <c r="H9273" t="s">
        <v>8464</v>
      </c>
      <c r="I9273" t="s">
        <v>8601</v>
      </c>
      <c r="J9273" t="s">
        <v>8520</v>
      </c>
    </row>
    <row r="9274" spans="1:10" x14ac:dyDescent="0.25">
      <c r="A9274" t="s">
        <v>26493</v>
      </c>
      <c r="B9274" t="s">
        <v>26494</v>
      </c>
      <c r="C9274" t="s">
        <v>26495</v>
      </c>
      <c r="D9274" t="s">
        <v>26496</v>
      </c>
      <c r="E9274" t="s">
        <v>8521</v>
      </c>
      <c r="F9274" t="s">
        <v>26480</v>
      </c>
      <c r="G9274" t="s">
        <v>8588</v>
      </c>
      <c r="H9274" t="s">
        <v>8522</v>
      </c>
      <c r="I9274" t="s">
        <v>8865</v>
      </c>
      <c r="J9274" t="s">
        <v>8520</v>
      </c>
    </row>
    <row r="9275" spans="1:10" x14ac:dyDescent="0.25">
      <c r="A9275" t="s">
        <v>26497</v>
      </c>
      <c r="B9275" t="s">
        <v>26498</v>
      </c>
      <c r="C9275" t="s">
        <v>26499</v>
      </c>
      <c r="D9275" t="s">
        <v>26500</v>
      </c>
      <c r="E9275" t="s">
        <v>8521</v>
      </c>
      <c r="F9275" t="s">
        <v>26480</v>
      </c>
      <c r="G9275" t="s">
        <v>8588</v>
      </c>
      <c r="H9275" t="s">
        <v>8522</v>
      </c>
      <c r="I9275" t="s">
        <v>8601</v>
      </c>
      <c r="J9275" t="s">
        <v>8520</v>
      </c>
    </row>
    <row r="9276" spans="1:10" x14ac:dyDescent="0.25">
      <c r="A9276" t="s">
        <v>26501</v>
      </c>
      <c r="B9276" t="s">
        <v>26502</v>
      </c>
      <c r="C9276" t="s">
        <v>26503</v>
      </c>
      <c r="D9276" t="s">
        <v>26504</v>
      </c>
      <c r="E9276" t="s">
        <v>8521</v>
      </c>
      <c r="F9276" t="s">
        <v>26480</v>
      </c>
      <c r="G9276" t="s">
        <v>8588</v>
      </c>
      <c r="H9276" t="s">
        <v>8522</v>
      </c>
      <c r="I9276" t="s">
        <v>8601</v>
      </c>
      <c r="J9276" t="s">
        <v>8520</v>
      </c>
    </row>
    <row r="9277" spans="1:10" x14ac:dyDescent="0.25">
      <c r="A9277" t="s">
        <v>26505</v>
      </c>
      <c r="B9277" t="s">
        <v>26506</v>
      </c>
      <c r="C9277" t="s">
        <v>26507</v>
      </c>
      <c r="D9277" t="s">
        <v>26508</v>
      </c>
      <c r="E9277" t="s">
        <v>8521</v>
      </c>
      <c r="F9277" t="s">
        <v>26480</v>
      </c>
      <c r="G9277" t="s">
        <v>8588</v>
      </c>
      <c r="H9277" t="s">
        <v>8522</v>
      </c>
      <c r="I9277" t="s">
        <v>8691</v>
      </c>
      <c r="J9277" t="s">
        <v>8520</v>
      </c>
    </row>
    <row r="9278" spans="1:10" x14ac:dyDescent="0.25">
      <c r="A9278" t="s">
        <v>26509</v>
      </c>
      <c r="B9278" t="s">
        <v>26510</v>
      </c>
      <c r="C9278" t="s">
        <v>26511</v>
      </c>
      <c r="D9278" t="s">
        <v>26512</v>
      </c>
      <c r="E9278" t="s">
        <v>8521</v>
      </c>
      <c r="F9278" t="s">
        <v>26480</v>
      </c>
      <c r="G9278" t="s">
        <v>8588</v>
      </c>
      <c r="H9278" t="s">
        <v>8522</v>
      </c>
      <c r="I9278" t="s">
        <v>8601</v>
      </c>
      <c r="J9278" t="s">
        <v>8520</v>
      </c>
    </row>
    <row r="9279" spans="1:10" x14ac:dyDescent="0.25">
      <c r="A9279" t="s">
        <v>26513</v>
      </c>
      <c r="B9279" t="s">
        <v>26514</v>
      </c>
      <c r="C9279" t="s">
        <v>26515</v>
      </c>
      <c r="D9279" t="s">
        <v>26516</v>
      </c>
      <c r="E9279" t="s">
        <v>8521</v>
      </c>
      <c r="F9279" t="s">
        <v>26480</v>
      </c>
      <c r="G9279" t="s">
        <v>8588</v>
      </c>
      <c r="H9279" t="s">
        <v>8522</v>
      </c>
      <c r="I9279" t="s">
        <v>8691</v>
      </c>
      <c r="J9279" t="s">
        <v>8520</v>
      </c>
    </row>
    <row r="9280" spans="1:10" x14ac:dyDescent="0.25">
      <c r="A9280" t="s">
        <v>26517</v>
      </c>
      <c r="B9280" t="s">
        <v>26518</v>
      </c>
      <c r="C9280" t="s">
        <v>26519</v>
      </c>
      <c r="D9280" t="s">
        <v>26520</v>
      </c>
      <c r="E9280" t="s">
        <v>8521</v>
      </c>
      <c r="F9280" t="s">
        <v>26480</v>
      </c>
      <c r="G9280" t="s">
        <v>8588</v>
      </c>
      <c r="H9280" t="s">
        <v>8522</v>
      </c>
      <c r="I9280" t="s">
        <v>8691</v>
      </c>
      <c r="J9280" t="s">
        <v>8520</v>
      </c>
    </row>
    <row r="9281" spans="1:10" x14ac:dyDescent="0.25">
      <c r="A9281" t="s">
        <v>26521</v>
      </c>
      <c r="B9281" t="s">
        <v>26522</v>
      </c>
      <c r="C9281" t="s">
        <v>26523</v>
      </c>
      <c r="D9281" t="s">
        <v>26524</v>
      </c>
      <c r="E9281" t="s">
        <v>8521</v>
      </c>
      <c r="F9281" t="s">
        <v>26480</v>
      </c>
      <c r="G9281" t="s">
        <v>8588</v>
      </c>
      <c r="H9281" t="s">
        <v>8522</v>
      </c>
      <c r="I9281" t="s">
        <v>8691</v>
      </c>
      <c r="J9281" t="s">
        <v>8520</v>
      </c>
    </row>
    <row r="9282" spans="1:10" x14ac:dyDescent="0.25">
      <c r="A9282" t="s">
        <v>26525</v>
      </c>
      <c r="B9282" t="s">
        <v>26526</v>
      </c>
      <c r="C9282" t="s">
        <v>26527</v>
      </c>
      <c r="D9282" t="s">
        <v>26528</v>
      </c>
      <c r="E9282" t="s">
        <v>8521</v>
      </c>
      <c r="F9282" t="s">
        <v>26480</v>
      </c>
      <c r="G9282" t="s">
        <v>8588</v>
      </c>
      <c r="H9282" t="s">
        <v>8522</v>
      </c>
      <c r="I9282" t="s">
        <v>8691</v>
      </c>
      <c r="J9282" t="s">
        <v>8520</v>
      </c>
    </row>
    <row r="9283" spans="1:10" x14ac:dyDescent="0.25">
      <c r="A9283" t="s">
        <v>26529</v>
      </c>
      <c r="B9283" t="s">
        <v>26530</v>
      </c>
      <c r="C9283" t="s">
        <v>26531</v>
      </c>
      <c r="D9283" t="s">
        <v>26532</v>
      </c>
      <c r="E9283" t="s">
        <v>8521</v>
      </c>
      <c r="F9283" t="s">
        <v>26480</v>
      </c>
      <c r="G9283" t="s">
        <v>8588</v>
      </c>
      <c r="H9283" t="s">
        <v>8522</v>
      </c>
      <c r="I9283" t="s">
        <v>8691</v>
      </c>
      <c r="J9283" t="s">
        <v>8520</v>
      </c>
    </row>
    <row r="9284" spans="1:10" x14ac:dyDescent="0.25">
      <c r="A9284" t="s">
        <v>26533</v>
      </c>
      <c r="B9284" t="s">
        <v>26534</v>
      </c>
      <c r="C9284" t="s">
        <v>26535</v>
      </c>
      <c r="D9284" t="s">
        <v>26536</v>
      </c>
      <c r="E9284" t="s">
        <v>8521</v>
      </c>
      <c r="F9284" t="s">
        <v>26480</v>
      </c>
      <c r="G9284" t="s">
        <v>8588</v>
      </c>
      <c r="H9284" t="s">
        <v>8522</v>
      </c>
      <c r="I9284" t="s">
        <v>8691</v>
      </c>
      <c r="J9284" t="s">
        <v>8520</v>
      </c>
    </row>
    <row r="9285" spans="1:10" x14ac:dyDescent="0.25">
      <c r="A9285" t="s">
        <v>26537</v>
      </c>
      <c r="B9285" t="s">
        <v>26538</v>
      </c>
      <c r="C9285" t="s">
        <v>26539</v>
      </c>
      <c r="D9285" t="s">
        <v>26540</v>
      </c>
      <c r="E9285" t="s">
        <v>8521</v>
      </c>
      <c r="F9285" t="s">
        <v>26480</v>
      </c>
      <c r="G9285" t="s">
        <v>8588</v>
      </c>
      <c r="H9285" t="s">
        <v>8522</v>
      </c>
      <c r="I9285" t="s">
        <v>8691</v>
      </c>
      <c r="J9285" t="s">
        <v>8520</v>
      </c>
    </row>
    <row r="9286" spans="1:10" x14ac:dyDescent="0.25">
      <c r="A9286" t="s">
        <v>26541</v>
      </c>
      <c r="B9286" t="s">
        <v>26542</v>
      </c>
      <c r="C9286" t="s">
        <v>26543</v>
      </c>
      <c r="D9286" t="s">
        <v>26544</v>
      </c>
      <c r="E9286" t="s">
        <v>8521</v>
      </c>
      <c r="F9286" t="s">
        <v>26480</v>
      </c>
      <c r="G9286" t="s">
        <v>8588</v>
      </c>
      <c r="H9286" t="s">
        <v>8522</v>
      </c>
      <c r="I9286" t="s">
        <v>8691</v>
      </c>
      <c r="J9286" t="s">
        <v>8520</v>
      </c>
    </row>
    <row r="9287" spans="1:10" x14ac:dyDescent="0.25">
      <c r="A9287" t="s">
        <v>26545</v>
      </c>
      <c r="B9287" t="s">
        <v>26546</v>
      </c>
      <c r="C9287" t="s">
        <v>26547</v>
      </c>
      <c r="D9287" t="s">
        <v>26548</v>
      </c>
      <c r="E9287" t="s">
        <v>8521</v>
      </c>
      <c r="F9287" t="s">
        <v>26480</v>
      </c>
      <c r="G9287" t="s">
        <v>8588</v>
      </c>
      <c r="H9287" t="s">
        <v>8522</v>
      </c>
      <c r="I9287" t="s">
        <v>8691</v>
      </c>
      <c r="J9287" t="s">
        <v>8520</v>
      </c>
    </row>
    <row r="9288" spans="1:10" x14ac:dyDescent="0.25">
      <c r="A9288" t="s">
        <v>26549</v>
      </c>
      <c r="B9288" t="s">
        <v>26550</v>
      </c>
      <c r="C9288" t="s">
        <v>26551</v>
      </c>
      <c r="D9288" t="s">
        <v>26552</v>
      </c>
      <c r="E9288" t="s">
        <v>8521</v>
      </c>
      <c r="F9288" t="s">
        <v>26480</v>
      </c>
      <c r="G9288" t="s">
        <v>8588</v>
      </c>
      <c r="H9288" t="s">
        <v>8522</v>
      </c>
      <c r="I9288" t="s">
        <v>8601</v>
      </c>
      <c r="J9288" t="s">
        <v>8520</v>
      </c>
    </row>
    <row r="9289" spans="1:10" x14ac:dyDescent="0.25">
      <c r="A9289" t="s">
        <v>11810</v>
      </c>
      <c r="B9289" t="s">
        <v>11811</v>
      </c>
      <c r="C9289" t="s">
        <v>11812</v>
      </c>
      <c r="D9289" t="s">
        <v>11813</v>
      </c>
      <c r="E9289" t="s">
        <v>8516</v>
      </c>
      <c r="F9289" t="s">
        <v>26553</v>
      </c>
      <c r="G9289" t="s">
        <v>8588</v>
      </c>
      <c r="H9289" t="s">
        <v>8464</v>
      </c>
      <c r="I9289" t="s">
        <v>8601</v>
      </c>
      <c r="J9289" t="s">
        <v>26554</v>
      </c>
    </row>
    <row r="9290" spans="1:10" x14ac:dyDescent="0.25">
      <c r="A9290" t="s">
        <v>11810</v>
      </c>
      <c r="B9290" t="s">
        <v>11811</v>
      </c>
      <c r="C9290" t="s">
        <v>11812</v>
      </c>
      <c r="D9290" t="s">
        <v>11813</v>
      </c>
      <c r="E9290" t="s">
        <v>8516</v>
      </c>
      <c r="F9290" t="s">
        <v>26555</v>
      </c>
      <c r="G9290" t="s">
        <v>8588</v>
      </c>
      <c r="H9290" t="s">
        <v>8464</v>
      </c>
      <c r="I9290" t="s">
        <v>8601</v>
      </c>
      <c r="J9290" t="s">
        <v>26554</v>
      </c>
    </row>
    <row r="9291" spans="1:10" x14ac:dyDescent="0.25">
      <c r="A9291" t="s">
        <v>26556</v>
      </c>
      <c r="B9291" t="s">
        <v>26557</v>
      </c>
      <c r="C9291" t="s">
        <v>26558</v>
      </c>
      <c r="D9291" t="s">
        <v>26559</v>
      </c>
      <c r="E9291" t="s">
        <v>8516</v>
      </c>
      <c r="F9291" t="s">
        <v>26560</v>
      </c>
      <c r="G9291" t="s">
        <v>8588</v>
      </c>
      <c r="H9291" t="s">
        <v>8464</v>
      </c>
      <c r="I9291" t="s">
        <v>8865</v>
      </c>
      <c r="J9291" t="s">
        <v>8520</v>
      </c>
    </row>
    <row r="9292" spans="1:10" x14ac:dyDescent="0.25">
      <c r="A9292" t="s">
        <v>22843</v>
      </c>
      <c r="B9292" t="s">
        <v>22844</v>
      </c>
      <c r="C9292" t="s">
        <v>22845</v>
      </c>
      <c r="D9292" t="s">
        <v>22846</v>
      </c>
      <c r="E9292" t="s">
        <v>8516</v>
      </c>
      <c r="F9292" t="s">
        <v>26560</v>
      </c>
      <c r="G9292" t="s">
        <v>8588</v>
      </c>
      <c r="H9292" t="s">
        <v>8464</v>
      </c>
      <c r="I9292" t="s">
        <v>22195</v>
      </c>
      <c r="J9292" t="s">
        <v>8520</v>
      </c>
    </row>
    <row r="9293" spans="1:10" x14ac:dyDescent="0.25">
      <c r="A9293" t="s">
        <v>26556</v>
      </c>
      <c r="B9293" t="s">
        <v>26557</v>
      </c>
      <c r="C9293" t="s">
        <v>26558</v>
      </c>
      <c r="D9293" t="s">
        <v>26559</v>
      </c>
      <c r="E9293" t="s">
        <v>8521</v>
      </c>
      <c r="F9293" t="s">
        <v>26560</v>
      </c>
      <c r="G9293" t="s">
        <v>8588</v>
      </c>
      <c r="H9293" t="s">
        <v>8522</v>
      </c>
      <c r="I9293" t="s">
        <v>8865</v>
      </c>
      <c r="J9293" t="s">
        <v>8520</v>
      </c>
    </row>
    <row r="9294" spans="1:10" x14ac:dyDescent="0.25">
      <c r="A9294" t="s">
        <v>22843</v>
      </c>
      <c r="B9294" t="s">
        <v>22844</v>
      </c>
      <c r="C9294" t="s">
        <v>22845</v>
      </c>
      <c r="D9294" t="s">
        <v>22846</v>
      </c>
      <c r="E9294" t="s">
        <v>8521</v>
      </c>
      <c r="F9294" t="s">
        <v>26560</v>
      </c>
      <c r="G9294" t="s">
        <v>8588</v>
      </c>
      <c r="H9294" t="s">
        <v>8522</v>
      </c>
      <c r="I9294" t="s">
        <v>22195</v>
      </c>
      <c r="J9294" t="s">
        <v>8520</v>
      </c>
    </row>
    <row r="9295" spans="1:10" x14ac:dyDescent="0.25">
      <c r="A9295" t="s">
        <v>26561</v>
      </c>
      <c r="B9295" t="s">
        <v>26562</v>
      </c>
      <c r="C9295" t="s">
        <v>8520</v>
      </c>
      <c r="D9295" t="s">
        <v>26563</v>
      </c>
      <c r="E9295" t="s">
        <v>8550</v>
      </c>
      <c r="F9295" t="s">
        <v>26564</v>
      </c>
      <c r="G9295" t="s">
        <v>8518</v>
      </c>
      <c r="H9295" t="s">
        <v>8464</v>
      </c>
      <c r="I9295" t="s">
        <v>8569</v>
      </c>
      <c r="J9295" t="s">
        <v>8570</v>
      </c>
    </row>
    <row r="9296" spans="1:10" x14ac:dyDescent="0.25">
      <c r="A9296" t="s">
        <v>26561</v>
      </c>
      <c r="B9296" t="s">
        <v>26562</v>
      </c>
      <c r="C9296" t="s">
        <v>8520</v>
      </c>
      <c r="D9296" t="s">
        <v>26563</v>
      </c>
      <c r="E9296" t="s">
        <v>8583</v>
      </c>
      <c r="F9296" t="s">
        <v>26564</v>
      </c>
      <c r="G9296" t="s">
        <v>8518</v>
      </c>
      <c r="H9296" t="s">
        <v>8522</v>
      </c>
      <c r="I9296" t="s">
        <v>8569</v>
      </c>
      <c r="J9296" t="s">
        <v>8570</v>
      </c>
    </row>
    <row r="9297" spans="1:10" x14ac:dyDescent="0.25">
      <c r="A9297" t="s">
        <v>26565</v>
      </c>
      <c r="B9297" t="s">
        <v>26566</v>
      </c>
      <c r="C9297" t="s">
        <v>26567</v>
      </c>
      <c r="D9297" t="s">
        <v>26568</v>
      </c>
      <c r="E9297" t="s">
        <v>8516</v>
      </c>
      <c r="F9297" t="s">
        <v>26569</v>
      </c>
      <c r="G9297" t="s">
        <v>8588</v>
      </c>
      <c r="H9297" t="s">
        <v>8464</v>
      </c>
      <c r="I9297" t="s">
        <v>8691</v>
      </c>
      <c r="J9297" t="s">
        <v>8520</v>
      </c>
    </row>
    <row r="9298" spans="1:10" x14ac:dyDescent="0.25">
      <c r="A9298" t="s">
        <v>26570</v>
      </c>
      <c r="B9298" t="s">
        <v>26571</v>
      </c>
      <c r="C9298" t="s">
        <v>26572</v>
      </c>
      <c r="D9298" t="s">
        <v>26573</v>
      </c>
      <c r="E9298" t="s">
        <v>8516</v>
      </c>
      <c r="F9298" t="s">
        <v>26569</v>
      </c>
      <c r="G9298" t="s">
        <v>8588</v>
      </c>
      <c r="H9298" t="s">
        <v>8464</v>
      </c>
      <c r="I9298" t="s">
        <v>8691</v>
      </c>
      <c r="J9298" t="s">
        <v>8520</v>
      </c>
    </row>
    <row r="9299" spans="1:10" x14ac:dyDescent="0.25">
      <c r="A9299" t="s">
        <v>26574</v>
      </c>
      <c r="B9299" t="s">
        <v>26575</v>
      </c>
      <c r="C9299" t="s">
        <v>26576</v>
      </c>
      <c r="D9299" t="s">
        <v>26577</v>
      </c>
      <c r="E9299" t="s">
        <v>8516</v>
      </c>
      <c r="F9299" t="s">
        <v>26569</v>
      </c>
      <c r="G9299" t="s">
        <v>8588</v>
      </c>
      <c r="H9299" t="s">
        <v>8464</v>
      </c>
      <c r="I9299" t="s">
        <v>8691</v>
      </c>
      <c r="J9299" t="s">
        <v>8520</v>
      </c>
    </row>
    <row r="9300" spans="1:10" x14ac:dyDescent="0.25">
      <c r="A9300" t="s">
        <v>26578</v>
      </c>
      <c r="B9300" t="s">
        <v>26579</v>
      </c>
      <c r="C9300" t="s">
        <v>26580</v>
      </c>
      <c r="D9300" t="s">
        <v>26581</v>
      </c>
      <c r="E9300" t="s">
        <v>8516</v>
      </c>
      <c r="F9300" t="s">
        <v>26569</v>
      </c>
      <c r="G9300" t="s">
        <v>8588</v>
      </c>
      <c r="H9300" t="s">
        <v>8464</v>
      </c>
      <c r="I9300" t="s">
        <v>8691</v>
      </c>
      <c r="J9300" t="s">
        <v>8520</v>
      </c>
    </row>
    <row r="9301" spans="1:10" x14ac:dyDescent="0.25">
      <c r="A9301" t="s">
        <v>26582</v>
      </c>
      <c r="B9301" t="s">
        <v>26583</v>
      </c>
      <c r="C9301" t="s">
        <v>26584</v>
      </c>
      <c r="D9301" t="s">
        <v>26585</v>
      </c>
      <c r="E9301" t="s">
        <v>8516</v>
      </c>
      <c r="F9301" t="s">
        <v>26569</v>
      </c>
      <c r="G9301" t="s">
        <v>8588</v>
      </c>
      <c r="H9301" t="s">
        <v>8464</v>
      </c>
      <c r="I9301" t="s">
        <v>8691</v>
      </c>
      <c r="J9301" t="s">
        <v>8520</v>
      </c>
    </row>
    <row r="9302" spans="1:10" x14ac:dyDescent="0.25">
      <c r="A9302" t="s">
        <v>26586</v>
      </c>
      <c r="B9302" t="s">
        <v>26587</v>
      </c>
      <c r="C9302" t="s">
        <v>26588</v>
      </c>
      <c r="D9302" t="s">
        <v>26589</v>
      </c>
      <c r="E9302" t="s">
        <v>8516</v>
      </c>
      <c r="F9302" t="s">
        <v>26569</v>
      </c>
      <c r="G9302" t="s">
        <v>8588</v>
      </c>
      <c r="H9302" t="s">
        <v>8464</v>
      </c>
      <c r="I9302" t="s">
        <v>8691</v>
      </c>
      <c r="J9302" t="s">
        <v>8520</v>
      </c>
    </row>
    <row r="9303" spans="1:10" x14ac:dyDescent="0.25">
      <c r="A9303" t="s">
        <v>26590</v>
      </c>
      <c r="B9303" t="s">
        <v>26591</v>
      </c>
      <c r="C9303" t="s">
        <v>26592</v>
      </c>
      <c r="D9303" t="s">
        <v>26593</v>
      </c>
      <c r="E9303" t="s">
        <v>8516</v>
      </c>
      <c r="F9303" t="s">
        <v>26569</v>
      </c>
      <c r="G9303" t="s">
        <v>8588</v>
      </c>
      <c r="H9303" t="s">
        <v>8464</v>
      </c>
      <c r="I9303" t="s">
        <v>8601</v>
      </c>
      <c r="J9303" t="s">
        <v>8520</v>
      </c>
    </row>
    <row r="9304" spans="1:10" x14ac:dyDescent="0.25">
      <c r="A9304" t="s">
        <v>26594</v>
      </c>
      <c r="B9304" t="s">
        <v>26595</v>
      </c>
      <c r="C9304" t="s">
        <v>26596</v>
      </c>
      <c r="D9304" t="s">
        <v>26597</v>
      </c>
      <c r="E9304" t="s">
        <v>8516</v>
      </c>
      <c r="F9304" t="s">
        <v>26569</v>
      </c>
      <c r="G9304" t="s">
        <v>8588</v>
      </c>
      <c r="H9304" t="s">
        <v>8464</v>
      </c>
      <c r="I9304" t="s">
        <v>8601</v>
      </c>
      <c r="J9304" t="s">
        <v>8520</v>
      </c>
    </row>
    <row r="9305" spans="1:10" x14ac:dyDescent="0.25">
      <c r="A9305" t="s">
        <v>26598</v>
      </c>
      <c r="B9305" t="s">
        <v>26599</v>
      </c>
      <c r="C9305" t="s">
        <v>9450</v>
      </c>
      <c r="D9305" t="s">
        <v>9451</v>
      </c>
      <c r="E9305" t="s">
        <v>8516</v>
      </c>
      <c r="F9305" t="s">
        <v>26569</v>
      </c>
      <c r="G9305" t="s">
        <v>8588</v>
      </c>
      <c r="H9305" t="s">
        <v>8464</v>
      </c>
      <c r="I9305" t="s">
        <v>8691</v>
      </c>
      <c r="J9305" t="s">
        <v>8520</v>
      </c>
    </row>
    <row r="9306" spans="1:10" x14ac:dyDescent="0.25">
      <c r="A9306" t="s">
        <v>26600</v>
      </c>
      <c r="B9306" t="s">
        <v>26601</v>
      </c>
      <c r="C9306" t="s">
        <v>26602</v>
      </c>
      <c r="D9306" t="s">
        <v>26603</v>
      </c>
      <c r="E9306" t="s">
        <v>8516</v>
      </c>
      <c r="F9306" t="s">
        <v>26569</v>
      </c>
      <c r="G9306" t="s">
        <v>8588</v>
      </c>
      <c r="H9306" t="s">
        <v>8464</v>
      </c>
      <c r="I9306" t="s">
        <v>8691</v>
      </c>
      <c r="J9306" t="s">
        <v>8520</v>
      </c>
    </row>
    <row r="9307" spans="1:10" x14ac:dyDescent="0.25">
      <c r="A9307" t="s">
        <v>26565</v>
      </c>
      <c r="B9307" t="s">
        <v>26566</v>
      </c>
      <c r="C9307" t="s">
        <v>26567</v>
      </c>
      <c r="D9307" t="s">
        <v>26568</v>
      </c>
      <c r="E9307" t="s">
        <v>8521</v>
      </c>
      <c r="F9307" t="s">
        <v>26569</v>
      </c>
      <c r="G9307" t="s">
        <v>8588</v>
      </c>
      <c r="H9307" t="s">
        <v>8522</v>
      </c>
      <c r="I9307" t="s">
        <v>8691</v>
      </c>
      <c r="J9307" t="s">
        <v>8520</v>
      </c>
    </row>
    <row r="9308" spans="1:10" x14ac:dyDescent="0.25">
      <c r="A9308" t="s">
        <v>26570</v>
      </c>
      <c r="B9308" t="s">
        <v>26571</v>
      </c>
      <c r="C9308" t="s">
        <v>26572</v>
      </c>
      <c r="D9308" t="s">
        <v>26573</v>
      </c>
      <c r="E9308" t="s">
        <v>8521</v>
      </c>
      <c r="F9308" t="s">
        <v>26569</v>
      </c>
      <c r="G9308" t="s">
        <v>8588</v>
      </c>
      <c r="H9308" t="s">
        <v>8522</v>
      </c>
      <c r="I9308" t="s">
        <v>8691</v>
      </c>
      <c r="J9308" t="s">
        <v>8520</v>
      </c>
    </row>
    <row r="9309" spans="1:10" x14ac:dyDescent="0.25">
      <c r="A9309" t="s">
        <v>26574</v>
      </c>
      <c r="B9309" t="s">
        <v>26575</v>
      </c>
      <c r="C9309" t="s">
        <v>26576</v>
      </c>
      <c r="D9309" t="s">
        <v>26577</v>
      </c>
      <c r="E9309" t="s">
        <v>8521</v>
      </c>
      <c r="F9309" t="s">
        <v>26569</v>
      </c>
      <c r="G9309" t="s">
        <v>8588</v>
      </c>
      <c r="H9309" t="s">
        <v>8522</v>
      </c>
      <c r="I9309" t="s">
        <v>8691</v>
      </c>
      <c r="J9309" t="s">
        <v>8520</v>
      </c>
    </row>
    <row r="9310" spans="1:10" x14ac:dyDescent="0.25">
      <c r="A9310" t="s">
        <v>26578</v>
      </c>
      <c r="B9310" t="s">
        <v>26579</v>
      </c>
      <c r="C9310" t="s">
        <v>26580</v>
      </c>
      <c r="D9310" t="s">
        <v>26581</v>
      </c>
      <c r="E9310" t="s">
        <v>8521</v>
      </c>
      <c r="F9310" t="s">
        <v>26569</v>
      </c>
      <c r="G9310" t="s">
        <v>8588</v>
      </c>
      <c r="H9310" t="s">
        <v>8522</v>
      </c>
      <c r="I9310" t="s">
        <v>8691</v>
      </c>
      <c r="J9310" t="s">
        <v>8520</v>
      </c>
    </row>
    <row r="9311" spans="1:10" x14ac:dyDescent="0.25">
      <c r="A9311" t="s">
        <v>26582</v>
      </c>
      <c r="B9311" t="s">
        <v>26583</v>
      </c>
      <c r="C9311" t="s">
        <v>26584</v>
      </c>
      <c r="D9311" t="s">
        <v>26585</v>
      </c>
      <c r="E9311" t="s">
        <v>8521</v>
      </c>
      <c r="F9311" t="s">
        <v>26569</v>
      </c>
      <c r="G9311" t="s">
        <v>8588</v>
      </c>
      <c r="H9311" t="s">
        <v>8522</v>
      </c>
      <c r="I9311" t="s">
        <v>8691</v>
      </c>
      <c r="J9311" t="s">
        <v>8520</v>
      </c>
    </row>
    <row r="9312" spans="1:10" x14ac:dyDescent="0.25">
      <c r="A9312" t="s">
        <v>26586</v>
      </c>
      <c r="B9312" t="s">
        <v>26587</v>
      </c>
      <c r="C9312" t="s">
        <v>26588</v>
      </c>
      <c r="D9312" t="s">
        <v>26589</v>
      </c>
      <c r="E9312" t="s">
        <v>8521</v>
      </c>
      <c r="F9312" t="s">
        <v>26569</v>
      </c>
      <c r="G9312" t="s">
        <v>8588</v>
      </c>
      <c r="H9312" t="s">
        <v>8522</v>
      </c>
      <c r="I9312" t="s">
        <v>8691</v>
      </c>
      <c r="J9312" t="s">
        <v>8520</v>
      </c>
    </row>
    <row r="9313" spans="1:10" x14ac:dyDescent="0.25">
      <c r="A9313" t="s">
        <v>26590</v>
      </c>
      <c r="B9313" t="s">
        <v>26591</v>
      </c>
      <c r="C9313" t="s">
        <v>26592</v>
      </c>
      <c r="D9313" t="s">
        <v>26593</v>
      </c>
      <c r="E9313" t="s">
        <v>8521</v>
      </c>
      <c r="F9313" t="s">
        <v>26569</v>
      </c>
      <c r="G9313" t="s">
        <v>8588</v>
      </c>
      <c r="H9313" t="s">
        <v>8522</v>
      </c>
      <c r="I9313" t="s">
        <v>8601</v>
      </c>
      <c r="J9313" t="s">
        <v>8520</v>
      </c>
    </row>
    <row r="9314" spans="1:10" x14ac:dyDescent="0.25">
      <c r="A9314" t="s">
        <v>26594</v>
      </c>
      <c r="B9314" t="s">
        <v>26595</v>
      </c>
      <c r="C9314" t="s">
        <v>26596</v>
      </c>
      <c r="D9314" t="s">
        <v>26597</v>
      </c>
      <c r="E9314" t="s">
        <v>8521</v>
      </c>
      <c r="F9314" t="s">
        <v>26569</v>
      </c>
      <c r="G9314" t="s">
        <v>8588</v>
      </c>
      <c r="H9314" t="s">
        <v>8522</v>
      </c>
      <c r="I9314" t="s">
        <v>8601</v>
      </c>
      <c r="J9314" t="s">
        <v>8520</v>
      </c>
    </row>
    <row r="9315" spans="1:10" x14ac:dyDescent="0.25">
      <c r="A9315" t="s">
        <v>26600</v>
      </c>
      <c r="B9315" t="s">
        <v>26601</v>
      </c>
      <c r="C9315" t="s">
        <v>26602</v>
      </c>
      <c r="D9315" t="s">
        <v>26603</v>
      </c>
      <c r="E9315" t="s">
        <v>8521</v>
      </c>
      <c r="F9315" t="s">
        <v>26569</v>
      </c>
      <c r="G9315" t="s">
        <v>8588</v>
      </c>
      <c r="H9315" t="s">
        <v>8522</v>
      </c>
      <c r="I9315" t="s">
        <v>8691</v>
      </c>
      <c r="J9315" t="s">
        <v>8520</v>
      </c>
    </row>
    <row r="9316" spans="1:10" x14ac:dyDescent="0.25">
      <c r="A9316" t="s">
        <v>11155</v>
      </c>
      <c r="B9316" t="s">
        <v>11156</v>
      </c>
      <c r="C9316" t="s">
        <v>11157</v>
      </c>
      <c r="D9316" t="s">
        <v>11158</v>
      </c>
      <c r="E9316" t="s">
        <v>8516</v>
      </c>
      <c r="F9316" t="s">
        <v>26604</v>
      </c>
      <c r="G9316" t="s">
        <v>8518</v>
      </c>
      <c r="H9316" t="s">
        <v>8464</v>
      </c>
      <c r="I9316" t="s">
        <v>9402</v>
      </c>
      <c r="J9316" t="s">
        <v>26605</v>
      </c>
    </row>
    <row r="9317" spans="1:10" x14ac:dyDescent="0.25">
      <c r="A9317" t="s">
        <v>11155</v>
      </c>
      <c r="B9317" t="s">
        <v>11156</v>
      </c>
      <c r="C9317" t="s">
        <v>11157</v>
      </c>
      <c r="D9317" t="s">
        <v>11158</v>
      </c>
      <c r="E9317" t="s">
        <v>8521</v>
      </c>
      <c r="F9317" t="s">
        <v>26604</v>
      </c>
      <c r="G9317" t="s">
        <v>8518</v>
      </c>
      <c r="H9317" t="s">
        <v>8522</v>
      </c>
      <c r="I9317" t="s">
        <v>9402</v>
      </c>
      <c r="J9317" t="s">
        <v>26605</v>
      </c>
    </row>
    <row r="9318" spans="1:10" x14ac:dyDescent="0.25">
      <c r="A9318" t="s">
        <v>26606</v>
      </c>
      <c r="B9318" t="s">
        <v>26607</v>
      </c>
      <c r="C9318" t="s">
        <v>26608</v>
      </c>
      <c r="D9318" t="s">
        <v>26609</v>
      </c>
      <c r="E9318" t="s">
        <v>8516</v>
      </c>
      <c r="F9318" t="s">
        <v>26610</v>
      </c>
      <c r="G9318" t="s">
        <v>8588</v>
      </c>
      <c r="H9318" t="s">
        <v>8464</v>
      </c>
      <c r="I9318" t="s">
        <v>8865</v>
      </c>
      <c r="J9318" t="s">
        <v>8520</v>
      </c>
    </row>
    <row r="9319" spans="1:10" x14ac:dyDescent="0.25">
      <c r="A9319" t="s">
        <v>10603</v>
      </c>
      <c r="B9319" t="s">
        <v>10604</v>
      </c>
      <c r="C9319" t="s">
        <v>10605</v>
      </c>
      <c r="D9319" t="s">
        <v>10606</v>
      </c>
      <c r="E9319" t="s">
        <v>8516</v>
      </c>
      <c r="F9319" t="s">
        <v>26610</v>
      </c>
      <c r="G9319" t="s">
        <v>8588</v>
      </c>
      <c r="H9319" t="s">
        <v>8464</v>
      </c>
      <c r="I9319" t="s">
        <v>22195</v>
      </c>
      <c r="J9319" t="s">
        <v>8520</v>
      </c>
    </row>
    <row r="9320" spans="1:10" x14ac:dyDescent="0.25">
      <c r="A9320" t="s">
        <v>26606</v>
      </c>
      <c r="B9320" t="s">
        <v>26607</v>
      </c>
      <c r="C9320" t="s">
        <v>26608</v>
      </c>
      <c r="D9320" t="s">
        <v>26609</v>
      </c>
      <c r="E9320" t="s">
        <v>8521</v>
      </c>
      <c r="F9320" t="s">
        <v>26610</v>
      </c>
      <c r="G9320" t="s">
        <v>8588</v>
      </c>
      <c r="H9320" t="s">
        <v>8522</v>
      </c>
      <c r="I9320" t="s">
        <v>8865</v>
      </c>
      <c r="J9320" t="s">
        <v>8520</v>
      </c>
    </row>
    <row r="9321" spans="1:10" x14ac:dyDescent="0.25">
      <c r="A9321" t="s">
        <v>10603</v>
      </c>
      <c r="B9321" t="s">
        <v>10604</v>
      </c>
      <c r="C9321" t="s">
        <v>10605</v>
      </c>
      <c r="D9321" t="s">
        <v>10606</v>
      </c>
      <c r="E9321" t="s">
        <v>8521</v>
      </c>
      <c r="F9321" t="s">
        <v>26610</v>
      </c>
      <c r="G9321" t="s">
        <v>8588</v>
      </c>
      <c r="H9321" t="s">
        <v>8522</v>
      </c>
      <c r="I9321" t="s">
        <v>22195</v>
      </c>
      <c r="J9321" t="s">
        <v>8520</v>
      </c>
    </row>
    <row r="9322" spans="1:10" x14ac:dyDescent="0.25">
      <c r="A9322" t="s">
        <v>26611</v>
      </c>
      <c r="B9322" t="s">
        <v>26612</v>
      </c>
      <c r="C9322" t="s">
        <v>8520</v>
      </c>
      <c r="D9322" t="s">
        <v>26613</v>
      </c>
      <c r="E9322" t="s">
        <v>8516</v>
      </c>
      <c r="F9322" t="s">
        <v>26614</v>
      </c>
      <c r="G9322" t="s">
        <v>8518</v>
      </c>
      <c r="H9322" t="s">
        <v>8464</v>
      </c>
      <c r="I9322" t="s">
        <v>8519</v>
      </c>
      <c r="J9322" t="s">
        <v>8520</v>
      </c>
    </row>
    <row r="9323" spans="1:10" x14ac:dyDescent="0.25">
      <c r="A9323" t="s">
        <v>26611</v>
      </c>
      <c r="B9323" t="s">
        <v>26612</v>
      </c>
      <c r="C9323" t="s">
        <v>8520</v>
      </c>
      <c r="D9323" t="s">
        <v>26613</v>
      </c>
      <c r="E9323" t="s">
        <v>8521</v>
      </c>
      <c r="F9323" t="s">
        <v>26614</v>
      </c>
      <c r="G9323" t="s">
        <v>8518</v>
      </c>
      <c r="H9323" t="s">
        <v>8522</v>
      </c>
      <c r="I9323" t="s">
        <v>8519</v>
      </c>
      <c r="J9323" t="s">
        <v>8520</v>
      </c>
    </row>
    <row r="9324" spans="1:10" x14ac:dyDescent="0.25">
      <c r="A9324" t="s">
        <v>26615</v>
      </c>
      <c r="B9324" t="s">
        <v>26616</v>
      </c>
      <c r="C9324" t="s">
        <v>8520</v>
      </c>
      <c r="D9324" t="s">
        <v>26617</v>
      </c>
      <c r="E9324" t="s">
        <v>8516</v>
      </c>
      <c r="F9324" t="s">
        <v>26614</v>
      </c>
      <c r="G9324" t="s">
        <v>8518</v>
      </c>
      <c r="H9324" t="s">
        <v>8464</v>
      </c>
      <c r="I9324" t="s">
        <v>8519</v>
      </c>
      <c r="J9324" t="s">
        <v>8520</v>
      </c>
    </row>
    <row r="9325" spans="1:10" x14ac:dyDescent="0.25">
      <c r="A9325" t="s">
        <v>26615</v>
      </c>
      <c r="B9325" t="s">
        <v>26616</v>
      </c>
      <c r="C9325" t="s">
        <v>8520</v>
      </c>
      <c r="D9325" t="s">
        <v>26617</v>
      </c>
      <c r="E9325" t="s">
        <v>8521</v>
      </c>
      <c r="F9325" t="s">
        <v>26614</v>
      </c>
      <c r="G9325" t="s">
        <v>8518</v>
      </c>
      <c r="H9325" t="s">
        <v>8522</v>
      </c>
      <c r="I9325" t="s">
        <v>8519</v>
      </c>
      <c r="J9325" t="s">
        <v>8520</v>
      </c>
    </row>
    <row r="9326" spans="1:10" x14ac:dyDescent="0.25">
      <c r="A9326" t="s">
        <v>26618</v>
      </c>
      <c r="B9326" t="s">
        <v>26619</v>
      </c>
      <c r="C9326" t="s">
        <v>26620</v>
      </c>
      <c r="D9326" t="s">
        <v>26621</v>
      </c>
      <c r="E9326" t="s">
        <v>8516</v>
      </c>
      <c r="F9326" t="s">
        <v>26622</v>
      </c>
      <c r="G9326" t="s">
        <v>8518</v>
      </c>
      <c r="H9326" t="s">
        <v>8464</v>
      </c>
      <c r="I9326" t="s">
        <v>9402</v>
      </c>
      <c r="J9326" t="s">
        <v>8520</v>
      </c>
    </row>
    <row r="9327" spans="1:10" x14ac:dyDescent="0.25">
      <c r="A9327" t="s">
        <v>26623</v>
      </c>
      <c r="B9327" t="s">
        <v>26624</v>
      </c>
      <c r="C9327" t="s">
        <v>26625</v>
      </c>
      <c r="D9327" t="s">
        <v>26626</v>
      </c>
      <c r="E9327" t="s">
        <v>8516</v>
      </c>
      <c r="F9327" t="s">
        <v>26627</v>
      </c>
      <c r="G9327" t="s">
        <v>8518</v>
      </c>
      <c r="H9327" t="s">
        <v>8464</v>
      </c>
      <c r="I9327" t="s">
        <v>8519</v>
      </c>
      <c r="J9327" t="s">
        <v>26628</v>
      </c>
    </row>
    <row r="9328" spans="1:10" x14ac:dyDescent="0.25">
      <c r="A9328" t="s">
        <v>26623</v>
      </c>
      <c r="B9328" t="s">
        <v>26624</v>
      </c>
      <c r="C9328" t="s">
        <v>26625</v>
      </c>
      <c r="D9328" t="s">
        <v>26626</v>
      </c>
      <c r="E9328" t="s">
        <v>8521</v>
      </c>
      <c r="F9328" t="s">
        <v>26627</v>
      </c>
      <c r="G9328" t="s">
        <v>8518</v>
      </c>
      <c r="H9328" t="s">
        <v>8522</v>
      </c>
      <c r="I9328" t="s">
        <v>8519</v>
      </c>
      <c r="J9328" t="s">
        <v>26628</v>
      </c>
    </row>
    <row r="9329" spans="1:10" x14ac:dyDescent="0.25">
      <c r="A9329" t="s">
        <v>26629</v>
      </c>
      <c r="B9329" t="s">
        <v>26630</v>
      </c>
      <c r="C9329" t="s">
        <v>26631</v>
      </c>
      <c r="D9329" t="s">
        <v>26632</v>
      </c>
      <c r="E9329" t="s">
        <v>8516</v>
      </c>
      <c r="F9329" t="s">
        <v>26633</v>
      </c>
      <c r="G9329" t="s">
        <v>8588</v>
      </c>
      <c r="H9329" t="s">
        <v>8464</v>
      </c>
      <c r="I9329" t="s">
        <v>8691</v>
      </c>
      <c r="J9329" t="s">
        <v>8520</v>
      </c>
    </row>
    <row r="9330" spans="1:10" x14ac:dyDescent="0.25">
      <c r="A9330" t="s">
        <v>26634</v>
      </c>
      <c r="B9330" t="s">
        <v>26635</v>
      </c>
      <c r="C9330" t="s">
        <v>8520</v>
      </c>
      <c r="D9330" t="s">
        <v>26636</v>
      </c>
      <c r="E9330" t="s">
        <v>8516</v>
      </c>
      <c r="F9330" t="s">
        <v>26633</v>
      </c>
      <c r="G9330" t="s">
        <v>8588</v>
      </c>
      <c r="H9330" t="s">
        <v>8464</v>
      </c>
      <c r="I9330" t="s">
        <v>8601</v>
      </c>
      <c r="J9330" t="s">
        <v>8520</v>
      </c>
    </row>
    <row r="9331" spans="1:10" x14ac:dyDescent="0.25">
      <c r="A9331" t="s">
        <v>26637</v>
      </c>
      <c r="B9331" t="s">
        <v>26638</v>
      </c>
      <c r="C9331" t="s">
        <v>26639</v>
      </c>
      <c r="D9331" t="s">
        <v>26640</v>
      </c>
      <c r="E9331" t="s">
        <v>8516</v>
      </c>
      <c r="F9331" t="s">
        <v>26633</v>
      </c>
      <c r="G9331" t="s">
        <v>8588</v>
      </c>
      <c r="H9331" t="s">
        <v>8464</v>
      </c>
      <c r="I9331" t="s">
        <v>8691</v>
      </c>
      <c r="J9331" t="s">
        <v>8520</v>
      </c>
    </row>
    <row r="9332" spans="1:10" x14ac:dyDescent="0.25">
      <c r="A9332" t="s">
        <v>26641</v>
      </c>
      <c r="B9332" t="s">
        <v>26642</v>
      </c>
      <c r="C9332" t="s">
        <v>26643</v>
      </c>
      <c r="D9332" t="s">
        <v>26644</v>
      </c>
      <c r="E9332" t="s">
        <v>8516</v>
      </c>
      <c r="F9332" t="s">
        <v>26633</v>
      </c>
      <c r="G9332" t="s">
        <v>8588</v>
      </c>
      <c r="H9332" t="s">
        <v>8464</v>
      </c>
      <c r="I9332" t="s">
        <v>8691</v>
      </c>
      <c r="J9332" t="s">
        <v>8520</v>
      </c>
    </row>
    <row r="9333" spans="1:10" x14ac:dyDescent="0.25">
      <c r="A9333" t="s">
        <v>26645</v>
      </c>
      <c r="B9333" t="s">
        <v>26646</v>
      </c>
      <c r="C9333" t="s">
        <v>26647</v>
      </c>
      <c r="D9333" t="s">
        <v>26648</v>
      </c>
      <c r="E9333" t="s">
        <v>8516</v>
      </c>
      <c r="F9333" t="s">
        <v>26633</v>
      </c>
      <c r="G9333" t="s">
        <v>8588</v>
      </c>
      <c r="H9333" t="s">
        <v>8464</v>
      </c>
      <c r="I9333" t="s">
        <v>8691</v>
      </c>
      <c r="J9333" t="s">
        <v>8520</v>
      </c>
    </row>
    <row r="9334" spans="1:10" x14ac:dyDescent="0.25">
      <c r="A9334" t="s">
        <v>26649</v>
      </c>
      <c r="B9334" t="s">
        <v>26650</v>
      </c>
      <c r="C9334" t="s">
        <v>26651</v>
      </c>
      <c r="D9334" t="s">
        <v>26652</v>
      </c>
      <c r="E9334" t="s">
        <v>8516</v>
      </c>
      <c r="F9334" t="s">
        <v>26633</v>
      </c>
      <c r="G9334" t="s">
        <v>8588</v>
      </c>
      <c r="H9334" t="s">
        <v>8464</v>
      </c>
      <c r="I9334" t="s">
        <v>8691</v>
      </c>
      <c r="J9334" t="s">
        <v>8520</v>
      </c>
    </row>
    <row r="9335" spans="1:10" x14ac:dyDescent="0.25">
      <c r="A9335" t="s">
        <v>26653</v>
      </c>
      <c r="B9335" t="s">
        <v>26654</v>
      </c>
      <c r="C9335" t="s">
        <v>8520</v>
      </c>
      <c r="D9335" t="s">
        <v>26655</v>
      </c>
      <c r="E9335" t="s">
        <v>8516</v>
      </c>
      <c r="F9335" t="s">
        <v>26633</v>
      </c>
      <c r="G9335" t="s">
        <v>8588</v>
      </c>
      <c r="H9335" t="s">
        <v>8464</v>
      </c>
      <c r="I9335" t="s">
        <v>8865</v>
      </c>
      <c r="J9335" t="s">
        <v>8520</v>
      </c>
    </row>
    <row r="9336" spans="1:10" x14ac:dyDescent="0.25">
      <c r="A9336" t="s">
        <v>26656</v>
      </c>
      <c r="B9336" t="s">
        <v>26657</v>
      </c>
      <c r="C9336" t="s">
        <v>26658</v>
      </c>
      <c r="D9336" t="s">
        <v>26659</v>
      </c>
      <c r="E9336" t="s">
        <v>8516</v>
      </c>
      <c r="F9336" t="s">
        <v>26633</v>
      </c>
      <c r="G9336" t="s">
        <v>8588</v>
      </c>
      <c r="H9336" t="s">
        <v>8464</v>
      </c>
      <c r="I9336" t="s">
        <v>8601</v>
      </c>
      <c r="J9336" t="s">
        <v>8520</v>
      </c>
    </row>
    <row r="9337" spans="1:10" x14ac:dyDescent="0.25">
      <c r="A9337" t="s">
        <v>26660</v>
      </c>
      <c r="B9337" t="s">
        <v>26661</v>
      </c>
      <c r="C9337" t="s">
        <v>26662</v>
      </c>
      <c r="D9337" t="s">
        <v>26663</v>
      </c>
      <c r="E9337" t="s">
        <v>8516</v>
      </c>
      <c r="F9337" t="s">
        <v>26633</v>
      </c>
      <c r="G9337" t="s">
        <v>8588</v>
      </c>
      <c r="H9337" t="s">
        <v>8464</v>
      </c>
      <c r="I9337" t="s">
        <v>8601</v>
      </c>
      <c r="J9337" t="s">
        <v>8520</v>
      </c>
    </row>
    <row r="9338" spans="1:10" x14ac:dyDescent="0.25">
      <c r="A9338" t="s">
        <v>26664</v>
      </c>
      <c r="B9338" t="s">
        <v>26665</v>
      </c>
      <c r="C9338" t="s">
        <v>8520</v>
      </c>
      <c r="D9338" t="s">
        <v>26666</v>
      </c>
      <c r="E9338" t="s">
        <v>8516</v>
      </c>
      <c r="F9338" t="s">
        <v>26633</v>
      </c>
      <c r="G9338" t="s">
        <v>8588</v>
      </c>
      <c r="H9338" t="s">
        <v>8464</v>
      </c>
      <c r="I9338" t="s">
        <v>8865</v>
      </c>
      <c r="J9338" t="s">
        <v>8520</v>
      </c>
    </row>
    <row r="9339" spans="1:10" x14ac:dyDescent="0.25">
      <c r="A9339" t="s">
        <v>26667</v>
      </c>
      <c r="B9339" t="s">
        <v>26668</v>
      </c>
      <c r="C9339" t="s">
        <v>26669</v>
      </c>
      <c r="D9339" t="s">
        <v>26670</v>
      </c>
      <c r="E9339" t="s">
        <v>8516</v>
      </c>
      <c r="F9339" t="s">
        <v>26633</v>
      </c>
      <c r="G9339" t="s">
        <v>8588</v>
      </c>
      <c r="H9339" t="s">
        <v>8464</v>
      </c>
      <c r="I9339" t="s">
        <v>8865</v>
      </c>
      <c r="J9339" t="s">
        <v>8520</v>
      </c>
    </row>
    <row r="9340" spans="1:10" x14ac:dyDescent="0.25">
      <c r="A9340" t="s">
        <v>26671</v>
      </c>
      <c r="B9340" t="s">
        <v>26672</v>
      </c>
      <c r="C9340" t="s">
        <v>26673</v>
      </c>
      <c r="D9340" t="s">
        <v>26674</v>
      </c>
      <c r="E9340" t="s">
        <v>8516</v>
      </c>
      <c r="F9340" t="s">
        <v>26633</v>
      </c>
      <c r="G9340" t="s">
        <v>8588</v>
      </c>
      <c r="H9340" t="s">
        <v>8464</v>
      </c>
      <c r="I9340" t="s">
        <v>8691</v>
      </c>
      <c r="J9340" t="s">
        <v>8520</v>
      </c>
    </row>
    <row r="9341" spans="1:10" x14ac:dyDescent="0.25">
      <c r="A9341" t="s">
        <v>26629</v>
      </c>
      <c r="B9341" t="s">
        <v>26630</v>
      </c>
      <c r="C9341" t="s">
        <v>26631</v>
      </c>
      <c r="D9341" t="s">
        <v>26632</v>
      </c>
      <c r="E9341" t="s">
        <v>8521</v>
      </c>
      <c r="F9341" t="s">
        <v>26633</v>
      </c>
      <c r="G9341" t="s">
        <v>8588</v>
      </c>
      <c r="H9341" t="s">
        <v>8522</v>
      </c>
      <c r="I9341" t="s">
        <v>8691</v>
      </c>
      <c r="J9341" t="s">
        <v>8520</v>
      </c>
    </row>
    <row r="9342" spans="1:10" x14ac:dyDescent="0.25">
      <c r="A9342" t="s">
        <v>26634</v>
      </c>
      <c r="B9342" t="s">
        <v>26635</v>
      </c>
      <c r="C9342" t="s">
        <v>8520</v>
      </c>
      <c r="D9342" t="s">
        <v>26636</v>
      </c>
      <c r="E9342" t="s">
        <v>8521</v>
      </c>
      <c r="F9342" t="s">
        <v>26633</v>
      </c>
      <c r="G9342" t="s">
        <v>8588</v>
      </c>
      <c r="H9342" t="s">
        <v>8522</v>
      </c>
      <c r="I9342" t="s">
        <v>8601</v>
      </c>
      <c r="J9342" t="s">
        <v>8520</v>
      </c>
    </row>
    <row r="9343" spans="1:10" x14ac:dyDescent="0.25">
      <c r="A9343" t="s">
        <v>26637</v>
      </c>
      <c r="B9343" t="s">
        <v>26638</v>
      </c>
      <c r="C9343" t="s">
        <v>26639</v>
      </c>
      <c r="D9343" t="s">
        <v>26640</v>
      </c>
      <c r="E9343" t="s">
        <v>8521</v>
      </c>
      <c r="F9343" t="s">
        <v>26633</v>
      </c>
      <c r="G9343" t="s">
        <v>8588</v>
      </c>
      <c r="H9343" t="s">
        <v>8522</v>
      </c>
      <c r="I9343" t="s">
        <v>8691</v>
      </c>
      <c r="J9343" t="s">
        <v>8520</v>
      </c>
    </row>
    <row r="9344" spans="1:10" x14ac:dyDescent="0.25">
      <c r="A9344" t="s">
        <v>26641</v>
      </c>
      <c r="B9344" t="s">
        <v>26642</v>
      </c>
      <c r="C9344" t="s">
        <v>26643</v>
      </c>
      <c r="D9344" t="s">
        <v>26644</v>
      </c>
      <c r="E9344" t="s">
        <v>8521</v>
      </c>
      <c r="F9344" t="s">
        <v>26633</v>
      </c>
      <c r="G9344" t="s">
        <v>8588</v>
      </c>
      <c r="H9344" t="s">
        <v>8522</v>
      </c>
      <c r="I9344" t="s">
        <v>8691</v>
      </c>
      <c r="J9344" t="s">
        <v>8520</v>
      </c>
    </row>
    <row r="9345" spans="1:10" x14ac:dyDescent="0.25">
      <c r="A9345" t="s">
        <v>26645</v>
      </c>
      <c r="B9345" t="s">
        <v>26646</v>
      </c>
      <c r="C9345" t="s">
        <v>26647</v>
      </c>
      <c r="D9345" t="s">
        <v>26648</v>
      </c>
      <c r="E9345" t="s">
        <v>8521</v>
      </c>
      <c r="F9345" t="s">
        <v>26633</v>
      </c>
      <c r="G9345" t="s">
        <v>8588</v>
      </c>
      <c r="H9345" t="s">
        <v>8522</v>
      </c>
      <c r="I9345" t="s">
        <v>8691</v>
      </c>
      <c r="J9345" t="s">
        <v>8520</v>
      </c>
    </row>
    <row r="9346" spans="1:10" x14ac:dyDescent="0.25">
      <c r="A9346" t="s">
        <v>26649</v>
      </c>
      <c r="B9346" t="s">
        <v>26650</v>
      </c>
      <c r="C9346" t="s">
        <v>26651</v>
      </c>
      <c r="D9346" t="s">
        <v>26652</v>
      </c>
      <c r="E9346" t="s">
        <v>8521</v>
      </c>
      <c r="F9346" t="s">
        <v>26633</v>
      </c>
      <c r="G9346" t="s">
        <v>8588</v>
      </c>
      <c r="H9346" t="s">
        <v>8522</v>
      </c>
      <c r="I9346" t="s">
        <v>8691</v>
      </c>
      <c r="J9346" t="s">
        <v>8520</v>
      </c>
    </row>
    <row r="9347" spans="1:10" x14ac:dyDescent="0.25">
      <c r="A9347" t="s">
        <v>26653</v>
      </c>
      <c r="B9347" t="s">
        <v>26654</v>
      </c>
      <c r="C9347" t="s">
        <v>8520</v>
      </c>
      <c r="D9347" t="s">
        <v>26655</v>
      </c>
      <c r="E9347" t="s">
        <v>8521</v>
      </c>
      <c r="F9347" t="s">
        <v>26633</v>
      </c>
      <c r="G9347" t="s">
        <v>8588</v>
      </c>
      <c r="H9347" t="s">
        <v>8522</v>
      </c>
      <c r="I9347" t="s">
        <v>8865</v>
      </c>
      <c r="J9347" t="s">
        <v>8520</v>
      </c>
    </row>
    <row r="9348" spans="1:10" x14ac:dyDescent="0.25">
      <c r="A9348" t="s">
        <v>26656</v>
      </c>
      <c r="B9348" t="s">
        <v>26657</v>
      </c>
      <c r="C9348" t="s">
        <v>26658</v>
      </c>
      <c r="D9348" t="s">
        <v>26659</v>
      </c>
      <c r="E9348" t="s">
        <v>8521</v>
      </c>
      <c r="F9348" t="s">
        <v>26633</v>
      </c>
      <c r="G9348" t="s">
        <v>8588</v>
      </c>
      <c r="H9348" t="s">
        <v>8522</v>
      </c>
      <c r="I9348" t="s">
        <v>8601</v>
      </c>
      <c r="J9348" t="s">
        <v>8520</v>
      </c>
    </row>
    <row r="9349" spans="1:10" x14ac:dyDescent="0.25">
      <c r="A9349" t="s">
        <v>26660</v>
      </c>
      <c r="B9349" t="s">
        <v>26661</v>
      </c>
      <c r="C9349" t="s">
        <v>26662</v>
      </c>
      <c r="D9349" t="s">
        <v>26663</v>
      </c>
      <c r="E9349" t="s">
        <v>8521</v>
      </c>
      <c r="F9349" t="s">
        <v>26633</v>
      </c>
      <c r="G9349" t="s">
        <v>8588</v>
      </c>
      <c r="H9349" t="s">
        <v>8522</v>
      </c>
      <c r="I9349" t="s">
        <v>8601</v>
      </c>
      <c r="J9349" t="s">
        <v>8520</v>
      </c>
    </row>
    <row r="9350" spans="1:10" x14ac:dyDescent="0.25">
      <c r="A9350" t="s">
        <v>26664</v>
      </c>
      <c r="B9350" t="s">
        <v>26665</v>
      </c>
      <c r="C9350" t="s">
        <v>8520</v>
      </c>
      <c r="D9350" t="s">
        <v>26666</v>
      </c>
      <c r="E9350" t="s">
        <v>8521</v>
      </c>
      <c r="F9350" t="s">
        <v>26633</v>
      </c>
      <c r="G9350" t="s">
        <v>8588</v>
      </c>
      <c r="H9350" t="s">
        <v>8522</v>
      </c>
      <c r="I9350" t="s">
        <v>8865</v>
      </c>
      <c r="J9350" t="s">
        <v>8520</v>
      </c>
    </row>
    <row r="9351" spans="1:10" x14ac:dyDescent="0.25">
      <c r="A9351" t="s">
        <v>26667</v>
      </c>
      <c r="B9351" t="s">
        <v>26668</v>
      </c>
      <c r="C9351" t="s">
        <v>26669</v>
      </c>
      <c r="D9351" t="s">
        <v>26670</v>
      </c>
      <c r="E9351" t="s">
        <v>8521</v>
      </c>
      <c r="F9351" t="s">
        <v>26633</v>
      </c>
      <c r="G9351" t="s">
        <v>8588</v>
      </c>
      <c r="H9351" t="s">
        <v>8522</v>
      </c>
      <c r="I9351" t="s">
        <v>8865</v>
      </c>
      <c r="J9351" t="s">
        <v>8520</v>
      </c>
    </row>
    <row r="9352" spans="1:10" x14ac:dyDescent="0.25">
      <c r="A9352" t="s">
        <v>26671</v>
      </c>
      <c r="B9352" t="s">
        <v>26672</v>
      </c>
      <c r="C9352" t="s">
        <v>26673</v>
      </c>
      <c r="D9352" t="s">
        <v>26674</v>
      </c>
      <c r="E9352" t="s">
        <v>8521</v>
      </c>
      <c r="F9352" t="s">
        <v>26633</v>
      </c>
      <c r="G9352" t="s">
        <v>8588</v>
      </c>
      <c r="H9352" t="s">
        <v>8522</v>
      </c>
      <c r="I9352" t="s">
        <v>8691</v>
      </c>
      <c r="J9352" t="s">
        <v>8520</v>
      </c>
    </row>
    <row r="9353" spans="1:10" x14ac:dyDescent="0.25">
      <c r="A9353" t="s">
        <v>26675</v>
      </c>
      <c r="B9353" t="s">
        <v>26676</v>
      </c>
      <c r="C9353" t="s">
        <v>26677</v>
      </c>
      <c r="D9353" t="s">
        <v>26678</v>
      </c>
      <c r="E9353" t="s">
        <v>8516</v>
      </c>
      <c r="F9353" t="s">
        <v>26679</v>
      </c>
      <c r="G9353" t="s">
        <v>8588</v>
      </c>
      <c r="H9353" t="s">
        <v>8464</v>
      </c>
      <c r="I9353" t="s">
        <v>8519</v>
      </c>
      <c r="J9353" t="s">
        <v>10882</v>
      </c>
    </row>
    <row r="9354" spans="1:10" x14ac:dyDescent="0.25">
      <c r="A9354" t="s">
        <v>26675</v>
      </c>
      <c r="B9354" t="s">
        <v>26676</v>
      </c>
      <c r="C9354" t="s">
        <v>26677</v>
      </c>
      <c r="D9354" t="s">
        <v>26678</v>
      </c>
      <c r="E9354" t="s">
        <v>8521</v>
      </c>
      <c r="F9354" t="s">
        <v>26680</v>
      </c>
      <c r="G9354" t="s">
        <v>8588</v>
      </c>
      <c r="H9354" t="s">
        <v>8522</v>
      </c>
      <c r="I9354" t="s">
        <v>8519</v>
      </c>
      <c r="J9354" t="s">
        <v>10882</v>
      </c>
    </row>
    <row r="9355" spans="1:10" x14ac:dyDescent="0.25">
      <c r="A9355" t="s">
        <v>26681</v>
      </c>
      <c r="B9355" t="s">
        <v>26682</v>
      </c>
      <c r="C9355" t="s">
        <v>8520</v>
      </c>
      <c r="D9355" t="s">
        <v>26683</v>
      </c>
      <c r="E9355" t="s">
        <v>8516</v>
      </c>
      <c r="F9355" t="s">
        <v>26684</v>
      </c>
      <c r="G9355" t="s">
        <v>8588</v>
      </c>
      <c r="H9355" t="s">
        <v>8464</v>
      </c>
      <c r="I9355" t="s">
        <v>8589</v>
      </c>
      <c r="J9355" t="s">
        <v>8520</v>
      </c>
    </row>
    <row r="9356" spans="1:10" x14ac:dyDescent="0.25">
      <c r="A9356" t="s">
        <v>26681</v>
      </c>
      <c r="B9356" t="s">
        <v>26682</v>
      </c>
      <c r="C9356" t="s">
        <v>8520</v>
      </c>
      <c r="D9356" t="s">
        <v>26683</v>
      </c>
      <c r="E9356" t="s">
        <v>8521</v>
      </c>
      <c r="F9356" t="s">
        <v>26684</v>
      </c>
      <c r="G9356" t="s">
        <v>8588</v>
      </c>
      <c r="H9356" t="s">
        <v>8522</v>
      </c>
      <c r="I9356" t="s">
        <v>8589</v>
      </c>
      <c r="J9356" t="s">
        <v>8520</v>
      </c>
    </row>
    <row r="9357" spans="1:10" x14ac:dyDescent="0.25">
      <c r="A9357" t="s">
        <v>25170</v>
      </c>
      <c r="B9357" t="s">
        <v>25171</v>
      </c>
      <c r="C9357" t="s">
        <v>25172</v>
      </c>
      <c r="D9357" t="s">
        <v>25173</v>
      </c>
      <c r="E9357" t="s">
        <v>8516</v>
      </c>
      <c r="F9357" t="s">
        <v>26685</v>
      </c>
      <c r="G9357" t="s">
        <v>8588</v>
      </c>
      <c r="H9357" t="s">
        <v>8464</v>
      </c>
      <c r="I9357" t="s">
        <v>22195</v>
      </c>
      <c r="J9357" t="s">
        <v>8520</v>
      </c>
    </row>
    <row r="9358" spans="1:10" x14ac:dyDescent="0.25">
      <c r="A9358" t="s">
        <v>26686</v>
      </c>
      <c r="B9358" t="s">
        <v>26687</v>
      </c>
      <c r="C9358" t="s">
        <v>26688</v>
      </c>
      <c r="D9358" t="s">
        <v>26689</v>
      </c>
      <c r="E9358" t="s">
        <v>8516</v>
      </c>
      <c r="F9358" t="s">
        <v>26685</v>
      </c>
      <c r="G9358" t="s">
        <v>8588</v>
      </c>
      <c r="H9358" t="s">
        <v>8464</v>
      </c>
      <c r="I9358" t="s">
        <v>8691</v>
      </c>
      <c r="J9358" t="s">
        <v>8520</v>
      </c>
    </row>
    <row r="9359" spans="1:10" x14ac:dyDescent="0.25">
      <c r="A9359" t="s">
        <v>24475</v>
      </c>
      <c r="B9359" t="s">
        <v>24476</v>
      </c>
      <c r="C9359" t="s">
        <v>24477</v>
      </c>
      <c r="D9359" t="s">
        <v>24478</v>
      </c>
      <c r="E9359" t="s">
        <v>8516</v>
      </c>
      <c r="F9359" t="s">
        <v>26685</v>
      </c>
      <c r="G9359" t="s">
        <v>8588</v>
      </c>
      <c r="H9359" t="s">
        <v>8464</v>
      </c>
      <c r="I9359" t="s">
        <v>22195</v>
      </c>
      <c r="J9359" t="s">
        <v>8520</v>
      </c>
    </row>
    <row r="9360" spans="1:10" x14ac:dyDescent="0.25">
      <c r="A9360" t="s">
        <v>23275</v>
      </c>
      <c r="B9360" t="s">
        <v>23276</v>
      </c>
      <c r="C9360" t="s">
        <v>23277</v>
      </c>
      <c r="D9360" t="s">
        <v>23278</v>
      </c>
      <c r="E9360" t="s">
        <v>8516</v>
      </c>
      <c r="F9360" t="s">
        <v>26685</v>
      </c>
      <c r="G9360" t="s">
        <v>8588</v>
      </c>
      <c r="H9360" t="s">
        <v>8464</v>
      </c>
      <c r="I9360" t="s">
        <v>22195</v>
      </c>
      <c r="J9360" t="s">
        <v>8520</v>
      </c>
    </row>
    <row r="9361" spans="1:10" x14ac:dyDescent="0.25">
      <c r="A9361" t="s">
        <v>24564</v>
      </c>
      <c r="B9361" t="s">
        <v>24565</v>
      </c>
      <c r="C9361" t="s">
        <v>24566</v>
      </c>
      <c r="D9361" t="s">
        <v>24567</v>
      </c>
      <c r="E9361" t="s">
        <v>8516</v>
      </c>
      <c r="F9361" t="s">
        <v>26685</v>
      </c>
      <c r="G9361" t="s">
        <v>8588</v>
      </c>
      <c r="H9361" t="s">
        <v>8464</v>
      </c>
      <c r="I9361" t="s">
        <v>22195</v>
      </c>
      <c r="J9361" t="s">
        <v>8520</v>
      </c>
    </row>
    <row r="9362" spans="1:10" x14ac:dyDescent="0.25">
      <c r="A9362" t="s">
        <v>25170</v>
      </c>
      <c r="B9362" t="s">
        <v>25171</v>
      </c>
      <c r="C9362" t="s">
        <v>25172</v>
      </c>
      <c r="D9362" t="s">
        <v>25173</v>
      </c>
      <c r="E9362" t="s">
        <v>8521</v>
      </c>
      <c r="F9362" t="s">
        <v>26685</v>
      </c>
      <c r="G9362" t="s">
        <v>8588</v>
      </c>
      <c r="H9362" t="s">
        <v>8522</v>
      </c>
      <c r="I9362" t="s">
        <v>22195</v>
      </c>
      <c r="J9362" t="s">
        <v>8520</v>
      </c>
    </row>
    <row r="9363" spans="1:10" x14ac:dyDescent="0.25">
      <c r="A9363" t="s">
        <v>26686</v>
      </c>
      <c r="B9363" t="s">
        <v>26687</v>
      </c>
      <c r="C9363" t="s">
        <v>26688</v>
      </c>
      <c r="D9363" t="s">
        <v>26689</v>
      </c>
      <c r="E9363" t="s">
        <v>8521</v>
      </c>
      <c r="F9363" t="s">
        <v>26685</v>
      </c>
      <c r="G9363" t="s">
        <v>8588</v>
      </c>
      <c r="H9363" t="s">
        <v>8522</v>
      </c>
      <c r="I9363" t="s">
        <v>8691</v>
      </c>
      <c r="J9363" t="s">
        <v>8520</v>
      </c>
    </row>
    <row r="9364" spans="1:10" x14ac:dyDescent="0.25">
      <c r="A9364" t="s">
        <v>24475</v>
      </c>
      <c r="B9364" t="s">
        <v>24476</v>
      </c>
      <c r="C9364" t="s">
        <v>24477</v>
      </c>
      <c r="D9364" t="s">
        <v>24478</v>
      </c>
      <c r="E9364" t="s">
        <v>8521</v>
      </c>
      <c r="F9364" t="s">
        <v>26685</v>
      </c>
      <c r="G9364" t="s">
        <v>8588</v>
      </c>
      <c r="H9364" t="s">
        <v>8522</v>
      </c>
      <c r="I9364" t="s">
        <v>22195</v>
      </c>
      <c r="J9364" t="s">
        <v>8520</v>
      </c>
    </row>
    <row r="9365" spans="1:10" x14ac:dyDescent="0.25">
      <c r="A9365" t="s">
        <v>23275</v>
      </c>
      <c r="B9365" t="s">
        <v>23276</v>
      </c>
      <c r="C9365" t="s">
        <v>23277</v>
      </c>
      <c r="D9365" t="s">
        <v>23278</v>
      </c>
      <c r="E9365" t="s">
        <v>8521</v>
      </c>
      <c r="F9365" t="s">
        <v>26685</v>
      </c>
      <c r="G9365" t="s">
        <v>8588</v>
      </c>
      <c r="H9365" t="s">
        <v>8522</v>
      </c>
      <c r="I9365" t="s">
        <v>22195</v>
      </c>
      <c r="J9365" t="s">
        <v>8520</v>
      </c>
    </row>
    <row r="9366" spans="1:10" x14ac:dyDescent="0.25">
      <c r="A9366" t="s">
        <v>24564</v>
      </c>
      <c r="B9366" t="s">
        <v>24565</v>
      </c>
      <c r="C9366" t="s">
        <v>24566</v>
      </c>
      <c r="D9366" t="s">
        <v>24567</v>
      </c>
      <c r="E9366" t="s">
        <v>8521</v>
      </c>
      <c r="F9366" t="s">
        <v>26685</v>
      </c>
      <c r="G9366" t="s">
        <v>8588</v>
      </c>
      <c r="H9366" t="s">
        <v>8522</v>
      </c>
      <c r="I9366" t="s">
        <v>22195</v>
      </c>
      <c r="J9366" t="s">
        <v>8520</v>
      </c>
    </row>
    <row r="9367" spans="1:10" x14ac:dyDescent="0.25">
      <c r="A9367" t="s">
        <v>26690</v>
      </c>
      <c r="B9367" t="s">
        <v>26691</v>
      </c>
      <c r="C9367" t="s">
        <v>26692</v>
      </c>
      <c r="D9367" t="s">
        <v>26693</v>
      </c>
      <c r="E9367" t="s">
        <v>8516</v>
      </c>
      <c r="F9367" t="s">
        <v>26694</v>
      </c>
      <c r="G9367" t="s">
        <v>8518</v>
      </c>
      <c r="H9367" t="s">
        <v>8464</v>
      </c>
      <c r="I9367" t="s">
        <v>9402</v>
      </c>
      <c r="J9367" t="s">
        <v>8520</v>
      </c>
    </row>
    <row r="9368" spans="1:10" x14ac:dyDescent="0.25">
      <c r="A9368" t="s">
        <v>26690</v>
      </c>
      <c r="B9368" t="s">
        <v>26691</v>
      </c>
      <c r="C9368" t="s">
        <v>26692</v>
      </c>
      <c r="D9368" t="s">
        <v>26693</v>
      </c>
      <c r="E9368" t="s">
        <v>8521</v>
      </c>
      <c r="F9368" t="s">
        <v>26694</v>
      </c>
      <c r="G9368" t="s">
        <v>8518</v>
      </c>
      <c r="H9368" t="s">
        <v>8522</v>
      </c>
      <c r="I9368" t="s">
        <v>9402</v>
      </c>
      <c r="J9368" t="s">
        <v>8520</v>
      </c>
    </row>
    <row r="9369" spans="1:10" x14ac:dyDescent="0.25">
      <c r="A9369" t="s">
        <v>26681</v>
      </c>
      <c r="B9369" t="s">
        <v>26682</v>
      </c>
      <c r="C9369" t="s">
        <v>8520</v>
      </c>
      <c r="D9369" t="s">
        <v>26683</v>
      </c>
      <c r="E9369" t="s">
        <v>8516</v>
      </c>
      <c r="F9369" t="s">
        <v>26695</v>
      </c>
      <c r="G9369" t="s">
        <v>8588</v>
      </c>
      <c r="H9369" t="s">
        <v>8464</v>
      </c>
      <c r="I9369" t="s">
        <v>8589</v>
      </c>
      <c r="J9369" t="s">
        <v>8520</v>
      </c>
    </row>
    <row r="9370" spans="1:10" x14ac:dyDescent="0.25">
      <c r="A9370" t="s">
        <v>26681</v>
      </c>
      <c r="B9370" t="s">
        <v>26682</v>
      </c>
      <c r="C9370" t="s">
        <v>8520</v>
      </c>
      <c r="D9370" t="s">
        <v>26683</v>
      </c>
      <c r="E9370" t="s">
        <v>8521</v>
      </c>
      <c r="F9370" t="s">
        <v>26696</v>
      </c>
      <c r="G9370" t="s">
        <v>8588</v>
      </c>
      <c r="H9370" t="s">
        <v>8522</v>
      </c>
      <c r="I9370" t="s">
        <v>8589</v>
      </c>
      <c r="J9370" t="s">
        <v>8520</v>
      </c>
    </row>
    <row r="9371" spans="1:10" x14ac:dyDescent="0.25">
      <c r="A9371" t="s">
        <v>26697</v>
      </c>
      <c r="B9371" t="s">
        <v>26698</v>
      </c>
      <c r="C9371" t="s">
        <v>26699</v>
      </c>
      <c r="D9371" t="s">
        <v>26700</v>
      </c>
      <c r="E9371" t="s">
        <v>8516</v>
      </c>
      <c r="F9371" t="s">
        <v>26684</v>
      </c>
      <c r="G9371" t="s">
        <v>8588</v>
      </c>
      <c r="H9371" t="s">
        <v>8464</v>
      </c>
      <c r="I9371" t="s">
        <v>8601</v>
      </c>
      <c r="J9371" t="s">
        <v>8520</v>
      </c>
    </row>
    <row r="9372" spans="1:10" x14ac:dyDescent="0.25">
      <c r="A9372" t="s">
        <v>26701</v>
      </c>
      <c r="B9372" t="s">
        <v>26702</v>
      </c>
      <c r="C9372" t="s">
        <v>26703</v>
      </c>
      <c r="D9372" t="s">
        <v>26704</v>
      </c>
      <c r="E9372" t="s">
        <v>8516</v>
      </c>
      <c r="F9372" t="s">
        <v>26684</v>
      </c>
      <c r="G9372" t="s">
        <v>8588</v>
      </c>
      <c r="H9372" t="s">
        <v>8464</v>
      </c>
      <c r="I9372" t="s">
        <v>8691</v>
      </c>
      <c r="J9372" t="s">
        <v>8520</v>
      </c>
    </row>
    <row r="9373" spans="1:10" x14ac:dyDescent="0.25">
      <c r="A9373" t="s">
        <v>26705</v>
      </c>
      <c r="B9373" t="s">
        <v>26706</v>
      </c>
      <c r="C9373" t="s">
        <v>26707</v>
      </c>
      <c r="D9373" t="s">
        <v>26708</v>
      </c>
      <c r="E9373" t="s">
        <v>8516</v>
      </c>
      <c r="F9373" t="s">
        <v>26684</v>
      </c>
      <c r="G9373" t="s">
        <v>8588</v>
      </c>
      <c r="H9373" t="s">
        <v>8464</v>
      </c>
      <c r="I9373" t="s">
        <v>8691</v>
      </c>
      <c r="J9373" t="s">
        <v>8520</v>
      </c>
    </row>
    <row r="9374" spans="1:10" x14ac:dyDescent="0.25">
      <c r="A9374" t="s">
        <v>26709</v>
      </c>
      <c r="B9374" t="s">
        <v>26710</v>
      </c>
      <c r="C9374" t="s">
        <v>26711</v>
      </c>
      <c r="D9374" t="s">
        <v>26712</v>
      </c>
      <c r="E9374" t="s">
        <v>8516</v>
      </c>
      <c r="F9374" t="s">
        <v>26684</v>
      </c>
      <c r="G9374" t="s">
        <v>8588</v>
      </c>
      <c r="H9374" t="s">
        <v>8464</v>
      </c>
      <c r="I9374" t="s">
        <v>8691</v>
      </c>
      <c r="J9374" t="s">
        <v>8520</v>
      </c>
    </row>
    <row r="9375" spans="1:10" x14ac:dyDescent="0.25">
      <c r="A9375" t="s">
        <v>26713</v>
      </c>
      <c r="B9375" t="s">
        <v>26714</v>
      </c>
      <c r="C9375" t="s">
        <v>26715</v>
      </c>
      <c r="D9375" t="s">
        <v>26716</v>
      </c>
      <c r="E9375" t="s">
        <v>8516</v>
      </c>
      <c r="F9375" t="s">
        <v>26684</v>
      </c>
      <c r="G9375" t="s">
        <v>8588</v>
      </c>
      <c r="H9375" t="s">
        <v>8464</v>
      </c>
      <c r="I9375" t="s">
        <v>8691</v>
      </c>
      <c r="J9375" t="s">
        <v>8520</v>
      </c>
    </row>
    <row r="9376" spans="1:10" x14ac:dyDescent="0.25">
      <c r="A9376" t="s">
        <v>26697</v>
      </c>
      <c r="B9376" t="s">
        <v>26698</v>
      </c>
      <c r="C9376" t="s">
        <v>26699</v>
      </c>
      <c r="D9376" t="s">
        <v>26700</v>
      </c>
      <c r="E9376" t="s">
        <v>8521</v>
      </c>
      <c r="F9376" t="s">
        <v>26684</v>
      </c>
      <c r="G9376" t="s">
        <v>8588</v>
      </c>
      <c r="H9376" t="s">
        <v>8522</v>
      </c>
      <c r="I9376" t="s">
        <v>8601</v>
      </c>
      <c r="J9376" t="s">
        <v>8520</v>
      </c>
    </row>
    <row r="9377" spans="1:10" x14ac:dyDescent="0.25">
      <c r="A9377" t="s">
        <v>26701</v>
      </c>
      <c r="B9377" t="s">
        <v>26702</v>
      </c>
      <c r="C9377" t="s">
        <v>26703</v>
      </c>
      <c r="D9377" t="s">
        <v>26704</v>
      </c>
      <c r="E9377" t="s">
        <v>8521</v>
      </c>
      <c r="F9377" t="s">
        <v>26684</v>
      </c>
      <c r="G9377" t="s">
        <v>8588</v>
      </c>
      <c r="H9377" t="s">
        <v>8522</v>
      </c>
      <c r="I9377" t="s">
        <v>8691</v>
      </c>
      <c r="J9377" t="s">
        <v>8520</v>
      </c>
    </row>
    <row r="9378" spans="1:10" x14ac:dyDescent="0.25">
      <c r="A9378" t="s">
        <v>26705</v>
      </c>
      <c r="B9378" t="s">
        <v>26706</v>
      </c>
      <c r="C9378" t="s">
        <v>26707</v>
      </c>
      <c r="D9378" t="s">
        <v>26708</v>
      </c>
      <c r="E9378" t="s">
        <v>8521</v>
      </c>
      <c r="F9378" t="s">
        <v>26684</v>
      </c>
      <c r="G9378" t="s">
        <v>8588</v>
      </c>
      <c r="H9378" t="s">
        <v>8522</v>
      </c>
      <c r="I9378" t="s">
        <v>8691</v>
      </c>
      <c r="J9378" t="s">
        <v>8520</v>
      </c>
    </row>
    <row r="9379" spans="1:10" x14ac:dyDescent="0.25">
      <c r="A9379" t="s">
        <v>26709</v>
      </c>
      <c r="B9379" t="s">
        <v>26710</v>
      </c>
      <c r="C9379" t="s">
        <v>26711</v>
      </c>
      <c r="D9379" t="s">
        <v>26712</v>
      </c>
      <c r="E9379" t="s">
        <v>8521</v>
      </c>
      <c r="F9379" t="s">
        <v>26684</v>
      </c>
      <c r="G9379" t="s">
        <v>8588</v>
      </c>
      <c r="H9379" t="s">
        <v>8522</v>
      </c>
      <c r="I9379" t="s">
        <v>8691</v>
      </c>
      <c r="J9379" t="s">
        <v>8520</v>
      </c>
    </row>
    <row r="9380" spans="1:10" x14ac:dyDescent="0.25">
      <c r="A9380" t="s">
        <v>26713</v>
      </c>
      <c r="B9380" t="s">
        <v>26714</v>
      </c>
      <c r="C9380" t="s">
        <v>26715</v>
      </c>
      <c r="D9380" t="s">
        <v>26716</v>
      </c>
      <c r="E9380" t="s">
        <v>8521</v>
      </c>
      <c r="F9380" t="s">
        <v>26684</v>
      </c>
      <c r="G9380" t="s">
        <v>8588</v>
      </c>
      <c r="H9380" t="s">
        <v>8522</v>
      </c>
      <c r="I9380" t="s">
        <v>8691</v>
      </c>
      <c r="J9380" t="s">
        <v>8520</v>
      </c>
    </row>
    <row r="9381" spans="1:10" x14ac:dyDescent="0.25">
      <c r="A9381" t="s">
        <v>26717</v>
      </c>
      <c r="B9381" t="s">
        <v>26718</v>
      </c>
      <c r="C9381" t="s">
        <v>26719</v>
      </c>
      <c r="D9381" t="s">
        <v>26720</v>
      </c>
      <c r="E9381" t="s">
        <v>8516</v>
      </c>
      <c r="F9381" t="s">
        <v>26721</v>
      </c>
      <c r="G9381" t="s">
        <v>8588</v>
      </c>
      <c r="H9381" t="s">
        <v>8464</v>
      </c>
      <c r="I9381" t="s">
        <v>11344</v>
      </c>
      <c r="J9381" t="s">
        <v>8520</v>
      </c>
    </row>
    <row r="9382" spans="1:10" x14ac:dyDescent="0.25">
      <c r="A9382" t="s">
        <v>26717</v>
      </c>
      <c r="B9382" t="s">
        <v>26718</v>
      </c>
      <c r="C9382" t="s">
        <v>26719</v>
      </c>
      <c r="D9382" t="s">
        <v>26720</v>
      </c>
      <c r="E9382" t="s">
        <v>8516</v>
      </c>
      <c r="F9382" t="s">
        <v>26684</v>
      </c>
      <c r="G9382" t="s">
        <v>8588</v>
      </c>
      <c r="H9382" t="s">
        <v>8464</v>
      </c>
      <c r="I9382" t="s">
        <v>8691</v>
      </c>
      <c r="J9382" t="s">
        <v>8520</v>
      </c>
    </row>
    <row r="9383" spans="1:10" x14ac:dyDescent="0.25">
      <c r="A9383" t="s">
        <v>26722</v>
      </c>
      <c r="B9383" t="s">
        <v>26723</v>
      </c>
      <c r="C9383" t="s">
        <v>26724</v>
      </c>
      <c r="D9383" t="s">
        <v>26725</v>
      </c>
      <c r="E9383" t="s">
        <v>8516</v>
      </c>
      <c r="F9383" t="s">
        <v>26684</v>
      </c>
      <c r="G9383" t="s">
        <v>8588</v>
      </c>
      <c r="H9383" t="s">
        <v>8464</v>
      </c>
      <c r="I9383" t="s">
        <v>8691</v>
      </c>
      <c r="J9383" t="s">
        <v>8520</v>
      </c>
    </row>
    <row r="9384" spans="1:10" x14ac:dyDescent="0.25">
      <c r="A9384" t="s">
        <v>26726</v>
      </c>
      <c r="B9384" t="s">
        <v>26727</v>
      </c>
      <c r="C9384" t="s">
        <v>26728</v>
      </c>
      <c r="D9384" t="s">
        <v>26729</v>
      </c>
      <c r="E9384" t="s">
        <v>8516</v>
      </c>
      <c r="F9384" t="s">
        <v>26684</v>
      </c>
      <c r="G9384" t="s">
        <v>8588</v>
      </c>
      <c r="H9384" t="s">
        <v>8464</v>
      </c>
      <c r="I9384" t="s">
        <v>8691</v>
      </c>
      <c r="J9384" t="s">
        <v>8520</v>
      </c>
    </row>
    <row r="9385" spans="1:10" x14ac:dyDescent="0.25">
      <c r="A9385" t="s">
        <v>26730</v>
      </c>
      <c r="B9385" t="s">
        <v>26731</v>
      </c>
      <c r="C9385" t="s">
        <v>26732</v>
      </c>
      <c r="D9385" t="s">
        <v>26733</v>
      </c>
      <c r="E9385" t="s">
        <v>8516</v>
      </c>
      <c r="F9385" t="s">
        <v>26684</v>
      </c>
      <c r="G9385" t="s">
        <v>8588</v>
      </c>
      <c r="H9385" t="s">
        <v>8464</v>
      </c>
      <c r="I9385" t="s">
        <v>8691</v>
      </c>
      <c r="J9385" t="s">
        <v>8520</v>
      </c>
    </row>
    <row r="9386" spans="1:10" x14ac:dyDescent="0.25">
      <c r="A9386" t="s">
        <v>26734</v>
      </c>
      <c r="B9386" t="s">
        <v>26735</v>
      </c>
      <c r="C9386" t="s">
        <v>26736</v>
      </c>
      <c r="D9386" t="s">
        <v>26737</v>
      </c>
      <c r="E9386" t="s">
        <v>8516</v>
      </c>
      <c r="F9386" t="s">
        <v>26684</v>
      </c>
      <c r="G9386" t="s">
        <v>8588</v>
      </c>
      <c r="H9386" t="s">
        <v>8464</v>
      </c>
      <c r="I9386" t="s">
        <v>8691</v>
      </c>
      <c r="J9386" t="s">
        <v>8520</v>
      </c>
    </row>
    <row r="9387" spans="1:10" x14ac:dyDescent="0.25">
      <c r="A9387" t="s">
        <v>26738</v>
      </c>
      <c r="B9387" t="s">
        <v>26739</v>
      </c>
      <c r="C9387" t="s">
        <v>26740</v>
      </c>
      <c r="D9387" t="s">
        <v>26741</v>
      </c>
      <c r="E9387" t="s">
        <v>8516</v>
      </c>
      <c r="F9387" t="s">
        <v>26684</v>
      </c>
      <c r="G9387" t="s">
        <v>8588</v>
      </c>
      <c r="H9387" t="s">
        <v>8464</v>
      </c>
      <c r="I9387" t="s">
        <v>8691</v>
      </c>
      <c r="J9387" t="s">
        <v>8520</v>
      </c>
    </row>
    <row r="9388" spans="1:10" x14ac:dyDescent="0.25">
      <c r="A9388" t="s">
        <v>26742</v>
      </c>
      <c r="B9388" t="s">
        <v>26743</v>
      </c>
      <c r="C9388" t="s">
        <v>26744</v>
      </c>
      <c r="D9388" t="s">
        <v>26745</v>
      </c>
      <c r="E9388" t="s">
        <v>8516</v>
      </c>
      <c r="F9388" t="s">
        <v>26684</v>
      </c>
      <c r="G9388" t="s">
        <v>8588</v>
      </c>
      <c r="H9388" t="s">
        <v>8464</v>
      </c>
      <c r="I9388" t="s">
        <v>8691</v>
      </c>
      <c r="J9388" t="s">
        <v>8520</v>
      </c>
    </row>
    <row r="9389" spans="1:10" x14ac:dyDescent="0.25">
      <c r="A9389" t="s">
        <v>26746</v>
      </c>
      <c r="B9389" t="s">
        <v>26747</v>
      </c>
      <c r="C9389" t="s">
        <v>26748</v>
      </c>
      <c r="D9389" t="s">
        <v>26749</v>
      </c>
      <c r="E9389" t="s">
        <v>8516</v>
      </c>
      <c r="F9389" t="s">
        <v>26684</v>
      </c>
      <c r="G9389" t="s">
        <v>8588</v>
      </c>
      <c r="H9389" t="s">
        <v>8464</v>
      </c>
      <c r="I9389" t="s">
        <v>8691</v>
      </c>
      <c r="J9389" t="s">
        <v>8520</v>
      </c>
    </row>
    <row r="9390" spans="1:10" x14ac:dyDescent="0.25">
      <c r="A9390" t="s">
        <v>26750</v>
      </c>
      <c r="B9390" t="s">
        <v>26751</v>
      </c>
      <c r="C9390" t="s">
        <v>8520</v>
      </c>
      <c r="D9390" t="s">
        <v>26752</v>
      </c>
      <c r="E9390" t="s">
        <v>8516</v>
      </c>
      <c r="F9390" t="s">
        <v>26684</v>
      </c>
      <c r="G9390" t="s">
        <v>8588</v>
      </c>
      <c r="H9390" t="s">
        <v>8464</v>
      </c>
      <c r="I9390" t="s">
        <v>8601</v>
      </c>
      <c r="J9390" t="s">
        <v>8520</v>
      </c>
    </row>
    <row r="9391" spans="1:10" x14ac:dyDescent="0.25">
      <c r="A9391" t="s">
        <v>26753</v>
      </c>
      <c r="B9391" t="s">
        <v>26754</v>
      </c>
      <c r="C9391" t="s">
        <v>26755</v>
      </c>
      <c r="D9391" t="s">
        <v>26756</v>
      </c>
      <c r="E9391" t="s">
        <v>8516</v>
      </c>
      <c r="F9391" t="s">
        <v>26684</v>
      </c>
      <c r="G9391" t="s">
        <v>8588</v>
      </c>
      <c r="H9391" t="s">
        <v>8464</v>
      </c>
      <c r="I9391" t="s">
        <v>8601</v>
      </c>
      <c r="J9391" t="s">
        <v>8520</v>
      </c>
    </row>
    <row r="9392" spans="1:10" x14ac:dyDescent="0.25">
      <c r="A9392" t="s">
        <v>26757</v>
      </c>
      <c r="B9392" t="s">
        <v>26758</v>
      </c>
      <c r="C9392" t="s">
        <v>26759</v>
      </c>
      <c r="D9392" t="s">
        <v>26760</v>
      </c>
      <c r="E9392" t="s">
        <v>8516</v>
      </c>
      <c r="F9392" t="s">
        <v>26684</v>
      </c>
      <c r="G9392" t="s">
        <v>8588</v>
      </c>
      <c r="H9392" t="s">
        <v>8464</v>
      </c>
      <c r="I9392" t="s">
        <v>8865</v>
      </c>
      <c r="J9392" t="s">
        <v>8520</v>
      </c>
    </row>
    <row r="9393" spans="1:10" x14ac:dyDescent="0.25">
      <c r="A9393" t="s">
        <v>26761</v>
      </c>
      <c r="B9393" t="s">
        <v>26762</v>
      </c>
      <c r="C9393" t="s">
        <v>26763</v>
      </c>
      <c r="D9393" t="s">
        <v>26764</v>
      </c>
      <c r="E9393" t="s">
        <v>8516</v>
      </c>
      <c r="F9393" t="s">
        <v>26684</v>
      </c>
      <c r="G9393" t="s">
        <v>8588</v>
      </c>
      <c r="H9393" t="s">
        <v>8464</v>
      </c>
      <c r="I9393" t="s">
        <v>8691</v>
      </c>
      <c r="J9393" t="s">
        <v>8520</v>
      </c>
    </row>
    <row r="9394" spans="1:10" x14ac:dyDescent="0.25">
      <c r="A9394" t="s">
        <v>26765</v>
      </c>
      <c r="B9394" t="s">
        <v>26766</v>
      </c>
      <c r="C9394" t="s">
        <v>26767</v>
      </c>
      <c r="D9394" t="s">
        <v>26768</v>
      </c>
      <c r="E9394" t="s">
        <v>8516</v>
      </c>
      <c r="F9394" t="s">
        <v>26684</v>
      </c>
      <c r="G9394" t="s">
        <v>8588</v>
      </c>
      <c r="H9394" t="s">
        <v>8464</v>
      </c>
      <c r="I9394" t="s">
        <v>8691</v>
      </c>
      <c r="J9394" t="s">
        <v>8520</v>
      </c>
    </row>
    <row r="9395" spans="1:10" x14ac:dyDescent="0.25">
      <c r="A9395" t="s">
        <v>26769</v>
      </c>
      <c r="B9395" t="s">
        <v>26770</v>
      </c>
      <c r="C9395" t="s">
        <v>26771</v>
      </c>
      <c r="D9395" t="s">
        <v>26772</v>
      </c>
      <c r="E9395" t="s">
        <v>8516</v>
      </c>
      <c r="F9395" t="s">
        <v>26684</v>
      </c>
      <c r="G9395" t="s">
        <v>8588</v>
      </c>
      <c r="H9395" t="s">
        <v>8464</v>
      </c>
      <c r="I9395" t="s">
        <v>8691</v>
      </c>
      <c r="J9395" t="s">
        <v>8520</v>
      </c>
    </row>
    <row r="9396" spans="1:10" x14ac:dyDescent="0.25">
      <c r="A9396" t="s">
        <v>26773</v>
      </c>
      <c r="B9396" t="s">
        <v>26774</v>
      </c>
      <c r="C9396" t="s">
        <v>26775</v>
      </c>
      <c r="D9396" t="s">
        <v>26776</v>
      </c>
      <c r="E9396" t="s">
        <v>8516</v>
      </c>
      <c r="F9396" t="s">
        <v>26684</v>
      </c>
      <c r="G9396" t="s">
        <v>8588</v>
      </c>
      <c r="H9396" t="s">
        <v>8464</v>
      </c>
      <c r="I9396" t="s">
        <v>8691</v>
      </c>
      <c r="J9396" t="s">
        <v>8520</v>
      </c>
    </row>
    <row r="9397" spans="1:10" x14ac:dyDescent="0.25">
      <c r="A9397" t="s">
        <v>26777</v>
      </c>
      <c r="B9397" t="s">
        <v>26778</v>
      </c>
      <c r="C9397" t="s">
        <v>26779</v>
      </c>
      <c r="D9397" t="s">
        <v>26780</v>
      </c>
      <c r="E9397" t="s">
        <v>8516</v>
      </c>
      <c r="F9397" t="s">
        <v>26684</v>
      </c>
      <c r="G9397" t="s">
        <v>8588</v>
      </c>
      <c r="H9397" t="s">
        <v>8464</v>
      </c>
      <c r="I9397" t="s">
        <v>8691</v>
      </c>
      <c r="J9397" t="s">
        <v>8520</v>
      </c>
    </row>
    <row r="9398" spans="1:10" x14ac:dyDescent="0.25">
      <c r="A9398" t="s">
        <v>26781</v>
      </c>
      <c r="B9398" t="s">
        <v>26782</v>
      </c>
      <c r="C9398" t="s">
        <v>26783</v>
      </c>
      <c r="D9398" t="s">
        <v>26784</v>
      </c>
      <c r="E9398" t="s">
        <v>8516</v>
      </c>
      <c r="F9398" t="s">
        <v>26684</v>
      </c>
      <c r="G9398" t="s">
        <v>8588</v>
      </c>
      <c r="H9398" t="s">
        <v>8464</v>
      </c>
      <c r="I9398" t="s">
        <v>8691</v>
      </c>
      <c r="J9398" t="s">
        <v>8520</v>
      </c>
    </row>
    <row r="9399" spans="1:10" x14ac:dyDescent="0.25">
      <c r="A9399" t="s">
        <v>26785</v>
      </c>
      <c r="B9399" t="s">
        <v>26786</v>
      </c>
      <c r="C9399" t="s">
        <v>26787</v>
      </c>
      <c r="D9399" t="s">
        <v>26788</v>
      </c>
      <c r="E9399" t="s">
        <v>8516</v>
      </c>
      <c r="F9399" t="s">
        <v>26684</v>
      </c>
      <c r="G9399" t="s">
        <v>8588</v>
      </c>
      <c r="H9399" t="s">
        <v>8464</v>
      </c>
      <c r="I9399" t="s">
        <v>8691</v>
      </c>
      <c r="J9399" t="s">
        <v>8520</v>
      </c>
    </row>
    <row r="9400" spans="1:10" x14ac:dyDescent="0.25">
      <c r="A9400" t="s">
        <v>26789</v>
      </c>
      <c r="B9400" t="s">
        <v>26790</v>
      </c>
      <c r="C9400" t="s">
        <v>26791</v>
      </c>
      <c r="D9400" t="s">
        <v>26792</v>
      </c>
      <c r="E9400" t="s">
        <v>8516</v>
      </c>
      <c r="F9400" t="s">
        <v>26684</v>
      </c>
      <c r="G9400" t="s">
        <v>8588</v>
      </c>
      <c r="H9400" t="s">
        <v>8464</v>
      </c>
      <c r="I9400" t="s">
        <v>8691</v>
      </c>
      <c r="J9400" t="s">
        <v>8520</v>
      </c>
    </row>
    <row r="9401" spans="1:10" x14ac:dyDescent="0.25">
      <c r="A9401" t="s">
        <v>26793</v>
      </c>
      <c r="B9401" t="s">
        <v>26794</v>
      </c>
      <c r="C9401" t="s">
        <v>8520</v>
      </c>
      <c r="D9401" t="s">
        <v>26795</v>
      </c>
      <c r="E9401" t="s">
        <v>8516</v>
      </c>
      <c r="F9401" t="s">
        <v>26684</v>
      </c>
      <c r="G9401" t="s">
        <v>8588</v>
      </c>
      <c r="H9401" t="s">
        <v>8464</v>
      </c>
      <c r="I9401" t="s">
        <v>8691</v>
      </c>
      <c r="J9401" t="s">
        <v>8520</v>
      </c>
    </row>
    <row r="9402" spans="1:10" x14ac:dyDescent="0.25">
      <c r="A9402" t="s">
        <v>26717</v>
      </c>
      <c r="B9402" t="s">
        <v>26718</v>
      </c>
      <c r="C9402" t="s">
        <v>26719</v>
      </c>
      <c r="D9402" t="s">
        <v>26720</v>
      </c>
      <c r="E9402" t="s">
        <v>8521</v>
      </c>
      <c r="F9402" t="s">
        <v>26721</v>
      </c>
      <c r="G9402" t="s">
        <v>8588</v>
      </c>
      <c r="H9402" t="s">
        <v>8522</v>
      </c>
      <c r="I9402" t="s">
        <v>11344</v>
      </c>
      <c r="J9402" t="s">
        <v>8520</v>
      </c>
    </row>
    <row r="9403" spans="1:10" x14ac:dyDescent="0.25">
      <c r="A9403" t="s">
        <v>26717</v>
      </c>
      <c r="B9403" t="s">
        <v>26718</v>
      </c>
      <c r="C9403" t="s">
        <v>26719</v>
      </c>
      <c r="D9403" t="s">
        <v>26720</v>
      </c>
      <c r="E9403" t="s">
        <v>8521</v>
      </c>
      <c r="F9403" t="s">
        <v>26684</v>
      </c>
      <c r="G9403" t="s">
        <v>8588</v>
      </c>
      <c r="H9403" t="s">
        <v>8522</v>
      </c>
      <c r="I9403" t="s">
        <v>8691</v>
      </c>
      <c r="J9403" t="s">
        <v>8520</v>
      </c>
    </row>
    <row r="9404" spans="1:10" x14ac:dyDescent="0.25">
      <c r="A9404" t="s">
        <v>26722</v>
      </c>
      <c r="B9404" t="s">
        <v>26723</v>
      </c>
      <c r="C9404" t="s">
        <v>26724</v>
      </c>
      <c r="D9404" t="s">
        <v>26725</v>
      </c>
      <c r="E9404" t="s">
        <v>8521</v>
      </c>
      <c r="F9404" t="s">
        <v>26684</v>
      </c>
      <c r="G9404" t="s">
        <v>8588</v>
      </c>
      <c r="H9404" t="s">
        <v>8522</v>
      </c>
      <c r="I9404" t="s">
        <v>8691</v>
      </c>
      <c r="J9404" t="s">
        <v>8520</v>
      </c>
    </row>
    <row r="9405" spans="1:10" x14ac:dyDescent="0.25">
      <c r="A9405" t="s">
        <v>26726</v>
      </c>
      <c r="B9405" t="s">
        <v>26727</v>
      </c>
      <c r="C9405" t="s">
        <v>26728</v>
      </c>
      <c r="D9405" t="s">
        <v>26729</v>
      </c>
      <c r="E9405" t="s">
        <v>8521</v>
      </c>
      <c r="F9405" t="s">
        <v>26684</v>
      </c>
      <c r="G9405" t="s">
        <v>8588</v>
      </c>
      <c r="H9405" t="s">
        <v>8522</v>
      </c>
      <c r="I9405" t="s">
        <v>8691</v>
      </c>
      <c r="J9405" t="s">
        <v>8520</v>
      </c>
    </row>
    <row r="9406" spans="1:10" x14ac:dyDescent="0.25">
      <c r="A9406" t="s">
        <v>26730</v>
      </c>
      <c r="B9406" t="s">
        <v>26731</v>
      </c>
      <c r="C9406" t="s">
        <v>26732</v>
      </c>
      <c r="D9406" t="s">
        <v>26733</v>
      </c>
      <c r="E9406" t="s">
        <v>8521</v>
      </c>
      <c r="F9406" t="s">
        <v>26684</v>
      </c>
      <c r="G9406" t="s">
        <v>8588</v>
      </c>
      <c r="H9406" t="s">
        <v>8522</v>
      </c>
      <c r="I9406" t="s">
        <v>8691</v>
      </c>
      <c r="J9406" t="s">
        <v>8520</v>
      </c>
    </row>
    <row r="9407" spans="1:10" x14ac:dyDescent="0.25">
      <c r="A9407" t="s">
        <v>26734</v>
      </c>
      <c r="B9407" t="s">
        <v>26735</v>
      </c>
      <c r="C9407" t="s">
        <v>26736</v>
      </c>
      <c r="D9407" t="s">
        <v>26737</v>
      </c>
      <c r="E9407" t="s">
        <v>8521</v>
      </c>
      <c r="F9407" t="s">
        <v>26684</v>
      </c>
      <c r="G9407" t="s">
        <v>8588</v>
      </c>
      <c r="H9407" t="s">
        <v>8522</v>
      </c>
      <c r="I9407" t="s">
        <v>8691</v>
      </c>
      <c r="J9407" t="s">
        <v>8520</v>
      </c>
    </row>
    <row r="9408" spans="1:10" x14ac:dyDescent="0.25">
      <c r="A9408" t="s">
        <v>26738</v>
      </c>
      <c r="B9408" t="s">
        <v>26739</v>
      </c>
      <c r="C9408" t="s">
        <v>26740</v>
      </c>
      <c r="D9408" t="s">
        <v>26741</v>
      </c>
      <c r="E9408" t="s">
        <v>8521</v>
      </c>
      <c r="F9408" t="s">
        <v>26684</v>
      </c>
      <c r="G9408" t="s">
        <v>8588</v>
      </c>
      <c r="H9408" t="s">
        <v>8522</v>
      </c>
      <c r="I9408" t="s">
        <v>8691</v>
      </c>
      <c r="J9408" t="s">
        <v>8520</v>
      </c>
    </row>
    <row r="9409" spans="1:10" x14ac:dyDescent="0.25">
      <c r="A9409" t="s">
        <v>26742</v>
      </c>
      <c r="B9409" t="s">
        <v>26743</v>
      </c>
      <c r="C9409" t="s">
        <v>26744</v>
      </c>
      <c r="D9409" t="s">
        <v>26745</v>
      </c>
      <c r="E9409" t="s">
        <v>8521</v>
      </c>
      <c r="F9409" t="s">
        <v>26684</v>
      </c>
      <c r="G9409" t="s">
        <v>8588</v>
      </c>
      <c r="H9409" t="s">
        <v>8522</v>
      </c>
      <c r="I9409" t="s">
        <v>8691</v>
      </c>
      <c r="J9409" t="s">
        <v>8520</v>
      </c>
    </row>
    <row r="9410" spans="1:10" x14ac:dyDescent="0.25">
      <c r="A9410" t="s">
        <v>26746</v>
      </c>
      <c r="B9410" t="s">
        <v>26747</v>
      </c>
      <c r="C9410" t="s">
        <v>26748</v>
      </c>
      <c r="D9410" t="s">
        <v>26749</v>
      </c>
      <c r="E9410" t="s">
        <v>8521</v>
      </c>
      <c r="F9410" t="s">
        <v>26684</v>
      </c>
      <c r="G9410" t="s">
        <v>8588</v>
      </c>
      <c r="H9410" t="s">
        <v>8522</v>
      </c>
      <c r="I9410" t="s">
        <v>8691</v>
      </c>
      <c r="J9410" t="s">
        <v>8520</v>
      </c>
    </row>
    <row r="9411" spans="1:10" x14ac:dyDescent="0.25">
      <c r="A9411" t="s">
        <v>26750</v>
      </c>
      <c r="B9411" t="s">
        <v>26751</v>
      </c>
      <c r="C9411" t="s">
        <v>8520</v>
      </c>
      <c r="D9411" t="s">
        <v>26752</v>
      </c>
      <c r="E9411" t="s">
        <v>8521</v>
      </c>
      <c r="F9411" t="s">
        <v>26684</v>
      </c>
      <c r="G9411" t="s">
        <v>8588</v>
      </c>
      <c r="H9411" t="s">
        <v>8522</v>
      </c>
      <c r="I9411" t="s">
        <v>8601</v>
      </c>
      <c r="J9411" t="s">
        <v>8520</v>
      </c>
    </row>
    <row r="9412" spans="1:10" x14ac:dyDescent="0.25">
      <c r="A9412" t="s">
        <v>26753</v>
      </c>
      <c r="B9412" t="s">
        <v>26754</v>
      </c>
      <c r="C9412" t="s">
        <v>26755</v>
      </c>
      <c r="D9412" t="s">
        <v>26756</v>
      </c>
      <c r="E9412" t="s">
        <v>8521</v>
      </c>
      <c r="F9412" t="s">
        <v>26684</v>
      </c>
      <c r="G9412" t="s">
        <v>8588</v>
      </c>
      <c r="H9412" t="s">
        <v>8522</v>
      </c>
      <c r="I9412" t="s">
        <v>8601</v>
      </c>
      <c r="J9412" t="s">
        <v>8520</v>
      </c>
    </row>
    <row r="9413" spans="1:10" x14ac:dyDescent="0.25">
      <c r="A9413" t="s">
        <v>26757</v>
      </c>
      <c r="B9413" t="s">
        <v>26758</v>
      </c>
      <c r="C9413" t="s">
        <v>26759</v>
      </c>
      <c r="D9413" t="s">
        <v>26760</v>
      </c>
      <c r="E9413" t="s">
        <v>8521</v>
      </c>
      <c r="F9413" t="s">
        <v>26684</v>
      </c>
      <c r="G9413" t="s">
        <v>8588</v>
      </c>
      <c r="H9413" t="s">
        <v>8522</v>
      </c>
      <c r="I9413" t="s">
        <v>8865</v>
      </c>
      <c r="J9413" t="s">
        <v>8520</v>
      </c>
    </row>
    <row r="9414" spans="1:10" x14ac:dyDescent="0.25">
      <c r="A9414" t="s">
        <v>26761</v>
      </c>
      <c r="B9414" t="s">
        <v>26762</v>
      </c>
      <c r="C9414" t="s">
        <v>26763</v>
      </c>
      <c r="D9414" t="s">
        <v>26764</v>
      </c>
      <c r="E9414" t="s">
        <v>8521</v>
      </c>
      <c r="F9414" t="s">
        <v>26684</v>
      </c>
      <c r="G9414" t="s">
        <v>8588</v>
      </c>
      <c r="H9414" t="s">
        <v>8522</v>
      </c>
      <c r="I9414" t="s">
        <v>8691</v>
      </c>
      <c r="J9414" t="s">
        <v>8520</v>
      </c>
    </row>
    <row r="9415" spans="1:10" x14ac:dyDescent="0.25">
      <c r="A9415" t="s">
        <v>26765</v>
      </c>
      <c r="B9415" t="s">
        <v>26766</v>
      </c>
      <c r="C9415" t="s">
        <v>26767</v>
      </c>
      <c r="D9415" t="s">
        <v>26768</v>
      </c>
      <c r="E9415" t="s">
        <v>8521</v>
      </c>
      <c r="F9415" t="s">
        <v>26684</v>
      </c>
      <c r="G9415" t="s">
        <v>8588</v>
      </c>
      <c r="H9415" t="s">
        <v>8522</v>
      </c>
      <c r="I9415" t="s">
        <v>8691</v>
      </c>
      <c r="J9415" t="s">
        <v>8520</v>
      </c>
    </row>
    <row r="9416" spans="1:10" x14ac:dyDescent="0.25">
      <c r="A9416" t="s">
        <v>26769</v>
      </c>
      <c r="B9416" t="s">
        <v>26770</v>
      </c>
      <c r="C9416" t="s">
        <v>26771</v>
      </c>
      <c r="D9416" t="s">
        <v>26772</v>
      </c>
      <c r="E9416" t="s">
        <v>8521</v>
      </c>
      <c r="F9416" t="s">
        <v>26684</v>
      </c>
      <c r="G9416" t="s">
        <v>8588</v>
      </c>
      <c r="H9416" t="s">
        <v>8522</v>
      </c>
      <c r="I9416" t="s">
        <v>8691</v>
      </c>
      <c r="J9416" t="s">
        <v>8520</v>
      </c>
    </row>
    <row r="9417" spans="1:10" x14ac:dyDescent="0.25">
      <c r="A9417" t="s">
        <v>26773</v>
      </c>
      <c r="B9417" t="s">
        <v>26774</v>
      </c>
      <c r="C9417" t="s">
        <v>26775</v>
      </c>
      <c r="D9417" t="s">
        <v>26776</v>
      </c>
      <c r="E9417" t="s">
        <v>8521</v>
      </c>
      <c r="F9417" t="s">
        <v>26684</v>
      </c>
      <c r="G9417" t="s">
        <v>8588</v>
      </c>
      <c r="H9417" t="s">
        <v>8522</v>
      </c>
      <c r="I9417" t="s">
        <v>8691</v>
      </c>
      <c r="J9417" t="s">
        <v>8520</v>
      </c>
    </row>
    <row r="9418" spans="1:10" x14ac:dyDescent="0.25">
      <c r="A9418" t="s">
        <v>26777</v>
      </c>
      <c r="B9418" t="s">
        <v>26778</v>
      </c>
      <c r="C9418" t="s">
        <v>26779</v>
      </c>
      <c r="D9418" t="s">
        <v>26780</v>
      </c>
      <c r="E9418" t="s">
        <v>8521</v>
      </c>
      <c r="F9418" t="s">
        <v>26684</v>
      </c>
      <c r="G9418" t="s">
        <v>8588</v>
      </c>
      <c r="H9418" t="s">
        <v>8522</v>
      </c>
      <c r="I9418" t="s">
        <v>8691</v>
      </c>
      <c r="J9418" t="s">
        <v>8520</v>
      </c>
    </row>
    <row r="9419" spans="1:10" x14ac:dyDescent="0.25">
      <c r="A9419" t="s">
        <v>26781</v>
      </c>
      <c r="B9419" t="s">
        <v>26782</v>
      </c>
      <c r="C9419" t="s">
        <v>26783</v>
      </c>
      <c r="D9419" t="s">
        <v>26784</v>
      </c>
      <c r="E9419" t="s">
        <v>8521</v>
      </c>
      <c r="F9419" t="s">
        <v>26684</v>
      </c>
      <c r="G9419" t="s">
        <v>8588</v>
      </c>
      <c r="H9419" t="s">
        <v>8522</v>
      </c>
      <c r="I9419" t="s">
        <v>8691</v>
      </c>
      <c r="J9419" t="s">
        <v>8520</v>
      </c>
    </row>
    <row r="9420" spans="1:10" x14ac:dyDescent="0.25">
      <c r="A9420" t="s">
        <v>26785</v>
      </c>
      <c r="B9420" t="s">
        <v>26786</v>
      </c>
      <c r="C9420" t="s">
        <v>26787</v>
      </c>
      <c r="D9420" t="s">
        <v>26788</v>
      </c>
      <c r="E9420" t="s">
        <v>8521</v>
      </c>
      <c r="F9420" t="s">
        <v>26684</v>
      </c>
      <c r="G9420" t="s">
        <v>8588</v>
      </c>
      <c r="H9420" t="s">
        <v>8522</v>
      </c>
      <c r="I9420" t="s">
        <v>8691</v>
      </c>
      <c r="J9420" t="s">
        <v>8520</v>
      </c>
    </row>
    <row r="9421" spans="1:10" x14ac:dyDescent="0.25">
      <c r="A9421" t="s">
        <v>26789</v>
      </c>
      <c r="B9421" t="s">
        <v>26790</v>
      </c>
      <c r="C9421" t="s">
        <v>26791</v>
      </c>
      <c r="D9421" t="s">
        <v>26792</v>
      </c>
      <c r="E9421" t="s">
        <v>8521</v>
      </c>
      <c r="F9421" t="s">
        <v>26684</v>
      </c>
      <c r="G9421" t="s">
        <v>8588</v>
      </c>
      <c r="H9421" t="s">
        <v>8522</v>
      </c>
      <c r="I9421" t="s">
        <v>8691</v>
      </c>
      <c r="J9421" t="s">
        <v>8520</v>
      </c>
    </row>
    <row r="9422" spans="1:10" x14ac:dyDescent="0.25">
      <c r="A9422" t="s">
        <v>26793</v>
      </c>
      <c r="B9422" t="s">
        <v>26794</v>
      </c>
      <c r="C9422" t="s">
        <v>8520</v>
      </c>
      <c r="D9422" t="s">
        <v>26795</v>
      </c>
      <c r="E9422" t="s">
        <v>8521</v>
      </c>
      <c r="F9422" t="s">
        <v>26684</v>
      </c>
      <c r="G9422" t="s">
        <v>8588</v>
      </c>
      <c r="H9422" t="s">
        <v>8522</v>
      </c>
      <c r="I9422" t="s">
        <v>8691</v>
      </c>
      <c r="J9422" t="s">
        <v>8520</v>
      </c>
    </row>
    <row r="9423" spans="1:10" x14ac:dyDescent="0.25">
      <c r="A9423" t="s">
        <v>15933</v>
      </c>
      <c r="B9423" t="s">
        <v>15934</v>
      </c>
      <c r="C9423" t="s">
        <v>15935</v>
      </c>
      <c r="D9423" t="s">
        <v>15936</v>
      </c>
      <c r="E9423" t="s">
        <v>8516</v>
      </c>
      <c r="F9423" t="s">
        <v>26796</v>
      </c>
      <c r="G9423" t="s">
        <v>8588</v>
      </c>
      <c r="H9423" t="s">
        <v>8464</v>
      </c>
      <c r="I9423" t="s">
        <v>22668</v>
      </c>
      <c r="J9423" t="s">
        <v>8520</v>
      </c>
    </row>
    <row r="9424" spans="1:10" x14ac:dyDescent="0.25">
      <c r="A9424" t="s">
        <v>23172</v>
      </c>
      <c r="B9424" t="s">
        <v>23173</v>
      </c>
      <c r="C9424" t="s">
        <v>23174</v>
      </c>
      <c r="D9424" t="s">
        <v>23175</v>
      </c>
      <c r="E9424" t="s">
        <v>8516</v>
      </c>
      <c r="F9424" t="s">
        <v>26797</v>
      </c>
      <c r="G9424" t="s">
        <v>8588</v>
      </c>
      <c r="H9424" t="s">
        <v>8464</v>
      </c>
      <c r="I9424" t="s">
        <v>22195</v>
      </c>
      <c r="J9424" t="s">
        <v>8520</v>
      </c>
    </row>
    <row r="9425" spans="1:10" x14ac:dyDescent="0.25">
      <c r="A9425" t="s">
        <v>24425</v>
      </c>
      <c r="B9425" t="s">
        <v>24426</v>
      </c>
      <c r="C9425" t="s">
        <v>24427</v>
      </c>
      <c r="D9425" t="s">
        <v>24428</v>
      </c>
      <c r="E9425" t="s">
        <v>8516</v>
      </c>
      <c r="F9425" t="s">
        <v>26797</v>
      </c>
      <c r="G9425" t="s">
        <v>8588</v>
      </c>
      <c r="H9425" t="s">
        <v>8464</v>
      </c>
      <c r="I9425" t="s">
        <v>22195</v>
      </c>
      <c r="J9425" t="s">
        <v>8520</v>
      </c>
    </row>
    <row r="9426" spans="1:10" x14ac:dyDescent="0.25">
      <c r="A9426" t="s">
        <v>23172</v>
      </c>
      <c r="B9426" t="s">
        <v>23173</v>
      </c>
      <c r="C9426" t="s">
        <v>23174</v>
      </c>
      <c r="D9426" t="s">
        <v>23175</v>
      </c>
      <c r="E9426" t="s">
        <v>8521</v>
      </c>
      <c r="F9426" t="s">
        <v>26797</v>
      </c>
      <c r="G9426" t="s">
        <v>8588</v>
      </c>
      <c r="H9426" t="s">
        <v>8522</v>
      </c>
      <c r="I9426" t="s">
        <v>22195</v>
      </c>
      <c r="J9426" t="s">
        <v>8520</v>
      </c>
    </row>
    <row r="9427" spans="1:10" x14ac:dyDescent="0.25">
      <c r="A9427" t="s">
        <v>24425</v>
      </c>
      <c r="B9427" t="s">
        <v>24426</v>
      </c>
      <c r="C9427" t="s">
        <v>24427</v>
      </c>
      <c r="D9427" t="s">
        <v>24428</v>
      </c>
      <c r="E9427" t="s">
        <v>8521</v>
      </c>
      <c r="F9427" t="s">
        <v>26797</v>
      </c>
      <c r="G9427" t="s">
        <v>8588</v>
      </c>
      <c r="H9427" t="s">
        <v>8522</v>
      </c>
      <c r="I9427" t="s">
        <v>22195</v>
      </c>
      <c r="J9427" t="s">
        <v>8520</v>
      </c>
    </row>
    <row r="9428" spans="1:10" x14ac:dyDescent="0.25">
      <c r="A9428" t="s">
        <v>26798</v>
      </c>
      <c r="B9428" t="s">
        <v>26799</v>
      </c>
      <c r="C9428" t="s">
        <v>26800</v>
      </c>
      <c r="D9428" t="s">
        <v>26801</v>
      </c>
      <c r="E9428" t="s">
        <v>8516</v>
      </c>
      <c r="F9428" t="s">
        <v>26802</v>
      </c>
      <c r="G9428" t="s">
        <v>8518</v>
      </c>
      <c r="H9428" t="s">
        <v>8464</v>
      </c>
      <c r="I9428" t="s">
        <v>9390</v>
      </c>
      <c r="J9428" t="s">
        <v>8520</v>
      </c>
    </row>
    <row r="9429" spans="1:10" x14ac:dyDescent="0.25">
      <c r="A9429" t="s">
        <v>26798</v>
      </c>
      <c r="B9429" t="s">
        <v>26799</v>
      </c>
      <c r="C9429" t="s">
        <v>26800</v>
      </c>
      <c r="D9429" t="s">
        <v>26801</v>
      </c>
      <c r="E9429" t="s">
        <v>8521</v>
      </c>
      <c r="F9429" t="s">
        <v>26802</v>
      </c>
      <c r="G9429" t="s">
        <v>8518</v>
      </c>
      <c r="H9429" t="s">
        <v>8522</v>
      </c>
      <c r="I9429" t="s">
        <v>9390</v>
      </c>
      <c r="J9429" t="s">
        <v>8520</v>
      </c>
    </row>
    <row r="9430" spans="1:10" x14ac:dyDescent="0.25">
      <c r="A9430" t="s">
        <v>26803</v>
      </c>
      <c r="B9430" t="s">
        <v>26804</v>
      </c>
      <c r="C9430" t="s">
        <v>8520</v>
      </c>
      <c r="D9430" t="s">
        <v>26805</v>
      </c>
      <c r="E9430" t="s">
        <v>8516</v>
      </c>
      <c r="F9430" t="s">
        <v>26806</v>
      </c>
      <c r="G9430" t="s">
        <v>8518</v>
      </c>
      <c r="H9430" t="s">
        <v>8464</v>
      </c>
      <c r="I9430" t="s">
        <v>8519</v>
      </c>
      <c r="J9430" t="s">
        <v>8520</v>
      </c>
    </row>
    <row r="9431" spans="1:10" x14ac:dyDescent="0.25">
      <c r="A9431" t="s">
        <v>26803</v>
      </c>
      <c r="B9431" t="s">
        <v>26804</v>
      </c>
      <c r="C9431" t="s">
        <v>8520</v>
      </c>
      <c r="D9431" t="s">
        <v>26805</v>
      </c>
      <c r="E9431" t="s">
        <v>8521</v>
      </c>
      <c r="F9431" t="s">
        <v>26806</v>
      </c>
      <c r="G9431" t="s">
        <v>8518</v>
      </c>
      <c r="H9431" t="s">
        <v>8522</v>
      </c>
      <c r="I9431" t="s">
        <v>8519</v>
      </c>
      <c r="J9431" t="s">
        <v>8520</v>
      </c>
    </row>
    <row r="9432" spans="1:10" x14ac:dyDescent="0.25">
      <c r="A9432" t="s">
        <v>26807</v>
      </c>
      <c r="B9432" t="s">
        <v>26808</v>
      </c>
      <c r="C9432" t="s">
        <v>26809</v>
      </c>
      <c r="D9432" t="s">
        <v>26810</v>
      </c>
      <c r="E9432" t="s">
        <v>8516</v>
      </c>
      <c r="F9432" t="s">
        <v>26811</v>
      </c>
      <c r="G9432" t="s">
        <v>8588</v>
      </c>
      <c r="H9432" t="s">
        <v>8464</v>
      </c>
      <c r="I9432" t="s">
        <v>8691</v>
      </c>
      <c r="J9432" t="s">
        <v>8520</v>
      </c>
    </row>
    <row r="9433" spans="1:10" x14ac:dyDescent="0.25">
      <c r="A9433" t="s">
        <v>26812</v>
      </c>
      <c r="B9433" t="s">
        <v>26813</v>
      </c>
      <c r="C9433" t="s">
        <v>26814</v>
      </c>
      <c r="D9433" t="s">
        <v>26815</v>
      </c>
      <c r="E9433" t="s">
        <v>8516</v>
      </c>
      <c r="F9433" t="s">
        <v>26811</v>
      </c>
      <c r="G9433" t="s">
        <v>8588</v>
      </c>
      <c r="H9433" t="s">
        <v>8464</v>
      </c>
      <c r="I9433" t="s">
        <v>8691</v>
      </c>
      <c r="J9433" t="s">
        <v>8520</v>
      </c>
    </row>
    <row r="9434" spans="1:10" x14ac:dyDescent="0.25">
      <c r="A9434" t="s">
        <v>26816</v>
      </c>
      <c r="B9434" t="s">
        <v>26817</v>
      </c>
      <c r="C9434" t="s">
        <v>8520</v>
      </c>
      <c r="D9434" t="s">
        <v>26818</v>
      </c>
      <c r="E9434" t="s">
        <v>8516</v>
      </c>
      <c r="F9434" t="s">
        <v>26811</v>
      </c>
      <c r="G9434" t="s">
        <v>8588</v>
      </c>
      <c r="H9434" t="s">
        <v>8464</v>
      </c>
      <c r="I9434" t="s">
        <v>8601</v>
      </c>
      <c r="J9434" t="s">
        <v>8520</v>
      </c>
    </row>
    <row r="9435" spans="1:10" x14ac:dyDescent="0.25">
      <c r="A9435" t="s">
        <v>26819</v>
      </c>
      <c r="B9435" t="s">
        <v>26820</v>
      </c>
      <c r="C9435" t="s">
        <v>26821</v>
      </c>
      <c r="D9435" t="s">
        <v>26822</v>
      </c>
      <c r="E9435" t="s">
        <v>8516</v>
      </c>
      <c r="F9435" t="s">
        <v>26811</v>
      </c>
      <c r="G9435" t="s">
        <v>8588</v>
      </c>
      <c r="H9435" t="s">
        <v>8464</v>
      </c>
      <c r="I9435" t="s">
        <v>8601</v>
      </c>
      <c r="J9435" t="s">
        <v>8520</v>
      </c>
    </row>
    <row r="9436" spans="1:10" x14ac:dyDescent="0.25">
      <c r="A9436" t="s">
        <v>26823</v>
      </c>
      <c r="B9436" t="s">
        <v>26824</v>
      </c>
      <c r="C9436" t="s">
        <v>26825</v>
      </c>
      <c r="D9436" t="s">
        <v>26826</v>
      </c>
      <c r="E9436" t="s">
        <v>8516</v>
      </c>
      <c r="F9436" t="s">
        <v>26811</v>
      </c>
      <c r="G9436" t="s">
        <v>8588</v>
      </c>
      <c r="H9436" t="s">
        <v>8464</v>
      </c>
      <c r="I9436" t="s">
        <v>8691</v>
      </c>
      <c r="J9436" t="s">
        <v>8520</v>
      </c>
    </row>
    <row r="9437" spans="1:10" x14ac:dyDescent="0.25">
      <c r="A9437" t="s">
        <v>26827</v>
      </c>
      <c r="B9437" t="s">
        <v>26828</v>
      </c>
      <c r="C9437" t="s">
        <v>26829</v>
      </c>
      <c r="D9437" t="s">
        <v>26830</v>
      </c>
      <c r="E9437" t="s">
        <v>8516</v>
      </c>
      <c r="F9437" t="s">
        <v>26811</v>
      </c>
      <c r="G9437" t="s">
        <v>8588</v>
      </c>
      <c r="H9437" t="s">
        <v>8464</v>
      </c>
      <c r="I9437" t="s">
        <v>8691</v>
      </c>
      <c r="J9437" t="s">
        <v>8520</v>
      </c>
    </row>
    <row r="9438" spans="1:10" x14ac:dyDescent="0.25">
      <c r="A9438" t="s">
        <v>26831</v>
      </c>
      <c r="B9438" t="s">
        <v>26832</v>
      </c>
      <c r="C9438" t="s">
        <v>26833</v>
      </c>
      <c r="D9438" t="s">
        <v>26834</v>
      </c>
      <c r="E9438" t="s">
        <v>8516</v>
      </c>
      <c r="F9438" t="s">
        <v>26811</v>
      </c>
      <c r="G9438" t="s">
        <v>8588</v>
      </c>
      <c r="H9438" t="s">
        <v>8464</v>
      </c>
      <c r="I9438" t="s">
        <v>8691</v>
      </c>
      <c r="J9438" t="s">
        <v>8520</v>
      </c>
    </row>
    <row r="9439" spans="1:10" x14ac:dyDescent="0.25">
      <c r="A9439" t="s">
        <v>26835</v>
      </c>
      <c r="B9439" t="s">
        <v>26836</v>
      </c>
      <c r="C9439" t="s">
        <v>26837</v>
      </c>
      <c r="D9439" t="s">
        <v>26838</v>
      </c>
      <c r="E9439" t="s">
        <v>8516</v>
      </c>
      <c r="F9439" t="s">
        <v>26811</v>
      </c>
      <c r="G9439" t="s">
        <v>8588</v>
      </c>
      <c r="H9439" t="s">
        <v>8464</v>
      </c>
      <c r="I9439" t="s">
        <v>8691</v>
      </c>
      <c r="J9439" t="s">
        <v>8520</v>
      </c>
    </row>
    <row r="9440" spans="1:10" x14ac:dyDescent="0.25">
      <c r="A9440" t="s">
        <v>26839</v>
      </c>
      <c r="B9440" t="s">
        <v>26840</v>
      </c>
      <c r="C9440" t="s">
        <v>26841</v>
      </c>
      <c r="D9440" t="s">
        <v>26842</v>
      </c>
      <c r="E9440" t="s">
        <v>8516</v>
      </c>
      <c r="F9440" t="s">
        <v>26811</v>
      </c>
      <c r="G9440" t="s">
        <v>8588</v>
      </c>
      <c r="H9440" t="s">
        <v>8464</v>
      </c>
      <c r="I9440" t="s">
        <v>8691</v>
      </c>
      <c r="J9440" t="s">
        <v>8520</v>
      </c>
    </row>
    <row r="9441" spans="1:10" x14ac:dyDescent="0.25">
      <c r="A9441" t="s">
        <v>26843</v>
      </c>
      <c r="B9441" t="s">
        <v>26844</v>
      </c>
      <c r="C9441" t="s">
        <v>26845</v>
      </c>
      <c r="D9441" t="s">
        <v>26846</v>
      </c>
      <c r="E9441" t="s">
        <v>8516</v>
      </c>
      <c r="F9441" t="s">
        <v>26811</v>
      </c>
      <c r="G9441" t="s">
        <v>8588</v>
      </c>
      <c r="H9441" t="s">
        <v>8464</v>
      </c>
      <c r="I9441" t="s">
        <v>8691</v>
      </c>
      <c r="J9441" t="s">
        <v>8520</v>
      </c>
    </row>
    <row r="9442" spans="1:10" x14ac:dyDescent="0.25">
      <c r="A9442" t="s">
        <v>26847</v>
      </c>
      <c r="B9442" t="s">
        <v>26848</v>
      </c>
      <c r="C9442" t="s">
        <v>26849</v>
      </c>
      <c r="D9442" t="s">
        <v>26850</v>
      </c>
      <c r="E9442" t="s">
        <v>8516</v>
      </c>
      <c r="F9442" t="s">
        <v>26811</v>
      </c>
      <c r="G9442" t="s">
        <v>8588</v>
      </c>
      <c r="H9442" t="s">
        <v>8464</v>
      </c>
      <c r="I9442" t="s">
        <v>8601</v>
      </c>
      <c r="J9442" t="s">
        <v>8520</v>
      </c>
    </row>
    <row r="9443" spans="1:10" x14ac:dyDescent="0.25">
      <c r="A9443" t="s">
        <v>26851</v>
      </c>
      <c r="B9443" t="s">
        <v>26852</v>
      </c>
      <c r="C9443" t="s">
        <v>26853</v>
      </c>
      <c r="D9443" t="s">
        <v>26854</v>
      </c>
      <c r="E9443" t="s">
        <v>8516</v>
      </c>
      <c r="F9443" t="s">
        <v>26811</v>
      </c>
      <c r="G9443" t="s">
        <v>8588</v>
      </c>
      <c r="H9443" t="s">
        <v>8464</v>
      </c>
      <c r="I9443" t="s">
        <v>8601</v>
      </c>
      <c r="J9443" t="s">
        <v>8520</v>
      </c>
    </row>
    <row r="9444" spans="1:10" x14ac:dyDescent="0.25">
      <c r="A9444" t="s">
        <v>26855</v>
      </c>
      <c r="B9444" t="s">
        <v>26856</v>
      </c>
      <c r="C9444" t="s">
        <v>26857</v>
      </c>
      <c r="D9444" t="s">
        <v>26858</v>
      </c>
      <c r="E9444" t="s">
        <v>8516</v>
      </c>
      <c r="F9444" t="s">
        <v>26811</v>
      </c>
      <c r="G9444" t="s">
        <v>8588</v>
      </c>
      <c r="H9444" t="s">
        <v>8464</v>
      </c>
      <c r="I9444" t="s">
        <v>8691</v>
      </c>
      <c r="J9444" t="s">
        <v>8520</v>
      </c>
    </row>
    <row r="9445" spans="1:10" x14ac:dyDescent="0.25">
      <c r="A9445" t="s">
        <v>26859</v>
      </c>
      <c r="B9445" t="s">
        <v>26860</v>
      </c>
      <c r="C9445" t="s">
        <v>26861</v>
      </c>
      <c r="D9445" t="s">
        <v>26862</v>
      </c>
      <c r="E9445" t="s">
        <v>8516</v>
      </c>
      <c r="F9445" t="s">
        <v>26811</v>
      </c>
      <c r="G9445" t="s">
        <v>8588</v>
      </c>
      <c r="H9445" t="s">
        <v>8464</v>
      </c>
      <c r="I9445" t="s">
        <v>8691</v>
      </c>
      <c r="J9445" t="s">
        <v>8520</v>
      </c>
    </row>
    <row r="9446" spans="1:10" x14ac:dyDescent="0.25">
      <c r="A9446" t="s">
        <v>26863</v>
      </c>
      <c r="B9446" t="s">
        <v>26864</v>
      </c>
      <c r="C9446" t="s">
        <v>26865</v>
      </c>
      <c r="D9446" t="s">
        <v>26866</v>
      </c>
      <c r="E9446" t="s">
        <v>8516</v>
      </c>
      <c r="F9446" t="s">
        <v>26811</v>
      </c>
      <c r="G9446" t="s">
        <v>8588</v>
      </c>
      <c r="H9446" t="s">
        <v>8464</v>
      </c>
      <c r="I9446" t="s">
        <v>8601</v>
      </c>
      <c r="J9446" t="s">
        <v>8520</v>
      </c>
    </row>
    <row r="9447" spans="1:10" x14ac:dyDescent="0.25">
      <c r="A9447" t="s">
        <v>26807</v>
      </c>
      <c r="B9447" t="s">
        <v>26808</v>
      </c>
      <c r="C9447" t="s">
        <v>26809</v>
      </c>
      <c r="D9447" t="s">
        <v>26810</v>
      </c>
      <c r="E9447" t="s">
        <v>8521</v>
      </c>
      <c r="F9447" t="s">
        <v>26811</v>
      </c>
      <c r="G9447" t="s">
        <v>8588</v>
      </c>
      <c r="H9447" t="s">
        <v>8522</v>
      </c>
      <c r="I9447" t="s">
        <v>8691</v>
      </c>
      <c r="J9447" t="s">
        <v>8520</v>
      </c>
    </row>
    <row r="9448" spans="1:10" x14ac:dyDescent="0.25">
      <c r="A9448" t="s">
        <v>26812</v>
      </c>
      <c r="B9448" t="s">
        <v>26813</v>
      </c>
      <c r="C9448" t="s">
        <v>26814</v>
      </c>
      <c r="D9448" t="s">
        <v>26815</v>
      </c>
      <c r="E9448" t="s">
        <v>8521</v>
      </c>
      <c r="F9448" t="s">
        <v>26811</v>
      </c>
      <c r="G9448" t="s">
        <v>8588</v>
      </c>
      <c r="H9448" t="s">
        <v>8522</v>
      </c>
      <c r="I9448" t="s">
        <v>8691</v>
      </c>
      <c r="J9448" t="s">
        <v>8520</v>
      </c>
    </row>
    <row r="9449" spans="1:10" x14ac:dyDescent="0.25">
      <c r="A9449" t="s">
        <v>26816</v>
      </c>
      <c r="B9449" t="s">
        <v>26817</v>
      </c>
      <c r="C9449" t="s">
        <v>8520</v>
      </c>
      <c r="D9449" t="s">
        <v>26818</v>
      </c>
      <c r="E9449" t="s">
        <v>8521</v>
      </c>
      <c r="F9449" t="s">
        <v>26811</v>
      </c>
      <c r="G9449" t="s">
        <v>8588</v>
      </c>
      <c r="H9449" t="s">
        <v>8522</v>
      </c>
      <c r="I9449" t="s">
        <v>8601</v>
      </c>
      <c r="J9449" t="s">
        <v>8520</v>
      </c>
    </row>
    <row r="9450" spans="1:10" x14ac:dyDescent="0.25">
      <c r="A9450" t="s">
        <v>26819</v>
      </c>
      <c r="B9450" t="s">
        <v>26820</v>
      </c>
      <c r="C9450" t="s">
        <v>26821</v>
      </c>
      <c r="D9450" t="s">
        <v>26822</v>
      </c>
      <c r="E9450" t="s">
        <v>8521</v>
      </c>
      <c r="F9450" t="s">
        <v>26811</v>
      </c>
      <c r="G9450" t="s">
        <v>8588</v>
      </c>
      <c r="H9450" t="s">
        <v>8522</v>
      </c>
      <c r="I9450" t="s">
        <v>8601</v>
      </c>
      <c r="J9450" t="s">
        <v>8520</v>
      </c>
    </row>
    <row r="9451" spans="1:10" x14ac:dyDescent="0.25">
      <c r="A9451" t="s">
        <v>26823</v>
      </c>
      <c r="B9451" t="s">
        <v>26824</v>
      </c>
      <c r="C9451" t="s">
        <v>26825</v>
      </c>
      <c r="D9451" t="s">
        <v>26826</v>
      </c>
      <c r="E9451" t="s">
        <v>8521</v>
      </c>
      <c r="F9451" t="s">
        <v>26811</v>
      </c>
      <c r="G9451" t="s">
        <v>8588</v>
      </c>
      <c r="H9451" t="s">
        <v>8522</v>
      </c>
      <c r="I9451" t="s">
        <v>8691</v>
      </c>
      <c r="J9451" t="s">
        <v>8520</v>
      </c>
    </row>
    <row r="9452" spans="1:10" x14ac:dyDescent="0.25">
      <c r="A9452" t="s">
        <v>26827</v>
      </c>
      <c r="B9452" t="s">
        <v>26828</v>
      </c>
      <c r="C9452" t="s">
        <v>26829</v>
      </c>
      <c r="D9452" t="s">
        <v>26830</v>
      </c>
      <c r="E9452" t="s">
        <v>8521</v>
      </c>
      <c r="F9452" t="s">
        <v>26811</v>
      </c>
      <c r="G9452" t="s">
        <v>8588</v>
      </c>
      <c r="H9452" t="s">
        <v>8522</v>
      </c>
      <c r="I9452" t="s">
        <v>8691</v>
      </c>
      <c r="J9452" t="s">
        <v>8520</v>
      </c>
    </row>
    <row r="9453" spans="1:10" x14ac:dyDescent="0.25">
      <c r="A9453" t="s">
        <v>26831</v>
      </c>
      <c r="B9453" t="s">
        <v>26832</v>
      </c>
      <c r="C9453" t="s">
        <v>26833</v>
      </c>
      <c r="D9453" t="s">
        <v>26834</v>
      </c>
      <c r="E9453" t="s">
        <v>8521</v>
      </c>
      <c r="F9453" t="s">
        <v>26811</v>
      </c>
      <c r="G9453" t="s">
        <v>8588</v>
      </c>
      <c r="H9453" t="s">
        <v>8522</v>
      </c>
      <c r="I9453" t="s">
        <v>8691</v>
      </c>
      <c r="J9453" t="s">
        <v>8520</v>
      </c>
    </row>
    <row r="9454" spans="1:10" x14ac:dyDescent="0.25">
      <c r="A9454" t="s">
        <v>26835</v>
      </c>
      <c r="B9454" t="s">
        <v>26836</v>
      </c>
      <c r="C9454" t="s">
        <v>26837</v>
      </c>
      <c r="D9454" t="s">
        <v>26838</v>
      </c>
      <c r="E9454" t="s">
        <v>8521</v>
      </c>
      <c r="F9454" t="s">
        <v>26811</v>
      </c>
      <c r="G9454" t="s">
        <v>8588</v>
      </c>
      <c r="H9454" t="s">
        <v>8522</v>
      </c>
      <c r="I9454" t="s">
        <v>8691</v>
      </c>
      <c r="J9454" t="s">
        <v>8520</v>
      </c>
    </row>
    <row r="9455" spans="1:10" x14ac:dyDescent="0.25">
      <c r="A9455" t="s">
        <v>26839</v>
      </c>
      <c r="B9455" t="s">
        <v>26840</v>
      </c>
      <c r="C9455" t="s">
        <v>26841</v>
      </c>
      <c r="D9455" t="s">
        <v>26842</v>
      </c>
      <c r="E9455" t="s">
        <v>8521</v>
      </c>
      <c r="F9455" t="s">
        <v>26811</v>
      </c>
      <c r="G9455" t="s">
        <v>8588</v>
      </c>
      <c r="H9455" t="s">
        <v>8522</v>
      </c>
      <c r="I9455" t="s">
        <v>8691</v>
      </c>
      <c r="J9455" t="s">
        <v>8520</v>
      </c>
    </row>
    <row r="9456" spans="1:10" x14ac:dyDescent="0.25">
      <c r="A9456" t="s">
        <v>26843</v>
      </c>
      <c r="B9456" t="s">
        <v>26844</v>
      </c>
      <c r="C9456" t="s">
        <v>26845</v>
      </c>
      <c r="D9456" t="s">
        <v>26846</v>
      </c>
      <c r="E9456" t="s">
        <v>8521</v>
      </c>
      <c r="F9456" t="s">
        <v>26811</v>
      </c>
      <c r="G9456" t="s">
        <v>8588</v>
      </c>
      <c r="H9456" t="s">
        <v>8522</v>
      </c>
      <c r="I9456" t="s">
        <v>8691</v>
      </c>
      <c r="J9456" t="s">
        <v>8520</v>
      </c>
    </row>
    <row r="9457" spans="1:10" x14ac:dyDescent="0.25">
      <c r="A9457" t="s">
        <v>26847</v>
      </c>
      <c r="B9457" t="s">
        <v>26848</v>
      </c>
      <c r="C9457" t="s">
        <v>26849</v>
      </c>
      <c r="D9457" t="s">
        <v>26850</v>
      </c>
      <c r="E9457" t="s">
        <v>8521</v>
      </c>
      <c r="F9457" t="s">
        <v>26811</v>
      </c>
      <c r="G9457" t="s">
        <v>8588</v>
      </c>
      <c r="H9457" t="s">
        <v>8522</v>
      </c>
      <c r="I9457" t="s">
        <v>8601</v>
      </c>
      <c r="J9457" t="s">
        <v>8520</v>
      </c>
    </row>
    <row r="9458" spans="1:10" x14ac:dyDescent="0.25">
      <c r="A9458" t="s">
        <v>26851</v>
      </c>
      <c r="B9458" t="s">
        <v>26852</v>
      </c>
      <c r="C9458" t="s">
        <v>26853</v>
      </c>
      <c r="D9458" t="s">
        <v>26854</v>
      </c>
      <c r="E9458" t="s">
        <v>8521</v>
      </c>
      <c r="F9458" t="s">
        <v>26811</v>
      </c>
      <c r="G9458" t="s">
        <v>8588</v>
      </c>
      <c r="H9458" t="s">
        <v>8522</v>
      </c>
      <c r="I9458" t="s">
        <v>8601</v>
      </c>
      <c r="J9458" t="s">
        <v>8520</v>
      </c>
    </row>
    <row r="9459" spans="1:10" x14ac:dyDescent="0.25">
      <c r="A9459" t="s">
        <v>26855</v>
      </c>
      <c r="B9459" t="s">
        <v>26856</v>
      </c>
      <c r="C9459" t="s">
        <v>26857</v>
      </c>
      <c r="D9459" t="s">
        <v>26858</v>
      </c>
      <c r="E9459" t="s">
        <v>8521</v>
      </c>
      <c r="F9459" t="s">
        <v>26811</v>
      </c>
      <c r="G9459" t="s">
        <v>8588</v>
      </c>
      <c r="H9459" t="s">
        <v>8522</v>
      </c>
      <c r="I9459" t="s">
        <v>8691</v>
      </c>
      <c r="J9459" t="s">
        <v>8520</v>
      </c>
    </row>
    <row r="9460" spans="1:10" x14ac:dyDescent="0.25">
      <c r="A9460" t="s">
        <v>26859</v>
      </c>
      <c r="B9460" t="s">
        <v>26860</v>
      </c>
      <c r="C9460" t="s">
        <v>26861</v>
      </c>
      <c r="D9460" t="s">
        <v>26862</v>
      </c>
      <c r="E9460" t="s">
        <v>8521</v>
      </c>
      <c r="F9460" t="s">
        <v>26811</v>
      </c>
      <c r="G9460" t="s">
        <v>8588</v>
      </c>
      <c r="H9460" t="s">
        <v>8522</v>
      </c>
      <c r="I9460" t="s">
        <v>8691</v>
      </c>
      <c r="J9460" t="s">
        <v>8520</v>
      </c>
    </row>
    <row r="9461" spans="1:10" x14ac:dyDescent="0.25">
      <c r="A9461" t="s">
        <v>26863</v>
      </c>
      <c r="B9461" t="s">
        <v>26864</v>
      </c>
      <c r="C9461" t="s">
        <v>26865</v>
      </c>
      <c r="D9461" t="s">
        <v>26866</v>
      </c>
      <c r="E9461" t="s">
        <v>8521</v>
      </c>
      <c r="F9461" t="s">
        <v>26811</v>
      </c>
      <c r="G9461" t="s">
        <v>8588</v>
      </c>
      <c r="H9461" t="s">
        <v>8522</v>
      </c>
      <c r="I9461" t="s">
        <v>8601</v>
      </c>
      <c r="J9461" t="s">
        <v>8520</v>
      </c>
    </row>
    <row r="9462" spans="1:10" x14ac:dyDescent="0.25">
      <c r="A9462" t="s">
        <v>26867</v>
      </c>
      <c r="B9462" t="s">
        <v>26868</v>
      </c>
      <c r="C9462" t="s">
        <v>26869</v>
      </c>
      <c r="D9462" t="s">
        <v>26870</v>
      </c>
      <c r="E9462" t="s">
        <v>8516</v>
      </c>
      <c r="F9462" t="s">
        <v>26871</v>
      </c>
      <c r="G9462" t="s">
        <v>8588</v>
      </c>
      <c r="H9462" t="s">
        <v>8464</v>
      </c>
      <c r="I9462" t="s">
        <v>8691</v>
      </c>
      <c r="J9462" t="s">
        <v>8520</v>
      </c>
    </row>
    <row r="9463" spans="1:10" x14ac:dyDescent="0.25">
      <c r="A9463" t="s">
        <v>26867</v>
      </c>
      <c r="B9463" t="s">
        <v>26868</v>
      </c>
      <c r="C9463" t="s">
        <v>26869</v>
      </c>
      <c r="D9463" t="s">
        <v>26870</v>
      </c>
      <c r="E9463" t="s">
        <v>8521</v>
      </c>
      <c r="F9463" t="s">
        <v>26871</v>
      </c>
      <c r="G9463" t="s">
        <v>8588</v>
      </c>
      <c r="H9463" t="s">
        <v>8522</v>
      </c>
      <c r="I9463" t="s">
        <v>8691</v>
      </c>
      <c r="J9463" t="s">
        <v>8520</v>
      </c>
    </row>
    <row r="9464" spans="1:10" x14ac:dyDescent="0.25">
      <c r="A9464" t="s">
        <v>26872</v>
      </c>
      <c r="B9464" t="s">
        <v>26873</v>
      </c>
      <c r="C9464" t="s">
        <v>26874</v>
      </c>
      <c r="D9464" t="s">
        <v>26875</v>
      </c>
      <c r="E9464" t="s">
        <v>8516</v>
      </c>
      <c r="F9464" t="s">
        <v>26871</v>
      </c>
      <c r="G9464" t="s">
        <v>8588</v>
      </c>
      <c r="H9464" t="s">
        <v>8464</v>
      </c>
      <c r="I9464" t="s">
        <v>8691</v>
      </c>
      <c r="J9464" t="s">
        <v>8520</v>
      </c>
    </row>
    <row r="9465" spans="1:10" x14ac:dyDescent="0.25">
      <c r="A9465" t="s">
        <v>26876</v>
      </c>
      <c r="B9465" t="s">
        <v>26877</v>
      </c>
      <c r="C9465" t="s">
        <v>26878</v>
      </c>
      <c r="D9465" t="s">
        <v>26879</v>
      </c>
      <c r="E9465" t="s">
        <v>8516</v>
      </c>
      <c r="F9465" t="s">
        <v>26871</v>
      </c>
      <c r="G9465" t="s">
        <v>8588</v>
      </c>
      <c r="H9465" t="s">
        <v>8464</v>
      </c>
      <c r="I9465" t="s">
        <v>8865</v>
      </c>
      <c r="J9465" t="s">
        <v>8520</v>
      </c>
    </row>
    <row r="9466" spans="1:10" x14ac:dyDescent="0.25">
      <c r="A9466" t="s">
        <v>26880</v>
      </c>
      <c r="B9466" t="s">
        <v>26881</v>
      </c>
      <c r="C9466" t="s">
        <v>26882</v>
      </c>
      <c r="D9466" t="s">
        <v>26883</v>
      </c>
      <c r="E9466" t="s">
        <v>8516</v>
      </c>
      <c r="F9466" t="s">
        <v>26871</v>
      </c>
      <c r="G9466" t="s">
        <v>8588</v>
      </c>
      <c r="H9466" t="s">
        <v>8464</v>
      </c>
      <c r="I9466" t="s">
        <v>8691</v>
      </c>
      <c r="J9466" t="s">
        <v>8520</v>
      </c>
    </row>
    <row r="9467" spans="1:10" x14ac:dyDescent="0.25">
      <c r="A9467" t="s">
        <v>26884</v>
      </c>
      <c r="B9467" t="s">
        <v>26885</v>
      </c>
      <c r="C9467" t="s">
        <v>26886</v>
      </c>
      <c r="D9467" t="s">
        <v>26887</v>
      </c>
      <c r="E9467" t="s">
        <v>8516</v>
      </c>
      <c r="F9467" t="s">
        <v>26871</v>
      </c>
      <c r="G9467" t="s">
        <v>8588</v>
      </c>
      <c r="H9467" t="s">
        <v>8464</v>
      </c>
      <c r="I9467" t="s">
        <v>8691</v>
      </c>
      <c r="J9467" t="s">
        <v>8520</v>
      </c>
    </row>
    <row r="9468" spans="1:10" x14ac:dyDescent="0.25">
      <c r="A9468" t="s">
        <v>26888</v>
      </c>
      <c r="B9468" t="s">
        <v>26889</v>
      </c>
      <c r="C9468" t="s">
        <v>26890</v>
      </c>
      <c r="D9468" t="s">
        <v>26891</v>
      </c>
      <c r="E9468" t="s">
        <v>8516</v>
      </c>
      <c r="F9468" t="s">
        <v>26871</v>
      </c>
      <c r="G9468" t="s">
        <v>8588</v>
      </c>
      <c r="H9468" t="s">
        <v>8464</v>
      </c>
      <c r="I9468" t="s">
        <v>8691</v>
      </c>
      <c r="J9468" t="s">
        <v>8520</v>
      </c>
    </row>
    <row r="9469" spans="1:10" x14ac:dyDescent="0.25">
      <c r="A9469" t="s">
        <v>26892</v>
      </c>
      <c r="B9469" t="s">
        <v>26893</v>
      </c>
      <c r="C9469" t="s">
        <v>26894</v>
      </c>
      <c r="D9469" t="s">
        <v>26895</v>
      </c>
      <c r="E9469" t="s">
        <v>8516</v>
      </c>
      <c r="F9469" t="s">
        <v>26871</v>
      </c>
      <c r="G9469" t="s">
        <v>8588</v>
      </c>
      <c r="H9469" t="s">
        <v>8464</v>
      </c>
      <c r="I9469" t="s">
        <v>8691</v>
      </c>
      <c r="J9469" t="s">
        <v>8520</v>
      </c>
    </row>
    <row r="9470" spans="1:10" x14ac:dyDescent="0.25">
      <c r="A9470" t="s">
        <v>26896</v>
      </c>
      <c r="B9470" t="s">
        <v>26897</v>
      </c>
      <c r="C9470" t="s">
        <v>26898</v>
      </c>
      <c r="D9470" t="s">
        <v>26899</v>
      </c>
      <c r="E9470" t="s">
        <v>8516</v>
      </c>
      <c r="F9470" t="s">
        <v>26871</v>
      </c>
      <c r="G9470" t="s">
        <v>8588</v>
      </c>
      <c r="H9470" t="s">
        <v>8464</v>
      </c>
      <c r="I9470" t="s">
        <v>8691</v>
      </c>
      <c r="J9470" t="s">
        <v>8520</v>
      </c>
    </row>
    <row r="9471" spans="1:10" x14ac:dyDescent="0.25">
      <c r="A9471" t="s">
        <v>26872</v>
      </c>
      <c r="B9471" t="s">
        <v>26873</v>
      </c>
      <c r="C9471" t="s">
        <v>26874</v>
      </c>
      <c r="D9471" t="s">
        <v>26875</v>
      </c>
      <c r="E9471" t="s">
        <v>8521</v>
      </c>
      <c r="F9471" t="s">
        <v>26871</v>
      </c>
      <c r="G9471" t="s">
        <v>8588</v>
      </c>
      <c r="H9471" t="s">
        <v>8522</v>
      </c>
      <c r="I9471" t="s">
        <v>8691</v>
      </c>
      <c r="J9471" t="s">
        <v>8520</v>
      </c>
    </row>
    <row r="9472" spans="1:10" x14ac:dyDescent="0.25">
      <c r="A9472" t="s">
        <v>26876</v>
      </c>
      <c r="B9472" t="s">
        <v>26877</v>
      </c>
      <c r="C9472" t="s">
        <v>26878</v>
      </c>
      <c r="D9472" t="s">
        <v>26879</v>
      </c>
      <c r="E9472" t="s">
        <v>8521</v>
      </c>
      <c r="F9472" t="s">
        <v>26871</v>
      </c>
      <c r="G9472" t="s">
        <v>8588</v>
      </c>
      <c r="H9472" t="s">
        <v>8522</v>
      </c>
      <c r="I9472" t="s">
        <v>8865</v>
      </c>
      <c r="J9472" t="s">
        <v>8520</v>
      </c>
    </row>
    <row r="9473" spans="1:10" x14ac:dyDescent="0.25">
      <c r="A9473" t="s">
        <v>26880</v>
      </c>
      <c r="B9473" t="s">
        <v>26881</v>
      </c>
      <c r="C9473" t="s">
        <v>26882</v>
      </c>
      <c r="D9473" t="s">
        <v>26883</v>
      </c>
      <c r="E9473" t="s">
        <v>8521</v>
      </c>
      <c r="F9473" t="s">
        <v>26871</v>
      </c>
      <c r="G9473" t="s">
        <v>8588</v>
      </c>
      <c r="H9473" t="s">
        <v>8522</v>
      </c>
      <c r="I9473" t="s">
        <v>8691</v>
      </c>
      <c r="J9473" t="s">
        <v>8520</v>
      </c>
    </row>
    <row r="9474" spans="1:10" x14ac:dyDescent="0.25">
      <c r="A9474" t="s">
        <v>26884</v>
      </c>
      <c r="B9474" t="s">
        <v>26885</v>
      </c>
      <c r="C9474" t="s">
        <v>26886</v>
      </c>
      <c r="D9474" t="s">
        <v>26887</v>
      </c>
      <c r="E9474" t="s">
        <v>8521</v>
      </c>
      <c r="F9474" t="s">
        <v>26871</v>
      </c>
      <c r="G9474" t="s">
        <v>8588</v>
      </c>
      <c r="H9474" t="s">
        <v>8522</v>
      </c>
      <c r="I9474" t="s">
        <v>8691</v>
      </c>
      <c r="J9474" t="s">
        <v>8520</v>
      </c>
    </row>
    <row r="9475" spans="1:10" x14ac:dyDescent="0.25">
      <c r="A9475" t="s">
        <v>26888</v>
      </c>
      <c r="B9475" t="s">
        <v>26889</v>
      </c>
      <c r="C9475" t="s">
        <v>26890</v>
      </c>
      <c r="D9475" t="s">
        <v>26891</v>
      </c>
      <c r="E9475" t="s">
        <v>8521</v>
      </c>
      <c r="F9475" t="s">
        <v>26871</v>
      </c>
      <c r="G9475" t="s">
        <v>8588</v>
      </c>
      <c r="H9475" t="s">
        <v>8522</v>
      </c>
      <c r="I9475" t="s">
        <v>8691</v>
      </c>
      <c r="J9475" t="s">
        <v>8520</v>
      </c>
    </row>
    <row r="9476" spans="1:10" x14ac:dyDescent="0.25">
      <c r="A9476" t="s">
        <v>26892</v>
      </c>
      <c r="B9476" t="s">
        <v>26893</v>
      </c>
      <c r="C9476" t="s">
        <v>26894</v>
      </c>
      <c r="D9476" t="s">
        <v>26895</v>
      </c>
      <c r="E9476" t="s">
        <v>8521</v>
      </c>
      <c r="F9476" t="s">
        <v>26871</v>
      </c>
      <c r="G9476" t="s">
        <v>8588</v>
      </c>
      <c r="H9476" t="s">
        <v>8522</v>
      </c>
      <c r="I9476" t="s">
        <v>8691</v>
      </c>
      <c r="J9476" t="s">
        <v>8520</v>
      </c>
    </row>
    <row r="9477" spans="1:10" x14ac:dyDescent="0.25">
      <c r="A9477" t="s">
        <v>26896</v>
      </c>
      <c r="B9477" t="s">
        <v>26897</v>
      </c>
      <c r="C9477" t="s">
        <v>26898</v>
      </c>
      <c r="D9477" t="s">
        <v>26899</v>
      </c>
      <c r="E9477" t="s">
        <v>8521</v>
      </c>
      <c r="F9477" t="s">
        <v>26871</v>
      </c>
      <c r="G9477" t="s">
        <v>8588</v>
      </c>
      <c r="H9477" t="s">
        <v>8522</v>
      </c>
      <c r="I9477" t="s">
        <v>8691</v>
      </c>
      <c r="J9477" t="s">
        <v>8520</v>
      </c>
    </row>
    <row r="9478" spans="1:10" x14ac:dyDescent="0.25">
      <c r="A9478" t="s">
        <v>9574</v>
      </c>
      <c r="B9478" t="s">
        <v>9575</v>
      </c>
      <c r="C9478" t="s">
        <v>9576</v>
      </c>
      <c r="D9478" t="s">
        <v>9577</v>
      </c>
      <c r="E9478" t="s">
        <v>8516</v>
      </c>
      <c r="F9478" t="s">
        <v>26900</v>
      </c>
      <c r="G9478" t="s">
        <v>8518</v>
      </c>
      <c r="H9478" t="s">
        <v>8464</v>
      </c>
      <c r="I9478" t="s">
        <v>9402</v>
      </c>
      <c r="J9478" t="s">
        <v>26901</v>
      </c>
    </row>
    <row r="9479" spans="1:10" x14ac:dyDescent="0.25">
      <c r="A9479" t="s">
        <v>9574</v>
      </c>
      <c r="B9479" t="s">
        <v>9575</v>
      </c>
      <c r="C9479" t="s">
        <v>9576</v>
      </c>
      <c r="D9479" t="s">
        <v>9577</v>
      </c>
      <c r="E9479" t="s">
        <v>8521</v>
      </c>
      <c r="F9479" t="s">
        <v>26902</v>
      </c>
      <c r="G9479" t="s">
        <v>8518</v>
      </c>
      <c r="H9479" t="s">
        <v>8522</v>
      </c>
      <c r="I9479" t="s">
        <v>9402</v>
      </c>
      <c r="J9479" t="s">
        <v>26901</v>
      </c>
    </row>
    <row r="9480" spans="1:10" x14ac:dyDescent="0.25">
      <c r="A9480" t="s">
        <v>23131</v>
      </c>
      <c r="B9480" t="s">
        <v>23132</v>
      </c>
      <c r="C9480" t="s">
        <v>23133</v>
      </c>
      <c r="D9480" t="s">
        <v>23134</v>
      </c>
      <c r="E9480" t="s">
        <v>8516</v>
      </c>
      <c r="F9480" t="s">
        <v>26903</v>
      </c>
      <c r="G9480" t="s">
        <v>8588</v>
      </c>
      <c r="H9480" t="s">
        <v>8464</v>
      </c>
      <c r="I9480" t="s">
        <v>22195</v>
      </c>
      <c r="J9480" t="s">
        <v>8520</v>
      </c>
    </row>
    <row r="9481" spans="1:10" x14ac:dyDescent="0.25">
      <c r="A9481" t="s">
        <v>26904</v>
      </c>
      <c r="B9481" t="s">
        <v>26905</v>
      </c>
      <c r="C9481" t="s">
        <v>26906</v>
      </c>
      <c r="D9481" t="s">
        <v>26907</v>
      </c>
      <c r="E9481" t="s">
        <v>8516</v>
      </c>
      <c r="F9481" t="s">
        <v>26903</v>
      </c>
      <c r="G9481" t="s">
        <v>8588</v>
      </c>
      <c r="H9481" t="s">
        <v>8464</v>
      </c>
      <c r="I9481" t="s">
        <v>8589</v>
      </c>
      <c r="J9481" t="s">
        <v>8520</v>
      </c>
    </row>
    <row r="9482" spans="1:10" x14ac:dyDescent="0.25">
      <c r="A9482" t="s">
        <v>24730</v>
      </c>
      <c r="B9482" t="s">
        <v>24731</v>
      </c>
      <c r="C9482" t="s">
        <v>24732</v>
      </c>
      <c r="D9482" t="s">
        <v>24733</v>
      </c>
      <c r="E9482" t="s">
        <v>8516</v>
      </c>
      <c r="F9482" t="s">
        <v>26903</v>
      </c>
      <c r="G9482" t="s">
        <v>8588</v>
      </c>
      <c r="H9482" t="s">
        <v>8464</v>
      </c>
      <c r="I9482" t="s">
        <v>22195</v>
      </c>
      <c r="J9482" t="s">
        <v>8520</v>
      </c>
    </row>
    <row r="9483" spans="1:10" x14ac:dyDescent="0.25">
      <c r="A9483" t="s">
        <v>23131</v>
      </c>
      <c r="B9483" t="s">
        <v>23132</v>
      </c>
      <c r="C9483" t="s">
        <v>23133</v>
      </c>
      <c r="D9483" t="s">
        <v>23134</v>
      </c>
      <c r="E9483" t="s">
        <v>8521</v>
      </c>
      <c r="F9483" t="s">
        <v>26903</v>
      </c>
      <c r="G9483" t="s">
        <v>8588</v>
      </c>
      <c r="H9483" t="s">
        <v>8522</v>
      </c>
      <c r="I9483" t="s">
        <v>22195</v>
      </c>
      <c r="J9483" t="s">
        <v>8520</v>
      </c>
    </row>
    <row r="9484" spans="1:10" x14ac:dyDescent="0.25">
      <c r="A9484" t="s">
        <v>26904</v>
      </c>
      <c r="B9484" t="s">
        <v>26905</v>
      </c>
      <c r="C9484" t="s">
        <v>26906</v>
      </c>
      <c r="D9484" t="s">
        <v>26907</v>
      </c>
      <c r="E9484" t="s">
        <v>8521</v>
      </c>
      <c r="F9484" t="s">
        <v>26903</v>
      </c>
      <c r="G9484" t="s">
        <v>8588</v>
      </c>
      <c r="H9484" t="s">
        <v>8522</v>
      </c>
      <c r="I9484" t="s">
        <v>8589</v>
      </c>
      <c r="J9484" t="s">
        <v>8520</v>
      </c>
    </row>
    <row r="9485" spans="1:10" x14ac:dyDescent="0.25">
      <c r="A9485" t="s">
        <v>24730</v>
      </c>
      <c r="B9485" t="s">
        <v>24731</v>
      </c>
      <c r="C9485" t="s">
        <v>24732</v>
      </c>
      <c r="D9485" t="s">
        <v>24733</v>
      </c>
      <c r="E9485" t="s">
        <v>8521</v>
      </c>
      <c r="F9485" t="s">
        <v>26903</v>
      </c>
      <c r="G9485" t="s">
        <v>8588</v>
      </c>
      <c r="H9485" t="s">
        <v>8522</v>
      </c>
      <c r="I9485" t="s">
        <v>22195</v>
      </c>
      <c r="J9485" t="s">
        <v>8520</v>
      </c>
    </row>
    <row r="9486" spans="1:10" x14ac:dyDescent="0.25">
      <c r="A9486" t="s">
        <v>26908</v>
      </c>
      <c r="B9486" t="s">
        <v>26909</v>
      </c>
      <c r="C9486" t="s">
        <v>26910</v>
      </c>
      <c r="D9486" t="s">
        <v>26911</v>
      </c>
      <c r="E9486" t="s">
        <v>8516</v>
      </c>
      <c r="F9486" t="s">
        <v>26912</v>
      </c>
      <c r="G9486" t="s">
        <v>8518</v>
      </c>
      <c r="H9486" t="s">
        <v>8464</v>
      </c>
      <c r="I9486" t="s">
        <v>8519</v>
      </c>
      <c r="J9486" t="s">
        <v>9447</v>
      </c>
    </row>
    <row r="9487" spans="1:10" x14ac:dyDescent="0.25">
      <c r="A9487" t="s">
        <v>26908</v>
      </c>
      <c r="B9487" t="s">
        <v>26909</v>
      </c>
      <c r="C9487" t="s">
        <v>26910</v>
      </c>
      <c r="D9487" t="s">
        <v>26911</v>
      </c>
      <c r="E9487" t="s">
        <v>8521</v>
      </c>
      <c r="F9487" t="s">
        <v>26912</v>
      </c>
      <c r="G9487" t="s">
        <v>8518</v>
      </c>
      <c r="H9487" t="s">
        <v>8522</v>
      </c>
      <c r="I9487" t="s">
        <v>8519</v>
      </c>
      <c r="J9487" t="s">
        <v>9447</v>
      </c>
    </row>
    <row r="9488" spans="1:10" x14ac:dyDescent="0.25">
      <c r="A9488" t="s">
        <v>26913</v>
      </c>
      <c r="B9488" t="s">
        <v>26914</v>
      </c>
      <c r="C9488" t="s">
        <v>26915</v>
      </c>
      <c r="D9488" t="s">
        <v>26916</v>
      </c>
      <c r="E9488" t="s">
        <v>8516</v>
      </c>
      <c r="F9488" t="s">
        <v>26917</v>
      </c>
      <c r="G9488" t="s">
        <v>8588</v>
      </c>
      <c r="H9488" t="s">
        <v>8464</v>
      </c>
      <c r="I9488" t="s">
        <v>8691</v>
      </c>
      <c r="J9488" t="s">
        <v>8520</v>
      </c>
    </row>
    <row r="9489" spans="1:10" x14ac:dyDescent="0.25">
      <c r="A9489" t="s">
        <v>26913</v>
      </c>
      <c r="B9489" t="s">
        <v>26914</v>
      </c>
      <c r="C9489" t="s">
        <v>26915</v>
      </c>
      <c r="D9489" t="s">
        <v>26916</v>
      </c>
      <c r="E9489" t="s">
        <v>8521</v>
      </c>
      <c r="F9489" t="s">
        <v>26917</v>
      </c>
      <c r="G9489" t="s">
        <v>8588</v>
      </c>
      <c r="H9489" t="s">
        <v>8522</v>
      </c>
      <c r="I9489" t="s">
        <v>8691</v>
      </c>
      <c r="J9489" t="s">
        <v>8520</v>
      </c>
    </row>
    <row r="9490" spans="1:10" x14ac:dyDescent="0.25">
      <c r="A9490" t="s">
        <v>26918</v>
      </c>
      <c r="B9490" t="s">
        <v>26919</v>
      </c>
      <c r="C9490" t="s">
        <v>26920</v>
      </c>
      <c r="D9490" t="s">
        <v>26921</v>
      </c>
      <c r="E9490" t="s">
        <v>8516</v>
      </c>
      <c r="F9490" t="s">
        <v>26917</v>
      </c>
      <c r="G9490" t="s">
        <v>8588</v>
      </c>
      <c r="H9490" t="s">
        <v>8464</v>
      </c>
      <c r="I9490" t="s">
        <v>8865</v>
      </c>
      <c r="J9490" t="s">
        <v>8520</v>
      </c>
    </row>
    <row r="9491" spans="1:10" x14ac:dyDescent="0.25">
      <c r="A9491" t="s">
        <v>26922</v>
      </c>
      <c r="B9491" t="s">
        <v>26923</v>
      </c>
      <c r="C9491" t="s">
        <v>26924</v>
      </c>
      <c r="D9491" t="s">
        <v>26925</v>
      </c>
      <c r="E9491" t="s">
        <v>8516</v>
      </c>
      <c r="F9491" t="s">
        <v>26917</v>
      </c>
      <c r="G9491" t="s">
        <v>8588</v>
      </c>
      <c r="H9491" t="s">
        <v>8464</v>
      </c>
      <c r="I9491" t="s">
        <v>8691</v>
      </c>
      <c r="J9491" t="s">
        <v>8520</v>
      </c>
    </row>
    <row r="9492" spans="1:10" x14ac:dyDescent="0.25">
      <c r="A9492" t="s">
        <v>26926</v>
      </c>
      <c r="B9492" t="s">
        <v>26927</v>
      </c>
      <c r="C9492" t="s">
        <v>8520</v>
      </c>
      <c r="D9492" t="s">
        <v>26928</v>
      </c>
      <c r="E9492" t="s">
        <v>8516</v>
      </c>
      <c r="F9492" t="s">
        <v>26917</v>
      </c>
      <c r="G9492" t="s">
        <v>8588</v>
      </c>
      <c r="H9492" t="s">
        <v>8464</v>
      </c>
      <c r="I9492" t="s">
        <v>8865</v>
      </c>
      <c r="J9492" t="s">
        <v>8520</v>
      </c>
    </row>
    <row r="9493" spans="1:10" x14ac:dyDescent="0.25">
      <c r="A9493" t="s">
        <v>26929</v>
      </c>
      <c r="B9493" t="s">
        <v>26930</v>
      </c>
      <c r="C9493" t="s">
        <v>26931</v>
      </c>
      <c r="D9493" t="s">
        <v>26932</v>
      </c>
      <c r="E9493" t="s">
        <v>8516</v>
      </c>
      <c r="F9493" t="s">
        <v>26917</v>
      </c>
      <c r="G9493" t="s">
        <v>8588</v>
      </c>
      <c r="H9493" t="s">
        <v>8464</v>
      </c>
      <c r="I9493" t="s">
        <v>8691</v>
      </c>
      <c r="J9493" t="s">
        <v>8520</v>
      </c>
    </row>
    <row r="9494" spans="1:10" x14ac:dyDescent="0.25">
      <c r="A9494" t="s">
        <v>26933</v>
      </c>
      <c r="B9494" t="s">
        <v>26934</v>
      </c>
      <c r="C9494" t="s">
        <v>26935</v>
      </c>
      <c r="D9494" t="s">
        <v>26936</v>
      </c>
      <c r="E9494" t="s">
        <v>8516</v>
      </c>
      <c r="F9494" t="s">
        <v>26917</v>
      </c>
      <c r="G9494" t="s">
        <v>8588</v>
      </c>
      <c r="H9494" t="s">
        <v>8464</v>
      </c>
      <c r="I9494" t="s">
        <v>8601</v>
      </c>
      <c r="J9494" t="s">
        <v>8520</v>
      </c>
    </row>
    <row r="9495" spans="1:10" x14ac:dyDescent="0.25">
      <c r="A9495" t="s">
        <v>26937</v>
      </c>
      <c r="B9495" t="s">
        <v>26938</v>
      </c>
      <c r="C9495" t="s">
        <v>26939</v>
      </c>
      <c r="D9495" t="s">
        <v>26940</v>
      </c>
      <c r="E9495" t="s">
        <v>8516</v>
      </c>
      <c r="F9495" t="s">
        <v>26917</v>
      </c>
      <c r="G9495" t="s">
        <v>8588</v>
      </c>
      <c r="H9495" t="s">
        <v>8464</v>
      </c>
      <c r="I9495" t="s">
        <v>8691</v>
      </c>
      <c r="J9495" t="s">
        <v>8520</v>
      </c>
    </row>
    <row r="9496" spans="1:10" x14ac:dyDescent="0.25">
      <c r="A9496" t="s">
        <v>26941</v>
      </c>
      <c r="B9496" t="s">
        <v>26942</v>
      </c>
      <c r="C9496" t="s">
        <v>26943</v>
      </c>
      <c r="D9496" t="s">
        <v>26944</v>
      </c>
      <c r="E9496" t="s">
        <v>8516</v>
      </c>
      <c r="F9496" t="s">
        <v>26917</v>
      </c>
      <c r="G9496" t="s">
        <v>8588</v>
      </c>
      <c r="H9496" t="s">
        <v>8464</v>
      </c>
      <c r="I9496" t="s">
        <v>8691</v>
      </c>
      <c r="J9496" t="s">
        <v>8520</v>
      </c>
    </row>
    <row r="9497" spans="1:10" x14ac:dyDescent="0.25">
      <c r="A9497" t="s">
        <v>26918</v>
      </c>
      <c r="B9497" t="s">
        <v>26919</v>
      </c>
      <c r="C9497" t="s">
        <v>26920</v>
      </c>
      <c r="D9497" t="s">
        <v>26921</v>
      </c>
      <c r="E9497" t="s">
        <v>8521</v>
      </c>
      <c r="F9497" t="s">
        <v>26917</v>
      </c>
      <c r="G9497" t="s">
        <v>8588</v>
      </c>
      <c r="H9497" t="s">
        <v>8522</v>
      </c>
      <c r="I9497" t="s">
        <v>8865</v>
      </c>
      <c r="J9497" t="s">
        <v>8520</v>
      </c>
    </row>
    <row r="9498" spans="1:10" x14ac:dyDescent="0.25">
      <c r="A9498" t="s">
        <v>26922</v>
      </c>
      <c r="B9498" t="s">
        <v>26923</v>
      </c>
      <c r="C9498" t="s">
        <v>26924</v>
      </c>
      <c r="D9498" t="s">
        <v>26925</v>
      </c>
      <c r="E9498" t="s">
        <v>8521</v>
      </c>
      <c r="F9498" t="s">
        <v>26917</v>
      </c>
      <c r="G9498" t="s">
        <v>8588</v>
      </c>
      <c r="H9498" t="s">
        <v>8522</v>
      </c>
      <c r="I9498" t="s">
        <v>8691</v>
      </c>
      <c r="J9498" t="s">
        <v>8520</v>
      </c>
    </row>
    <row r="9499" spans="1:10" x14ac:dyDescent="0.25">
      <c r="A9499" t="s">
        <v>26926</v>
      </c>
      <c r="B9499" t="s">
        <v>26927</v>
      </c>
      <c r="C9499" t="s">
        <v>8520</v>
      </c>
      <c r="D9499" t="s">
        <v>26928</v>
      </c>
      <c r="E9499" t="s">
        <v>8521</v>
      </c>
      <c r="F9499" t="s">
        <v>26917</v>
      </c>
      <c r="G9499" t="s">
        <v>8588</v>
      </c>
      <c r="H9499" t="s">
        <v>8522</v>
      </c>
      <c r="I9499" t="s">
        <v>8865</v>
      </c>
      <c r="J9499" t="s">
        <v>8520</v>
      </c>
    </row>
    <row r="9500" spans="1:10" x14ac:dyDescent="0.25">
      <c r="A9500" t="s">
        <v>26929</v>
      </c>
      <c r="B9500" t="s">
        <v>26930</v>
      </c>
      <c r="C9500" t="s">
        <v>26931</v>
      </c>
      <c r="D9500" t="s">
        <v>26932</v>
      </c>
      <c r="E9500" t="s">
        <v>8521</v>
      </c>
      <c r="F9500" t="s">
        <v>26917</v>
      </c>
      <c r="G9500" t="s">
        <v>8588</v>
      </c>
      <c r="H9500" t="s">
        <v>8522</v>
      </c>
      <c r="I9500" t="s">
        <v>8691</v>
      </c>
      <c r="J9500" t="s">
        <v>8520</v>
      </c>
    </row>
    <row r="9501" spans="1:10" x14ac:dyDescent="0.25">
      <c r="A9501" t="s">
        <v>26933</v>
      </c>
      <c r="B9501" t="s">
        <v>26934</v>
      </c>
      <c r="C9501" t="s">
        <v>26935</v>
      </c>
      <c r="D9501" t="s">
        <v>26936</v>
      </c>
      <c r="E9501" t="s">
        <v>8521</v>
      </c>
      <c r="F9501" t="s">
        <v>26917</v>
      </c>
      <c r="G9501" t="s">
        <v>8588</v>
      </c>
      <c r="H9501" t="s">
        <v>8522</v>
      </c>
      <c r="I9501" t="s">
        <v>8601</v>
      </c>
      <c r="J9501" t="s">
        <v>8520</v>
      </c>
    </row>
    <row r="9502" spans="1:10" x14ac:dyDescent="0.25">
      <c r="A9502" t="s">
        <v>26937</v>
      </c>
      <c r="B9502" t="s">
        <v>26938</v>
      </c>
      <c r="C9502" t="s">
        <v>26939</v>
      </c>
      <c r="D9502" t="s">
        <v>26940</v>
      </c>
      <c r="E9502" t="s">
        <v>8521</v>
      </c>
      <c r="F9502" t="s">
        <v>26917</v>
      </c>
      <c r="G9502" t="s">
        <v>8588</v>
      </c>
      <c r="H9502" t="s">
        <v>8522</v>
      </c>
      <c r="I9502" t="s">
        <v>8691</v>
      </c>
      <c r="J9502" t="s">
        <v>8520</v>
      </c>
    </row>
    <row r="9503" spans="1:10" x14ac:dyDescent="0.25">
      <c r="A9503" t="s">
        <v>26941</v>
      </c>
      <c r="B9503" t="s">
        <v>26942</v>
      </c>
      <c r="C9503" t="s">
        <v>26943</v>
      </c>
      <c r="D9503" t="s">
        <v>26944</v>
      </c>
      <c r="E9503" t="s">
        <v>8521</v>
      </c>
      <c r="F9503" t="s">
        <v>26917</v>
      </c>
      <c r="G9503" t="s">
        <v>8588</v>
      </c>
      <c r="H9503" t="s">
        <v>8522</v>
      </c>
      <c r="I9503" t="s">
        <v>8691</v>
      </c>
      <c r="J9503" t="s">
        <v>8520</v>
      </c>
    </row>
    <row r="9504" spans="1:10" x14ac:dyDescent="0.25">
      <c r="A9504" t="s">
        <v>24204</v>
      </c>
      <c r="B9504" t="s">
        <v>24205</v>
      </c>
      <c r="C9504" t="s">
        <v>24206</v>
      </c>
      <c r="D9504" t="s">
        <v>24207</v>
      </c>
      <c r="E9504" t="s">
        <v>8516</v>
      </c>
      <c r="F9504" t="s">
        <v>26945</v>
      </c>
      <c r="G9504" t="s">
        <v>8588</v>
      </c>
      <c r="H9504" t="s">
        <v>8464</v>
      </c>
      <c r="I9504" t="s">
        <v>22195</v>
      </c>
      <c r="J9504" t="s">
        <v>8520</v>
      </c>
    </row>
    <row r="9505" spans="1:10" x14ac:dyDescent="0.25">
      <c r="A9505" t="s">
        <v>26946</v>
      </c>
      <c r="B9505" t="s">
        <v>26947</v>
      </c>
      <c r="C9505" t="s">
        <v>8520</v>
      </c>
      <c r="D9505" t="s">
        <v>26948</v>
      </c>
      <c r="E9505" t="s">
        <v>8516</v>
      </c>
      <c r="F9505" t="s">
        <v>26945</v>
      </c>
      <c r="G9505" t="s">
        <v>8588</v>
      </c>
      <c r="H9505" t="s">
        <v>8464</v>
      </c>
      <c r="I9505" t="s">
        <v>22195</v>
      </c>
      <c r="J9505" t="s">
        <v>8520</v>
      </c>
    </row>
    <row r="9506" spans="1:10" x14ac:dyDescent="0.25">
      <c r="A9506" t="s">
        <v>24204</v>
      </c>
      <c r="B9506" t="s">
        <v>24205</v>
      </c>
      <c r="C9506" t="s">
        <v>24206</v>
      </c>
      <c r="D9506" t="s">
        <v>24207</v>
      </c>
      <c r="E9506" t="s">
        <v>8521</v>
      </c>
      <c r="F9506" t="s">
        <v>26945</v>
      </c>
      <c r="G9506" t="s">
        <v>8588</v>
      </c>
      <c r="H9506" t="s">
        <v>8522</v>
      </c>
      <c r="I9506" t="s">
        <v>22195</v>
      </c>
      <c r="J9506" t="s">
        <v>8520</v>
      </c>
    </row>
    <row r="9507" spans="1:10" x14ac:dyDescent="0.25">
      <c r="A9507" t="s">
        <v>26946</v>
      </c>
      <c r="B9507" t="s">
        <v>26947</v>
      </c>
      <c r="C9507" t="s">
        <v>8520</v>
      </c>
      <c r="D9507" t="s">
        <v>26948</v>
      </c>
      <c r="E9507" t="s">
        <v>8521</v>
      </c>
      <c r="F9507" t="s">
        <v>26945</v>
      </c>
      <c r="G9507" t="s">
        <v>8588</v>
      </c>
      <c r="H9507" t="s">
        <v>8522</v>
      </c>
      <c r="I9507" t="s">
        <v>22195</v>
      </c>
      <c r="J9507" t="s">
        <v>8520</v>
      </c>
    </row>
    <row r="9508" spans="1:10" x14ac:dyDescent="0.25">
      <c r="A9508" t="s">
        <v>26949</v>
      </c>
      <c r="B9508" t="s">
        <v>26950</v>
      </c>
      <c r="C9508" t="s">
        <v>26951</v>
      </c>
      <c r="D9508" t="s">
        <v>26952</v>
      </c>
      <c r="E9508" t="s">
        <v>8550</v>
      </c>
      <c r="F9508" t="s">
        <v>26953</v>
      </c>
      <c r="G9508" t="s">
        <v>8518</v>
      </c>
      <c r="H9508" t="s">
        <v>8464</v>
      </c>
      <c r="I9508" t="s">
        <v>8569</v>
      </c>
      <c r="J9508" t="s">
        <v>8570</v>
      </c>
    </row>
    <row r="9509" spans="1:10" x14ac:dyDescent="0.25">
      <c r="A9509" t="s">
        <v>26954</v>
      </c>
      <c r="B9509" t="s">
        <v>26955</v>
      </c>
      <c r="C9509" t="s">
        <v>26956</v>
      </c>
      <c r="D9509" t="s">
        <v>26957</v>
      </c>
      <c r="E9509" t="s">
        <v>8550</v>
      </c>
      <c r="F9509" t="s">
        <v>26953</v>
      </c>
      <c r="G9509" t="s">
        <v>8518</v>
      </c>
      <c r="H9509" t="s">
        <v>8464</v>
      </c>
      <c r="I9509" t="s">
        <v>8569</v>
      </c>
      <c r="J9509" t="s">
        <v>8570</v>
      </c>
    </row>
    <row r="9510" spans="1:10" x14ac:dyDescent="0.25">
      <c r="A9510" t="s">
        <v>26958</v>
      </c>
      <c r="B9510" t="s">
        <v>26959</v>
      </c>
      <c r="C9510" t="s">
        <v>26960</v>
      </c>
      <c r="D9510" t="s">
        <v>26961</v>
      </c>
      <c r="E9510" t="s">
        <v>8550</v>
      </c>
      <c r="F9510" t="s">
        <v>26962</v>
      </c>
      <c r="G9510" t="s">
        <v>8518</v>
      </c>
      <c r="H9510" t="s">
        <v>8464</v>
      </c>
      <c r="I9510" t="s">
        <v>8569</v>
      </c>
      <c r="J9510" t="s">
        <v>8570</v>
      </c>
    </row>
    <row r="9511" spans="1:10" x14ac:dyDescent="0.25">
      <c r="A9511" t="s">
        <v>26963</v>
      </c>
      <c r="B9511" t="s">
        <v>26964</v>
      </c>
      <c r="C9511" t="s">
        <v>8520</v>
      </c>
      <c r="D9511" t="s">
        <v>26965</v>
      </c>
      <c r="E9511" t="s">
        <v>8550</v>
      </c>
      <c r="F9511" t="s">
        <v>26962</v>
      </c>
      <c r="G9511" t="s">
        <v>8518</v>
      </c>
      <c r="H9511" t="s">
        <v>8464</v>
      </c>
      <c r="I9511" t="s">
        <v>8569</v>
      </c>
      <c r="J9511" t="s">
        <v>8570</v>
      </c>
    </row>
    <row r="9512" spans="1:10" x14ac:dyDescent="0.25">
      <c r="A9512" t="s">
        <v>26966</v>
      </c>
      <c r="B9512" t="s">
        <v>26967</v>
      </c>
      <c r="C9512" t="s">
        <v>8520</v>
      </c>
      <c r="D9512" t="s">
        <v>26968</v>
      </c>
      <c r="E9512" t="s">
        <v>8550</v>
      </c>
      <c r="F9512" t="s">
        <v>26969</v>
      </c>
      <c r="G9512" t="s">
        <v>8518</v>
      </c>
      <c r="H9512" t="s">
        <v>8464</v>
      </c>
      <c r="I9512" t="s">
        <v>8569</v>
      </c>
      <c r="J9512" t="s">
        <v>8570</v>
      </c>
    </row>
    <row r="9513" spans="1:10" x14ac:dyDescent="0.25">
      <c r="A9513" t="s">
        <v>26970</v>
      </c>
      <c r="B9513" t="s">
        <v>26971</v>
      </c>
      <c r="C9513" t="s">
        <v>8520</v>
      </c>
      <c r="D9513" t="s">
        <v>26972</v>
      </c>
      <c r="E9513" t="s">
        <v>8550</v>
      </c>
      <c r="F9513" t="s">
        <v>26973</v>
      </c>
      <c r="G9513" t="s">
        <v>8518</v>
      </c>
      <c r="H9513" t="s">
        <v>8464</v>
      </c>
      <c r="I9513" t="s">
        <v>8569</v>
      </c>
      <c r="J9513" t="s">
        <v>8570</v>
      </c>
    </row>
    <row r="9514" spans="1:10" x14ac:dyDescent="0.25">
      <c r="A9514" t="s">
        <v>26974</v>
      </c>
      <c r="B9514" t="s">
        <v>26975</v>
      </c>
      <c r="C9514" t="s">
        <v>8520</v>
      </c>
      <c r="D9514" t="s">
        <v>26976</v>
      </c>
      <c r="E9514" t="s">
        <v>8550</v>
      </c>
      <c r="F9514" t="s">
        <v>26973</v>
      </c>
      <c r="G9514" t="s">
        <v>8518</v>
      </c>
      <c r="H9514" t="s">
        <v>8464</v>
      </c>
      <c r="I9514" t="s">
        <v>8569</v>
      </c>
      <c r="J9514" t="s">
        <v>10602</v>
      </c>
    </row>
    <row r="9515" spans="1:10" x14ac:dyDescent="0.25">
      <c r="A9515" t="s">
        <v>26949</v>
      </c>
      <c r="B9515" t="s">
        <v>26950</v>
      </c>
      <c r="C9515" t="s">
        <v>26951</v>
      </c>
      <c r="D9515" t="s">
        <v>26952</v>
      </c>
      <c r="E9515" t="s">
        <v>8583</v>
      </c>
      <c r="F9515" t="s">
        <v>26953</v>
      </c>
      <c r="G9515" t="s">
        <v>8518</v>
      </c>
      <c r="H9515" t="s">
        <v>8522</v>
      </c>
      <c r="I9515" t="s">
        <v>8569</v>
      </c>
      <c r="J9515" t="s">
        <v>8570</v>
      </c>
    </row>
    <row r="9516" spans="1:10" x14ac:dyDescent="0.25">
      <c r="A9516" t="s">
        <v>26954</v>
      </c>
      <c r="B9516" t="s">
        <v>26955</v>
      </c>
      <c r="C9516" t="s">
        <v>26956</v>
      </c>
      <c r="D9516" t="s">
        <v>26957</v>
      </c>
      <c r="E9516" t="s">
        <v>8583</v>
      </c>
      <c r="F9516" t="s">
        <v>26953</v>
      </c>
      <c r="G9516" t="s">
        <v>8518</v>
      </c>
      <c r="H9516" t="s">
        <v>8522</v>
      </c>
      <c r="I9516" t="s">
        <v>8569</v>
      </c>
      <c r="J9516" t="s">
        <v>8570</v>
      </c>
    </row>
    <row r="9517" spans="1:10" x14ac:dyDescent="0.25">
      <c r="A9517" t="s">
        <v>26958</v>
      </c>
      <c r="B9517" t="s">
        <v>26959</v>
      </c>
      <c r="C9517" t="s">
        <v>26960</v>
      </c>
      <c r="D9517" t="s">
        <v>26961</v>
      </c>
      <c r="E9517" t="s">
        <v>8583</v>
      </c>
      <c r="F9517" t="s">
        <v>26962</v>
      </c>
      <c r="G9517" t="s">
        <v>8518</v>
      </c>
      <c r="H9517" t="s">
        <v>8522</v>
      </c>
      <c r="I9517" t="s">
        <v>8569</v>
      </c>
      <c r="J9517" t="s">
        <v>8570</v>
      </c>
    </row>
    <row r="9518" spans="1:10" x14ac:dyDescent="0.25">
      <c r="A9518" t="s">
        <v>26963</v>
      </c>
      <c r="B9518" t="s">
        <v>26964</v>
      </c>
      <c r="C9518" t="s">
        <v>8520</v>
      </c>
      <c r="D9518" t="s">
        <v>26965</v>
      </c>
      <c r="E9518" t="s">
        <v>8583</v>
      </c>
      <c r="F9518" t="s">
        <v>26962</v>
      </c>
      <c r="G9518" t="s">
        <v>8518</v>
      </c>
      <c r="H9518" t="s">
        <v>8522</v>
      </c>
      <c r="I9518" t="s">
        <v>8569</v>
      </c>
      <c r="J9518" t="s">
        <v>8570</v>
      </c>
    </row>
    <row r="9519" spans="1:10" x14ac:dyDescent="0.25">
      <c r="A9519" t="s">
        <v>26966</v>
      </c>
      <c r="B9519" t="s">
        <v>26967</v>
      </c>
      <c r="C9519" t="s">
        <v>8520</v>
      </c>
      <c r="D9519" t="s">
        <v>26968</v>
      </c>
      <c r="E9519" t="s">
        <v>8583</v>
      </c>
      <c r="F9519" t="s">
        <v>26969</v>
      </c>
      <c r="G9519" t="s">
        <v>8518</v>
      </c>
      <c r="H9519" t="s">
        <v>8522</v>
      </c>
      <c r="I9519" t="s">
        <v>8569</v>
      </c>
      <c r="J9519" t="s">
        <v>8570</v>
      </c>
    </row>
    <row r="9520" spans="1:10" x14ac:dyDescent="0.25">
      <c r="A9520" t="s">
        <v>26970</v>
      </c>
      <c r="B9520" t="s">
        <v>26971</v>
      </c>
      <c r="C9520" t="s">
        <v>8520</v>
      </c>
      <c r="D9520" t="s">
        <v>26972</v>
      </c>
      <c r="E9520" t="s">
        <v>8583</v>
      </c>
      <c r="F9520" t="s">
        <v>26973</v>
      </c>
      <c r="G9520" t="s">
        <v>8518</v>
      </c>
      <c r="H9520" t="s">
        <v>8522</v>
      </c>
      <c r="I9520" t="s">
        <v>8569</v>
      </c>
      <c r="J9520" t="s">
        <v>8570</v>
      </c>
    </row>
    <row r="9521" spans="1:10" x14ac:dyDescent="0.25">
      <c r="A9521" t="s">
        <v>26974</v>
      </c>
      <c r="B9521" t="s">
        <v>26975</v>
      </c>
      <c r="C9521" t="s">
        <v>8520</v>
      </c>
      <c r="D9521" t="s">
        <v>26976</v>
      </c>
      <c r="E9521" t="s">
        <v>8583</v>
      </c>
      <c r="F9521" t="s">
        <v>26973</v>
      </c>
      <c r="G9521" t="s">
        <v>8518</v>
      </c>
      <c r="H9521" t="s">
        <v>8522</v>
      </c>
      <c r="I9521" t="s">
        <v>8569</v>
      </c>
      <c r="J9521" t="s">
        <v>10602</v>
      </c>
    </row>
    <row r="9522" spans="1:10" x14ac:dyDescent="0.25">
      <c r="A9522" t="s">
        <v>26977</v>
      </c>
      <c r="B9522" t="s">
        <v>26978</v>
      </c>
      <c r="C9522" t="s">
        <v>26979</v>
      </c>
      <c r="D9522" t="s">
        <v>26980</v>
      </c>
      <c r="E9522" t="s">
        <v>8516</v>
      </c>
      <c r="F9522" t="s">
        <v>26981</v>
      </c>
      <c r="G9522" t="s">
        <v>8588</v>
      </c>
      <c r="H9522" t="s">
        <v>8464</v>
      </c>
      <c r="I9522" t="s">
        <v>8691</v>
      </c>
      <c r="J9522" t="s">
        <v>8520</v>
      </c>
    </row>
    <row r="9523" spans="1:10" x14ac:dyDescent="0.25">
      <c r="A9523" t="s">
        <v>26982</v>
      </c>
      <c r="B9523" t="s">
        <v>26983</v>
      </c>
      <c r="C9523" t="s">
        <v>26984</v>
      </c>
      <c r="D9523" t="s">
        <v>26985</v>
      </c>
      <c r="E9523" t="s">
        <v>8516</v>
      </c>
      <c r="F9523" t="s">
        <v>26981</v>
      </c>
      <c r="G9523" t="s">
        <v>8588</v>
      </c>
      <c r="H9523" t="s">
        <v>8464</v>
      </c>
      <c r="I9523" t="s">
        <v>8691</v>
      </c>
      <c r="J9523" t="s">
        <v>8520</v>
      </c>
    </row>
    <row r="9524" spans="1:10" x14ac:dyDescent="0.25">
      <c r="A9524" t="s">
        <v>26986</v>
      </c>
      <c r="B9524" t="s">
        <v>26987</v>
      </c>
      <c r="C9524" t="s">
        <v>26988</v>
      </c>
      <c r="D9524" t="s">
        <v>26989</v>
      </c>
      <c r="E9524" t="s">
        <v>8516</v>
      </c>
      <c r="F9524" t="s">
        <v>26981</v>
      </c>
      <c r="G9524" t="s">
        <v>8588</v>
      </c>
      <c r="H9524" t="s">
        <v>8464</v>
      </c>
      <c r="I9524" t="s">
        <v>8601</v>
      </c>
      <c r="J9524" t="s">
        <v>8520</v>
      </c>
    </row>
    <row r="9525" spans="1:10" x14ac:dyDescent="0.25">
      <c r="A9525" t="s">
        <v>26990</v>
      </c>
      <c r="B9525" t="s">
        <v>26991</v>
      </c>
      <c r="C9525" t="s">
        <v>26992</v>
      </c>
      <c r="D9525" t="s">
        <v>26993</v>
      </c>
      <c r="E9525" t="s">
        <v>8516</v>
      </c>
      <c r="F9525" t="s">
        <v>26981</v>
      </c>
      <c r="G9525" t="s">
        <v>8588</v>
      </c>
      <c r="H9525" t="s">
        <v>8464</v>
      </c>
      <c r="I9525" t="s">
        <v>8691</v>
      </c>
      <c r="J9525" t="s">
        <v>8520</v>
      </c>
    </row>
    <row r="9526" spans="1:10" x14ac:dyDescent="0.25">
      <c r="A9526" t="s">
        <v>26994</v>
      </c>
      <c r="B9526" t="s">
        <v>26995</v>
      </c>
      <c r="C9526" t="s">
        <v>26996</v>
      </c>
      <c r="D9526" t="s">
        <v>26997</v>
      </c>
      <c r="E9526" t="s">
        <v>8516</v>
      </c>
      <c r="F9526" t="s">
        <v>26998</v>
      </c>
      <c r="G9526" t="s">
        <v>8588</v>
      </c>
      <c r="H9526" t="s">
        <v>8464</v>
      </c>
      <c r="I9526" t="s">
        <v>11344</v>
      </c>
      <c r="J9526" t="s">
        <v>8520</v>
      </c>
    </row>
    <row r="9527" spans="1:10" x14ac:dyDescent="0.25">
      <c r="A9527" t="s">
        <v>26994</v>
      </c>
      <c r="B9527" t="s">
        <v>26995</v>
      </c>
      <c r="C9527" t="s">
        <v>26996</v>
      </c>
      <c r="D9527" t="s">
        <v>26997</v>
      </c>
      <c r="E9527" t="s">
        <v>8516</v>
      </c>
      <c r="F9527" t="s">
        <v>26981</v>
      </c>
      <c r="G9527" t="s">
        <v>8588</v>
      </c>
      <c r="H9527" t="s">
        <v>8464</v>
      </c>
      <c r="I9527" t="s">
        <v>8691</v>
      </c>
      <c r="J9527" t="s">
        <v>8520</v>
      </c>
    </row>
    <row r="9528" spans="1:10" x14ac:dyDescent="0.25">
      <c r="A9528" t="s">
        <v>26977</v>
      </c>
      <c r="B9528" t="s">
        <v>26978</v>
      </c>
      <c r="C9528" t="s">
        <v>26979</v>
      </c>
      <c r="D9528" t="s">
        <v>26980</v>
      </c>
      <c r="E9528" t="s">
        <v>8521</v>
      </c>
      <c r="F9528" t="s">
        <v>26981</v>
      </c>
      <c r="G9528" t="s">
        <v>8588</v>
      </c>
      <c r="H9528" t="s">
        <v>8522</v>
      </c>
      <c r="I9528" t="s">
        <v>8691</v>
      </c>
      <c r="J9528" t="s">
        <v>8520</v>
      </c>
    </row>
    <row r="9529" spans="1:10" x14ac:dyDescent="0.25">
      <c r="A9529" t="s">
        <v>26982</v>
      </c>
      <c r="B9529" t="s">
        <v>26983</v>
      </c>
      <c r="C9529" t="s">
        <v>26984</v>
      </c>
      <c r="D9529" t="s">
        <v>26985</v>
      </c>
      <c r="E9529" t="s">
        <v>8521</v>
      </c>
      <c r="F9529" t="s">
        <v>26981</v>
      </c>
      <c r="G9529" t="s">
        <v>8588</v>
      </c>
      <c r="H9529" t="s">
        <v>8522</v>
      </c>
      <c r="I9529" t="s">
        <v>8691</v>
      </c>
      <c r="J9529" t="s">
        <v>8520</v>
      </c>
    </row>
    <row r="9530" spans="1:10" x14ac:dyDescent="0.25">
      <c r="A9530" t="s">
        <v>26986</v>
      </c>
      <c r="B9530" t="s">
        <v>26987</v>
      </c>
      <c r="C9530" t="s">
        <v>26988</v>
      </c>
      <c r="D9530" t="s">
        <v>26989</v>
      </c>
      <c r="E9530" t="s">
        <v>8521</v>
      </c>
      <c r="F9530" t="s">
        <v>26981</v>
      </c>
      <c r="G9530" t="s">
        <v>8588</v>
      </c>
      <c r="H9530" t="s">
        <v>8522</v>
      </c>
      <c r="I9530" t="s">
        <v>8601</v>
      </c>
      <c r="J9530" t="s">
        <v>8520</v>
      </c>
    </row>
    <row r="9531" spans="1:10" x14ac:dyDescent="0.25">
      <c r="A9531" t="s">
        <v>26990</v>
      </c>
      <c r="B9531" t="s">
        <v>26991</v>
      </c>
      <c r="C9531" t="s">
        <v>26992</v>
      </c>
      <c r="D9531" t="s">
        <v>26993</v>
      </c>
      <c r="E9531" t="s">
        <v>8521</v>
      </c>
      <c r="F9531" t="s">
        <v>26981</v>
      </c>
      <c r="G9531" t="s">
        <v>8588</v>
      </c>
      <c r="H9531" t="s">
        <v>8522</v>
      </c>
      <c r="I9531" t="s">
        <v>8691</v>
      </c>
      <c r="J9531" t="s">
        <v>8520</v>
      </c>
    </row>
    <row r="9532" spans="1:10" x14ac:dyDescent="0.25">
      <c r="A9532" t="s">
        <v>26994</v>
      </c>
      <c r="B9532" t="s">
        <v>26995</v>
      </c>
      <c r="C9532" t="s">
        <v>26996</v>
      </c>
      <c r="D9532" t="s">
        <v>26997</v>
      </c>
      <c r="E9532" t="s">
        <v>8521</v>
      </c>
      <c r="F9532" t="s">
        <v>26998</v>
      </c>
      <c r="G9532" t="s">
        <v>8588</v>
      </c>
      <c r="H9532" t="s">
        <v>8522</v>
      </c>
      <c r="I9532" t="s">
        <v>11344</v>
      </c>
      <c r="J9532" t="s">
        <v>8520</v>
      </c>
    </row>
    <row r="9533" spans="1:10" x14ac:dyDescent="0.25">
      <c r="A9533" t="s">
        <v>26994</v>
      </c>
      <c r="B9533" t="s">
        <v>26995</v>
      </c>
      <c r="C9533" t="s">
        <v>26996</v>
      </c>
      <c r="D9533" t="s">
        <v>26997</v>
      </c>
      <c r="E9533" t="s">
        <v>8521</v>
      </c>
      <c r="F9533" t="s">
        <v>26981</v>
      </c>
      <c r="G9533" t="s">
        <v>8588</v>
      </c>
      <c r="H9533" t="s">
        <v>8522</v>
      </c>
      <c r="I9533" t="s">
        <v>8691</v>
      </c>
      <c r="J9533" t="s">
        <v>8520</v>
      </c>
    </row>
    <row r="9534" spans="1:10" x14ac:dyDescent="0.25">
      <c r="A9534" t="s">
        <v>26999</v>
      </c>
      <c r="B9534" t="s">
        <v>27000</v>
      </c>
      <c r="C9534" t="s">
        <v>27001</v>
      </c>
      <c r="D9534" t="s">
        <v>27002</v>
      </c>
      <c r="E9534" t="s">
        <v>8516</v>
      </c>
      <c r="F9534" t="s">
        <v>27003</v>
      </c>
      <c r="G9534" t="s">
        <v>8588</v>
      </c>
      <c r="H9534" t="s">
        <v>8464</v>
      </c>
      <c r="I9534" t="s">
        <v>9402</v>
      </c>
      <c r="J9534" t="s">
        <v>27004</v>
      </c>
    </row>
    <row r="9535" spans="1:10" x14ac:dyDescent="0.25">
      <c r="A9535" t="s">
        <v>26999</v>
      </c>
      <c r="B9535" t="s">
        <v>27000</v>
      </c>
      <c r="C9535" t="s">
        <v>27001</v>
      </c>
      <c r="D9535" t="s">
        <v>27002</v>
      </c>
      <c r="E9535" t="s">
        <v>8521</v>
      </c>
      <c r="F9535" t="s">
        <v>27005</v>
      </c>
      <c r="G9535" t="s">
        <v>8588</v>
      </c>
      <c r="H9535" t="s">
        <v>8522</v>
      </c>
      <c r="I9535" t="s">
        <v>9402</v>
      </c>
      <c r="J9535" t="s">
        <v>27004</v>
      </c>
    </row>
    <row r="9536" spans="1:10" x14ac:dyDescent="0.25">
      <c r="A9536" t="s">
        <v>24156</v>
      </c>
      <c r="B9536" t="s">
        <v>24157</v>
      </c>
      <c r="C9536" t="s">
        <v>24158</v>
      </c>
      <c r="D9536" t="s">
        <v>24159</v>
      </c>
      <c r="E9536" t="s">
        <v>8516</v>
      </c>
      <c r="F9536" t="s">
        <v>27006</v>
      </c>
      <c r="G9536" t="s">
        <v>8588</v>
      </c>
      <c r="H9536" t="s">
        <v>8464</v>
      </c>
      <c r="I9536" t="s">
        <v>22195</v>
      </c>
      <c r="J9536" t="s">
        <v>8520</v>
      </c>
    </row>
    <row r="9537" spans="1:10" x14ac:dyDescent="0.25">
      <c r="A9537" t="s">
        <v>24389</v>
      </c>
      <c r="B9537" t="s">
        <v>24390</v>
      </c>
      <c r="C9537" t="s">
        <v>24391</v>
      </c>
      <c r="D9537" t="s">
        <v>24392</v>
      </c>
      <c r="E9537" t="s">
        <v>8516</v>
      </c>
      <c r="F9537" t="s">
        <v>27006</v>
      </c>
      <c r="G9537" t="s">
        <v>8588</v>
      </c>
      <c r="H9537" t="s">
        <v>8464</v>
      </c>
      <c r="I9537" t="s">
        <v>22195</v>
      </c>
      <c r="J9537" t="s">
        <v>8520</v>
      </c>
    </row>
    <row r="9538" spans="1:10" x14ac:dyDescent="0.25">
      <c r="A9538" t="s">
        <v>23046</v>
      </c>
      <c r="B9538" t="s">
        <v>23047</v>
      </c>
      <c r="C9538" t="s">
        <v>23048</v>
      </c>
      <c r="D9538" t="s">
        <v>23049</v>
      </c>
      <c r="E9538" t="s">
        <v>8516</v>
      </c>
      <c r="F9538" t="s">
        <v>27006</v>
      </c>
      <c r="G9538" t="s">
        <v>8588</v>
      </c>
      <c r="H9538" t="s">
        <v>8464</v>
      </c>
      <c r="I9538" t="s">
        <v>22195</v>
      </c>
      <c r="J9538" t="s">
        <v>8520</v>
      </c>
    </row>
    <row r="9539" spans="1:10" x14ac:dyDescent="0.25">
      <c r="A9539" t="s">
        <v>24156</v>
      </c>
      <c r="B9539" t="s">
        <v>24157</v>
      </c>
      <c r="C9539" t="s">
        <v>24158</v>
      </c>
      <c r="D9539" t="s">
        <v>24159</v>
      </c>
      <c r="E9539" t="s">
        <v>8521</v>
      </c>
      <c r="F9539" t="s">
        <v>27006</v>
      </c>
      <c r="G9539" t="s">
        <v>8588</v>
      </c>
      <c r="H9539" t="s">
        <v>8522</v>
      </c>
      <c r="I9539" t="s">
        <v>22195</v>
      </c>
      <c r="J9539" t="s">
        <v>8520</v>
      </c>
    </row>
    <row r="9540" spans="1:10" x14ac:dyDescent="0.25">
      <c r="A9540" t="s">
        <v>24389</v>
      </c>
      <c r="B9540" t="s">
        <v>24390</v>
      </c>
      <c r="C9540" t="s">
        <v>24391</v>
      </c>
      <c r="D9540" t="s">
        <v>24392</v>
      </c>
      <c r="E9540" t="s">
        <v>8521</v>
      </c>
      <c r="F9540" t="s">
        <v>27006</v>
      </c>
      <c r="G9540" t="s">
        <v>8588</v>
      </c>
      <c r="H9540" t="s">
        <v>8522</v>
      </c>
      <c r="I9540" t="s">
        <v>22195</v>
      </c>
      <c r="J9540" t="s">
        <v>8520</v>
      </c>
    </row>
    <row r="9541" spans="1:10" x14ac:dyDescent="0.25">
      <c r="A9541" t="s">
        <v>23046</v>
      </c>
      <c r="B9541" t="s">
        <v>23047</v>
      </c>
      <c r="C9541" t="s">
        <v>23048</v>
      </c>
      <c r="D9541" t="s">
        <v>23049</v>
      </c>
      <c r="E9541" t="s">
        <v>8521</v>
      </c>
      <c r="F9541" t="s">
        <v>27006</v>
      </c>
      <c r="G9541" t="s">
        <v>8588</v>
      </c>
      <c r="H9541" t="s">
        <v>8522</v>
      </c>
      <c r="I9541" t="s">
        <v>22195</v>
      </c>
      <c r="J9541" t="s">
        <v>8520</v>
      </c>
    </row>
    <row r="9542" spans="1:10" x14ac:dyDescent="0.25">
      <c r="A9542" t="s">
        <v>27007</v>
      </c>
      <c r="B9542" t="s">
        <v>27008</v>
      </c>
      <c r="C9542" t="s">
        <v>27009</v>
      </c>
      <c r="D9542" t="s">
        <v>27010</v>
      </c>
      <c r="E9542" t="s">
        <v>8521</v>
      </c>
      <c r="F9542" t="s">
        <v>27011</v>
      </c>
      <c r="G9542" t="s">
        <v>8588</v>
      </c>
      <c r="H9542" t="s">
        <v>8522</v>
      </c>
      <c r="I9542" t="s">
        <v>8865</v>
      </c>
      <c r="J9542" t="s">
        <v>8520</v>
      </c>
    </row>
    <row r="9543" spans="1:10" x14ac:dyDescent="0.25">
      <c r="A9543" t="s">
        <v>27007</v>
      </c>
      <c r="B9543" t="s">
        <v>27008</v>
      </c>
      <c r="C9543" t="s">
        <v>27009</v>
      </c>
      <c r="D9543" t="s">
        <v>27010</v>
      </c>
      <c r="E9543" t="s">
        <v>8516</v>
      </c>
      <c r="F9543" t="s">
        <v>27012</v>
      </c>
      <c r="G9543" t="s">
        <v>8588</v>
      </c>
      <c r="H9543" t="s">
        <v>8464</v>
      </c>
      <c r="I9543" t="s">
        <v>8865</v>
      </c>
      <c r="J9543" t="s">
        <v>8520</v>
      </c>
    </row>
    <row r="9544" spans="1:10" x14ac:dyDescent="0.25">
      <c r="A9544" t="s">
        <v>27013</v>
      </c>
      <c r="B9544" t="s">
        <v>27014</v>
      </c>
      <c r="C9544" t="s">
        <v>27015</v>
      </c>
      <c r="D9544" t="s">
        <v>27016</v>
      </c>
      <c r="E9544" t="s">
        <v>8516</v>
      </c>
      <c r="F9544" t="s">
        <v>27017</v>
      </c>
      <c r="G9544" t="s">
        <v>8588</v>
      </c>
      <c r="H9544" t="s">
        <v>8464</v>
      </c>
      <c r="I9544" t="s">
        <v>8691</v>
      </c>
      <c r="J9544" t="s">
        <v>8520</v>
      </c>
    </row>
    <row r="9545" spans="1:10" x14ac:dyDescent="0.25">
      <c r="A9545" t="s">
        <v>27018</v>
      </c>
      <c r="B9545" t="s">
        <v>27019</v>
      </c>
      <c r="C9545" t="s">
        <v>27020</v>
      </c>
      <c r="D9545" t="s">
        <v>27021</v>
      </c>
      <c r="E9545" t="s">
        <v>8516</v>
      </c>
      <c r="F9545" t="s">
        <v>27017</v>
      </c>
      <c r="G9545" t="s">
        <v>8588</v>
      </c>
      <c r="H9545" t="s">
        <v>8464</v>
      </c>
      <c r="I9545" t="s">
        <v>8691</v>
      </c>
      <c r="J9545" t="s">
        <v>8520</v>
      </c>
    </row>
    <row r="9546" spans="1:10" x14ac:dyDescent="0.25">
      <c r="A9546" t="s">
        <v>27013</v>
      </c>
      <c r="B9546" t="s">
        <v>27014</v>
      </c>
      <c r="C9546" t="s">
        <v>27015</v>
      </c>
      <c r="D9546" t="s">
        <v>27016</v>
      </c>
      <c r="E9546" t="s">
        <v>8521</v>
      </c>
      <c r="F9546" t="s">
        <v>27017</v>
      </c>
      <c r="G9546" t="s">
        <v>8588</v>
      </c>
      <c r="H9546" t="s">
        <v>8522</v>
      </c>
      <c r="I9546" t="s">
        <v>8691</v>
      </c>
      <c r="J9546" t="s">
        <v>8520</v>
      </c>
    </row>
    <row r="9547" spans="1:10" x14ac:dyDescent="0.25">
      <c r="A9547" t="s">
        <v>27018</v>
      </c>
      <c r="B9547" t="s">
        <v>27019</v>
      </c>
      <c r="C9547" t="s">
        <v>27020</v>
      </c>
      <c r="D9547" t="s">
        <v>27021</v>
      </c>
      <c r="E9547" t="s">
        <v>8521</v>
      </c>
      <c r="F9547" t="s">
        <v>27017</v>
      </c>
      <c r="G9547" t="s">
        <v>8588</v>
      </c>
      <c r="H9547" t="s">
        <v>8522</v>
      </c>
      <c r="I9547" t="s">
        <v>8691</v>
      </c>
      <c r="J9547" t="s">
        <v>8520</v>
      </c>
    </row>
    <row r="9548" spans="1:10" x14ac:dyDescent="0.25">
      <c r="A9548" t="s">
        <v>27022</v>
      </c>
      <c r="B9548" t="s">
        <v>27023</v>
      </c>
      <c r="C9548" t="s">
        <v>27024</v>
      </c>
      <c r="D9548" t="s">
        <v>27025</v>
      </c>
      <c r="E9548" t="s">
        <v>8516</v>
      </c>
      <c r="F9548" t="s">
        <v>27017</v>
      </c>
      <c r="G9548" t="s">
        <v>8588</v>
      </c>
      <c r="H9548" t="s">
        <v>8464</v>
      </c>
      <c r="I9548" t="s">
        <v>8691</v>
      </c>
      <c r="J9548" t="s">
        <v>8520</v>
      </c>
    </row>
    <row r="9549" spans="1:10" x14ac:dyDescent="0.25">
      <c r="A9549" t="s">
        <v>27026</v>
      </c>
      <c r="B9549" t="s">
        <v>27027</v>
      </c>
      <c r="C9549" t="s">
        <v>27028</v>
      </c>
      <c r="D9549" t="s">
        <v>27029</v>
      </c>
      <c r="E9549" t="s">
        <v>8516</v>
      </c>
      <c r="F9549" t="s">
        <v>27017</v>
      </c>
      <c r="G9549" t="s">
        <v>8588</v>
      </c>
      <c r="H9549" t="s">
        <v>8464</v>
      </c>
      <c r="I9549" t="s">
        <v>8691</v>
      </c>
      <c r="J9549" t="s">
        <v>8520</v>
      </c>
    </row>
    <row r="9550" spans="1:10" x14ac:dyDescent="0.25">
      <c r="A9550" t="s">
        <v>27030</v>
      </c>
      <c r="B9550" t="s">
        <v>27031</v>
      </c>
      <c r="C9550" t="s">
        <v>8520</v>
      </c>
      <c r="D9550" t="s">
        <v>27032</v>
      </c>
      <c r="E9550" t="s">
        <v>8516</v>
      </c>
      <c r="F9550" t="s">
        <v>27017</v>
      </c>
      <c r="G9550" t="s">
        <v>8588</v>
      </c>
      <c r="H9550" t="s">
        <v>8464</v>
      </c>
      <c r="I9550" t="s">
        <v>8865</v>
      </c>
      <c r="J9550" t="s">
        <v>8520</v>
      </c>
    </row>
    <row r="9551" spans="1:10" x14ac:dyDescent="0.25">
      <c r="A9551" t="s">
        <v>27033</v>
      </c>
      <c r="B9551" t="s">
        <v>27034</v>
      </c>
      <c r="C9551" t="s">
        <v>27035</v>
      </c>
      <c r="D9551" t="s">
        <v>27036</v>
      </c>
      <c r="E9551" t="s">
        <v>8516</v>
      </c>
      <c r="F9551" t="s">
        <v>27017</v>
      </c>
      <c r="G9551" t="s">
        <v>8588</v>
      </c>
      <c r="H9551" t="s">
        <v>8464</v>
      </c>
      <c r="I9551" t="s">
        <v>8691</v>
      </c>
      <c r="J9551" t="s">
        <v>8520</v>
      </c>
    </row>
    <row r="9552" spans="1:10" x14ac:dyDescent="0.25">
      <c r="A9552" t="s">
        <v>27022</v>
      </c>
      <c r="B9552" t="s">
        <v>27023</v>
      </c>
      <c r="C9552" t="s">
        <v>27024</v>
      </c>
      <c r="D9552" t="s">
        <v>27025</v>
      </c>
      <c r="E9552" t="s">
        <v>8521</v>
      </c>
      <c r="F9552" t="s">
        <v>27017</v>
      </c>
      <c r="G9552" t="s">
        <v>8588</v>
      </c>
      <c r="H9552" t="s">
        <v>8522</v>
      </c>
      <c r="I9552" t="s">
        <v>8691</v>
      </c>
      <c r="J9552" t="s">
        <v>8520</v>
      </c>
    </row>
    <row r="9553" spans="1:10" x14ac:dyDescent="0.25">
      <c r="A9553" t="s">
        <v>27026</v>
      </c>
      <c r="B9553" t="s">
        <v>27027</v>
      </c>
      <c r="C9553" t="s">
        <v>27028</v>
      </c>
      <c r="D9553" t="s">
        <v>27029</v>
      </c>
      <c r="E9553" t="s">
        <v>8521</v>
      </c>
      <c r="F9553" t="s">
        <v>27017</v>
      </c>
      <c r="G9553" t="s">
        <v>8588</v>
      </c>
      <c r="H9553" t="s">
        <v>8522</v>
      </c>
      <c r="I9553" t="s">
        <v>8691</v>
      </c>
      <c r="J9553" t="s">
        <v>8520</v>
      </c>
    </row>
    <row r="9554" spans="1:10" x14ac:dyDescent="0.25">
      <c r="A9554" t="s">
        <v>27030</v>
      </c>
      <c r="B9554" t="s">
        <v>27031</v>
      </c>
      <c r="C9554" t="s">
        <v>8520</v>
      </c>
      <c r="D9554" t="s">
        <v>27032</v>
      </c>
      <c r="E9554" t="s">
        <v>8521</v>
      </c>
      <c r="F9554" t="s">
        <v>27017</v>
      </c>
      <c r="G9554" t="s">
        <v>8588</v>
      </c>
      <c r="H9554" t="s">
        <v>8522</v>
      </c>
      <c r="I9554" t="s">
        <v>8865</v>
      </c>
      <c r="J9554" t="s">
        <v>8520</v>
      </c>
    </row>
    <row r="9555" spans="1:10" x14ac:dyDescent="0.25">
      <c r="A9555" t="s">
        <v>27033</v>
      </c>
      <c r="B9555" t="s">
        <v>27034</v>
      </c>
      <c r="C9555" t="s">
        <v>27035</v>
      </c>
      <c r="D9555" t="s">
        <v>27036</v>
      </c>
      <c r="E9555" t="s">
        <v>8521</v>
      </c>
      <c r="F9555" t="s">
        <v>27017</v>
      </c>
      <c r="G9555" t="s">
        <v>8588</v>
      </c>
      <c r="H9555" t="s">
        <v>8522</v>
      </c>
      <c r="I9555" t="s">
        <v>8691</v>
      </c>
      <c r="J9555" t="s">
        <v>8520</v>
      </c>
    </row>
    <row r="9556" spans="1:10" x14ac:dyDescent="0.25">
      <c r="A9556" t="s">
        <v>27037</v>
      </c>
      <c r="B9556" t="s">
        <v>27038</v>
      </c>
      <c r="C9556" t="s">
        <v>27039</v>
      </c>
      <c r="D9556" t="s">
        <v>27040</v>
      </c>
      <c r="E9556" t="s">
        <v>8516</v>
      </c>
      <c r="F9556" t="s">
        <v>27041</v>
      </c>
      <c r="G9556" t="s">
        <v>8588</v>
      </c>
      <c r="H9556" t="s">
        <v>8464</v>
      </c>
      <c r="I9556" t="s">
        <v>8865</v>
      </c>
      <c r="J9556" t="s">
        <v>8520</v>
      </c>
    </row>
    <row r="9557" spans="1:10" x14ac:dyDescent="0.25">
      <c r="A9557" t="s">
        <v>27037</v>
      </c>
      <c r="B9557" t="s">
        <v>27038</v>
      </c>
      <c r="C9557" t="s">
        <v>27039</v>
      </c>
      <c r="D9557" t="s">
        <v>27040</v>
      </c>
      <c r="E9557" t="s">
        <v>8521</v>
      </c>
      <c r="F9557" t="s">
        <v>27041</v>
      </c>
      <c r="G9557" t="s">
        <v>8588</v>
      </c>
      <c r="H9557" t="s">
        <v>8522</v>
      </c>
      <c r="I9557" t="s">
        <v>8865</v>
      </c>
      <c r="J9557" t="s">
        <v>8520</v>
      </c>
    </row>
    <row r="9558" spans="1:10" x14ac:dyDescent="0.25">
      <c r="A9558" t="s">
        <v>27042</v>
      </c>
      <c r="B9558" t="s">
        <v>27043</v>
      </c>
      <c r="C9558" t="s">
        <v>8520</v>
      </c>
      <c r="D9558" t="s">
        <v>27044</v>
      </c>
      <c r="E9558" t="s">
        <v>8516</v>
      </c>
      <c r="F9558" t="s">
        <v>27045</v>
      </c>
      <c r="G9558" t="s">
        <v>8588</v>
      </c>
      <c r="H9558" t="s">
        <v>8464</v>
      </c>
      <c r="I9558" t="s">
        <v>8589</v>
      </c>
      <c r="J9558" t="s">
        <v>8520</v>
      </c>
    </row>
    <row r="9559" spans="1:10" x14ac:dyDescent="0.25">
      <c r="A9559" t="s">
        <v>27042</v>
      </c>
      <c r="B9559" t="s">
        <v>27043</v>
      </c>
      <c r="C9559" t="s">
        <v>8520</v>
      </c>
      <c r="D9559" t="s">
        <v>27044</v>
      </c>
      <c r="E9559" t="s">
        <v>8521</v>
      </c>
      <c r="F9559" t="s">
        <v>27045</v>
      </c>
      <c r="G9559" t="s">
        <v>8588</v>
      </c>
      <c r="H9559" t="s">
        <v>8522</v>
      </c>
      <c r="I9559" t="s">
        <v>8589</v>
      </c>
      <c r="J9559" t="s">
        <v>8520</v>
      </c>
    </row>
    <row r="9560" spans="1:10" x14ac:dyDescent="0.25">
      <c r="A9560" t="s">
        <v>27046</v>
      </c>
      <c r="B9560" t="s">
        <v>27047</v>
      </c>
      <c r="C9560" t="s">
        <v>8520</v>
      </c>
      <c r="D9560" t="s">
        <v>27048</v>
      </c>
      <c r="E9560" t="s">
        <v>8550</v>
      </c>
      <c r="F9560" t="s">
        <v>27049</v>
      </c>
      <c r="G9560" t="s">
        <v>8518</v>
      </c>
      <c r="H9560" t="s">
        <v>8464</v>
      </c>
      <c r="I9560" t="s">
        <v>8569</v>
      </c>
      <c r="J9560" t="s">
        <v>10602</v>
      </c>
    </row>
    <row r="9561" spans="1:10" x14ac:dyDescent="0.25">
      <c r="A9561" t="s">
        <v>27050</v>
      </c>
      <c r="B9561" t="s">
        <v>27051</v>
      </c>
      <c r="C9561" t="s">
        <v>8520</v>
      </c>
      <c r="D9561" t="s">
        <v>27052</v>
      </c>
      <c r="E9561" t="s">
        <v>8550</v>
      </c>
      <c r="F9561" t="s">
        <v>27053</v>
      </c>
      <c r="G9561" t="s">
        <v>8518</v>
      </c>
      <c r="H9561" t="s">
        <v>8464</v>
      </c>
      <c r="I9561" t="s">
        <v>8569</v>
      </c>
      <c r="J9561" t="s">
        <v>10602</v>
      </c>
    </row>
    <row r="9562" spans="1:10" x14ac:dyDescent="0.25">
      <c r="A9562" t="s">
        <v>27054</v>
      </c>
      <c r="B9562" t="s">
        <v>27055</v>
      </c>
      <c r="C9562" t="s">
        <v>8520</v>
      </c>
      <c r="D9562" t="s">
        <v>27056</v>
      </c>
      <c r="E9562" t="s">
        <v>8550</v>
      </c>
      <c r="F9562" t="s">
        <v>27053</v>
      </c>
      <c r="G9562" t="s">
        <v>8518</v>
      </c>
      <c r="H9562" t="s">
        <v>8464</v>
      </c>
      <c r="I9562" t="s">
        <v>8569</v>
      </c>
      <c r="J9562" t="s">
        <v>10602</v>
      </c>
    </row>
    <row r="9563" spans="1:10" x14ac:dyDescent="0.25">
      <c r="A9563" t="s">
        <v>27046</v>
      </c>
      <c r="B9563" t="s">
        <v>27047</v>
      </c>
      <c r="C9563" t="s">
        <v>8520</v>
      </c>
      <c r="D9563" t="s">
        <v>27048</v>
      </c>
      <c r="E9563" t="s">
        <v>8583</v>
      </c>
      <c r="F9563" t="s">
        <v>27049</v>
      </c>
      <c r="G9563" t="s">
        <v>8518</v>
      </c>
      <c r="H9563" t="s">
        <v>8522</v>
      </c>
      <c r="I9563" t="s">
        <v>8569</v>
      </c>
      <c r="J9563" t="s">
        <v>10602</v>
      </c>
    </row>
    <row r="9564" spans="1:10" x14ac:dyDescent="0.25">
      <c r="A9564" t="s">
        <v>27050</v>
      </c>
      <c r="B9564" t="s">
        <v>27051</v>
      </c>
      <c r="C9564" t="s">
        <v>8520</v>
      </c>
      <c r="D9564" t="s">
        <v>27052</v>
      </c>
      <c r="E9564" t="s">
        <v>8583</v>
      </c>
      <c r="F9564" t="s">
        <v>27053</v>
      </c>
      <c r="G9564" t="s">
        <v>8518</v>
      </c>
      <c r="H9564" t="s">
        <v>8522</v>
      </c>
      <c r="I9564" t="s">
        <v>8569</v>
      </c>
      <c r="J9564" t="s">
        <v>10602</v>
      </c>
    </row>
    <row r="9565" spans="1:10" x14ac:dyDescent="0.25">
      <c r="A9565" t="s">
        <v>27054</v>
      </c>
      <c r="B9565" t="s">
        <v>27055</v>
      </c>
      <c r="C9565" t="s">
        <v>8520</v>
      </c>
      <c r="D9565" t="s">
        <v>27056</v>
      </c>
      <c r="E9565" t="s">
        <v>8583</v>
      </c>
      <c r="F9565" t="s">
        <v>27053</v>
      </c>
      <c r="G9565" t="s">
        <v>8518</v>
      </c>
      <c r="H9565" t="s">
        <v>8522</v>
      </c>
      <c r="I9565" t="s">
        <v>8569</v>
      </c>
      <c r="J9565" t="s">
        <v>10602</v>
      </c>
    </row>
    <row r="9566" spans="1:10" x14ac:dyDescent="0.25">
      <c r="A9566" t="s">
        <v>27057</v>
      </c>
      <c r="B9566" t="s">
        <v>27058</v>
      </c>
      <c r="C9566" t="s">
        <v>27059</v>
      </c>
      <c r="D9566" t="s">
        <v>27060</v>
      </c>
      <c r="E9566" t="s">
        <v>8516</v>
      </c>
      <c r="F9566" t="s">
        <v>27061</v>
      </c>
      <c r="G9566" t="s">
        <v>8588</v>
      </c>
      <c r="H9566" t="s">
        <v>8464</v>
      </c>
      <c r="I9566" t="s">
        <v>8691</v>
      </c>
      <c r="J9566" t="s">
        <v>8520</v>
      </c>
    </row>
    <row r="9567" spans="1:10" x14ac:dyDescent="0.25">
      <c r="A9567" t="s">
        <v>27062</v>
      </c>
      <c r="B9567" t="s">
        <v>27063</v>
      </c>
      <c r="C9567" t="s">
        <v>27064</v>
      </c>
      <c r="D9567" t="s">
        <v>27065</v>
      </c>
      <c r="E9567" t="s">
        <v>8516</v>
      </c>
      <c r="F9567" t="s">
        <v>27061</v>
      </c>
      <c r="G9567" t="s">
        <v>8588</v>
      </c>
      <c r="H9567" t="s">
        <v>8464</v>
      </c>
      <c r="I9567" t="s">
        <v>8691</v>
      </c>
      <c r="J9567" t="s">
        <v>8520</v>
      </c>
    </row>
    <row r="9568" spans="1:10" x14ac:dyDescent="0.25">
      <c r="A9568" t="s">
        <v>27066</v>
      </c>
      <c r="B9568" t="s">
        <v>27067</v>
      </c>
      <c r="C9568" t="s">
        <v>27068</v>
      </c>
      <c r="D9568" t="s">
        <v>27069</v>
      </c>
      <c r="E9568" t="s">
        <v>8516</v>
      </c>
      <c r="F9568" t="s">
        <v>27061</v>
      </c>
      <c r="G9568" t="s">
        <v>8588</v>
      </c>
      <c r="H9568" t="s">
        <v>8464</v>
      </c>
      <c r="I9568" t="s">
        <v>8601</v>
      </c>
      <c r="J9568" t="s">
        <v>8520</v>
      </c>
    </row>
    <row r="9569" spans="1:10" x14ac:dyDescent="0.25">
      <c r="A9569" t="s">
        <v>27057</v>
      </c>
      <c r="B9569" t="s">
        <v>27058</v>
      </c>
      <c r="C9569" t="s">
        <v>27059</v>
      </c>
      <c r="D9569" t="s">
        <v>27060</v>
      </c>
      <c r="E9569" t="s">
        <v>8521</v>
      </c>
      <c r="F9569" t="s">
        <v>27061</v>
      </c>
      <c r="G9569" t="s">
        <v>8588</v>
      </c>
      <c r="H9569" t="s">
        <v>8522</v>
      </c>
      <c r="I9569" t="s">
        <v>8691</v>
      </c>
      <c r="J9569" t="s">
        <v>8520</v>
      </c>
    </row>
    <row r="9570" spans="1:10" x14ac:dyDescent="0.25">
      <c r="A9570" t="s">
        <v>27062</v>
      </c>
      <c r="B9570" t="s">
        <v>27063</v>
      </c>
      <c r="C9570" t="s">
        <v>27064</v>
      </c>
      <c r="D9570" t="s">
        <v>27065</v>
      </c>
      <c r="E9570" t="s">
        <v>8521</v>
      </c>
      <c r="F9570" t="s">
        <v>27061</v>
      </c>
      <c r="G9570" t="s">
        <v>8588</v>
      </c>
      <c r="H9570" t="s">
        <v>8522</v>
      </c>
      <c r="I9570" t="s">
        <v>8691</v>
      </c>
      <c r="J9570" t="s">
        <v>8520</v>
      </c>
    </row>
    <row r="9571" spans="1:10" x14ac:dyDescent="0.25">
      <c r="A9571" t="s">
        <v>27066</v>
      </c>
      <c r="B9571" t="s">
        <v>27067</v>
      </c>
      <c r="C9571" t="s">
        <v>27068</v>
      </c>
      <c r="D9571" t="s">
        <v>27069</v>
      </c>
      <c r="E9571" t="s">
        <v>8521</v>
      </c>
      <c r="F9571" t="s">
        <v>27061</v>
      </c>
      <c r="G9571" t="s">
        <v>8588</v>
      </c>
      <c r="H9571" t="s">
        <v>8522</v>
      </c>
      <c r="I9571" t="s">
        <v>8601</v>
      </c>
      <c r="J9571" t="s">
        <v>8520</v>
      </c>
    </row>
    <row r="9572" spans="1:10" x14ac:dyDescent="0.25">
      <c r="A9572" t="s">
        <v>27070</v>
      </c>
      <c r="B9572" t="s">
        <v>27071</v>
      </c>
      <c r="C9572" t="s">
        <v>27072</v>
      </c>
      <c r="D9572" t="s">
        <v>27073</v>
      </c>
      <c r="E9572" t="s">
        <v>8516</v>
      </c>
      <c r="F9572" t="s">
        <v>27074</v>
      </c>
      <c r="G9572" t="s">
        <v>8588</v>
      </c>
      <c r="H9572" t="s">
        <v>8464</v>
      </c>
      <c r="I9572" t="s">
        <v>11344</v>
      </c>
      <c r="J9572" t="s">
        <v>8520</v>
      </c>
    </row>
    <row r="9573" spans="1:10" x14ac:dyDescent="0.25">
      <c r="A9573" t="s">
        <v>27070</v>
      </c>
      <c r="B9573" t="s">
        <v>27071</v>
      </c>
      <c r="C9573" t="s">
        <v>27072</v>
      </c>
      <c r="D9573" t="s">
        <v>27073</v>
      </c>
      <c r="E9573" t="s">
        <v>8516</v>
      </c>
      <c r="F9573" t="s">
        <v>27061</v>
      </c>
      <c r="G9573" t="s">
        <v>8588</v>
      </c>
      <c r="H9573" t="s">
        <v>8464</v>
      </c>
      <c r="I9573" t="s">
        <v>8691</v>
      </c>
      <c r="J9573" t="s">
        <v>8520</v>
      </c>
    </row>
    <row r="9574" spans="1:10" x14ac:dyDescent="0.25">
      <c r="A9574" t="s">
        <v>27075</v>
      </c>
      <c r="B9574" t="s">
        <v>27076</v>
      </c>
      <c r="C9574" t="s">
        <v>27077</v>
      </c>
      <c r="D9574" t="s">
        <v>27078</v>
      </c>
      <c r="E9574" t="s">
        <v>8516</v>
      </c>
      <c r="F9574" t="s">
        <v>27061</v>
      </c>
      <c r="G9574" t="s">
        <v>8588</v>
      </c>
      <c r="H9574" t="s">
        <v>8464</v>
      </c>
      <c r="I9574" t="s">
        <v>8691</v>
      </c>
      <c r="J9574" t="s">
        <v>8520</v>
      </c>
    </row>
    <row r="9575" spans="1:10" x14ac:dyDescent="0.25">
      <c r="A9575" t="s">
        <v>27079</v>
      </c>
      <c r="B9575" t="s">
        <v>27080</v>
      </c>
      <c r="C9575" t="s">
        <v>27081</v>
      </c>
      <c r="D9575" t="s">
        <v>27082</v>
      </c>
      <c r="E9575" t="s">
        <v>8516</v>
      </c>
      <c r="F9575" t="s">
        <v>27061</v>
      </c>
      <c r="G9575" t="s">
        <v>8588</v>
      </c>
      <c r="H9575" t="s">
        <v>8464</v>
      </c>
      <c r="I9575" t="s">
        <v>8691</v>
      </c>
      <c r="J9575" t="s">
        <v>8520</v>
      </c>
    </row>
    <row r="9576" spans="1:10" x14ac:dyDescent="0.25">
      <c r="A9576" t="s">
        <v>27070</v>
      </c>
      <c r="B9576" t="s">
        <v>27071</v>
      </c>
      <c r="C9576" t="s">
        <v>27072</v>
      </c>
      <c r="D9576" t="s">
        <v>27073</v>
      </c>
      <c r="E9576" t="s">
        <v>8521</v>
      </c>
      <c r="F9576" t="s">
        <v>27074</v>
      </c>
      <c r="G9576" t="s">
        <v>8588</v>
      </c>
      <c r="H9576" t="s">
        <v>8522</v>
      </c>
      <c r="I9576" t="s">
        <v>11344</v>
      </c>
      <c r="J9576" t="s">
        <v>8520</v>
      </c>
    </row>
    <row r="9577" spans="1:10" x14ac:dyDescent="0.25">
      <c r="A9577" t="s">
        <v>27070</v>
      </c>
      <c r="B9577" t="s">
        <v>27071</v>
      </c>
      <c r="C9577" t="s">
        <v>27072</v>
      </c>
      <c r="D9577" t="s">
        <v>27073</v>
      </c>
      <c r="E9577" t="s">
        <v>8521</v>
      </c>
      <c r="F9577" t="s">
        <v>27061</v>
      </c>
      <c r="G9577" t="s">
        <v>8588</v>
      </c>
      <c r="H9577" t="s">
        <v>8522</v>
      </c>
      <c r="I9577" t="s">
        <v>8691</v>
      </c>
      <c r="J9577" t="s">
        <v>8520</v>
      </c>
    </row>
    <row r="9578" spans="1:10" x14ac:dyDescent="0.25">
      <c r="A9578" t="s">
        <v>27075</v>
      </c>
      <c r="B9578" t="s">
        <v>27076</v>
      </c>
      <c r="C9578" t="s">
        <v>27077</v>
      </c>
      <c r="D9578" t="s">
        <v>27078</v>
      </c>
      <c r="E9578" t="s">
        <v>8521</v>
      </c>
      <c r="F9578" t="s">
        <v>27061</v>
      </c>
      <c r="G9578" t="s">
        <v>8588</v>
      </c>
      <c r="H9578" t="s">
        <v>8522</v>
      </c>
      <c r="I9578" t="s">
        <v>8691</v>
      </c>
      <c r="J9578" t="s">
        <v>8520</v>
      </c>
    </row>
    <row r="9579" spans="1:10" x14ac:dyDescent="0.25">
      <c r="A9579" t="s">
        <v>27079</v>
      </c>
      <c r="B9579" t="s">
        <v>27080</v>
      </c>
      <c r="C9579" t="s">
        <v>27081</v>
      </c>
      <c r="D9579" t="s">
        <v>27082</v>
      </c>
      <c r="E9579" t="s">
        <v>8521</v>
      </c>
      <c r="F9579" t="s">
        <v>27061</v>
      </c>
      <c r="G9579" t="s">
        <v>8588</v>
      </c>
      <c r="H9579" t="s">
        <v>8522</v>
      </c>
      <c r="I9579" t="s">
        <v>8691</v>
      </c>
      <c r="J9579" t="s">
        <v>8520</v>
      </c>
    </row>
    <row r="9580" spans="1:10" x14ac:dyDescent="0.25">
      <c r="A9580" t="s">
        <v>27083</v>
      </c>
      <c r="B9580" t="s">
        <v>27084</v>
      </c>
      <c r="C9580" t="s">
        <v>27085</v>
      </c>
      <c r="D9580" t="s">
        <v>27086</v>
      </c>
      <c r="E9580" t="s">
        <v>8516</v>
      </c>
      <c r="F9580" t="s">
        <v>27061</v>
      </c>
      <c r="G9580" t="s">
        <v>8588</v>
      </c>
      <c r="H9580" t="s">
        <v>8464</v>
      </c>
      <c r="I9580" t="s">
        <v>8601</v>
      </c>
      <c r="J9580" t="s">
        <v>8520</v>
      </c>
    </row>
    <row r="9581" spans="1:10" x14ac:dyDescent="0.25">
      <c r="A9581" t="s">
        <v>27087</v>
      </c>
      <c r="B9581" t="s">
        <v>27088</v>
      </c>
      <c r="C9581" t="s">
        <v>27089</v>
      </c>
      <c r="D9581" t="s">
        <v>27090</v>
      </c>
      <c r="E9581" t="s">
        <v>8516</v>
      </c>
      <c r="F9581" t="s">
        <v>27061</v>
      </c>
      <c r="G9581" t="s">
        <v>8588</v>
      </c>
      <c r="H9581" t="s">
        <v>8464</v>
      </c>
      <c r="I9581" t="s">
        <v>8691</v>
      </c>
      <c r="J9581" t="s">
        <v>8520</v>
      </c>
    </row>
    <row r="9582" spans="1:10" x14ac:dyDescent="0.25">
      <c r="A9582" t="s">
        <v>27091</v>
      </c>
      <c r="B9582" t="s">
        <v>27092</v>
      </c>
      <c r="C9582" t="s">
        <v>27093</v>
      </c>
      <c r="D9582" t="s">
        <v>27094</v>
      </c>
      <c r="E9582" t="s">
        <v>8516</v>
      </c>
      <c r="F9582" t="s">
        <v>27061</v>
      </c>
      <c r="G9582" t="s">
        <v>8588</v>
      </c>
      <c r="H9582" t="s">
        <v>8464</v>
      </c>
      <c r="I9582" t="s">
        <v>8865</v>
      </c>
      <c r="J9582" t="s">
        <v>8520</v>
      </c>
    </row>
    <row r="9583" spans="1:10" x14ac:dyDescent="0.25">
      <c r="A9583" t="s">
        <v>27095</v>
      </c>
      <c r="B9583" t="s">
        <v>27096</v>
      </c>
      <c r="C9583" t="s">
        <v>27097</v>
      </c>
      <c r="D9583" t="s">
        <v>27098</v>
      </c>
      <c r="E9583" t="s">
        <v>8516</v>
      </c>
      <c r="F9583" t="s">
        <v>27061</v>
      </c>
      <c r="G9583" t="s">
        <v>8588</v>
      </c>
      <c r="H9583" t="s">
        <v>8464</v>
      </c>
      <c r="I9583" t="s">
        <v>8601</v>
      </c>
      <c r="J9583" t="s">
        <v>8520</v>
      </c>
    </row>
    <row r="9584" spans="1:10" x14ac:dyDescent="0.25">
      <c r="A9584" t="s">
        <v>27083</v>
      </c>
      <c r="B9584" t="s">
        <v>27084</v>
      </c>
      <c r="C9584" t="s">
        <v>27085</v>
      </c>
      <c r="D9584" t="s">
        <v>27086</v>
      </c>
      <c r="E9584" t="s">
        <v>8521</v>
      </c>
      <c r="F9584" t="s">
        <v>27061</v>
      </c>
      <c r="G9584" t="s">
        <v>8588</v>
      </c>
      <c r="H9584" t="s">
        <v>8522</v>
      </c>
      <c r="I9584" t="s">
        <v>8601</v>
      </c>
      <c r="J9584" t="s">
        <v>8520</v>
      </c>
    </row>
    <row r="9585" spans="1:10" x14ac:dyDescent="0.25">
      <c r="A9585" t="s">
        <v>27087</v>
      </c>
      <c r="B9585" t="s">
        <v>27088</v>
      </c>
      <c r="C9585" t="s">
        <v>27089</v>
      </c>
      <c r="D9585" t="s">
        <v>27090</v>
      </c>
      <c r="E9585" t="s">
        <v>8521</v>
      </c>
      <c r="F9585" t="s">
        <v>27061</v>
      </c>
      <c r="G9585" t="s">
        <v>8588</v>
      </c>
      <c r="H9585" t="s">
        <v>8522</v>
      </c>
      <c r="I9585" t="s">
        <v>8691</v>
      </c>
      <c r="J9585" t="s">
        <v>8520</v>
      </c>
    </row>
    <row r="9586" spans="1:10" x14ac:dyDescent="0.25">
      <c r="A9586" t="s">
        <v>27091</v>
      </c>
      <c r="B9586" t="s">
        <v>27092</v>
      </c>
      <c r="C9586" t="s">
        <v>27093</v>
      </c>
      <c r="D9586" t="s">
        <v>27094</v>
      </c>
      <c r="E9586" t="s">
        <v>8521</v>
      </c>
      <c r="F9586" t="s">
        <v>27061</v>
      </c>
      <c r="G9586" t="s">
        <v>8588</v>
      </c>
      <c r="H9586" t="s">
        <v>8522</v>
      </c>
      <c r="I9586" t="s">
        <v>8865</v>
      </c>
      <c r="J9586" t="s">
        <v>8520</v>
      </c>
    </row>
    <row r="9587" spans="1:10" x14ac:dyDescent="0.25">
      <c r="A9587" t="s">
        <v>27095</v>
      </c>
      <c r="B9587" t="s">
        <v>27096</v>
      </c>
      <c r="C9587" t="s">
        <v>27097</v>
      </c>
      <c r="D9587" t="s">
        <v>27098</v>
      </c>
      <c r="E9587" t="s">
        <v>8521</v>
      </c>
      <c r="F9587" t="s">
        <v>27061</v>
      </c>
      <c r="G9587" t="s">
        <v>8588</v>
      </c>
      <c r="H9587" t="s">
        <v>8522</v>
      </c>
      <c r="I9587" t="s">
        <v>8601</v>
      </c>
      <c r="J9587" t="s">
        <v>8520</v>
      </c>
    </row>
    <row r="9588" spans="1:10" x14ac:dyDescent="0.25">
      <c r="A9588" t="s">
        <v>27099</v>
      </c>
      <c r="B9588" t="s">
        <v>27100</v>
      </c>
      <c r="C9588" t="s">
        <v>8520</v>
      </c>
      <c r="D9588" t="s">
        <v>27101</v>
      </c>
      <c r="E9588" t="s">
        <v>8516</v>
      </c>
      <c r="F9588" t="s">
        <v>27102</v>
      </c>
      <c r="G9588" t="s">
        <v>8588</v>
      </c>
      <c r="H9588" t="s">
        <v>8464</v>
      </c>
      <c r="I9588" t="s">
        <v>8519</v>
      </c>
      <c r="J9588" t="s">
        <v>10882</v>
      </c>
    </row>
    <row r="9589" spans="1:10" x14ac:dyDescent="0.25">
      <c r="A9589" t="s">
        <v>27099</v>
      </c>
      <c r="B9589" t="s">
        <v>27100</v>
      </c>
      <c r="C9589" t="s">
        <v>8520</v>
      </c>
      <c r="D9589" t="s">
        <v>27101</v>
      </c>
      <c r="E9589" t="s">
        <v>8521</v>
      </c>
      <c r="F9589" t="s">
        <v>27103</v>
      </c>
      <c r="G9589" t="s">
        <v>8588</v>
      </c>
      <c r="H9589" t="s">
        <v>8522</v>
      </c>
      <c r="I9589" t="s">
        <v>8519</v>
      </c>
      <c r="J9589" t="s">
        <v>10882</v>
      </c>
    </row>
    <row r="9590" spans="1:10" x14ac:dyDescent="0.25">
      <c r="A9590" t="s">
        <v>27104</v>
      </c>
      <c r="B9590" t="s">
        <v>27105</v>
      </c>
      <c r="C9590" t="s">
        <v>27106</v>
      </c>
      <c r="D9590" t="s">
        <v>27107</v>
      </c>
      <c r="E9590" t="s">
        <v>8516</v>
      </c>
      <c r="F9590" t="s">
        <v>27108</v>
      </c>
      <c r="G9590" t="s">
        <v>8588</v>
      </c>
      <c r="H9590" t="s">
        <v>8464</v>
      </c>
      <c r="I9590" t="s">
        <v>8691</v>
      </c>
      <c r="J9590" t="s">
        <v>8520</v>
      </c>
    </row>
    <row r="9591" spans="1:10" x14ac:dyDescent="0.25">
      <c r="A9591" t="s">
        <v>27104</v>
      </c>
      <c r="B9591" t="s">
        <v>27105</v>
      </c>
      <c r="C9591" t="s">
        <v>27106</v>
      </c>
      <c r="D9591" t="s">
        <v>27107</v>
      </c>
      <c r="E9591" t="s">
        <v>8521</v>
      </c>
      <c r="F9591" t="s">
        <v>27108</v>
      </c>
      <c r="G9591" t="s">
        <v>8588</v>
      </c>
      <c r="H9591" t="s">
        <v>8522</v>
      </c>
      <c r="I9591" t="s">
        <v>8691</v>
      </c>
      <c r="J9591" t="s">
        <v>8520</v>
      </c>
    </row>
    <row r="9592" spans="1:10" x14ac:dyDescent="0.25">
      <c r="A9592" t="s">
        <v>27109</v>
      </c>
      <c r="B9592" t="s">
        <v>27110</v>
      </c>
      <c r="C9592" t="s">
        <v>27111</v>
      </c>
      <c r="D9592" t="s">
        <v>27112</v>
      </c>
      <c r="E9592" t="s">
        <v>8516</v>
      </c>
      <c r="F9592" t="s">
        <v>27113</v>
      </c>
      <c r="G9592" t="s">
        <v>8518</v>
      </c>
      <c r="H9592" t="s">
        <v>8464</v>
      </c>
      <c r="I9592" t="s">
        <v>9402</v>
      </c>
      <c r="J9592" t="s">
        <v>27114</v>
      </c>
    </row>
    <row r="9593" spans="1:10" x14ac:dyDescent="0.25">
      <c r="A9593" t="s">
        <v>27109</v>
      </c>
      <c r="B9593" t="s">
        <v>27110</v>
      </c>
      <c r="C9593" t="s">
        <v>27111</v>
      </c>
      <c r="D9593" t="s">
        <v>27112</v>
      </c>
      <c r="E9593" t="s">
        <v>8521</v>
      </c>
      <c r="F9593" t="s">
        <v>27113</v>
      </c>
      <c r="G9593" t="s">
        <v>8518</v>
      </c>
      <c r="H9593" t="s">
        <v>8522</v>
      </c>
      <c r="I9593" t="s">
        <v>9402</v>
      </c>
      <c r="J9593" t="s">
        <v>27114</v>
      </c>
    </row>
    <row r="9594" spans="1:10" x14ac:dyDescent="0.25">
      <c r="A9594" t="s">
        <v>27115</v>
      </c>
      <c r="B9594" t="s">
        <v>27116</v>
      </c>
      <c r="C9594" t="s">
        <v>8520</v>
      </c>
      <c r="D9594" t="s">
        <v>27117</v>
      </c>
      <c r="E9594" t="s">
        <v>8516</v>
      </c>
      <c r="F9594" t="s">
        <v>27118</v>
      </c>
      <c r="G9594" t="s">
        <v>8588</v>
      </c>
      <c r="H9594" t="s">
        <v>8464</v>
      </c>
      <c r="I9594" t="s">
        <v>8865</v>
      </c>
      <c r="J9594" t="s">
        <v>8520</v>
      </c>
    </row>
    <row r="9595" spans="1:10" x14ac:dyDescent="0.25">
      <c r="A9595" t="s">
        <v>27115</v>
      </c>
      <c r="B9595" t="s">
        <v>27116</v>
      </c>
      <c r="C9595" t="s">
        <v>8520</v>
      </c>
      <c r="D9595" t="s">
        <v>27117</v>
      </c>
      <c r="E9595" t="s">
        <v>8521</v>
      </c>
      <c r="F9595" t="s">
        <v>27119</v>
      </c>
      <c r="G9595" t="s">
        <v>8588</v>
      </c>
      <c r="H9595" t="s">
        <v>8522</v>
      </c>
      <c r="I9595" t="s">
        <v>8865</v>
      </c>
      <c r="J9595" t="s">
        <v>8520</v>
      </c>
    </row>
    <row r="9596" spans="1:10" x14ac:dyDescent="0.25">
      <c r="A9596" t="s">
        <v>26247</v>
      </c>
      <c r="B9596" t="s">
        <v>26248</v>
      </c>
      <c r="C9596" t="s">
        <v>26249</v>
      </c>
      <c r="D9596" t="s">
        <v>27120</v>
      </c>
      <c r="E9596" t="s">
        <v>8516</v>
      </c>
      <c r="F9596" t="s">
        <v>27121</v>
      </c>
      <c r="G9596" t="s">
        <v>8518</v>
      </c>
      <c r="H9596" t="s">
        <v>8464</v>
      </c>
      <c r="I9596" t="s">
        <v>8519</v>
      </c>
      <c r="J9596" t="s">
        <v>9447</v>
      </c>
    </row>
    <row r="9597" spans="1:10" x14ac:dyDescent="0.25">
      <c r="A9597" t="s">
        <v>26247</v>
      </c>
      <c r="B9597" t="s">
        <v>26248</v>
      </c>
      <c r="C9597" t="s">
        <v>26249</v>
      </c>
      <c r="D9597" t="s">
        <v>27120</v>
      </c>
      <c r="E9597" t="s">
        <v>8521</v>
      </c>
      <c r="F9597" t="s">
        <v>27122</v>
      </c>
      <c r="G9597" t="s">
        <v>8518</v>
      </c>
      <c r="H9597" t="s">
        <v>8522</v>
      </c>
      <c r="I9597" t="s">
        <v>8519</v>
      </c>
      <c r="J9597" t="s">
        <v>9447</v>
      </c>
    </row>
    <row r="9598" spans="1:10" x14ac:dyDescent="0.25">
      <c r="A9598" t="s">
        <v>27123</v>
      </c>
      <c r="B9598" t="s">
        <v>27124</v>
      </c>
      <c r="C9598" t="s">
        <v>8520</v>
      </c>
      <c r="D9598" t="s">
        <v>228</v>
      </c>
      <c r="E9598" t="s">
        <v>8516</v>
      </c>
      <c r="F9598" t="s">
        <v>27125</v>
      </c>
      <c r="G9598" t="s">
        <v>8518</v>
      </c>
      <c r="H9598" t="s">
        <v>8464</v>
      </c>
      <c r="I9598" t="s">
        <v>8519</v>
      </c>
      <c r="J9598" t="s">
        <v>8520</v>
      </c>
    </row>
    <row r="9599" spans="1:10" x14ac:dyDescent="0.25">
      <c r="A9599" t="s">
        <v>27123</v>
      </c>
      <c r="B9599" t="s">
        <v>27124</v>
      </c>
      <c r="C9599" t="s">
        <v>8520</v>
      </c>
      <c r="D9599" t="s">
        <v>228</v>
      </c>
      <c r="E9599" t="s">
        <v>8521</v>
      </c>
      <c r="F9599" t="s">
        <v>27125</v>
      </c>
      <c r="G9599" t="s">
        <v>8518</v>
      </c>
      <c r="H9599" t="s">
        <v>8522</v>
      </c>
      <c r="I9599" t="s">
        <v>8519</v>
      </c>
      <c r="J9599" t="s">
        <v>8520</v>
      </c>
    </row>
    <row r="9600" spans="1:10" x14ac:dyDescent="0.25">
      <c r="A9600" t="s">
        <v>27126</v>
      </c>
      <c r="B9600" t="s">
        <v>27127</v>
      </c>
      <c r="C9600" t="s">
        <v>27128</v>
      </c>
      <c r="D9600" t="s">
        <v>27129</v>
      </c>
      <c r="E9600" t="s">
        <v>8516</v>
      </c>
      <c r="F9600" t="s">
        <v>27130</v>
      </c>
      <c r="G9600" t="s">
        <v>8518</v>
      </c>
      <c r="H9600" t="s">
        <v>8464</v>
      </c>
      <c r="I9600" t="s">
        <v>9402</v>
      </c>
      <c r="J9600" t="s">
        <v>9447</v>
      </c>
    </row>
    <row r="9601" spans="1:10" x14ac:dyDescent="0.25">
      <c r="A9601" t="s">
        <v>27126</v>
      </c>
      <c r="B9601" t="s">
        <v>27127</v>
      </c>
      <c r="C9601" t="s">
        <v>27128</v>
      </c>
      <c r="D9601" t="s">
        <v>27129</v>
      </c>
      <c r="E9601" t="s">
        <v>8521</v>
      </c>
      <c r="F9601" t="s">
        <v>27130</v>
      </c>
      <c r="G9601" t="s">
        <v>8518</v>
      </c>
      <c r="H9601" t="s">
        <v>8522</v>
      </c>
      <c r="I9601" t="s">
        <v>9402</v>
      </c>
      <c r="J9601" t="s">
        <v>9447</v>
      </c>
    </row>
    <row r="9602" spans="1:10" x14ac:dyDescent="0.25">
      <c r="A9602" t="s">
        <v>27131</v>
      </c>
      <c r="B9602" t="s">
        <v>27132</v>
      </c>
      <c r="C9602" t="s">
        <v>27133</v>
      </c>
      <c r="D9602" t="s">
        <v>27134</v>
      </c>
      <c r="E9602" t="s">
        <v>8516</v>
      </c>
      <c r="F9602" t="s">
        <v>27135</v>
      </c>
      <c r="G9602" t="s">
        <v>8588</v>
      </c>
      <c r="H9602" t="s">
        <v>8464</v>
      </c>
      <c r="I9602" t="s">
        <v>8601</v>
      </c>
      <c r="J9602" t="s">
        <v>8520</v>
      </c>
    </row>
    <row r="9603" spans="1:10" x14ac:dyDescent="0.25">
      <c r="A9603" t="s">
        <v>27136</v>
      </c>
      <c r="B9603" t="s">
        <v>27137</v>
      </c>
      <c r="C9603" t="s">
        <v>27138</v>
      </c>
      <c r="D9603" t="s">
        <v>27139</v>
      </c>
      <c r="E9603" t="s">
        <v>8516</v>
      </c>
      <c r="F9603" t="s">
        <v>27135</v>
      </c>
      <c r="G9603" t="s">
        <v>8588</v>
      </c>
      <c r="H9603" t="s">
        <v>8464</v>
      </c>
      <c r="I9603" t="s">
        <v>8601</v>
      </c>
      <c r="J9603" t="s">
        <v>8520</v>
      </c>
    </row>
    <row r="9604" spans="1:10" x14ac:dyDescent="0.25">
      <c r="A9604" t="s">
        <v>27140</v>
      </c>
      <c r="B9604" t="s">
        <v>27141</v>
      </c>
      <c r="C9604" t="s">
        <v>27142</v>
      </c>
      <c r="D9604" t="s">
        <v>27143</v>
      </c>
      <c r="E9604" t="s">
        <v>8516</v>
      </c>
      <c r="F9604" t="s">
        <v>27135</v>
      </c>
      <c r="G9604" t="s">
        <v>8588</v>
      </c>
      <c r="H9604" t="s">
        <v>8464</v>
      </c>
      <c r="I9604" t="s">
        <v>8601</v>
      </c>
      <c r="J9604" t="s">
        <v>8520</v>
      </c>
    </row>
    <row r="9605" spans="1:10" x14ac:dyDescent="0.25">
      <c r="A9605" t="s">
        <v>27144</v>
      </c>
      <c r="B9605" t="s">
        <v>27145</v>
      </c>
      <c r="C9605" t="s">
        <v>27146</v>
      </c>
      <c r="D9605" t="s">
        <v>27147</v>
      </c>
      <c r="E9605" t="s">
        <v>8516</v>
      </c>
      <c r="F9605" t="s">
        <v>27135</v>
      </c>
      <c r="G9605" t="s">
        <v>8588</v>
      </c>
      <c r="H9605" t="s">
        <v>8464</v>
      </c>
      <c r="I9605" t="s">
        <v>8601</v>
      </c>
      <c r="J9605" t="s">
        <v>8520</v>
      </c>
    </row>
    <row r="9606" spans="1:10" x14ac:dyDescent="0.25">
      <c r="A9606" t="s">
        <v>27148</v>
      </c>
      <c r="B9606" t="s">
        <v>27149</v>
      </c>
      <c r="C9606" t="s">
        <v>27150</v>
      </c>
      <c r="D9606" t="s">
        <v>27151</v>
      </c>
      <c r="E9606" t="s">
        <v>8516</v>
      </c>
      <c r="F9606" t="s">
        <v>27135</v>
      </c>
      <c r="G9606" t="s">
        <v>8588</v>
      </c>
      <c r="H9606" t="s">
        <v>8464</v>
      </c>
      <c r="I9606" t="s">
        <v>8691</v>
      </c>
      <c r="J9606" t="s">
        <v>8520</v>
      </c>
    </row>
    <row r="9607" spans="1:10" x14ac:dyDescent="0.25">
      <c r="A9607" t="s">
        <v>27152</v>
      </c>
      <c r="B9607" t="s">
        <v>27153</v>
      </c>
      <c r="C9607" t="s">
        <v>27154</v>
      </c>
      <c r="D9607" t="s">
        <v>27155</v>
      </c>
      <c r="E9607" t="s">
        <v>8516</v>
      </c>
      <c r="F9607" t="s">
        <v>27135</v>
      </c>
      <c r="G9607" t="s">
        <v>8588</v>
      </c>
      <c r="H9607" t="s">
        <v>8464</v>
      </c>
      <c r="I9607" t="s">
        <v>8691</v>
      </c>
      <c r="J9607" t="s">
        <v>8520</v>
      </c>
    </row>
    <row r="9608" spans="1:10" x14ac:dyDescent="0.25">
      <c r="A9608" t="s">
        <v>27131</v>
      </c>
      <c r="B9608" t="s">
        <v>27132</v>
      </c>
      <c r="C9608" t="s">
        <v>27133</v>
      </c>
      <c r="D9608" t="s">
        <v>27134</v>
      </c>
      <c r="E9608" t="s">
        <v>8521</v>
      </c>
      <c r="F9608" t="s">
        <v>27135</v>
      </c>
      <c r="G9608" t="s">
        <v>8588</v>
      </c>
      <c r="H9608" t="s">
        <v>8522</v>
      </c>
      <c r="I9608" t="s">
        <v>8601</v>
      </c>
      <c r="J9608" t="s">
        <v>8520</v>
      </c>
    </row>
    <row r="9609" spans="1:10" x14ac:dyDescent="0.25">
      <c r="A9609" t="s">
        <v>27136</v>
      </c>
      <c r="B9609" t="s">
        <v>27137</v>
      </c>
      <c r="C9609" t="s">
        <v>27138</v>
      </c>
      <c r="D9609" t="s">
        <v>27139</v>
      </c>
      <c r="E9609" t="s">
        <v>8521</v>
      </c>
      <c r="F9609" t="s">
        <v>27135</v>
      </c>
      <c r="G9609" t="s">
        <v>8588</v>
      </c>
      <c r="H9609" t="s">
        <v>8522</v>
      </c>
      <c r="I9609" t="s">
        <v>8601</v>
      </c>
      <c r="J9609" t="s">
        <v>8520</v>
      </c>
    </row>
    <row r="9610" spans="1:10" x14ac:dyDescent="0.25">
      <c r="A9610" t="s">
        <v>27140</v>
      </c>
      <c r="B9610" t="s">
        <v>27141</v>
      </c>
      <c r="C9610" t="s">
        <v>27142</v>
      </c>
      <c r="D9610" t="s">
        <v>27143</v>
      </c>
      <c r="E9610" t="s">
        <v>8521</v>
      </c>
      <c r="F9610" t="s">
        <v>27135</v>
      </c>
      <c r="G9610" t="s">
        <v>8588</v>
      </c>
      <c r="H9610" t="s">
        <v>8522</v>
      </c>
      <c r="I9610" t="s">
        <v>8601</v>
      </c>
      <c r="J9610" t="s">
        <v>8520</v>
      </c>
    </row>
    <row r="9611" spans="1:10" x14ac:dyDescent="0.25">
      <c r="A9611" t="s">
        <v>27144</v>
      </c>
      <c r="B9611" t="s">
        <v>27145</v>
      </c>
      <c r="C9611" t="s">
        <v>27146</v>
      </c>
      <c r="D9611" t="s">
        <v>27147</v>
      </c>
      <c r="E9611" t="s">
        <v>8521</v>
      </c>
      <c r="F9611" t="s">
        <v>27135</v>
      </c>
      <c r="G9611" t="s">
        <v>8588</v>
      </c>
      <c r="H9611" t="s">
        <v>8522</v>
      </c>
      <c r="I9611" t="s">
        <v>8601</v>
      </c>
      <c r="J9611" t="s">
        <v>8520</v>
      </c>
    </row>
    <row r="9612" spans="1:10" x14ac:dyDescent="0.25">
      <c r="A9612" t="s">
        <v>27148</v>
      </c>
      <c r="B9612" t="s">
        <v>27149</v>
      </c>
      <c r="C9612" t="s">
        <v>27150</v>
      </c>
      <c r="D9612" t="s">
        <v>27151</v>
      </c>
      <c r="E9612" t="s">
        <v>8521</v>
      </c>
      <c r="F9612" t="s">
        <v>27135</v>
      </c>
      <c r="G9612" t="s">
        <v>8588</v>
      </c>
      <c r="H9612" t="s">
        <v>8522</v>
      </c>
      <c r="I9612" t="s">
        <v>8691</v>
      </c>
      <c r="J9612" t="s">
        <v>8520</v>
      </c>
    </row>
    <row r="9613" spans="1:10" x14ac:dyDescent="0.25">
      <c r="A9613" t="s">
        <v>27152</v>
      </c>
      <c r="B9613" t="s">
        <v>27153</v>
      </c>
      <c r="C9613" t="s">
        <v>27154</v>
      </c>
      <c r="D9613" t="s">
        <v>27155</v>
      </c>
      <c r="E9613" t="s">
        <v>8521</v>
      </c>
      <c r="F9613" t="s">
        <v>27135</v>
      </c>
      <c r="G9613" t="s">
        <v>8588</v>
      </c>
      <c r="H9613" t="s">
        <v>8522</v>
      </c>
      <c r="I9613" t="s">
        <v>8691</v>
      </c>
      <c r="J9613" t="s">
        <v>8520</v>
      </c>
    </row>
    <row r="9614" spans="1:10" x14ac:dyDescent="0.25">
      <c r="A9614" t="s">
        <v>27156</v>
      </c>
      <c r="B9614" t="s">
        <v>27157</v>
      </c>
      <c r="C9614" t="s">
        <v>27158</v>
      </c>
      <c r="D9614" t="s">
        <v>27159</v>
      </c>
      <c r="E9614" t="s">
        <v>8521</v>
      </c>
      <c r="F9614" t="s">
        <v>27160</v>
      </c>
      <c r="G9614" t="s">
        <v>8588</v>
      </c>
      <c r="H9614" t="s">
        <v>8522</v>
      </c>
      <c r="I9614" t="s">
        <v>8519</v>
      </c>
      <c r="J9614" t="s">
        <v>10882</v>
      </c>
    </row>
    <row r="9615" spans="1:10" x14ac:dyDescent="0.25">
      <c r="A9615" t="s">
        <v>27156</v>
      </c>
      <c r="B9615" t="s">
        <v>27157</v>
      </c>
      <c r="C9615" t="s">
        <v>27158</v>
      </c>
      <c r="D9615" t="s">
        <v>27159</v>
      </c>
      <c r="E9615" t="s">
        <v>8516</v>
      </c>
      <c r="F9615" t="s">
        <v>27161</v>
      </c>
      <c r="G9615" t="s">
        <v>8588</v>
      </c>
      <c r="H9615" t="s">
        <v>8464</v>
      </c>
      <c r="I9615" t="s">
        <v>8519</v>
      </c>
      <c r="J9615" t="s">
        <v>10882</v>
      </c>
    </row>
    <row r="9616" spans="1:10" x14ac:dyDescent="0.25">
      <c r="A9616" t="s">
        <v>27162</v>
      </c>
      <c r="B9616" t="s">
        <v>27163</v>
      </c>
      <c r="C9616" t="s">
        <v>27164</v>
      </c>
      <c r="D9616" t="s">
        <v>27165</v>
      </c>
      <c r="E9616" t="s">
        <v>8516</v>
      </c>
      <c r="F9616" t="s">
        <v>27166</v>
      </c>
      <c r="G9616" t="s">
        <v>8588</v>
      </c>
      <c r="H9616" t="s">
        <v>8464</v>
      </c>
      <c r="I9616" t="s">
        <v>8691</v>
      </c>
      <c r="J9616" t="s">
        <v>8520</v>
      </c>
    </row>
    <row r="9617" spans="1:10" x14ac:dyDescent="0.25">
      <c r="A9617" t="s">
        <v>27167</v>
      </c>
      <c r="B9617" t="s">
        <v>27168</v>
      </c>
      <c r="C9617" t="s">
        <v>27169</v>
      </c>
      <c r="D9617" t="s">
        <v>27170</v>
      </c>
      <c r="E9617" t="s">
        <v>8516</v>
      </c>
      <c r="F9617" t="s">
        <v>27166</v>
      </c>
      <c r="G9617" t="s">
        <v>8588</v>
      </c>
      <c r="H9617" t="s">
        <v>8464</v>
      </c>
      <c r="I9617" t="s">
        <v>8691</v>
      </c>
      <c r="J9617" t="s">
        <v>8520</v>
      </c>
    </row>
    <row r="9618" spans="1:10" x14ac:dyDescent="0.25">
      <c r="A9618" t="s">
        <v>27162</v>
      </c>
      <c r="B9618" t="s">
        <v>27163</v>
      </c>
      <c r="C9618" t="s">
        <v>27164</v>
      </c>
      <c r="D9618" t="s">
        <v>27165</v>
      </c>
      <c r="E9618" t="s">
        <v>8521</v>
      </c>
      <c r="F9618" t="s">
        <v>27166</v>
      </c>
      <c r="G9618" t="s">
        <v>8588</v>
      </c>
      <c r="H9618" t="s">
        <v>8522</v>
      </c>
      <c r="I9618" t="s">
        <v>8691</v>
      </c>
      <c r="J9618" t="s">
        <v>8520</v>
      </c>
    </row>
    <row r="9619" spans="1:10" x14ac:dyDescent="0.25">
      <c r="A9619" t="s">
        <v>27167</v>
      </c>
      <c r="B9619" t="s">
        <v>27168</v>
      </c>
      <c r="C9619" t="s">
        <v>27169</v>
      </c>
      <c r="D9619" t="s">
        <v>27170</v>
      </c>
      <c r="E9619" t="s">
        <v>8521</v>
      </c>
      <c r="F9619" t="s">
        <v>27166</v>
      </c>
      <c r="G9619" t="s">
        <v>8588</v>
      </c>
      <c r="H9619" t="s">
        <v>8522</v>
      </c>
      <c r="I9619" t="s">
        <v>8691</v>
      </c>
      <c r="J9619" t="s">
        <v>8520</v>
      </c>
    </row>
    <row r="9620" spans="1:10" x14ac:dyDescent="0.25">
      <c r="A9620" t="s">
        <v>27171</v>
      </c>
      <c r="B9620" t="s">
        <v>27172</v>
      </c>
      <c r="C9620" t="s">
        <v>8520</v>
      </c>
      <c r="D9620" t="s">
        <v>27173</v>
      </c>
      <c r="E9620" t="s">
        <v>8550</v>
      </c>
      <c r="F9620" t="s">
        <v>27174</v>
      </c>
      <c r="G9620" t="s">
        <v>8518</v>
      </c>
      <c r="H9620" t="s">
        <v>8464</v>
      </c>
      <c r="I9620" t="s">
        <v>8569</v>
      </c>
      <c r="J9620" t="s">
        <v>10602</v>
      </c>
    </row>
    <row r="9621" spans="1:10" x14ac:dyDescent="0.25">
      <c r="A9621" t="s">
        <v>27171</v>
      </c>
      <c r="B9621" t="s">
        <v>27172</v>
      </c>
      <c r="C9621" t="s">
        <v>8520</v>
      </c>
      <c r="D9621" t="s">
        <v>27173</v>
      </c>
      <c r="E9621" t="s">
        <v>8583</v>
      </c>
      <c r="F9621" t="s">
        <v>27174</v>
      </c>
      <c r="G9621" t="s">
        <v>8518</v>
      </c>
      <c r="H9621" t="s">
        <v>8522</v>
      </c>
      <c r="I9621" t="s">
        <v>8569</v>
      </c>
      <c r="J9621" t="s">
        <v>10602</v>
      </c>
    </row>
    <row r="9622" spans="1:10" x14ac:dyDescent="0.25">
      <c r="A9622" t="s">
        <v>27175</v>
      </c>
      <c r="B9622" t="s">
        <v>27176</v>
      </c>
      <c r="C9622" t="s">
        <v>27177</v>
      </c>
      <c r="D9622" t="s">
        <v>27178</v>
      </c>
      <c r="E9622" t="s">
        <v>8516</v>
      </c>
      <c r="F9622" t="s">
        <v>27179</v>
      </c>
      <c r="G9622" t="s">
        <v>8588</v>
      </c>
      <c r="H9622" t="s">
        <v>8464</v>
      </c>
      <c r="I9622" t="s">
        <v>8601</v>
      </c>
      <c r="J9622" t="s">
        <v>8520</v>
      </c>
    </row>
    <row r="9623" spans="1:10" x14ac:dyDescent="0.25">
      <c r="A9623" t="s">
        <v>27180</v>
      </c>
      <c r="B9623" t="s">
        <v>27181</v>
      </c>
      <c r="C9623" t="s">
        <v>27182</v>
      </c>
      <c r="D9623" t="s">
        <v>27183</v>
      </c>
      <c r="E9623" t="s">
        <v>8516</v>
      </c>
      <c r="F9623" t="s">
        <v>27179</v>
      </c>
      <c r="G9623" t="s">
        <v>8588</v>
      </c>
      <c r="H9623" t="s">
        <v>8464</v>
      </c>
      <c r="I9623" t="s">
        <v>8601</v>
      </c>
      <c r="J9623" t="s">
        <v>8520</v>
      </c>
    </row>
    <row r="9624" spans="1:10" x14ac:dyDescent="0.25">
      <c r="A9624" t="s">
        <v>27184</v>
      </c>
      <c r="B9624" t="s">
        <v>27185</v>
      </c>
      <c r="C9624" t="s">
        <v>27186</v>
      </c>
      <c r="D9624" t="s">
        <v>27187</v>
      </c>
      <c r="E9624" t="s">
        <v>8516</v>
      </c>
      <c r="F9624" t="s">
        <v>27179</v>
      </c>
      <c r="G9624" t="s">
        <v>8588</v>
      </c>
      <c r="H9624" t="s">
        <v>8464</v>
      </c>
      <c r="I9624" t="s">
        <v>8601</v>
      </c>
      <c r="J9624" t="s">
        <v>8520</v>
      </c>
    </row>
    <row r="9625" spans="1:10" x14ac:dyDescent="0.25">
      <c r="A9625" t="s">
        <v>27188</v>
      </c>
      <c r="B9625" t="s">
        <v>27189</v>
      </c>
      <c r="C9625" t="s">
        <v>27190</v>
      </c>
      <c r="D9625" t="s">
        <v>27191</v>
      </c>
      <c r="E9625" t="s">
        <v>8516</v>
      </c>
      <c r="F9625" t="s">
        <v>27179</v>
      </c>
      <c r="G9625" t="s">
        <v>8588</v>
      </c>
      <c r="H9625" t="s">
        <v>8464</v>
      </c>
      <c r="I9625" t="s">
        <v>8601</v>
      </c>
      <c r="J9625" t="s">
        <v>8520</v>
      </c>
    </row>
    <row r="9626" spans="1:10" x14ac:dyDescent="0.25">
      <c r="A9626" t="s">
        <v>27192</v>
      </c>
      <c r="B9626" t="s">
        <v>27193</v>
      </c>
      <c r="C9626" t="s">
        <v>27194</v>
      </c>
      <c r="D9626" t="s">
        <v>27195</v>
      </c>
      <c r="E9626" t="s">
        <v>8516</v>
      </c>
      <c r="F9626" t="s">
        <v>27179</v>
      </c>
      <c r="G9626" t="s">
        <v>8588</v>
      </c>
      <c r="H9626" t="s">
        <v>8464</v>
      </c>
      <c r="I9626" t="s">
        <v>8601</v>
      </c>
      <c r="J9626" t="s">
        <v>8520</v>
      </c>
    </row>
    <row r="9627" spans="1:10" x14ac:dyDescent="0.25">
      <c r="A9627" t="s">
        <v>27175</v>
      </c>
      <c r="B9627" t="s">
        <v>27176</v>
      </c>
      <c r="C9627" t="s">
        <v>27177</v>
      </c>
      <c r="D9627" t="s">
        <v>27178</v>
      </c>
      <c r="E9627" t="s">
        <v>8521</v>
      </c>
      <c r="F9627" t="s">
        <v>27179</v>
      </c>
      <c r="G9627" t="s">
        <v>8588</v>
      </c>
      <c r="H9627" t="s">
        <v>8522</v>
      </c>
      <c r="I9627" t="s">
        <v>8601</v>
      </c>
      <c r="J9627" t="s">
        <v>8520</v>
      </c>
    </row>
    <row r="9628" spans="1:10" x14ac:dyDescent="0.25">
      <c r="A9628" t="s">
        <v>27180</v>
      </c>
      <c r="B9628" t="s">
        <v>27181</v>
      </c>
      <c r="C9628" t="s">
        <v>27182</v>
      </c>
      <c r="D9628" t="s">
        <v>27183</v>
      </c>
      <c r="E9628" t="s">
        <v>8521</v>
      </c>
      <c r="F9628" t="s">
        <v>27179</v>
      </c>
      <c r="G9628" t="s">
        <v>8588</v>
      </c>
      <c r="H9628" t="s">
        <v>8522</v>
      </c>
      <c r="I9628" t="s">
        <v>8601</v>
      </c>
      <c r="J9628" t="s">
        <v>8520</v>
      </c>
    </row>
    <row r="9629" spans="1:10" x14ac:dyDescent="0.25">
      <c r="A9629" t="s">
        <v>27184</v>
      </c>
      <c r="B9629" t="s">
        <v>27185</v>
      </c>
      <c r="C9629" t="s">
        <v>27186</v>
      </c>
      <c r="D9629" t="s">
        <v>27187</v>
      </c>
      <c r="E9629" t="s">
        <v>8521</v>
      </c>
      <c r="F9629" t="s">
        <v>27179</v>
      </c>
      <c r="G9629" t="s">
        <v>8588</v>
      </c>
      <c r="H9629" t="s">
        <v>8522</v>
      </c>
      <c r="I9629" t="s">
        <v>8601</v>
      </c>
      <c r="J9629" t="s">
        <v>8520</v>
      </c>
    </row>
    <row r="9630" spans="1:10" x14ac:dyDescent="0.25">
      <c r="A9630" t="s">
        <v>27188</v>
      </c>
      <c r="B9630" t="s">
        <v>27189</v>
      </c>
      <c r="C9630" t="s">
        <v>27190</v>
      </c>
      <c r="D9630" t="s">
        <v>27191</v>
      </c>
      <c r="E9630" t="s">
        <v>8521</v>
      </c>
      <c r="F9630" t="s">
        <v>27179</v>
      </c>
      <c r="G9630" t="s">
        <v>8588</v>
      </c>
      <c r="H9630" t="s">
        <v>8522</v>
      </c>
      <c r="I9630" t="s">
        <v>8601</v>
      </c>
      <c r="J9630" t="s">
        <v>8520</v>
      </c>
    </row>
    <row r="9631" spans="1:10" x14ac:dyDescent="0.25">
      <c r="A9631" t="s">
        <v>27192</v>
      </c>
      <c r="B9631" t="s">
        <v>27193</v>
      </c>
      <c r="C9631" t="s">
        <v>27194</v>
      </c>
      <c r="D9631" t="s">
        <v>27195</v>
      </c>
      <c r="E9631" t="s">
        <v>8521</v>
      </c>
      <c r="F9631" t="s">
        <v>27179</v>
      </c>
      <c r="G9631" t="s">
        <v>8588</v>
      </c>
      <c r="H9631" t="s">
        <v>8522</v>
      </c>
      <c r="I9631" t="s">
        <v>8601</v>
      </c>
      <c r="J9631" t="s">
        <v>8520</v>
      </c>
    </row>
    <row r="9632" spans="1:10" x14ac:dyDescent="0.25">
      <c r="A9632" t="s">
        <v>27196</v>
      </c>
      <c r="B9632" t="s">
        <v>27197</v>
      </c>
      <c r="C9632" t="s">
        <v>27198</v>
      </c>
      <c r="D9632" t="s">
        <v>27199</v>
      </c>
      <c r="E9632" t="s">
        <v>8516</v>
      </c>
      <c r="F9632" t="s">
        <v>27179</v>
      </c>
      <c r="G9632" t="s">
        <v>8588</v>
      </c>
      <c r="H9632" t="s">
        <v>8464</v>
      </c>
      <c r="I9632" t="s">
        <v>8601</v>
      </c>
      <c r="J9632" t="s">
        <v>8520</v>
      </c>
    </row>
    <row r="9633" spans="1:10" x14ac:dyDescent="0.25">
      <c r="A9633" t="s">
        <v>27200</v>
      </c>
      <c r="B9633" t="s">
        <v>27201</v>
      </c>
      <c r="C9633" t="s">
        <v>27202</v>
      </c>
      <c r="D9633" t="s">
        <v>27203</v>
      </c>
      <c r="E9633" t="s">
        <v>8516</v>
      </c>
      <c r="F9633" t="s">
        <v>27179</v>
      </c>
      <c r="G9633" t="s">
        <v>8588</v>
      </c>
      <c r="H9633" t="s">
        <v>8464</v>
      </c>
      <c r="I9633" t="s">
        <v>8601</v>
      </c>
      <c r="J9633" t="s">
        <v>8520</v>
      </c>
    </row>
    <row r="9634" spans="1:10" x14ac:dyDescent="0.25">
      <c r="A9634" t="s">
        <v>27204</v>
      </c>
      <c r="B9634" t="s">
        <v>27205</v>
      </c>
      <c r="C9634" t="s">
        <v>27206</v>
      </c>
      <c r="D9634" t="s">
        <v>27207</v>
      </c>
      <c r="E9634" t="s">
        <v>8516</v>
      </c>
      <c r="F9634" t="s">
        <v>27179</v>
      </c>
      <c r="G9634" t="s">
        <v>8588</v>
      </c>
      <c r="H9634" t="s">
        <v>8464</v>
      </c>
      <c r="I9634" t="s">
        <v>8601</v>
      </c>
      <c r="J9634" t="s">
        <v>8520</v>
      </c>
    </row>
    <row r="9635" spans="1:10" x14ac:dyDescent="0.25">
      <c r="A9635" t="s">
        <v>27208</v>
      </c>
      <c r="B9635" t="s">
        <v>27209</v>
      </c>
      <c r="C9635" t="s">
        <v>8520</v>
      </c>
      <c r="D9635" t="s">
        <v>27210</v>
      </c>
      <c r="E9635" t="s">
        <v>8516</v>
      </c>
      <c r="F9635" t="s">
        <v>27179</v>
      </c>
      <c r="G9635" t="s">
        <v>8588</v>
      </c>
      <c r="H9635" t="s">
        <v>8464</v>
      </c>
      <c r="I9635" t="s">
        <v>8601</v>
      </c>
      <c r="J9635" t="s">
        <v>8520</v>
      </c>
    </row>
    <row r="9636" spans="1:10" x14ac:dyDescent="0.25">
      <c r="A9636" t="s">
        <v>27196</v>
      </c>
      <c r="B9636" t="s">
        <v>27197</v>
      </c>
      <c r="C9636" t="s">
        <v>27198</v>
      </c>
      <c r="D9636" t="s">
        <v>27199</v>
      </c>
      <c r="E9636" t="s">
        <v>8521</v>
      </c>
      <c r="F9636" t="s">
        <v>27179</v>
      </c>
      <c r="G9636" t="s">
        <v>8588</v>
      </c>
      <c r="H9636" t="s">
        <v>8522</v>
      </c>
      <c r="I9636" t="s">
        <v>8601</v>
      </c>
      <c r="J9636" t="s">
        <v>8520</v>
      </c>
    </row>
    <row r="9637" spans="1:10" x14ac:dyDescent="0.25">
      <c r="A9637" t="s">
        <v>27200</v>
      </c>
      <c r="B9637" t="s">
        <v>27201</v>
      </c>
      <c r="C9637" t="s">
        <v>27202</v>
      </c>
      <c r="D9637" t="s">
        <v>27203</v>
      </c>
      <c r="E9637" t="s">
        <v>8521</v>
      </c>
      <c r="F9637" t="s">
        <v>27179</v>
      </c>
      <c r="G9637" t="s">
        <v>8588</v>
      </c>
      <c r="H9637" t="s">
        <v>8522</v>
      </c>
      <c r="I9637" t="s">
        <v>8601</v>
      </c>
      <c r="J9637" t="s">
        <v>8520</v>
      </c>
    </row>
    <row r="9638" spans="1:10" x14ac:dyDescent="0.25">
      <c r="A9638" t="s">
        <v>27204</v>
      </c>
      <c r="B9638" t="s">
        <v>27205</v>
      </c>
      <c r="C9638" t="s">
        <v>27206</v>
      </c>
      <c r="D9638" t="s">
        <v>27207</v>
      </c>
      <c r="E9638" t="s">
        <v>8521</v>
      </c>
      <c r="F9638" t="s">
        <v>27179</v>
      </c>
      <c r="G9638" t="s">
        <v>8588</v>
      </c>
      <c r="H9638" t="s">
        <v>8522</v>
      </c>
      <c r="I9638" t="s">
        <v>8601</v>
      </c>
      <c r="J9638" t="s">
        <v>8520</v>
      </c>
    </row>
    <row r="9639" spans="1:10" x14ac:dyDescent="0.25">
      <c r="A9639" t="s">
        <v>27208</v>
      </c>
      <c r="B9639" t="s">
        <v>27209</v>
      </c>
      <c r="C9639" t="s">
        <v>8520</v>
      </c>
      <c r="D9639" t="s">
        <v>27210</v>
      </c>
      <c r="E9639" t="s">
        <v>8521</v>
      </c>
      <c r="F9639" t="s">
        <v>27179</v>
      </c>
      <c r="G9639" t="s">
        <v>8588</v>
      </c>
      <c r="H9639" t="s">
        <v>8522</v>
      </c>
      <c r="I9639" t="s">
        <v>8601</v>
      </c>
      <c r="J9639" t="s">
        <v>8520</v>
      </c>
    </row>
    <row r="9640" spans="1:10" x14ac:dyDescent="0.25">
      <c r="A9640" t="s">
        <v>27211</v>
      </c>
      <c r="B9640" t="s">
        <v>27212</v>
      </c>
      <c r="C9640" t="s">
        <v>27213</v>
      </c>
      <c r="D9640" t="s">
        <v>27214</v>
      </c>
      <c r="E9640" t="s">
        <v>8516</v>
      </c>
      <c r="F9640" t="s">
        <v>27179</v>
      </c>
      <c r="G9640" t="s">
        <v>8588</v>
      </c>
      <c r="H9640" t="s">
        <v>8464</v>
      </c>
      <c r="I9640" t="s">
        <v>8601</v>
      </c>
      <c r="J9640" t="s">
        <v>8520</v>
      </c>
    </row>
    <row r="9641" spans="1:10" x14ac:dyDescent="0.25">
      <c r="A9641" t="s">
        <v>27215</v>
      </c>
      <c r="B9641" t="s">
        <v>27216</v>
      </c>
      <c r="C9641" t="s">
        <v>27217</v>
      </c>
      <c r="D9641" t="s">
        <v>27218</v>
      </c>
      <c r="E9641" t="s">
        <v>8516</v>
      </c>
      <c r="F9641" t="s">
        <v>27179</v>
      </c>
      <c r="G9641" t="s">
        <v>8588</v>
      </c>
      <c r="H9641" t="s">
        <v>8464</v>
      </c>
      <c r="I9641" t="s">
        <v>8601</v>
      </c>
      <c r="J9641" t="s">
        <v>8520</v>
      </c>
    </row>
    <row r="9642" spans="1:10" x14ac:dyDescent="0.25">
      <c r="A9642" t="s">
        <v>27219</v>
      </c>
      <c r="B9642" t="s">
        <v>27220</v>
      </c>
      <c r="C9642" t="s">
        <v>27221</v>
      </c>
      <c r="D9642" t="s">
        <v>27222</v>
      </c>
      <c r="E9642" t="s">
        <v>8516</v>
      </c>
      <c r="F9642" t="s">
        <v>27179</v>
      </c>
      <c r="G9642" t="s">
        <v>8588</v>
      </c>
      <c r="H9642" t="s">
        <v>8464</v>
      </c>
      <c r="I9642" t="s">
        <v>8601</v>
      </c>
      <c r="J9642" t="s">
        <v>8520</v>
      </c>
    </row>
    <row r="9643" spans="1:10" x14ac:dyDescent="0.25">
      <c r="A9643" t="s">
        <v>27211</v>
      </c>
      <c r="B9643" t="s">
        <v>27212</v>
      </c>
      <c r="C9643" t="s">
        <v>27213</v>
      </c>
      <c r="D9643" t="s">
        <v>27214</v>
      </c>
      <c r="E9643" t="s">
        <v>8521</v>
      </c>
      <c r="F9643" t="s">
        <v>27179</v>
      </c>
      <c r="G9643" t="s">
        <v>8588</v>
      </c>
      <c r="H9643" t="s">
        <v>8522</v>
      </c>
      <c r="I9643" t="s">
        <v>8601</v>
      </c>
      <c r="J9643" t="s">
        <v>8520</v>
      </c>
    </row>
    <row r="9644" spans="1:10" x14ac:dyDescent="0.25">
      <c r="A9644" t="s">
        <v>27215</v>
      </c>
      <c r="B9644" t="s">
        <v>27216</v>
      </c>
      <c r="C9644" t="s">
        <v>27217</v>
      </c>
      <c r="D9644" t="s">
        <v>27218</v>
      </c>
      <c r="E9644" t="s">
        <v>8521</v>
      </c>
      <c r="F9644" t="s">
        <v>27179</v>
      </c>
      <c r="G9644" t="s">
        <v>8588</v>
      </c>
      <c r="H9644" t="s">
        <v>8522</v>
      </c>
      <c r="I9644" t="s">
        <v>8601</v>
      </c>
      <c r="J9644" t="s">
        <v>8520</v>
      </c>
    </row>
    <row r="9645" spans="1:10" x14ac:dyDescent="0.25">
      <c r="A9645" t="s">
        <v>27219</v>
      </c>
      <c r="B9645" t="s">
        <v>27220</v>
      </c>
      <c r="C9645" t="s">
        <v>27221</v>
      </c>
      <c r="D9645" t="s">
        <v>27222</v>
      </c>
      <c r="E9645" t="s">
        <v>8521</v>
      </c>
      <c r="F9645" t="s">
        <v>27179</v>
      </c>
      <c r="G9645" t="s">
        <v>8588</v>
      </c>
      <c r="H9645" t="s">
        <v>8522</v>
      </c>
      <c r="I9645" t="s">
        <v>8601</v>
      </c>
      <c r="J9645" t="s">
        <v>8520</v>
      </c>
    </row>
    <row r="9646" spans="1:10" x14ac:dyDescent="0.25">
      <c r="A9646" t="s">
        <v>27223</v>
      </c>
      <c r="B9646" t="s">
        <v>27224</v>
      </c>
      <c r="C9646" t="s">
        <v>27225</v>
      </c>
      <c r="D9646" t="s">
        <v>27226</v>
      </c>
      <c r="E9646" t="s">
        <v>8516</v>
      </c>
      <c r="F9646" t="s">
        <v>27227</v>
      </c>
      <c r="G9646" t="s">
        <v>8518</v>
      </c>
      <c r="H9646" t="s">
        <v>8464</v>
      </c>
      <c r="I9646" t="s">
        <v>9402</v>
      </c>
      <c r="J9646" t="s">
        <v>27228</v>
      </c>
    </row>
    <row r="9647" spans="1:10" x14ac:dyDescent="0.25">
      <c r="A9647" t="s">
        <v>27223</v>
      </c>
      <c r="B9647" t="s">
        <v>27224</v>
      </c>
      <c r="C9647" t="s">
        <v>27225</v>
      </c>
      <c r="D9647" t="s">
        <v>27226</v>
      </c>
      <c r="E9647" t="s">
        <v>8521</v>
      </c>
      <c r="F9647" t="s">
        <v>27227</v>
      </c>
      <c r="G9647" t="s">
        <v>8518</v>
      </c>
      <c r="H9647" t="s">
        <v>8522</v>
      </c>
      <c r="I9647" t="s">
        <v>9402</v>
      </c>
      <c r="J9647" t="s">
        <v>27228</v>
      </c>
    </row>
    <row r="9648" spans="1:10" x14ac:dyDescent="0.25">
      <c r="A9648" t="s">
        <v>27229</v>
      </c>
      <c r="B9648" t="s">
        <v>27230</v>
      </c>
      <c r="C9648" t="s">
        <v>8520</v>
      </c>
      <c r="D9648" t="s">
        <v>27231</v>
      </c>
      <c r="E9648" t="s">
        <v>8550</v>
      </c>
      <c r="F9648" t="s">
        <v>27232</v>
      </c>
      <c r="G9648" t="s">
        <v>8518</v>
      </c>
      <c r="H9648" t="s">
        <v>8464</v>
      </c>
      <c r="I9648" t="s">
        <v>8552</v>
      </c>
      <c r="J9648" t="s">
        <v>27233</v>
      </c>
    </row>
    <row r="9649" spans="1:10" x14ac:dyDescent="0.25">
      <c r="A9649" t="s">
        <v>27234</v>
      </c>
      <c r="B9649" t="s">
        <v>27235</v>
      </c>
      <c r="C9649" t="s">
        <v>8520</v>
      </c>
      <c r="D9649" t="s">
        <v>27236</v>
      </c>
      <c r="E9649" t="s">
        <v>8550</v>
      </c>
      <c r="F9649" t="s">
        <v>27237</v>
      </c>
      <c r="G9649" t="s">
        <v>8518</v>
      </c>
      <c r="H9649" t="s">
        <v>8464</v>
      </c>
      <c r="I9649" t="s">
        <v>8552</v>
      </c>
      <c r="J9649" t="s">
        <v>27233</v>
      </c>
    </row>
    <row r="9650" spans="1:10" x14ac:dyDescent="0.25">
      <c r="A9650" t="s">
        <v>27229</v>
      </c>
      <c r="B9650" t="s">
        <v>27230</v>
      </c>
      <c r="C9650" t="s">
        <v>8520</v>
      </c>
      <c r="D9650" t="s">
        <v>27231</v>
      </c>
      <c r="E9650" t="s">
        <v>8550</v>
      </c>
      <c r="F9650" t="s">
        <v>27232</v>
      </c>
      <c r="G9650" t="s">
        <v>8518</v>
      </c>
      <c r="H9650" t="s">
        <v>8522</v>
      </c>
      <c r="I9650" t="s">
        <v>8552</v>
      </c>
      <c r="J9650" t="s">
        <v>27233</v>
      </c>
    </row>
    <row r="9651" spans="1:10" x14ac:dyDescent="0.25">
      <c r="A9651" t="s">
        <v>27234</v>
      </c>
      <c r="B9651" t="s">
        <v>27235</v>
      </c>
      <c r="C9651" t="s">
        <v>8520</v>
      </c>
      <c r="D9651" t="s">
        <v>27236</v>
      </c>
      <c r="E9651" t="s">
        <v>8550</v>
      </c>
      <c r="F9651" t="s">
        <v>27237</v>
      </c>
      <c r="G9651" t="s">
        <v>8518</v>
      </c>
      <c r="H9651" t="s">
        <v>8522</v>
      </c>
      <c r="I9651" t="s">
        <v>8552</v>
      </c>
      <c r="J9651" t="s">
        <v>27233</v>
      </c>
    </row>
    <row r="9652" spans="1:10" x14ac:dyDescent="0.25">
      <c r="A9652" t="s">
        <v>27238</v>
      </c>
      <c r="B9652" t="s">
        <v>27239</v>
      </c>
      <c r="C9652" t="s">
        <v>27240</v>
      </c>
      <c r="D9652" t="s">
        <v>27241</v>
      </c>
      <c r="E9652" t="s">
        <v>8516</v>
      </c>
      <c r="F9652" t="s">
        <v>27242</v>
      </c>
      <c r="G9652" t="s">
        <v>8588</v>
      </c>
      <c r="H9652" t="s">
        <v>8464</v>
      </c>
      <c r="I9652" t="s">
        <v>8691</v>
      </c>
      <c r="J9652" t="s">
        <v>8520</v>
      </c>
    </row>
    <row r="9653" spans="1:10" x14ac:dyDescent="0.25">
      <c r="A9653" t="s">
        <v>27238</v>
      </c>
      <c r="B9653" t="s">
        <v>27239</v>
      </c>
      <c r="C9653" t="s">
        <v>27240</v>
      </c>
      <c r="D9653" t="s">
        <v>27241</v>
      </c>
      <c r="E9653" t="s">
        <v>8521</v>
      </c>
      <c r="F9653" t="s">
        <v>27243</v>
      </c>
      <c r="G9653" t="s">
        <v>8588</v>
      </c>
      <c r="H9653" t="s">
        <v>8522</v>
      </c>
      <c r="I9653" t="s">
        <v>8691</v>
      </c>
      <c r="J9653" t="s">
        <v>8520</v>
      </c>
    </row>
    <row r="9654" spans="1:10" x14ac:dyDescent="0.25">
      <c r="A9654" t="s">
        <v>27244</v>
      </c>
      <c r="B9654" t="s">
        <v>27245</v>
      </c>
      <c r="C9654" t="s">
        <v>27246</v>
      </c>
      <c r="D9654" t="s">
        <v>27247</v>
      </c>
      <c r="E9654" t="s">
        <v>8516</v>
      </c>
      <c r="F9654" t="s">
        <v>27248</v>
      </c>
      <c r="G9654" t="s">
        <v>8588</v>
      </c>
      <c r="H9654" t="s">
        <v>8464</v>
      </c>
      <c r="I9654" t="s">
        <v>8601</v>
      </c>
      <c r="J9654" t="s">
        <v>8520</v>
      </c>
    </row>
    <row r="9655" spans="1:10" x14ac:dyDescent="0.25">
      <c r="A9655" t="s">
        <v>27249</v>
      </c>
      <c r="B9655" t="s">
        <v>27250</v>
      </c>
      <c r="C9655" t="s">
        <v>27251</v>
      </c>
      <c r="D9655" t="s">
        <v>27252</v>
      </c>
      <c r="E9655" t="s">
        <v>8516</v>
      </c>
      <c r="F9655" t="s">
        <v>27248</v>
      </c>
      <c r="G9655" t="s">
        <v>8588</v>
      </c>
      <c r="H9655" t="s">
        <v>8464</v>
      </c>
      <c r="I9655" t="s">
        <v>8601</v>
      </c>
      <c r="J9655" t="s">
        <v>8520</v>
      </c>
    </row>
    <row r="9656" spans="1:10" x14ac:dyDescent="0.25">
      <c r="A9656" t="s">
        <v>27253</v>
      </c>
      <c r="B9656" t="s">
        <v>27254</v>
      </c>
      <c r="C9656" t="s">
        <v>27255</v>
      </c>
      <c r="D9656" t="s">
        <v>27256</v>
      </c>
      <c r="E9656" t="s">
        <v>8516</v>
      </c>
      <c r="F9656" t="s">
        <v>27248</v>
      </c>
      <c r="G9656" t="s">
        <v>8588</v>
      </c>
      <c r="H9656" t="s">
        <v>8464</v>
      </c>
      <c r="I9656" t="s">
        <v>8691</v>
      </c>
      <c r="J9656" t="s">
        <v>8520</v>
      </c>
    </row>
    <row r="9657" spans="1:10" x14ac:dyDescent="0.25">
      <c r="A9657" t="s">
        <v>27257</v>
      </c>
      <c r="B9657" t="s">
        <v>27258</v>
      </c>
      <c r="C9657" t="s">
        <v>27259</v>
      </c>
      <c r="D9657" t="s">
        <v>27260</v>
      </c>
      <c r="E9657" t="s">
        <v>8516</v>
      </c>
      <c r="F9657" t="s">
        <v>27248</v>
      </c>
      <c r="G9657" t="s">
        <v>8588</v>
      </c>
      <c r="H9657" t="s">
        <v>8464</v>
      </c>
      <c r="I9657" t="s">
        <v>8691</v>
      </c>
      <c r="J9657" t="s">
        <v>8520</v>
      </c>
    </row>
    <row r="9658" spans="1:10" x14ac:dyDescent="0.25">
      <c r="A9658" t="s">
        <v>27261</v>
      </c>
      <c r="B9658" t="s">
        <v>27262</v>
      </c>
      <c r="C9658" t="s">
        <v>27263</v>
      </c>
      <c r="D9658" t="s">
        <v>27264</v>
      </c>
      <c r="E9658" t="s">
        <v>8516</v>
      </c>
      <c r="F9658" t="s">
        <v>27248</v>
      </c>
      <c r="G9658" t="s">
        <v>8588</v>
      </c>
      <c r="H9658" t="s">
        <v>8464</v>
      </c>
      <c r="I9658" t="s">
        <v>8691</v>
      </c>
      <c r="J9658" t="s">
        <v>8520</v>
      </c>
    </row>
    <row r="9659" spans="1:10" x14ac:dyDescent="0.25">
      <c r="A9659" t="s">
        <v>27244</v>
      </c>
      <c r="B9659" t="s">
        <v>27245</v>
      </c>
      <c r="C9659" t="s">
        <v>27246</v>
      </c>
      <c r="D9659" t="s">
        <v>27247</v>
      </c>
      <c r="E9659" t="s">
        <v>8521</v>
      </c>
      <c r="F9659" t="s">
        <v>27248</v>
      </c>
      <c r="G9659" t="s">
        <v>8588</v>
      </c>
      <c r="H9659" t="s">
        <v>8522</v>
      </c>
      <c r="I9659" t="s">
        <v>8601</v>
      </c>
      <c r="J9659" t="s">
        <v>8520</v>
      </c>
    </row>
    <row r="9660" spans="1:10" x14ac:dyDescent="0.25">
      <c r="A9660" t="s">
        <v>27249</v>
      </c>
      <c r="B9660" t="s">
        <v>27250</v>
      </c>
      <c r="C9660" t="s">
        <v>27251</v>
      </c>
      <c r="D9660" t="s">
        <v>27252</v>
      </c>
      <c r="E9660" t="s">
        <v>8521</v>
      </c>
      <c r="F9660" t="s">
        <v>27248</v>
      </c>
      <c r="G9660" t="s">
        <v>8588</v>
      </c>
      <c r="H9660" t="s">
        <v>8522</v>
      </c>
      <c r="I9660" t="s">
        <v>8601</v>
      </c>
      <c r="J9660" t="s">
        <v>8520</v>
      </c>
    </row>
    <row r="9661" spans="1:10" x14ac:dyDescent="0.25">
      <c r="A9661" t="s">
        <v>27253</v>
      </c>
      <c r="B9661" t="s">
        <v>27254</v>
      </c>
      <c r="C9661" t="s">
        <v>27255</v>
      </c>
      <c r="D9661" t="s">
        <v>27256</v>
      </c>
      <c r="E9661" t="s">
        <v>8521</v>
      </c>
      <c r="F9661" t="s">
        <v>27248</v>
      </c>
      <c r="G9661" t="s">
        <v>8588</v>
      </c>
      <c r="H9661" t="s">
        <v>8522</v>
      </c>
      <c r="I9661" t="s">
        <v>8691</v>
      </c>
      <c r="J9661" t="s">
        <v>8520</v>
      </c>
    </row>
    <row r="9662" spans="1:10" x14ac:dyDescent="0.25">
      <c r="A9662" t="s">
        <v>27257</v>
      </c>
      <c r="B9662" t="s">
        <v>27258</v>
      </c>
      <c r="C9662" t="s">
        <v>27259</v>
      </c>
      <c r="D9662" t="s">
        <v>27260</v>
      </c>
      <c r="E9662" t="s">
        <v>8521</v>
      </c>
      <c r="F9662" t="s">
        <v>27248</v>
      </c>
      <c r="G9662" t="s">
        <v>8588</v>
      </c>
      <c r="H9662" t="s">
        <v>8522</v>
      </c>
      <c r="I9662" t="s">
        <v>8691</v>
      </c>
      <c r="J9662" t="s">
        <v>8520</v>
      </c>
    </row>
    <row r="9663" spans="1:10" x14ac:dyDescent="0.25">
      <c r="A9663" t="s">
        <v>27261</v>
      </c>
      <c r="B9663" t="s">
        <v>27262</v>
      </c>
      <c r="C9663" t="s">
        <v>27263</v>
      </c>
      <c r="D9663" t="s">
        <v>27264</v>
      </c>
      <c r="E9663" t="s">
        <v>8521</v>
      </c>
      <c r="F9663" t="s">
        <v>27248</v>
      </c>
      <c r="G9663" t="s">
        <v>8588</v>
      </c>
      <c r="H9663" t="s">
        <v>8522</v>
      </c>
      <c r="I9663" t="s">
        <v>8691</v>
      </c>
      <c r="J9663" t="s">
        <v>8520</v>
      </c>
    </row>
    <row r="9664" spans="1:10" x14ac:dyDescent="0.25">
      <c r="A9664" t="s">
        <v>27265</v>
      </c>
      <c r="B9664" t="s">
        <v>27266</v>
      </c>
      <c r="C9664" t="s">
        <v>27267</v>
      </c>
      <c r="D9664" t="s">
        <v>27268</v>
      </c>
      <c r="E9664" t="s">
        <v>8516</v>
      </c>
      <c r="F9664" t="s">
        <v>27269</v>
      </c>
      <c r="G9664" t="s">
        <v>8518</v>
      </c>
      <c r="H9664" t="s">
        <v>8464</v>
      </c>
      <c r="I9664" t="s">
        <v>9402</v>
      </c>
      <c r="J9664" t="s">
        <v>9447</v>
      </c>
    </row>
    <row r="9665" spans="1:10" x14ac:dyDescent="0.25">
      <c r="A9665" t="s">
        <v>27265</v>
      </c>
      <c r="B9665" t="s">
        <v>27266</v>
      </c>
      <c r="C9665" t="s">
        <v>27267</v>
      </c>
      <c r="D9665" t="s">
        <v>27268</v>
      </c>
      <c r="E9665" t="s">
        <v>8521</v>
      </c>
      <c r="F9665" t="s">
        <v>27270</v>
      </c>
      <c r="G9665" t="s">
        <v>8518</v>
      </c>
      <c r="H9665" t="s">
        <v>8522</v>
      </c>
      <c r="I9665" t="s">
        <v>9402</v>
      </c>
      <c r="J9665" t="s">
        <v>9447</v>
      </c>
    </row>
    <row r="9666" spans="1:10" x14ac:dyDescent="0.25">
      <c r="A9666" t="s">
        <v>27271</v>
      </c>
      <c r="B9666" t="s">
        <v>27272</v>
      </c>
      <c r="C9666" t="s">
        <v>27273</v>
      </c>
      <c r="D9666" t="s">
        <v>27274</v>
      </c>
      <c r="E9666" t="s">
        <v>8516</v>
      </c>
      <c r="F9666" t="s">
        <v>27275</v>
      </c>
      <c r="G9666" t="s">
        <v>8588</v>
      </c>
      <c r="H9666" t="s">
        <v>8464</v>
      </c>
      <c r="I9666" t="s">
        <v>8691</v>
      </c>
      <c r="J9666" t="s">
        <v>8520</v>
      </c>
    </row>
    <row r="9667" spans="1:10" x14ac:dyDescent="0.25">
      <c r="A9667" t="s">
        <v>27271</v>
      </c>
      <c r="B9667" t="s">
        <v>27272</v>
      </c>
      <c r="C9667" t="s">
        <v>27273</v>
      </c>
      <c r="D9667" t="s">
        <v>27274</v>
      </c>
      <c r="E9667" t="s">
        <v>8521</v>
      </c>
      <c r="F9667" t="s">
        <v>27275</v>
      </c>
      <c r="G9667" t="s">
        <v>8588</v>
      </c>
      <c r="H9667" t="s">
        <v>8522</v>
      </c>
      <c r="I9667" t="s">
        <v>8691</v>
      </c>
      <c r="J9667" t="s">
        <v>8520</v>
      </c>
    </row>
    <row r="9668" spans="1:10" x14ac:dyDescent="0.25">
      <c r="A9668" t="s">
        <v>27276</v>
      </c>
      <c r="B9668" t="s">
        <v>27277</v>
      </c>
      <c r="C9668" t="s">
        <v>27278</v>
      </c>
      <c r="D9668" t="s">
        <v>27279</v>
      </c>
      <c r="E9668" t="s">
        <v>8516</v>
      </c>
      <c r="F9668" t="s">
        <v>27280</v>
      </c>
      <c r="G9668" t="s">
        <v>8518</v>
      </c>
      <c r="H9668" t="s">
        <v>8464</v>
      </c>
      <c r="I9668" t="s">
        <v>9402</v>
      </c>
      <c r="J9668" t="s">
        <v>8520</v>
      </c>
    </row>
    <row r="9669" spans="1:10" x14ac:dyDescent="0.25">
      <c r="A9669" t="s">
        <v>27276</v>
      </c>
      <c r="B9669" t="s">
        <v>27277</v>
      </c>
      <c r="C9669" t="s">
        <v>27278</v>
      </c>
      <c r="D9669" t="s">
        <v>27279</v>
      </c>
      <c r="E9669" t="s">
        <v>8521</v>
      </c>
      <c r="F9669" t="s">
        <v>27281</v>
      </c>
      <c r="G9669" t="s">
        <v>8518</v>
      </c>
      <c r="H9669" t="s">
        <v>8522</v>
      </c>
      <c r="I9669" t="s">
        <v>9402</v>
      </c>
      <c r="J9669" t="s">
        <v>8520</v>
      </c>
    </row>
    <row r="9670" spans="1:10" x14ac:dyDescent="0.25">
      <c r="A9670" t="s">
        <v>27282</v>
      </c>
      <c r="B9670" t="s">
        <v>27283</v>
      </c>
      <c r="C9670" t="s">
        <v>8520</v>
      </c>
      <c r="D9670" t="s">
        <v>27284</v>
      </c>
      <c r="E9670" t="s">
        <v>8516</v>
      </c>
      <c r="F9670" t="s">
        <v>27285</v>
      </c>
      <c r="G9670" t="s">
        <v>8518</v>
      </c>
      <c r="H9670" t="s">
        <v>8464</v>
      </c>
      <c r="I9670" t="s">
        <v>9402</v>
      </c>
      <c r="J9670" t="s">
        <v>8520</v>
      </c>
    </row>
    <row r="9671" spans="1:10" x14ac:dyDescent="0.25">
      <c r="A9671" t="s">
        <v>27282</v>
      </c>
      <c r="B9671" t="s">
        <v>27283</v>
      </c>
      <c r="C9671" t="s">
        <v>8520</v>
      </c>
      <c r="D9671" t="s">
        <v>27284</v>
      </c>
      <c r="E9671" t="s">
        <v>8521</v>
      </c>
      <c r="F9671" t="s">
        <v>27285</v>
      </c>
      <c r="G9671" t="s">
        <v>8518</v>
      </c>
      <c r="H9671" t="s">
        <v>8522</v>
      </c>
      <c r="I9671" t="s">
        <v>9402</v>
      </c>
      <c r="J9671" t="s">
        <v>8520</v>
      </c>
    </row>
    <row r="9672" spans="1:10" x14ac:dyDescent="0.25">
      <c r="A9672" t="s">
        <v>27286</v>
      </c>
      <c r="B9672" t="s">
        <v>27287</v>
      </c>
      <c r="C9672" t="s">
        <v>27288</v>
      </c>
      <c r="D9672" t="s">
        <v>27289</v>
      </c>
      <c r="E9672" t="s">
        <v>8516</v>
      </c>
      <c r="F9672" t="s">
        <v>27290</v>
      </c>
      <c r="G9672" t="s">
        <v>8588</v>
      </c>
      <c r="H9672" t="s">
        <v>8464</v>
      </c>
      <c r="I9672" t="s">
        <v>9402</v>
      </c>
      <c r="J9672" t="s">
        <v>27291</v>
      </c>
    </row>
    <row r="9673" spans="1:10" x14ac:dyDescent="0.25">
      <c r="A9673" t="s">
        <v>27286</v>
      </c>
      <c r="B9673" t="s">
        <v>27287</v>
      </c>
      <c r="C9673" t="s">
        <v>27288</v>
      </c>
      <c r="D9673" t="s">
        <v>27289</v>
      </c>
      <c r="E9673" t="s">
        <v>8521</v>
      </c>
      <c r="F9673" t="s">
        <v>27292</v>
      </c>
      <c r="G9673" t="s">
        <v>8588</v>
      </c>
      <c r="H9673" t="s">
        <v>8522</v>
      </c>
      <c r="I9673" t="s">
        <v>9402</v>
      </c>
      <c r="J9673" t="s">
        <v>27293</v>
      </c>
    </row>
    <row r="9674" spans="1:10" x14ac:dyDescent="0.25">
      <c r="A9674" t="s">
        <v>27294</v>
      </c>
      <c r="B9674" t="s">
        <v>27295</v>
      </c>
      <c r="C9674" t="s">
        <v>8520</v>
      </c>
      <c r="D9674" t="s">
        <v>27296</v>
      </c>
      <c r="E9674" t="s">
        <v>8516</v>
      </c>
      <c r="F9674" t="s">
        <v>27297</v>
      </c>
      <c r="G9674" t="s">
        <v>8588</v>
      </c>
      <c r="H9674" t="s">
        <v>8464</v>
      </c>
      <c r="I9674" t="s">
        <v>8601</v>
      </c>
      <c r="J9674" t="s">
        <v>8520</v>
      </c>
    </row>
    <row r="9675" spans="1:10" x14ac:dyDescent="0.25">
      <c r="A9675" t="s">
        <v>27298</v>
      </c>
      <c r="B9675" t="s">
        <v>27299</v>
      </c>
      <c r="C9675" t="s">
        <v>27300</v>
      </c>
      <c r="D9675" t="s">
        <v>27301</v>
      </c>
      <c r="E9675" t="s">
        <v>8516</v>
      </c>
      <c r="F9675" t="s">
        <v>27297</v>
      </c>
      <c r="G9675" t="s">
        <v>8588</v>
      </c>
      <c r="H9675" t="s">
        <v>8464</v>
      </c>
      <c r="I9675" t="s">
        <v>8691</v>
      </c>
      <c r="J9675" t="s">
        <v>8520</v>
      </c>
    </row>
    <row r="9676" spans="1:10" x14ac:dyDescent="0.25">
      <c r="A9676" t="s">
        <v>27302</v>
      </c>
      <c r="B9676" t="s">
        <v>27303</v>
      </c>
      <c r="C9676" t="s">
        <v>27304</v>
      </c>
      <c r="D9676" t="s">
        <v>27305</v>
      </c>
      <c r="E9676" t="s">
        <v>8516</v>
      </c>
      <c r="F9676" t="s">
        <v>27297</v>
      </c>
      <c r="G9676" t="s">
        <v>8588</v>
      </c>
      <c r="H9676" t="s">
        <v>8464</v>
      </c>
      <c r="I9676" t="s">
        <v>8691</v>
      </c>
      <c r="J9676" t="s">
        <v>8520</v>
      </c>
    </row>
    <row r="9677" spans="1:10" x14ac:dyDescent="0.25">
      <c r="A9677" t="s">
        <v>27306</v>
      </c>
      <c r="B9677" t="s">
        <v>27307</v>
      </c>
      <c r="C9677" t="s">
        <v>27308</v>
      </c>
      <c r="D9677" t="s">
        <v>27309</v>
      </c>
      <c r="E9677" t="s">
        <v>8516</v>
      </c>
      <c r="F9677" t="s">
        <v>27297</v>
      </c>
      <c r="G9677" t="s">
        <v>8588</v>
      </c>
      <c r="H9677" t="s">
        <v>8464</v>
      </c>
      <c r="I9677" t="s">
        <v>8601</v>
      </c>
      <c r="J9677" t="s">
        <v>8520</v>
      </c>
    </row>
    <row r="9678" spans="1:10" x14ac:dyDescent="0.25">
      <c r="A9678" t="s">
        <v>27310</v>
      </c>
      <c r="B9678" t="s">
        <v>27311</v>
      </c>
      <c r="C9678" t="s">
        <v>27312</v>
      </c>
      <c r="D9678" t="s">
        <v>27313</v>
      </c>
      <c r="E9678" t="s">
        <v>8516</v>
      </c>
      <c r="F9678" t="s">
        <v>27297</v>
      </c>
      <c r="G9678" t="s">
        <v>8588</v>
      </c>
      <c r="H9678" t="s">
        <v>8464</v>
      </c>
      <c r="I9678" t="s">
        <v>8601</v>
      </c>
      <c r="J9678" t="s">
        <v>8520</v>
      </c>
    </row>
    <row r="9679" spans="1:10" x14ac:dyDescent="0.25">
      <c r="A9679" t="s">
        <v>27314</v>
      </c>
      <c r="B9679" t="s">
        <v>27315</v>
      </c>
      <c r="C9679" t="s">
        <v>27316</v>
      </c>
      <c r="D9679" t="s">
        <v>27317</v>
      </c>
      <c r="E9679" t="s">
        <v>8516</v>
      </c>
      <c r="F9679" t="s">
        <v>27297</v>
      </c>
      <c r="G9679" t="s">
        <v>8588</v>
      </c>
      <c r="H9679" t="s">
        <v>8464</v>
      </c>
      <c r="I9679" t="s">
        <v>8601</v>
      </c>
      <c r="J9679" t="s">
        <v>8520</v>
      </c>
    </row>
    <row r="9680" spans="1:10" x14ac:dyDescent="0.25">
      <c r="A9680" t="s">
        <v>27318</v>
      </c>
      <c r="B9680" t="s">
        <v>27319</v>
      </c>
      <c r="C9680" t="s">
        <v>27320</v>
      </c>
      <c r="D9680" t="s">
        <v>27321</v>
      </c>
      <c r="E9680" t="s">
        <v>8516</v>
      </c>
      <c r="F9680" t="s">
        <v>27297</v>
      </c>
      <c r="G9680" t="s">
        <v>8588</v>
      </c>
      <c r="H9680" t="s">
        <v>8464</v>
      </c>
      <c r="I9680" t="s">
        <v>8691</v>
      </c>
      <c r="J9680" t="s">
        <v>8520</v>
      </c>
    </row>
    <row r="9681" spans="1:10" x14ac:dyDescent="0.25">
      <c r="A9681" t="s">
        <v>27322</v>
      </c>
      <c r="B9681" t="s">
        <v>27323</v>
      </c>
      <c r="C9681" t="s">
        <v>27324</v>
      </c>
      <c r="D9681" t="s">
        <v>27325</v>
      </c>
      <c r="E9681" t="s">
        <v>8516</v>
      </c>
      <c r="F9681" t="s">
        <v>27297</v>
      </c>
      <c r="G9681" t="s">
        <v>8588</v>
      </c>
      <c r="H9681" t="s">
        <v>8464</v>
      </c>
      <c r="I9681" t="s">
        <v>8601</v>
      </c>
      <c r="J9681" t="s">
        <v>8520</v>
      </c>
    </row>
    <row r="9682" spans="1:10" x14ac:dyDescent="0.25">
      <c r="A9682" t="s">
        <v>27326</v>
      </c>
      <c r="B9682" t="s">
        <v>27327</v>
      </c>
      <c r="C9682" t="s">
        <v>27328</v>
      </c>
      <c r="D9682" t="s">
        <v>27329</v>
      </c>
      <c r="E9682" t="s">
        <v>8516</v>
      </c>
      <c r="F9682" t="s">
        <v>27297</v>
      </c>
      <c r="G9682" t="s">
        <v>8588</v>
      </c>
      <c r="H9682" t="s">
        <v>8464</v>
      </c>
      <c r="I9682" t="s">
        <v>8865</v>
      </c>
      <c r="J9682" t="s">
        <v>8520</v>
      </c>
    </row>
    <row r="9683" spans="1:10" x14ac:dyDescent="0.25">
      <c r="A9683" t="s">
        <v>27294</v>
      </c>
      <c r="B9683" t="s">
        <v>27295</v>
      </c>
      <c r="C9683" t="s">
        <v>8520</v>
      </c>
      <c r="D9683" t="s">
        <v>27296</v>
      </c>
      <c r="E9683" t="s">
        <v>8521</v>
      </c>
      <c r="F9683" t="s">
        <v>27297</v>
      </c>
      <c r="G9683" t="s">
        <v>8588</v>
      </c>
      <c r="H9683" t="s">
        <v>8522</v>
      </c>
      <c r="I9683" t="s">
        <v>8601</v>
      </c>
      <c r="J9683" t="s">
        <v>8520</v>
      </c>
    </row>
    <row r="9684" spans="1:10" x14ac:dyDescent="0.25">
      <c r="A9684" t="s">
        <v>27298</v>
      </c>
      <c r="B9684" t="s">
        <v>27299</v>
      </c>
      <c r="C9684" t="s">
        <v>27300</v>
      </c>
      <c r="D9684" t="s">
        <v>27301</v>
      </c>
      <c r="E9684" t="s">
        <v>8521</v>
      </c>
      <c r="F9684" t="s">
        <v>27297</v>
      </c>
      <c r="G9684" t="s">
        <v>8588</v>
      </c>
      <c r="H9684" t="s">
        <v>8522</v>
      </c>
      <c r="I9684" t="s">
        <v>8691</v>
      </c>
      <c r="J9684" t="s">
        <v>8520</v>
      </c>
    </row>
    <row r="9685" spans="1:10" x14ac:dyDescent="0.25">
      <c r="A9685" t="s">
        <v>27302</v>
      </c>
      <c r="B9685" t="s">
        <v>27303</v>
      </c>
      <c r="C9685" t="s">
        <v>27304</v>
      </c>
      <c r="D9685" t="s">
        <v>27305</v>
      </c>
      <c r="E9685" t="s">
        <v>8521</v>
      </c>
      <c r="F9685" t="s">
        <v>27297</v>
      </c>
      <c r="G9685" t="s">
        <v>8588</v>
      </c>
      <c r="H9685" t="s">
        <v>8522</v>
      </c>
      <c r="I9685" t="s">
        <v>8691</v>
      </c>
      <c r="J9685" t="s">
        <v>8520</v>
      </c>
    </row>
    <row r="9686" spans="1:10" x14ac:dyDescent="0.25">
      <c r="A9686" t="s">
        <v>27306</v>
      </c>
      <c r="B9686" t="s">
        <v>27307</v>
      </c>
      <c r="C9686" t="s">
        <v>27308</v>
      </c>
      <c r="D9686" t="s">
        <v>27309</v>
      </c>
      <c r="E9686" t="s">
        <v>8521</v>
      </c>
      <c r="F9686" t="s">
        <v>27297</v>
      </c>
      <c r="G9686" t="s">
        <v>8588</v>
      </c>
      <c r="H9686" t="s">
        <v>8522</v>
      </c>
      <c r="I9686" t="s">
        <v>8601</v>
      </c>
      <c r="J9686" t="s">
        <v>8520</v>
      </c>
    </row>
    <row r="9687" spans="1:10" x14ac:dyDescent="0.25">
      <c r="A9687" t="s">
        <v>27310</v>
      </c>
      <c r="B9687" t="s">
        <v>27311</v>
      </c>
      <c r="C9687" t="s">
        <v>27312</v>
      </c>
      <c r="D9687" t="s">
        <v>27313</v>
      </c>
      <c r="E9687" t="s">
        <v>8521</v>
      </c>
      <c r="F9687" t="s">
        <v>27297</v>
      </c>
      <c r="G9687" t="s">
        <v>8588</v>
      </c>
      <c r="H9687" t="s">
        <v>8522</v>
      </c>
      <c r="I9687" t="s">
        <v>8601</v>
      </c>
      <c r="J9687" t="s">
        <v>8520</v>
      </c>
    </row>
    <row r="9688" spans="1:10" x14ac:dyDescent="0.25">
      <c r="A9688" t="s">
        <v>27314</v>
      </c>
      <c r="B9688" t="s">
        <v>27315</v>
      </c>
      <c r="C9688" t="s">
        <v>27316</v>
      </c>
      <c r="D9688" t="s">
        <v>27317</v>
      </c>
      <c r="E9688" t="s">
        <v>8521</v>
      </c>
      <c r="F9688" t="s">
        <v>27297</v>
      </c>
      <c r="G9688" t="s">
        <v>8588</v>
      </c>
      <c r="H9688" t="s">
        <v>8522</v>
      </c>
      <c r="I9688" t="s">
        <v>8601</v>
      </c>
      <c r="J9688" t="s">
        <v>8520</v>
      </c>
    </row>
    <row r="9689" spans="1:10" x14ac:dyDescent="0.25">
      <c r="A9689" t="s">
        <v>27318</v>
      </c>
      <c r="B9689" t="s">
        <v>27319</v>
      </c>
      <c r="C9689" t="s">
        <v>27320</v>
      </c>
      <c r="D9689" t="s">
        <v>27321</v>
      </c>
      <c r="E9689" t="s">
        <v>8521</v>
      </c>
      <c r="F9689" t="s">
        <v>27297</v>
      </c>
      <c r="G9689" t="s">
        <v>8588</v>
      </c>
      <c r="H9689" t="s">
        <v>8522</v>
      </c>
      <c r="I9689" t="s">
        <v>8691</v>
      </c>
      <c r="J9689" t="s">
        <v>8520</v>
      </c>
    </row>
    <row r="9690" spans="1:10" x14ac:dyDescent="0.25">
      <c r="A9690" t="s">
        <v>27322</v>
      </c>
      <c r="B9690" t="s">
        <v>27323</v>
      </c>
      <c r="C9690" t="s">
        <v>27324</v>
      </c>
      <c r="D9690" t="s">
        <v>27325</v>
      </c>
      <c r="E9690" t="s">
        <v>8521</v>
      </c>
      <c r="F9690" t="s">
        <v>27297</v>
      </c>
      <c r="G9690" t="s">
        <v>8588</v>
      </c>
      <c r="H9690" t="s">
        <v>8522</v>
      </c>
      <c r="I9690" t="s">
        <v>8601</v>
      </c>
      <c r="J9690" t="s">
        <v>8520</v>
      </c>
    </row>
    <row r="9691" spans="1:10" x14ac:dyDescent="0.25">
      <c r="A9691" t="s">
        <v>27326</v>
      </c>
      <c r="B9691" t="s">
        <v>27327</v>
      </c>
      <c r="C9691" t="s">
        <v>27328</v>
      </c>
      <c r="D9691" t="s">
        <v>27329</v>
      </c>
      <c r="E9691" t="s">
        <v>8521</v>
      </c>
      <c r="F9691" t="s">
        <v>27297</v>
      </c>
      <c r="G9691" t="s">
        <v>8588</v>
      </c>
      <c r="H9691" t="s">
        <v>8522</v>
      </c>
      <c r="I9691" t="s">
        <v>8865</v>
      </c>
      <c r="J9691" t="s">
        <v>8520</v>
      </c>
    </row>
    <row r="9692" spans="1:10" x14ac:dyDescent="0.25">
      <c r="A9692" t="s">
        <v>27330</v>
      </c>
      <c r="B9692" t="s">
        <v>27331</v>
      </c>
      <c r="C9692" t="s">
        <v>8520</v>
      </c>
      <c r="D9692" t="s">
        <v>27332</v>
      </c>
      <c r="E9692" t="s">
        <v>8516</v>
      </c>
      <c r="F9692" t="s">
        <v>27333</v>
      </c>
      <c r="G9692" t="s">
        <v>8518</v>
      </c>
      <c r="H9692" t="s">
        <v>8464</v>
      </c>
      <c r="I9692" t="s">
        <v>9402</v>
      </c>
      <c r="J9692" t="s">
        <v>27334</v>
      </c>
    </row>
    <row r="9693" spans="1:10" x14ac:dyDescent="0.25">
      <c r="A9693" t="s">
        <v>27330</v>
      </c>
      <c r="B9693" t="s">
        <v>27331</v>
      </c>
      <c r="C9693" t="s">
        <v>8520</v>
      </c>
      <c r="D9693" t="s">
        <v>27332</v>
      </c>
      <c r="E9693" t="s">
        <v>8521</v>
      </c>
      <c r="F9693" t="s">
        <v>27335</v>
      </c>
      <c r="G9693" t="s">
        <v>8518</v>
      </c>
      <c r="H9693" t="s">
        <v>8522</v>
      </c>
      <c r="I9693" t="s">
        <v>9402</v>
      </c>
      <c r="J9693" t="s">
        <v>27334</v>
      </c>
    </row>
    <row r="9694" spans="1:10" x14ac:dyDescent="0.25">
      <c r="A9694" t="s">
        <v>9532</v>
      </c>
      <c r="B9694" t="s">
        <v>9533</v>
      </c>
      <c r="C9694" t="s">
        <v>9534</v>
      </c>
      <c r="D9694" t="s">
        <v>27336</v>
      </c>
      <c r="E9694" t="s">
        <v>8516</v>
      </c>
      <c r="F9694" t="s">
        <v>27337</v>
      </c>
      <c r="G9694" t="s">
        <v>8518</v>
      </c>
      <c r="H9694" t="s">
        <v>8464</v>
      </c>
      <c r="I9694" t="s">
        <v>9402</v>
      </c>
      <c r="J9694" t="s">
        <v>27338</v>
      </c>
    </row>
    <row r="9695" spans="1:10" x14ac:dyDescent="0.25">
      <c r="A9695" t="s">
        <v>9532</v>
      </c>
      <c r="B9695" t="s">
        <v>9533</v>
      </c>
      <c r="C9695" t="s">
        <v>9534</v>
      </c>
      <c r="D9695" t="s">
        <v>27336</v>
      </c>
      <c r="E9695" t="s">
        <v>8521</v>
      </c>
      <c r="F9695" t="s">
        <v>27337</v>
      </c>
      <c r="G9695" t="s">
        <v>8518</v>
      </c>
      <c r="H9695" t="s">
        <v>8522</v>
      </c>
      <c r="I9695" t="s">
        <v>9402</v>
      </c>
      <c r="J9695" t="s">
        <v>27338</v>
      </c>
    </row>
    <row r="9696" spans="1:10" x14ac:dyDescent="0.25">
      <c r="A9696" t="s">
        <v>23474</v>
      </c>
      <c r="B9696" t="s">
        <v>23475</v>
      </c>
      <c r="C9696" t="s">
        <v>23476</v>
      </c>
      <c r="D9696" t="s">
        <v>23477</v>
      </c>
      <c r="E9696" t="s">
        <v>8516</v>
      </c>
      <c r="F9696" t="s">
        <v>27339</v>
      </c>
      <c r="G9696" t="s">
        <v>8518</v>
      </c>
      <c r="H9696" t="s">
        <v>8464</v>
      </c>
      <c r="I9696" t="s">
        <v>8601</v>
      </c>
      <c r="J9696" t="s">
        <v>8520</v>
      </c>
    </row>
    <row r="9697" spans="1:10" x14ac:dyDescent="0.25">
      <c r="A9697" t="s">
        <v>23474</v>
      </c>
      <c r="B9697" t="s">
        <v>23475</v>
      </c>
      <c r="C9697" t="s">
        <v>23476</v>
      </c>
      <c r="D9697" t="s">
        <v>23477</v>
      </c>
      <c r="E9697" t="s">
        <v>8521</v>
      </c>
      <c r="F9697" t="s">
        <v>27339</v>
      </c>
      <c r="G9697" t="s">
        <v>8518</v>
      </c>
      <c r="H9697" t="s">
        <v>8522</v>
      </c>
      <c r="I9697" t="s">
        <v>8601</v>
      </c>
      <c r="J9697" t="s">
        <v>8520</v>
      </c>
    </row>
    <row r="9698" spans="1:10" x14ac:dyDescent="0.25">
      <c r="A9698" t="s">
        <v>27340</v>
      </c>
      <c r="B9698" t="s">
        <v>27341</v>
      </c>
      <c r="C9698" t="s">
        <v>27342</v>
      </c>
      <c r="D9698" t="s">
        <v>27343</v>
      </c>
      <c r="E9698" t="s">
        <v>8516</v>
      </c>
      <c r="F9698" t="s">
        <v>27344</v>
      </c>
      <c r="G9698" t="s">
        <v>8518</v>
      </c>
      <c r="H9698" t="s">
        <v>8464</v>
      </c>
      <c r="I9698" t="s">
        <v>9402</v>
      </c>
      <c r="J9698" t="s">
        <v>8520</v>
      </c>
    </row>
    <row r="9699" spans="1:10" x14ac:dyDescent="0.25">
      <c r="A9699" t="s">
        <v>27340</v>
      </c>
      <c r="B9699" t="s">
        <v>27341</v>
      </c>
      <c r="C9699" t="s">
        <v>27342</v>
      </c>
      <c r="D9699" t="s">
        <v>27343</v>
      </c>
      <c r="E9699" t="s">
        <v>8521</v>
      </c>
      <c r="F9699" t="s">
        <v>27344</v>
      </c>
      <c r="G9699" t="s">
        <v>8518</v>
      </c>
      <c r="H9699" t="s">
        <v>8522</v>
      </c>
      <c r="I9699" t="s">
        <v>9402</v>
      </c>
      <c r="J9699" t="s">
        <v>8520</v>
      </c>
    </row>
    <row r="9700" spans="1:10" x14ac:dyDescent="0.25">
      <c r="A9700" t="s">
        <v>27345</v>
      </c>
      <c r="B9700" t="s">
        <v>27346</v>
      </c>
      <c r="C9700" t="s">
        <v>27347</v>
      </c>
      <c r="D9700" t="s">
        <v>27348</v>
      </c>
      <c r="E9700" t="s">
        <v>8516</v>
      </c>
      <c r="F9700" t="s">
        <v>27349</v>
      </c>
      <c r="G9700" t="s">
        <v>8588</v>
      </c>
      <c r="H9700" t="s">
        <v>8464</v>
      </c>
      <c r="I9700" t="s">
        <v>8865</v>
      </c>
      <c r="J9700" t="s">
        <v>8520</v>
      </c>
    </row>
    <row r="9701" spans="1:10" x14ac:dyDescent="0.25">
      <c r="A9701" t="s">
        <v>27345</v>
      </c>
      <c r="B9701" t="s">
        <v>27346</v>
      </c>
      <c r="C9701" t="s">
        <v>27347</v>
      </c>
      <c r="D9701" t="s">
        <v>27348</v>
      </c>
      <c r="E9701" t="s">
        <v>8521</v>
      </c>
      <c r="F9701" t="s">
        <v>27349</v>
      </c>
      <c r="G9701" t="s">
        <v>8588</v>
      </c>
      <c r="H9701" t="s">
        <v>8522</v>
      </c>
      <c r="I9701" t="s">
        <v>8865</v>
      </c>
      <c r="J9701" t="s">
        <v>8520</v>
      </c>
    </row>
    <row r="9702" spans="1:10" x14ac:dyDescent="0.25">
      <c r="A9702" t="s">
        <v>27350</v>
      </c>
      <c r="B9702" t="s">
        <v>27351</v>
      </c>
      <c r="C9702" t="s">
        <v>27352</v>
      </c>
      <c r="D9702" t="s">
        <v>27353</v>
      </c>
      <c r="E9702" t="s">
        <v>8516</v>
      </c>
      <c r="F9702" t="s">
        <v>27354</v>
      </c>
      <c r="G9702" t="s">
        <v>8518</v>
      </c>
      <c r="H9702" t="s">
        <v>8464</v>
      </c>
      <c r="I9702" t="s">
        <v>9402</v>
      </c>
      <c r="J9702" t="s">
        <v>27355</v>
      </c>
    </row>
    <row r="9703" spans="1:10" x14ac:dyDescent="0.25">
      <c r="A9703" t="s">
        <v>27350</v>
      </c>
      <c r="B9703" t="s">
        <v>27351</v>
      </c>
      <c r="C9703" t="s">
        <v>27352</v>
      </c>
      <c r="D9703" t="s">
        <v>27353</v>
      </c>
      <c r="E9703" t="s">
        <v>8521</v>
      </c>
      <c r="F9703" t="s">
        <v>27356</v>
      </c>
      <c r="G9703" t="s">
        <v>8518</v>
      </c>
      <c r="H9703" t="s">
        <v>8522</v>
      </c>
      <c r="I9703" t="s">
        <v>9402</v>
      </c>
      <c r="J9703" t="s">
        <v>27355</v>
      </c>
    </row>
    <row r="9704" spans="1:10" x14ac:dyDescent="0.25">
      <c r="A9704" t="s">
        <v>27357</v>
      </c>
      <c r="B9704" t="s">
        <v>27358</v>
      </c>
      <c r="C9704" t="s">
        <v>27359</v>
      </c>
      <c r="D9704" t="s">
        <v>27360</v>
      </c>
      <c r="E9704" t="s">
        <v>8516</v>
      </c>
      <c r="F9704" t="s">
        <v>27361</v>
      </c>
      <c r="G9704" t="s">
        <v>8518</v>
      </c>
      <c r="H9704" t="s">
        <v>8464</v>
      </c>
      <c r="I9704" t="s">
        <v>9402</v>
      </c>
      <c r="J9704" t="s">
        <v>9447</v>
      </c>
    </row>
    <row r="9705" spans="1:10" x14ac:dyDescent="0.25">
      <c r="A9705" t="s">
        <v>27357</v>
      </c>
      <c r="B9705" t="s">
        <v>27358</v>
      </c>
      <c r="C9705" t="s">
        <v>27359</v>
      </c>
      <c r="D9705" t="s">
        <v>27360</v>
      </c>
      <c r="E9705" t="s">
        <v>8521</v>
      </c>
      <c r="F9705" t="s">
        <v>27362</v>
      </c>
      <c r="G9705" t="s">
        <v>8518</v>
      </c>
      <c r="H9705" t="s">
        <v>8522</v>
      </c>
      <c r="I9705" t="s">
        <v>9402</v>
      </c>
      <c r="J9705" t="s">
        <v>9447</v>
      </c>
    </row>
    <row r="9706" spans="1:10" x14ac:dyDescent="0.25">
      <c r="A9706" t="s">
        <v>14189</v>
      </c>
      <c r="B9706" t="s">
        <v>14190</v>
      </c>
      <c r="C9706" t="s">
        <v>14191</v>
      </c>
      <c r="D9706" t="s">
        <v>14192</v>
      </c>
      <c r="E9706" t="s">
        <v>8516</v>
      </c>
      <c r="F9706" t="s">
        <v>27363</v>
      </c>
      <c r="G9706" t="s">
        <v>8588</v>
      </c>
      <c r="H9706" t="s">
        <v>8464</v>
      </c>
      <c r="I9706" t="s">
        <v>22668</v>
      </c>
      <c r="J9706" t="s">
        <v>27364</v>
      </c>
    </row>
    <row r="9707" spans="1:10" x14ac:dyDescent="0.25">
      <c r="A9707" t="s">
        <v>27365</v>
      </c>
      <c r="B9707" t="s">
        <v>27366</v>
      </c>
      <c r="C9707" t="s">
        <v>27367</v>
      </c>
      <c r="D9707" t="s">
        <v>27368</v>
      </c>
      <c r="E9707" t="s">
        <v>8516</v>
      </c>
      <c r="F9707" t="s">
        <v>27369</v>
      </c>
      <c r="G9707" t="s">
        <v>8518</v>
      </c>
      <c r="H9707" t="s">
        <v>8464</v>
      </c>
      <c r="I9707" t="s">
        <v>9402</v>
      </c>
      <c r="J9707" t="s">
        <v>27370</v>
      </c>
    </row>
    <row r="9708" spans="1:10" x14ac:dyDescent="0.25">
      <c r="A9708" t="s">
        <v>27365</v>
      </c>
      <c r="B9708" t="s">
        <v>27366</v>
      </c>
      <c r="C9708" t="s">
        <v>27367</v>
      </c>
      <c r="D9708" t="s">
        <v>27368</v>
      </c>
      <c r="E9708" t="s">
        <v>8521</v>
      </c>
      <c r="F9708" t="s">
        <v>27369</v>
      </c>
      <c r="G9708" t="s">
        <v>8518</v>
      </c>
      <c r="H9708" t="s">
        <v>8522</v>
      </c>
      <c r="I9708" t="s">
        <v>9402</v>
      </c>
      <c r="J9708" t="s">
        <v>27370</v>
      </c>
    </row>
    <row r="9709" spans="1:10" x14ac:dyDescent="0.25">
      <c r="A9709" t="s">
        <v>27371</v>
      </c>
      <c r="B9709" t="s">
        <v>27372</v>
      </c>
      <c r="C9709" t="s">
        <v>27373</v>
      </c>
      <c r="D9709" t="s">
        <v>27374</v>
      </c>
      <c r="E9709" t="s">
        <v>8516</v>
      </c>
      <c r="F9709" t="s">
        <v>27375</v>
      </c>
      <c r="G9709" t="s">
        <v>8588</v>
      </c>
      <c r="H9709" t="s">
        <v>8464</v>
      </c>
      <c r="I9709" t="s">
        <v>8691</v>
      </c>
      <c r="J9709" t="s">
        <v>8520</v>
      </c>
    </row>
    <row r="9710" spans="1:10" x14ac:dyDescent="0.25">
      <c r="A9710" t="s">
        <v>27376</v>
      </c>
      <c r="B9710" t="s">
        <v>27377</v>
      </c>
      <c r="C9710" t="s">
        <v>27378</v>
      </c>
      <c r="D9710" t="s">
        <v>27379</v>
      </c>
      <c r="E9710" t="s">
        <v>8516</v>
      </c>
      <c r="F9710" t="s">
        <v>27375</v>
      </c>
      <c r="G9710" t="s">
        <v>8588</v>
      </c>
      <c r="H9710" t="s">
        <v>8464</v>
      </c>
      <c r="I9710" t="s">
        <v>8691</v>
      </c>
      <c r="J9710" t="s">
        <v>8520</v>
      </c>
    </row>
    <row r="9711" spans="1:10" x14ac:dyDescent="0.25">
      <c r="A9711" t="s">
        <v>27380</v>
      </c>
      <c r="B9711" t="s">
        <v>27381</v>
      </c>
      <c r="C9711" t="s">
        <v>27382</v>
      </c>
      <c r="D9711" t="s">
        <v>27383</v>
      </c>
      <c r="E9711" t="s">
        <v>8516</v>
      </c>
      <c r="F9711" t="s">
        <v>27375</v>
      </c>
      <c r="G9711" t="s">
        <v>8588</v>
      </c>
      <c r="H9711" t="s">
        <v>8464</v>
      </c>
      <c r="I9711" t="s">
        <v>8691</v>
      </c>
      <c r="J9711" t="s">
        <v>8520</v>
      </c>
    </row>
    <row r="9712" spans="1:10" x14ac:dyDescent="0.25">
      <c r="A9712" t="s">
        <v>27371</v>
      </c>
      <c r="B9712" t="s">
        <v>27372</v>
      </c>
      <c r="C9712" t="s">
        <v>27373</v>
      </c>
      <c r="D9712" t="s">
        <v>27374</v>
      </c>
      <c r="E9712" t="s">
        <v>8521</v>
      </c>
      <c r="F9712" t="s">
        <v>27375</v>
      </c>
      <c r="G9712" t="s">
        <v>8588</v>
      </c>
      <c r="H9712" t="s">
        <v>8522</v>
      </c>
      <c r="I9712" t="s">
        <v>8691</v>
      </c>
      <c r="J9712" t="s">
        <v>8520</v>
      </c>
    </row>
    <row r="9713" spans="1:10" x14ac:dyDescent="0.25">
      <c r="A9713" t="s">
        <v>27376</v>
      </c>
      <c r="B9713" t="s">
        <v>27377</v>
      </c>
      <c r="C9713" t="s">
        <v>27378</v>
      </c>
      <c r="D9713" t="s">
        <v>27379</v>
      </c>
      <c r="E9713" t="s">
        <v>8521</v>
      </c>
      <c r="F9713" t="s">
        <v>27375</v>
      </c>
      <c r="G9713" t="s">
        <v>8588</v>
      </c>
      <c r="H9713" t="s">
        <v>8522</v>
      </c>
      <c r="I9713" t="s">
        <v>8691</v>
      </c>
      <c r="J9713" t="s">
        <v>8520</v>
      </c>
    </row>
    <row r="9714" spans="1:10" x14ac:dyDescent="0.25">
      <c r="A9714" t="s">
        <v>27380</v>
      </c>
      <c r="B9714" t="s">
        <v>27381</v>
      </c>
      <c r="C9714" t="s">
        <v>27382</v>
      </c>
      <c r="D9714" t="s">
        <v>27383</v>
      </c>
      <c r="E9714" t="s">
        <v>8521</v>
      </c>
      <c r="F9714" t="s">
        <v>27375</v>
      </c>
      <c r="G9714" t="s">
        <v>8588</v>
      </c>
      <c r="H9714" t="s">
        <v>8522</v>
      </c>
      <c r="I9714" t="s">
        <v>8691</v>
      </c>
      <c r="J9714" t="s">
        <v>8520</v>
      </c>
    </row>
    <row r="9715" spans="1:10" x14ac:dyDescent="0.25">
      <c r="A9715" t="s">
        <v>27384</v>
      </c>
      <c r="B9715" t="s">
        <v>27385</v>
      </c>
      <c r="C9715" t="s">
        <v>27386</v>
      </c>
      <c r="D9715" t="s">
        <v>27387</v>
      </c>
      <c r="E9715" t="s">
        <v>8516</v>
      </c>
      <c r="F9715" t="s">
        <v>27388</v>
      </c>
      <c r="G9715" t="s">
        <v>8588</v>
      </c>
      <c r="H9715" t="s">
        <v>8464</v>
      </c>
      <c r="I9715" t="s">
        <v>8691</v>
      </c>
      <c r="J9715" t="s">
        <v>8520</v>
      </c>
    </row>
    <row r="9716" spans="1:10" x14ac:dyDescent="0.25">
      <c r="A9716" t="s">
        <v>27389</v>
      </c>
      <c r="B9716" t="s">
        <v>27390</v>
      </c>
      <c r="C9716" t="s">
        <v>27391</v>
      </c>
      <c r="D9716" t="s">
        <v>27392</v>
      </c>
      <c r="E9716" t="s">
        <v>8516</v>
      </c>
      <c r="F9716" t="s">
        <v>27388</v>
      </c>
      <c r="G9716" t="s">
        <v>8588</v>
      </c>
      <c r="H9716" t="s">
        <v>8464</v>
      </c>
      <c r="I9716" t="s">
        <v>8691</v>
      </c>
      <c r="J9716" t="s">
        <v>8520</v>
      </c>
    </row>
    <row r="9717" spans="1:10" x14ac:dyDescent="0.25">
      <c r="A9717" t="s">
        <v>27393</v>
      </c>
      <c r="B9717" t="s">
        <v>27394</v>
      </c>
      <c r="C9717" t="s">
        <v>27395</v>
      </c>
      <c r="D9717" t="s">
        <v>27396</v>
      </c>
      <c r="E9717" t="s">
        <v>8516</v>
      </c>
      <c r="F9717" t="s">
        <v>27388</v>
      </c>
      <c r="G9717" t="s">
        <v>8588</v>
      </c>
      <c r="H9717" t="s">
        <v>8464</v>
      </c>
      <c r="I9717" t="s">
        <v>8691</v>
      </c>
      <c r="J9717" t="s">
        <v>8520</v>
      </c>
    </row>
    <row r="9718" spans="1:10" x14ac:dyDescent="0.25">
      <c r="A9718" t="s">
        <v>27384</v>
      </c>
      <c r="B9718" t="s">
        <v>27385</v>
      </c>
      <c r="C9718" t="s">
        <v>27386</v>
      </c>
      <c r="D9718" t="s">
        <v>27387</v>
      </c>
      <c r="E9718" t="s">
        <v>8521</v>
      </c>
      <c r="F9718" t="s">
        <v>27388</v>
      </c>
      <c r="G9718" t="s">
        <v>8588</v>
      </c>
      <c r="H9718" t="s">
        <v>8522</v>
      </c>
      <c r="I9718" t="s">
        <v>8691</v>
      </c>
      <c r="J9718" t="s">
        <v>8520</v>
      </c>
    </row>
    <row r="9719" spans="1:10" x14ac:dyDescent="0.25">
      <c r="A9719" t="s">
        <v>27389</v>
      </c>
      <c r="B9719" t="s">
        <v>27390</v>
      </c>
      <c r="C9719" t="s">
        <v>27391</v>
      </c>
      <c r="D9719" t="s">
        <v>27392</v>
      </c>
      <c r="E9719" t="s">
        <v>8521</v>
      </c>
      <c r="F9719" t="s">
        <v>27388</v>
      </c>
      <c r="G9719" t="s">
        <v>8588</v>
      </c>
      <c r="H9719" t="s">
        <v>8522</v>
      </c>
      <c r="I9719" t="s">
        <v>8691</v>
      </c>
      <c r="J9719" t="s">
        <v>8520</v>
      </c>
    </row>
    <row r="9720" spans="1:10" x14ac:dyDescent="0.25">
      <c r="A9720" t="s">
        <v>27393</v>
      </c>
      <c r="B9720" t="s">
        <v>27394</v>
      </c>
      <c r="C9720" t="s">
        <v>27395</v>
      </c>
      <c r="D9720" t="s">
        <v>27396</v>
      </c>
      <c r="E9720" t="s">
        <v>8521</v>
      </c>
      <c r="F9720" t="s">
        <v>27388</v>
      </c>
      <c r="G9720" t="s">
        <v>8588</v>
      </c>
      <c r="H9720" t="s">
        <v>8522</v>
      </c>
      <c r="I9720" t="s">
        <v>8691</v>
      </c>
      <c r="J9720" t="s">
        <v>8520</v>
      </c>
    </row>
    <row r="9721" spans="1:10" x14ac:dyDescent="0.25">
      <c r="A9721" t="s">
        <v>27397</v>
      </c>
      <c r="B9721" t="s">
        <v>27398</v>
      </c>
      <c r="C9721" t="s">
        <v>27399</v>
      </c>
      <c r="D9721" t="s">
        <v>27400</v>
      </c>
      <c r="E9721" t="s">
        <v>8516</v>
      </c>
      <c r="F9721" t="s">
        <v>27401</v>
      </c>
      <c r="G9721" t="s">
        <v>8588</v>
      </c>
      <c r="H9721" t="s">
        <v>8464</v>
      </c>
      <c r="I9721" t="s">
        <v>8691</v>
      </c>
      <c r="J9721" t="s">
        <v>8520</v>
      </c>
    </row>
    <row r="9722" spans="1:10" x14ac:dyDescent="0.25">
      <c r="A9722" t="s">
        <v>27402</v>
      </c>
      <c r="B9722" t="s">
        <v>27403</v>
      </c>
      <c r="C9722" t="s">
        <v>8520</v>
      </c>
      <c r="D9722" t="s">
        <v>27404</v>
      </c>
      <c r="E9722" t="s">
        <v>8516</v>
      </c>
      <c r="F9722" t="s">
        <v>27401</v>
      </c>
      <c r="G9722" t="s">
        <v>8588</v>
      </c>
      <c r="H9722" t="s">
        <v>8464</v>
      </c>
      <c r="I9722" t="s">
        <v>8865</v>
      </c>
      <c r="J9722" t="s">
        <v>8520</v>
      </c>
    </row>
    <row r="9723" spans="1:10" x14ac:dyDescent="0.25">
      <c r="A9723" t="s">
        <v>27405</v>
      </c>
      <c r="B9723" t="s">
        <v>27406</v>
      </c>
      <c r="C9723" t="s">
        <v>27407</v>
      </c>
      <c r="D9723" t="s">
        <v>27408</v>
      </c>
      <c r="E9723" t="s">
        <v>8516</v>
      </c>
      <c r="F9723" t="s">
        <v>27401</v>
      </c>
      <c r="G9723" t="s">
        <v>8588</v>
      </c>
      <c r="H9723" t="s">
        <v>8464</v>
      </c>
      <c r="I9723" t="s">
        <v>8691</v>
      </c>
      <c r="J9723" t="s">
        <v>8520</v>
      </c>
    </row>
    <row r="9724" spans="1:10" x14ac:dyDescent="0.25">
      <c r="A9724" t="s">
        <v>27409</v>
      </c>
      <c r="B9724" t="s">
        <v>27410</v>
      </c>
      <c r="C9724" t="s">
        <v>27411</v>
      </c>
      <c r="D9724" t="s">
        <v>27412</v>
      </c>
      <c r="E9724" t="s">
        <v>8516</v>
      </c>
      <c r="F9724" t="s">
        <v>27401</v>
      </c>
      <c r="G9724" t="s">
        <v>8588</v>
      </c>
      <c r="H9724" t="s">
        <v>8464</v>
      </c>
      <c r="I9724" t="s">
        <v>8691</v>
      </c>
      <c r="J9724" t="s">
        <v>8520</v>
      </c>
    </row>
    <row r="9725" spans="1:10" x14ac:dyDescent="0.25">
      <c r="A9725" t="s">
        <v>27413</v>
      </c>
      <c r="B9725" t="s">
        <v>27414</v>
      </c>
      <c r="C9725" t="s">
        <v>27415</v>
      </c>
      <c r="D9725" t="s">
        <v>27416</v>
      </c>
      <c r="E9725" t="s">
        <v>8516</v>
      </c>
      <c r="F9725" t="s">
        <v>27401</v>
      </c>
      <c r="G9725" t="s">
        <v>8588</v>
      </c>
      <c r="H9725" t="s">
        <v>8464</v>
      </c>
      <c r="I9725" t="s">
        <v>8691</v>
      </c>
      <c r="J9725" t="s">
        <v>8520</v>
      </c>
    </row>
    <row r="9726" spans="1:10" x14ac:dyDescent="0.25">
      <c r="A9726" t="s">
        <v>27397</v>
      </c>
      <c r="B9726" t="s">
        <v>27398</v>
      </c>
      <c r="C9726" t="s">
        <v>27399</v>
      </c>
      <c r="D9726" t="s">
        <v>27400</v>
      </c>
      <c r="E9726" t="s">
        <v>8521</v>
      </c>
      <c r="F9726" t="s">
        <v>27401</v>
      </c>
      <c r="G9726" t="s">
        <v>8588</v>
      </c>
      <c r="H9726" t="s">
        <v>8522</v>
      </c>
      <c r="I9726" t="s">
        <v>8691</v>
      </c>
      <c r="J9726" t="s">
        <v>8520</v>
      </c>
    </row>
    <row r="9727" spans="1:10" x14ac:dyDescent="0.25">
      <c r="A9727" t="s">
        <v>27402</v>
      </c>
      <c r="B9727" t="s">
        <v>27403</v>
      </c>
      <c r="C9727" t="s">
        <v>8520</v>
      </c>
      <c r="D9727" t="s">
        <v>27404</v>
      </c>
      <c r="E9727" t="s">
        <v>8521</v>
      </c>
      <c r="F9727" t="s">
        <v>27401</v>
      </c>
      <c r="G9727" t="s">
        <v>8588</v>
      </c>
      <c r="H9727" t="s">
        <v>8522</v>
      </c>
      <c r="I9727" t="s">
        <v>8865</v>
      </c>
      <c r="J9727" t="s">
        <v>8520</v>
      </c>
    </row>
    <row r="9728" spans="1:10" x14ac:dyDescent="0.25">
      <c r="A9728" t="s">
        <v>27405</v>
      </c>
      <c r="B9728" t="s">
        <v>27406</v>
      </c>
      <c r="C9728" t="s">
        <v>27407</v>
      </c>
      <c r="D9728" t="s">
        <v>27408</v>
      </c>
      <c r="E9728" t="s">
        <v>8521</v>
      </c>
      <c r="F9728" t="s">
        <v>27401</v>
      </c>
      <c r="G9728" t="s">
        <v>8588</v>
      </c>
      <c r="H9728" t="s">
        <v>8522</v>
      </c>
      <c r="I9728" t="s">
        <v>8691</v>
      </c>
      <c r="J9728" t="s">
        <v>8520</v>
      </c>
    </row>
    <row r="9729" spans="1:10" x14ac:dyDescent="0.25">
      <c r="A9729" t="s">
        <v>27409</v>
      </c>
      <c r="B9729" t="s">
        <v>27410</v>
      </c>
      <c r="C9729" t="s">
        <v>27411</v>
      </c>
      <c r="D9729" t="s">
        <v>27412</v>
      </c>
      <c r="E9729" t="s">
        <v>8521</v>
      </c>
      <c r="F9729" t="s">
        <v>27401</v>
      </c>
      <c r="G9729" t="s">
        <v>8588</v>
      </c>
      <c r="H9729" t="s">
        <v>8522</v>
      </c>
      <c r="I9729" t="s">
        <v>8691</v>
      </c>
      <c r="J9729" t="s">
        <v>8520</v>
      </c>
    </row>
    <row r="9730" spans="1:10" x14ac:dyDescent="0.25">
      <c r="A9730" t="s">
        <v>27413</v>
      </c>
      <c r="B9730" t="s">
        <v>27414</v>
      </c>
      <c r="C9730" t="s">
        <v>27415</v>
      </c>
      <c r="D9730" t="s">
        <v>27416</v>
      </c>
      <c r="E9730" t="s">
        <v>8521</v>
      </c>
      <c r="F9730" t="s">
        <v>27401</v>
      </c>
      <c r="G9730" t="s">
        <v>8588</v>
      </c>
      <c r="H9730" t="s">
        <v>8522</v>
      </c>
      <c r="I9730" t="s">
        <v>8691</v>
      </c>
      <c r="J9730" t="s">
        <v>8520</v>
      </c>
    </row>
    <row r="9731" spans="1:10" x14ac:dyDescent="0.25">
      <c r="A9731" t="s">
        <v>27417</v>
      </c>
      <c r="B9731" t="s">
        <v>27418</v>
      </c>
      <c r="C9731" t="s">
        <v>27419</v>
      </c>
      <c r="D9731" t="s">
        <v>27420</v>
      </c>
      <c r="E9731" t="s">
        <v>8516</v>
      </c>
      <c r="F9731" t="s">
        <v>27421</v>
      </c>
      <c r="G9731" t="s">
        <v>8588</v>
      </c>
      <c r="H9731" t="s">
        <v>8464</v>
      </c>
      <c r="I9731" t="s">
        <v>8691</v>
      </c>
      <c r="J9731" t="s">
        <v>8520</v>
      </c>
    </row>
    <row r="9732" spans="1:10" x14ac:dyDescent="0.25">
      <c r="A9732" t="s">
        <v>27422</v>
      </c>
      <c r="B9732" t="s">
        <v>27423</v>
      </c>
      <c r="C9732" t="s">
        <v>27424</v>
      </c>
      <c r="D9732" t="s">
        <v>27425</v>
      </c>
      <c r="E9732" t="s">
        <v>8516</v>
      </c>
      <c r="F9732" t="s">
        <v>27421</v>
      </c>
      <c r="G9732" t="s">
        <v>8588</v>
      </c>
      <c r="H9732" t="s">
        <v>8464</v>
      </c>
      <c r="I9732" t="s">
        <v>8865</v>
      </c>
      <c r="J9732" t="s">
        <v>8520</v>
      </c>
    </row>
    <row r="9733" spans="1:10" x14ac:dyDescent="0.25">
      <c r="A9733" t="s">
        <v>27417</v>
      </c>
      <c r="B9733" t="s">
        <v>27418</v>
      </c>
      <c r="C9733" t="s">
        <v>27419</v>
      </c>
      <c r="D9733" t="s">
        <v>27420</v>
      </c>
      <c r="E9733" t="s">
        <v>8521</v>
      </c>
      <c r="F9733" t="s">
        <v>27421</v>
      </c>
      <c r="G9733" t="s">
        <v>8588</v>
      </c>
      <c r="H9733" t="s">
        <v>8522</v>
      </c>
      <c r="I9733" t="s">
        <v>8691</v>
      </c>
      <c r="J9733" t="s">
        <v>8520</v>
      </c>
    </row>
    <row r="9734" spans="1:10" x14ac:dyDescent="0.25">
      <c r="A9734" t="s">
        <v>27422</v>
      </c>
      <c r="B9734" t="s">
        <v>27423</v>
      </c>
      <c r="C9734" t="s">
        <v>27424</v>
      </c>
      <c r="D9734" t="s">
        <v>27425</v>
      </c>
      <c r="E9734" t="s">
        <v>8521</v>
      </c>
      <c r="F9734" t="s">
        <v>27421</v>
      </c>
      <c r="G9734" t="s">
        <v>8588</v>
      </c>
      <c r="H9734" t="s">
        <v>8522</v>
      </c>
      <c r="I9734" t="s">
        <v>8865</v>
      </c>
      <c r="J9734" t="s">
        <v>8520</v>
      </c>
    </row>
    <row r="9735" spans="1:10" x14ac:dyDescent="0.25">
      <c r="A9735" t="s">
        <v>27426</v>
      </c>
      <c r="B9735" t="s">
        <v>27427</v>
      </c>
      <c r="C9735" t="s">
        <v>27428</v>
      </c>
      <c r="D9735" t="s">
        <v>27429</v>
      </c>
      <c r="E9735" t="s">
        <v>8516</v>
      </c>
      <c r="F9735" t="s">
        <v>27430</v>
      </c>
      <c r="G9735" t="s">
        <v>8588</v>
      </c>
      <c r="H9735" t="s">
        <v>8464</v>
      </c>
      <c r="I9735" t="s">
        <v>8691</v>
      </c>
      <c r="J9735" t="s">
        <v>8520</v>
      </c>
    </row>
    <row r="9736" spans="1:10" x14ac:dyDescent="0.25">
      <c r="A9736" t="s">
        <v>27431</v>
      </c>
      <c r="B9736" t="s">
        <v>27432</v>
      </c>
      <c r="C9736" t="s">
        <v>27433</v>
      </c>
      <c r="D9736" t="s">
        <v>27434</v>
      </c>
      <c r="E9736" t="s">
        <v>8516</v>
      </c>
      <c r="F9736" t="s">
        <v>27430</v>
      </c>
      <c r="G9736" t="s">
        <v>8588</v>
      </c>
      <c r="H9736" t="s">
        <v>8464</v>
      </c>
      <c r="I9736" t="s">
        <v>8865</v>
      </c>
      <c r="J9736" t="s">
        <v>8520</v>
      </c>
    </row>
    <row r="9737" spans="1:10" x14ac:dyDescent="0.25">
      <c r="A9737" t="s">
        <v>27426</v>
      </c>
      <c r="B9737" t="s">
        <v>27427</v>
      </c>
      <c r="C9737" t="s">
        <v>27428</v>
      </c>
      <c r="D9737" t="s">
        <v>27429</v>
      </c>
      <c r="E9737" t="s">
        <v>8521</v>
      </c>
      <c r="F9737" t="s">
        <v>27430</v>
      </c>
      <c r="G9737" t="s">
        <v>8588</v>
      </c>
      <c r="H9737" t="s">
        <v>8522</v>
      </c>
      <c r="I9737" t="s">
        <v>8691</v>
      </c>
      <c r="J9737" t="s">
        <v>8520</v>
      </c>
    </row>
    <row r="9738" spans="1:10" x14ac:dyDescent="0.25">
      <c r="A9738" t="s">
        <v>27431</v>
      </c>
      <c r="B9738" t="s">
        <v>27432</v>
      </c>
      <c r="C9738" t="s">
        <v>27433</v>
      </c>
      <c r="D9738" t="s">
        <v>27434</v>
      </c>
      <c r="E9738" t="s">
        <v>8521</v>
      </c>
      <c r="F9738" t="s">
        <v>27430</v>
      </c>
      <c r="G9738" t="s">
        <v>8588</v>
      </c>
      <c r="H9738" t="s">
        <v>8522</v>
      </c>
      <c r="I9738" t="s">
        <v>8865</v>
      </c>
      <c r="J9738" t="s">
        <v>8520</v>
      </c>
    </row>
    <row r="9739" spans="1:10" x14ac:dyDescent="0.25">
      <c r="A9739" t="s">
        <v>27435</v>
      </c>
      <c r="B9739" t="s">
        <v>27436</v>
      </c>
      <c r="C9739" t="s">
        <v>27437</v>
      </c>
      <c r="D9739" t="s">
        <v>27438</v>
      </c>
      <c r="E9739" t="s">
        <v>8516</v>
      </c>
      <c r="F9739" t="s">
        <v>27439</v>
      </c>
      <c r="G9739" t="s">
        <v>8588</v>
      </c>
      <c r="H9739" t="s">
        <v>8464</v>
      </c>
      <c r="I9739" t="s">
        <v>8691</v>
      </c>
      <c r="J9739" t="s">
        <v>8520</v>
      </c>
    </row>
    <row r="9740" spans="1:10" x14ac:dyDescent="0.25">
      <c r="A9740" t="s">
        <v>27435</v>
      </c>
      <c r="B9740" t="s">
        <v>27436</v>
      </c>
      <c r="C9740" t="s">
        <v>27437</v>
      </c>
      <c r="D9740" t="s">
        <v>27438</v>
      </c>
      <c r="E9740" t="s">
        <v>8521</v>
      </c>
      <c r="F9740" t="s">
        <v>27439</v>
      </c>
      <c r="G9740" t="s">
        <v>8588</v>
      </c>
      <c r="H9740" t="s">
        <v>8522</v>
      </c>
      <c r="I9740" t="s">
        <v>8691</v>
      </c>
      <c r="J9740" t="s">
        <v>8520</v>
      </c>
    </row>
    <row r="9741" spans="1:10" x14ac:dyDescent="0.25">
      <c r="A9741" t="s">
        <v>27440</v>
      </c>
      <c r="B9741" t="s">
        <v>27441</v>
      </c>
      <c r="C9741" t="s">
        <v>27442</v>
      </c>
      <c r="D9741" t="s">
        <v>27443</v>
      </c>
      <c r="E9741" t="s">
        <v>8516</v>
      </c>
      <c r="F9741" t="s">
        <v>27444</v>
      </c>
      <c r="G9741" t="s">
        <v>8588</v>
      </c>
      <c r="H9741" t="s">
        <v>8464</v>
      </c>
      <c r="I9741" t="s">
        <v>8865</v>
      </c>
      <c r="J9741" t="s">
        <v>8520</v>
      </c>
    </row>
    <row r="9742" spans="1:10" x14ac:dyDescent="0.25">
      <c r="A9742" t="s">
        <v>27440</v>
      </c>
      <c r="B9742" t="s">
        <v>27441</v>
      </c>
      <c r="C9742" t="s">
        <v>27442</v>
      </c>
      <c r="D9742" t="s">
        <v>27443</v>
      </c>
      <c r="E9742" t="s">
        <v>8521</v>
      </c>
      <c r="F9742" t="s">
        <v>27444</v>
      </c>
      <c r="G9742" t="s">
        <v>8588</v>
      </c>
      <c r="H9742" t="s">
        <v>8522</v>
      </c>
      <c r="I9742" t="s">
        <v>8865</v>
      </c>
      <c r="J9742" t="s">
        <v>8520</v>
      </c>
    </row>
    <row r="9743" spans="1:10" x14ac:dyDescent="0.25">
      <c r="A9743" t="s">
        <v>27445</v>
      </c>
      <c r="B9743" t="s">
        <v>27446</v>
      </c>
      <c r="C9743" t="s">
        <v>27447</v>
      </c>
      <c r="D9743" t="s">
        <v>27448</v>
      </c>
      <c r="E9743" t="s">
        <v>8516</v>
      </c>
      <c r="F9743" t="s">
        <v>27449</v>
      </c>
      <c r="G9743" t="s">
        <v>8588</v>
      </c>
      <c r="H9743" t="s">
        <v>8464</v>
      </c>
      <c r="I9743" t="s">
        <v>8691</v>
      </c>
      <c r="J9743" t="s">
        <v>8520</v>
      </c>
    </row>
    <row r="9744" spans="1:10" x14ac:dyDescent="0.25">
      <c r="A9744" t="s">
        <v>27450</v>
      </c>
      <c r="B9744" t="s">
        <v>27451</v>
      </c>
      <c r="C9744" t="s">
        <v>27452</v>
      </c>
      <c r="D9744" t="s">
        <v>27453</v>
      </c>
      <c r="E9744" t="s">
        <v>8516</v>
      </c>
      <c r="F9744" t="s">
        <v>27449</v>
      </c>
      <c r="G9744" t="s">
        <v>8588</v>
      </c>
      <c r="H9744" t="s">
        <v>8464</v>
      </c>
      <c r="I9744" t="s">
        <v>8865</v>
      </c>
      <c r="J9744" t="s">
        <v>8520</v>
      </c>
    </row>
    <row r="9745" spans="1:10" x14ac:dyDescent="0.25">
      <c r="A9745" t="s">
        <v>27454</v>
      </c>
      <c r="B9745" t="s">
        <v>27455</v>
      </c>
      <c r="C9745" t="s">
        <v>8520</v>
      </c>
      <c r="D9745" t="s">
        <v>27456</v>
      </c>
      <c r="E9745" t="s">
        <v>8516</v>
      </c>
      <c r="F9745" t="s">
        <v>27449</v>
      </c>
      <c r="G9745" t="s">
        <v>8588</v>
      </c>
      <c r="H9745" t="s">
        <v>8464</v>
      </c>
      <c r="I9745" t="s">
        <v>8691</v>
      </c>
      <c r="J9745" t="s">
        <v>8520</v>
      </c>
    </row>
    <row r="9746" spans="1:10" x14ac:dyDescent="0.25">
      <c r="A9746" t="s">
        <v>27457</v>
      </c>
      <c r="B9746" t="s">
        <v>27458</v>
      </c>
      <c r="C9746" t="s">
        <v>27459</v>
      </c>
      <c r="D9746" t="s">
        <v>27460</v>
      </c>
      <c r="E9746" t="s">
        <v>8516</v>
      </c>
      <c r="F9746" t="s">
        <v>27449</v>
      </c>
      <c r="G9746" t="s">
        <v>8588</v>
      </c>
      <c r="H9746" t="s">
        <v>8464</v>
      </c>
      <c r="I9746" t="s">
        <v>8691</v>
      </c>
      <c r="J9746" t="s">
        <v>8520</v>
      </c>
    </row>
    <row r="9747" spans="1:10" x14ac:dyDescent="0.25">
      <c r="A9747" t="s">
        <v>27461</v>
      </c>
      <c r="B9747" t="s">
        <v>27462</v>
      </c>
      <c r="C9747" t="s">
        <v>27463</v>
      </c>
      <c r="D9747" t="s">
        <v>27464</v>
      </c>
      <c r="E9747" t="s">
        <v>8516</v>
      </c>
      <c r="F9747" t="s">
        <v>27449</v>
      </c>
      <c r="G9747" t="s">
        <v>8588</v>
      </c>
      <c r="H9747" t="s">
        <v>8464</v>
      </c>
      <c r="I9747" t="s">
        <v>8691</v>
      </c>
      <c r="J9747" t="s">
        <v>8520</v>
      </c>
    </row>
    <row r="9748" spans="1:10" x14ac:dyDescent="0.25">
      <c r="A9748" t="s">
        <v>27445</v>
      </c>
      <c r="B9748" t="s">
        <v>27446</v>
      </c>
      <c r="C9748" t="s">
        <v>27447</v>
      </c>
      <c r="D9748" t="s">
        <v>27448</v>
      </c>
      <c r="E9748" t="s">
        <v>8521</v>
      </c>
      <c r="F9748" t="s">
        <v>27449</v>
      </c>
      <c r="G9748" t="s">
        <v>8588</v>
      </c>
      <c r="H9748" t="s">
        <v>8522</v>
      </c>
      <c r="I9748" t="s">
        <v>8691</v>
      </c>
      <c r="J9748" t="s">
        <v>8520</v>
      </c>
    </row>
    <row r="9749" spans="1:10" x14ac:dyDescent="0.25">
      <c r="A9749" t="s">
        <v>27450</v>
      </c>
      <c r="B9749" t="s">
        <v>27451</v>
      </c>
      <c r="C9749" t="s">
        <v>27452</v>
      </c>
      <c r="D9749" t="s">
        <v>27453</v>
      </c>
      <c r="E9749" t="s">
        <v>8521</v>
      </c>
      <c r="F9749" t="s">
        <v>27449</v>
      </c>
      <c r="G9749" t="s">
        <v>8588</v>
      </c>
      <c r="H9749" t="s">
        <v>8522</v>
      </c>
      <c r="I9749" t="s">
        <v>8865</v>
      </c>
      <c r="J9749" t="s">
        <v>8520</v>
      </c>
    </row>
    <row r="9750" spans="1:10" x14ac:dyDescent="0.25">
      <c r="A9750" t="s">
        <v>27454</v>
      </c>
      <c r="B9750" t="s">
        <v>27455</v>
      </c>
      <c r="C9750" t="s">
        <v>8520</v>
      </c>
      <c r="D9750" t="s">
        <v>27456</v>
      </c>
      <c r="E9750" t="s">
        <v>8521</v>
      </c>
      <c r="F9750" t="s">
        <v>27449</v>
      </c>
      <c r="G9750" t="s">
        <v>8588</v>
      </c>
      <c r="H9750" t="s">
        <v>8522</v>
      </c>
      <c r="I9750" t="s">
        <v>8691</v>
      </c>
      <c r="J9750" t="s">
        <v>8520</v>
      </c>
    </row>
    <row r="9751" spans="1:10" x14ac:dyDescent="0.25">
      <c r="A9751" t="s">
        <v>27457</v>
      </c>
      <c r="B9751" t="s">
        <v>27458</v>
      </c>
      <c r="C9751" t="s">
        <v>27459</v>
      </c>
      <c r="D9751" t="s">
        <v>27460</v>
      </c>
      <c r="E9751" t="s">
        <v>8521</v>
      </c>
      <c r="F9751" t="s">
        <v>27449</v>
      </c>
      <c r="G9751" t="s">
        <v>8588</v>
      </c>
      <c r="H9751" t="s">
        <v>8522</v>
      </c>
      <c r="I9751" t="s">
        <v>8691</v>
      </c>
      <c r="J9751" t="s">
        <v>8520</v>
      </c>
    </row>
    <row r="9752" spans="1:10" x14ac:dyDescent="0.25">
      <c r="A9752" t="s">
        <v>27461</v>
      </c>
      <c r="B9752" t="s">
        <v>27462</v>
      </c>
      <c r="C9752" t="s">
        <v>27463</v>
      </c>
      <c r="D9752" t="s">
        <v>27464</v>
      </c>
      <c r="E9752" t="s">
        <v>8521</v>
      </c>
      <c r="F9752" t="s">
        <v>27449</v>
      </c>
      <c r="G9752" t="s">
        <v>8588</v>
      </c>
      <c r="H9752" t="s">
        <v>8522</v>
      </c>
      <c r="I9752" t="s">
        <v>8691</v>
      </c>
      <c r="J9752" t="s">
        <v>8520</v>
      </c>
    </row>
    <row r="9753" spans="1:10" x14ac:dyDescent="0.25">
      <c r="A9753" t="s">
        <v>27465</v>
      </c>
      <c r="B9753" t="s">
        <v>27466</v>
      </c>
      <c r="C9753" t="s">
        <v>8520</v>
      </c>
      <c r="D9753" t="s">
        <v>27467</v>
      </c>
      <c r="E9753" t="s">
        <v>8516</v>
      </c>
      <c r="F9753" t="s">
        <v>27468</v>
      </c>
      <c r="G9753" t="s">
        <v>8588</v>
      </c>
      <c r="H9753" t="s">
        <v>8464</v>
      </c>
      <c r="I9753" t="s">
        <v>8865</v>
      </c>
      <c r="J9753" t="s">
        <v>8520</v>
      </c>
    </row>
    <row r="9754" spans="1:10" x14ac:dyDescent="0.25">
      <c r="A9754" t="s">
        <v>27469</v>
      </c>
      <c r="B9754" t="s">
        <v>27470</v>
      </c>
      <c r="C9754" t="s">
        <v>27471</v>
      </c>
      <c r="D9754" t="s">
        <v>27472</v>
      </c>
      <c r="E9754" t="s">
        <v>8516</v>
      </c>
      <c r="F9754" t="s">
        <v>27468</v>
      </c>
      <c r="G9754" t="s">
        <v>8588</v>
      </c>
      <c r="H9754" t="s">
        <v>8464</v>
      </c>
      <c r="I9754" t="s">
        <v>8691</v>
      </c>
      <c r="J9754" t="s">
        <v>8520</v>
      </c>
    </row>
    <row r="9755" spans="1:10" x14ac:dyDescent="0.25">
      <c r="A9755" t="s">
        <v>27473</v>
      </c>
      <c r="B9755" t="s">
        <v>27474</v>
      </c>
      <c r="C9755" t="s">
        <v>27475</v>
      </c>
      <c r="D9755" t="s">
        <v>27476</v>
      </c>
      <c r="E9755" t="s">
        <v>8516</v>
      </c>
      <c r="F9755" t="s">
        <v>27468</v>
      </c>
      <c r="G9755" t="s">
        <v>8588</v>
      </c>
      <c r="H9755" t="s">
        <v>8464</v>
      </c>
      <c r="I9755" t="s">
        <v>8691</v>
      </c>
      <c r="J9755" t="s">
        <v>8520</v>
      </c>
    </row>
    <row r="9756" spans="1:10" x14ac:dyDescent="0.25">
      <c r="A9756" t="s">
        <v>27477</v>
      </c>
      <c r="B9756" t="s">
        <v>27478</v>
      </c>
      <c r="C9756" t="s">
        <v>27479</v>
      </c>
      <c r="D9756" t="s">
        <v>27480</v>
      </c>
      <c r="E9756" t="s">
        <v>8516</v>
      </c>
      <c r="F9756" t="s">
        <v>27468</v>
      </c>
      <c r="G9756" t="s">
        <v>8588</v>
      </c>
      <c r="H9756" t="s">
        <v>8464</v>
      </c>
      <c r="I9756" t="s">
        <v>8691</v>
      </c>
      <c r="J9756" t="s">
        <v>8520</v>
      </c>
    </row>
    <row r="9757" spans="1:10" x14ac:dyDescent="0.25">
      <c r="A9757" t="s">
        <v>27481</v>
      </c>
      <c r="B9757" t="s">
        <v>27482</v>
      </c>
      <c r="C9757" t="s">
        <v>27483</v>
      </c>
      <c r="D9757" t="s">
        <v>27484</v>
      </c>
      <c r="E9757" t="s">
        <v>8516</v>
      </c>
      <c r="F9757" t="s">
        <v>27468</v>
      </c>
      <c r="G9757" t="s">
        <v>8588</v>
      </c>
      <c r="H9757" t="s">
        <v>8464</v>
      </c>
      <c r="I9757" t="s">
        <v>8691</v>
      </c>
      <c r="J9757" t="s">
        <v>8520</v>
      </c>
    </row>
    <row r="9758" spans="1:10" x14ac:dyDescent="0.25">
      <c r="A9758" t="s">
        <v>27465</v>
      </c>
      <c r="B9758" t="s">
        <v>27466</v>
      </c>
      <c r="C9758" t="s">
        <v>8520</v>
      </c>
      <c r="D9758" t="s">
        <v>27467</v>
      </c>
      <c r="E9758" t="s">
        <v>8521</v>
      </c>
      <c r="F9758" t="s">
        <v>27468</v>
      </c>
      <c r="G9758" t="s">
        <v>8588</v>
      </c>
      <c r="H9758" t="s">
        <v>8522</v>
      </c>
      <c r="I9758" t="s">
        <v>8865</v>
      </c>
      <c r="J9758" t="s">
        <v>8520</v>
      </c>
    </row>
    <row r="9759" spans="1:10" x14ac:dyDescent="0.25">
      <c r="A9759" t="s">
        <v>27469</v>
      </c>
      <c r="B9759" t="s">
        <v>27470</v>
      </c>
      <c r="C9759" t="s">
        <v>27471</v>
      </c>
      <c r="D9759" t="s">
        <v>27472</v>
      </c>
      <c r="E9759" t="s">
        <v>8521</v>
      </c>
      <c r="F9759" t="s">
        <v>27468</v>
      </c>
      <c r="G9759" t="s">
        <v>8588</v>
      </c>
      <c r="H9759" t="s">
        <v>8522</v>
      </c>
      <c r="I9759" t="s">
        <v>8691</v>
      </c>
      <c r="J9759" t="s">
        <v>8520</v>
      </c>
    </row>
    <row r="9760" spans="1:10" x14ac:dyDescent="0.25">
      <c r="A9760" t="s">
        <v>27473</v>
      </c>
      <c r="B9760" t="s">
        <v>27474</v>
      </c>
      <c r="C9760" t="s">
        <v>27475</v>
      </c>
      <c r="D9760" t="s">
        <v>27476</v>
      </c>
      <c r="E9760" t="s">
        <v>8521</v>
      </c>
      <c r="F9760" t="s">
        <v>27468</v>
      </c>
      <c r="G9760" t="s">
        <v>8588</v>
      </c>
      <c r="H9760" t="s">
        <v>8522</v>
      </c>
      <c r="I9760" t="s">
        <v>8691</v>
      </c>
      <c r="J9760" t="s">
        <v>8520</v>
      </c>
    </row>
    <row r="9761" spans="1:10" x14ac:dyDescent="0.25">
      <c r="A9761" t="s">
        <v>27477</v>
      </c>
      <c r="B9761" t="s">
        <v>27478</v>
      </c>
      <c r="C9761" t="s">
        <v>27479</v>
      </c>
      <c r="D9761" t="s">
        <v>27480</v>
      </c>
      <c r="E9761" t="s">
        <v>8521</v>
      </c>
      <c r="F9761" t="s">
        <v>27468</v>
      </c>
      <c r="G9761" t="s">
        <v>8588</v>
      </c>
      <c r="H9761" t="s">
        <v>8522</v>
      </c>
      <c r="I9761" t="s">
        <v>8691</v>
      </c>
      <c r="J9761" t="s">
        <v>8520</v>
      </c>
    </row>
    <row r="9762" spans="1:10" x14ac:dyDescent="0.25">
      <c r="A9762" t="s">
        <v>27481</v>
      </c>
      <c r="B9762" t="s">
        <v>27482</v>
      </c>
      <c r="C9762" t="s">
        <v>27483</v>
      </c>
      <c r="D9762" t="s">
        <v>27484</v>
      </c>
      <c r="E9762" t="s">
        <v>8521</v>
      </c>
      <c r="F9762" t="s">
        <v>27468</v>
      </c>
      <c r="G9762" t="s">
        <v>8588</v>
      </c>
      <c r="H9762" t="s">
        <v>8522</v>
      </c>
      <c r="I9762" t="s">
        <v>8691</v>
      </c>
      <c r="J9762" t="s">
        <v>8520</v>
      </c>
    </row>
    <row r="9763" spans="1:10" x14ac:dyDescent="0.25">
      <c r="A9763" t="s">
        <v>27485</v>
      </c>
      <c r="B9763" t="s">
        <v>27486</v>
      </c>
      <c r="C9763" t="s">
        <v>27487</v>
      </c>
      <c r="D9763" t="s">
        <v>27488</v>
      </c>
      <c r="E9763" t="s">
        <v>8516</v>
      </c>
      <c r="F9763" t="s">
        <v>27489</v>
      </c>
      <c r="G9763" t="s">
        <v>8588</v>
      </c>
      <c r="H9763" t="s">
        <v>8464</v>
      </c>
      <c r="I9763" t="s">
        <v>8865</v>
      </c>
      <c r="J9763" t="s">
        <v>8520</v>
      </c>
    </row>
    <row r="9764" spans="1:10" x14ac:dyDescent="0.25">
      <c r="A9764" t="s">
        <v>27490</v>
      </c>
      <c r="B9764" t="s">
        <v>27491</v>
      </c>
      <c r="C9764" t="s">
        <v>27492</v>
      </c>
      <c r="D9764" t="s">
        <v>27493</v>
      </c>
      <c r="E9764" t="s">
        <v>8516</v>
      </c>
      <c r="F9764" t="s">
        <v>27489</v>
      </c>
      <c r="G9764" t="s">
        <v>8588</v>
      </c>
      <c r="H9764" t="s">
        <v>8464</v>
      </c>
      <c r="I9764" t="s">
        <v>8691</v>
      </c>
      <c r="J9764" t="s">
        <v>8520</v>
      </c>
    </row>
    <row r="9765" spans="1:10" x14ac:dyDescent="0.25">
      <c r="A9765" t="s">
        <v>27485</v>
      </c>
      <c r="B9765" t="s">
        <v>27486</v>
      </c>
      <c r="C9765" t="s">
        <v>27487</v>
      </c>
      <c r="D9765" t="s">
        <v>27488</v>
      </c>
      <c r="E9765" t="s">
        <v>8521</v>
      </c>
      <c r="F9765" t="s">
        <v>27489</v>
      </c>
      <c r="G9765" t="s">
        <v>8588</v>
      </c>
      <c r="H9765" t="s">
        <v>8522</v>
      </c>
      <c r="I9765" t="s">
        <v>8865</v>
      </c>
      <c r="J9765" t="s">
        <v>8520</v>
      </c>
    </row>
    <row r="9766" spans="1:10" x14ac:dyDescent="0.25">
      <c r="A9766" t="s">
        <v>27490</v>
      </c>
      <c r="B9766" t="s">
        <v>27491</v>
      </c>
      <c r="C9766" t="s">
        <v>27492</v>
      </c>
      <c r="D9766" t="s">
        <v>27493</v>
      </c>
      <c r="E9766" t="s">
        <v>8521</v>
      </c>
      <c r="F9766" t="s">
        <v>27489</v>
      </c>
      <c r="G9766" t="s">
        <v>8588</v>
      </c>
      <c r="H9766" t="s">
        <v>8522</v>
      </c>
      <c r="I9766" t="s">
        <v>8691</v>
      </c>
      <c r="J9766" t="s">
        <v>8520</v>
      </c>
    </row>
    <row r="9767" spans="1:10" x14ac:dyDescent="0.25">
      <c r="A9767" t="s">
        <v>27494</v>
      </c>
      <c r="B9767" t="s">
        <v>27495</v>
      </c>
      <c r="C9767" t="s">
        <v>8520</v>
      </c>
      <c r="D9767" t="s">
        <v>27496</v>
      </c>
      <c r="E9767" t="s">
        <v>8516</v>
      </c>
      <c r="F9767" t="s">
        <v>27497</v>
      </c>
      <c r="G9767" t="s">
        <v>8588</v>
      </c>
      <c r="H9767" t="s">
        <v>8464</v>
      </c>
      <c r="I9767" t="s">
        <v>8865</v>
      </c>
      <c r="J9767" t="s">
        <v>8520</v>
      </c>
    </row>
    <row r="9768" spans="1:10" x14ac:dyDescent="0.25">
      <c r="A9768" t="s">
        <v>27498</v>
      </c>
      <c r="B9768" t="s">
        <v>27499</v>
      </c>
      <c r="C9768" t="s">
        <v>27500</v>
      </c>
      <c r="D9768" t="s">
        <v>27501</v>
      </c>
      <c r="E9768" t="s">
        <v>8516</v>
      </c>
      <c r="F9768" t="s">
        <v>27497</v>
      </c>
      <c r="G9768" t="s">
        <v>8588</v>
      </c>
      <c r="H9768" t="s">
        <v>8464</v>
      </c>
      <c r="I9768" t="s">
        <v>8691</v>
      </c>
      <c r="J9768" t="s">
        <v>8520</v>
      </c>
    </row>
    <row r="9769" spans="1:10" x14ac:dyDescent="0.25">
      <c r="A9769" t="s">
        <v>27502</v>
      </c>
      <c r="B9769" t="s">
        <v>27503</v>
      </c>
      <c r="C9769" t="s">
        <v>27504</v>
      </c>
      <c r="D9769" t="s">
        <v>27505</v>
      </c>
      <c r="E9769" t="s">
        <v>8516</v>
      </c>
      <c r="F9769" t="s">
        <v>27497</v>
      </c>
      <c r="G9769" t="s">
        <v>8588</v>
      </c>
      <c r="H9769" t="s">
        <v>8464</v>
      </c>
      <c r="I9769" t="s">
        <v>8865</v>
      </c>
      <c r="J9769" t="s">
        <v>8520</v>
      </c>
    </row>
    <row r="9770" spans="1:10" x14ac:dyDescent="0.25">
      <c r="A9770" t="s">
        <v>27506</v>
      </c>
      <c r="B9770" t="s">
        <v>27507</v>
      </c>
      <c r="C9770" t="s">
        <v>27508</v>
      </c>
      <c r="D9770" t="s">
        <v>27509</v>
      </c>
      <c r="E9770" t="s">
        <v>8516</v>
      </c>
      <c r="F9770" t="s">
        <v>27497</v>
      </c>
      <c r="G9770" t="s">
        <v>8588</v>
      </c>
      <c r="H9770" t="s">
        <v>8464</v>
      </c>
      <c r="I9770" t="s">
        <v>8691</v>
      </c>
      <c r="J9770" t="s">
        <v>8520</v>
      </c>
    </row>
    <row r="9771" spans="1:10" x14ac:dyDescent="0.25">
      <c r="A9771" t="s">
        <v>27494</v>
      </c>
      <c r="B9771" t="s">
        <v>27495</v>
      </c>
      <c r="C9771" t="s">
        <v>8520</v>
      </c>
      <c r="D9771" t="s">
        <v>27496</v>
      </c>
      <c r="E9771" t="s">
        <v>8521</v>
      </c>
      <c r="F9771" t="s">
        <v>27497</v>
      </c>
      <c r="G9771" t="s">
        <v>8588</v>
      </c>
      <c r="H9771" t="s">
        <v>8522</v>
      </c>
      <c r="I9771" t="s">
        <v>8865</v>
      </c>
      <c r="J9771" t="s">
        <v>8520</v>
      </c>
    </row>
    <row r="9772" spans="1:10" x14ac:dyDescent="0.25">
      <c r="A9772" t="s">
        <v>27498</v>
      </c>
      <c r="B9772" t="s">
        <v>27499</v>
      </c>
      <c r="C9772" t="s">
        <v>27500</v>
      </c>
      <c r="D9772" t="s">
        <v>27501</v>
      </c>
      <c r="E9772" t="s">
        <v>8521</v>
      </c>
      <c r="F9772" t="s">
        <v>27497</v>
      </c>
      <c r="G9772" t="s">
        <v>8588</v>
      </c>
      <c r="H9772" t="s">
        <v>8522</v>
      </c>
      <c r="I9772" t="s">
        <v>8691</v>
      </c>
      <c r="J9772" t="s">
        <v>8520</v>
      </c>
    </row>
    <row r="9773" spans="1:10" x14ac:dyDescent="0.25">
      <c r="A9773" t="s">
        <v>27502</v>
      </c>
      <c r="B9773" t="s">
        <v>27503</v>
      </c>
      <c r="C9773" t="s">
        <v>27504</v>
      </c>
      <c r="D9773" t="s">
        <v>27505</v>
      </c>
      <c r="E9773" t="s">
        <v>8521</v>
      </c>
      <c r="F9773" t="s">
        <v>27497</v>
      </c>
      <c r="G9773" t="s">
        <v>8588</v>
      </c>
      <c r="H9773" t="s">
        <v>8522</v>
      </c>
      <c r="I9773" t="s">
        <v>8865</v>
      </c>
      <c r="J9773" t="s">
        <v>8520</v>
      </c>
    </row>
    <row r="9774" spans="1:10" x14ac:dyDescent="0.25">
      <c r="A9774" t="s">
        <v>27506</v>
      </c>
      <c r="B9774" t="s">
        <v>27507</v>
      </c>
      <c r="C9774" t="s">
        <v>27508</v>
      </c>
      <c r="D9774" t="s">
        <v>27509</v>
      </c>
      <c r="E9774" t="s">
        <v>8521</v>
      </c>
      <c r="F9774" t="s">
        <v>27497</v>
      </c>
      <c r="G9774" t="s">
        <v>8588</v>
      </c>
      <c r="H9774" t="s">
        <v>8522</v>
      </c>
      <c r="I9774" t="s">
        <v>8691</v>
      </c>
      <c r="J9774" t="s">
        <v>8520</v>
      </c>
    </row>
    <row r="9775" spans="1:10" x14ac:dyDescent="0.25">
      <c r="A9775" t="s">
        <v>27510</v>
      </c>
      <c r="B9775" t="s">
        <v>27511</v>
      </c>
      <c r="C9775" t="s">
        <v>27512</v>
      </c>
      <c r="D9775" t="s">
        <v>27513</v>
      </c>
      <c r="E9775" t="s">
        <v>8516</v>
      </c>
      <c r="F9775" t="s">
        <v>27514</v>
      </c>
      <c r="G9775" t="s">
        <v>8588</v>
      </c>
      <c r="H9775" t="s">
        <v>8464</v>
      </c>
      <c r="I9775" t="s">
        <v>8691</v>
      </c>
      <c r="J9775" t="s">
        <v>8520</v>
      </c>
    </row>
    <row r="9776" spans="1:10" x14ac:dyDescent="0.25">
      <c r="A9776" t="s">
        <v>27510</v>
      </c>
      <c r="B9776" t="s">
        <v>27511</v>
      </c>
      <c r="C9776" t="s">
        <v>27512</v>
      </c>
      <c r="D9776" t="s">
        <v>27513</v>
      </c>
      <c r="E9776" t="s">
        <v>8521</v>
      </c>
      <c r="F9776" t="s">
        <v>27514</v>
      </c>
      <c r="G9776" t="s">
        <v>8588</v>
      </c>
      <c r="H9776" t="s">
        <v>8522</v>
      </c>
      <c r="I9776" t="s">
        <v>8691</v>
      </c>
      <c r="J9776" t="s">
        <v>8520</v>
      </c>
    </row>
    <row r="9777" spans="1:10" x14ac:dyDescent="0.25">
      <c r="A9777" t="s">
        <v>27515</v>
      </c>
      <c r="B9777" t="s">
        <v>27516</v>
      </c>
      <c r="C9777" t="s">
        <v>27517</v>
      </c>
      <c r="D9777" t="s">
        <v>27518</v>
      </c>
      <c r="E9777" t="s">
        <v>8516</v>
      </c>
      <c r="F9777" t="s">
        <v>27519</v>
      </c>
      <c r="G9777" t="s">
        <v>8588</v>
      </c>
      <c r="H9777" t="s">
        <v>8464</v>
      </c>
      <c r="I9777" t="s">
        <v>11344</v>
      </c>
      <c r="J9777" t="s">
        <v>8520</v>
      </c>
    </row>
    <row r="9778" spans="1:10" x14ac:dyDescent="0.25">
      <c r="A9778" t="s">
        <v>27515</v>
      </c>
      <c r="B9778" t="s">
        <v>27516</v>
      </c>
      <c r="C9778" t="s">
        <v>27517</v>
      </c>
      <c r="D9778" t="s">
        <v>27518</v>
      </c>
      <c r="E9778" t="s">
        <v>8516</v>
      </c>
      <c r="F9778" t="s">
        <v>27520</v>
      </c>
      <c r="G9778" t="s">
        <v>8588</v>
      </c>
      <c r="H9778" t="s">
        <v>8464</v>
      </c>
      <c r="I9778" t="s">
        <v>8691</v>
      </c>
      <c r="J9778" t="s">
        <v>8520</v>
      </c>
    </row>
    <row r="9779" spans="1:10" x14ac:dyDescent="0.25">
      <c r="A9779" t="s">
        <v>27521</v>
      </c>
      <c r="B9779" t="s">
        <v>27522</v>
      </c>
      <c r="C9779" t="s">
        <v>27523</v>
      </c>
      <c r="D9779" t="s">
        <v>27524</v>
      </c>
      <c r="E9779" t="s">
        <v>8516</v>
      </c>
      <c r="F9779" t="s">
        <v>27520</v>
      </c>
      <c r="G9779" t="s">
        <v>8588</v>
      </c>
      <c r="H9779" t="s">
        <v>8464</v>
      </c>
      <c r="I9779" t="s">
        <v>8691</v>
      </c>
      <c r="J9779" t="s">
        <v>8520</v>
      </c>
    </row>
    <row r="9780" spans="1:10" x14ac:dyDescent="0.25">
      <c r="A9780" t="s">
        <v>27525</v>
      </c>
      <c r="B9780" t="s">
        <v>27526</v>
      </c>
      <c r="C9780" t="s">
        <v>27527</v>
      </c>
      <c r="D9780" t="s">
        <v>27528</v>
      </c>
      <c r="E9780" t="s">
        <v>8516</v>
      </c>
      <c r="F9780" t="s">
        <v>27520</v>
      </c>
      <c r="G9780" t="s">
        <v>8588</v>
      </c>
      <c r="H9780" t="s">
        <v>8464</v>
      </c>
      <c r="I9780" t="s">
        <v>8865</v>
      </c>
      <c r="J9780" t="s">
        <v>8520</v>
      </c>
    </row>
    <row r="9781" spans="1:10" x14ac:dyDescent="0.25">
      <c r="A9781" t="s">
        <v>27529</v>
      </c>
      <c r="B9781" t="s">
        <v>27530</v>
      </c>
      <c r="C9781" t="s">
        <v>27531</v>
      </c>
      <c r="D9781" t="s">
        <v>27532</v>
      </c>
      <c r="E9781" t="s">
        <v>8516</v>
      </c>
      <c r="F9781" t="s">
        <v>27520</v>
      </c>
      <c r="G9781" t="s">
        <v>8588</v>
      </c>
      <c r="H9781" t="s">
        <v>8464</v>
      </c>
      <c r="I9781" t="s">
        <v>8691</v>
      </c>
      <c r="J9781" t="s">
        <v>8520</v>
      </c>
    </row>
    <row r="9782" spans="1:10" x14ac:dyDescent="0.25">
      <c r="A9782" t="s">
        <v>27533</v>
      </c>
      <c r="B9782" t="s">
        <v>27534</v>
      </c>
      <c r="C9782" t="s">
        <v>27535</v>
      </c>
      <c r="D9782" t="s">
        <v>27536</v>
      </c>
      <c r="E9782" t="s">
        <v>8516</v>
      </c>
      <c r="F9782" t="s">
        <v>27520</v>
      </c>
      <c r="G9782" t="s">
        <v>8588</v>
      </c>
      <c r="H9782" t="s">
        <v>8464</v>
      </c>
      <c r="I9782" t="s">
        <v>8691</v>
      </c>
      <c r="J9782" t="s">
        <v>8520</v>
      </c>
    </row>
    <row r="9783" spans="1:10" x14ac:dyDescent="0.25">
      <c r="A9783" t="s">
        <v>27537</v>
      </c>
      <c r="B9783" t="s">
        <v>27538</v>
      </c>
      <c r="C9783" t="s">
        <v>27539</v>
      </c>
      <c r="D9783" t="s">
        <v>27540</v>
      </c>
      <c r="E9783" t="s">
        <v>8516</v>
      </c>
      <c r="F9783" t="s">
        <v>27520</v>
      </c>
      <c r="G9783" t="s">
        <v>8588</v>
      </c>
      <c r="H9783" t="s">
        <v>8464</v>
      </c>
      <c r="I9783" t="s">
        <v>8691</v>
      </c>
      <c r="J9783" t="s">
        <v>8520</v>
      </c>
    </row>
    <row r="9784" spans="1:10" x14ac:dyDescent="0.25">
      <c r="A9784" t="s">
        <v>27515</v>
      </c>
      <c r="B9784" t="s">
        <v>27516</v>
      </c>
      <c r="C9784" t="s">
        <v>27517</v>
      </c>
      <c r="D9784" t="s">
        <v>27518</v>
      </c>
      <c r="E9784" t="s">
        <v>8521</v>
      </c>
      <c r="F9784" t="s">
        <v>27519</v>
      </c>
      <c r="G9784" t="s">
        <v>8588</v>
      </c>
      <c r="H9784" t="s">
        <v>8522</v>
      </c>
      <c r="I9784" t="s">
        <v>11344</v>
      </c>
      <c r="J9784" t="s">
        <v>8520</v>
      </c>
    </row>
    <row r="9785" spans="1:10" x14ac:dyDescent="0.25">
      <c r="A9785" t="s">
        <v>27515</v>
      </c>
      <c r="B9785" t="s">
        <v>27516</v>
      </c>
      <c r="C9785" t="s">
        <v>27517</v>
      </c>
      <c r="D9785" t="s">
        <v>27518</v>
      </c>
      <c r="E9785" t="s">
        <v>8521</v>
      </c>
      <c r="F9785" t="s">
        <v>27520</v>
      </c>
      <c r="G9785" t="s">
        <v>8588</v>
      </c>
      <c r="H9785" t="s">
        <v>8522</v>
      </c>
      <c r="I9785" t="s">
        <v>8691</v>
      </c>
      <c r="J9785" t="s">
        <v>8520</v>
      </c>
    </row>
    <row r="9786" spans="1:10" x14ac:dyDescent="0.25">
      <c r="A9786" t="s">
        <v>27521</v>
      </c>
      <c r="B9786" t="s">
        <v>27522</v>
      </c>
      <c r="C9786" t="s">
        <v>27523</v>
      </c>
      <c r="D9786" t="s">
        <v>27524</v>
      </c>
      <c r="E9786" t="s">
        <v>8521</v>
      </c>
      <c r="F9786" t="s">
        <v>27520</v>
      </c>
      <c r="G9786" t="s">
        <v>8588</v>
      </c>
      <c r="H9786" t="s">
        <v>8522</v>
      </c>
      <c r="I9786" t="s">
        <v>8691</v>
      </c>
      <c r="J9786" t="s">
        <v>8520</v>
      </c>
    </row>
    <row r="9787" spans="1:10" x14ac:dyDescent="0.25">
      <c r="A9787" t="s">
        <v>27525</v>
      </c>
      <c r="B9787" t="s">
        <v>27526</v>
      </c>
      <c r="C9787" t="s">
        <v>27527</v>
      </c>
      <c r="D9787" t="s">
        <v>27528</v>
      </c>
      <c r="E9787" t="s">
        <v>8521</v>
      </c>
      <c r="F9787" t="s">
        <v>27520</v>
      </c>
      <c r="G9787" t="s">
        <v>8588</v>
      </c>
      <c r="H9787" t="s">
        <v>8522</v>
      </c>
      <c r="I9787" t="s">
        <v>8865</v>
      </c>
      <c r="J9787" t="s">
        <v>8520</v>
      </c>
    </row>
    <row r="9788" spans="1:10" x14ac:dyDescent="0.25">
      <c r="A9788" t="s">
        <v>27529</v>
      </c>
      <c r="B9788" t="s">
        <v>27530</v>
      </c>
      <c r="C9788" t="s">
        <v>27531</v>
      </c>
      <c r="D9788" t="s">
        <v>27532</v>
      </c>
      <c r="E9788" t="s">
        <v>8521</v>
      </c>
      <c r="F9788" t="s">
        <v>27520</v>
      </c>
      <c r="G9788" t="s">
        <v>8588</v>
      </c>
      <c r="H9788" t="s">
        <v>8522</v>
      </c>
      <c r="I9788" t="s">
        <v>8691</v>
      </c>
      <c r="J9788" t="s">
        <v>8520</v>
      </c>
    </row>
    <row r="9789" spans="1:10" x14ac:dyDescent="0.25">
      <c r="A9789" t="s">
        <v>27533</v>
      </c>
      <c r="B9789" t="s">
        <v>27534</v>
      </c>
      <c r="C9789" t="s">
        <v>27535</v>
      </c>
      <c r="D9789" t="s">
        <v>27536</v>
      </c>
      <c r="E9789" t="s">
        <v>8521</v>
      </c>
      <c r="F9789" t="s">
        <v>27520</v>
      </c>
      <c r="G9789" t="s">
        <v>8588</v>
      </c>
      <c r="H9789" t="s">
        <v>8522</v>
      </c>
      <c r="I9789" t="s">
        <v>8691</v>
      </c>
      <c r="J9789" t="s">
        <v>8520</v>
      </c>
    </row>
    <row r="9790" spans="1:10" x14ac:dyDescent="0.25">
      <c r="A9790" t="s">
        <v>27537</v>
      </c>
      <c r="B9790" t="s">
        <v>27538</v>
      </c>
      <c r="C9790" t="s">
        <v>27539</v>
      </c>
      <c r="D9790" t="s">
        <v>27540</v>
      </c>
      <c r="E9790" t="s">
        <v>8521</v>
      </c>
      <c r="F9790" t="s">
        <v>27520</v>
      </c>
      <c r="G9790" t="s">
        <v>8588</v>
      </c>
      <c r="H9790" t="s">
        <v>8522</v>
      </c>
      <c r="I9790" t="s">
        <v>8691</v>
      </c>
      <c r="J9790" t="s">
        <v>8520</v>
      </c>
    </row>
    <row r="9791" spans="1:10" x14ac:dyDescent="0.25">
      <c r="A9791" t="s">
        <v>10871</v>
      </c>
      <c r="B9791" t="s">
        <v>10872</v>
      </c>
      <c r="C9791" t="s">
        <v>8520</v>
      </c>
      <c r="D9791" t="s">
        <v>10873</v>
      </c>
      <c r="E9791" t="s">
        <v>8516</v>
      </c>
      <c r="F9791" t="s">
        <v>27541</v>
      </c>
      <c r="G9791" t="s">
        <v>8518</v>
      </c>
      <c r="H9791" t="s">
        <v>8464</v>
      </c>
      <c r="I9791" t="s">
        <v>8519</v>
      </c>
      <c r="J9791" t="s">
        <v>8520</v>
      </c>
    </row>
    <row r="9792" spans="1:10" x14ac:dyDescent="0.25">
      <c r="A9792" t="s">
        <v>10871</v>
      </c>
      <c r="B9792" t="s">
        <v>10872</v>
      </c>
      <c r="C9792" t="s">
        <v>8520</v>
      </c>
      <c r="D9792" t="s">
        <v>10873</v>
      </c>
      <c r="E9792" t="s">
        <v>8521</v>
      </c>
      <c r="F9792" t="s">
        <v>27542</v>
      </c>
      <c r="G9792" t="s">
        <v>8518</v>
      </c>
      <c r="H9792" t="s">
        <v>8522</v>
      </c>
      <c r="I9792" t="s">
        <v>8519</v>
      </c>
      <c r="J9792" t="s">
        <v>8520</v>
      </c>
    </row>
    <row r="9793" spans="1:10" x14ac:dyDescent="0.25">
      <c r="A9793" t="s">
        <v>27543</v>
      </c>
      <c r="B9793" t="s">
        <v>27544</v>
      </c>
      <c r="C9793" t="s">
        <v>8520</v>
      </c>
      <c r="D9793" t="s">
        <v>27545</v>
      </c>
      <c r="E9793" t="s">
        <v>8516</v>
      </c>
      <c r="F9793" t="s">
        <v>27546</v>
      </c>
      <c r="G9793" t="s">
        <v>8588</v>
      </c>
      <c r="H9793" t="s">
        <v>8464</v>
      </c>
      <c r="I9793" t="s">
        <v>22195</v>
      </c>
      <c r="J9793" t="s">
        <v>8520</v>
      </c>
    </row>
    <row r="9794" spans="1:10" x14ac:dyDescent="0.25">
      <c r="A9794" t="s">
        <v>27547</v>
      </c>
      <c r="B9794" t="s">
        <v>27548</v>
      </c>
      <c r="C9794" t="s">
        <v>27549</v>
      </c>
      <c r="D9794" t="s">
        <v>27550</v>
      </c>
      <c r="E9794" t="s">
        <v>8516</v>
      </c>
      <c r="F9794" t="s">
        <v>27546</v>
      </c>
      <c r="G9794" t="s">
        <v>8588</v>
      </c>
      <c r="H9794" t="s">
        <v>8464</v>
      </c>
      <c r="I9794" t="s">
        <v>8601</v>
      </c>
      <c r="J9794" t="s">
        <v>8520</v>
      </c>
    </row>
    <row r="9795" spans="1:10" x14ac:dyDescent="0.25">
      <c r="A9795" t="s">
        <v>27543</v>
      </c>
      <c r="B9795" t="s">
        <v>27544</v>
      </c>
      <c r="C9795" t="s">
        <v>8520</v>
      </c>
      <c r="D9795" t="s">
        <v>27545</v>
      </c>
      <c r="E9795" t="s">
        <v>8521</v>
      </c>
      <c r="F9795" t="s">
        <v>27546</v>
      </c>
      <c r="G9795" t="s">
        <v>8588</v>
      </c>
      <c r="H9795" t="s">
        <v>8522</v>
      </c>
      <c r="I9795" t="s">
        <v>22195</v>
      </c>
      <c r="J9795" t="s">
        <v>8520</v>
      </c>
    </row>
    <row r="9796" spans="1:10" x14ac:dyDescent="0.25">
      <c r="A9796" t="s">
        <v>27547</v>
      </c>
      <c r="B9796" t="s">
        <v>27548</v>
      </c>
      <c r="C9796" t="s">
        <v>27549</v>
      </c>
      <c r="D9796" t="s">
        <v>27550</v>
      </c>
      <c r="E9796" t="s">
        <v>8521</v>
      </c>
      <c r="F9796" t="s">
        <v>27546</v>
      </c>
      <c r="G9796" t="s">
        <v>8588</v>
      </c>
      <c r="H9796" t="s">
        <v>8522</v>
      </c>
      <c r="I9796" t="s">
        <v>8601</v>
      </c>
      <c r="J9796" t="s">
        <v>8520</v>
      </c>
    </row>
    <row r="9797" spans="1:10" x14ac:dyDescent="0.25">
      <c r="A9797" t="s">
        <v>27551</v>
      </c>
      <c r="B9797" t="s">
        <v>27552</v>
      </c>
      <c r="C9797" t="s">
        <v>27553</v>
      </c>
      <c r="D9797" t="s">
        <v>27554</v>
      </c>
      <c r="E9797" t="s">
        <v>8516</v>
      </c>
      <c r="F9797" t="s">
        <v>27555</v>
      </c>
      <c r="G9797" t="s">
        <v>8518</v>
      </c>
      <c r="H9797" t="s">
        <v>8464</v>
      </c>
      <c r="I9797" t="s">
        <v>9402</v>
      </c>
      <c r="J9797" t="s">
        <v>8520</v>
      </c>
    </row>
    <row r="9798" spans="1:10" x14ac:dyDescent="0.25">
      <c r="A9798" t="s">
        <v>27551</v>
      </c>
      <c r="B9798" t="s">
        <v>27552</v>
      </c>
      <c r="C9798" t="s">
        <v>27553</v>
      </c>
      <c r="D9798" t="s">
        <v>27554</v>
      </c>
      <c r="E9798" t="s">
        <v>8521</v>
      </c>
      <c r="F9798" t="s">
        <v>27555</v>
      </c>
      <c r="G9798" t="s">
        <v>8518</v>
      </c>
      <c r="H9798" t="s">
        <v>8522</v>
      </c>
      <c r="I9798" t="s">
        <v>9402</v>
      </c>
      <c r="J9798" t="s">
        <v>8520</v>
      </c>
    </row>
    <row r="9799" spans="1:10" x14ac:dyDescent="0.25">
      <c r="A9799" t="s">
        <v>27556</v>
      </c>
      <c r="B9799" t="s">
        <v>27557</v>
      </c>
      <c r="C9799" t="s">
        <v>27558</v>
      </c>
      <c r="D9799" t="s">
        <v>27559</v>
      </c>
      <c r="E9799" t="s">
        <v>8516</v>
      </c>
      <c r="F9799" t="s">
        <v>27560</v>
      </c>
      <c r="G9799" t="s">
        <v>8588</v>
      </c>
      <c r="H9799" t="s">
        <v>8464</v>
      </c>
      <c r="I9799" t="s">
        <v>8601</v>
      </c>
      <c r="J9799" t="s">
        <v>8520</v>
      </c>
    </row>
    <row r="9800" spans="1:10" x14ac:dyDescent="0.25">
      <c r="A9800" t="s">
        <v>27556</v>
      </c>
      <c r="B9800" t="s">
        <v>27557</v>
      </c>
      <c r="C9800" t="s">
        <v>27558</v>
      </c>
      <c r="D9800" t="s">
        <v>27559</v>
      </c>
      <c r="E9800" t="s">
        <v>8521</v>
      </c>
      <c r="F9800" t="s">
        <v>27560</v>
      </c>
      <c r="G9800" t="s">
        <v>8588</v>
      </c>
      <c r="H9800" t="s">
        <v>8522</v>
      </c>
      <c r="I9800" t="s">
        <v>8601</v>
      </c>
      <c r="J9800" t="s">
        <v>8520</v>
      </c>
    </row>
    <row r="9801" spans="1:10" x14ac:dyDescent="0.25">
      <c r="A9801" t="s">
        <v>27561</v>
      </c>
      <c r="B9801" t="s">
        <v>27562</v>
      </c>
      <c r="C9801" t="s">
        <v>27563</v>
      </c>
      <c r="D9801" t="s">
        <v>27564</v>
      </c>
      <c r="E9801" t="s">
        <v>8516</v>
      </c>
      <c r="F9801" t="s">
        <v>27565</v>
      </c>
      <c r="G9801" t="s">
        <v>8588</v>
      </c>
      <c r="H9801" t="s">
        <v>8464</v>
      </c>
      <c r="I9801" t="s">
        <v>8601</v>
      </c>
      <c r="J9801" t="s">
        <v>8520</v>
      </c>
    </row>
    <row r="9802" spans="1:10" x14ac:dyDescent="0.25">
      <c r="A9802" t="s">
        <v>27566</v>
      </c>
      <c r="B9802" t="s">
        <v>27567</v>
      </c>
      <c r="C9802" t="s">
        <v>27568</v>
      </c>
      <c r="D9802" t="s">
        <v>27569</v>
      </c>
      <c r="E9802" t="s">
        <v>8516</v>
      </c>
      <c r="F9802" t="s">
        <v>27565</v>
      </c>
      <c r="G9802" t="s">
        <v>8588</v>
      </c>
      <c r="H9802" t="s">
        <v>8464</v>
      </c>
      <c r="I9802" t="s">
        <v>8601</v>
      </c>
      <c r="J9802" t="s">
        <v>8520</v>
      </c>
    </row>
    <row r="9803" spans="1:10" x14ac:dyDescent="0.25">
      <c r="A9803" t="s">
        <v>27570</v>
      </c>
      <c r="B9803" t="s">
        <v>27571</v>
      </c>
      <c r="C9803" t="s">
        <v>27572</v>
      </c>
      <c r="D9803" t="s">
        <v>27573</v>
      </c>
      <c r="E9803" t="s">
        <v>8516</v>
      </c>
      <c r="F9803" t="s">
        <v>27565</v>
      </c>
      <c r="G9803" t="s">
        <v>8588</v>
      </c>
      <c r="H9803" t="s">
        <v>8464</v>
      </c>
      <c r="I9803" t="s">
        <v>8601</v>
      </c>
      <c r="J9803" t="s">
        <v>8520</v>
      </c>
    </row>
    <row r="9804" spans="1:10" x14ac:dyDescent="0.25">
      <c r="A9804" t="s">
        <v>27561</v>
      </c>
      <c r="B9804" t="s">
        <v>27562</v>
      </c>
      <c r="C9804" t="s">
        <v>27563</v>
      </c>
      <c r="D9804" t="s">
        <v>27564</v>
      </c>
      <c r="E9804" t="s">
        <v>8521</v>
      </c>
      <c r="F9804" t="s">
        <v>27565</v>
      </c>
      <c r="G9804" t="s">
        <v>8588</v>
      </c>
      <c r="H9804" t="s">
        <v>8522</v>
      </c>
      <c r="I9804" t="s">
        <v>8601</v>
      </c>
      <c r="J9804" t="s">
        <v>8520</v>
      </c>
    </row>
    <row r="9805" spans="1:10" x14ac:dyDescent="0.25">
      <c r="A9805" t="s">
        <v>27566</v>
      </c>
      <c r="B9805" t="s">
        <v>27567</v>
      </c>
      <c r="C9805" t="s">
        <v>27568</v>
      </c>
      <c r="D9805" t="s">
        <v>27569</v>
      </c>
      <c r="E9805" t="s">
        <v>8521</v>
      </c>
      <c r="F9805" t="s">
        <v>27565</v>
      </c>
      <c r="G9805" t="s">
        <v>8588</v>
      </c>
      <c r="H9805" t="s">
        <v>8522</v>
      </c>
      <c r="I9805" t="s">
        <v>8601</v>
      </c>
      <c r="J9805" t="s">
        <v>8520</v>
      </c>
    </row>
    <row r="9806" spans="1:10" x14ac:dyDescent="0.25">
      <c r="A9806" t="s">
        <v>27570</v>
      </c>
      <c r="B9806" t="s">
        <v>27571</v>
      </c>
      <c r="C9806" t="s">
        <v>27572</v>
      </c>
      <c r="D9806" t="s">
        <v>27573</v>
      </c>
      <c r="E9806" t="s">
        <v>8521</v>
      </c>
      <c r="F9806" t="s">
        <v>27565</v>
      </c>
      <c r="G9806" t="s">
        <v>8588</v>
      </c>
      <c r="H9806" t="s">
        <v>8522</v>
      </c>
      <c r="I9806" t="s">
        <v>8601</v>
      </c>
      <c r="J9806" t="s">
        <v>8520</v>
      </c>
    </row>
    <row r="9807" spans="1:10" x14ac:dyDescent="0.25">
      <c r="A9807" t="s">
        <v>27574</v>
      </c>
      <c r="B9807" t="s">
        <v>27575</v>
      </c>
      <c r="C9807" t="s">
        <v>27576</v>
      </c>
      <c r="D9807" t="s">
        <v>8520</v>
      </c>
      <c r="E9807" t="s">
        <v>8516</v>
      </c>
      <c r="F9807" t="s">
        <v>27577</v>
      </c>
      <c r="G9807" t="s">
        <v>8518</v>
      </c>
      <c r="H9807" t="s">
        <v>8464</v>
      </c>
      <c r="I9807" t="s">
        <v>8537</v>
      </c>
      <c r="J9807" t="s">
        <v>8520</v>
      </c>
    </row>
    <row r="9808" spans="1:10" x14ac:dyDescent="0.25">
      <c r="A9808" t="s">
        <v>27574</v>
      </c>
      <c r="B9808" t="s">
        <v>27575</v>
      </c>
      <c r="C9808" t="s">
        <v>27576</v>
      </c>
      <c r="D9808" t="s">
        <v>8520</v>
      </c>
      <c r="E9808" t="s">
        <v>8521</v>
      </c>
      <c r="F9808" t="s">
        <v>27577</v>
      </c>
      <c r="G9808" t="s">
        <v>8518</v>
      </c>
      <c r="H9808" t="s">
        <v>8522</v>
      </c>
      <c r="I9808" t="s">
        <v>8537</v>
      </c>
      <c r="J9808" t="s">
        <v>8520</v>
      </c>
    </row>
    <row r="9809" spans="1:10" x14ac:dyDescent="0.25">
      <c r="A9809" t="s">
        <v>27574</v>
      </c>
      <c r="B9809" t="s">
        <v>27575</v>
      </c>
      <c r="C9809" t="s">
        <v>27576</v>
      </c>
      <c r="D9809" t="s">
        <v>8520</v>
      </c>
      <c r="E9809" t="s">
        <v>8516</v>
      </c>
      <c r="F9809" t="s">
        <v>27578</v>
      </c>
      <c r="G9809" t="s">
        <v>8518</v>
      </c>
      <c r="H9809" t="s">
        <v>8464</v>
      </c>
      <c r="I9809" t="s">
        <v>8537</v>
      </c>
      <c r="J9809" t="s">
        <v>8520</v>
      </c>
    </row>
    <row r="9810" spans="1:10" x14ac:dyDescent="0.25">
      <c r="A9810" t="s">
        <v>27574</v>
      </c>
      <c r="B9810" t="s">
        <v>27575</v>
      </c>
      <c r="C9810" t="s">
        <v>27576</v>
      </c>
      <c r="D9810" t="s">
        <v>8520</v>
      </c>
      <c r="E9810" t="s">
        <v>8516</v>
      </c>
      <c r="F9810" t="s">
        <v>27579</v>
      </c>
      <c r="G9810" t="s">
        <v>8518</v>
      </c>
      <c r="H9810" t="s">
        <v>8464</v>
      </c>
      <c r="I9810" t="s">
        <v>9402</v>
      </c>
      <c r="J9810" t="s">
        <v>8520</v>
      </c>
    </row>
    <row r="9811" spans="1:10" x14ac:dyDescent="0.25">
      <c r="A9811" t="s">
        <v>27574</v>
      </c>
      <c r="B9811" t="s">
        <v>27575</v>
      </c>
      <c r="C9811" t="s">
        <v>27576</v>
      </c>
      <c r="D9811" t="s">
        <v>8520</v>
      </c>
      <c r="E9811" t="s">
        <v>8521</v>
      </c>
      <c r="F9811" t="s">
        <v>27579</v>
      </c>
      <c r="G9811" t="s">
        <v>8518</v>
      </c>
      <c r="H9811" t="s">
        <v>8522</v>
      </c>
      <c r="I9811" t="s">
        <v>9402</v>
      </c>
      <c r="J9811" t="s">
        <v>8520</v>
      </c>
    </row>
    <row r="9812" spans="1:10" x14ac:dyDescent="0.25">
      <c r="A9812" t="s">
        <v>27580</v>
      </c>
      <c r="B9812" t="s">
        <v>27581</v>
      </c>
      <c r="C9812" t="s">
        <v>27582</v>
      </c>
      <c r="D9812" t="s">
        <v>8520</v>
      </c>
      <c r="E9812" t="s">
        <v>8516</v>
      </c>
      <c r="F9812" t="s">
        <v>27583</v>
      </c>
      <c r="G9812" t="s">
        <v>8518</v>
      </c>
      <c r="H9812" t="s">
        <v>8464</v>
      </c>
      <c r="I9812" t="s">
        <v>8537</v>
      </c>
      <c r="J9812" t="s">
        <v>8520</v>
      </c>
    </row>
    <row r="9813" spans="1:10" x14ac:dyDescent="0.25">
      <c r="A9813" t="s">
        <v>27580</v>
      </c>
      <c r="B9813" t="s">
        <v>27581</v>
      </c>
      <c r="C9813" t="s">
        <v>27582</v>
      </c>
      <c r="D9813" t="s">
        <v>8520</v>
      </c>
      <c r="E9813" t="s">
        <v>8516</v>
      </c>
      <c r="F9813" t="s">
        <v>27584</v>
      </c>
      <c r="G9813" t="s">
        <v>8518</v>
      </c>
      <c r="H9813" t="s">
        <v>8464</v>
      </c>
      <c r="I9813" t="s">
        <v>9402</v>
      </c>
      <c r="J9813" t="s">
        <v>8520</v>
      </c>
    </row>
    <row r="9814" spans="1:10" x14ac:dyDescent="0.25">
      <c r="A9814" t="s">
        <v>27580</v>
      </c>
      <c r="B9814" t="s">
        <v>27581</v>
      </c>
      <c r="C9814" t="s">
        <v>27582</v>
      </c>
      <c r="D9814" t="s">
        <v>8520</v>
      </c>
      <c r="E9814" t="s">
        <v>8516</v>
      </c>
      <c r="F9814" t="s">
        <v>27585</v>
      </c>
      <c r="G9814" t="s">
        <v>8518</v>
      </c>
      <c r="H9814" t="s">
        <v>8464</v>
      </c>
      <c r="I9814" t="s">
        <v>9402</v>
      </c>
      <c r="J9814" t="s">
        <v>8520</v>
      </c>
    </row>
    <row r="9815" spans="1:10" x14ac:dyDescent="0.25">
      <c r="A9815" t="s">
        <v>27580</v>
      </c>
      <c r="B9815" t="s">
        <v>27581</v>
      </c>
      <c r="C9815" t="s">
        <v>27582</v>
      </c>
      <c r="D9815" t="s">
        <v>8520</v>
      </c>
      <c r="E9815" t="s">
        <v>8521</v>
      </c>
      <c r="F9815" t="s">
        <v>27585</v>
      </c>
      <c r="G9815" t="s">
        <v>8518</v>
      </c>
      <c r="H9815" t="s">
        <v>8522</v>
      </c>
      <c r="I9815" t="s">
        <v>9402</v>
      </c>
      <c r="J9815" t="s">
        <v>8520</v>
      </c>
    </row>
    <row r="9816" spans="1:10" x14ac:dyDescent="0.25">
      <c r="A9816" t="s">
        <v>27586</v>
      </c>
      <c r="B9816" t="s">
        <v>27587</v>
      </c>
      <c r="C9816" t="s">
        <v>27588</v>
      </c>
      <c r="D9816" t="s">
        <v>8520</v>
      </c>
      <c r="E9816" t="s">
        <v>8516</v>
      </c>
      <c r="F9816" t="s">
        <v>27589</v>
      </c>
      <c r="G9816" t="s">
        <v>8518</v>
      </c>
      <c r="H9816" t="s">
        <v>8464</v>
      </c>
      <c r="I9816" t="s">
        <v>9402</v>
      </c>
      <c r="J9816" t="s">
        <v>8520</v>
      </c>
    </row>
    <row r="9817" spans="1:10" x14ac:dyDescent="0.25">
      <c r="A9817" t="s">
        <v>27586</v>
      </c>
      <c r="B9817" t="s">
        <v>27587</v>
      </c>
      <c r="C9817" t="s">
        <v>27588</v>
      </c>
      <c r="D9817" t="s">
        <v>8520</v>
      </c>
      <c r="E9817" t="s">
        <v>8521</v>
      </c>
      <c r="F9817" t="s">
        <v>27589</v>
      </c>
      <c r="G9817" t="s">
        <v>8518</v>
      </c>
      <c r="H9817" t="s">
        <v>8522</v>
      </c>
      <c r="I9817" t="s">
        <v>9402</v>
      </c>
      <c r="J9817" t="s">
        <v>8520</v>
      </c>
    </row>
    <row r="9818" spans="1:10" x14ac:dyDescent="0.25">
      <c r="A9818" t="s">
        <v>27590</v>
      </c>
      <c r="B9818" t="s">
        <v>27591</v>
      </c>
      <c r="C9818" t="s">
        <v>27592</v>
      </c>
      <c r="D9818" t="s">
        <v>8520</v>
      </c>
      <c r="E9818" t="s">
        <v>8516</v>
      </c>
      <c r="F9818" t="s">
        <v>27593</v>
      </c>
      <c r="G9818" t="s">
        <v>8518</v>
      </c>
      <c r="H9818" t="s">
        <v>8464</v>
      </c>
      <c r="I9818" t="s">
        <v>9402</v>
      </c>
      <c r="J9818" t="s">
        <v>8520</v>
      </c>
    </row>
    <row r="9819" spans="1:10" x14ac:dyDescent="0.25">
      <c r="A9819" t="s">
        <v>27594</v>
      </c>
      <c r="B9819" t="s">
        <v>27595</v>
      </c>
      <c r="C9819" t="s">
        <v>8520</v>
      </c>
      <c r="D9819" t="s">
        <v>8520</v>
      </c>
      <c r="E9819" t="s">
        <v>8516</v>
      </c>
      <c r="F9819" t="s">
        <v>27596</v>
      </c>
      <c r="G9819" t="s">
        <v>8518</v>
      </c>
      <c r="H9819" t="s">
        <v>8464</v>
      </c>
      <c r="I9819" t="s">
        <v>9402</v>
      </c>
      <c r="J9819" t="s">
        <v>8520</v>
      </c>
    </row>
    <row r="9820" spans="1:10" x14ac:dyDescent="0.25">
      <c r="A9820" t="s">
        <v>27590</v>
      </c>
      <c r="B9820" t="s">
        <v>27591</v>
      </c>
      <c r="C9820" t="s">
        <v>27592</v>
      </c>
      <c r="D9820" t="s">
        <v>8520</v>
      </c>
      <c r="E9820" t="s">
        <v>8521</v>
      </c>
      <c r="F9820" t="s">
        <v>27593</v>
      </c>
      <c r="G9820" t="s">
        <v>8518</v>
      </c>
      <c r="H9820" t="s">
        <v>8522</v>
      </c>
      <c r="I9820" t="s">
        <v>9402</v>
      </c>
      <c r="J9820" t="s">
        <v>8520</v>
      </c>
    </row>
    <row r="9821" spans="1:10" x14ac:dyDescent="0.25">
      <c r="A9821" t="s">
        <v>27594</v>
      </c>
      <c r="B9821" t="s">
        <v>27595</v>
      </c>
      <c r="C9821" t="s">
        <v>8520</v>
      </c>
      <c r="D9821" t="s">
        <v>8520</v>
      </c>
      <c r="E9821" t="s">
        <v>8521</v>
      </c>
      <c r="F9821" t="s">
        <v>27596</v>
      </c>
      <c r="G9821" t="s">
        <v>8518</v>
      </c>
      <c r="H9821" t="s">
        <v>8522</v>
      </c>
      <c r="I9821" t="s">
        <v>9402</v>
      </c>
      <c r="J9821" t="s">
        <v>8520</v>
      </c>
    </row>
    <row r="9822" spans="1:10" x14ac:dyDescent="0.25">
      <c r="A9822" t="s">
        <v>27597</v>
      </c>
      <c r="B9822" t="s">
        <v>27598</v>
      </c>
      <c r="C9822" t="s">
        <v>27599</v>
      </c>
      <c r="D9822" t="s">
        <v>27600</v>
      </c>
      <c r="E9822" t="s">
        <v>8516</v>
      </c>
      <c r="F9822" t="s">
        <v>27601</v>
      </c>
      <c r="G9822" t="s">
        <v>8518</v>
      </c>
      <c r="H9822" t="s">
        <v>8464</v>
      </c>
      <c r="I9822" t="s">
        <v>9402</v>
      </c>
      <c r="J9822" t="s">
        <v>8520</v>
      </c>
    </row>
    <row r="9823" spans="1:10" x14ac:dyDescent="0.25">
      <c r="A9823" t="s">
        <v>27597</v>
      </c>
      <c r="B9823" t="s">
        <v>27598</v>
      </c>
      <c r="C9823" t="s">
        <v>27599</v>
      </c>
      <c r="D9823" t="s">
        <v>27600</v>
      </c>
      <c r="E9823" t="s">
        <v>8521</v>
      </c>
      <c r="F9823" t="s">
        <v>27601</v>
      </c>
      <c r="G9823" t="s">
        <v>8518</v>
      </c>
      <c r="H9823" t="s">
        <v>8522</v>
      </c>
      <c r="I9823" t="s">
        <v>9402</v>
      </c>
      <c r="J9823" t="s">
        <v>8520</v>
      </c>
    </row>
    <row r="9824" spans="1:10" x14ac:dyDescent="0.25">
      <c r="A9824" t="s">
        <v>27602</v>
      </c>
      <c r="B9824" t="s">
        <v>27603</v>
      </c>
      <c r="C9824" t="s">
        <v>8520</v>
      </c>
      <c r="D9824" t="s">
        <v>27604</v>
      </c>
      <c r="E9824" t="s">
        <v>8550</v>
      </c>
      <c r="F9824" t="s">
        <v>27605</v>
      </c>
      <c r="G9824" t="s">
        <v>8518</v>
      </c>
      <c r="H9824" t="s">
        <v>8464</v>
      </c>
      <c r="I9824" t="s">
        <v>8569</v>
      </c>
      <c r="J9824" t="s">
        <v>10602</v>
      </c>
    </row>
    <row r="9825" spans="1:10" x14ac:dyDescent="0.25">
      <c r="A9825" t="s">
        <v>27606</v>
      </c>
      <c r="B9825" t="s">
        <v>27607</v>
      </c>
      <c r="C9825" t="s">
        <v>8520</v>
      </c>
      <c r="D9825" t="s">
        <v>27608</v>
      </c>
      <c r="E9825" t="s">
        <v>8550</v>
      </c>
      <c r="F9825" t="s">
        <v>27609</v>
      </c>
      <c r="G9825" t="s">
        <v>8518</v>
      </c>
      <c r="H9825" t="s">
        <v>8464</v>
      </c>
      <c r="I9825" t="s">
        <v>8569</v>
      </c>
      <c r="J9825" t="s">
        <v>10602</v>
      </c>
    </row>
    <row r="9826" spans="1:10" x14ac:dyDescent="0.25">
      <c r="A9826" t="s">
        <v>27602</v>
      </c>
      <c r="B9826" t="s">
        <v>27603</v>
      </c>
      <c r="C9826" t="s">
        <v>8520</v>
      </c>
      <c r="D9826" t="s">
        <v>27604</v>
      </c>
      <c r="E9826" t="s">
        <v>8583</v>
      </c>
      <c r="F9826" t="s">
        <v>27605</v>
      </c>
      <c r="G9826" t="s">
        <v>8518</v>
      </c>
      <c r="H9826" t="s">
        <v>8522</v>
      </c>
      <c r="I9826" t="s">
        <v>8569</v>
      </c>
      <c r="J9826" t="s">
        <v>10602</v>
      </c>
    </row>
    <row r="9827" spans="1:10" x14ac:dyDescent="0.25">
      <c r="A9827" t="s">
        <v>27606</v>
      </c>
      <c r="B9827" t="s">
        <v>27607</v>
      </c>
      <c r="C9827" t="s">
        <v>8520</v>
      </c>
      <c r="D9827" t="s">
        <v>27608</v>
      </c>
      <c r="E9827" t="s">
        <v>8583</v>
      </c>
      <c r="F9827" t="s">
        <v>27609</v>
      </c>
      <c r="G9827" t="s">
        <v>8518</v>
      </c>
      <c r="H9827" t="s">
        <v>8522</v>
      </c>
      <c r="I9827" t="s">
        <v>8569</v>
      </c>
      <c r="J9827" t="s">
        <v>10602</v>
      </c>
    </row>
    <row r="9828" spans="1:10" x14ac:dyDescent="0.25">
      <c r="A9828" t="s">
        <v>27610</v>
      </c>
      <c r="B9828" t="s">
        <v>27611</v>
      </c>
      <c r="C9828" t="s">
        <v>27612</v>
      </c>
      <c r="D9828" t="s">
        <v>27613</v>
      </c>
      <c r="E9828" t="s">
        <v>8516</v>
      </c>
      <c r="F9828" t="s">
        <v>27614</v>
      </c>
      <c r="G9828" t="s">
        <v>8588</v>
      </c>
      <c r="H9828" t="s">
        <v>8464</v>
      </c>
      <c r="I9828" t="s">
        <v>8601</v>
      </c>
      <c r="J9828" t="s">
        <v>8520</v>
      </c>
    </row>
    <row r="9829" spans="1:10" x14ac:dyDescent="0.25">
      <c r="A9829" t="s">
        <v>27615</v>
      </c>
      <c r="B9829" t="s">
        <v>27616</v>
      </c>
      <c r="C9829" t="s">
        <v>27617</v>
      </c>
      <c r="D9829" t="s">
        <v>27618</v>
      </c>
      <c r="E9829" t="s">
        <v>8516</v>
      </c>
      <c r="F9829" t="s">
        <v>27614</v>
      </c>
      <c r="G9829" t="s">
        <v>8588</v>
      </c>
      <c r="H9829" t="s">
        <v>8464</v>
      </c>
      <c r="I9829" t="s">
        <v>8601</v>
      </c>
      <c r="J9829" t="s">
        <v>8520</v>
      </c>
    </row>
    <row r="9830" spans="1:10" x14ac:dyDescent="0.25">
      <c r="A9830" t="s">
        <v>27619</v>
      </c>
      <c r="B9830" t="s">
        <v>27620</v>
      </c>
      <c r="C9830" t="s">
        <v>27621</v>
      </c>
      <c r="D9830" t="s">
        <v>27622</v>
      </c>
      <c r="E9830" t="s">
        <v>8516</v>
      </c>
      <c r="F9830" t="s">
        <v>27614</v>
      </c>
      <c r="G9830" t="s">
        <v>8588</v>
      </c>
      <c r="H9830" t="s">
        <v>8464</v>
      </c>
      <c r="I9830" t="s">
        <v>8601</v>
      </c>
      <c r="J9830" t="s">
        <v>8520</v>
      </c>
    </row>
    <row r="9831" spans="1:10" x14ac:dyDescent="0.25">
      <c r="A9831" t="s">
        <v>27623</v>
      </c>
      <c r="B9831" t="s">
        <v>27624</v>
      </c>
      <c r="C9831" t="s">
        <v>27625</v>
      </c>
      <c r="D9831" t="s">
        <v>27626</v>
      </c>
      <c r="E9831" t="s">
        <v>8516</v>
      </c>
      <c r="F9831" t="s">
        <v>27614</v>
      </c>
      <c r="G9831" t="s">
        <v>8588</v>
      </c>
      <c r="H9831" t="s">
        <v>8464</v>
      </c>
      <c r="I9831" t="s">
        <v>8601</v>
      </c>
      <c r="J9831" t="s">
        <v>8520</v>
      </c>
    </row>
    <row r="9832" spans="1:10" x14ac:dyDescent="0.25">
      <c r="A9832" t="s">
        <v>27610</v>
      </c>
      <c r="B9832" t="s">
        <v>27611</v>
      </c>
      <c r="C9832" t="s">
        <v>27612</v>
      </c>
      <c r="D9832" t="s">
        <v>27613</v>
      </c>
      <c r="E9832" t="s">
        <v>8521</v>
      </c>
      <c r="F9832" t="s">
        <v>27614</v>
      </c>
      <c r="G9832" t="s">
        <v>8588</v>
      </c>
      <c r="H9832" t="s">
        <v>8522</v>
      </c>
      <c r="I9832" t="s">
        <v>8601</v>
      </c>
      <c r="J9832" t="s">
        <v>8520</v>
      </c>
    </row>
    <row r="9833" spans="1:10" x14ac:dyDescent="0.25">
      <c r="A9833" t="s">
        <v>27615</v>
      </c>
      <c r="B9833" t="s">
        <v>27616</v>
      </c>
      <c r="C9833" t="s">
        <v>27617</v>
      </c>
      <c r="D9833" t="s">
        <v>27618</v>
      </c>
      <c r="E9833" t="s">
        <v>8521</v>
      </c>
      <c r="F9833" t="s">
        <v>27614</v>
      </c>
      <c r="G9833" t="s">
        <v>8588</v>
      </c>
      <c r="H9833" t="s">
        <v>8522</v>
      </c>
      <c r="I9833" t="s">
        <v>8601</v>
      </c>
      <c r="J9833" t="s">
        <v>8520</v>
      </c>
    </row>
    <row r="9834" spans="1:10" x14ac:dyDescent="0.25">
      <c r="A9834" t="s">
        <v>27619</v>
      </c>
      <c r="B9834" t="s">
        <v>27620</v>
      </c>
      <c r="C9834" t="s">
        <v>27621</v>
      </c>
      <c r="D9834" t="s">
        <v>27622</v>
      </c>
      <c r="E9834" t="s">
        <v>8521</v>
      </c>
      <c r="F9834" t="s">
        <v>27614</v>
      </c>
      <c r="G9834" t="s">
        <v>8588</v>
      </c>
      <c r="H9834" t="s">
        <v>8522</v>
      </c>
      <c r="I9834" t="s">
        <v>8601</v>
      </c>
      <c r="J9834" t="s">
        <v>8520</v>
      </c>
    </row>
    <row r="9835" spans="1:10" x14ac:dyDescent="0.25">
      <c r="A9835" t="s">
        <v>27623</v>
      </c>
      <c r="B9835" t="s">
        <v>27624</v>
      </c>
      <c r="C9835" t="s">
        <v>27625</v>
      </c>
      <c r="D9835" t="s">
        <v>27626</v>
      </c>
      <c r="E9835" t="s">
        <v>8521</v>
      </c>
      <c r="F9835" t="s">
        <v>27614</v>
      </c>
      <c r="G9835" t="s">
        <v>8588</v>
      </c>
      <c r="H9835" t="s">
        <v>8522</v>
      </c>
      <c r="I9835" t="s">
        <v>8601</v>
      </c>
      <c r="J9835" t="s">
        <v>8520</v>
      </c>
    </row>
    <row r="9836" spans="1:10" x14ac:dyDescent="0.25">
      <c r="A9836" t="s">
        <v>27627</v>
      </c>
      <c r="B9836" t="s">
        <v>27628</v>
      </c>
      <c r="C9836" t="s">
        <v>27629</v>
      </c>
      <c r="D9836" t="s">
        <v>27630</v>
      </c>
      <c r="E9836" t="s">
        <v>8516</v>
      </c>
      <c r="F9836" t="s">
        <v>27631</v>
      </c>
      <c r="G9836" t="s">
        <v>8588</v>
      </c>
      <c r="H9836" t="s">
        <v>8464</v>
      </c>
      <c r="I9836" t="s">
        <v>8601</v>
      </c>
      <c r="J9836" t="s">
        <v>8520</v>
      </c>
    </row>
    <row r="9837" spans="1:10" x14ac:dyDescent="0.25">
      <c r="A9837" t="s">
        <v>27627</v>
      </c>
      <c r="B9837" t="s">
        <v>27628</v>
      </c>
      <c r="C9837" t="s">
        <v>27629</v>
      </c>
      <c r="D9837" t="s">
        <v>27630</v>
      </c>
      <c r="E9837" t="s">
        <v>8521</v>
      </c>
      <c r="F9837" t="s">
        <v>27631</v>
      </c>
      <c r="G9837" t="s">
        <v>8588</v>
      </c>
      <c r="H9837" t="s">
        <v>8522</v>
      </c>
      <c r="I9837" t="s">
        <v>8601</v>
      </c>
      <c r="J9837" t="s">
        <v>8520</v>
      </c>
    </row>
    <row r="9838" spans="1:10" x14ac:dyDescent="0.25">
      <c r="A9838" t="s">
        <v>27632</v>
      </c>
      <c r="B9838" t="s">
        <v>27633</v>
      </c>
      <c r="C9838" t="s">
        <v>8520</v>
      </c>
      <c r="D9838" t="s">
        <v>27634</v>
      </c>
      <c r="E9838" t="s">
        <v>8516</v>
      </c>
      <c r="F9838" t="s">
        <v>27635</v>
      </c>
      <c r="G9838" t="s">
        <v>8518</v>
      </c>
      <c r="H9838" t="s">
        <v>8464</v>
      </c>
      <c r="I9838" t="s">
        <v>9402</v>
      </c>
      <c r="J9838" t="s">
        <v>8520</v>
      </c>
    </row>
    <row r="9839" spans="1:10" x14ac:dyDescent="0.25">
      <c r="A9839" t="s">
        <v>27632</v>
      </c>
      <c r="B9839" t="s">
        <v>27633</v>
      </c>
      <c r="C9839" t="s">
        <v>8520</v>
      </c>
      <c r="D9839" t="s">
        <v>27634</v>
      </c>
      <c r="E9839" t="s">
        <v>8521</v>
      </c>
      <c r="F9839" t="s">
        <v>27636</v>
      </c>
      <c r="G9839" t="s">
        <v>8518</v>
      </c>
      <c r="H9839" t="s">
        <v>8522</v>
      </c>
      <c r="I9839" t="s">
        <v>9402</v>
      </c>
      <c r="J9839" t="s">
        <v>8520</v>
      </c>
    </row>
    <row r="9840" spans="1:10" x14ac:dyDescent="0.25">
      <c r="A9840" t="s">
        <v>27637</v>
      </c>
      <c r="B9840" t="s">
        <v>27638</v>
      </c>
      <c r="C9840" t="s">
        <v>27639</v>
      </c>
      <c r="D9840" t="s">
        <v>27640</v>
      </c>
      <c r="E9840" t="s">
        <v>8516</v>
      </c>
      <c r="F9840" t="s">
        <v>27641</v>
      </c>
      <c r="G9840" t="s">
        <v>8518</v>
      </c>
      <c r="H9840" t="s">
        <v>8464</v>
      </c>
      <c r="I9840" t="s">
        <v>8519</v>
      </c>
      <c r="J9840" t="s">
        <v>8520</v>
      </c>
    </row>
    <row r="9841" spans="1:10" x14ac:dyDescent="0.25">
      <c r="A9841" t="s">
        <v>27637</v>
      </c>
      <c r="B9841" t="s">
        <v>27638</v>
      </c>
      <c r="C9841" t="s">
        <v>27639</v>
      </c>
      <c r="D9841" t="s">
        <v>27640</v>
      </c>
      <c r="E9841" t="s">
        <v>8521</v>
      </c>
      <c r="F9841" t="s">
        <v>27642</v>
      </c>
      <c r="G9841" t="s">
        <v>8518</v>
      </c>
      <c r="H9841" t="s">
        <v>8522</v>
      </c>
      <c r="I9841" t="s">
        <v>8519</v>
      </c>
      <c r="J9841" t="s">
        <v>8520</v>
      </c>
    </row>
    <row r="9842" spans="1:10" x14ac:dyDescent="0.25">
      <c r="A9842" t="s">
        <v>27643</v>
      </c>
      <c r="B9842" t="s">
        <v>27644</v>
      </c>
      <c r="C9842" t="s">
        <v>27645</v>
      </c>
      <c r="D9842" t="s">
        <v>27646</v>
      </c>
      <c r="E9842" t="s">
        <v>8516</v>
      </c>
      <c r="F9842" t="s">
        <v>27647</v>
      </c>
      <c r="G9842" t="s">
        <v>8518</v>
      </c>
      <c r="H9842" t="s">
        <v>8464</v>
      </c>
      <c r="I9842" t="s">
        <v>9402</v>
      </c>
      <c r="J9842" t="s">
        <v>8520</v>
      </c>
    </row>
    <row r="9843" spans="1:10" x14ac:dyDescent="0.25">
      <c r="A9843" t="s">
        <v>27643</v>
      </c>
      <c r="B9843" t="s">
        <v>27644</v>
      </c>
      <c r="C9843" t="s">
        <v>27645</v>
      </c>
      <c r="D9843" t="s">
        <v>27646</v>
      </c>
      <c r="E9843" t="s">
        <v>8521</v>
      </c>
      <c r="F9843" t="s">
        <v>27648</v>
      </c>
      <c r="G9843" t="s">
        <v>8518</v>
      </c>
      <c r="H9843" t="s">
        <v>8522</v>
      </c>
      <c r="I9843" t="s">
        <v>9402</v>
      </c>
      <c r="J9843" t="s">
        <v>8520</v>
      </c>
    </row>
    <row r="9844" spans="1:10" x14ac:dyDescent="0.25">
      <c r="A9844" t="s">
        <v>9861</v>
      </c>
      <c r="B9844" t="s">
        <v>9862</v>
      </c>
      <c r="C9844" t="s">
        <v>8520</v>
      </c>
      <c r="D9844" t="s">
        <v>27649</v>
      </c>
      <c r="E9844" t="s">
        <v>8516</v>
      </c>
      <c r="F9844" t="s">
        <v>27650</v>
      </c>
      <c r="G9844" t="s">
        <v>8588</v>
      </c>
      <c r="H9844" t="s">
        <v>8464</v>
      </c>
      <c r="I9844" t="s">
        <v>8865</v>
      </c>
      <c r="J9844" t="s">
        <v>8520</v>
      </c>
    </row>
    <row r="9845" spans="1:10" x14ac:dyDescent="0.25">
      <c r="A9845" t="s">
        <v>27651</v>
      </c>
      <c r="B9845" t="s">
        <v>27652</v>
      </c>
      <c r="C9845" t="s">
        <v>8520</v>
      </c>
      <c r="D9845" t="s">
        <v>27653</v>
      </c>
      <c r="E9845" t="s">
        <v>8550</v>
      </c>
      <c r="F9845" t="s">
        <v>27654</v>
      </c>
      <c r="G9845" t="s">
        <v>8518</v>
      </c>
      <c r="H9845" t="s">
        <v>8522</v>
      </c>
      <c r="I9845" t="s">
        <v>8552</v>
      </c>
      <c r="J9845" t="s">
        <v>27655</v>
      </c>
    </row>
    <row r="9846" spans="1:10" x14ac:dyDescent="0.25">
      <c r="A9846" t="s">
        <v>27651</v>
      </c>
      <c r="B9846" t="s">
        <v>27652</v>
      </c>
      <c r="C9846" t="s">
        <v>8520</v>
      </c>
      <c r="D9846" t="s">
        <v>27653</v>
      </c>
      <c r="E9846" t="s">
        <v>8550</v>
      </c>
      <c r="F9846" t="s">
        <v>27656</v>
      </c>
      <c r="G9846" t="s">
        <v>8518</v>
      </c>
      <c r="H9846" t="s">
        <v>8464</v>
      </c>
      <c r="I9846" t="s">
        <v>8552</v>
      </c>
      <c r="J9846" t="s">
        <v>27655</v>
      </c>
    </row>
    <row r="9847" spans="1:10" x14ac:dyDescent="0.25">
      <c r="A9847" t="s">
        <v>27657</v>
      </c>
      <c r="B9847" t="s">
        <v>27658</v>
      </c>
      <c r="C9847" t="s">
        <v>8520</v>
      </c>
      <c r="D9847" t="s">
        <v>27659</v>
      </c>
      <c r="E9847" t="s">
        <v>8516</v>
      </c>
      <c r="F9847" t="s">
        <v>27660</v>
      </c>
      <c r="G9847" t="s">
        <v>8588</v>
      </c>
      <c r="H9847" t="s">
        <v>8464</v>
      </c>
      <c r="I9847" t="s">
        <v>8601</v>
      </c>
      <c r="J9847" t="s">
        <v>8520</v>
      </c>
    </row>
    <row r="9848" spans="1:10" x14ac:dyDescent="0.25">
      <c r="A9848" t="s">
        <v>27661</v>
      </c>
      <c r="B9848" t="s">
        <v>27662</v>
      </c>
      <c r="C9848" t="s">
        <v>27663</v>
      </c>
      <c r="D9848" t="s">
        <v>27664</v>
      </c>
      <c r="E9848" t="s">
        <v>8516</v>
      </c>
      <c r="F9848" t="s">
        <v>27660</v>
      </c>
      <c r="G9848" t="s">
        <v>8588</v>
      </c>
      <c r="H9848" t="s">
        <v>8464</v>
      </c>
      <c r="I9848" t="s">
        <v>8601</v>
      </c>
      <c r="J9848" t="s">
        <v>8520</v>
      </c>
    </row>
    <row r="9849" spans="1:10" x14ac:dyDescent="0.25">
      <c r="A9849" t="s">
        <v>27657</v>
      </c>
      <c r="B9849" t="s">
        <v>27658</v>
      </c>
      <c r="C9849" t="s">
        <v>8520</v>
      </c>
      <c r="D9849" t="s">
        <v>27659</v>
      </c>
      <c r="E9849" t="s">
        <v>8521</v>
      </c>
      <c r="F9849" t="s">
        <v>27660</v>
      </c>
      <c r="G9849" t="s">
        <v>8588</v>
      </c>
      <c r="H9849" t="s">
        <v>8522</v>
      </c>
      <c r="I9849" t="s">
        <v>8601</v>
      </c>
      <c r="J9849" t="s">
        <v>8520</v>
      </c>
    </row>
    <row r="9850" spans="1:10" x14ac:dyDescent="0.25">
      <c r="A9850" t="s">
        <v>27661</v>
      </c>
      <c r="B9850" t="s">
        <v>27662</v>
      </c>
      <c r="C9850" t="s">
        <v>27663</v>
      </c>
      <c r="D9850" t="s">
        <v>27664</v>
      </c>
      <c r="E9850" t="s">
        <v>8521</v>
      </c>
      <c r="F9850" t="s">
        <v>27660</v>
      </c>
      <c r="G9850" t="s">
        <v>8588</v>
      </c>
      <c r="H9850" t="s">
        <v>8522</v>
      </c>
      <c r="I9850" t="s">
        <v>8601</v>
      </c>
      <c r="J9850" t="s">
        <v>8520</v>
      </c>
    </row>
    <row r="9851" spans="1:10" x14ac:dyDescent="0.25">
      <c r="A9851" t="s">
        <v>26777</v>
      </c>
      <c r="B9851" t="s">
        <v>26778</v>
      </c>
      <c r="C9851" t="s">
        <v>26779</v>
      </c>
      <c r="D9851" t="s">
        <v>26780</v>
      </c>
      <c r="E9851" t="s">
        <v>8516</v>
      </c>
      <c r="F9851" t="s">
        <v>27665</v>
      </c>
      <c r="G9851" t="s">
        <v>8518</v>
      </c>
      <c r="H9851" t="s">
        <v>8464</v>
      </c>
      <c r="I9851" t="s">
        <v>8519</v>
      </c>
      <c r="J9851" t="s">
        <v>8520</v>
      </c>
    </row>
    <row r="9852" spans="1:10" x14ac:dyDescent="0.25">
      <c r="A9852" t="s">
        <v>26777</v>
      </c>
      <c r="B9852" t="s">
        <v>26778</v>
      </c>
      <c r="C9852" t="s">
        <v>26779</v>
      </c>
      <c r="D9852" t="s">
        <v>26780</v>
      </c>
      <c r="E9852" t="s">
        <v>8521</v>
      </c>
      <c r="F9852" t="s">
        <v>27665</v>
      </c>
      <c r="G9852" t="s">
        <v>8518</v>
      </c>
      <c r="H9852" t="s">
        <v>8522</v>
      </c>
      <c r="I9852" t="s">
        <v>8519</v>
      </c>
      <c r="J9852" t="s">
        <v>8520</v>
      </c>
    </row>
    <row r="9853" spans="1:10" x14ac:dyDescent="0.25">
      <c r="A9853" t="s">
        <v>27666</v>
      </c>
      <c r="B9853" t="s">
        <v>27667</v>
      </c>
      <c r="C9853" t="s">
        <v>8520</v>
      </c>
      <c r="D9853" t="s">
        <v>27668</v>
      </c>
      <c r="E9853" t="s">
        <v>8550</v>
      </c>
      <c r="F9853" t="s">
        <v>27669</v>
      </c>
      <c r="G9853" t="s">
        <v>8518</v>
      </c>
      <c r="H9853" t="s">
        <v>8464</v>
      </c>
      <c r="I9853" t="s">
        <v>8552</v>
      </c>
      <c r="J9853" t="s">
        <v>27670</v>
      </c>
    </row>
    <row r="9854" spans="1:10" x14ac:dyDescent="0.25">
      <c r="A9854" t="s">
        <v>27671</v>
      </c>
      <c r="B9854" t="s">
        <v>27672</v>
      </c>
      <c r="C9854" t="s">
        <v>8520</v>
      </c>
      <c r="D9854" t="s">
        <v>27673</v>
      </c>
      <c r="E9854" t="s">
        <v>8550</v>
      </c>
      <c r="F9854" t="s">
        <v>27669</v>
      </c>
      <c r="G9854" t="s">
        <v>8518</v>
      </c>
      <c r="H9854" t="s">
        <v>8464</v>
      </c>
      <c r="I9854" t="s">
        <v>8552</v>
      </c>
      <c r="J9854" t="s">
        <v>27670</v>
      </c>
    </row>
    <row r="9855" spans="1:10" x14ac:dyDescent="0.25">
      <c r="A9855" t="s">
        <v>27674</v>
      </c>
      <c r="B9855" t="s">
        <v>27675</v>
      </c>
      <c r="C9855" t="s">
        <v>8520</v>
      </c>
      <c r="D9855" t="s">
        <v>27676</v>
      </c>
      <c r="E9855" t="s">
        <v>8550</v>
      </c>
      <c r="F9855" t="s">
        <v>27677</v>
      </c>
      <c r="G9855" t="s">
        <v>8518</v>
      </c>
      <c r="H9855" t="s">
        <v>8464</v>
      </c>
      <c r="I9855" t="s">
        <v>8552</v>
      </c>
      <c r="J9855" t="s">
        <v>27670</v>
      </c>
    </row>
    <row r="9856" spans="1:10" x14ac:dyDescent="0.25">
      <c r="A9856" t="s">
        <v>27666</v>
      </c>
      <c r="B9856" t="s">
        <v>27667</v>
      </c>
      <c r="C9856" t="s">
        <v>8520</v>
      </c>
      <c r="D9856" t="s">
        <v>27668</v>
      </c>
      <c r="E9856" t="s">
        <v>8550</v>
      </c>
      <c r="F9856" t="s">
        <v>27669</v>
      </c>
      <c r="G9856" t="s">
        <v>8518</v>
      </c>
      <c r="H9856" t="s">
        <v>8522</v>
      </c>
      <c r="I9856" t="s">
        <v>8552</v>
      </c>
      <c r="J9856" t="s">
        <v>27670</v>
      </c>
    </row>
    <row r="9857" spans="1:10" x14ac:dyDescent="0.25">
      <c r="A9857" t="s">
        <v>27671</v>
      </c>
      <c r="B9857" t="s">
        <v>27672</v>
      </c>
      <c r="C9857" t="s">
        <v>8520</v>
      </c>
      <c r="D9857" t="s">
        <v>27673</v>
      </c>
      <c r="E9857" t="s">
        <v>8550</v>
      </c>
      <c r="F9857" t="s">
        <v>27669</v>
      </c>
      <c r="G9857" t="s">
        <v>8518</v>
      </c>
      <c r="H9857" t="s">
        <v>8522</v>
      </c>
      <c r="I9857" t="s">
        <v>8552</v>
      </c>
      <c r="J9857" t="s">
        <v>27670</v>
      </c>
    </row>
    <row r="9858" spans="1:10" x14ac:dyDescent="0.25">
      <c r="A9858" t="s">
        <v>27674</v>
      </c>
      <c r="B9858" t="s">
        <v>27675</v>
      </c>
      <c r="C9858" t="s">
        <v>8520</v>
      </c>
      <c r="D9858" t="s">
        <v>27676</v>
      </c>
      <c r="E9858" t="s">
        <v>8550</v>
      </c>
      <c r="F9858" t="s">
        <v>27677</v>
      </c>
      <c r="G9858" t="s">
        <v>8518</v>
      </c>
      <c r="H9858" t="s">
        <v>8522</v>
      </c>
      <c r="I9858" t="s">
        <v>8552</v>
      </c>
      <c r="J9858" t="s">
        <v>27670</v>
      </c>
    </row>
    <row r="9859" spans="1:10" x14ac:dyDescent="0.25">
      <c r="A9859" t="s">
        <v>27678</v>
      </c>
      <c r="B9859" t="s">
        <v>27679</v>
      </c>
      <c r="C9859" t="s">
        <v>8520</v>
      </c>
      <c r="D9859" t="s">
        <v>27680</v>
      </c>
      <c r="E9859" t="s">
        <v>8550</v>
      </c>
      <c r="F9859" t="s">
        <v>27681</v>
      </c>
      <c r="G9859" t="s">
        <v>8518</v>
      </c>
      <c r="H9859" t="s">
        <v>8464</v>
      </c>
      <c r="I9859" t="s">
        <v>8569</v>
      </c>
      <c r="J9859" t="s">
        <v>10602</v>
      </c>
    </row>
    <row r="9860" spans="1:10" x14ac:dyDescent="0.25">
      <c r="A9860" t="s">
        <v>27678</v>
      </c>
      <c r="B9860" t="s">
        <v>27679</v>
      </c>
      <c r="C9860" t="s">
        <v>8520</v>
      </c>
      <c r="D9860" t="s">
        <v>27680</v>
      </c>
      <c r="E9860" t="s">
        <v>8583</v>
      </c>
      <c r="F9860" t="s">
        <v>27681</v>
      </c>
      <c r="G9860" t="s">
        <v>8518</v>
      </c>
      <c r="H9860" t="s">
        <v>8522</v>
      </c>
      <c r="I9860" t="s">
        <v>8569</v>
      </c>
      <c r="J9860" t="s">
        <v>10602</v>
      </c>
    </row>
    <row r="9861" spans="1:10" x14ac:dyDescent="0.25">
      <c r="A9861" t="s">
        <v>18625</v>
      </c>
      <c r="B9861" t="s">
        <v>18626</v>
      </c>
      <c r="C9861" t="s">
        <v>18627</v>
      </c>
      <c r="D9861" t="s">
        <v>18628</v>
      </c>
      <c r="E9861" t="s">
        <v>8516</v>
      </c>
      <c r="F9861" t="s">
        <v>27682</v>
      </c>
      <c r="G9861" t="s">
        <v>8588</v>
      </c>
      <c r="H9861" t="s">
        <v>8464</v>
      </c>
      <c r="I9861" t="s">
        <v>8613</v>
      </c>
      <c r="J9861" t="s">
        <v>9993</v>
      </c>
    </row>
    <row r="9862" spans="1:10" x14ac:dyDescent="0.25">
      <c r="A9862" t="s">
        <v>27683</v>
      </c>
      <c r="B9862" t="s">
        <v>27684</v>
      </c>
      <c r="C9862" t="s">
        <v>27685</v>
      </c>
      <c r="D9862" t="s">
        <v>27686</v>
      </c>
      <c r="E9862" t="s">
        <v>8516</v>
      </c>
      <c r="F9862" t="s">
        <v>27687</v>
      </c>
      <c r="G9862" t="s">
        <v>8588</v>
      </c>
      <c r="H9862" t="s">
        <v>8464</v>
      </c>
      <c r="I9862" t="s">
        <v>8601</v>
      </c>
      <c r="J9862" t="s">
        <v>8520</v>
      </c>
    </row>
    <row r="9863" spans="1:10" x14ac:dyDescent="0.25">
      <c r="A9863" t="s">
        <v>27683</v>
      </c>
      <c r="B9863" t="s">
        <v>27684</v>
      </c>
      <c r="C9863" t="s">
        <v>27685</v>
      </c>
      <c r="D9863" t="s">
        <v>27686</v>
      </c>
      <c r="E9863" t="s">
        <v>8521</v>
      </c>
      <c r="F9863" t="s">
        <v>27687</v>
      </c>
      <c r="G9863" t="s">
        <v>8588</v>
      </c>
      <c r="H9863" t="s">
        <v>8522</v>
      </c>
      <c r="I9863" t="s">
        <v>8601</v>
      </c>
      <c r="J9863" t="s">
        <v>8520</v>
      </c>
    </row>
    <row r="9864" spans="1:10" x14ac:dyDescent="0.25">
      <c r="A9864" t="s">
        <v>27688</v>
      </c>
      <c r="B9864" t="s">
        <v>27689</v>
      </c>
      <c r="C9864" t="s">
        <v>27690</v>
      </c>
      <c r="D9864" t="s">
        <v>27691</v>
      </c>
      <c r="E9864" t="s">
        <v>8521</v>
      </c>
      <c r="F9864" t="s">
        <v>27692</v>
      </c>
      <c r="G9864" t="s">
        <v>8518</v>
      </c>
      <c r="H9864" t="s">
        <v>8522</v>
      </c>
      <c r="I9864" t="s">
        <v>9402</v>
      </c>
      <c r="J9864" t="s">
        <v>11282</v>
      </c>
    </row>
    <row r="9865" spans="1:10" x14ac:dyDescent="0.25">
      <c r="A9865" t="s">
        <v>27688</v>
      </c>
      <c r="B9865" t="s">
        <v>27689</v>
      </c>
      <c r="C9865" t="s">
        <v>27690</v>
      </c>
      <c r="D9865" t="s">
        <v>27691</v>
      </c>
      <c r="E9865" t="s">
        <v>8516</v>
      </c>
      <c r="F9865" t="s">
        <v>27693</v>
      </c>
      <c r="G9865" t="s">
        <v>8518</v>
      </c>
      <c r="H9865" t="s">
        <v>8464</v>
      </c>
      <c r="I9865" t="s">
        <v>9402</v>
      </c>
      <c r="J9865" t="s">
        <v>11282</v>
      </c>
    </row>
    <row r="9866" spans="1:10" x14ac:dyDescent="0.25">
      <c r="A9866" t="s">
        <v>27694</v>
      </c>
      <c r="B9866" t="s">
        <v>27695</v>
      </c>
      <c r="C9866" t="s">
        <v>27696</v>
      </c>
      <c r="D9866" t="s">
        <v>27697</v>
      </c>
      <c r="E9866" t="s">
        <v>8516</v>
      </c>
      <c r="F9866" t="s">
        <v>27698</v>
      </c>
      <c r="G9866" t="s">
        <v>8518</v>
      </c>
      <c r="H9866" t="s">
        <v>8464</v>
      </c>
      <c r="I9866" t="s">
        <v>9402</v>
      </c>
      <c r="J9866" t="s">
        <v>9447</v>
      </c>
    </row>
    <row r="9867" spans="1:10" x14ac:dyDescent="0.25">
      <c r="A9867" t="s">
        <v>27694</v>
      </c>
      <c r="B9867" t="s">
        <v>27695</v>
      </c>
      <c r="C9867" t="s">
        <v>27696</v>
      </c>
      <c r="D9867" t="s">
        <v>27697</v>
      </c>
      <c r="E9867" t="s">
        <v>8521</v>
      </c>
      <c r="F9867" t="s">
        <v>27699</v>
      </c>
      <c r="G9867" t="s">
        <v>8518</v>
      </c>
      <c r="H9867" t="s">
        <v>8522</v>
      </c>
      <c r="I9867" t="s">
        <v>9402</v>
      </c>
      <c r="J9867" t="s">
        <v>9447</v>
      </c>
    </row>
    <row r="9868" spans="1:10" x14ac:dyDescent="0.25">
      <c r="A9868" t="s">
        <v>27700</v>
      </c>
      <c r="B9868" t="s">
        <v>27701</v>
      </c>
      <c r="C9868" t="s">
        <v>27702</v>
      </c>
      <c r="D9868" t="s">
        <v>27703</v>
      </c>
      <c r="E9868" t="s">
        <v>8516</v>
      </c>
      <c r="F9868" t="s">
        <v>27704</v>
      </c>
      <c r="G9868" t="s">
        <v>8518</v>
      </c>
      <c r="H9868" t="s">
        <v>8464</v>
      </c>
      <c r="I9868" t="s">
        <v>9402</v>
      </c>
      <c r="J9868" t="s">
        <v>27705</v>
      </c>
    </row>
    <row r="9869" spans="1:10" x14ac:dyDescent="0.25">
      <c r="A9869" t="s">
        <v>27700</v>
      </c>
      <c r="B9869" t="s">
        <v>27701</v>
      </c>
      <c r="C9869" t="s">
        <v>27702</v>
      </c>
      <c r="D9869" t="s">
        <v>27706</v>
      </c>
      <c r="E9869" t="s">
        <v>8521</v>
      </c>
      <c r="F9869" t="s">
        <v>27704</v>
      </c>
      <c r="G9869" t="s">
        <v>8518</v>
      </c>
      <c r="H9869" t="s">
        <v>8522</v>
      </c>
      <c r="I9869" t="s">
        <v>9402</v>
      </c>
      <c r="J9869" t="s">
        <v>27705</v>
      </c>
    </row>
    <row r="9870" spans="1:10" x14ac:dyDescent="0.25">
      <c r="A9870" t="s">
        <v>27707</v>
      </c>
      <c r="B9870" t="s">
        <v>27708</v>
      </c>
      <c r="C9870" t="s">
        <v>27709</v>
      </c>
      <c r="D9870" t="s">
        <v>27710</v>
      </c>
      <c r="E9870" t="s">
        <v>8550</v>
      </c>
      <c r="F9870" t="s">
        <v>27711</v>
      </c>
      <c r="G9870" t="s">
        <v>8518</v>
      </c>
      <c r="H9870" t="s">
        <v>8464</v>
      </c>
      <c r="I9870" t="s">
        <v>8569</v>
      </c>
      <c r="J9870" t="s">
        <v>10602</v>
      </c>
    </row>
    <row r="9871" spans="1:10" x14ac:dyDescent="0.25">
      <c r="A9871" t="s">
        <v>27712</v>
      </c>
      <c r="B9871" t="s">
        <v>27713</v>
      </c>
      <c r="C9871" t="s">
        <v>8520</v>
      </c>
      <c r="D9871" t="s">
        <v>27714</v>
      </c>
      <c r="E9871" t="s">
        <v>8550</v>
      </c>
      <c r="F9871" t="s">
        <v>27715</v>
      </c>
      <c r="G9871" t="s">
        <v>8518</v>
      </c>
      <c r="H9871" t="s">
        <v>8464</v>
      </c>
      <c r="I9871" t="s">
        <v>8569</v>
      </c>
      <c r="J9871" t="s">
        <v>8570</v>
      </c>
    </row>
    <row r="9872" spans="1:10" x14ac:dyDescent="0.25">
      <c r="A9872" t="s">
        <v>27716</v>
      </c>
      <c r="B9872" t="s">
        <v>27717</v>
      </c>
      <c r="C9872" t="s">
        <v>8520</v>
      </c>
      <c r="D9872" t="s">
        <v>27718</v>
      </c>
      <c r="E9872" t="s">
        <v>8550</v>
      </c>
      <c r="F9872" t="s">
        <v>27719</v>
      </c>
      <c r="G9872" t="s">
        <v>8518</v>
      </c>
      <c r="H9872" t="s">
        <v>8464</v>
      </c>
      <c r="I9872" t="s">
        <v>8569</v>
      </c>
      <c r="J9872" t="s">
        <v>10602</v>
      </c>
    </row>
    <row r="9873" spans="1:10" x14ac:dyDescent="0.25">
      <c r="A9873" t="s">
        <v>27707</v>
      </c>
      <c r="B9873" t="s">
        <v>27708</v>
      </c>
      <c r="C9873" t="s">
        <v>27709</v>
      </c>
      <c r="D9873" t="s">
        <v>27710</v>
      </c>
      <c r="E9873" t="s">
        <v>8583</v>
      </c>
      <c r="F9873" t="s">
        <v>27711</v>
      </c>
      <c r="G9873" t="s">
        <v>8518</v>
      </c>
      <c r="H9873" t="s">
        <v>8522</v>
      </c>
      <c r="I9873" t="s">
        <v>8569</v>
      </c>
      <c r="J9873" t="s">
        <v>10602</v>
      </c>
    </row>
    <row r="9874" spans="1:10" x14ac:dyDescent="0.25">
      <c r="A9874" t="s">
        <v>27712</v>
      </c>
      <c r="B9874" t="s">
        <v>27713</v>
      </c>
      <c r="C9874" t="s">
        <v>8520</v>
      </c>
      <c r="D9874" t="s">
        <v>27714</v>
      </c>
      <c r="E9874" t="s">
        <v>8583</v>
      </c>
      <c r="F9874" t="s">
        <v>27715</v>
      </c>
      <c r="G9874" t="s">
        <v>8518</v>
      </c>
      <c r="H9874" t="s">
        <v>8522</v>
      </c>
      <c r="I9874" t="s">
        <v>8569</v>
      </c>
      <c r="J9874" t="s">
        <v>8570</v>
      </c>
    </row>
    <row r="9875" spans="1:10" x14ac:dyDescent="0.25">
      <c r="A9875" t="s">
        <v>27716</v>
      </c>
      <c r="B9875" t="s">
        <v>27717</v>
      </c>
      <c r="C9875" t="s">
        <v>8520</v>
      </c>
      <c r="D9875" t="s">
        <v>27718</v>
      </c>
      <c r="E9875" t="s">
        <v>8583</v>
      </c>
      <c r="F9875" t="s">
        <v>27719</v>
      </c>
      <c r="G9875" t="s">
        <v>8518</v>
      </c>
      <c r="H9875" t="s">
        <v>8522</v>
      </c>
      <c r="I9875" t="s">
        <v>8569</v>
      </c>
      <c r="J9875" t="s">
        <v>10602</v>
      </c>
    </row>
    <row r="9876" spans="1:10" x14ac:dyDescent="0.25">
      <c r="A9876" t="s">
        <v>27694</v>
      </c>
      <c r="B9876" t="s">
        <v>27695</v>
      </c>
      <c r="C9876" t="s">
        <v>27696</v>
      </c>
      <c r="D9876" t="s">
        <v>27697</v>
      </c>
      <c r="E9876" t="s">
        <v>8516</v>
      </c>
      <c r="F9876" t="s">
        <v>27720</v>
      </c>
      <c r="G9876" t="s">
        <v>8518</v>
      </c>
      <c r="H9876" t="s">
        <v>8464</v>
      </c>
      <c r="I9876" t="s">
        <v>9402</v>
      </c>
      <c r="J9876" t="s">
        <v>9447</v>
      </c>
    </row>
    <row r="9877" spans="1:10" x14ac:dyDescent="0.25">
      <c r="A9877" t="s">
        <v>27694</v>
      </c>
      <c r="B9877" t="s">
        <v>27695</v>
      </c>
      <c r="C9877" t="s">
        <v>27696</v>
      </c>
      <c r="D9877" t="s">
        <v>27697</v>
      </c>
      <c r="E9877" t="s">
        <v>8516</v>
      </c>
      <c r="F9877" t="s">
        <v>27721</v>
      </c>
      <c r="G9877" t="s">
        <v>8518</v>
      </c>
      <c r="H9877" t="s">
        <v>8464</v>
      </c>
      <c r="I9877" t="s">
        <v>9402</v>
      </c>
      <c r="J9877" t="s">
        <v>9447</v>
      </c>
    </row>
    <row r="9878" spans="1:10" x14ac:dyDescent="0.25">
      <c r="A9878" t="s">
        <v>27700</v>
      </c>
      <c r="B9878" t="s">
        <v>27701</v>
      </c>
      <c r="C9878" t="s">
        <v>27702</v>
      </c>
      <c r="D9878" t="s">
        <v>27706</v>
      </c>
      <c r="E9878" t="s">
        <v>8516</v>
      </c>
      <c r="F9878" t="s">
        <v>27722</v>
      </c>
      <c r="G9878" t="s">
        <v>8518</v>
      </c>
      <c r="H9878" t="s">
        <v>8464</v>
      </c>
      <c r="I9878" t="s">
        <v>9402</v>
      </c>
      <c r="J9878" t="s">
        <v>27705</v>
      </c>
    </row>
    <row r="9879" spans="1:10" x14ac:dyDescent="0.25">
      <c r="A9879" t="s">
        <v>27723</v>
      </c>
      <c r="B9879" t="s">
        <v>27724</v>
      </c>
      <c r="C9879" t="s">
        <v>27725</v>
      </c>
      <c r="D9879" t="s">
        <v>27726</v>
      </c>
      <c r="E9879" t="s">
        <v>8516</v>
      </c>
      <c r="F9879" t="s">
        <v>27727</v>
      </c>
      <c r="G9879" t="s">
        <v>8588</v>
      </c>
      <c r="H9879" t="s">
        <v>8464</v>
      </c>
      <c r="I9879" t="s">
        <v>8601</v>
      </c>
      <c r="J9879" t="s">
        <v>8520</v>
      </c>
    </row>
    <row r="9880" spans="1:10" x14ac:dyDescent="0.25">
      <c r="A9880" t="s">
        <v>27728</v>
      </c>
      <c r="B9880" t="s">
        <v>27729</v>
      </c>
      <c r="C9880" t="s">
        <v>27730</v>
      </c>
      <c r="D9880" t="s">
        <v>27731</v>
      </c>
      <c r="E9880" t="s">
        <v>8516</v>
      </c>
      <c r="F9880" t="s">
        <v>27727</v>
      </c>
      <c r="G9880" t="s">
        <v>8588</v>
      </c>
      <c r="H9880" t="s">
        <v>8464</v>
      </c>
      <c r="I9880" t="s">
        <v>8601</v>
      </c>
      <c r="J9880" t="s">
        <v>8520</v>
      </c>
    </row>
    <row r="9881" spans="1:10" x14ac:dyDescent="0.25">
      <c r="A9881" t="s">
        <v>27723</v>
      </c>
      <c r="B9881" t="s">
        <v>27724</v>
      </c>
      <c r="C9881" t="s">
        <v>27725</v>
      </c>
      <c r="D9881" t="s">
        <v>27726</v>
      </c>
      <c r="E9881" t="s">
        <v>8521</v>
      </c>
      <c r="F9881" t="s">
        <v>27727</v>
      </c>
      <c r="G9881" t="s">
        <v>8588</v>
      </c>
      <c r="H9881" t="s">
        <v>8522</v>
      </c>
      <c r="I9881" t="s">
        <v>8601</v>
      </c>
      <c r="J9881" t="s">
        <v>8520</v>
      </c>
    </row>
    <row r="9882" spans="1:10" x14ac:dyDescent="0.25">
      <c r="A9882" t="s">
        <v>27728</v>
      </c>
      <c r="B9882" t="s">
        <v>27729</v>
      </c>
      <c r="C9882" t="s">
        <v>27730</v>
      </c>
      <c r="D9882" t="s">
        <v>27731</v>
      </c>
      <c r="E9882" t="s">
        <v>8521</v>
      </c>
      <c r="F9882" t="s">
        <v>27727</v>
      </c>
      <c r="G9882" t="s">
        <v>8588</v>
      </c>
      <c r="H9882" t="s">
        <v>8522</v>
      </c>
      <c r="I9882" t="s">
        <v>8601</v>
      </c>
      <c r="J9882" t="s">
        <v>8520</v>
      </c>
    </row>
    <row r="9883" spans="1:10" x14ac:dyDescent="0.25">
      <c r="A9883" t="s">
        <v>27732</v>
      </c>
      <c r="B9883" t="s">
        <v>27733</v>
      </c>
      <c r="C9883" t="s">
        <v>8520</v>
      </c>
      <c r="D9883" t="s">
        <v>27734</v>
      </c>
      <c r="E9883" t="s">
        <v>8583</v>
      </c>
      <c r="F9883" t="s">
        <v>27735</v>
      </c>
      <c r="G9883" t="s">
        <v>8588</v>
      </c>
      <c r="H9883" t="s">
        <v>8522</v>
      </c>
      <c r="I9883" t="s">
        <v>8569</v>
      </c>
      <c r="J9883" t="s">
        <v>10142</v>
      </c>
    </row>
    <row r="9884" spans="1:10" x14ac:dyDescent="0.25">
      <c r="A9884" t="s">
        <v>26823</v>
      </c>
      <c r="B9884" t="s">
        <v>26824</v>
      </c>
      <c r="C9884" t="s">
        <v>26825</v>
      </c>
      <c r="D9884" t="s">
        <v>26826</v>
      </c>
      <c r="E9884" t="s">
        <v>8516</v>
      </c>
      <c r="F9884" t="s">
        <v>27736</v>
      </c>
      <c r="G9884" t="s">
        <v>8588</v>
      </c>
      <c r="H9884" t="s">
        <v>8464</v>
      </c>
      <c r="I9884" t="s">
        <v>9390</v>
      </c>
      <c r="J9884" t="s">
        <v>9391</v>
      </c>
    </row>
    <row r="9885" spans="1:10" x14ac:dyDescent="0.25">
      <c r="A9885" t="s">
        <v>26823</v>
      </c>
      <c r="B9885" t="s">
        <v>26824</v>
      </c>
      <c r="C9885" t="s">
        <v>26825</v>
      </c>
      <c r="D9885" t="s">
        <v>26826</v>
      </c>
      <c r="E9885" t="s">
        <v>8521</v>
      </c>
      <c r="F9885" t="s">
        <v>27736</v>
      </c>
      <c r="G9885" t="s">
        <v>8588</v>
      </c>
      <c r="H9885" t="s">
        <v>8522</v>
      </c>
      <c r="I9885" t="s">
        <v>9390</v>
      </c>
      <c r="J9885" t="s">
        <v>9391</v>
      </c>
    </row>
    <row r="9886" spans="1:10" x14ac:dyDescent="0.25">
      <c r="A9886" t="s">
        <v>25783</v>
      </c>
      <c r="B9886" t="s">
        <v>25784</v>
      </c>
      <c r="C9886" t="s">
        <v>25785</v>
      </c>
      <c r="D9886" t="s">
        <v>25786</v>
      </c>
      <c r="E9886" t="s">
        <v>8516</v>
      </c>
      <c r="F9886" t="s">
        <v>27737</v>
      </c>
      <c r="G9886" t="s">
        <v>8588</v>
      </c>
      <c r="H9886" t="s">
        <v>8464</v>
      </c>
      <c r="I9886" t="s">
        <v>22668</v>
      </c>
      <c r="J9886" t="s">
        <v>27738</v>
      </c>
    </row>
    <row r="9887" spans="1:10" x14ac:dyDescent="0.25">
      <c r="A9887" t="s">
        <v>27365</v>
      </c>
      <c r="B9887" t="s">
        <v>27366</v>
      </c>
      <c r="C9887" t="s">
        <v>27367</v>
      </c>
      <c r="D9887" t="s">
        <v>27368</v>
      </c>
      <c r="E9887" t="s">
        <v>8516</v>
      </c>
      <c r="F9887" t="s">
        <v>27739</v>
      </c>
      <c r="G9887" t="s">
        <v>8588</v>
      </c>
      <c r="H9887" t="s">
        <v>8464</v>
      </c>
      <c r="I9887" t="s">
        <v>9402</v>
      </c>
      <c r="J9887" t="s">
        <v>27740</v>
      </c>
    </row>
    <row r="9888" spans="1:10" x14ac:dyDescent="0.25">
      <c r="A9888" t="s">
        <v>18954</v>
      </c>
      <c r="B9888" t="s">
        <v>18955</v>
      </c>
      <c r="C9888" t="s">
        <v>8520</v>
      </c>
      <c r="D9888" t="s">
        <v>18956</v>
      </c>
      <c r="E9888" t="s">
        <v>8516</v>
      </c>
      <c r="F9888" t="s">
        <v>27741</v>
      </c>
      <c r="G9888" t="s">
        <v>8518</v>
      </c>
      <c r="H9888" t="s">
        <v>8464</v>
      </c>
      <c r="I9888" t="s">
        <v>9402</v>
      </c>
      <c r="J9888" t="s">
        <v>9447</v>
      </c>
    </row>
    <row r="9889" spans="1:10" x14ac:dyDescent="0.25">
      <c r="A9889" t="s">
        <v>27742</v>
      </c>
      <c r="B9889" t="s">
        <v>27743</v>
      </c>
      <c r="C9889" t="s">
        <v>8520</v>
      </c>
      <c r="D9889" t="s">
        <v>27744</v>
      </c>
      <c r="E9889" t="s">
        <v>8516</v>
      </c>
      <c r="F9889" t="s">
        <v>27745</v>
      </c>
      <c r="G9889" t="s">
        <v>8588</v>
      </c>
      <c r="H9889" t="s">
        <v>8464</v>
      </c>
      <c r="I9889" t="s">
        <v>8589</v>
      </c>
      <c r="J9889" t="s">
        <v>8520</v>
      </c>
    </row>
    <row r="9890" spans="1:10" x14ac:dyDescent="0.25">
      <c r="A9890" t="s">
        <v>27742</v>
      </c>
      <c r="B9890" t="s">
        <v>27743</v>
      </c>
      <c r="C9890" t="s">
        <v>8520</v>
      </c>
      <c r="D9890" t="s">
        <v>27744</v>
      </c>
      <c r="E9890" t="s">
        <v>8521</v>
      </c>
      <c r="F9890" t="s">
        <v>27745</v>
      </c>
      <c r="G9890" t="s">
        <v>8588</v>
      </c>
      <c r="H9890" t="s">
        <v>8522</v>
      </c>
      <c r="I9890" t="s">
        <v>8589</v>
      </c>
      <c r="J9890" t="s">
        <v>8520</v>
      </c>
    </row>
    <row r="9891" spans="1:10" x14ac:dyDescent="0.25">
      <c r="A9891" t="s">
        <v>27746</v>
      </c>
      <c r="B9891" t="s">
        <v>27747</v>
      </c>
      <c r="C9891" t="s">
        <v>27748</v>
      </c>
      <c r="D9891" t="s">
        <v>27749</v>
      </c>
      <c r="E9891" t="s">
        <v>8516</v>
      </c>
      <c r="F9891" t="s">
        <v>27750</v>
      </c>
      <c r="G9891" t="s">
        <v>8518</v>
      </c>
      <c r="H9891" t="s">
        <v>8464</v>
      </c>
      <c r="I9891" t="s">
        <v>9402</v>
      </c>
      <c r="J9891" t="s">
        <v>8520</v>
      </c>
    </row>
    <row r="9892" spans="1:10" x14ac:dyDescent="0.25">
      <c r="A9892" t="s">
        <v>27746</v>
      </c>
      <c r="B9892" t="s">
        <v>27747</v>
      </c>
      <c r="C9892" t="s">
        <v>27748</v>
      </c>
      <c r="D9892" t="s">
        <v>27749</v>
      </c>
      <c r="E9892" t="s">
        <v>8521</v>
      </c>
      <c r="F9892" t="s">
        <v>27750</v>
      </c>
      <c r="G9892" t="s">
        <v>8518</v>
      </c>
      <c r="H9892" t="s">
        <v>8522</v>
      </c>
      <c r="I9892" t="s">
        <v>9402</v>
      </c>
      <c r="J9892" t="s">
        <v>8520</v>
      </c>
    </row>
    <row r="9893" spans="1:10" x14ac:dyDescent="0.25">
      <c r="A9893" t="s">
        <v>27751</v>
      </c>
      <c r="B9893" t="s">
        <v>27752</v>
      </c>
      <c r="C9893" t="s">
        <v>27753</v>
      </c>
      <c r="D9893" t="s">
        <v>27754</v>
      </c>
      <c r="E9893" t="s">
        <v>8516</v>
      </c>
      <c r="F9893" t="s">
        <v>27755</v>
      </c>
      <c r="G9893" t="s">
        <v>8518</v>
      </c>
      <c r="H9893" t="s">
        <v>8464</v>
      </c>
      <c r="I9893" t="s">
        <v>9402</v>
      </c>
      <c r="J9893" t="s">
        <v>8520</v>
      </c>
    </row>
    <row r="9894" spans="1:10" x14ac:dyDescent="0.25">
      <c r="A9894" t="s">
        <v>27751</v>
      </c>
      <c r="B9894" t="s">
        <v>27752</v>
      </c>
      <c r="C9894" t="s">
        <v>27753</v>
      </c>
      <c r="D9894" t="s">
        <v>27754</v>
      </c>
      <c r="E9894" t="s">
        <v>8521</v>
      </c>
      <c r="F9894" t="s">
        <v>27755</v>
      </c>
      <c r="G9894" t="s">
        <v>8518</v>
      </c>
      <c r="H9894" t="s">
        <v>8522</v>
      </c>
      <c r="I9894" t="s">
        <v>9402</v>
      </c>
      <c r="J9894" t="s">
        <v>8520</v>
      </c>
    </row>
    <row r="9895" spans="1:10" x14ac:dyDescent="0.25">
      <c r="A9895" t="s">
        <v>27756</v>
      </c>
      <c r="B9895" t="s">
        <v>27757</v>
      </c>
      <c r="C9895" t="s">
        <v>27758</v>
      </c>
      <c r="D9895" t="s">
        <v>27759</v>
      </c>
      <c r="E9895" t="s">
        <v>8516</v>
      </c>
      <c r="F9895" t="s">
        <v>27755</v>
      </c>
      <c r="G9895" t="s">
        <v>8518</v>
      </c>
      <c r="H9895" t="s">
        <v>8464</v>
      </c>
      <c r="I9895" t="s">
        <v>9402</v>
      </c>
      <c r="J9895" t="s">
        <v>8520</v>
      </c>
    </row>
    <row r="9896" spans="1:10" x14ac:dyDescent="0.25">
      <c r="A9896" t="s">
        <v>27756</v>
      </c>
      <c r="B9896" t="s">
        <v>27757</v>
      </c>
      <c r="C9896" t="s">
        <v>27758</v>
      </c>
      <c r="D9896" t="s">
        <v>27759</v>
      </c>
      <c r="E9896" t="s">
        <v>8521</v>
      </c>
      <c r="F9896" t="s">
        <v>27755</v>
      </c>
      <c r="G9896" t="s">
        <v>8518</v>
      </c>
      <c r="H9896" t="s">
        <v>8522</v>
      </c>
      <c r="I9896" t="s">
        <v>9402</v>
      </c>
      <c r="J9896" t="s">
        <v>8520</v>
      </c>
    </row>
    <row r="9897" spans="1:10" x14ac:dyDescent="0.25">
      <c r="A9897" t="s">
        <v>27760</v>
      </c>
      <c r="B9897" t="s">
        <v>27761</v>
      </c>
      <c r="C9897" t="s">
        <v>27762</v>
      </c>
      <c r="D9897" t="s">
        <v>27763</v>
      </c>
      <c r="E9897" t="s">
        <v>8516</v>
      </c>
      <c r="F9897" t="s">
        <v>27755</v>
      </c>
      <c r="G9897" t="s">
        <v>8518</v>
      </c>
      <c r="H9897" t="s">
        <v>8464</v>
      </c>
      <c r="I9897" t="s">
        <v>9402</v>
      </c>
      <c r="J9897" t="s">
        <v>8520</v>
      </c>
    </row>
    <row r="9898" spans="1:10" x14ac:dyDescent="0.25">
      <c r="A9898" t="s">
        <v>27760</v>
      </c>
      <c r="B9898" t="s">
        <v>27761</v>
      </c>
      <c r="C9898" t="s">
        <v>27762</v>
      </c>
      <c r="D9898" t="s">
        <v>27763</v>
      </c>
      <c r="E9898" t="s">
        <v>8521</v>
      </c>
      <c r="F9898" t="s">
        <v>27755</v>
      </c>
      <c r="G9898" t="s">
        <v>8518</v>
      </c>
      <c r="H9898" t="s">
        <v>8522</v>
      </c>
      <c r="I9898" t="s">
        <v>9402</v>
      </c>
      <c r="J9898" t="s">
        <v>8520</v>
      </c>
    </row>
    <row r="9899" spans="1:10" x14ac:dyDescent="0.25">
      <c r="A9899" t="s">
        <v>27764</v>
      </c>
      <c r="B9899" t="s">
        <v>27765</v>
      </c>
      <c r="C9899" t="s">
        <v>27766</v>
      </c>
      <c r="D9899" t="s">
        <v>27767</v>
      </c>
      <c r="E9899" t="s">
        <v>8516</v>
      </c>
      <c r="F9899" t="s">
        <v>27755</v>
      </c>
      <c r="G9899" t="s">
        <v>8518</v>
      </c>
      <c r="H9899" t="s">
        <v>8464</v>
      </c>
      <c r="I9899" t="s">
        <v>9402</v>
      </c>
      <c r="J9899" t="s">
        <v>8520</v>
      </c>
    </row>
    <row r="9900" spans="1:10" x14ac:dyDescent="0.25">
      <c r="A9900" t="s">
        <v>27764</v>
      </c>
      <c r="B9900" t="s">
        <v>27765</v>
      </c>
      <c r="C9900" t="s">
        <v>27766</v>
      </c>
      <c r="D9900" t="s">
        <v>27767</v>
      </c>
      <c r="E9900" t="s">
        <v>8521</v>
      </c>
      <c r="F9900" t="s">
        <v>27755</v>
      </c>
      <c r="G9900" t="s">
        <v>8518</v>
      </c>
      <c r="H9900" t="s">
        <v>8522</v>
      </c>
      <c r="I9900" t="s">
        <v>9402</v>
      </c>
      <c r="J9900" t="s">
        <v>8520</v>
      </c>
    </row>
    <row r="9901" spans="1:10" x14ac:dyDescent="0.25">
      <c r="A9901" t="s">
        <v>27768</v>
      </c>
      <c r="B9901" t="s">
        <v>27769</v>
      </c>
      <c r="C9901" t="s">
        <v>27770</v>
      </c>
      <c r="D9901" t="s">
        <v>27771</v>
      </c>
      <c r="E9901" t="s">
        <v>8516</v>
      </c>
      <c r="F9901" t="s">
        <v>27772</v>
      </c>
      <c r="G9901" t="s">
        <v>8518</v>
      </c>
      <c r="H9901" t="s">
        <v>8464</v>
      </c>
      <c r="I9901" t="s">
        <v>9402</v>
      </c>
      <c r="J9901" t="s">
        <v>27773</v>
      </c>
    </row>
    <row r="9902" spans="1:10" x14ac:dyDescent="0.25">
      <c r="A9902" t="s">
        <v>27768</v>
      </c>
      <c r="B9902" t="s">
        <v>27769</v>
      </c>
      <c r="C9902" t="s">
        <v>27770</v>
      </c>
      <c r="D9902" t="s">
        <v>27771</v>
      </c>
      <c r="E9902" t="s">
        <v>8521</v>
      </c>
      <c r="F9902" t="s">
        <v>27772</v>
      </c>
      <c r="G9902" t="s">
        <v>8518</v>
      </c>
      <c r="H9902" t="s">
        <v>8522</v>
      </c>
      <c r="I9902" t="s">
        <v>9402</v>
      </c>
      <c r="J9902" t="s">
        <v>27773</v>
      </c>
    </row>
    <row r="9903" spans="1:10" x14ac:dyDescent="0.25">
      <c r="A9903" t="s">
        <v>27774</v>
      </c>
      <c r="B9903" t="s">
        <v>27775</v>
      </c>
      <c r="C9903" t="s">
        <v>27776</v>
      </c>
      <c r="D9903" t="s">
        <v>27777</v>
      </c>
      <c r="E9903" t="s">
        <v>8516</v>
      </c>
      <c r="F9903" t="s">
        <v>27778</v>
      </c>
      <c r="G9903" t="s">
        <v>8588</v>
      </c>
      <c r="H9903" t="s">
        <v>8464</v>
      </c>
      <c r="I9903" t="s">
        <v>8691</v>
      </c>
      <c r="J9903" t="s">
        <v>8520</v>
      </c>
    </row>
    <row r="9904" spans="1:10" x14ac:dyDescent="0.25">
      <c r="A9904" t="s">
        <v>27779</v>
      </c>
      <c r="B9904" t="s">
        <v>27780</v>
      </c>
      <c r="C9904" t="s">
        <v>27781</v>
      </c>
      <c r="D9904" t="s">
        <v>27782</v>
      </c>
      <c r="E9904" t="s">
        <v>8516</v>
      </c>
      <c r="F9904" t="s">
        <v>27778</v>
      </c>
      <c r="G9904" t="s">
        <v>8588</v>
      </c>
      <c r="H9904" t="s">
        <v>8464</v>
      </c>
      <c r="I9904" t="s">
        <v>8865</v>
      </c>
      <c r="J9904" t="s">
        <v>8520</v>
      </c>
    </row>
    <row r="9905" spans="1:10" x14ac:dyDescent="0.25">
      <c r="A9905" t="s">
        <v>27783</v>
      </c>
      <c r="B9905" t="s">
        <v>27784</v>
      </c>
      <c r="C9905" t="s">
        <v>27785</v>
      </c>
      <c r="D9905" t="s">
        <v>27786</v>
      </c>
      <c r="E9905" t="s">
        <v>8516</v>
      </c>
      <c r="F9905" t="s">
        <v>27778</v>
      </c>
      <c r="G9905" t="s">
        <v>8588</v>
      </c>
      <c r="H9905" t="s">
        <v>8464</v>
      </c>
      <c r="I9905" t="s">
        <v>8601</v>
      </c>
      <c r="J9905" t="s">
        <v>8520</v>
      </c>
    </row>
    <row r="9906" spans="1:10" x14ac:dyDescent="0.25">
      <c r="A9906" t="s">
        <v>27787</v>
      </c>
      <c r="B9906" t="s">
        <v>27788</v>
      </c>
      <c r="C9906" t="s">
        <v>27789</v>
      </c>
      <c r="D9906" t="s">
        <v>27790</v>
      </c>
      <c r="E9906" t="s">
        <v>8516</v>
      </c>
      <c r="F9906" t="s">
        <v>27778</v>
      </c>
      <c r="G9906" t="s">
        <v>8588</v>
      </c>
      <c r="H9906" t="s">
        <v>8464</v>
      </c>
      <c r="I9906" t="s">
        <v>8865</v>
      </c>
      <c r="J9906" t="s">
        <v>8520</v>
      </c>
    </row>
    <row r="9907" spans="1:10" x14ac:dyDescent="0.25">
      <c r="A9907" t="s">
        <v>27791</v>
      </c>
      <c r="B9907" t="s">
        <v>27792</v>
      </c>
      <c r="C9907" t="s">
        <v>27793</v>
      </c>
      <c r="D9907" t="s">
        <v>27794</v>
      </c>
      <c r="E9907" t="s">
        <v>8516</v>
      </c>
      <c r="F9907" t="s">
        <v>27778</v>
      </c>
      <c r="G9907" t="s">
        <v>8588</v>
      </c>
      <c r="H9907" t="s">
        <v>8464</v>
      </c>
      <c r="I9907" t="s">
        <v>8601</v>
      </c>
      <c r="J9907" t="s">
        <v>8520</v>
      </c>
    </row>
    <row r="9908" spans="1:10" x14ac:dyDescent="0.25">
      <c r="A9908" t="s">
        <v>27774</v>
      </c>
      <c r="B9908" t="s">
        <v>27775</v>
      </c>
      <c r="C9908" t="s">
        <v>27776</v>
      </c>
      <c r="D9908" t="s">
        <v>27777</v>
      </c>
      <c r="E9908" t="s">
        <v>8521</v>
      </c>
      <c r="F9908" t="s">
        <v>27778</v>
      </c>
      <c r="G9908" t="s">
        <v>8588</v>
      </c>
      <c r="H9908" t="s">
        <v>8522</v>
      </c>
      <c r="I9908" t="s">
        <v>8691</v>
      </c>
      <c r="J9908" t="s">
        <v>8520</v>
      </c>
    </row>
    <row r="9909" spans="1:10" x14ac:dyDescent="0.25">
      <c r="A9909" t="s">
        <v>27779</v>
      </c>
      <c r="B9909" t="s">
        <v>27780</v>
      </c>
      <c r="C9909" t="s">
        <v>27781</v>
      </c>
      <c r="D9909" t="s">
        <v>27782</v>
      </c>
      <c r="E9909" t="s">
        <v>8521</v>
      </c>
      <c r="F9909" t="s">
        <v>27778</v>
      </c>
      <c r="G9909" t="s">
        <v>8588</v>
      </c>
      <c r="H9909" t="s">
        <v>8522</v>
      </c>
      <c r="I9909" t="s">
        <v>8865</v>
      </c>
      <c r="J9909" t="s">
        <v>8520</v>
      </c>
    </row>
    <row r="9910" spans="1:10" x14ac:dyDescent="0.25">
      <c r="A9910" t="s">
        <v>27783</v>
      </c>
      <c r="B9910" t="s">
        <v>27784</v>
      </c>
      <c r="C9910" t="s">
        <v>27785</v>
      </c>
      <c r="D9910" t="s">
        <v>27786</v>
      </c>
      <c r="E9910" t="s">
        <v>8521</v>
      </c>
      <c r="F9910" t="s">
        <v>27778</v>
      </c>
      <c r="G9910" t="s">
        <v>8588</v>
      </c>
      <c r="H9910" t="s">
        <v>8522</v>
      </c>
      <c r="I9910" t="s">
        <v>8601</v>
      </c>
      <c r="J9910" t="s">
        <v>8520</v>
      </c>
    </row>
    <row r="9911" spans="1:10" x14ac:dyDescent="0.25">
      <c r="A9911" t="s">
        <v>27787</v>
      </c>
      <c r="B9911" t="s">
        <v>27788</v>
      </c>
      <c r="C9911" t="s">
        <v>27789</v>
      </c>
      <c r="D9911" t="s">
        <v>27790</v>
      </c>
      <c r="E9911" t="s">
        <v>8521</v>
      </c>
      <c r="F9911" t="s">
        <v>27778</v>
      </c>
      <c r="G9911" t="s">
        <v>8588</v>
      </c>
      <c r="H9911" t="s">
        <v>8522</v>
      </c>
      <c r="I9911" t="s">
        <v>8865</v>
      </c>
      <c r="J9911" t="s">
        <v>8520</v>
      </c>
    </row>
    <row r="9912" spans="1:10" x14ac:dyDescent="0.25">
      <c r="A9912" t="s">
        <v>27791</v>
      </c>
      <c r="B9912" t="s">
        <v>27792</v>
      </c>
      <c r="C9912" t="s">
        <v>27793</v>
      </c>
      <c r="D9912" t="s">
        <v>27794</v>
      </c>
      <c r="E9912" t="s">
        <v>8521</v>
      </c>
      <c r="F9912" t="s">
        <v>27778</v>
      </c>
      <c r="G9912" t="s">
        <v>8588</v>
      </c>
      <c r="H9912" t="s">
        <v>8522</v>
      </c>
      <c r="I9912" t="s">
        <v>8601</v>
      </c>
      <c r="J9912" t="s">
        <v>8520</v>
      </c>
    </row>
    <row r="9913" spans="1:10" x14ac:dyDescent="0.25">
      <c r="A9913" t="s">
        <v>27795</v>
      </c>
      <c r="B9913" t="s">
        <v>27796</v>
      </c>
      <c r="C9913" t="s">
        <v>27797</v>
      </c>
      <c r="D9913" t="s">
        <v>27798</v>
      </c>
      <c r="E9913" t="s">
        <v>8516</v>
      </c>
      <c r="F9913" t="s">
        <v>27799</v>
      </c>
      <c r="G9913" t="s">
        <v>8588</v>
      </c>
      <c r="H9913" t="s">
        <v>8464</v>
      </c>
      <c r="I9913" t="s">
        <v>8865</v>
      </c>
      <c r="J9913" t="s">
        <v>8520</v>
      </c>
    </row>
    <row r="9914" spans="1:10" x14ac:dyDescent="0.25">
      <c r="A9914" t="s">
        <v>27795</v>
      </c>
      <c r="B9914" t="s">
        <v>27796</v>
      </c>
      <c r="C9914" t="s">
        <v>27797</v>
      </c>
      <c r="D9914" t="s">
        <v>27798</v>
      </c>
      <c r="E9914" t="s">
        <v>8521</v>
      </c>
      <c r="F9914" t="s">
        <v>27799</v>
      </c>
      <c r="G9914" t="s">
        <v>8588</v>
      </c>
      <c r="H9914" t="s">
        <v>8522</v>
      </c>
      <c r="I9914" t="s">
        <v>8865</v>
      </c>
      <c r="J9914" t="s">
        <v>8520</v>
      </c>
    </row>
    <row r="9915" spans="1:10" x14ac:dyDescent="0.25">
      <c r="A9915" t="s">
        <v>27800</v>
      </c>
      <c r="B9915" t="s">
        <v>27801</v>
      </c>
      <c r="C9915" t="s">
        <v>27802</v>
      </c>
      <c r="D9915" t="s">
        <v>27803</v>
      </c>
      <c r="E9915" t="s">
        <v>8516</v>
      </c>
      <c r="F9915" t="s">
        <v>27804</v>
      </c>
      <c r="G9915" t="s">
        <v>8518</v>
      </c>
      <c r="H9915" t="s">
        <v>8464</v>
      </c>
      <c r="I9915" t="s">
        <v>9402</v>
      </c>
      <c r="J9915" t="s">
        <v>27805</v>
      </c>
    </row>
    <row r="9916" spans="1:10" x14ac:dyDescent="0.25">
      <c r="A9916" t="s">
        <v>27800</v>
      </c>
      <c r="B9916" t="s">
        <v>27801</v>
      </c>
      <c r="C9916" t="s">
        <v>27802</v>
      </c>
      <c r="D9916" t="s">
        <v>27803</v>
      </c>
      <c r="E9916" t="s">
        <v>9787</v>
      </c>
      <c r="F9916" t="s">
        <v>27804</v>
      </c>
      <c r="G9916" t="s">
        <v>8518</v>
      </c>
      <c r="H9916" t="s">
        <v>8522</v>
      </c>
      <c r="I9916" t="s">
        <v>9402</v>
      </c>
      <c r="J9916" t="s">
        <v>27805</v>
      </c>
    </row>
    <row r="9917" spans="1:10" x14ac:dyDescent="0.25">
      <c r="A9917" t="s">
        <v>27806</v>
      </c>
      <c r="B9917" t="s">
        <v>27807</v>
      </c>
      <c r="C9917" t="s">
        <v>27808</v>
      </c>
      <c r="D9917" t="s">
        <v>27809</v>
      </c>
      <c r="E9917" t="s">
        <v>8516</v>
      </c>
      <c r="F9917" t="s">
        <v>27810</v>
      </c>
      <c r="G9917" t="s">
        <v>8518</v>
      </c>
      <c r="H9917" t="s">
        <v>8464</v>
      </c>
      <c r="I9917" t="s">
        <v>9402</v>
      </c>
      <c r="J9917" t="s">
        <v>27811</v>
      </c>
    </row>
    <row r="9918" spans="1:10" x14ac:dyDescent="0.25">
      <c r="A9918" t="s">
        <v>27806</v>
      </c>
      <c r="B9918" t="s">
        <v>27807</v>
      </c>
      <c r="C9918" t="s">
        <v>27808</v>
      </c>
      <c r="D9918" t="s">
        <v>27809</v>
      </c>
      <c r="E9918" t="s">
        <v>8521</v>
      </c>
      <c r="F9918" t="s">
        <v>27810</v>
      </c>
      <c r="G9918" t="s">
        <v>8518</v>
      </c>
      <c r="H9918" t="s">
        <v>8522</v>
      </c>
      <c r="I9918" t="s">
        <v>9402</v>
      </c>
      <c r="J9918" t="s">
        <v>27811</v>
      </c>
    </row>
    <row r="9919" spans="1:10" x14ac:dyDescent="0.25">
      <c r="A9919" t="s">
        <v>27812</v>
      </c>
      <c r="B9919" t="s">
        <v>27813</v>
      </c>
      <c r="C9919" t="s">
        <v>8520</v>
      </c>
      <c r="D9919" t="s">
        <v>27814</v>
      </c>
      <c r="E9919" t="s">
        <v>8550</v>
      </c>
      <c r="F9919" t="s">
        <v>27815</v>
      </c>
      <c r="G9919" t="s">
        <v>8518</v>
      </c>
      <c r="H9919" t="s">
        <v>8464</v>
      </c>
      <c r="I9919" t="s">
        <v>8569</v>
      </c>
      <c r="J9919" t="s">
        <v>8570</v>
      </c>
    </row>
    <row r="9920" spans="1:10" x14ac:dyDescent="0.25">
      <c r="A9920" t="s">
        <v>27816</v>
      </c>
      <c r="B9920" t="s">
        <v>27817</v>
      </c>
      <c r="C9920" t="s">
        <v>8520</v>
      </c>
      <c r="D9920" t="s">
        <v>27818</v>
      </c>
      <c r="E9920" t="s">
        <v>8550</v>
      </c>
      <c r="F9920" t="s">
        <v>27815</v>
      </c>
      <c r="G9920" t="s">
        <v>8518</v>
      </c>
      <c r="H9920" t="s">
        <v>8464</v>
      </c>
      <c r="I9920" t="s">
        <v>8569</v>
      </c>
      <c r="J9920" t="s">
        <v>8570</v>
      </c>
    </row>
    <row r="9921" spans="1:10" x14ac:dyDescent="0.25">
      <c r="A9921" t="s">
        <v>27812</v>
      </c>
      <c r="B9921" t="s">
        <v>27813</v>
      </c>
      <c r="C9921" t="s">
        <v>8520</v>
      </c>
      <c r="D9921" t="s">
        <v>27814</v>
      </c>
      <c r="E9921" t="s">
        <v>8583</v>
      </c>
      <c r="F9921" t="s">
        <v>27815</v>
      </c>
      <c r="G9921" t="s">
        <v>8518</v>
      </c>
      <c r="H9921" t="s">
        <v>8522</v>
      </c>
      <c r="I9921" t="s">
        <v>8569</v>
      </c>
      <c r="J9921" t="s">
        <v>8570</v>
      </c>
    </row>
    <row r="9922" spans="1:10" x14ac:dyDescent="0.25">
      <c r="A9922" t="s">
        <v>27816</v>
      </c>
      <c r="B9922" t="s">
        <v>27817</v>
      </c>
      <c r="C9922" t="s">
        <v>8520</v>
      </c>
      <c r="D9922" t="s">
        <v>27818</v>
      </c>
      <c r="E9922" t="s">
        <v>8583</v>
      </c>
      <c r="F9922" t="s">
        <v>27815</v>
      </c>
      <c r="G9922" t="s">
        <v>8518</v>
      </c>
      <c r="H9922" t="s">
        <v>8522</v>
      </c>
      <c r="I9922" t="s">
        <v>8569</v>
      </c>
      <c r="J9922" t="s">
        <v>8570</v>
      </c>
    </row>
    <row r="9923" spans="1:10" x14ac:dyDescent="0.25">
      <c r="A9923" t="s">
        <v>27819</v>
      </c>
      <c r="B9923" t="s">
        <v>27820</v>
      </c>
      <c r="C9923" t="s">
        <v>8520</v>
      </c>
      <c r="D9923" t="s">
        <v>27821</v>
      </c>
      <c r="E9923" t="s">
        <v>8550</v>
      </c>
      <c r="F9923" t="s">
        <v>27822</v>
      </c>
      <c r="G9923" t="s">
        <v>8518</v>
      </c>
      <c r="H9923" t="s">
        <v>8464</v>
      </c>
      <c r="I9923" t="s">
        <v>8569</v>
      </c>
      <c r="J9923" t="s">
        <v>10602</v>
      </c>
    </row>
    <row r="9924" spans="1:10" x14ac:dyDescent="0.25">
      <c r="A9924" t="s">
        <v>27823</v>
      </c>
      <c r="B9924" t="s">
        <v>27824</v>
      </c>
      <c r="C9924" t="s">
        <v>8520</v>
      </c>
      <c r="D9924" t="s">
        <v>27825</v>
      </c>
      <c r="E9924" t="s">
        <v>8550</v>
      </c>
      <c r="F9924" t="s">
        <v>27826</v>
      </c>
      <c r="G9924" t="s">
        <v>8518</v>
      </c>
      <c r="H9924" t="s">
        <v>8464</v>
      </c>
      <c r="I9924" t="s">
        <v>8569</v>
      </c>
      <c r="J9924" t="s">
        <v>10602</v>
      </c>
    </row>
    <row r="9925" spans="1:10" x14ac:dyDescent="0.25">
      <c r="A9925" t="s">
        <v>27819</v>
      </c>
      <c r="B9925" t="s">
        <v>27820</v>
      </c>
      <c r="C9925" t="s">
        <v>8520</v>
      </c>
      <c r="D9925" t="s">
        <v>27821</v>
      </c>
      <c r="E9925" t="s">
        <v>8583</v>
      </c>
      <c r="F9925" t="s">
        <v>27822</v>
      </c>
      <c r="G9925" t="s">
        <v>8518</v>
      </c>
      <c r="H9925" t="s">
        <v>8522</v>
      </c>
      <c r="I9925" t="s">
        <v>8569</v>
      </c>
      <c r="J9925" t="s">
        <v>10602</v>
      </c>
    </row>
    <row r="9926" spans="1:10" x14ac:dyDescent="0.25">
      <c r="A9926" t="s">
        <v>27823</v>
      </c>
      <c r="B9926" t="s">
        <v>27824</v>
      </c>
      <c r="C9926" t="s">
        <v>8520</v>
      </c>
      <c r="D9926" t="s">
        <v>27825</v>
      </c>
      <c r="E9926" t="s">
        <v>8583</v>
      </c>
      <c r="F9926" t="s">
        <v>27826</v>
      </c>
      <c r="G9926" t="s">
        <v>8518</v>
      </c>
      <c r="H9926" t="s">
        <v>8522</v>
      </c>
      <c r="I9926" t="s">
        <v>8569</v>
      </c>
      <c r="J9926" t="s">
        <v>10602</v>
      </c>
    </row>
    <row r="9927" spans="1:10" x14ac:dyDescent="0.25">
      <c r="A9927" t="s">
        <v>27827</v>
      </c>
      <c r="B9927" t="s">
        <v>27828</v>
      </c>
      <c r="C9927" t="s">
        <v>8520</v>
      </c>
      <c r="D9927" t="s">
        <v>27829</v>
      </c>
      <c r="E9927" t="s">
        <v>8550</v>
      </c>
      <c r="F9927" t="s">
        <v>27830</v>
      </c>
      <c r="G9927" t="s">
        <v>8518</v>
      </c>
      <c r="H9927" t="s">
        <v>8464</v>
      </c>
      <c r="I9927" t="s">
        <v>8552</v>
      </c>
      <c r="J9927" t="s">
        <v>11546</v>
      </c>
    </row>
    <row r="9928" spans="1:10" x14ac:dyDescent="0.25">
      <c r="A9928" t="s">
        <v>27827</v>
      </c>
      <c r="B9928" t="s">
        <v>27828</v>
      </c>
      <c r="C9928" t="s">
        <v>8520</v>
      </c>
      <c r="D9928" t="s">
        <v>27829</v>
      </c>
      <c r="E9928" t="s">
        <v>8550</v>
      </c>
      <c r="F9928" t="s">
        <v>27830</v>
      </c>
      <c r="G9928" t="s">
        <v>8518</v>
      </c>
      <c r="H9928" t="s">
        <v>8522</v>
      </c>
      <c r="I9928" t="s">
        <v>8552</v>
      </c>
      <c r="J9928" t="s">
        <v>11546</v>
      </c>
    </row>
    <row r="9929" spans="1:10" x14ac:dyDescent="0.25">
      <c r="A9929" t="s">
        <v>27831</v>
      </c>
      <c r="B9929" t="s">
        <v>27832</v>
      </c>
      <c r="C9929" t="s">
        <v>27833</v>
      </c>
      <c r="D9929" t="s">
        <v>27834</v>
      </c>
      <c r="E9929" t="s">
        <v>8516</v>
      </c>
      <c r="F9929" t="s">
        <v>27835</v>
      </c>
      <c r="G9929" t="s">
        <v>8588</v>
      </c>
      <c r="H9929" t="s">
        <v>8464</v>
      </c>
      <c r="I9929" t="s">
        <v>8601</v>
      </c>
      <c r="J9929" t="s">
        <v>8520</v>
      </c>
    </row>
    <row r="9930" spans="1:10" x14ac:dyDescent="0.25">
      <c r="A9930" t="s">
        <v>27831</v>
      </c>
      <c r="B9930" t="s">
        <v>27832</v>
      </c>
      <c r="C9930" t="s">
        <v>27833</v>
      </c>
      <c r="D9930" t="s">
        <v>27834</v>
      </c>
      <c r="E9930" t="s">
        <v>8521</v>
      </c>
      <c r="F9930" t="s">
        <v>27835</v>
      </c>
      <c r="G9930" t="s">
        <v>8588</v>
      </c>
      <c r="H9930" t="s">
        <v>8522</v>
      </c>
      <c r="I9930" t="s">
        <v>8601</v>
      </c>
      <c r="J9930" t="s">
        <v>8520</v>
      </c>
    </row>
    <row r="9931" spans="1:10" x14ac:dyDescent="0.25">
      <c r="A9931" t="s">
        <v>27836</v>
      </c>
      <c r="B9931" t="s">
        <v>27837</v>
      </c>
      <c r="C9931" t="s">
        <v>27838</v>
      </c>
      <c r="D9931" t="s">
        <v>27839</v>
      </c>
      <c r="E9931" t="s">
        <v>10255</v>
      </c>
      <c r="F9931" t="s">
        <v>27840</v>
      </c>
      <c r="G9931" t="s">
        <v>8518</v>
      </c>
      <c r="H9931" t="s">
        <v>8522</v>
      </c>
      <c r="I9931" t="s">
        <v>8537</v>
      </c>
      <c r="J9931" t="s">
        <v>9402</v>
      </c>
    </row>
    <row r="9932" spans="1:10" x14ac:dyDescent="0.25">
      <c r="A9932" t="s">
        <v>27841</v>
      </c>
      <c r="B9932" t="s">
        <v>27842</v>
      </c>
      <c r="C9932" t="s">
        <v>27843</v>
      </c>
      <c r="D9932" t="s">
        <v>27844</v>
      </c>
      <c r="E9932" t="s">
        <v>8516</v>
      </c>
      <c r="F9932" t="s">
        <v>27845</v>
      </c>
      <c r="G9932" t="s">
        <v>8588</v>
      </c>
      <c r="H9932" t="s">
        <v>8464</v>
      </c>
      <c r="I9932" t="s">
        <v>8691</v>
      </c>
      <c r="J9932" t="s">
        <v>8520</v>
      </c>
    </row>
    <row r="9933" spans="1:10" x14ac:dyDescent="0.25">
      <c r="A9933" t="s">
        <v>27846</v>
      </c>
      <c r="B9933" t="s">
        <v>27847</v>
      </c>
      <c r="C9933" t="s">
        <v>27848</v>
      </c>
      <c r="D9933" t="s">
        <v>27849</v>
      </c>
      <c r="E9933" t="s">
        <v>8516</v>
      </c>
      <c r="F9933" t="s">
        <v>27845</v>
      </c>
      <c r="G9933" t="s">
        <v>8588</v>
      </c>
      <c r="H9933" t="s">
        <v>8464</v>
      </c>
      <c r="I9933" t="s">
        <v>8691</v>
      </c>
      <c r="J9933" t="s">
        <v>8520</v>
      </c>
    </row>
    <row r="9934" spans="1:10" x14ac:dyDescent="0.25">
      <c r="A9934" t="s">
        <v>27850</v>
      </c>
      <c r="B9934" t="s">
        <v>27851</v>
      </c>
      <c r="C9934" t="s">
        <v>27852</v>
      </c>
      <c r="D9934" t="s">
        <v>27853</v>
      </c>
      <c r="E9934" t="s">
        <v>8516</v>
      </c>
      <c r="F9934" t="s">
        <v>27845</v>
      </c>
      <c r="G9934" t="s">
        <v>8588</v>
      </c>
      <c r="H9934" t="s">
        <v>8464</v>
      </c>
      <c r="I9934" t="s">
        <v>8865</v>
      </c>
      <c r="J9934" t="s">
        <v>8520</v>
      </c>
    </row>
    <row r="9935" spans="1:10" x14ac:dyDescent="0.25">
      <c r="A9935" t="s">
        <v>27854</v>
      </c>
      <c r="B9935" t="s">
        <v>27855</v>
      </c>
      <c r="C9935" t="s">
        <v>27856</v>
      </c>
      <c r="D9935" t="s">
        <v>27857</v>
      </c>
      <c r="E9935" t="s">
        <v>8516</v>
      </c>
      <c r="F9935" t="s">
        <v>27845</v>
      </c>
      <c r="G9935" t="s">
        <v>8588</v>
      </c>
      <c r="H9935" t="s">
        <v>8464</v>
      </c>
      <c r="I9935" t="s">
        <v>8691</v>
      </c>
      <c r="J9935" t="s">
        <v>8520</v>
      </c>
    </row>
    <row r="9936" spans="1:10" x14ac:dyDescent="0.25">
      <c r="A9936" t="s">
        <v>27858</v>
      </c>
      <c r="B9936" t="s">
        <v>27859</v>
      </c>
      <c r="C9936" t="s">
        <v>27860</v>
      </c>
      <c r="D9936" t="s">
        <v>27861</v>
      </c>
      <c r="E9936" t="s">
        <v>8516</v>
      </c>
      <c r="F9936" t="s">
        <v>27845</v>
      </c>
      <c r="G9936" t="s">
        <v>8588</v>
      </c>
      <c r="H9936" t="s">
        <v>8464</v>
      </c>
      <c r="I9936" t="s">
        <v>8601</v>
      </c>
      <c r="J9936" t="s">
        <v>8520</v>
      </c>
    </row>
    <row r="9937" spans="1:10" x14ac:dyDescent="0.25">
      <c r="A9937" t="s">
        <v>27862</v>
      </c>
      <c r="B9937" t="s">
        <v>27863</v>
      </c>
      <c r="C9937" t="s">
        <v>27864</v>
      </c>
      <c r="D9937" t="s">
        <v>27865</v>
      </c>
      <c r="E9937" t="s">
        <v>8516</v>
      </c>
      <c r="F9937" t="s">
        <v>27845</v>
      </c>
      <c r="G9937" t="s">
        <v>8588</v>
      </c>
      <c r="H9937" t="s">
        <v>8464</v>
      </c>
      <c r="I9937" t="s">
        <v>8691</v>
      </c>
      <c r="J9937" t="s">
        <v>8520</v>
      </c>
    </row>
    <row r="9938" spans="1:10" x14ac:dyDescent="0.25">
      <c r="A9938" t="s">
        <v>27866</v>
      </c>
      <c r="B9938" t="s">
        <v>27867</v>
      </c>
      <c r="C9938" t="s">
        <v>27868</v>
      </c>
      <c r="D9938" t="s">
        <v>27869</v>
      </c>
      <c r="E9938" t="s">
        <v>8516</v>
      </c>
      <c r="F9938" t="s">
        <v>27845</v>
      </c>
      <c r="G9938" t="s">
        <v>8588</v>
      </c>
      <c r="H9938" t="s">
        <v>8464</v>
      </c>
      <c r="I9938" t="s">
        <v>8865</v>
      </c>
      <c r="J9938" t="s">
        <v>8520</v>
      </c>
    </row>
    <row r="9939" spans="1:10" x14ac:dyDescent="0.25">
      <c r="A9939" t="s">
        <v>27870</v>
      </c>
      <c r="B9939" t="s">
        <v>27871</v>
      </c>
      <c r="C9939" t="s">
        <v>27872</v>
      </c>
      <c r="D9939" t="s">
        <v>27873</v>
      </c>
      <c r="E9939" t="s">
        <v>8516</v>
      </c>
      <c r="F9939" t="s">
        <v>27845</v>
      </c>
      <c r="G9939" t="s">
        <v>8588</v>
      </c>
      <c r="H9939" t="s">
        <v>8464</v>
      </c>
      <c r="I9939" t="s">
        <v>8691</v>
      </c>
      <c r="J9939" t="s">
        <v>8520</v>
      </c>
    </row>
    <row r="9940" spans="1:10" x14ac:dyDescent="0.25">
      <c r="A9940" t="s">
        <v>27874</v>
      </c>
      <c r="B9940" t="s">
        <v>27875</v>
      </c>
      <c r="C9940" t="s">
        <v>8520</v>
      </c>
      <c r="D9940" t="s">
        <v>27876</v>
      </c>
      <c r="E9940" t="s">
        <v>8516</v>
      </c>
      <c r="F9940" t="s">
        <v>27845</v>
      </c>
      <c r="G9940" t="s">
        <v>8588</v>
      </c>
      <c r="H9940" t="s">
        <v>8464</v>
      </c>
      <c r="I9940" t="s">
        <v>8865</v>
      </c>
      <c r="J9940" t="s">
        <v>8520</v>
      </c>
    </row>
    <row r="9941" spans="1:10" x14ac:dyDescent="0.25">
      <c r="A9941" t="s">
        <v>27877</v>
      </c>
      <c r="B9941" t="s">
        <v>27878</v>
      </c>
      <c r="C9941" t="s">
        <v>8520</v>
      </c>
      <c r="D9941" t="s">
        <v>27879</v>
      </c>
      <c r="E9941" t="s">
        <v>8516</v>
      </c>
      <c r="F9941" t="s">
        <v>27845</v>
      </c>
      <c r="G9941" t="s">
        <v>8588</v>
      </c>
      <c r="H9941" t="s">
        <v>8464</v>
      </c>
      <c r="I9941" t="s">
        <v>8865</v>
      </c>
      <c r="J9941" t="s">
        <v>8520</v>
      </c>
    </row>
    <row r="9942" spans="1:10" x14ac:dyDescent="0.25">
      <c r="A9942" t="s">
        <v>27880</v>
      </c>
      <c r="B9942" t="s">
        <v>27881</v>
      </c>
      <c r="C9942" t="s">
        <v>27882</v>
      </c>
      <c r="D9942" t="s">
        <v>27883</v>
      </c>
      <c r="E9942" t="s">
        <v>8516</v>
      </c>
      <c r="F9942" t="s">
        <v>27845</v>
      </c>
      <c r="G9942" t="s">
        <v>8588</v>
      </c>
      <c r="H9942" t="s">
        <v>8464</v>
      </c>
      <c r="I9942" t="s">
        <v>8691</v>
      </c>
      <c r="J9942" t="s">
        <v>8520</v>
      </c>
    </row>
    <row r="9943" spans="1:10" x14ac:dyDescent="0.25">
      <c r="A9943" t="s">
        <v>27884</v>
      </c>
      <c r="B9943" t="s">
        <v>27885</v>
      </c>
      <c r="C9943" t="s">
        <v>27886</v>
      </c>
      <c r="D9943" t="s">
        <v>27887</v>
      </c>
      <c r="E9943" t="s">
        <v>8516</v>
      </c>
      <c r="F9943" t="s">
        <v>27845</v>
      </c>
      <c r="G9943" t="s">
        <v>8588</v>
      </c>
      <c r="H9943" t="s">
        <v>8464</v>
      </c>
      <c r="I9943" t="s">
        <v>8691</v>
      </c>
      <c r="J9943" t="s">
        <v>8520</v>
      </c>
    </row>
    <row r="9944" spans="1:10" x14ac:dyDescent="0.25">
      <c r="A9944" t="s">
        <v>27888</v>
      </c>
      <c r="B9944" t="s">
        <v>27889</v>
      </c>
      <c r="C9944" t="s">
        <v>27890</v>
      </c>
      <c r="D9944" t="s">
        <v>27891</v>
      </c>
      <c r="E9944" t="s">
        <v>8516</v>
      </c>
      <c r="F9944" t="s">
        <v>27845</v>
      </c>
      <c r="G9944" t="s">
        <v>8588</v>
      </c>
      <c r="H9944" t="s">
        <v>8464</v>
      </c>
      <c r="I9944" t="s">
        <v>8601</v>
      </c>
      <c r="J9944" t="s">
        <v>8520</v>
      </c>
    </row>
    <row r="9945" spans="1:10" x14ac:dyDescent="0.25">
      <c r="A9945" t="s">
        <v>27841</v>
      </c>
      <c r="B9945" t="s">
        <v>27842</v>
      </c>
      <c r="C9945" t="s">
        <v>27843</v>
      </c>
      <c r="D9945" t="s">
        <v>27844</v>
      </c>
      <c r="E9945" t="s">
        <v>8521</v>
      </c>
      <c r="F9945" t="s">
        <v>27845</v>
      </c>
      <c r="G9945" t="s">
        <v>8588</v>
      </c>
      <c r="H9945" t="s">
        <v>8522</v>
      </c>
      <c r="I9945" t="s">
        <v>8691</v>
      </c>
      <c r="J9945" t="s">
        <v>8520</v>
      </c>
    </row>
    <row r="9946" spans="1:10" x14ac:dyDescent="0.25">
      <c r="A9946" t="s">
        <v>27846</v>
      </c>
      <c r="B9946" t="s">
        <v>27847</v>
      </c>
      <c r="C9946" t="s">
        <v>27848</v>
      </c>
      <c r="D9946" t="s">
        <v>27849</v>
      </c>
      <c r="E9946" t="s">
        <v>8521</v>
      </c>
      <c r="F9946" t="s">
        <v>27845</v>
      </c>
      <c r="G9946" t="s">
        <v>8588</v>
      </c>
      <c r="H9946" t="s">
        <v>8522</v>
      </c>
      <c r="I9946" t="s">
        <v>8691</v>
      </c>
      <c r="J9946" t="s">
        <v>8520</v>
      </c>
    </row>
    <row r="9947" spans="1:10" x14ac:dyDescent="0.25">
      <c r="A9947" t="s">
        <v>27850</v>
      </c>
      <c r="B9947" t="s">
        <v>27851</v>
      </c>
      <c r="C9947" t="s">
        <v>27852</v>
      </c>
      <c r="D9947" t="s">
        <v>27853</v>
      </c>
      <c r="E9947" t="s">
        <v>8521</v>
      </c>
      <c r="F9947" t="s">
        <v>27845</v>
      </c>
      <c r="G9947" t="s">
        <v>8588</v>
      </c>
      <c r="H9947" t="s">
        <v>8522</v>
      </c>
      <c r="I9947" t="s">
        <v>8865</v>
      </c>
      <c r="J9947" t="s">
        <v>8520</v>
      </c>
    </row>
    <row r="9948" spans="1:10" x14ac:dyDescent="0.25">
      <c r="A9948" t="s">
        <v>27854</v>
      </c>
      <c r="B9948" t="s">
        <v>27855</v>
      </c>
      <c r="C9948" t="s">
        <v>27856</v>
      </c>
      <c r="D9948" t="s">
        <v>27857</v>
      </c>
      <c r="E9948" t="s">
        <v>8521</v>
      </c>
      <c r="F9948" t="s">
        <v>27845</v>
      </c>
      <c r="G9948" t="s">
        <v>8588</v>
      </c>
      <c r="H9948" t="s">
        <v>8522</v>
      </c>
      <c r="I9948" t="s">
        <v>8691</v>
      </c>
      <c r="J9948" t="s">
        <v>8520</v>
      </c>
    </row>
    <row r="9949" spans="1:10" x14ac:dyDescent="0.25">
      <c r="A9949" t="s">
        <v>27858</v>
      </c>
      <c r="B9949" t="s">
        <v>27859</v>
      </c>
      <c r="C9949" t="s">
        <v>27860</v>
      </c>
      <c r="D9949" t="s">
        <v>27861</v>
      </c>
      <c r="E9949" t="s">
        <v>8521</v>
      </c>
      <c r="F9949" t="s">
        <v>27845</v>
      </c>
      <c r="G9949" t="s">
        <v>8588</v>
      </c>
      <c r="H9949" t="s">
        <v>8522</v>
      </c>
      <c r="I9949" t="s">
        <v>8601</v>
      </c>
      <c r="J9949" t="s">
        <v>8520</v>
      </c>
    </row>
    <row r="9950" spans="1:10" x14ac:dyDescent="0.25">
      <c r="A9950" t="s">
        <v>27862</v>
      </c>
      <c r="B9950" t="s">
        <v>27863</v>
      </c>
      <c r="C9950" t="s">
        <v>27864</v>
      </c>
      <c r="D9950" t="s">
        <v>27865</v>
      </c>
      <c r="E9950" t="s">
        <v>8521</v>
      </c>
      <c r="F9950" t="s">
        <v>27845</v>
      </c>
      <c r="G9950" t="s">
        <v>8588</v>
      </c>
      <c r="H9950" t="s">
        <v>8522</v>
      </c>
      <c r="I9950" t="s">
        <v>8691</v>
      </c>
      <c r="J9950" t="s">
        <v>8520</v>
      </c>
    </row>
    <row r="9951" spans="1:10" x14ac:dyDescent="0.25">
      <c r="A9951" t="s">
        <v>27866</v>
      </c>
      <c r="B9951" t="s">
        <v>27867</v>
      </c>
      <c r="C9951" t="s">
        <v>27868</v>
      </c>
      <c r="D9951" t="s">
        <v>27869</v>
      </c>
      <c r="E9951" t="s">
        <v>8521</v>
      </c>
      <c r="F9951" t="s">
        <v>27845</v>
      </c>
      <c r="G9951" t="s">
        <v>8588</v>
      </c>
      <c r="H9951" t="s">
        <v>8522</v>
      </c>
      <c r="I9951" t="s">
        <v>8865</v>
      </c>
      <c r="J9951" t="s">
        <v>8520</v>
      </c>
    </row>
    <row r="9952" spans="1:10" x14ac:dyDescent="0.25">
      <c r="A9952" t="s">
        <v>27870</v>
      </c>
      <c r="B9952" t="s">
        <v>27871</v>
      </c>
      <c r="C9952" t="s">
        <v>27872</v>
      </c>
      <c r="D9952" t="s">
        <v>27873</v>
      </c>
      <c r="E9952" t="s">
        <v>8521</v>
      </c>
      <c r="F9952" t="s">
        <v>27845</v>
      </c>
      <c r="G9952" t="s">
        <v>8588</v>
      </c>
      <c r="H9952" t="s">
        <v>8522</v>
      </c>
      <c r="I9952" t="s">
        <v>8691</v>
      </c>
      <c r="J9952" t="s">
        <v>8520</v>
      </c>
    </row>
    <row r="9953" spans="1:10" x14ac:dyDescent="0.25">
      <c r="A9953" t="s">
        <v>27874</v>
      </c>
      <c r="B9953" t="s">
        <v>27875</v>
      </c>
      <c r="C9953" t="s">
        <v>8520</v>
      </c>
      <c r="D9953" t="s">
        <v>27876</v>
      </c>
      <c r="E9953" t="s">
        <v>8521</v>
      </c>
      <c r="F9953" t="s">
        <v>27845</v>
      </c>
      <c r="G9953" t="s">
        <v>8588</v>
      </c>
      <c r="H9953" t="s">
        <v>8522</v>
      </c>
      <c r="I9953" t="s">
        <v>8865</v>
      </c>
      <c r="J9953" t="s">
        <v>8520</v>
      </c>
    </row>
    <row r="9954" spans="1:10" x14ac:dyDescent="0.25">
      <c r="A9954" t="s">
        <v>27877</v>
      </c>
      <c r="B9954" t="s">
        <v>27878</v>
      </c>
      <c r="C9954" t="s">
        <v>8520</v>
      </c>
      <c r="D9954" t="s">
        <v>27879</v>
      </c>
      <c r="E9954" t="s">
        <v>8521</v>
      </c>
      <c r="F9954" t="s">
        <v>27845</v>
      </c>
      <c r="G9954" t="s">
        <v>8588</v>
      </c>
      <c r="H9954" t="s">
        <v>8522</v>
      </c>
      <c r="I9954" t="s">
        <v>8865</v>
      </c>
      <c r="J9954" t="s">
        <v>8520</v>
      </c>
    </row>
    <row r="9955" spans="1:10" x14ac:dyDescent="0.25">
      <c r="A9955" t="s">
        <v>27880</v>
      </c>
      <c r="B9955" t="s">
        <v>27881</v>
      </c>
      <c r="C9955" t="s">
        <v>27882</v>
      </c>
      <c r="D9955" t="s">
        <v>27883</v>
      </c>
      <c r="E9955" t="s">
        <v>8521</v>
      </c>
      <c r="F9955" t="s">
        <v>27845</v>
      </c>
      <c r="G9955" t="s">
        <v>8588</v>
      </c>
      <c r="H9955" t="s">
        <v>8522</v>
      </c>
      <c r="I9955" t="s">
        <v>8691</v>
      </c>
      <c r="J9955" t="s">
        <v>8520</v>
      </c>
    </row>
    <row r="9956" spans="1:10" x14ac:dyDescent="0.25">
      <c r="A9956" t="s">
        <v>27884</v>
      </c>
      <c r="B9956" t="s">
        <v>27885</v>
      </c>
      <c r="C9956" t="s">
        <v>27886</v>
      </c>
      <c r="D9956" t="s">
        <v>27887</v>
      </c>
      <c r="E9956" t="s">
        <v>8521</v>
      </c>
      <c r="F9956" t="s">
        <v>27845</v>
      </c>
      <c r="G9956" t="s">
        <v>8588</v>
      </c>
      <c r="H9956" t="s">
        <v>8522</v>
      </c>
      <c r="I9956" t="s">
        <v>8691</v>
      </c>
      <c r="J9956" t="s">
        <v>8520</v>
      </c>
    </row>
    <row r="9957" spans="1:10" x14ac:dyDescent="0.25">
      <c r="A9957" t="s">
        <v>27888</v>
      </c>
      <c r="B9957" t="s">
        <v>27889</v>
      </c>
      <c r="C9957" t="s">
        <v>27890</v>
      </c>
      <c r="D9957" t="s">
        <v>27891</v>
      </c>
      <c r="E9957" t="s">
        <v>8521</v>
      </c>
      <c r="F9957" t="s">
        <v>27845</v>
      </c>
      <c r="G9957" t="s">
        <v>8588</v>
      </c>
      <c r="H9957" t="s">
        <v>8522</v>
      </c>
      <c r="I9957" t="s">
        <v>8601</v>
      </c>
      <c r="J9957" t="s">
        <v>8520</v>
      </c>
    </row>
    <row r="9958" spans="1:10" x14ac:dyDescent="0.25">
      <c r="A9958" t="s">
        <v>27892</v>
      </c>
      <c r="B9958" t="s">
        <v>27893</v>
      </c>
      <c r="C9958" t="s">
        <v>27894</v>
      </c>
      <c r="D9958" t="s">
        <v>27895</v>
      </c>
      <c r="E9958" t="s">
        <v>8516</v>
      </c>
      <c r="F9958" t="s">
        <v>27896</v>
      </c>
      <c r="G9958" t="s">
        <v>8588</v>
      </c>
      <c r="H9958" t="s">
        <v>8464</v>
      </c>
      <c r="I9958" t="s">
        <v>8865</v>
      </c>
      <c r="J9958" t="s">
        <v>8520</v>
      </c>
    </row>
    <row r="9959" spans="1:10" x14ac:dyDescent="0.25">
      <c r="A9959" t="s">
        <v>27892</v>
      </c>
      <c r="B9959" t="s">
        <v>27893</v>
      </c>
      <c r="C9959" t="s">
        <v>27894</v>
      </c>
      <c r="D9959" t="s">
        <v>27895</v>
      </c>
      <c r="E9959" t="s">
        <v>8521</v>
      </c>
      <c r="F9959" t="s">
        <v>27896</v>
      </c>
      <c r="G9959" t="s">
        <v>8588</v>
      </c>
      <c r="H9959" t="s">
        <v>8522</v>
      </c>
      <c r="I9959" t="s">
        <v>8865</v>
      </c>
      <c r="J9959" t="s">
        <v>8520</v>
      </c>
    </row>
    <row r="9960" spans="1:10" x14ac:dyDescent="0.25">
      <c r="A9960" t="s">
        <v>27897</v>
      </c>
      <c r="B9960" t="s">
        <v>27898</v>
      </c>
      <c r="C9960" t="s">
        <v>8520</v>
      </c>
      <c r="D9960" t="s">
        <v>27899</v>
      </c>
      <c r="E9960" t="s">
        <v>8550</v>
      </c>
      <c r="F9960" t="s">
        <v>27900</v>
      </c>
      <c r="G9960" t="s">
        <v>8518</v>
      </c>
      <c r="H9960" t="s">
        <v>8464</v>
      </c>
      <c r="I9960" t="s">
        <v>8569</v>
      </c>
      <c r="J9960" t="s">
        <v>10602</v>
      </c>
    </row>
    <row r="9961" spans="1:10" x14ac:dyDescent="0.25">
      <c r="A9961" t="s">
        <v>27901</v>
      </c>
      <c r="B9961" t="s">
        <v>27902</v>
      </c>
      <c r="C9961" t="s">
        <v>8520</v>
      </c>
      <c r="D9961" t="s">
        <v>27903</v>
      </c>
      <c r="E9961" t="s">
        <v>8550</v>
      </c>
      <c r="F9961" t="s">
        <v>27900</v>
      </c>
      <c r="G9961" t="s">
        <v>8518</v>
      </c>
      <c r="H9961" t="s">
        <v>8464</v>
      </c>
      <c r="I9961" t="s">
        <v>8569</v>
      </c>
      <c r="J9961" t="s">
        <v>10602</v>
      </c>
    </row>
    <row r="9962" spans="1:10" x14ac:dyDescent="0.25">
      <c r="A9962" t="s">
        <v>27904</v>
      </c>
      <c r="B9962" t="s">
        <v>27905</v>
      </c>
      <c r="C9962" t="s">
        <v>8520</v>
      </c>
      <c r="D9962" t="s">
        <v>27906</v>
      </c>
      <c r="E9962" t="s">
        <v>8550</v>
      </c>
      <c r="F9962" t="s">
        <v>27907</v>
      </c>
      <c r="G9962" t="s">
        <v>8518</v>
      </c>
      <c r="H9962" t="s">
        <v>8464</v>
      </c>
      <c r="I9962" t="s">
        <v>8569</v>
      </c>
      <c r="J9962" t="s">
        <v>10602</v>
      </c>
    </row>
    <row r="9963" spans="1:10" x14ac:dyDescent="0.25">
      <c r="A9963" t="s">
        <v>27897</v>
      </c>
      <c r="B9963" t="s">
        <v>27898</v>
      </c>
      <c r="C9963" t="s">
        <v>8520</v>
      </c>
      <c r="D9963" t="s">
        <v>27899</v>
      </c>
      <c r="E9963" t="s">
        <v>8583</v>
      </c>
      <c r="F9963" t="s">
        <v>27900</v>
      </c>
      <c r="G9963" t="s">
        <v>8518</v>
      </c>
      <c r="H9963" t="s">
        <v>8522</v>
      </c>
      <c r="I9963" t="s">
        <v>8569</v>
      </c>
      <c r="J9963" t="s">
        <v>10602</v>
      </c>
    </row>
    <row r="9964" spans="1:10" x14ac:dyDescent="0.25">
      <c r="A9964" t="s">
        <v>27901</v>
      </c>
      <c r="B9964" t="s">
        <v>27902</v>
      </c>
      <c r="C9964" t="s">
        <v>8520</v>
      </c>
      <c r="D9964" t="s">
        <v>27903</v>
      </c>
      <c r="E9964" t="s">
        <v>8583</v>
      </c>
      <c r="F9964" t="s">
        <v>27900</v>
      </c>
      <c r="G9964" t="s">
        <v>8518</v>
      </c>
      <c r="H9964" t="s">
        <v>8522</v>
      </c>
      <c r="I9964" t="s">
        <v>8569</v>
      </c>
      <c r="J9964" t="s">
        <v>10602</v>
      </c>
    </row>
    <row r="9965" spans="1:10" x14ac:dyDescent="0.25">
      <c r="A9965" t="s">
        <v>27904</v>
      </c>
      <c r="B9965" t="s">
        <v>27905</v>
      </c>
      <c r="C9965" t="s">
        <v>8520</v>
      </c>
      <c r="D9965" t="s">
        <v>27906</v>
      </c>
      <c r="E9965" t="s">
        <v>8583</v>
      </c>
      <c r="F9965" t="s">
        <v>27907</v>
      </c>
      <c r="G9965" t="s">
        <v>8518</v>
      </c>
      <c r="H9965" t="s">
        <v>8522</v>
      </c>
      <c r="I9965" t="s">
        <v>8569</v>
      </c>
      <c r="J9965" t="s">
        <v>10602</v>
      </c>
    </row>
    <row r="9966" spans="1:10" x14ac:dyDescent="0.25">
      <c r="A9966" t="s">
        <v>27908</v>
      </c>
      <c r="B9966" t="s">
        <v>27909</v>
      </c>
      <c r="C9966" t="s">
        <v>27910</v>
      </c>
      <c r="D9966" t="s">
        <v>27911</v>
      </c>
      <c r="E9966" t="s">
        <v>8516</v>
      </c>
      <c r="F9966" t="s">
        <v>27912</v>
      </c>
      <c r="G9966" t="s">
        <v>8588</v>
      </c>
      <c r="H9966" t="s">
        <v>8464</v>
      </c>
      <c r="I9966" t="s">
        <v>8865</v>
      </c>
      <c r="J9966" t="s">
        <v>8520</v>
      </c>
    </row>
    <row r="9967" spans="1:10" x14ac:dyDescent="0.25">
      <c r="A9967" t="s">
        <v>27913</v>
      </c>
      <c r="B9967" t="s">
        <v>27914</v>
      </c>
      <c r="C9967" t="s">
        <v>27915</v>
      </c>
      <c r="D9967" t="s">
        <v>27916</v>
      </c>
      <c r="E9967" t="s">
        <v>8516</v>
      </c>
      <c r="F9967" t="s">
        <v>27912</v>
      </c>
      <c r="G9967" t="s">
        <v>8588</v>
      </c>
      <c r="H9967" t="s">
        <v>8464</v>
      </c>
      <c r="I9967" t="s">
        <v>8691</v>
      </c>
      <c r="J9967" t="s">
        <v>8520</v>
      </c>
    </row>
    <row r="9968" spans="1:10" x14ac:dyDescent="0.25">
      <c r="A9968" t="s">
        <v>27908</v>
      </c>
      <c r="B9968" t="s">
        <v>27909</v>
      </c>
      <c r="C9968" t="s">
        <v>27910</v>
      </c>
      <c r="D9968" t="s">
        <v>27911</v>
      </c>
      <c r="E9968" t="s">
        <v>8521</v>
      </c>
      <c r="F9968" t="s">
        <v>27912</v>
      </c>
      <c r="G9968" t="s">
        <v>8588</v>
      </c>
      <c r="H9968" t="s">
        <v>8522</v>
      </c>
      <c r="I9968" t="s">
        <v>8865</v>
      </c>
      <c r="J9968" t="s">
        <v>8520</v>
      </c>
    </row>
    <row r="9969" spans="1:10" x14ac:dyDescent="0.25">
      <c r="A9969" t="s">
        <v>27913</v>
      </c>
      <c r="B9969" t="s">
        <v>27914</v>
      </c>
      <c r="C9969" t="s">
        <v>27915</v>
      </c>
      <c r="D9969" t="s">
        <v>27916</v>
      </c>
      <c r="E9969" t="s">
        <v>8521</v>
      </c>
      <c r="F9969" t="s">
        <v>27912</v>
      </c>
      <c r="G9969" t="s">
        <v>8588</v>
      </c>
      <c r="H9969" t="s">
        <v>8522</v>
      </c>
      <c r="I9969" t="s">
        <v>8691</v>
      </c>
      <c r="J9969" t="s">
        <v>8520</v>
      </c>
    </row>
    <row r="9970" spans="1:10" x14ac:dyDescent="0.25">
      <c r="A9970" t="s">
        <v>27917</v>
      </c>
      <c r="B9970" t="s">
        <v>27918</v>
      </c>
      <c r="C9970" t="s">
        <v>27919</v>
      </c>
      <c r="D9970" t="s">
        <v>27920</v>
      </c>
      <c r="E9970" t="s">
        <v>8516</v>
      </c>
      <c r="F9970" t="s">
        <v>27921</v>
      </c>
      <c r="G9970" t="s">
        <v>8588</v>
      </c>
      <c r="H9970" t="s">
        <v>8464</v>
      </c>
      <c r="I9970" t="s">
        <v>22195</v>
      </c>
      <c r="J9970" t="s">
        <v>8520</v>
      </c>
    </row>
    <row r="9971" spans="1:10" x14ac:dyDescent="0.25">
      <c r="A9971" t="s">
        <v>27917</v>
      </c>
      <c r="B9971" t="s">
        <v>27918</v>
      </c>
      <c r="C9971" t="s">
        <v>27919</v>
      </c>
      <c r="D9971" t="s">
        <v>27920</v>
      </c>
      <c r="E9971" t="s">
        <v>8521</v>
      </c>
      <c r="F9971" t="s">
        <v>27921</v>
      </c>
      <c r="G9971" t="s">
        <v>8588</v>
      </c>
      <c r="H9971" t="s">
        <v>8522</v>
      </c>
      <c r="I9971" t="s">
        <v>22195</v>
      </c>
      <c r="J9971" t="s">
        <v>8520</v>
      </c>
    </row>
    <row r="9972" spans="1:10" x14ac:dyDescent="0.25">
      <c r="A9972" t="s">
        <v>27922</v>
      </c>
      <c r="B9972" t="s">
        <v>27923</v>
      </c>
      <c r="C9972" t="s">
        <v>27924</v>
      </c>
      <c r="D9972" t="s">
        <v>27925</v>
      </c>
      <c r="E9972" t="s">
        <v>8516</v>
      </c>
      <c r="F9972" t="s">
        <v>27926</v>
      </c>
      <c r="G9972" t="s">
        <v>8588</v>
      </c>
      <c r="H9972" t="s">
        <v>8464</v>
      </c>
      <c r="I9972" t="s">
        <v>8601</v>
      </c>
      <c r="J9972" t="s">
        <v>8520</v>
      </c>
    </row>
    <row r="9973" spans="1:10" x14ac:dyDescent="0.25">
      <c r="A9973" t="s">
        <v>27922</v>
      </c>
      <c r="B9973" t="s">
        <v>27923</v>
      </c>
      <c r="C9973" t="s">
        <v>27924</v>
      </c>
      <c r="D9973" t="s">
        <v>27925</v>
      </c>
      <c r="E9973" t="s">
        <v>8521</v>
      </c>
      <c r="F9973" t="s">
        <v>27926</v>
      </c>
      <c r="G9973" t="s">
        <v>8588</v>
      </c>
      <c r="H9973" t="s">
        <v>8522</v>
      </c>
      <c r="I9973" t="s">
        <v>8601</v>
      </c>
      <c r="J9973" t="s">
        <v>8520</v>
      </c>
    </row>
    <row r="9974" spans="1:10" x14ac:dyDescent="0.25">
      <c r="A9974" t="s">
        <v>27927</v>
      </c>
      <c r="B9974" t="s">
        <v>27928</v>
      </c>
      <c r="C9974" t="s">
        <v>27929</v>
      </c>
      <c r="D9974" t="s">
        <v>27930</v>
      </c>
      <c r="E9974" t="s">
        <v>8516</v>
      </c>
      <c r="F9974" t="s">
        <v>27931</v>
      </c>
      <c r="G9974" t="s">
        <v>8588</v>
      </c>
      <c r="H9974" t="s">
        <v>8464</v>
      </c>
      <c r="I9974" t="s">
        <v>8865</v>
      </c>
      <c r="J9974" t="s">
        <v>8520</v>
      </c>
    </row>
    <row r="9975" spans="1:10" x14ac:dyDescent="0.25">
      <c r="A9975" t="s">
        <v>27927</v>
      </c>
      <c r="B9975" t="s">
        <v>27928</v>
      </c>
      <c r="C9975" t="s">
        <v>27929</v>
      </c>
      <c r="D9975" t="s">
        <v>27930</v>
      </c>
      <c r="E9975" t="s">
        <v>8521</v>
      </c>
      <c r="F9975" t="s">
        <v>27931</v>
      </c>
      <c r="G9975" t="s">
        <v>8588</v>
      </c>
      <c r="H9975" t="s">
        <v>8522</v>
      </c>
      <c r="I9975" t="s">
        <v>8865</v>
      </c>
      <c r="J9975" t="s">
        <v>8520</v>
      </c>
    </row>
    <row r="9976" spans="1:10" x14ac:dyDescent="0.25">
      <c r="A9976" t="s">
        <v>27932</v>
      </c>
      <c r="B9976" t="s">
        <v>27933</v>
      </c>
      <c r="C9976" t="s">
        <v>27934</v>
      </c>
      <c r="D9976" t="s">
        <v>27935</v>
      </c>
      <c r="E9976" t="s">
        <v>8516</v>
      </c>
      <c r="F9976" t="s">
        <v>27931</v>
      </c>
      <c r="G9976" t="s">
        <v>8588</v>
      </c>
      <c r="H9976" t="s">
        <v>8464</v>
      </c>
      <c r="I9976" t="s">
        <v>8691</v>
      </c>
      <c r="J9976" t="s">
        <v>8520</v>
      </c>
    </row>
    <row r="9977" spans="1:10" x14ac:dyDescent="0.25">
      <c r="A9977" t="s">
        <v>27932</v>
      </c>
      <c r="B9977" t="s">
        <v>27933</v>
      </c>
      <c r="C9977" t="s">
        <v>27934</v>
      </c>
      <c r="D9977" t="s">
        <v>27935</v>
      </c>
      <c r="E9977" t="s">
        <v>8521</v>
      </c>
      <c r="F9977" t="s">
        <v>27931</v>
      </c>
      <c r="G9977" t="s">
        <v>8588</v>
      </c>
      <c r="H9977" t="s">
        <v>8522</v>
      </c>
      <c r="I9977" t="s">
        <v>8691</v>
      </c>
      <c r="J9977" t="s">
        <v>8520</v>
      </c>
    </row>
    <row r="9978" spans="1:10" x14ac:dyDescent="0.25">
      <c r="A9978" t="s">
        <v>27936</v>
      </c>
      <c r="B9978" t="s">
        <v>27937</v>
      </c>
      <c r="C9978" t="s">
        <v>8520</v>
      </c>
      <c r="D9978" t="s">
        <v>27938</v>
      </c>
      <c r="E9978" t="s">
        <v>8516</v>
      </c>
      <c r="F9978" t="s">
        <v>27939</v>
      </c>
      <c r="G9978" t="s">
        <v>8588</v>
      </c>
      <c r="H9978" t="s">
        <v>8464</v>
      </c>
      <c r="I9978" t="s">
        <v>8613</v>
      </c>
      <c r="J9978" t="s">
        <v>8520</v>
      </c>
    </row>
    <row r="9979" spans="1:10" x14ac:dyDescent="0.25">
      <c r="A9979" t="s">
        <v>27936</v>
      </c>
      <c r="B9979" t="s">
        <v>27937</v>
      </c>
      <c r="C9979" t="s">
        <v>8520</v>
      </c>
      <c r="D9979" t="s">
        <v>27938</v>
      </c>
      <c r="E9979" t="s">
        <v>8521</v>
      </c>
      <c r="F9979" t="s">
        <v>27939</v>
      </c>
      <c r="G9979" t="s">
        <v>8588</v>
      </c>
      <c r="H9979" t="s">
        <v>8522</v>
      </c>
      <c r="I9979" t="s">
        <v>8613</v>
      </c>
      <c r="J9979" t="s">
        <v>8520</v>
      </c>
    </row>
    <row r="9980" spans="1:10" x14ac:dyDescent="0.25">
      <c r="A9980" t="s">
        <v>27746</v>
      </c>
      <c r="B9980" t="s">
        <v>27747</v>
      </c>
      <c r="C9980" t="s">
        <v>27748</v>
      </c>
      <c r="D9980" t="s">
        <v>27749</v>
      </c>
      <c r="E9980" t="s">
        <v>8516</v>
      </c>
      <c r="F9980" t="s">
        <v>27940</v>
      </c>
      <c r="G9980" t="s">
        <v>8518</v>
      </c>
      <c r="H9980" t="s">
        <v>8464</v>
      </c>
      <c r="I9980" t="s">
        <v>9402</v>
      </c>
      <c r="J9980" t="s">
        <v>8520</v>
      </c>
    </row>
    <row r="9981" spans="1:10" x14ac:dyDescent="0.25">
      <c r="A9981" t="s">
        <v>27746</v>
      </c>
      <c r="B9981" t="s">
        <v>27747</v>
      </c>
      <c r="C9981" t="s">
        <v>27748</v>
      </c>
      <c r="D9981" t="s">
        <v>27749</v>
      </c>
      <c r="E9981" t="s">
        <v>9787</v>
      </c>
      <c r="F9981" t="s">
        <v>27940</v>
      </c>
      <c r="G9981" t="s">
        <v>8518</v>
      </c>
      <c r="H9981" t="s">
        <v>8522</v>
      </c>
      <c r="I9981" t="s">
        <v>9402</v>
      </c>
      <c r="J9981" t="s">
        <v>8520</v>
      </c>
    </row>
    <row r="9982" spans="1:10" x14ac:dyDescent="0.25">
      <c r="A9982" t="s">
        <v>27013</v>
      </c>
      <c r="B9982" t="s">
        <v>27014</v>
      </c>
      <c r="C9982" t="s">
        <v>27015</v>
      </c>
      <c r="D9982" t="s">
        <v>27016</v>
      </c>
      <c r="E9982" t="s">
        <v>8516</v>
      </c>
      <c r="F9982" t="s">
        <v>27941</v>
      </c>
      <c r="G9982" t="s">
        <v>8518</v>
      </c>
      <c r="H9982" t="s">
        <v>8464</v>
      </c>
      <c r="I9982" t="s">
        <v>9402</v>
      </c>
      <c r="J9982" t="s">
        <v>8520</v>
      </c>
    </row>
    <row r="9983" spans="1:10" x14ac:dyDescent="0.25">
      <c r="A9983" t="s">
        <v>27013</v>
      </c>
      <c r="B9983" t="s">
        <v>27014</v>
      </c>
      <c r="C9983" t="s">
        <v>27015</v>
      </c>
      <c r="D9983" t="s">
        <v>27016</v>
      </c>
      <c r="E9983" t="s">
        <v>9787</v>
      </c>
      <c r="F9983" t="s">
        <v>27941</v>
      </c>
      <c r="G9983" t="s">
        <v>8518</v>
      </c>
      <c r="H9983" t="s">
        <v>8522</v>
      </c>
      <c r="I9983" t="s">
        <v>9402</v>
      </c>
      <c r="J9983" t="s">
        <v>8520</v>
      </c>
    </row>
    <row r="9984" spans="1:10" x14ac:dyDescent="0.25">
      <c r="A9984" t="s">
        <v>27942</v>
      </c>
      <c r="B9984" t="s">
        <v>27943</v>
      </c>
      <c r="C9984" t="s">
        <v>8520</v>
      </c>
      <c r="D9984" t="s">
        <v>27944</v>
      </c>
      <c r="E9984" t="s">
        <v>8550</v>
      </c>
      <c r="F9984" t="s">
        <v>27945</v>
      </c>
      <c r="G9984" t="s">
        <v>8518</v>
      </c>
      <c r="H9984" t="s">
        <v>8464</v>
      </c>
      <c r="I9984" t="s">
        <v>8569</v>
      </c>
      <c r="J9984" t="s">
        <v>10602</v>
      </c>
    </row>
    <row r="9985" spans="1:10" x14ac:dyDescent="0.25">
      <c r="A9985" t="s">
        <v>27942</v>
      </c>
      <c r="B9985" t="s">
        <v>27943</v>
      </c>
      <c r="C9985" t="s">
        <v>8520</v>
      </c>
      <c r="D9985" t="s">
        <v>27944</v>
      </c>
      <c r="E9985" t="s">
        <v>8583</v>
      </c>
      <c r="F9985" t="s">
        <v>27945</v>
      </c>
      <c r="G9985" t="s">
        <v>8518</v>
      </c>
      <c r="H9985" t="s">
        <v>8522</v>
      </c>
      <c r="I9985" t="s">
        <v>8569</v>
      </c>
      <c r="J9985" t="s">
        <v>10602</v>
      </c>
    </row>
    <row r="9986" spans="1:10" x14ac:dyDescent="0.25">
      <c r="A9986" t="s">
        <v>27946</v>
      </c>
      <c r="B9986" t="s">
        <v>27947</v>
      </c>
      <c r="C9986" t="s">
        <v>27948</v>
      </c>
      <c r="D9986" t="s">
        <v>27949</v>
      </c>
      <c r="E9986" t="s">
        <v>8521</v>
      </c>
      <c r="F9986" t="s">
        <v>27950</v>
      </c>
      <c r="G9986" t="s">
        <v>8588</v>
      </c>
      <c r="H9986" t="s">
        <v>8522</v>
      </c>
      <c r="I9986" t="s">
        <v>9402</v>
      </c>
      <c r="J9986" t="s">
        <v>27951</v>
      </c>
    </row>
    <row r="9987" spans="1:10" x14ac:dyDescent="0.25">
      <c r="A9987" t="s">
        <v>27946</v>
      </c>
      <c r="B9987" t="s">
        <v>27947</v>
      </c>
      <c r="C9987" t="s">
        <v>27948</v>
      </c>
      <c r="D9987" t="s">
        <v>27949</v>
      </c>
      <c r="E9987" t="s">
        <v>8516</v>
      </c>
      <c r="F9987" t="s">
        <v>27950</v>
      </c>
      <c r="G9987" t="s">
        <v>8588</v>
      </c>
      <c r="H9987" t="s">
        <v>8464</v>
      </c>
      <c r="I9987" t="s">
        <v>9402</v>
      </c>
      <c r="J9987" t="s">
        <v>27951</v>
      </c>
    </row>
    <row r="9988" spans="1:10" x14ac:dyDescent="0.25">
      <c r="A9988" t="s">
        <v>27952</v>
      </c>
      <c r="B9988" t="s">
        <v>27953</v>
      </c>
      <c r="C9988" t="s">
        <v>27954</v>
      </c>
      <c r="D9988" t="s">
        <v>27955</v>
      </c>
      <c r="E9988" t="s">
        <v>8516</v>
      </c>
      <c r="F9988" t="s">
        <v>27956</v>
      </c>
      <c r="G9988" t="s">
        <v>8588</v>
      </c>
      <c r="H9988" t="s">
        <v>8464</v>
      </c>
      <c r="I9988" t="s">
        <v>8691</v>
      </c>
      <c r="J9988" t="s">
        <v>8520</v>
      </c>
    </row>
    <row r="9989" spans="1:10" x14ac:dyDescent="0.25">
      <c r="A9989" t="s">
        <v>27957</v>
      </c>
      <c r="B9989" t="s">
        <v>27958</v>
      </c>
      <c r="C9989" t="s">
        <v>27959</v>
      </c>
      <c r="D9989" t="s">
        <v>27960</v>
      </c>
      <c r="E9989" t="s">
        <v>8516</v>
      </c>
      <c r="F9989" t="s">
        <v>27956</v>
      </c>
      <c r="G9989" t="s">
        <v>8588</v>
      </c>
      <c r="H9989" t="s">
        <v>8464</v>
      </c>
      <c r="I9989" t="s">
        <v>8691</v>
      </c>
      <c r="J9989" t="s">
        <v>8520</v>
      </c>
    </row>
    <row r="9990" spans="1:10" x14ac:dyDescent="0.25">
      <c r="A9990" t="s">
        <v>27961</v>
      </c>
      <c r="B9990" t="s">
        <v>27962</v>
      </c>
      <c r="C9990" t="s">
        <v>27963</v>
      </c>
      <c r="D9990" t="s">
        <v>27964</v>
      </c>
      <c r="E9990" t="s">
        <v>8516</v>
      </c>
      <c r="F9990" t="s">
        <v>27956</v>
      </c>
      <c r="G9990" t="s">
        <v>8588</v>
      </c>
      <c r="H9990" t="s">
        <v>8464</v>
      </c>
      <c r="I9990" t="s">
        <v>8691</v>
      </c>
      <c r="J9990" t="s">
        <v>8520</v>
      </c>
    </row>
    <row r="9991" spans="1:10" x14ac:dyDescent="0.25">
      <c r="A9991" t="s">
        <v>27965</v>
      </c>
      <c r="B9991" t="s">
        <v>27966</v>
      </c>
      <c r="C9991" t="s">
        <v>27967</v>
      </c>
      <c r="D9991" t="s">
        <v>27968</v>
      </c>
      <c r="E9991" t="s">
        <v>8516</v>
      </c>
      <c r="F9991" t="s">
        <v>27956</v>
      </c>
      <c r="G9991" t="s">
        <v>8588</v>
      </c>
      <c r="H9991" t="s">
        <v>8464</v>
      </c>
      <c r="I9991" t="s">
        <v>8691</v>
      </c>
      <c r="J9991" t="s">
        <v>8520</v>
      </c>
    </row>
    <row r="9992" spans="1:10" x14ac:dyDescent="0.25">
      <c r="A9992" t="s">
        <v>27969</v>
      </c>
      <c r="B9992" t="s">
        <v>27970</v>
      </c>
      <c r="C9992" t="s">
        <v>27971</v>
      </c>
      <c r="D9992" t="s">
        <v>27972</v>
      </c>
      <c r="E9992" t="s">
        <v>8516</v>
      </c>
      <c r="F9992" t="s">
        <v>27956</v>
      </c>
      <c r="G9992" t="s">
        <v>8588</v>
      </c>
      <c r="H9992" t="s">
        <v>8464</v>
      </c>
      <c r="I9992" t="s">
        <v>8601</v>
      </c>
      <c r="J9992" t="s">
        <v>8520</v>
      </c>
    </row>
    <row r="9993" spans="1:10" x14ac:dyDescent="0.25">
      <c r="A9993" t="s">
        <v>27952</v>
      </c>
      <c r="B9993" t="s">
        <v>27953</v>
      </c>
      <c r="C9993" t="s">
        <v>27954</v>
      </c>
      <c r="D9993" t="s">
        <v>27955</v>
      </c>
      <c r="E9993" t="s">
        <v>8521</v>
      </c>
      <c r="F9993" t="s">
        <v>27956</v>
      </c>
      <c r="G9993" t="s">
        <v>8588</v>
      </c>
      <c r="H9993" t="s">
        <v>8522</v>
      </c>
      <c r="I9993" t="s">
        <v>8691</v>
      </c>
      <c r="J9993" t="s">
        <v>8520</v>
      </c>
    </row>
    <row r="9994" spans="1:10" x14ac:dyDescent="0.25">
      <c r="A9994" t="s">
        <v>27957</v>
      </c>
      <c r="B9994" t="s">
        <v>27958</v>
      </c>
      <c r="C9994" t="s">
        <v>27959</v>
      </c>
      <c r="D9994" t="s">
        <v>27960</v>
      </c>
      <c r="E9994" t="s">
        <v>8521</v>
      </c>
      <c r="F9994" t="s">
        <v>27956</v>
      </c>
      <c r="G9994" t="s">
        <v>8588</v>
      </c>
      <c r="H9994" t="s">
        <v>8522</v>
      </c>
      <c r="I9994" t="s">
        <v>8691</v>
      </c>
      <c r="J9994" t="s">
        <v>8520</v>
      </c>
    </row>
    <row r="9995" spans="1:10" x14ac:dyDescent="0.25">
      <c r="A9995" t="s">
        <v>27961</v>
      </c>
      <c r="B9995" t="s">
        <v>27962</v>
      </c>
      <c r="C9995" t="s">
        <v>27963</v>
      </c>
      <c r="D9995" t="s">
        <v>27964</v>
      </c>
      <c r="E9995" t="s">
        <v>8521</v>
      </c>
      <c r="F9995" t="s">
        <v>27956</v>
      </c>
      <c r="G9995" t="s">
        <v>8588</v>
      </c>
      <c r="H9995" t="s">
        <v>8522</v>
      </c>
      <c r="I9995" t="s">
        <v>8691</v>
      </c>
      <c r="J9995" t="s">
        <v>8520</v>
      </c>
    </row>
    <row r="9996" spans="1:10" x14ac:dyDescent="0.25">
      <c r="A9996" t="s">
        <v>27965</v>
      </c>
      <c r="B9996" t="s">
        <v>27966</v>
      </c>
      <c r="C9996" t="s">
        <v>27967</v>
      </c>
      <c r="D9996" t="s">
        <v>27968</v>
      </c>
      <c r="E9996" t="s">
        <v>8521</v>
      </c>
      <c r="F9996" t="s">
        <v>27956</v>
      </c>
      <c r="G9996" t="s">
        <v>8588</v>
      </c>
      <c r="H9996" t="s">
        <v>8522</v>
      </c>
      <c r="I9996" t="s">
        <v>8691</v>
      </c>
      <c r="J9996" t="s">
        <v>8520</v>
      </c>
    </row>
    <row r="9997" spans="1:10" x14ac:dyDescent="0.25">
      <c r="A9997" t="s">
        <v>27969</v>
      </c>
      <c r="B9997" t="s">
        <v>27970</v>
      </c>
      <c r="C9997" t="s">
        <v>27971</v>
      </c>
      <c r="D9997" t="s">
        <v>27972</v>
      </c>
      <c r="E9997" t="s">
        <v>8521</v>
      </c>
      <c r="F9997" t="s">
        <v>27956</v>
      </c>
      <c r="G9997" t="s">
        <v>8588</v>
      </c>
      <c r="H9997" t="s">
        <v>8522</v>
      </c>
      <c r="I9997" t="s">
        <v>8601</v>
      </c>
      <c r="J9997" t="s">
        <v>8520</v>
      </c>
    </row>
    <row r="9998" spans="1:10" x14ac:dyDescent="0.25">
      <c r="A9998" t="s">
        <v>27973</v>
      </c>
      <c r="B9998" t="s">
        <v>27974</v>
      </c>
      <c r="C9998" t="s">
        <v>8520</v>
      </c>
      <c r="D9998" t="s">
        <v>27975</v>
      </c>
      <c r="E9998" t="s">
        <v>8516</v>
      </c>
      <c r="F9998" t="s">
        <v>27976</v>
      </c>
      <c r="G9998" t="s">
        <v>8588</v>
      </c>
      <c r="H9998" t="s">
        <v>8464</v>
      </c>
      <c r="I9998" t="s">
        <v>8865</v>
      </c>
      <c r="J9998" t="s">
        <v>8520</v>
      </c>
    </row>
    <row r="9999" spans="1:10" x14ac:dyDescent="0.25">
      <c r="A9999" t="s">
        <v>27973</v>
      </c>
      <c r="B9999" t="s">
        <v>27974</v>
      </c>
      <c r="C9999" t="s">
        <v>8520</v>
      </c>
      <c r="D9999" t="s">
        <v>27975</v>
      </c>
      <c r="E9999" t="s">
        <v>8521</v>
      </c>
      <c r="F9999" t="s">
        <v>27976</v>
      </c>
      <c r="G9999" t="s">
        <v>8588</v>
      </c>
      <c r="H9999" t="s">
        <v>8522</v>
      </c>
      <c r="I9999" t="s">
        <v>8865</v>
      </c>
      <c r="J9999" t="s">
        <v>8520</v>
      </c>
    </row>
    <row r="10000" spans="1:10" x14ac:dyDescent="0.25">
      <c r="A10000" t="s">
        <v>27977</v>
      </c>
      <c r="B10000" t="s">
        <v>27978</v>
      </c>
      <c r="C10000" t="s">
        <v>8520</v>
      </c>
      <c r="D10000" t="s">
        <v>27979</v>
      </c>
      <c r="E10000" t="s">
        <v>8550</v>
      </c>
      <c r="F10000" t="s">
        <v>27980</v>
      </c>
      <c r="G10000" t="s">
        <v>8518</v>
      </c>
      <c r="H10000" t="s">
        <v>8464</v>
      </c>
      <c r="I10000" t="s">
        <v>8552</v>
      </c>
      <c r="J10000" t="s">
        <v>27981</v>
      </c>
    </row>
    <row r="10001" spans="1:10" x14ac:dyDescent="0.25">
      <c r="A10001" t="s">
        <v>27977</v>
      </c>
      <c r="B10001" t="s">
        <v>27978</v>
      </c>
      <c r="C10001" t="s">
        <v>8520</v>
      </c>
      <c r="D10001" t="s">
        <v>27979</v>
      </c>
      <c r="E10001" t="s">
        <v>8550</v>
      </c>
      <c r="F10001" t="s">
        <v>27980</v>
      </c>
      <c r="G10001" t="s">
        <v>8518</v>
      </c>
      <c r="H10001" t="s">
        <v>8522</v>
      </c>
      <c r="I10001" t="s">
        <v>8552</v>
      </c>
      <c r="J10001" t="s">
        <v>27981</v>
      </c>
    </row>
    <row r="10002" spans="1:10" x14ac:dyDescent="0.25">
      <c r="A10002" t="s">
        <v>27982</v>
      </c>
      <c r="B10002" t="s">
        <v>27983</v>
      </c>
      <c r="C10002" t="s">
        <v>8520</v>
      </c>
      <c r="D10002" t="s">
        <v>27984</v>
      </c>
      <c r="E10002" t="s">
        <v>8516</v>
      </c>
      <c r="F10002" t="s">
        <v>27985</v>
      </c>
      <c r="G10002" t="s">
        <v>8518</v>
      </c>
      <c r="H10002" t="s">
        <v>8464</v>
      </c>
      <c r="I10002" t="s">
        <v>9402</v>
      </c>
      <c r="J10002" t="s">
        <v>8520</v>
      </c>
    </row>
    <row r="10003" spans="1:10" x14ac:dyDescent="0.25">
      <c r="A10003" t="s">
        <v>27982</v>
      </c>
      <c r="B10003" t="s">
        <v>27983</v>
      </c>
      <c r="C10003" t="s">
        <v>8520</v>
      </c>
      <c r="D10003" t="s">
        <v>27984</v>
      </c>
      <c r="E10003" t="s">
        <v>8521</v>
      </c>
      <c r="F10003" t="s">
        <v>27985</v>
      </c>
      <c r="G10003" t="s">
        <v>8518</v>
      </c>
      <c r="H10003" t="s">
        <v>8522</v>
      </c>
      <c r="I10003" t="s">
        <v>9402</v>
      </c>
      <c r="J10003" t="s">
        <v>8520</v>
      </c>
    </row>
    <row r="10004" spans="1:10" x14ac:dyDescent="0.25">
      <c r="A10004" t="s">
        <v>27986</v>
      </c>
      <c r="B10004" t="s">
        <v>27987</v>
      </c>
      <c r="C10004" t="s">
        <v>8520</v>
      </c>
      <c r="D10004" t="s">
        <v>27988</v>
      </c>
      <c r="E10004" t="s">
        <v>8550</v>
      </c>
      <c r="F10004" t="s">
        <v>27989</v>
      </c>
      <c r="G10004" t="s">
        <v>8518</v>
      </c>
      <c r="H10004" t="s">
        <v>8464</v>
      </c>
      <c r="I10004" t="s">
        <v>8569</v>
      </c>
      <c r="J10004" t="s">
        <v>8570</v>
      </c>
    </row>
    <row r="10005" spans="1:10" x14ac:dyDescent="0.25">
      <c r="A10005" t="s">
        <v>27986</v>
      </c>
      <c r="B10005" t="s">
        <v>27987</v>
      </c>
      <c r="C10005" t="s">
        <v>8520</v>
      </c>
      <c r="D10005" t="s">
        <v>27988</v>
      </c>
      <c r="E10005" t="s">
        <v>8583</v>
      </c>
      <c r="F10005" t="s">
        <v>27989</v>
      </c>
      <c r="G10005" t="s">
        <v>8518</v>
      </c>
      <c r="H10005" t="s">
        <v>8522</v>
      </c>
      <c r="I10005" t="s">
        <v>8569</v>
      </c>
      <c r="J10005" t="s">
        <v>8570</v>
      </c>
    </row>
    <row r="10006" spans="1:10" x14ac:dyDescent="0.25">
      <c r="A10006" t="s">
        <v>27990</v>
      </c>
      <c r="B10006" t="s">
        <v>27991</v>
      </c>
      <c r="C10006" t="s">
        <v>27992</v>
      </c>
      <c r="D10006" t="s">
        <v>27993</v>
      </c>
      <c r="E10006" t="s">
        <v>8516</v>
      </c>
      <c r="F10006" t="s">
        <v>27994</v>
      </c>
      <c r="G10006" t="s">
        <v>8588</v>
      </c>
      <c r="H10006" t="s">
        <v>8464</v>
      </c>
      <c r="I10006" t="s">
        <v>8691</v>
      </c>
      <c r="J10006" t="s">
        <v>8520</v>
      </c>
    </row>
    <row r="10007" spans="1:10" x14ac:dyDescent="0.25">
      <c r="A10007" t="s">
        <v>27995</v>
      </c>
      <c r="B10007" t="s">
        <v>27996</v>
      </c>
      <c r="C10007" t="s">
        <v>27997</v>
      </c>
      <c r="D10007" t="s">
        <v>27998</v>
      </c>
      <c r="E10007" t="s">
        <v>8516</v>
      </c>
      <c r="F10007" t="s">
        <v>27994</v>
      </c>
      <c r="G10007" t="s">
        <v>8588</v>
      </c>
      <c r="H10007" t="s">
        <v>8464</v>
      </c>
      <c r="I10007" t="s">
        <v>8691</v>
      </c>
      <c r="J10007" t="s">
        <v>8520</v>
      </c>
    </row>
    <row r="10008" spans="1:10" x14ac:dyDescent="0.25">
      <c r="A10008" t="s">
        <v>27999</v>
      </c>
      <c r="B10008" t="s">
        <v>28000</v>
      </c>
      <c r="C10008" t="s">
        <v>28001</v>
      </c>
      <c r="D10008" t="s">
        <v>28002</v>
      </c>
      <c r="E10008" t="s">
        <v>8516</v>
      </c>
      <c r="F10008" t="s">
        <v>27994</v>
      </c>
      <c r="G10008" t="s">
        <v>8588</v>
      </c>
      <c r="H10008" t="s">
        <v>8464</v>
      </c>
      <c r="I10008" t="s">
        <v>8691</v>
      </c>
      <c r="J10008" t="s">
        <v>8520</v>
      </c>
    </row>
    <row r="10009" spans="1:10" x14ac:dyDescent="0.25">
      <c r="A10009" t="s">
        <v>28003</v>
      </c>
      <c r="B10009" t="s">
        <v>28004</v>
      </c>
      <c r="C10009" t="s">
        <v>28005</v>
      </c>
      <c r="D10009" t="s">
        <v>28006</v>
      </c>
      <c r="E10009" t="s">
        <v>8516</v>
      </c>
      <c r="F10009" t="s">
        <v>27994</v>
      </c>
      <c r="G10009" t="s">
        <v>8588</v>
      </c>
      <c r="H10009" t="s">
        <v>8464</v>
      </c>
      <c r="I10009" t="s">
        <v>8691</v>
      </c>
      <c r="J10009" t="s">
        <v>8520</v>
      </c>
    </row>
    <row r="10010" spans="1:10" x14ac:dyDescent="0.25">
      <c r="A10010" t="s">
        <v>28007</v>
      </c>
      <c r="B10010" t="s">
        <v>28008</v>
      </c>
      <c r="C10010" t="s">
        <v>28009</v>
      </c>
      <c r="D10010" t="s">
        <v>28010</v>
      </c>
      <c r="E10010" t="s">
        <v>8516</v>
      </c>
      <c r="F10010" t="s">
        <v>27994</v>
      </c>
      <c r="G10010" t="s">
        <v>8588</v>
      </c>
      <c r="H10010" t="s">
        <v>8464</v>
      </c>
      <c r="I10010" t="s">
        <v>8601</v>
      </c>
      <c r="J10010" t="s">
        <v>8520</v>
      </c>
    </row>
    <row r="10011" spans="1:10" x14ac:dyDescent="0.25">
      <c r="A10011" t="s">
        <v>28011</v>
      </c>
      <c r="B10011" t="s">
        <v>28012</v>
      </c>
      <c r="C10011" t="s">
        <v>28013</v>
      </c>
      <c r="D10011" t="s">
        <v>28014</v>
      </c>
      <c r="E10011" t="s">
        <v>8516</v>
      </c>
      <c r="F10011" t="s">
        <v>27994</v>
      </c>
      <c r="G10011" t="s">
        <v>8588</v>
      </c>
      <c r="H10011" t="s">
        <v>8464</v>
      </c>
      <c r="I10011" t="s">
        <v>8865</v>
      </c>
      <c r="J10011" t="s">
        <v>8520</v>
      </c>
    </row>
    <row r="10012" spans="1:10" x14ac:dyDescent="0.25">
      <c r="A10012" t="s">
        <v>28015</v>
      </c>
      <c r="B10012" t="s">
        <v>28016</v>
      </c>
      <c r="C10012" t="s">
        <v>28017</v>
      </c>
      <c r="D10012" t="s">
        <v>28018</v>
      </c>
      <c r="E10012" t="s">
        <v>8516</v>
      </c>
      <c r="F10012" t="s">
        <v>27994</v>
      </c>
      <c r="G10012" t="s">
        <v>8588</v>
      </c>
      <c r="H10012" t="s">
        <v>8464</v>
      </c>
      <c r="I10012" t="s">
        <v>8691</v>
      </c>
      <c r="J10012" t="s">
        <v>8520</v>
      </c>
    </row>
    <row r="10013" spans="1:10" x14ac:dyDescent="0.25">
      <c r="A10013" t="s">
        <v>28019</v>
      </c>
      <c r="B10013" t="s">
        <v>28020</v>
      </c>
      <c r="C10013" t="s">
        <v>28021</v>
      </c>
      <c r="D10013" t="s">
        <v>28022</v>
      </c>
      <c r="E10013" t="s">
        <v>8516</v>
      </c>
      <c r="F10013" t="s">
        <v>27994</v>
      </c>
      <c r="G10013" t="s">
        <v>8588</v>
      </c>
      <c r="H10013" t="s">
        <v>8464</v>
      </c>
      <c r="I10013" t="s">
        <v>8691</v>
      </c>
      <c r="J10013" t="s">
        <v>8520</v>
      </c>
    </row>
    <row r="10014" spans="1:10" x14ac:dyDescent="0.25">
      <c r="A10014" t="s">
        <v>28023</v>
      </c>
      <c r="B10014" t="s">
        <v>28024</v>
      </c>
      <c r="C10014" t="s">
        <v>28025</v>
      </c>
      <c r="D10014" t="s">
        <v>28026</v>
      </c>
      <c r="E10014" t="s">
        <v>8516</v>
      </c>
      <c r="F10014" t="s">
        <v>27994</v>
      </c>
      <c r="G10014" t="s">
        <v>8588</v>
      </c>
      <c r="H10014" t="s">
        <v>8464</v>
      </c>
      <c r="I10014" t="s">
        <v>8865</v>
      </c>
      <c r="J10014" t="s">
        <v>8520</v>
      </c>
    </row>
    <row r="10015" spans="1:10" x14ac:dyDescent="0.25">
      <c r="A10015" t="s">
        <v>28027</v>
      </c>
      <c r="B10015" t="s">
        <v>28028</v>
      </c>
      <c r="C10015" t="s">
        <v>28029</v>
      </c>
      <c r="D10015" t="s">
        <v>28030</v>
      </c>
      <c r="E10015" t="s">
        <v>8516</v>
      </c>
      <c r="F10015" t="s">
        <v>27994</v>
      </c>
      <c r="G10015" t="s">
        <v>8588</v>
      </c>
      <c r="H10015" t="s">
        <v>8464</v>
      </c>
      <c r="I10015" t="s">
        <v>8601</v>
      </c>
      <c r="J10015" t="s">
        <v>8520</v>
      </c>
    </row>
    <row r="10016" spans="1:10" x14ac:dyDescent="0.25">
      <c r="A10016" t="s">
        <v>28031</v>
      </c>
      <c r="B10016" t="s">
        <v>28032</v>
      </c>
      <c r="C10016" t="s">
        <v>28033</v>
      </c>
      <c r="D10016" t="s">
        <v>28034</v>
      </c>
      <c r="E10016" t="s">
        <v>8516</v>
      </c>
      <c r="F10016" t="s">
        <v>27994</v>
      </c>
      <c r="G10016" t="s">
        <v>8588</v>
      </c>
      <c r="H10016" t="s">
        <v>8464</v>
      </c>
      <c r="I10016" t="s">
        <v>8865</v>
      </c>
      <c r="J10016" t="s">
        <v>8520</v>
      </c>
    </row>
    <row r="10017" spans="1:10" x14ac:dyDescent="0.25">
      <c r="A10017" t="s">
        <v>27990</v>
      </c>
      <c r="B10017" t="s">
        <v>27991</v>
      </c>
      <c r="C10017" t="s">
        <v>27992</v>
      </c>
      <c r="D10017" t="s">
        <v>27993</v>
      </c>
      <c r="E10017" t="s">
        <v>8521</v>
      </c>
      <c r="F10017" t="s">
        <v>27994</v>
      </c>
      <c r="G10017" t="s">
        <v>8588</v>
      </c>
      <c r="H10017" t="s">
        <v>8522</v>
      </c>
      <c r="I10017" t="s">
        <v>8691</v>
      </c>
      <c r="J10017" t="s">
        <v>8520</v>
      </c>
    </row>
    <row r="10018" spans="1:10" x14ac:dyDescent="0.25">
      <c r="A10018" t="s">
        <v>27995</v>
      </c>
      <c r="B10018" t="s">
        <v>27996</v>
      </c>
      <c r="C10018" t="s">
        <v>27997</v>
      </c>
      <c r="D10018" t="s">
        <v>27998</v>
      </c>
      <c r="E10018" t="s">
        <v>8521</v>
      </c>
      <c r="F10018" t="s">
        <v>27994</v>
      </c>
      <c r="G10018" t="s">
        <v>8588</v>
      </c>
      <c r="H10018" t="s">
        <v>8522</v>
      </c>
      <c r="I10018" t="s">
        <v>8691</v>
      </c>
      <c r="J10018" t="s">
        <v>8520</v>
      </c>
    </row>
    <row r="10019" spans="1:10" x14ac:dyDescent="0.25">
      <c r="A10019" t="s">
        <v>27999</v>
      </c>
      <c r="B10019" t="s">
        <v>28000</v>
      </c>
      <c r="C10019" t="s">
        <v>28001</v>
      </c>
      <c r="D10019" t="s">
        <v>28002</v>
      </c>
      <c r="E10019" t="s">
        <v>8521</v>
      </c>
      <c r="F10019" t="s">
        <v>27994</v>
      </c>
      <c r="G10019" t="s">
        <v>8588</v>
      </c>
      <c r="H10019" t="s">
        <v>8522</v>
      </c>
      <c r="I10019" t="s">
        <v>8691</v>
      </c>
      <c r="J10019" t="s">
        <v>8520</v>
      </c>
    </row>
    <row r="10020" spans="1:10" x14ac:dyDescent="0.25">
      <c r="A10020" t="s">
        <v>28003</v>
      </c>
      <c r="B10020" t="s">
        <v>28004</v>
      </c>
      <c r="C10020" t="s">
        <v>28005</v>
      </c>
      <c r="D10020" t="s">
        <v>28006</v>
      </c>
      <c r="E10020" t="s">
        <v>8521</v>
      </c>
      <c r="F10020" t="s">
        <v>27994</v>
      </c>
      <c r="G10020" t="s">
        <v>8588</v>
      </c>
      <c r="H10020" t="s">
        <v>8522</v>
      </c>
      <c r="I10020" t="s">
        <v>8691</v>
      </c>
      <c r="J10020" t="s">
        <v>8520</v>
      </c>
    </row>
    <row r="10021" spans="1:10" x14ac:dyDescent="0.25">
      <c r="A10021" t="s">
        <v>28007</v>
      </c>
      <c r="B10021" t="s">
        <v>28008</v>
      </c>
      <c r="C10021" t="s">
        <v>28009</v>
      </c>
      <c r="D10021" t="s">
        <v>28010</v>
      </c>
      <c r="E10021" t="s">
        <v>8521</v>
      </c>
      <c r="F10021" t="s">
        <v>27994</v>
      </c>
      <c r="G10021" t="s">
        <v>8588</v>
      </c>
      <c r="H10021" t="s">
        <v>8522</v>
      </c>
      <c r="I10021" t="s">
        <v>8601</v>
      </c>
      <c r="J10021" t="s">
        <v>8520</v>
      </c>
    </row>
    <row r="10022" spans="1:10" x14ac:dyDescent="0.25">
      <c r="A10022" t="s">
        <v>28011</v>
      </c>
      <c r="B10022" t="s">
        <v>28012</v>
      </c>
      <c r="C10022" t="s">
        <v>28013</v>
      </c>
      <c r="D10022" t="s">
        <v>28014</v>
      </c>
      <c r="E10022" t="s">
        <v>8521</v>
      </c>
      <c r="F10022" t="s">
        <v>27994</v>
      </c>
      <c r="G10022" t="s">
        <v>8588</v>
      </c>
      <c r="H10022" t="s">
        <v>8522</v>
      </c>
      <c r="I10022" t="s">
        <v>8865</v>
      </c>
      <c r="J10022" t="s">
        <v>8520</v>
      </c>
    </row>
    <row r="10023" spans="1:10" x14ac:dyDescent="0.25">
      <c r="A10023" t="s">
        <v>28015</v>
      </c>
      <c r="B10023" t="s">
        <v>28016</v>
      </c>
      <c r="C10023" t="s">
        <v>28017</v>
      </c>
      <c r="D10023" t="s">
        <v>28018</v>
      </c>
      <c r="E10023" t="s">
        <v>8521</v>
      </c>
      <c r="F10023" t="s">
        <v>27994</v>
      </c>
      <c r="G10023" t="s">
        <v>8588</v>
      </c>
      <c r="H10023" t="s">
        <v>8522</v>
      </c>
      <c r="I10023" t="s">
        <v>8691</v>
      </c>
      <c r="J10023" t="s">
        <v>8520</v>
      </c>
    </row>
    <row r="10024" spans="1:10" x14ac:dyDescent="0.25">
      <c r="A10024" t="s">
        <v>28019</v>
      </c>
      <c r="B10024" t="s">
        <v>28020</v>
      </c>
      <c r="C10024" t="s">
        <v>28021</v>
      </c>
      <c r="D10024" t="s">
        <v>28022</v>
      </c>
      <c r="E10024" t="s">
        <v>8521</v>
      </c>
      <c r="F10024" t="s">
        <v>27994</v>
      </c>
      <c r="G10024" t="s">
        <v>8588</v>
      </c>
      <c r="H10024" t="s">
        <v>8522</v>
      </c>
      <c r="I10024" t="s">
        <v>8691</v>
      </c>
      <c r="J10024" t="s">
        <v>8520</v>
      </c>
    </row>
    <row r="10025" spans="1:10" x14ac:dyDescent="0.25">
      <c r="A10025" t="s">
        <v>28023</v>
      </c>
      <c r="B10025" t="s">
        <v>28024</v>
      </c>
      <c r="C10025" t="s">
        <v>28025</v>
      </c>
      <c r="D10025" t="s">
        <v>28026</v>
      </c>
      <c r="E10025" t="s">
        <v>8521</v>
      </c>
      <c r="F10025" t="s">
        <v>27994</v>
      </c>
      <c r="G10025" t="s">
        <v>8588</v>
      </c>
      <c r="H10025" t="s">
        <v>8522</v>
      </c>
      <c r="I10025" t="s">
        <v>8865</v>
      </c>
      <c r="J10025" t="s">
        <v>8520</v>
      </c>
    </row>
    <row r="10026" spans="1:10" x14ac:dyDescent="0.25">
      <c r="A10026" t="s">
        <v>28027</v>
      </c>
      <c r="B10026" t="s">
        <v>28028</v>
      </c>
      <c r="C10026" t="s">
        <v>28029</v>
      </c>
      <c r="D10026" t="s">
        <v>28030</v>
      </c>
      <c r="E10026" t="s">
        <v>8521</v>
      </c>
      <c r="F10026" t="s">
        <v>27994</v>
      </c>
      <c r="G10026" t="s">
        <v>8588</v>
      </c>
      <c r="H10026" t="s">
        <v>8522</v>
      </c>
      <c r="I10026" t="s">
        <v>8601</v>
      </c>
      <c r="J10026" t="s">
        <v>8520</v>
      </c>
    </row>
    <row r="10027" spans="1:10" x14ac:dyDescent="0.25">
      <c r="A10027" t="s">
        <v>28031</v>
      </c>
      <c r="B10027" t="s">
        <v>28032</v>
      </c>
      <c r="C10027" t="s">
        <v>28033</v>
      </c>
      <c r="D10027" t="s">
        <v>28034</v>
      </c>
      <c r="E10027" t="s">
        <v>8521</v>
      </c>
      <c r="F10027" t="s">
        <v>27994</v>
      </c>
      <c r="G10027" t="s">
        <v>8588</v>
      </c>
      <c r="H10027" t="s">
        <v>8522</v>
      </c>
      <c r="I10027" t="s">
        <v>8865</v>
      </c>
      <c r="J10027" t="s">
        <v>8520</v>
      </c>
    </row>
    <row r="10028" spans="1:10" x14ac:dyDescent="0.25">
      <c r="A10028" t="s">
        <v>25142</v>
      </c>
      <c r="B10028" t="s">
        <v>25143</v>
      </c>
      <c r="C10028" t="s">
        <v>25144</v>
      </c>
      <c r="D10028" t="s">
        <v>25145</v>
      </c>
      <c r="E10028" t="s">
        <v>8516</v>
      </c>
      <c r="F10028" t="s">
        <v>28035</v>
      </c>
      <c r="G10028" t="s">
        <v>8588</v>
      </c>
      <c r="H10028" t="s">
        <v>8464</v>
      </c>
      <c r="I10028" t="s">
        <v>22195</v>
      </c>
      <c r="J10028" t="s">
        <v>8520</v>
      </c>
    </row>
    <row r="10029" spans="1:10" x14ac:dyDescent="0.25">
      <c r="A10029" t="s">
        <v>23959</v>
      </c>
      <c r="B10029" t="s">
        <v>23960</v>
      </c>
      <c r="C10029" t="s">
        <v>23961</v>
      </c>
      <c r="D10029" t="s">
        <v>23962</v>
      </c>
      <c r="E10029" t="s">
        <v>8516</v>
      </c>
      <c r="F10029" t="s">
        <v>28035</v>
      </c>
      <c r="G10029" t="s">
        <v>8588</v>
      </c>
      <c r="H10029" t="s">
        <v>8464</v>
      </c>
      <c r="I10029" t="s">
        <v>22195</v>
      </c>
      <c r="J10029" t="s">
        <v>8520</v>
      </c>
    </row>
    <row r="10030" spans="1:10" x14ac:dyDescent="0.25">
      <c r="A10030" t="s">
        <v>25142</v>
      </c>
      <c r="B10030" t="s">
        <v>25143</v>
      </c>
      <c r="C10030" t="s">
        <v>25144</v>
      </c>
      <c r="D10030" t="s">
        <v>25145</v>
      </c>
      <c r="E10030" t="s">
        <v>8521</v>
      </c>
      <c r="F10030" t="s">
        <v>28035</v>
      </c>
      <c r="G10030" t="s">
        <v>8588</v>
      </c>
      <c r="H10030" t="s">
        <v>8522</v>
      </c>
      <c r="I10030" t="s">
        <v>22195</v>
      </c>
      <c r="J10030" t="s">
        <v>8520</v>
      </c>
    </row>
    <row r="10031" spans="1:10" x14ac:dyDescent="0.25">
      <c r="A10031" t="s">
        <v>23959</v>
      </c>
      <c r="B10031" t="s">
        <v>23960</v>
      </c>
      <c r="C10031" t="s">
        <v>23961</v>
      </c>
      <c r="D10031" t="s">
        <v>23962</v>
      </c>
      <c r="E10031" t="s">
        <v>8521</v>
      </c>
      <c r="F10031" t="s">
        <v>28035</v>
      </c>
      <c r="G10031" t="s">
        <v>8588</v>
      </c>
      <c r="H10031" t="s">
        <v>8522</v>
      </c>
      <c r="I10031" t="s">
        <v>22195</v>
      </c>
      <c r="J10031" t="s">
        <v>8520</v>
      </c>
    </row>
    <row r="10032" spans="1:10" x14ac:dyDescent="0.25">
      <c r="A10032" t="s">
        <v>28036</v>
      </c>
      <c r="B10032" t="s">
        <v>28037</v>
      </c>
      <c r="C10032" t="s">
        <v>8520</v>
      </c>
      <c r="D10032" t="s">
        <v>28038</v>
      </c>
      <c r="E10032" t="s">
        <v>8550</v>
      </c>
      <c r="F10032" t="s">
        <v>28039</v>
      </c>
      <c r="G10032" t="s">
        <v>8518</v>
      </c>
      <c r="H10032" t="s">
        <v>8464</v>
      </c>
      <c r="I10032" t="s">
        <v>8569</v>
      </c>
      <c r="J10032" t="s">
        <v>8570</v>
      </c>
    </row>
    <row r="10033" spans="1:10" x14ac:dyDescent="0.25">
      <c r="A10033" t="s">
        <v>28040</v>
      </c>
      <c r="B10033" t="s">
        <v>28041</v>
      </c>
      <c r="C10033" t="s">
        <v>8520</v>
      </c>
      <c r="D10033" t="s">
        <v>28042</v>
      </c>
      <c r="E10033" t="s">
        <v>8550</v>
      </c>
      <c r="F10033" t="s">
        <v>28039</v>
      </c>
      <c r="G10033" t="s">
        <v>8518</v>
      </c>
      <c r="H10033" t="s">
        <v>8464</v>
      </c>
      <c r="I10033" t="s">
        <v>8569</v>
      </c>
      <c r="J10033" t="s">
        <v>8570</v>
      </c>
    </row>
    <row r="10034" spans="1:10" x14ac:dyDescent="0.25">
      <c r="A10034" t="s">
        <v>28043</v>
      </c>
      <c r="B10034" t="s">
        <v>28044</v>
      </c>
      <c r="C10034" t="s">
        <v>8520</v>
      </c>
      <c r="D10034" t="s">
        <v>28045</v>
      </c>
      <c r="E10034" t="s">
        <v>8550</v>
      </c>
      <c r="F10034" t="s">
        <v>28046</v>
      </c>
      <c r="G10034" t="s">
        <v>8518</v>
      </c>
      <c r="H10034" t="s">
        <v>8464</v>
      </c>
      <c r="I10034" t="s">
        <v>8569</v>
      </c>
      <c r="J10034" t="s">
        <v>8570</v>
      </c>
    </row>
    <row r="10035" spans="1:10" x14ac:dyDescent="0.25">
      <c r="A10035" t="s">
        <v>28036</v>
      </c>
      <c r="B10035" t="s">
        <v>28037</v>
      </c>
      <c r="C10035" t="s">
        <v>8520</v>
      </c>
      <c r="D10035" t="s">
        <v>28038</v>
      </c>
      <c r="E10035" t="s">
        <v>8583</v>
      </c>
      <c r="F10035" t="s">
        <v>28039</v>
      </c>
      <c r="G10035" t="s">
        <v>8518</v>
      </c>
      <c r="H10035" t="s">
        <v>8522</v>
      </c>
      <c r="I10035" t="s">
        <v>8569</v>
      </c>
      <c r="J10035" t="s">
        <v>8570</v>
      </c>
    </row>
    <row r="10036" spans="1:10" x14ac:dyDescent="0.25">
      <c r="A10036" t="s">
        <v>28040</v>
      </c>
      <c r="B10036" t="s">
        <v>28041</v>
      </c>
      <c r="C10036" t="s">
        <v>8520</v>
      </c>
      <c r="D10036" t="s">
        <v>28042</v>
      </c>
      <c r="E10036" t="s">
        <v>8583</v>
      </c>
      <c r="F10036" t="s">
        <v>28039</v>
      </c>
      <c r="G10036" t="s">
        <v>8518</v>
      </c>
      <c r="H10036" t="s">
        <v>8522</v>
      </c>
      <c r="I10036" t="s">
        <v>8569</v>
      </c>
      <c r="J10036" t="s">
        <v>8570</v>
      </c>
    </row>
    <row r="10037" spans="1:10" x14ac:dyDescent="0.25">
      <c r="A10037" t="s">
        <v>28043</v>
      </c>
      <c r="B10037" t="s">
        <v>28044</v>
      </c>
      <c r="C10037" t="s">
        <v>8520</v>
      </c>
      <c r="D10037" t="s">
        <v>28045</v>
      </c>
      <c r="E10037" t="s">
        <v>8583</v>
      </c>
      <c r="F10037" t="s">
        <v>28046</v>
      </c>
      <c r="G10037" t="s">
        <v>8518</v>
      </c>
      <c r="H10037" t="s">
        <v>8522</v>
      </c>
      <c r="I10037" t="s">
        <v>8569</v>
      </c>
      <c r="J10037" t="s">
        <v>8570</v>
      </c>
    </row>
    <row r="10038" spans="1:10" x14ac:dyDescent="0.25">
      <c r="A10038" t="s">
        <v>28047</v>
      </c>
      <c r="B10038" t="s">
        <v>28048</v>
      </c>
      <c r="C10038" t="s">
        <v>28049</v>
      </c>
      <c r="D10038" t="s">
        <v>28050</v>
      </c>
      <c r="E10038" t="s">
        <v>8516</v>
      </c>
      <c r="F10038" t="s">
        <v>28051</v>
      </c>
      <c r="G10038" t="s">
        <v>8588</v>
      </c>
      <c r="H10038" t="s">
        <v>8464</v>
      </c>
      <c r="I10038" t="s">
        <v>8691</v>
      </c>
      <c r="J10038" t="s">
        <v>8520</v>
      </c>
    </row>
    <row r="10039" spans="1:10" x14ac:dyDescent="0.25">
      <c r="A10039" t="s">
        <v>28052</v>
      </c>
      <c r="B10039" t="s">
        <v>28053</v>
      </c>
      <c r="C10039" t="s">
        <v>28054</v>
      </c>
      <c r="D10039" t="s">
        <v>28055</v>
      </c>
      <c r="E10039" t="s">
        <v>8516</v>
      </c>
      <c r="F10039" t="s">
        <v>28051</v>
      </c>
      <c r="G10039" t="s">
        <v>8588</v>
      </c>
      <c r="H10039" t="s">
        <v>8464</v>
      </c>
      <c r="I10039" t="s">
        <v>8691</v>
      </c>
      <c r="J10039" t="s">
        <v>8520</v>
      </c>
    </row>
    <row r="10040" spans="1:10" x14ac:dyDescent="0.25">
      <c r="A10040" t="s">
        <v>28056</v>
      </c>
      <c r="B10040" t="s">
        <v>28057</v>
      </c>
      <c r="C10040" t="s">
        <v>28058</v>
      </c>
      <c r="D10040" t="s">
        <v>28059</v>
      </c>
      <c r="E10040" t="s">
        <v>8516</v>
      </c>
      <c r="F10040" t="s">
        <v>28051</v>
      </c>
      <c r="G10040" t="s">
        <v>8588</v>
      </c>
      <c r="H10040" t="s">
        <v>8464</v>
      </c>
      <c r="I10040" t="s">
        <v>8601</v>
      </c>
      <c r="J10040" t="s">
        <v>8520</v>
      </c>
    </row>
    <row r="10041" spans="1:10" x14ac:dyDescent="0.25">
      <c r="A10041" t="s">
        <v>28060</v>
      </c>
      <c r="B10041" t="s">
        <v>28061</v>
      </c>
      <c r="C10041" t="s">
        <v>28062</v>
      </c>
      <c r="D10041" t="s">
        <v>28063</v>
      </c>
      <c r="E10041" t="s">
        <v>8516</v>
      </c>
      <c r="F10041" t="s">
        <v>28051</v>
      </c>
      <c r="G10041" t="s">
        <v>8588</v>
      </c>
      <c r="H10041" t="s">
        <v>8464</v>
      </c>
      <c r="I10041" t="s">
        <v>8691</v>
      </c>
      <c r="J10041" t="s">
        <v>8520</v>
      </c>
    </row>
    <row r="10042" spans="1:10" x14ac:dyDescent="0.25">
      <c r="A10042" t="s">
        <v>28064</v>
      </c>
      <c r="B10042" t="s">
        <v>28065</v>
      </c>
      <c r="C10042" t="s">
        <v>28066</v>
      </c>
      <c r="D10042" t="s">
        <v>28067</v>
      </c>
      <c r="E10042" t="s">
        <v>8516</v>
      </c>
      <c r="F10042" t="s">
        <v>28051</v>
      </c>
      <c r="G10042" t="s">
        <v>8588</v>
      </c>
      <c r="H10042" t="s">
        <v>8464</v>
      </c>
      <c r="I10042" t="s">
        <v>8691</v>
      </c>
      <c r="J10042" t="s">
        <v>8520</v>
      </c>
    </row>
    <row r="10043" spans="1:10" x14ac:dyDescent="0.25">
      <c r="A10043" t="s">
        <v>28047</v>
      </c>
      <c r="B10043" t="s">
        <v>28048</v>
      </c>
      <c r="C10043" t="s">
        <v>28049</v>
      </c>
      <c r="D10043" t="s">
        <v>28050</v>
      </c>
      <c r="E10043" t="s">
        <v>8521</v>
      </c>
      <c r="F10043" t="s">
        <v>28051</v>
      </c>
      <c r="G10043" t="s">
        <v>8588</v>
      </c>
      <c r="H10043" t="s">
        <v>8522</v>
      </c>
      <c r="I10043" t="s">
        <v>8691</v>
      </c>
      <c r="J10043" t="s">
        <v>8520</v>
      </c>
    </row>
    <row r="10044" spans="1:10" x14ac:dyDescent="0.25">
      <c r="A10044" t="s">
        <v>28052</v>
      </c>
      <c r="B10044" t="s">
        <v>28053</v>
      </c>
      <c r="C10044" t="s">
        <v>28054</v>
      </c>
      <c r="D10044" t="s">
        <v>28055</v>
      </c>
      <c r="E10044" t="s">
        <v>8521</v>
      </c>
      <c r="F10044" t="s">
        <v>28051</v>
      </c>
      <c r="G10044" t="s">
        <v>8588</v>
      </c>
      <c r="H10044" t="s">
        <v>8522</v>
      </c>
      <c r="I10044" t="s">
        <v>8691</v>
      </c>
      <c r="J10044" t="s">
        <v>8520</v>
      </c>
    </row>
    <row r="10045" spans="1:10" x14ac:dyDescent="0.25">
      <c r="A10045" t="s">
        <v>28056</v>
      </c>
      <c r="B10045" t="s">
        <v>28057</v>
      </c>
      <c r="C10045" t="s">
        <v>28058</v>
      </c>
      <c r="D10045" t="s">
        <v>28059</v>
      </c>
      <c r="E10045" t="s">
        <v>8521</v>
      </c>
      <c r="F10045" t="s">
        <v>28051</v>
      </c>
      <c r="G10045" t="s">
        <v>8588</v>
      </c>
      <c r="H10045" t="s">
        <v>8522</v>
      </c>
      <c r="I10045" t="s">
        <v>8601</v>
      </c>
      <c r="J10045" t="s">
        <v>8520</v>
      </c>
    </row>
    <row r="10046" spans="1:10" x14ac:dyDescent="0.25">
      <c r="A10046" t="s">
        <v>28060</v>
      </c>
      <c r="B10046" t="s">
        <v>28061</v>
      </c>
      <c r="C10046" t="s">
        <v>28062</v>
      </c>
      <c r="D10046" t="s">
        <v>28063</v>
      </c>
      <c r="E10046" t="s">
        <v>8521</v>
      </c>
      <c r="F10046" t="s">
        <v>28051</v>
      </c>
      <c r="G10046" t="s">
        <v>8588</v>
      </c>
      <c r="H10046" t="s">
        <v>8522</v>
      </c>
      <c r="I10046" t="s">
        <v>8691</v>
      </c>
      <c r="J10046" t="s">
        <v>8520</v>
      </c>
    </row>
    <row r="10047" spans="1:10" x14ac:dyDescent="0.25">
      <c r="A10047" t="s">
        <v>28064</v>
      </c>
      <c r="B10047" t="s">
        <v>28065</v>
      </c>
      <c r="C10047" t="s">
        <v>28066</v>
      </c>
      <c r="D10047" t="s">
        <v>28067</v>
      </c>
      <c r="E10047" t="s">
        <v>8521</v>
      </c>
      <c r="F10047" t="s">
        <v>28051</v>
      </c>
      <c r="G10047" t="s">
        <v>8588</v>
      </c>
      <c r="H10047" t="s">
        <v>8522</v>
      </c>
      <c r="I10047" t="s">
        <v>8691</v>
      </c>
      <c r="J10047" t="s">
        <v>8520</v>
      </c>
    </row>
    <row r="10048" spans="1:10" x14ac:dyDescent="0.25">
      <c r="A10048" t="s">
        <v>28068</v>
      </c>
      <c r="B10048" t="s">
        <v>28069</v>
      </c>
      <c r="C10048" t="s">
        <v>8520</v>
      </c>
      <c r="D10048" t="s">
        <v>28070</v>
      </c>
      <c r="E10048" t="s">
        <v>8516</v>
      </c>
      <c r="F10048" t="s">
        <v>28071</v>
      </c>
      <c r="G10048" t="s">
        <v>8588</v>
      </c>
      <c r="H10048" t="s">
        <v>8464</v>
      </c>
      <c r="I10048" t="s">
        <v>8865</v>
      </c>
      <c r="J10048" t="s">
        <v>8520</v>
      </c>
    </row>
    <row r="10049" spans="1:10" x14ac:dyDescent="0.25">
      <c r="A10049" t="s">
        <v>28068</v>
      </c>
      <c r="B10049" t="s">
        <v>28069</v>
      </c>
      <c r="C10049" t="s">
        <v>8520</v>
      </c>
      <c r="D10049" t="s">
        <v>28070</v>
      </c>
      <c r="E10049" t="s">
        <v>8521</v>
      </c>
      <c r="F10049" t="s">
        <v>28071</v>
      </c>
      <c r="G10049" t="s">
        <v>8588</v>
      </c>
      <c r="H10049" t="s">
        <v>8522</v>
      </c>
      <c r="I10049" t="s">
        <v>8865</v>
      </c>
      <c r="J10049" t="s">
        <v>8520</v>
      </c>
    </row>
    <row r="10050" spans="1:10" x14ac:dyDescent="0.25">
      <c r="A10050" t="s">
        <v>28072</v>
      </c>
      <c r="B10050" t="s">
        <v>28073</v>
      </c>
      <c r="C10050" t="s">
        <v>8520</v>
      </c>
      <c r="D10050" t="s">
        <v>28074</v>
      </c>
      <c r="E10050" t="s">
        <v>8516</v>
      </c>
      <c r="F10050" t="s">
        <v>28075</v>
      </c>
      <c r="G10050" t="s">
        <v>8588</v>
      </c>
      <c r="H10050" t="s">
        <v>8464</v>
      </c>
      <c r="I10050" t="s">
        <v>8865</v>
      </c>
      <c r="J10050" t="s">
        <v>8520</v>
      </c>
    </row>
    <row r="10051" spans="1:10" x14ac:dyDescent="0.25">
      <c r="A10051" t="s">
        <v>28072</v>
      </c>
      <c r="B10051" t="s">
        <v>28073</v>
      </c>
      <c r="C10051" t="s">
        <v>8520</v>
      </c>
      <c r="D10051" t="s">
        <v>28074</v>
      </c>
      <c r="E10051" t="s">
        <v>8521</v>
      </c>
      <c r="F10051" t="s">
        <v>28075</v>
      </c>
      <c r="G10051" t="s">
        <v>8588</v>
      </c>
      <c r="H10051" t="s">
        <v>8522</v>
      </c>
      <c r="I10051" t="s">
        <v>8865</v>
      </c>
      <c r="J10051" t="s">
        <v>8520</v>
      </c>
    </row>
    <row r="10052" spans="1:10" x14ac:dyDescent="0.25">
      <c r="A10052" t="s">
        <v>28076</v>
      </c>
      <c r="B10052" t="s">
        <v>28077</v>
      </c>
      <c r="C10052" t="s">
        <v>8520</v>
      </c>
      <c r="D10052" t="s">
        <v>28078</v>
      </c>
      <c r="E10052" t="s">
        <v>8516</v>
      </c>
      <c r="F10052" t="s">
        <v>28079</v>
      </c>
      <c r="G10052" t="s">
        <v>8518</v>
      </c>
      <c r="H10052" t="s">
        <v>8464</v>
      </c>
      <c r="I10052" t="s">
        <v>9390</v>
      </c>
      <c r="J10052" t="s">
        <v>8520</v>
      </c>
    </row>
    <row r="10053" spans="1:10" x14ac:dyDescent="0.25">
      <c r="A10053" t="s">
        <v>28076</v>
      </c>
      <c r="B10053" t="s">
        <v>28077</v>
      </c>
      <c r="C10053" t="s">
        <v>8520</v>
      </c>
      <c r="D10053" t="s">
        <v>28078</v>
      </c>
      <c r="E10053" t="s">
        <v>8521</v>
      </c>
      <c r="F10053" t="s">
        <v>28079</v>
      </c>
      <c r="G10053" t="s">
        <v>8518</v>
      </c>
      <c r="H10053" t="s">
        <v>8522</v>
      </c>
      <c r="I10053" t="s">
        <v>9390</v>
      </c>
      <c r="J10053" t="s">
        <v>8520</v>
      </c>
    </row>
    <row r="10054" spans="1:10" x14ac:dyDescent="0.25">
      <c r="A10054" t="s">
        <v>28076</v>
      </c>
      <c r="B10054" t="s">
        <v>28077</v>
      </c>
      <c r="C10054" t="s">
        <v>8520</v>
      </c>
      <c r="D10054" t="s">
        <v>28078</v>
      </c>
      <c r="E10054" t="s">
        <v>8550</v>
      </c>
      <c r="F10054" t="s">
        <v>28080</v>
      </c>
      <c r="G10054" t="s">
        <v>8518</v>
      </c>
      <c r="H10054" t="s">
        <v>8464</v>
      </c>
      <c r="I10054" t="s">
        <v>8552</v>
      </c>
      <c r="J10054" t="s">
        <v>28081</v>
      </c>
    </row>
    <row r="10055" spans="1:10" x14ac:dyDescent="0.25">
      <c r="A10055" t="s">
        <v>28076</v>
      </c>
      <c r="B10055" t="s">
        <v>28077</v>
      </c>
      <c r="C10055" t="s">
        <v>8520</v>
      </c>
      <c r="D10055" t="s">
        <v>28078</v>
      </c>
      <c r="E10055" t="s">
        <v>8550</v>
      </c>
      <c r="F10055" t="s">
        <v>28080</v>
      </c>
      <c r="G10055" t="s">
        <v>8518</v>
      </c>
      <c r="H10055" t="s">
        <v>8522</v>
      </c>
      <c r="I10055" t="s">
        <v>8552</v>
      </c>
      <c r="J10055" t="s">
        <v>28081</v>
      </c>
    </row>
    <row r="10056" spans="1:10" x14ac:dyDescent="0.25">
      <c r="A10056" t="s">
        <v>22127</v>
      </c>
      <c r="B10056" t="s">
        <v>22128</v>
      </c>
      <c r="C10056" t="s">
        <v>22129</v>
      </c>
      <c r="D10056" t="s">
        <v>22130</v>
      </c>
      <c r="E10056" t="s">
        <v>8516</v>
      </c>
      <c r="F10056" t="s">
        <v>28082</v>
      </c>
      <c r="G10056" t="s">
        <v>8518</v>
      </c>
      <c r="H10056" t="s">
        <v>8464</v>
      </c>
      <c r="I10056" t="s">
        <v>9402</v>
      </c>
      <c r="J10056" t="s">
        <v>28083</v>
      </c>
    </row>
    <row r="10057" spans="1:10" x14ac:dyDescent="0.25">
      <c r="A10057" t="s">
        <v>22127</v>
      </c>
      <c r="B10057" t="s">
        <v>22128</v>
      </c>
      <c r="C10057" t="s">
        <v>22129</v>
      </c>
      <c r="D10057" t="s">
        <v>22130</v>
      </c>
      <c r="E10057" t="s">
        <v>8521</v>
      </c>
      <c r="F10057" t="s">
        <v>28082</v>
      </c>
      <c r="G10057" t="s">
        <v>8518</v>
      </c>
      <c r="H10057" t="s">
        <v>8522</v>
      </c>
      <c r="I10057" t="s">
        <v>9402</v>
      </c>
      <c r="J10057" t="s">
        <v>28083</v>
      </c>
    </row>
    <row r="10058" spans="1:10" x14ac:dyDescent="0.25">
      <c r="A10058" t="s">
        <v>28084</v>
      </c>
      <c r="B10058" t="s">
        <v>28085</v>
      </c>
      <c r="C10058" t="s">
        <v>28086</v>
      </c>
      <c r="D10058" t="s">
        <v>28087</v>
      </c>
      <c r="E10058" t="s">
        <v>8516</v>
      </c>
      <c r="F10058" t="s">
        <v>28088</v>
      </c>
      <c r="G10058" t="s">
        <v>8588</v>
      </c>
      <c r="H10058" t="s">
        <v>8464</v>
      </c>
      <c r="I10058" t="s">
        <v>8691</v>
      </c>
      <c r="J10058" t="s">
        <v>8520</v>
      </c>
    </row>
    <row r="10059" spans="1:10" x14ac:dyDescent="0.25">
      <c r="A10059" t="s">
        <v>28089</v>
      </c>
      <c r="B10059" t="s">
        <v>28090</v>
      </c>
      <c r="C10059" t="s">
        <v>28091</v>
      </c>
      <c r="D10059" t="s">
        <v>28092</v>
      </c>
      <c r="E10059" t="s">
        <v>8516</v>
      </c>
      <c r="F10059" t="s">
        <v>28088</v>
      </c>
      <c r="G10059" t="s">
        <v>8588</v>
      </c>
      <c r="H10059" t="s">
        <v>8464</v>
      </c>
      <c r="I10059" t="s">
        <v>8691</v>
      </c>
      <c r="J10059" t="s">
        <v>8520</v>
      </c>
    </row>
    <row r="10060" spans="1:10" x14ac:dyDescent="0.25">
      <c r="A10060" t="s">
        <v>28093</v>
      </c>
      <c r="B10060" t="s">
        <v>28094</v>
      </c>
      <c r="C10060" t="s">
        <v>28095</v>
      </c>
      <c r="D10060" t="s">
        <v>28096</v>
      </c>
      <c r="E10060" t="s">
        <v>8516</v>
      </c>
      <c r="F10060" t="s">
        <v>28088</v>
      </c>
      <c r="G10060" t="s">
        <v>8588</v>
      </c>
      <c r="H10060" t="s">
        <v>8464</v>
      </c>
      <c r="I10060" t="s">
        <v>8601</v>
      </c>
      <c r="J10060" t="s">
        <v>8520</v>
      </c>
    </row>
    <row r="10061" spans="1:10" x14ac:dyDescent="0.25">
      <c r="A10061" t="s">
        <v>28097</v>
      </c>
      <c r="B10061" t="s">
        <v>28098</v>
      </c>
      <c r="C10061" t="s">
        <v>8520</v>
      </c>
      <c r="D10061" t="s">
        <v>28099</v>
      </c>
      <c r="E10061" t="s">
        <v>8516</v>
      </c>
      <c r="F10061" t="s">
        <v>28088</v>
      </c>
      <c r="G10061" t="s">
        <v>8588</v>
      </c>
      <c r="H10061" t="s">
        <v>8464</v>
      </c>
      <c r="I10061" t="s">
        <v>8865</v>
      </c>
      <c r="J10061" t="s">
        <v>8520</v>
      </c>
    </row>
    <row r="10062" spans="1:10" x14ac:dyDescent="0.25">
      <c r="A10062" t="s">
        <v>28084</v>
      </c>
      <c r="B10062" t="s">
        <v>28085</v>
      </c>
      <c r="C10062" t="s">
        <v>28086</v>
      </c>
      <c r="D10062" t="s">
        <v>28087</v>
      </c>
      <c r="E10062" t="s">
        <v>8521</v>
      </c>
      <c r="F10062" t="s">
        <v>28088</v>
      </c>
      <c r="G10062" t="s">
        <v>8588</v>
      </c>
      <c r="H10062" t="s">
        <v>8522</v>
      </c>
      <c r="I10062" t="s">
        <v>8691</v>
      </c>
      <c r="J10062" t="s">
        <v>8520</v>
      </c>
    </row>
    <row r="10063" spans="1:10" x14ac:dyDescent="0.25">
      <c r="A10063" t="s">
        <v>28089</v>
      </c>
      <c r="B10063" t="s">
        <v>28090</v>
      </c>
      <c r="C10063" t="s">
        <v>28091</v>
      </c>
      <c r="D10063" t="s">
        <v>28092</v>
      </c>
      <c r="E10063" t="s">
        <v>8521</v>
      </c>
      <c r="F10063" t="s">
        <v>28088</v>
      </c>
      <c r="G10063" t="s">
        <v>8588</v>
      </c>
      <c r="H10063" t="s">
        <v>8522</v>
      </c>
      <c r="I10063" t="s">
        <v>8691</v>
      </c>
      <c r="J10063" t="s">
        <v>8520</v>
      </c>
    </row>
    <row r="10064" spans="1:10" x14ac:dyDescent="0.25">
      <c r="A10064" t="s">
        <v>28093</v>
      </c>
      <c r="B10064" t="s">
        <v>28094</v>
      </c>
      <c r="C10064" t="s">
        <v>28095</v>
      </c>
      <c r="D10064" t="s">
        <v>28096</v>
      </c>
      <c r="E10064" t="s">
        <v>8521</v>
      </c>
      <c r="F10064" t="s">
        <v>28088</v>
      </c>
      <c r="G10064" t="s">
        <v>8588</v>
      </c>
      <c r="H10064" t="s">
        <v>8522</v>
      </c>
      <c r="I10064" t="s">
        <v>8601</v>
      </c>
      <c r="J10064" t="s">
        <v>8520</v>
      </c>
    </row>
    <row r="10065" spans="1:10" x14ac:dyDescent="0.25">
      <c r="A10065" t="s">
        <v>28097</v>
      </c>
      <c r="B10065" t="s">
        <v>28098</v>
      </c>
      <c r="C10065" t="s">
        <v>8520</v>
      </c>
      <c r="D10065" t="s">
        <v>28099</v>
      </c>
      <c r="E10065" t="s">
        <v>8521</v>
      </c>
      <c r="F10065" t="s">
        <v>28088</v>
      </c>
      <c r="G10065" t="s">
        <v>8588</v>
      </c>
      <c r="H10065" t="s">
        <v>8522</v>
      </c>
      <c r="I10065" t="s">
        <v>8865</v>
      </c>
      <c r="J10065" t="s">
        <v>8520</v>
      </c>
    </row>
    <row r="10066" spans="1:10" x14ac:dyDescent="0.25">
      <c r="A10066" t="s">
        <v>28100</v>
      </c>
      <c r="B10066" t="s">
        <v>28101</v>
      </c>
      <c r="C10066" t="s">
        <v>8520</v>
      </c>
      <c r="D10066" t="s">
        <v>28102</v>
      </c>
      <c r="E10066" t="s">
        <v>8516</v>
      </c>
      <c r="F10066" t="s">
        <v>28103</v>
      </c>
      <c r="G10066" t="s">
        <v>8518</v>
      </c>
      <c r="H10066" t="s">
        <v>8464</v>
      </c>
      <c r="I10066" t="s">
        <v>8519</v>
      </c>
      <c r="J10066" t="s">
        <v>8520</v>
      </c>
    </row>
    <row r="10067" spans="1:10" x14ac:dyDescent="0.25">
      <c r="A10067" t="s">
        <v>28100</v>
      </c>
      <c r="B10067" t="s">
        <v>28101</v>
      </c>
      <c r="C10067" t="s">
        <v>8520</v>
      </c>
      <c r="D10067" t="s">
        <v>28102</v>
      </c>
      <c r="E10067" t="s">
        <v>8521</v>
      </c>
      <c r="F10067" t="s">
        <v>28103</v>
      </c>
      <c r="G10067" t="s">
        <v>8518</v>
      </c>
      <c r="H10067" t="s">
        <v>8522</v>
      </c>
      <c r="I10067" t="s">
        <v>8519</v>
      </c>
      <c r="J10067" t="s">
        <v>8520</v>
      </c>
    </row>
    <row r="10068" spans="1:10" x14ac:dyDescent="0.25">
      <c r="A10068" t="s">
        <v>28104</v>
      </c>
      <c r="B10068" t="s">
        <v>28105</v>
      </c>
      <c r="C10068" t="s">
        <v>8520</v>
      </c>
      <c r="D10068" t="s">
        <v>28106</v>
      </c>
      <c r="E10068" t="s">
        <v>8516</v>
      </c>
      <c r="F10068" t="s">
        <v>28103</v>
      </c>
      <c r="G10068" t="s">
        <v>8518</v>
      </c>
      <c r="H10068" t="s">
        <v>8464</v>
      </c>
      <c r="I10068" t="s">
        <v>8519</v>
      </c>
      <c r="J10068" t="s">
        <v>8520</v>
      </c>
    </row>
    <row r="10069" spans="1:10" x14ac:dyDescent="0.25">
      <c r="A10069" t="s">
        <v>28104</v>
      </c>
      <c r="B10069" t="s">
        <v>28105</v>
      </c>
      <c r="C10069" t="s">
        <v>8520</v>
      </c>
      <c r="D10069" t="s">
        <v>28106</v>
      </c>
      <c r="E10069" t="s">
        <v>8521</v>
      </c>
      <c r="F10069" t="s">
        <v>28103</v>
      </c>
      <c r="G10069" t="s">
        <v>8518</v>
      </c>
      <c r="H10069" t="s">
        <v>8522</v>
      </c>
      <c r="I10069" t="s">
        <v>8519</v>
      </c>
      <c r="J10069" t="s">
        <v>8520</v>
      </c>
    </row>
    <row r="10070" spans="1:10" x14ac:dyDescent="0.25">
      <c r="A10070" t="s">
        <v>28107</v>
      </c>
      <c r="B10070" t="s">
        <v>28108</v>
      </c>
      <c r="C10070" t="s">
        <v>8520</v>
      </c>
      <c r="D10070" t="s">
        <v>28109</v>
      </c>
      <c r="E10070" t="s">
        <v>8516</v>
      </c>
      <c r="F10070" t="s">
        <v>28110</v>
      </c>
      <c r="G10070" t="s">
        <v>8518</v>
      </c>
      <c r="H10070" t="s">
        <v>8464</v>
      </c>
      <c r="I10070" t="s">
        <v>8519</v>
      </c>
      <c r="J10070" t="s">
        <v>8520</v>
      </c>
    </row>
    <row r="10071" spans="1:10" x14ac:dyDescent="0.25">
      <c r="A10071" t="s">
        <v>28107</v>
      </c>
      <c r="B10071" t="s">
        <v>28108</v>
      </c>
      <c r="C10071" t="s">
        <v>8520</v>
      </c>
      <c r="D10071" t="s">
        <v>28109</v>
      </c>
      <c r="E10071" t="s">
        <v>8521</v>
      </c>
      <c r="F10071" t="s">
        <v>28110</v>
      </c>
      <c r="G10071" t="s">
        <v>8518</v>
      </c>
      <c r="H10071" t="s">
        <v>8522</v>
      </c>
      <c r="I10071" t="s">
        <v>8519</v>
      </c>
      <c r="J10071" t="s">
        <v>8520</v>
      </c>
    </row>
    <row r="10072" spans="1:10" x14ac:dyDescent="0.25">
      <c r="A10072" t="s">
        <v>18954</v>
      </c>
      <c r="B10072" t="s">
        <v>18955</v>
      </c>
      <c r="C10072" t="s">
        <v>8520</v>
      </c>
      <c r="D10072" t="s">
        <v>18956</v>
      </c>
      <c r="E10072" t="s">
        <v>8521</v>
      </c>
      <c r="F10072" t="s">
        <v>28111</v>
      </c>
      <c r="G10072" t="s">
        <v>8518</v>
      </c>
      <c r="H10072" t="s">
        <v>8522</v>
      </c>
      <c r="I10072" t="s">
        <v>9402</v>
      </c>
      <c r="J10072" t="s">
        <v>9447</v>
      </c>
    </row>
    <row r="10073" spans="1:10" x14ac:dyDescent="0.25">
      <c r="A10073" t="s">
        <v>28112</v>
      </c>
      <c r="B10073" t="s">
        <v>28113</v>
      </c>
      <c r="C10073" t="s">
        <v>28114</v>
      </c>
      <c r="D10073" t="s">
        <v>28115</v>
      </c>
      <c r="E10073" t="s">
        <v>8516</v>
      </c>
      <c r="F10073" t="s">
        <v>28116</v>
      </c>
      <c r="G10073" t="s">
        <v>8588</v>
      </c>
      <c r="H10073" t="s">
        <v>8464</v>
      </c>
      <c r="I10073" t="s">
        <v>8865</v>
      </c>
      <c r="J10073" t="s">
        <v>8520</v>
      </c>
    </row>
    <row r="10074" spans="1:10" x14ac:dyDescent="0.25">
      <c r="A10074" t="s">
        <v>28117</v>
      </c>
      <c r="B10074" t="s">
        <v>28118</v>
      </c>
      <c r="C10074" t="s">
        <v>28119</v>
      </c>
      <c r="D10074" t="s">
        <v>28120</v>
      </c>
      <c r="E10074" t="s">
        <v>8516</v>
      </c>
      <c r="F10074" t="s">
        <v>28116</v>
      </c>
      <c r="G10074" t="s">
        <v>8588</v>
      </c>
      <c r="H10074" t="s">
        <v>8464</v>
      </c>
      <c r="I10074" t="s">
        <v>8601</v>
      </c>
      <c r="J10074" t="s">
        <v>8520</v>
      </c>
    </row>
    <row r="10075" spans="1:10" x14ac:dyDescent="0.25">
      <c r="A10075" t="s">
        <v>28121</v>
      </c>
      <c r="B10075" t="s">
        <v>28122</v>
      </c>
      <c r="C10075" t="s">
        <v>28123</v>
      </c>
      <c r="D10075" t="s">
        <v>28124</v>
      </c>
      <c r="E10075" t="s">
        <v>8516</v>
      </c>
      <c r="F10075" t="s">
        <v>28116</v>
      </c>
      <c r="G10075" t="s">
        <v>8588</v>
      </c>
      <c r="H10075" t="s">
        <v>8464</v>
      </c>
      <c r="I10075" t="s">
        <v>8865</v>
      </c>
      <c r="J10075" t="s">
        <v>8520</v>
      </c>
    </row>
    <row r="10076" spans="1:10" x14ac:dyDescent="0.25">
      <c r="A10076" t="s">
        <v>28112</v>
      </c>
      <c r="B10076" t="s">
        <v>28113</v>
      </c>
      <c r="C10076" t="s">
        <v>28114</v>
      </c>
      <c r="D10076" t="s">
        <v>28115</v>
      </c>
      <c r="E10076" t="s">
        <v>8521</v>
      </c>
      <c r="F10076" t="s">
        <v>28116</v>
      </c>
      <c r="G10076" t="s">
        <v>8588</v>
      </c>
      <c r="H10076" t="s">
        <v>8522</v>
      </c>
      <c r="I10076" t="s">
        <v>8865</v>
      </c>
      <c r="J10076" t="s">
        <v>8520</v>
      </c>
    </row>
    <row r="10077" spans="1:10" x14ac:dyDescent="0.25">
      <c r="A10077" t="s">
        <v>28117</v>
      </c>
      <c r="B10077" t="s">
        <v>28118</v>
      </c>
      <c r="C10077" t="s">
        <v>28119</v>
      </c>
      <c r="D10077" t="s">
        <v>28120</v>
      </c>
      <c r="E10077" t="s">
        <v>8521</v>
      </c>
      <c r="F10077" t="s">
        <v>28116</v>
      </c>
      <c r="G10077" t="s">
        <v>8588</v>
      </c>
      <c r="H10077" t="s">
        <v>8522</v>
      </c>
      <c r="I10077" t="s">
        <v>8601</v>
      </c>
      <c r="J10077" t="s">
        <v>8520</v>
      </c>
    </row>
    <row r="10078" spans="1:10" x14ac:dyDescent="0.25">
      <c r="A10078" t="s">
        <v>28121</v>
      </c>
      <c r="B10078" t="s">
        <v>28122</v>
      </c>
      <c r="C10078" t="s">
        <v>28123</v>
      </c>
      <c r="D10078" t="s">
        <v>28124</v>
      </c>
      <c r="E10078" t="s">
        <v>8521</v>
      </c>
      <c r="F10078" t="s">
        <v>28116</v>
      </c>
      <c r="G10078" t="s">
        <v>8588</v>
      </c>
      <c r="H10078" t="s">
        <v>8522</v>
      </c>
      <c r="I10078" t="s">
        <v>8865</v>
      </c>
      <c r="J10078" t="s">
        <v>8520</v>
      </c>
    </row>
    <row r="10079" spans="1:10" x14ac:dyDescent="0.25">
      <c r="A10079" t="s">
        <v>18954</v>
      </c>
      <c r="B10079" t="s">
        <v>18955</v>
      </c>
      <c r="C10079" t="s">
        <v>8520</v>
      </c>
      <c r="D10079" t="s">
        <v>18956</v>
      </c>
      <c r="E10079" t="s">
        <v>8516</v>
      </c>
      <c r="F10079" t="s">
        <v>28125</v>
      </c>
      <c r="G10079" t="s">
        <v>8518</v>
      </c>
      <c r="H10079" t="s">
        <v>8464</v>
      </c>
      <c r="I10079" t="s">
        <v>9402</v>
      </c>
      <c r="J10079" t="s">
        <v>8520</v>
      </c>
    </row>
    <row r="10080" spans="1:10" x14ac:dyDescent="0.25">
      <c r="A10080" t="s">
        <v>28126</v>
      </c>
      <c r="B10080" t="s">
        <v>28127</v>
      </c>
      <c r="C10080" t="s">
        <v>28128</v>
      </c>
      <c r="D10080" t="s">
        <v>28129</v>
      </c>
      <c r="E10080" t="s">
        <v>8516</v>
      </c>
      <c r="F10080" t="s">
        <v>28130</v>
      </c>
      <c r="G10080" t="s">
        <v>8588</v>
      </c>
      <c r="H10080" t="s">
        <v>8464</v>
      </c>
      <c r="I10080" t="s">
        <v>8691</v>
      </c>
      <c r="J10080" t="s">
        <v>8520</v>
      </c>
    </row>
    <row r="10081" spans="1:10" x14ac:dyDescent="0.25">
      <c r="A10081" t="s">
        <v>28126</v>
      </c>
      <c r="B10081" t="s">
        <v>28127</v>
      </c>
      <c r="C10081" t="s">
        <v>28128</v>
      </c>
      <c r="D10081" t="s">
        <v>28129</v>
      </c>
      <c r="E10081" t="s">
        <v>8521</v>
      </c>
      <c r="F10081" t="s">
        <v>28130</v>
      </c>
      <c r="G10081" t="s">
        <v>8588</v>
      </c>
      <c r="H10081" t="s">
        <v>8522</v>
      </c>
      <c r="I10081" t="s">
        <v>8691</v>
      </c>
      <c r="J10081" t="s">
        <v>8520</v>
      </c>
    </row>
    <row r="10082" spans="1:10" x14ac:dyDescent="0.25">
      <c r="A10082" t="s">
        <v>28131</v>
      </c>
      <c r="B10082" t="s">
        <v>28132</v>
      </c>
      <c r="C10082" t="s">
        <v>8520</v>
      </c>
      <c r="D10082" t="s">
        <v>28133</v>
      </c>
      <c r="E10082" t="s">
        <v>8516</v>
      </c>
      <c r="F10082" t="s">
        <v>28134</v>
      </c>
      <c r="G10082" t="s">
        <v>8518</v>
      </c>
      <c r="H10082" t="s">
        <v>8464</v>
      </c>
      <c r="I10082" t="s">
        <v>9402</v>
      </c>
      <c r="J10082" t="s">
        <v>28135</v>
      </c>
    </row>
    <row r="10083" spans="1:10" x14ac:dyDescent="0.25">
      <c r="A10083" t="s">
        <v>28131</v>
      </c>
      <c r="B10083" t="s">
        <v>28132</v>
      </c>
      <c r="C10083" t="s">
        <v>8520</v>
      </c>
      <c r="D10083" t="s">
        <v>28133</v>
      </c>
      <c r="E10083" t="s">
        <v>8521</v>
      </c>
      <c r="F10083" t="s">
        <v>28134</v>
      </c>
      <c r="G10083" t="s">
        <v>8518</v>
      </c>
      <c r="H10083" t="s">
        <v>8522</v>
      </c>
      <c r="I10083" t="s">
        <v>9402</v>
      </c>
      <c r="J10083" t="s">
        <v>28135</v>
      </c>
    </row>
    <row r="10084" spans="1:10" x14ac:dyDescent="0.25">
      <c r="A10084" t="s">
        <v>28136</v>
      </c>
      <c r="B10084" t="s">
        <v>28137</v>
      </c>
      <c r="C10084" t="s">
        <v>8520</v>
      </c>
      <c r="D10084" t="s">
        <v>28138</v>
      </c>
      <c r="E10084" t="s">
        <v>8550</v>
      </c>
      <c r="F10084" t="s">
        <v>28139</v>
      </c>
      <c r="G10084" t="s">
        <v>8518</v>
      </c>
      <c r="H10084" t="s">
        <v>8464</v>
      </c>
      <c r="I10084" t="s">
        <v>8569</v>
      </c>
      <c r="J10084" t="s">
        <v>10602</v>
      </c>
    </row>
    <row r="10085" spans="1:10" x14ac:dyDescent="0.25">
      <c r="A10085" t="s">
        <v>28140</v>
      </c>
      <c r="B10085" t="s">
        <v>28141</v>
      </c>
      <c r="C10085" t="s">
        <v>8520</v>
      </c>
      <c r="D10085" t="s">
        <v>28142</v>
      </c>
      <c r="E10085" t="s">
        <v>8550</v>
      </c>
      <c r="F10085" t="s">
        <v>28143</v>
      </c>
      <c r="G10085" t="s">
        <v>8518</v>
      </c>
      <c r="H10085" t="s">
        <v>8464</v>
      </c>
      <c r="I10085" t="s">
        <v>8569</v>
      </c>
      <c r="J10085" t="s">
        <v>10602</v>
      </c>
    </row>
    <row r="10086" spans="1:10" x14ac:dyDescent="0.25">
      <c r="A10086" t="s">
        <v>28136</v>
      </c>
      <c r="B10086" t="s">
        <v>28137</v>
      </c>
      <c r="C10086" t="s">
        <v>8520</v>
      </c>
      <c r="D10086" t="s">
        <v>28138</v>
      </c>
      <c r="E10086" t="s">
        <v>8583</v>
      </c>
      <c r="F10086" t="s">
        <v>28139</v>
      </c>
      <c r="G10086" t="s">
        <v>8518</v>
      </c>
      <c r="H10086" t="s">
        <v>8522</v>
      </c>
      <c r="I10086" t="s">
        <v>8569</v>
      </c>
      <c r="J10086" t="s">
        <v>10602</v>
      </c>
    </row>
    <row r="10087" spans="1:10" x14ac:dyDescent="0.25">
      <c r="A10087" t="s">
        <v>28140</v>
      </c>
      <c r="B10087" t="s">
        <v>28141</v>
      </c>
      <c r="C10087" t="s">
        <v>8520</v>
      </c>
      <c r="D10087" t="s">
        <v>28142</v>
      </c>
      <c r="E10087" t="s">
        <v>8583</v>
      </c>
      <c r="F10087" t="s">
        <v>28143</v>
      </c>
      <c r="G10087" t="s">
        <v>8518</v>
      </c>
      <c r="H10087" t="s">
        <v>8522</v>
      </c>
      <c r="I10087" t="s">
        <v>8569</v>
      </c>
      <c r="J10087" t="s">
        <v>10602</v>
      </c>
    </row>
    <row r="10088" spans="1:10" x14ac:dyDescent="0.25">
      <c r="A10088" t="s">
        <v>28144</v>
      </c>
      <c r="B10088" t="s">
        <v>28145</v>
      </c>
      <c r="C10088" t="s">
        <v>28146</v>
      </c>
      <c r="D10088" t="s">
        <v>28147</v>
      </c>
      <c r="E10088" t="s">
        <v>8516</v>
      </c>
      <c r="F10088" t="s">
        <v>28148</v>
      </c>
      <c r="G10088" t="s">
        <v>8588</v>
      </c>
      <c r="H10088" t="s">
        <v>8464</v>
      </c>
      <c r="I10088" t="s">
        <v>8601</v>
      </c>
      <c r="J10088" t="s">
        <v>8520</v>
      </c>
    </row>
    <row r="10089" spans="1:10" x14ac:dyDescent="0.25">
      <c r="A10089" t="s">
        <v>28149</v>
      </c>
      <c r="B10089" t="s">
        <v>28150</v>
      </c>
      <c r="C10089" t="s">
        <v>28151</v>
      </c>
      <c r="D10089" t="s">
        <v>28152</v>
      </c>
      <c r="E10089" t="s">
        <v>8516</v>
      </c>
      <c r="F10089" t="s">
        <v>28148</v>
      </c>
      <c r="G10089" t="s">
        <v>8588</v>
      </c>
      <c r="H10089" t="s">
        <v>8464</v>
      </c>
      <c r="I10089" t="s">
        <v>8601</v>
      </c>
      <c r="J10089" t="s">
        <v>8520</v>
      </c>
    </row>
    <row r="10090" spans="1:10" x14ac:dyDescent="0.25">
      <c r="A10090" t="s">
        <v>28153</v>
      </c>
      <c r="B10090" t="s">
        <v>28154</v>
      </c>
      <c r="C10090" t="s">
        <v>28155</v>
      </c>
      <c r="D10090" t="s">
        <v>28156</v>
      </c>
      <c r="E10090" t="s">
        <v>8516</v>
      </c>
      <c r="F10090" t="s">
        <v>28148</v>
      </c>
      <c r="G10090" t="s">
        <v>8588</v>
      </c>
      <c r="H10090" t="s">
        <v>8464</v>
      </c>
      <c r="I10090" t="s">
        <v>8601</v>
      </c>
      <c r="J10090" t="s">
        <v>8520</v>
      </c>
    </row>
    <row r="10091" spans="1:10" x14ac:dyDescent="0.25">
      <c r="A10091" t="s">
        <v>28157</v>
      </c>
      <c r="B10091" t="s">
        <v>28158</v>
      </c>
      <c r="C10091" t="s">
        <v>28159</v>
      </c>
      <c r="D10091" t="s">
        <v>28160</v>
      </c>
      <c r="E10091" t="s">
        <v>8516</v>
      </c>
      <c r="F10091" t="s">
        <v>28148</v>
      </c>
      <c r="G10091" t="s">
        <v>8588</v>
      </c>
      <c r="H10091" t="s">
        <v>8464</v>
      </c>
      <c r="I10091" t="s">
        <v>8601</v>
      </c>
      <c r="J10091" t="s">
        <v>8520</v>
      </c>
    </row>
    <row r="10092" spans="1:10" x14ac:dyDescent="0.25">
      <c r="A10092" t="s">
        <v>28161</v>
      </c>
      <c r="B10092" t="s">
        <v>28162</v>
      </c>
      <c r="C10092" t="s">
        <v>28163</v>
      </c>
      <c r="D10092" t="s">
        <v>28164</v>
      </c>
      <c r="E10092" t="s">
        <v>8516</v>
      </c>
      <c r="F10092" t="s">
        <v>28148</v>
      </c>
      <c r="G10092" t="s">
        <v>8588</v>
      </c>
      <c r="H10092" t="s">
        <v>8464</v>
      </c>
      <c r="I10092" t="s">
        <v>8601</v>
      </c>
      <c r="J10092" t="s">
        <v>8520</v>
      </c>
    </row>
    <row r="10093" spans="1:10" x14ac:dyDescent="0.25">
      <c r="A10093" t="s">
        <v>28165</v>
      </c>
      <c r="B10093" t="s">
        <v>28166</v>
      </c>
      <c r="C10093" t="s">
        <v>28167</v>
      </c>
      <c r="D10093" t="s">
        <v>28168</v>
      </c>
      <c r="E10093" t="s">
        <v>8516</v>
      </c>
      <c r="F10093" t="s">
        <v>28148</v>
      </c>
      <c r="G10093" t="s">
        <v>8588</v>
      </c>
      <c r="H10093" t="s">
        <v>8464</v>
      </c>
      <c r="I10093" t="s">
        <v>8601</v>
      </c>
      <c r="J10093" t="s">
        <v>8520</v>
      </c>
    </row>
    <row r="10094" spans="1:10" x14ac:dyDescent="0.25">
      <c r="A10094" t="s">
        <v>28169</v>
      </c>
      <c r="B10094" t="s">
        <v>28170</v>
      </c>
      <c r="C10094" t="s">
        <v>28171</v>
      </c>
      <c r="D10094" t="s">
        <v>28172</v>
      </c>
      <c r="E10094" t="s">
        <v>8516</v>
      </c>
      <c r="F10094" t="s">
        <v>28148</v>
      </c>
      <c r="G10094" t="s">
        <v>8588</v>
      </c>
      <c r="H10094" t="s">
        <v>8464</v>
      </c>
      <c r="I10094" t="s">
        <v>8601</v>
      </c>
      <c r="J10094" t="s">
        <v>8520</v>
      </c>
    </row>
    <row r="10095" spans="1:10" x14ac:dyDescent="0.25">
      <c r="A10095" t="s">
        <v>28173</v>
      </c>
      <c r="B10095" t="s">
        <v>28174</v>
      </c>
      <c r="C10095" t="s">
        <v>28175</v>
      </c>
      <c r="D10095" t="s">
        <v>28176</v>
      </c>
      <c r="E10095" t="s">
        <v>8516</v>
      </c>
      <c r="F10095" t="s">
        <v>28148</v>
      </c>
      <c r="G10095" t="s">
        <v>8588</v>
      </c>
      <c r="H10095" t="s">
        <v>8464</v>
      </c>
      <c r="I10095" t="s">
        <v>8691</v>
      </c>
      <c r="J10095" t="s">
        <v>8520</v>
      </c>
    </row>
    <row r="10096" spans="1:10" x14ac:dyDescent="0.25">
      <c r="A10096" t="s">
        <v>28177</v>
      </c>
      <c r="B10096" t="s">
        <v>28178</v>
      </c>
      <c r="C10096" t="s">
        <v>28179</v>
      </c>
      <c r="D10096" t="s">
        <v>28180</v>
      </c>
      <c r="E10096" t="s">
        <v>8516</v>
      </c>
      <c r="F10096" t="s">
        <v>28148</v>
      </c>
      <c r="G10096" t="s">
        <v>8588</v>
      </c>
      <c r="H10096" t="s">
        <v>8464</v>
      </c>
      <c r="I10096" t="s">
        <v>11344</v>
      </c>
      <c r="J10096" t="s">
        <v>8520</v>
      </c>
    </row>
    <row r="10097" spans="1:10" x14ac:dyDescent="0.25">
      <c r="A10097" t="s">
        <v>28181</v>
      </c>
      <c r="B10097" t="s">
        <v>28182</v>
      </c>
      <c r="C10097" t="s">
        <v>28183</v>
      </c>
      <c r="D10097" t="s">
        <v>28184</v>
      </c>
      <c r="E10097" t="s">
        <v>8516</v>
      </c>
      <c r="F10097" t="s">
        <v>28148</v>
      </c>
      <c r="G10097" t="s">
        <v>8588</v>
      </c>
      <c r="H10097" t="s">
        <v>8464</v>
      </c>
      <c r="I10097" t="s">
        <v>8601</v>
      </c>
      <c r="J10097" t="s">
        <v>8520</v>
      </c>
    </row>
    <row r="10098" spans="1:10" x14ac:dyDescent="0.25">
      <c r="A10098" t="s">
        <v>28144</v>
      </c>
      <c r="B10098" t="s">
        <v>28145</v>
      </c>
      <c r="C10098" t="s">
        <v>28146</v>
      </c>
      <c r="D10098" t="s">
        <v>28147</v>
      </c>
      <c r="E10098" t="s">
        <v>8521</v>
      </c>
      <c r="F10098" t="s">
        <v>28148</v>
      </c>
      <c r="G10098" t="s">
        <v>8588</v>
      </c>
      <c r="H10098" t="s">
        <v>8522</v>
      </c>
      <c r="I10098" t="s">
        <v>8601</v>
      </c>
      <c r="J10098" t="s">
        <v>8520</v>
      </c>
    </row>
    <row r="10099" spans="1:10" x14ac:dyDescent="0.25">
      <c r="A10099" t="s">
        <v>28149</v>
      </c>
      <c r="B10099" t="s">
        <v>28150</v>
      </c>
      <c r="C10099" t="s">
        <v>28151</v>
      </c>
      <c r="D10099" t="s">
        <v>28152</v>
      </c>
      <c r="E10099" t="s">
        <v>8521</v>
      </c>
      <c r="F10099" t="s">
        <v>28148</v>
      </c>
      <c r="G10099" t="s">
        <v>8588</v>
      </c>
      <c r="H10099" t="s">
        <v>8522</v>
      </c>
      <c r="I10099" t="s">
        <v>8601</v>
      </c>
      <c r="J10099" t="s">
        <v>8520</v>
      </c>
    </row>
    <row r="10100" spans="1:10" x14ac:dyDescent="0.25">
      <c r="A10100" t="s">
        <v>28153</v>
      </c>
      <c r="B10100" t="s">
        <v>28154</v>
      </c>
      <c r="C10100" t="s">
        <v>28155</v>
      </c>
      <c r="D10100" t="s">
        <v>28156</v>
      </c>
      <c r="E10100" t="s">
        <v>8521</v>
      </c>
      <c r="F10100" t="s">
        <v>28148</v>
      </c>
      <c r="G10100" t="s">
        <v>8588</v>
      </c>
      <c r="H10100" t="s">
        <v>8522</v>
      </c>
      <c r="I10100" t="s">
        <v>8601</v>
      </c>
      <c r="J10100" t="s">
        <v>8520</v>
      </c>
    </row>
    <row r="10101" spans="1:10" x14ac:dyDescent="0.25">
      <c r="A10101" t="s">
        <v>28157</v>
      </c>
      <c r="B10101" t="s">
        <v>28158</v>
      </c>
      <c r="C10101" t="s">
        <v>28159</v>
      </c>
      <c r="D10101" t="s">
        <v>28160</v>
      </c>
      <c r="E10101" t="s">
        <v>8521</v>
      </c>
      <c r="F10101" t="s">
        <v>28148</v>
      </c>
      <c r="G10101" t="s">
        <v>8588</v>
      </c>
      <c r="H10101" t="s">
        <v>8522</v>
      </c>
      <c r="I10101" t="s">
        <v>8601</v>
      </c>
      <c r="J10101" t="s">
        <v>8520</v>
      </c>
    </row>
    <row r="10102" spans="1:10" x14ac:dyDescent="0.25">
      <c r="A10102" t="s">
        <v>28161</v>
      </c>
      <c r="B10102" t="s">
        <v>28162</v>
      </c>
      <c r="C10102" t="s">
        <v>28163</v>
      </c>
      <c r="D10102" t="s">
        <v>28164</v>
      </c>
      <c r="E10102" t="s">
        <v>8521</v>
      </c>
      <c r="F10102" t="s">
        <v>28148</v>
      </c>
      <c r="G10102" t="s">
        <v>8588</v>
      </c>
      <c r="H10102" t="s">
        <v>8522</v>
      </c>
      <c r="I10102" t="s">
        <v>8601</v>
      </c>
      <c r="J10102" t="s">
        <v>8520</v>
      </c>
    </row>
    <row r="10103" spans="1:10" x14ac:dyDescent="0.25">
      <c r="A10103" t="s">
        <v>28165</v>
      </c>
      <c r="B10103" t="s">
        <v>28166</v>
      </c>
      <c r="C10103" t="s">
        <v>28167</v>
      </c>
      <c r="D10103" t="s">
        <v>28168</v>
      </c>
      <c r="E10103" t="s">
        <v>8521</v>
      </c>
      <c r="F10103" t="s">
        <v>28148</v>
      </c>
      <c r="G10103" t="s">
        <v>8588</v>
      </c>
      <c r="H10103" t="s">
        <v>8522</v>
      </c>
      <c r="I10103" t="s">
        <v>8601</v>
      </c>
      <c r="J10103" t="s">
        <v>8520</v>
      </c>
    </row>
    <row r="10104" spans="1:10" x14ac:dyDescent="0.25">
      <c r="A10104" t="s">
        <v>28169</v>
      </c>
      <c r="B10104" t="s">
        <v>28170</v>
      </c>
      <c r="C10104" t="s">
        <v>28171</v>
      </c>
      <c r="D10104" t="s">
        <v>28172</v>
      </c>
      <c r="E10104" t="s">
        <v>8521</v>
      </c>
      <c r="F10104" t="s">
        <v>28148</v>
      </c>
      <c r="G10104" t="s">
        <v>8588</v>
      </c>
      <c r="H10104" t="s">
        <v>8522</v>
      </c>
      <c r="I10104" t="s">
        <v>8601</v>
      </c>
      <c r="J10104" t="s">
        <v>8520</v>
      </c>
    </row>
    <row r="10105" spans="1:10" x14ac:dyDescent="0.25">
      <c r="A10105" t="s">
        <v>28173</v>
      </c>
      <c r="B10105" t="s">
        <v>28174</v>
      </c>
      <c r="C10105" t="s">
        <v>28175</v>
      </c>
      <c r="D10105" t="s">
        <v>28176</v>
      </c>
      <c r="E10105" t="s">
        <v>8521</v>
      </c>
      <c r="F10105" t="s">
        <v>28148</v>
      </c>
      <c r="G10105" t="s">
        <v>8588</v>
      </c>
      <c r="H10105" t="s">
        <v>8522</v>
      </c>
      <c r="I10105" t="s">
        <v>8691</v>
      </c>
      <c r="J10105" t="s">
        <v>8520</v>
      </c>
    </row>
    <row r="10106" spans="1:10" x14ac:dyDescent="0.25">
      <c r="A10106" t="s">
        <v>28177</v>
      </c>
      <c r="B10106" t="s">
        <v>28178</v>
      </c>
      <c r="C10106" t="s">
        <v>28179</v>
      </c>
      <c r="D10106" t="s">
        <v>28180</v>
      </c>
      <c r="E10106" t="s">
        <v>8521</v>
      </c>
      <c r="F10106" t="s">
        <v>28148</v>
      </c>
      <c r="G10106" t="s">
        <v>8588</v>
      </c>
      <c r="H10106" t="s">
        <v>8522</v>
      </c>
      <c r="I10106" t="s">
        <v>11344</v>
      </c>
      <c r="J10106" t="s">
        <v>8520</v>
      </c>
    </row>
    <row r="10107" spans="1:10" x14ac:dyDescent="0.25">
      <c r="A10107" t="s">
        <v>28181</v>
      </c>
      <c r="B10107" t="s">
        <v>28182</v>
      </c>
      <c r="C10107" t="s">
        <v>28183</v>
      </c>
      <c r="D10107" t="s">
        <v>28184</v>
      </c>
      <c r="E10107" t="s">
        <v>8521</v>
      </c>
      <c r="F10107" t="s">
        <v>28148</v>
      </c>
      <c r="G10107" t="s">
        <v>8588</v>
      </c>
      <c r="H10107" t="s">
        <v>8522</v>
      </c>
      <c r="I10107" t="s">
        <v>8601</v>
      </c>
      <c r="J10107" t="s">
        <v>8520</v>
      </c>
    </row>
    <row r="10108" spans="1:10" x14ac:dyDescent="0.25">
      <c r="A10108" t="s">
        <v>28185</v>
      </c>
      <c r="B10108" t="s">
        <v>28186</v>
      </c>
      <c r="C10108" t="s">
        <v>28187</v>
      </c>
      <c r="D10108" t="s">
        <v>28188</v>
      </c>
      <c r="E10108" t="s">
        <v>8516</v>
      </c>
      <c r="F10108" t="s">
        <v>28189</v>
      </c>
      <c r="G10108" t="s">
        <v>8518</v>
      </c>
      <c r="H10108" t="s">
        <v>8464</v>
      </c>
      <c r="I10108" t="s">
        <v>9402</v>
      </c>
      <c r="J10108" t="s">
        <v>28190</v>
      </c>
    </row>
    <row r="10109" spans="1:10" x14ac:dyDescent="0.25">
      <c r="A10109" t="s">
        <v>28185</v>
      </c>
      <c r="B10109" t="s">
        <v>28186</v>
      </c>
      <c r="C10109" t="s">
        <v>28187</v>
      </c>
      <c r="D10109" t="s">
        <v>28188</v>
      </c>
      <c r="E10109" t="s">
        <v>8521</v>
      </c>
      <c r="F10109" t="s">
        <v>28189</v>
      </c>
      <c r="G10109" t="s">
        <v>8518</v>
      </c>
      <c r="H10109" t="s">
        <v>8522</v>
      </c>
      <c r="I10109" t="s">
        <v>9402</v>
      </c>
      <c r="J10109" t="s">
        <v>28190</v>
      </c>
    </row>
    <row r="10110" spans="1:10" x14ac:dyDescent="0.25">
      <c r="A10110" t="s">
        <v>28191</v>
      </c>
      <c r="B10110" t="s">
        <v>28192</v>
      </c>
      <c r="C10110" t="s">
        <v>8520</v>
      </c>
      <c r="D10110" t="s">
        <v>28193</v>
      </c>
      <c r="E10110" t="s">
        <v>8550</v>
      </c>
      <c r="F10110" t="s">
        <v>28194</v>
      </c>
      <c r="G10110" t="s">
        <v>8518</v>
      </c>
      <c r="H10110" t="s">
        <v>8464</v>
      </c>
      <c r="I10110" t="s">
        <v>8569</v>
      </c>
      <c r="J10110" t="s">
        <v>10602</v>
      </c>
    </row>
    <row r="10111" spans="1:10" x14ac:dyDescent="0.25">
      <c r="A10111" t="s">
        <v>28191</v>
      </c>
      <c r="B10111" t="s">
        <v>28192</v>
      </c>
      <c r="C10111" t="s">
        <v>8520</v>
      </c>
      <c r="D10111" t="s">
        <v>28193</v>
      </c>
      <c r="E10111" t="s">
        <v>8583</v>
      </c>
      <c r="F10111" t="s">
        <v>28194</v>
      </c>
      <c r="G10111" t="s">
        <v>8518</v>
      </c>
      <c r="H10111" t="s">
        <v>8522</v>
      </c>
      <c r="I10111" t="s">
        <v>8569</v>
      </c>
      <c r="J10111" t="s">
        <v>10602</v>
      </c>
    </row>
    <row r="10112" spans="1:10" x14ac:dyDescent="0.25">
      <c r="A10112" t="s">
        <v>28195</v>
      </c>
      <c r="B10112" t="s">
        <v>28196</v>
      </c>
      <c r="C10112" t="s">
        <v>28197</v>
      </c>
      <c r="D10112" t="s">
        <v>28198</v>
      </c>
      <c r="E10112" t="s">
        <v>8521</v>
      </c>
      <c r="F10112" t="s">
        <v>28199</v>
      </c>
      <c r="G10112" t="s">
        <v>8588</v>
      </c>
      <c r="H10112" t="s">
        <v>8522</v>
      </c>
      <c r="I10112" t="s">
        <v>9402</v>
      </c>
      <c r="J10112" t="s">
        <v>26372</v>
      </c>
    </row>
    <row r="10113" spans="1:10" x14ac:dyDescent="0.25">
      <c r="A10113" t="s">
        <v>28195</v>
      </c>
      <c r="B10113" t="s">
        <v>28196</v>
      </c>
      <c r="C10113" t="s">
        <v>28197</v>
      </c>
      <c r="D10113" t="s">
        <v>28198</v>
      </c>
      <c r="E10113" t="s">
        <v>8516</v>
      </c>
      <c r="F10113" t="s">
        <v>28199</v>
      </c>
      <c r="G10113" t="s">
        <v>8588</v>
      </c>
      <c r="H10113" t="s">
        <v>8464</v>
      </c>
      <c r="I10113" t="s">
        <v>9402</v>
      </c>
      <c r="J10113" t="s">
        <v>27004</v>
      </c>
    </row>
    <row r="10114" spans="1:10" x14ac:dyDescent="0.25">
      <c r="A10114" t="s">
        <v>28200</v>
      </c>
      <c r="B10114" t="s">
        <v>28201</v>
      </c>
      <c r="C10114" t="s">
        <v>28202</v>
      </c>
      <c r="D10114" t="s">
        <v>28203</v>
      </c>
      <c r="E10114" t="s">
        <v>8516</v>
      </c>
      <c r="F10114" t="s">
        <v>28204</v>
      </c>
      <c r="G10114" t="s">
        <v>8588</v>
      </c>
      <c r="H10114" t="s">
        <v>8464</v>
      </c>
      <c r="I10114" t="s">
        <v>8865</v>
      </c>
      <c r="J10114" t="s">
        <v>8520</v>
      </c>
    </row>
    <row r="10115" spans="1:10" x14ac:dyDescent="0.25">
      <c r="A10115" t="s">
        <v>28205</v>
      </c>
      <c r="B10115" t="s">
        <v>28206</v>
      </c>
      <c r="C10115" t="s">
        <v>8520</v>
      </c>
      <c r="D10115" t="s">
        <v>28207</v>
      </c>
      <c r="E10115" t="s">
        <v>8516</v>
      </c>
      <c r="F10115" t="s">
        <v>28204</v>
      </c>
      <c r="G10115" t="s">
        <v>8588</v>
      </c>
      <c r="H10115" t="s">
        <v>8464</v>
      </c>
      <c r="I10115" t="s">
        <v>8865</v>
      </c>
      <c r="J10115" t="s">
        <v>8520</v>
      </c>
    </row>
    <row r="10116" spans="1:10" x14ac:dyDescent="0.25">
      <c r="A10116" t="s">
        <v>28200</v>
      </c>
      <c r="B10116" t="s">
        <v>28201</v>
      </c>
      <c r="C10116" t="s">
        <v>28202</v>
      </c>
      <c r="D10116" t="s">
        <v>28203</v>
      </c>
      <c r="E10116" t="s">
        <v>8521</v>
      </c>
      <c r="F10116" t="s">
        <v>28204</v>
      </c>
      <c r="G10116" t="s">
        <v>8588</v>
      </c>
      <c r="H10116" t="s">
        <v>8522</v>
      </c>
      <c r="I10116" t="s">
        <v>8865</v>
      </c>
      <c r="J10116" t="s">
        <v>8520</v>
      </c>
    </row>
    <row r="10117" spans="1:10" x14ac:dyDescent="0.25">
      <c r="A10117" t="s">
        <v>28205</v>
      </c>
      <c r="B10117" t="s">
        <v>28206</v>
      </c>
      <c r="C10117" t="s">
        <v>8520</v>
      </c>
      <c r="D10117" t="s">
        <v>28207</v>
      </c>
      <c r="E10117" t="s">
        <v>8521</v>
      </c>
      <c r="F10117" t="s">
        <v>28204</v>
      </c>
      <c r="G10117" t="s">
        <v>8588</v>
      </c>
      <c r="H10117" t="s">
        <v>8522</v>
      </c>
      <c r="I10117" t="s">
        <v>8865</v>
      </c>
      <c r="J10117" t="s">
        <v>8520</v>
      </c>
    </row>
    <row r="10118" spans="1:10" x14ac:dyDescent="0.25">
      <c r="A10118" t="s">
        <v>28208</v>
      </c>
      <c r="B10118" t="s">
        <v>28209</v>
      </c>
      <c r="C10118" t="s">
        <v>28210</v>
      </c>
      <c r="D10118" t="s">
        <v>28211</v>
      </c>
      <c r="E10118" t="s">
        <v>8516</v>
      </c>
      <c r="F10118" t="s">
        <v>28204</v>
      </c>
      <c r="G10118" t="s">
        <v>8588</v>
      </c>
      <c r="H10118" t="s">
        <v>8464</v>
      </c>
      <c r="I10118" t="s">
        <v>8691</v>
      </c>
      <c r="J10118" t="s">
        <v>8520</v>
      </c>
    </row>
    <row r="10119" spans="1:10" x14ac:dyDescent="0.25">
      <c r="A10119" t="s">
        <v>28212</v>
      </c>
      <c r="B10119" t="s">
        <v>28213</v>
      </c>
      <c r="C10119" t="s">
        <v>8520</v>
      </c>
      <c r="D10119" t="s">
        <v>28214</v>
      </c>
      <c r="E10119" t="s">
        <v>8516</v>
      </c>
      <c r="F10119" t="s">
        <v>28204</v>
      </c>
      <c r="G10119" t="s">
        <v>8588</v>
      </c>
      <c r="H10119" t="s">
        <v>8464</v>
      </c>
      <c r="I10119" t="s">
        <v>8865</v>
      </c>
      <c r="J10119" t="s">
        <v>8520</v>
      </c>
    </row>
    <row r="10120" spans="1:10" x14ac:dyDescent="0.25">
      <c r="A10120" t="s">
        <v>28215</v>
      </c>
      <c r="B10120" t="s">
        <v>28216</v>
      </c>
      <c r="C10120" t="s">
        <v>28217</v>
      </c>
      <c r="D10120" t="s">
        <v>28218</v>
      </c>
      <c r="E10120" t="s">
        <v>8516</v>
      </c>
      <c r="F10120" t="s">
        <v>28204</v>
      </c>
      <c r="G10120" t="s">
        <v>8588</v>
      </c>
      <c r="H10120" t="s">
        <v>8464</v>
      </c>
      <c r="I10120" t="s">
        <v>8601</v>
      </c>
      <c r="J10120" t="s">
        <v>8520</v>
      </c>
    </row>
    <row r="10121" spans="1:10" x14ac:dyDescent="0.25">
      <c r="A10121" t="s">
        <v>28219</v>
      </c>
      <c r="B10121" t="s">
        <v>28220</v>
      </c>
      <c r="C10121" t="s">
        <v>8520</v>
      </c>
      <c r="D10121" t="s">
        <v>28221</v>
      </c>
      <c r="E10121" t="s">
        <v>8516</v>
      </c>
      <c r="F10121" t="s">
        <v>28204</v>
      </c>
      <c r="G10121" t="s">
        <v>8588</v>
      </c>
      <c r="H10121" t="s">
        <v>8464</v>
      </c>
      <c r="I10121" t="s">
        <v>8865</v>
      </c>
      <c r="J10121" t="s">
        <v>8520</v>
      </c>
    </row>
    <row r="10122" spans="1:10" x14ac:dyDescent="0.25">
      <c r="A10122" t="s">
        <v>28222</v>
      </c>
      <c r="B10122" t="s">
        <v>28223</v>
      </c>
      <c r="C10122" t="s">
        <v>8520</v>
      </c>
      <c r="D10122" t="s">
        <v>28224</v>
      </c>
      <c r="E10122" t="s">
        <v>8516</v>
      </c>
      <c r="F10122" t="s">
        <v>28204</v>
      </c>
      <c r="G10122" t="s">
        <v>8588</v>
      </c>
      <c r="H10122" t="s">
        <v>8464</v>
      </c>
      <c r="I10122" t="s">
        <v>8865</v>
      </c>
      <c r="J10122" t="s">
        <v>8520</v>
      </c>
    </row>
    <row r="10123" spans="1:10" x14ac:dyDescent="0.25">
      <c r="A10123" t="s">
        <v>28225</v>
      </c>
      <c r="B10123" t="s">
        <v>28226</v>
      </c>
      <c r="C10123" t="s">
        <v>8520</v>
      </c>
      <c r="D10123" t="s">
        <v>28227</v>
      </c>
      <c r="E10123" t="s">
        <v>8516</v>
      </c>
      <c r="F10123" t="s">
        <v>28204</v>
      </c>
      <c r="G10123" t="s">
        <v>8588</v>
      </c>
      <c r="H10123" t="s">
        <v>8464</v>
      </c>
      <c r="I10123" t="s">
        <v>8865</v>
      </c>
      <c r="J10123" t="s">
        <v>8520</v>
      </c>
    </row>
    <row r="10124" spans="1:10" x14ac:dyDescent="0.25">
      <c r="A10124" t="s">
        <v>28228</v>
      </c>
      <c r="B10124" t="s">
        <v>28229</v>
      </c>
      <c r="C10124" t="s">
        <v>28230</v>
      </c>
      <c r="D10124" t="s">
        <v>28231</v>
      </c>
      <c r="E10124" t="s">
        <v>8516</v>
      </c>
      <c r="F10124" t="s">
        <v>28204</v>
      </c>
      <c r="G10124" t="s">
        <v>8588</v>
      </c>
      <c r="H10124" t="s">
        <v>8464</v>
      </c>
      <c r="I10124" t="s">
        <v>8691</v>
      </c>
      <c r="J10124" t="s">
        <v>8520</v>
      </c>
    </row>
    <row r="10125" spans="1:10" x14ac:dyDescent="0.25">
      <c r="A10125" t="s">
        <v>28232</v>
      </c>
      <c r="B10125" t="s">
        <v>28233</v>
      </c>
      <c r="C10125" t="s">
        <v>8520</v>
      </c>
      <c r="D10125" t="s">
        <v>28234</v>
      </c>
      <c r="E10125" t="s">
        <v>8516</v>
      </c>
      <c r="F10125" t="s">
        <v>28204</v>
      </c>
      <c r="G10125" t="s">
        <v>8588</v>
      </c>
      <c r="H10125" t="s">
        <v>8464</v>
      </c>
      <c r="I10125" t="s">
        <v>8865</v>
      </c>
      <c r="J10125" t="s">
        <v>8520</v>
      </c>
    </row>
    <row r="10126" spans="1:10" x14ac:dyDescent="0.25">
      <c r="A10126" t="s">
        <v>28208</v>
      </c>
      <c r="B10126" t="s">
        <v>28209</v>
      </c>
      <c r="C10126" t="s">
        <v>28210</v>
      </c>
      <c r="D10126" t="s">
        <v>28211</v>
      </c>
      <c r="E10126" t="s">
        <v>8521</v>
      </c>
      <c r="F10126" t="s">
        <v>28204</v>
      </c>
      <c r="G10126" t="s">
        <v>8588</v>
      </c>
      <c r="H10126" t="s">
        <v>8522</v>
      </c>
      <c r="I10126" t="s">
        <v>8691</v>
      </c>
      <c r="J10126" t="s">
        <v>8520</v>
      </c>
    </row>
    <row r="10127" spans="1:10" x14ac:dyDescent="0.25">
      <c r="A10127" t="s">
        <v>28212</v>
      </c>
      <c r="B10127" t="s">
        <v>28213</v>
      </c>
      <c r="C10127" t="s">
        <v>8520</v>
      </c>
      <c r="D10127" t="s">
        <v>28214</v>
      </c>
      <c r="E10127" t="s">
        <v>8521</v>
      </c>
      <c r="F10127" t="s">
        <v>28204</v>
      </c>
      <c r="G10127" t="s">
        <v>8588</v>
      </c>
      <c r="H10127" t="s">
        <v>8522</v>
      </c>
      <c r="I10127" t="s">
        <v>8865</v>
      </c>
      <c r="J10127" t="s">
        <v>8520</v>
      </c>
    </row>
    <row r="10128" spans="1:10" x14ac:dyDescent="0.25">
      <c r="A10128" t="s">
        <v>28215</v>
      </c>
      <c r="B10128" t="s">
        <v>28216</v>
      </c>
      <c r="C10128" t="s">
        <v>28217</v>
      </c>
      <c r="D10128" t="s">
        <v>28218</v>
      </c>
      <c r="E10128" t="s">
        <v>8521</v>
      </c>
      <c r="F10128" t="s">
        <v>28204</v>
      </c>
      <c r="G10128" t="s">
        <v>8588</v>
      </c>
      <c r="H10128" t="s">
        <v>8522</v>
      </c>
      <c r="I10128" t="s">
        <v>8601</v>
      </c>
      <c r="J10128" t="s">
        <v>8520</v>
      </c>
    </row>
    <row r="10129" spans="1:10" x14ac:dyDescent="0.25">
      <c r="A10129" t="s">
        <v>28219</v>
      </c>
      <c r="B10129" t="s">
        <v>28220</v>
      </c>
      <c r="C10129" t="s">
        <v>8520</v>
      </c>
      <c r="D10129" t="s">
        <v>28221</v>
      </c>
      <c r="E10129" t="s">
        <v>8521</v>
      </c>
      <c r="F10129" t="s">
        <v>28204</v>
      </c>
      <c r="G10129" t="s">
        <v>8588</v>
      </c>
      <c r="H10129" t="s">
        <v>8522</v>
      </c>
      <c r="I10129" t="s">
        <v>8865</v>
      </c>
      <c r="J10129" t="s">
        <v>8520</v>
      </c>
    </row>
    <row r="10130" spans="1:10" x14ac:dyDescent="0.25">
      <c r="A10130" t="s">
        <v>28222</v>
      </c>
      <c r="B10130" t="s">
        <v>28223</v>
      </c>
      <c r="C10130" t="s">
        <v>8520</v>
      </c>
      <c r="D10130" t="s">
        <v>28224</v>
      </c>
      <c r="E10130" t="s">
        <v>8521</v>
      </c>
      <c r="F10130" t="s">
        <v>28204</v>
      </c>
      <c r="G10130" t="s">
        <v>8588</v>
      </c>
      <c r="H10130" t="s">
        <v>8522</v>
      </c>
      <c r="I10130" t="s">
        <v>8865</v>
      </c>
      <c r="J10130" t="s">
        <v>8520</v>
      </c>
    </row>
    <row r="10131" spans="1:10" x14ac:dyDescent="0.25">
      <c r="A10131" t="s">
        <v>28225</v>
      </c>
      <c r="B10131" t="s">
        <v>28226</v>
      </c>
      <c r="C10131" t="s">
        <v>8520</v>
      </c>
      <c r="D10131" t="s">
        <v>28227</v>
      </c>
      <c r="E10131" t="s">
        <v>8521</v>
      </c>
      <c r="F10131" t="s">
        <v>28204</v>
      </c>
      <c r="G10131" t="s">
        <v>8588</v>
      </c>
      <c r="H10131" t="s">
        <v>8522</v>
      </c>
      <c r="I10131" t="s">
        <v>8865</v>
      </c>
      <c r="J10131" t="s">
        <v>8520</v>
      </c>
    </row>
    <row r="10132" spans="1:10" x14ac:dyDescent="0.25">
      <c r="A10132" t="s">
        <v>28228</v>
      </c>
      <c r="B10132" t="s">
        <v>28229</v>
      </c>
      <c r="C10132" t="s">
        <v>28230</v>
      </c>
      <c r="D10132" t="s">
        <v>28231</v>
      </c>
      <c r="E10132" t="s">
        <v>8521</v>
      </c>
      <c r="F10132" t="s">
        <v>28204</v>
      </c>
      <c r="G10132" t="s">
        <v>8588</v>
      </c>
      <c r="H10132" t="s">
        <v>8522</v>
      </c>
      <c r="I10132" t="s">
        <v>8691</v>
      </c>
      <c r="J10132" t="s">
        <v>8520</v>
      </c>
    </row>
    <row r="10133" spans="1:10" x14ac:dyDescent="0.25">
      <c r="A10133" t="s">
        <v>28232</v>
      </c>
      <c r="B10133" t="s">
        <v>28233</v>
      </c>
      <c r="C10133" t="s">
        <v>8520</v>
      </c>
      <c r="D10133" t="s">
        <v>28234</v>
      </c>
      <c r="E10133" t="s">
        <v>8521</v>
      </c>
      <c r="F10133" t="s">
        <v>28204</v>
      </c>
      <c r="G10133" t="s">
        <v>8588</v>
      </c>
      <c r="H10133" t="s">
        <v>8522</v>
      </c>
      <c r="I10133" t="s">
        <v>8865</v>
      </c>
      <c r="J10133" t="s">
        <v>8520</v>
      </c>
    </row>
    <row r="10134" spans="1:10" x14ac:dyDescent="0.25">
      <c r="A10134" t="s">
        <v>27426</v>
      </c>
      <c r="B10134" t="s">
        <v>27427</v>
      </c>
      <c r="C10134" t="s">
        <v>27428</v>
      </c>
      <c r="D10134" t="s">
        <v>27429</v>
      </c>
      <c r="E10134" t="s">
        <v>8516</v>
      </c>
      <c r="F10134" t="s">
        <v>28204</v>
      </c>
      <c r="G10134" t="s">
        <v>8588</v>
      </c>
      <c r="H10134" t="s">
        <v>8464</v>
      </c>
      <c r="I10134" t="s">
        <v>8601</v>
      </c>
      <c r="J10134" t="s">
        <v>8520</v>
      </c>
    </row>
    <row r="10135" spans="1:10" x14ac:dyDescent="0.25">
      <c r="A10135" t="s">
        <v>28235</v>
      </c>
      <c r="B10135" t="s">
        <v>28236</v>
      </c>
      <c r="C10135" t="s">
        <v>8520</v>
      </c>
      <c r="D10135" t="s">
        <v>28237</v>
      </c>
      <c r="E10135" t="s">
        <v>8516</v>
      </c>
      <c r="F10135" t="s">
        <v>28204</v>
      </c>
      <c r="G10135" t="s">
        <v>8588</v>
      </c>
      <c r="H10135" t="s">
        <v>8464</v>
      </c>
      <c r="I10135" t="s">
        <v>8865</v>
      </c>
      <c r="J10135" t="s">
        <v>8520</v>
      </c>
    </row>
    <row r="10136" spans="1:10" x14ac:dyDescent="0.25">
      <c r="A10136" t="s">
        <v>27426</v>
      </c>
      <c r="B10136" t="s">
        <v>27427</v>
      </c>
      <c r="C10136" t="s">
        <v>27428</v>
      </c>
      <c r="D10136" t="s">
        <v>27429</v>
      </c>
      <c r="E10136" t="s">
        <v>8521</v>
      </c>
      <c r="F10136" t="s">
        <v>28204</v>
      </c>
      <c r="G10136" t="s">
        <v>8588</v>
      </c>
      <c r="H10136" t="s">
        <v>8522</v>
      </c>
      <c r="I10136" t="s">
        <v>8601</v>
      </c>
      <c r="J10136" t="s">
        <v>8520</v>
      </c>
    </row>
    <row r="10137" spans="1:10" x14ac:dyDescent="0.25">
      <c r="A10137" t="s">
        <v>28235</v>
      </c>
      <c r="B10137" t="s">
        <v>28236</v>
      </c>
      <c r="C10137" t="s">
        <v>8520</v>
      </c>
      <c r="D10137" t="s">
        <v>28237</v>
      </c>
      <c r="E10137" t="s">
        <v>8521</v>
      </c>
      <c r="F10137" t="s">
        <v>28204</v>
      </c>
      <c r="G10137" t="s">
        <v>8588</v>
      </c>
      <c r="H10137" t="s">
        <v>8522</v>
      </c>
      <c r="I10137" t="s">
        <v>8865</v>
      </c>
      <c r="J10137" t="s">
        <v>8520</v>
      </c>
    </row>
    <row r="10138" spans="1:10" x14ac:dyDescent="0.25">
      <c r="A10138" t="s">
        <v>28238</v>
      </c>
      <c r="B10138" t="s">
        <v>28239</v>
      </c>
      <c r="C10138" t="s">
        <v>8520</v>
      </c>
      <c r="D10138" t="s">
        <v>28240</v>
      </c>
      <c r="E10138" t="s">
        <v>8516</v>
      </c>
      <c r="F10138" t="s">
        <v>28204</v>
      </c>
      <c r="G10138" t="s">
        <v>8588</v>
      </c>
      <c r="H10138" t="s">
        <v>8464</v>
      </c>
      <c r="I10138" t="s">
        <v>8865</v>
      </c>
      <c r="J10138" t="s">
        <v>8520</v>
      </c>
    </row>
    <row r="10139" spans="1:10" x14ac:dyDescent="0.25">
      <c r="A10139" t="s">
        <v>28241</v>
      </c>
      <c r="B10139" t="s">
        <v>28242</v>
      </c>
      <c r="C10139" t="s">
        <v>8520</v>
      </c>
      <c r="D10139" t="s">
        <v>28243</v>
      </c>
      <c r="E10139" t="s">
        <v>8516</v>
      </c>
      <c r="F10139" t="s">
        <v>28204</v>
      </c>
      <c r="G10139" t="s">
        <v>8588</v>
      </c>
      <c r="H10139" t="s">
        <v>8464</v>
      </c>
      <c r="I10139" t="s">
        <v>8865</v>
      </c>
      <c r="J10139" t="s">
        <v>8520</v>
      </c>
    </row>
    <row r="10140" spans="1:10" x14ac:dyDescent="0.25">
      <c r="A10140" t="s">
        <v>28244</v>
      </c>
      <c r="B10140" t="s">
        <v>28245</v>
      </c>
      <c r="C10140" t="s">
        <v>28246</v>
      </c>
      <c r="D10140" t="s">
        <v>28247</v>
      </c>
      <c r="E10140" t="s">
        <v>8516</v>
      </c>
      <c r="F10140" t="s">
        <v>28204</v>
      </c>
      <c r="G10140" t="s">
        <v>8588</v>
      </c>
      <c r="H10140" t="s">
        <v>8464</v>
      </c>
      <c r="I10140" t="s">
        <v>8865</v>
      </c>
      <c r="J10140" t="s">
        <v>8520</v>
      </c>
    </row>
    <row r="10141" spans="1:10" x14ac:dyDescent="0.25">
      <c r="A10141" t="s">
        <v>28238</v>
      </c>
      <c r="B10141" t="s">
        <v>28239</v>
      </c>
      <c r="C10141" t="s">
        <v>8520</v>
      </c>
      <c r="D10141" t="s">
        <v>28240</v>
      </c>
      <c r="E10141" t="s">
        <v>8521</v>
      </c>
      <c r="F10141" t="s">
        <v>28204</v>
      </c>
      <c r="G10141" t="s">
        <v>8588</v>
      </c>
      <c r="H10141" t="s">
        <v>8522</v>
      </c>
      <c r="I10141" t="s">
        <v>8865</v>
      </c>
      <c r="J10141" t="s">
        <v>8520</v>
      </c>
    </row>
    <row r="10142" spans="1:10" x14ac:dyDescent="0.25">
      <c r="A10142" t="s">
        <v>28241</v>
      </c>
      <c r="B10142" t="s">
        <v>28242</v>
      </c>
      <c r="C10142" t="s">
        <v>8520</v>
      </c>
      <c r="D10142" t="s">
        <v>28243</v>
      </c>
      <c r="E10142" t="s">
        <v>8521</v>
      </c>
      <c r="F10142" t="s">
        <v>28204</v>
      </c>
      <c r="G10142" t="s">
        <v>8588</v>
      </c>
      <c r="H10142" t="s">
        <v>8522</v>
      </c>
      <c r="I10142" t="s">
        <v>8865</v>
      </c>
      <c r="J10142" t="s">
        <v>8520</v>
      </c>
    </row>
    <row r="10143" spans="1:10" x14ac:dyDescent="0.25">
      <c r="A10143" t="s">
        <v>28244</v>
      </c>
      <c r="B10143" t="s">
        <v>28245</v>
      </c>
      <c r="C10143" t="s">
        <v>28246</v>
      </c>
      <c r="D10143" t="s">
        <v>28247</v>
      </c>
      <c r="E10143" t="s">
        <v>8521</v>
      </c>
      <c r="F10143" t="s">
        <v>28204</v>
      </c>
      <c r="G10143" t="s">
        <v>8588</v>
      </c>
      <c r="H10143" t="s">
        <v>8522</v>
      </c>
      <c r="I10143" t="s">
        <v>8865</v>
      </c>
      <c r="J10143" t="s">
        <v>8520</v>
      </c>
    </row>
    <row r="10144" spans="1:10" x14ac:dyDescent="0.25">
      <c r="A10144" t="s">
        <v>28248</v>
      </c>
      <c r="B10144" t="s">
        <v>28249</v>
      </c>
      <c r="C10144" t="s">
        <v>28250</v>
      </c>
      <c r="D10144" t="s">
        <v>28251</v>
      </c>
      <c r="E10144" t="s">
        <v>8516</v>
      </c>
      <c r="F10144" t="s">
        <v>28252</v>
      </c>
      <c r="G10144" t="s">
        <v>8518</v>
      </c>
      <c r="H10144" t="s">
        <v>8464</v>
      </c>
      <c r="I10144" t="s">
        <v>8519</v>
      </c>
      <c r="J10144" t="s">
        <v>28253</v>
      </c>
    </row>
    <row r="10145" spans="1:10" x14ac:dyDescent="0.25">
      <c r="A10145" t="s">
        <v>28248</v>
      </c>
      <c r="B10145" t="s">
        <v>28249</v>
      </c>
      <c r="C10145" t="s">
        <v>28250</v>
      </c>
      <c r="D10145" t="s">
        <v>28251</v>
      </c>
      <c r="E10145" t="s">
        <v>8521</v>
      </c>
      <c r="F10145" t="s">
        <v>28252</v>
      </c>
      <c r="G10145" t="s">
        <v>8518</v>
      </c>
      <c r="H10145" t="s">
        <v>8522</v>
      </c>
      <c r="I10145" t="s">
        <v>8519</v>
      </c>
      <c r="J10145" t="s">
        <v>28253</v>
      </c>
    </row>
    <row r="10146" spans="1:10" x14ac:dyDescent="0.25">
      <c r="A10146" t="s">
        <v>28254</v>
      </c>
      <c r="B10146" t="s">
        <v>28255</v>
      </c>
      <c r="C10146" t="s">
        <v>28256</v>
      </c>
      <c r="D10146" t="s">
        <v>28257</v>
      </c>
      <c r="E10146" t="s">
        <v>8516</v>
      </c>
      <c r="F10146" t="s">
        <v>28258</v>
      </c>
      <c r="G10146" t="s">
        <v>8588</v>
      </c>
      <c r="H10146" t="s">
        <v>8464</v>
      </c>
      <c r="I10146" t="s">
        <v>22195</v>
      </c>
      <c r="J10146" t="s">
        <v>8520</v>
      </c>
    </row>
    <row r="10147" spans="1:10" x14ac:dyDescent="0.25">
      <c r="A10147" t="s">
        <v>28254</v>
      </c>
      <c r="B10147" t="s">
        <v>28255</v>
      </c>
      <c r="C10147" t="s">
        <v>28256</v>
      </c>
      <c r="D10147" t="s">
        <v>28257</v>
      </c>
      <c r="E10147" t="s">
        <v>8521</v>
      </c>
      <c r="F10147" t="s">
        <v>28258</v>
      </c>
      <c r="G10147" t="s">
        <v>8588</v>
      </c>
      <c r="H10147" t="s">
        <v>8522</v>
      </c>
      <c r="I10147" t="s">
        <v>22195</v>
      </c>
      <c r="J10147" t="s">
        <v>8520</v>
      </c>
    </row>
    <row r="10148" spans="1:10" x14ac:dyDescent="0.25">
      <c r="A10148" t="s">
        <v>28259</v>
      </c>
      <c r="B10148" t="s">
        <v>28260</v>
      </c>
      <c r="C10148" t="s">
        <v>28261</v>
      </c>
      <c r="D10148" t="s">
        <v>28262</v>
      </c>
      <c r="E10148" t="s">
        <v>8550</v>
      </c>
      <c r="F10148" t="s">
        <v>28263</v>
      </c>
      <c r="G10148" t="s">
        <v>8518</v>
      </c>
      <c r="H10148" t="s">
        <v>8464</v>
      </c>
      <c r="I10148" t="s">
        <v>8552</v>
      </c>
      <c r="J10148" t="s">
        <v>28264</v>
      </c>
    </row>
    <row r="10149" spans="1:10" x14ac:dyDescent="0.25">
      <c r="A10149" t="s">
        <v>28259</v>
      </c>
      <c r="B10149" t="s">
        <v>28260</v>
      </c>
      <c r="C10149" t="s">
        <v>28261</v>
      </c>
      <c r="D10149" t="s">
        <v>28262</v>
      </c>
      <c r="E10149" t="s">
        <v>8550</v>
      </c>
      <c r="F10149" t="s">
        <v>28263</v>
      </c>
      <c r="G10149" t="s">
        <v>8518</v>
      </c>
      <c r="H10149" t="s">
        <v>8522</v>
      </c>
      <c r="I10149" t="s">
        <v>8552</v>
      </c>
      <c r="J10149" t="s">
        <v>28264</v>
      </c>
    </row>
    <row r="10150" spans="1:10" x14ac:dyDescent="0.25">
      <c r="A10150" t="s">
        <v>28265</v>
      </c>
      <c r="B10150" t="s">
        <v>28266</v>
      </c>
      <c r="C10150" t="s">
        <v>8520</v>
      </c>
      <c r="D10150" t="s">
        <v>28267</v>
      </c>
      <c r="E10150" t="s">
        <v>8516</v>
      </c>
      <c r="F10150" t="s">
        <v>28268</v>
      </c>
      <c r="G10150" t="s">
        <v>8518</v>
      </c>
      <c r="H10150" t="s">
        <v>8464</v>
      </c>
      <c r="I10150" t="s">
        <v>8519</v>
      </c>
      <c r="J10150" t="s">
        <v>8520</v>
      </c>
    </row>
    <row r="10151" spans="1:10" x14ac:dyDescent="0.25">
      <c r="A10151" t="s">
        <v>28265</v>
      </c>
      <c r="B10151" t="s">
        <v>28266</v>
      </c>
      <c r="C10151" t="s">
        <v>8520</v>
      </c>
      <c r="D10151" t="s">
        <v>28267</v>
      </c>
      <c r="E10151" t="s">
        <v>8521</v>
      </c>
      <c r="F10151" t="s">
        <v>28268</v>
      </c>
      <c r="G10151" t="s">
        <v>8518</v>
      </c>
      <c r="H10151" t="s">
        <v>8522</v>
      </c>
      <c r="I10151" t="s">
        <v>8519</v>
      </c>
      <c r="J10151" t="s">
        <v>8520</v>
      </c>
    </row>
    <row r="10152" spans="1:10" x14ac:dyDescent="0.25">
      <c r="A10152" t="s">
        <v>28259</v>
      </c>
      <c r="B10152" t="s">
        <v>28260</v>
      </c>
      <c r="C10152" t="s">
        <v>28261</v>
      </c>
      <c r="D10152" t="s">
        <v>28262</v>
      </c>
      <c r="E10152" t="s">
        <v>8516</v>
      </c>
      <c r="F10152" t="s">
        <v>28269</v>
      </c>
      <c r="G10152" t="s">
        <v>8518</v>
      </c>
      <c r="H10152" t="s">
        <v>8464</v>
      </c>
      <c r="I10152" t="s">
        <v>9390</v>
      </c>
      <c r="J10152" t="s">
        <v>8520</v>
      </c>
    </row>
    <row r="10153" spans="1:10" x14ac:dyDescent="0.25">
      <c r="A10153" t="s">
        <v>28259</v>
      </c>
      <c r="B10153" t="s">
        <v>28260</v>
      </c>
      <c r="C10153" t="s">
        <v>28261</v>
      </c>
      <c r="D10153" t="s">
        <v>28262</v>
      </c>
      <c r="E10153" t="s">
        <v>8521</v>
      </c>
      <c r="F10153" t="s">
        <v>28269</v>
      </c>
      <c r="G10153" t="s">
        <v>8518</v>
      </c>
      <c r="H10153" t="s">
        <v>8522</v>
      </c>
      <c r="I10153" t="s">
        <v>9390</v>
      </c>
      <c r="J10153" t="s">
        <v>8520</v>
      </c>
    </row>
    <row r="10154" spans="1:10" x14ac:dyDescent="0.25">
      <c r="A10154" t="s">
        <v>12321</v>
      </c>
      <c r="B10154" t="s">
        <v>12322</v>
      </c>
      <c r="C10154" t="s">
        <v>8520</v>
      </c>
      <c r="D10154" t="s">
        <v>12323</v>
      </c>
      <c r="E10154" t="s">
        <v>8516</v>
      </c>
      <c r="F10154" t="s">
        <v>28270</v>
      </c>
      <c r="G10154" t="s">
        <v>8518</v>
      </c>
      <c r="H10154" t="s">
        <v>8464</v>
      </c>
      <c r="I10154" t="s">
        <v>8519</v>
      </c>
      <c r="J10154" t="s">
        <v>8520</v>
      </c>
    </row>
    <row r="10155" spans="1:10" x14ac:dyDescent="0.25">
      <c r="A10155" t="s">
        <v>12321</v>
      </c>
      <c r="B10155" t="s">
        <v>12322</v>
      </c>
      <c r="C10155" t="s">
        <v>8520</v>
      </c>
      <c r="D10155" t="s">
        <v>12323</v>
      </c>
      <c r="E10155" t="s">
        <v>8521</v>
      </c>
      <c r="F10155" t="s">
        <v>28270</v>
      </c>
      <c r="G10155" t="s">
        <v>8518</v>
      </c>
      <c r="H10155" t="s">
        <v>8522</v>
      </c>
      <c r="I10155" t="s">
        <v>8519</v>
      </c>
      <c r="J10155" t="s">
        <v>8520</v>
      </c>
    </row>
    <row r="10156" spans="1:10" x14ac:dyDescent="0.25">
      <c r="A10156" t="s">
        <v>28271</v>
      </c>
      <c r="B10156" t="s">
        <v>28272</v>
      </c>
      <c r="C10156" t="s">
        <v>8520</v>
      </c>
      <c r="D10156" t="s">
        <v>28273</v>
      </c>
      <c r="E10156" t="s">
        <v>8516</v>
      </c>
      <c r="F10156" t="s">
        <v>28274</v>
      </c>
      <c r="G10156" t="s">
        <v>8518</v>
      </c>
      <c r="H10156" t="s">
        <v>8464</v>
      </c>
      <c r="I10156" t="s">
        <v>8519</v>
      </c>
      <c r="J10156" t="s">
        <v>8520</v>
      </c>
    </row>
    <row r="10157" spans="1:10" x14ac:dyDescent="0.25">
      <c r="A10157" t="s">
        <v>28271</v>
      </c>
      <c r="B10157" t="s">
        <v>28272</v>
      </c>
      <c r="C10157" t="s">
        <v>8520</v>
      </c>
      <c r="D10157" t="s">
        <v>28273</v>
      </c>
      <c r="E10157" t="s">
        <v>8521</v>
      </c>
      <c r="F10157" t="s">
        <v>28274</v>
      </c>
      <c r="G10157" t="s">
        <v>8518</v>
      </c>
      <c r="H10157" t="s">
        <v>8522</v>
      </c>
      <c r="I10157" t="s">
        <v>8519</v>
      </c>
      <c r="J10157" t="s">
        <v>8520</v>
      </c>
    </row>
    <row r="10158" spans="1:10" x14ac:dyDescent="0.25">
      <c r="A10158" t="s">
        <v>28275</v>
      </c>
      <c r="B10158" t="s">
        <v>28276</v>
      </c>
      <c r="C10158" t="s">
        <v>28277</v>
      </c>
      <c r="D10158" t="s">
        <v>28278</v>
      </c>
      <c r="E10158" t="s">
        <v>8550</v>
      </c>
      <c r="F10158" t="s">
        <v>28279</v>
      </c>
      <c r="G10158" t="s">
        <v>8518</v>
      </c>
      <c r="H10158" t="s">
        <v>8464</v>
      </c>
      <c r="I10158" t="s">
        <v>8569</v>
      </c>
      <c r="J10158" t="s">
        <v>8570</v>
      </c>
    </row>
    <row r="10159" spans="1:10" x14ac:dyDescent="0.25">
      <c r="A10159" t="s">
        <v>28280</v>
      </c>
      <c r="B10159" t="s">
        <v>28281</v>
      </c>
      <c r="C10159" t="s">
        <v>28282</v>
      </c>
      <c r="D10159" t="s">
        <v>28283</v>
      </c>
      <c r="E10159" t="s">
        <v>8550</v>
      </c>
      <c r="F10159" t="s">
        <v>28284</v>
      </c>
      <c r="G10159" t="s">
        <v>8518</v>
      </c>
      <c r="H10159" t="s">
        <v>8464</v>
      </c>
      <c r="I10159" t="s">
        <v>8569</v>
      </c>
      <c r="J10159" t="s">
        <v>8570</v>
      </c>
    </row>
    <row r="10160" spans="1:10" x14ac:dyDescent="0.25">
      <c r="A10160" t="s">
        <v>28285</v>
      </c>
      <c r="B10160" t="s">
        <v>28286</v>
      </c>
      <c r="C10160" t="s">
        <v>8520</v>
      </c>
      <c r="D10160" t="s">
        <v>28287</v>
      </c>
      <c r="E10160" t="s">
        <v>8550</v>
      </c>
      <c r="F10160" t="s">
        <v>28288</v>
      </c>
      <c r="G10160" t="s">
        <v>8518</v>
      </c>
      <c r="H10160" t="s">
        <v>8464</v>
      </c>
      <c r="I10160" t="s">
        <v>8569</v>
      </c>
      <c r="J10160" t="s">
        <v>10602</v>
      </c>
    </row>
    <row r="10161" spans="1:10" x14ac:dyDescent="0.25">
      <c r="A10161" t="s">
        <v>28289</v>
      </c>
      <c r="B10161" t="s">
        <v>28290</v>
      </c>
      <c r="C10161" t="s">
        <v>8520</v>
      </c>
      <c r="D10161" t="s">
        <v>28291</v>
      </c>
      <c r="E10161" t="s">
        <v>8550</v>
      </c>
      <c r="F10161" t="s">
        <v>28292</v>
      </c>
      <c r="G10161" t="s">
        <v>8518</v>
      </c>
      <c r="H10161" t="s">
        <v>8464</v>
      </c>
      <c r="I10161" t="s">
        <v>8569</v>
      </c>
      <c r="J10161" t="s">
        <v>8570</v>
      </c>
    </row>
    <row r="10162" spans="1:10" x14ac:dyDescent="0.25">
      <c r="A10162" t="s">
        <v>28293</v>
      </c>
      <c r="B10162" t="s">
        <v>28294</v>
      </c>
      <c r="C10162" t="s">
        <v>8520</v>
      </c>
      <c r="D10162" t="s">
        <v>28295</v>
      </c>
      <c r="E10162" t="s">
        <v>8550</v>
      </c>
      <c r="F10162" t="s">
        <v>28296</v>
      </c>
      <c r="G10162" t="s">
        <v>8518</v>
      </c>
      <c r="H10162" t="s">
        <v>8464</v>
      </c>
      <c r="I10162" t="s">
        <v>8569</v>
      </c>
      <c r="J10162" t="s">
        <v>10602</v>
      </c>
    </row>
    <row r="10163" spans="1:10" x14ac:dyDescent="0.25">
      <c r="A10163" t="s">
        <v>28275</v>
      </c>
      <c r="B10163" t="s">
        <v>28276</v>
      </c>
      <c r="C10163" t="s">
        <v>28277</v>
      </c>
      <c r="D10163" t="s">
        <v>28278</v>
      </c>
      <c r="E10163" t="s">
        <v>8583</v>
      </c>
      <c r="F10163" t="s">
        <v>28279</v>
      </c>
      <c r="G10163" t="s">
        <v>8518</v>
      </c>
      <c r="H10163" t="s">
        <v>8522</v>
      </c>
      <c r="I10163" t="s">
        <v>8569</v>
      </c>
      <c r="J10163" t="s">
        <v>8570</v>
      </c>
    </row>
    <row r="10164" spans="1:10" x14ac:dyDescent="0.25">
      <c r="A10164" t="s">
        <v>28280</v>
      </c>
      <c r="B10164" t="s">
        <v>28281</v>
      </c>
      <c r="C10164" t="s">
        <v>28282</v>
      </c>
      <c r="D10164" t="s">
        <v>28283</v>
      </c>
      <c r="E10164" t="s">
        <v>8583</v>
      </c>
      <c r="F10164" t="s">
        <v>28284</v>
      </c>
      <c r="G10164" t="s">
        <v>8518</v>
      </c>
      <c r="H10164" t="s">
        <v>8522</v>
      </c>
      <c r="I10164" t="s">
        <v>8569</v>
      </c>
      <c r="J10164" t="s">
        <v>8570</v>
      </c>
    </row>
    <row r="10165" spans="1:10" x14ac:dyDescent="0.25">
      <c r="A10165" t="s">
        <v>28285</v>
      </c>
      <c r="B10165" t="s">
        <v>28286</v>
      </c>
      <c r="C10165" t="s">
        <v>8520</v>
      </c>
      <c r="D10165" t="s">
        <v>28287</v>
      </c>
      <c r="E10165" t="s">
        <v>8583</v>
      </c>
      <c r="F10165" t="s">
        <v>28288</v>
      </c>
      <c r="G10165" t="s">
        <v>8518</v>
      </c>
      <c r="H10165" t="s">
        <v>8522</v>
      </c>
      <c r="I10165" t="s">
        <v>8569</v>
      </c>
      <c r="J10165" t="s">
        <v>10602</v>
      </c>
    </row>
    <row r="10166" spans="1:10" x14ac:dyDescent="0.25">
      <c r="A10166" t="s">
        <v>28289</v>
      </c>
      <c r="B10166" t="s">
        <v>28290</v>
      </c>
      <c r="C10166" t="s">
        <v>8520</v>
      </c>
      <c r="D10166" t="s">
        <v>28291</v>
      </c>
      <c r="E10166" t="s">
        <v>8583</v>
      </c>
      <c r="F10166" t="s">
        <v>28292</v>
      </c>
      <c r="G10166" t="s">
        <v>8518</v>
      </c>
      <c r="H10166" t="s">
        <v>8522</v>
      </c>
      <c r="I10166" t="s">
        <v>8569</v>
      </c>
      <c r="J10166" t="s">
        <v>8570</v>
      </c>
    </row>
    <row r="10167" spans="1:10" x14ac:dyDescent="0.25">
      <c r="A10167" t="s">
        <v>28293</v>
      </c>
      <c r="B10167" t="s">
        <v>28294</v>
      </c>
      <c r="C10167" t="s">
        <v>8520</v>
      </c>
      <c r="D10167" t="s">
        <v>28295</v>
      </c>
      <c r="E10167" t="s">
        <v>8583</v>
      </c>
      <c r="F10167" t="s">
        <v>28296</v>
      </c>
      <c r="G10167" t="s">
        <v>8518</v>
      </c>
      <c r="H10167" t="s">
        <v>8522</v>
      </c>
      <c r="I10167" t="s">
        <v>8569</v>
      </c>
      <c r="J10167" t="s">
        <v>10602</v>
      </c>
    </row>
    <row r="10168" spans="1:10" x14ac:dyDescent="0.25">
      <c r="A10168" t="s">
        <v>28297</v>
      </c>
      <c r="B10168" t="s">
        <v>28298</v>
      </c>
      <c r="C10168" t="s">
        <v>28299</v>
      </c>
      <c r="D10168" t="s">
        <v>28300</v>
      </c>
      <c r="E10168" t="s">
        <v>8516</v>
      </c>
      <c r="F10168" t="s">
        <v>28301</v>
      </c>
      <c r="G10168" t="s">
        <v>8588</v>
      </c>
      <c r="H10168" t="s">
        <v>8464</v>
      </c>
      <c r="I10168" t="s">
        <v>8691</v>
      </c>
      <c r="J10168" t="s">
        <v>8520</v>
      </c>
    </row>
    <row r="10169" spans="1:10" x14ac:dyDescent="0.25">
      <c r="A10169" t="s">
        <v>28297</v>
      </c>
      <c r="B10169" t="s">
        <v>28298</v>
      </c>
      <c r="C10169" t="s">
        <v>28299</v>
      </c>
      <c r="D10169" t="s">
        <v>28300</v>
      </c>
      <c r="E10169" t="s">
        <v>8521</v>
      </c>
      <c r="F10169" t="s">
        <v>28301</v>
      </c>
      <c r="G10169" t="s">
        <v>8588</v>
      </c>
      <c r="H10169" t="s">
        <v>8522</v>
      </c>
      <c r="I10169" t="s">
        <v>8691</v>
      </c>
      <c r="J10169" t="s">
        <v>8520</v>
      </c>
    </row>
    <row r="10170" spans="1:10" x14ac:dyDescent="0.25">
      <c r="A10170" t="s">
        <v>28302</v>
      </c>
      <c r="B10170" t="s">
        <v>28303</v>
      </c>
      <c r="C10170" t="s">
        <v>28304</v>
      </c>
      <c r="D10170" t="s">
        <v>28305</v>
      </c>
      <c r="E10170" t="s">
        <v>8516</v>
      </c>
      <c r="F10170" t="s">
        <v>28301</v>
      </c>
      <c r="G10170" t="s">
        <v>8588</v>
      </c>
      <c r="H10170" t="s">
        <v>8464</v>
      </c>
      <c r="I10170" t="s">
        <v>8601</v>
      </c>
      <c r="J10170" t="s">
        <v>8520</v>
      </c>
    </row>
    <row r="10171" spans="1:10" x14ac:dyDescent="0.25">
      <c r="A10171" t="s">
        <v>28302</v>
      </c>
      <c r="B10171" t="s">
        <v>28303</v>
      </c>
      <c r="C10171" t="s">
        <v>28304</v>
      </c>
      <c r="D10171" t="s">
        <v>28305</v>
      </c>
      <c r="E10171" t="s">
        <v>8521</v>
      </c>
      <c r="F10171" t="s">
        <v>28301</v>
      </c>
      <c r="G10171" t="s">
        <v>8588</v>
      </c>
      <c r="H10171" t="s">
        <v>8522</v>
      </c>
      <c r="I10171" t="s">
        <v>8601</v>
      </c>
      <c r="J10171" t="s">
        <v>8520</v>
      </c>
    </row>
    <row r="10172" spans="1:10" x14ac:dyDescent="0.25">
      <c r="A10172" t="s">
        <v>28306</v>
      </c>
      <c r="B10172" t="s">
        <v>28307</v>
      </c>
      <c r="C10172" t="s">
        <v>8520</v>
      </c>
      <c r="D10172" t="s">
        <v>28308</v>
      </c>
      <c r="E10172" t="s">
        <v>8516</v>
      </c>
      <c r="F10172" t="s">
        <v>28309</v>
      </c>
      <c r="G10172" t="s">
        <v>8588</v>
      </c>
      <c r="H10172" t="s">
        <v>8464</v>
      </c>
      <c r="I10172" t="s">
        <v>8537</v>
      </c>
      <c r="J10172" t="s">
        <v>28310</v>
      </c>
    </row>
    <row r="10173" spans="1:10" x14ac:dyDescent="0.25">
      <c r="A10173" t="s">
        <v>28306</v>
      </c>
      <c r="B10173" t="s">
        <v>28307</v>
      </c>
      <c r="C10173" t="s">
        <v>8520</v>
      </c>
      <c r="D10173" t="s">
        <v>28308</v>
      </c>
      <c r="E10173" t="s">
        <v>9787</v>
      </c>
      <c r="F10173" t="s">
        <v>28309</v>
      </c>
      <c r="G10173" t="s">
        <v>8518</v>
      </c>
      <c r="H10173" t="s">
        <v>8522</v>
      </c>
      <c r="I10173" t="s">
        <v>8537</v>
      </c>
      <c r="J10173" t="s">
        <v>8520</v>
      </c>
    </row>
    <row r="10174" spans="1:10" x14ac:dyDescent="0.25">
      <c r="A10174" t="s">
        <v>28306</v>
      </c>
      <c r="B10174" t="s">
        <v>28307</v>
      </c>
      <c r="C10174" t="s">
        <v>8520</v>
      </c>
      <c r="D10174" t="s">
        <v>28308</v>
      </c>
      <c r="E10174" t="s">
        <v>8516</v>
      </c>
      <c r="F10174" t="s">
        <v>28309</v>
      </c>
      <c r="G10174" t="s">
        <v>8518</v>
      </c>
      <c r="H10174" t="s">
        <v>8464</v>
      </c>
      <c r="I10174" t="s">
        <v>8537</v>
      </c>
      <c r="J10174" t="s">
        <v>8520</v>
      </c>
    </row>
    <row r="10175" spans="1:10" x14ac:dyDescent="0.25">
      <c r="A10175" t="s">
        <v>28306</v>
      </c>
      <c r="B10175" t="s">
        <v>28307</v>
      </c>
      <c r="C10175" t="s">
        <v>8520</v>
      </c>
      <c r="D10175" t="s">
        <v>28308</v>
      </c>
      <c r="E10175" t="s">
        <v>9787</v>
      </c>
      <c r="F10175" t="s">
        <v>28309</v>
      </c>
      <c r="G10175" t="s">
        <v>8588</v>
      </c>
      <c r="H10175" t="s">
        <v>8522</v>
      </c>
      <c r="I10175" t="s">
        <v>8537</v>
      </c>
      <c r="J10175" t="s">
        <v>28310</v>
      </c>
    </row>
    <row r="10176" spans="1:10" x14ac:dyDescent="0.25">
      <c r="A10176" t="s">
        <v>28311</v>
      </c>
      <c r="B10176" t="s">
        <v>28312</v>
      </c>
      <c r="C10176" t="s">
        <v>8520</v>
      </c>
      <c r="D10176" t="s">
        <v>28313</v>
      </c>
      <c r="E10176" t="s">
        <v>8550</v>
      </c>
      <c r="F10176" t="s">
        <v>28314</v>
      </c>
      <c r="G10176" t="s">
        <v>8518</v>
      </c>
      <c r="H10176" t="s">
        <v>8464</v>
      </c>
      <c r="I10176" t="s">
        <v>8552</v>
      </c>
      <c r="J10176" t="s">
        <v>10027</v>
      </c>
    </row>
    <row r="10177" spans="1:10" x14ac:dyDescent="0.25">
      <c r="A10177" t="s">
        <v>28311</v>
      </c>
      <c r="B10177" t="s">
        <v>28312</v>
      </c>
      <c r="C10177" t="s">
        <v>8520</v>
      </c>
      <c r="D10177" t="s">
        <v>28313</v>
      </c>
      <c r="E10177" t="s">
        <v>8550</v>
      </c>
      <c r="F10177" t="s">
        <v>28314</v>
      </c>
      <c r="G10177" t="s">
        <v>8518</v>
      </c>
      <c r="H10177" t="s">
        <v>8522</v>
      </c>
      <c r="I10177" t="s">
        <v>8552</v>
      </c>
      <c r="J10177" t="s">
        <v>10027</v>
      </c>
    </row>
    <row r="10178" spans="1:10" x14ac:dyDescent="0.25">
      <c r="A10178" t="s">
        <v>28315</v>
      </c>
      <c r="B10178" t="s">
        <v>28316</v>
      </c>
      <c r="C10178" t="s">
        <v>8520</v>
      </c>
      <c r="D10178" t="s">
        <v>28317</v>
      </c>
      <c r="E10178" t="s">
        <v>8550</v>
      </c>
      <c r="F10178" t="s">
        <v>28318</v>
      </c>
      <c r="G10178" t="s">
        <v>8518</v>
      </c>
      <c r="H10178" t="s">
        <v>8464</v>
      </c>
      <c r="I10178" t="s">
        <v>8569</v>
      </c>
      <c r="J10178" t="s">
        <v>10602</v>
      </c>
    </row>
    <row r="10179" spans="1:10" x14ac:dyDescent="0.25">
      <c r="A10179" t="s">
        <v>28319</v>
      </c>
      <c r="B10179" t="s">
        <v>28320</v>
      </c>
      <c r="C10179" t="s">
        <v>8520</v>
      </c>
      <c r="D10179" t="s">
        <v>28321</v>
      </c>
      <c r="E10179" t="s">
        <v>8550</v>
      </c>
      <c r="F10179" t="s">
        <v>28322</v>
      </c>
      <c r="G10179" t="s">
        <v>8518</v>
      </c>
      <c r="H10179" t="s">
        <v>8464</v>
      </c>
      <c r="I10179" t="s">
        <v>8569</v>
      </c>
      <c r="J10179" t="s">
        <v>10602</v>
      </c>
    </row>
    <row r="10180" spans="1:10" x14ac:dyDescent="0.25">
      <c r="A10180" t="s">
        <v>28323</v>
      </c>
      <c r="B10180" t="s">
        <v>28324</v>
      </c>
      <c r="C10180" t="s">
        <v>8520</v>
      </c>
      <c r="D10180" t="s">
        <v>28325</v>
      </c>
      <c r="E10180" t="s">
        <v>8550</v>
      </c>
      <c r="F10180" t="s">
        <v>28326</v>
      </c>
      <c r="G10180" t="s">
        <v>8518</v>
      </c>
      <c r="H10180" t="s">
        <v>8464</v>
      </c>
      <c r="I10180" t="s">
        <v>8569</v>
      </c>
      <c r="J10180" t="s">
        <v>10602</v>
      </c>
    </row>
    <row r="10181" spans="1:10" x14ac:dyDescent="0.25">
      <c r="A10181" t="s">
        <v>28327</v>
      </c>
      <c r="B10181" t="s">
        <v>28328</v>
      </c>
      <c r="C10181" t="s">
        <v>8520</v>
      </c>
      <c r="D10181" t="s">
        <v>28329</v>
      </c>
      <c r="E10181" t="s">
        <v>8550</v>
      </c>
      <c r="F10181" t="s">
        <v>28326</v>
      </c>
      <c r="G10181" t="s">
        <v>8518</v>
      </c>
      <c r="H10181" t="s">
        <v>8464</v>
      </c>
      <c r="I10181" t="s">
        <v>8569</v>
      </c>
      <c r="J10181" t="s">
        <v>8570</v>
      </c>
    </row>
    <row r="10182" spans="1:10" x14ac:dyDescent="0.25">
      <c r="A10182" t="s">
        <v>28330</v>
      </c>
      <c r="B10182" t="s">
        <v>28331</v>
      </c>
      <c r="C10182" t="s">
        <v>8520</v>
      </c>
      <c r="D10182" t="s">
        <v>28332</v>
      </c>
      <c r="E10182" t="s">
        <v>8550</v>
      </c>
      <c r="F10182" t="s">
        <v>28333</v>
      </c>
      <c r="G10182" t="s">
        <v>8518</v>
      </c>
      <c r="H10182" t="s">
        <v>8464</v>
      </c>
      <c r="I10182" t="s">
        <v>8569</v>
      </c>
      <c r="J10182" t="s">
        <v>8570</v>
      </c>
    </row>
    <row r="10183" spans="1:10" x14ac:dyDescent="0.25">
      <c r="A10183" t="s">
        <v>28315</v>
      </c>
      <c r="B10183" t="s">
        <v>28316</v>
      </c>
      <c r="C10183" t="s">
        <v>8520</v>
      </c>
      <c r="D10183" t="s">
        <v>28317</v>
      </c>
      <c r="E10183" t="s">
        <v>8583</v>
      </c>
      <c r="F10183" t="s">
        <v>28318</v>
      </c>
      <c r="G10183" t="s">
        <v>8518</v>
      </c>
      <c r="H10183" t="s">
        <v>8522</v>
      </c>
      <c r="I10183" t="s">
        <v>8569</v>
      </c>
      <c r="J10183" t="s">
        <v>10602</v>
      </c>
    </row>
    <row r="10184" spans="1:10" x14ac:dyDescent="0.25">
      <c r="A10184" t="s">
        <v>28319</v>
      </c>
      <c r="B10184" t="s">
        <v>28320</v>
      </c>
      <c r="C10184" t="s">
        <v>8520</v>
      </c>
      <c r="D10184" t="s">
        <v>28321</v>
      </c>
      <c r="E10184" t="s">
        <v>8583</v>
      </c>
      <c r="F10184" t="s">
        <v>28322</v>
      </c>
      <c r="G10184" t="s">
        <v>8518</v>
      </c>
      <c r="H10184" t="s">
        <v>8522</v>
      </c>
      <c r="I10184" t="s">
        <v>8569</v>
      </c>
      <c r="J10184" t="s">
        <v>10602</v>
      </c>
    </row>
    <row r="10185" spans="1:10" x14ac:dyDescent="0.25">
      <c r="A10185" t="s">
        <v>28323</v>
      </c>
      <c r="B10185" t="s">
        <v>28324</v>
      </c>
      <c r="C10185" t="s">
        <v>8520</v>
      </c>
      <c r="D10185" t="s">
        <v>28325</v>
      </c>
      <c r="E10185" t="s">
        <v>8583</v>
      </c>
      <c r="F10185" t="s">
        <v>28326</v>
      </c>
      <c r="G10185" t="s">
        <v>8518</v>
      </c>
      <c r="H10185" t="s">
        <v>8522</v>
      </c>
      <c r="I10185" t="s">
        <v>8569</v>
      </c>
      <c r="J10185" t="s">
        <v>10602</v>
      </c>
    </row>
    <row r="10186" spans="1:10" x14ac:dyDescent="0.25">
      <c r="A10186" t="s">
        <v>28327</v>
      </c>
      <c r="B10186" t="s">
        <v>28328</v>
      </c>
      <c r="C10186" t="s">
        <v>8520</v>
      </c>
      <c r="D10186" t="s">
        <v>28329</v>
      </c>
      <c r="E10186" t="s">
        <v>8583</v>
      </c>
      <c r="F10186" t="s">
        <v>28326</v>
      </c>
      <c r="G10186" t="s">
        <v>8518</v>
      </c>
      <c r="H10186" t="s">
        <v>8522</v>
      </c>
      <c r="I10186" t="s">
        <v>8569</v>
      </c>
      <c r="J10186" t="s">
        <v>8570</v>
      </c>
    </row>
    <row r="10187" spans="1:10" x14ac:dyDescent="0.25">
      <c r="A10187" t="s">
        <v>28330</v>
      </c>
      <c r="B10187" t="s">
        <v>28331</v>
      </c>
      <c r="C10187" t="s">
        <v>8520</v>
      </c>
      <c r="D10187" t="s">
        <v>28332</v>
      </c>
      <c r="E10187" t="s">
        <v>8583</v>
      </c>
      <c r="F10187" t="s">
        <v>28333</v>
      </c>
      <c r="G10187" t="s">
        <v>8518</v>
      </c>
      <c r="H10187" t="s">
        <v>8522</v>
      </c>
      <c r="I10187" t="s">
        <v>8569</v>
      </c>
      <c r="J10187" t="s">
        <v>8570</v>
      </c>
    </row>
    <row r="10188" spans="1:10" x14ac:dyDescent="0.25">
      <c r="A10188" t="s">
        <v>8687</v>
      </c>
      <c r="B10188" t="s">
        <v>8688</v>
      </c>
      <c r="C10188" t="s">
        <v>8689</v>
      </c>
      <c r="D10188" t="s">
        <v>8690</v>
      </c>
      <c r="E10188" t="s">
        <v>8516</v>
      </c>
      <c r="F10188" t="s">
        <v>28334</v>
      </c>
      <c r="G10188" t="s">
        <v>8518</v>
      </c>
      <c r="H10188" t="s">
        <v>8464</v>
      </c>
      <c r="I10188" t="s">
        <v>9402</v>
      </c>
      <c r="J10188" t="s">
        <v>28335</v>
      </c>
    </row>
    <row r="10189" spans="1:10" x14ac:dyDescent="0.25">
      <c r="A10189" t="s">
        <v>8687</v>
      </c>
      <c r="B10189" t="s">
        <v>8688</v>
      </c>
      <c r="C10189" t="s">
        <v>8689</v>
      </c>
      <c r="D10189" t="s">
        <v>8690</v>
      </c>
      <c r="E10189" t="s">
        <v>8521</v>
      </c>
      <c r="F10189" t="s">
        <v>28334</v>
      </c>
      <c r="G10189" t="s">
        <v>8518</v>
      </c>
      <c r="H10189" t="s">
        <v>8522</v>
      </c>
      <c r="I10189" t="s">
        <v>9402</v>
      </c>
      <c r="J10189" t="s">
        <v>28335</v>
      </c>
    </row>
    <row r="10190" spans="1:10" x14ac:dyDescent="0.25">
      <c r="A10190" t="s">
        <v>28336</v>
      </c>
      <c r="B10190" t="s">
        <v>28337</v>
      </c>
      <c r="C10190" t="s">
        <v>28338</v>
      </c>
      <c r="D10190" t="s">
        <v>28339</v>
      </c>
      <c r="E10190" t="s">
        <v>8516</v>
      </c>
      <c r="F10190" t="s">
        <v>28340</v>
      </c>
      <c r="G10190" t="s">
        <v>8588</v>
      </c>
      <c r="H10190" t="s">
        <v>8464</v>
      </c>
      <c r="I10190" t="s">
        <v>8691</v>
      </c>
      <c r="J10190" t="s">
        <v>8520</v>
      </c>
    </row>
    <row r="10191" spans="1:10" x14ac:dyDescent="0.25">
      <c r="A10191" t="s">
        <v>28341</v>
      </c>
      <c r="B10191" t="s">
        <v>28342</v>
      </c>
      <c r="C10191" t="s">
        <v>28343</v>
      </c>
      <c r="D10191" t="s">
        <v>28344</v>
      </c>
      <c r="E10191" t="s">
        <v>8516</v>
      </c>
      <c r="F10191" t="s">
        <v>28340</v>
      </c>
      <c r="G10191" t="s">
        <v>8588</v>
      </c>
      <c r="H10191" t="s">
        <v>8464</v>
      </c>
      <c r="I10191" t="s">
        <v>8601</v>
      </c>
      <c r="J10191" t="s">
        <v>8520</v>
      </c>
    </row>
    <row r="10192" spans="1:10" x14ac:dyDescent="0.25">
      <c r="A10192" t="s">
        <v>28345</v>
      </c>
      <c r="B10192" t="s">
        <v>28346</v>
      </c>
      <c r="C10192" t="s">
        <v>28347</v>
      </c>
      <c r="D10192" t="s">
        <v>28348</v>
      </c>
      <c r="E10192" t="s">
        <v>8516</v>
      </c>
      <c r="F10192" t="s">
        <v>28340</v>
      </c>
      <c r="G10192" t="s">
        <v>8588</v>
      </c>
      <c r="H10192" t="s">
        <v>8464</v>
      </c>
      <c r="I10192" t="s">
        <v>8601</v>
      </c>
      <c r="J10192" t="s">
        <v>8520</v>
      </c>
    </row>
    <row r="10193" spans="1:10" x14ac:dyDescent="0.25">
      <c r="A10193" t="s">
        <v>28349</v>
      </c>
      <c r="B10193" t="s">
        <v>28350</v>
      </c>
      <c r="C10193" t="s">
        <v>28351</v>
      </c>
      <c r="D10193" t="s">
        <v>28352</v>
      </c>
      <c r="E10193" t="s">
        <v>8516</v>
      </c>
      <c r="F10193" t="s">
        <v>28340</v>
      </c>
      <c r="G10193" t="s">
        <v>8588</v>
      </c>
      <c r="H10193" t="s">
        <v>8464</v>
      </c>
      <c r="I10193" t="s">
        <v>8865</v>
      </c>
      <c r="J10193" t="s">
        <v>8520</v>
      </c>
    </row>
    <row r="10194" spans="1:10" x14ac:dyDescent="0.25">
      <c r="A10194" t="s">
        <v>28336</v>
      </c>
      <c r="B10194" t="s">
        <v>28337</v>
      </c>
      <c r="C10194" t="s">
        <v>28338</v>
      </c>
      <c r="D10194" t="s">
        <v>28339</v>
      </c>
      <c r="E10194" t="s">
        <v>8521</v>
      </c>
      <c r="F10194" t="s">
        <v>28340</v>
      </c>
      <c r="G10194" t="s">
        <v>8588</v>
      </c>
      <c r="H10194" t="s">
        <v>8522</v>
      </c>
      <c r="I10194" t="s">
        <v>8691</v>
      </c>
      <c r="J10194" t="s">
        <v>8520</v>
      </c>
    </row>
    <row r="10195" spans="1:10" x14ac:dyDescent="0.25">
      <c r="A10195" t="s">
        <v>28341</v>
      </c>
      <c r="B10195" t="s">
        <v>28342</v>
      </c>
      <c r="C10195" t="s">
        <v>28343</v>
      </c>
      <c r="D10195" t="s">
        <v>28344</v>
      </c>
      <c r="E10195" t="s">
        <v>8521</v>
      </c>
      <c r="F10195" t="s">
        <v>28340</v>
      </c>
      <c r="G10195" t="s">
        <v>8588</v>
      </c>
      <c r="H10195" t="s">
        <v>8522</v>
      </c>
      <c r="I10195" t="s">
        <v>8601</v>
      </c>
      <c r="J10195" t="s">
        <v>8520</v>
      </c>
    </row>
    <row r="10196" spans="1:10" x14ac:dyDescent="0.25">
      <c r="A10196" t="s">
        <v>28345</v>
      </c>
      <c r="B10196" t="s">
        <v>28346</v>
      </c>
      <c r="C10196" t="s">
        <v>28347</v>
      </c>
      <c r="D10196" t="s">
        <v>28348</v>
      </c>
      <c r="E10196" t="s">
        <v>8521</v>
      </c>
      <c r="F10196" t="s">
        <v>28340</v>
      </c>
      <c r="G10196" t="s">
        <v>8588</v>
      </c>
      <c r="H10196" t="s">
        <v>8522</v>
      </c>
      <c r="I10196" t="s">
        <v>8601</v>
      </c>
      <c r="J10196" t="s">
        <v>8520</v>
      </c>
    </row>
    <row r="10197" spans="1:10" x14ac:dyDescent="0.25">
      <c r="A10197" t="s">
        <v>28349</v>
      </c>
      <c r="B10197" t="s">
        <v>28350</v>
      </c>
      <c r="C10197" t="s">
        <v>28351</v>
      </c>
      <c r="D10197" t="s">
        <v>28352</v>
      </c>
      <c r="E10197" t="s">
        <v>8521</v>
      </c>
      <c r="F10197" t="s">
        <v>28340</v>
      </c>
      <c r="G10197" t="s">
        <v>8588</v>
      </c>
      <c r="H10197" t="s">
        <v>8522</v>
      </c>
      <c r="I10197" t="s">
        <v>8865</v>
      </c>
      <c r="J10197" t="s">
        <v>8520</v>
      </c>
    </row>
    <row r="10198" spans="1:10" x14ac:dyDescent="0.25">
      <c r="A10198" t="s">
        <v>28353</v>
      </c>
      <c r="B10198" t="s">
        <v>28354</v>
      </c>
      <c r="C10198" t="s">
        <v>8520</v>
      </c>
      <c r="D10198" t="s">
        <v>28355</v>
      </c>
      <c r="E10198" t="s">
        <v>8521</v>
      </c>
      <c r="F10198" t="s">
        <v>28356</v>
      </c>
      <c r="G10198" t="s">
        <v>8588</v>
      </c>
      <c r="H10198" t="s">
        <v>8522</v>
      </c>
      <c r="I10198" t="s">
        <v>8519</v>
      </c>
      <c r="J10198" t="s">
        <v>10882</v>
      </c>
    </row>
    <row r="10199" spans="1:10" x14ac:dyDescent="0.25">
      <c r="A10199" t="s">
        <v>28353</v>
      </c>
      <c r="B10199" t="s">
        <v>28354</v>
      </c>
      <c r="C10199" t="s">
        <v>8520</v>
      </c>
      <c r="D10199" t="s">
        <v>28355</v>
      </c>
      <c r="E10199" t="s">
        <v>8516</v>
      </c>
      <c r="F10199" t="s">
        <v>28356</v>
      </c>
      <c r="G10199" t="s">
        <v>8588</v>
      </c>
      <c r="H10199" t="s">
        <v>8464</v>
      </c>
      <c r="I10199" t="s">
        <v>9402</v>
      </c>
      <c r="J10199" t="s">
        <v>27740</v>
      </c>
    </row>
    <row r="10200" spans="1:10" x14ac:dyDescent="0.25">
      <c r="A10200" t="s">
        <v>26789</v>
      </c>
      <c r="B10200" t="s">
        <v>26790</v>
      </c>
      <c r="C10200" t="s">
        <v>26791</v>
      </c>
      <c r="D10200" t="s">
        <v>26792</v>
      </c>
      <c r="E10200" t="s">
        <v>8516</v>
      </c>
      <c r="F10200" t="s">
        <v>28357</v>
      </c>
      <c r="G10200" t="s">
        <v>8518</v>
      </c>
      <c r="H10200" t="s">
        <v>8464</v>
      </c>
      <c r="I10200" t="s">
        <v>9402</v>
      </c>
      <c r="J10200" t="s">
        <v>28358</v>
      </c>
    </row>
    <row r="10201" spans="1:10" x14ac:dyDescent="0.25">
      <c r="A10201" t="s">
        <v>26789</v>
      </c>
      <c r="B10201" t="s">
        <v>26790</v>
      </c>
      <c r="C10201" t="s">
        <v>26791</v>
      </c>
      <c r="D10201" t="s">
        <v>26792</v>
      </c>
      <c r="E10201" t="s">
        <v>8521</v>
      </c>
      <c r="F10201" t="s">
        <v>28357</v>
      </c>
      <c r="G10201" t="s">
        <v>8518</v>
      </c>
      <c r="H10201" t="s">
        <v>8522</v>
      </c>
      <c r="I10201" t="s">
        <v>9402</v>
      </c>
      <c r="J10201" t="s">
        <v>28358</v>
      </c>
    </row>
    <row r="10202" spans="1:10" x14ac:dyDescent="0.25">
      <c r="A10202" t="s">
        <v>28359</v>
      </c>
      <c r="B10202" t="s">
        <v>28360</v>
      </c>
      <c r="C10202" t="s">
        <v>28361</v>
      </c>
      <c r="D10202" t="s">
        <v>28362</v>
      </c>
      <c r="E10202" t="s">
        <v>8521</v>
      </c>
      <c r="F10202" t="s">
        <v>28363</v>
      </c>
      <c r="G10202" t="s">
        <v>8518</v>
      </c>
      <c r="H10202" t="s">
        <v>8522</v>
      </c>
      <c r="I10202" t="s">
        <v>9402</v>
      </c>
      <c r="J10202" t="s">
        <v>9447</v>
      </c>
    </row>
    <row r="10203" spans="1:10" x14ac:dyDescent="0.25">
      <c r="A10203" t="s">
        <v>28359</v>
      </c>
      <c r="B10203" t="s">
        <v>28360</v>
      </c>
      <c r="C10203" t="s">
        <v>28361</v>
      </c>
      <c r="D10203" t="s">
        <v>28362</v>
      </c>
      <c r="E10203" t="s">
        <v>8516</v>
      </c>
      <c r="F10203" t="s">
        <v>28363</v>
      </c>
      <c r="G10203" t="s">
        <v>8518</v>
      </c>
      <c r="H10203" t="s">
        <v>8464</v>
      </c>
      <c r="I10203" t="s">
        <v>9402</v>
      </c>
      <c r="J10203" t="s">
        <v>9447</v>
      </c>
    </row>
    <row r="10204" spans="1:10" x14ac:dyDescent="0.25">
      <c r="A10204" t="s">
        <v>23590</v>
      </c>
      <c r="B10204" t="s">
        <v>23591</v>
      </c>
      <c r="C10204" t="s">
        <v>23592</v>
      </c>
      <c r="D10204" t="s">
        <v>23593</v>
      </c>
      <c r="E10204" t="s">
        <v>8516</v>
      </c>
      <c r="F10204" t="s">
        <v>28364</v>
      </c>
      <c r="G10204" t="s">
        <v>8588</v>
      </c>
      <c r="H10204" t="s">
        <v>8464</v>
      </c>
      <c r="I10204" t="s">
        <v>22195</v>
      </c>
      <c r="J10204" t="s">
        <v>8520</v>
      </c>
    </row>
    <row r="10205" spans="1:10" x14ac:dyDescent="0.25">
      <c r="A10205" t="s">
        <v>24106</v>
      </c>
      <c r="B10205" t="s">
        <v>24107</v>
      </c>
      <c r="C10205" t="s">
        <v>24108</v>
      </c>
      <c r="D10205" t="s">
        <v>24109</v>
      </c>
      <c r="E10205" t="s">
        <v>8516</v>
      </c>
      <c r="F10205" t="s">
        <v>28364</v>
      </c>
      <c r="G10205" t="s">
        <v>8588</v>
      </c>
      <c r="H10205" t="s">
        <v>8464</v>
      </c>
      <c r="I10205" t="s">
        <v>22195</v>
      </c>
      <c r="J10205" t="s">
        <v>8520</v>
      </c>
    </row>
    <row r="10206" spans="1:10" x14ac:dyDescent="0.25">
      <c r="A10206" t="s">
        <v>23326</v>
      </c>
      <c r="B10206" t="s">
        <v>23327</v>
      </c>
      <c r="C10206" t="s">
        <v>23328</v>
      </c>
      <c r="D10206" t="s">
        <v>23329</v>
      </c>
      <c r="E10206" t="s">
        <v>8516</v>
      </c>
      <c r="F10206" t="s">
        <v>28364</v>
      </c>
      <c r="G10206" t="s">
        <v>8588</v>
      </c>
      <c r="H10206" t="s">
        <v>8464</v>
      </c>
      <c r="I10206" t="s">
        <v>22195</v>
      </c>
      <c r="J10206" t="s">
        <v>8520</v>
      </c>
    </row>
    <row r="10207" spans="1:10" x14ac:dyDescent="0.25">
      <c r="A10207" t="s">
        <v>28365</v>
      </c>
      <c r="B10207" t="s">
        <v>28366</v>
      </c>
      <c r="C10207" t="s">
        <v>8520</v>
      </c>
      <c r="D10207" t="s">
        <v>28367</v>
      </c>
      <c r="E10207" t="s">
        <v>8516</v>
      </c>
      <c r="F10207" t="s">
        <v>28364</v>
      </c>
      <c r="G10207" t="s">
        <v>8588</v>
      </c>
      <c r="H10207" t="s">
        <v>8464</v>
      </c>
      <c r="I10207" t="s">
        <v>8865</v>
      </c>
      <c r="J10207" t="s">
        <v>8520</v>
      </c>
    </row>
    <row r="10208" spans="1:10" x14ac:dyDescent="0.25">
      <c r="A10208" t="s">
        <v>23208</v>
      </c>
      <c r="B10208" t="s">
        <v>23209</v>
      </c>
      <c r="C10208" t="s">
        <v>8520</v>
      </c>
      <c r="D10208" t="s">
        <v>23210</v>
      </c>
      <c r="E10208" t="s">
        <v>8516</v>
      </c>
      <c r="F10208" t="s">
        <v>28364</v>
      </c>
      <c r="G10208" t="s">
        <v>8588</v>
      </c>
      <c r="H10208" t="s">
        <v>8464</v>
      </c>
      <c r="I10208" t="s">
        <v>22195</v>
      </c>
      <c r="J10208" t="s">
        <v>8520</v>
      </c>
    </row>
    <row r="10209" spans="1:10" x14ac:dyDescent="0.25">
      <c r="A10209" t="s">
        <v>23011</v>
      </c>
      <c r="B10209" t="s">
        <v>23012</v>
      </c>
      <c r="C10209" t="s">
        <v>23013</v>
      </c>
      <c r="D10209" t="s">
        <v>23014</v>
      </c>
      <c r="E10209" t="s">
        <v>8516</v>
      </c>
      <c r="F10209" t="s">
        <v>28364</v>
      </c>
      <c r="G10209" t="s">
        <v>8588</v>
      </c>
      <c r="H10209" t="s">
        <v>8464</v>
      </c>
      <c r="I10209" t="s">
        <v>22195</v>
      </c>
      <c r="J10209" t="s">
        <v>8520</v>
      </c>
    </row>
    <row r="10210" spans="1:10" x14ac:dyDescent="0.25">
      <c r="A10210" t="s">
        <v>24813</v>
      </c>
      <c r="B10210" t="s">
        <v>24814</v>
      </c>
      <c r="C10210" t="s">
        <v>24815</v>
      </c>
      <c r="D10210" t="s">
        <v>24816</v>
      </c>
      <c r="E10210" t="s">
        <v>8516</v>
      </c>
      <c r="F10210" t="s">
        <v>28364</v>
      </c>
      <c r="G10210" t="s">
        <v>8588</v>
      </c>
      <c r="H10210" t="s">
        <v>8464</v>
      </c>
      <c r="I10210" t="s">
        <v>22195</v>
      </c>
      <c r="J10210" t="s">
        <v>8520</v>
      </c>
    </row>
    <row r="10211" spans="1:10" x14ac:dyDescent="0.25">
      <c r="A10211" t="s">
        <v>23954</v>
      </c>
      <c r="B10211" t="s">
        <v>23955</v>
      </c>
      <c r="C10211" t="s">
        <v>23956</v>
      </c>
      <c r="D10211" t="s">
        <v>23957</v>
      </c>
      <c r="E10211" t="s">
        <v>8516</v>
      </c>
      <c r="F10211" t="s">
        <v>28364</v>
      </c>
      <c r="G10211" t="s">
        <v>8588</v>
      </c>
      <c r="H10211" t="s">
        <v>8464</v>
      </c>
      <c r="I10211" t="s">
        <v>22195</v>
      </c>
      <c r="J10211" t="s">
        <v>8520</v>
      </c>
    </row>
    <row r="10212" spans="1:10" x14ac:dyDescent="0.25">
      <c r="A10212" t="s">
        <v>25254</v>
      </c>
      <c r="B10212" t="s">
        <v>25255</v>
      </c>
      <c r="C10212" t="s">
        <v>25256</v>
      </c>
      <c r="D10212" t="s">
        <v>25257</v>
      </c>
      <c r="E10212" t="s">
        <v>8516</v>
      </c>
      <c r="F10212" t="s">
        <v>28364</v>
      </c>
      <c r="G10212" t="s">
        <v>8588</v>
      </c>
      <c r="H10212" t="s">
        <v>8464</v>
      </c>
      <c r="I10212" t="s">
        <v>22195</v>
      </c>
      <c r="J10212" t="s">
        <v>8520</v>
      </c>
    </row>
    <row r="10213" spans="1:10" x14ac:dyDescent="0.25">
      <c r="A10213" t="s">
        <v>25371</v>
      </c>
      <c r="B10213" t="s">
        <v>25372</v>
      </c>
      <c r="C10213" t="s">
        <v>25373</v>
      </c>
      <c r="D10213" t="s">
        <v>25374</v>
      </c>
      <c r="E10213" t="s">
        <v>8516</v>
      </c>
      <c r="F10213" t="s">
        <v>28364</v>
      </c>
      <c r="G10213" t="s">
        <v>8588</v>
      </c>
      <c r="H10213" t="s">
        <v>8464</v>
      </c>
      <c r="I10213" t="s">
        <v>22195</v>
      </c>
      <c r="J10213" t="s">
        <v>8520</v>
      </c>
    </row>
    <row r="10214" spans="1:10" x14ac:dyDescent="0.25">
      <c r="A10214" t="s">
        <v>25534</v>
      </c>
      <c r="B10214" t="s">
        <v>25535</v>
      </c>
      <c r="C10214" t="s">
        <v>25536</v>
      </c>
      <c r="D10214" t="s">
        <v>25537</v>
      </c>
      <c r="E10214" t="s">
        <v>8516</v>
      </c>
      <c r="F10214" t="s">
        <v>28364</v>
      </c>
      <c r="G10214" t="s">
        <v>8588</v>
      </c>
      <c r="H10214" t="s">
        <v>8464</v>
      </c>
      <c r="I10214" t="s">
        <v>22195</v>
      </c>
      <c r="J10214" t="s">
        <v>8520</v>
      </c>
    </row>
    <row r="10215" spans="1:10" x14ac:dyDescent="0.25">
      <c r="A10215" t="s">
        <v>24839</v>
      </c>
      <c r="B10215" t="s">
        <v>24840</v>
      </c>
      <c r="C10215" t="s">
        <v>24841</v>
      </c>
      <c r="D10215" t="s">
        <v>24842</v>
      </c>
      <c r="E10215" t="s">
        <v>8516</v>
      </c>
      <c r="F10215" t="s">
        <v>28364</v>
      </c>
      <c r="G10215" t="s">
        <v>8588</v>
      </c>
      <c r="H10215" t="s">
        <v>8464</v>
      </c>
      <c r="I10215" t="s">
        <v>22195</v>
      </c>
      <c r="J10215" t="s">
        <v>8520</v>
      </c>
    </row>
    <row r="10216" spans="1:10" x14ac:dyDescent="0.25">
      <c r="A10216" t="s">
        <v>25290</v>
      </c>
      <c r="B10216" t="s">
        <v>25291</v>
      </c>
      <c r="C10216" t="s">
        <v>25292</v>
      </c>
      <c r="D10216" t="s">
        <v>25293</v>
      </c>
      <c r="E10216" t="s">
        <v>8516</v>
      </c>
      <c r="F10216" t="s">
        <v>28364</v>
      </c>
      <c r="G10216" t="s">
        <v>8588</v>
      </c>
      <c r="H10216" t="s">
        <v>8464</v>
      </c>
      <c r="I10216" t="s">
        <v>22195</v>
      </c>
      <c r="J10216" t="s">
        <v>8520</v>
      </c>
    </row>
    <row r="10217" spans="1:10" x14ac:dyDescent="0.25">
      <c r="A10217" t="s">
        <v>24290</v>
      </c>
      <c r="B10217" t="s">
        <v>24291</v>
      </c>
      <c r="C10217" t="s">
        <v>24292</v>
      </c>
      <c r="D10217" t="s">
        <v>24293</v>
      </c>
      <c r="E10217" t="s">
        <v>8516</v>
      </c>
      <c r="F10217" t="s">
        <v>28364</v>
      </c>
      <c r="G10217" t="s">
        <v>8588</v>
      </c>
      <c r="H10217" t="s">
        <v>8464</v>
      </c>
      <c r="I10217" t="s">
        <v>22195</v>
      </c>
      <c r="J10217" t="s">
        <v>8520</v>
      </c>
    </row>
    <row r="10218" spans="1:10" x14ac:dyDescent="0.25">
      <c r="A10218" t="s">
        <v>24490</v>
      </c>
      <c r="B10218" t="s">
        <v>24491</v>
      </c>
      <c r="C10218" t="s">
        <v>24492</v>
      </c>
      <c r="D10218" t="s">
        <v>24493</v>
      </c>
      <c r="E10218" t="s">
        <v>8516</v>
      </c>
      <c r="F10218" t="s">
        <v>28364</v>
      </c>
      <c r="G10218" t="s">
        <v>8588</v>
      </c>
      <c r="H10218" t="s">
        <v>8464</v>
      </c>
      <c r="I10218" t="s">
        <v>22195</v>
      </c>
      <c r="J10218" t="s">
        <v>8520</v>
      </c>
    </row>
    <row r="10219" spans="1:10" x14ac:dyDescent="0.25">
      <c r="A10219" t="s">
        <v>23188</v>
      </c>
      <c r="B10219" t="s">
        <v>23189</v>
      </c>
      <c r="C10219" t="s">
        <v>23190</v>
      </c>
      <c r="D10219" t="s">
        <v>23191</v>
      </c>
      <c r="E10219" t="s">
        <v>8516</v>
      </c>
      <c r="F10219" t="s">
        <v>28364</v>
      </c>
      <c r="G10219" t="s">
        <v>8588</v>
      </c>
      <c r="H10219" t="s">
        <v>8464</v>
      </c>
      <c r="I10219" t="s">
        <v>22195</v>
      </c>
      <c r="J10219" t="s">
        <v>8520</v>
      </c>
    </row>
    <row r="10220" spans="1:10" x14ac:dyDescent="0.25">
      <c r="A10220" t="s">
        <v>25158</v>
      </c>
      <c r="B10220" t="s">
        <v>25159</v>
      </c>
      <c r="C10220" t="s">
        <v>25160</v>
      </c>
      <c r="D10220" t="s">
        <v>25161</v>
      </c>
      <c r="E10220" t="s">
        <v>8516</v>
      </c>
      <c r="F10220" t="s">
        <v>28364</v>
      </c>
      <c r="G10220" t="s">
        <v>8588</v>
      </c>
      <c r="H10220" t="s">
        <v>8464</v>
      </c>
      <c r="I10220" t="s">
        <v>22195</v>
      </c>
      <c r="J10220" t="s">
        <v>8520</v>
      </c>
    </row>
    <row r="10221" spans="1:10" x14ac:dyDescent="0.25">
      <c r="A10221" t="s">
        <v>25098</v>
      </c>
      <c r="B10221" t="s">
        <v>25099</v>
      </c>
      <c r="C10221" t="s">
        <v>25100</v>
      </c>
      <c r="D10221" t="s">
        <v>25101</v>
      </c>
      <c r="E10221" t="s">
        <v>8516</v>
      </c>
      <c r="F10221" t="s">
        <v>28364</v>
      </c>
      <c r="G10221" t="s">
        <v>8588</v>
      </c>
      <c r="H10221" t="s">
        <v>8464</v>
      </c>
      <c r="I10221" t="s">
        <v>22195</v>
      </c>
      <c r="J10221" t="s">
        <v>8520</v>
      </c>
    </row>
    <row r="10222" spans="1:10" x14ac:dyDescent="0.25">
      <c r="A10222" t="s">
        <v>23318</v>
      </c>
      <c r="B10222" t="s">
        <v>23319</v>
      </c>
      <c r="C10222" t="s">
        <v>23320</v>
      </c>
      <c r="D10222" t="s">
        <v>23321</v>
      </c>
      <c r="E10222" t="s">
        <v>8516</v>
      </c>
      <c r="F10222" t="s">
        <v>28364</v>
      </c>
      <c r="G10222" t="s">
        <v>8588</v>
      </c>
      <c r="H10222" t="s">
        <v>8464</v>
      </c>
      <c r="I10222" t="s">
        <v>22195</v>
      </c>
      <c r="J10222" t="s">
        <v>8520</v>
      </c>
    </row>
    <row r="10223" spans="1:10" x14ac:dyDescent="0.25">
      <c r="A10223" t="s">
        <v>24891</v>
      </c>
      <c r="B10223" t="s">
        <v>24892</v>
      </c>
      <c r="C10223" t="s">
        <v>24893</v>
      </c>
      <c r="D10223" t="s">
        <v>24894</v>
      </c>
      <c r="E10223" t="s">
        <v>8516</v>
      </c>
      <c r="F10223" t="s">
        <v>28364</v>
      </c>
      <c r="G10223" t="s">
        <v>8588</v>
      </c>
      <c r="H10223" t="s">
        <v>8464</v>
      </c>
      <c r="I10223" t="s">
        <v>22195</v>
      </c>
      <c r="J10223" t="s">
        <v>8520</v>
      </c>
    </row>
    <row r="10224" spans="1:10" x14ac:dyDescent="0.25">
      <c r="A10224" t="s">
        <v>24421</v>
      </c>
      <c r="B10224" t="s">
        <v>24422</v>
      </c>
      <c r="C10224" t="s">
        <v>24423</v>
      </c>
      <c r="D10224" t="s">
        <v>24424</v>
      </c>
      <c r="E10224" t="s">
        <v>8516</v>
      </c>
      <c r="F10224" t="s">
        <v>28364</v>
      </c>
      <c r="G10224" t="s">
        <v>8588</v>
      </c>
      <c r="H10224" t="s">
        <v>8464</v>
      </c>
      <c r="I10224" t="s">
        <v>22195</v>
      </c>
      <c r="J10224" t="s">
        <v>8520</v>
      </c>
    </row>
    <row r="10225" spans="1:10" x14ac:dyDescent="0.25">
      <c r="A10225" t="s">
        <v>25166</v>
      </c>
      <c r="B10225" t="s">
        <v>25167</v>
      </c>
      <c r="C10225" t="s">
        <v>25168</v>
      </c>
      <c r="D10225" t="s">
        <v>25169</v>
      </c>
      <c r="E10225" t="s">
        <v>8516</v>
      </c>
      <c r="F10225" t="s">
        <v>28364</v>
      </c>
      <c r="G10225" t="s">
        <v>8588</v>
      </c>
      <c r="H10225" t="s">
        <v>8464</v>
      </c>
      <c r="I10225" t="s">
        <v>22195</v>
      </c>
      <c r="J10225" t="s">
        <v>8520</v>
      </c>
    </row>
    <row r="10226" spans="1:10" x14ac:dyDescent="0.25">
      <c r="A10226" t="s">
        <v>23031</v>
      </c>
      <c r="B10226" t="s">
        <v>23032</v>
      </c>
      <c r="C10226" t="s">
        <v>8520</v>
      </c>
      <c r="D10226" t="s">
        <v>23033</v>
      </c>
      <c r="E10226" t="s">
        <v>8516</v>
      </c>
      <c r="F10226" t="s">
        <v>28364</v>
      </c>
      <c r="G10226" t="s">
        <v>8588</v>
      </c>
      <c r="H10226" t="s">
        <v>8464</v>
      </c>
      <c r="I10226" t="s">
        <v>22195</v>
      </c>
      <c r="J10226" t="s">
        <v>8520</v>
      </c>
    </row>
    <row r="10227" spans="1:10" x14ac:dyDescent="0.25">
      <c r="A10227" t="s">
        <v>23071</v>
      </c>
      <c r="B10227" t="s">
        <v>23072</v>
      </c>
      <c r="C10227" t="s">
        <v>23073</v>
      </c>
      <c r="D10227" t="s">
        <v>23074</v>
      </c>
      <c r="E10227" t="s">
        <v>8516</v>
      </c>
      <c r="F10227" t="s">
        <v>28364</v>
      </c>
      <c r="G10227" t="s">
        <v>8588</v>
      </c>
      <c r="H10227" t="s">
        <v>8464</v>
      </c>
      <c r="I10227" t="s">
        <v>22195</v>
      </c>
      <c r="J10227" t="s">
        <v>8520</v>
      </c>
    </row>
    <row r="10228" spans="1:10" x14ac:dyDescent="0.25">
      <c r="A10228" t="s">
        <v>23812</v>
      </c>
      <c r="B10228" t="s">
        <v>23813</v>
      </c>
      <c r="C10228" t="s">
        <v>23814</v>
      </c>
      <c r="D10228" t="s">
        <v>23815</v>
      </c>
      <c r="E10228" t="s">
        <v>8516</v>
      </c>
      <c r="F10228" t="s">
        <v>28364</v>
      </c>
      <c r="G10228" t="s">
        <v>8588</v>
      </c>
      <c r="H10228" t="s">
        <v>8464</v>
      </c>
      <c r="I10228" t="s">
        <v>22195</v>
      </c>
      <c r="J10228" t="s">
        <v>8520</v>
      </c>
    </row>
    <row r="10229" spans="1:10" x14ac:dyDescent="0.25">
      <c r="A10229" t="s">
        <v>23765</v>
      </c>
      <c r="B10229" t="s">
        <v>23766</v>
      </c>
      <c r="C10229" t="s">
        <v>23767</v>
      </c>
      <c r="D10229" t="s">
        <v>23768</v>
      </c>
      <c r="E10229" t="s">
        <v>8516</v>
      </c>
      <c r="F10229" t="s">
        <v>28364</v>
      </c>
      <c r="G10229" t="s">
        <v>8588</v>
      </c>
      <c r="H10229" t="s">
        <v>8464</v>
      </c>
      <c r="I10229" t="s">
        <v>22195</v>
      </c>
      <c r="J10229" t="s">
        <v>8520</v>
      </c>
    </row>
    <row r="10230" spans="1:10" x14ac:dyDescent="0.25">
      <c r="A10230" t="s">
        <v>24375</v>
      </c>
      <c r="B10230" t="s">
        <v>24376</v>
      </c>
      <c r="C10230" t="s">
        <v>24377</v>
      </c>
      <c r="D10230" t="s">
        <v>24378</v>
      </c>
      <c r="E10230" t="s">
        <v>8516</v>
      </c>
      <c r="F10230" t="s">
        <v>28364</v>
      </c>
      <c r="G10230" t="s">
        <v>8588</v>
      </c>
      <c r="H10230" t="s">
        <v>8464</v>
      </c>
      <c r="I10230" t="s">
        <v>22195</v>
      </c>
      <c r="J10230" t="s">
        <v>8520</v>
      </c>
    </row>
    <row r="10231" spans="1:10" x14ac:dyDescent="0.25">
      <c r="A10231" t="s">
        <v>25402</v>
      </c>
      <c r="B10231" t="s">
        <v>25403</v>
      </c>
      <c r="C10231" t="s">
        <v>25404</v>
      </c>
      <c r="D10231" t="s">
        <v>25405</v>
      </c>
      <c r="E10231" t="s">
        <v>8516</v>
      </c>
      <c r="F10231" t="s">
        <v>28364</v>
      </c>
      <c r="G10231" t="s">
        <v>8588</v>
      </c>
      <c r="H10231" t="s">
        <v>8464</v>
      </c>
      <c r="I10231" t="s">
        <v>22195</v>
      </c>
      <c r="J10231" t="s">
        <v>8520</v>
      </c>
    </row>
    <row r="10232" spans="1:10" x14ac:dyDescent="0.25">
      <c r="A10232" t="s">
        <v>23926</v>
      </c>
      <c r="B10232" t="s">
        <v>23927</v>
      </c>
      <c r="C10232" t="s">
        <v>23928</v>
      </c>
      <c r="D10232" t="s">
        <v>23929</v>
      </c>
      <c r="E10232" t="s">
        <v>8516</v>
      </c>
      <c r="F10232" t="s">
        <v>28364</v>
      </c>
      <c r="G10232" t="s">
        <v>8588</v>
      </c>
      <c r="H10232" t="s">
        <v>8464</v>
      </c>
      <c r="I10232" t="s">
        <v>22195</v>
      </c>
      <c r="J10232" t="s">
        <v>8520</v>
      </c>
    </row>
    <row r="10233" spans="1:10" x14ac:dyDescent="0.25">
      <c r="A10233" t="s">
        <v>23654</v>
      </c>
      <c r="B10233" t="s">
        <v>23655</v>
      </c>
      <c r="C10233" t="s">
        <v>23656</v>
      </c>
      <c r="D10233" t="s">
        <v>23657</v>
      </c>
      <c r="E10233" t="s">
        <v>8516</v>
      </c>
      <c r="F10233" t="s">
        <v>28364</v>
      </c>
      <c r="G10233" t="s">
        <v>8588</v>
      </c>
      <c r="H10233" t="s">
        <v>8464</v>
      </c>
      <c r="I10233" t="s">
        <v>22195</v>
      </c>
      <c r="J10233" t="s">
        <v>8520</v>
      </c>
    </row>
    <row r="10234" spans="1:10" x14ac:dyDescent="0.25">
      <c r="A10234" t="s">
        <v>23258</v>
      </c>
      <c r="B10234" t="s">
        <v>23259</v>
      </c>
      <c r="C10234" t="s">
        <v>23260</v>
      </c>
      <c r="D10234" t="s">
        <v>23261</v>
      </c>
      <c r="E10234" t="s">
        <v>8516</v>
      </c>
      <c r="F10234" t="s">
        <v>28364</v>
      </c>
      <c r="G10234" t="s">
        <v>8588</v>
      </c>
      <c r="H10234" t="s">
        <v>8464</v>
      </c>
      <c r="I10234" t="s">
        <v>22195</v>
      </c>
      <c r="J10234" t="s">
        <v>8520</v>
      </c>
    </row>
    <row r="10235" spans="1:10" x14ac:dyDescent="0.25">
      <c r="A10235" t="s">
        <v>22944</v>
      </c>
      <c r="B10235" t="s">
        <v>22945</v>
      </c>
      <c r="C10235" t="s">
        <v>22946</v>
      </c>
      <c r="D10235" t="s">
        <v>22947</v>
      </c>
      <c r="E10235" t="s">
        <v>8516</v>
      </c>
      <c r="F10235" t="s">
        <v>28364</v>
      </c>
      <c r="G10235" t="s">
        <v>8588</v>
      </c>
      <c r="H10235" t="s">
        <v>8464</v>
      </c>
      <c r="I10235" t="s">
        <v>22195</v>
      </c>
      <c r="J10235" t="s">
        <v>8520</v>
      </c>
    </row>
    <row r="10236" spans="1:10" x14ac:dyDescent="0.25">
      <c r="A10236" t="s">
        <v>23963</v>
      </c>
      <c r="B10236" t="s">
        <v>23964</v>
      </c>
      <c r="C10236" t="s">
        <v>23965</v>
      </c>
      <c r="D10236" t="s">
        <v>23966</v>
      </c>
      <c r="E10236" t="s">
        <v>8516</v>
      </c>
      <c r="F10236" t="s">
        <v>28364</v>
      </c>
      <c r="G10236" t="s">
        <v>8588</v>
      </c>
      <c r="H10236" t="s">
        <v>8464</v>
      </c>
      <c r="I10236" t="s">
        <v>22195</v>
      </c>
      <c r="J10236" t="s">
        <v>8520</v>
      </c>
    </row>
    <row r="10237" spans="1:10" x14ac:dyDescent="0.25">
      <c r="A10237" t="s">
        <v>24452</v>
      </c>
      <c r="B10237" t="s">
        <v>24453</v>
      </c>
      <c r="C10237" t="s">
        <v>24454</v>
      </c>
      <c r="D10237" t="s">
        <v>24455</v>
      </c>
      <c r="E10237" t="s">
        <v>8516</v>
      </c>
      <c r="F10237" t="s">
        <v>28364</v>
      </c>
      <c r="G10237" t="s">
        <v>8588</v>
      </c>
      <c r="H10237" t="s">
        <v>8464</v>
      </c>
      <c r="I10237" t="s">
        <v>22195</v>
      </c>
      <c r="J10237" t="s">
        <v>8520</v>
      </c>
    </row>
    <row r="10238" spans="1:10" x14ac:dyDescent="0.25">
      <c r="A10238" t="s">
        <v>25214</v>
      </c>
      <c r="B10238" t="s">
        <v>25215</v>
      </c>
      <c r="C10238" t="s">
        <v>25216</v>
      </c>
      <c r="D10238" t="s">
        <v>25217</v>
      </c>
      <c r="E10238" t="s">
        <v>8516</v>
      </c>
      <c r="F10238" t="s">
        <v>28364</v>
      </c>
      <c r="G10238" t="s">
        <v>8588</v>
      </c>
      <c r="H10238" t="s">
        <v>8464</v>
      </c>
      <c r="I10238" t="s">
        <v>22195</v>
      </c>
      <c r="J10238" t="s">
        <v>8520</v>
      </c>
    </row>
    <row r="10239" spans="1:10" x14ac:dyDescent="0.25">
      <c r="A10239" t="s">
        <v>25332</v>
      </c>
      <c r="B10239" t="s">
        <v>25333</v>
      </c>
      <c r="C10239" t="s">
        <v>25334</v>
      </c>
      <c r="D10239" t="s">
        <v>25335</v>
      </c>
      <c r="E10239" t="s">
        <v>8516</v>
      </c>
      <c r="F10239" t="s">
        <v>28364</v>
      </c>
      <c r="G10239" t="s">
        <v>8588</v>
      </c>
      <c r="H10239" t="s">
        <v>8464</v>
      </c>
      <c r="I10239" t="s">
        <v>22195</v>
      </c>
      <c r="J10239" t="s">
        <v>8520</v>
      </c>
    </row>
    <row r="10240" spans="1:10" x14ac:dyDescent="0.25">
      <c r="A10240" t="s">
        <v>28368</v>
      </c>
      <c r="B10240" t="s">
        <v>28369</v>
      </c>
      <c r="C10240" t="s">
        <v>28370</v>
      </c>
      <c r="D10240" t="s">
        <v>28371</v>
      </c>
      <c r="E10240" t="s">
        <v>8516</v>
      </c>
      <c r="F10240" t="s">
        <v>28364</v>
      </c>
      <c r="G10240" t="s">
        <v>8588</v>
      </c>
      <c r="H10240" t="s">
        <v>8464</v>
      </c>
      <c r="I10240" t="s">
        <v>22195</v>
      </c>
      <c r="J10240" t="s">
        <v>8520</v>
      </c>
    </row>
    <row r="10241" spans="1:10" x14ac:dyDescent="0.25">
      <c r="A10241" t="s">
        <v>23761</v>
      </c>
      <c r="B10241" t="s">
        <v>23762</v>
      </c>
      <c r="C10241" t="s">
        <v>23763</v>
      </c>
      <c r="D10241" t="s">
        <v>23764</v>
      </c>
      <c r="E10241" t="s">
        <v>8516</v>
      </c>
      <c r="F10241" t="s">
        <v>28364</v>
      </c>
      <c r="G10241" t="s">
        <v>8588</v>
      </c>
      <c r="H10241" t="s">
        <v>8464</v>
      </c>
      <c r="I10241" t="s">
        <v>22195</v>
      </c>
      <c r="J10241" t="s">
        <v>8520</v>
      </c>
    </row>
    <row r="10242" spans="1:10" x14ac:dyDescent="0.25">
      <c r="A10242" t="s">
        <v>24699</v>
      </c>
      <c r="B10242" t="s">
        <v>24700</v>
      </c>
      <c r="C10242" t="s">
        <v>24701</v>
      </c>
      <c r="D10242" t="s">
        <v>24702</v>
      </c>
      <c r="E10242" t="s">
        <v>8516</v>
      </c>
      <c r="F10242" t="s">
        <v>28364</v>
      </c>
      <c r="G10242" t="s">
        <v>8588</v>
      </c>
      <c r="H10242" t="s">
        <v>8464</v>
      </c>
      <c r="I10242" t="s">
        <v>22195</v>
      </c>
      <c r="J10242" t="s">
        <v>8520</v>
      </c>
    </row>
    <row r="10243" spans="1:10" x14ac:dyDescent="0.25">
      <c r="A10243" t="s">
        <v>25604</v>
      </c>
      <c r="B10243" t="s">
        <v>25605</v>
      </c>
      <c r="C10243" t="s">
        <v>25606</v>
      </c>
      <c r="D10243" t="s">
        <v>25607</v>
      </c>
      <c r="E10243" t="s">
        <v>8516</v>
      </c>
      <c r="F10243" t="s">
        <v>28364</v>
      </c>
      <c r="G10243" t="s">
        <v>8588</v>
      </c>
      <c r="H10243" t="s">
        <v>8464</v>
      </c>
      <c r="I10243" t="s">
        <v>22195</v>
      </c>
      <c r="J10243" t="s">
        <v>8520</v>
      </c>
    </row>
    <row r="10244" spans="1:10" x14ac:dyDescent="0.25">
      <c r="A10244" t="s">
        <v>25612</v>
      </c>
      <c r="B10244" t="s">
        <v>25613</v>
      </c>
      <c r="C10244" t="s">
        <v>25614</v>
      </c>
      <c r="D10244" t="s">
        <v>25615</v>
      </c>
      <c r="E10244" t="s">
        <v>8516</v>
      </c>
      <c r="F10244" t="s">
        <v>28364</v>
      </c>
      <c r="G10244" t="s">
        <v>8588</v>
      </c>
      <c r="H10244" t="s">
        <v>8464</v>
      </c>
      <c r="I10244" t="s">
        <v>22195</v>
      </c>
      <c r="J10244" t="s">
        <v>8520</v>
      </c>
    </row>
    <row r="10245" spans="1:10" x14ac:dyDescent="0.25">
      <c r="A10245" t="s">
        <v>23342</v>
      </c>
      <c r="B10245" t="s">
        <v>23343</v>
      </c>
      <c r="C10245" t="s">
        <v>23344</v>
      </c>
      <c r="D10245" t="s">
        <v>23345</v>
      </c>
      <c r="E10245" t="s">
        <v>8516</v>
      </c>
      <c r="F10245" t="s">
        <v>28364</v>
      </c>
      <c r="G10245" t="s">
        <v>8588</v>
      </c>
      <c r="H10245" t="s">
        <v>8464</v>
      </c>
      <c r="I10245" t="s">
        <v>22195</v>
      </c>
      <c r="J10245" t="s">
        <v>8520</v>
      </c>
    </row>
    <row r="10246" spans="1:10" x14ac:dyDescent="0.25">
      <c r="A10246" t="s">
        <v>23835</v>
      </c>
      <c r="B10246" t="s">
        <v>23836</v>
      </c>
      <c r="C10246" t="s">
        <v>23837</v>
      </c>
      <c r="D10246" t="s">
        <v>23838</v>
      </c>
      <c r="E10246" t="s">
        <v>8516</v>
      </c>
      <c r="F10246" t="s">
        <v>28364</v>
      </c>
      <c r="G10246" t="s">
        <v>8588</v>
      </c>
      <c r="H10246" t="s">
        <v>8464</v>
      </c>
      <c r="I10246" t="s">
        <v>22195</v>
      </c>
      <c r="J10246" t="s">
        <v>8520</v>
      </c>
    </row>
    <row r="10247" spans="1:10" x14ac:dyDescent="0.25">
      <c r="A10247" t="s">
        <v>23816</v>
      </c>
      <c r="B10247" t="s">
        <v>23817</v>
      </c>
      <c r="C10247" t="s">
        <v>23818</v>
      </c>
      <c r="D10247" t="s">
        <v>23819</v>
      </c>
      <c r="E10247" t="s">
        <v>8516</v>
      </c>
      <c r="F10247" t="s">
        <v>28364</v>
      </c>
      <c r="G10247" t="s">
        <v>8588</v>
      </c>
      <c r="H10247" t="s">
        <v>8464</v>
      </c>
      <c r="I10247" t="s">
        <v>22195</v>
      </c>
      <c r="J10247" t="s">
        <v>8520</v>
      </c>
    </row>
    <row r="10248" spans="1:10" x14ac:dyDescent="0.25">
      <c r="A10248" t="s">
        <v>25620</v>
      </c>
      <c r="B10248" t="s">
        <v>25621</v>
      </c>
      <c r="C10248" t="s">
        <v>25622</v>
      </c>
      <c r="D10248" t="s">
        <v>25623</v>
      </c>
      <c r="E10248" t="s">
        <v>8516</v>
      </c>
      <c r="F10248" t="s">
        <v>28364</v>
      </c>
      <c r="G10248" t="s">
        <v>8588</v>
      </c>
      <c r="H10248" t="s">
        <v>8464</v>
      </c>
      <c r="I10248" t="s">
        <v>22195</v>
      </c>
      <c r="J10248" t="s">
        <v>8520</v>
      </c>
    </row>
    <row r="10249" spans="1:10" x14ac:dyDescent="0.25">
      <c r="A10249" t="s">
        <v>25438</v>
      </c>
      <c r="B10249" t="s">
        <v>25439</v>
      </c>
      <c r="C10249" t="s">
        <v>25440</v>
      </c>
      <c r="D10249" t="s">
        <v>25441</v>
      </c>
      <c r="E10249" t="s">
        <v>8516</v>
      </c>
      <c r="F10249" t="s">
        <v>28364</v>
      </c>
      <c r="G10249" t="s">
        <v>8588</v>
      </c>
      <c r="H10249" t="s">
        <v>8464</v>
      </c>
      <c r="I10249" t="s">
        <v>22195</v>
      </c>
      <c r="J10249" t="s">
        <v>8520</v>
      </c>
    </row>
    <row r="10250" spans="1:10" x14ac:dyDescent="0.25">
      <c r="A10250" t="s">
        <v>23590</v>
      </c>
      <c r="B10250" t="s">
        <v>23591</v>
      </c>
      <c r="C10250" t="s">
        <v>23592</v>
      </c>
      <c r="D10250" t="s">
        <v>23593</v>
      </c>
      <c r="E10250" t="s">
        <v>8521</v>
      </c>
      <c r="F10250" t="s">
        <v>28364</v>
      </c>
      <c r="G10250" t="s">
        <v>8588</v>
      </c>
      <c r="H10250" t="s">
        <v>8522</v>
      </c>
      <c r="I10250" t="s">
        <v>22195</v>
      </c>
      <c r="J10250" t="s">
        <v>8520</v>
      </c>
    </row>
    <row r="10251" spans="1:10" x14ac:dyDescent="0.25">
      <c r="A10251" t="s">
        <v>24106</v>
      </c>
      <c r="B10251" t="s">
        <v>24107</v>
      </c>
      <c r="C10251" t="s">
        <v>24108</v>
      </c>
      <c r="D10251" t="s">
        <v>24109</v>
      </c>
      <c r="E10251" t="s">
        <v>8521</v>
      </c>
      <c r="F10251" t="s">
        <v>28364</v>
      </c>
      <c r="G10251" t="s">
        <v>8588</v>
      </c>
      <c r="H10251" t="s">
        <v>8522</v>
      </c>
      <c r="I10251" t="s">
        <v>22195</v>
      </c>
      <c r="J10251" t="s">
        <v>8520</v>
      </c>
    </row>
    <row r="10252" spans="1:10" x14ac:dyDescent="0.25">
      <c r="A10252" t="s">
        <v>23326</v>
      </c>
      <c r="B10252" t="s">
        <v>23327</v>
      </c>
      <c r="C10252" t="s">
        <v>23328</v>
      </c>
      <c r="D10252" t="s">
        <v>23329</v>
      </c>
      <c r="E10252" t="s">
        <v>8521</v>
      </c>
      <c r="F10252" t="s">
        <v>28364</v>
      </c>
      <c r="G10252" t="s">
        <v>8588</v>
      </c>
      <c r="H10252" t="s">
        <v>8522</v>
      </c>
      <c r="I10252" t="s">
        <v>22195</v>
      </c>
      <c r="J10252" t="s">
        <v>8520</v>
      </c>
    </row>
    <row r="10253" spans="1:10" x14ac:dyDescent="0.25">
      <c r="A10253" t="s">
        <v>28365</v>
      </c>
      <c r="B10253" t="s">
        <v>28366</v>
      </c>
      <c r="C10253" t="s">
        <v>8520</v>
      </c>
      <c r="D10253" t="s">
        <v>28367</v>
      </c>
      <c r="E10253" t="s">
        <v>8521</v>
      </c>
      <c r="F10253" t="s">
        <v>28364</v>
      </c>
      <c r="G10253" t="s">
        <v>8588</v>
      </c>
      <c r="H10253" t="s">
        <v>8522</v>
      </c>
      <c r="I10253" t="s">
        <v>8865</v>
      </c>
      <c r="J10253" t="s">
        <v>8520</v>
      </c>
    </row>
    <row r="10254" spans="1:10" x14ac:dyDescent="0.25">
      <c r="A10254" t="s">
        <v>23208</v>
      </c>
      <c r="B10254" t="s">
        <v>23209</v>
      </c>
      <c r="C10254" t="s">
        <v>8520</v>
      </c>
      <c r="D10254" t="s">
        <v>23210</v>
      </c>
      <c r="E10254" t="s">
        <v>8521</v>
      </c>
      <c r="F10254" t="s">
        <v>28364</v>
      </c>
      <c r="G10254" t="s">
        <v>8588</v>
      </c>
      <c r="H10254" t="s">
        <v>8522</v>
      </c>
      <c r="I10254" t="s">
        <v>22195</v>
      </c>
      <c r="J10254" t="s">
        <v>8520</v>
      </c>
    </row>
    <row r="10255" spans="1:10" x14ac:dyDescent="0.25">
      <c r="A10255" t="s">
        <v>23011</v>
      </c>
      <c r="B10255" t="s">
        <v>23012</v>
      </c>
      <c r="C10255" t="s">
        <v>23013</v>
      </c>
      <c r="D10255" t="s">
        <v>23014</v>
      </c>
      <c r="E10255" t="s">
        <v>8521</v>
      </c>
      <c r="F10255" t="s">
        <v>28364</v>
      </c>
      <c r="G10255" t="s">
        <v>8588</v>
      </c>
      <c r="H10255" t="s">
        <v>8522</v>
      </c>
      <c r="I10255" t="s">
        <v>22195</v>
      </c>
      <c r="J10255" t="s">
        <v>8520</v>
      </c>
    </row>
    <row r="10256" spans="1:10" x14ac:dyDescent="0.25">
      <c r="A10256" t="s">
        <v>24813</v>
      </c>
      <c r="B10256" t="s">
        <v>24814</v>
      </c>
      <c r="C10256" t="s">
        <v>24815</v>
      </c>
      <c r="D10256" t="s">
        <v>24816</v>
      </c>
      <c r="E10256" t="s">
        <v>8521</v>
      </c>
      <c r="F10256" t="s">
        <v>28364</v>
      </c>
      <c r="G10256" t="s">
        <v>8588</v>
      </c>
      <c r="H10256" t="s">
        <v>8522</v>
      </c>
      <c r="I10256" t="s">
        <v>22195</v>
      </c>
      <c r="J10256" t="s">
        <v>8520</v>
      </c>
    </row>
    <row r="10257" spans="1:10" x14ac:dyDescent="0.25">
      <c r="A10257" t="s">
        <v>23954</v>
      </c>
      <c r="B10257" t="s">
        <v>23955</v>
      </c>
      <c r="C10257" t="s">
        <v>23956</v>
      </c>
      <c r="D10257" t="s">
        <v>23957</v>
      </c>
      <c r="E10257" t="s">
        <v>8521</v>
      </c>
      <c r="F10257" t="s">
        <v>28364</v>
      </c>
      <c r="G10257" t="s">
        <v>8588</v>
      </c>
      <c r="H10257" t="s">
        <v>8522</v>
      </c>
      <c r="I10257" t="s">
        <v>22195</v>
      </c>
      <c r="J10257" t="s">
        <v>8520</v>
      </c>
    </row>
    <row r="10258" spans="1:10" x14ac:dyDescent="0.25">
      <c r="A10258" t="s">
        <v>25254</v>
      </c>
      <c r="B10258" t="s">
        <v>25255</v>
      </c>
      <c r="C10258" t="s">
        <v>25256</v>
      </c>
      <c r="D10258" t="s">
        <v>25257</v>
      </c>
      <c r="E10258" t="s">
        <v>8521</v>
      </c>
      <c r="F10258" t="s">
        <v>28364</v>
      </c>
      <c r="G10258" t="s">
        <v>8588</v>
      </c>
      <c r="H10258" t="s">
        <v>8522</v>
      </c>
      <c r="I10258" t="s">
        <v>22195</v>
      </c>
      <c r="J10258" t="s">
        <v>8520</v>
      </c>
    </row>
    <row r="10259" spans="1:10" x14ac:dyDescent="0.25">
      <c r="A10259" t="s">
        <v>25371</v>
      </c>
      <c r="B10259" t="s">
        <v>25372</v>
      </c>
      <c r="C10259" t="s">
        <v>25373</v>
      </c>
      <c r="D10259" t="s">
        <v>25374</v>
      </c>
      <c r="E10259" t="s">
        <v>8521</v>
      </c>
      <c r="F10259" t="s">
        <v>28364</v>
      </c>
      <c r="G10259" t="s">
        <v>8588</v>
      </c>
      <c r="H10259" t="s">
        <v>8522</v>
      </c>
      <c r="I10259" t="s">
        <v>22195</v>
      </c>
      <c r="J10259" t="s">
        <v>8520</v>
      </c>
    </row>
    <row r="10260" spans="1:10" x14ac:dyDescent="0.25">
      <c r="A10260" t="s">
        <v>25534</v>
      </c>
      <c r="B10260" t="s">
        <v>25535</v>
      </c>
      <c r="C10260" t="s">
        <v>25536</v>
      </c>
      <c r="D10260" t="s">
        <v>25537</v>
      </c>
      <c r="E10260" t="s">
        <v>8521</v>
      </c>
      <c r="F10260" t="s">
        <v>28364</v>
      </c>
      <c r="G10260" t="s">
        <v>8588</v>
      </c>
      <c r="H10260" t="s">
        <v>8522</v>
      </c>
      <c r="I10260" t="s">
        <v>22195</v>
      </c>
      <c r="J10260" t="s">
        <v>8520</v>
      </c>
    </row>
    <row r="10261" spans="1:10" x14ac:dyDescent="0.25">
      <c r="A10261" t="s">
        <v>24839</v>
      </c>
      <c r="B10261" t="s">
        <v>24840</v>
      </c>
      <c r="C10261" t="s">
        <v>24841</v>
      </c>
      <c r="D10261" t="s">
        <v>24842</v>
      </c>
      <c r="E10261" t="s">
        <v>8521</v>
      </c>
      <c r="F10261" t="s">
        <v>28364</v>
      </c>
      <c r="G10261" t="s">
        <v>8588</v>
      </c>
      <c r="H10261" t="s">
        <v>8522</v>
      </c>
      <c r="I10261" t="s">
        <v>22195</v>
      </c>
      <c r="J10261" t="s">
        <v>8520</v>
      </c>
    </row>
    <row r="10262" spans="1:10" x14ac:dyDescent="0.25">
      <c r="A10262" t="s">
        <v>25290</v>
      </c>
      <c r="B10262" t="s">
        <v>25291</v>
      </c>
      <c r="C10262" t="s">
        <v>25292</v>
      </c>
      <c r="D10262" t="s">
        <v>25293</v>
      </c>
      <c r="E10262" t="s">
        <v>8521</v>
      </c>
      <c r="F10262" t="s">
        <v>28364</v>
      </c>
      <c r="G10262" t="s">
        <v>8588</v>
      </c>
      <c r="H10262" t="s">
        <v>8522</v>
      </c>
      <c r="I10262" t="s">
        <v>22195</v>
      </c>
      <c r="J10262" t="s">
        <v>8520</v>
      </c>
    </row>
    <row r="10263" spans="1:10" x14ac:dyDescent="0.25">
      <c r="A10263" t="s">
        <v>24290</v>
      </c>
      <c r="B10263" t="s">
        <v>24291</v>
      </c>
      <c r="C10263" t="s">
        <v>24292</v>
      </c>
      <c r="D10263" t="s">
        <v>24293</v>
      </c>
      <c r="E10263" t="s">
        <v>8521</v>
      </c>
      <c r="F10263" t="s">
        <v>28364</v>
      </c>
      <c r="G10263" t="s">
        <v>8588</v>
      </c>
      <c r="H10263" t="s">
        <v>8522</v>
      </c>
      <c r="I10263" t="s">
        <v>22195</v>
      </c>
      <c r="J10263" t="s">
        <v>8520</v>
      </c>
    </row>
    <row r="10264" spans="1:10" x14ac:dyDescent="0.25">
      <c r="A10264" t="s">
        <v>24490</v>
      </c>
      <c r="B10264" t="s">
        <v>24491</v>
      </c>
      <c r="C10264" t="s">
        <v>24492</v>
      </c>
      <c r="D10264" t="s">
        <v>24493</v>
      </c>
      <c r="E10264" t="s">
        <v>8521</v>
      </c>
      <c r="F10264" t="s">
        <v>28364</v>
      </c>
      <c r="G10264" t="s">
        <v>8588</v>
      </c>
      <c r="H10264" t="s">
        <v>8522</v>
      </c>
      <c r="I10264" t="s">
        <v>22195</v>
      </c>
      <c r="J10264" t="s">
        <v>8520</v>
      </c>
    </row>
    <row r="10265" spans="1:10" x14ac:dyDescent="0.25">
      <c r="A10265" t="s">
        <v>23188</v>
      </c>
      <c r="B10265" t="s">
        <v>23189</v>
      </c>
      <c r="C10265" t="s">
        <v>23190</v>
      </c>
      <c r="D10265" t="s">
        <v>23191</v>
      </c>
      <c r="E10265" t="s">
        <v>8521</v>
      </c>
      <c r="F10265" t="s">
        <v>28364</v>
      </c>
      <c r="G10265" t="s">
        <v>8588</v>
      </c>
      <c r="H10265" t="s">
        <v>8522</v>
      </c>
      <c r="I10265" t="s">
        <v>22195</v>
      </c>
      <c r="J10265" t="s">
        <v>8520</v>
      </c>
    </row>
    <row r="10266" spans="1:10" x14ac:dyDescent="0.25">
      <c r="A10266" t="s">
        <v>25158</v>
      </c>
      <c r="B10266" t="s">
        <v>25159</v>
      </c>
      <c r="C10266" t="s">
        <v>25160</v>
      </c>
      <c r="D10266" t="s">
        <v>25161</v>
      </c>
      <c r="E10266" t="s">
        <v>8521</v>
      </c>
      <c r="F10266" t="s">
        <v>28364</v>
      </c>
      <c r="G10266" t="s">
        <v>8588</v>
      </c>
      <c r="H10266" t="s">
        <v>8522</v>
      </c>
      <c r="I10266" t="s">
        <v>22195</v>
      </c>
      <c r="J10266" t="s">
        <v>8520</v>
      </c>
    </row>
    <row r="10267" spans="1:10" x14ac:dyDescent="0.25">
      <c r="A10267" t="s">
        <v>25098</v>
      </c>
      <c r="B10267" t="s">
        <v>25099</v>
      </c>
      <c r="C10267" t="s">
        <v>25100</v>
      </c>
      <c r="D10267" t="s">
        <v>25101</v>
      </c>
      <c r="E10267" t="s">
        <v>8521</v>
      </c>
      <c r="F10267" t="s">
        <v>28364</v>
      </c>
      <c r="G10267" t="s">
        <v>8588</v>
      </c>
      <c r="H10267" t="s">
        <v>8522</v>
      </c>
      <c r="I10267" t="s">
        <v>22195</v>
      </c>
      <c r="J10267" t="s">
        <v>8520</v>
      </c>
    </row>
    <row r="10268" spans="1:10" x14ac:dyDescent="0.25">
      <c r="A10268" t="s">
        <v>23318</v>
      </c>
      <c r="B10268" t="s">
        <v>23319</v>
      </c>
      <c r="C10268" t="s">
        <v>23320</v>
      </c>
      <c r="D10268" t="s">
        <v>23321</v>
      </c>
      <c r="E10268" t="s">
        <v>8521</v>
      </c>
      <c r="F10268" t="s">
        <v>28364</v>
      </c>
      <c r="G10268" t="s">
        <v>8588</v>
      </c>
      <c r="H10268" t="s">
        <v>8522</v>
      </c>
      <c r="I10268" t="s">
        <v>22195</v>
      </c>
      <c r="J10268" t="s">
        <v>8520</v>
      </c>
    </row>
    <row r="10269" spans="1:10" x14ac:dyDescent="0.25">
      <c r="A10269" t="s">
        <v>24891</v>
      </c>
      <c r="B10269" t="s">
        <v>24892</v>
      </c>
      <c r="C10269" t="s">
        <v>24893</v>
      </c>
      <c r="D10269" t="s">
        <v>24894</v>
      </c>
      <c r="E10269" t="s">
        <v>8521</v>
      </c>
      <c r="F10269" t="s">
        <v>28364</v>
      </c>
      <c r="G10269" t="s">
        <v>8588</v>
      </c>
      <c r="H10269" t="s">
        <v>8522</v>
      </c>
      <c r="I10269" t="s">
        <v>22195</v>
      </c>
      <c r="J10269" t="s">
        <v>8520</v>
      </c>
    </row>
    <row r="10270" spans="1:10" x14ac:dyDescent="0.25">
      <c r="A10270" t="s">
        <v>24421</v>
      </c>
      <c r="B10270" t="s">
        <v>24422</v>
      </c>
      <c r="C10270" t="s">
        <v>24423</v>
      </c>
      <c r="D10270" t="s">
        <v>24424</v>
      </c>
      <c r="E10270" t="s">
        <v>8521</v>
      </c>
      <c r="F10270" t="s">
        <v>28364</v>
      </c>
      <c r="G10270" t="s">
        <v>8588</v>
      </c>
      <c r="H10270" t="s">
        <v>8522</v>
      </c>
      <c r="I10270" t="s">
        <v>22195</v>
      </c>
      <c r="J10270" t="s">
        <v>8520</v>
      </c>
    </row>
    <row r="10271" spans="1:10" x14ac:dyDescent="0.25">
      <c r="A10271" t="s">
        <v>25166</v>
      </c>
      <c r="B10271" t="s">
        <v>25167</v>
      </c>
      <c r="C10271" t="s">
        <v>25168</v>
      </c>
      <c r="D10271" t="s">
        <v>25169</v>
      </c>
      <c r="E10271" t="s">
        <v>8521</v>
      </c>
      <c r="F10271" t="s">
        <v>28364</v>
      </c>
      <c r="G10271" t="s">
        <v>8588</v>
      </c>
      <c r="H10271" t="s">
        <v>8522</v>
      </c>
      <c r="I10271" t="s">
        <v>22195</v>
      </c>
      <c r="J10271" t="s">
        <v>8520</v>
      </c>
    </row>
    <row r="10272" spans="1:10" x14ac:dyDescent="0.25">
      <c r="A10272" t="s">
        <v>23031</v>
      </c>
      <c r="B10272" t="s">
        <v>23032</v>
      </c>
      <c r="C10272" t="s">
        <v>8520</v>
      </c>
      <c r="D10272" t="s">
        <v>23033</v>
      </c>
      <c r="E10272" t="s">
        <v>8521</v>
      </c>
      <c r="F10272" t="s">
        <v>28364</v>
      </c>
      <c r="G10272" t="s">
        <v>8588</v>
      </c>
      <c r="H10272" t="s">
        <v>8522</v>
      </c>
      <c r="I10272" t="s">
        <v>22195</v>
      </c>
      <c r="J10272" t="s">
        <v>8520</v>
      </c>
    </row>
    <row r="10273" spans="1:10" x14ac:dyDescent="0.25">
      <c r="A10273" t="s">
        <v>23071</v>
      </c>
      <c r="B10273" t="s">
        <v>23072</v>
      </c>
      <c r="C10273" t="s">
        <v>23073</v>
      </c>
      <c r="D10273" t="s">
        <v>23074</v>
      </c>
      <c r="E10273" t="s">
        <v>8521</v>
      </c>
      <c r="F10273" t="s">
        <v>28364</v>
      </c>
      <c r="G10273" t="s">
        <v>8588</v>
      </c>
      <c r="H10273" t="s">
        <v>8522</v>
      </c>
      <c r="I10273" t="s">
        <v>22195</v>
      </c>
      <c r="J10273" t="s">
        <v>8520</v>
      </c>
    </row>
    <row r="10274" spans="1:10" x14ac:dyDescent="0.25">
      <c r="A10274" t="s">
        <v>23812</v>
      </c>
      <c r="B10274" t="s">
        <v>23813</v>
      </c>
      <c r="C10274" t="s">
        <v>23814</v>
      </c>
      <c r="D10274" t="s">
        <v>23815</v>
      </c>
      <c r="E10274" t="s">
        <v>8521</v>
      </c>
      <c r="F10274" t="s">
        <v>28364</v>
      </c>
      <c r="G10274" t="s">
        <v>8588</v>
      </c>
      <c r="H10274" t="s">
        <v>8522</v>
      </c>
      <c r="I10274" t="s">
        <v>22195</v>
      </c>
      <c r="J10274" t="s">
        <v>8520</v>
      </c>
    </row>
    <row r="10275" spans="1:10" x14ac:dyDescent="0.25">
      <c r="A10275" t="s">
        <v>23765</v>
      </c>
      <c r="B10275" t="s">
        <v>23766</v>
      </c>
      <c r="C10275" t="s">
        <v>23767</v>
      </c>
      <c r="D10275" t="s">
        <v>23768</v>
      </c>
      <c r="E10275" t="s">
        <v>8521</v>
      </c>
      <c r="F10275" t="s">
        <v>28364</v>
      </c>
      <c r="G10275" t="s">
        <v>8588</v>
      </c>
      <c r="H10275" t="s">
        <v>8522</v>
      </c>
      <c r="I10275" t="s">
        <v>22195</v>
      </c>
      <c r="J10275" t="s">
        <v>8520</v>
      </c>
    </row>
    <row r="10276" spans="1:10" x14ac:dyDescent="0.25">
      <c r="A10276" t="s">
        <v>24375</v>
      </c>
      <c r="B10276" t="s">
        <v>24376</v>
      </c>
      <c r="C10276" t="s">
        <v>24377</v>
      </c>
      <c r="D10276" t="s">
        <v>24378</v>
      </c>
      <c r="E10276" t="s">
        <v>8521</v>
      </c>
      <c r="F10276" t="s">
        <v>28364</v>
      </c>
      <c r="G10276" t="s">
        <v>8588</v>
      </c>
      <c r="H10276" t="s">
        <v>8522</v>
      </c>
      <c r="I10276" t="s">
        <v>22195</v>
      </c>
      <c r="J10276" t="s">
        <v>8520</v>
      </c>
    </row>
    <row r="10277" spans="1:10" x14ac:dyDescent="0.25">
      <c r="A10277" t="s">
        <v>25402</v>
      </c>
      <c r="B10277" t="s">
        <v>25403</v>
      </c>
      <c r="C10277" t="s">
        <v>25404</v>
      </c>
      <c r="D10277" t="s">
        <v>25405</v>
      </c>
      <c r="E10277" t="s">
        <v>8521</v>
      </c>
      <c r="F10277" t="s">
        <v>28364</v>
      </c>
      <c r="G10277" t="s">
        <v>8588</v>
      </c>
      <c r="H10277" t="s">
        <v>8522</v>
      </c>
      <c r="I10277" t="s">
        <v>22195</v>
      </c>
      <c r="J10277" t="s">
        <v>8520</v>
      </c>
    </row>
    <row r="10278" spans="1:10" x14ac:dyDescent="0.25">
      <c r="A10278" t="s">
        <v>23926</v>
      </c>
      <c r="B10278" t="s">
        <v>23927</v>
      </c>
      <c r="C10278" t="s">
        <v>23928</v>
      </c>
      <c r="D10278" t="s">
        <v>23929</v>
      </c>
      <c r="E10278" t="s">
        <v>8521</v>
      </c>
      <c r="F10278" t="s">
        <v>28364</v>
      </c>
      <c r="G10278" t="s">
        <v>8588</v>
      </c>
      <c r="H10278" t="s">
        <v>8522</v>
      </c>
      <c r="I10278" t="s">
        <v>22195</v>
      </c>
      <c r="J10278" t="s">
        <v>8520</v>
      </c>
    </row>
    <row r="10279" spans="1:10" x14ac:dyDescent="0.25">
      <c r="A10279" t="s">
        <v>23654</v>
      </c>
      <c r="B10279" t="s">
        <v>23655</v>
      </c>
      <c r="C10279" t="s">
        <v>23656</v>
      </c>
      <c r="D10279" t="s">
        <v>23657</v>
      </c>
      <c r="E10279" t="s">
        <v>8521</v>
      </c>
      <c r="F10279" t="s">
        <v>28364</v>
      </c>
      <c r="G10279" t="s">
        <v>8588</v>
      </c>
      <c r="H10279" t="s">
        <v>8522</v>
      </c>
      <c r="I10279" t="s">
        <v>22195</v>
      </c>
      <c r="J10279" t="s">
        <v>8520</v>
      </c>
    </row>
    <row r="10280" spans="1:10" x14ac:dyDescent="0.25">
      <c r="A10280" t="s">
        <v>23258</v>
      </c>
      <c r="B10280" t="s">
        <v>23259</v>
      </c>
      <c r="C10280" t="s">
        <v>23260</v>
      </c>
      <c r="D10280" t="s">
        <v>23261</v>
      </c>
      <c r="E10280" t="s">
        <v>8521</v>
      </c>
      <c r="F10280" t="s">
        <v>28364</v>
      </c>
      <c r="G10280" t="s">
        <v>8588</v>
      </c>
      <c r="H10280" t="s">
        <v>8522</v>
      </c>
      <c r="I10280" t="s">
        <v>22195</v>
      </c>
      <c r="J10280" t="s">
        <v>8520</v>
      </c>
    </row>
    <row r="10281" spans="1:10" x14ac:dyDescent="0.25">
      <c r="A10281" t="s">
        <v>22944</v>
      </c>
      <c r="B10281" t="s">
        <v>22945</v>
      </c>
      <c r="C10281" t="s">
        <v>22946</v>
      </c>
      <c r="D10281" t="s">
        <v>22947</v>
      </c>
      <c r="E10281" t="s">
        <v>8521</v>
      </c>
      <c r="F10281" t="s">
        <v>28364</v>
      </c>
      <c r="G10281" t="s">
        <v>8588</v>
      </c>
      <c r="H10281" t="s">
        <v>8522</v>
      </c>
      <c r="I10281" t="s">
        <v>22195</v>
      </c>
      <c r="J10281" t="s">
        <v>8520</v>
      </c>
    </row>
    <row r="10282" spans="1:10" x14ac:dyDescent="0.25">
      <c r="A10282" t="s">
        <v>23963</v>
      </c>
      <c r="B10282" t="s">
        <v>23964</v>
      </c>
      <c r="C10282" t="s">
        <v>23965</v>
      </c>
      <c r="D10282" t="s">
        <v>23966</v>
      </c>
      <c r="E10282" t="s">
        <v>8521</v>
      </c>
      <c r="F10282" t="s">
        <v>28364</v>
      </c>
      <c r="G10282" t="s">
        <v>8588</v>
      </c>
      <c r="H10282" t="s">
        <v>8522</v>
      </c>
      <c r="I10282" t="s">
        <v>22195</v>
      </c>
      <c r="J10282" t="s">
        <v>8520</v>
      </c>
    </row>
    <row r="10283" spans="1:10" x14ac:dyDescent="0.25">
      <c r="A10283" t="s">
        <v>24452</v>
      </c>
      <c r="B10283" t="s">
        <v>24453</v>
      </c>
      <c r="C10283" t="s">
        <v>24454</v>
      </c>
      <c r="D10283" t="s">
        <v>24455</v>
      </c>
      <c r="E10283" t="s">
        <v>8521</v>
      </c>
      <c r="F10283" t="s">
        <v>28364</v>
      </c>
      <c r="G10283" t="s">
        <v>8588</v>
      </c>
      <c r="H10283" t="s">
        <v>8522</v>
      </c>
      <c r="I10283" t="s">
        <v>22195</v>
      </c>
      <c r="J10283" t="s">
        <v>8520</v>
      </c>
    </row>
    <row r="10284" spans="1:10" x14ac:dyDescent="0.25">
      <c r="A10284" t="s">
        <v>25214</v>
      </c>
      <c r="B10284" t="s">
        <v>25215</v>
      </c>
      <c r="C10284" t="s">
        <v>25216</v>
      </c>
      <c r="D10284" t="s">
        <v>25217</v>
      </c>
      <c r="E10284" t="s">
        <v>8521</v>
      </c>
      <c r="F10284" t="s">
        <v>28364</v>
      </c>
      <c r="G10284" t="s">
        <v>8588</v>
      </c>
      <c r="H10284" t="s">
        <v>8522</v>
      </c>
      <c r="I10284" t="s">
        <v>22195</v>
      </c>
      <c r="J10284" t="s">
        <v>8520</v>
      </c>
    </row>
    <row r="10285" spans="1:10" x14ac:dyDescent="0.25">
      <c r="A10285" t="s">
        <v>25332</v>
      </c>
      <c r="B10285" t="s">
        <v>25333</v>
      </c>
      <c r="C10285" t="s">
        <v>25334</v>
      </c>
      <c r="D10285" t="s">
        <v>25335</v>
      </c>
      <c r="E10285" t="s">
        <v>8521</v>
      </c>
      <c r="F10285" t="s">
        <v>28364</v>
      </c>
      <c r="G10285" t="s">
        <v>8588</v>
      </c>
      <c r="H10285" t="s">
        <v>8522</v>
      </c>
      <c r="I10285" t="s">
        <v>22195</v>
      </c>
      <c r="J10285" t="s">
        <v>8520</v>
      </c>
    </row>
    <row r="10286" spans="1:10" x14ac:dyDescent="0.25">
      <c r="A10286" t="s">
        <v>28368</v>
      </c>
      <c r="B10286" t="s">
        <v>28369</v>
      </c>
      <c r="C10286" t="s">
        <v>28370</v>
      </c>
      <c r="D10286" t="s">
        <v>28371</v>
      </c>
      <c r="E10286" t="s">
        <v>8521</v>
      </c>
      <c r="F10286" t="s">
        <v>28364</v>
      </c>
      <c r="G10286" t="s">
        <v>8588</v>
      </c>
      <c r="H10286" t="s">
        <v>8522</v>
      </c>
      <c r="I10286" t="s">
        <v>22195</v>
      </c>
      <c r="J10286" t="s">
        <v>8520</v>
      </c>
    </row>
    <row r="10287" spans="1:10" x14ac:dyDescent="0.25">
      <c r="A10287" t="s">
        <v>23761</v>
      </c>
      <c r="B10287" t="s">
        <v>23762</v>
      </c>
      <c r="C10287" t="s">
        <v>23763</v>
      </c>
      <c r="D10287" t="s">
        <v>23764</v>
      </c>
      <c r="E10287" t="s">
        <v>8521</v>
      </c>
      <c r="F10287" t="s">
        <v>28364</v>
      </c>
      <c r="G10287" t="s">
        <v>8588</v>
      </c>
      <c r="H10287" t="s">
        <v>8522</v>
      </c>
      <c r="I10287" t="s">
        <v>22195</v>
      </c>
      <c r="J10287" t="s">
        <v>8520</v>
      </c>
    </row>
    <row r="10288" spans="1:10" x14ac:dyDescent="0.25">
      <c r="A10288" t="s">
        <v>24699</v>
      </c>
      <c r="B10288" t="s">
        <v>24700</v>
      </c>
      <c r="C10288" t="s">
        <v>24701</v>
      </c>
      <c r="D10288" t="s">
        <v>24702</v>
      </c>
      <c r="E10288" t="s">
        <v>8521</v>
      </c>
      <c r="F10288" t="s">
        <v>28364</v>
      </c>
      <c r="G10288" t="s">
        <v>8588</v>
      </c>
      <c r="H10288" t="s">
        <v>8522</v>
      </c>
      <c r="I10288" t="s">
        <v>22195</v>
      </c>
      <c r="J10288" t="s">
        <v>8520</v>
      </c>
    </row>
    <row r="10289" spans="1:10" x14ac:dyDescent="0.25">
      <c r="A10289" t="s">
        <v>25604</v>
      </c>
      <c r="B10289" t="s">
        <v>25605</v>
      </c>
      <c r="C10289" t="s">
        <v>25606</v>
      </c>
      <c r="D10289" t="s">
        <v>25607</v>
      </c>
      <c r="E10289" t="s">
        <v>8521</v>
      </c>
      <c r="F10289" t="s">
        <v>28364</v>
      </c>
      <c r="G10289" t="s">
        <v>8588</v>
      </c>
      <c r="H10289" t="s">
        <v>8522</v>
      </c>
      <c r="I10289" t="s">
        <v>22195</v>
      </c>
      <c r="J10289" t="s">
        <v>8520</v>
      </c>
    </row>
    <row r="10290" spans="1:10" x14ac:dyDescent="0.25">
      <c r="A10290" t="s">
        <v>25612</v>
      </c>
      <c r="B10290" t="s">
        <v>25613</v>
      </c>
      <c r="C10290" t="s">
        <v>25614</v>
      </c>
      <c r="D10290" t="s">
        <v>25615</v>
      </c>
      <c r="E10290" t="s">
        <v>8521</v>
      </c>
      <c r="F10290" t="s">
        <v>28364</v>
      </c>
      <c r="G10290" t="s">
        <v>8588</v>
      </c>
      <c r="H10290" t="s">
        <v>8522</v>
      </c>
      <c r="I10290" t="s">
        <v>22195</v>
      </c>
      <c r="J10290" t="s">
        <v>8520</v>
      </c>
    </row>
    <row r="10291" spans="1:10" x14ac:dyDescent="0.25">
      <c r="A10291" t="s">
        <v>23342</v>
      </c>
      <c r="B10291" t="s">
        <v>23343</v>
      </c>
      <c r="C10291" t="s">
        <v>23344</v>
      </c>
      <c r="D10291" t="s">
        <v>23345</v>
      </c>
      <c r="E10291" t="s">
        <v>8521</v>
      </c>
      <c r="F10291" t="s">
        <v>28364</v>
      </c>
      <c r="G10291" t="s">
        <v>8588</v>
      </c>
      <c r="H10291" t="s">
        <v>8522</v>
      </c>
      <c r="I10291" t="s">
        <v>22195</v>
      </c>
      <c r="J10291" t="s">
        <v>8520</v>
      </c>
    </row>
    <row r="10292" spans="1:10" x14ac:dyDescent="0.25">
      <c r="A10292" t="s">
        <v>23835</v>
      </c>
      <c r="B10292" t="s">
        <v>23836</v>
      </c>
      <c r="C10292" t="s">
        <v>23837</v>
      </c>
      <c r="D10292" t="s">
        <v>23838</v>
      </c>
      <c r="E10292" t="s">
        <v>8521</v>
      </c>
      <c r="F10292" t="s">
        <v>28364</v>
      </c>
      <c r="G10292" t="s">
        <v>8588</v>
      </c>
      <c r="H10292" t="s">
        <v>8522</v>
      </c>
      <c r="I10292" t="s">
        <v>22195</v>
      </c>
      <c r="J10292" t="s">
        <v>8520</v>
      </c>
    </row>
    <row r="10293" spans="1:10" x14ac:dyDescent="0.25">
      <c r="A10293" t="s">
        <v>23816</v>
      </c>
      <c r="B10293" t="s">
        <v>23817</v>
      </c>
      <c r="C10293" t="s">
        <v>23818</v>
      </c>
      <c r="D10293" t="s">
        <v>23819</v>
      </c>
      <c r="E10293" t="s">
        <v>8521</v>
      </c>
      <c r="F10293" t="s">
        <v>28364</v>
      </c>
      <c r="G10293" t="s">
        <v>8588</v>
      </c>
      <c r="H10293" t="s">
        <v>8522</v>
      </c>
      <c r="I10293" t="s">
        <v>22195</v>
      </c>
      <c r="J10293" t="s">
        <v>8520</v>
      </c>
    </row>
    <row r="10294" spans="1:10" x14ac:dyDescent="0.25">
      <c r="A10294" t="s">
        <v>25620</v>
      </c>
      <c r="B10294" t="s">
        <v>25621</v>
      </c>
      <c r="C10294" t="s">
        <v>25622</v>
      </c>
      <c r="D10294" t="s">
        <v>25623</v>
      </c>
      <c r="E10294" t="s">
        <v>8521</v>
      </c>
      <c r="F10294" t="s">
        <v>28364</v>
      </c>
      <c r="G10294" t="s">
        <v>8588</v>
      </c>
      <c r="H10294" t="s">
        <v>8522</v>
      </c>
      <c r="I10294" t="s">
        <v>22195</v>
      </c>
      <c r="J10294" t="s">
        <v>8520</v>
      </c>
    </row>
    <row r="10295" spans="1:10" x14ac:dyDescent="0.25">
      <c r="A10295" t="s">
        <v>25438</v>
      </c>
      <c r="B10295" t="s">
        <v>25439</v>
      </c>
      <c r="C10295" t="s">
        <v>25440</v>
      </c>
      <c r="D10295" t="s">
        <v>25441</v>
      </c>
      <c r="E10295" t="s">
        <v>8521</v>
      </c>
      <c r="F10295" t="s">
        <v>28364</v>
      </c>
      <c r="G10295" t="s">
        <v>8588</v>
      </c>
      <c r="H10295" t="s">
        <v>8522</v>
      </c>
      <c r="I10295" t="s">
        <v>22195</v>
      </c>
      <c r="J10295" t="s">
        <v>8520</v>
      </c>
    </row>
    <row r="10296" spans="1:10" x14ac:dyDescent="0.25">
      <c r="A10296" t="s">
        <v>28372</v>
      </c>
      <c r="B10296" t="s">
        <v>28373</v>
      </c>
      <c r="C10296" t="s">
        <v>8520</v>
      </c>
      <c r="D10296" t="s">
        <v>28374</v>
      </c>
      <c r="E10296" t="s">
        <v>8516</v>
      </c>
      <c r="F10296" t="s">
        <v>28375</v>
      </c>
      <c r="G10296" t="s">
        <v>8588</v>
      </c>
      <c r="H10296" t="s">
        <v>8464</v>
      </c>
      <c r="I10296" t="s">
        <v>8865</v>
      </c>
      <c r="J10296" t="s">
        <v>8520</v>
      </c>
    </row>
    <row r="10297" spans="1:10" x14ac:dyDescent="0.25">
      <c r="A10297" t="s">
        <v>28372</v>
      </c>
      <c r="B10297" t="s">
        <v>28373</v>
      </c>
      <c r="C10297" t="s">
        <v>8520</v>
      </c>
      <c r="D10297" t="s">
        <v>28374</v>
      </c>
      <c r="E10297" t="s">
        <v>8521</v>
      </c>
      <c r="F10297" t="s">
        <v>28375</v>
      </c>
      <c r="G10297" t="s">
        <v>8588</v>
      </c>
      <c r="H10297" t="s">
        <v>8522</v>
      </c>
      <c r="I10297" t="s">
        <v>8865</v>
      </c>
      <c r="J10297" t="s">
        <v>8520</v>
      </c>
    </row>
    <row r="10298" spans="1:10" x14ac:dyDescent="0.25">
      <c r="A10298" t="s">
        <v>28376</v>
      </c>
      <c r="B10298" t="s">
        <v>28377</v>
      </c>
      <c r="C10298" t="s">
        <v>28378</v>
      </c>
      <c r="D10298" t="s">
        <v>28379</v>
      </c>
      <c r="E10298" t="s">
        <v>8516</v>
      </c>
      <c r="F10298" t="s">
        <v>28380</v>
      </c>
      <c r="G10298" t="s">
        <v>8588</v>
      </c>
      <c r="H10298" t="s">
        <v>8464</v>
      </c>
      <c r="I10298" t="s">
        <v>8691</v>
      </c>
      <c r="J10298" t="s">
        <v>8520</v>
      </c>
    </row>
    <row r="10299" spans="1:10" x14ac:dyDescent="0.25">
      <c r="A10299" t="s">
        <v>28376</v>
      </c>
      <c r="B10299" t="s">
        <v>28377</v>
      </c>
      <c r="C10299" t="s">
        <v>28378</v>
      </c>
      <c r="D10299" t="s">
        <v>28379</v>
      </c>
      <c r="E10299" t="s">
        <v>8521</v>
      </c>
      <c r="F10299" t="s">
        <v>28380</v>
      </c>
      <c r="G10299" t="s">
        <v>8588</v>
      </c>
      <c r="H10299" t="s">
        <v>8522</v>
      </c>
      <c r="I10299" t="s">
        <v>8691</v>
      </c>
      <c r="J10299" t="s">
        <v>8520</v>
      </c>
    </row>
    <row r="10300" spans="1:10" x14ac:dyDescent="0.25">
      <c r="A10300" t="s">
        <v>28381</v>
      </c>
      <c r="B10300" t="s">
        <v>28382</v>
      </c>
      <c r="C10300" t="s">
        <v>8520</v>
      </c>
      <c r="D10300" t="s">
        <v>28383</v>
      </c>
      <c r="E10300" t="s">
        <v>21975</v>
      </c>
      <c r="F10300" t="s">
        <v>28384</v>
      </c>
      <c r="G10300" t="s">
        <v>8518</v>
      </c>
      <c r="H10300" t="s">
        <v>8464</v>
      </c>
      <c r="I10300" t="s">
        <v>21977</v>
      </c>
      <c r="J10300" t="s">
        <v>8520</v>
      </c>
    </row>
    <row r="10301" spans="1:10" x14ac:dyDescent="0.25">
      <c r="A10301" t="s">
        <v>28385</v>
      </c>
      <c r="B10301" t="s">
        <v>28386</v>
      </c>
      <c r="C10301" t="s">
        <v>28387</v>
      </c>
      <c r="D10301" t="s">
        <v>28388</v>
      </c>
      <c r="E10301" t="s">
        <v>8516</v>
      </c>
      <c r="F10301" t="s">
        <v>28389</v>
      </c>
      <c r="G10301" t="s">
        <v>8588</v>
      </c>
      <c r="H10301" t="s">
        <v>8464</v>
      </c>
      <c r="I10301" t="s">
        <v>8519</v>
      </c>
      <c r="J10301" t="s">
        <v>28390</v>
      </c>
    </row>
    <row r="10302" spans="1:10" x14ac:dyDescent="0.25">
      <c r="A10302" t="s">
        <v>28385</v>
      </c>
      <c r="B10302" t="s">
        <v>28386</v>
      </c>
      <c r="C10302" t="s">
        <v>28387</v>
      </c>
      <c r="D10302" t="s">
        <v>28388</v>
      </c>
      <c r="E10302" t="s">
        <v>8521</v>
      </c>
      <c r="F10302" t="s">
        <v>28389</v>
      </c>
      <c r="G10302" t="s">
        <v>8588</v>
      </c>
      <c r="H10302" t="s">
        <v>8522</v>
      </c>
      <c r="I10302" t="s">
        <v>8519</v>
      </c>
      <c r="J10302" t="s">
        <v>28390</v>
      </c>
    </row>
    <row r="10303" spans="1:10" x14ac:dyDescent="0.25">
      <c r="A10303" t="s">
        <v>28391</v>
      </c>
      <c r="B10303" t="s">
        <v>28392</v>
      </c>
      <c r="C10303" t="s">
        <v>8520</v>
      </c>
      <c r="D10303" t="s">
        <v>28393</v>
      </c>
      <c r="E10303" t="s">
        <v>8550</v>
      </c>
      <c r="F10303" t="s">
        <v>28394</v>
      </c>
      <c r="G10303" t="s">
        <v>8518</v>
      </c>
      <c r="H10303" t="s">
        <v>8464</v>
      </c>
      <c r="I10303" t="s">
        <v>8569</v>
      </c>
      <c r="J10303" t="s">
        <v>10602</v>
      </c>
    </row>
    <row r="10304" spans="1:10" x14ac:dyDescent="0.25">
      <c r="A10304" t="s">
        <v>28395</v>
      </c>
      <c r="B10304" t="s">
        <v>28396</v>
      </c>
      <c r="C10304" t="s">
        <v>8520</v>
      </c>
      <c r="D10304" t="s">
        <v>28397</v>
      </c>
      <c r="E10304" t="s">
        <v>8550</v>
      </c>
      <c r="F10304" t="s">
        <v>28394</v>
      </c>
      <c r="G10304" t="s">
        <v>8518</v>
      </c>
      <c r="H10304" t="s">
        <v>8464</v>
      </c>
      <c r="I10304" t="s">
        <v>8569</v>
      </c>
      <c r="J10304" t="s">
        <v>10602</v>
      </c>
    </row>
    <row r="10305" spans="1:10" x14ac:dyDescent="0.25">
      <c r="A10305" t="s">
        <v>28391</v>
      </c>
      <c r="B10305" t="s">
        <v>28392</v>
      </c>
      <c r="C10305" t="s">
        <v>8520</v>
      </c>
      <c r="D10305" t="s">
        <v>28393</v>
      </c>
      <c r="E10305" t="s">
        <v>8583</v>
      </c>
      <c r="F10305" t="s">
        <v>28394</v>
      </c>
      <c r="G10305" t="s">
        <v>8518</v>
      </c>
      <c r="H10305" t="s">
        <v>8522</v>
      </c>
      <c r="I10305" t="s">
        <v>8569</v>
      </c>
      <c r="J10305" t="s">
        <v>10602</v>
      </c>
    </row>
    <row r="10306" spans="1:10" x14ac:dyDescent="0.25">
      <c r="A10306" t="s">
        <v>28395</v>
      </c>
      <c r="B10306" t="s">
        <v>28396</v>
      </c>
      <c r="C10306" t="s">
        <v>8520</v>
      </c>
      <c r="D10306" t="s">
        <v>28397</v>
      </c>
      <c r="E10306" t="s">
        <v>8583</v>
      </c>
      <c r="F10306" t="s">
        <v>28394</v>
      </c>
      <c r="G10306" t="s">
        <v>8518</v>
      </c>
      <c r="H10306" t="s">
        <v>8522</v>
      </c>
      <c r="I10306" t="s">
        <v>8569</v>
      </c>
      <c r="J10306" t="s">
        <v>10602</v>
      </c>
    </row>
    <row r="10307" spans="1:10" x14ac:dyDescent="0.25">
      <c r="A10307" t="s">
        <v>28398</v>
      </c>
      <c r="B10307" t="s">
        <v>28399</v>
      </c>
      <c r="C10307" t="s">
        <v>28400</v>
      </c>
      <c r="D10307" t="s">
        <v>28401</v>
      </c>
      <c r="E10307" t="s">
        <v>8516</v>
      </c>
      <c r="F10307" t="s">
        <v>28402</v>
      </c>
      <c r="G10307" t="s">
        <v>8518</v>
      </c>
      <c r="H10307" t="s">
        <v>8464</v>
      </c>
      <c r="I10307" t="s">
        <v>8519</v>
      </c>
      <c r="J10307" t="s">
        <v>28403</v>
      </c>
    </row>
    <row r="10308" spans="1:10" x14ac:dyDescent="0.25">
      <c r="A10308" t="s">
        <v>28398</v>
      </c>
      <c r="B10308" t="s">
        <v>28399</v>
      </c>
      <c r="C10308" t="s">
        <v>28400</v>
      </c>
      <c r="D10308" t="s">
        <v>28401</v>
      </c>
      <c r="E10308" t="s">
        <v>8521</v>
      </c>
      <c r="F10308" t="s">
        <v>28402</v>
      </c>
      <c r="G10308" t="s">
        <v>8518</v>
      </c>
      <c r="H10308" t="s">
        <v>8522</v>
      </c>
      <c r="I10308" t="s">
        <v>8519</v>
      </c>
      <c r="J10308" t="s">
        <v>28403</v>
      </c>
    </row>
    <row r="10309" spans="1:10" x14ac:dyDescent="0.25">
      <c r="A10309" t="s">
        <v>28404</v>
      </c>
      <c r="B10309" t="s">
        <v>28405</v>
      </c>
      <c r="C10309" t="s">
        <v>28406</v>
      </c>
      <c r="D10309" t="s">
        <v>28407</v>
      </c>
      <c r="E10309" t="s">
        <v>8516</v>
      </c>
      <c r="F10309" t="s">
        <v>28408</v>
      </c>
      <c r="G10309" t="s">
        <v>8518</v>
      </c>
      <c r="H10309" t="s">
        <v>8464</v>
      </c>
      <c r="I10309" t="s">
        <v>9402</v>
      </c>
      <c r="J10309" t="s">
        <v>28409</v>
      </c>
    </row>
    <row r="10310" spans="1:10" x14ac:dyDescent="0.25">
      <c r="A10310" t="s">
        <v>28404</v>
      </c>
      <c r="B10310" t="s">
        <v>28405</v>
      </c>
      <c r="C10310" t="s">
        <v>28406</v>
      </c>
      <c r="D10310" t="s">
        <v>28407</v>
      </c>
      <c r="E10310" t="s">
        <v>8521</v>
      </c>
      <c r="F10310" t="s">
        <v>28408</v>
      </c>
      <c r="G10310" t="s">
        <v>8518</v>
      </c>
      <c r="H10310" t="s">
        <v>8522</v>
      </c>
      <c r="I10310" t="s">
        <v>9402</v>
      </c>
      <c r="J10310" t="s">
        <v>28409</v>
      </c>
    </row>
    <row r="10311" spans="1:10" x14ac:dyDescent="0.25">
      <c r="A10311" t="s">
        <v>28410</v>
      </c>
      <c r="B10311" t="s">
        <v>28411</v>
      </c>
      <c r="C10311" t="s">
        <v>28412</v>
      </c>
      <c r="D10311" t="s">
        <v>28413</v>
      </c>
      <c r="E10311" t="s">
        <v>8516</v>
      </c>
      <c r="F10311" t="s">
        <v>28414</v>
      </c>
      <c r="G10311" t="s">
        <v>8518</v>
      </c>
      <c r="H10311" t="s">
        <v>8464</v>
      </c>
      <c r="I10311" t="s">
        <v>9402</v>
      </c>
      <c r="J10311" t="s">
        <v>28415</v>
      </c>
    </row>
    <row r="10312" spans="1:10" x14ac:dyDescent="0.25">
      <c r="A10312" t="s">
        <v>28410</v>
      </c>
      <c r="B10312" t="s">
        <v>28411</v>
      </c>
      <c r="C10312" t="s">
        <v>28412</v>
      </c>
      <c r="D10312" t="s">
        <v>28413</v>
      </c>
      <c r="E10312" t="s">
        <v>8521</v>
      </c>
      <c r="F10312" t="s">
        <v>28414</v>
      </c>
      <c r="G10312" t="s">
        <v>8518</v>
      </c>
      <c r="H10312" t="s">
        <v>8522</v>
      </c>
      <c r="I10312" t="s">
        <v>9402</v>
      </c>
      <c r="J10312" t="s">
        <v>28415</v>
      </c>
    </row>
    <row r="10313" spans="1:10" x14ac:dyDescent="0.25">
      <c r="A10313" t="s">
        <v>28416</v>
      </c>
      <c r="B10313" t="s">
        <v>28417</v>
      </c>
      <c r="C10313" t="s">
        <v>28418</v>
      </c>
      <c r="D10313" t="s">
        <v>28419</v>
      </c>
      <c r="E10313" t="s">
        <v>8516</v>
      </c>
      <c r="F10313" t="s">
        <v>28420</v>
      </c>
      <c r="G10313" t="s">
        <v>8518</v>
      </c>
      <c r="H10313" t="s">
        <v>8464</v>
      </c>
      <c r="I10313" t="s">
        <v>9402</v>
      </c>
      <c r="J10313" t="s">
        <v>11282</v>
      </c>
    </row>
    <row r="10314" spans="1:10" x14ac:dyDescent="0.25">
      <c r="A10314" t="s">
        <v>28416</v>
      </c>
      <c r="B10314" t="s">
        <v>28417</v>
      </c>
      <c r="C10314" t="s">
        <v>28418</v>
      </c>
      <c r="D10314" t="s">
        <v>28419</v>
      </c>
      <c r="E10314" t="s">
        <v>8521</v>
      </c>
      <c r="F10314" t="s">
        <v>28420</v>
      </c>
      <c r="G10314" t="s">
        <v>8518</v>
      </c>
      <c r="H10314" t="s">
        <v>8522</v>
      </c>
      <c r="I10314" t="s">
        <v>9402</v>
      </c>
      <c r="J10314" t="s">
        <v>11282</v>
      </c>
    </row>
    <row r="10315" spans="1:10" x14ac:dyDescent="0.25">
      <c r="A10315" t="s">
        <v>28421</v>
      </c>
      <c r="B10315" t="s">
        <v>28422</v>
      </c>
      <c r="C10315" t="s">
        <v>8520</v>
      </c>
      <c r="D10315" t="s">
        <v>28423</v>
      </c>
      <c r="E10315" t="s">
        <v>8516</v>
      </c>
      <c r="F10315" t="s">
        <v>28424</v>
      </c>
      <c r="G10315" t="s">
        <v>8518</v>
      </c>
      <c r="H10315" t="s">
        <v>8464</v>
      </c>
      <c r="I10315" t="s">
        <v>8519</v>
      </c>
      <c r="J10315" t="s">
        <v>8520</v>
      </c>
    </row>
    <row r="10316" spans="1:10" x14ac:dyDescent="0.25">
      <c r="A10316" t="s">
        <v>28421</v>
      </c>
      <c r="B10316" t="s">
        <v>28422</v>
      </c>
      <c r="C10316" t="s">
        <v>8520</v>
      </c>
      <c r="D10316" t="s">
        <v>28423</v>
      </c>
      <c r="E10316" t="s">
        <v>8521</v>
      </c>
      <c r="F10316" t="s">
        <v>28424</v>
      </c>
      <c r="G10316" t="s">
        <v>8518</v>
      </c>
      <c r="H10316" t="s">
        <v>8522</v>
      </c>
      <c r="I10316" t="s">
        <v>8519</v>
      </c>
      <c r="J10316" t="s">
        <v>8520</v>
      </c>
    </row>
    <row r="10317" spans="1:10" x14ac:dyDescent="0.25">
      <c r="A10317" t="s">
        <v>28425</v>
      </c>
      <c r="B10317" t="s">
        <v>28426</v>
      </c>
      <c r="C10317" t="s">
        <v>28427</v>
      </c>
      <c r="D10317" t="s">
        <v>28428</v>
      </c>
      <c r="E10317" t="s">
        <v>8516</v>
      </c>
      <c r="F10317" t="s">
        <v>28429</v>
      </c>
      <c r="G10317" t="s">
        <v>8518</v>
      </c>
      <c r="H10317" t="s">
        <v>8464</v>
      </c>
      <c r="I10317" t="s">
        <v>9402</v>
      </c>
      <c r="J10317" t="s">
        <v>8520</v>
      </c>
    </row>
    <row r="10318" spans="1:10" x14ac:dyDescent="0.25">
      <c r="A10318" t="s">
        <v>28425</v>
      </c>
      <c r="B10318" t="s">
        <v>28426</v>
      </c>
      <c r="C10318" t="s">
        <v>28427</v>
      </c>
      <c r="D10318" t="s">
        <v>28428</v>
      </c>
      <c r="E10318" t="s">
        <v>9787</v>
      </c>
      <c r="F10318" t="s">
        <v>28429</v>
      </c>
      <c r="G10318" t="s">
        <v>8518</v>
      </c>
      <c r="H10318" t="s">
        <v>8522</v>
      </c>
      <c r="I10318" t="s">
        <v>9402</v>
      </c>
      <c r="J10318" t="s">
        <v>8520</v>
      </c>
    </row>
    <row r="10319" spans="1:10" x14ac:dyDescent="0.25">
      <c r="A10319" t="s">
        <v>28430</v>
      </c>
      <c r="B10319" t="s">
        <v>28431</v>
      </c>
      <c r="C10319" t="s">
        <v>28432</v>
      </c>
      <c r="D10319" t="s">
        <v>28433</v>
      </c>
      <c r="E10319" t="s">
        <v>8516</v>
      </c>
      <c r="F10319" t="s">
        <v>28434</v>
      </c>
      <c r="G10319" t="s">
        <v>8588</v>
      </c>
      <c r="H10319" t="s">
        <v>8464</v>
      </c>
      <c r="I10319" t="s">
        <v>8691</v>
      </c>
      <c r="J10319" t="s">
        <v>8520</v>
      </c>
    </row>
    <row r="10320" spans="1:10" x14ac:dyDescent="0.25">
      <c r="A10320" t="s">
        <v>28435</v>
      </c>
      <c r="B10320" t="s">
        <v>28436</v>
      </c>
      <c r="C10320" t="s">
        <v>28437</v>
      </c>
      <c r="D10320" t="s">
        <v>28438</v>
      </c>
      <c r="E10320" t="s">
        <v>8516</v>
      </c>
      <c r="F10320" t="s">
        <v>28434</v>
      </c>
      <c r="G10320" t="s">
        <v>8588</v>
      </c>
      <c r="H10320" t="s">
        <v>8464</v>
      </c>
      <c r="I10320" t="s">
        <v>8691</v>
      </c>
      <c r="J10320" t="s">
        <v>8520</v>
      </c>
    </row>
    <row r="10321" spans="1:10" x14ac:dyDescent="0.25">
      <c r="A10321" t="s">
        <v>28439</v>
      </c>
      <c r="B10321" t="s">
        <v>28440</v>
      </c>
      <c r="C10321" t="s">
        <v>28441</v>
      </c>
      <c r="D10321" t="s">
        <v>28442</v>
      </c>
      <c r="E10321" t="s">
        <v>8516</v>
      </c>
      <c r="F10321" t="s">
        <v>28434</v>
      </c>
      <c r="G10321" t="s">
        <v>8588</v>
      </c>
      <c r="H10321" t="s">
        <v>8464</v>
      </c>
      <c r="I10321" t="s">
        <v>8601</v>
      </c>
      <c r="J10321" t="s">
        <v>8520</v>
      </c>
    </row>
    <row r="10322" spans="1:10" x14ac:dyDescent="0.25">
      <c r="A10322" t="s">
        <v>28443</v>
      </c>
      <c r="B10322" t="s">
        <v>28444</v>
      </c>
      <c r="C10322" t="s">
        <v>28445</v>
      </c>
      <c r="D10322" t="s">
        <v>28446</v>
      </c>
      <c r="E10322" t="s">
        <v>8516</v>
      </c>
      <c r="F10322" t="s">
        <v>28434</v>
      </c>
      <c r="G10322" t="s">
        <v>8588</v>
      </c>
      <c r="H10322" t="s">
        <v>8464</v>
      </c>
      <c r="I10322" t="s">
        <v>8601</v>
      </c>
      <c r="J10322" t="s">
        <v>8520</v>
      </c>
    </row>
    <row r="10323" spans="1:10" x14ac:dyDescent="0.25">
      <c r="A10323" t="s">
        <v>28447</v>
      </c>
      <c r="B10323" t="s">
        <v>28448</v>
      </c>
      <c r="C10323" t="s">
        <v>28449</v>
      </c>
      <c r="D10323" t="s">
        <v>28450</v>
      </c>
      <c r="E10323" t="s">
        <v>8516</v>
      </c>
      <c r="F10323" t="s">
        <v>28434</v>
      </c>
      <c r="G10323" t="s">
        <v>8588</v>
      </c>
      <c r="H10323" t="s">
        <v>8464</v>
      </c>
      <c r="I10323" t="s">
        <v>8601</v>
      </c>
      <c r="J10323" t="s">
        <v>8520</v>
      </c>
    </row>
    <row r="10324" spans="1:10" x14ac:dyDescent="0.25">
      <c r="A10324" t="s">
        <v>28451</v>
      </c>
      <c r="B10324" t="s">
        <v>28452</v>
      </c>
      <c r="C10324" t="s">
        <v>28453</v>
      </c>
      <c r="D10324" t="s">
        <v>28454</v>
      </c>
      <c r="E10324" t="s">
        <v>8516</v>
      </c>
      <c r="F10324" t="s">
        <v>28434</v>
      </c>
      <c r="G10324" t="s">
        <v>8588</v>
      </c>
      <c r="H10324" t="s">
        <v>8464</v>
      </c>
      <c r="I10324" t="s">
        <v>8601</v>
      </c>
      <c r="J10324" t="s">
        <v>8520</v>
      </c>
    </row>
    <row r="10325" spans="1:10" x14ac:dyDescent="0.25">
      <c r="A10325" t="s">
        <v>28430</v>
      </c>
      <c r="B10325" t="s">
        <v>28431</v>
      </c>
      <c r="C10325" t="s">
        <v>28432</v>
      </c>
      <c r="D10325" t="s">
        <v>28433</v>
      </c>
      <c r="E10325" t="s">
        <v>8521</v>
      </c>
      <c r="F10325" t="s">
        <v>28434</v>
      </c>
      <c r="G10325" t="s">
        <v>8588</v>
      </c>
      <c r="H10325" t="s">
        <v>8522</v>
      </c>
      <c r="I10325" t="s">
        <v>8691</v>
      </c>
      <c r="J10325" t="s">
        <v>8520</v>
      </c>
    </row>
    <row r="10326" spans="1:10" x14ac:dyDescent="0.25">
      <c r="A10326" t="s">
        <v>28435</v>
      </c>
      <c r="B10326" t="s">
        <v>28436</v>
      </c>
      <c r="C10326" t="s">
        <v>28437</v>
      </c>
      <c r="D10326" t="s">
        <v>28438</v>
      </c>
      <c r="E10326" t="s">
        <v>8521</v>
      </c>
      <c r="F10326" t="s">
        <v>28434</v>
      </c>
      <c r="G10326" t="s">
        <v>8588</v>
      </c>
      <c r="H10326" t="s">
        <v>8522</v>
      </c>
      <c r="I10326" t="s">
        <v>8691</v>
      </c>
      <c r="J10326" t="s">
        <v>8520</v>
      </c>
    </row>
    <row r="10327" spans="1:10" x14ac:dyDescent="0.25">
      <c r="A10327" t="s">
        <v>28439</v>
      </c>
      <c r="B10327" t="s">
        <v>28440</v>
      </c>
      <c r="C10327" t="s">
        <v>28441</v>
      </c>
      <c r="D10327" t="s">
        <v>28442</v>
      </c>
      <c r="E10327" t="s">
        <v>8521</v>
      </c>
      <c r="F10327" t="s">
        <v>28434</v>
      </c>
      <c r="G10327" t="s">
        <v>8588</v>
      </c>
      <c r="H10327" t="s">
        <v>8522</v>
      </c>
      <c r="I10327" t="s">
        <v>8601</v>
      </c>
      <c r="J10327" t="s">
        <v>8520</v>
      </c>
    </row>
    <row r="10328" spans="1:10" x14ac:dyDescent="0.25">
      <c r="A10328" t="s">
        <v>28443</v>
      </c>
      <c r="B10328" t="s">
        <v>28444</v>
      </c>
      <c r="C10328" t="s">
        <v>28445</v>
      </c>
      <c r="D10328" t="s">
        <v>28446</v>
      </c>
      <c r="E10328" t="s">
        <v>8521</v>
      </c>
      <c r="F10328" t="s">
        <v>28434</v>
      </c>
      <c r="G10328" t="s">
        <v>8588</v>
      </c>
      <c r="H10328" t="s">
        <v>8522</v>
      </c>
      <c r="I10328" t="s">
        <v>8601</v>
      </c>
      <c r="J10328" t="s">
        <v>8520</v>
      </c>
    </row>
    <row r="10329" spans="1:10" x14ac:dyDescent="0.25">
      <c r="A10329" t="s">
        <v>28447</v>
      </c>
      <c r="B10329" t="s">
        <v>28448</v>
      </c>
      <c r="C10329" t="s">
        <v>28449</v>
      </c>
      <c r="D10329" t="s">
        <v>28450</v>
      </c>
      <c r="E10329" t="s">
        <v>8521</v>
      </c>
      <c r="F10329" t="s">
        <v>28434</v>
      </c>
      <c r="G10329" t="s">
        <v>8588</v>
      </c>
      <c r="H10329" t="s">
        <v>8522</v>
      </c>
      <c r="I10329" t="s">
        <v>8601</v>
      </c>
      <c r="J10329" t="s">
        <v>8520</v>
      </c>
    </row>
    <row r="10330" spans="1:10" x14ac:dyDescent="0.25">
      <c r="A10330" t="s">
        <v>28451</v>
      </c>
      <c r="B10330" t="s">
        <v>28452</v>
      </c>
      <c r="C10330" t="s">
        <v>28453</v>
      </c>
      <c r="D10330" t="s">
        <v>28454</v>
      </c>
      <c r="E10330" t="s">
        <v>8521</v>
      </c>
      <c r="F10330" t="s">
        <v>28434</v>
      </c>
      <c r="G10330" t="s">
        <v>8588</v>
      </c>
      <c r="H10330" t="s">
        <v>8522</v>
      </c>
      <c r="I10330" t="s">
        <v>8601</v>
      </c>
      <c r="J10330" t="s">
        <v>8520</v>
      </c>
    </row>
    <row r="10331" spans="1:10" x14ac:dyDescent="0.25">
      <c r="A10331" t="s">
        <v>28455</v>
      </c>
      <c r="B10331" t="s">
        <v>28456</v>
      </c>
      <c r="C10331" t="s">
        <v>28457</v>
      </c>
      <c r="D10331" t="s">
        <v>28458</v>
      </c>
      <c r="E10331" t="s">
        <v>8516</v>
      </c>
      <c r="F10331" t="s">
        <v>28459</v>
      </c>
      <c r="G10331" t="s">
        <v>8588</v>
      </c>
      <c r="H10331" t="s">
        <v>8464</v>
      </c>
      <c r="I10331" t="s">
        <v>8519</v>
      </c>
      <c r="J10331" t="s">
        <v>28460</v>
      </c>
    </row>
    <row r="10332" spans="1:10" x14ac:dyDescent="0.25">
      <c r="A10332" t="s">
        <v>28455</v>
      </c>
      <c r="B10332" t="s">
        <v>28456</v>
      </c>
      <c r="C10332" t="s">
        <v>28457</v>
      </c>
      <c r="D10332" t="s">
        <v>28458</v>
      </c>
      <c r="E10332" t="s">
        <v>8521</v>
      </c>
      <c r="F10332" t="s">
        <v>28459</v>
      </c>
      <c r="G10332" t="s">
        <v>8588</v>
      </c>
      <c r="H10332" t="s">
        <v>8522</v>
      </c>
      <c r="I10332" t="s">
        <v>8519</v>
      </c>
      <c r="J10332" t="s">
        <v>28460</v>
      </c>
    </row>
    <row r="10333" spans="1:10" x14ac:dyDescent="0.25">
      <c r="A10333" t="s">
        <v>28461</v>
      </c>
      <c r="B10333" t="s">
        <v>28462</v>
      </c>
      <c r="C10333" t="s">
        <v>8520</v>
      </c>
      <c r="D10333" t="s">
        <v>28463</v>
      </c>
      <c r="E10333" t="s">
        <v>8550</v>
      </c>
      <c r="F10333" t="s">
        <v>28464</v>
      </c>
      <c r="G10333" t="s">
        <v>8518</v>
      </c>
      <c r="H10333" t="s">
        <v>8464</v>
      </c>
      <c r="I10333" t="s">
        <v>8569</v>
      </c>
      <c r="J10333" t="s">
        <v>10602</v>
      </c>
    </row>
    <row r="10334" spans="1:10" x14ac:dyDescent="0.25">
      <c r="A10334" t="s">
        <v>28461</v>
      </c>
      <c r="B10334" t="s">
        <v>28462</v>
      </c>
      <c r="C10334" t="s">
        <v>8520</v>
      </c>
      <c r="D10334" t="s">
        <v>28463</v>
      </c>
      <c r="E10334" t="s">
        <v>8583</v>
      </c>
      <c r="F10334" t="s">
        <v>28464</v>
      </c>
      <c r="G10334" t="s">
        <v>8518</v>
      </c>
      <c r="H10334" t="s">
        <v>8522</v>
      </c>
      <c r="I10334" t="s">
        <v>8569</v>
      </c>
      <c r="J10334" t="s">
        <v>10602</v>
      </c>
    </row>
    <row r="10335" spans="1:10" x14ac:dyDescent="0.25">
      <c r="A10335" t="s">
        <v>28465</v>
      </c>
      <c r="B10335" t="s">
        <v>28466</v>
      </c>
      <c r="C10335" t="s">
        <v>8520</v>
      </c>
      <c r="D10335" t="s">
        <v>28467</v>
      </c>
      <c r="E10335" t="s">
        <v>8550</v>
      </c>
      <c r="F10335" t="s">
        <v>28468</v>
      </c>
      <c r="G10335" t="s">
        <v>8518</v>
      </c>
      <c r="H10335" t="s">
        <v>8464</v>
      </c>
      <c r="I10335" t="s">
        <v>8552</v>
      </c>
      <c r="J10335" t="s">
        <v>11546</v>
      </c>
    </row>
    <row r="10336" spans="1:10" x14ac:dyDescent="0.25">
      <c r="A10336" t="s">
        <v>28465</v>
      </c>
      <c r="B10336" t="s">
        <v>28466</v>
      </c>
      <c r="C10336" t="s">
        <v>8520</v>
      </c>
      <c r="D10336" t="s">
        <v>28467</v>
      </c>
      <c r="E10336" t="s">
        <v>8550</v>
      </c>
      <c r="F10336" t="s">
        <v>28468</v>
      </c>
      <c r="G10336" t="s">
        <v>8518</v>
      </c>
      <c r="H10336" t="s">
        <v>8522</v>
      </c>
      <c r="I10336" t="s">
        <v>8552</v>
      </c>
      <c r="J10336" t="s">
        <v>11546</v>
      </c>
    </row>
    <row r="10337" spans="1:10" x14ac:dyDescent="0.25">
      <c r="A10337" t="s">
        <v>28469</v>
      </c>
      <c r="B10337" t="s">
        <v>28470</v>
      </c>
      <c r="C10337" t="s">
        <v>28471</v>
      </c>
      <c r="D10337" t="s">
        <v>28472</v>
      </c>
      <c r="E10337" t="s">
        <v>8516</v>
      </c>
      <c r="F10337" t="s">
        <v>28473</v>
      </c>
      <c r="G10337" t="s">
        <v>8588</v>
      </c>
      <c r="H10337" t="s">
        <v>8464</v>
      </c>
      <c r="I10337" t="s">
        <v>8691</v>
      </c>
      <c r="J10337" t="s">
        <v>8520</v>
      </c>
    </row>
    <row r="10338" spans="1:10" x14ac:dyDescent="0.25">
      <c r="A10338" t="s">
        <v>28474</v>
      </c>
      <c r="B10338" t="s">
        <v>28475</v>
      </c>
      <c r="C10338" t="s">
        <v>8520</v>
      </c>
      <c r="D10338" t="s">
        <v>28476</v>
      </c>
      <c r="E10338" t="s">
        <v>8516</v>
      </c>
      <c r="F10338" t="s">
        <v>28473</v>
      </c>
      <c r="G10338" t="s">
        <v>8588</v>
      </c>
      <c r="H10338" t="s">
        <v>8464</v>
      </c>
      <c r="I10338" t="s">
        <v>8865</v>
      </c>
      <c r="J10338" t="s">
        <v>8520</v>
      </c>
    </row>
    <row r="10339" spans="1:10" x14ac:dyDescent="0.25">
      <c r="A10339" t="s">
        <v>28477</v>
      </c>
      <c r="B10339" t="s">
        <v>28478</v>
      </c>
      <c r="C10339" t="s">
        <v>8520</v>
      </c>
      <c r="D10339" t="s">
        <v>28479</v>
      </c>
      <c r="E10339" t="s">
        <v>8516</v>
      </c>
      <c r="F10339" t="s">
        <v>28473</v>
      </c>
      <c r="G10339" t="s">
        <v>8588</v>
      </c>
      <c r="H10339" t="s">
        <v>8464</v>
      </c>
      <c r="I10339" t="s">
        <v>8865</v>
      </c>
      <c r="J10339" t="s">
        <v>8520</v>
      </c>
    </row>
    <row r="10340" spans="1:10" x14ac:dyDescent="0.25">
      <c r="A10340" t="s">
        <v>28480</v>
      </c>
      <c r="B10340" t="s">
        <v>28481</v>
      </c>
      <c r="C10340" t="s">
        <v>28482</v>
      </c>
      <c r="D10340" t="s">
        <v>28483</v>
      </c>
      <c r="E10340" t="s">
        <v>8516</v>
      </c>
      <c r="F10340" t="s">
        <v>28473</v>
      </c>
      <c r="G10340" t="s">
        <v>8588</v>
      </c>
      <c r="H10340" t="s">
        <v>8464</v>
      </c>
      <c r="I10340" t="s">
        <v>8601</v>
      </c>
      <c r="J10340" t="s">
        <v>8520</v>
      </c>
    </row>
    <row r="10341" spans="1:10" x14ac:dyDescent="0.25">
      <c r="A10341" t="s">
        <v>28469</v>
      </c>
      <c r="B10341" t="s">
        <v>28470</v>
      </c>
      <c r="C10341" t="s">
        <v>28471</v>
      </c>
      <c r="D10341" t="s">
        <v>28472</v>
      </c>
      <c r="E10341" t="s">
        <v>8521</v>
      </c>
      <c r="F10341" t="s">
        <v>28473</v>
      </c>
      <c r="G10341" t="s">
        <v>8588</v>
      </c>
      <c r="H10341" t="s">
        <v>8522</v>
      </c>
      <c r="I10341" t="s">
        <v>8691</v>
      </c>
      <c r="J10341" t="s">
        <v>8520</v>
      </c>
    </row>
    <row r="10342" spans="1:10" x14ac:dyDescent="0.25">
      <c r="A10342" t="s">
        <v>28474</v>
      </c>
      <c r="B10342" t="s">
        <v>28475</v>
      </c>
      <c r="C10342" t="s">
        <v>8520</v>
      </c>
      <c r="D10342" t="s">
        <v>28476</v>
      </c>
      <c r="E10342" t="s">
        <v>8521</v>
      </c>
      <c r="F10342" t="s">
        <v>28473</v>
      </c>
      <c r="G10342" t="s">
        <v>8588</v>
      </c>
      <c r="H10342" t="s">
        <v>8522</v>
      </c>
      <c r="I10342" t="s">
        <v>8865</v>
      </c>
      <c r="J10342" t="s">
        <v>8520</v>
      </c>
    </row>
    <row r="10343" spans="1:10" x14ac:dyDescent="0.25">
      <c r="A10343" t="s">
        <v>28477</v>
      </c>
      <c r="B10343" t="s">
        <v>28478</v>
      </c>
      <c r="C10343" t="s">
        <v>8520</v>
      </c>
      <c r="D10343" t="s">
        <v>28479</v>
      </c>
      <c r="E10343" t="s">
        <v>8521</v>
      </c>
      <c r="F10343" t="s">
        <v>28473</v>
      </c>
      <c r="G10343" t="s">
        <v>8588</v>
      </c>
      <c r="H10343" t="s">
        <v>8522</v>
      </c>
      <c r="I10343" t="s">
        <v>8865</v>
      </c>
      <c r="J10343" t="s">
        <v>8520</v>
      </c>
    </row>
    <row r="10344" spans="1:10" x14ac:dyDescent="0.25">
      <c r="A10344" t="s">
        <v>28480</v>
      </c>
      <c r="B10344" t="s">
        <v>28481</v>
      </c>
      <c r="C10344" t="s">
        <v>28482</v>
      </c>
      <c r="D10344" t="s">
        <v>28483</v>
      </c>
      <c r="E10344" t="s">
        <v>8521</v>
      </c>
      <c r="F10344" t="s">
        <v>28473</v>
      </c>
      <c r="G10344" t="s">
        <v>8588</v>
      </c>
      <c r="H10344" t="s">
        <v>8522</v>
      </c>
      <c r="I10344" t="s">
        <v>8601</v>
      </c>
      <c r="J10344" t="s">
        <v>8520</v>
      </c>
    </row>
    <row r="10345" spans="1:10" x14ac:dyDescent="0.25">
      <c r="A10345" t="s">
        <v>9780</v>
      </c>
      <c r="B10345" t="s">
        <v>9781</v>
      </c>
      <c r="C10345" t="s">
        <v>8520</v>
      </c>
      <c r="D10345" t="s">
        <v>28484</v>
      </c>
      <c r="E10345" t="s">
        <v>8516</v>
      </c>
      <c r="F10345" t="s">
        <v>28485</v>
      </c>
      <c r="G10345" t="s">
        <v>8518</v>
      </c>
      <c r="H10345" t="s">
        <v>8464</v>
      </c>
      <c r="I10345" t="s">
        <v>28486</v>
      </c>
      <c r="J10345" t="s">
        <v>8520</v>
      </c>
    </row>
    <row r="10346" spans="1:10" x14ac:dyDescent="0.25">
      <c r="A10346" t="s">
        <v>9780</v>
      </c>
      <c r="B10346" t="s">
        <v>9781</v>
      </c>
      <c r="C10346" t="s">
        <v>8520</v>
      </c>
      <c r="D10346" t="s">
        <v>28484</v>
      </c>
      <c r="E10346" t="s">
        <v>8521</v>
      </c>
      <c r="F10346" t="s">
        <v>28485</v>
      </c>
      <c r="G10346" t="s">
        <v>8518</v>
      </c>
      <c r="H10346" t="s">
        <v>8522</v>
      </c>
      <c r="I10346" t="s">
        <v>28486</v>
      </c>
      <c r="J10346" t="s">
        <v>8520</v>
      </c>
    </row>
    <row r="10347" spans="1:10" x14ac:dyDescent="0.25">
      <c r="A10347" t="s">
        <v>28487</v>
      </c>
      <c r="B10347" t="s">
        <v>28488</v>
      </c>
      <c r="C10347" t="s">
        <v>28489</v>
      </c>
      <c r="D10347" t="s">
        <v>28490</v>
      </c>
      <c r="E10347" t="s">
        <v>8516</v>
      </c>
      <c r="F10347" t="s">
        <v>28491</v>
      </c>
      <c r="G10347" t="s">
        <v>8588</v>
      </c>
      <c r="H10347" t="s">
        <v>8464</v>
      </c>
      <c r="I10347" t="s">
        <v>8691</v>
      </c>
      <c r="J10347" t="s">
        <v>8520</v>
      </c>
    </row>
    <row r="10348" spans="1:10" x14ac:dyDescent="0.25">
      <c r="A10348" t="s">
        <v>28492</v>
      </c>
      <c r="B10348" t="s">
        <v>28493</v>
      </c>
      <c r="C10348" t="s">
        <v>28494</v>
      </c>
      <c r="D10348" t="s">
        <v>28495</v>
      </c>
      <c r="E10348" t="s">
        <v>8516</v>
      </c>
      <c r="F10348" t="s">
        <v>28491</v>
      </c>
      <c r="G10348" t="s">
        <v>8588</v>
      </c>
      <c r="H10348" t="s">
        <v>8464</v>
      </c>
      <c r="I10348" t="s">
        <v>8691</v>
      </c>
      <c r="J10348" t="s">
        <v>8520</v>
      </c>
    </row>
    <row r="10349" spans="1:10" x14ac:dyDescent="0.25">
      <c r="A10349" t="s">
        <v>28487</v>
      </c>
      <c r="B10349" t="s">
        <v>28488</v>
      </c>
      <c r="C10349" t="s">
        <v>28489</v>
      </c>
      <c r="D10349" t="s">
        <v>28490</v>
      </c>
      <c r="E10349" t="s">
        <v>8521</v>
      </c>
      <c r="F10349" t="s">
        <v>28491</v>
      </c>
      <c r="G10349" t="s">
        <v>8588</v>
      </c>
      <c r="H10349" t="s">
        <v>8522</v>
      </c>
      <c r="I10349" t="s">
        <v>8691</v>
      </c>
      <c r="J10349" t="s">
        <v>8520</v>
      </c>
    </row>
    <row r="10350" spans="1:10" x14ac:dyDescent="0.25">
      <c r="A10350" t="s">
        <v>28492</v>
      </c>
      <c r="B10350" t="s">
        <v>28493</v>
      </c>
      <c r="C10350" t="s">
        <v>28494</v>
      </c>
      <c r="D10350" t="s">
        <v>28495</v>
      </c>
      <c r="E10350" t="s">
        <v>8521</v>
      </c>
      <c r="F10350" t="s">
        <v>28491</v>
      </c>
      <c r="G10350" t="s">
        <v>8588</v>
      </c>
      <c r="H10350" t="s">
        <v>8522</v>
      </c>
      <c r="I10350" t="s">
        <v>8691</v>
      </c>
      <c r="J10350" t="s">
        <v>8520</v>
      </c>
    </row>
    <row r="10351" spans="1:10" x14ac:dyDescent="0.25">
      <c r="A10351" t="s">
        <v>28496</v>
      </c>
      <c r="B10351" t="s">
        <v>28497</v>
      </c>
      <c r="C10351" t="s">
        <v>28498</v>
      </c>
      <c r="D10351" t="s">
        <v>28499</v>
      </c>
      <c r="E10351" t="s">
        <v>8516</v>
      </c>
      <c r="F10351" t="s">
        <v>28491</v>
      </c>
      <c r="G10351" t="s">
        <v>8588</v>
      </c>
      <c r="H10351" t="s">
        <v>8464</v>
      </c>
      <c r="I10351" t="s">
        <v>8691</v>
      </c>
      <c r="J10351" t="s">
        <v>8520</v>
      </c>
    </row>
    <row r="10352" spans="1:10" x14ac:dyDescent="0.25">
      <c r="A10352" t="s">
        <v>28500</v>
      </c>
      <c r="B10352" t="s">
        <v>28501</v>
      </c>
      <c r="C10352" t="s">
        <v>28502</v>
      </c>
      <c r="D10352" t="s">
        <v>28503</v>
      </c>
      <c r="E10352" t="s">
        <v>8516</v>
      </c>
      <c r="F10352" t="s">
        <v>28491</v>
      </c>
      <c r="G10352" t="s">
        <v>8588</v>
      </c>
      <c r="H10352" t="s">
        <v>8464</v>
      </c>
      <c r="I10352" t="s">
        <v>8691</v>
      </c>
      <c r="J10352" t="s">
        <v>8520</v>
      </c>
    </row>
    <row r="10353" spans="1:10" x14ac:dyDescent="0.25">
      <c r="A10353" t="s">
        <v>28504</v>
      </c>
      <c r="B10353" t="s">
        <v>28505</v>
      </c>
      <c r="C10353" t="s">
        <v>28506</v>
      </c>
      <c r="D10353" t="s">
        <v>28507</v>
      </c>
      <c r="E10353" t="s">
        <v>8516</v>
      </c>
      <c r="F10353" t="s">
        <v>28491</v>
      </c>
      <c r="G10353" t="s">
        <v>8588</v>
      </c>
      <c r="H10353" t="s">
        <v>8464</v>
      </c>
      <c r="I10353" t="s">
        <v>8691</v>
      </c>
      <c r="J10353" t="s">
        <v>8520</v>
      </c>
    </row>
    <row r="10354" spans="1:10" x14ac:dyDescent="0.25">
      <c r="A10354" t="s">
        <v>28508</v>
      </c>
      <c r="B10354" t="s">
        <v>28509</v>
      </c>
      <c r="C10354" t="s">
        <v>28510</v>
      </c>
      <c r="D10354" t="s">
        <v>28511</v>
      </c>
      <c r="E10354" t="s">
        <v>8516</v>
      </c>
      <c r="F10354" t="s">
        <v>28491</v>
      </c>
      <c r="G10354" t="s">
        <v>8588</v>
      </c>
      <c r="H10354" t="s">
        <v>8464</v>
      </c>
      <c r="I10354" t="s">
        <v>8601</v>
      </c>
      <c r="J10354" t="s">
        <v>8520</v>
      </c>
    </row>
    <row r="10355" spans="1:10" x14ac:dyDescent="0.25">
      <c r="A10355" t="s">
        <v>28496</v>
      </c>
      <c r="B10355" t="s">
        <v>28497</v>
      </c>
      <c r="C10355" t="s">
        <v>28498</v>
      </c>
      <c r="D10355" t="s">
        <v>28499</v>
      </c>
      <c r="E10355" t="s">
        <v>8521</v>
      </c>
      <c r="F10355" t="s">
        <v>28491</v>
      </c>
      <c r="G10355" t="s">
        <v>8588</v>
      </c>
      <c r="H10355" t="s">
        <v>8522</v>
      </c>
      <c r="I10355" t="s">
        <v>8691</v>
      </c>
      <c r="J10355" t="s">
        <v>8520</v>
      </c>
    </row>
    <row r="10356" spans="1:10" x14ac:dyDescent="0.25">
      <c r="A10356" t="s">
        <v>28500</v>
      </c>
      <c r="B10356" t="s">
        <v>28501</v>
      </c>
      <c r="C10356" t="s">
        <v>28502</v>
      </c>
      <c r="D10356" t="s">
        <v>28503</v>
      </c>
      <c r="E10356" t="s">
        <v>8521</v>
      </c>
      <c r="F10356" t="s">
        <v>28491</v>
      </c>
      <c r="G10356" t="s">
        <v>8588</v>
      </c>
      <c r="H10356" t="s">
        <v>8522</v>
      </c>
      <c r="I10356" t="s">
        <v>8691</v>
      </c>
      <c r="J10356" t="s">
        <v>8520</v>
      </c>
    </row>
    <row r="10357" spans="1:10" x14ac:dyDescent="0.25">
      <c r="A10357" t="s">
        <v>28504</v>
      </c>
      <c r="B10357" t="s">
        <v>28505</v>
      </c>
      <c r="C10357" t="s">
        <v>28506</v>
      </c>
      <c r="D10357" t="s">
        <v>28507</v>
      </c>
      <c r="E10357" t="s">
        <v>8521</v>
      </c>
      <c r="F10357" t="s">
        <v>28491</v>
      </c>
      <c r="G10357" t="s">
        <v>8588</v>
      </c>
      <c r="H10357" t="s">
        <v>8522</v>
      </c>
      <c r="I10357" t="s">
        <v>8691</v>
      </c>
      <c r="J10357" t="s">
        <v>8520</v>
      </c>
    </row>
    <row r="10358" spans="1:10" x14ac:dyDescent="0.25">
      <c r="A10358" t="s">
        <v>28508</v>
      </c>
      <c r="B10358" t="s">
        <v>28509</v>
      </c>
      <c r="C10358" t="s">
        <v>28510</v>
      </c>
      <c r="D10358" t="s">
        <v>28511</v>
      </c>
      <c r="E10358" t="s">
        <v>8521</v>
      </c>
      <c r="F10358" t="s">
        <v>28491</v>
      </c>
      <c r="G10358" t="s">
        <v>8588</v>
      </c>
      <c r="H10358" t="s">
        <v>8522</v>
      </c>
      <c r="I10358" t="s">
        <v>8601</v>
      </c>
      <c r="J10358" t="s">
        <v>8520</v>
      </c>
    </row>
    <row r="10359" spans="1:10" x14ac:dyDescent="0.25">
      <c r="A10359" t="s">
        <v>28512</v>
      </c>
      <c r="B10359" t="s">
        <v>28513</v>
      </c>
      <c r="C10359" t="s">
        <v>28514</v>
      </c>
      <c r="D10359" t="s">
        <v>28515</v>
      </c>
      <c r="E10359" t="s">
        <v>8516</v>
      </c>
      <c r="F10359" t="s">
        <v>28491</v>
      </c>
      <c r="G10359" t="s">
        <v>8588</v>
      </c>
      <c r="H10359" t="s">
        <v>8464</v>
      </c>
      <c r="I10359" t="s">
        <v>8691</v>
      </c>
      <c r="J10359" t="s">
        <v>8520</v>
      </c>
    </row>
    <row r="10360" spans="1:10" x14ac:dyDescent="0.25">
      <c r="A10360" t="s">
        <v>28512</v>
      </c>
      <c r="B10360" t="s">
        <v>28513</v>
      </c>
      <c r="C10360" t="s">
        <v>28514</v>
      </c>
      <c r="D10360" t="s">
        <v>28515</v>
      </c>
      <c r="E10360" t="s">
        <v>8521</v>
      </c>
      <c r="F10360" t="s">
        <v>28491</v>
      </c>
      <c r="G10360" t="s">
        <v>8588</v>
      </c>
      <c r="H10360" t="s">
        <v>8522</v>
      </c>
      <c r="I10360" t="s">
        <v>8691</v>
      </c>
      <c r="J10360" t="s">
        <v>8520</v>
      </c>
    </row>
    <row r="10361" spans="1:10" x14ac:dyDescent="0.25">
      <c r="A10361" t="s">
        <v>28516</v>
      </c>
      <c r="B10361" t="s">
        <v>28517</v>
      </c>
      <c r="C10361" t="s">
        <v>28518</v>
      </c>
      <c r="D10361" t="s">
        <v>28519</v>
      </c>
      <c r="E10361" t="s">
        <v>8516</v>
      </c>
      <c r="F10361" t="s">
        <v>28520</v>
      </c>
      <c r="G10361" t="s">
        <v>8588</v>
      </c>
      <c r="H10361" t="s">
        <v>8464</v>
      </c>
      <c r="I10361" t="s">
        <v>8865</v>
      </c>
      <c r="J10361" t="s">
        <v>28521</v>
      </c>
    </row>
    <row r="10362" spans="1:10" x14ac:dyDescent="0.25">
      <c r="A10362" t="s">
        <v>28516</v>
      </c>
      <c r="B10362" t="s">
        <v>28517</v>
      </c>
      <c r="C10362" t="s">
        <v>28518</v>
      </c>
      <c r="D10362" t="s">
        <v>28519</v>
      </c>
      <c r="E10362" t="s">
        <v>8521</v>
      </c>
      <c r="F10362" t="s">
        <v>28520</v>
      </c>
      <c r="G10362" t="s">
        <v>8588</v>
      </c>
      <c r="H10362" t="s">
        <v>8522</v>
      </c>
      <c r="I10362" t="s">
        <v>8865</v>
      </c>
      <c r="J10362" t="s">
        <v>28521</v>
      </c>
    </row>
    <row r="10363" spans="1:10" x14ac:dyDescent="0.25">
      <c r="A10363" t="s">
        <v>28522</v>
      </c>
      <c r="B10363" t="s">
        <v>28523</v>
      </c>
      <c r="C10363" t="s">
        <v>28524</v>
      </c>
      <c r="D10363" t="s">
        <v>28525</v>
      </c>
      <c r="E10363" t="s">
        <v>8516</v>
      </c>
      <c r="F10363" t="s">
        <v>28526</v>
      </c>
      <c r="G10363" t="s">
        <v>8588</v>
      </c>
      <c r="H10363" t="s">
        <v>8464</v>
      </c>
      <c r="I10363" t="s">
        <v>8519</v>
      </c>
      <c r="J10363" t="s">
        <v>8520</v>
      </c>
    </row>
    <row r="10364" spans="1:10" x14ac:dyDescent="0.25">
      <c r="A10364" t="s">
        <v>28522</v>
      </c>
      <c r="B10364" t="s">
        <v>28523</v>
      </c>
      <c r="C10364" t="s">
        <v>28524</v>
      </c>
      <c r="D10364" t="s">
        <v>28525</v>
      </c>
      <c r="E10364" t="s">
        <v>8521</v>
      </c>
      <c r="F10364" t="s">
        <v>28526</v>
      </c>
      <c r="G10364" t="s">
        <v>8588</v>
      </c>
      <c r="H10364" t="s">
        <v>8522</v>
      </c>
      <c r="I10364" t="s">
        <v>8519</v>
      </c>
      <c r="J10364" t="s">
        <v>8520</v>
      </c>
    </row>
    <row r="10365" spans="1:10" x14ac:dyDescent="0.25">
      <c r="A10365" t="s">
        <v>28527</v>
      </c>
      <c r="B10365" t="s">
        <v>28528</v>
      </c>
      <c r="C10365" t="s">
        <v>8520</v>
      </c>
      <c r="D10365" t="s">
        <v>28529</v>
      </c>
      <c r="E10365" t="s">
        <v>8550</v>
      </c>
      <c r="F10365" t="s">
        <v>28530</v>
      </c>
      <c r="G10365" t="s">
        <v>8518</v>
      </c>
      <c r="H10365" t="s">
        <v>8464</v>
      </c>
      <c r="I10365" t="s">
        <v>8569</v>
      </c>
      <c r="J10365" t="s">
        <v>10602</v>
      </c>
    </row>
    <row r="10366" spans="1:10" x14ac:dyDescent="0.25">
      <c r="A10366" t="s">
        <v>28527</v>
      </c>
      <c r="B10366" t="s">
        <v>28528</v>
      </c>
      <c r="C10366" t="s">
        <v>8520</v>
      </c>
      <c r="D10366" t="s">
        <v>28529</v>
      </c>
      <c r="E10366" t="s">
        <v>8583</v>
      </c>
      <c r="F10366" t="s">
        <v>28530</v>
      </c>
      <c r="G10366" t="s">
        <v>8518</v>
      </c>
      <c r="H10366" t="s">
        <v>8522</v>
      </c>
      <c r="I10366" t="s">
        <v>8569</v>
      </c>
      <c r="J10366" t="s">
        <v>10602</v>
      </c>
    </row>
    <row r="10367" spans="1:10" x14ac:dyDescent="0.25">
      <c r="A10367" t="s">
        <v>28531</v>
      </c>
      <c r="B10367" t="s">
        <v>28532</v>
      </c>
      <c r="C10367" t="s">
        <v>28533</v>
      </c>
      <c r="D10367" t="s">
        <v>28534</v>
      </c>
      <c r="E10367" t="s">
        <v>8516</v>
      </c>
      <c r="F10367" t="s">
        <v>28535</v>
      </c>
      <c r="G10367" t="s">
        <v>8588</v>
      </c>
      <c r="H10367" t="s">
        <v>8464</v>
      </c>
      <c r="I10367" t="s">
        <v>8601</v>
      </c>
      <c r="J10367" t="s">
        <v>8520</v>
      </c>
    </row>
    <row r="10368" spans="1:10" x14ac:dyDescent="0.25">
      <c r="A10368" t="s">
        <v>28536</v>
      </c>
      <c r="B10368" t="s">
        <v>28537</v>
      </c>
      <c r="C10368" t="s">
        <v>28538</v>
      </c>
      <c r="D10368" t="s">
        <v>28539</v>
      </c>
      <c r="E10368" t="s">
        <v>8516</v>
      </c>
      <c r="F10368" t="s">
        <v>28535</v>
      </c>
      <c r="G10368" t="s">
        <v>8588</v>
      </c>
      <c r="H10368" t="s">
        <v>8464</v>
      </c>
      <c r="I10368" t="s">
        <v>8601</v>
      </c>
      <c r="J10368" t="s">
        <v>8520</v>
      </c>
    </row>
    <row r="10369" spans="1:10" x14ac:dyDescent="0.25">
      <c r="A10369" t="s">
        <v>28540</v>
      </c>
      <c r="B10369" t="s">
        <v>28541</v>
      </c>
      <c r="C10369" t="s">
        <v>28542</v>
      </c>
      <c r="D10369" t="s">
        <v>28543</v>
      </c>
      <c r="E10369" t="s">
        <v>8516</v>
      </c>
      <c r="F10369" t="s">
        <v>28535</v>
      </c>
      <c r="G10369" t="s">
        <v>8588</v>
      </c>
      <c r="H10369" t="s">
        <v>8464</v>
      </c>
      <c r="I10369" t="s">
        <v>8691</v>
      </c>
      <c r="J10369" t="s">
        <v>8520</v>
      </c>
    </row>
    <row r="10370" spans="1:10" x14ac:dyDescent="0.25">
      <c r="A10370" t="s">
        <v>28531</v>
      </c>
      <c r="B10370" t="s">
        <v>28532</v>
      </c>
      <c r="C10370" t="s">
        <v>28533</v>
      </c>
      <c r="D10370" t="s">
        <v>28534</v>
      </c>
      <c r="E10370" t="s">
        <v>8521</v>
      </c>
      <c r="F10370" t="s">
        <v>28535</v>
      </c>
      <c r="G10370" t="s">
        <v>8588</v>
      </c>
      <c r="H10370" t="s">
        <v>8522</v>
      </c>
      <c r="I10370" t="s">
        <v>8601</v>
      </c>
      <c r="J10370" t="s">
        <v>8520</v>
      </c>
    </row>
    <row r="10371" spans="1:10" x14ac:dyDescent="0.25">
      <c r="A10371" t="s">
        <v>28536</v>
      </c>
      <c r="B10371" t="s">
        <v>28537</v>
      </c>
      <c r="C10371" t="s">
        <v>28538</v>
      </c>
      <c r="D10371" t="s">
        <v>28539</v>
      </c>
      <c r="E10371" t="s">
        <v>8521</v>
      </c>
      <c r="F10371" t="s">
        <v>28535</v>
      </c>
      <c r="G10371" t="s">
        <v>8588</v>
      </c>
      <c r="H10371" t="s">
        <v>8522</v>
      </c>
      <c r="I10371" t="s">
        <v>8601</v>
      </c>
      <c r="J10371" t="s">
        <v>8520</v>
      </c>
    </row>
    <row r="10372" spans="1:10" x14ac:dyDescent="0.25">
      <c r="A10372" t="s">
        <v>28540</v>
      </c>
      <c r="B10372" t="s">
        <v>28541</v>
      </c>
      <c r="C10372" t="s">
        <v>28542</v>
      </c>
      <c r="D10372" t="s">
        <v>28543</v>
      </c>
      <c r="E10372" t="s">
        <v>8521</v>
      </c>
      <c r="F10372" t="s">
        <v>28535</v>
      </c>
      <c r="G10372" t="s">
        <v>8588</v>
      </c>
      <c r="H10372" t="s">
        <v>8522</v>
      </c>
      <c r="I10372" t="s">
        <v>8691</v>
      </c>
      <c r="J10372" t="s">
        <v>8520</v>
      </c>
    </row>
    <row r="10373" spans="1:10" x14ac:dyDescent="0.25">
      <c r="A10373" t="s">
        <v>28544</v>
      </c>
      <c r="B10373" t="s">
        <v>28545</v>
      </c>
      <c r="C10373" t="s">
        <v>28546</v>
      </c>
      <c r="D10373" t="s">
        <v>28547</v>
      </c>
      <c r="E10373" t="s">
        <v>8516</v>
      </c>
      <c r="F10373" t="s">
        <v>28535</v>
      </c>
      <c r="G10373" t="s">
        <v>8588</v>
      </c>
      <c r="H10373" t="s">
        <v>8464</v>
      </c>
      <c r="I10373" t="s">
        <v>8601</v>
      </c>
      <c r="J10373" t="s">
        <v>8520</v>
      </c>
    </row>
    <row r="10374" spans="1:10" x14ac:dyDescent="0.25">
      <c r="A10374" t="s">
        <v>28548</v>
      </c>
      <c r="B10374" t="s">
        <v>28549</v>
      </c>
      <c r="C10374" t="s">
        <v>28550</v>
      </c>
      <c r="D10374" t="s">
        <v>28551</v>
      </c>
      <c r="E10374" t="s">
        <v>8516</v>
      </c>
      <c r="F10374" t="s">
        <v>28535</v>
      </c>
      <c r="G10374" t="s">
        <v>8588</v>
      </c>
      <c r="H10374" t="s">
        <v>8464</v>
      </c>
      <c r="I10374" t="s">
        <v>8691</v>
      </c>
      <c r="J10374" t="s">
        <v>8520</v>
      </c>
    </row>
    <row r="10375" spans="1:10" x14ac:dyDescent="0.25">
      <c r="A10375" t="s">
        <v>28552</v>
      </c>
      <c r="B10375" t="s">
        <v>28553</v>
      </c>
      <c r="C10375" t="s">
        <v>28554</v>
      </c>
      <c r="D10375" t="s">
        <v>28555</v>
      </c>
      <c r="E10375" t="s">
        <v>8516</v>
      </c>
      <c r="F10375" t="s">
        <v>28535</v>
      </c>
      <c r="G10375" t="s">
        <v>8588</v>
      </c>
      <c r="H10375" t="s">
        <v>8464</v>
      </c>
      <c r="I10375" t="s">
        <v>8601</v>
      </c>
      <c r="J10375" t="s">
        <v>8520</v>
      </c>
    </row>
    <row r="10376" spans="1:10" x14ac:dyDescent="0.25">
      <c r="A10376" t="s">
        <v>28556</v>
      </c>
      <c r="B10376" t="s">
        <v>28557</v>
      </c>
      <c r="C10376" t="s">
        <v>28558</v>
      </c>
      <c r="D10376" t="s">
        <v>28559</v>
      </c>
      <c r="E10376" t="s">
        <v>8516</v>
      </c>
      <c r="F10376" t="s">
        <v>28535</v>
      </c>
      <c r="G10376" t="s">
        <v>8588</v>
      </c>
      <c r="H10376" t="s">
        <v>8464</v>
      </c>
      <c r="I10376" t="s">
        <v>8601</v>
      </c>
      <c r="J10376" t="s">
        <v>8520</v>
      </c>
    </row>
    <row r="10377" spans="1:10" x14ac:dyDescent="0.25">
      <c r="A10377" t="s">
        <v>28560</v>
      </c>
      <c r="B10377" t="s">
        <v>28561</v>
      </c>
      <c r="C10377" t="s">
        <v>28562</v>
      </c>
      <c r="D10377" t="s">
        <v>28563</v>
      </c>
      <c r="E10377" t="s">
        <v>8516</v>
      </c>
      <c r="F10377" t="s">
        <v>28535</v>
      </c>
      <c r="G10377" t="s">
        <v>8588</v>
      </c>
      <c r="H10377" t="s">
        <v>8464</v>
      </c>
      <c r="I10377" t="s">
        <v>8601</v>
      </c>
      <c r="J10377" t="s">
        <v>8520</v>
      </c>
    </row>
    <row r="10378" spans="1:10" x14ac:dyDescent="0.25">
      <c r="A10378" t="s">
        <v>28544</v>
      </c>
      <c r="B10378" t="s">
        <v>28545</v>
      </c>
      <c r="C10378" t="s">
        <v>28546</v>
      </c>
      <c r="D10378" t="s">
        <v>28547</v>
      </c>
      <c r="E10378" t="s">
        <v>8521</v>
      </c>
      <c r="F10378" t="s">
        <v>28535</v>
      </c>
      <c r="G10378" t="s">
        <v>8588</v>
      </c>
      <c r="H10378" t="s">
        <v>8522</v>
      </c>
      <c r="I10378" t="s">
        <v>8601</v>
      </c>
      <c r="J10378" t="s">
        <v>8520</v>
      </c>
    </row>
    <row r="10379" spans="1:10" x14ac:dyDescent="0.25">
      <c r="A10379" t="s">
        <v>28548</v>
      </c>
      <c r="B10379" t="s">
        <v>28549</v>
      </c>
      <c r="C10379" t="s">
        <v>28550</v>
      </c>
      <c r="D10379" t="s">
        <v>28551</v>
      </c>
      <c r="E10379" t="s">
        <v>8521</v>
      </c>
      <c r="F10379" t="s">
        <v>28535</v>
      </c>
      <c r="G10379" t="s">
        <v>8588</v>
      </c>
      <c r="H10379" t="s">
        <v>8522</v>
      </c>
      <c r="I10379" t="s">
        <v>8691</v>
      </c>
      <c r="J10379" t="s">
        <v>8520</v>
      </c>
    </row>
    <row r="10380" spans="1:10" x14ac:dyDescent="0.25">
      <c r="A10380" t="s">
        <v>28552</v>
      </c>
      <c r="B10380" t="s">
        <v>28553</v>
      </c>
      <c r="C10380" t="s">
        <v>28554</v>
      </c>
      <c r="D10380" t="s">
        <v>28555</v>
      </c>
      <c r="E10380" t="s">
        <v>8521</v>
      </c>
      <c r="F10380" t="s">
        <v>28535</v>
      </c>
      <c r="G10380" t="s">
        <v>8588</v>
      </c>
      <c r="H10380" t="s">
        <v>8522</v>
      </c>
      <c r="I10380" t="s">
        <v>8601</v>
      </c>
      <c r="J10380" t="s">
        <v>8520</v>
      </c>
    </row>
    <row r="10381" spans="1:10" x14ac:dyDescent="0.25">
      <c r="A10381" t="s">
        <v>28556</v>
      </c>
      <c r="B10381" t="s">
        <v>28557</v>
      </c>
      <c r="C10381" t="s">
        <v>28558</v>
      </c>
      <c r="D10381" t="s">
        <v>28559</v>
      </c>
      <c r="E10381" t="s">
        <v>8521</v>
      </c>
      <c r="F10381" t="s">
        <v>28535</v>
      </c>
      <c r="G10381" t="s">
        <v>8588</v>
      </c>
      <c r="H10381" t="s">
        <v>8522</v>
      </c>
      <c r="I10381" t="s">
        <v>8601</v>
      </c>
      <c r="J10381" t="s">
        <v>8520</v>
      </c>
    </row>
    <row r="10382" spans="1:10" x14ac:dyDescent="0.25">
      <c r="A10382" t="s">
        <v>28560</v>
      </c>
      <c r="B10382" t="s">
        <v>28561</v>
      </c>
      <c r="C10382" t="s">
        <v>28562</v>
      </c>
      <c r="D10382" t="s">
        <v>28563</v>
      </c>
      <c r="E10382" t="s">
        <v>8521</v>
      </c>
      <c r="F10382" t="s">
        <v>28535</v>
      </c>
      <c r="G10382" t="s">
        <v>8588</v>
      </c>
      <c r="H10382" t="s">
        <v>8522</v>
      </c>
      <c r="I10382" t="s">
        <v>8601</v>
      </c>
      <c r="J10382" t="s">
        <v>8520</v>
      </c>
    </row>
    <row r="10383" spans="1:10" x14ac:dyDescent="0.25">
      <c r="A10383" t="s">
        <v>10696</v>
      </c>
      <c r="B10383" t="s">
        <v>10697</v>
      </c>
      <c r="C10383" t="s">
        <v>10698</v>
      </c>
      <c r="D10383" t="s">
        <v>10699</v>
      </c>
      <c r="E10383" t="s">
        <v>8516</v>
      </c>
      <c r="F10383" t="s">
        <v>28564</v>
      </c>
      <c r="G10383" t="s">
        <v>8518</v>
      </c>
      <c r="H10383" t="s">
        <v>8464</v>
      </c>
      <c r="I10383" t="s">
        <v>9402</v>
      </c>
      <c r="J10383" t="s">
        <v>28565</v>
      </c>
    </row>
    <row r="10384" spans="1:10" x14ac:dyDescent="0.25">
      <c r="A10384" t="s">
        <v>10696</v>
      </c>
      <c r="B10384" t="s">
        <v>10697</v>
      </c>
      <c r="C10384" t="s">
        <v>10698</v>
      </c>
      <c r="D10384" t="s">
        <v>10699</v>
      </c>
      <c r="E10384" t="s">
        <v>8521</v>
      </c>
      <c r="F10384" t="s">
        <v>28564</v>
      </c>
      <c r="G10384" t="s">
        <v>8518</v>
      </c>
      <c r="H10384" t="s">
        <v>8522</v>
      </c>
      <c r="I10384" t="s">
        <v>9402</v>
      </c>
      <c r="J10384" t="s">
        <v>28565</v>
      </c>
    </row>
    <row r="10385" spans="1:10" x14ac:dyDescent="0.25">
      <c r="A10385" t="s">
        <v>20604</v>
      </c>
      <c r="B10385" t="s">
        <v>20605</v>
      </c>
      <c r="C10385" t="s">
        <v>20606</v>
      </c>
      <c r="D10385" t="s">
        <v>20607</v>
      </c>
      <c r="E10385" t="s">
        <v>8516</v>
      </c>
      <c r="F10385" t="s">
        <v>28566</v>
      </c>
      <c r="G10385" t="s">
        <v>8518</v>
      </c>
      <c r="H10385" t="s">
        <v>8464</v>
      </c>
      <c r="I10385" t="s">
        <v>9402</v>
      </c>
      <c r="J10385" t="s">
        <v>28567</v>
      </c>
    </row>
    <row r="10386" spans="1:10" x14ac:dyDescent="0.25">
      <c r="A10386" t="s">
        <v>20604</v>
      </c>
      <c r="B10386" t="s">
        <v>20605</v>
      </c>
      <c r="C10386" t="s">
        <v>20606</v>
      </c>
      <c r="D10386" t="s">
        <v>20607</v>
      </c>
      <c r="E10386" t="s">
        <v>8521</v>
      </c>
      <c r="F10386" t="s">
        <v>28566</v>
      </c>
      <c r="G10386" t="s">
        <v>8518</v>
      </c>
      <c r="H10386" t="s">
        <v>8522</v>
      </c>
      <c r="I10386" t="s">
        <v>9402</v>
      </c>
      <c r="J10386" t="s">
        <v>28567</v>
      </c>
    </row>
    <row r="10387" spans="1:10" x14ac:dyDescent="0.25">
      <c r="A10387" t="s">
        <v>28568</v>
      </c>
      <c r="B10387" t="s">
        <v>28569</v>
      </c>
      <c r="C10387" t="s">
        <v>8520</v>
      </c>
      <c r="D10387" t="s">
        <v>28570</v>
      </c>
      <c r="E10387" t="s">
        <v>8550</v>
      </c>
      <c r="F10387" t="s">
        <v>28571</v>
      </c>
      <c r="G10387" t="s">
        <v>8518</v>
      </c>
      <c r="H10387" t="s">
        <v>8464</v>
      </c>
      <c r="I10387" t="s">
        <v>8552</v>
      </c>
      <c r="J10387" t="s">
        <v>27670</v>
      </c>
    </row>
    <row r="10388" spans="1:10" x14ac:dyDescent="0.25">
      <c r="A10388" t="s">
        <v>28568</v>
      </c>
      <c r="B10388" t="s">
        <v>28569</v>
      </c>
      <c r="C10388" t="s">
        <v>8520</v>
      </c>
      <c r="D10388" t="s">
        <v>28570</v>
      </c>
      <c r="E10388" t="s">
        <v>8550</v>
      </c>
      <c r="F10388" t="s">
        <v>28571</v>
      </c>
      <c r="G10388" t="s">
        <v>8518</v>
      </c>
      <c r="H10388" t="s">
        <v>8522</v>
      </c>
      <c r="I10388" t="s">
        <v>8552</v>
      </c>
      <c r="J10388" t="s">
        <v>27670</v>
      </c>
    </row>
    <row r="10389" spans="1:10" x14ac:dyDescent="0.25">
      <c r="A10389" t="s">
        <v>28572</v>
      </c>
      <c r="B10389" t="s">
        <v>28573</v>
      </c>
      <c r="C10389" t="s">
        <v>8520</v>
      </c>
      <c r="D10389" t="s">
        <v>28574</v>
      </c>
      <c r="E10389" t="s">
        <v>8550</v>
      </c>
      <c r="F10389" t="s">
        <v>28575</v>
      </c>
      <c r="G10389" t="s">
        <v>8518</v>
      </c>
      <c r="H10389" t="s">
        <v>8464</v>
      </c>
      <c r="I10389" t="s">
        <v>8569</v>
      </c>
      <c r="J10389" t="s">
        <v>10602</v>
      </c>
    </row>
    <row r="10390" spans="1:10" x14ac:dyDescent="0.25">
      <c r="A10390" t="s">
        <v>28576</v>
      </c>
      <c r="B10390" t="s">
        <v>28577</v>
      </c>
      <c r="C10390" t="s">
        <v>8520</v>
      </c>
      <c r="D10390" t="s">
        <v>28578</v>
      </c>
      <c r="E10390" t="s">
        <v>8550</v>
      </c>
      <c r="F10390" t="s">
        <v>28579</v>
      </c>
      <c r="G10390" t="s">
        <v>8518</v>
      </c>
      <c r="H10390" t="s">
        <v>8464</v>
      </c>
      <c r="I10390" t="s">
        <v>8569</v>
      </c>
      <c r="J10390" t="s">
        <v>10602</v>
      </c>
    </row>
    <row r="10391" spans="1:10" x14ac:dyDescent="0.25">
      <c r="A10391" t="s">
        <v>28580</v>
      </c>
      <c r="B10391" t="s">
        <v>28581</v>
      </c>
      <c r="C10391" t="s">
        <v>8520</v>
      </c>
      <c r="D10391" t="s">
        <v>28582</v>
      </c>
      <c r="E10391" t="s">
        <v>8550</v>
      </c>
      <c r="F10391" t="s">
        <v>28583</v>
      </c>
      <c r="G10391" t="s">
        <v>8518</v>
      </c>
      <c r="H10391" t="s">
        <v>8464</v>
      </c>
      <c r="I10391" t="s">
        <v>8569</v>
      </c>
      <c r="J10391" t="s">
        <v>10602</v>
      </c>
    </row>
    <row r="10392" spans="1:10" x14ac:dyDescent="0.25">
      <c r="A10392" t="s">
        <v>28572</v>
      </c>
      <c r="B10392" t="s">
        <v>28573</v>
      </c>
      <c r="C10392" t="s">
        <v>8520</v>
      </c>
      <c r="D10392" t="s">
        <v>28574</v>
      </c>
      <c r="E10392" t="s">
        <v>8583</v>
      </c>
      <c r="F10392" t="s">
        <v>28575</v>
      </c>
      <c r="G10392" t="s">
        <v>8518</v>
      </c>
      <c r="H10392" t="s">
        <v>8522</v>
      </c>
      <c r="I10392" t="s">
        <v>8569</v>
      </c>
      <c r="J10392" t="s">
        <v>10602</v>
      </c>
    </row>
    <row r="10393" spans="1:10" x14ac:dyDescent="0.25">
      <c r="A10393" t="s">
        <v>28576</v>
      </c>
      <c r="B10393" t="s">
        <v>28577</v>
      </c>
      <c r="C10393" t="s">
        <v>8520</v>
      </c>
      <c r="D10393" t="s">
        <v>28578</v>
      </c>
      <c r="E10393" t="s">
        <v>8583</v>
      </c>
      <c r="F10393" t="s">
        <v>28579</v>
      </c>
      <c r="G10393" t="s">
        <v>8518</v>
      </c>
      <c r="H10393" t="s">
        <v>8522</v>
      </c>
      <c r="I10393" t="s">
        <v>8569</v>
      </c>
      <c r="J10393" t="s">
        <v>10602</v>
      </c>
    </row>
    <row r="10394" spans="1:10" x14ac:dyDescent="0.25">
      <c r="A10394" t="s">
        <v>28580</v>
      </c>
      <c r="B10394" t="s">
        <v>28581</v>
      </c>
      <c r="C10394" t="s">
        <v>8520</v>
      </c>
      <c r="D10394" t="s">
        <v>28582</v>
      </c>
      <c r="E10394" t="s">
        <v>8583</v>
      </c>
      <c r="F10394" t="s">
        <v>28583</v>
      </c>
      <c r="G10394" t="s">
        <v>8518</v>
      </c>
      <c r="H10394" t="s">
        <v>8522</v>
      </c>
      <c r="I10394" t="s">
        <v>8569</v>
      </c>
      <c r="J10394" t="s">
        <v>10602</v>
      </c>
    </row>
    <row r="10395" spans="1:10" x14ac:dyDescent="0.25">
      <c r="A10395" t="s">
        <v>28584</v>
      </c>
      <c r="B10395" t="s">
        <v>28585</v>
      </c>
      <c r="C10395" t="s">
        <v>8520</v>
      </c>
      <c r="D10395" t="s">
        <v>28586</v>
      </c>
      <c r="E10395" t="s">
        <v>8550</v>
      </c>
      <c r="F10395" t="s">
        <v>28587</v>
      </c>
      <c r="G10395" t="s">
        <v>8518</v>
      </c>
      <c r="H10395" t="s">
        <v>8464</v>
      </c>
      <c r="I10395" t="s">
        <v>8552</v>
      </c>
      <c r="J10395" t="s">
        <v>10027</v>
      </c>
    </row>
    <row r="10396" spans="1:10" x14ac:dyDescent="0.25">
      <c r="A10396" t="s">
        <v>28588</v>
      </c>
      <c r="B10396" t="s">
        <v>28589</v>
      </c>
      <c r="C10396" t="s">
        <v>8520</v>
      </c>
      <c r="D10396" t="s">
        <v>28590</v>
      </c>
      <c r="E10396" t="s">
        <v>8550</v>
      </c>
      <c r="F10396" t="s">
        <v>28591</v>
      </c>
      <c r="G10396" t="s">
        <v>8518</v>
      </c>
      <c r="H10396" t="s">
        <v>8464</v>
      </c>
      <c r="I10396" t="s">
        <v>8552</v>
      </c>
      <c r="J10396" t="s">
        <v>10027</v>
      </c>
    </row>
    <row r="10397" spans="1:10" x14ac:dyDescent="0.25">
      <c r="A10397" t="s">
        <v>28592</v>
      </c>
      <c r="B10397" t="s">
        <v>28593</v>
      </c>
      <c r="C10397" t="s">
        <v>8520</v>
      </c>
      <c r="D10397" t="s">
        <v>28594</v>
      </c>
      <c r="E10397" t="s">
        <v>8550</v>
      </c>
      <c r="F10397" t="s">
        <v>28595</v>
      </c>
      <c r="G10397" t="s">
        <v>8518</v>
      </c>
      <c r="H10397" t="s">
        <v>8464</v>
      </c>
      <c r="I10397" t="s">
        <v>8552</v>
      </c>
      <c r="J10397" t="s">
        <v>10027</v>
      </c>
    </row>
    <row r="10398" spans="1:10" x14ac:dyDescent="0.25">
      <c r="A10398" t="s">
        <v>28596</v>
      </c>
      <c r="B10398" t="s">
        <v>28597</v>
      </c>
      <c r="C10398" t="s">
        <v>8520</v>
      </c>
      <c r="D10398" t="s">
        <v>28598</v>
      </c>
      <c r="E10398" t="s">
        <v>8550</v>
      </c>
      <c r="F10398" t="s">
        <v>28595</v>
      </c>
      <c r="G10398" t="s">
        <v>8518</v>
      </c>
      <c r="H10398" t="s">
        <v>8464</v>
      </c>
      <c r="I10398" t="s">
        <v>8552</v>
      </c>
      <c r="J10398" t="s">
        <v>10027</v>
      </c>
    </row>
    <row r="10399" spans="1:10" x14ac:dyDescent="0.25">
      <c r="A10399" t="s">
        <v>28599</v>
      </c>
      <c r="B10399" t="s">
        <v>28600</v>
      </c>
      <c r="C10399" t="s">
        <v>8520</v>
      </c>
      <c r="D10399" t="s">
        <v>28601</v>
      </c>
      <c r="E10399" t="s">
        <v>8550</v>
      </c>
      <c r="F10399" t="s">
        <v>28602</v>
      </c>
      <c r="G10399" t="s">
        <v>8518</v>
      </c>
      <c r="H10399" t="s">
        <v>8464</v>
      </c>
      <c r="I10399" t="s">
        <v>8552</v>
      </c>
      <c r="J10399" t="s">
        <v>10027</v>
      </c>
    </row>
    <row r="10400" spans="1:10" x14ac:dyDescent="0.25">
      <c r="A10400" t="s">
        <v>28603</v>
      </c>
      <c r="B10400" t="s">
        <v>28604</v>
      </c>
      <c r="C10400" t="s">
        <v>8520</v>
      </c>
      <c r="D10400" t="s">
        <v>28605</v>
      </c>
      <c r="E10400" t="s">
        <v>8550</v>
      </c>
      <c r="F10400" t="s">
        <v>28606</v>
      </c>
      <c r="G10400" t="s">
        <v>8518</v>
      </c>
      <c r="H10400" t="s">
        <v>8464</v>
      </c>
      <c r="I10400" t="s">
        <v>8552</v>
      </c>
      <c r="J10400" t="s">
        <v>10027</v>
      </c>
    </row>
    <row r="10401" spans="1:10" x14ac:dyDescent="0.25">
      <c r="A10401" t="s">
        <v>28607</v>
      </c>
      <c r="B10401" t="s">
        <v>28608</v>
      </c>
      <c r="C10401" t="s">
        <v>8520</v>
      </c>
      <c r="D10401" t="s">
        <v>28609</v>
      </c>
      <c r="E10401" t="s">
        <v>8550</v>
      </c>
      <c r="F10401" t="s">
        <v>28606</v>
      </c>
      <c r="G10401" t="s">
        <v>8518</v>
      </c>
      <c r="H10401" t="s">
        <v>8464</v>
      </c>
      <c r="I10401" t="s">
        <v>8552</v>
      </c>
      <c r="J10401" t="s">
        <v>10027</v>
      </c>
    </row>
    <row r="10402" spans="1:10" x14ac:dyDescent="0.25">
      <c r="A10402" t="s">
        <v>28610</v>
      </c>
      <c r="B10402" t="s">
        <v>28611</v>
      </c>
      <c r="C10402" t="s">
        <v>8520</v>
      </c>
      <c r="D10402" t="s">
        <v>28612</v>
      </c>
      <c r="E10402" t="s">
        <v>8550</v>
      </c>
      <c r="F10402" t="s">
        <v>28613</v>
      </c>
      <c r="G10402" t="s">
        <v>8518</v>
      </c>
      <c r="H10402" t="s">
        <v>8464</v>
      </c>
      <c r="I10402" t="s">
        <v>8552</v>
      </c>
      <c r="J10402" t="s">
        <v>10027</v>
      </c>
    </row>
    <row r="10403" spans="1:10" x14ac:dyDescent="0.25">
      <c r="A10403" t="s">
        <v>28584</v>
      </c>
      <c r="B10403" t="s">
        <v>28585</v>
      </c>
      <c r="C10403" t="s">
        <v>8520</v>
      </c>
      <c r="D10403" t="s">
        <v>28586</v>
      </c>
      <c r="E10403" t="s">
        <v>8550</v>
      </c>
      <c r="F10403" t="s">
        <v>28587</v>
      </c>
      <c r="G10403" t="s">
        <v>8518</v>
      </c>
      <c r="H10403" t="s">
        <v>8522</v>
      </c>
      <c r="I10403" t="s">
        <v>8552</v>
      </c>
      <c r="J10403" t="s">
        <v>10027</v>
      </c>
    </row>
    <row r="10404" spans="1:10" x14ac:dyDescent="0.25">
      <c r="A10404" t="s">
        <v>28588</v>
      </c>
      <c r="B10404" t="s">
        <v>28589</v>
      </c>
      <c r="C10404" t="s">
        <v>8520</v>
      </c>
      <c r="D10404" t="s">
        <v>28590</v>
      </c>
      <c r="E10404" t="s">
        <v>8550</v>
      </c>
      <c r="F10404" t="s">
        <v>28591</v>
      </c>
      <c r="G10404" t="s">
        <v>8518</v>
      </c>
      <c r="H10404" t="s">
        <v>8522</v>
      </c>
      <c r="I10404" t="s">
        <v>8552</v>
      </c>
      <c r="J10404" t="s">
        <v>10027</v>
      </c>
    </row>
    <row r="10405" spans="1:10" x14ac:dyDescent="0.25">
      <c r="A10405" t="s">
        <v>28592</v>
      </c>
      <c r="B10405" t="s">
        <v>28593</v>
      </c>
      <c r="C10405" t="s">
        <v>8520</v>
      </c>
      <c r="D10405" t="s">
        <v>28594</v>
      </c>
      <c r="E10405" t="s">
        <v>8550</v>
      </c>
      <c r="F10405" t="s">
        <v>28595</v>
      </c>
      <c r="G10405" t="s">
        <v>8518</v>
      </c>
      <c r="H10405" t="s">
        <v>8522</v>
      </c>
      <c r="I10405" t="s">
        <v>8552</v>
      </c>
      <c r="J10405" t="s">
        <v>10027</v>
      </c>
    </row>
    <row r="10406" spans="1:10" x14ac:dyDescent="0.25">
      <c r="A10406" t="s">
        <v>28596</v>
      </c>
      <c r="B10406" t="s">
        <v>28597</v>
      </c>
      <c r="C10406" t="s">
        <v>8520</v>
      </c>
      <c r="D10406" t="s">
        <v>28598</v>
      </c>
      <c r="E10406" t="s">
        <v>8550</v>
      </c>
      <c r="F10406" t="s">
        <v>28595</v>
      </c>
      <c r="G10406" t="s">
        <v>8518</v>
      </c>
      <c r="H10406" t="s">
        <v>8522</v>
      </c>
      <c r="I10406" t="s">
        <v>8552</v>
      </c>
      <c r="J10406" t="s">
        <v>10027</v>
      </c>
    </row>
    <row r="10407" spans="1:10" x14ac:dyDescent="0.25">
      <c r="A10407" t="s">
        <v>28599</v>
      </c>
      <c r="B10407" t="s">
        <v>28600</v>
      </c>
      <c r="C10407" t="s">
        <v>8520</v>
      </c>
      <c r="D10407" t="s">
        <v>28601</v>
      </c>
      <c r="E10407" t="s">
        <v>8550</v>
      </c>
      <c r="F10407" t="s">
        <v>28602</v>
      </c>
      <c r="G10407" t="s">
        <v>8518</v>
      </c>
      <c r="H10407" t="s">
        <v>8522</v>
      </c>
      <c r="I10407" t="s">
        <v>8552</v>
      </c>
      <c r="J10407" t="s">
        <v>10027</v>
      </c>
    </row>
    <row r="10408" spans="1:10" x14ac:dyDescent="0.25">
      <c r="A10408" t="s">
        <v>28603</v>
      </c>
      <c r="B10408" t="s">
        <v>28604</v>
      </c>
      <c r="C10408" t="s">
        <v>8520</v>
      </c>
      <c r="D10408" t="s">
        <v>28605</v>
      </c>
      <c r="E10408" t="s">
        <v>8550</v>
      </c>
      <c r="F10408" t="s">
        <v>28606</v>
      </c>
      <c r="G10408" t="s">
        <v>8518</v>
      </c>
      <c r="H10408" t="s">
        <v>8522</v>
      </c>
      <c r="I10408" t="s">
        <v>8552</v>
      </c>
      <c r="J10408" t="s">
        <v>10027</v>
      </c>
    </row>
    <row r="10409" spans="1:10" x14ac:dyDescent="0.25">
      <c r="A10409" t="s">
        <v>28607</v>
      </c>
      <c r="B10409" t="s">
        <v>28608</v>
      </c>
      <c r="C10409" t="s">
        <v>8520</v>
      </c>
      <c r="D10409" t="s">
        <v>28609</v>
      </c>
      <c r="E10409" t="s">
        <v>8550</v>
      </c>
      <c r="F10409" t="s">
        <v>28606</v>
      </c>
      <c r="G10409" t="s">
        <v>8518</v>
      </c>
      <c r="H10409" t="s">
        <v>8522</v>
      </c>
      <c r="I10409" t="s">
        <v>8552</v>
      </c>
      <c r="J10409" t="s">
        <v>10027</v>
      </c>
    </row>
    <row r="10410" spans="1:10" x14ac:dyDescent="0.25">
      <c r="A10410" t="s">
        <v>28610</v>
      </c>
      <c r="B10410" t="s">
        <v>28611</v>
      </c>
      <c r="C10410" t="s">
        <v>8520</v>
      </c>
      <c r="D10410" t="s">
        <v>28612</v>
      </c>
      <c r="E10410" t="s">
        <v>8550</v>
      </c>
      <c r="F10410" t="s">
        <v>28613</v>
      </c>
      <c r="G10410" t="s">
        <v>8518</v>
      </c>
      <c r="H10410" t="s">
        <v>8522</v>
      </c>
      <c r="I10410" t="s">
        <v>8552</v>
      </c>
      <c r="J10410" t="s">
        <v>10027</v>
      </c>
    </row>
    <row r="10411" spans="1:10" x14ac:dyDescent="0.25">
      <c r="A10411" t="s">
        <v>28614</v>
      </c>
      <c r="B10411" t="s">
        <v>28615</v>
      </c>
      <c r="C10411" t="s">
        <v>28616</v>
      </c>
      <c r="D10411" t="s">
        <v>28617</v>
      </c>
      <c r="E10411" t="s">
        <v>8516</v>
      </c>
      <c r="F10411" t="s">
        <v>28618</v>
      </c>
      <c r="G10411" t="s">
        <v>8588</v>
      </c>
      <c r="H10411" t="s">
        <v>8464</v>
      </c>
      <c r="I10411" t="s">
        <v>8691</v>
      </c>
      <c r="J10411" t="s">
        <v>8520</v>
      </c>
    </row>
    <row r="10412" spans="1:10" x14ac:dyDescent="0.25">
      <c r="A10412" t="s">
        <v>28619</v>
      </c>
      <c r="B10412" t="s">
        <v>28620</v>
      </c>
      <c r="C10412" t="s">
        <v>28621</v>
      </c>
      <c r="D10412" t="s">
        <v>28622</v>
      </c>
      <c r="E10412" t="s">
        <v>8516</v>
      </c>
      <c r="F10412" t="s">
        <v>28618</v>
      </c>
      <c r="G10412" t="s">
        <v>8588</v>
      </c>
      <c r="H10412" t="s">
        <v>8464</v>
      </c>
      <c r="I10412" t="s">
        <v>8691</v>
      </c>
      <c r="J10412" t="s">
        <v>8520</v>
      </c>
    </row>
    <row r="10413" spans="1:10" x14ac:dyDescent="0.25">
      <c r="A10413" t="s">
        <v>28623</v>
      </c>
      <c r="B10413" t="s">
        <v>28624</v>
      </c>
      <c r="C10413" t="s">
        <v>28625</v>
      </c>
      <c r="D10413" t="s">
        <v>28626</v>
      </c>
      <c r="E10413" t="s">
        <v>8516</v>
      </c>
      <c r="F10413" t="s">
        <v>28618</v>
      </c>
      <c r="G10413" t="s">
        <v>8588</v>
      </c>
      <c r="H10413" t="s">
        <v>8464</v>
      </c>
      <c r="I10413" t="s">
        <v>8865</v>
      </c>
      <c r="J10413" t="s">
        <v>8520</v>
      </c>
    </row>
    <row r="10414" spans="1:10" x14ac:dyDescent="0.25">
      <c r="A10414" t="s">
        <v>28614</v>
      </c>
      <c r="B10414" t="s">
        <v>28615</v>
      </c>
      <c r="C10414" t="s">
        <v>28616</v>
      </c>
      <c r="D10414" t="s">
        <v>28617</v>
      </c>
      <c r="E10414" t="s">
        <v>8521</v>
      </c>
      <c r="F10414" t="s">
        <v>28618</v>
      </c>
      <c r="G10414" t="s">
        <v>8588</v>
      </c>
      <c r="H10414" t="s">
        <v>8522</v>
      </c>
      <c r="I10414" t="s">
        <v>8691</v>
      </c>
      <c r="J10414" t="s">
        <v>8520</v>
      </c>
    </row>
    <row r="10415" spans="1:10" x14ac:dyDescent="0.25">
      <c r="A10415" t="s">
        <v>28619</v>
      </c>
      <c r="B10415" t="s">
        <v>28620</v>
      </c>
      <c r="C10415" t="s">
        <v>28621</v>
      </c>
      <c r="D10415" t="s">
        <v>28622</v>
      </c>
      <c r="E10415" t="s">
        <v>8521</v>
      </c>
      <c r="F10415" t="s">
        <v>28618</v>
      </c>
      <c r="G10415" t="s">
        <v>8588</v>
      </c>
      <c r="H10415" t="s">
        <v>8522</v>
      </c>
      <c r="I10415" t="s">
        <v>8691</v>
      </c>
      <c r="J10415" t="s">
        <v>8520</v>
      </c>
    </row>
    <row r="10416" spans="1:10" x14ac:dyDescent="0.25">
      <c r="A10416" t="s">
        <v>28623</v>
      </c>
      <c r="B10416" t="s">
        <v>28624</v>
      </c>
      <c r="C10416" t="s">
        <v>28625</v>
      </c>
      <c r="D10416" t="s">
        <v>28626</v>
      </c>
      <c r="E10416" t="s">
        <v>8521</v>
      </c>
      <c r="F10416" t="s">
        <v>28618</v>
      </c>
      <c r="G10416" t="s">
        <v>8588</v>
      </c>
      <c r="H10416" t="s">
        <v>8522</v>
      </c>
      <c r="I10416" t="s">
        <v>8865</v>
      </c>
      <c r="J10416" t="s">
        <v>8520</v>
      </c>
    </row>
    <row r="10417" spans="1:10" x14ac:dyDescent="0.25">
      <c r="A10417" t="s">
        <v>10480</v>
      </c>
      <c r="B10417" t="s">
        <v>10481</v>
      </c>
      <c r="C10417" t="s">
        <v>10482</v>
      </c>
      <c r="D10417" t="s">
        <v>10483</v>
      </c>
      <c r="E10417" t="s">
        <v>8516</v>
      </c>
      <c r="F10417" t="s">
        <v>28627</v>
      </c>
      <c r="G10417" t="s">
        <v>8518</v>
      </c>
      <c r="H10417" t="s">
        <v>8464</v>
      </c>
      <c r="I10417" t="s">
        <v>9402</v>
      </c>
      <c r="J10417" t="s">
        <v>28628</v>
      </c>
    </row>
    <row r="10418" spans="1:10" x14ac:dyDescent="0.25">
      <c r="A10418" t="s">
        <v>10480</v>
      </c>
      <c r="B10418" t="s">
        <v>10481</v>
      </c>
      <c r="C10418" t="s">
        <v>10482</v>
      </c>
      <c r="D10418" t="s">
        <v>10483</v>
      </c>
      <c r="E10418" t="s">
        <v>8521</v>
      </c>
      <c r="F10418" t="s">
        <v>28627</v>
      </c>
      <c r="G10418" t="s">
        <v>8518</v>
      </c>
      <c r="H10418" t="s">
        <v>8522</v>
      </c>
      <c r="I10418" t="s">
        <v>9402</v>
      </c>
      <c r="J10418" t="s">
        <v>28628</v>
      </c>
    </row>
    <row r="10419" spans="1:10" x14ac:dyDescent="0.25">
      <c r="A10419" t="s">
        <v>28629</v>
      </c>
      <c r="B10419" t="s">
        <v>28630</v>
      </c>
      <c r="C10419" t="s">
        <v>8520</v>
      </c>
      <c r="D10419" t="s">
        <v>28631</v>
      </c>
      <c r="E10419" t="s">
        <v>8516</v>
      </c>
      <c r="F10419" t="s">
        <v>28632</v>
      </c>
      <c r="G10419" t="s">
        <v>8518</v>
      </c>
      <c r="H10419" t="s">
        <v>8464</v>
      </c>
      <c r="I10419" t="s">
        <v>9402</v>
      </c>
      <c r="J10419" t="s">
        <v>8520</v>
      </c>
    </row>
    <row r="10420" spans="1:10" x14ac:dyDescent="0.25">
      <c r="A10420" t="s">
        <v>28629</v>
      </c>
      <c r="B10420" t="s">
        <v>28630</v>
      </c>
      <c r="C10420" t="s">
        <v>8520</v>
      </c>
      <c r="D10420" t="s">
        <v>28631</v>
      </c>
      <c r="E10420" t="s">
        <v>8521</v>
      </c>
      <c r="F10420" t="s">
        <v>28632</v>
      </c>
      <c r="G10420" t="s">
        <v>8518</v>
      </c>
      <c r="H10420" t="s">
        <v>8522</v>
      </c>
      <c r="I10420" t="s">
        <v>9402</v>
      </c>
      <c r="J10420" t="s">
        <v>8520</v>
      </c>
    </row>
    <row r="10421" spans="1:10" x14ac:dyDescent="0.25">
      <c r="A10421" t="s">
        <v>28633</v>
      </c>
      <c r="B10421" t="s">
        <v>28634</v>
      </c>
      <c r="C10421" t="s">
        <v>8520</v>
      </c>
      <c r="D10421" t="s">
        <v>28635</v>
      </c>
      <c r="E10421" t="s">
        <v>8550</v>
      </c>
      <c r="F10421" t="s">
        <v>28636</v>
      </c>
      <c r="G10421" t="s">
        <v>8518</v>
      </c>
      <c r="H10421" t="s">
        <v>8464</v>
      </c>
      <c r="I10421" t="s">
        <v>8569</v>
      </c>
      <c r="J10421" t="s">
        <v>8570</v>
      </c>
    </row>
    <row r="10422" spans="1:10" x14ac:dyDescent="0.25">
      <c r="A10422" t="s">
        <v>28633</v>
      </c>
      <c r="B10422" t="s">
        <v>28634</v>
      </c>
      <c r="C10422" t="s">
        <v>8520</v>
      </c>
      <c r="D10422" t="s">
        <v>28635</v>
      </c>
      <c r="E10422" t="s">
        <v>8583</v>
      </c>
      <c r="F10422" t="s">
        <v>28636</v>
      </c>
      <c r="G10422" t="s">
        <v>8518</v>
      </c>
      <c r="H10422" t="s">
        <v>8522</v>
      </c>
      <c r="I10422" t="s">
        <v>8569</v>
      </c>
      <c r="J10422" t="s">
        <v>8570</v>
      </c>
    </row>
    <row r="10423" spans="1:10" x14ac:dyDescent="0.25">
      <c r="A10423" t="s">
        <v>28637</v>
      </c>
      <c r="B10423" t="s">
        <v>28638</v>
      </c>
      <c r="C10423" t="s">
        <v>28639</v>
      </c>
      <c r="D10423" t="s">
        <v>28640</v>
      </c>
      <c r="E10423" t="s">
        <v>8516</v>
      </c>
      <c r="F10423" t="s">
        <v>28641</v>
      </c>
      <c r="G10423" t="s">
        <v>8588</v>
      </c>
      <c r="H10423" t="s">
        <v>8464</v>
      </c>
      <c r="I10423" t="s">
        <v>8865</v>
      </c>
      <c r="J10423" t="s">
        <v>8520</v>
      </c>
    </row>
    <row r="10424" spans="1:10" x14ac:dyDescent="0.25">
      <c r="A10424" t="s">
        <v>28642</v>
      </c>
      <c r="B10424" t="s">
        <v>28643</v>
      </c>
      <c r="C10424" t="s">
        <v>28644</v>
      </c>
      <c r="D10424" t="s">
        <v>28645</v>
      </c>
      <c r="E10424" t="s">
        <v>8516</v>
      </c>
      <c r="F10424" t="s">
        <v>28641</v>
      </c>
      <c r="G10424" t="s">
        <v>8588</v>
      </c>
      <c r="H10424" t="s">
        <v>8464</v>
      </c>
      <c r="I10424" t="s">
        <v>8865</v>
      </c>
      <c r="J10424" t="s">
        <v>8520</v>
      </c>
    </row>
    <row r="10425" spans="1:10" x14ac:dyDescent="0.25">
      <c r="A10425" t="s">
        <v>28646</v>
      </c>
      <c r="B10425" t="s">
        <v>28647</v>
      </c>
      <c r="C10425" t="s">
        <v>28648</v>
      </c>
      <c r="D10425" t="s">
        <v>28649</v>
      </c>
      <c r="E10425" t="s">
        <v>8516</v>
      </c>
      <c r="F10425" t="s">
        <v>28641</v>
      </c>
      <c r="G10425" t="s">
        <v>8588</v>
      </c>
      <c r="H10425" t="s">
        <v>8464</v>
      </c>
      <c r="I10425" t="s">
        <v>8865</v>
      </c>
      <c r="J10425" t="s">
        <v>8520</v>
      </c>
    </row>
    <row r="10426" spans="1:10" x14ac:dyDescent="0.25">
      <c r="A10426" t="s">
        <v>28650</v>
      </c>
      <c r="B10426" t="s">
        <v>28651</v>
      </c>
      <c r="C10426" t="s">
        <v>8520</v>
      </c>
      <c r="D10426" t="s">
        <v>28652</v>
      </c>
      <c r="E10426" t="s">
        <v>8516</v>
      </c>
      <c r="F10426" t="s">
        <v>28641</v>
      </c>
      <c r="G10426" t="s">
        <v>8588</v>
      </c>
      <c r="H10426" t="s">
        <v>8464</v>
      </c>
      <c r="I10426" t="s">
        <v>8865</v>
      </c>
      <c r="J10426" t="s">
        <v>8520</v>
      </c>
    </row>
    <row r="10427" spans="1:10" x14ac:dyDescent="0.25">
      <c r="A10427" t="s">
        <v>28637</v>
      </c>
      <c r="B10427" t="s">
        <v>28638</v>
      </c>
      <c r="C10427" t="s">
        <v>28639</v>
      </c>
      <c r="D10427" t="s">
        <v>28640</v>
      </c>
      <c r="E10427" t="s">
        <v>8521</v>
      </c>
      <c r="F10427" t="s">
        <v>28641</v>
      </c>
      <c r="G10427" t="s">
        <v>8588</v>
      </c>
      <c r="H10427" t="s">
        <v>8522</v>
      </c>
      <c r="I10427" t="s">
        <v>8865</v>
      </c>
      <c r="J10427" t="s">
        <v>8520</v>
      </c>
    </row>
    <row r="10428" spans="1:10" x14ac:dyDescent="0.25">
      <c r="A10428" t="s">
        <v>28642</v>
      </c>
      <c r="B10428" t="s">
        <v>28643</v>
      </c>
      <c r="C10428" t="s">
        <v>28644</v>
      </c>
      <c r="D10428" t="s">
        <v>28645</v>
      </c>
      <c r="E10428" t="s">
        <v>8521</v>
      </c>
      <c r="F10428" t="s">
        <v>28641</v>
      </c>
      <c r="G10428" t="s">
        <v>8588</v>
      </c>
      <c r="H10428" t="s">
        <v>8522</v>
      </c>
      <c r="I10428" t="s">
        <v>8865</v>
      </c>
      <c r="J10428" t="s">
        <v>8520</v>
      </c>
    </row>
    <row r="10429" spans="1:10" x14ac:dyDescent="0.25">
      <c r="A10429" t="s">
        <v>28646</v>
      </c>
      <c r="B10429" t="s">
        <v>28647</v>
      </c>
      <c r="C10429" t="s">
        <v>28648</v>
      </c>
      <c r="D10429" t="s">
        <v>28649</v>
      </c>
      <c r="E10429" t="s">
        <v>8521</v>
      </c>
      <c r="F10429" t="s">
        <v>28641</v>
      </c>
      <c r="G10429" t="s">
        <v>8588</v>
      </c>
      <c r="H10429" t="s">
        <v>8522</v>
      </c>
      <c r="I10429" t="s">
        <v>8865</v>
      </c>
      <c r="J10429" t="s">
        <v>8520</v>
      </c>
    </row>
    <row r="10430" spans="1:10" x14ac:dyDescent="0.25">
      <c r="A10430" t="s">
        <v>28650</v>
      </c>
      <c r="B10430" t="s">
        <v>28651</v>
      </c>
      <c r="C10430" t="s">
        <v>8520</v>
      </c>
      <c r="D10430" t="s">
        <v>28652</v>
      </c>
      <c r="E10430" t="s">
        <v>8521</v>
      </c>
      <c r="F10430" t="s">
        <v>28641</v>
      </c>
      <c r="G10430" t="s">
        <v>8588</v>
      </c>
      <c r="H10430" t="s">
        <v>8522</v>
      </c>
      <c r="I10430" t="s">
        <v>8865</v>
      </c>
      <c r="J10430" t="s">
        <v>8520</v>
      </c>
    </row>
    <row r="10431" spans="1:10" x14ac:dyDescent="0.25">
      <c r="A10431" t="s">
        <v>28653</v>
      </c>
      <c r="B10431" t="s">
        <v>28654</v>
      </c>
      <c r="C10431" t="s">
        <v>28655</v>
      </c>
      <c r="D10431" t="s">
        <v>28656</v>
      </c>
      <c r="E10431" t="s">
        <v>8516</v>
      </c>
      <c r="F10431" t="s">
        <v>28641</v>
      </c>
      <c r="G10431" t="s">
        <v>8588</v>
      </c>
      <c r="H10431" t="s">
        <v>8464</v>
      </c>
      <c r="I10431" t="s">
        <v>8691</v>
      </c>
      <c r="J10431" t="s">
        <v>8520</v>
      </c>
    </row>
    <row r="10432" spans="1:10" x14ac:dyDescent="0.25">
      <c r="A10432" t="s">
        <v>28657</v>
      </c>
      <c r="B10432" t="s">
        <v>28658</v>
      </c>
      <c r="C10432" t="s">
        <v>28659</v>
      </c>
      <c r="D10432" t="s">
        <v>28660</v>
      </c>
      <c r="E10432" t="s">
        <v>8516</v>
      </c>
      <c r="F10432" t="s">
        <v>28641</v>
      </c>
      <c r="G10432" t="s">
        <v>8588</v>
      </c>
      <c r="H10432" t="s">
        <v>8464</v>
      </c>
      <c r="I10432" t="s">
        <v>8865</v>
      </c>
      <c r="J10432" t="s">
        <v>8520</v>
      </c>
    </row>
    <row r="10433" spans="1:10" x14ac:dyDescent="0.25">
      <c r="A10433" t="s">
        <v>28661</v>
      </c>
      <c r="B10433" t="s">
        <v>28662</v>
      </c>
      <c r="C10433" t="s">
        <v>28663</v>
      </c>
      <c r="D10433" t="s">
        <v>28664</v>
      </c>
      <c r="E10433" t="s">
        <v>8516</v>
      </c>
      <c r="F10433" t="s">
        <v>28641</v>
      </c>
      <c r="G10433" t="s">
        <v>8588</v>
      </c>
      <c r="H10433" t="s">
        <v>8464</v>
      </c>
      <c r="I10433" t="s">
        <v>8865</v>
      </c>
      <c r="J10433" t="s">
        <v>8520</v>
      </c>
    </row>
    <row r="10434" spans="1:10" x14ac:dyDescent="0.25">
      <c r="A10434" t="s">
        <v>28665</v>
      </c>
      <c r="B10434" t="s">
        <v>28666</v>
      </c>
      <c r="C10434" t="s">
        <v>28667</v>
      </c>
      <c r="D10434" t="s">
        <v>28668</v>
      </c>
      <c r="E10434" t="s">
        <v>8516</v>
      </c>
      <c r="F10434" t="s">
        <v>28641</v>
      </c>
      <c r="G10434" t="s">
        <v>8588</v>
      </c>
      <c r="H10434" t="s">
        <v>8464</v>
      </c>
      <c r="I10434" t="s">
        <v>8865</v>
      </c>
      <c r="J10434" t="s">
        <v>8520</v>
      </c>
    </row>
    <row r="10435" spans="1:10" x14ac:dyDescent="0.25">
      <c r="A10435" t="s">
        <v>28669</v>
      </c>
      <c r="B10435" t="s">
        <v>28670</v>
      </c>
      <c r="C10435" t="s">
        <v>28671</v>
      </c>
      <c r="D10435" t="s">
        <v>28672</v>
      </c>
      <c r="E10435" t="s">
        <v>8516</v>
      </c>
      <c r="F10435" t="s">
        <v>28641</v>
      </c>
      <c r="G10435" t="s">
        <v>8588</v>
      </c>
      <c r="H10435" t="s">
        <v>8464</v>
      </c>
      <c r="I10435" t="s">
        <v>8691</v>
      </c>
      <c r="J10435" t="s">
        <v>8520</v>
      </c>
    </row>
    <row r="10436" spans="1:10" x14ac:dyDescent="0.25">
      <c r="A10436" t="s">
        <v>28673</v>
      </c>
      <c r="B10436" t="s">
        <v>28674</v>
      </c>
      <c r="C10436" t="s">
        <v>28675</v>
      </c>
      <c r="D10436" t="s">
        <v>28676</v>
      </c>
      <c r="E10436" t="s">
        <v>8516</v>
      </c>
      <c r="F10436" t="s">
        <v>28641</v>
      </c>
      <c r="G10436" t="s">
        <v>8588</v>
      </c>
      <c r="H10436" t="s">
        <v>8464</v>
      </c>
      <c r="I10436" t="s">
        <v>8865</v>
      </c>
      <c r="J10436" t="s">
        <v>8520</v>
      </c>
    </row>
    <row r="10437" spans="1:10" x14ac:dyDescent="0.25">
      <c r="A10437" t="s">
        <v>28677</v>
      </c>
      <c r="B10437" t="s">
        <v>28678</v>
      </c>
      <c r="C10437" t="s">
        <v>28679</v>
      </c>
      <c r="D10437" t="s">
        <v>28680</v>
      </c>
      <c r="E10437" t="s">
        <v>8516</v>
      </c>
      <c r="F10437" t="s">
        <v>28641</v>
      </c>
      <c r="G10437" t="s">
        <v>8588</v>
      </c>
      <c r="H10437" t="s">
        <v>8464</v>
      </c>
      <c r="I10437" t="s">
        <v>8691</v>
      </c>
      <c r="J10437" t="s">
        <v>8520</v>
      </c>
    </row>
    <row r="10438" spans="1:10" x14ac:dyDescent="0.25">
      <c r="A10438" t="s">
        <v>28681</v>
      </c>
      <c r="B10438" t="s">
        <v>28682</v>
      </c>
      <c r="C10438" t="s">
        <v>28683</v>
      </c>
      <c r="D10438" t="s">
        <v>28684</v>
      </c>
      <c r="E10438" t="s">
        <v>8516</v>
      </c>
      <c r="F10438" t="s">
        <v>28641</v>
      </c>
      <c r="G10438" t="s">
        <v>8588</v>
      </c>
      <c r="H10438" t="s">
        <v>8464</v>
      </c>
      <c r="I10438" t="s">
        <v>8691</v>
      </c>
      <c r="J10438" t="s">
        <v>8520</v>
      </c>
    </row>
    <row r="10439" spans="1:10" x14ac:dyDescent="0.25">
      <c r="A10439" t="s">
        <v>28653</v>
      </c>
      <c r="B10439" t="s">
        <v>28654</v>
      </c>
      <c r="C10439" t="s">
        <v>28655</v>
      </c>
      <c r="D10439" t="s">
        <v>28656</v>
      </c>
      <c r="E10439" t="s">
        <v>8521</v>
      </c>
      <c r="F10439" t="s">
        <v>28641</v>
      </c>
      <c r="G10439" t="s">
        <v>8588</v>
      </c>
      <c r="H10439" t="s">
        <v>8522</v>
      </c>
      <c r="I10439" t="s">
        <v>8691</v>
      </c>
      <c r="J10439" t="s">
        <v>8520</v>
      </c>
    </row>
    <row r="10440" spans="1:10" x14ac:dyDescent="0.25">
      <c r="A10440" t="s">
        <v>28657</v>
      </c>
      <c r="B10440" t="s">
        <v>28658</v>
      </c>
      <c r="C10440" t="s">
        <v>28659</v>
      </c>
      <c r="D10440" t="s">
        <v>28660</v>
      </c>
      <c r="E10440" t="s">
        <v>8521</v>
      </c>
      <c r="F10440" t="s">
        <v>28641</v>
      </c>
      <c r="G10440" t="s">
        <v>8588</v>
      </c>
      <c r="H10440" t="s">
        <v>8522</v>
      </c>
      <c r="I10440" t="s">
        <v>8865</v>
      </c>
      <c r="J10440" t="s">
        <v>8520</v>
      </c>
    </row>
    <row r="10441" spans="1:10" x14ac:dyDescent="0.25">
      <c r="A10441" t="s">
        <v>28661</v>
      </c>
      <c r="B10441" t="s">
        <v>28662</v>
      </c>
      <c r="C10441" t="s">
        <v>28663</v>
      </c>
      <c r="D10441" t="s">
        <v>28664</v>
      </c>
      <c r="E10441" t="s">
        <v>8521</v>
      </c>
      <c r="F10441" t="s">
        <v>28641</v>
      </c>
      <c r="G10441" t="s">
        <v>8588</v>
      </c>
      <c r="H10441" t="s">
        <v>8522</v>
      </c>
      <c r="I10441" t="s">
        <v>8865</v>
      </c>
      <c r="J10441" t="s">
        <v>8520</v>
      </c>
    </row>
    <row r="10442" spans="1:10" x14ac:dyDescent="0.25">
      <c r="A10442" t="s">
        <v>28665</v>
      </c>
      <c r="B10442" t="s">
        <v>28666</v>
      </c>
      <c r="C10442" t="s">
        <v>28667</v>
      </c>
      <c r="D10442" t="s">
        <v>28668</v>
      </c>
      <c r="E10442" t="s">
        <v>8521</v>
      </c>
      <c r="F10442" t="s">
        <v>28641</v>
      </c>
      <c r="G10442" t="s">
        <v>8588</v>
      </c>
      <c r="H10442" t="s">
        <v>8522</v>
      </c>
      <c r="I10442" t="s">
        <v>8865</v>
      </c>
      <c r="J10442" t="s">
        <v>8520</v>
      </c>
    </row>
    <row r="10443" spans="1:10" x14ac:dyDescent="0.25">
      <c r="A10443" t="s">
        <v>28669</v>
      </c>
      <c r="B10443" t="s">
        <v>28670</v>
      </c>
      <c r="C10443" t="s">
        <v>28671</v>
      </c>
      <c r="D10443" t="s">
        <v>28672</v>
      </c>
      <c r="E10443" t="s">
        <v>8521</v>
      </c>
      <c r="F10443" t="s">
        <v>28641</v>
      </c>
      <c r="G10443" t="s">
        <v>8588</v>
      </c>
      <c r="H10443" t="s">
        <v>8522</v>
      </c>
      <c r="I10443" t="s">
        <v>8691</v>
      </c>
      <c r="J10443" t="s">
        <v>8520</v>
      </c>
    </row>
    <row r="10444" spans="1:10" x14ac:dyDescent="0.25">
      <c r="A10444" t="s">
        <v>28673</v>
      </c>
      <c r="B10444" t="s">
        <v>28674</v>
      </c>
      <c r="C10444" t="s">
        <v>28675</v>
      </c>
      <c r="D10444" t="s">
        <v>28676</v>
      </c>
      <c r="E10444" t="s">
        <v>8521</v>
      </c>
      <c r="F10444" t="s">
        <v>28641</v>
      </c>
      <c r="G10444" t="s">
        <v>8588</v>
      </c>
      <c r="H10444" t="s">
        <v>8522</v>
      </c>
      <c r="I10444" t="s">
        <v>8865</v>
      </c>
      <c r="J10444" t="s">
        <v>8520</v>
      </c>
    </row>
    <row r="10445" spans="1:10" x14ac:dyDescent="0.25">
      <c r="A10445" t="s">
        <v>28677</v>
      </c>
      <c r="B10445" t="s">
        <v>28678</v>
      </c>
      <c r="C10445" t="s">
        <v>28679</v>
      </c>
      <c r="D10445" t="s">
        <v>28680</v>
      </c>
      <c r="E10445" t="s">
        <v>8521</v>
      </c>
      <c r="F10445" t="s">
        <v>28641</v>
      </c>
      <c r="G10445" t="s">
        <v>8588</v>
      </c>
      <c r="H10445" t="s">
        <v>8522</v>
      </c>
      <c r="I10445" t="s">
        <v>8691</v>
      </c>
      <c r="J10445" t="s">
        <v>8520</v>
      </c>
    </row>
    <row r="10446" spans="1:10" x14ac:dyDescent="0.25">
      <c r="A10446" t="s">
        <v>28681</v>
      </c>
      <c r="B10446" t="s">
        <v>28682</v>
      </c>
      <c r="C10446" t="s">
        <v>28683</v>
      </c>
      <c r="D10446" t="s">
        <v>28684</v>
      </c>
      <c r="E10446" t="s">
        <v>8521</v>
      </c>
      <c r="F10446" t="s">
        <v>28641</v>
      </c>
      <c r="G10446" t="s">
        <v>8588</v>
      </c>
      <c r="H10446" t="s">
        <v>8522</v>
      </c>
      <c r="I10446" t="s">
        <v>8691</v>
      </c>
      <c r="J10446" t="s">
        <v>8520</v>
      </c>
    </row>
    <row r="10447" spans="1:10" x14ac:dyDescent="0.25">
      <c r="A10447" t="s">
        <v>28685</v>
      </c>
      <c r="B10447" t="s">
        <v>28686</v>
      </c>
      <c r="C10447" t="s">
        <v>28687</v>
      </c>
      <c r="D10447" t="s">
        <v>28688</v>
      </c>
      <c r="E10447" t="s">
        <v>8516</v>
      </c>
      <c r="F10447" t="s">
        <v>28641</v>
      </c>
      <c r="G10447" t="s">
        <v>8588</v>
      </c>
      <c r="H10447" t="s">
        <v>8464</v>
      </c>
      <c r="I10447" t="s">
        <v>8691</v>
      </c>
      <c r="J10447" t="s">
        <v>8520</v>
      </c>
    </row>
    <row r="10448" spans="1:10" x14ac:dyDescent="0.25">
      <c r="A10448" t="s">
        <v>28689</v>
      </c>
      <c r="B10448" t="s">
        <v>28690</v>
      </c>
      <c r="C10448" t="s">
        <v>28691</v>
      </c>
      <c r="D10448" t="s">
        <v>28692</v>
      </c>
      <c r="E10448" t="s">
        <v>8516</v>
      </c>
      <c r="F10448" t="s">
        <v>28641</v>
      </c>
      <c r="G10448" t="s">
        <v>8588</v>
      </c>
      <c r="H10448" t="s">
        <v>8464</v>
      </c>
      <c r="I10448" t="s">
        <v>8865</v>
      </c>
      <c r="J10448" t="s">
        <v>8520</v>
      </c>
    </row>
    <row r="10449" spans="1:10" x14ac:dyDescent="0.25">
      <c r="A10449" t="s">
        <v>28693</v>
      </c>
      <c r="B10449" t="s">
        <v>28694</v>
      </c>
      <c r="C10449" t="s">
        <v>28695</v>
      </c>
      <c r="D10449" t="s">
        <v>28696</v>
      </c>
      <c r="E10449" t="s">
        <v>8516</v>
      </c>
      <c r="F10449" t="s">
        <v>28641</v>
      </c>
      <c r="G10449" t="s">
        <v>8588</v>
      </c>
      <c r="H10449" t="s">
        <v>8464</v>
      </c>
      <c r="I10449" t="s">
        <v>8865</v>
      </c>
      <c r="J10449" t="s">
        <v>8520</v>
      </c>
    </row>
    <row r="10450" spans="1:10" x14ac:dyDescent="0.25">
      <c r="A10450" t="s">
        <v>28697</v>
      </c>
      <c r="B10450" t="s">
        <v>28698</v>
      </c>
      <c r="C10450" t="s">
        <v>8520</v>
      </c>
      <c r="D10450" t="s">
        <v>28699</v>
      </c>
      <c r="E10450" t="s">
        <v>8516</v>
      </c>
      <c r="F10450" t="s">
        <v>28641</v>
      </c>
      <c r="G10450" t="s">
        <v>8588</v>
      </c>
      <c r="H10450" t="s">
        <v>8464</v>
      </c>
      <c r="I10450" t="s">
        <v>8865</v>
      </c>
      <c r="J10450" t="s">
        <v>8520</v>
      </c>
    </row>
    <row r="10451" spans="1:10" x14ac:dyDescent="0.25">
      <c r="A10451" t="s">
        <v>28700</v>
      </c>
      <c r="B10451" t="s">
        <v>28701</v>
      </c>
      <c r="C10451" t="s">
        <v>28702</v>
      </c>
      <c r="D10451" t="s">
        <v>28703</v>
      </c>
      <c r="E10451" t="s">
        <v>8516</v>
      </c>
      <c r="F10451" t="s">
        <v>28641</v>
      </c>
      <c r="G10451" t="s">
        <v>8588</v>
      </c>
      <c r="H10451" t="s">
        <v>8464</v>
      </c>
      <c r="I10451" t="s">
        <v>8691</v>
      </c>
      <c r="J10451" t="s">
        <v>8520</v>
      </c>
    </row>
    <row r="10452" spans="1:10" x14ac:dyDescent="0.25">
      <c r="A10452" t="s">
        <v>28704</v>
      </c>
      <c r="B10452" t="s">
        <v>28705</v>
      </c>
      <c r="C10452" t="s">
        <v>28706</v>
      </c>
      <c r="D10452" t="s">
        <v>28707</v>
      </c>
      <c r="E10452" t="s">
        <v>8516</v>
      </c>
      <c r="F10452" t="s">
        <v>28641</v>
      </c>
      <c r="G10452" t="s">
        <v>8588</v>
      </c>
      <c r="H10452" t="s">
        <v>8464</v>
      </c>
      <c r="I10452" t="s">
        <v>8865</v>
      </c>
      <c r="J10452" t="s">
        <v>8520</v>
      </c>
    </row>
    <row r="10453" spans="1:10" x14ac:dyDescent="0.25">
      <c r="A10453" t="s">
        <v>28685</v>
      </c>
      <c r="B10453" t="s">
        <v>28686</v>
      </c>
      <c r="C10453" t="s">
        <v>28687</v>
      </c>
      <c r="D10453" t="s">
        <v>28688</v>
      </c>
      <c r="E10453" t="s">
        <v>8521</v>
      </c>
      <c r="F10453" t="s">
        <v>28641</v>
      </c>
      <c r="G10453" t="s">
        <v>8588</v>
      </c>
      <c r="H10453" t="s">
        <v>8522</v>
      </c>
      <c r="I10453" t="s">
        <v>8691</v>
      </c>
      <c r="J10453" t="s">
        <v>8520</v>
      </c>
    </row>
    <row r="10454" spans="1:10" x14ac:dyDescent="0.25">
      <c r="A10454" t="s">
        <v>28689</v>
      </c>
      <c r="B10454" t="s">
        <v>28690</v>
      </c>
      <c r="C10454" t="s">
        <v>28691</v>
      </c>
      <c r="D10454" t="s">
        <v>28692</v>
      </c>
      <c r="E10454" t="s">
        <v>8521</v>
      </c>
      <c r="F10454" t="s">
        <v>28641</v>
      </c>
      <c r="G10454" t="s">
        <v>8588</v>
      </c>
      <c r="H10454" t="s">
        <v>8522</v>
      </c>
      <c r="I10454" t="s">
        <v>8865</v>
      </c>
      <c r="J10454" t="s">
        <v>8520</v>
      </c>
    </row>
    <row r="10455" spans="1:10" x14ac:dyDescent="0.25">
      <c r="A10455" t="s">
        <v>28693</v>
      </c>
      <c r="B10455" t="s">
        <v>28694</v>
      </c>
      <c r="C10455" t="s">
        <v>28695</v>
      </c>
      <c r="D10455" t="s">
        <v>28696</v>
      </c>
      <c r="E10455" t="s">
        <v>8521</v>
      </c>
      <c r="F10455" t="s">
        <v>28641</v>
      </c>
      <c r="G10455" t="s">
        <v>8588</v>
      </c>
      <c r="H10455" t="s">
        <v>8522</v>
      </c>
      <c r="I10455" t="s">
        <v>8865</v>
      </c>
      <c r="J10455" t="s">
        <v>8520</v>
      </c>
    </row>
    <row r="10456" spans="1:10" x14ac:dyDescent="0.25">
      <c r="A10456" t="s">
        <v>28697</v>
      </c>
      <c r="B10456" t="s">
        <v>28698</v>
      </c>
      <c r="C10456" t="s">
        <v>8520</v>
      </c>
      <c r="D10456" t="s">
        <v>28699</v>
      </c>
      <c r="E10456" t="s">
        <v>8521</v>
      </c>
      <c r="F10456" t="s">
        <v>28641</v>
      </c>
      <c r="G10456" t="s">
        <v>8588</v>
      </c>
      <c r="H10456" t="s">
        <v>8522</v>
      </c>
      <c r="I10456" t="s">
        <v>8865</v>
      </c>
      <c r="J10456" t="s">
        <v>8520</v>
      </c>
    </row>
    <row r="10457" spans="1:10" x14ac:dyDescent="0.25">
      <c r="A10457" t="s">
        <v>28700</v>
      </c>
      <c r="B10457" t="s">
        <v>28701</v>
      </c>
      <c r="C10457" t="s">
        <v>28702</v>
      </c>
      <c r="D10457" t="s">
        <v>28703</v>
      </c>
      <c r="E10457" t="s">
        <v>8521</v>
      </c>
      <c r="F10457" t="s">
        <v>28641</v>
      </c>
      <c r="G10457" t="s">
        <v>8588</v>
      </c>
      <c r="H10457" t="s">
        <v>8522</v>
      </c>
      <c r="I10457" t="s">
        <v>8691</v>
      </c>
      <c r="J10457" t="s">
        <v>8520</v>
      </c>
    </row>
    <row r="10458" spans="1:10" x14ac:dyDescent="0.25">
      <c r="A10458" t="s">
        <v>28704</v>
      </c>
      <c r="B10458" t="s">
        <v>28705</v>
      </c>
      <c r="C10458" t="s">
        <v>28706</v>
      </c>
      <c r="D10458" t="s">
        <v>28707</v>
      </c>
      <c r="E10458" t="s">
        <v>8521</v>
      </c>
      <c r="F10458" t="s">
        <v>28641</v>
      </c>
      <c r="G10458" t="s">
        <v>8588</v>
      </c>
      <c r="H10458" t="s">
        <v>8522</v>
      </c>
      <c r="I10458" t="s">
        <v>8865</v>
      </c>
      <c r="J10458" t="s">
        <v>8520</v>
      </c>
    </row>
    <row r="10459" spans="1:10" x14ac:dyDescent="0.25">
      <c r="A10459" t="s">
        <v>28708</v>
      </c>
      <c r="B10459" t="s">
        <v>28709</v>
      </c>
      <c r="C10459" t="s">
        <v>8520</v>
      </c>
      <c r="D10459" t="s">
        <v>28710</v>
      </c>
      <c r="E10459" t="s">
        <v>8550</v>
      </c>
      <c r="F10459" t="s">
        <v>28711</v>
      </c>
      <c r="G10459" t="s">
        <v>8518</v>
      </c>
      <c r="H10459" t="s">
        <v>8464</v>
      </c>
      <c r="I10459" t="s">
        <v>8569</v>
      </c>
      <c r="J10459" t="s">
        <v>10602</v>
      </c>
    </row>
    <row r="10460" spans="1:10" x14ac:dyDescent="0.25">
      <c r="A10460" t="s">
        <v>28712</v>
      </c>
      <c r="B10460" t="s">
        <v>28713</v>
      </c>
      <c r="C10460" t="s">
        <v>8520</v>
      </c>
      <c r="D10460" t="s">
        <v>28714</v>
      </c>
      <c r="E10460" t="s">
        <v>8550</v>
      </c>
      <c r="F10460" t="s">
        <v>28711</v>
      </c>
      <c r="G10460" t="s">
        <v>8518</v>
      </c>
      <c r="H10460" t="s">
        <v>8464</v>
      </c>
      <c r="I10460" t="s">
        <v>8569</v>
      </c>
      <c r="J10460" t="s">
        <v>10602</v>
      </c>
    </row>
    <row r="10461" spans="1:10" x14ac:dyDescent="0.25">
      <c r="A10461" t="s">
        <v>28715</v>
      </c>
      <c r="B10461" t="s">
        <v>28716</v>
      </c>
      <c r="C10461" t="s">
        <v>8520</v>
      </c>
      <c r="D10461" t="s">
        <v>28717</v>
      </c>
      <c r="E10461" t="s">
        <v>8550</v>
      </c>
      <c r="F10461" t="s">
        <v>28718</v>
      </c>
      <c r="G10461" t="s">
        <v>8518</v>
      </c>
      <c r="H10461" t="s">
        <v>8464</v>
      </c>
      <c r="I10461" t="s">
        <v>8569</v>
      </c>
      <c r="J10461" t="s">
        <v>10602</v>
      </c>
    </row>
    <row r="10462" spans="1:10" x14ac:dyDescent="0.25">
      <c r="A10462" t="s">
        <v>28708</v>
      </c>
      <c r="B10462" t="s">
        <v>28709</v>
      </c>
      <c r="C10462" t="s">
        <v>8520</v>
      </c>
      <c r="D10462" t="s">
        <v>28710</v>
      </c>
      <c r="E10462" t="s">
        <v>8583</v>
      </c>
      <c r="F10462" t="s">
        <v>28711</v>
      </c>
      <c r="G10462" t="s">
        <v>8518</v>
      </c>
      <c r="H10462" t="s">
        <v>8522</v>
      </c>
      <c r="I10462" t="s">
        <v>8569</v>
      </c>
      <c r="J10462" t="s">
        <v>10602</v>
      </c>
    </row>
    <row r="10463" spans="1:10" x14ac:dyDescent="0.25">
      <c r="A10463" t="s">
        <v>28712</v>
      </c>
      <c r="B10463" t="s">
        <v>28713</v>
      </c>
      <c r="C10463" t="s">
        <v>8520</v>
      </c>
      <c r="D10463" t="s">
        <v>28714</v>
      </c>
      <c r="E10463" t="s">
        <v>8583</v>
      </c>
      <c r="F10463" t="s">
        <v>28711</v>
      </c>
      <c r="G10463" t="s">
        <v>8518</v>
      </c>
      <c r="H10463" t="s">
        <v>8522</v>
      </c>
      <c r="I10463" t="s">
        <v>8569</v>
      </c>
      <c r="J10463" t="s">
        <v>10602</v>
      </c>
    </row>
    <row r="10464" spans="1:10" x14ac:dyDescent="0.25">
      <c r="A10464" t="s">
        <v>28715</v>
      </c>
      <c r="B10464" t="s">
        <v>28716</v>
      </c>
      <c r="C10464" t="s">
        <v>8520</v>
      </c>
      <c r="D10464" t="s">
        <v>28717</v>
      </c>
      <c r="E10464" t="s">
        <v>8583</v>
      </c>
      <c r="F10464" t="s">
        <v>28718</v>
      </c>
      <c r="G10464" t="s">
        <v>8518</v>
      </c>
      <c r="H10464" t="s">
        <v>8522</v>
      </c>
      <c r="I10464" t="s">
        <v>8569</v>
      </c>
      <c r="J10464" t="s">
        <v>10602</v>
      </c>
    </row>
    <row r="10465" spans="1:10" x14ac:dyDescent="0.25">
      <c r="A10465" t="s">
        <v>28719</v>
      </c>
      <c r="B10465" t="s">
        <v>28720</v>
      </c>
      <c r="C10465" t="s">
        <v>28721</v>
      </c>
      <c r="D10465" t="s">
        <v>28722</v>
      </c>
      <c r="E10465" t="s">
        <v>8516</v>
      </c>
      <c r="F10465" t="s">
        <v>28723</v>
      </c>
      <c r="G10465" t="s">
        <v>8588</v>
      </c>
      <c r="H10465" t="s">
        <v>8464</v>
      </c>
      <c r="I10465" t="s">
        <v>8691</v>
      </c>
      <c r="J10465" t="s">
        <v>8520</v>
      </c>
    </row>
    <row r="10466" spans="1:10" x14ac:dyDescent="0.25">
      <c r="A10466" t="s">
        <v>28724</v>
      </c>
      <c r="B10466" t="s">
        <v>28725</v>
      </c>
      <c r="C10466" t="s">
        <v>28726</v>
      </c>
      <c r="D10466" t="s">
        <v>28727</v>
      </c>
      <c r="E10466" t="s">
        <v>8516</v>
      </c>
      <c r="F10466" t="s">
        <v>28723</v>
      </c>
      <c r="G10466" t="s">
        <v>8588</v>
      </c>
      <c r="H10466" t="s">
        <v>8464</v>
      </c>
      <c r="I10466" t="s">
        <v>8601</v>
      </c>
      <c r="J10466" t="s">
        <v>8520</v>
      </c>
    </row>
    <row r="10467" spans="1:10" x14ac:dyDescent="0.25">
      <c r="A10467" t="s">
        <v>28728</v>
      </c>
      <c r="B10467" t="s">
        <v>28729</v>
      </c>
      <c r="C10467" t="s">
        <v>28730</v>
      </c>
      <c r="D10467" t="s">
        <v>28731</v>
      </c>
      <c r="E10467" t="s">
        <v>8516</v>
      </c>
      <c r="F10467" t="s">
        <v>28723</v>
      </c>
      <c r="G10467" t="s">
        <v>8588</v>
      </c>
      <c r="H10467" t="s">
        <v>8464</v>
      </c>
      <c r="I10467" t="s">
        <v>8691</v>
      </c>
      <c r="J10467" t="s">
        <v>8520</v>
      </c>
    </row>
    <row r="10468" spans="1:10" x14ac:dyDescent="0.25">
      <c r="A10468" t="s">
        <v>28732</v>
      </c>
      <c r="B10468" t="s">
        <v>28733</v>
      </c>
      <c r="C10468" t="s">
        <v>28734</v>
      </c>
      <c r="D10468" t="s">
        <v>28735</v>
      </c>
      <c r="E10468" t="s">
        <v>8516</v>
      </c>
      <c r="F10468" t="s">
        <v>28723</v>
      </c>
      <c r="G10468" t="s">
        <v>8588</v>
      </c>
      <c r="H10468" t="s">
        <v>8464</v>
      </c>
      <c r="I10468" t="s">
        <v>8601</v>
      </c>
      <c r="J10468" t="s">
        <v>8520</v>
      </c>
    </row>
    <row r="10469" spans="1:10" x14ac:dyDescent="0.25">
      <c r="A10469" t="s">
        <v>28736</v>
      </c>
      <c r="B10469" t="s">
        <v>28737</v>
      </c>
      <c r="C10469" t="s">
        <v>28738</v>
      </c>
      <c r="D10469" t="s">
        <v>28739</v>
      </c>
      <c r="E10469" t="s">
        <v>8516</v>
      </c>
      <c r="F10469" t="s">
        <v>28723</v>
      </c>
      <c r="G10469" t="s">
        <v>8588</v>
      </c>
      <c r="H10469" t="s">
        <v>8464</v>
      </c>
      <c r="I10469" t="s">
        <v>8691</v>
      </c>
      <c r="J10469" t="s">
        <v>8520</v>
      </c>
    </row>
    <row r="10470" spans="1:10" x14ac:dyDescent="0.25">
      <c r="A10470" t="s">
        <v>28740</v>
      </c>
      <c r="B10470" t="s">
        <v>28741</v>
      </c>
      <c r="C10470" t="s">
        <v>8520</v>
      </c>
      <c r="D10470" t="s">
        <v>28742</v>
      </c>
      <c r="E10470" t="s">
        <v>8516</v>
      </c>
      <c r="F10470" t="s">
        <v>28723</v>
      </c>
      <c r="G10470" t="s">
        <v>8588</v>
      </c>
      <c r="H10470" t="s">
        <v>8464</v>
      </c>
      <c r="I10470" t="s">
        <v>8865</v>
      </c>
      <c r="J10470" t="s">
        <v>8520</v>
      </c>
    </row>
    <row r="10471" spans="1:10" x14ac:dyDescent="0.25">
      <c r="A10471" t="s">
        <v>28743</v>
      </c>
      <c r="B10471" t="s">
        <v>28744</v>
      </c>
      <c r="C10471" t="s">
        <v>28745</v>
      </c>
      <c r="D10471" t="s">
        <v>28746</v>
      </c>
      <c r="E10471" t="s">
        <v>8516</v>
      </c>
      <c r="F10471" t="s">
        <v>28723</v>
      </c>
      <c r="G10471" t="s">
        <v>8588</v>
      </c>
      <c r="H10471" t="s">
        <v>8464</v>
      </c>
      <c r="I10471" t="s">
        <v>8865</v>
      </c>
      <c r="J10471" t="s">
        <v>8520</v>
      </c>
    </row>
    <row r="10472" spans="1:10" x14ac:dyDescent="0.25">
      <c r="A10472" t="s">
        <v>28747</v>
      </c>
      <c r="B10472" t="s">
        <v>28748</v>
      </c>
      <c r="C10472" t="s">
        <v>8520</v>
      </c>
      <c r="D10472" t="s">
        <v>28749</v>
      </c>
      <c r="E10472" t="s">
        <v>8516</v>
      </c>
      <c r="F10472" t="s">
        <v>28723</v>
      </c>
      <c r="G10472" t="s">
        <v>8588</v>
      </c>
      <c r="H10472" t="s">
        <v>8464</v>
      </c>
      <c r="I10472" t="s">
        <v>8865</v>
      </c>
      <c r="J10472" t="s">
        <v>8520</v>
      </c>
    </row>
    <row r="10473" spans="1:10" x14ac:dyDescent="0.25">
      <c r="A10473" t="s">
        <v>28719</v>
      </c>
      <c r="B10473" t="s">
        <v>28720</v>
      </c>
      <c r="C10473" t="s">
        <v>28721</v>
      </c>
      <c r="D10473" t="s">
        <v>28722</v>
      </c>
      <c r="E10473" t="s">
        <v>8521</v>
      </c>
      <c r="F10473" t="s">
        <v>28723</v>
      </c>
      <c r="G10473" t="s">
        <v>8588</v>
      </c>
      <c r="H10473" t="s">
        <v>8522</v>
      </c>
      <c r="I10473" t="s">
        <v>8691</v>
      </c>
      <c r="J10473" t="s">
        <v>8520</v>
      </c>
    </row>
    <row r="10474" spans="1:10" x14ac:dyDescent="0.25">
      <c r="A10474" t="s">
        <v>28724</v>
      </c>
      <c r="B10474" t="s">
        <v>28725</v>
      </c>
      <c r="C10474" t="s">
        <v>28726</v>
      </c>
      <c r="D10474" t="s">
        <v>28727</v>
      </c>
      <c r="E10474" t="s">
        <v>8521</v>
      </c>
      <c r="F10474" t="s">
        <v>28723</v>
      </c>
      <c r="G10474" t="s">
        <v>8588</v>
      </c>
      <c r="H10474" t="s">
        <v>8522</v>
      </c>
      <c r="I10474" t="s">
        <v>8601</v>
      </c>
      <c r="J10474" t="s">
        <v>8520</v>
      </c>
    </row>
    <row r="10475" spans="1:10" x14ac:dyDescent="0.25">
      <c r="A10475" t="s">
        <v>28728</v>
      </c>
      <c r="B10475" t="s">
        <v>28729</v>
      </c>
      <c r="C10475" t="s">
        <v>28730</v>
      </c>
      <c r="D10475" t="s">
        <v>28731</v>
      </c>
      <c r="E10475" t="s">
        <v>8521</v>
      </c>
      <c r="F10475" t="s">
        <v>28723</v>
      </c>
      <c r="G10475" t="s">
        <v>8588</v>
      </c>
      <c r="H10475" t="s">
        <v>8522</v>
      </c>
      <c r="I10475" t="s">
        <v>8691</v>
      </c>
      <c r="J10475" t="s">
        <v>8520</v>
      </c>
    </row>
    <row r="10476" spans="1:10" x14ac:dyDescent="0.25">
      <c r="A10476" t="s">
        <v>28732</v>
      </c>
      <c r="B10476" t="s">
        <v>28733</v>
      </c>
      <c r="C10476" t="s">
        <v>28734</v>
      </c>
      <c r="D10476" t="s">
        <v>28735</v>
      </c>
      <c r="E10476" t="s">
        <v>8521</v>
      </c>
      <c r="F10476" t="s">
        <v>28723</v>
      </c>
      <c r="G10476" t="s">
        <v>8588</v>
      </c>
      <c r="H10476" t="s">
        <v>8522</v>
      </c>
      <c r="I10476" t="s">
        <v>8601</v>
      </c>
      <c r="J10476" t="s">
        <v>8520</v>
      </c>
    </row>
    <row r="10477" spans="1:10" x14ac:dyDescent="0.25">
      <c r="A10477" t="s">
        <v>28736</v>
      </c>
      <c r="B10477" t="s">
        <v>28737</v>
      </c>
      <c r="C10477" t="s">
        <v>28738</v>
      </c>
      <c r="D10477" t="s">
        <v>28739</v>
      </c>
      <c r="E10477" t="s">
        <v>8521</v>
      </c>
      <c r="F10477" t="s">
        <v>28723</v>
      </c>
      <c r="G10477" t="s">
        <v>8588</v>
      </c>
      <c r="H10477" t="s">
        <v>8522</v>
      </c>
      <c r="I10477" t="s">
        <v>8691</v>
      </c>
      <c r="J10477" t="s">
        <v>8520</v>
      </c>
    </row>
    <row r="10478" spans="1:10" x14ac:dyDescent="0.25">
      <c r="A10478" t="s">
        <v>28740</v>
      </c>
      <c r="B10478" t="s">
        <v>28741</v>
      </c>
      <c r="C10478" t="s">
        <v>8520</v>
      </c>
      <c r="D10478" t="s">
        <v>28742</v>
      </c>
      <c r="E10478" t="s">
        <v>8521</v>
      </c>
      <c r="F10478" t="s">
        <v>28723</v>
      </c>
      <c r="G10478" t="s">
        <v>8588</v>
      </c>
      <c r="H10478" t="s">
        <v>8522</v>
      </c>
      <c r="I10478" t="s">
        <v>8865</v>
      </c>
      <c r="J10478" t="s">
        <v>8520</v>
      </c>
    </row>
    <row r="10479" spans="1:10" x14ac:dyDescent="0.25">
      <c r="A10479" t="s">
        <v>28743</v>
      </c>
      <c r="B10479" t="s">
        <v>28744</v>
      </c>
      <c r="C10479" t="s">
        <v>28745</v>
      </c>
      <c r="D10479" t="s">
        <v>28746</v>
      </c>
      <c r="E10479" t="s">
        <v>8521</v>
      </c>
      <c r="F10479" t="s">
        <v>28723</v>
      </c>
      <c r="G10479" t="s">
        <v>8588</v>
      </c>
      <c r="H10479" t="s">
        <v>8522</v>
      </c>
      <c r="I10479" t="s">
        <v>8865</v>
      </c>
      <c r="J10479" t="s">
        <v>8520</v>
      </c>
    </row>
    <row r="10480" spans="1:10" x14ac:dyDescent="0.25">
      <c r="A10480" t="s">
        <v>28747</v>
      </c>
      <c r="B10480" t="s">
        <v>28748</v>
      </c>
      <c r="C10480" t="s">
        <v>8520</v>
      </c>
      <c r="D10480" t="s">
        <v>28749</v>
      </c>
      <c r="E10480" t="s">
        <v>8521</v>
      </c>
      <c r="F10480" t="s">
        <v>28723</v>
      </c>
      <c r="G10480" t="s">
        <v>8588</v>
      </c>
      <c r="H10480" t="s">
        <v>8522</v>
      </c>
      <c r="I10480" t="s">
        <v>8865</v>
      </c>
      <c r="J10480" t="s">
        <v>8520</v>
      </c>
    </row>
    <row r="10481" spans="1:10" x14ac:dyDescent="0.25">
      <c r="A10481" t="s">
        <v>28750</v>
      </c>
      <c r="B10481" t="s">
        <v>28751</v>
      </c>
      <c r="C10481" t="s">
        <v>28752</v>
      </c>
      <c r="D10481" t="s">
        <v>28753</v>
      </c>
      <c r="E10481" t="s">
        <v>8516</v>
      </c>
      <c r="F10481" t="s">
        <v>28754</v>
      </c>
      <c r="G10481" t="s">
        <v>8518</v>
      </c>
      <c r="H10481" t="s">
        <v>8464</v>
      </c>
      <c r="I10481" t="s">
        <v>9402</v>
      </c>
      <c r="J10481" t="s">
        <v>28755</v>
      </c>
    </row>
    <row r="10482" spans="1:10" x14ac:dyDescent="0.25">
      <c r="A10482" t="s">
        <v>28750</v>
      </c>
      <c r="B10482" t="s">
        <v>28751</v>
      </c>
      <c r="C10482" t="s">
        <v>28752</v>
      </c>
      <c r="D10482" t="s">
        <v>28753</v>
      </c>
      <c r="E10482" t="s">
        <v>8521</v>
      </c>
      <c r="F10482" t="s">
        <v>28754</v>
      </c>
      <c r="G10482" t="s">
        <v>8518</v>
      </c>
      <c r="H10482" t="s">
        <v>8522</v>
      </c>
      <c r="I10482" t="s">
        <v>9402</v>
      </c>
      <c r="J10482" t="s">
        <v>28755</v>
      </c>
    </row>
    <row r="10483" spans="1:10" x14ac:dyDescent="0.25">
      <c r="A10483" t="s">
        <v>28756</v>
      </c>
      <c r="B10483" t="s">
        <v>28757</v>
      </c>
      <c r="C10483" t="s">
        <v>28758</v>
      </c>
      <c r="D10483" t="s">
        <v>28759</v>
      </c>
      <c r="E10483" t="s">
        <v>8516</v>
      </c>
      <c r="F10483" t="s">
        <v>28760</v>
      </c>
      <c r="G10483" t="s">
        <v>8518</v>
      </c>
      <c r="H10483" t="s">
        <v>8464</v>
      </c>
      <c r="I10483" t="s">
        <v>10285</v>
      </c>
      <c r="J10483" t="s">
        <v>8520</v>
      </c>
    </row>
    <row r="10484" spans="1:10" x14ac:dyDescent="0.25">
      <c r="A10484" t="s">
        <v>28756</v>
      </c>
      <c r="B10484" t="s">
        <v>28757</v>
      </c>
      <c r="C10484" t="s">
        <v>28758</v>
      </c>
      <c r="D10484" t="s">
        <v>28759</v>
      </c>
      <c r="E10484" t="s">
        <v>9787</v>
      </c>
      <c r="F10484" t="s">
        <v>28760</v>
      </c>
      <c r="G10484" t="s">
        <v>8518</v>
      </c>
      <c r="H10484" t="s">
        <v>8522</v>
      </c>
      <c r="I10484" t="s">
        <v>10285</v>
      </c>
      <c r="J10484" t="s">
        <v>8520</v>
      </c>
    </row>
    <row r="10485" spans="1:10" x14ac:dyDescent="0.25">
      <c r="A10485" t="s">
        <v>28761</v>
      </c>
      <c r="B10485" t="s">
        <v>28762</v>
      </c>
      <c r="C10485" t="s">
        <v>8520</v>
      </c>
      <c r="D10485" t="s">
        <v>28763</v>
      </c>
      <c r="E10485" t="s">
        <v>8516</v>
      </c>
      <c r="F10485" t="s">
        <v>28764</v>
      </c>
      <c r="G10485" t="s">
        <v>8518</v>
      </c>
      <c r="H10485" t="s">
        <v>8464</v>
      </c>
      <c r="I10485" t="s">
        <v>8519</v>
      </c>
      <c r="J10485" t="s">
        <v>8520</v>
      </c>
    </row>
    <row r="10486" spans="1:10" x14ac:dyDescent="0.25">
      <c r="A10486" t="s">
        <v>28761</v>
      </c>
      <c r="B10486" t="s">
        <v>28762</v>
      </c>
      <c r="C10486" t="s">
        <v>8520</v>
      </c>
      <c r="D10486" t="s">
        <v>28763</v>
      </c>
      <c r="E10486" t="s">
        <v>8521</v>
      </c>
      <c r="F10486" t="s">
        <v>28764</v>
      </c>
      <c r="G10486" t="s">
        <v>8518</v>
      </c>
      <c r="H10486" t="s">
        <v>8522</v>
      </c>
      <c r="I10486" t="s">
        <v>8519</v>
      </c>
      <c r="J10486" t="s">
        <v>8520</v>
      </c>
    </row>
    <row r="10487" spans="1:10" x14ac:dyDescent="0.25">
      <c r="A10487" t="s">
        <v>28765</v>
      </c>
      <c r="B10487" t="s">
        <v>28766</v>
      </c>
      <c r="C10487" t="s">
        <v>8520</v>
      </c>
      <c r="D10487" t="s">
        <v>28767</v>
      </c>
      <c r="E10487" t="s">
        <v>8516</v>
      </c>
      <c r="F10487" t="s">
        <v>28764</v>
      </c>
      <c r="G10487" t="s">
        <v>8518</v>
      </c>
      <c r="H10487" t="s">
        <v>8464</v>
      </c>
      <c r="I10487" t="s">
        <v>8519</v>
      </c>
      <c r="J10487" t="s">
        <v>8520</v>
      </c>
    </row>
    <row r="10488" spans="1:10" x14ac:dyDescent="0.25">
      <c r="A10488" t="s">
        <v>28765</v>
      </c>
      <c r="B10488" t="s">
        <v>28766</v>
      </c>
      <c r="C10488" t="s">
        <v>8520</v>
      </c>
      <c r="D10488" t="s">
        <v>28767</v>
      </c>
      <c r="E10488" t="s">
        <v>8521</v>
      </c>
      <c r="F10488" t="s">
        <v>28764</v>
      </c>
      <c r="G10488" t="s">
        <v>8518</v>
      </c>
      <c r="H10488" t="s">
        <v>8522</v>
      </c>
      <c r="I10488" t="s">
        <v>8519</v>
      </c>
      <c r="J10488" t="s">
        <v>8520</v>
      </c>
    </row>
    <row r="10489" spans="1:10" x14ac:dyDescent="0.25">
      <c r="A10489" t="s">
        <v>28768</v>
      </c>
      <c r="B10489" t="s">
        <v>28769</v>
      </c>
      <c r="C10489" t="s">
        <v>8520</v>
      </c>
      <c r="D10489" t="s">
        <v>28770</v>
      </c>
      <c r="E10489" t="s">
        <v>8516</v>
      </c>
      <c r="F10489" t="s">
        <v>28764</v>
      </c>
      <c r="G10489" t="s">
        <v>8518</v>
      </c>
      <c r="H10489" t="s">
        <v>8464</v>
      </c>
      <c r="I10489" t="s">
        <v>8519</v>
      </c>
      <c r="J10489" t="s">
        <v>8520</v>
      </c>
    </row>
    <row r="10490" spans="1:10" x14ac:dyDescent="0.25">
      <c r="A10490" t="s">
        <v>28768</v>
      </c>
      <c r="B10490" t="s">
        <v>28769</v>
      </c>
      <c r="C10490" t="s">
        <v>8520</v>
      </c>
      <c r="D10490" t="s">
        <v>28770</v>
      </c>
      <c r="E10490" t="s">
        <v>8521</v>
      </c>
      <c r="F10490" t="s">
        <v>28764</v>
      </c>
      <c r="G10490" t="s">
        <v>8518</v>
      </c>
      <c r="H10490" t="s">
        <v>8522</v>
      </c>
      <c r="I10490" t="s">
        <v>8519</v>
      </c>
      <c r="J10490" t="s">
        <v>8520</v>
      </c>
    </row>
    <row r="10491" spans="1:10" x14ac:dyDescent="0.25">
      <c r="A10491" t="s">
        <v>28771</v>
      </c>
      <c r="B10491" t="s">
        <v>28772</v>
      </c>
      <c r="C10491" t="s">
        <v>28773</v>
      </c>
      <c r="D10491" t="s">
        <v>28774</v>
      </c>
      <c r="E10491" t="s">
        <v>8516</v>
      </c>
      <c r="F10491" t="s">
        <v>28775</v>
      </c>
      <c r="G10491" t="s">
        <v>8518</v>
      </c>
      <c r="H10491" t="s">
        <v>8464</v>
      </c>
      <c r="I10491" t="s">
        <v>9402</v>
      </c>
      <c r="J10491" t="s">
        <v>28776</v>
      </c>
    </row>
    <row r="10492" spans="1:10" x14ac:dyDescent="0.25">
      <c r="A10492" t="s">
        <v>28771</v>
      </c>
      <c r="B10492" t="s">
        <v>28772</v>
      </c>
      <c r="C10492" t="s">
        <v>28773</v>
      </c>
      <c r="D10492" t="s">
        <v>28774</v>
      </c>
      <c r="E10492" t="s">
        <v>8521</v>
      </c>
      <c r="F10492" t="s">
        <v>28775</v>
      </c>
      <c r="G10492" t="s">
        <v>8518</v>
      </c>
      <c r="H10492" t="s">
        <v>8522</v>
      </c>
      <c r="I10492" t="s">
        <v>9402</v>
      </c>
      <c r="J10492" t="s">
        <v>28776</v>
      </c>
    </row>
    <row r="10493" spans="1:10" x14ac:dyDescent="0.25">
      <c r="A10493" t="s">
        <v>28777</v>
      </c>
      <c r="B10493" t="s">
        <v>28778</v>
      </c>
      <c r="C10493" t="s">
        <v>28779</v>
      </c>
      <c r="D10493" t="s">
        <v>28780</v>
      </c>
      <c r="E10493" t="s">
        <v>8516</v>
      </c>
      <c r="F10493" t="s">
        <v>28781</v>
      </c>
      <c r="G10493" t="s">
        <v>8588</v>
      </c>
      <c r="H10493" t="s">
        <v>8464</v>
      </c>
      <c r="I10493" t="s">
        <v>8601</v>
      </c>
      <c r="J10493" t="s">
        <v>8520</v>
      </c>
    </row>
    <row r="10494" spans="1:10" x14ac:dyDescent="0.25">
      <c r="A10494" t="s">
        <v>28782</v>
      </c>
      <c r="B10494" t="s">
        <v>28783</v>
      </c>
      <c r="C10494" t="s">
        <v>28784</v>
      </c>
      <c r="D10494" t="s">
        <v>28785</v>
      </c>
      <c r="E10494" t="s">
        <v>8516</v>
      </c>
      <c r="F10494" t="s">
        <v>28781</v>
      </c>
      <c r="G10494" t="s">
        <v>8588</v>
      </c>
      <c r="H10494" t="s">
        <v>8464</v>
      </c>
      <c r="I10494" t="s">
        <v>8691</v>
      </c>
      <c r="J10494" t="s">
        <v>8520</v>
      </c>
    </row>
    <row r="10495" spans="1:10" x14ac:dyDescent="0.25">
      <c r="A10495" t="s">
        <v>28786</v>
      </c>
      <c r="B10495" t="s">
        <v>28787</v>
      </c>
      <c r="C10495" t="s">
        <v>28788</v>
      </c>
      <c r="D10495" t="s">
        <v>28789</v>
      </c>
      <c r="E10495" t="s">
        <v>8516</v>
      </c>
      <c r="F10495" t="s">
        <v>28781</v>
      </c>
      <c r="G10495" t="s">
        <v>8588</v>
      </c>
      <c r="H10495" t="s">
        <v>8464</v>
      </c>
      <c r="I10495" t="s">
        <v>8865</v>
      </c>
      <c r="J10495" t="s">
        <v>8520</v>
      </c>
    </row>
    <row r="10496" spans="1:10" x14ac:dyDescent="0.25">
      <c r="A10496" t="s">
        <v>28777</v>
      </c>
      <c r="B10496" t="s">
        <v>28778</v>
      </c>
      <c r="C10496" t="s">
        <v>28779</v>
      </c>
      <c r="D10496" t="s">
        <v>28780</v>
      </c>
      <c r="E10496" t="s">
        <v>8521</v>
      </c>
      <c r="F10496" t="s">
        <v>28781</v>
      </c>
      <c r="G10496" t="s">
        <v>8588</v>
      </c>
      <c r="H10496" t="s">
        <v>8522</v>
      </c>
      <c r="I10496" t="s">
        <v>8601</v>
      </c>
      <c r="J10496" t="s">
        <v>8520</v>
      </c>
    </row>
    <row r="10497" spans="1:10" x14ac:dyDescent="0.25">
      <c r="A10497" t="s">
        <v>28782</v>
      </c>
      <c r="B10497" t="s">
        <v>28783</v>
      </c>
      <c r="C10497" t="s">
        <v>28784</v>
      </c>
      <c r="D10497" t="s">
        <v>28785</v>
      </c>
      <c r="E10497" t="s">
        <v>8521</v>
      </c>
      <c r="F10497" t="s">
        <v>28781</v>
      </c>
      <c r="G10497" t="s">
        <v>8588</v>
      </c>
      <c r="H10497" t="s">
        <v>8522</v>
      </c>
      <c r="I10497" t="s">
        <v>8691</v>
      </c>
      <c r="J10497" t="s">
        <v>8520</v>
      </c>
    </row>
    <row r="10498" spans="1:10" x14ac:dyDescent="0.25">
      <c r="A10498" t="s">
        <v>28786</v>
      </c>
      <c r="B10498" t="s">
        <v>28787</v>
      </c>
      <c r="C10498" t="s">
        <v>28788</v>
      </c>
      <c r="D10498" t="s">
        <v>28789</v>
      </c>
      <c r="E10498" t="s">
        <v>8521</v>
      </c>
      <c r="F10498" t="s">
        <v>28781</v>
      </c>
      <c r="G10498" t="s">
        <v>8588</v>
      </c>
      <c r="H10498" t="s">
        <v>8522</v>
      </c>
      <c r="I10498" t="s">
        <v>8865</v>
      </c>
      <c r="J10498" t="s">
        <v>8520</v>
      </c>
    </row>
    <row r="10499" spans="1:10" x14ac:dyDescent="0.25">
      <c r="A10499" t="s">
        <v>28790</v>
      </c>
      <c r="B10499" t="s">
        <v>28791</v>
      </c>
      <c r="C10499" t="s">
        <v>28792</v>
      </c>
      <c r="D10499" t="s">
        <v>28793</v>
      </c>
      <c r="E10499" t="s">
        <v>8516</v>
      </c>
      <c r="F10499" t="s">
        <v>28794</v>
      </c>
      <c r="G10499" t="s">
        <v>8518</v>
      </c>
      <c r="H10499" t="s">
        <v>8464</v>
      </c>
      <c r="I10499" t="s">
        <v>9390</v>
      </c>
      <c r="J10499" t="s">
        <v>8520</v>
      </c>
    </row>
    <row r="10500" spans="1:10" x14ac:dyDescent="0.25">
      <c r="A10500" t="s">
        <v>28790</v>
      </c>
      <c r="B10500" t="s">
        <v>28791</v>
      </c>
      <c r="C10500" t="s">
        <v>28792</v>
      </c>
      <c r="D10500" t="s">
        <v>28793</v>
      </c>
      <c r="E10500" t="s">
        <v>8521</v>
      </c>
      <c r="F10500" t="s">
        <v>28794</v>
      </c>
      <c r="G10500" t="s">
        <v>8518</v>
      </c>
      <c r="H10500" t="s">
        <v>8522</v>
      </c>
      <c r="I10500" t="s">
        <v>9390</v>
      </c>
      <c r="J10500" t="s">
        <v>8520</v>
      </c>
    </row>
    <row r="10501" spans="1:10" x14ac:dyDescent="0.25">
      <c r="A10501" t="s">
        <v>28795</v>
      </c>
      <c r="B10501" t="s">
        <v>28796</v>
      </c>
      <c r="C10501" t="s">
        <v>28797</v>
      </c>
      <c r="D10501" t="s">
        <v>28798</v>
      </c>
      <c r="E10501" t="s">
        <v>8516</v>
      </c>
      <c r="F10501" t="s">
        <v>28794</v>
      </c>
      <c r="G10501" t="s">
        <v>8518</v>
      </c>
      <c r="H10501" t="s">
        <v>8464</v>
      </c>
      <c r="I10501" t="s">
        <v>8519</v>
      </c>
      <c r="J10501" t="s">
        <v>8520</v>
      </c>
    </row>
    <row r="10502" spans="1:10" x14ac:dyDescent="0.25">
      <c r="A10502" t="s">
        <v>28795</v>
      </c>
      <c r="B10502" t="s">
        <v>28796</v>
      </c>
      <c r="C10502" t="s">
        <v>28797</v>
      </c>
      <c r="D10502" t="s">
        <v>28798</v>
      </c>
      <c r="E10502" t="s">
        <v>8521</v>
      </c>
      <c r="F10502" t="s">
        <v>28794</v>
      </c>
      <c r="G10502" t="s">
        <v>8518</v>
      </c>
      <c r="H10502" t="s">
        <v>8522</v>
      </c>
      <c r="I10502" t="s">
        <v>8519</v>
      </c>
      <c r="J10502" t="s">
        <v>8520</v>
      </c>
    </row>
    <row r="10503" spans="1:10" x14ac:dyDescent="0.25">
      <c r="A10503" t="s">
        <v>28799</v>
      </c>
      <c r="B10503" t="s">
        <v>28800</v>
      </c>
      <c r="C10503" t="s">
        <v>8520</v>
      </c>
      <c r="D10503" t="s">
        <v>28801</v>
      </c>
      <c r="E10503" t="s">
        <v>8516</v>
      </c>
      <c r="F10503" t="s">
        <v>28802</v>
      </c>
      <c r="G10503" t="s">
        <v>8588</v>
      </c>
      <c r="H10503" t="s">
        <v>8464</v>
      </c>
      <c r="I10503" t="s">
        <v>8865</v>
      </c>
      <c r="J10503" t="s">
        <v>8520</v>
      </c>
    </row>
    <row r="10504" spans="1:10" x14ac:dyDescent="0.25">
      <c r="A10504" t="s">
        <v>28803</v>
      </c>
      <c r="B10504" t="s">
        <v>28804</v>
      </c>
      <c r="C10504" t="s">
        <v>28805</v>
      </c>
      <c r="D10504" t="s">
        <v>28806</v>
      </c>
      <c r="E10504" t="s">
        <v>8516</v>
      </c>
      <c r="F10504" t="s">
        <v>28802</v>
      </c>
      <c r="G10504" t="s">
        <v>8588</v>
      </c>
      <c r="H10504" t="s">
        <v>8464</v>
      </c>
      <c r="I10504" t="s">
        <v>8601</v>
      </c>
      <c r="J10504" t="s">
        <v>8520</v>
      </c>
    </row>
    <row r="10505" spans="1:10" x14ac:dyDescent="0.25">
      <c r="A10505" t="s">
        <v>28807</v>
      </c>
      <c r="B10505" t="s">
        <v>28808</v>
      </c>
      <c r="C10505" t="s">
        <v>28809</v>
      </c>
      <c r="D10505" t="s">
        <v>28810</v>
      </c>
      <c r="E10505" t="s">
        <v>8516</v>
      </c>
      <c r="F10505" t="s">
        <v>28802</v>
      </c>
      <c r="G10505" t="s">
        <v>8588</v>
      </c>
      <c r="H10505" t="s">
        <v>8464</v>
      </c>
      <c r="I10505" t="s">
        <v>8865</v>
      </c>
      <c r="J10505" t="s">
        <v>8520</v>
      </c>
    </row>
    <row r="10506" spans="1:10" x14ac:dyDescent="0.25">
      <c r="A10506" t="s">
        <v>28799</v>
      </c>
      <c r="B10506" t="s">
        <v>28800</v>
      </c>
      <c r="C10506" t="s">
        <v>8520</v>
      </c>
      <c r="D10506" t="s">
        <v>28801</v>
      </c>
      <c r="E10506" t="s">
        <v>8521</v>
      </c>
      <c r="F10506" t="s">
        <v>28802</v>
      </c>
      <c r="G10506" t="s">
        <v>8588</v>
      </c>
      <c r="H10506" t="s">
        <v>8522</v>
      </c>
      <c r="I10506" t="s">
        <v>8865</v>
      </c>
      <c r="J10506" t="s">
        <v>8520</v>
      </c>
    </row>
    <row r="10507" spans="1:10" x14ac:dyDescent="0.25">
      <c r="A10507" t="s">
        <v>28803</v>
      </c>
      <c r="B10507" t="s">
        <v>28804</v>
      </c>
      <c r="C10507" t="s">
        <v>28805</v>
      </c>
      <c r="D10507" t="s">
        <v>28806</v>
      </c>
      <c r="E10507" t="s">
        <v>8521</v>
      </c>
      <c r="F10507" t="s">
        <v>28802</v>
      </c>
      <c r="G10507" t="s">
        <v>8588</v>
      </c>
      <c r="H10507" t="s">
        <v>8522</v>
      </c>
      <c r="I10507" t="s">
        <v>8601</v>
      </c>
      <c r="J10507" t="s">
        <v>8520</v>
      </c>
    </row>
    <row r="10508" spans="1:10" x14ac:dyDescent="0.25">
      <c r="A10508" t="s">
        <v>28807</v>
      </c>
      <c r="B10508" t="s">
        <v>28808</v>
      </c>
      <c r="C10508" t="s">
        <v>28809</v>
      </c>
      <c r="D10508" t="s">
        <v>28810</v>
      </c>
      <c r="E10508" t="s">
        <v>8521</v>
      </c>
      <c r="F10508" t="s">
        <v>28802</v>
      </c>
      <c r="G10508" t="s">
        <v>8588</v>
      </c>
      <c r="H10508" t="s">
        <v>8522</v>
      </c>
      <c r="I10508" t="s">
        <v>8865</v>
      </c>
      <c r="J10508" t="s">
        <v>8520</v>
      </c>
    </row>
    <row r="10509" spans="1:10" x14ac:dyDescent="0.25">
      <c r="A10509" t="s">
        <v>28811</v>
      </c>
      <c r="B10509" t="s">
        <v>28812</v>
      </c>
      <c r="C10509" t="s">
        <v>28813</v>
      </c>
      <c r="D10509" t="s">
        <v>28814</v>
      </c>
      <c r="E10509" t="s">
        <v>10091</v>
      </c>
      <c r="F10509" t="s">
        <v>28815</v>
      </c>
      <c r="G10509" t="s">
        <v>8518</v>
      </c>
      <c r="H10509" t="s">
        <v>8522</v>
      </c>
      <c r="I10509" t="s">
        <v>8537</v>
      </c>
      <c r="J10509" t="s">
        <v>10242</v>
      </c>
    </row>
    <row r="10510" spans="1:10" x14ac:dyDescent="0.25">
      <c r="A10510" t="s">
        <v>28811</v>
      </c>
      <c r="B10510" t="s">
        <v>28812</v>
      </c>
      <c r="C10510" t="s">
        <v>28813</v>
      </c>
      <c r="D10510" t="s">
        <v>28814</v>
      </c>
      <c r="E10510" t="s">
        <v>8516</v>
      </c>
      <c r="F10510" t="s">
        <v>28816</v>
      </c>
      <c r="G10510" t="s">
        <v>8518</v>
      </c>
      <c r="H10510" t="s">
        <v>8464</v>
      </c>
      <c r="I10510" t="s">
        <v>10285</v>
      </c>
      <c r="J10510" t="s">
        <v>8520</v>
      </c>
    </row>
    <row r="10511" spans="1:10" x14ac:dyDescent="0.25">
      <c r="A10511" t="s">
        <v>28811</v>
      </c>
      <c r="B10511" t="s">
        <v>28812</v>
      </c>
      <c r="C10511" t="s">
        <v>28813</v>
      </c>
      <c r="D10511" t="s">
        <v>28814</v>
      </c>
      <c r="E10511" t="s">
        <v>9787</v>
      </c>
      <c r="F10511" t="s">
        <v>28816</v>
      </c>
      <c r="G10511" t="s">
        <v>8518</v>
      </c>
      <c r="H10511" t="s">
        <v>8522</v>
      </c>
      <c r="I10511" t="s">
        <v>10285</v>
      </c>
      <c r="J10511" t="s">
        <v>8520</v>
      </c>
    </row>
    <row r="10512" spans="1:10" x14ac:dyDescent="0.25">
      <c r="A10512" t="s">
        <v>28817</v>
      </c>
      <c r="B10512" t="s">
        <v>28818</v>
      </c>
      <c r="C10512" t="s">
        <v>8520</v>
      </c>
      <c r="D10512" t="s">
        <v>28819</v>
      </c>
      <c r="E10512" t="s">
        <v>8550</v>
      </c>
      <c r="F10512" t="s">
        <v>28820</v>
      </c>
      <c r="G10512" t="s">
        <v>8518</v>
      </c>
      <c r="H10512" t="s">
        <v>8464</v>
      </c>
      <c r="I10512" t="s">
        <v>8569</v>
      </c>
      <c r="J10512" t="s">
        <v>8570</v>
      </c>
    </row>
    <row r="10513" spans="1:10" x14ac:dyDescent="0.25">
      <c r="A10513" t="s">
        <v>28821</v>
      </c>
      <c r="B10513" t="s">
        <v>28822</v>
      </c>
      <c r="C10513" t="s">
        <v>8520</v>
      </c>
      <c r="D10513" t="s">
        <v>28823</v>
      </c>
      <c r="E10513" t="s">
        <v>8550</v>
      </c>
      <c r="F10513" t="s">
        <v>28824</v>
      </c>
      <c r="G10513" t="s">
        <v>8518</v>
      </c>
      <c r="H10513" t="s">
        <v>8464</v>
      </c>
      <c r="I10513" t="s">
        <v>8569</v>
      </c>
      <c r="J10513" t="s">
        <v>8570</v>
      </c>
    </row>
    <row r="10514" spans="1:10" x14ac:dyDescent="0.25">
      <c r="A10514" t="s">
        <v>28817</v>
      </c>
      <c r="B10514" t="s">
        <v>28818</v>
      </c>
      <c r="C10514" t="s">
        <v>8520</v>
      </c>
      <c r="D10514" t="s">
        <v>28819</v>
      </c>
      <c r="E10514" t="s">
        <v>8583</v>
      </c>
      <c r="F10514" t="s">
        <v>28820</v>
      </c>
      <c r="G10514" t="s">
        <v>8518</v>
      </c>
      <c r="H10514" t="s">
        <v>8522</v>
      </c>
      <c r="I10514" t="s">
        <v>8569</v>
      </c>
      <c r="J10514" t="s">
        <v>8570</v>
      </c>
    </row>
    <row r="10515" spans="1:10" x14ac:dyDescent="0.25">
      <c r="A10515" t="s">
        <v>28821</v>
      </c>
      <c r="B10515" t="s">
        <v>28822</v>
      </c>
      <c r="C10515" t="s">
        <v>8520</v>
      </c>
      <c r="D10515" t="s">
        <v>28823</v>
      </c>
      <c r="E10515" t="s">
        <v>8583</v>
      </c>
      <c r="F10515" t="s">
        <v>28824</v>
      </c>
      <c r="G10515" t="s">
        <v>8518</v>
      </c>
      <c r="H10515" t="s">
        <v>8522</v>
      </c>
      <c r="I10515" t="s">
        <v>8569</v>
      </c>
      <c r="J10515" t="s">
        <v>8570</v>
      </c>
    </row>
    <row r="10516" spans="1:10" x14ac:dyDescent="0.25">
      <c r="A10516" t="s">
        <v>28825</v>
      </c>
      <c r="B10516" t="s">
        <v>28826</v>
      </c>
      <c r="C10516" t="s">
        <v>28827</v>
      </c>
      <c r="D10516" t="s">
        <v>28828</v>
      </c>
      <c r="E10516" t="s">
        <v>8516</v>
      </c>
      <c r="F10516" t="s">
        <v>28829</v>
      </c>
      <c r="G10516" t="s">
        <v>8588</v>
      </c>
      <c r="H10516" t="s">
        <v>8464</v>
      </c>
      <c r="I10516" t="s">
        <v>8691</v>
      </c>
      <c r="J10516" t="s">
        <v>8520</v>
      </c>
    </row>
    <row r="10517" spans="1:10" x14ac:dyDescent="0.25">
      <c r="A10517" t="s">
        <v>28830</v>
      </c>
      <c r="B10517" t="s">
        <v>28831</v>
      </c>
      <c r="C10517" t="s">
        <v>8520</v>
      </c>
      <c r="D10517" t="s">
        <v>28832</v>
      </c>
      <c r="E10517" t="s">
        <v>8516</v>
      </c>
      <c r="F10517" t="s">
        <v>28829</v>
      </c>
      <c r="G10517" t="s">
        <v>8588</v>
      </c>
      <c r="H10517" t="s">
        <v>8464</v>
      </c>
      <c r="I10517" t="s">
        <v>8691</v>
      </c>
      <c r="J10517" t="s">
        <v>8520</v>
      </c>
    </row>
    <row r="10518" spans="1:10" x14ac:dyDescent="0.25">
      <c r="A10518" t="s">
        <v>28825</v>
      </c>
      <c r="B10518" t="s">
        <v>28826</v>
      </c>
      <c r="C10518" t="s">
        <v>28827</v>
      </c>
      <c r="D10518" t="s">
        <v>28828</v>
      </c>
      <c r="E10518" t="s">
        <v>8521</v>
      </c>
      <c r="F10518" t="s">
        <v>28829</v>
      </c>
      <c r="G10518" t="s">
        <v>8588</v>
      </c>
      <c r="H10518" t="s">
        <v>8522</v>
      </c>
      <c r="I10518" t="s">
        <v>8691</v>
      </c>
      <c r="J10518" t="s">
        <v>8520</v>
      </c>
    </row>
    <row r="10519" spans="1:10" x14ac:dyDescent="0.25">
      <c r="A10519" t="s">
        <v>28830</v>
      </c>
      <c r="B10519" t="s">
        <v>28831</v>
      </c>
      <c r="C10519" t="s">
        <v>8520</v>
      </c>
      <c r="D10519" t="s">
        <v>28832</v>
      </c>
      <c r="E10519" t="s">
        <v>8521</v>
      </c>
      <c r="F10519" t="s">
        <v>28829</v>
      </c>
      <c r="G10519" t="s">
        <v>8588</v>
      </c>
      <c r="H10519" t="s">
        <v>8522</v>
      </c>
      <c r="I10519" t="s">
        <v>8691</v>
      </c>
      <c r="J10519" t="s">
        <v>8520</v>
      </c>
    </row>
    <row r="10520" spans="1:10" x14ac:dyDescent="0.25">
      <c r="A10520" t="s">
        <v>28833</v>
      </c>
      <c r="B10520" t="s">
        <v>28834</v>
      </c>
      <c r="C10520" t="s">
        <v>8520</v>
      </c>
      <c r="D10520" t="s">
        <v>28835</v>
      </c>
      <c r="E10520" t="s">
        <v>8516</v>
      </c>
      <c r="F10520" t="s">
        <v>28829</v>
      </c>
      <c r="G10520" t="s">
        <v>8588</v>
      </c>
      <c r="H10520" t="s">
        <v>8464</v>
      </c>
      <c r="I10520" t="s">
        <v>8865</v>
      </c>
      <c r="J10520" t="s">
        <v>8520</v>
      </c>
    </row>
    <row r="10521" spans="1:10" x14ac:dyDescent="0.25">
      <c r="A10521" t="s">
        <v>28833</v>
      </c>
      <c r="B10521" t="s">
        <v>28834</v>
      </c>
      <c r="C10521" t="s">
        <v>8520</v>
      </c>
      <c r="D10521" t="s">
        <v>28835</v>
      </c>
      <c r="E10521" t="s">
        <v>8521</v>
      </c>
      <c r="F10521" t="s">
        <v>28829</v>
      </c>
      <c r="G10521" t="s">
        <v>8588</v>
      </c>
      <c r="H10521" t="s">
        <v>8522</v>
      </c>
      <c r="I10521" t="s">
        <v>8865</v>
      </c>
      <c r="J10521" t="s">
        <v>8520</v>
      </c>
    </row>
    <row r="10522" spans="1:10" x14ac:dyDescent="0.25">
      <c r="A10522" t="s">
        <v>28836</v>
      </c>
      <c r="B10522" t="s">
        <v>28837</v>
      </c>
      <c r="C10522" t="s">
        <v>8520</v>
      </c>
      <c r="D10522" t="s">
        <v>28838</v>
      </c>
      <c r="E10522" t="s">
        <v>8516</v>
      </c>
      <c r="F10522" t="s">
        <v>28829</v>
      </c>
      <c r="G10522" t="s">
        <v>8588</v>
      </c>
      <c r="H10522" t="s">
        <v>8464</v>
      </c>
      <c r="I10522" t="s">
        <v>8865</v>
      </c>
      <c r="J10522" t="s">
        <v>8520</v>
      </c>
    </row>
    <row r="10523" spans="1:10" x14ac:dyDescent="0.25">
      <c r="A10523" t="s">
        <v>28836</v>
      </c>
      <c r="B10523" t="s">
        <v>28837</v>
      </c>
      <c r="C10523" t="s">
        <v>8520</v>
      </c>
      <c r="D10523" t="s">
        <v>28838</v>
      </c>
      <c r="E10523" t="s">
        <v>8521</v>
      </c>
      <c r="F10523" t="s">
        <v>28829</v>
      </c>
      <c r="G10523" t="s">
        <v>8588</v>
      </c>
      <c r="H10523" t="s">
        <v>8522</v>
      </c>
      <c r="I10523" t="s">
        <v>8865</v>
      </c>
      <c r="J10523" t="s">
        <v>8520</v>
      </c>
    </row>
    <row r="10524" spans="1:10" x14ac:dyDescent="0.25">
      <c r="A10524" t="s">
        <v>28839</v>
      </c>
      <c r="B10524" t="s">
        <v>28840</v>
      </c>
      <c r="C10524" t="s">
        <v>8520</v>
      </c>
      <c r="D10524" t="s">
        <v>28841</v>
      </c>
      <c r="E10524" t="s">
        <v>8516</v>
      </c>
      <c r="F10524" t="s">
        <v>28842</v>
      </c>
      <c r="G10524" t="s">
        <v>8588</v>
      </c>
      <c r="H10524" t="s">
        <v>8464</v>
      </c>
      <c r="I10524" t="s">
        <v>8613</v>
      </c>
      <c r="J10524" t="s">
        <v>8520</v>
      </c>
    </row>
    <row r="10525" spans="1:10" x14ac:dyDescent="0.25">
      <c r="A10525" t="s">
        <v>28843</v>
      </c>
      <c r="B10525" t="s">
        <v>28844</v>
      </c>
      <c r="C10525" t="s">
        <v>28845</v>
      </c>
      <c r="D10525" t="s">
        <v>28846</v>
      </c>
      <c r="E10525" t="s">
        <v>8516</v>
      </c>
      <c r="F10525" t="s">
        <v>28842</v>
      </c>
      <c r="G10525" t="s">
        <v>8588</v>
      </c>
      <c r="H10525" t="s">
        <v>8464</v>
      </c>
      <c r="I10525" t="s">
        <v>22195</v>
      </c>
      <c r="J10525" t="s">
        <v>8520</v>
      </c>
    </row>
    <row r="10526" spans="1:10" x14ac:dyDescent="0.25">
      <c r="A10526" t="s">
        <v>28839</v>
      </c>
      <c r="B10526" t="s">
        <v>28840</v>
      </c>
      <c r="C10526" t="s">
        <v>8520</v>
      </c>
      <c r="D10526" t="s">
        <v>28841</v>
      </c>
      <c r="E10526" t="s">
        <v>8521</v>
      </c>
      <c r="F10526" t="s">
        <v>28842</v>
      </c>
      <c r="G10526" t="s">
        <v>8588</v>
      </c>
      <c r="H10526" t="s">
        <v>8522</v>
      </c>
      <c r="I10526" t="s">
        <v>8613</v>
      </c>
      <c r="J10526" t="s">
        <v>8520</v>
      </c>
    </row>
    <row r="10527" spans="1:10" x14ac:dyDescent="0.25">
      <c r="A10527" t="s">
        <v>28843</v>
      </c>
      <c r="B10527" t="s">
        <v>28844</v>
      </c>
      <c r="C10527" t="s">
        <v>28845</v>
      </c>
      <c r="D10527" t="s">
        <v>28846</v>
      </c>
      <c r="E10527" t="s">
        <v>8521</v>
      </c>
      <c r="F10527" t="s">
        <v>28842</v>
      </c>
      <c r="G10527" t="s">
        <v>8588</v>
      </c>
      <c r="H10527" t="s">
        <v>8522</v>
      </c>
      <c r="I10527" t="s">
        <v>22195</v>
      </c>
      <c r="J10527" t="s">
        <v>8520</v>
      </c>
    </row>
    <row r="10528" spans="1:10" x14ac:dyDescent="0.25">
      <c r="A10528" t="s">
        <v>28847</v>
      </c>
      <c r="B10528" t="s">
        <v>28848</v>
      </c>
      <c r="C10528" t="s">
        <v>28849</v>
      </c>
      <c r="D10528" t="s">
        <v>1274</v>
      </c>
      <c r="E10528" t="s">
        <v>8516</v>
      </c>
      <c r="F10528" t="s">
        <v>28850</v>
      </c>
      <c r="G10528" t="s">
        <v>8518</v>
      </c>
      <c r="H10528" t="s">
        <v>8464</v>
      </c>
      <c r="I10528" t="s">
        <v>10285</v>
      </c>
      <c r="J10528" t="s">
        <v>8520</v>
      </c>
    </row>
    <row r="10529" spans="1:10" x14ac:dyDescent="0.25">
      <c r="A10529" t="s">
        <v>28847</v>
      </c>
      <c r="B10529" t="s">
        <v>28848</v>
      </c>
      <c r="C10529" t="s">
        <v>28849</v>
      </c>
      <c r="D10529" t="s">
        <v>1274</v>
      </c>
      <c r="E10529" t="s">
        <v>9787</v>
      </c>
      <c r="F10529" t="s">
        <v>28850</v>
      </c>
      <c r="G10529" t="s">
        <v>8518</v>
      </c>
      <c r="H10529" t="s">
        <v>8522</v>
      </c>
      <c r="I10529" t="s">
        <v>10285</v>
      </c>
      <c r="J10529" t="s">
        <v>8520</v>
      </c>
    </row>
    <row r="10530" spans="1:10" x14ac:dyDescent="0.25">
      <c r="A10530" t="s">
        <v>28851</v>
      </c>
      <c r="B10530" t="s">
        <v>28852</v>
      </c>
      <c r="C10530" t="s">
        <v>28853</v>
      </c>
      <c r="D10530" t="s">
        <v>28854</v>
      </c>
      <c r="E10530" t="s">
        <v>8516</v>
      </c>
      <c r="F10530" t="s">
        <v>28855</v>
      </c>
      <c r="G10530" t="s">
        <v>8588</v>
      </c>
      <c r="H10530" t="s">
        <v>8464</v>
      </c>
      <c r="I10530" t="s">
        <v>8691</v>
      </c>
      <c r="J10530" t="s">
        <v>8520</v>
      </c>
    </row>
    <row r="10531" spans="1:10" x14ac:dyDescent="0.25">
      <c r="A10531" t="s">
        <v>28851</v>
      </c>
      <c r="B10531" t="s">
        <v>28852</v>
      </c>
      <c r="C10531" t="s">
        <v>28853</v>
      </c>
      <c r="D10531" t="s">
        <v>28854</v>
      </c>
      <c r="E10531" t="s">
        <v>8521</v>
      </c>
      <c r="F10531" t="s">
        <v>28855</v>
      </c>
      <c r="G10531" t="s">
        <v>8588</v>
      </c>
      <c r="H10531" t="s">
        <v>8522</v>
      </c>
      <c r="I10531" t="s">
        <v>8691</v>
      </c>
      <c r="J10531" t="s">
        <v>8520</v>
      </c>
    </row>
    <row r="10532" spans="1:10" x14ac:dyDescent="0.25">
      <c r="A10532" t="s">
        <v>28856</v>
      </c>
      <c r="B10532" t="s">
        <v>28857</v>
      </c>
      <c r="C10532" t="s">
        <v>8520</v>
      </c>
      <c r="D10532" t="s">
        <v>28858</v>
      </c>
      <c r="E10532" t="s">
        <v>8550</v>
      </c>
      <c r="F10532" t="s">
        <v>28859</v>
      </c>
      <c r="G10532" t="s">
        <v>8518</v>
      </c>
      <c r="H10532" t="s">
        <v>8464</v>
      </c>
      <c r="I10532" t="s">
        <v>8569</v>
      </c>
      <c r="J10532" t="s">
        <v>8570</v>
      </c>
    </row>
    <row r="10533" spans="1:10" x14ac:dyDescent="0.25">
      <c r="A10533" t="s">
        <v>28860</v>
      </c>
      <c r="B10533" t="s">
        <v>28861</v>
      </c>
      <c r="C10533" t="s">
        <v>8520</v>
      </c>
      <c r="D10533" t="s">
        <v>28862</v>
      </c>
      <c r="E10533" t="s">
        <v>8550</v>
      </c>
      <c r="F10533" t="s">
        <v>28863</v>
      </c>
      <c r="G10533" t="s">
        <v>8518</v>
      </c>
      <c r="H10533" t="s">
        <v>8464</v>
      </c>
      <c r="I10533" t="s">
        <v>8569</v>
      </c>
      <c r="J10533" t="s">
        <v>10602</v>
      </c>
    </row>
    <row r="10534" spans="1:10" x14ac:dyDescent="0.25">
      <c r="A10534" t="s">
        <v>28864</v>
      </c>
      <c r="B10534" t="s">
        <v>28865</v>
      </c>
      <c r="C10534" t="s">
        <v>8520</v>
      </c>
      <c r="D10534" t="s">
        <v>28866</v>
      </c>
      <c r="E10534" t="s">
        <v>8550</v>
      </c>
      <c r="F10534" t="s">
        <v>28867</v>
      </c>
      <c r="G10534" t="s">
        <v>8518</v>
      </c>
      <c r="H10534" t="s">
        <v>8464</v>
      </c>
      <c r="I10534" t="s">
        <v>8569</v>
      </c>
      <c r="J10534" t="s">
        <v>10602</v>
      </c>
    </row>
    <row r="10535" spans="1:10" x14ac:dyDescent="0.25">
      <c r="A10535" t="s">
        <v>28856</v>
      </c>
      <c r="B10535" t="s">
        <v>28857</v>
      </c>
      <c r="C10535" t="s">
        <v>8520</v>
      </c>
      <c r="D10535" t="s">
        <v>28858</v>
      </c>
      <c r="E10535" t="s">
        <v>8583</v>
      </c>
      <c r="F10535" t="s">
        <v>28859</v>
      </c>
      <c r="G10535" t="s">
        <v>8518</v>
      </c>
      <c r="H10535" t="s">
        <v>8522</v>
      </c>
      <c r="I10535" t="s">
        <v>8569</v>
      </c>
      <c r="J10535" t="s">
        <v>8570</v>
      </c>
    </row>
    <row r="10536" spans="1:10" x14ac:dyDescent="0.25">
      <c r="A10536" t="s">
        <v>28860</v>
      </c>
      <c r="B10536" t="s">
        <v>28861</v>
      </c>
      <c r="C10536" t="s">
        <v>8520</v>
      </c>
      <c r="D10536" t="s">
        <v>28862</v>
      </c>
      <c r="E10536" t="s">
        <v>8583</v>
      </c>
      <c r="F10536" t="s">
        <v>28863</v>
      </c>
      <c r="G10536" t="s">
        <v>8518</v>
      </c>
      <c r="H10536" t="s">
        <v>8522</v>
      </c>
      <c r="I10536" t="s">
        <v>8569</v>
      </c>
      <c r="J10536" t="s">
        <v>10602</v>
      </c>
    </row>
    <row r="10537" spans="1:10" x14ac:dyDescent="0.25">
      <c r="A10537" t="s">
        <v>28864</v>
      </c>
      <c r="B10537" t="s">
        <v>28865</v>
      </c>
      <c r="C10537" t="s">
        <v>8520</v>
      </c>
      <c r="D10537" t="s">
        <v>28866</v>
      </c>
      <c r="E10537" t="s">
        <v>8583</v>
      </c>
      <c r="F10537" t="s">
        <v>28867</v>
      </c>
      <c r="G10537" t="s">
        <v>8518</v>
      </c>
      <c r="H10537" t="s">
        <v>8522</v>
      </c>
      <c r="I10537" t="s">
        <v>8569</v>
      </c>
      <c r="J10537" t="s">
        <v>10602</v>
      </c>
    </row>
    <row r="10538" spans="1:10" x14ac:dyDescent="0.25">
      <c r="A10538" t="s">
        <v>28868</v>
      </c>
      <c r="B10538" t="s">
        <v>28869</v>
      </c>
      <c r="C10538" t="s">
        <v>28870</v>
      </c>
      <c r="D10538" t="s">
        <v>28871</v>
      </c>
      <c r="E10538" t="s">
        <v>8516</v>
      </c>
      <c r="F10538" t="s">
        <v>9429</v>
      </c>
      <c r="G10538" t="s">
        <v>8588</v>
      </c>
      <c r="H10538" t="s">
        <v>8464</v>
      </c>
      <c r="I10538" t="s">
        <v>8691</v>
      </c>
      <c r="J10538" t="s">
        <v>8520</v>
      </c>
    </row>
    <row r="10539" spans="1:10" x14ac:dyDescent="0.25">
      <c r="A10539" t="s">
        <v>28872</v>
      </c>
      <c r="B10539" t="s">
        <v>28873</v>
      </c>
      <c r="C10539" t="s">
        <v>28874</v>
      </c>
      <c r="D10539" t="s">
        <v>28875</v>
      </c>
      <c r="E10539" t="s">
        <v>8516</v>
      </c>
      <c r="F10539" t="s">
        <v>9429</v>
      </c>
      <c r="G10539" t="s">
        <v>8588</v>
      </c>
      <c r="H10539" t="s">
        <v>8464</v>
      </c>
      <c r="I10539" t="s">
        <v>8691</v>
      </c>
      <c r="J10539" t="s">
        <v>8520</v>
      </c>
    </row>
    <row r="10540" spans="1:10" x14ac:dyDescent="0.25">
      <c r="A10540" t="s">
        <v>28876</v>
      </c>
      <c r="B10540" t="s">
        <v>28877</v>
      </c>
      <c r="C10540" t="s">
        <v>28878</v>
      </c>
      <c r="D10540" t="s">
        <v>28879</v>
      </c>
      <c r="E10540" t="s">
        <v>8516</v>
      </c>
      <c r="F10540" t="s">
        <v>9429</v>
      </c>
      <c r="G10540" t="s">
        <v>8588</v>
      </c>
      <c r="H10540" t="s">
        <v>8464</v>
      </c>
      <c r="I10540" t="s">
        <v>8691</v>
      </c>
      <c r="J10540" t="s">
        <v>8520</v>
      </c>
    </row>
    <row r="10541" spans="1:10" x14ac:dyDescent="0.25">
      <c r="A10541" t="s">
        <v>28868</v>
      </c>
      <c r="B10541" t="s">
        <v>28869</v>
      </c>
      <c r="C10541" t="s">
        <v>28870</v>
      </c>
      <c r="D10541" t="s">
        <v>28871</v>
      </c>
      <c r="E10541" t="s">
        <v>8521</v>
      </c>
      <c r="F10541" t="s">
        <v>9429</v>
      </c>
      <c r="G10541" t="s">
        <v>8588</v>
      </c>
      <c r="H10541" t="s">
        <v>8522</v>
      </c>
      <c r="I10541" t="s">
        <v>8691</v>
      </c>
      <c r="J10541" t="s">
        <v>8520</v>
      </c>
    </row>
    <row r="10542" spans="1:10" x14ac:dyDescent="0.25">
      <c r="A10542" t="s">
        <v>28872</v>
      </c>
      <c r="B10542" t="s">
        <v>28873</v>
      </c>
      <c r="C10542" t="s">
        <v>28874</v>
      </c>
      <c r="D10542" t="s">
        <v>28875</v>
      </c>
      <c r="E10542" t="s">
        <v>8521</v>
      </c>
      <c r="F10542" t="s">
        <v>9429</v>
      </c>
      <c r="G10542" t="s">
        <v>8588</v>
      </c>
      <c r="H10542" t="s">
        <v>8522</v>
      </c>
      <c r="I10542" t="s">
        <v>8691</v>
      </c>
      <c r="J10542" t="s">
        <v>8520</v>
      </c>
    </row>
    <row r="10543" spans="1:10" x14ac:dyDescent="0.25">
      <c r="A10543" t="s">
        <v>28876</v>
      </c>
      <c r="B10543" t="s">
        <v>28877</v>
      </c>
      <c r="C10543" t="s">
        <v>28878</v>
      </c>
      <c r="D10543" t="s">
        <v>28879</v>
      </c>
      <c r="E10543" t="s">
        <v>8521</v>
      </c>
      <c r="F10543" t="s">
        <v>9429</v>
      </c>
      <c r="G10543" t="s">
        <v>8588</v>
      </c>
      <c r="H10543" t="s">
        <v>8522</v>
      </c>
      <c r="I10543" t="s">
        <v>8691</v>
      </c>
      <c r="J10543" t="s">
        <v>8520</v>
      </c>
    </row>
    <row r="10544" spans="1:10" x14ac:dyDescent="0.25">
      <c r="A10544" t="s">
        <v>28880</v>
      </c>
      <c r="B10544" t="s">
        <v>28881</v>
      </c>
      <c r="C10544" t="s">
        <v>8520</v>
      </c>
      <c r="D10544" t="s">
        <v>28882</v>
      </c>
      <c r="E10544" t="s">
        <v>8516</v>
      </c>
      <c r="F10544" t="s">
        <v>28883</v>
      </c>
      <c r="G10544" t="s">
        <v>8588</v>
      </c>
      <c r="H10544" t="s">
        <v>8464</v>
      </c>
      <c r="I10544" t="s">
        <v>8865</v>
      </c>
      <c r="J10544" t="s">
        <v>8520</v>
      </c>
    </row>
    <row r="10545" spans="1:10" x14ac:dyDescent="0.25">
      <c r="A10545" t="s">
        <v>28884</v>
      </c>
      <c r="B10545" t="s">
        <v>28885</v>
      </c>
      <c r="C10545" t="s">
        <v>28886</v>
      </c>
      <c r="D10545" t="s">
        <v>28887</v>
      </c>
      <c r="E10545" t="s">
        <v>8516</v>
      </c>
      <c r="F10545" t="s">
        <v>28883</v>
      </c>
      <c r="G10545" t="s">
        <v>8588</v>
      </c>
      <c r="H10545" t="s">
        <v>8464</v>
      </c>
      <c r="I10545" t="s">
        <v>8691</v>
      </c>
      <c r="J10545" t="s">
        <v>8520</v>
      </c>
    </row>
    <row r="10546" spans="1:10" x14ac:dyDescent="0.25">
      <c r="A10546" t="s">
        <v>28888</v>
      </c>
      <c r="B10546" t="s">
        <v>28889</v>
      </c>
      <c r="C10546" t="s">
        <v>28890</v>
      </c>
      <c r="D10546" t="s">
        <v>28891</v>
      </c>
      <c r="E10546" t="s">
        <v>8516</v>
      </c>
      <c r="F10546" t="s">
        <v>28883</v>
      </c>
      <c r="G10546" t="s">
        <v>8588</v>
      </c>
      <c r="H10546" t="s">
        <v>8464</v>
      </c>
      <c r="I10546" t="s">
        <v>8691</v>
      </c>
      <c r="J10546" t="s">
        <v>8520</v>
      </c>
    </row>
    <row r="10547" spans="1:10" x14ac:dyDescent="0.25">
      <c r="A10547" t="s">
        <v>28892</v>
      </c>
      <c r="B10547" t="s">
        <v>28893</v>
      </c>
      <c r="C10547" t="s">
        <v>28894</v>
      </c>
      <c r="D10547" t="s">
        <v>28895</v>
      </c>
      <c r="E10547" t="s">
        <v>8516</v>
      </c>
      <c r="F10547" t="s">
        <v>28883</v>
      </c>
      <c r="G10547" t="s">
        <v>8588</v>
      </c>
      <c r="H10547" t="s">
        <v>8464</v>
      </c>
      <c r="I10547" t="s">
        <v>8691</v>
      </c>
      <c r="J10547" t="s">
        <v>8520</v>
      </c>
    </row>
    <row r="10548" spans="1:10" x14ac:dyDescent="0.25">
      <c r="A10548" t="s">
        <v>28896</v>
      </c>
      <c r="B10548" t="s">
        <v>28897</v>
      </c>
      <c r="C10548" t="s">
        <v>8520</v>
      </c>
      <c r="D10548" t="s">
        <v>28898</v>
      </c>
      <c r="E10548" t="s">
        <v>8516</v>
      </c>
      <c r="F10548" t="s">
        <v>28883</v>
      </c>
      <c r="G10548" t="s">
        <v>8588</v>
      </c>
      <c r="H10548" t="s">
        <v>8464</v>
      </c>
      <c r="I10548" t="s">
        <v>8865</v>
      </c>
      <c r="J10548" t="s">
        <v>8520</v>
      </c>
    </row>
    <row r="10549" spans="1:10" x14ac:dyDescent="0.25">
      <c r="A10549" t="s">
        <v>28899</v>
      </c>
      <c r="B10549" t="s">
        <v>28900</v>
      </c>
      <c r="C10549" t="s">
        <v>28901</v>
      </c>
      <c r="D10549" t="s">
        <v>28902</v>
      </c>
      <c r="E10549" t="s">
        <v>8516</v>
      </c>
      <c r="F10549" t="s">
        <v>28883</v>
      </c>
      <c r="G10549" t="s">
        <v>8588</v>
      </c>
      <c r="H10549" t="s">
        <v>8464</v>
      </c>
      <c r="I10549" t="s">
        <v>8865</v>
      </c>
      <c r="J10549" t="s">
        <v>8520</v>
      </c>
    </row>
    <row r="10550" spans="1:10" x14ac:dyDescent="0.25">
      <c r="A10550" t="s">
        <v>28880</v>
      </c>
      <c r="B10550" t="s">
        <v>28881</v>
      </c>
      <c r="C10550" t="s">
        <v>8520</v>
      </c>
      <c r="D10550" t="s">
        <v>28882</v>
      </c>
      <c r="E10550" t="s">
        <v>8521</v>
      </c>
      <c r="F10550" t="s">
        <v>28883</v>
      </c>
      <c r="G10550" t="s">
        <v>8588</v>
      </c>
      <c r="H10550" t="s">
        <v>8522</v>
      </c>
      <c r="I10550" t="s">
        <v>8865</v>
      </c>
      <c r="J10550" t="s">
        <v>8520</v>
      </c>
    </row>
    <row r="10551" spans="1:10" x14ac:dyDescent="0.25">
      <c r="A10551" t="s">
        <v>28884</v>
      </c>
      <c r="B10551" t="s">
        <v>28885</v>
      </c>
      <c r="C10551" t="s">
        <v>28886</v>
      </c>
      <c r="D10551" t="s">
        <v>28887</v>
      </c>
      <c r="E10551" t="s">
        <v>8521</v>
      </c>
      <c r="F10551" t="s">
        <v>28883</v>
      </c>
      <c r="G10551" t="s">
        <v>8588</v>
      </c>
      <c r="H10551" t="s">
        <v>8522</v>
      </c>
      <c r="I10551" t="s">
        <v>8691</v>
      </c>
      <c r="J10551" t="s">
        <v>8520</v>
      </c>
    </row>
    <row r="10552" spans="1:10" x14ac:dyDescent="0.25">
      <c r="A10552" t="s">
        <v>28888</v>
      </c>
      <c r="B10552" t="s">
        <v>28889</v>
      </c>
      <c r="C10552" t="s">
        <v>28890</v>
      </c>
      <c r="D10552" t="s">
        <v>28891</v>
      </c>
      <c r="E10552" t="s">
        <v>8521</v>
      </c>
      <c r="F10552" t="s">
        <v>28883</v>
      </c>
      <c r="G10552" t="s">
        <v>8588</v>
      </c>
      <c r="H10552" t="s">
        <v>8522</v>
      </c>
      <c r="I10552" t="s">
        <v>8691</v>
      </c>
      <c r="J10552" t="s">
        <v>8520</v>
      </c>
    </row>
    <row r="10553" spans="1:10" x14ac:dyDescent="0.25">
      <c r="A10553" t="s">
        <v>28892</v>
      </c>
      <c r="B10553" t="s">
        <v>28893</v>
      </c>
      <c r="C10553" t="s">
        <v>28894</v>
      </c>
      <c r="D10553" t="s">
        <v>28895</v>
      </c>
      <c r="E10553" t="s">
        <v>8521</v>
      </c>
      <c r="F10553" t="s">
        <v>28883</v>
      </c>
      <c r="G10553" t="s">
        <v>8588</v>
      </c>
      <c r="H10553" t="s">
        <v>8522</v>
      </c>
      <c r="I10553" t="s">
        <v>8691</v>
      </c>
      <c r="J10553" t="s">
        <v>8520</v>
      </c>
    </row>
    <row r="10554" spans="1:10" x14ac:dyDescent="0.25">
      <c r="A10554" t="s">
        <v>28896</v>
      </c>
      <c r="B10554" t="s">
        <v>28897</v>
      </c>
      <c r="C10554" t="s">
        <v>8520</v>
      </c>
      <c r="D10554" t="s">
        <v>28898</v>
      </c>
      <c r="E10554" t="s">
        <v>8521</v>
      </c>
      <c r="F10554" t="s">
        <v>28883</v>
      </c>
      <c r="G10554" t="s">
        <v>8588</v>
      </c>
      <c r="H10554" t="s">
        <v>8522</v>
      </c>
      <c r="I10554" t="s">
        <v>8865</v>
      </c>
      <c r="J10554" t="s">
        <v>8520</v>
      </c>
    </row>
    <row r="10555" spans="1:10" x14ac:dyDescent="0.25">
      <c r="A10555" t="s">
        <v>28899</v>
      </c>
      <c r="B10555" t="s">
        <v>28900</v>
      </c>
      <c r="C10555" t="s">
        <v>28901</v>
      </c>
      <c r="D10555" t="s">
        <v>28902</v>
      </c>
      <c r="E10555" t="s">
        <v>8521</v>
      </c>
      <c r="F10555" t="s">
        <v>28883</v>
      </c>
      <c r="G10555" t="s">
        <v>8588</v>
      </c>
      <c r="H10555" t="s">
        <v>8522</v>
      </c>
      <c r="I10555" t="s">
        <v>8865</v>
      </c>
      <c r="J10555" t="s">
        <v>8520</v>
      </c>
    </row>
    <row r="10556" spans="1:10" x14ac:dyDescent="0.25">
      <c r="A10556" t="s">
        <v>28903</v>
      </c>
      <c r="B10556" t="s">
        <v>28904</v>
      </c>
      <c r="C10556" t="s">
        <v>28905</v>
      </c>
      <c r="D10556" t="s">
        <v>28906</v>
      </c>
      <c r="E10556" t="s">
        <v>8516</v>
      </c>
      <c r="F10556" t="s">
        <v>28907</v>
      </c>
      <c r="G10556" t="s">
        <v>8518</v>
      </c>
      <c r="H10556" t="s">
        <v>8464</v>
      </c>
      <c r="I10556" t="s">
        <v>9402</v>
      </c>
      <c r="J10556" t="s">
        <v>8520</v>
      </c>
    </row>
    <row r="10557" spans="1:10" x14ac:dyDescent="0.25">
      <c r="A10557" t="s">
        <v>28903</v>
      </c>
      <c r="B10557" t="s">
        <v>28904</v>
      </c>
      <c r="C10557" t="s">
        <v>28905</v>
      </c>
      <c r="D10557" t="s">
        <v>28906</v>
      </c>
      <c r="E10557" t="s">
        <v>9787</v>
      </c>
      <c r="F10557" t="s">
        <v>28907</v>
      </c>
      <c r="G10557" t="s">
        <v>8518</v>
      </c>
      <c r="H10557" t="s">
        <v>8522</v>
      </c>
      <c r="I10557" t="s">
        <v>9402</v>
      </c>
      <c r="J10557" t="s">
        <v>8520</v>
      </c>
    </row>
    <row r="10558" spans="1:10" x14ac:dyDescent="0.25">
      <c r="A10558" t="s">
        <v>28908</v>
      </c>
      <c r="B10558" t="s">
        <v>28909</v>
      </c>
      <c r="C10558" t="s">
        <v>8520</v>
      </c>
      <c r="D10558" t="s">
        <v>28910</v>
      </c>
      <c r="E10558" t="s">
        <v>8550</v>
      </c>
      <c r="F10558" t="s">
        <v>28911</v>
      </c>
      <c r="G10558" t="s">
        <v>8518</v>
      </c>
      <c r="H10558" t="s">
        <v>8464</v>
      </c>
      <c r="I10558" t="s">
        <v>8552</v>
      </c>
      <c r="J10558" t="s">
        <v>11546</v>
      </c>
    </row>
    <row r="10559" spans="1:10" x14ac:dyDescent="0.25">
      <c r="A10559" t="s">
        <v>28912</v>
      </c>
      <c r="B10559" t="s">
        <v>28913</v>
      </c>
      <c r="C10559" t="s">
        <v>8520</v>
      </c>
      <c r="D10559" t="s">
        <v>28914</v>
      </c>
      <c r="E10559" t="s">
        <v>8550</v>
      </c>
      <c r="F10559" t="s">
        <v>28915</v>
      </c>
      <c r="G10559" t="s">
        <v>8518</v>
      </c>
      <c r="H10559" t="s">
        <v>8464</v>
      </c>
      <c r="I10559" t="s">
        <v>8552</v>
      </c>
      <c r="J10559" t="s">
        <v>11546</v>
      </c>
    </row>
    <row r="10560" spans="1:10" x14ac:dyDescent="0.25">
      <c r="A10560" t="s">
        <v>28908</v>
      </c>
      <c r="B10560" t="s">
        <v>28909</v>
      </c>
      <c r="C10560" t="s">
        <v>8520</v>
      </c>
      <c r="D10560" t="s">
        <v>28910</v>
      </c>
      <c r="E10560" t="s">
        <v>8550</v>
      </c>
      <c r="F10560" t="s">
        <v>28911</v>
      </c>
      <c r="G10560" t="s">
        <v>8518</v>
      </c>
      <c r="H10560" t="s">
        <v>8522</v>
      </c>
      <c r="I10560" t="s">
        <v>8552</v>
      </c>
      <c r="J10560" t="s">
        <v>11546</v>
      </c>
    </row>
    <row r="10561" spans="1:10" x14ac:dyDescent="0.25">
      <c r="A10561" t="s">
        <v>28912</v>
      </c>
      <c r="B10561" t="s">
        <v>28913</v>
      </c>
      <c r="C10561" t="s">
        <v>8520</v>
      </c>
      <c r="D10561" t="s">
        <v>28914</v>
      </c>
      <c r="E10561" t="s">
        <v>8550</v>
      </c>
      <c r="F10561" t="s">
        <v>28915</v>
      </c>
      <c r="G10561" t="s">
        <v>8518</v>
      </c>
      <c r="H10561" t="s">
        <v>8522</v>
      </c>
      <c r="I10561" t="s">
        <v>8552</v>
      </c>
      <c r="J10561" t="s">
        <v>11546</v>
      </c>
    </row>
    <row r="10562" spans="1:10" x14ac:dyDescent="0.25">
      <c r="A10562" t="s">
        <v>28916</v>
      </c>
      <c r="B10562" t="s">
        <v>28917</v>
      </c>
      <c r="C10562" t="s">
        <v>8520</v>
      </c>
      <c r="D10562" t="s">
        <v>28918</v>
      </c>
      <c r="E10562" t="s">
        <v>8550</v>
      </c>
      <c r="F10562" t="s">
        <v>28919</v>
      </c>
      <c r="G10562" t="s">
        <v>8518</v>
      </c>
      <c r="H10562" t="s">
        <v>8464</v>
      </c>
      <c r="I10562" t="s">
        <v>8552</v>
      </c>
      <c r="J10562" t="s">
        <v>10027</v>
      </c>
    </row>
    <row r="10563" spans="1:10" x14ac:dyDescent="0.25">
      <c r="A10563" t="s">
        <v>28920</v>
      </c>
      <c r="B10563" t="s">
        <v>28921</v>
      </c>
      <c r="C10563" t="s">
        <v>8520</v>
      </c>
      <c r="D10563" t="s">
        <v>28922</v>
      </c>
      <c r="E10563" t="s">
        <v>8550</v>
      </c>
      <c r="F10563" t="s">
        <v>28923</v>
      </c>
      <c r="G10563" t="s">
        <v>8518</v>
      </c>
      <c r="H10563" t="s">
        <v>8464</v>
      </c>
      <c r="I10563" t="s">
        <v>8552</v>
      </c>
      <c r="J10563" t="s">
        <v>10027</v>
      </c>
    </row>
    <row r="10564" spans="1:10" x14ac:dyDescent="0.25">
      <c r="A10564" t="s">
        <v>28916</v>
      </c>
      <c r="B10564" t="s">
        <v>28917</v>
      </c>
      <c r="C10564" t="s">
        <v>8520</v>
      </c>
      <c r="D10564" t="s">
        <v>28918</v>
      </c>
      <c r="E10564" t="s">
        <v>8550</v>
      </c>
      <c r="F10564" t="s">
        <v>28919</v>
      </c>
      <c r="G10564" t="s">
        <v>8518</v>
      </c>
      <c r="H10564" t="s">
        <v>8522</v>
      </c>
      <c r="I10564" t="s">
        <v>8552</v>
      </c>
      <c r="J10564" t="s">
        <v>10027</v>
      </c>
    </row>
    <row r="10565" spans="1:10" x14ac:dyDescent="0.25">
      <c r="A10565" t="s">
        <v>28920</v>
      </c>
      <c r="B10565" t="s">
        <v>28921</v>
      </c>
      <c r="C10565" t="s">
        <v>8520</v>
      </c>
      <c r="D10565" t="s">
        <v>28922</v>
      </c>
      <c r="E10565" t="s">
        <v>8550</v>
      </c>
      <c r="F10565" t="s">
        <v>28923</v>
      </c>
      <c r="G10565" t="s">
        <v>8518</v>
      </c>
      <c r="H10565" t="s">
        <v>8522</v>
      </c>
      <c r="I10565" t="s">
        <v>8552</v>
      </c>
      <c r="J10565" t="s">
        <v>10027</v>
      </c>
    </row>
    <row r="10566" spans="1:10" x14ac:dyDescent="0.25">
      <c r="A10566" t="s">
        <v>28924</v>
      </c>
      <c r="B10566" t="s">
        <v>28925</v>
      </c>
      <c r="C10566" t="s">
        <v>28926</v>
      </c>
      <c r="D10566" t="s">
        <v>28927</v>
      </c>
      <c r="E10566" t="s">
        <v>8516</v>
      </c>
      <c r="F10566" t="s">
        <v>28928</v>
      </c>
      <c r="G10566" t="s">
        <v>8588</v>
      </c>
      <c r="H10566" t="s">
        <v>8464</v>
      </c>
      <c r="I10566" t="s">
        <v>8691</v>
      </c>
      <c r="J10566" t="s">
        <v>8520</v>
      </c>
    </row>
    <row r="10567" spans="1:10" x14ac:dyDescent="0.25">
      <c r="A10567" t="s">
        <v>28929</v>
      </c>
      <c r="B10567" t="s">
        <v>28930</v>
      </c>
      <c r="C10567" t="s">
        <v>28931</v>
      </c>
      <c r="D10567" t="s">
        <v>28932</v>
      </c>
      <c r="E10567" t="s">
        <v>8516</v>
      </c>
      <c r="F10567" t="s">
        <v>28928</v>
      </c>
      <c r="G10567" t="s">
        <v>8588</v>
      </c>
      <c r="H10567" t="s">
        <v>8464</v>
      </c>
      <c r="I10567" t="s">
        <v>8865</v>
      </c>
      <c r="J10567" t="s">
        <v>8520</v>
      </c>
    </row>
    <row r="10568" spans="1:10" x14ac:dyDescent="0.25">
      <c r="A10568" t="s">
        <v>28933</v>
      </c>
      <c r="B10568" t="s">
        <v>28934</v>
      </c>
      <c r="C10568" t="s">
        <v>28935</v>
      </c>
      <c r="D10568" t="s">
        <v>28936</v>
      </c>
      <c r="E10568" t="s">
        <v>8516</v>
      </c>
      <c r="F10568" t="s">
        <v>28928</v>
      </c>
      <c r="G10568" t="s">
        <v>8588</v>
      </c>
      <c r="H10568" t="s">
        <v>8464</v>
      </c>
      <c r="I10568" t="s">
        <v>8865</v>
      </c>
      <c r="J10568" t="s">
        <v>8520</v>
      </c>
    </row>
    <row r="10569" spans="1:10" x14ac:dyDescent="0.25">
      <c r="A10569" t="s">
        <v>28937</v>
      </c>
      <c r="B10569" t="s">
        <v>28938</v>
      </c>
      <c r="C10569" t="s">
        <v>28939</v>
      </c>
      <c r="D10569" t="s">
        <v>28940</v>
      </c>
      <c r="E10569" t="s">
        <v>8516</v>
      </c>
      <c r="F10569" t="s">
        <v>28928</v>
      </c>
      <c r="G10569" t="s">
        <v>8588</v>
      </c>
      <c r="H10569" t="s">
        <v>8464</v>
      </c>
      <c r="I10569" t="s">
        <v>8691</v>
      </c>
      <c r="J10569" t="s">
        <v>8520</v>
      </c>
    </row>
    <row r="10570" spans="1:10" x14ac:dyDescent="0.25">
      <c r="A10570" t="s">
        <v>28941</v>
      </c>
      <c r="B10570" t="s">
        <v>28942</v>
      </c>
      <c r="C10570" t="s">
        <v>28943</v>
      </c>
      <c r="D10570" t="s">
        <v>28944</v>
      </c>
      <c r="E10570" t="s">
        <v>8516</v>
      </c>
      <c r="F10570" t="s">
        <v>28928</v>
      </c>
      <c r="G10570" t="s">
        <v>8588</v>
      </c>
      <c r="H10570" t="s">
        <v>8464</v>
      </c>
      <c r="I10570" t="s">
        <v>8601</v>
      </c>
      <c r="J10570" t="s">
        <v>8520</v>
      </c>
    </row>
    <row r="10571" spans="1:10" x14ac:dyDescent="0.25">
      <c r="A10571" t="s">
        <v>28924</v>
      </c>
      <c r="B10571" t="s">
        <v>28925</v>
      </c>
      <c r="C10571" t="s">
        <v>28926</v>
      </c>
      <c r="D10571" t="s">
        <v>28927</v>
      </c>
      <c r="E10571" t="s">
        <v>8521</v>
      </c>
      <c r="F10571" t="s">
        <v>28928</v>
      </c>
      <c r="G10571" t="s">
        <v>8588</v>
      </c>
      <c r="H10571" t="s">
        <v>8522</v>
      </c>
      <c r="I10571" t="s">
        <v>8691</v>
      </c>
      <c r="J10571" t="s">
        <v>8520</v>
      </c>
    </row>
    <row r="10572" spans="1:10" x14ac:dyDescent="0.25">
      <c r="A10572" t="s">
        <v>28929</v>
      </c>
      <c r="B10572" t="s">
        <v>28930</v>
      </c>
      <c r="C10572" t="s">
        <v>28931</v>
      </c>
      <c r="D10572" t="s">
        <v>28932</v>
      </c>
      <c r="E10572" t="s">
        <v>8521</v>
      </c>
      <c r="F10572" t="s">
        <v>28928</v>
      </c>
      <c r="G10572" t="s">
        <v>8588</v>
      </c>
      <c r="H10572" t="s">
        <v>8522</v>
      </c>
      <c r="I10572" t="s">
        <v>8865</v>
      </c>
      <c r="J10572" t="s">
        <v>8520</v>
      </c>
    </row>
    <row r="10573" spans="1:10" x14ac:dyDescent="0.25">
      <c r="A10573" t="s">
        <v>28933</v>
      </c>
      <c r="B10573" t="s">
        <v>28934</v>
      </c>
      <c r="C10573" t="s">
        <v>28935</v>
      </c>
      <c r="D10573" t="s">
        <v>28936</v>
      </c>
      <c r="E10573" t="s">
        <v>8521</v>
      </c>
      <c r="F10573" t="s">
        <v>28928</v>
      </c>
      <c r="G10573" t="s">
        <v>8588</v>
      </c>
      <c r="H10573" t="s">
        <v>8522</v>
      </c>
      <c r="I10573" t="s">
        <v>8865</v>
      </c>
      <c r="J10573" t="s">
        <v>8520</v>
      </c>
    </row>
    <row r="10574" spans="1:10" x14ac:dyDescent="0.25">
      <c r="A10574" t="s">
        <v>28937</v>
      </c>
      <c r="B10574" t="s">
        <v>28938</v>
      </c>
      <c r="C10574" t="s">
        <v>28939</v>
      </c>
      <c r="D10574" t="s">
        <v>28940</v>
      </c>
      <c r="E10574" t="s">
        <v>8521</v>
      </c>
      <c r="F10574" t="s">
        <v>28928</v>
      </c>
      <c r="G10574" t="s">
        <v>8588</v>
      </c>
      <c r="H10574" t="s">
        <v>8522</v>
      </c>
      <c r="I10574" t="s">
        <v>8691</v>
      </c>
      <c r="J10574" t="s">
        <v>8520</v>
      </c>
    </row>
    <row r="10575" spans="1:10" x14ac:dyDescent="0.25">
      <c r="A10575" t="s">
        <v>28941</v>
      </c>
      <c r="B10575" t="s">
        <v>28942</v>
      </c>
      <c r="C10575" t="s">
        <v>28943</v>
      </c>
      <c r="D10575" t="s">
        <v>28944</v>
      </c>
      <c r="E10575" t="s">
        <v>8521</v>
      </c>
      <c r="F10575" t="s">
        <v>28928</v>
      </c>
      <c r="G10575" t="s">
        <v>8588</v>
      </c>
      <c r="H10575" t="s">
        <v>8522</v>
      </c>
      <c r="I10575" t="s">
        <v>8601</v>
      </c>
      <c r="J10575" t="s">
        <v>8520</v>
      </c>
    </row>
    <row r="10576" spans="1:10" x14ac:dyDescent="0.25">
      <c r="A10576" t="s">
        <v>27302</v>
      </c>
      <c r="B10576" t="s">
        <v>27303</v>
      </c>
      <c r="C10576" t="s">
        <v>27304</v>
      </c>
      <c r="D10576" t="s">
        <v>27305</v>
      </c>
      <c r="E10576" t="s">
        <v>8516</v>
      </c>
      <c r="F10576" t="s">
        <v>28945</v>
      </c>
      <c r="G10576" t="s">
        <v>8588</v>
      </c>
      <c r="H10576" t="s">
        <v>8464</v>
      </c>
      <c r="I10576" t="s">
        <v>8601</v>
      </c>
      <c r="J10576" t="s">
        <v>8520</v>
      </c>
    </row>
    <row r="10577" spans="1:10" x14ac:dyDescent="0.25">
      <c r="A10577" t="s">
        <v>27302</v>
      </c>
      <c r="B10577" t="s">
        <v>27303</v>
      </c>
      <c r="C10577" t="s">
        <v>27304</v>
      </c>
      <c r="D10577" t="s">
        <v>27305</v>
      </c>
      <c r="E10577" t="s">
        <v>8516</v>
      </c>
      <c r="F10577" t="s">
        <v>28946</v>
      </c>
      <c r="G10577" t="s">
        <v>8518</v>
      </c>
      <c r="H10577" t="s">
        <v>8464</v>
      </c>
      <c r="I10577" t="s">
        <v>9402</v>
      </c>
      <c r="J10577" t="s">
        <v>8520</v>
      </c>
    </row>
    <row r="10578" spans="1:10" x14ac:dyDescent="0.25">
      <c r="A10578" t="s">
        <v>27302</v>
      </c>
      <c r="B10578" t="s">
        <v>27303</v>
      </c>
      <c r="C10578" t="s">
        <v>27304</v>
      </c>
      <c r="D10578" t="s">
        <v>27305</v>
      </c>
      <c r="E10578" t="s">
        <v>8521</v>
      </c>
      <c r="F10578" t="s">
        <v>28947</v>
      </c>
      <c r="G10578" t="s">
        <v>8518</v>
      </c>
      <c r="H10578" t="s">
        <v>8522</v>
      </c>
      <c r="I10578" t="s">
        <v>9402</v>
      </c>
      <c r="J10578" t="s">
        <v>8520</v>
      </c>
    </row>
    <row r="10579" spans="1:10" x14ac:dyDescent="0.25">
      <c r="A10579" t="s">
        <v>28948</v>
      </c>
      <c r="B10579" t="s">
        <v>28949</v>
      </c>
      <c r="C10579" t="s">
        <v>8520</v>
      </c>
      <c r="D10579" t="s">
        <v>28950</v>
      </c>
      <c r="E10579" t="s">
        <v>8516</v>
      </c>
      <c r="F10579" t="s">
        <v>28947</v>
      </c>
      <c r="G10579" t="s">
        <v>8588</v>
      </c>
      <c r="H10579" t="s">
        <v>8464</v>
      </c>
      <c r="I10579" t="s">
        <v>8519</v>
      </c>
      <c r="J10579" t="s">
        <v>10882</v>
      </c>
    </row>
    <row r="10580" spans="1:10" x14ac:dyDescent="0.25">
      <c r="A10580" t="s">
        <v>28948</v>
      </c>
      <c r="B10580" t="s">
        <v>28949</v>
      </c>
      <c r="C10580" t="s">
        <v>8520</v>
      </c>
      <c r="D10580" t="s">
        <v>28950</v>
      </c>
      <c r="E10580" t="s">
        <v>8521</v>
      </c>
      <c r="F10580" t="s">
        <v>28947</v>
      </c>
      <c r="G10580" t="s">
        <v>8588</v>
      </c>
      <c r="H10580" t="s">
        <v>8522</v>
      </c>
      <c r="I10580" t="s">
        <v>8519</v>
      </c>
      <c r="J10580" t="s">
        <v>10882</v>
      </c>
    </row>
    <row r="10581" spans="1:10" x14ac:dyDescent="0.25">
      <c r="A10581" t="s">
        <v>28951</v>
      </c>
      <c r="B10581" t="s">
        <v>28952</v>
      </c>
      <c r="C10581" t="s">
        <v>28953</v>
      </c>
      <c r="D10581" t="s">
        <v>28954</v>
      </c>
      <c r="E10581" t="s">
        <v>8516</v>
      </c>
      <c r="F10581" t="s">
        <v>28955</v>
      </c>
      <c r="G10581" t="s">
        <v>8518</v>
      </c>
      <c r="H10581" t="s">
        <v>8464</v>
      </c>
      <c r="I10581" t="s">
        <v>9402</v>
      </c>
      <c r="J10581" t="s">
        <v>8520</v>
      </c>
    </row>
    <row r="10582" spans="1:10" x14ac:dyDescent="0.25">
      <c r="A10582" t="s">
        <v>28951</v>
      </c>
      <c r="B10582" t="s">
        <v>28952</v>
      </c>
      <c r="C10582" t="s">
        <v>28953</v>
      </c>
      <c r="D10582" t="s">
        <v>28954</v>
      </c>
      <c r="E10582" t="s">
        <v>8521</v>
      </c>
      <c r="F10582" t="s">
        <v>28955</v>
      </c>
      <c r="G10582" t="s">
        <v>8518</v>
      </c>
      <c r="H10582" t="s">
        <v>8522</v>
      </c>
      <c r="I10582" t="s">
        <v>9402</v>
      </c>
      <c r="J10582" t="s">
        <v>8520</v>
      </c>
    </row>
    <row r="10583" spans="1:10" x14ac:dyDescent="0.25">
      <c r="A10583" t="s">
        <v>28956</v>
      </c>
      <c r="B10583" t="s">
        <v>28957</v>
      </c>
      <c r="C10583" t="s">
        <v>8520</v>
      </c>
      <c r="D10583" t="s">
        <v>28958</v>
      </c>
      <c r="E10583" t="s">
        <v>8516</v>
      </c>
      <c r="F10583" t="s">
        <v>28959</v>
      </c>
      <c r="G10583" t="s">
        <v>8518</v>
      </c>
      <c r="H10583" t="s">
        <v>8464</v>
      </c>
      <c r="I10583" t="s">
        <v>8519</v>
      </c>
      <c r="J10583" t="s">
        <v>8520</v>
      </c>
    </row>
    <row r="10584" spans="1:10" x14ac:dyDescent="0.25">
      <c r="A10584" t="s">
        <v>28956</v>
      </c>
      <c r="B10584" t="s">
        <v>28957</v>
      </c>
      <c r="C10584" t="s">
        <v>8520</v>
      </c>
      <c r="D10584" t="s">
        <v>28958</v>
      </c>
      <c r="E10584" t="s">
        <v>8521</v>
      </c>
      <c r="F10584" t="s">
        <v>28959</v>
      </c>
      <c r="G10584" t="s">
        <v>8518</v>
      </c>
      <c r="H10584" t="s">
        <v>8522</v>
      </c>
      <c r="I10584" t="s">
        <v>8519</v>
      </c>
      <c r="J10584" t="s">
        <v>8520</v>
      </c>
    </row>
    <row r="10585" spans="1:10" x14ac:dyDescent="0.25">
      <c r="A10585" t="s">
        <v>28960</v>
      </c>
      <c r="B10585" t="s">
        <v>28961</v>
      </c>
      <c r="C10585" t="s">
        <v>8520</v>
      </c>
      <c r="D10585" t="s">
        <v>28962</v>
      </c>
      <c r="E10585" t="s">
        <v>8550</v>
      </c>
      <c r="F10585" t="s">
        <v>28963</v>
      </c>
      <c r="G10585" t="s">
        <v>8518</v>
      </c>
      <c r="H10585" t="s">
        <v>8464</v>
      </c>
      <c r="I10585" t="s">
        <v>8569</v>
      </c>
      <c r="J10585" t="s">
        <v>10602</v>
      </c>
    </row>
    <row r="10586" spans="1:10" x14ac:dyDescent="0.25">
      <c r="A10586" t="s">
        <v>28964</v>
      </c>
      <c r="B10586" t="s">
        <v>28965</v>
      </c>
      <c r="C10586" t="s">
        <v>8520</v>
      </c>
      <c r="D10586" t="s">
        <v>28966</v>
      </c>
      <c r="E10586" t="s">
        <v>8550</v>
      </c>
      <c r="F10586" t="s">
        <v>28967</v>
      </c>
      <c r="G10586" t="s">
        <v>8518</v>
      </c>
      <c r="H10586" t="s">
        <v>8464</v>
      </c>
      <c r="I10586" t="s">
        <v>8569</v>
      </c>
      <c r="J10586" t="s">
        <v>10602</v>
      </c>
    </row>
    <row r="10587" spans="1:10" x14ac:dyDescent="0.25">
      <c r="A10587" t="s">
        <v>28960</v>
      </c>
      <c r="B10587" t="s">
        <v>28961</v>
      </c>
      <c r="C10587" t="s">
        <v>8520</v>
      </c>
      <c r="D10587" t="s">
        <v>28962</v>
      </c>
      <c r="E10587" t="s">
        <v>8583</v>
      </c>
      <c r="F10587" t="s">
        <v>28963</v>
      </c>
      <c r="G10587" t="s">
        <v>8518</v>
      </c>
      <c r="H10587" t="s">
        <v>8522</v>
      </c>
      <c r="I10587" t="s">
        <v>8569</v>
      </c>
      <c r="J10587" t="s">
        <v>10602</v>
      </c>
    </row>
    <row r="10588" spans="1:10" x14ac:dyDescent="0.25">
      <c r="A10588" t="s">
        <v>28964</v>
      </c>
      <c r="B10588" t="s">
        <v>28965</v>
      </c>
      <c r="C10588" t="s">
        <v>8520</v>
      </c>
      <c r="D10588" t="s">
        <v>28966</v>
      </c>
      <c r="E10588" t="s">
        <v>8583</v>
      </c>
      <c r="F10588" t="s">
        <v>28967</v>
      </c>
      <c r="G10588" t="s">
        <v>8518</v>
      </c>
      <c r="H10588" t="s">
        <v>8522</v>
      </c>
      <c r="I10588" t="s">
        <v>8569</v>
      </c>
      <c r="J10588" t="s">
        <v>10602</v>
      </c>
    </row>
    <row r="10589" spans="1:10" x14ac:dyDescent="0.25">
      <c r="A10589" t="s">
        <v>27397</v>
      </c>
      <c r="B10589" t="s">
        <v>27398</v>
      </c>
      <c r="C10589" t="s">
        <v>27399</v>
      </c>
      <c r="D10589" t="s">
        <v>27400</v>
      </c>
      <c r="E10589" t="s">
        <v>8516</v>
      </c>
      <c r="F10589" t="s">
        <v>28968</v>
      </c>
      <c r="G10589" t="s">
        <v>8518</v>
      </c>
      <c r="H10589" t="s">
        <v>8464</v>
      </c>
      <c r="I10589" t="s">
        <v>9402</v>
      </c>
      <c r="J10589" t="s">
        <v>28969</v>
      </c>
    </row>
    <row r="10590" spans="1:10" x14ac:dyDescent="0.25">
      <c r="A10590" t="s">
        <v>27397</v>
      </c>
      <c r="B10590" t="s">
        <v>27398</v>
      </c>
      <c r="C10590" t="s">
        <v>27399</v>
      </c>
      <c r="D10590" t="s">
        <v>27400</v>
      </c>
      <c r="E10590" t="s">
        <v>8521</v>
      </c>
      <c r="F10590" t="s">
        <v>28968</v>
      </c>
      <c r="G10590" t="s">
        <v>8518</v>
      </c>
      <c r="H10590" t="s">
        <v>8522</v>
      </c>
      <c r="I10590" t="s">
        <v>9402</v>
      </c>
      <c r="J10590" t="s">
        <v>28969</v>
      </c>
    </row>
    <row r="10591" spans="1:10" x14ac:dyDescent="0.25">
      <c r="A10591" t="s">
        <v>28970</v>
      </c>
      <c r="B10591" t="s">
        <v>28971</v>
      </c>
      <c r="C10591" t="s">
        <v>28972</v>
      </c>
      <c r="D10591" t="s">
        <v>28973</v>
      </c>
      <c r="E10591" t="s">
        <v>8516</v>
      </c>
      <c r="F10591" t="s">
        <v>28974</v>
      </c>
      <c r="G10591" t="s">
        <v>8588</v>
      </c>
      <c r="H10591" t="s">
        <v>8464</v>
      </c>
      <c r="I10591" t="s">
        <v>8601</v>
      </c>
      <c r="J10591" t="s">
        <v>8520</v>
      </c>
    </row>
    <row r="10592" spans="1:10" x14ac:dyDescent="0.25">
      <c r="A10592" t="s">
        <v>28975</v>
      </c>
      <c r="B10592" t="s">
        <v>28976</v>
      </c>
      <c r="C10592" t="s">
        <v>28977</v>
      </c>
      <c r="D10592" t="s">
        <v>28978</v>
      </c>
      <c r="E10592" t="s">
        <v>8516</v>
      </c>
      <c r="F10592" t="s">
        <v>28974</v>
      </c>
      <c r="G10592" t="s">
        <v>8588</v>
      </c>
      <c r="H10592" t="s">
        <v>8464</v>
      </c>
      <c r="I10592" t="s">
        <v>8865</v>
      </c>
      <c r="J10592" t="s">
        <v>8520</v>
      </c>
    </row>
    <row r="10593" spans="1:10" x14ac:dyDescent="0.25">
      <c r="A10593" t="s">
        <v>28970</v>
      </c>
      <c r="B10593" t="s">
        <v>28971</v>
      </c>
      <c r="C10593" t="s">
        <v>28972</v>
      </c>
      <c r="D10593" t="s">
        <v>28973</v>
      </c>
      <c r="E10593" t="s">
        <v>8521</v>
      </c>
      <c r="F10593" t="s">
        <v>28974</v>
      </c>
      <c r="G10593" t="s">
        <v>8588</v>
      </c>
      <c r="H10593" t="s">
        <v>8522</v>
      </c>
      <c r="I10593" t="s">
        <v>8601</v>
      </c>
      <c r="J10593" t="s">
        <v>8520</v>
      </c>
    </row>
    <row r="10594" spans="1:10" x14ac:dyDescent="0.25">
      <c r="A10594" t="s">
        <v>28975</v>
      </c>
      <c r="B10594" t="s">
        <v>28976</v>
      </c>
      <c r="C10594" t="s">
        <v>28977</v>
      </c>
      <c r="D10594" t="s">
        <v>28978</v>
      </c>
      <c r="E10594" t="s">
        <v>8521</v>
      </c>
      <c r="F10594" t="s">
        <v>28974</v>
      </c>
      <c r="G10594" t="s">
        <v>8588</v>
      </c>
      <c r="H10594" t="s">
        <v>8522</v>
      </c>
      <c r="I10594" t="s">
        <v>8865</v>
      </c>
      <c r="J10594" t="s">
        <v>8520</v>
      </c>
    </row>
    <row r="10595" spans="1:10" x14ac:dyDescent="0.25">
      <c r="A10595" t="s">
        <v>28979</v>
      </c>
      <c r="B10595" t="s">
        <v>28980</v>
      </c>
      <c r="C10595" t="s">
        <v>28981</v>
      </c>
      <c r="D10595" t="s">
        <v>28982</v>
      </c>
      <c r="E10595" t="s">
        <v>8516</v>
      </c>
      <c r="F10595" t="s">
        <v>28974</v>
      </c>
      <c r="G10595" t="s">
        <v>8588</v>
      </c>
      <c r="H10595" t="s">
        <v>8464</v>
      </c>
      <c r="I10595" t="s">
        <v>8691</v>
      </c>
      <c r="J10595" t="s">
        <v>8520</v>
      </c>
    </row>
    <row r="10596" spans="1:10" x14ac:dyDescent="0.25">
      <c r="A10596" t="s">
        <v>28983</v>
      </c>
      <c r="B10596" t="s">
        <v>28984</v>
      </c>
      <c r="C10596" t="s">
        <v>28985</v>
      </c>
      <c r="D10596" t="s">
        <v>28986</v>
      </c>
      <c r="E10596" t="s">
        <v>8516</v>
      </c>
      <c r="F10596" t="s">
        <v>28974</v>
      </c>
      <c r="G10596" t="s">
        <v>8588</v>
      </c>
      <c r="H10596" t="s">
        <v>8464</v>
      </c>
      <c r="I10596" t="s">
        <v>8691</v>
      </c>
      <c r="J10596" t="s">
        <v>8520</v>
      </c>
    </row>
    <row r="10597" spans="1:10" x14ac:dyDescent="0.25">
      <c r="A10597" t="s">
        <v>28987</v>
      </c>
      <c r="B10597" t="s">
        <v>28988</v>
      </c>
      <c r="C10597" t="s">
        <v>28989</v>
      </c>
      <c r="D10597" t="s">
        <v>28990</v>
      </c>
      <c r="E10597" t="s">
        <v>8516</v>
      </c>
      <c r="F10597" t="s">
        <v>28974</v>
      </c>
      <c r="G10597" t="s">
        <v>8588</v>
      </c>
      <c r="H10597" t="s">
        <v>8464</v>
      </c>
      <c r="I10597" t="s">
        <v>8691</v>
      </c>
      <c r="J10597" t="s">
        <v>8520</v>
      </c>
    </row>
    <row r="10598" spans="1:10" x14ac:dyDescent="0.25">
      <c r="A10598" t="s">
        <v>28991</v>
      </c>
      <c r="B10598" t="s">
        <v>28992</v>
      </c>
      <c r="C10598" t="s">
        <v>28993</v>
      </c>
      <c r="D10598" t="s">
        <v>28994</v>
      </c>
      <c r="E10598" t="s">
        <v>8516</v>
      </c>
      <c r="F10598" t="s">
        <v>28974</v>
      </c>
      <c r="G10598" t="s">
        <v>8588</v>
      </c>
      <c r="H10598" t="s">
        <v>8464</v>
      </c>
      <c r="I10598" t="s">
        <v>8691</v>
      </c>
      <c r="J10598" t="s">
        <v>8520</v>
      </c>
    </row>
    <row r="10599" spans="1:10" x14ac:dyDescent="0.25">
      <c r="A10599" t="s">
        <v>28995</v>
      </c>
      <c r="B10599" t="s">
        <v>28996</v>
      </c>
      <c r="C10599" t="s">
        <v>8520</v>
      </c>
      <c r="D10599" t="s">
        <v>28997</v>
      </c>
      <c r="E10599" t="s">
        <v>8516</v>
      </c>
      <c r="F10599" t="s">
        <v>28974</v>
      </c>
      <c r="G10599" t="s">
        <v>8588</v>
      </c>
      <c r="H10599" t="s">
        <v>8464</v>
      </c>
      <c r="I10599" t="s">
        <v>8865</v>
      </c>
      <c r="J10599" t="s">
        <v>8520</v>
      </c>
    </row>
    <row r="10600" spans="1:10" x14ac:dyDescent="0.25">
      <c r="A10600" t="s">
        <v>28998</v>
      </c>
      <c r="B10600" t="s">
        <v>28999</v>
      </c>
      <c r="C10600" t="s">
        <v>8520</v>
      </c>
      <c r="D10600" t="s">
        <v>29000</v>
      </c>
      <c r="E10600" t="s">
        <v>8516</v>
      </c>
      <c r="F10600" t="s">
        <v>28974</v>
      </c>
      <c r="G10600" t="s">
        <v>8588</v>
      </c>
      <c r="H10600" t="s">
        <v>8464</v>
      </c>
      <c r="I10600" t="s">
        <v>8865</v>
      </c>
      <c r="J10600" t="s">
        <v>8520</v>
      </c>
    </row>
    <row r="10601" spans="1:10" x14ac:dyDescent="0.25">
      <c r="A10601" t="s">
        <v>28979</v>
      </c>
      <c r="B10601" t="s">
        <v>28980</v>
      </c>
      <c r="C10601" t="s">
        <v>28981</v>
      </c>
      <c r="D10601" t="s">
        <v>28982</v>
      </c>
      <c r="E10601" t="s">
        <v>8521</v>
      </c>
      <c r="F10601" t="s">
        <v>28974</v>
      </c>
      <c r="G10601" t="s">
        <v>8588</v>
      </c>
      <c r="H10601" t="s">
        <v>8522</v>
      </c>
      <c r="I10601" t="s">
        <v>8691</v>
      </c>
      <c r="J10601" t="s">
        <v>8520</v>
      </c>
    </row>
    <row r="10602" spans="1:10" x14ac:dyDescent="0.25">
      <c r="A10602" t="s">
        <v>28983</v>
      </c>
      <c r="B10602" t="s">
        <v>28984</v>
      </c>
      <c r="C10602" t="s">
        <v>28985</v>
      </c>
      <c r="D10602" t="s">
        <v>28986</v>
      </c>
      <c r="E10602" t="s">
        <v>8521</v>
      </c>
      <c r="F10602" t="s">
        <v>28974</v>
      </c>
      <c r="G10602" t="s">
        <v>8588</v>
      </c>
      <c r="H10602" t="s">
        <v>8522</v>
      </c>
      <c r="I10602" t="s">
        <v>8691</v>
      </c>
      <c r="J10602" t="s">
        <v>8520</v>
      </c>
    </row>
    <row r="10603" spans="1:10" x14ac:dyDescent="0.25">
      <c r="A10603" t="s">
        <v>28987</v>
      </c>
      <c r="B10603" t="s">
        <v>28988</v>
      </c>
      <c r="C10603" t="s">
        <v>28989</v>
      </c>
      <c r="D10603" t="s">
        <v>28990</v>
      </c>
      <c r="E10603" t="s">
        <v>8521</v>
      </c>
      <c r="F10603" t="s">
        <v>28974</v>
      </c>
      <c r="G10603" t="s">
        <v>8588</v>
      </c>
      <c r="H10603" t="s">
        <v>8522</v>
      </c>
      <c r="I10603" t="s">
        <v>8691</v>
      </c>
      <c r="J10603" t="s">
        <v>8520</v>
      </c>
    </row>
    <row r="10604" spans="1:10" x14ac:dyDescent="0.25">
      <c r="A10604" t="s">
        <v>28991</v>
      </c>
      <c r="B10604" t="s">
        <v>28992</v>
      </c>
      <c r="C10604" t="s">
        <v>28993</v>
      </c>
      <c r="D10604" t="s">
        <v>28994</v>
      </c>
      <c r="E10604" t="s">
        <v>8521</v>
      </c>
      <c r="F10604" t="s">
        <v>28974</v>
      </c>
      <c r="G10604" t="s">
        <v>8588</v>
      </c>
      <c r="H10604" t="s">
        <v>8522</v>
      </c>
      <c r="I10604" t="s">
        <v>8691</v>
      </c>
      <c r="J10604" t="s">
        <v>8520</v>
      </c>
    </row>
    <row r="10605" spans="1:10" x14ac:dyDescent="0.25">
      <c r="A10605" t="s">
        <v>28995</v>
      </c>
      <c r="B10605" t="s">
        <v>28996</v>
      </c>
      <c r="C10605" t="s">
        <v>8520</v>
      </c>
      <c r="D10605" t="s">
        <v>28997</v>
      </c>
      <c r="E10605" t="s">
        <v>8521</v>
      </c>
      <c r="F10605" t="s">
        <v>28974</v>
      </c>
      <c r="G10605" t="s">
        <v>8588</v>
      </c>
      <c r="H10605" t="s">
        <v>8522</v>
      </c>
      <c r="I10605" t="s">
        <v>8865</v>
      </c>
      <c r="J10605" t="s">
        <v>8520</v>
      </c>
    </row>
    <row r="10606" spans="1:10" x14ac:dyDescent="0.25">
      <c r="A10606" t="s">
        <v>28998</v>
      </c>
      <c r="B10606" t="s">
        <v>28999</v>
      </c>
      <c r="C10606" t="s">
        <v>8520</v>
      </c>
      <c r="D10606" t="s">
        <v>29000</v>
      </c>
      <c r="E10606" t="s">
        <v>8521</v>
      </c>
      <c r="F10606" t="s">
        <v>28974</v>
      </c>
      <c r="G10606" t="s">
        <v>8588</v>
      </c>
      <c r="H10606" t="s">
        <v>8522</v>
      </c>
      <c r="I10606" t="s">
        <v>8865</v>
      </c>
      <c r="J10606" t="s">
        <v>8520</v>
      </c>
    </row>
    <row r="10607" spans="1:10" x14ac:dyDescent="0.25">
      <c r="A10607" t="s">
        <v>29001</v>
      </c>
      <c r="B10607" t="s">
        <v>29002</v>
      </c>
      <c r="C10607" t="s">
        <v>29003</v>
      </c>
      <c r="D10607" t="s">
        <v>29004</v>
      </c>
      <c r="E10607" t="s">
        <v>8516</v>
      </c>
      <c r="F10607" t="s">
        <v>29005</v>
      </c>
      <c r="G10607" t="s">
        <v>8588</v>
      </c>
      <c r="H10607" t="s">
        <v>8464</v>
      </c>
      <c r="I10607" t="s">
        <v>9390</v>
      </c>
      <c r="J10607" t="s">
        <v>9391</v>
      </c>
    </row>
    <row r="10608" spans="1:10" x14ac:dyDescent="0.25">
      <c r="A10608" t="s">
        <v>29001</v>
      </c>
      <c r="B10608" t="s">
        <v>29002</v>
      </c>
      <c r="C10608" t="s">
        <v>29003</v>
      </c>
      <c r="D10608" t="s">
        <v>29004</v>
      </c>
      <c r="E10608" t="s">
        <v>8521</v>
      </c>
      <c r="F10608" t="s">
        <v>29005</v>
      </c>
      <c r="G10608" t="s">
        <v>8588</v>
      </c>
      <c r="H10608" t="s">
        <v>8522</v>
      </c>
      <c r="I10608" t="s">
        <v>9390</v>
      </c>
      <c r="J10608" t="s">
        <v>9391</v>
      </c>
    </row>
    <row r="10609" spans="1:10" x14ac:dyDescent="0.25">
      <c r="A10609" t="s">
        <v>29006</v>
      </c>
      <c r="B10609" t="s">
        <v>29007</v>
      </c>
      <c r="C10609" t="s">
        <v>8520</v>
      </c>
      <c r="D10609" t="s">
        <v>29008</v>
      </c>
      <c r="E10609" t="s">
        <v>8550</v>
      </c>
      <c r="F10609" t="s">
        <v>29009</v>
      </c>
      <c r="G10609" t="s">
        <v>8518</v>
      </c>
      <c r="H10609" t="s">
        <v>8464</v>
      </c>
      <c r="I10609" t="s">
        <v>8552</v>
      </c>
      <c r="J10609" t="s">
        <v>27670</v>
      </c>
    </row>
    <row r="10610" spans="1:10" x14ac:dyDescent="0.25">
      <c r="A10610" t="s">
        <v>29010</v>
      </c>
      <c r="B10610" t="s">
        <v>29011</v>
      </c>
      <c r="C10610" t="s">
        <v>8520</v>
      </c>
      <c r="D10610" t="s">
        <v>29012</v>
      </c>
      <c r="E10610" t="s">
        <v>8550</v>
      </c>
      <c r="F10610" t="s">
        <v>29013</v>
      </c>
      <c r="G10610" t="s">
        <v>8518</v>
      </c>
      <c r="H10610" t="s">
        <v>8464</v>
      </c>
      <c r="I10610" t="s">
        <v>8552</v>
      </c>
      <c r="J10610" t="s">
        <v>27670</v>
      </c>
    </row>
    <row r="10611" spans="1:10" x14ac:dyDescent="0.25">
      <c r="A10611" t="s">
        <v>29006</v>
      </c>
      <c r="B10611" t="s">
        <v>29007</v>
      </c>
      <c r="C10611" t="s">
        <v>8520</v>
      </c>
      <c r="D10611" t="s">
        <v>29008</v>
      </c>
      <c r="E10611" t="s">
        <v>8550</v>
      </c>
      <c r="F10611" t="s">
        <v>29009</v>
      </c>
      <c r="G10611" t="s">
        <v>8518</v>
      </c>
      <c r="H10611" t="s">
        <v>8522</v>
      </c>
      <c r="I10611" t="s">
        <v>8552</v>
      </c>
      <c r="J10611" t="s">
        <v>27670</v>
      </c>
    </row>
    <row r="10612" spans="1:10" x14ac:dyDescent="0.25">
      <c r="A10612" t="s">
        <v>29010</v>
      </c>
      <c r="B10612" t="s">
        <v>29011</v>
      </c>
      <c r="C10612" t="s">
        <v>8520</v>
      </c>
      <c r="D10612" t="s">
        <v>29012</v>
      </c>
      <c r="E10612" t="s">
        <v>8550</v>
      </c>
      <c r="F10612" t="s">
        <v>29013</v>
      </c>
      <c r="G10612" t="s">
        <v>8518</v>
      </c>
      <c r="H10612" t="s">
        <v>8522</v>
      </c>
      <c r="I10612" t="s">
        <v>8552</v>
      </c>
      <c r="J10612" t="s">
        <v>27670</v>
      </c>
    </row>
    <row r="10613" spans="1:10" x14ac:dyDescent="0.25">
      <c r="A10613" t="s">
        <v>29014</v>
      </c>
      <c r="B10613" t="s">
        <v>29015</v>
      </c>
      <c r="C10613" t="s">
        <v>8520</v>
      </c>
      <c r="D10613" t="s">
        <v>29016</v>
      </c>
      <c r="E10613" t="s">
        <v>8516</v>
      </c>
      <c r="F10613" t="s">
        <v>29017</v>
      </c>
      <c r="G10613" t="s">
        <v>8588</v>
      </c>
      <c r="H10613" t="s">
        <v>8464</v>
      </c>
      <c r="I10613" t="s">
        <v>8865</v>
      </c>
      <c r="J10613" t="s">
        <v>8520</v>
      </c>
    </row>
    <row r="10614" spans="1:10" x14ac:dyDescent="0.25">
      <c r="A10614" t="s">
        <v>29018</v>
      </c>
      <c r="B10614" t="s">
        <v>29019</v>
      </c>
      <c r="C10614" t="s">
        <v>29020</v>
      </c>
      <c r="D10614" t="s">
        <v>29021</v>
      </c>
      <c r="E10614" t="s">
        <v>8516</v>
      </c>
      <c r="F10614" t="s">
        <v>29017</v>
      </c>
      <c r="G10614" t="s">
        <v>8588</v>
      </c>
      <c r="H10614" t="s">
        <v>8464</v>
      </c>
      <c r="I10614" t="s">
        <v>8691</v>
      </c>
      <c r="J10614" t="s">
        <v>8520</v>
      </c>
    </row>
    <row r="10615" spans="1:10" x14ac:dyDescent="0.25">
      <c r="A10615" t="s">
        <v>29022</v>
      </c>
      <c r="B10615" t="s">
        <v>29023</v>
      </c>
      <c r="C10615" t="s">
        <v>29024</v>
      </c>
      <c r="D10615" t="s">
        <v>29025</v>
      </c>
      <c r="E10615" t="s">
        <v>8516</v>
      </c>
      <c r="F10615" t="s">
        <v>29017</v>
      </c>
      <c r="G10615" t="s">
        <v>8588</v>
      </c>
      <c r="H10615" t="s">
        <v>8464</v>
      </c>
      <c r="I10615" t="s">
        <v>8691</v>
      </c>
      <c r="J10615" t="s">
        <v>8520</v>
      </c>
    </row>
    <row r="10616" spans="1:10" x14ac:dyDescent="0.25">
      <c r="A10616" t="s">
        <v>29026</v>
      </c>
      <c r="B10616" t="s">
        <v>29027</v>
      </c>
      <c r="C10616" t="s">
        <v>29028</v>
      </c>
      <c r="D10616" t="s">
        <v>29029</v>
      </c>
      <c r="E10616" t="s">
        <v>8516</v>
      </c>
      <c r="F10616" t="s">
        <v>29017</v>
      </c>
      <c r="G10616" t="s">
        <v>8588</v>
      </c>
      <c r="H10616" t="s">
        <v>8464</v>
      </c>
      <c r="I10616" t="s">
        <v>8691</v>
      </c>
      <c r="J10616" t="s">
        <v>8520</v>
      </c>
    </row>
    <row r="10617" spans="1:10" x14ac:dyDescent="0.25">
      <c r="A10617" t="s">
        <v>29030</v>
      </c>
      <c r="B10617" t="s">
        <v>29031</v>
      </c>
      <c r="C10617" t="s">
        <v>29032</v>
      </c>
      <c r="D10617" t="s">
        <v>29033</v>
      </c>
      <c r="E10617" t="s">
        <v>8516</v>
      </c>
      <c r="F10617" t="s">
        <v>29017</v>
      </c>
      <c r="G10617" t="s">
        <v>8588</v>
      </c>
      <c r="H10617" t="s">
        <v>8464</v>
      </c>
      <c r="I10617" t="s">
        <v>8601</v>
      </c>
      <c r="J10617" t="s">
        <v>8520</v>
      </c>
    </row>
    <row r="10618" spans="1:10" x14ac:dyDescent="0.25">
      <c r="A10618" t="s">
        <v>29014</v>
      </c>
      <c r="B10618" t="s">
        <v>29015</v>
      </c>
      <c r="C10618" t="s">
        <v>8520</v>
      </c>
      <c r="D10618" t="s">
        <v>29016</v>
      </c>
      <c r="E10618" t="s">
        <v>8521</v>
      </c>
      <c r="F10618" t="s">
        <v>29017</v>
      </c>
      <c r="G10618" t="s">
        <v>8588</v>
      </c>
      <c r="H10618" t="s">
        <v>8522</v>
      </c>
      <c r="I10618" t="s">
        <v>8865</v>
      </c>
      <c r="J10618" t="s">
        <v>8520</v>
      </c>
    </row>
    <row r="10619" spans="1:10" x14ac:dyDescent="0.25">
      <c r="A10619" t="s">
        <v>29018</v>
      </c>
      <c r="B10619" t="s">
        <v>29019</v>
      </c>
      <c r="C10619" t="s">
        <v>29020</v>
      </c>
      <c r="D10619" t="s">
        <v>29021</v>
      </c>
      <c r="E10619" t="s">
        <v>8521</v>
      </c>
      <c r="F10619" t="s">
        <v>29017</v>
      </c>
      <c r="G10619" t="s">
        <v>8588</v>
      </c>
      <c r="H10619" t="s">
        <v>8522</v>
      </c>
      <c r="I10619" t="s">
        <v>8691</v>
      </c>
      <c r="J10619" t="s">
        <v>8520</v>
      </c>
    </row>
    <row r="10620" spans="1:10" x14ac:dyDescent="0.25">
      <c r="A10620" t="s">
        <v>29022</v>
      </c>
      <c r="B10620" t="s">
        <v>29023</v>
      </c>
      <c r="C10620" t="s">
        <v>29024</v>
      </c>
      <c r="D10620" t="s">
        <v>29025</v>
      </c>
      <c r="E10620" t="s">
        <v>8521</v>
      </c>
      <c r="F10620" t="s">
        <v>29017</v>
      </c>
      <c r="G10620" t="s">
        <v>8588</v>
      </c>
      <c r="H10620" t="s">
        <v>8522</v>
      </c>
      <c r="I10620" t="s">
        <v>8691</v>
      </c>
      <c r="J10620" t="s">
        <v>8520</v>
      </c>
    </row>
    <row r="10621" spans="1:10" x14ac:dyDescent="0.25">
      <c r="A10621" t="s">
        <v>29026</v>
      </c>
      <c r="B10621" t="s">
        <v>29027</v>
      </c>
      <c r="C10621" t="s">
        <v>29028</v>
      </c>
      <c r="D10621" t="s">
        <v>29029</v>
      </c>
      <c r="E10621" t="s">
        <v>8521</v>
      </c>
      <c r="F10621" t="s">
        <v>29017</v>
      </c>
      <c r="G10621" t="s">
        <v>8588</v>
      </c>
      <c r="H10621" t="s">
        <v>8522</v>
      </c>
      <c r="I10621" t="s">
        <v>8691</v>
      </c>
      <c r="J10621" t="s">
        <v>8520</v>
      </c>
    </row>
    <row r="10622" spans="1:10" x14ac:dyDescent="0.25">
      <c r="A10622" t="s">
        <v>29030</v>
      </c>
      <c r="B10622" t="s">
        <v>29031</v>
      </c>
      <c r="C10622" t="s">
        <v>29032</v>
      </c>
      <c r="D10622" t="s">
        <v>29033</v>
      </c>
      <c r="E10622" t="s">
        <v>8521</v>
      </c>
      <c r="F10622" t="s">
        <v>29017</v>
      </c>
      <c r="G10622" t="s">
        <v>8588</v>
      </c>
      <c r="H10622" t="s">
        <v>8522</v>
      </c>
      <c r="I10622" t="s">
        <v>8601</v>
      </c>
      <c r="J10622" t="s">
        <v>8520</v>
      </c>
    </row>
    <row r="10623" spans="1:10" x14ac:dyDescent="0.25">
      <c r="A10623" t="s">
        <v>29034</v>
      </c>
      <c r="B10623" t="s">
        <v>29035</v>
      </c>
      <c r="C10623" t="s">
        <v>8520</v>
      </c>
      <c r="D10623" t="s">
        <v>29036</v>
      </c>
      <c r="E10623" t="s">
        <v>8550</v>
      </c>
      <c r="F10623" t="s">
        <v>29037</v>
      </c>
      <c r="G10623" t="s">
        <v>8518</v>
      </c>
      <c r="H10623" t="s">
        <v>8464</v>
      </c>
      <c r="I10623" t="s">
        <v>8552</v>
      </c>
      <c r="J10623" t="s">
        <v>29038</v>
      </c>
    </row>
    <row r="10624" spans="1:10" x14ac:dyDescent="0.25">
      <c r="A10624" t="s">
        <v>29034</v>
      </c>
      <c r="B10624" t="s">
        <v>29035</v>
      </c>
      <c r="C10624" t="s">
        <v>8520</v>
      </c>
      <c r="D10624" t="s">
        <v>29036</v>
      </c>
      <c r="E10624" t="s">
        <v>8550</v>
      </c>
      <c r="F10624" t="s">
        <v>29037</v>
      </c>
      <c r="G10624" t="s">
        <v>8518</v>
      </c>
      <c r="H10624" t="s">
        <v>8522</v>
      </c>
      <c r="I10624" t="s">
        <v>8552</v>
      </c>
      <c r="J10624" t="s">
        <v>29038</v>
      </c>
    </row>
    <row r="10625" spans="1:10" x14ac:dyDescent="0.25">
      <c r="A10625" t="s">
        <v>29039</v>
      </c>
      <c r="B10625" t="s">
        <v>29040</v>
      </c>
      <c r="C10625" t="s">
        <v>8520</v>
      </c>
      <c r="D10625" t="s">
        <v>29041</v>
      </c>
      <c r="E10625" t="s">
        <v>8550</v>
      </c>
      <c r="F10625" t="s">
        <v>29042</v>
      </c>
      <c r="G10625" t="s">
        <v>8518</v>
      </c>
      <c r="H10625" t="s">
        <v>8464</v>
      </c>
      <c r="I10625" t="s">
        <v>8569</v>
      </c>
      <c r="J10625" t="s">
        <v>10602</v>
      </c>
    </row>
    <row r="10626" spans="1:10" x14ac:dyDescent="0.25">
      <c r="A10626" t="s">
        <v>29043</v>
      </c>
      <c r="B10626" t="s">
        <v>29044</v>
      </c>
      <c r="C10626" t="s">
        <v>8520</v>
      </c>
      <c r="D10626" t="s">
        <v>29045</v>
      </c>
      <c r="E10626" t="s">
        <v>8550</v>
      </c>
      <c r="F10626" t="s">
        <v>29046</v>
      </c>
      <c r="G10626" t="s">
        <v>8518</v>
      </c>
      <c r="H10626" t="s">
        <v>8464</v>
      </c>
      <c r="I10626" t="s">
        <v>8569</v>
      </c>
      <c r="J10626" t="s">
        <v>10602</v>
      </c>
    </row>
    <row r="10627" spans="1:10" x14ac:dyDescent="0.25">
      <c r="A10627" t="s">
        <v>29039</v>
      </c>
      <c r="B10627" t="s">
        <v>29040</v>
      </c>
      <c r="C10627" t="s">
        <v>8520</v>
      </c>
      <c r="D10627" t="s">
        <v>29041</v>
      </c>
      <c r="E10627" t="s">
        <v>8583</v>
      </c>
      <c r="F10627" t="s">
        <v>29042</v>
      </c>
      <c r="G10627" t="s">
        <v>8518</v>
      </c>
      <c r="H10627" t="s">
        <v>8522</v>
      </c>
      <c r="I10627" t="s">
        <v>8569</v>
      </c>
      <c r="J10627" t="s">
        <v>10602</v>
      </c>
    </row>
    <row r="10628" spans="1:10" x14ac:dyDescent="0.25">
      <c r="A10628" t="s">
        <v>29043</v>
      </c>
      <c r="B10628" t="s">
        <v>29044</v>
      </c>
      <c r="C10628" t="s">
        <v>8520</v>
      </c>
      <c r="D10628" t="s">
        <v>29045</v>
      </c>
      <c r="E10628" t="s">
        <v>8583</v>
      </c>
      <c r="F10628" t="s">
        <v>29046</v>
      </c>
      <c r="G10628" t="s">
        <v>8518</v>
      </c>
      <c r="H10628" t="s">
        <v>8522</v>
      </c>
      <c r="I10628" t="s">
        <v>8569</v>
      </c>
      <c r="J10628" t="s">
        <v>10602</v>
      </c>
    </row>
    <row r="10629" spans="1:10" x14ac:dyDescent="0.25">
      <c r="A10629" t="s">
        <v>29047</v>
      </c>
      <c r="B10629" t="s">
        <v>29048</v>
      </c>
      <c r="C10629" t="s">
        <v>29049</v>
      </c>
      <c r="D10629" t="s">
        <v>29050</v>
      </c>
      <c r="E10629" t="s">
        <v>8516</v>
      </c>
      <c r="F10629" t="s">
        <v>29051</v>
      </c>
      <c r="G10629" t="s">
        <v>8518</v>
      </c>
      <c r="H10629" t="s">
        <v>8464</v>
      </c>
      <c r="I10629" t="s">
        <v>10285</v>
      </c>
      <c r="J10629" t="s">
        <v>8520</v>
      </c>
    </row>
    <row r="10630" spans="1:10" x14ac:dyDescent="0.25">
      <c r="A10630" t="s">
        <v>29047</v>
      </c>
      <c r="B10630" t="s">
        <v>29048</v>
      </c>
      <c r="C10630" t="s">
        <v>29049</v>
      </c>
      <c r="D10630" t="s">
        <v>29050</v>
      </c>
      <c r="E10630" t="s">
        <v>9787</v>
      </c>
      <c r="F10630" t="s">
        <v>29051</v>
      </c>
      <c r="G10630" t="s">
        <v>8518</v>
      </c>
      <c r="H10630" t="s">
        <v>8522</v>
      </c>
      <c r="I10630" t="s">
        <v>10285</v>
      </c>
      <c r="J10630" t="s">
        <v>8520</v>
      </c>
    </row>
    <row r="10631" spans="1:10" x14ac:dyDescent="0.25">
      <c r="A10631" t="s">
        <v>29052</v>
      </c>
      <c r="B10631" t="s">
        <v>29053</v>
      </c>
      <c r="C10631" t="s">
        <v>8520</v>
      </c>
      <c r="D10631" t="s">
        <v>29054</v>
      </c>
      <c r="E10631" t="s">
        <v>8550</v>
      </c>
      <c r="F10631" t="s">
        <v>29055</v>
      </c>
      <c r="G10631" t="s">
        <v>8518</v>
      </c>
      <c r="H10631" t="s">
        <v>8464</v>
      </c>
      <c r="I10631" t="s">
        <v>8552</v>
      </c>
      <c r="J10631" t="s">
        <v>11546</v>
      </c>
    </row>
    <row r="10632" spans="1:10" x14ac:dyDescent="0.25">
      <c r="A10632" t="s">
        <v>29056</v>
      </c>
      <c r="B10632" t="s">
        <v>29057</v>
      </c>
      <c r="C10632" t="s">
        <v>8520</v>
      </c>
      <c r="D10632" t="s">
        <v>29058</v>
      </c>
      <c r="E10632" t="s">
        <v>8550</v>
      </c>
      <c r="F10632" t="s">
        <v>29059</v>
      </c>
      <c r="G10632" t="s">
        <v>8518</v>
      </c>
      <c r="H10632" t="s">
        <v>8464</v>
      </c>
      <c r="I10632" t="s">
        <v>8552</v>
      </c>
      <c r="J10632" t="s">
        <v>11546</v>
      </c>
    </row>
    <row r="10633" spans="1:10" x14ac:dyDescent="0.25">
      <c r="A10633" t="s">
        <v>29060</v>
      </c>
      <c r="B10633" t="s">
        <v>29061</v>
      </c>
      <c r="C10633" t="s">
        <v>8520</v>
      </c>
      <c r="D10633" t="s">
        <v>29062</v>
      </c>
      <c r="E10633" t="s">
        <v>8550</v>
      </c>
      <c r="F10633" t="s">
        <v>29063</v>
      </c>
      <c r="G10633" t="s">
        <v>8518</v>
      </c>
      <c r="H10633" t="s">
        <v>8464</v>
      </c>
      <c r="I10633" t="s">
        <v>8552</v>
      </c>
      <c r="J10633" t="s">
        <v>11546</v>
      </c>
    </row>
    <row r="10634" spans="1:10" x14ac:dyDescent="0.25">
      <c r="A10634" t="s">
        <v>29052</v>
      </c>
      <c r="B10634" t="s">
        <v>29053</v>
      </c>
      <c r="C10634" t="s">
        <v>8520</v>
      </c>
      <c r="D10634" t="s">
        <v>29054</v>
      </c>
      <c r="E10634" t="s">
        <v>8550</v>
      </c>
      <c r="F10634" t="s">
        <v>29055</v>
      </c>
      <c r="G10634" t="s">
        <v>8518</v>
      </c>
      <c r="H10634" t="s">
        <v>8522</v>
      </c>
      <c r="I10634" t="s">
        <v>8552</v>
      </c>
      <c r="J10634" t="s">
        <v>11546</v>
      </c>
    </row>
    <row r="10635" spans="1:10" x14ac:dyDescent="0.25">
      <c r="A10635" t="s">
        <v>29056</v>
      </c>
      <c r="B10635" t="s">
        <v>29057</v>
      </c>
      <c r="C10635" t="s">
        <v>8520</v>
      </c>
      <c r="D10635" t="s">
        <v>29058</v>
      </c>
      <c r="E10635" t="s">
        <v>8550</v>
      </c>
      <c r="F10635" t="s">
        <v>29059</v>
      </c>
      <c r="G10635" t="s">
        <v>8518</v>
      </c>
      <c r="H10635" t="s">
        <v>8522</v>
      </c>
      <c r="I10635" t="s">
        <v>8552</v>
      </c>
      <c r="J10635" t="s">
        <v>11546</v>
      </c>
    </row>
    <row r="10636" spans="1:10" x14ac:dyDescent="0.25">
      <c r="A10636" t="s">
        <v>29060</v>
      </c>
      <c r="B10636" t="s">
        <v>29061</v>
      </c>
      <c r="C10636" t="s">
        <v>8520</v>
      </c>
      <c r="D10636" t="s">
        <v>29062</v>
      </c>
      <c r="E10636" t="s">
        <v>8550</v>
      </c>
      <c r="F10636" t="s">
        <v>29063</v>
      </c>
      <c r="G10636" t="s">
        <v>8518</v>
      </c>
      <c r="H10636" t="s">
        <v>8522</v>
      </c>
      <c r="I10636" t="s">
        <v>8552</v>
      </c>
      <c r="J10636" t="s">
        <v>11546</v>
      </c>
    </row>
    <row r="10637" spans="1:10" x14ac:dyDescent="0.25">
      <c r="A10637" t="s">
        <v>29064</v>
      </c>
      <c r="B10637" t="s">
        <v>29065</v>
      </c>
      <c r="C10637" t="s">
        <v>29066</v>
      </c>
      <c r="D10637" t="s">
        <v>29067</v>
      </c>
      <c r="E10637" t="s">
        <v>8516</v>
      </c>
      <c r="F10637" t="s">
        <v>29068</v>
      </c>
      <c r="G10637" t="s">
        <v>8588</v>
      </c>
      <c r="H10637" t="s">
        <v>8464</v>
      </c>
      <c r="I10637" t="s">
        <v>8691</v>
      </c>
      <c r="J10637" t="s">
        <v>8520</v>
      </c>
    </row>
    <row r="10638" spans="1:10" x14ac:dyDescent="0.25">
      <c r="A10638" t="s">
        <v>29069</v>
      </c>
      <c r="B10638" t="s">
        <v>29070</v>
      </c>
      <c r="C10638" t="s">
        <v>8520</v>
      </c>
      <c r="D10638" t="s">
        <v>29071</v>
      </c>
      <c r="E10638" t="s">
        <v>8516</v>
      </c>
      <c r="F10638" t="s">
        <v>29068</v>
      </c>
      <c r="G10638" t="s">
        <v>8588</v>
      </c>
      <c r="H10638" t="s">
        <v>8464</v>
      </c>
      <c r="I10638" t="s">
        <v>8865</v>
      </c>
      <c r="J10638" t="s">
        <v>8520</v>
      </c>
    </row>
    <row r="10639" spans="1:10" x14ac:dyDescent="0.25">
      <c r="A10639" t="s">
        <v>29064</v>
      </c>
      <c r="B10639" t="s">
        <v>29065</v>
      </c>
      <c r="C10639" t="s">
        <v>29066</v>
      </c>
      <c r="D10639" t="s">
        <v>29067</v>
      </c>
      <c r="E10639" t="s">
        <v>8521</v>
      </c>
      <c r="F10639" t="s">
        <v>29068</v>
      </c>
      <c r="G10639" t="s">
        <v>8588</v>
      </c>
      <c r="H10639" t="s">
        <v>8522</v>
      </c>
      <c r="I10639" t="s">
        <v>8691</v>
      </c>
      <c r="J10639" t="s">
        <v>8520</v>
      </c>
    </row>
    <row r="10640" spans="1:10" x14ac:dyDescent="0.25">
      <c r="A10640" t="s">
        <v>29069</v>
      </c>
      <c r="B10640" t="s">
        <v>29070</v>
      </c>
      <c r="C10640" t="s">
        <v>8520</v>
      </c>
      <c r="D10640" t="s">
        <v>29071</v>
      </c>
      <c r="E10640" t="s">
        <v>8521</v>
      </c>
      <c r="F10640" t="s">
        <v>29068</v>
      </c>
      <c r="G10640" t="s">
        <v>8588</v>
      </c>
      <c r="H10640" t="s">
        <v>8522</v>
      </c>
      <c r="I10640" t="s">
        <v>8865</v>
      </c>
      <c r="J10640" t="s">
        <v>8520</v>
      </c>
    </row>
    <row r="10641" spans="1:10" x14ac:dyDescent="0.25">
      <c r="A10641" t="s">
        <v>29072</v>
      </c>
      <c r="B10641" t="s">
        <v>29073</v>
      </c>
      <c r="C10641" t="s">
        <v>29074</v>
      </c>
      <c r="D10641" t="s">
        <v>29075</v>
      </c>
      <c r="E10641" t="s">
        <v>8516</v>
      </c>
      <c r="F10641" t="s">
        <v>29068</v>
      </c>
      <c r="G10641" t="s">
        <v>8588</v>
      </c>
      <c r="H10641" t="s">
        <v>8464</v>
      </c>
      <c r="I10641" t="s">
        <v>8865</v>
      </c>
      <c r="J10641" t="s">
        <v>8520</v>
      </c>
    </row>
    <row r="10642" spans="1:10" x14ac:dyDescent="0.25">
      <c r="A10642" t="s">
        <v>29076</v>
      </c>
      <c r="B10642" t="s">
        <v>29077</v>
      </c>
      <c r="C10642" t="s">
        <v>29078</v>
      </c>
      <c r="D10642" t="s">
        <v>29079</v>
      </c>
      <c r="E10642" t="s">
        <v>8516</v>
      </c>
      <c r="F10642" t="s">
        <v>29068</v>
      </c>
      <c r="G10642" t="s">
        <v>8588</v>
      </c>
      <c r="H10642" t="s">
        <v>8464</v>
      </c>
      <c r="I10642" t="s">
        <v>8691</v>
      </c>
      <c r="J10642" t="s">
        <v>8520</v>
      </c>
    </row>
    <row r="10643" spans="1:10" x14ac:dyDescent="0.25">
      <c r="A10643" t="s">
        <v>29080</v>
      </c>
      <c r="B10643" t="s">
        <v>29081</v>
      </c>
      <c r="C10643" t="s">
        <v>8520</v>
      </c>
      <c r="D10643" t="s">
        <v>29082</v>
      </c>
      <c r="E10643" t="s">
        <v>8516</v>
      </c>
      <c r="F10643" t="s">
        <v>29068</v>
      </c>
      <c r="G10643" t="s">
        <v>8588</v>
      </c>
      <c r="H10643" t="s">
        <v>8464</v>
      </c>
      <c r="I10643" t="s">
        <v>8865</v>
      </c>
      <c r="J10643" t="s">
        <v>8520</v>
      </c>
    </row>
    <row r="10644" spans="1:10" x14ac:dyDescent="0.25">
      <c r="A10644" t="s">
        <v>29083</v>
      </c>
      <c r="B10644" t="s">
        <v>29084</v>
      </c>
      <c r="C10644" t="s">
        <v>29085</v>
      </c>
      <c r="D10644" t="s">
        <v>29086</v>
      </c>
      <c r="E10644" t="s">
        <v>8516</v>
      </c>
      <c r="F10644" t="s">
        <v>29068</v>
      </c>
      <c r="G10644" t="s">
        <v>8588</v>
      </c>
      <c r="H10644" t="s">
        <v>8464</v>
      </c>
      <c r="I10644" t="s">
        <v>8691</v>
      </c>
      <c r="J10644" t="s">
        <v>8520</v>
      </c>
    </row>
    <row r="10645" spans="1:10" x14ac:dyDescent="0.25">
      <c r="A10645" t="s">
        <v>29087</v>
      </c>
      <c r="B10645" t="s">
        <v>29088</v>
      </c>
      <c r="C10645" t="s">
        <v>8520</v>
      </c>
      <c r="D10645" t="s">
        <v>29089</v>
      </c>
      <c r="E10645" t="s">
        <v>8516</v>
      </c>
      <c r="F10645" t="s">
        <v>29068</v>
      </c>
      <c r="G10645" t="s">
        <v>8588</v>
      </c>
      <c r="H10645" t="s">
        <v>8464</v>
      </c>
      <c r="I10645" t="s">
        <v>8691</v>
      </c>
      <c r="J10645" t="s">
        <v>8520</v>
      </c>
    </row>
    <row r="10646" spans="1:10" x14ac:dyDescent="0.25">
      <c r="A10646" t="s">
        <v>29072</v>
      </c>
      <c r="B10646" t="s">
        <v>29073</v>
      </c>
      <c r="C10646" t="s">
        <v>29074</v>
      </c>
      <c r="D10646" t="s">
        <v>29075</v>
      </c>
      <c r="E10646" t="s">
        <v>8521</v>
      </c>
      <c r="F10646" t="s">
        <v>29068</v>
      </c>
      <c r="G10646" t="s">
        <v>8588</v>
      </c>
      <c r="H10646" t="s">
        <v>8522</v>
      </c>
      <c r="I10646" t="s">
        <v>8865</v>
      </c>
      <c r="J10646" t="s">
        <v>8520</v>
      </c>
    </row>
    <row r="10647" spans="1:10" x14ac:dyDescent="0.25">
      <c r="A10647" t="s">
        <v>29076</v>
      </c>
      <c r="B10647" t="s">
        <v>29077</v>
      </c>
      <c r="C10647" t="s">
        <v>29078</v>
      </c>
      <c r="D10647" t="s">
        <v>29079</v>
      </c>
      <c r="E10647" t="s">
        <v>8521</v>
      </c>
      <c r="F10647" t="s">
        <v>29068</v>
      </c>
      <c r="G10647" t="s">
        <v>8588</v>
      </c>
      <c r="H10647" t="s">
        <v>8522</v>
      </c>
      <c r="I10647" t="s">
        <v>8691</v>
      </c>
      <c r="J10647" t="s">
        <v>8520</v>
      </c>
    </row>
    <row r="10648" spans="1:10" x14ac:dyDescent="0.25">
      <c r="A10648" t="s">
        <v>29080</v>
      </c>
      <c r="B10648" t="s">
        <v>29081</v>
      </c>
      <c r="C10648" t="s">
        <v>8520</v>
      </c>
      <c r="D10648" t="s">
        <v>29082</v>
      </c>
      <c r="E10648" t="s">
        <v>8521</v>
      </c>
      <c r="F10648" t="s">
        <v>29068</v>
      </c>
      <c r="G10648" t="s">
        <v>8588</v>
      </c>
      <c r="H10648" t="s">
        <v>8522</v>
      </c>
      <c r="I10648" t="s">
        <v>8865</v>
      </c>
      <c r="J10648" t="s">
        <v>8520</v>
      </c>
    </row>
    <row r="10649" spans="1:10" x14ac:dyDescent="0.25">
      <c r="A10649" t="s">
        <v>29083</v>
      </c>
      <c r="B10649" t="s">
        <v>29084</v>
      </c>
      <c r="C10649" t="s">
        <v>29085</v>
      </c>
      <c r="D10649" t="s">
        <v>29086</v>
      </c>
      <c r="E10649" t="s">
        <v>8521</v>
      </c>
      <c r="F10649" t="s">
        <v>29068</v>
      </c>
      <c r="G10649" t="s">
        <v>8588</v>
      </c>
      <c r="H10649" t="s">
        <v>8522</v>
      </c>
      <c r="I10649" t="s">
        <v>8691</v>
      </c>
      <c r="J10649" t="s">
        <v>8520</v>
      </c>
    </row>
    <row r="10650" spans="1:10" x14ac:dyDescent="0.25">
      <c r="A10650" t="s">
        <v>29087</v>
      </c>
      <c r="B10650" t="s">
        <v>29088</v>
      </c>
      <c r="C10650" t="s">
        <v>8520</v>
      </c>
      <c r="D10650" t="s">
        <v>29089</v>
      </c>
      <c r="E10650" t="s">
        <v>8521</v>
      </c>
      <c r="F10650" t="s">
        <v>29068</v>
      </c>
      <c r="G10650" t="s">
        <v>8588</v>
      </c>
      <c r="H10650" t="s">
        <v>8522</v>
      </c>
      <c r="I10650" t="s">
        <v>8691</v>
      </c>
      <c r="J10650" t="s">
        <v>8520</v>
      </c>
    </row>
    <row r="10651" spans="1:10" x14ac:dyDescent="0.25">
      <c r="A10651" t="s">
        <v>26831</v>
      </c>
      <c r="B10651" t="s">
        <v>26832</v>
      </c>
      <c r="C10651" t="s">
        <v>26833</v>
      </c>
      <c r="D10651" t="s">
        <v>26834</v>
      </c>
      <c r="E10651" t="s">
        <v>8516</v>
      </c>
      <c r="F10651" t="s">
        <v>29090</v>
      </c>
      <c r="G10651" t="s">
        <v>8588</v>
      </c>
      <c r="H10651" t="s">
        <v>8464</v>
      </c>
      <c r="I10651" t="s">
        <v>8519</v>
      </c>
      <c r="J10651" t="s">
        <v>10882</v>
      </c>
    </row>
    <row r="10652" spans="1:10" x14ac:dyDescent="0.25">
      <c r="A10652" t="s">
        <v>26831</v>
      </c>
      <c r="B10652" t="s">
        <v>26832</v>
      </c>
      <c r="C10652" t="s">
        <v>26833</v>
      </c>
      <c r="D10652" t="s">
        <v>26834</v>
      </c>
      <c r="E10652" t="s">
        <v>8521</v>
      </c>
      <c r="F10652" t="s">
        <v>29090</v>
      </c>
      <c r="G10652" t="s">
        <v>8588</v>
      </c>
      <c r="H10652" t="s">
        <v>8522</v>
      </c>
      <c r="I10652" t="s">
        <v>8519</v>
      </c>
      <c r="J10652" t="s">
        <v>10882</v>
      </c>
    </row>
    <row r="10653" spans="1:10" x14ac:dyDescent="0.25">
      <c r="A10653" t="s">
        <v>29047</v>
      </c>
      <c r="B10653" t="s">
        <v>29048</v>
      </c>
      <c r="C10653" t="s">
        <v>29049</v>
      </c>
      <c r="D10653" t="s">
        <v>29050</v>
      </c>
      <c r="E10653" t="s">
        <v>8516</v>
      </c>
      <c r="F10653" t="s">
        <v>29091</v>
      </c>
      <c r="G10653" t="s">
        <v>8588</v>
      </c>
      <c r="H10653" t="s">
        <v>8464</v>
      </c>
      <c r="I10653" t="s">
        <v>9390</v>
      </c>
      <c r="J10653" t="s">
        <v>9391</v>
      </c>
    </row>
    <row r="10654" spans="1:10" x14ac:dyDescent="0.25">
      <c r="A10654" t="s">
        <v>12164</v>
      </c>
      <c r="B10654" t="s">
        <v>12165</v>
      </c>
      <c r="C10654" t="s">
        <v>12166</v>
      </c>
      <c r="D10654" t="s">
        <v>12167</v>
      </c>
      <c r="E10654" t="s">
        <v>8516</v>
      </c>
      <c r="F10654" t="s">
        <v>29092</v>
      </c>
      <c r="G10654" t="s">
        <v>8588</v>
      </c>
      <c r="H10654" t="s">
        <v>8464</v>
      </c>
      <c r="I10654" t="s">
        <v>9390</v>
      </c>
      <c r="J10654" t="s">
        <v>29093</v>
      </c>
    </row>
    <row r="10655" spans="1:10" x14ac:dyDescent="0.25">
      <c r="A10655" t="s">
        <v>12164</v>
      </c>
      <c r="B10655" t="s">
        <v>12165</v>
      </c>
      <c r="C10655" t="s">
        <v>12166</v>
      </c>
      <c r="D10655" t="s">
        <v>12167</v>
      </c>
      <c r="E10655" t="s">
        <v>8521</v>
      </c>
      <c r="F10655" t="s">
        <v>29092</v>
      </c>
      <c r="G10655" t="s">
        <v>8588</v>
      </c>
      <c r="H10655" t="s">
        <v>8522</v>
      </c>
      <c r="I10655" t="s">
        <v>9390</v>
      </c>
      <c r="J10655" t="s">
        <v>29093</v>
      </c>
    </row>
    <row r="10656" spans="1:10" x14ac:dyDescent="0.25">
      <c r="A10656" t="s">
        <v>29094</v>
      </c>
      <c r="B10656" t="s">
        <v>29095</v>
      </c>
      <c r="C10656" t="s">
        <v>29096</v>
      </c>
      <c r="D10656" t="s">
        <v>29097</v>
      </c>
      <c r="E10656" t="s">
        <v>8516</v>
      </c>
      <c r="F10656" t="s">
        <v>29098</v>
      </c>
      <c r="G10656" t="s">
        <v>8518</v>
      </c>
      <c r="H10656" t="s">
        <v>8464</v>
      </c>
      <c r="I10656" t="s">
        <v>8691</v>
      </c>
      <c r="J10656" t="s">
        <v>29099</v>
      </c>
    </row>
    <row r="10657" spans="1:10" x14ac:dyDescent="0.25">
      <c r="A10657" t="s">
        <v>29094</v>
      </c>
      <c r="B10657" t="s">
        <v>29095</v>
      </c>
      <c r="C10657" t="s">
        <v>29096</v>
      </c>
      <c r="D10657" t="s">
        <v>29097</v>
      </c>
      <c r="E10657" t="s">
        <v>8521</v>
      </c>
      <c r="F10657" t="s">
        <v>29098</v>
      </c>
      <c r="G10657" t="s">
        <v>8518</v>
      </c>
      <c r="H10657" t="s">
        <v>8522</v>
      </c>
      <c r="I10657" t="s">
        <v>8691</v>
      </c>
      <c r="J10657" t="s">
        <v>29099</v>
      </c>
    </row>
    <row r="10658" spans="1:10" x14ac:dyDescent="0.25">
      <c r="A10658" t="s">
        <v>29100</v>
      </c>
      <c r="B10658" t="s">
        <v>29101</v>
      </c>
      <c r="C10658" t="s">
        <v>8520</v>
      </c>
      <c r="D10658" t="s">
        <v>29102</v>
      </c>
      <c r="E10658" t="s">
        <v>8516</v>
      </c>
      <c r="F10658" t="s">
        <v>29103</v>
      </c>
      <c r="G10658" t="s">
        <v>8588</v>
      </c>
      <c r="H10658" t="s">
        <v>8464</v>
      </c>
      <c r="I10658" t="s">
        <v>8691</v>
      </c>
      <c r="J10658" t="s">
        <v>8520</v>
      </c>
    </row>
    <row r="10659" spans="1:10" x14ac:dyDescent="0.25">
      <c r="A10659" t="s">
        <v>29104</v>
      </c>
      <c r="B10659" t="s">
        <v>29105</v>
      </c>
      <c r="C10659" t="s">
        <v>29106</v>
      </c>
      <c r="D10659" t="s">
        <v>29107</v>
      </c>
      <c r="E10659" t="s">
        <v>8516</v>
      </c>
      <c r="F10659" t="s">
        <v>29103</v>
      </c>
      <c r="G10659" t="s">
        <v>8588</v>
      </c>
      <c r="H10659" t="s">
        <v>8464</v>
      </c>
      <c r="I10659" t="s">
        <v>8691</v>
      </c>
      <c r="J10659" t="s">
        <v>8520</v>
      </c>
    </row>
    <row r="10660" spans="1:10" x14ac:dyDescent="0.25">
      <c r="A10660" t="s">
        <v>29108</v>
      </c>
      <c r="B10660" t="s">
        <v>29109</v>
      </c>
      <c r="C10660" t="s">
        <v>29110</v>
      </c>
      <c r="D10660" t="s">
        <v>29111</v>
      </c>
      <c r="E10660" t="s">
        <v>8516</v>
      </c>
      <c r="F10660" t="s">
        <v>29103</v>
      </c>
      <c r="G10660" t="s">
        <v>8588</v>
      </c>
      <c r="H10660" t="s">
        <v>8464</v>
      </c>
      <c r="I10660" t="s">
        <v>8691</v>
      </c>
      <c r="J10660" t="s">
        <v>8520</v>
      </c>
    </row>
    <row r="10661" spans="1:10" x14ac:dyDescent="0.25">
      <c r="A10661" t="s">
        <v>29112</v>
      </c>
      <c r="B10661" t="s">
        <v>29113</v>
      </c>
      <c r="C10661" t="s">
        <v>29114</v>
      </c>
      <c r="D10661" t="s">
        <v>29115</v>
      </c>
      <c r="E10661" t="s">
        <v>8516</v>
      </c>
      <c r="F10661" t="s">
        <v>29103</v>
      </c>
      <c r="G10661" t="s">
        <v>8588</v>
      </c>
      <c r="H10661" t="s">
        <v>8464</v>
      </c>
      <c r="I10661" t="s">
        <v>8691</v>
      </c>
      <c r="J10661" t="s">
        <v>8520</v>
      </c>
    </row>
    <row r="10662" spans="1:10" x14ac:dyDescent="0.25">
      <c r="A10662" t="s">
        <v>29116</v>
      </c>
      <c r="B10662" t="s">
        <v>29117</v>
      </c>
      <c r="C10662" t="s">
        <v>29118</v>
      </c>
      <c r="D10662" t="s">
        <v>29119</v>
      </c>
      <c r="E10662" t="s">
        <v>8516</v>
      </c>
      <c r="F10662" t="s">
        <v>29103</v>
      </c>
      <c r="G10662" t="s">
        <v>8588</v>
      </c>
      <c r="H10662" t="s">
        <v>8464</v>
      </c>
      <c r="I10662" t="s">
        <v>8601</v>
      </c>
      <c r="J10662" t="s">
        <v>8520</v>
      </c>
    </row>
    <row r="10663" spans="1:10" x14ac:dyDescent="0.25">
      <c r="A10663" t="s">
        <v>29120</v>
      </c>
      <c r="B10663" t="s">
        <v>29121</v>
      </c>
      <c r="C10663" t="s">
        <v>29122</v>
      </c>
      <c r="D10663" t="s">
        <v>29123</v>
      </c>
      <c r="E10663" t="s">
        <v>8516</v>
      </c>
      <c r="F10663" t="s">
        <v>29103</v>
      </c>
      <c r="G10663" t="s">
        <v>8588</v>
      </c>
      <c r="H10663" t="s">
        <v>8464</v>
      </c>
      <c r="I10663" t="s">
        <v>8691</v>
      </c>
      <c r="J10663" t="s">
        <v>8520</v>
      </c>
    </row>
    <row r="10664" spans="1:10" x14ac:dyDescent="0.25">
      <c r="A10664" t="s">
        <v>29124</v>
      </c>
      <c r="B10664" t="s">
        <v>29125</v>
      </c>
      <c r="C10664" t="s">
        <v>29126</v>
      </c>
      <c r="D10664" t="s">
        <v>29127</v>
      </c>
      <c r="E10664" t="s">
        <v>8516</v>
      </c>
      <c r="F10664" t="s">
        <v>29128</v>
      </c>
      <c r="G10664" t="s">
        <v>8588</v>
      </c>
      <c r="H10664" t="s">
        <v>8464</v>
      </c>
      <c r="I10664" t="s">
        <v>11344</v>
      </c>
      <c r="J10664" t="s">
        <v>8520</v>
      </c>
    </row>
    <row r="10665" spans="1:10" x14ac:dyDescent="0.25">
      <c r="A10665" t="s">
        <v>29124</v>
      </c>
      <c r="B10665" t="s">
        <v>29125</v>
      </c>
      <c r="C10665" t="s">
        <v>29126</v>
      </c>
      <c r="D10665" t="s">
        <v>29127</v>
      </c>
      <c r="E10665" t="s">
        <v>8516</v>
      </c>
      <c r="F10665" t="s">
        <v>29103</v>
      </c>
      <c r="G10665" t="s">
        <v>8588</v>
      </c>
      <c r="H10665" t="s">
        <v>8464</v>
      </c>
      <c r="I10665" t="s">
        <v>8865</v>
      </c>
      <c r="J10665" t="s">
        <v>8520</v>
      </c>
    </row>
    <row r="10666" spans="1:10" x14ac:dyDescent="0.25">
      <c r="A10666" t="s">
        <v>29129</v>
      </c>
      <c r="B10666" t="s">
        <v>29130</v>
      </c>
      <c r="C10666" t="s">
        <v>29131</v>
      </c>
      <c r="D10666" t="s">
        <v>29132</v>
      </c>
      <c r="E10666" t="s">
        <v>8516</v>
      </c>
      <c r="F10666" t="s">
        <v>29103</v>
      </c>
      <c r="G10666" t="s">
        <v>8588</v>
      </c>
      <c r="H10666" t="s">
        <v>8464</v>
      </c>
      <c r="I10666" t="s">
        <v>8691</v>
      </c>
      <c r="J10666" t="s">
        <v>8520</v>
      </c>
    </row>
    <row r="10667" spans="1:10" x14ac:dyDescent="0.25">
      <c r="A10667" t="s">
        <v>29133</v>
      </c>
      <c r="B10667" t="s">
        <v>29134</v>
      </c>
      <c r="C10667" t="s">
        <v>29135</v>
      </c>
      <c r="D10667" t="s">
        <v>29136</v>
      </c>
      <c r="E10667" t="s">
        <v>8516</v>
      </c>
      <c r="F10667" t="s">
        <v>29103</v>
      </c>
      <c r="G10667" t="s">
        <v>8588</v>
      </c>
      <c r="H10667" t="s">
        <v>8464</v>
      </c>
      <c r="I10667" t="s">
        <v>8691</v>
      </c>
      <c r="J10667" t="s">
        <v>8520</v>
      </c>
    </row>
    <row r="10668" spans="1:10" x14ac:dyDescent="0.25">
      <c r="A10668" t="s">
        <v>29100</v>
      </c>
      <c r="B10668" t="s">
        <v>29101</v>
      </c>
      <c r="C10668" t="s">
        <v>8520</v>
      </c>
      <c r="D10668" t="s">
        <v>29102</v>
      </c>
      <c r="E10668" t="s">
        <v>8521</v>
      </c>
      <c r="F10668" t="s">
        <v>29103</v>
      </c>
      <c r="G10668" t="s">
        <v>8588</v>
      </c>
      <c r="H10668" t="s">
        <v>8522</v>
      </c>
      <c r="I10668" t="s">
        <v>8691</v>
      </c>
      <c r="J10668" t="s">
        <v>8520</v>
      </c>
    </row>
    <row r="10669" spans="1:10" x14ac:dyDescent="0.25">
      <c r="A10669" t="s">
        <v>29104</v>
      </c>
      <c r="B10669" t="s">
        <v>29105</v>
      </c>
      <c r="C10669" t="s">
        <v>29106</v>
      </c>
      <c r="D10669" t="s">
        <v>29107</v>
      </c>
      <c r="E10669" t="s">
        <v>8521</v>
      </c>
      <c r="F10669" t="s">
        <v>29103</v>
      </c>
      <c r="G10669" t="s">
        <v>8588</v>
      </c>
      <c r="H10669" t="s">
        <v>8522</v>
      </c>
      <c r="I10669" t="s">
        <v>8691</v>
      </c>
      <c r="J10669" t="s">
        <v>8520</v>
      </c>
    </row>
    <row r="10670" spans="1:10" x14ac:dyDescent="0.25">
      <c r="A10670" t="s">
        <v>29108</v>
      </c>
      <c r="B10670" t="s">
        <v>29109</v>
      </c>
      <c r="C10670" t="s">
        <v>29110</v>
      </c>
      <c r="D10670" t="s">
        <v>29111</v>
      </c>
      <c r="E10670" t="s">
        <v>8521</v>
      </c>
      <c r="F10670" t="s">
        <v>29103</v>
      </c>
      <c r="G10670" t="s">
        <v>8588</v>
      </c>
      <c r="H10670" t="s">
        <v>8522</v>
      </c>
      <c r="I10670" t="s">
        <v>8691</v>
      </c>
      <c r="J10670" t="s">
        <v>8520</v>
      </c>
    </row>
    <row r="10671" spans="1:10" x14ac:dyDescent="0.25">
      <c r="A10671" t="s">
        <v>29112</v>
      </c>
      <c r="B10671" t="s">
        <v>29113</v>
      </c>
      <c r="C10671" t="s">
        <v>29114</v>
      </c>
      <c r="D10671" t="s">
        <v>29115</v>
      </c>
      <c r="E10671" t="s">
        <v>8521</v>
      </c>
      <c r="F10671" t="s">
        <v>29103</v>
      </c>
      <c r="G10671" t="s">
        <v>8588</v>
      </c>
      <c r="H10671" t="s">
        <v>8522</v>
      </c>
      <c r="I10671" t="s">
        <v>8691</v>
      </c>
      <c r="J10671" t="s">
        <v>8520</v>
      </c>
    </row>
    <row r="10672" spans="1:10" x14ac:dyDescent="0.25">
      <c r="A10672" t="s">
        <v>29116</v>
      </c>
      <c r="B10672" t="s">
        <v>29117</v>
      </c>
      <c r="C10672" t="s">
        <v>29118</v>
      </c>
      <c r="D10672" t="s">
        <v>29119</v>
      </c>
      <c r="E10672" t="s">
        <v>8521</v>
      </c>
      <c r="F10672" t="s">
        <v>29103</v>
      </c>
      <c r="G10672" t="s">
        <v>8588</v>
      </c>
      <c r="H10672" t="s">
        <v>8522</v>
      </c>
      <c r="I10672" t="s">
        <v>8601</v>
      </c>
      <c r="J10672" t="s">
        <v>8520</v>
      </c>
    </row>
    <row r="10673" spans="1:10" x14ac:dyDescent="0.25">
      <c r="A10673" t="s">
        <v>29120</v>
      </c>
      <c r="B10673" t="s">
        <v>29121</v>
      </c>
      <c r="C10673" t="s">
        <v>29122</v>
      </c>
      <c r="D10673" t="s">
        <v>29123</v>
      </c>
      <c r="E10673" t="s">
        <v>8521</v>
      </c>
      <c r="F10673" t="s">
        <v>29103</v>
      </c>
      <c r="G10673" t="s">
        <v>8588</v>
      </c>
      <c r="H10673" t="s">
        <v>8522</v>
      </c>
      <c r="I10673" t="s">
        <v>8691</v>
      </c>
      <c r="J10673" t="s">
        <v>8520</v>
      </c>
    </row>
    <row r="10674" spans="1:10" x14ac:dyDescent="0.25">
      <c r="A10674" t="s">
        <v>29124</v>
      </c>
      <c r="B10674" t="s">
        <v>29125</v>
      </c>
      <c r="C10674" t="s">
        <v>29126</v>
      </c>
      <c r="D10674" t="s">
        <v>29127</v>
      </c>
      <c r="E10674" t="s">
        <v>8521</v>
      </c>
      <c r="F10674" t="s">
        <v>29128</v>
      </c>
      <c r="G10674" t="s">
        <v>8588</v>
      </c>
      <c r="H10674" t="s">
        <v>8522</v>
      </c>
      <c r="I10674" t="s">
        <v>11344</v>
      </c>
      <c r="J10674" t="s">
        <v>8520</v>
      </c>
    </row>
    <row r="10675" spans="1:10" x14ac:dyDescent="0.25">
      <c r="A10675" t="s">
        <v>29124</v>
      </c>
      <c r="B10675" t="s">
        <v>29125</v>
      </c>
      <c r="C10675" t="s">
        <v>29126</v>
      </c>
      <c r="D10675" t="s">
        <v>29127</v>
      </c>
      <c r="E10675" t="s">
        <v>8521</v>
      </c>
      <c r="F10675" t="s">
        <v>29103</v>
      </c>
      <c r="G10675" t="s">
        <v>8588</v>
      </c>
      <c r="H10675" t="s">
        <v>8522</v>
      </c>
      <c r="I10675" t="s">
        <v>8865</v>
      </c>
      <c r="J10675" t="s">
        <v>8520</v>
      </c>
    </row>
    <row r="10676" spans="1:10" x14ac:dyDescent="0.25">
      <c r="A10676" t="s">
        <v>29129</v>
      </c>
      <c r="B10676" t="s">
        <v>29130</v>
      </c>
      <c r="C10676" t="s">
        <v>29131</v>
      </c>
      <c r="D10676" t="s">
        <v>29132</v>
      </c>
      <c r="E10676" t="s">
        <v>8521</v>
      </c>
      <c r="F10676" t="s">
        <v>29103</v>
      </c>
      <c r="G10676" t="s">
        <v>8588</v>
      </c>
      <c r="H10676" t="s">
        <v>8522</v>
      </c>
      <c r="I10676" t="s">
        <v>8691</v>
      </c>
      <c r="J10676" t="s">
        <v>8520</v>
      </c>
    </row>
    <row r="10677" spans="1:10" x14ac:dyDescent="0.25">
      <c r="A10677" t="s">
        <v>29133</v>
      </c>
      <c r="B10677" t="s">
        <v>29134</v>
      </c>
      <c r="C10677" t="s">
        <v>29135</v>
      </c>
      <c r="D10677" t="s">
        <v>29136</v>
      </c>
      <c r="E10677" t="s">
        <v>8521</v>
      </c>
      <c r="F10677" t="s">
        <v>29103</v>
      </c>
      <c r="G10677" t="s">
        <v>8588</v>
      </c>
      <c r="H10677" t="s">
        <v>8522</v>
      </c>
      <c r="I10677" t="s">
        <v>8691</v>
      </c>
      <c r="J10677" t="s">
        <v>8520</v>
      </c>
    </row>
    <row r="10678" spans="1:10" x14ac:dyDescent="0.25">
      <c r="A10678" t="s">
        <v>29137</v>
      </c>
      <c r="B10678" t="s">
        <v>29138</v>
      </c>
      <c r="C10678" t="s">
        <v>29139</v>
      </c>
      <c r="D10678" t="s">
        <v>29140</v>
      </c>
      <c r="E10678" t="s">
        <v>8521</v>
      </c>
      <c r="F10678" t="s">
        <v>29141</v>
      </c>
      <c r="G10678" t="s">
        <v>8518</v>
      </c>
      <c r="H10678" t="s">
        <v>8522</v>
      </c>
      <c r="I10678" t="s">
        <v>8519</v>
      </c>
      <c r="J10678" t="s">
        <v>9447</v>
      </c>
    </row>
    <row r="10679" spans="1:10" x14ac:dyDescent="0.25">
      <c r="A10679" t="s">
        <v>29137</v>
      </c>
      <c r="B10679" t="s">
        <v>29138</v>
      </c>
      <c r="C10679" t="s">
        <v>29139</v>
      </c>
      <c r="D10679" t="s">
        <v>29140</v>
      </c>
      <c r="E10679" t="s">
        <v>8516</v>
      </c>
      <c r="F10679" t="s">
        <v>29141</v>
      </c>
      <c r="G10679" t="s">
        <v>8518</v>
      </c>
      <c r="H10679" t="s">
        <v>8464</v>
      </c>
      <c r="I10679" t="s">
        <v>8519</v>
      </c>
      <c r="J10679" t="s">
        <v>9447</v>
      </c>
    </row>
    <row r="10680" spans="1:10" x14ac:dyDescent="0.25">
      <c r="A10680" t="s">
        <v>29142</v>
      </c>
      <c r="B10680" t="s">
        <v>29143</v>
      </c>
      <c r="C10680" t="s">
        <v>8520</v>
      </c>
      <c r="D10680" t="s">
        <v>29144</v>
      </c>
      <c r="E10680" t="s">
        <v>8516</v>
      </c>
      <c r="F10680" t="s">
        <v>29145</v>
      </c>
      <c r="G10680" t="s">
        <v>8588</v>
      </c>
      <c r="H10680" t="s">
        <v>8464</v>
      </c>
      <c r="I10680" t="s">
        <v>8865</v>
      </c>
      <c r="J10680" t="s">
        <v>8520</v>
      </c>
    </row>
    <row r="10681" spans="1:10" x14ac:dyDescent="0.25">
      <c r="A10681" t="s">
        <v>29142</v>
      </c>
      <c r="B10681" t="s">
        <v>29143</v>
      </c>
      <c r="C10681" t="s">
        <v>8520</v>
      </c>
      <c r="D10681" t="s">
        <v>29144</v>
      </c>
      <c r="E10681" t="s">
        <v>8521</v>
      </c>
      <c r="F10681" t="s">
        <v>29145</v>
      </c>
      <c r="G10681" t="s">
        <v>8588</v>
      </c>
      <c r="H10681" t="s">
        <v>8522</v>
      </c>
      <c r="I10681" t="s">
        <v>8865</v>
      </c>
      <c r="J10681" t="s">
        <v>8520</v>
      </c>
    </row>
    <row r="10682" spans="1:10" x14ac:dyDescent="0.25">
      <c r="A10682" t="s">
        <v>29146</v>
      </c>
      <c r="B10682" t="s">
        <v>29147</v>
      </c>
      <c r="C10682" t="s">
        <v>8520</v>
      </c>
      <c r="D10682" t="s">
        <v>29148</v>
      </c>
      <c r="E10682" t="s">
        <v>8516</v>
      </c>
      <c r="F10682" t="s">
        <v>29149</v>
      </c>
      <c r="G10682" t="s">
        <v>8588</v>
      </c>
      <c r="H10682" t="s">
        <v>8464</v>
      </c>
      <c r="I10682" t="s">
        <v>8519</v>
      </c>
      <c r="J10682" t="s">
        <v>10882</v>
      </c>
    </row>
    <row r="10683" spans="1:10" x14ac:dyDescent="0.25">
      <c r="A10683" t="s">
        <v>29146</v>
      </c>
      <c r="B10683" t="s">
        <v>29147</v>
      </c>
      <c r="C10683" t="s">
        <v>8520</v>
      </c>
      <c r="D10683" t="s">
        <v>29148</v>
      </c>
      <c r="E10683" t="s">
        <v>8521</v>
      </c>
      <c r="F10683" t="s">
        <v>29149</v>
      </c>
      <c r="G10683" t="s">
        <v>8588</v>
      </c>
      <c r="H10683" t="s">
        <v>8522</v>
      </c>
      <c r="I10683" t="s">
        <v>8519</v>
      </c>
      <c r="J10683" t="s">
        <v>10882</v>
      </c>
    </row>
    <row r="10684" spans="1:10" x14ac:dyDescent="0.25">
      <c r="A10684" t="s">
        <v>29150</v>
      </c>
      <c r="B10684" t="s">
        <v>29151</v>
      </c>
      <c r="C10684" t="s">
        <v>29152</v>
      </c>
      <c r="D10684" t="s">
        <v>29153</v>
      </c>
      <c r="E10684" t="s">
        <v>8516</v>
      </c>
      <c r="F10684" t="s">
        <v>29154</v>
      </c>
      <c r="G10684" t="s">
        <v>8588</v>
      </c>
      <c r="H10684" t="s">
        <v>8464</v>
      </c>
      <c r="I10684" t="s">
        <v>8865</v>
      </c>
      <c r="J10684" t="s">
        <v>8520</v>
      </c>
    </row>
    <row r="10685" spans="1:10" x14ac:dyDescent="0.25">
      <c r="A10685" t="s">
        <v>29155</v>
      </c>
      <c r="B10685" t="s">
        <v>29156</v>
      </c>
      <c r="C10685" t="s">
        <v>8520</v>
      </c>
      <c r="D10685" t="s">
        <v>29157</v>
      </c>
      <c r="E10685" t="s">
        <v>8516</v>
      </c>
      <c r="F10685" t="s">
        <v>29154</v>
      </c>
      <c r="G10685" t="s">
        <v>8588</v>
      </c>
      <c r="H10685" t="s">
        <v>8464</v>
      </c>
      <c r="I10685" t="s">
        <v>8865</v>
      </c>
      <c r="J10685" t="s">
        <v>8520</v>
      </c>
    </row>
    <row r="10686" spans="1:10" x14ac:dyDescent="0.25">
      <c r="A10686" t="s">
        <v>29158</v>
      </c>
      <c r="B10686" t="s">
        <v>29159</v>
      </c>
      <c r="C10686" t="s">
        <v>29160</v>
      </c>
      <c r="D10686" t="s">
        <v>29161</v>
      </c>
      <c r="E10686" t="s">
        <v>8516</v>
      </c>
      <c r="F10686" t="s">
        <v>29154</v>
      </c>
      <c r="G10686" t="s">
        <v>8588</v>
      </c>
      <c r="H10686" t="s">
        <v>8464</v>
      </c>
      <c r="I10686" t="s">
        <v>8691</v>
      </c>
      <c r="J10686" t="s">
        <v>8520</v>
      </c>
    </row>
    <row r="10687" spans="1:10" x14ac:dyDescent="0.25">
      <c r="A10687" t="s">
        <v>29162</v>
      </c>
      <c r="B10687" t="s">
        <v>29163</v>
      </c>
      <c r="C10687" t="s">
        <v>8520</v>
      </c>
      <c r="D10687" t="s">
        <v>29164</v>
      </c>
      <c r="E10687" t="s">
        <v>8516</v>
      </c>
      <c r="F10687" t="s">
        <v>29154</v>
      </c>
      <c r="G10687" t="s">
        <v>8588</v>
      </c>
      <c r="H10687" t="s">
        <v>8464</v>
      </c>
      <c r="I10687" t="s">
        <v>8865</v>
      </c>
      <c r="J10687" t="s">
        <v>8520</v>
      </c>
    </row>
    <row r="10688" spans="1:10" x14ac:dyDescent="0.25">
      <c r="A10688" t="s">
        <v>29150</v>
      </c>
      <c r="B10688" t="s">
        <v>29151</v>
      </c>
      <c r="C10688" t="s">
        <v>29152</v>
      </c>
      <c r="D10688" t="s">
        <v>29153</v>
      </c>
      <c r="E10688" t="s">
        <v>8521</v>
      </c>
      <c r="F10688" t="s">
        <v>29154</v>
      </c>
      <c r="G10688" t="s">
        <v>8588</v>
      </c>
      <c r="H10688" t="s">
        <v>8522</v>
      </c>
      <c r="I10688" t="s">
        <v>8865</v>
      </c>
      <c r="J10688" t="s">
        <v>8520</v>
      </c>
    </row>
    <row r="10689" spans="1:10" x14ac:dyDescent="0.25">
      <c r="A10689" t="s">
        <v>29155</v>
      </c>
      <c r="B10689" t="s">
        <v>29156</v>
      </c>
      <c r="C10689" t="s">
        <v>8520</v>
      </c>
      <c r="D10689" t="s">
        <v>29157</v>
      </c>
      <c r="E10689" t="s">
        <v>8521</v>
      </c>
      <c r="F10689" t="s">
        <v>29154</v>
      </c>
      <c r="G10689" t="s">
        <v>8588</v>
      </c>
      <c r="H10689" t="s">
        <v>8522</v>
      </c>
      <c r="I10689" t="s">
        <v>8865</v>
      </c>
      <c r="J10689" t="s">
        <v>8520</v>
      </c>
    </row>
    <row r="10690" spans="1:10" x14ac:dyDescent="0.25">
      <c r="A10690" t="s">
        <v>29158</v>
      </c>
      <c r="B10690" t="s">
        <v>29159</v>
      </c>
      <c r="C10690" t="s">
        <v>29160</v>
      </c>
      <c r="D10690" t="s">
        <v>29161</v>
      </c>
      <c r="E10690" t="s">
        <v>8521</v>
      </c>
      <c r="F10690" t="s">
        <v>29154</v>
      </c>
      <c r="G10690" t="s">
        <v>8588</v>
      </c>
      <c r="H10690" t="s">
        <v>8522</v>
      </c>
      <c r="I10690" t="s">
        <v>8691</v>
      </c>
      <c r="J10690" t="s">
        <v>8520</v>
      </c>
    </row>
    <row r="10691" spans="1:10" x14ac:dyDescent="0.25">
      <c r="A10691" t="s">
        <v>29162</v>
      </c>
      <c r="B10691" t="s">
        <v>29163</v>
      </c>
      <c r="C10691" t="s">
        <v>8520</v>
      </c>
      <c r="D10691" t="s">
        <v>29164</v>
      </c>
      <c r="E10691" t="s">
        <v>8521</v>
      </c>
      <c r="F10691" t="s">
        <v>29154</v>
      </c>
      <c r="G10691" t="s">
        <v>8588</v>
      </c>
      <c r="H10691" t="s">
        <v>8522</v>
      </c>
      <c r="I10691" t="s">
        <v>8865</v>
      </c>
      <c r="J10691" t="s">
        <v>8520</v>
      </c>
    </row>
    <row r="10692" spans="1:10" x14ac:dyDescent="0.25">
      <c r="A10692" t="s">
        <v>29165</v>
      </c>
      <c r="B10692" t="s">
        <v>29166</v>
      </c>
      <c r="C10692" t="s">
        <v>29167</v>
      </c>
      <c r="D10692" t="s">
        <v>29168</v>
      </c>
      <c r="E10692" t="s">
        <v>8521</v>
      </c>
      <c r="F10692" t="s">
        <v>29169</v>
      </c>
      <c r="G10692" t="s">
        <v>8518</v>
      </c>
      <c r="H10692" t="s">
        <v>8522</v>
      </c>
      <c r="I10692" t="s">
        <v>9402</v>
      </c>
      <c r="J10692" t="s">
        <v>8520</v>
      </c>
    </row>
    <row r="10693" spans="1:10" x14ac:dyDescent="0.25">
      <c r="A10693" t="s">
        <v>29165</v>
      </c>
      <c r="B10693" t="s">
        <v>29166</v>
      </c>
      <c r="C10693" t="s">
        <v>29167</v>
      </c>
      <c r="D10693" t="s">
        <v>29168</v>
      </c>
      <c r="E10693" t="s">
        <v>8516</v>
      </c>
      <c r="F10693" t="s">
        <v>29169</v>
      </c>
      <c r="G10693" t="s">
        <v>8518</v>
      </c>
      <c r="H10693" t="s">
        <v>8464</v>
      </c>
      <c r="I10693" t="s">
        <v>9402</v>
      </c>
      <c r="J10693" t="s">
        <v>8520</v>
      </c>
    </row>
    <row r="10694" spans="1:10" x14ac:dyDescent="0.25">
      <c r="A10694" t="s">
        <v>29170</v>
      </c>
      <c r="B10694" t="s">
        <v>29171</v>
      </c>
      <c r="C10694" t="s">
        <v>29172</v>
      </c>
      <c r="D10694" t="s">
        <v>29173</v>
      </c>
      <c r="E10694" t="s">
        <v>8516</v>
      </c>
      <c r="F10694" t="s">
        <v>29174</v>
      </c>
      <c r="G10694" t="s">
        <v>8588</v>
      </c>
      <c r="H10694" t="s">
        <v>8464</v>
      </c>
      <c r="I10694" t="s">
        <v>11344</v>
      </c>
      <c r="J10694" t="s">
        <v>8520</v>
      </c>
    </row>
    <row r="10695" spans="1:10" x14ac:dyDescent="0.25">
      <c r="A10695" t="s">
        <v>29175</v>
      </c>
      <c r="B10695" t="s">
        <v>29176</v>
      </c>
      <c r="C10695" t="s">
        <v>8520</v>
      </c>
      <c r="D10695" t="s">
        <v>29177</v>
      </c>
      <c r="E10695" t="s">
        <v>8516</v>
      </c>
      <c r="F10695" t="s">
        <v>29174</v>
      </c>
      <c r="G10695" t="s">
        <v>8588</v>
      </c>
      <c r="H10695" t="s">
        <v>8464</v>
      </c>
      <c r="I10695" t="s">
        <v>8613</v>
      </c>
      <c r="J10695" t="s">
        <v>8520</v>
      </c>
    </row>
    <row r="10696" spans="1:10" x14ac:dyDescent="0.25">
      <c r="A10696" t="s">
        <v>29178</v>
      </c>
      <c r="B10696" t="s">
        <v>29179</v>
      </c>
      <c r="C10696" t="s">
        <v>29180</v>
      </c>
      <c r="D10696" t="s">
        <v>29181</v>
      </c>
      <c r="E10696" t="s">
        <v>8516</v>
      </c>
      <c r="F10696" t="s">
        <v>29174</v>
      </c>
      <c r="G10696" t="s">
        <v>8588</v>
      </c>
      <c r="H10696" t="s">
        <v>8464</v>
      </c>
      <c r="I10696" t="s">
        <v>8691</v>
      </c>
      <c r="J10696" t="s">
        <v>8520</v>
      </c>
    </row>
    <row r="10697" spans="1:10" x14ac:dyDescent="0.25">
      <c r="A10697" t="s">
        <v>29170</v>
      </c>
      <c r="B10697" t="s">
        <v>29171</v>
      </c>
      <c r="C10697" t="s">
        <v>29172</v>
      </c>
      <c r="D10697" t="s">
        <v>29173</v>
      </c>
      <c r="E10697" t="s">
        <v>8521</v>
      </c>
      <c r="F10697" t="s">
        <v>29174</v>
      </c>
      <c r="G10697" t="s">
        <v>8588</v>
      </c>
      <c r="H10697" t="s">
        <v>8522</v>
      </c>
      <c r="I10697" t="s">
        <v>11344</v>
      </c>
      <c r="J10697" t="s">
        <v>8520</v>
      </c>
    </row>
    <row r="10698" spans="1:10" x14ac:dyDescent="0.25">
      <c r="A10698" t="s">
        <v>29175</v>
      </c>
      <c r="B10698" t="s">
        <v>29176</v>
      </c>
      <c r="C10698" t="s">
        <v>8520</v>
      </c>
      <c r="D10698" t="s">
        <v>29177</v>
      </c>
      <c r="E10698" t="s">
        <v>8521</v>
      </c>
      <c r="F10698" t="s">
        <v>29174</v>
      </c>
      <c r="G10698" t="s">
        <v>8588</v>
      </c>
      <c r="H10698" t="s">
        <v>8522</v>
      </c>
      <c r="I10698" t="s">
        <v>8613</v>
      </c>
      <c r="J10698" t="s">
        <v>8520</v>
      </c>
    </row>
    <row r="10699" spans="1:10" x14ac:dyDescent="0.25">
      <c r="A10699" t="s">
        <v>29178</v>
      </c>
      <c r="B10699" t="s">
        <v>29179</v>
      </c>
      <c r="C10699" t="s">
        <v>29180</v>
      </c>
      <c r="D10699" t="s">
        <v>29181</v>
      </c>
      <c r="E10699" t="s">
        <v>8521</v>
      </c>
      <c r="F10699" t="s">
        <v>29174</v>
      </c>
      <c r="G10699" t="s">
        <v>8588</v>
      </c>
      <c r="H10699" t="s">
        <v>8522</v>
      </c>
      <c r="I10699" t="s">
        <v>8691</v>
      </c>
      <c r="J10699" t="s">
        <v>8520</v>
      </c>
    </row>
    <row r="10700" spans="1:10" x14ac:dyDescent="0.25">
      <c r="A10700" t="s">
        <v>29182</v>
      </c>
      <c r="B10700" t="s">
        <v>29183</v>
      </c>
      <c r="C10700" t="s">
        <v>8520</v>
      </c>
      <c r="D10700" t="s">
        <v>29184</v>
      </c>
      <c r="E10700" t="s">
        <v>8550</v>
      </c>
      <c r="F10700" t="s">
        <v>29185</v>
      </c>
      <c r="G10700" t="s">
        <v>8518</v>
      </c>
      <c r="H10700" t="s">
        <v>8464</v>
      </c>
      <c r="I10700" t="s">
        <v>8569</v>
      </c>
      <c r="J10700" t="s">
        <v>8570</v>
      </c>
    </row>
    <row r="10701" spans="1:10" x14ac:dyDescent="0.25">
      <c r="A10701" t="s">
        <v>29182</v>
      </c>
      <c r="B10701" t="s">
        <v>29183</v>
      </c>
      <c r="C10701" t="s">
        <v>8520</v>
      </c>
      <c r="D10701" t="s">
        <v>29184</v>
      </c>
      <c r="E10701" t="s">
        <v>8583</v>
      </c>
      <c r="F10701" t="s">
        <v>29185</v>
      </c>
      <c r="G10701" t="s">
        <v>8518</v>
      </c>
      <c r="H10701" t="s">
        <v>8522</v>
      </c>
      <c r="I10701" t="s">
        <v>8569</v>
      </c>
      <c r="J10701" t="s">
        <v>8570</v>
      </c>
    </row>
    <row r="10702" spans="1:10" x14ac:dyDescent="0.25">
      <c r="A10702" t="s">
        <v>29186</v>
      </c>
      <c r="B10702" t="s">
        <v>29187</v>
      </c>
      <c r="C10702" t="s">
        <v>29188</v>
      </c>
      <c r="D10702" t="s">
        <v>29189</v>
      </c>
      <c r="E10702" t="s">
        <v>8516</v>
      </c>
      <c r="F10702" t="s">
        <v>29190</v>
      </c>
      <c r="G10702" t="s">
        <v>8588</v>
      </c>
      <c r="H10702" t="s">
        <v>8464</v>
      </c>
      <c r="I10702" t="s">
        <v>8691</v>
      </c>
      <c r="J10702" t="s">
        <v>8520</v>
      </c>
    </row>
    <row r="10703" spans="1:10" x14ac:dyDescent="0.25">
      <c r="A10703" t="s">
        <v>29191</v>
      </c>
      <c r="B10703" t="s">
        <v>29192</v>
      </c>
      <c r="C10703" t="s">
        <v>29193</v>
      </c>
      <c r="D10703" t="s">
        <v>29194</v>
      </c>
      <c r="E10703" t="s">
        <v>8516</v>
      </c>
      <c r="F10703" t="s">
        <v>29190</v>
      </c>
      <c r="G10703" t="s">
        <v>8588</v>
      </c>
      <c r="H10703" t="s">
        <v>8464</v>
      </c>
      <c r="I10703" t="s">
        <v>8691</v>
      </c>
      <c r="J10703" t="s">
        <v>8520</v>
      </c>
    </row>
    <row r="10704" spans="1:10" x14ac:dyDescent="0.25">
      <c r="A10704" t="s">
        <v>29195</v>
      </c>
      <c r="B10704" t="s">
        <v>29196</v>
      </c>
      <c r="C10704" t="s">
        <v>29197</v>
      </c>
      <c r="D10704" t="s">
        <v>29198</v>
      </c>
      <c r="E10704" t="s">
        <v>8516</v>
      </c>
      <c r="F10704" t="s">
        <v>29190</v>
      </c>
      <c r="G10704" t="s">
        <v>8588</v>
      </c>
      <c r="H10704" t="s">
        <v>8464</v>
      </c>
      <c r="I10704" t="s">
        <v>8691</v>
      </c>
      <c r="J10704" t="s">
        <v>8520</v>
      </c>
    </row>
    <row r="10705" spans="1:10" x14ac:dyDescent="0.25">
      <c r="A10705" t="s">
        <v>29199</v>
      </c>
      <c r="B10705" t="s">
        <v>29200</v>
      </c>
      <c r="C10705" t="s">
        <v>29201</v>
      </c>
      <c r="D10705" t="s">
        <v>29202</v>
      </c>
      <c r="E10705" t="s">
        <v>8516</v>
      </c>
      <c r="F10705" t="s">
        <v>29190</v>
      </c>
      <c r="G10705" t="s">
        <v>8588</v>
      </c>
      <c r="H10705" t="s">
        <v>8464</v>
      </c>
      <c r="I10705" t="s">
        <v>8691</v>
      </c>
      <c r="J10705" t="s">
        <v>8520</v>
      </c>
    </row>
    <row r="10706" spans="1:10" x14ac:dyDescent="0.25">
      <c r="A10706" t="s">
        <v>29203</v>
      </c>
      <c r="B10706" t="s">
        <v>29204</v>
      </c>
      <c r="C10706" t="s">
        <v>8520</v>
      </c>
      <c r="D10706" t="s">
        <v>29205</v>
      </c>
      <c r="E10706" t="s">
        <v>8516</v>
      </c>
      <c r="F10706" t="s">
        <v>29190</v>
      </c>
      <c r="G10706" t="s">
        <v>8588</v>
      </c>
      <c r="H10706" t="s">
        <v>8464</v>
      </c>
      <c r="I10706" t="s">
        <v>8691</v>
      </c>
      <c r="J10706" t="s">
        <v>8520</v>
      </c>
    </row>
    <row r="10707" spans="1:10" x14ac:dyDescent="0.25">
      <c r="A10707" t="s">
        <v>29206</v>
      </c>
      <c r="B10707" t="s">
        <v>29207</v>
      </c>
      <c r="C10707" t="s">
        <v>29208</v>
      </c>
      <c r="D10707" t="s">
        <v>29209</v>
      </c>
      <c r="E10707" t="s">
        <v>8516</v>
      </c>
      <c r="F10707" t="s">
        <v>29190</v>
      </c>
      <c r="G10707" t="s">
        <v>8588</v>
      </c>
      <c r="H10707" t="s">
        <v>8464</v>
      </c>
      <c r="I10707" t="s">
        <v>8691</v>
      </c>
      <c r="J10707" t="s">
        <v>8520</v>
      </c>
    </row>
    <row r="10708" spans="1:10" x14ac:dyDescent="0.25">
      <c r="A10708" t="s">
        <v>29186</v>
      </c>
      <c r="B10708" t="s">
        <v>29187</v>
      </c>
      <c r="C10708" t="s">
        <v>29188</v>
      </c>
      <c r="D10708" t="s">
        <v>29189</v>
      </c>
      <c r="E10708" t="s">
        <v>8521</v>
      </c>
      <c r="F10708" t="s">
        <v>29190</v>
      </c>
      <c r="G10708" t="s">
        <v>8588</v>
      </c>
      <c r="H10708" t="s">
        <v>8522</v>
      </c>
      <c r="I10708" t="s">
        <v>8691</v>
      </c>
      <c r="J10708" t="s">
        <v>8520</v>
      </c>
    </row>
    <row r="10709" spans="1:10" x14ac:dyDescent="0.25">
      <c r="A10709" t="s">
        <v>29191</v>
      </c>
      <c r="B10709" t="s">
        <v>29192</v>
      </c>
      <c r="C10709" t="s">
        <v>29193</v>
      </c>
      <c r="D10709" t="s">
        <v>29194</v>
      </c>
      <c r="E10709" t="s">
        <v>8521</v>
      </c>
      <c r="F10709" t="s">
        <v>29190</v>
      </c>
      <c r="G10709" t="s">
        <v>8588</v>
      </c>
      <c r="H10709" t="s">
        <v>8522</v>
      </c>
      <c r="I10709" t="s">
        <v>8691</v>
      </c>
      <c r="J10709" t="s">
        <v>8520</v>
      </c>
    </row>
    <row r="10710" spans="1:10" x14ac:dyDescent="0.25">
      <c r="A10710" t="s">
        <v>29195</v>
      </c>
      <c r="B10710" t="s">
        <v>29196</v>
      </c>
      <c r="C10710" t="s">
        <v>29197</v>
      </c>
      <c r="D10710" t="s">
        <v>29198</v>
      </c>
      <c r="E10710" t="s">
        <v>8521</v>
      </c>
      <c r="F10710" t="s">
        <v>29190</v>
      </c>
      <c r="G10710" t="s">
        <v>8588</v>
      </c>
      <c r="H10710" t="s">
        <v>8522</v>
      </c>
      <c r="I10710" t="s">
        <v>8691</v>
      </c>
      <c r="J10710" t="s">
        <v>8520</v>
      </c>
    </row>
    <row r="10711" spans="1:10" x14ac:dyDescent="0.25">
      <c r="A10711" t="s">
        <v>29199</v>
      </c>
      <c r="B10711" t="s">
        <v>29200</v>
      </c>
      <c r="C10711" t="s">
        <v>29201</v>
      </c>
      <c r="D10711" t="s">
        <v>29202</v>
      </c>
      <c r="E10711" t="s">
        <v>8521</v>
      </c>
      <c r="F10711" t="s">
        <v>29190</v>
      </c>
      <c r="G10711" t="s">
        <v>8588</v>
      </c>
      <c r="H10711" t="s">
        <v>8522</v>
      </c>
      <c r="I10711" t="s">
        <v>8691</v>
      </c>
      <c r="J10711" t="s">
        <v>8520</v>
      </c>
    </row>
    <row r="10712" spans="1:10" x14ac:dyDescent="0.25">
      <c r="A10712" t="s">
        <v>29203</v>
      </c>
      <c r="B10712" t="s">
        <v>29204</v>
      </c>
      <c r="C10712" t="s">
        <v>8520</v>
      </c>
      <c r="D10712" t="s">
        <v>29205</v>
      </c>
      <c r="E10712" t="s">
        <v>8521</v>
      </c>
      <c r="F10712" t="s">
        <v>29190</v>
      </c>
      <c r="G10712" t="s">
        <v>8588</v>
      </c>
      <c r="H10712" t="s">
        <v>8522</v>
      </c>
      <c r="I10712" t="s">
        <v>8691</v>
      </c>
      <c r="J10712" t="s">
        <v>8520</v>
      </c>
    </row>
    <row r="10713" spans="1:10" x14ac:dyDescent="0.25">
      <c r="A10713" t="s">
        <v>29206</v>
      </c>
      <c r="B10713" t="s">
        <v>29207</v>
      </c>
      <c r="C10713" t="s">
        <v>29208</v>
      </c>
      <c r="D10713" t="s">
        <v>29209</v>
      </c>
      <c r="E10713" t="s">
        <v>8521</v>
      </c>
      <c r="F10713" t="s">
        <v>29190</v>
      </c>
      <c r="G10713" t="s">
        <v>8588</v>
      </c>
      <c r="H10713" t="s">
        <v>8522</v>
      </c>
      <c r="I10713" t="s">
        <v>8691</v>
      </c>
      <c r="J10713" t="s">
        <v>8520</v>
      </c>
    </row>
    <row r="10714" spans="1:10" x14ac:dyDescent="0.25">
      <c r="A10714" t="s">
        <v>29210</v>
      </c>
      <c r="B10714" t="s">
        <v>29211</v>
      </c>
      <c r="C10714" t="s">
        <v>8520</v>
      </c>
      <c r="D10714" t="s">
        <v>29212</v>
      </c>
      <c r="E10714" t="s">
        <v>8516</v>
      </c>
      <c r="F10714" t="s">
        <v>29213</v>
      </c>
      <c r="G10714" t="s">
        <v>8588</v>
      </c>
      <c r="H10714" t="s">
        <v>8464</v>
      </c>
      <c r="I10714" t="s">
        <v>8865</v>
      </c>
      <c r="J10714" t="s">
        <v>8520</v>
      </c>
    </row>
    <row r="10715" spans="1:10" x14ac:dyDescent="0.25">
      <c r="A10715" t="s">
        <v>29214</v>
      </c>
      <c r="B10715" t="s">
        <v>29215</v>
      </c>
      <c r="C10715" t="s">
        <v>29216</v>
      </c>
      <c r="D10715" t="s">
        <v>29217</v>
      </c>
      <c r="E10715" t="s">
        <v>8516</v>
      </c>
      <c r="F10715" t="s">
        <v>29213</v>
      </c>
      <c r="G10715" t="s">
        <v>8588</v>
      </c>
      <c r="H10715" t="s">
        <v>8464</v>
      </c>
      <c r="I10715" t="s">
        <v>8691</v>
      </c>
      <c r="J10715" t="s">
        <v>8520</v>
      </c>
    </row>
    <row r="10716" spans="1:10" x14ac:dyDescent="0.25">
      <c r="A10716" t="s">
        <v>29210</v>
      </c>
      <c r="B10716" t="s">
        <v>29211</v>
      </c>
      <c r="C10716" t="s">
        <v>8520</v>
      </c>
      <c r="D10716" t="s">
        <v>29212</v>
      </c>
      <c r="E10716" t="s">
        <v>8521</v>
      </c>
      <c r="F10716" t="s">
        <v>29213</v>
      </c>
      <c r="G10716" t="s">
        <v>8588</v>
      </c>
      <c r="H10716" t="s">
        <v>8522</v>
      </c>
      <c r="I10716" t="s">
        <v>8865</v>
      </c>
      <c r="J10716" t="s">
        <v>8520</v>
      </c>
    </row>
    <row r="10717" spans="1:10" x14ac:dyDescent="0.25">
      <c r="A10717" t="s">
        <v>29214</v>
      </c>
      <c r="B10717" t="s">
        <v>29215</v>
      </c>
      <c r="C10717" t="s">
        <v>29216</v>
      </c>
      <c r="D10717" t="s">
        <v>29217</v>
      </c>
      <c r="E10717" t="s">
        <v>8521</v>
      </c>
      <c r="F10717" t="s">
        <v>29213</v>
      </c>
      <c r="G10717" t="s">
        <v>8588</v>
      </c>
      <c r="H10717" t="s">
        <v>8522</v>
      </c>
      <c r="I10717" t="s">
        <v>8691</v>
      </c>
      <c r="J10717" t="s">
        <v>8520</v>
      </c>
    </row>
    <row r="10718" spans="1:10" x14ac:dyDescent="0.25">
      <c r="A10718" t="s">
        <v>29218</v>
      </c>
      <c r="B10718" t="s">
        <v>29219</v>
      </c>
      <c r="C10718" t="s">
        <v>8520</v>
      </c>
      <c r="D10718" t="s">
        <v>29220</v>
      </c>
      <c r="E10718" t="s">
        <v>8516</v>
      </c>
      <c r="F10718" t="s">
        <v>29221</v>
      </c>
      <c r="G10718" t="s">
        <v>8518</v>
      </c>
      <c r="H10718" t="s">
        <v>8464</v>
      </c>
      <c r="I10718" t="s">
        <v>9402</v>
      </c>
      <c r="J10718" t="s">
        <v>28135</v>
      </c>
    </row>
    <row r="10719" spans="1:10" x14ac:dyDescent="0.25">
      <c r="A10719" t="s">
        <v>29218</v>
      </c>
      <c r="B10719" t="s">
        <v>29219</v>
      </c>
      <c r="C10719" t="s">
        <v>8520</v>
      </c>
      <c r="D10719" t="s">
        <v>29220</v>
      </c>
      <c r="E10719" t="s">
        <v>8521</v>
      </c>
      <c r="F10719" t="s">
        <v>29221</v>
      </c>
      <c r="G10719" t="s">
        <v>8518</v>
      </c>
      <c r="H10719" t="s">
        <v>8522</v>
      </c>
      <c r="I10719" t="s">
        <v>9402</v>
      </c>
      <c r="J10719" t="s">
        <v>28135</v>
      </c>
    </row>
    <row r="10720" spans="1:10" x14ac:dyDescent="0.25">
      <c r="A10720" t="s">
        <v>29222</v>
      </c>
      <c r="B10720" t="s">
        <v>29223</v>
      </c>
      <c r="C10720" t="s">
        <v>29224</v>
      </c>
      <c r="D10720" t="s">
        <v>3289</v>
      </c>
      <c r="E10720" t="s">
        <v>8516</v>
      </c>
      <c r="F10720" t="s">
        <v>29225</v>
      </c>
      <c r="G10720" t="s">
        <v>8518</v>
      </c>
      <c r="H10720" t="s">
        <v>8464</v>
      </c>
      <c r="I10720" t="s">
        <v>10285</v>
      </c>
      <c r="J10720" t="s">
        <v>8520</v>
      </c>
    </row>
    <row r="10721" spans="1:10" x14ac:dyDescent="0.25">
      <c r="A10721" t="s">
        <v>29222</v>
      </c>
      <c r="B10721" t="s">
        <v>29223</v>
      </c>
      <c r="C10721" t="s">
        <v>29224</v>
      </c>
      <c r="D10721" t="s">
        <v>3289</v>
      </c>
      <c r="E10721" t="s">
        <v>9787</v>
      </c>
      <c r="F10721" t="s">
        <v>29225</v>
      </c>
      <c r="G10721" t="s">
        <v>8518</v>
      </c>
      <c r="H10721" t="s">
        <v>8522</v>
      </c>
      <c r="I10721" t="s">
        <v>10285</v>
      </c>
      <c r="J10721" t="s">
        <v>8520</v>
      </c>
    </row>
    <row r="10722" spans="1:10" x14ac:dyDescent="0.25">
      <c r="A10722" t="s">
        <v>29226</v>
      </c>
      <c r="B10722" t="s">
        <v>29227</v>
      </c>
      <c r="C10722" t="s">
        <v>8520</v>
      </c>
      <c r="D10722" t="s">
        <v>29228</v>
      </c>
      <c r="E10722" t="s">
        <v>8550</v>
      </c>
      <c r="F10722" t="s">
        <v>29229</v>
      </c>
      <c r="G10722" t="s">
        <v>8518</v>
      </c>
      <c r="H10722" t="s">
        <v>8464</v>
      </c>
      <c r="I10722" t="s">
        <v>8552</v>
      </c>
      <c r="J10722" t="s">
        <v>29230</v>
      </c>
    </row>
    <row r="10723" spans="1:10" x14ac:dyDescent="0.25">
      <c r="A10723" t="s">
        <v>29226</v>
      </c>
      <c r="B10723" t="s">
        <v>29227</v>
      </c>
      <c r="C10723" t="s">
        <v>8520</v>
      </c>
      <c r="D10723" t="s">
        <v>29228</v>
      </c>
      <c r="E10723" t="s">
        <v>8550</v>
      </c>
      <c r="F10723" t="s">
        <v>29229</v>
      </c>
      <c r="G10723" t="s">
        <v>8518</v>
      </c>
      <c r="H10723" t="s">
        <v>8522</v>
      </c>
      <c r="I10723" t="s">
        <v>8552</v>
      </c>
      <c r="J10723" t="s">
        <v>29230</v>
      </c>
    </row>
    <row r="10724" spans="1:10" x14ac:dyDescent="0.25">
      <c r="A10724" t="s">
        <v>11259</v>
      </c>
      <c r="B10724" t="s">
        <v>11260</v>
      </c>
      <c r="C10724" t="s">
        <v>11261</v>
      </c>
      <c r="D10724" t="s">
        <v>11262</v>
      </c>
      <c r="E10724" t="s">
        <v>8516</v>
      </c>
      <c r="F10724" t="s">
        <v>29231</v>
      </c>
      <c r="G10724" t="s">
        <v>8518</v>
      </c>
      <c r="H10724" t="s">
        <v>8464</v>
      </c>
      <c r="I10724" t="s">
        <v>9402</v>
      </c>
      <c r="J10724" t="s">
        <v>29232</v>
      </c>
    </row>
    <row r="10725" spans="1:10" x14ac:dyDescent="0.25">
      <c r="A10725" t="s">
        <v>11259</v>
      </c>
      <c r="B10725" t="s">
        <v>11260</v>
      </c>
      <c r="C10725" t="s">
        <v>11261</v>
      </c>
      <c r="D10725" t="s">
        <v>11262</v>
      </c>
      <c r="E10725" t="s">
        <v>8521</v>
      </c>
      <c r="F10725" t="s">
        <v>29231</v>
      </c>
      <c r="G10725" t="s">
        <v>8518</v>
      </c>
      <c r="H10725" t="s">
        <v>8522</v>
      </c>
      <c r="I10725" t="s">
        <v>9402</v>
      </c>
      <c r="J10725" t="s">
        <v>29232</v>
      </c>
    </row>
    <row r="10726" spans="1:10" x14ac:dyDescent="0.25">
      <c r="A10726" t="s">
        <v>29233</v>
      </c>
      <c r="B10726" t="s">
        <v>29234</v>
      </c>
      <c r="C10726" t="s">
        <v>8520</v>
      </c>
      <c r="D10726" t="s">
        <v>29235</v>
      </c>
      <c r="E10726" t="s">
        <v>8550</v>
      </c>
      <c r="F10726" t="s">
        <v>29236</v>
      </c>
      <c r="G10726" t="s">
        <v>8518</v>
      </c>
      <c r="H10726" t="s">
        <v>8464</v>
      </c>
      <c r="I10726" t="s">
        <v>8552</v>
      </c>
      <c r="J10726" t="s">
        <v>11546</v>
      </c>
    </row>
    <row r="10727" spans="1:10" x14ac:dyDescent="0.25">
      <c r="A10727" t="s">
        <v>29237</v>
      </c>
      <c r="B10727" t="s">
        <v>29238</v>
      </c>
      <c r="C10727" t="s">
        <v>8520</v>
      </c>
      <c r="D10727" t="s">
        <v>29239</v>
      </c>
      <c r="E10727" t="s">
        <v>8550</v>
      </c>
      <c r="F10727" t="s">
        <v>29240</v>
      </c>
      <c r="G10727" t="s">
        <v>8518</v>
      </c>
      <c r="H10727" t="s">
        <v>8464</v>
      </c>
      <c r="I10727" t="s">
        <v>8552</v>
      </c>
      <c r="J10727" t="s">
        <v>11546</v>
      </c>
    </row>
    <row r="10728" spans="1:10" x14ac:dyDescent="0.25">
      <c r="A10728" t="s">
        <v>29233</v>
      </c>
      <c r="B10728" t="s">
        <v>29234</v>
      </c>
      <c r="C10728" t="s">
        <v>8520</v>
      </c>
      <c r="D10728" t="s">
        <v>29235</v>
      </c>
      <c r="E10728" t="s">
        <v>8550</v>
      </c>
      <c r="F10728" t="s">
        <v>29236</v>
      </c>
      <c r="G10728" t="s">
        <v>8518</v>
      </c>
      <c r="H10728" t="s">
        <v>8522</v>
      </c>
      <c r="I10728" t="s">
        <v>8552</v>
      </c>
      <c r="J10728" t="s">
        <v>11546</v>
      </c>
    </row>
    <row r="10729" spans="1:10" x14ac:dyDescent="0.25">
      <c r="A10729" t="s">
        <v>29237</v>
      </c>
      <c r="B10729" t="s">
        <v>29238</v>
      </c>
      <c r="C10729" t="s">
        <v>8520</v>
      </c>
      <c r="D10729" t="s">
        <v>29239</v>
      </c>
      <c r="E10729" t="s">
        <v>8550</v>
      </c>
      <c r="F10729" t="s">
        <v>29240</v>
      </c>
      <c r="G10729" t="s">
        <v>8518</v>
      </c>
      <c r="H10729" t="s">
        <v>8522</v>
      </c>
      <c r="I10729" t="s">
        <v>8552</v>
      </c>
      <c r="J10729" t="s">
        <v>11546</v>
      </c>
    </row>
    <row r="10730" spans="1:10" x14ac:dyDescent="0.25">
      <c r="A10730" t="s">
        <v>29241</v>
      </c>
      <c r="B10730" t="s">
        <v>29242</v>
      </c>
      <c r="C10730" t="s">
        <v>29243</v>
      </c>
      <c r="D10730" t="s">
        <v>29244</v>
      </c>
      <c r="E10730" t="s">
        <v>8516</v>
      </c>
      <c r="F10730" t="s">
        <v>29245</v>
      </c>
      <c r="G10730" t="s">
        <v>8588</v>
      </c>
      <c r="H10730" t="s">
        <v>8464</v>
      </c>
      <c r="I10730" t="s">
        <v>8691</v>
      </c>
      <c r="J10730" t="s">
        <v>8520</v>
      </c>
    </row>
    <row r="10731" spans="1:10" x14ac:dyDescent="0.25">
      <c r="A10731" t="s">
        <v>29246</v>
      </c>
      <c r="B10731" t="s">
        <v>29247</v>
      </c>
      <c r="C10731" t="s">
        <v>29248</v>
      </c>
      <c r="D10731" t="s">
        <v>29249</v>
      </c>
      <c r="E10731" t="s">
        <v>8516</v>
      </c>
      <c r="F10731" t="s">
        <v>29245</v>
      </c>
      <c r="G10731" t="s">
        <v>8588</v>
      </c>
      <c r="H10731" t="s">
        <v>8464</v>
      </c>
      <c r="I10731" t="s">
        <v>8691</v>
      </c>
      <c r="J10731" t="s">
        <v>8520</v>
      </c>
    </row>
    <row r="10732" spans="1:10" x14ac:dyDescent="0.25">
      <c r="A10732" t="s">
        <v>29250</v>
      </c>
      <c r="B10732" t="s">
        <v>29251</v>
      </c>
      <c r="C10732" t="s">
        <v>29252</v>
      </c>
      <c r="D10732" t="s">
        <v>29253</v>
      </c>
      <c r="E10732" t="s">
        <v>8516</v>
      </c>
      <c r="F10732" t="s">
        <v>29245</v>
      </c>
      <c r="G10732" t="s">
        <v>8588</v>
      </c>
      <c r="H10732" t="s">
        <v>8464</v>
      </c>
      <c r="I10732" t="s">
        <v>8691</v>
      </c>
      <c r="J10732" t="s">
        <v>8520</v>
      </c>
    </row>
    <row r="10733" spans="1:10" x14ac:dyDescent="0.25">
      <c r="A10733" t="s">
        <v>29254</v>
      </c>
      <c r="B10733" t="s">
        <v>29255</v>
      </c>
      <c r="C10733" t="s">
        <v>29256</v>
      </c>
      <c r="D10733" t="s">
        <v>29257</v>
      </c>
      <c r="E10733" t="s">
        <v>8516</v>
      </c>
      <c r="F10733" t="s">
        <v>29245</v>
      </c>
      <c r="G10733" t="s">
        <v>8588</v>
      </c>
      <c r="H10733" t="s">
        <v>8464</v>
      </c>
      <c r="I10733" t="s">
        <v>8691</v>
      </c>
      <c r="J10733" t="s">
        <v>8520</v>
      </c>
    </row>
    <row r="10734" spans="1:10" x14ac:dyDescent="0.25">
      <c r="A10734" t="s">
        <v>29258</v>
      </c>
      <c r="B10734" t="s">
        <v>29259</v>
      </c>
      <c r="C10734" t="s">
        <v>29260</v>
      </c>
      <c r="D10734" t="s">
        <v>29261</v>
      </c>
      <c r="E10734" t="s">
        <v>8516</v>
      </c>
      <c r="F10734" t="s">
        <v>29245</v>
      </c>
      <c r="G10734" t="s">
        <v>8588</v>
      </c>
      <c r="H10734" t="s">
        <v>8464</v>
      </c>
      <c r="I10734" t="s">
        <v>8691</v>
      </c>
      <c r="J10734" t="s">
        <v>8520</v>
      </c>
    </row>
    <row r="10735" spans="1:10" x14ac:dyDescent="0.25">
      <c r="A10735" t="s">
        <v>29262</v>
      </c>
      <c r="B10735" t="s">
        <v>29263</v>
      </c>
      <c r="C10735" t="s">
        <v>29264</v>
      </c>
      <c r="D10735" t="s">
        <v>29265</v>
      </c>
      <c r="E10735" t="s">
        <v>8516</v>
      </c>
      <c r="F10735" t="s">
        <v>29245</v>
      </c>
      <c r="G10735" t="s">
        <v>8588</v>
      </c>
      <c r="H10735" t="s">
        <v>8464</v>
      </c>
      <c r="I10735" t="s">
        <v>8691</v>
      </c>
      <c r="J10735" t="s">
        <v>8520</v>
      </c>
    </row>
    <row r="10736" spans="1:10" x14ac:dyDescent="0.25">
      <c r="A10736" t="s">
        <v>29266</v>
      </c>
      <c r="B10736" t="s">
        <v>29267</v>
      </c>
      <c r="C10736" t="s">
        <v>29268</v>
      </c>
      <c r="D10736" t="s">
        <v>29269</v>
      </c>
      <c r="E10736" t="s">
        <v>8516</v>
      </c>
      <c r="F10736" t="s">
        <v>29245</v>
      </c>
      <c r="G10736" t="s">
        <v>8588</v>
      </c>
      <c r="H10736" t="s">
        <v>8464</v>
      </c>
      <c r="I10736" t="s">
        <v>8691</v>
      </c>
      <c r="J10736" t="s">
        <v>8520</v>
      </c>
    </row>
    <row r="10737" spans="1:10" x14ac:dyDescent="0.25">
      <c r="A10737" t="s">
        <v>29270</v>
      </c>
      <c r="B10737" t="s">
        <v>29271</v>
      </c>
      <c r="C10737" t="s">
        <v>29272</v>
      </c>
      <c r="D10737" t="s">
        <v>29273</v>
      </c>
      <c r="E10737" t="s">
        <v>8516</v>
      </c>
      <c r="F10737" t="s">
        <v>29245</v>
      </c>
      <c r="G10737" t="s">
        <v>8588</v>
      </c>
      <c r="H10737" t="s">
        <v>8464</v>
      </c>
      <c r="I10737" t="s">
        <v>8691</v>
      </c>
      <c r="J10737" t="s">
        <v>8520</v>
      </c>
    </row>
    <row r="10738" spans="1:10" x14ac:dyDescent="0.25">
      <c r="A10738" t="s">
        <v>29241</v>
      </c>
      <c r="B10738" t="s">
        <v>29242</v>
      </c>
      <c r="C10738" t="s">
        <v>29243</v>
      </c>
      <c r="D10738" t="s">
        <v>29244</v>
      </c>
      <c r="E10738" t="s">
        <v>8521</v>
      </c>
      <c r="F10738" t="s">
        <v>29245</v>
      </c>
      <c r="G10738" t="s">
        <v>8588</v>
      </c>
      <c r="H10738" t="s">
        <v>8522</v>
      </c>
      <c r="I10738" t="s">
        <v>8691</v>
      </c>
      <c r="J10738" t="s">
        <v>8520</v>
      </c>
    </row>
    <row r="10739" spans="1:10" x14ac:dyDescent="0.25">
      <c r="A10739" t="s">
        <v>29246</v>
      </c>
      <c r="B10739" t="s">
        <v>29247</v>
      </c>
      <c r="C10739" t="s">
        <v>29248</v>
      </c>
      <c r="D10739" t="s">
        <v>29249</v>
      </c>
      <c r="E10739" t="s">
        <v>8521</v>
      </c>
      <c r="F10739" t="s">
        <v>29245</v>
      </c>
      <c r="G10739" t="s">
        <v>8588</v>
      </c>
      <c r="H10739" t="s">
        <v>8522</v>
      </c>
      <c r="I10739" t="s">
        <v>8691</v>
      </c>
      <c r="J10739" t="s">
        <v>8520</v>
      </c>
    </row>
    <row r="10740" spans="1:10" x14ac:dyDescent="0.25">
      <c r="A10740" t="s">
        <v>29250</v>
      </c>
      <c r="B10740" t="s">
        <v>29251</v>
      </c>
      <c r="C10740" t="s">
        <v>29252</v>
      </c>
      <c r="D10740" t="s">
        <v>29253</v>
      </c>
      <c r="E10740" t="s">
        <v>8521</v>
      </c>
      <c r="F10740" t="s">
        <v>29245</v>
      </c>
      <c r="G10740" t="s">
        <v>8588</v>
      </c>
      <c r="H10740" t="s">
        <v>8522</v>
      </c>
      <c r="I10740" t="s">
        <v>8691</v>
      </c>
      <c r="J10740" t="s">
        <v>8520</v>
      </c>
    </row>
    <row r="10741" spans="1:10" x14ac:dyDescent="0.25">
      <c r="A10741" t="s">
        <v>29254</v>
      </c>
      <c r="B10741" t="s">
        <v>29255</v>
      </c>
      <c r="C10741" t="s">
        <v>29256</v>
      </c>
      <c r="D10741" t="s">
        <v>29257</v>
      </c>
      <c r="E10741" t="s">
        <v>8521</v>
      </c>
      <c r="F10741" t="s">
        <v>29245</v>
      </c>
      <c r="G10741" t="s">
        <v>8588</v>
      </c>
      <c r="H10741" t="s">
        <v>8522</v>
      </c>
      <c r="I10741" t="s">
        <v>8691</v>
      </c>
      <c r="J10741" t="s">
        <v>8520</v>
      </c>
    </row>
    <row r="10742" spans="1:10" x14ac:dyDescent="0.25">
      <c r="A10742" t="s">
        <v>29258</v>
      </c>
      <c r="B10742" t="s">
        <v>29259</v>
      </c>
      <c r="C10742" t="s">
        <v>29260</v>
      </c>
      <c r="D10742" t="s">
        <v>29261</v>
      </c>
      <c r="E10742" t="s">
        <v>8521</v>
      </c>
      <c r="F10742" t="s">
        <v>29245</v>
      </c>
      <c r="G10742" t="s">
        <v>8588</v>
      </c>
      <c r="H10742" t="s">
        <v>8522</v>
      </c>
      <c r="I10742" t="s">
        <v>8691</v>
      </c>
      <c r="J10742" t="s">
        <v>8520</v>
      </c>
    </row>
    <row r="10743" spans="1:10" x14ac:dyDescent="0.25">
      <c r="A10743" t="s">
        <v>29262</v>
      </c>
      <c r="B10743" t="s">
        <v>29263</v>
      </c>
      <c r="C10743" t="s">
        <v>29264</v>
      </c>
      <c r="D10743" t="s">
        <v>29265</v>
      </c>
      <c r="E10743" t="s">
        <v>8521</v>
      </c>
      <c r="F10743" t="s">
        <v>29245</v>
      </c>
      <c r="G10743" t="s">
        <v>8588</v>
      </c>
      <c r="H10743" t="s">
        <v>8522</v>
      </c>
      <c r="I10743" t="s">
        <v>8691</v>
      </c>
      <c r="J10743" t="s">
        <v>8520</v>
      </c>
    </row>
    <row r="10744" spans="1:10" x14ac:dyDescent="0.25">
      <c r="A10744" t="s">
        <v>29266</v>
      </c>
      <c r="B10744" t="s">
        <v>29267</v>
      </c>
      <c r="C10744" t="s">
        <v>29268</v>
      </c>
      <c r="D10744" t="s">
        <v>29269</v>
      </c>
      <c r="E10744" t="s">
        <v>8521</v>
      </c>
      <c r="F10744" t="s">
        <v>29245</v>
      </c>
      <c r="G10744" t="s">
        <v>8588</v>
      </c>
      <c r="H10744" t="s">
        <v>8522</v>
      </c>
      <c r="I10744" t="s">
        <v>8691</v>
      </c>
      <c r="J10744" t="s">
        <v>8520</v>
      </c>
    </row>
    <row r="10745" spans="1:10" x14ac:dyDescent="0.25">
      <c r="A10745" t="s">
        <v>29270</v>
      </c>
      <c r="B10745" t="s">
        <v>29271</v>
      </c>
      <c r="C10745" t="s">
        <v>29272</v>
      </c>
      <c r="D10745" t="s">
        <v>29273</v>
      </c>
      <c r="E10745" t="s">
        <v>8521</v>
      </c>
      <c r="F10745" t="s">
        <v>29245</v>
      </c>
      <c r="G10745" t="s">
        <v>8588</v>
      </c>
      <c r="H10745" t="s">
        <v>8522</v>
      </c>
      <c r="I10745" t="s">
        <v>8691</v>
      </c>
      <c r="J10745" t="s">
        <v>8520</v>
      </c>
    </row>
    <row r="10746" spans="1:10" x14ac:dyDescent="0.25">
      <c r="A10746" t="s">
        <v>29274</v>
      </c>
      <c r="B10746" t="s">
        <v>29275</v>
      </c>
      <c r="C10746" t="s">
        <v>8520</v>
      </c>
      <c r="D10746" t="s">
        <v>29276</v>
      </c>
      <c r="E10746" t="s">
        <v>8521</v>
      </c>
      <c r="F10746" t="s">
        <v>29277</v>
      </c>
      <c r="G10746" t="s">
        <v>8518</v>
      </c>
      <c r="H10746" t="s">
        <v>8522</v>
      </c>
      <c r="I10746" t="s">
        <v>8519</v>
      </c>
      <c r="J10746" t="s">
        <v>9447</v>
      </c>
    </row>
    <row r="10747" spans="1:10" x14ac:dyDescent="0.25">
      <c r="A10747" t="s">
        <v>29274</v>
      </c>
      <c r="B10747" t="s">
        <v>29275</v>
      </c>
      <c r="C10747" t="s">
        <v>8520</v>
      </c>
      <c r="D10747" t="s">
        <v>29276</v>
      </c>
      <c r="E10747" t="s">
        <v>8516</v>
      </c>
      <c r="F10747" t="s">
        <v>29277</v>
      </c>
      <c r="G10747" t="s">
        <v>8518</v>
      </c>
      <c r="H10747" t="s">
        <v>8464</v>
      </c>
      <c r="I10747" t="s">
        <v>8519</v>
      </c>
      <c r="J10747" t="s">
        <v>9447</v>
      </c>
    </row>
    <row r="10748" spans="1:10" x14ac:dyDescent="0.25">
      <c r="A10748" t="s">
        <v>29278</v>
      </c>
      <c r="B10748" t="s">
        <v>29279</v>
      </c>
      <c r="C10748" t="s">
        <v>29280</v>
      </c>
      <c r="D10748" t="s">
        <v>29281</v>
      </c>
      <c r="E10748" t="s">
        <v>8516</v>
      </c>
      <c r="F10748" t="s">
        <v>29282</v>
      </c>
      <c r="G10748" t="s">
        <v>8518</v>
      </c>
      <c r="H10748" t="s">
        <v>8464</v>
      </c>
      <c r="I10748" t="s">
        <v>9390</v>
      </c>
      <c r="J10748" t="s">
        <v>29283</v>
      </c>
    </row>
    <row r="10749" spans="1:10" x14ac:dyDescent="0.25">
      <c r="A10749" t="s">
        <v>29278</v>
      </c>
      <c r="B10749" t="s">
        <v>29279</v>
      </c>
      <c r="C10749" t="s">
        <v>29280</v>
      </c>
      <c r="D10749" t="s">
        <v>29281</v>
      </c>
      <c r="E10749" t="s">
        <v>8521</v>
      </c>
      <c r="F10749" t="s">
        <v>29282</v>
      </c>
      <c r="G10749" t="s">
        <v>8518</v>
      </c>
      <c r="H10749" t="s">
        <v>8522</v>
      </c>
      <c r="I10749" t="s">
        <v>9390</v>
      </c>
      <c r="J10749" t="s">
        <v>29283</v>
      </c>
    </row>
    <row r="10750" spans="1:10" x14ac:dyDescent="0.25">
      <c r="A10750" t="s">
        <v>29284</v>
      </c>
      <c r="B10750" t="s">
        <v>29285</v>
      </c>
      <c r="C10750" t="s">
        <v>8520</v>
      </c>
      <c r="D10750" t="s">
        <v>29286</v>
      </c>
      <c r="E10750" t="s">
        <v>8550</v>
      </c>
      <c r="F10750" t="s">
        <v>29287</v>
      </c>
      <c r="G10750" t="s">
        <v>8518</v>
      </c>
      <c r="H10750" t="s">
        <v>8464</v>
      </c>
      <c r="I10750" t="s">
        <v>8569</v>
      </c>
      <c r="J10750" t="s">
        <v>8570</v>
      </c>
    </row>
    <row r="10751" spans="1:10" x14ac:dyDescent="0.25">
      <c r="A10751" t="s">
        <v>29288</v>
      </c>
      <c r="B10751" t="s">
        <v>29289</v>
      </c>
      <c r="C10751" t="s">
        <v>8520</v>
      </c>
      <c r="D10751" t="s">
        <v>29290</v>
      </c>
      <c r="E10751" t="s">
        <v>8550</v>
      </c>
      <c r="F10751" t="s">
        <v>29291</v>
      </c>
      <c r="G10751" t="s">
        <v>8518</v>
      </c>
      <c r="H10751" t="s">
        <v>8464</v>
      </c>
      <c r="I10751" t="s">
        <v>8569</v>
      </c>
      <c r="J10751" t="s">
        <v>8570</v>
      </c>
    </row>
    <row r="10752" spans="1:10" x14ac:dyDescent="0.25">
      <c r="A10752" t="s">
        <v>29284</v>
      </c>
      <c r="B10752" t="s">
        <v>29285</v>
      </c>
      <c r="C10752" t="s">
        <v>8520</v>
      </c>
      <c r="D10752" t="s">
        <v>29286</v>
      </c>
      <c r="E10752" t="s">
        <v>8583</v>
      </c>
      <c r="F10752" t="s">
        <v>29287</v>
      </c>
      <c r="G10752" t="s">
        <v>8518</v>
      </c>
      <c r="H10752" t="s">
        <v>8522</v>
      </c>
      <c r="I10752" t="s">
        <v>8569</v>
      </c>
      <c r="J10752" t="s">
        <v>8570</v>
      </c>
    </row>
    <row r="10753" spans="1:10" x14ac:dyDescent="0.25">
      <c r="A10753" t="s">
        <v>29288</v>
      </c>
      <c r="B10753" t="s">
        <v>29289</v>
      </c>
      <c r="C10753" t="s">
        <v>8520</v>
      </c>
      <c r="D10753" t="s">
        <v>29290</v>
      </c>
      <c r="E10753" t="s">
        <v>8583</v>
      </c>
      <c r="F10753" t="s">
        <v>29291</v>
      </c>
      <c r="G10753" t="s">
        <v>8518</v>
      </c>
      <c r="H10753" t="s">
        <v>8522</v>
      </c>
      <c r="I10753" t="s">
        <v>8569</v>
      </c>
      <c r="J10753" t="s">
        <v>8570</v>
      </c>
    </row>
    <row r="10754" spans="1:10" x14ac:dyDescent="0.25">
      <c r="A10754" t="s">
        <v>29292</v>
      </c>
      <c r="B10754" t="s">
        <v>29293</v>
      </c>
      <c r="C10754" t="s">
        <v>8520</v>
      </c>
      <c r="D10754" t="s">
        <v>29294</v>
      </c>
      <c r="E10754" t="s">
        <v>8550</v>
      </c>
      <c r="F10754" t="s">
        <v>29295</v>
      </c>
      <c r="G10754" t="s">
        <v>8518</v>
      </c>
      <c r="H10754" t="s">
        <v>8464</v>
      </c>
      <c r="I10754" t="s">
        <v>8552</v>
      </c>
      <c r="J10754" t="s">
        <v>27670</v>
      </c>
    </row>
    <row r="10755" spans="1:10" x14ac:dyDescent="0.25">
      <c r="A10755" t="s">
        <v>29296</v>
      </c>
      <c r="B10755" t="s">
        <v>29297</v>
      </c>
      <c r="C10755" t="s">
        <v>8520</v>
      </c>
      <c r="D10755" t="s">
        <v>29298</v>
      </c>
      <c r="E10755" t="s">
        <v>8550</v>
      </c>
      <c r="F10755" t="s">
        <v>29299</v>
      </c>
      <c r="G10755" t="s">
        <v>8518</v>
      </c>
      <c r="H10755" t="s">
        <v>8464</v>
      </c>
      <c r="I10755" t="s">
        <v>8552</v>
      </c>
      <c r="J10755" t="s">
        <v>27670</v>
      </c>
    </row>
    <row r="10756" spans="1:10" x14ac:dyDescent="0.25">
      <c r="A10756" t="s">
        <v>29292</v>
      </c>
      <c r="B10756" t="s">
        <v>29293</v>
      </c>
      <c r="C10756" t="s">
        <v>8520</v>
      </c>
      <c r="D10756" t="s">
        <v>29294</v>
      </c>
      <c r="E10756" t="s">
        <v>8550</v>
      </c>
      <c r="F10756" t="s">
        <v>29295</v>
      </c>
      <c r="G10756" t="s">
        <v>8518</v>
      </c>
      <c r="H10756" t="s">
        <v>8522</v>
      </c>
      <c r="I10756" t="s">
        <v>8552</v>
      </c>
      <c r="J10756" t="s">
        <v>27670</v>
      </c>
    </row>
    <row r="10757" spans="1:10" x14ac:dyDescent="0.25">
      <c r="A10757" t="s">
        <v>29296</v>
      </c>
      <c r="B10757" t="s">
        <v>29297</v>
      </c>
      <c r="C10757" t="s">
        <v>8520</v>
      </c>
      <c r="D10757" t="s">
        <v>29298</v>
      </c>
      <c r="E10757" t="s">
        <v>8550</v>
      </c>
      <c r="F10757" t="s">
        <v>29299</v>
      </c>
      <c r="G10757" t="s">
        <v>8518</v>
      </c>
      <c r="H10757" t="s">
        <v>8522</v>
      </c>
      <c r="I10757" t="s">
        <v>8552</v>
      </c>
      <c r="J10757" t="s">
        <v>27670</v>
      </c>
    </row>
    <row r="10758" spans="1:10" x14ac:dyDescent="0.25">
      <c r="A10758" t="s">
        <v>29300</v>
      </c>
      <c r="B10758" t="s">
        <v>29301</v>
      </c>
      <c r="C10758" t="s">
        <v>29302</v>
      </c>
      <c r="D10758" t="s">
        <v>5124</v>
      </c>
      <c r="E10758" t="s">
        <v>8896</v>
      </c>
      <c r="F10758" t="s">
        <v>29303</v>
      </c>
      <c r="G10758" t="s">
        <v>8518</v>
      </c>
      <c r="H10758" t="s">
        <v>8464</v>
      </c>
      <c r="I10758" t="s">
        <v>9402</v>
      </c>
      <c r="J10758" t="s">
        <v>8520</v>
      </c>
    </row>
    <row r="10759" spans="1:10" x14ac:dyDescent="0.25">
      <c r="A10759" t="s">
        <v>29304</v>
      </c>
      <c r="B10759" t="s">
        <v>29305</v>
      </c>
      <c r="C10759" t="s">
        <v>29306</v>
      </c>
      <c r="D10759" t="s">
        <v>4256</v>
      </c>
      <c r="E10759" t="s">
        <v>8896</v>
      </c>
      <c r="F10759" t="s">
        <v>29303</v>
      </c>
      <c r="G10759" t="s">
        <v>8518</v>
      </c>
      <c r="H10759" t="s">
        <v>8464</v>
      </c>
      <c r="I10759" t="s">
        <v>9402</v>
      </c>
      <c r="J10759" t="s">
        <v>8520</v>
      </c>
    </row>
    <row r="10760" spans="1:10" x14ac:dyDescent="0.25">
      <c r="A10760" t="s">
        <v>29307</v>
      </c>
      <c r="B10760" t="s">
        <v>29308</v>
      </c>
      <c r="C10760" t="s">
        <v>29309</v>
      </c>
      <c r="D10760" t="s">
        <v>29310</v>
      </c>
      <c r="E10760" t="s">
        <v>8896</v>
      </c>
      <c r="F10760" t="s">
        <v>29311</v>
      </c>
      <c r="G10760" t="s">
        <v>8518</v>
      </c>
      <c r="H10760" t="s">
        <v>8464</v>
      </c>
      <c r="I10760" t="s">
        <v>9402</v>
      </c>
      <c r="J10760" t="s">
        <v>8520</v>
      </c>
    </row>
    <row r="10761" spans="1:10" x14ac:dyDescent="0.25">
      <c r="A10761" t="s">
        <v>29312</v>
      </c>
      <c r="B10761" t="s">
        <v>29313</v>
      </c>
      <c r="C10761" t="s">
        <v>29314</v>
      </c>
      <c r="D10761" t="s">
        <v>29315</v>
      </c>
      <c r="E10761" t="s">
        <v>8896</v>
      </c>
      <c r="F10761" t="s">
        <v>29316</v>
      </c>
      <c r="G10761" t="s">
        <v>8518</v>
      </c>
      <c r="H10761" t="s">
        <v>8464</v>
      </c>
      <c r="I10761" t="s">
        <v>9402</v>
      </c>
      <c r="J10761" t="s">
        <v>8520</v>
      </c>
    </row>
    <row r="10762" spans="1:10" x14ac:dyDescent="0.25">
      <c r="A10762" t="s">
        <v>29317</v>
      </c>
      <c r="B10762" t="s">
        <v>29318</v>
      </c>
      <c r="C10762" t="s">
        <v>29319</v>
      </c>
      <c r="D10762" t="s">
        <v>818</v>
      </c>
      <c r="E10762" t="s">
        <v>8896</v>
      </c>
      <c r="F10762" t="s">
        <v>29320</v>
      </c>
      <c r="G10762" t="s">
        <v>8518</v>
      </c>
      <c r="H10762" t="s">
        <v>8464</v>
      </c>
      <c r="I10762" t="s">
        <v>9402</v>
      </c>
      <c r="J10762" t="s">
        <v>8520</v>
      </c>
    </row>
    <row r="10763" spans="1:10" x14ac:dyDescent="0.25">
      <c r="A10763" t="s">
        <v>29300</v>
      </c>
      <c r="B10763" t="s">
        <v>29301</v>
      </c>
      <c r="C10763" t="s">
        <v>29302</v>
      </c>
      <c r="D10763" t="s">
        <v>5124</v>
      </c>
      <c r="E10763" t="s">
        <v>10091</v>
      </c>
      <c r="F10763" t="s">
        <v>29321</v>
      </c>
      <c r="G10763" t="s">
        <v>8518</v>
      </c>
      <c r="H10763" t="s">
        <v>8522</v>
      </c>
      <c r="I10763" t="s">
        <v>8537</v>
      </c>
      <c r="J10763" t="s">
        <v>10242</v>
      </c>
    </row>
    <row r="10764" spans="1:10" x14ac:dyDescent="0.25">
      <c r="A10764" t="s">
        <v>29304</v>
      </c>
      <c r="B10764" t="s">
        <v>29305</v>
      </c>
      <c r="C10764" t="s">
        <v>29306</v>
      </c>
      <c r="D10764" t="s">
        <v>4256</v>
      </c>
      <c r="E10764" t="s">
        <v>10091</v>
      </c>
      <c r="F10764" t="s">
        <v>29322</v>
      </c>
      <c r="G10764" t="s">
        <v>8518</v>
      </c>
      <c r="H10764" t="s">
        <v>8522</v>
      </c>
      <c r="I10764" t="s">
        <v>8537</v>
      </c>
      <c r="J10764" t="s">
        <v>10242</v>
      </c>
    </row>
    <row r="10765" spans="1:10" x14ac:dyDescent="0.25">
      <c r="A10765" t="s">
        <v>29307</v>
      </c>
      <c r="B10765" t="s">
        <v>29308</v>
      </c>
      <c r="C10765" t="s">
        <v>29309</v>
      </c>
      <c r="D10765" t="s">
        <v>29310</v>
      </c>
      <c r="E10765" t="s">
        <v>10091</v>
      </c>
      <c r="F10765" t="s">
        <v>29323</v>
      </c>
      <c r="G10765" t="s">
        <v>8518</v>
      </c>
      <c r="H10765" t="s">
        <v>8522</v>
      </c>
      <c r="I10765" t="s">
        <v>8537</v>
      </c>
      <c r="J10765" t="s">
        <v>10242</v>
      </c>
    </row>
    <row r="10766" spans="1:10" x14ac:dyDescent="0.25">
      <c r="A10766" t="s">
        <v>29312</v>
      </c>
      <c r="B10766" t="s">
        <v>29313</v>
      </c>
      <c r="C10766" t="s">
        <v>29314</v>
      </c>
      <c r="D10766" t="s">
        <v>29315</v>
      </c>
      <c r="E10766" t="s">
        <v>10091</v>
      </c>
      <c r="F10766" t="s">
        <v>29324</v>
      </c>
      <c r="G10766" t="s">
        <v>8518</v>
      </c>
      <c r="H10766" t="s">
        <v>8522</v>
      </c>
      <c r="I10766" t="s">
        <v>8537</v>
      </c>
      <c r="J10766" t="s">
        <v>10242</v>
      </c>
    </row>
    <row r="10767" spans="1:10" x14ac:dyDescent="0.25">
      <c r="A10767" t="s">
        <v>29317</v>
      </c>
      <c r="B10767" t="s">
        <v>29318</v>
      </c>
      <c r="C10767" t="s">
        <v>29319</v>
      </c>
      <c r="D10767" t="s">
        <v>818</v>
      </c>
      <c r="E10767" t="s">
        <v>10091</v>
      </c>
      <c r="F10767" t="s">
        <v>29325</v>
      </c>
      <c r="G10767" t="s">
        <v>8518</v>
      </c>
      <c r="H10767" t="s">
        <v>8522</v>
      </c>
      <c r="I10767" t="s">
        <v>8537</v>
      </c>
      <c r="J10767" t="s">
        <v>10242</v>
      </c>
    </row>
    <row r="10768" spans="1:10" x14ac:dyDescent="0.25">
      <c r="A10768" t="s">
        <v>29300</v>
      </c>
      <c r="B10768" t="s">
        <v>29301</v>
      </c>
      <c r="C10768" t="s">
        <v>29302</v>
      </c>
      <c r="D10768" t="s">
        <v>5124</v>
      </c>
      <c r="E10768" t="s">
        <v>10255</v>
      </c>
      <c r="F10768" t="s">
        <v>29326</v>
      </c>
      <c r="G10768" t="s">
        <v>8518</v>
      </c>
      <c r="H10768" t="s">
        <v>8522</v>
      </c>
      <c r="I10768" t="s">
        <v>8537</v>
      </c>
      <c r="J10768" t="s">
        <v>10242</v>
      </c>
    </row>
    <row r="10769" spans="1:10" x14ac:dyDescent="0.25">
      <c r="A10769" t="s">
        <v>29304</v>
      </c>
      <c r="B10769" t="s">
        <v>29305</v>
      </c>
      <c r="C10769" t="s">
        <v>29306</v>
      </c>
      <c r="D10769" t="s">
        <v>4256</v>
      </c>
      <c r="E10769" t="s">
        <v>10255</v>
      </c>
      <c r="F10769" t="s">
        <v>29327</v>
      </c>
      <c r="G10769" t="s">
        <v>8518</v>
      </c>
      <c r="H10769" t="s">
        <v>8522</v>
      </c>
      <c r="I10769" t="s">
        <v>8537</v>
      </c>
      <c r="J10769" t="s">
        <v>10242</v>
      </c>
    </row>
    <row r="10770" spans="1:10" x14ac:dyDescent="0.25">
      <c r="A10770" t="s">
        <v>29307</v>
      </c>
      <c r="B10770" t="s">
        <v>29308</v>
      </c>
      <c r="C10770" t="s">
        <v>29309</v>
      </c>
      <c r="D10770" t="s">
        <v>29310</v>
      </c>
      <c r="E10770" t="s">
        <v>10255</v>
      </c>
      <c r="F10770" t="s">
        <v>29328</v>
      </c>
      <c r="G10770" t="s">
        <v>8518</v>
      </c>
      <c r="H10770" t="s">
        <v>8522</v>
      </c>
      <c r="I10770" t="s">
        <v>8537</v>
      </c>
      <c r="J10770" t="s">
        <v>10242</v>
      </c>
    </row>
    <row r="10771" spans="1:10" x14ac:dyDescent="0.25">
      <c r="A10771" t="s">
        <v>29312</v>
      </c>
      <c r="B10771" t="s">
        <v>29313</v>
      </c>
      <c r="C10771" t="s">
        <v>29314</v>
      </c>
      <c r="D10771" t="s">
        <v>29315</v>
      </c>
      <c r="E10771" t="s">
        <v>10255</v>
      </c>
      <c r="F10771" t="s">
        <v>29329</v>
      </c>
      <c r="G10771" t="s">
        <v>8518</v>
      </c>
      <c r="H10771" t="s">
        <v>8522</v>
      </c>
      <c r="I10771" t="s">
        <v>8537</v>
      </c>
      <c r="J10771" t="s">
        <v>10242</v>
      </c>
    </row>
    <row r="10772" spans="1:10" x14ac:dyDescent="0.25">
      <c r="A10772" t="s">
        <v>29317</v>
      </c>
      <c r="B10772" t="s">
        <v>29318</v>
      </c>
      <c r="C10772" t="s">
        <v>29319</v>
      </c>
      <c r="D10772" t="s">
        <v>818</v>
      </c>
      <c r="E10772" t="s">
        <v>10255</v>
      </c>
      <c r="F10772" t="s">
        <v>29330</v>
      </c>
      <c r="G10772" t="s">
        <v>8518</v>
      </c>
      <c r="H10772" t="s">
        <v>8522</v>
      </c>
      <c r="I10772" t="s">
        <v>8537</v>
      </c>
      <c r="J10772" t="s">
        <v>10242</v>
      </c>
    </row>
    <row r="10773" spans="1:10" x14ac:dyDescent="0.25">
      <c r="A10773" t="s">
        <v>29331</v>
      </c>
      <c r="B10773" t="s">
        <v>29332</v>
      </c>
      <c r="C10773" t="s">
        <v>8520</v>
      </c>
      <c r="D10773" t="s">
        <v>29333</v>
      </c>
      <c r="E10773" t="s">
        <v>8516</v>
      </c>
      <c r="F10773" t="s">
        <v>29334</v>
      </c>
      <c r="G10773" t="s">
        <v>8588</v>
      </c>
      <c r="H10773" t="s">
        <v>8464</v>
      </c>
      <c r="I10773" t="s">
        <v>8865</v>
      </c>
      <c r="J10773" t="s">
        <v>8520</v>
      </c>
    </row>
    <row r="10774" spans="1:10" x14ac:dyDescent="0.25">
      <c r="A10774" t="s">
        <v>29335</v>
      </c>
      <c r="B10774" t="s">
        <v>29336</v>
      </c>
      <c r="C10774" t="s">
        <v>29337</v>
      </c>
      <c r="D10774" t="s">
        <v>29338</v>
      </c>
      <c r="E10774" t="s">
        <v>8516</v>
      </c>
      <c r="F10774" t="s">
        <v>29334</v>
      </c>
      <c r="G10774" t="s">
        <v>8588</v>
      </c>
      <c r="H10774" t="s">
        <v>8464</v>
      </c>
      <c r="I10774" t="s">
        <v>8691</v>
      </c>
      <c r="J10774" t="s">
        <v>8520</v>
      </c>
    </row>
    <row r="10775" spans="1:10" x14ac:dyDescent="0.25">
      <c r="A10775" t="s">
        <v>29339</v>
      </c>
      <c r="B10775" t="s">
        <v>29340</v>
      </c>
      <c r="C10775" t="s">
        <v>29341</v>
      </c>
      <c r="D10775" t="s">
        <v>29342</v>
      </c>
      <c r="E10775" t="s">
        <v>8516</v>
      </c>
      <c r="F10775" t="s">
        <v>29334</v>
      </c>
      <c r="G10775" t="s">
        <v>8588</v>
      </c>
      <c r="H10775" t="s">
        <v>8464</v>
      </c>
      <c r="I10775" t="s">
        <v>8691</v>
      </c>
      <c r="J10775" t="s">
        <v>8520</v>
      </c>
    </row>
    <row r="10776" spans="1:10" x14ac:dyDescent="0.25">
      <c r="A10776" t="s">
        <v>29343</v>
      </c>
      <c r="B10776" t="s">
        <v>29344</v>
      </c>
      <c r="C10776" t="s">
        <v>29345</v>
      </c>
      <c r="D10776" t="s">
        <v>29346</v>
      </c>
      <c r="E10776" t="s">
        <v>8516</v>
      </c>
      <c r="F10776" t="s">
        <v>29334</v>
      </c>
      <c r="G10776" t="s">
        <v>8588</v>
      </c>
      <c r="H10776" t="s">
        <v>8464</v>
      </c>
      <c r="I10776" t="s">
        <v>8691</v>
      </c>
      <c r="J10776" t="s">
        <v>8520</v>
      </c>
    </row>
    <row r="10777" spans="1:10" x14ac:dyDescent="0.25">
      <c r="A10777" t="s">
        <v>29347</v>
      </c>
      <c r="B10777" t="s">
        <v>29348</v>
      </c>
      <c r="C10777" t="s">
        <v>29349</v>
      </c>
      <c r="D10777" t="s">
        <v>29350</v>
      </c>
      <c r="E10777" t="s">
        <v>8516</v>
      </c>
      <c r="F10777" t="s">
        <v>29334</v>
      </c>
      <c r="G10777" t="s">
        <v>8588</v>
      </c>
      <c r="H10777" t="s">
        <v>8464</v>
      </c>
      <c r="I10777" t="s">
        <v>8691</v>
      </c>
      <c r="J10777" t="s">
        <v>8520</v>
      </c>
    </row>
    <row r="10778" spans="1:10" x14ac:dyDescent="0.25">
      <c r="A10778" t="s">
        <v>29331</v>
      </c>
      <c r="B10778" t="s">
        <v>29332</v>
      </c>
      <c r="C10778" t="s">
        <v>8520</v>
      </c>
      <c r="D10778" t="s">
        <v>29333</v>
      </c>
      <c r="E10778" t="s">
        <v>8521</v>
      </c>
      <c r="F10778" t="s">
        <v>29334</v>
      </c>
      <c r="G10778" t="s">
        <v>8588</v>
      </c>
      <c r="H10778" t="s">
        <v>8522</v>
      </c>
      <c r="I10778" t="s">
        <v>8865</v>
      </c>
      <c r="J10778" t="s">
        <v>8520</v>
      </c>
    </row>
    <row r="10779" spans="1:10" x14ac:dyDescent="0.25">
      <c r="A10779" t="s">
        <v>29335</v>
      </c>
      <c r="B10779" t="s">
        <v>29336</v>
      </c>
      <c r="C10779" t="s">
        <v>29337</v>
      </c>
      <c r="D10779" t="s">
        <v>29338</v>
      </c>
      <c r="E10779" t="s">
        <v>8521</v>
      </c>
      <c r="F10779" t="s">
        <v>29334</v>
      </c>
      <c r="G10779" t="s">
        <v>8588</v>
      </c>
      <c r="H10779" t="s">
        <v>8522</v>
      </c>
      <c r="I10779" t="s">
        <v>8691</v>
      </c>
      <c r="J10779" t="s">
        <v>8520</v>
      </c>
    </row>
    <row r="10780" spans="1:10" x14ac:dyDescent="0.25">
      <c r="A10780" t="s">
        <v>29339</v>
      </c>
      <c r="B10780" t="s">
        <v>29340</v>
      </c>
      <c r="C10780" t="s">
        <v>29341</v>
      </c>
      <c r="D10780" t="s">
        <v>29342</v>
      </c>
      <c r="E10780" t="s">
        <v>8521</v>
      </c>
      <c r="F10780" t="s">
        <v>29334</v>
      </c>
      <c r="G10780" t="s">
        <v>8588</v>
      </c>
      <c r="H10780" t="s">
        <v>8522</v>
      </c>
      <c r="I10780" t="s">
        <v>8691</v>
      </c>
      <c r="J10780" t="s">
        <v>8520</v>
      </c>
    </row>
    <row r="10781" spans="1:10" x14ac:dyDescent="0.25">
      <c r="A10781" t="s">
        <v>29343</v>
      </c>
      <c r="B10781" t="s">
        <v>29344</v>
      </c>
      <c r="C10781" t="s">
        <v>29345</v>
      </c>
      <c r="D10781" t="s">
        <v>29346</v>
      </c>
      <c r="E10781" t="s">
        <v>8521</v>
      </c>
      <c r="F10781" t="s">
        <v>29334</v>
      </c>
      <c r="G10781" t="s">
        <v>8588</v>
      </c>
      <c r="H10781" t="s">
        <v>8522</v>
      </c>
      <c r="I10781" t="s">
        <v>8691</v>
      </c>
      <c r="J10781" t="s">
        <v>8520</v>
      </c>
    </row>
    <row r="10782" spans="1:10" x14ac:dyDescent="0.25">
      <c r="A10782" t="s">
        <v>29347</v>
      </c>
      <c r="B10782" t="s">
        <v>29348</v>
      </c>
      <c r="C10782" t="s">
        <v>29349</v>
      </c>
      <c r="D10782" t="s">
        <v>29350</v>
      </c>
      <c r="E10782" t="s">
        <v>8521</v>
      </c>
      <c r="F10782" t="s">
        <v>29334</v>
      </c>
      <c r="G10782" t="s">
        <v>8588</v>
      </c>
      <c r="H10782" t="s">
        <v>8522</v>
      </c>
      <c r="I10782" t="s">
        <v>8691</v>
      </c>
      <c r="J10782" t="s">
        <v>8520</v>
      </c>
    </row>
    <row r="10783" spans="1:10" x14ac:dyDescent="0.25">
      <c r="A10783" t="s">
        <v>29351</v>
      </c>
      <c r="B10783" t="s">
        <v>29352</v>
      </c>
      <c r="C10783" t="s">
        <v>29353</v>
      </c>
      <c r="D10783" t="s">
        <v>29354</v>
      </c>
      <c r="E10783" t="s">
        <v>8516</v>
      </c>
      <c r="F10783" t="s">
        <v>29355</v>
      </c>
      <c r="G10783" t="s">
        <v>8518</v>
      </c>
      <c r="H10783" t="s">
        <v>8464</v>
      </c>
      <c r="I10783" t="s">
        <v>9402</v>
      </c>
      <c r="J10783" t="s">
        <v>8520</v>
      </c>
    </row>
    <row r="10784" spans="1:10" x14ac:dyDescent="0.25">
      <c r="A10784" t="s">
        <v>29351</v>
      </c>
      <c r="B10784" t="s">
        <v>29352</v>
      </c>
      <c r="C10784" t="s">
        <v>29353</v>
      </c>
      <c r="D10784" t="s">
        <v>29354</v>
      </c>
      <c r="E10784" t="s">
        <v>8521</v>
      </c>
      <c r="F10784" t="s">
        <v>29355</v>
      </c>
      <c r="G10784" t="s">
        <v>8518</v>
      </c>
      <c r="H10784" t="s">
        <v>8522</v>
      </c>
      <c r="I10784" t="s">
        <v>9402</v>
      </c>
      <c r="J10784" t="s">
        <v>8520</v>
      </c>
    </row>
    <row r="10785" spans="1:10" x14ac:dyDescent="0.25">
      <c r="A10785" t="s">
        <v>29356</v>
      </c>
      <c r="B10785" t="s">
        <v>29357</v>
      </c>
      <c r="C10785" t="s">
        <v>29358</v>
      </c>
      <c r="D10785" t="s">
        <v>29359</v>
      </c>
      <c r="E10785" t="s">
        <v>8516</v>
      </c>
      <c r="F10785" t="s">
        <v>29360</v>
      </c>
      <c r="G10785" t="s">
        <v>8588</v>
      </c>
      <c r="H10785" t="s">
        <v>8464</v>
      </c>
      <c r="I10785" t="s">
        <v>8691</v>
      </c>
      <c r="J10785" t="s">
        <v>8520</v>
      </c>
    </row>
    <row r="10786" spans="1:10" x14ac:dyDescent="0.25">
      <c r="A10786" t="s">
        <v>29361</v>
      </c>
      <c r="B10786" t="s">
        <v>29362</v>
      </c>
      <c r="C10786" t="s">
        <v>8520</v>
      </c>
      <c r="D10786" t="s">
        <v>29363</v>
      </c>
      <c r="E10786" t="s">
        <v>8516</v>
      </c>
      <c r="F10786" t="s">
        <v>29360</v>
      </c>
      <c r="G10786" t="s">
        <v>8588</v>
      </c>
      <c r="H10786" t="s">
        <v>8464</v>
      </c>
      <c r="I10786" t="s">
        <v>8691</v>
      </c>
      <c r="J10786" t="s">
        <v>8520</v>
      </c>
    </row>
    <row r="10787" spans="1:10" x14ac:dyDescent="0.25">
      <c r="A10787" t="s">
        <v>29364</v>
      </c>
      <c r="B10787" t="s">
        <v>29365</v>
      </c>
      <c r="C10787" t="s">
        <v>29366</v>
      </c>
      <c r="D10787" t="s">
        <v>29367</v>
      </c>
      <c r="E10787" t="s">
        <v>8516</v>
      </c>
      <c r="F10787" t="s">
        <v>29360</v>
      </c>
      <c r="G10787" t="s">
        <v>8588</v>
      </c>
      <c r="H10787" t="s">
        <v>8464</v>
      </c>
      <c r="I10787" t="s">
        <v>8691</v>
      </c>
      <c r="J10787" t="s">
        <v>8520</v>
      </c>
    </row>
    <row r="10788" spans="1:10" x14ac:dyDescent="0.25">
      <c r="A10788" t="s">
        <v>29368</v>
      </c>
      <c r="B10788" t="s">
        <v>29369</v>
      </c>
      <c r="C10788" t="s">
        <v>29370</v>
      </c>
      <c r="D10788" t="s">
        <v>29371</v>
      </c>
      <c r="E10788" t="s">
        <v>8516</v>
      </c>
      <c r="F10788" t="s">
        <v>29360</v>
      </c>
      <c r="G10788" t="s">
        <v>8588</v>
      </c>
      <c r="H10788" t="s">
        <v>8464</v>
      </c>
      <c r="I10788" t="s">
        <v>8691</v>
      </c>
      <c r="J10788" t="s">
        <v>8520</v>
      </c>
    </row>
    <row r="10789" spans="1:10" x14ac:dyDescent="0.25">
      <c r="A10789" t="s">
        <v>29356</v>
      </c>
      <c r="B10789" t="s">
        <v>29357</v>
      </c>
      <c r="C10789" t="s">
        <v>29358</v>
      </c>
      <c r="D10789" t="s">
        <v>29359</v>
      </c>
      <c r="E10789" t="s">
        <v>8521</v>
      </c>
      <c r="F10789" t="s">
        <v>29360</v>
      </c>
      <c r="G10789" t="s">
        <v>8588</v>
      </c>
      <c r="H10789" t="s">
        <v>8522</v>
      </c>
      <c r="I10789" t="s">
        <v>8691</v>
      </c>
      <c r="J10789" t="s">
        <v>8520</v>
      </c>
    </row>
    <row r="10790" spans="1:10" x14ac:dyDescent="0.25">
      <c r="A10790" t="s">
        <v>29361</v>
      </c>
      <c r="B10790" t="s">
        <v>29362</v>
      </c>
      <c r="C10790" t="s">
        <v>8520</v>
      </c>
      <c r="D10790" t="s">
        <v>29363</v>
      </c>
      <c r="E10790" t="s">
        <v>8521</v>
      </c>
      <c r="F10790" t="s">
        <v>29360</v>
      </c>
      <c r="G10790" t="s">
        <v>8588</v>
      </c>
      <c r="H10790" t="s">
        <v>8522</v>
      </c>
      <c r="I10790" t="s">
        <v>8691</v>
      </c>
      <c r="J10790" t="s">
        <v>8520</v>
      </c>
    </row>
    <row r="10791" spans="1:10" x14ac:dyDescent="0.25">
      <c r="A10791" t="s">
        <v>29364</v>
      </c>
      <c r="B10791" t="s">
        <v>29365</v>
      </c>
      <c r="C10791" t="s">
        <v>29366</v>
      </c>
      <c r="D10791" t="s">
        <v>29367</v>
      </c>
      <c r="E10791" t="s">
        <v>8521</v>
      </c>
      <c r="F10791" t="s">
        <v>29360</v>
      </c>
      <c r="G10791" t="s">
        <v>8588</v>
      </c>
      <c r="H10791" t="s">
        <v>8522</v>
      </c>
      <c r="I10791" t="s">
        <v>8691</v>
      </c>
      <c r="J10791" t="s">
        <v>8520</v>
      </c>
    </row>
    <row r="10792" spans="1:10" x14ac:dyDescent="0.25">
      <c r="A10792" t="s">
        <v>29368</v>
      </c>
      <c r="B10792" t="s">
        <v>29369</v>
      </c>
      <c r="C10792" t="s">
        <v>29370</v>
      </c>
      <c r="D10792" t="s">
        <v>29371</v>
      </c>
      <c r="E10792" t="s">
        <v>8521</v>
      </c>
      <c r="F10792" t="s">
        <v>29360</v>
      </c>
      <c r="G10792" t="s">
        <v>8588</v>
      </c>
      <c r="H10792" t="s">
        <v>8522</v>
      </c>
      <c r="I10792" t="s">
        <v>8691</v>
      </c>
      <c r="J10792" t="s">
        <v>8520</v>
      </c>
    </row>
    <row r="10793" spans="1:10" x14ac:dyDescent="0.25">
      <c r="A10793" t="s">
        <v>29372</v>
      </c>
      <c r="B10793" t="s">
        <v>29373</v>
      </c>
      <c r="C10793" t="s">
        <v>29374</v>
      </c>
      <c r="D10793" t="s">
        <v>29375</v>
      </c>
      <c r="E10793" t="s">
        <v>8516</v>
      </c>
      <c r="F10793" t="s">
        <v>29376</v>
      </c>
      <c r="G10793" t="s">
        <v>8518</v>
      </c>
      <c r="H10793" t="s">
        <v>8464</v>
      </c>
      <c r="I10793" t="s">
        <v>9402</v>
      </c>
      <c r="J10793" t="s">
        <v>8520</v>
      </c>
    </row>
    <row r="10794" spans="1:10" x14ac:dyDescent="0.25">
      <c r="A10794" t="s">
        <v>29372</v>
      </c>
      <c r="B10794" t="s">
        <v>29373</v>
      </c>
      <c r="C10794" t="s">
        <v>29374</v>
      </c>
      <c r="D10794" t="s">
        <v>29375</v>
      </c>
      <c r="E10794" t="s">
        <v>8521</v>
      </c>
      <c r="F10794" t="s">
        <v>29376</v>
      </c>
      <c r="G10794" t="s">
        <v>8518</v>
      </c>
      <c r="H10794" t="s">
        <v>8522</v>
      </c>
      <c r="I10794" t="s">
        <v>9402</v>
      </c>
      <c r="J10794" t="s">
        <v>8520</v>
      </c>
    </row>
    <row r="10795" spans="1:10" x14ac:dyDescent="0.25">
      <c r="A10795" t="s">
        <v>29377</v>
      </c>
      <c r="B10795" t="s">
        <v>29378</v>
      </c>
      <c r="C10795" t="s">
        <v>29379</v>
      </c>
      <c r="D10795" t="s">
        <v>29380</v>
      </c>
      <c r="E10795" t="s">
        <v>8516</v>
      </c>
      <c r="F10795" t="s">
        <v>29381</v>
      </c>
      <c r="G10795" t="s">
        <v>8518</v>
      </c>
      <c r="H10795" t="s">
        <v>8464</v>
      </c>
      <c r="I10795" t="s">
        <v>9402</v>
      </c>
      <c r="J10795" t="s">
        <v>8520</v>
      </c>
    </row>
    <row r="10796" spans="1:10" x14ac:dyDescent="0.25">
      <c r="A10796" t="s">
        <v>29377</v>
      </c>
      <c r="B10796" t="s">
        <v>29378</v>
      </c>
      <c r="C10796" t="s">
        <v>29379</v>
      </c>
      <c r="D10796" t="s">
        <v>29380</v>
      </c>
      <c r="E10796" t="s">
        <v>8521</v>
      </c>
      <c r="F10796" t="s">
        <v>29381</v>
      </c>
      <c r="G10796" t="s">
        <v>8518</v>
      </c>
      <c r="H10796" t="s">
        <v>8522</v>
      </c>
      <c r="I10796" t="s">
        <v>9402</v>
      </c>
      <c r="J10796" t="s">
        <v>8520</v>
      </c>
    </row>
    <row r="10797" spans="1:10" x14ac:dyDescent="0.25">
      <c r="A10797" t="s">
        <v>29382</v>
      </c>
      <c r="B10797" t="s">
        <v>29383</v>
      </c>
      <c r="C10797" t="s">
        <v>29384</v>
      </c>
      <c r="D10797" t="s">
        <v>29385</v>
      </c>
      <c r="E10797" t="s">
        <v>8516</v>
      </c>
      <c r="F10797" t="s">
        <v>29386</v>
      </c>
      <c r="G10797" t="s">
        <v>8588</v>
      </c>
      <c r="H10797" t="s">
        <v>8464</v>
      </c>
      <c r="I10797" t="s">
        <v>8691</v>
      </c>
      <c r="J10797" t="s">
        <v>8520</v>
      </c>
    </row>
    <row r="10798" spans="1:10" x14ac:dyDescent="0.25">
      <c r="A10798" t="s">
        <v>29387</v>
      </c>
      <c r="B10798" t="s">
        <v>29388</v>
      </c>
      <c r="C10798" t="s">
        <v>29389</v>
      </c>
      <c r="D10798" t="s">
        <v>29390</v>
      </c>
      <c r="E10798" t="s">
        <v>8516</v>
      </c>
      <c r="F10798" t="s">
        <v>29386</v>
      </c>
      <c r="G10798" t="s">
        <v>8588</v>
      </c>
      <c r="H10798" t="s">
        <v>8464</v>
      </c>
      <c r="I10798" t="s">
        <v>8691</v>
      </c>
      <c r="J10798" t="s">
        <v>8520</v>
      </c>
    </row>
    <row r="10799" spans="1:10" x14ac:dyDescent="0.25">
      <c r="A10799" t="s">
        <v>29382</v>
      </c>
      <c r="B10799" t="s">
        <v>29383</v>
      </c>
      <c r="C10799" t="s">
        <v>29384</v>
      </c>
      <c r="D10799" t="s">
        <v>29385</v>
      </c>
      <c r="E10799" t="s">
        <v>8521</v>
      </c>
      <c r="F10799" t="s">
        <v>29386</v>
      </c>
      <c r="G10799" t="s">
        <v>8588</v>
      </c>
      <c r="H10799" t="s">
        <v>8522</v>
      </c>
      <c r="I10799" t="s">
        <v>8691</v>
      </c>
      <c r="J10799" t="s">
        <v>8520</v>
      </c>
    </row>
    <row r="10800" spans="1:10" x14ac:dyDescent="0.25">
      <c r="A10800" t="s">
        <v>29387</v>
      </c>
      <c r="B10800" t="s">
        <v>29388</v>
      </c>
      <c r="C10800" t="s">
        <v>29389</v>
      </c>
      <c r="D10800" t="s">
        <v>29390</v>
      </c>
      <c r="E10800" t="s">
        <v>8521</v>
      </c>
      <c r="F10800" t="s">
        <v>29386</v>
      </c>
      <c r="G10800" t="s">
        <v>8588</v>
      </c>
      <c r="H10800" t="s">
        <v>8522</v>
      </c>
      <c r="I10800" t="s">
        <v>8691</v>
      </c>
      <c r="J10800" t="s">
        <v>8520</v>
      </c>
    </row>
    <row r="10801" spans="1:10" x14ac:dyDescent="0.25">
      <c r="A10801" t="s">
        <v>29391</v>
      </c>
      <c r="B10801" t="s">
        <v>29392</v>
      </c>
      <c r="C10801" t="s">
        <v>29393</v>
      </c>
      <c r="D10801" t="s">
        <v>29394</v>
      </c>
      <c r="E10801" t="s">
        <v>8516</v>
      </c>
      <c r="F10801" t="s">
        <v>29386</v>
      </c>
      <c r="G10801" t="s">
        <v>8588</v>
      </c>
      <c r="H10801" t="s">
        <v>8464</v>
      </c>
      <c r="I10801" t="s">
        <v>8691</v>
      </c>
      <c r="J10801" t="s">
        <v>8520</v>
      </c>
    </row>
    <row r="10802" spans="1:10" x14ac:dyDescent="0.25">
      <c r="A10802" t="s">
        <v>29395</v>
      </c>
      <c r="B10802" t="s">
        <v>29396</v>
      </c>
      <c r="C10802" t="s">
        <v>29397</v>
      </c>
      <c r="D10802" t="s">
        <v>29398</v>
      </c>
      <c r="E10802" t="s">
        <v>8516</v>
      </c>
      <c r="F10802" t="s">
        <v>29386</v>
      </c>
      <c r="G10802" t="s">
        <v>8588</v>
      </c>
      <c r="H10802" t="s">
        <v>8464</v>
      </c>
      <c r="I10802" t="s">
        <v>8865</v>
      </c>
      <c r="J10802" t="s">
        <v>8520</v>
      </c>
    </row>
    <row r="10803" spans="1:10" x14ac:dyDescent="0.25">
      <c r="A10803" t="s">
        <v>29399</v>
      </c>
      <c r="B10803" t="s">
        <v>29400</v>
      </c>
      <c r="C10803" t="s">
        <v>29401</v>
      </c>
      <c r="D10803" t="s">
        <v>29402</v>
      </c>
      <c r="E10803" t="s">
        <v>8516</v>
      </c>
      <c r="F10803" t="s">
        <v>29386</v>
      </c>
      <c r="G10803" t="s">
        <v>8588</v>
      </c>
      <c r="H10803" t="s">
        <v>8464</v>
      </c>
      <c r="I10803" t="s">
        <v>8691</v>
      </c>
      <c r="J10803" t="s">
        <v>8520</v>
      </c>
    </row>
    <row r="10804" spans="1:10" x14ac:dyDescent="0.25">
      <c r="A10804" t="s">
        <v>29403</v>
      </c>
      <c r="B10804" t="s">
        <v>29404</v>
      </c>
      <c r="C10804" t="s">
        <v>29405</v>
      </c>
      <c r="D10804" t="s">
        <v>29406</v>
      </c>
      <c r="E10804" t="s">
        <v>8516</v>
      </c>
      <c r="F10804" t="s">
        <v>29386</v>
      </c>
      <c r="G10804" t="s">
        <v>8588</v>
      </c>
      <c r="H10804" t="s">
        <v>8464</v>
      </c>
      <c r="I10804" t="s">
        <v>8601</v>
      </c>
      <c r="J10804" t="s">
        <v>8520</v>
      </c>
    </row>
    <row r="10805" spans="1:10" x14ac:dyDescent="0.25">
      <c r="A10805" t="s">
        <v>29391</v>
      </c>
      <c r="B10805" t="s">
        <v>29392</v>
      </c>
      <c r="C10805" t="s">
        <v>29393</v>
      </c>
      <c r="D10805" t="s">
        <v>29394</v>
      </c>
      <c r="E10805" t="s">
        <v>8521</v>
      </c>
      <c r="F10805" t="s">
        <v>29386</v>
      </c>
      <c r="G10805" t="s">
        <v>8588</v>
      </c>
      <c r="H10805" t="s">
        <v>8522</v>
      </c>
      <c r="I10805" t="s">
        <v>8691</v>
      </c>
      <c r="J10805" t="s">
        <v>8520</v>
      </c>
    </row>
    <row r="10806" spans="1:10" x14ac:dyDescent="0.25">
      <c r="A10806" t="s">
        <v>29395</v>
      </c>
      <c r="B10806" t="s">
        <v>29396</v>
      </c>
      <c r="C10806" t="s">
        <v>29397</v>
      </c>
      <c r="D10806" t="s">
        <v>29398</v>
      </c>
      <c r="E10806" t="s">
        <v>8521</v>
      </c>
      <c r="F10806" t="s">
        <v>29386</v>
      </c>
      <c r="G10806" t="s">
        <v>8588</v>
      </c>
      <c r="H10806" t="s">
        <v>8522</v>
      </c>
      <c r="I10806" t="s">
        <v>8865</v>
      </c>
      <c r="J10806" t="s">
        <v>8520</v>
      </c>
    </row>
    <row r="10807" spans="1:10" x14ac:dyDescent="0.25">
      <c r="A10807" t="s">
        <v>29399</v>
      </c>
      <c r="B10807" t="s">
        <v>29400</v>
      </c>
      <c r="C10807" t="s">
        <v>29401</v>
      </c>
      <c r="D10807" t="s">
        <v>29402</v>
      </c>
      <c r="E10807" t="s">
        <v>8521</v>
      </c>
      <c r="F10807" t="s">
        <v>29386</v>
      </c>
      <c r="G10807" t="s">
        <v>8588</v>
      </c>
      <c r="H10807" t="s">
        <v>8522</v>
      </c>
      <c r="I10807" t="s">
        <v>8691</v>
      </c>
      <c r="J10807" t="s">
        <v>8520</v>
      </c>
    </row>
    <row r="10808" spans="1:10" x14ac:dyDescent="0.25">
      <c r="A10808" t="s">
        <v>29403</v>
      </c>
      <c r="B10808" t="s">
        <v>29404</v>
      </c>
      <c r="C10808" t="s">
        <v>29405</v>
      </c>
      <c r="D10808" t="s">
        <v>29406</v>
      </c>
      <c r="E10808" t="s">
        <v>8521</v>
      </c>
      <c r="F10808" t="s">
        <v>29386</v>
      </c>
      <c r="G10808" t="s">
        <v>8588</v>
      </c>
      <c r="H10808" t="s">
        <v>8522</v>
      </c>
      <c r="I10808" t="s">
        <v>8601</v>
      </c>
      <c r="J10808" t="s">
        <v>8520</v>
      </c>
    </row>
    <row r="10809" spans="1:10" x14ac:dyDescent="0.25">
      <c r="A10809" t="s">
        <v>27556</v>
      </c>
      <c r="B10809" t="s">
        <v>27557</v>
      </c>
      <c r="C10809" t="s">
        <v>27558</v>
      </c>
      <c r="D10809" t="s">
        <v>27559</v>
      </c>
      <c r="E10809" t="s">
        <v>8521</v>
      </c>
      <c r="F10809" t="s">
        <v>29407</v>
      </c>
      <c r="G10809" t="s">
        <v>8588</v>
      </c>
      <c r="H10809" t="s">
        <v>8522</v>
      </c>
      <c r="I10809" t="s">
        <v>22668</v>
      </c>
      <c r="J10809" t="s">
        <v>29408</v>
      </c>
    </row>
    <row r="10810" spans="1:10" x14ac:dyDescent="0.25">
      <c r="A10810" t="s">
        <v>27556</v>
      </c>
      <c r="B10810" t="s">
        <v>27557</v>
      </c>
      <c r="C10810" t="s">
        <v>27558</v>
      </c>
      <c r="D10810" t="s">
        <v>27559</v>
      </c>
      <c r="E10810" t="s">
        <v>8516</v>
      </c>
      <c r="F10810" t="s">
        <v>29407</v>
      </c>
      <c r="G10810" t="s">
        <v>8588</v>
      </c>
      <c r="H10810" t="s">
        <v>8464</v>
      </c>
      <c r="I10810" t="s">
        <v>22668</v>
      </c>
      <c r="J10810" t="s">
        <v>29408</v>
      </c>
    </row>
    <row r="10811" spans="1:10" x14ac:dyDescent="0.25">
      <c r="A10811" t="s">
        <v>29409</v>
      </c>
      <c r="B10811" t="s">
        <v>29410</v>
      </c>
      <c r="C10811" t="s">
        <v>8520</v>
      </c>
      <c r="D10811" t="s">
        <v>29411</v>
      </c>
      <c r="E10811" t="s">
        <v>8516</v>
      </c>
      <c r="F10811" t="s">
        <v>29412</v>
      </c>
      <c r="G10811" t="s">
        <v>8588</v>
      </c>
      <c r="H10811" t="s">
        <v>8464</v>
      </c>
      <c r="I10811" t="s">
        <v>8589</v>
      </c>
      <c r="J10811" t="s">
        <v>8520</v>
      </c>
    </row>
    <row r="10812" spans="1:10" x14ac:dyDescent="0.25">
      <c r="A10812" t="s">
        <v>29413</v>
      </c>
      <c r="B10812" t="s">
        <v>29414</v>
      </c>
      <c r="C10812" t="s">
        <v>29415</v>
      </c>
      <c r="D10812" t="s">
        <v>29416</v>
      </c>
      <c r="E10812" t="s">
        <v>8516</v>
      </c>
      <c r="F10812" t="s">
        <v>29412</v>
      </c>
      <c r="G10812" t="s">
        <v>8588</v>
      </c>
      <c r="H10812" t="s">
        <v>8464</v>
      </c>
      <c r="I10812" t="s">
        <v>8589</v>
      </c>
      <c r="J10812" t="s">
        <v>8520</v>
      </c>
    </row>
    <row r="10813" spans="1:10" x14ac:dyDescent="0.25">
      <c r="A10813" t="s">
        <v>29417</v>
      </c>
      <c r="B10813" t="s">
        <v>29418</v>
      </c>
      <c r="C10813" t="s">
        <v>29419</v>
      </c>
      <c r="D10813" t="s">
        <v>29420</v>
      </c>
      <c r="E10813" t="s">
        <v>8516</v>
      </c>
      <c r="F10813" t="s">
        <v>29412</v>
      </c>
      <c r="G10813" t="s">
        <v>8588</v>
      </c>
      <c r="H10813" t="s">
        <v>8464</v>
      </c>
      <c r="I10813" t="s">
        <v>8589</v>
      </c>
      <c r="J10813" t="s">
        <v>8520</v>
      </c>
    </row>
    <row r="10814" spans="1:10" x14ac:dyDescent="0.25">
      <c r="A10814" t="s">
        <v>29409</v>
      </c>
      <c r="B10814" t="s">
        <v>29410</v>
      </c>
      <c r="C10814" t="s">
        <v>8520</v>
      </c>
      <c r="D10814" t="s">
        <v>29411</v>
      </c>
      <c r="E10814" t="s">
        <v>8521</v>
      </c>
      <c r="F10814" t="s">
        <v>29412</v>
      </c>
      <c r="G10814" t="s">
        <v>8588</v>
      </c>
      <c r="H10814" t="s">
        <v>8522</v>
      </c>
      <c r="I10814" t="s">
        <v>8589</v>
      </c>
      <c r="J10814" t="s">
        <v>8520</v>
      </c>
    </row>
    <row r="10815" spans="1:10" x14ac:dyDescent="0.25">
      <c r="A10815" t="s">
        <v>29413</v>
      </c>
      <c r="B10815" t="s">
        <v>29414</v>
      </c>
      <c r="C10815" t="s">
        <v>29415</v>
      </c>
      <c r="D10815" t="s">
        <v>29416</v>
      </c>
      <c r="E10815" t="s">
        <v>8521</v>
      </c>
      <c r="F10815" t="s">
        <v>29412</v>
      </c>
      <c r="G10815" t="s">
        <v>8588</v>
      </c>
      <c r="H10815" t="s">
        <v>8522</v>
      </c>
      <c r="I10815" t="s">
        <v>8589</v>
      </c>
      <c r="J10815" t="s">
        <v>8520</v>
      </c>
    </row>
    <row r="10816" spans="1:10" x14ac:dyDescent="0.25">
      <c r="A10816" t="s">
        <v>29417</v>
      </c>
      <c r="B10816" t="s">
        <v>29418</v>
      </c>
      <c r="C10816" t="s">
        <v>29419</v>
      </c>
      <c r="D10816" t="s">
        <v>29420</v>
      </c>
      <c r="E10816" t="s">
        <v>8521</v>
      </c>
      <c r="F10816" t="s">
        <v>29412</v>
      </c>
      <c r="G10816" t="s">
        <v>8588</v>
      </c>
      <c r="H10816" t="s">
        <v>8522</v>
      </c>
      <c r="I10816" t="s">
        <v>8589</v>
      </c>
      <c r="J10816" t="s">
        <v>8520</v>
      </c>
    </row>
    <row r="10817" spans="1:10" x14ac:dyDescent="0.25">
      <c r="A10817" t="s">
        <v>15898</v>
      </c>
      <c r="B10817" t="s">
        <v>15899</v>
      </c>
      <c r="C10817" t="s">
        <v>8520</v>
      </c>
      <c r="D10817" t="s">
        <v>15900</v>
      </c>
      <c r="E10817" t="s">
        <v>8516</v>
      </c>
      <c r="F10817" t="s">
        <v>29421</v>
      </c>
      <c r="G10817" t="s">
        <v>8518</v>
      </c>
      <c r="H10817" t="s">
        <v>8464</v>
      </c>
      <c r="I10817" t="s">
        <v>22668</v>
      </c>
      <c r="J10817" t="s">
        <v>29422</v>
      </c>
    </row>
    <row r="10818" spans="1:10" x14ac:dyDescent="0.25">
      <c r="A10818" t="s">
        <v>15898</v>
      </c>
      <c r="B10818" t="s">
        <v>15899</v>
      </c>
      <c r="C10818" t="s">
        <v>8520</v>
      </c>
      <c r="D10818" t="s">
        <v>15900</v>
      </c>
      <c r="E10818" t="s">
        <v>8521</v>
      </c>
      <c r="F10818" t="s">
        <v>29421</v>
      </c>
      <c r="G10818" t="s">
        <v>8518</v>
      </c>
      <c r="H10818" t="s">
        <v>8522</v>
      </c>
      <c r="I10818" t="s">
        <v>22668</v>
      </c>
      <c r="J10818" t="s">
        <v>29422</v>
      </c>
    </row>
    <row r="10819" spans="1:10" x14ac:dyDescent="0.25">
      <c r="A10819" t="s">
        <v>29423</v>
      </c>
      <c r="B10819" t="s">
        <v>29424</v>
      </c>
      <c r="C10819" t="s">
        <v>8520</v>
      </c>
      <c r="D10819" t="s">
        <v>189</v>
      </c>
      <c r="E10819" t="s">
        <v>8516</v>
      </c>
      <c r="F10819" t="s">
        <v>29425</v>
      </c>
      <c r="G10819" t="s">
        <v>8518</v>
      </c>
      <c r="H10819" t="s">
        <v>8464</v>
      </c>
      <c r="I10819" t="s">
        <v>10285</v>
      </c>
      <c r="J10819" t="s">
        <v>8520</v>
      </c>
    </row>
    <row r="10820" spans="1:10" x14ac:dyDescent="0.25">
      <c r="A10820" t="s">
        <v>29423</v>
      </c>
      <c r="B10820" t="s">
        <v>29424</v>
      </c>
      <c r="C10820" t="s">
        <v>8520</v>
      </c>
      <c r="D10820" t="s">
        <v>189</v>
      </c>
      <c r="E10820" t="s">
        <v>9787</v>
      </c>
      <c r="F10820" t="s">
        <v>29425</v>
      </c>
      <c r="G10820" t="s">
        <v>8518</v>
      </c>
      <c r="H10820" t="s">
        <v>8522</v>
      </c>
      <c r="I10820" t="s">
        <v>10285</v>
      </c>
      <c r="J10820" t="s">
        <v>8520</v>
      </c>
    </row>
    <row r="10821" spans="1:10" x14ac:dyDescent="0.25">
      <c r="A10821" t="s">
        <v>29423</v>
      </c>
      <c r="B10821" t="s">
        <v>29424</v>
      </c>
      <c r="C10821" t="s">
        <v>8520</v>
      </c>
      <c r="D10821" t="s">
        <v>189</v>
      </c>
      <c r="E10821" t="s">
        <v>8550</v>
      </c>
      <c r="F10821" t="s">
        <v>29426</v>
      </c>
      <c r="G10821" t="s">
        <v>8518</v>
      </c>
      <c r="H10821" t="s">
        <v>8522</v>
      </c>
      <c r="I10821" t="s">
        <v>8552</v>
      </c>
      <c r="J10821" t="s">
        <v>28264</v>
      </c>
    </row>
    <row r="10822" spans="1:10" x14ac:dyDescent="0.25">
      <c r="A10822" t="s">
        <v>29427</v>
      </c>
      <c r="B10822" t="s">
        <v>29428</v>
      </c>
      <c r="C10822" t="s">
        <v>8520</v>
      </c>
      <c r="D10822" t="s">
        <v>29429</v>
      </c>
      <c r="E10822" t="s">
        <v>8583</v>
      </c>
      <c r="F10822" t="s">
        <v>29430</v>
      </c>
      <c r="G10822" t="s">
        <v>8588</v>
      </c>
      <c r="H10822" t="s">
        <v>8522</v>
      </c>
      <c r="I10822" t="s">
        <v>8569</v>
      </c>
      <c r="J10822" t="s">
        <v>10142</v>
      </c>
    </row>
    <row r="10823" spans="1:10" x14ac:dyDescent="0.25">
      <c r="A10823" t="s">
        <v>29431</v>
      </c>
      <c r="B10823" t="s">
        <v>29432</v>
      </c>
      <c r="C10823" t="s">
        <v>29433</v>
      </c>
      <c r="D10823" t="s">
        <v>29434</v>
      </c>
      <c r="E10823" t="s">
        <v>8516</v>
      </c>
      <c r="F10823" t="s">
        <v>29435</v>
      </c>
      <c r="G10823" t="s">
        <v>8518</v>
      </c>
      <c r="H10823" t="s">
        <v>8464</v>
      </c>
      <c r="I10823" t="s">
        <v>9402</v>
      </c>
      <c r="J10823" t="s">
        <v>9447</v>
      </c>
    </row>
    <row r="10824" spans="1:10" x14ac:dyDescent="0.25">
      <c r="A10824" t="s">
        <v>29431</v>
      </c>
      <c r="B10824" t="s">
        <v>29432</v>
      </c>
      <c r="C10824" t="s">
        <v>29433</v>
      </c>
      <c r="D10824" t="s">
        <v>29434</v>
      </c>
      <c r="E10824" t="s">
        <v>8521</v>
      </c>
      <c r="F10824" t="s">
        <v>29435</v>
      </c>
      <c r="G10824" t="s">
        <v>8518</v>
      </c>
      <c r="H10824" t="s">
        <v>8522</v>
      </c>
      <c r="I10824" t="s">
        <v>9402</v>
      </c>
      <c r="J10824" t="s">
        <v>9447</v>
      </c>
    </row>
    <row r="10825" spans="1:10" x14ac:dyDescent="0.25">
      <c r="A10825" t="s">
        <v>29436</v>
      </c>
      <c r="B10825" t="s">
        <v>29437</v>
      </c>
      <c r="C10825" t="s">
        <v>8520</v>
      </c>
      <c r="D10825" t="s">
        <v>29438</v>
      </c>
      <c r="E10825" t="s">
        <v>8516</v>
      </c>
      <c r="F10825" t="s">
        <v>29407</v>
      </c>
      <c r="G10825" t="s">
        <v>8588</v>
      </c>
      <c r="H10825" t="s">
        <v>8464</v>
      </c>
      <c r="I10825" t="s">
        <v>8865</v>
      </c>
      <c r="J10825" t="s">
        <v>8520</v>
      </c>
    </row>
    <row r="10826" spans="1:10" x14ac:dyDescent="0.25">
      <c r="A10826" t="s">
        <v>29439</v>
      </c>
      <c r="B10826" t="s">
        <v>29440</v>
      </c>
      <c r="C10826" t="s">
        <v>29441</v>
      </c>
      <c r="D10826" t="s">
        <v>29442</v>
      </c>
      <c r="E10826" t="s">
        <v>8516</v>
      </c>
      <c r="F10826" t="s">
        <v>29407</v>
      </c>
      <c r="G10826" t="s">
        <v>8588</v>
      </c>
      <c r="H10826" t="s">
        <v>8464</v>
      </c>
      <c r="I10826" t="s">
        <v>8691</v>
      </c>
      <c r="J10826" t="s">
        <v>8520</v>
      </c>
    </row>
    <row r="10827" spans="1:10" x14ac:dyDescent="0.25">
      <c r="A10827" t="s">
        <v>29443</v>
      </c>
      <c r="B10827" t="s">
        <v>29444</v>
      </c>
      <c r="C10827" t="s">
        <v>29445</v>
      </c>
      <c r="D10827" t="s">
        <v>29446</v>
      </c>
      <c r="E10827" t="s">
        <v>8516</v>
      </c>
      <c r="F10827" t="s">
        <v>29407</v>
      </c>
      <c r="G10827" t="s">
        <v>8588</v>
      </c>
      <c r="H10827" t="s">
        <v>8464</v>
      </c>
      <c r="I10827" t="s">
        <v>8865</v>
      </c>
      <c r="J10827" t="s">
        <v>8520</v>
      </c>
    </row>
    <row r="10828" spans="1:10" x14ac:dyDescent="0.25">
      <c r="A10828" t="s">
        <v>29447</v>
      </c>
      <c r="B10828" t="s">
        <v>29448</v>
      </c>
      <c r="C10828" t="s">
        <v>29449</v>
      </c>
      <c r="D10828" t="s">
        <v>29450</v>
      </c>
      <c r="E10828" t="s">
        <v>8516</v>
      </c>
      <c r="F10828" t="s">
        <v>29407</v>
      </c>
      <c r="G10828" t="s">
        <v>8588</v>
      </c>
      <c r="H10828" t="s">
        <v>8464</v>
      </c>
      <c r="I10828" t="s">
        <v>8691</v>
      </c>
      <c r="J10828" t="s">
        <v>8520</v>
      </c>
    </row>
    <row r="10829" spans="1:10" x14ac:dyDescent="0.25">
      <c r="A10829" t="s">
        <v>29436</v>
      </c>
      <c r="B10829" t="s">
        <v>29437</v>
      </c>
      <c r="C10829" t="s">
        <v>8520</v>
      </c>
      <c r="D10829" t="s">
        <v>29438</v>
      </c>
      <c r="E10829" t="s">
        <v>8521</v>
      </c>
      <c r="F10829" t="s">
        <v>29407</v>
      </c>
      <c r="G10829" t="s">
        <v>8588</v>
      </c>
      <c r="H10829" t="s">
        <v>8522</v>
      </c>
      <c r="I10829" t="s">
        <v>8865</v>
      </c>
      <c r="J10829" t="s">
        <v>8520</v>
      </c>
    </row>
    <row r="10830" spans="1:10" x14ac:dyDescent="0.25">
      <c r="A10830" t="s">
        <v>29439</v>
      </c>
      <c r="B10830" t="s">
        <v>29440</v>
      </c>
      <c r="C10830" t="s">
        <v>29441</v>
      </c>
      <c r="D10830" t="s">
        <v>29442</v>
      </c>
      <c r="E10830" t="s">
        <v>8521</v>
      </c>
      <c r="F10830" t="s">
        <v>29407</v>
      </c>
      <c r="G10830" t="s">
        <v>8588</v>
      </c>
      <c r="H10830" t="s">
        <v>8522</v>
      </c>
      <c r="I10830" t="s">
        <v>8691</v>
      </c>
      <c r="J10830" t="s">
        <v>8520</v>
      </c>
    </row>
    <row r="10831" spans="1:10" x14ac:dyDescent="0.25">
      <c r="A10831" t="s">
        <v>29443</v>
      </c>
      <c r="B10831" t="s">
        <v>29444</v>
      </c>
      <c r="C10831" t="s">
        <v>29445</v>
      </c>
      <c r="D10831" t="s">
        <v>29446</v>
      </c>
      <c r="E10831" t="s">
        <v>8521</v>
      </c>
      <c r="F10831" t="s">
        <v>29407</v>
      </c>
      <c r="G10831" t="s">
        <v>8588</v>
      </c>
      <c r="H10831" t="s">
        <v>8522</v>
      </c>
      <c r="I10831" t="s">
        <v>8865</v>
      </c>
      <c r="J10831" t="s">
        <v>8520</v>
      </c>
    </row>
    <row r="10832" spans="1:10" x14ac:dyDescent="0.25">
      <c r="A10832" t="s">
        <v>29447</v>
      </c>
      <c r="B10832" t="s">
        <v>29448</v>
      </c>
      <c r="C10832" t="s">
        <v>29449</v>
      </c>
      <c r="D10832" t="s">
        <v>29450</v>
      </c>
      <c r="E10832" t="s">
        <v>8521</v>
      </c>
      <c r="F10832" t="s">
        <v>29407</v>
      </c>
      <c r="G10832" t="s">
        <v>8588</v>
      </c>
      <c r="H10832" t="s">
        <v>8522</v>
      </c>
      <c r="I10832" t="s">
        <v>8691</v>
      </c>
      <c r="J10832" t="s">
        <v>8520</v>
      </c>
    </row>
    <row r="10833" spans="1:10" x14ac:dyDescent="0.25">
      <c r="A10833" t="s">
        <v>29451</v>
      </c>
      <c r="B10833" t="s">
        <v>29452</v>
      </c>
      <c r="C10833" t="s">
        <v>29453</v>
      </c>
      <c r="D10833" t="s">
        <v>29454</v>
      </c>
      <c r="E10833" t="s">
        <v>8521</v>
      </c>
      <c r="F10833" t="s">
        <v>29455</v>
      </c>
      <c r="G10833" t="s">
        <v>8518</v>
      </c>
      <c r="H10833" t="s">
        <v>8522</v>
      </c>
      <c r="I10833" t="s">
        <v>8519</v>
      </c>
      <c r="J10833" t="s">
        <v>8520</v>
      </c>
    </row>
    <row r="10834" spans="1:10" x14ac:dyDescent="0.25">
      <c r="A10834" t="s">
        <v>29451</v>
      </c>
      <c r="B10834" t="s">
        <v>29452</v>
      </c>
      <c r="C10834" t="s">
        <v>29453</v>
      </c>
      <c r="D10834" t="s">
        <v>29454</v>
      </c>
      <c r="E10834" t="s">
        <v>8516</v>
      </c>
      <c r="F10834" t="s">
        <v>29455</v>
      </c>
      <c r="G10834" t="s">
        <v>8518</v>
      </c>
      <c r="H10834" t="s">
        <v>8464</v>
      </c>
      <c r="I10834" t="s">
        <v>8519</v>
      </c>
      <c r="J10834" t="s">
        <v>8520</v>
      </c>
    </row>
    <row r="10835" spans="1:10" x14ac:dyDescent="0.25">
      <c r="A10835" t="s">
        <v>29456</v>
      </c>
      <c r="B10835" t="s">
        <v>29457</v>
      </c>
      <c r="C10835" t="s">
        <v>8520</v>
      </c>
      <c r="D10835" t="s">
        <v>29458</v>
      </c>
      <c r="E10835" t="s">
        <v>8550</v>
      </c>
      <c r="F10835" t="s">
        <v>29459</v>
      </c>
      <c r="G10835" t="s">
        <v>8518</v>
      </c>
      <c r="H10835" t="s">
        <v>8464</v>
      </c>
      <c r="I10835" t="s">
        <v>8569</v>
      </c>
      <c r="J10835" t="s">
        <v>8570</v>
      </c>
    </row>
    <row r="10836" spans="1:10" x14ac:dyDescent="0.25">
      <c r="A10836" t="s">
        <v>29456</v>
      </c>
      <c r="B10836" t="s">
        <v>29457</v>
      </c>
      <c r="C10836" t="s">
        <v>8520</v>
      </c>
      <c r="D10836" t="s">
        <v>29458</v>
      </c>
      <c r="E10836" t="s">
        <v>8583</v>
      </c>
      <c r="F10836" t="s">
        <v>29459</v>
      </c>
      <c r="G10836" t="s">
        <v>8518</v>
      </c>
      <c r="H10836" t="s">
        <v>8522</v>
      </c>
      <c r="I10836" t="s">
        <v>8569</v>
      </c>
      <c r="J10836" t="s">
        <v>8570</v>
      </c>
    </row>
    <row r="10837" spans="1:10" x14ac:dyDescent="0.25">
      <c r="A10837" t="s">
        <v>29460</v>
      </c>
      <c r="B10837" t="s">
        <v>29461</v>
      </c>
      <c r="C10837" t="s">
        <v>29462</v>
      </c>
      <c r="D10837" t="s">
        <v>29463</v>
      </c>
      <c r="E10837" t="s">
        <v>8521</v>
      </c>
      <c r="F10837" t="s">
        <v>29464</v>
      </c>
      <c r="G10837" t="s">
        <v>8588</v>
      </c>
      <c r="H10837" t="s">
        <v>8522</v>
      </c>
      <c r="I10837" t="s">
        <v>9390</v>
      </c>
      <c r="J10837" t="s">
        <v>9391</v>
      </c>
    </row>
    <row r="10838" spans="1:10" x14ac:dyDescent="0.25">
      <c r="A10838" t="s">
        <v>29460</v>
      </c>
      <c r="B10838" t="s">
        <v>29461</v>
      </c>
      <c r="C10838" t="s">
        <v>29462</v>
      </c>
      <c r="D10838" t="s">
        <v>29463</v>
      </c>
      <c r="E10838" t="s">
        <v>8516</v>
      </c>
      <c r="F10838" t="s">
        <v>29464</v>
      </c>
      <c r="G10838" t="s">
        <v>8588</v>
      </c>
      <c r="H10838" t="s">
        <v>8464</v>
      </c>
      <c r="I10838" t="s">
        <v>9390</v>
      </c>
      <c r="J10838" t="s">
        <v>9391</v>
      </c>
    </row>
    <row r="10839" spans="1:10" x14ac:dyDescent="0.25">
      <c r="A10839" t="s">
        <v>29465</v>
      </c>
      <c r="B10839" t="s">
        <v>29466</v>
      </c>
      <c r="C10839" t="s">
        <v>29467</v>
      </c>
      <c r="D10839" t="s">
        <v>198</v>
      </c>
      <c r="E10839" t="s">
        <v>8896</v>
      </c>
      <c r="F10839" t="s">
        <v>29468</v>
      </c>
      <c r="G10839" t="s">
        <v>8518</v>
      </c>
      <c r="H10839" t="s">
        <v>8464</v>
      </c>
      <c r="I10839" t="s">
        <v>9402</v>
      </c>
      <c r="J10839" t="s">
        <v>8898</v>
      </c>
    </row>
    <row r="10840" spans="1:10" x14ac:dyDescent="0.25">
      <c r="A10840" t="s">
        <v>29465</v>
      </c>
      <c r="B10840" t="s">
        <v>29466</v>
      </c>
      <c r="C10840" t="s">
        <v>29467</v>
      </c>
      <c r="D10840" t="s">
        <v>198</v>
      </c>
      <c r="E10840" t="s">
        <v>10091</v>
      </c>
      <c r="F10840" t="s">
        <v>29469</v>
      </c>
      <c r="G10840" t="s">
        <v>8518</v>
      </c>
      <c r="H10840" t="s">
        <v>8522</v>
      </c>
      <c r="I10840" t="s">
        <v>8537</v>
      </c>
      <c r="J10840" t="s">
        <v>10242</v>
      </c>
    </row>
    <row r="10841" spans="1:10" x14ac:dyDescent="0.25">
      <c r="A10841" t="s">
        <v>29465</v>
      </c>
      <c r="B10841" t="s">
        <v>29466</v>
      </c>
      <c r="C10841" t="s">
        <v>29467</v>
      </c>
      <c r="D10841" t="s">
        <v>198</v>
      </c>
      <c r="E10841" t="s">
        <v>10255</v>
      </c>
      <c r="F10841" t="s">
        <v>29470</v>
      </c>
      <c r="G10841" t="s">
        <v>8518</v>
      </c>
      <c r="H10841" t="s">
        <v>8522</v>
      </c>
      <c r="I10841" t="s">
        <v>8537</v>
      </c>
      <c r="J10841" t="s">
        <v>10242</v>
      </c>
    </row>
    <row r="10842" spans="1:10" x14ac:dyDescent="0.25">
      <c r="A10842" t="s">
        <v>29471</v>
      </c>
      <c r="B10842" t="s">
        <v>29472</v>
      </c>
      <c r="C10842" t="s">
        <v>29473</v>
      </c>
      <c r="D10842" t="s">
        <v>29474</v>
      </c>
      <c r="E10842" t="s">
        <v>8516</v>
      </c>
      <c r="F10842" t="s">
        <v>29475</v>
      </c>
      <c r="G10842" t="s">
        <v>8588</v>
      </c>
      <c r="H10842" t="s">
        <v>8464</v>
      </c>
      <c r="I10842" t="s">
        <v>8865</v>
      </c>
      <c r="J10842" t="s">
        <v>8520</v>
      </c>
    </row>
    <row r="10843" spans="1:10" x14ac:dyDescent="0.25">
      <c r="A10843" t="s">
        <v>29476</v>
      </c>
      <c r="B10843" t="s">
        <v>29477</v>
      </c>
      <c r="C10843" t="s">
        <v>8520</v>
      </c>
      <c r="D10843" t="s">
        <v>29478</v>
      </c>
      <c r="E10843" t="s">
        <v>8516</v>
      </c>
      <c r="F10843" t="s">
        <v>29475</v>
      </c>
      <c r="G10843" t="s">
        <v>8588</v>
      </c>
      <c r="H10843" t="s">
        <v>8464</v>
      </c>
      <c r="I10843" t="s">
        <v>8865</v>
      </c>
      <c r="J10843" t="s">
        <v>8520</v>
      </c>
    </row>
    <row r="10844" spans="1:10" x14ac:dyDescent="0.25">
      <c r="A10844" t="s">
        <v>29479</v>
      </c>
      <c r="B10844" t="s">
        <v>29480</v>
      </c>
      <c r="C10844" t="s">
        <v>29481</v>
      </c>
      <c r="D10844" t="s">
        <v>29482</v>
      </c>
      <c r="E10844" t="s">
        <v>8516</v>
      </c>
      <c r="F10844" t="s">
        <v>29475</v>
      </c>
      <c r="G10844" t="s">
        <v>8588</v>
      </c>
      <c r="H10844" t="s">
        <v>8464</v>
      </c>
      <c r="I10844" t="s">
        <v>8691</v>
      </c>
      <c r="J10844" t="s">
        <v>8520</v>
      </c>
    </row>
    <row r="10845" spans="1:10" x14ac:dyDescent="0.25">
      <c r="A10845" t="s">
        <v>29483</v>
      </c>
      <c r="B10845" t="s">
        <v>29484</v>
      </c>
      <c r="C10845" t="s">
        <v>29485</v>
      </c>
      <c r="D10845" t="s">
        <v>29486</v>
      </c>
      <c r="E10845" t="s">
        <v>8516</v>
      </c>
      <c r="F10845" t="s">
        <v>29475</v>
      </c>
      <c r="G10845" t="s">
        <v>8588</v>
      </c>
      <c r="H10845" t="s">
        <v>8464</v>
      </c>
      <c r="I10845" t="s">
        <v>8601</v>
      </c>
      <c r="J10845" t="s">
        <v>8520</v>
      </c>
    </row>
    <row r="10846" spans="1:10" x14ac:dyDescent="0.25">
      <c r="A10846" t="s">
        <v>29487</v>
      </c>
      <c r="B10846" t="s">
        <v>29488</v>
      </c>
      <c r="C10846" t="s">
        <v>29489</v>
      </c>
      <c r="D10846" t="s">
        <v>29490</v>
      </c>
      <c r="E10846" t="s">
        <v>8516</v>
      </c>
      <c r="F10846" t="s">
        <v>29475</v>
      </c>
      <c r="G10846" t="s">
        <v>8588</v>
      </c>
      <c r="H10846" t="s">
        <v>8464</v>
      </c>
      <c r="I10846" t="s">
        <v>8865</v>
      </c>
      <c r="J10846" t="s">
        <v>8520</v>
      </c>
    </row>
    <row r="10847" spans="1:10" x14ac:dyDescent="0.25">
      <c r="A10847" t="s">
        <v>29491</v>
      </c>
      <c r="B10847" t="s">
        <v>29492</v>
      </c>
      <c r="C10847" t="s">
        <v>29493</v>
      </c>
      <c r="D10847" t="s">
        <v>29494</v>
      </c>
      <c r="E10847" t="s">
        <v>8516</v>
      </c>
      <c r="F10847" t="s">
        <v>29475</v>
      </c>
      <c r="G10847" t="s">
        <v>8588</v>
      </c>
      <c r="H10847" t="s">
        <v>8464</v>
      </c>
      <c r="I10847" t="s">
        <v>8691</v>
      </c>
      <c r="J10847" t="s">
        <v>8520</v>
      </c>
    </row>
    <row r="10848" spans="1:10" x14ac:dyDescent="0.25">
      <c r="A10848" t="s">
        <v>29495</v>
      </c>
      <c r="B10848" t="s">
        <v>29496</v>
      </c>
      <c r="C10848" t="s">
        <v>29497</v>
      </c>
      <c r="D10848" t="s">
        <v>29498</v>
      </c>
      <c r="E10848" t="s">
        <v>8516</v>
      </c>
      <c r="F10848" t="s">
        <v>29475</v>
      </c>
      <c r="G10848" t="s">
        <v>8588</v>
      </c>
      <c r="H10848" t="s">
        <v>8464</v>
      </c>
      <c r="I10848" t="s">
        <v>8691</v>
      </c>
      <c r="J10848" t="s">
        <v>8520</v>
      </c>
    </row>
    <row r="10849" spans="1:10" x14ac:dyDescent="0.25">
      <c r="A10849" t="s">
        <v>29471</v>
      </c>
      <c r="B10849" t="s">
        <v>29472</v>
      </c>
      <c r="C10849" t="s">
        <v>29473</v>
      </c>
      <c r="D10849" t="s">
        <v>29474</v>
      </c>
      <c r="E10849" t="s">
        <v>8521</v>
      </c>
      <c r="F10849" t="s">
        <v>29475</v>
      </c>
      <c r="G10849" t="s">
        <v>8588</v>
      </c>
      <c r="H10849" t="s">
        <v>8522</v>
      </c>
      <c r="I10849" t="s">
        <v>8865</v>
      </c>
      <c r="J10849" t="s">
        <v>8520</v>
      </c>
    </row>
    <row r="10850" spans="1:10" x14ac:dyDescent="0.25">
      <c r="A10850" t="s">
        <v>29476</v>
      </c>
      <c r="B10850" t="s">
        <v>29477</v>
      </c>
      <c r="C10850" t="s">
        <v>8520</v>
      </c>
      <c r="D10850" t="s">
        <v>29478</v>
      </c>
      <c r="E10850" t="s">
        <v>8521</v>
      </c>
      <c r="F10850" t="s">
        <v>29475</v>
      </c>
      <c r="G10850" t="s">
        <v>8588</v>
      </c>
      <c r="H10850" t="s">
        <v>8522</v>
      </c>
      <c r="I10850" t="s">
        <v>8865</v>
      </c>
      <c r="J10850" t="s">
        <v>8520</v>
      </c>
    </row>
    <row r="10851" spans="1:10" x14ac:dyDescent="0.25">
      <c r="A10851" t="s">
        <v>29479</v>
      </c>
      <c r="B10851" t="s">
        <v>29480</v>
      </c>
      <c r="C10851" t="s">
        <v>29481</v>
      </c>
      <c r="D10851" t="s">
        <v>29482</v>
      </c>
      <c r="E10851" t="s">
        <v>8521</v>
      </c>
      <c r="F10851" t="s">
        <v>29475</v>
      </c>
      <c r="G10851" t="s">
        <v>8588</v>
      </c>
      <c r="H10851" t="s">
        <v>8522</v>
      </c>
      <c r="I10851" t="s">
        <v>8691</v>
      </c>
      <c r="J10851" t="s">
        <v>8520</v>
      </c>
    </row>
    <row r="10852" spans="1:10" x14ac:dyDescent="0.25">
      <c r="A10852" t="s">
        <v>29483</v>
      </c>
      <c r="B10852" t="s">
        <v>29484</v>
      </c>
      <c r="C10852" t="s">
        <v>29485</v>
      </c>
      <c r="D10852" t="s">
        <v>29486</v>
      </c>
      <c r="E10852" t="s">
        <v>8521</v>
      </c>
      <c r="F10852" t="s">
        <v>29475</v>
      </c>
      <c r="G10852" t="s">
        <v>8588</v>
      </c>
      <c r="H10852" t="s">
        <v>8522</v>
      </c>
      <c r="I10852" t="s">
        <v>8601</v>
      </c>
      <c r="J10852" t="s">
        <v>8520</v>
      </c>
    </row>
    <row r="10853" spans="1:10" x14ac:dyDescent="0.25">
      <c r="A10853" t="s">
        <v>29487</v>
      </c>
      <c r="B10853" t="s">
        <v>29488</v>
      </c>
      <c r="C10853" t="s">
        <v>29489</v>
      </c>
      <c r="D10853" t="s">
        <v>29490</v>
      </c>
      <c r="E10853" t="s">
        <v>8521</v>
      </c>
      <c r="F10853" t="s">
        <v>29475</v>
      </c>
      <c r="G10853" t="s">
        <v>8588</v>
      </c>
      <c r="H10853" t="s">
        <v>8522</v>
      </c>
      <c r="I10853" t="s">
        <v>8865</v>
      </c>
      <c r="J10853" t="s">
        <v>8520</v>
      </c>
    </row>
    <row r="10854" spans="1:10" x14ac:dyDescent="0.25">
      <c r="A10854" t="s">
        <v>29491</v>
      </c>
      <c r="B10854" t="s">
        <v>29492</v>
      </c>
      <c r="C10854" t="s">
        <v>29493</v>
      </c>
      <c r="D10854" t="s">
        <v>29494</v>
      </c>
      <c r="E10854" t="s">
        <v>8521</v>
      </c>
      <c r="F10854" t="s">
        <v>29475</v>
      </c>
      <c r="G10854" t="s">
        <v>8588</v>
      </c>
      <c r="H10854" t="s">
        <v>8522</v>
      </c>
      <c r="I10854" t="s">
        <v>8691</v>
      </c>
      <c r="J10854" t="s">
        <v>8520</v>
      </c>
    </row>
    <row r="10855" spans="1:10" x14ac:dyDescent="0.25">
      <c r="A10855" t="s">
        <v>29495</v>
      </c>
      <c r="B10855" t="s">
        <v>29496</v>
      </c>
      <c r="C10855" t="s">
        <v>29497</v>
      </c>
      <c r="D10855" t="s">
        <v>29498</v>
      </c>
      <c r="E10855" t="s">
        <v>8521</v>
      </c>
      <c r="F10855" t="s">
        <v>29475</v>
      </c>
      <c r="G10855" t="s">
        <v>8588</v>
      </c>
      <c r="H10855" t="s">
        <v>8522</v>
      </c>
      <c r="I10855" t="s">
        <v>8691</v>
      </c>
      <c r="J10855" t="s">
        <v>8520</v>
      </c>
    </row>
    <row r="10856" spans="1:10" x14ac:dyDescent="0.25">
      <c r="A10856" t="s">
        <v>29499</v>
      </c>
      <c r="B10856" t="s">
        <v>29500</v>
      </c>
      <c r="C10856" t="s">
        <v>29501</v>
      </c>
      <c r="D10856" t="s">
        <v>29502</v>
      </c>
      <c r="E10856" t="s">
        <v>8516</v>
      </c>
      <c r="F10856" t="s">
        <v>29503</v>
      </c>
      <c r="G10856" t="s">
        <v>8588</v>
      </c>
      <c r="H10856" t="s">
        <v>8464</v>
      </c>
      <c r="I10856" t="s">
        <v>9390</v>
      </c>
      <c r="J10856" t="s">
        <v>10294</v>
      </c>
    </row>
    <row r="10857" spans="1:10" x14ac:dyDescent="0.25">
      <c r="A10857" t="s">
        <v>29499</v>
      </c>
      <c r="B10857" t="s">
        <v>29500</v>
      </c>
      <c r="C10857" t="s">
        <v>29501</v>
      </c>
      <c r="D10857" t="s">
        <v>29502</v>
      </c>
      <c r="E10857" t="s">
        <v>8521</v>
      </c>
      <c r="F10857" t="s">
        <v>29503</v>
      </c>
      <c r="G10857" t="s">
        <v>8588</v>
      </c>
      <c r="H10857" t="s">
        <v>8522</v>
      </c>
      <c r="I10857" t="s">
        <v>9390</v>
      </c>
      <c r="J10857" t="s">
        <v>10294</v>
      </c>
    </row>
    <row r="10858" spans="1:10" x14ac:dyDescent="0.25">
      <c r="A10858" t="s">
        <v>29504</v>
      </c>
      <c r="B10858" t="s">
        <v>29505</v>
      </c>
      <c r="C10858" t="s">
        <v>29506</v>
      </c>
      <c r="D10858" t="s">
        <v>29507</v>
      </c>
      <c r="E10858" t="s">
        <v>8516</v>
      </c>
      <c r="F10858" t="s">
        <v>29508</v>
      </c>
      <c r="G10858" t="s">
        <v>8518</v>
      </c>
      <c r="H10858" t="s">
        <v>8464</v>
      </c>
      <c r="I10858" t="s">
        <v>9402</v>
      </c>
      <c r="J10858" t="s">
        <v>9447</v>
      </c>
    </row>
    <row r="10859" spans="1:10" x14ac:dyDescent="0.25">
      <c r="A10859" t="s">
        <v>29504</v>
      </c>
      <c r="B10859" t="s">
        <v>29505</v>
      </c>
      <c r="C10859" t="s">
        <v>29506</v>
      </c>
      <c r="D10859" t="s">
        <v>29507</v>
      </c>
      <c r="E10859" t="s">
        <v>8521</v>
      </c>
      <c r="F10859" t="s">
        <v>29508</v>
      </c>
      <c r="G10859" t="s">
        <v>8518</v>
      </c>
      <c r="H10859" t="s">
        <v>8522</v>
      </c>
      <c r="I10859" t="s">
        <v>9402</v>
      </c>
      <c r="J10859" t="s">
        <v>9447</v>
      </c>
    </row>
    <row r="10860" spans="1:10" x14ac:dyDescent="0.25">
      <c r="A10860" t="s">
        <v>29509</v>
      </c>
      <c r="B10860" t="s">
        <v>29510</v>
      </c>
      <c r="C10860" t="s">
        <v>29511</v>
      </c>
      <c r="D10860" t="s">
        <v>29512</v>
      </c>
      <c r="E10860" t="s">
        <v>8516</v>
      </c>
      <c r="F10860" t="s">
        <v>29513</v>
      </c>
      <c r="G10860" t="s">
        <v>8588</v>
      </c>
      <c r="H10860" t="s">
        <v>8464</v>
      </c>
      <c r="I10860" t="s">
        <v>8691</v>
      </c>
      <c r="J10860" t="s">
        <v>8520</v>
      </c>
    </row>
    <row r="10861" spans="1:10" x14ac:dyDescent="0.25">
      <c r="A10861" t="s">
        <v>29514</v>
      </c>
      <c r="B10861" t="s">
        <v>29515</v>
      </c>
      <c r="C10861" t="s">
        <v>29516</v>
      </c>
      <c r="D10861" t="s">
        <v>29517</v>
      </c>
      <c r="E10861" t="s">
        <v>8516</v>
      </c>
      <c r="F10861" t="s">
        <v>29513</v>
      </c>
      <c r="G10861" t="s">
        <v>8588</v>
      </c>
      <c r="H10861" t="s">
        <v>8464</v>
      </c>
      <c r="I10861" t="s">
        <v>8691</v>
      </c>
      <c r="J10861" t="s">
        <v>8520</v>
      </c>
    </row>
    <row r="10862" spans="1:10" x14ac:dyDescent="0.25">
      <c r="A10862" t="s">
        <v>29518</v>
      </c>
      <c r="B10862" t="s">
        <v>29519</v>
      </c>
      <c r="C10862" t="s">
        <v>29520</v>
      </c>
      <c r="D10862" t="s">
        <v>29521</v>
      </c>
      <c r="E10862" t="s">
        <v>8516</v>
      </c>
      <c r="F10862" t="s">
        <v>29513</v>
      </c>
      <c r="G10862" t="s">
        <v>8588</v>
      </c>
      <c r="H10862" t="s">
        <v>8464</v>
      </c>
      <c r="I10862" t="s">
        <v>8691</v>
      </c>
      <c r="J10862" t="s">
        <v>8520</v>
      </c>
    </row>
    <row r="10863" spans="1:10" x14ac:dyDescent="0.25">
      <c r="A10863" t="s">
        <v>29522</v>
      </c>
      <c r="B10863" t="s">
        <v>29523</v>
      </c>
      <c r="C10863" t="s">
        <v>29524</v>
      </c>
      <c r="D10863" t="s">
        <v>29525</v>
      </c>
      <c r="E10863" t="s">
        <v>8516</v>
      </c>
      <c r="F10863" t="s">
        <v>29513</v>
      </c>
      <c r="G10863" t="s">
        <v>8588</v>
      </c>
      <c r="H10863" t="s">
        <v>8464</v>
      </c>
      <c r="I10863" t="s">
        <v>8691</v>
      </c>
      <c r="J10863" t="s">
        <v>8520</v>
      </c>
    </row>
    <row r="10864" spans="1:10" x14ac:dyDescent="0.25">
      <c r="A10864" t="s">
        <v>29526</v>
      </c>
      <c r="B10864" t="s">
        <v>29527</v>
      </c>
      <c r="C10864" t="s">
        <v>29528</v>
      </c>
      <c r="D10864" t="s">
        <v>29529</v>
      </c>
      <c r="E10864" t="s">
        <v>8516</v>
      </c>
      <c r="F10864" t="s">
        <v>29513</v>
      </c>
      <c r="G10864" t="s">
        <v>8588</v>
      </c>
      <c r="H10864" t="s">
        <v>8464</v>
      </c>
      <c r="I10864" t="s">
        <v>8691</v>
      </c>
      <c r="J10864" t="s">
        <v>8520</v>
      </c>
    </row>
    <row r="10865" spans="1:10" x14ac:dyDescent="0.25">
      <c r="A10865" t="s">
        <v>29530</v>
      </c>
      <c r="B10865" t="s">
        <v>29531</v>
      </c>
      <c r="C10865" t="s">
        <v>29532</v>
      </c>
      <c r="D10865" t="s">
        <v>29533</v>
      </c>
      <c r="E10865" t="s">
        <v>8516</v>
      </c>
      <c r="F10865" t="s">
        <v>29513</v>
      </c>
      <c r="G10865" t="s">
        <v>8588</v>
      </c>
      <c r="H10865" t="s">
        <v>8464</v>
      </c>
      <c r="I10865" t="s">
        <v>8691</v>
      </c>
      <c r="J10865" t="s">
        <v>8520</v>
      </c>
    </row>
    <row r="10866" spans="1:10" x14ac:dyDescent="0.25">
      <c r="A10866" t="s">
        <v>29509</v>
      </c>
      <c r="B10866" t="s">
        <v>29510</v>
      </c>
      <c r="C10866" t="s">
        <v>29511</v>
      </c>
      <c r="D10866" t="s">
        <v>29512</v>
      </c>
      <c r="E10866" t="s">
        <v>8521</v>
      </c>
      <c r="F10866" t="s">
        <v>29513</v>
      </c>
      <c r="G10866" t="s">
        <v>8588</v>
      </c>
      <c r="H10866" t="s">
        <v>8522</v>
      </c>
      <c r="I10866" t="s">
        <v>8691</v>
      </c>
      <c r="J10866" t="s">
        <v>8520</v>
      </c>
    </row>
    <row r="10867" spans="1:10" x14ac:dyDescent="0.25">
      <c r="A10867" t="s">
        <v>29514</v>
      </c>
      <c r="B10867" t="s">
        <v>29515</v>
      </c>
      <c r="C10867" t="s">
        <v>29516</v>
      </c>
      <c r="D10867" t="s">
        <v>29517</v>
      </c>
      <c r="E10867" t="s">
        <v>8521</v>
      </c>
      <c r="F10867" t="s">
        <v>29513</v>
      </c>
      <c r="G10867" t="s">
        <v>8588</v>
      </c>
      <c r="H10867" t="s">
        <v>8522</v>
      </c>
      <c r="I10867" t="s">
        <v>8691</v>
      </c>
      <c r="J10867" t="s">
        <v>8520</v>
      </c>
    </row>
    <row r="10868" spans="1:10" x14ac:dyDescent="0.25">
      <c r="A10868" t="s">
        <v>29518</v>
      </c>
      <c r="B10868" t="s">
        <v>29519</v>
      </c>
      <c r="C10868" t="s">
        <v>29520</v>
      </c>
      <c r="D10868" t="s">
        <v>29521</v>
      </c>
      <c r="E10868" t="s">
        <v>8521</v>
      </c>
      <c r="F10868" t="s">
        <v>29513</v>
      </c>
      <c r="G10868" t="s">
        <v>8588</v>
      </c>
      <c r="H10868" t="s">
        <v>8522</v>
      </c>
      <c r="I10868" t="s">
        <v>8691</v>
      </c>
      <c r="J10868" t="s">
        <v>8520</v>
      </c>
    </row>
    <row r="10869" spans="1:10" x14ac:dyDescent="0.25">
      <c r="A10869" t="s">
        <v>29522</v>
      </c>
      <c r="B10869" t="s">
        <v>29523</v>
      </c>
      <c r="C10869" t="s">
        <v>29524</v>
      </c>
      <c r="D10869" t="s">
        <v>29525</v>
      </c>
      <c r="E10869" t="s">
        <v>8521</v>
      </c>
      <c r="F10869" t="s">
        <v>29513</v>
      </c>
      <c r="G10869" t="s">
        <v>8588</v>
      </c>
      <c r="H10869" t="s">
        <v>8522</v>
      </c>
      <c r="I10869" t="s">
        <v>8691</v>
      </c>
      <c r="J10869" t="s">
        <v>8520</v>
      </c>
    </row>
    <row r="10870" spans="1:10" x14ac:dyDescent="0.25">
      <c r="A10870" t="s">
        <v>29526</v>
      </c>
      <c r="B10870" t="s">
        <v>29527</v>
      </c>
      <c r="C10870" t="s">
        <v>29528</v>
      </c>
      <c r="D10870" t="s">
        <v>29529</v>
      </c>
      <c r="E10870" t="s">
        <v>8521</v>
      </c>
      <c r="F10870" t="s">
        <v>29513</v>
      </c>
      <c r="G10870" t="s">
        <v>8588</v>
      </c>
      <c r="H10870" t="s">
        <v>8522</v>
      </c>
      <c r="I10870" t="s">
        <v>8691</v>
      </c>
      <c r="J10870" t="s">
        <v>8520</v>
      </c>
    </row>
    <row r="10871" spans="1:10" x14ac:dyDescent="0.25">
      <c r="A10871" t="s">
        <v>29530</v>
      </c>
      <c r="B10871" t="s">
        <v>29531</v>
      </c>
      <c r="C10871" t="s">
        <v>29532</v>
      </c>
      <c r="D10871" t="s">
        <v>29533</v>
      </c>
      <c r="E10871" t="s">
        <v>8521</v>
      </c>
      <c r="F10871" t="s">
        <v>29513</v>
      </c>
      <c r="G10871" t="s">
        <v>8588</v>
      </c>
      <c r="H10871" t="s">
        <v>8522</v>
      </c>
      <c r="I10871" t="s">
        <v>8691</v>
      </c>
      <c r="J10871" t="s">
        <v>8520</v>
      </c>
    </row>
    <row r="10872" spans="1:10" x14ac:dyDescent="0.25">
      <c r="A10872" t="s">
        <v>29534</v>
      </c>
      <c r="B10872" t="s">
        <v>29535</v>
      </c>
      <c r="C10872" t="s">
        <v>8520</v>
      </c>
      <c r="D10872" t="s">
        <v>29536</v>
      </c>
      <c r="E10872" t="s">
        <v>8516</v>
      </c>
      <c r="F10872" t="s">
        <v>29537</v>
      </c>
      <c r="G10872" t="s">
        <v>8518</v>
      </c>
      <c r="H10872" t="s">
        <v>8464</v>
      </c>
      <c r="I10872" t="s">
        <v>9402</v>
      </c>
      <c r="J10872" t="s">
        <v>8520</v>
      </c>
    </row>
    <row r="10873" spans="1:10" x14ac:dyDescent="0.25">
      <c r="A10873" t="s">
        <v>29534</v>
      </c>
      <c r="B10873" t="s">
        <v>29535</v>
      </c>
      <c r="C10873" t="s">
        <v>8520</v>
      </c>
      <c r="D10873" t="s">
        <v>29536</v>
      </c>
      <c r="E10873" t="s">
        <v>8521</v>
      </c>
      <c r="F10873" t="s">
        <v>29537</v>
      </c>
      <c r="G10873" t="s">
        <v>8518</v>
      </c>
      <c r="H10873" t="s">
        <v>8522</v>
      </c>
      <c r="I10873" t="s">
        <v>9402</v>
      </c>
      <c r="J10873" t="s">
        <v>8520</v>
      </c>
    </row>
    <row r="10874" spans="1:10" x14ac:dyDescent="0.25">
      <c r="A10874" t="s">
        <v>29538</v>
      </c>
      <c r="B10874" t="s">
        <v>29539</v>
      </c>
      <c r="C10874" t="s">
        <v>8520</v>
      </c>
      <c r="D10874" t="s">
        <v>29540</v>
      </c>
      <c r="E10874" t="s">
        <v>8550</v>
      </c>
      <c r="F10874" t="s">
        <v>29541</v>
      </c>
      <c r="G10874" t="s">
        <v>8518</v>
      </c>
      <c r="H10874" t="s">
        <v>8464</v>
      </c>
      <c r="I10874" t="s">
        <v>8552</v>
      </c>
      <c r="J10874" t="s">
        <v>29542</v>
      </c>
    </row>
    <row r="10875" spans="1:10" x14ac:dyDescent="0.25">
      <c r="A10875" t="s">
        <v>29538</v>
      </c>
      <c r="B10875" t="s">
        <v>29539</v>
      </c>
      <c r="C10875" t="s">
        <v>8520</v>
      </c>
      <c r="D10875" t="s">
        <v>29540</v>
      </c>
      <c r="E10875" t="s">
        <v>8550</v>
      </c>
      <c r="F10875" t="s">
        <v>29541</v>
      </c>
      <c r="G10875" t="s">
        <v>8518</v>
      </c>
      <c r="H10875" t="s">
        <v>8522</v>
      </c>
      <c r="I10875" t="s">
        <v>8552</v>
      </c>
      <c r="J10875" t="s">
        <v>29542</v>
      </c>
    </row>
    <row r="10876" spans="1:10" x14ac:dyDescent="0.25">
      <c r="A10876" t="s">
        <v>29543</v>
      </c>
      <c r="B10876" t="s">
        <v>29544</v>
      </c>
      <c r="C10876" t="s">
        <v>8520</v>
      </c>
      <c r="D10876" t="s">
        <v>29545</v>
      </c>
      <c r="E10876" t="s">
        <v>8516</v>
      </c>
      <c r="F10876" t="s">
        <v>29546</v>
      </c>
      <c r="G10876" t="s">
        <v>8518</v>
      </c>
      <c r="H10876" t="s">
        <v>8464</v>
      </c>
      <c r="I10876" t="s">
        <v>9390</v>
      </c>
      <c r="J10876" t="s">
        <v>8520</v>
      </c>
    </row>
    <row r="10877" spans="1:10" x14ac:dyDescent="0.25">
      <c r="A10877" t="s">
        <v>29543</v>
      </c>
      <c r="B10877" t="s">
        <v>29544</v>
      </c>
      <c r="C10877" t="s">
        <v>8520</v>
      </c>
      <c r="D10877" t="s">
        <v>29545</v>
      </c>
      <c r="E10877" t="s">
        <v>8521</v>
      </c>
      <c r="F10877" t="s">
        <v>29546</v>
      </c>
      <c r="G10877" t="s">
        <v>8518</v>
      </c>
      <c r="H10877" t="s">
        <v>8522</v>
      </c>
      <c r="I10877" t="s">
        <v>9390</v>
      </c>
      <c r="J10877" t="s">
        <v>8520</v>
      </c>
    </row>
    <row r="10878" spans="1:10" x14ac:dyDescent="0.25">
      <c r="A10878" t="s">
        <v>29547</v>
      </c>
      <c r="B10878" t="s">
        <v>29548</v>
      </c>
      <c r="C10878" t="s">
        <v>29549</v>
      </c>
      <c r="D10878" t="s">
        <v>29550</v>
      </c>
      <c r="E10878" t="s">
        <v>8516</v>
      </c>
      <c r="F10878" t="s">
        <v>29551</v>
      </c>
      <c r="G10878" t="s">
        <v>8588</v>
      </c>
      <c r="H10878" t="s">
        <v>8464</v>
      </c>
      <c r="I10878" t="s">
        <v>8865</v>
      </c>
      <c r="J10878" t="s">
        <v>8520</v>
      </c>
    </row>
    <row r="10879" spans="1:10" x14ac:dyDescent="0.25">
      <c r="A10879" t="s">
        <v>29552</v>
      </c>
      <c r="B10879" t="s">
        <v>29553</v>
      </c>
      <c r="C10879" t="s">
        <v>29554</v>
      </c>
      <c r="D10879" t="s">
        <v>29555</v>
      </c>
      <c r="E10879" t="s">
        <v>8516</v>
      </c>
      <c r="F10879" t="s">
        <v>29551</v>
      </c>
      <c r="G10879" t="s">
        <v>8588</v>
      </c>
      <c r="H10879" t="s">
        <v>8464</v>
      </c>
      <c r="I10879" t="s">
        <v>8691</v>
      </c>
      <c r="J10879" t="s">
        <v>8520</v>
      </c>
    </row>
    <row r="10880" spans="1:10" x14ac:dyDescent="0.25">
      <c r="A10880" t="s">
        <v>29556</v>
      </c>
      <c r="B10880" t="s">
        <v>29557</v>
      </c>
      <c r="C10880" t="s">
        <v>29558</v>
      </c>
      <c r="D10880" t="s">
        <v>29559</v>
      </c>
      <c r="E10880" t="s">
        <v>8516</v>
      </c>
      <c r="F10880" t="s">
        <v>29551</v>
      </c>
      <c r="G10880" t="s">
        <v>8588</v>
      </c>
      <c r="H10880" t="s">
        <v>8464</v>
      </c>
      <c r="I10880" t="s">
        <v>8691</v>
      </c>
      <c r="J10880" t="s">
        <v>8520</v>
      </c>
    </row>
    <row r="10881" spans="1:10" x14ac:dyDescent="0.25">
      <c r="A10881" t="s">
        <v>29560</v>
      </c>
      <c r="B10881" t="s">
        <v>29561</v>
      </c>
      <c r="C10881" t="s">
        <v>29562</v>
      </c>
      <c r="D10881" t="s">
        <v>29563</v>
      </c>
      <c r="E10881" t="s">
        <v>8516</v>
      </c>
      <c r="F10881" t="s">
        <v>29551</v>
      </c>
      <c r="G10881" t="s">
        <v>8588</v>
      </c>
      <c r="H10881" t="s">
        <v>8464</v>
      </c>
      <c r="I10881" t="s">
        <v>8691</v>
      </c>
      <c r="J10881" t="s">
        <v>8520</v>
      </c>
    </row>
    <row r="10882" spans="1:10" x14ac:dyDescent="0.25">
      <c r="A10882" t="s">
        <v>29564</v>
      </c>
      <c r="B10882" t="s">
        <v>29565</v>
      </c>
      <c r="C10882" t="s">
        <v>29566</v>
      </c>
      <c r="D10882" t="s">
        <v>29567</v>
      </c>
      <c r="E10882" t="s">
        <v>8516</v>
      </c>
      <c r="F10882" t="s">
        <v>29551</v>
      </c>
      <c r="G10882" t="s">
        <v>8588</v>
      </c>
      <c r="H10882" t="s">
        <v>8464</v>
      </c>
      <c r="I10882" t="s">
        <v>8691</v>
      </c>
      <c r="J10882" t="s">
        <v>8520</v>
      </c>
    </row>
    <row r="10883" spans="1:10" x14ac:dyDescent="0.25">
      <c r="A10883" t="s">
        <v>29568</v>
      </c>
      <c r="B10883" t="s">
        <v>29569</v>
      </c>
      <c r="C10883" t="s">
        <v>29570</v>
      </c>
      <c r="D10883" t="s">
        <v>29571</v>
      </c>
      <c r="E10883" t="s">
        <v>8516</v>
      </c>
      <c r="F10883" t="s">
        <v>29551</v>
      </c>
      <c r="G10883" t="s">
        <v>8588</v>
      </c>
      <c r="H10883" t="s">
        <v>8464</v>
      </c>
      <c r="I10883" t="s">
        <v>8691</v>
      </c>
      <c r="J10883" t="s">
        <v>8520</v>
      </c>
    </row>
    <row r="10884" spans="1:10" x14ac:dyDescent="0.25">
      <c r="A10884" t="s">
        <v>29572</v>
      </c>
      <c r="B10884" t="s">
        <v>29573</v>
      </c>
      <c r="C10884" t="s">
        <v>29574</v>
      </c>
      <c r="D10884" t="s">
        <v>29575</v>
      </c>
      <c r="E10884" t="s">
        <v>8516</v>
      </c>
      <c r="F10884" t="s">
        <v>29551</v>
      </c>
      <c r="G10884" t="s">
        <v>8588</v>
      </c>
      <c r="H10884" t="s">
        <v>8464</v>
      </c>
      <c r="I10884" t="s">
        <v>8691</v>
      </c>
      <c r="J10884" t="s">
        <v>8520</v>
      </c>
    </row>
    <row r="10885" spans="1:10" x14ac:dyDescent="0.25">
      <c r="A10885" t="s">
        <v>29576</v>
      </c>
      <c r="B10885" t="s">
        <v>29577</v>
      </c>
      <c r="C10885" t="s">
        <v>29578</v>
      </c>
      <c r="D10885" t="s">
        <v>29579</v>
      </c>
      <c r="E10885" t="s">
        <v>8516</v>
      </c>
      <c r="F10885" t="s">
        <v>29551</v>
      </c>
      <c r="G10885" t="s">
        <v>8588</v>
      </c>
      <c r="H10885" t="s">
        <v>8464</v>
      </c>
      <c r="I10885" t="s">
        <v>8691</v>
      </c>
      <c r="J10885" t="s">
        <v>8520</v>
      </c>
    </row>
    <row r="10886" spans="1:10" x14ac:dyDescent="0.25">
      <c r="A10886" t="s">
        <v>29580</v>
      </c>
      <c r="B10886" t="s">
        <v>29581</v>
      </c>
      <c r="C10886" t="s">
        <v>29582</v>
      </c>
      <c r="D10886" t="s">
        <v>29583</v>
      </c>
      <c r="E10886" t="s">
        <v>8516</v>
      </c>
      <c r="F10886" t="s">
        <v>29551</v>
      </c>
      <c r="G10886" t="s">
        <v>8588</v>
      </c>
      <c r="H10886" t="s">
        <v>8464</v>
      </c>
      <c r="I10886" t="s">
        <v>8691</v>
      </c>
      <c r="J10886" t="s">
        <v>8520</v>
      </c>
    </row>
    <row r="10887" spans="1:10" x14ac:dyDescent="0.25">
      <c r="A10887" t="s">
        <v>29584</v>
      </c>
      <c r="B10887" t="s">
        <v>29585</v>
      </c>
      <c r="C10887" t="s">
        <v>8520</v>
      </c>
      <c r="D10887" t="s">
        <v>29586</v>
      </c>
      <c r="E10887" t="s">
        <v>8516</v>
      </c>
      <c r="F10887" t="s">
        <v>29551</v>
      </c>
      <c r="G10887" t="s">
        <v>8588</v>
      </c>
      <c r="H10887" t="s">
        <v>8464</v>
      </c>
      <c r="I10887" t="s">
        <v>8691</v>
      </c>
      <c r="J10887" t="s">
        <v>8520</v>
      </c>
    </row>
    <row r="10888" spans="1:10" x14ac:dyDescent="0.25">
      <c r="A10888" t="s">
        <v>29587</v>
      </c>
      <c r="B10888" t="s">
        <v>29588</v>
      </c>
      <c r="C10888" t="s">
        <v>29589</v>
      </c>
      <c r="D10888" t="s">
        <v>29590</v>
      </c>
      <c r="E10888" t="s">
        <v>8516</v>
      </c>
      <c r="F10888" t="s">
        <v>29551</v>
      </c>
      <c r="G10888" t="s">
        <v>8588</v>
      </c>
      <c r="H10888" t="s">
        <v>8464</v>
      </c>
      <c r="I10888" t="s">
        <v>8865</v>
      </c>
      <c r="J10888" t="s">
        <v>8520</v>
      </c>
    </row>
    <row r="10889" spans="1:10" x14ac:dyDescent="0.25">
      <c r="A10889" t="s">
        <v>29547</v>
      </c>
      <c r="B10889" t="s">
        <v>29548</v>
      </c>
      <c r="C10889" t="s">
        <v>29549</v>
      </c>
      <c r="D10889" t="s">
        <v>29550</v>
      </c>
      <c r="E10889" t="s">
        <v>8521</v>
      </c>
      <c r="F10889" t="s">
        <v>29551</v>
      </c>
      <c r="G10889" t="s">
        <v>8588</v>
      </c>
      <c r="H10889" t="s">
        <v>8522</v>
      </c>
      <c r="I10889" t="s">
        <v>8865</v>
      </c>
      <c r="J10889" t="s">
        <v>8520</v>
      </c>
    </row>
    <row r="10890" spans="1:10" x14ac:dyDescent="0.25">
      <c r="A10890" t="s">
        <v>29552</v>
      </c>
      <c r="B10890" t="s">
        <v>29553</v>
      </c>
      <c r="C10890" t="s">
        <v>29554</v>
      </c>
      <c r="D10890" t="s">
        <v>29555</v>
      </c>
      <c r="E10890" t="s">
        <v>8521</v>
      </c>
      <c r="F10890" t="s">
        <v>29551</v>
      </c>
      <c r="G10890" t="s">
        <v>8588</v>
      </c>
      <c r="H10890" t="s">
        <v>8522</v>
      </c>
      <c r="I10890" t="s">
        <v>8691</v>
      </c>
      <c r="J10890" t="s">
        <v>8520</v>
      </c>
    </row>
    <row r="10891" spans="1:10" x14ac:dyDescent="0.25">
      <c r="A10891" t="s">
        <v>29556</v>
      </c>
      <c r="B10891" t="s">
        <v>29557</v>
      </c>
      <c r="C10891" t="s">
        <v>29558</v>
      </c>
      <c r="D10891" t="s">
        <v>29559</v>
      </c>
      <c r="E10891" t="s">
        <v>8521</v>
      </c>
      <c r="F10891" t="s">
        <v>29551</v>
      </c>
      <c r="G10891" t="s">
        <v>8588</v>
      </c>
      <c r="H10891" t="s">
        <v>8522</v>
      </c>
      <c r="I10891" t="s">
        <v>8691</v>
      </c>
      <c r="J10891" t="s">
        <v>8520</v>
      </c>
    </row>
    <row r="10892" spans="1:10" x14ac:dyDescent="0.25">
      <c r="A10892" t="s">
        <v>29560</v>
      </c>
      <c r="B10892" t="s">
        <v>29561</v>
      </c>
      <c r="C10892" t="s">
        <v>29562</v>
      </c>
      <c r="D10892" t="s">
        <v>29563</v>
      </c>
      <c r="E10892" t="s">
        <v>8521</v>
      </c>
      <c r="F10892" t="s">
        <v>29551</v>
      </c>
      <c r="G10892" t="s">
        <v>8588</v>
      </c>
      <c r="H10892" t="s">
        <v>8522</v>
      </c>
      <c r="I10892" t="s">
        <v>8691</v>
      </c>
      <c r="J10892" t="s">
        <v>8520</v>
      </c>
    </row>
    <row r="10893" spans="1:10" x14ac:dyDescent="0.25">
      <c r="A10893" t="s">
        <v>29564</v>
      </c>
      <c r="B10893" t="s">
        <v>29565</v>
      </c>
      <c r="C10893" t="s">
        <v>29566</v>
      </c>
      <c r="D10893" t="s">
        <v>29567</v>
      </c>
      <c r="E10893" t="s">
        <v>8521</v>
      </c>
      <c r="F10893" t="s">
        <v>29551</v>
      </c>
      <c r="G10893" t="s">
        <v>8588</v>
      </c>
      <c r="H10893" t="s">
        <v>8522</v>
      </c>
      <c r="I10893" t="s">
        <v>8691</v>
      </c>
      <c r="J10893" t="s">
        <v>8520</v>
      </c>
    </row>
    <row r="10894" spans="1:10" x14ac:dyDescent="0.25">
      <c r="A10894" t="s">
        <v>29568</v>
      </c>
      <c r="B10894" t="s">
        <v>29569</v>
      </c>
      <c r="C10894" t="s">
        <v>29570</v>
      </c>
      <c r="D10894" t="s">
        <v>29571</v>
      </c>
      <c r="E10894" t="s">
        <v>8521</v>
      </c>
      <c r="F10894" t="s">
        <v>29551</v>
      </c>
      <c r="G10894" t="s">
        <v>8588</v>
      </c>
      <c r="H10894" t="s">
        <v>8522</v>
      </c>
      <c r="I10894" t="s">
        <v>8691</v>
      </c>
      <c r="J10894" t="s">
        <v>8520</v>
      </c>
    </row>
    <row r="10895" spans="1:10" x14ac:dyDescent="0.25">
      <c r="A10895" t="s">
        <v>29572</v>
      </c>
      <c r="B10895" t="s">
        <v>29573</v>
      </c>
      <c r="C10895" t="s">
        <v>29574</v>
      </c>
      <c r="D10895" t="s">
        <v>29575</v>
      </c>
      <c r="E10895" t="s">
        <v>8521</v>
      </c>
      <c r="F10895" t="s">
        <v>29551</v>
      </c>
      <c r="G10895" t="s">
        <v>8588</v>
      </c>
      <c r="H10895" t="s">
        <v>8522</v>
      </c>
      <c r="I10895" t="s">
        <v>8691</v>
      </c>
      <c r="J10895" t="s">
        <v>8520</v>
      </c>
    </row>
    <row r="10896" spans="1:10" x14ac:dyDescent="0.25">
      <c r="A10896" t="s">
        <v>29576</v>
      </c>
      <c r="B10896" t="s">
        <v>29577</v>
      </c>
      <c r="C10896" t="s">
        <v>29578</v>
      </c>
      <c r="D10896" t="s">
        <v>29579</v>
      </c>
      <c r="E10896" t="s">
        <v>8521</v>
      </c>
      <c r="F10896" t="s">
        <v>29551</v>
      </c>
      <c r="G10896" t="s">
        <v>8588</v>
      </c>
      <c r="H10896" t="s">
        <v>8522</v>
      </c>
      <c r="I10896" t="s">
        <v>8691</v>
      </c>
      <c r="J10896" t="s">
        <v>8520</v>
      </c>
    </row>
    <row r="10897" spans="1:10" x14ac:dyDescent="0.25">
      <c r="A10897" t="s">
        <v>29580</v>
      </c>
      <c r="B10897" t="s">
        <v>29581</v>
      </c>
      <c r="C10897" t="s">
        <v>29582</v>
      </c>
      <c r="D10897" t="s">
        <v>29583</v>
      </c>
      <c r="E10897" t="s">
        <v>8521</v>
      </c>
      <c r="F10897" t="s">
        <v>29551</v>
      </c>
      <c r="G10897" t="s">
        <v>8588</v>
      </c>
      <c r="H10897" t="s">
        <v>8522</v>
      </c>
      <c r="I10897" t="s">
        <v>8691</v>
      </c>
      <c r="J10897" t="s">
        <v>8520</v>
      </c>
    </row>
    <row r="10898" spans="1:10" x14ac:dyDescent="0.25">
      <c r="A10898" t="s">
        <v>29584</v>
      </c>
      <c r="B10898" t="s">
        <v>29585</v>
      </c>
      <c r="C10898" t="s">
        <v>8520</v>
      </c>
      <c r="D10898" t="s">
        <v>29586</v>
      </c>
      <c r="E10898" t="s">
        <v>8521</v>
      </c>
      <c r="F10898" t="s">
        <v>29551</v>
      </c>
      <c r="G10898" t="s">
        <v>8588</v>
      </c>
      <c r="H10898" t="s">
        <v>8522</v>
      </c>
      <c r="I10898" t="s">
        <v>8691</v>
      </c>
      <c r="J10898" t="s">
        <v>8520</v>
      </c>
    </row>
    <row r="10899" spans="1:10" x14ac:dyDescent="0.25">
      <c r="A10899" t="s">
        <v>29587</v>
      </c>
      <c r="B10899" t="s">
        <v>29588</v>
      </c>
      <c r="C10899" t="s">
        <v>29589</v>
      </c>
      <c r="D10899" t="s">
        <v>29590</v>
      </c>
      <c r="E10899" t="s">
        <v>8521</v>
      </c>
      <c r="F10899" t="s">
        <v>29551</v>
      </c>
      <c r="G10899" t="s">
        <v>8588</v>
      </c>
      <c r="H10899" t="s">
        <v>8522</v>
      </c>
      <c r="I10899" t="s">
        <v>8865</v>
      </c>
      <c r="J10899" t="s">
        <v>8520</v>
      </c>
    </row>
    <row r="10900" spans="1:10" x14ac:dyDescent="0.25">
      <c r="A10900" t="s">
        <v>23717</v>
      </c>
      <c r="B10900" t="s">
        <v>23718</v>
      </c>
      <c r="C10900" t="s">
        <v>23719</v>
      </c>
      <c r="D10900" t="s">
        <v>23720</v>
      </c>
      <c r="E10900" t="s">
        <v>8516</v>
      </c>
      <c r="F10900" t="s">
        <v>29591</v>
      </c>
      <c r="G10900" t="s">
        <v>8588</v>
      </c>
      <c r="H10900" t="s">
        <v>8464</v>
      </c>
      <c r="I10900" t="s">
        <v>22195</v>
      </c>
      <c r="J10900" t="s">
        <v>8520</v>
      </c>
    </row>
    <row r="10901" spans="1:10" x14ac:dyDescent="0.25">
      <c r="A10901" t="s">
        <v>23717</v>
      </c>
      <c r="B10901" t="s">
        <v>23718</v>
      </c>
      <c r="C10901" t="s">
        <v>23719</v>
      </c>
      <c r="D10901" t="s">
        <v>23720</v>
      </c>
      <c r="E10901" t="s">
        <v>8521</v>
      </c>
      <c r="F10901" t="s">
        <v>29591</v>
      </c>
      <c r="G10901" t="s">
        <v>8588</v>
      </c>
      <c r="H10901" t="s">
        <v>8522</v>
      </c>
      <c r="I10901" t="s">
        <v>22195</v>
      </c>
      <c r="J10901" t="s">
        <v>8520</v>
      </c>
    </row>
    <row r="10902" spans="1:10" x14ac:dyDescent="0.25">
      <c r="A10902" t="s">
        <v>29534</v>
      </c>
      <c r="B10902" t="s">
        <v>29535</v>
      </c>
      <c r="C10902" t="s">
        <v>8520</v>
      </c>
      <c r="D10902" t="s">
        <v>29536</v>
      </c>
      <c r="E10902" t="s">
        <v>8550</v>
      </c>
      <c r="F10902" t="s">
        <v>29592</v>
      </c>
      <c r="G10902" t="s">
        <v>8518</v>
      </c>
      <c r="H10902" t="s">
        <v>8464</v>
      </c>
      <c r="I10902" t="s">
        <v>8552</v>
      </c>
      <c r="J10902" t="s">
        <v>29593</v>
      </c>
    </row>
    <row r="10903" spans="1:10" x14ac:dyDescent="0.25">
      <c r="A10903" t="s">
        <v>29534</v>
      </c>
      <c r="B10903" t="s">
        <v>29535</v>
      </c>
      <c r="C10903" t="s">
        <v>8520</v>
      </c>
      <c r="D10903" t="s">
        <v>29536</v>
      </c>
      <c r="E10903" t="s">
        <v>8550</v>
      </c>
      <c r="F10903" t="s">
        <v>29592</v>
      </c>
      <c r="G10903" t="s">
        <v>8518</v>
      </c>
      <c r="H10903" t="s">
        <v>8522</v>
      </c>
      <c r="I10903" t="s">
        <v>8552</v>
      </c>
      <c r="J10903" t="s">
        <v>29593</v>
      </c>
    </row>
    <row r="10904" spans="1:10" x14ac:dyDescent="0.25">
      <c r="A10904" t="s">
        <v>29594</v>
      </c>
      <c r="B10904" t="s">
        <v>29595</v>
      </c>
      <c r="C10904" t="s">
        <v>29596</v>
      </c>
      <c r="D10904" t="s">
        <v>29597</v>
      </c>
      <c r="E10904" t="s">
        <v>8516</v>
      </c>
      <c r="F10904" t="s">
        <v>29598</v>
      </c>
      <c r="G10904" t="s">
        <v>8588</v>
      </c>
      <c r="H10904" t="s">
        <v>8464</v>
      </c>
      <c r="I10904" t="s">
        <v>8691</v>
      </c>
      <c r="J10904" t="s">
        <v>8520</v>
      </c>
    </row>
    <row r="10905" spans="1:10" x14ac:dyDescent="0.25">
      <c r="A10905" t="s">
        <v>29599</v>
      </c>
      <c r="B10905" t="s">
        <v>29600</v>
      </c>
      <c r="C10905" t="s">
        <v>29601</v>
      </c>
      <c r="D10905" t="s">
        <v>29602</v>
      </c>
      <c r="E10905" t="s">
        <v>8516</v>
      </c>
      <c r="F10905" t="s">
        <v>29598</v>
      </c>
      <c r="G10905" t="s">
        <v>8588</v>
      </c>
      <c r="H10905" t="s">
        <v>8464</v>
      </c>
      <c r="I10905" t="s">
        <v>8691</v>
      </c>
      <c r="J10905" t="s">
        <v>8520</v>
      </c>
    </row>
    <row r="10906" spans="1:10" x14ac:dyDescent="0.25">
      <c r="A10906" t="s">
        <v>29603</v>
      </c>
      <c r="B10906" t="s">
        <v>29604</v>
      </c>
      <c r="C10906" t="s">
        <v>29605</v>
      </c>
      <c r="D10906" t="s">
        <v>29606</v>
      </c>
      <c r="E10906" t="s">
        <v>8516</v>
      </c>
      <c r="F10906" t="s">
        <v>29598</v>
      </c>
      <c r="G10906" t="s">
        <v>8588</v>
      </c>
      <c r="H10906" t="s">
        <v>8464</v>
      </c>
      <c r="I10906" t="s">
        <v>8691</v>
      </c>
      <c r="J10906" t="s">
        <v>8520</v>
      </c>
    </row>
    <row r="10907" spans="1:10" x14ac:dyDescent="0.25">
      <c r="A10907" t="s">
        <v>29607</v>
      </c>
      <c r="B10907" t="s">
        <v>29608</v>
      </c>
      <c r="C10907" t="s">
        <v>29609</v>
      </c>
      <c r="D10907" t="s">
        <v>29610</v>
      </c>
      <c r="E10907" t="s">
        <v>8516</v>
      </c>
      <c r="F10907" t="s">
        <v>29598</v>
      </c>
      <c r="G10907" t="s">
        <v>8588</v>
      </c>
      <c r="H10907" t="s">
        <v>8464</v>
      </c>
      <c r="I10907" t="s">
        <v>8691</v>
      </c>
      <c r="J10907" t="s">
        <v>8520</v>
      </c>
    </row>
    <row r="10908" spans="1:10" x14ac:dyDescent="0.25">
      <c r="A10908" t="s">
        <v>29594</v>
      </c>
      <c r="B10908" t="s">
        <v>29595</v>
      </c>
      <c r="C10908" t="s">
        <v>29596</v>
      </c>
      <c r="D10908" t="s">
        <v>29597</v>
      </c>
      <c r="E10908" t="s">
        <v>8521</v>
      </c>
      <c r="F10908" t="s">
        <v>29598</v>
      </c>
      <c r="G10908" t="s">
        <v>8588</v>
      </c>
      <c r="H10908" t="s">
        <v>8522</v>
      </c>
      <c r="I10908" t="s">
        <v>8691</v>
      </c>
      <c r="J10908" t="s">
        <v>8520</v>
      </c>
    </row>
    <row r="10909" spans="1:10" x14ac:dyDescent="0.25">
      <c r="A10909" t="s">
        <v>29599</v>
      </c>
      <c r="B10909" t="s">
        <v>29600</v>
      </c>
      <c r="C10909" t="s">
        <v>29601</v>
      </c>
      <c r="D10909" t="s">
        <v>29602</v>
      </c>
      <c r="E10909" t="s">
        <v>8521</v>
      </c>
      <c r="F10909" t="s">
        <v>29598</v>
      </c>
      <c r="G10909" t="s">
        <v>8588</v>
      </c>
      <c r="H10909" t="s">
        <v>8522</v>
      </c>
      <c r="I10909" t="s">
        <v>8691</v>
      </c>
      <c r="J10909" t="s">
        <v>8520</v>
      </c>
    </row>
    <row r="10910" spans="1:10" x14ac:dyDescent="0.25">
      <c r="A10910" t="s">
        <v>29603</v>
      </c>
      <c r="B10910" t="s">
        <v>29604</v>
      </c>
      <c r="C10910" t="s">
        <v>29605</v>
      </c>
      <c r="D10910" t="s">
        <v>29606</v>
      </c>
      <c r="E10910" t="s">
        <v>8521</v>
      </c>
      <c r="F10910" t="s">
        <v>29598</v>
      </c>
      <c r="G10910" t="s">
        <v>8588</v>
      </c>
      <c r="H10910" t="s">
        <v>8522</v>
      </c>
      <c r="I10910" t="s">
        <v>8691</v>
      </c>
      <c r="J10910" t="s">
        <v>8520</v>
      </c>
    </row>
    <row r="10911" spans="1:10" x14ac:dyDescent="0.25">
      <c r="A10911" t="s">
        <v>29607</v>
      </c>
      <c r="B10911" t="s">
        <v>29608</v>
      </c>
      <c r="C10911" t="s">
        <v>29609</v>
      </c>
      <c r="D10911" t="s">
        <v>29610</v>
      </c>
      <c r="E10911" t="s">
        <v>8521</v>
      </c>
      <c r="F10911" t="s">
        <v>29598</v>
      </c>
      <c r="G10911" t="s">
        <v>8588</v>
      </c>
      <c r="H10911" t="s">
        <v>8522</v>
      </c>
      <c r="I10911" t="s">
        <v>8691</v>
      </c>
      <c r="J10911" t="s">
        <v>8520</v>
      </c>
    </row>
    <row r="10912" spans="1:10" x14ac:dyDescent="0.25">
      <c r="A10912" t="s">
        <v>29611</v>
      </c>
      <c r="B10912" t="s">
        <v>29612</v>
      </c>
      <c r="C10912" t="s">
        <v>29613</v>
      </c>
      <c r="D10912" t="s">
        <v>29614</v>
      </c>
      <c r="E10912" t="s">
        <v>8516</v>
      </c>
      <c r="F10912" t="s">
        <v>29598</v>
      </c>
      <c r="G10912" t="s">
        <v>8588</v>
      </c>
      <c r="H10912" t="s">
        <v>8464</v>
      </c>
      <c r="I10912" t="s">
        <v>8691</v>
      </c>
      <c r="J10912" t="s">
        <v>8520</v>
      </c>
    </row>
    <row r="10913" spans="1:10" x14ac:dyDescent="0.25">
      <c r="A10913" t="s">
        <v>29615</v>
      </c>
      <c r="B10913" t="s">
        <v>29616</v>
      </c>
      <c r="C10913" t="s">
        <v>29617</v>
      </c>
      <c r="D10913" t="s">
        <v>29618</v>
      </c>
      <c r="E10913" t="s">
        <v>8516</v>
      </c>
      <c r="F10913" t="s">
        <v>29598</v>
      </c>
      <c r="G10913" t="s">
        <v>8588</v>
      </c>
      <c r="H10913" t="s">
        <v>8464</v>
      </c>
      <c r="I10913" t="s">
        <v>8691</v>
      </c>
      <c r="J10913" t="s">
        <v>8520</v>
      </c>
    </row>
    <row r="10914" spans="1:10" x14ac:dyDescent="0.25">
      <c r="A10914" t="s">
        <v>29619</v>
      </c>
      <c r="B10914" t="s">
        <v>29620</v>
      </c>
      <c r="C10914" t="s">
        <v>29621</v>
      </c>
      <c r="D10914" t="s">
        <v>29622</v>
      </c>
      <c r="E10914" t="s">
        <v>8516</v>
      </c>
      <c r="F10914" t="s">
        <v>29598</v>
      </c>
      <c r="G10914" t="s">
        <v>8588</v>
      </c>
      <c r="H10914" t="s">
        <v>8464</v>
      </c>
      <c r="I10914" t="s">
        <v>8691</v>
      </c>
      <c r="J10914" t="s">
        <v>8520</v>
      </c>
    </row>
    <row r="10915" spans="1:10" x14ac:dyDescent="0.25">
      <c r="A10915" t="s">
        <v>29623</v>
      </c>
      <c r="B10915" t="s">
        <v>29624</v>
      </c>
      <c r="C10915" t="s">
        <v>29625</v>
      </c>
      <c r="D10915" t="s">
        <v>29626</v>
      </c>
      <c r="E10915" t="s">
        <v>8516</v>
      </c>
      <c r="F10915" t="s">
        <v>29598</v>
      </c>
      <c r="G10915" t="s">
        <v>8588</v>
      </c>
      <c r="H10915" t="s">
        <v>8464</v>
      </c>
      <c r="I10915" t="s">
        <v>8691</v>
      </c>
      <c r="J10915" t="s">
        <v>8520</v>
      </c>
    </row>
    <row r="10916" spans="1:10" x14ac:dyDescent="0.25">
      <c r="A10916" t="s">
        <v>29627</v>
      </c>
      <c r="B10916" t="s">
        <v>29628</v>
      </c>
      <c r="C10916" t="s">
        <v>29629</v>
      </c>
      <c r="D10916" t="s">
        <v>29630</v>
      </c>
      <c r="E10916" t="s">
        <v>8516</v>
      </c>
      <c r="F10916" t="s">
        <v>29598</v>
      </c>
      <c r="G10916" t="s">
        <v>8588</v>
      </c>
      <c r="H10916" t="s">
        <v>8464</v>
      </c>
      <c r="I10916" t="s">
        <v>8691</v>
      </c>
      <c r="J10916" t="s">
        <v>8520</v>
      </c>
    </row>
    <row r="10917" spans="1:10" x14ac:dyDescent="0.25">
      <c r="A10917" t="s">
        <v>29631</v>
      </c>
      <c r="B10917" t="s">
        <v>29632</v>
      </c>
      <c r="C10917" t="s">
        <v>29633</v>
      </c>
      <c r="D10917" t="s">
        <v>29634</v>
      </c>
      <c r="E10917" t="s">
        <v>8516</v>
      </c>
      <c r="F10917" t="s">
        <v>29598</v>
      </c>
      <c r="G10917" t="s">
        <v>8588</v>
      </c>
      <c r="H10917" t="s">
        <v>8464</v>
      </c>
      <c r="I10917" t="s">
        <v>8691</v>
      </c>
      <c r="J10917" t="s">
        <v>8520</v>
      </c>
    </row>
    <row r="10918" spans="1:10" x14ac:dyDescent="0.25">
      <c r="A10918" t="s">
        <v>29635</v>
      </c>
      <c r="B10918" t="s">
        <v>29636</v>
      </c>
      <c r="C10918" t="s">
        <v>29637</v>
      </c>
      <c r="D10918" t="s">
        <v>29638</v>
      </c>
      <c r="E10918" t="s">
        <v>8516</v>
      </c>
      <c r="F10918" t="s">
        <v>29598</v>
      </c>
      <c r="G10918" t="s">
        <v>8588</v>
      </c>
      <c r="H10918" t="s">
        <v>8464</v>
      </c>
      <c r="I10918" t="s">
        <v>8691</v>
      </c>
      <c r="J10918" t="s">
        <v>8520</v>
      </c>
    </row>
    <row r="10919" spans="1:10" x14ac:dyDescent="0.25">
      <c r="A10919" t="s">
        <v>29639</v>
      </c>
      <c r="B10919" t="s">
        <v>29640</v>
      </c>
      <c r="C10919" t="s">
        <v>29641</v>
      </c>
      <c r="D10919" t="s">
        <v>29642</v>
      </c>
      <c r="E10919" t="s">
        <v>8516</v>
      </c>
      <c r="F10919" t="s">
        <v>29598</v>
      </c>
      <c r="G10919" t="s">
        <v>8588</v>
      </c>
      <c r="H10919" t="s">
        <v>8464</v>
      </c>
      <c r="I10919" t="s">
        <v>8691</v>
      </c>
      <c r="J10919" t="s">
        <v>8520</v>
      </c>
    </row>
    <row r="10920" spans="1:10" x14ac:dyDescent="0.25">
      <c r="A10920" t="s">
        <v>29611</v>
      </c>
      <c r="B10920" t="s">
        <v>29612</v>
      </c>
      <c r="C10920" t="s">
        <v>29613</v>
      </c>
      <c r="D10920" t="s">
        <v>29614</v>
      </c>
      <c r="E10920" t="s">
        <v>8521</v>
      </c>
      <c r="F10920" t="s">
        <v>29598</v>
      </c>
      <c r="G10920" t="s">
        <v>8588</v>
      </c>
      <c r="H10920" t="s">
        <v>8522</v>
      </c>
      <c r="I10920" t="s">
        <v>8691</v>
      </c>
      <c r="J10920" t="s">
        <v>8520</v>
      </c>
    </row>
    <row r="10921" spans="1:10" x14ac:dyDescent="0.25">
      <c r="A10921" t="s">
        <v>29615</v>
      </c>
      <c r="B10921" t="s">
        <v>29616</v>
      </c>
      <c r="C10921" t="s">
        <v>29617</v>
      </c>
      <c r="D10921" t="s">
        <v>29618</v>
      </c>
      <c r="E10921" t="s">
        <v>8521</v>
      </c>
      <c r="F10921" t="s">
        <v>29598</v>
      </c>
      <c r="G10921" t="s">
        <v>8588</v>
      </c>
      <c r="H10921" t="s">
        <v>8522</v>
      </c>
      <c r="I10921" t="s">
        <v>8691</v>
      </c>
      <c r="J10921" t="s">
        <v>8520</v>
      </c>
    </row>
    <row r="10922" spans="1:10" x14ac:dyDescent="0.25">
      <c r="A10922" t="s">
        <v>29619</v>
      </c>
      <c r="B10922" t="s">
        <v>29620</v>
      </c>
      <c r="C10922" t="s">
        <v>29621</v>
      </c>
      <c r="D10922" t="s">
        <v>29622</v>
      </c>
      <c r="E10922" t="s">
        <v>8521</v>
      </c>
      <c r="F10922" t="s">
        <v>29598</v>
      </c>
      <c r="G10922" t="s">
        <v>8588</v>
      </c>
      <c r="H10922" t="s">
        <v>8522</v>
      </c>
      <c r="I10922" t="s">
        <v>8691</v>
      </c>
      <c r="J10922" t="s">
        <v>8520</v>
      </c>
    </row>
    <row r="10923" spans="1:10" x14ac:dyDescent="0.25">
      <c r="A10923" t="s">
        <v>29623</v>
      </c>
      <c r="B10923" t="s">
        <v>29624</v>
      </c>
      <c r="C10923" t="s">
        <v>29625</v>
      </c>
      <c r="D10923" t="s">
        <v>29626</v>
      </c>
      <c r="E10923" t="s">
        <v>8521</v>
      </c>
      <c r="F10923" t="s">
        <v>29598</v>
      </c>
      <c r="G10923" t="s">
        <v>8588</v>
      </c>
      <c r="H10923" t="s">
        <v>8522</v>
      </c>
      <c r="I10923" t="s">
        <v>8691</v>
      </c>
      <c r="J10923" t="s">
        <v>8520</v>
      </c>
    </row>
    <row r="10924" spans="1:10" x14ac:dyDescent="0.25">
      <c r="A10924" t="s">
        <v>29627</v>
      </c>
      <c r="B10924" t="s">
        <v>29628</v>
      </c>
      <c r="C10924" t="s">
        <v>29629</v>
      </c>
      <c r="D10924" t="s">
        <v>29630</v>
      </c>
      <c r="E10924" t="s">
        <v>8521</v>
      </c>
      <c r="F10924" t="s">
        <v>29598</v>
      </c>
      <c r="G10924" t="s">
        <v>8588</v>
      </c>
      <c r="H10924" t="s">
        <v>8522</v>
      </c>
      <c r="I10924" t="s">
        <v>8691</v>
      </c>
      <c r="J10924" t="s">
        <v>8520</v>
      </c>
    </row>
    <row r="10925" spans="1:10" x14ac:dyDescent="0.25">
      <c r="A10925" t="s">
        <v>29631</v>
      </c>
      <c r="B10925" t="s">
        <v>29632</v>
      </c>
      <c r="C10925" t="s">
        <v>29633</v>
      </c>
      <c r="D10925" t="s">
        <v>29634</v>
      </c>
      <c r="E10925" t="s">
        <v>8521</v>
      </c>
      <c r="F10925" t="s">
        <v>29598</v>
      </c>
      <c r="G10925" t="s">
        <v>8588</v>
      </c>
      <c r="H10925" t="s">
        <v>8522</v>
      </c>
      <c r="I10925" t="s">
        <v>8691</v>
      </c>
      <c r="J10925" t="s">
        <v>8520</v>
      </c>
    </row>
    <row r="10926" spans="1:10" x14ac:dyDescent="0.25">
      <c r="A10926" t="s">
        <v>29635</v>
      </c>
      <c r="B10926" t="s">
        <v>29636</v>
      </c>
      <c r="C10926" t="s">
        <v>29637</v>
      </c>
      <c r="D10926" t="s">
        <v>29638</v>
      </c>
      <c r="E10926" t="s">
        <v>8521</v>
      </c>
      <c r="F10926" t="s">
        <v>29598</v>
      </c>
      <c r="G10926" t="s">
        <v>8588</v>
      </c>
      <c r="H10926" t="s">
        <v>8522</v>
      </c>
      <c r="I10926" t="s">
        <v>8691</v>
      </c>
      <c r="J10926" t="s">
        <v>8520</v>
      </c>
    </row>
    <row r="10927" spans="1:10" x14ac:dyDescent="0.25">
      <c r="A10927" t="s">
        <v>29639</v>
      </c>
      <c r="B10927" t="s">
        <v>29640</v>
      </c>
      <c r="C10927" t="s">
        <v>29641</v>
      </c>
      <c r="D10927" t="s">
        <v>29642</v>
      </c>
      <c r="E10927" t="s">
        <v>8521</v>
      </c>
      <c r="F10927" t="s">
        <v>29598</v>
      </c>
      <c r="G10927" t="s">
        <v>8588</v>
      </c>
      <c r="H10927" t="s">
        <v>8522</v>
      </c>
      <c r="I10927" t="s">
        <v>8691</v>
      </c>
      <c r="J10927" t="s">
        <v>8520</v>
      </c>
    </row>
    <row r="10928" spans="1:10" x14ac:dyDescent="0.25">
      <c r="A10928" t="s">
        <v>25241</v>
      </c>
      <c r="B10928" t="s">
        <v>25242</v>
      </c>
      <c r="C10928" t="s">
        <v>25243</v>
      </c>
      <c r="D10928" t="s">
        <v>25244</v>
      </c>
      <c r="E10928" t="s">
        <v>8516</v>
      </c>
      <c r="F10928" t="s">
        <v>29643</v>
      </c>
      <c r="G10928" t="s">
        <v>8588</v>
      </c>
      <c r="H10928" t="s">
        <v>8464</v>
      </c>
      <c r="I10928" t="s">
        <v>22195</v>
      </c>
      <c r="J10928" t="s">
        <v>8520</v>
      </c>
    </row>
    <row r="10929" spans="1:10" x14ac:dyDescent="0.25">
      <c r="A10929" t="s">
        <v>25241</v>
      </c>
      <c r="B10929" t="s">
        <v>25242</v>
      </c>
      <c r="C10929" t="s">
        <v>25243</v>
      </c>
      <c r="D10929" t="s">
        <v>25244</v>
      </c>
      <c r="E10929" t="s">
        <v>8521</v>
      </c>
      <c r="F10929" t="s">
        <v>29643</v>
      </c>
      <c r="G10929" t="s">
        <v>8588</v>
      </c>
      <c r="H10929" t="s">
        <v>8522</v>
      </c>
      <c r="I10929" t="s">
        <v>22195</v>
      </c>
      <c r="J10929" t="s">
        <v>8520</v>
      </c>
    </row>
    <row r="10930" spans="1:10" x14ac:dyDescent="0.25">
      <c r="A10930" t="s">
        <v>29644</v>
      </c>
      <c r="B10930" t="s">
        <v>29645</v>
      </c>
      <c r="C10930" t="s">
        <v>8520</v>
      </c>
      <c r="D10930" t="s">
        <v>29646</v>
      </c>
      <c r="E10930" t="s">
        <v>8550</v>
      </c>
      <c r="F10930" t="s">
        <v>29647</v>
      </c>
      <c r="G10930" t="s">
        <v>8518</v>
      </c>
      <c r="H10930" t="s">
        <v>8464</v>
      </c>
      <c r="I10930" t="s">
        <v>8569</v>
      </c>
      <c r="J10930" t="s">
        <v>10602</v>
      </c>
    </row>
    <row r="10931" spans="1:10" x14ac:dyDescent="0.25">
      <c r="A10931" t="s">
        <v>29648</v>
      </c>
      <c r="B10931" t="s">
        <v>29649</v>
      </c>
      <c r="C10931" t="s">
        <v>8520</v>
      </c>
      <c r="D10931" t="s">
        <v>29650</v>
      </c>
      <c r="E10931" t="s">
        <v>8550</v>
      </c>
      <c r="F10931" t="s">
        <v>29651</v>
      </c>
      <c r="G10931" t="s">
        <v>8518</v>
      </c>
      <c r="H10931" t="s">
        <v>8464</v>
      </c>
      <c r="I10931" t="s">
        <v>8569</v>
      </c>
      <c r="J10931" t="s">
        <v>10602</v>
      </c>
    </row>
    <row r="10932" spans="1:10" x14ac:dyDescent="0.25">
      <c r="A10932" t="s">
        <v>29644</v>
      </c>
      <c r="B10932" t="s">
        <v>29645</v>
      </c>
      <c r="C10932" t="s">
        <v>8520</v>
      </c>
      <c r="D10932" t="s">
        <v>29646</v>
      </c>
      <c r="E10932" t="s">
        <v>8583</v>
      </c>
      <c r="F10932" t="s">
        <v>29647</v>
      </c>
      <c r="G10932" t="s">
        <v>8518</v>
      </c>
      <c r="H10932" t="s">
        <v>8522</v>
      </c>
      <c r="I10932" t="s">
        <v>8569</v>
      </c>
      <c r="J10932" t="s">
        <v>10602</v>
      </c>
    </row>
    <row r="10933" spans="1:10" x14ac:dyDescent="0.25">
      <c r="A10933" t="s">
        <v>29648</v>
      </c>
      <c r="B10933" t="s">
        <v>29649</v>
      </c>
      <c r="C10933" t="s">
        <v>8520</v>
      </c>
      <c r="D10933" t="s">
        <v>29650</v>
      </c>
      <c r="E10933" t="s">
        <v>8583</v>
      </c>
      <c r="F10933" t="s">
        <v>29651</v>
      </c>
      <c r="G10933" t="s">
        <v>8518</v>
      </c>
      <c r="H10933" t="s">
        <v>8522</v>
      </c>
      <c r="I10933" t="s">
        <v>8569</v>
      </c>
      <c r="J10933" t="s">
        <v>10602</v>
      </c>
    </row>
    <row r="10934" spans="1:10" x14ac:dyDescent="0.25">
      <c r="A10934" t="s">
        <v>29652</v>
      </c>
      <c r="B10934" t="s">
        <v>29653</v>
      </c>
      <c r="C10934" t="s">
        <v>8520</v>
      </c>
      <c r="D10934" t="s">
        <v>29654</v>
      </c>
      <c r="E10934" t="s">
        <v>8550</v>
      </c>
      <c r="F10934" t="s">
        <v>29655</v>
      </c>
      <c r="G10934" t="s">
        <v>8518</v>
      </c>
      <c r="H10934" t="s">
        <v>8464</v>
      </c>
      <c r="I10934" t="s">
        <v>8552</v>
      </c>
      <c r="J10934" t="s">
        <v>27670</v>
      </c>
    </row>
    <row r="10935" spans="1:10" x14ac:dyDescent="0.25">
      <c r="A10935" t="s">
        <v>29656</v>
      </c>
      <c r="B10935" t="s">
        <v>29657</v>
      </c>
      <c r="C10935" t="s">
        <v>8520</v>
      </c>
      <c r="D10935" t="s">
        <v>29658</v>
      </c>
      <c r="E10935" t="s">
        <v>8550</v>
      </c>
      <c r="F10935" t="s">
        <v>29655</v>
      </c>
      <c r="G10935" t="s">
        <v>8518</v>
      </c>
      <c r="H10935" t="s">
        <v>8464</v>
      </c>
      <c r="I10935" t="s">
        <v>8552</v>
      </c>
      <c r="J10935" t="s">
        <v>27670</v>
      </c>
    </row>
    <row r="10936" spans="1:10" x14ac:dyDescent="0.25">
      <c r="A10936" t="s">
        <v>29659</v>
      </c>
      <c r="B10936" t="s">
        <v>29660</v>
      </c>
      <c r="C10936" t="s">
        <v>8520</v>
      </c>
      <c r="D10936" t="s">
        <v>29661</v>
      </c>
      <c r="E10936" t="s">
        <v>8550</v>
      </c>
      <c r="F10936" t="s">
        <v>29662</v>
      </c>
      <c r="G10936" t="s">
        <v>8518</v>
      </c>
      <c r="H10936" t="s">
        <v>8464</v>
      </c>
      <c r="I10936" t="s">
        <v>8552</v>
      </c>
      <c r="J10936" t="s">
        <v>27670</v>
      </c>
    </row>
    <row r="10937" spans="1:10" x14ac:dyDescent="0.25">
      <c r="A10937" t="s">
        <v>29652</v>
      </c>
      <c r="B10937" t="s">
        <v>29653</v>
      </c>
      <c r="C10937" t="s">
        <v>8520</v>
      </c>
      <c r="D10937" t="s">
        <v>29654</v>
      </c>
      <c r="E10937" t="s">
        <v>8550</v>
      </c>
      <c r="F10937" t="s">
        <v>29655</v>
      </c>
      <c r="G10937" t="s">
        <v>8518</v>
      </c>
      <c r="H10937" t="s">
        <v>8522</v>
      </c>
      <c r="I10937" t="s">
        <v>8552</v>
      </c>
      <c r="J10937" t="s">
        <v>27670</v>
      </c>
    </row>
    <row r="10938" spans="1:10" x14ac:dyDescent="0.25">
      <c r="A10938" t="s">
        <v>29656</v>
      </c>
      <c r="B10938" t="s">
        <v>29657</v>
      </c>
      <c r="C10938" t="s">
        <v>8520</v>
      </c>
      <c r="D10938" t="s">
        <v>29658</v>
      </c>
      <c r="E10938" t="s">
        <v>8550</v>
      </c>
      <c r="F10938" t="s">
        <v>29655</v>
      </c>
      <c r="G10938" t="s">
        <v>8518</v>
      </c>
      <c r="H10938" t="s">
        <v>8522</v>
      </c>
      <c r="I10938" t="s">
        <v>8552</v>
      </c>
      <c r="J10938" t="s">
        <v>27670</v>
      </c>
    </row>
    <row r="10939" spans="1:10" x14ac:dyDescent="0.25">
      <c r="A10939" t="s">
        <v>29659</v>
      </c>
      <c r="B10939" t="s">
        <v>29660</v>
      </c>
      <c r="C10939" t="s">
        <v>8520</v>
      </c>
      <c r="D10939" t="s">
        <v>29661</v>
      </c>
      <c r="E10939" t="s">
        <v>8550</v>
      </c>
      <c r="F10939" t="s">
        <v>29662</v>
      </c>
      <c r="G10939" t="s">
        <v>8518</v>
      </c>
      <c r="H10939" t="s">
        <v>8522</v>
      </c>
      <c r="I10939" t="s">
        <v>8552</v>
      </c>
      <c r="J10939" t="s">
        <v>27670</v>
      </c>
    </row>
    <row r="10940" spans="1:10" x14ac:dyDescent="0.25">
      <c r="A10940" t="s">
        <v>29663</v>
      </c>
      <c r="B10940" t="s">
        <v>29664</v>
      </c>
      <c r="C10940" t="s">
        <v>29665</v>
      </c>
      <c r="D10940" t="s">
        <v>29666</v>
      </c>
      <c r="E10940" t="s">
        <v>8516</v>
      </c>
      <c r="F10940" t="s">
        <v>29667</v>
      </c>
      <c r="G10940" t="s">
        <v>8588</v>
      </c>
      <c r="H10940" t="s">
        <v>8464</v>
      </c>
      <c r="I10940" t="s">
        <v>8691</v>
      </c>
      <c r="J10940" t="s">
        <v>8520</v>
      </c>
    </row>
    <row r="10941" spans="1:10" x14ac:dyDescent="0.25">
      <c r="A10941" t="s">
        <v>29668</v>
      </c>
      <c r="B10941" t="s">
        <v>29669</v>
      </c>
      <c r="C10941" t="s">
        <v>8520</v>
      </c>
      <c r="D10941" t="s">
        <v>29670</v>
      </c>
      <c r="E10941" t="s">
        <v>8516</v>
      </c>
      <c r="F10941" t="s">
        <v>29667</v>
      </c>
      <c r="G10941" t="s">
        <v>8588</v>
      </c>
      <c r="H10941" t="s">
        <v>8464</v>
      </c>
      <c r="I10941" t="s">
        <v>8691</v>
      </c>
      <c r="J10941" t="s">
        <v>8520</v>
      </c>
    </row>
    <row r="10942" spans="1:10" x14ac:dyDescent="0.25">
      <c r="A10942" t="s">
        <v>29671</v>
      </c>
      <c r="B10942" t="s">
        <v>29672</v>
      </c>
      <c r="C10942" t="s">
        <v>29673</v>
      </c>
      <c r="D10942" t="s">
        <v>29674</v>
      </c>
      <c r="E10942" t="s">
        <v>8516</v>
      </c>
      <c r="F10942" t="s">
        <v>29667</v>
      </c>
      <c r="G10942" t="s">
        <v>8588</v>
      </c>
      <c r="H10942" t="s">
        <v>8464</v>
      </c>
      <c r="I10942" t="s">
        <v>8691</v>
      </c>
      <c r="J10942" t="s">
        <v>8520</v>
      </c>
    </row>
    <row r="10943" spans="1:10" x14ac:dyDescent="0.25">
      <c r="A10943" t="s">
        <v>29675</v>
      </c>
      <c r="B10943" t="s">
        <v>29676</v>
      </c>
      <c r="C10943" t="s">
        <v>29677</v>
      </c>
      <c r="D10943" t="s">
        <v>29678</v>
      </c>
      <c r="E10943" t="s">
        <v>8516</v>
      </c>
      <c r="F10943" t="s">
        <v>29667</v>
      </c>
      <c r="G10943" t="s">
        <v>8588</v>
      </c>
      <c r="H10943" t="s">
        <v>8464</v>
      </c>
      <c r="I10943" t="s">
        <v>8601</v>
      </c>
      <c r="J10943" t="s">
        <v>8520</v>
      </c>
    </row>
    <row r="10944" spans="1:10" x14ac:dyDescent="0.25">
      <c r="A10944" t="s">
        <v>29663</v>
      </c>
      <c r="B10944" t="s">
        <v>29664</v>
      </c>
      <c r="C10944" t="s">
        <v>29665</v>
      </c>
      <c r="D10944" t="s">
        <v>29666</v>
      </c>
      <c r="E10944" t="s">
        <v>8521</v>
      </c>
      <c r="F10944" t="s">
        <v>29667</v>
      </c>
      <c r="G10944" t="s">
        <v>8588</v>
      </c>
      <c r="H10944" t="s">
        <v>8522</v>
      </c>
      <c r="I10944" t="s">
        <v>8691</v>
      </c>
      <c r="J10944" t="s">
        <v>8520</v>
      </c>
    </row>
    <row r="10945" spans="1:10" x14ac:dyDescent="0.25">
      <c r="A10945" t="s">
        <v>29668</v>
      </c>
      <c r="B10945" t="s">
        <v>29669</v>
      </c>
      <c r="C10945" t="s">
        <v>8520</v>
      </c>
      <c r="D10945" t="s">
        <v>29670</v>
      </c>
      <c r="E10945" t="s">
        <v>8521</v>
      </c>
      <c r="F10945" t="s">
        <v>29667</v>
      </c>
      <c r="G10945" t="s">
        <v>8588</v>
      </c>
      <c r="H10945" t="s">
        <v>8522</v>
      </c>
      <c r="I10945" t="s">
        <v>8691</v>
      </c>
      <c r="J10945" t="s">
        <v>8520</v>
      </c>
    </row>
    <row r="10946" spans="1:10" x14ac:dyDescent="0.25">
      <c r="A10946" t="s">
        <v>29671</v>
      </c>
      <c r="B10946" t="s">
        <v>29672</v>
      </c>
      <c r="C10946" t="s">
        <v>29673</v>
      </c>
      <c r="D10946" t="s">
        <v>29674</v>
      </c>
      <c r="E10946" t="s">
        <v>8521</v>
      </c>
      <c r="F10946" t="s">
        <v>29667</v>
      </c>
      <c r="G10946" t="s">
        <v>8588</v>
      </c>
      <c r="H10946" t="s">
        <v>8522</v>
      </c>
      <c r="I10946" t="s">
        <v>8691</v>
      </c>
      <c r="J10946" t="s">
        <v>8520</v>
      </c>
    </row>
    <row r="10947" spans="1:10" x14ac:dyDescent="0.25">
      <c r="A10947" t="s">
        <v>29675</v>
      </c>
      <c r="B10947" t="s">
        <v>29676</v>
      </c>
      <c r="C10947" t="s">
        <v>29677</v>
      </c>
      <c r="D10947" t="s">
        <v>29678</v>
      </c>
      <c r="E10947" t="s">
        <v>8521</v>
      </c>
      <c r="F10947" t="s">
        <v>29667</v>
      </c>
      <c r="G10947" t="s">
        <v>8588</v>
      </c>
      <c r="H10947" t="s">
        <v>8522</v>
      </c>
      <c r="I10947" t="s">
        <v>8601</v>
      </c>
      <c r="J10947" t="s">
        <v>8520</v>
      </c>
    </row>
    <row r="10948" spans="1:10" x14ac:dyDescent="0.25">
      <c r="A10948" t="s">
        <v>29679</v>
      </c>
      <c r="B10948" t="s">
        <v>29680</v>
      </c>
      <c r="C10948" t="s">
        <v>29681</v>
      </c>
      <c r="D10948" t="s">
        <v>29682</v>
      </c>
      <c r="E10948" t="s">
        <v>8516</v>
      </c>
      <c r="F10948" t="s">
        <v>29667</v>
      </c>
      <c r="G10948" t="s">
        <v>8588</v>
      </c>
      <c r="H10948" t="s">
        <v>8464</v>
      </c>
      <c r="I10948" t="s">
        <v>8691</v>
      </c>
      <c r="J10948" t="s">
        <v>8520</v>
      </c>
    </row>
    <row r="10949" spans="1:10" x14ac:dyDescent="0.25">
      <c r="A10949" t="s">
        <v>29683</v>
      </c>
      <c r="B10949" t="s">
        <v>29684</v>
      </c>
      <c r="C10949" t="s">
        <v>29685</v>
      </c>
      <c r="D10949" t="s">
        <v>29686</v>
      </c>
      <c r="E10949" t="s">
        <v>8516</v>
      </c>
      <c r="F10949" t="s">
        <v>29667</v>
      </c>
      <c r="G10949" t="s">
        <v>8588</v>
      </c>
      <c r="H10949" t="s">
        <v>8464</v>
      </c>
      <c r="I10949" t="s">
        <v>8601</v>
      </c>
      <c r="J10949" t="s">
        <v>8520</v>
      </c>
    </row>
    <row r="10950" spans="1:10" x14ac:dyDescent="0.25">
      <c r="A10950" t="s">
        <v>28455</v>
      </c>
      <c r="B10950" t="s">
        <v>28456</v>
      </c>
      <c r="C10950" t="s">
        <v>28457</v>
      </c>
      <c r="D10950" t="s">
        <v>28458</v>
      </c>
      <c r="E10950" t="s">
        <v>8516</v>
      </c>
      <c r="F10950" t="s">
        <v>29667</v>
      </c>
      <c r="G10950" t="s">
        <v>8588</v>
      </c>
      <c r="H10950" t="s">
        <v>8464</v>
      </c>
      <c r="I10950" t="s">
        <v>8691</v>
      </c>
      <c r="J10950" t="s">
        <v>8520</v>
      </c>
    </row>
    <row r="10951" spans="1:10" x14ac:dyDescent="0.25">
      <c r="A10951" t="s">
        <v>29679</v>
      </c>
      <c r="B10951" t="s">
        <v>29680</v>
      </c>
      <c r="C10951" t="s">
        <v>29681</v>
      </c>
      <c r="D10951" t="s">
        <v>29682</v>
      </c>
      <c r="E10951" t="s">
        <v>8521</v>
      </c>
      <c r="F10951" t="s">
        <v>29667</v>
      </c>
      <c r="G10951" t="s">
        <v>8588</v>
      </c>
      <c r="H10951" t="s">
        <v>8522</v>
      </c>
      <c r="I10951" t="s">
        <v>8691</v>
      </c>
      <c r="J10951" t="s">
        <v>8520</v>
      </c>
    </row>
    <row r="10952" spans="1:10" x14ac:dyDescent="0.25">
      <c r="A10952" t="s">
        <v>29683</v>
      </c>
      <c r="B10952" t="s">
        <v>29684</v>
      </c>
      <c r="C10952" t="s">
        <v>29685</v>
      </c>
      <c r="D10952" t="s">
        <v>29686</v>
      </c>
      <c r="E10952" t="s">
        <v>8521</v>
      </c>
      <c r="F10952" t="s">
        <v>29667</v>
      </c>
      <c r="G10952" t="s">
        <v>8588</v>
      </c>
      <c r="H10952" t="s">
        <v>8522</v>
      </c>
      <c r="I10952" t="s">
        <v>8601</v>
      </c>
      <c r="J10952" t="s">
        <v>8520</v>
      </c>
    </row>
    <row r="10953" spans="1:10" x14ac:dyDescent="0.25">
      <c r="A10953" t="s">
        <v>28455</v>
      </c>
      <c r="B10953" t="s">
        <v>28456</v>
      </c>
      <c r="C10953" t="s">
        <v>28457</v>
      </c>
      <c r="D10953" t="s">
        <v>28458</v>
      </c>
      <c r="E10953" t="s">
        <v>8521</v>
      </c>
      <c r="F10953" t="s">
        <v>29667</v>
      </c>
      <c r="G10953" t="s">
        <v>8588</v>
      </c>
      <c r="H10953" t="s">
        <v>8522</v>
      </c>
      <c r="I10953" t="s">
        <v>8691</v>
      </c>
      <c r="J10953" t="s">
        <v>8520</v>
      </c>
    </row>
    <row r="10954" spans="1:10" x14ac:dyDescent="0.25">
      <c r="A10954" t="s">
        <v>27597</v>
      </c>
      <c r="B10954" t="s">
        <v>27598</v>
      </c>
      <c r="C10954" t="s">
        <v>27599</v>
      </c>
      <c r="D10954" t="s">
        <v>27600</v>
      </c>
      <c r="E10954" t="s">
        <v>8516</v>
      </c>
      <c r="F10954" t="s">
        <v>29687</v>
      </c>
      <c r="G10954" t="s">
        <v>8518</v>
      </c>
      <c r="H10954" t="s">
        <v>8464</v>
      </c>
      <c r="I10954" t="s">
        <v>9402</v>
      </c>
      <c r="J10954" t="s">
        <v>11282</v>
      </c>
    </row>
    <row r="10955" spans="1:10" x14ac:dyDescent="0.25">
      <c r="A10955" t="s">
        <v>29688</v>
      </c>
      <c r="B10955" t="s">
        <v>29689</v>
      </c>
      <c r="C10955" t="s">
        <v>8520</v>
      </c>
      <c r="D10955" t="s">
        <v>29690</v>
      </c>
      <c r="E10955" t="s">
        <v>8550</v>
      </c>
      <c r="F10955" t="s">
        <v>29691</v>
      </c>
      <c r="G10955" t="s">
        <v>8518</v>
      </c>
      <c r="H10955" t="s">
        <v>8464</v>
      </c>
      <c r="I10955" t="s">
        <v>8569</v>
      </c>
      <c r="J10955" t="s">
        <v>10602</v>
      </c>
    </row>
    <row r="10956" spans="1:10" x14ac:dyDescent="0.25">
      <c r="A10956" t="s">
        <v>29692</v>
      </c>
      <c r="B10956" t="s">
        <v>29693</v>
      </c>
      <c r="C10956" t="s">
        <v>8520</v>
      </c>
      <c r="D10956" t="s">
        <v>29694</v>
      </c>
      <c r="E10956" t="s">
        <v>8550</v>
      </c>
      <c r="F10956" t="s">
        <v>29691</v>
      </c>
      <c r="G10956" t="s">
        <v>8518</v>
      </c>
      <c r="H10956" t="s">
        <v>8464</v>
      </c>
      <c r="I10956" t="s">
        <v>8569</v>
      </c>
      <c r="J10956" t="s">
        <v>10602</v>
      </c>
    </row>
    <row r="10957" spans="1:10" x14ac:dyDescent="0.25">
      <c r="A10957" t="s">
        <v>29688</v>
      </c>
      <c r="B10957" t="s">
        <v>29689</v>
      </c>
      <c r="C10957" t="s">
        <v>8520</v>
      </c>
      <c r="D10957" t="s">
        <v>29690</v>
      </c>
      <c r="E10957" t="s">
        <v>8583</v>
      </c>
      <c r="F10957" t="s">
        <v>29691</v>
      </c>
      <c r="G10957" t="s">
        <v>8518</v>
      </c>
      <c r="H10957" t="s">
        <v>8522</v>
      </c>
      <c r="I10957" t="s">
        <v>8569</v>
      </c>
      <c r="J10957" t="s">
        <v>10602</v>
      </c>
    </row>
    <row r="10958" spans="1:10" x14ac:dyDescent="0.25">
      <c r="A10958" t="s">
        <v>29692</v>
      </c>
      <c r="B10958" t="s">
        <v>29693</v>
      </c>
      <c r="C10958" t="s">
        <v>8520</v>
      </c>
      <c r="D10958" t="s">
        <v>29694</v>
      </c>
      <c r="E10958" t="s">
        <v>8583</v>
      </c>
      <c r="F10958" t="s">
        <v>29691</v>
      </c>
      <c r="G10958" t="s">
        <v>8518</v>
      </c>
      <c r="H10958" t="s">
        <v>8522</v>
      </c>
      <c r="I10958" t="s">
        <v>8569</v>
      </c>
      <c r="J10958" t="s">
        <v>10602</v>
      </c>
    </row>
    <row r="10959" spans="1:10" x14ac:dyDescent="0.25">
      <c r="A10959" t="s">
        <v>26344</v>
      </c>
      <c r="B10959" t="s">
        <v>26345</v>
      </c>
      <c r="C10959" t="s">
        <v>26346</v>
      </c>
      <c r="D10959" t="s">
        <v>26347</v>
      </c>
      <c r="E10959" t="s">
        <v>8516</v>
      </c>
      <c r="F10959" t="s">
        <v>29695</v>
      </c>
      <c r="G10959" t="s">
        <v>8518</v>
      </c>
      <c r="H10959" t="s">
        <v>8464</v>
      </c>
      <c r="I10959" t="s">
        <v>8519</v>
      </c>
      <c r="J10959" t="s">
        <v>8520</v>
      </c>
    </row>
    <row r="10960" spans="1:10" x14ac:dyDescent="0.25">
      <c r="A10960" t="s">
        <v>26344</v>
      </c>
      <c r="B10960" t="s">
        <v>26345</v>
      </c>
      <c r="C10960" t="s">
        <v>26346</v>
      </c>
      <c r="D10960" t="s">
        <v>26347</v>
      </c>
      <c r="E10960" t="s">
        <v>8521</v>
      </c>
      <c r="F10960" t="s">
        <v>29695</v>
      </c>
      <c r="G10960" t="s">
        <v>8518</v>
      </c>
      <c r="H10960" t="s">
        <v>8522</v>
      </c>
      <c r="I10960" t="s">
        <v>8519</v>
      </c>
      <c r="J10960" t="s">
        <v>8520</v>
      </c>
    </row>
    <row r="10961" spans="1:10" x14ac:dyDescent="0.25">
      <c r="A10961" t="s">
        <v>29696</v>
      </c>
      <c r="B10961" t="s">
        <v>29697</v>
      </c>
      <c r="C10961" t="s">
        <v>8520</v>
      </c>
      <c r="D10961" t="s">
        <v>29698</v>
      </c>
      <c r="E10961" t="s">
        <v>8521</v>
      </c>
      <c r="F10961" t="s">
        <v>29699</v>
      </c>
      <c r="G10961" t="s">
        <v>8588</v>
      </c>
      <c r="H10961" t="s">
        <v>8522</v>
      </c>
      <c r="I10961" t="s">
        <v>8519</v>
      </c>
      <c r="J10961" t="s">
        <v>10882</v>
      </c>
    </row>
    <row r="10962" spans="1:10" x14ac:dyDescent="0.25">
      <c r="A10962" t="s">
        <v>29696</v>
      </c>
      <c r="B10962" t="s">
        <v>29697</v>
      </c>
      <c r="C10962" t="s">
        <v>8520</v>
      </c>
      <c r="D10962" t="s">
        <v>29698</v>
      </c>
      <c r="E10962" t="s">
        <v>8516</v>
      </c>
      <c r="F10962" t="s">
        <v>29699</v>
      </c>
      <c r="G10962" t="s">
        <v>8588</v>
      </c>
      <c r="H10962" t="s">
        <v>8464</v>
      </c>
      <c r="I10962" t="s">
        <v>8519</v>
      </c>
      <c r="J10962" t="s">
        <v>10882</v>
      </c>
    </row>
    <row r="10963" spans="1:10" x14ac:dyDescent="0.25">
      <c r="A10963" t="s">
        <v>29700</v>
      </c>
      <c r="B10963" t="s">
        <v>29701</v>
      </c>
      <c r="C10963" t="s">
        <v>8520</v>
      </c>
      <c r="D10963" t="s">
        <v>29702</v>
      </c>
      <c r="E10963" t="s">
        <v>8550</v>
      </c>
      <c r="F10963" t="s">
        <v>29699</v>
      </c>
      <c r="G10963" t="s">
        <v>8588</v>
      </c>
      <c r="H10963" t="s">
        <v>8464</v>
      </c>
      <c r="I10963" t="s">
        <v>8569</v>
      </c>
      <c r="J10963" t="s">
        <v>29703</v>
      </c>
    </row>
    <row r="10964" spans="1:10" x14ac:dyDescent="0.25">
      <c r="A10964" t="s">
        <v>29700</v>
      </c>
      <c r="B10964" t="s">
        <v>29701</v>
      </c>
      <c r="C10964" t="s">
        <v>8520</v>
      </c>
      <c r="D10964" t="s">
        <v>29702</v>
      </c>
      <c r="E10964" t="s">
        <v>8550</v>
      </c>
      <c r="F10964" t="s">
        <v>29699</v>
      </c>
      <c r="G10964" t="s">
        <v>8588</v>
      </c>
      <c r="H10964" t="s">
        <v>8522</v>
      </c>
      <c r="I10964" t="s">
        <v>8552</v>
      </c>
      <c r="J10964" t="s">
        <v>10142</v>
      </c>
    </row>
    <row r="10965" spans="1:10" x14ac:dyDescent="0.25">
      <c r="A10965" t="s">
        <v>29704</v>
      </c>
      <c r="B10965" t="s">
        <v>29705</v>
      </c>
      <c r="C10965" t="s">
        <v>8520</v>
      </c>
      <c r="D10965" t="s">
        <v>29706</v>
      </c>
      <c r="E10965" t="s">
        <v>8550</v>
      </c>
      <c r="F10965" t="s">
        <v>29707</v>
      </c>
      <c r="G10965" t="s">
        <v>8588</v>
      </c>
      <c r="H10965" t="s">
        <v>8464</v>
      </c>
      <c r="I10965" t="s">
        <v>8552</v>
      </c>
      <c r="J10965" t="s">
        <v>29708</v>
      </c>
    </row>
    <row r="10966" spans="1:10" x14ac:dyDescent="0.25">
      <c r="A10966" t="s">
        <v>29704</v>
      </c>
      <c r="B10966" t="s">
        <v>29705</v>
      </c>
      <c r="C10966" t="s">
        <v>8520</v>
      </c>
      <c r="D10966" t="s">
        <v>29706</v>
      </c>
      <c r="E10966" t="s">
        <v>8550</v>
      </c>
      <c r="F10966" t="s">
        <v>29707</v>
      </c>
      <c r="G10966" t="s">
        <v>8588</v>
      </c>
      <c r="H10966" t="s">
        <v>8522</v>
      </c>
      <c r="I10966" t="s">
        <v>8552</v>
      </c>
      <c r="J10966" t="s">
        <v>29708</v>
      </c>
    </row>
    <row r="10967" spans="1:10" x14ac:dyDescent="0.25">
      <c r="A10967" t="s">
        <v>29704</v>
      </c>
      <c r="B10967" t="s">
        <v>29705</v>
      </c>
      <c r="C10967" t="s">
        <v>8520</v>
      </c>
      <c r="D10967" t="s">
        <v>29706</v>
      </c>
      <c r="E10967" t="s">
        <v>8550</v>
      </c>
      <c r="F10967" t="s">
        <v>29707</v>
      </c>
      <c r="G10967" t="s">
        <v>8588</v>
      </c>
      <c r="H10967" t="s">
        <v>8464</v>
      </c>
      <c r="I10967" t="s">
        <v>8569</v>
      </c>
      <c r="J10967" t="s">
        <v>29709</v>
      </c>
    </row>
    <row r="10968" spans="1:10" x14ac:dyDescent="0.25">
      <c r="A10968" t="s">
        <v>29710</v>
      </c>
      <c r="B10968" t="s">
        <v>29711</v>
      </c>
      <c r="C10968" t="s">
        <v>8520</v>
      </c>
      <c r="D10968" t="s">
        <v>140</v>
      </c>
      <c r="E10968" t="s">
        <v>8550</v>
      </c>
      <c r="F10968" t="s">
        <v>29712</v>
      </c>
      <c r="G10968" t="s">
        <v>8588</v>
      </c>
      <c r="H10968" t="s">
        <v>8464</v>
      </c>
      <c r="I10968" t="s">
        <v>8569</v>
      </c>
      <c r="J10968" t="s">
        <v>29709</v>
      </c>
    </row>
    <row r="10969" spans="1:10" x14ac:dyDescent="0.25">
      <c r="A10969" t="s">
        <v>29710</v>
      </c>
      <c r="B10969" t="s">
        <v>29711</v>
      </c>
      <c r="C10969" t="s">
        <v>8520</v>
      </c>
      <c r="D10969" t="s">
        <v>140</v>
      </c>
      <c r="E10969" t="s">
        <v>8550</v>
      </c>
      <c r="F10969" t="s">
        <v>29712</v>
      </c>
      <c r="G10969" t="s">
        <v>8518</v>
      </c>
      <c r="H10969" t="s">
        <v>8522</v>
      </c>
      <c r="I10969" t="s">
        <v>8552</v>
      </c>
      <c r="J10969" t="s">
        <v>29713</v>
      </c>
    </row>
    <row r="10970" spans="1:10" x14ac:dyDescent="0.25">
      <c r="A10970" t="s">
        <v>29710</v>
      </c>
      <c r="B10970" t="s">
        <v>29711</v>
      </c>
      <c r="C10970" t="s">
        <v>8520</v>
      </c>
      <c r="D10970" t="s">
        <v>140</v>
      </c>
      <c r="E10970" t="s">
        <v>8550</v>
      </c>
      <c r="F10970" t="s">
        <v>29712</v>
      </c>
      <c r="G10970" t="s">
        <v>8518</v>
      </c>
      <c r="H10970" t="s">
        <v>8464</v>
      </c>
      <c r="I10970" t="s">
        <v>8552</v>
      </c>
      <c r="J10970" t="s">
        <v>29713</v>
      </c>
    </row>
    <row r="10971" spans="1:10" x14ac:dyDescent="0.25">
      <c r="A10971" t="s">
        <v>29714</v>
      </c>
      <c r="B10971" t="s">
        <v>29715</v>
      </c>
      <c r="C10971" t="s">
        <v>8520</v>
      </c>
      <c r="D10971" t="s">
        <v>29716</v>
      </c>
      <c r="E10971" t="s">
        <v>8550</v>
      </c>
      <c r="F10971" t="s">
        <v>29717</v>
      </c>
      <c r="G10971" t="s">
        <v>8588</v>
      </c>
      <c r="H10971" t="s">
        <v>8464</v>
      </c>
      <c r="I10971" t="s">
        <v>8552</v>
      </c>
      <c r="J10971" t="s">
        <v>29718</v>
      </c>
    </row>
    <row r="10972" spans="1:10" x14ac:dyDescent="0.25">
      <c r="A10972" t="s">
        <v>29714</v>
      </c>
      <c r="B10972" t="s">
        <v>29715</v>
      </c>
      <c r="C10972" t="s">
        <v>8520</v>
      </c>
      <c r="D10972" t="s">
        <v>29716</v>
      </c>
      <c r="E10972" t="s">
        <v>8550</v>
      </c>
      <c r="F10972" t="s">
        <v>29717</v>
      </c>
      <c r="G10972" t="s">
        <v>8588</v>
      </c>
      <c r="H10972" t="s">
        <v>8522</v>
      </c>
      <c r="I10972" t="s">
        <v>8552</v>
      </c>
      <c r="J10972" t="s">
        <v>29718</v>
      </c>
    </row>
    <row r="10973" spans="1:10" x14ac:dyDescent="0.25">
      <c r="A10973" t="s">
        <v>29714</v>
      </c>
      <c r="B10973" t="s">
        <v>29715</v>
      </c>
      <c r="C10973" t="s">
        <v>8520</v>
      </c>
      <c r="D10973" t="s">
        <v>29716</v>
      </c>
      <c r="E10973" t="s">
        <v>8550</v>
      </c>
      <c r="F10973" t="s">
        <v>29717</v>
      </c>
      <c r="G10973" t="s">
        <v>8588</v>
      </c>
      <c r="H10973" t="s">
        <v>8464</v>
      </c>
      <c r="I10973" t="s">
        <v>8569</v>
      </c>
      <c r="J10973" t="s">
        <v>29709</v>
      </c>
    </row>
    <row r="10974" spans="1:10" x14ac:dyDescent="0.25">
      <c r="A10974" t="s">
        <v>29719</v>
      </c>
      <c r="B10974" t="s">
        <v>29720</v>
      </c>
      <c r="C10974" t="s">
        <v>29721</v>
      </c>
      <c r="D10974" t="s">
        <v>29722</v>
      </c>
      <c r="E10974" t="s">
        <v>8516</v>
      </c>
      <c r="F10974" t="s">
        <v>29723</v>
      </c>
      <c r="G10974" t="s">
        <v>8588</v>
      </c>
      <c r="H10974" t="s">
        <v>8464</v>
      </c>
      <c r="I10974" t="s">
        <v>8691</v>
      </c>
      <c r="J10974" t="s">
        <v>8520</v>
      </c>
    </row>
    <row r="10975" spans="1:10" x14ac:dyDescent="0.25">
      <c r="A10975" t="s">
        <v>29724</v>
      </c>
      <c r="B10975" t="s">
        <v>29725</v>
      </c>
      <c r="C10975" t="s">
        <v>29726</v>
      </c>
      <c r="D10975" t="s">
        <v>29727</v>
      </c>
      <c r="E10975" t="s">
        <v>8516</v>
      </c>
      <c r="F10975" t="s">
        <v>29723</v>
      </c>
      <c r="G10975" t="s">
        <v>8588</v>
      </c>
      <c r="H10975" t="s">
        <v>8464</v>
      </c>
      <c r="I10975" t="s">
        <v>8691</v>
      </c>
      <c r="J10975" t="s">
        <v>8520</v>
      </c>
    </row>
    <row r="10976" spans="1:10" x14ac:dyDescent="0.25">
      <c r="A10976" t="s">
        <v>29728</v>
      </c>
      <c r="B10976" t="s">
        <v>29729</v>
      </c>
      <c r="C10976" t="s">
        <v>29730</v>
      </c>
      <c r="D10976" t="s">
        <v>29731</v>
      </c>
      <c r="E10976" t="s">
        <v>8516</v>
      </c>
      <c r="F10976" t="s">
        <v>29723</v>
      </c>
      <c r="G10976" t="s">
        <v>8588</v>
      </c>
      <c r="H10976" t="s">
        <v>8464</v>
      </c>
      <c r="I10976" t="s">
        <v>8691</v>
      </c>
      <c r="J10976" t="s">
        <v>8520</v>
      </c>
    </row>
    <row r="10977" spans="1:10" x14ac:dyDescent="0.25">
      <c r="A10977" t="s">
        <v>29732</v>
      </c>
      <c r="B10977" t="s">
        <v>29733</v>
      </c>
      <c r="C10977" t="s">
        <v>29734</v>
      </c>
      <c r="D10977" t="s">
        <v>29735</v>
      </c>
      <c r="E10977" t="s">
        <v>8516</v>
      </c>
      <c r="F10977" t="s">
        <v>29723</v>
      </c>
      <c r="G10977" t="s">
        <v>8588</v>
      </c>
      <c r="H10977" t="s">
        <v>8464</v>
      </c>
      <c r="I10977" t="s">
        <v>8601</v>
      </c>
      <c r="J10977" t="s">
        <v>8520</v>
      </c>
    </row>
    <row r="10978" spans="1:10" x14ac:dyDescent="0.25">
      <c r="A10978" t="s">
        <v>29719</v>
      </c>
      <c r="B10978" t="s">
        <v>29720</v>
      </c>
      <c r="C10978" t="s">
        <v>29721</v>
      </c>
      <c r="D10978" t="s">
        <v>29722</v>
      </c>
      <c r="E10978" t="s">
        <v>8521</v>
      </c>
      <c r="F10978" t="s">
        <v>29723</v>
      </c>
      <c r="G10978" t="s">
        <v>8588</v>
      </c>
      <c r="H10978" t="s">
        <v>8522</v>
      </c>
      <c r="I10978" t="s">
        <v>8691</v>
      </c>
      <c r="J10978" t="s">
        <v>8520</v>
      </c>
    </row>
    <row r="10979" spans="1:10" x14ac:dyDescent="0.25">
      <c r="A10979" t="s">
        <v>29724</v>
      </c>
      <c r="B10979" t="s">
        <v>29725</v>
      </c>
      <c r="C10979" t="s">
        <v>29726</v>
      </c>
      <c r="D10979" t="s">
        <v>29727</v>
      </c>
      <c r="E10979" t="s">
        <v>8521</v>
      </c>
      <c r="F10979" t="s">
        <v>29723</v>
      </c>
      <c r="G10979" t="s">
        <v>8588</v>
      </c>
      <c r="H10979" t="s">
        <v>8522</v>
      </c>
      <c r="I10979" t="s">
        <v>8691</v>
      </c>
      <c r="J10979" t="s">
        <v>8520</v>
      </c>
    </row>
    <row r="10980" spans="1:10" x14ac:dyDescent="0.25">
      <c r="A10980" t="s">
        <v>29728</v>
      </c>
      <c r="B10980" t="s">
        <v>29729</v>
      </c>
      <c r="C10980" t="s">
        <v>29730</v>
      </c>
      <c r="D10980" t="s">
        <v>29731</v>
      </c>
      <c r="E10980" t="s">
        <v>8521</v>
      </c>
      <c r="F10980" t="s">
        <v>29723</v>
      </c>
      <c r="G10980" t="s">
        <v>8588</v>
      </c>
      <c r="H10980" t="s">
        <v>8522</v>
      </c>
      <c r="I10980" t="s">
        <v>8691</v>
      </c>
      <c r="J10980" t="s">
        <v>8520</v>
      </c>
    </row>
    <row r="10981" spans="1:10" x14ac:dyDescent="0.25">
      <c r="A10981" t="s">
        <v>29732</v>
      </c>
      <c r="B10981" t="s">
        <v>29733</v>
      </c>
      <c r="C10981" t="s">
        <v>29734</v>
      </c>
      <c r="D10981" t="s">
        <v>29735</v>
      </c>
      <c r="E10981" t="s">
        <v>8521</v>
      </c>
      <c r="F10981" t="s">
        <v>29723</v>
      </c>
      <c r="G10981" t="s">
        <v>8588</v>
      </c>
      <c r="H10981" t="s">
        <v>8522</v>
      </c>
      <c r="I10981" t="s">
        <v>8601</v>
      </c>
      <c r="J10981" t="s">
        <v>8520</v>
      </c>
    </row>
    <row r="10982" spans="1:10" x14ac:dyDescent="0.25">
      <c r="A10982" t="s">
        <v>29736</v>
      </c>
      <c r="B10982" t="s">
        <v>29737</v>
      </c>
      <c r="C10982" t="s">
        <v>29738</v>
      </c>
      <c r="D10982" t="s">
        <v>29739</v>
      </c>
      <c r="E10982" t="s">
        <v>8516</v>
      </c>
      <c r="F10982" t="s">
        <v>29723</v>
      </c>
      <c r="G10982" t="s">
        <v>8588</v>
      </c>
      <c r="H10982" t="s">
        <v>8464</v>
      </c>
      <c r="I10982" t="s">
        <v>8691</v>
      </c>
      <c r="J10982" t="s">
        <v>8520</v>
      </c>
    </row>
    <row r="10983" spans="1:10" x14ac:dyDescent="0.25">
      <c r="A10983" t="s">
        <v>29740</v>
      </c>
      <c r="B10983" t="s">
        <v>29741</v>
      </c>
      <c r="C10983" t="s">
        <v>29742</v>
      </c>
      <c r="D10983" t="s">
        <v>29743</v>
      </c>
      <c r="E10983" t="s">
        <v>8516</v>
      </c>
      <c r="F10983" t="s">
        <v>29723</v>
      </c>
      <c r="G10983" t="s">
        <v>8588</v>
      </c>
      <c r="H10983" t="s">
        <v>8464</v>
      </c>
      <c r="I10983" t="s">
        <v>8691</v>
      </c>
      <c r="J10983" t="s">
        <v>8520</v>
      </c>
    </row>
    <row r="10984" spans="1:10" x14ac:dyDescent="0.25">
      <c r="A10984" t="s">
        <v>29744</v>
      </c>
      <c r="B10984" t="s">
        <v>29745</v>
      </c>
      <c r="C10984" t="s">
        <v>29746</v>
      </c>
      <c r="D10984" t="s">
        <v>29747</v>
      </c>
      <c r="E10984" t="s">
        <v>8516</v>
      </c>
      <c r="F10984" t="s">
        <v>29723</v>
      </c>
      <c r="G10984" t="s">
        <v>8588</v>
      </c>
      <c r="H10984" t="s">
        <v>8464</v>
      </c>
      <c r="I10984" t="s">
        <v>8691</v>
      </c>
      <c r="J10984" t="s">
        <v>8520</v>
      </c>
    </row>
    <row r="10985" spans="1:10" x14ac:dyDescent="0.25">
      <c r="A10985" t="s">
        <v>29748</v>
      </c>
      <c r="B10985" t="s">
        <v>29749</v>
      </c>
      <c r="C10985" t="s">
        <v>29750</v>
      </c>
      <c r="D10985" t="s">
        <v>29751</v>
      </c>
      <c r="E10985" t="s">
        <v>8516</v>
      </c>
      <c r="F10985" t="s">
        <v>29723</v>
      </c>
      <c r="G10985" t="s">
        <v>8588</v>
      </c>
      <c r="H10985" t="s">
        <v>8464</v>
      </c>
      <c r="I10985" t="s">
        <v>8691</v>
      </c>
      <c r="J10985" t="s">
        <v>8520</v>
      </c>
    </row>
    <row r="10986" spans="1:10" x14ac:dyDescent="0.25">
      <c r="A10986" t="s">
        <v>29752</v>
      </c>
      <c r="B10986" t="s">
        <v>29753</v>
      </c>
      <c r="C10986" t="s">
        <v>29754</v>
      </c>
      <c r="D10986" t="s">
        <v>29755</v>
      </c>
      <c r="E10986" t="s">
        <v>8516</v>
      </c>
      <c r="F10986" t="s">
        <v>29723</v>
      </c>
      <c r="G10986" t="s">
        <v>8588</v>
      </c>
      <c r="H10986" t="s">
        <v>8464</v>
      </c>
      <c r="I10986" t="s">
        <v>8865</v>
      </c>
      <c r="J10986" t="s">
        <v>8520</v>
      </c>
    </row>
    <row r="10987" spans="1:10" x14ac:dyDescent="0.25">
      <c r="A10987" t="s">
        <v>29756</v>
      </c>
      <c r="B10987" t="s">
        <v>29757</v>
      </c>
      <c r="C10987" t="s">
        <v>29758</v>
      </c>
      <c r="D10987" t="s">
        <v>29759</v>
      </c>
      <c r="E10987" t="s">
        <v>8516</v>
      </c>
      <c r="F10987" t="s">
        <v>29723</v>
      </c>
      <c r="G10987" t="s">
        <v>8588</v>
      </c>
      <c r="H10987" t="s">
        <v>8464</v>
      </c>
      <c r="I10987" t="s">
        <v>8691</v>
      </c>
      <c r="J10987" t="s">
        <v>8520</v>
      </c>
    </row>
    <row r="10988" spans="1:10" x14ac:dyDescent="0.25">
      <c r="A10988" t="s">
        <v>29760</v>
      </c>
      <c r="B10988" t="s">
        <v>29761</v>
      </c>
      <c r="C10988" t="s">
        <v>29762</v>
      </c>
      <c r="D10988" t="s">
        <v>29763</v>
      </c>
      <c r="E10988" t="s">
        <v>8516</v>
      </c>
      <c r="F10988" t="s">
        <v>29723</v>
      </c>
      <c r="G10988" t="s">
        <v>8588</v>
      </c>
      <c r="H10988" t="s">
        <v>8464</v>
      </c>
      <c r="I10988" t="s">
        <v>8691</v>
      </c>
      <c r="J10988" t="s">
        <v>8520</v>
      </c>
    </row>
    <row r="10989" spans="1:10" x14ac:dyDescent="0.25">
      <c r="A10989" t="s">
        <v>29736</v>
      </c>
      <c r="B10989" t="s">
        <v>29737</v>
      </c>
      <c r="C10989" t="s">
        <v>29738</v>
      </c>
      <c r="D10989" t="s">
        <v>29739</v>
      </c>
      <c r="E10989" t="s">
        <v>8521</v>
      </c>
      <c r="F10989" t="s">
        <v>29723</v>
      </c>
      <c r="G10989" t="s">
        <v>8588</v>
      </c>
      <c r="H10989" t="s">
        <v>8522</v>
      </c>
      <c r="I10989" t="s">
        <v>8691</v>
      </c>
      <c r="J10989" t="s">
        <v>8520</v>
      </c>
    </row>
    <row r="10990" spans="1:10" x14ac:dyDescent="0.25">
      <c r="A10990" t="s">
        <v>29740</v>
      </c>
      <c r="B10990" t="s">
        <v>29741</v>
      </c>
      <c r="C10990" t="s">
        <v>29742</v>
      </c>
      <c r="D10990" t="s">
        <v>29743</v>
      </c>
      <c r="E10990" t="s">
        <v>8521</v>
      </c>
      <c r="F10990" t="s">
        <v>29723</v>
      </c>
      <c r="G10990" t="s">
        <v>8588</v>
      </c>
      <c r="H10990" t="s">
        <v>8522</v>
      </c>
      <c r="I10990" t="s">
        <v>8691</v>
      </c>
      <c r="J10990" t="s">
        <v>8520</v>
      </c>
    </row>
    <row r="10991" spans="1:10" x14ac:dyDescent="0.25">
      <c r="A10991" t="s">
        <v>29744</v>
      </c>
      <c r="B10991" t="s">
        <v>29745</v>
      </c>
      <c r="C10991" t="s">
        <v>29746</v>
      </c>
      <c r="D10991" t="s">
        <v>29747</v>
      </c>
      <c r="E10991" t="s">
        <v>8521</v>
      </c>
      <c r="F10991" t="s">
        <v>29723</v>
      </c>
      <c r="G10991" t="s">
        <v>8588</v>
      </c>
      <c r="H10991" t="s">
        <v>8522</v>
      </c>
      <c r="I10991" t="s">
        <v>8691</v>
      </c>
      <c r="J10991" t="s">
        <v>8520</v>
      </c>
    </row>
    <row r="10992" spans="1:10" x14ac:dyDescent="0.25">
      <c r="A10992" t="s">
        <v>29748</v>
      </c>
      <c r="B10992" t="s">
        <v>29749</v>
      </c>
      <c r="C10992" t="s">
        <v>29750</v>
      </c>
      <c r="D10992" t="s">
        <v>29751</v>
      </c>
      <c r="E10992" t="s">
        <v>8521</v>
      </c>
      <c r="F10992" t="s">
        <v>29723</v>
      </c>
      <c r="G10992" t="s">
        <v>8588</v>
      </c>
      <c r="H10992" t="s">
        <v>8522</v>
      </c>
      <c r="I10992" t="s">
        <v>8691</v>
      </c>
      <c r="J10992" t="s">
        <v>8520</v>
      </c>
    </row>
    <row r="10993" spans="1:10" x14ac:dyDescent="0.25">
      <c r="A10993" t="s">
        <v>29752</v>
      </c>
      <c r="B10993" t="s">
        <v>29753</v>
      </c>
      <c r="C10993" t="s">
        <v>29754</v>
      </c>
      <c r="D10993" t="s">
        <v>29755</v>
      </c>
      <c r="E10993" t="s">
        <v>8521</v>
      </c>
      <c r="F10993" t="s">
        <v>29723</v>
      </c>
      <c r="G10993" t="s">
        <v>8588</v>
      </c>
      <c r="H10993" t="s">
        <v>8522</v>
      </c>
      <c r="I10993" t="s">
        <v>8865</v>
      </c>
      <c r="J10993" t="s">
        <v>8520</v>
      </c>
    </row>
    <row r="10994" spans="1:10" x14ac:dyDescent="0.25">
      <c r="A10994" t="s">
        <v>29756</v>
      </c>
      <c r="B10994" t="s">
        <v>29757</v>
      </c>
      <c r="C10994" t="s">
        <v>29758</v>
      </c>
      <c r="D10994" t="s">
        <v>29759</v>
      </c>
      <c r="E10994" t="s">
        <v>8521</v>
      </c>
      <c r="F10994" t="s">
        <v>29723</v>
      </c>
      <c r="G10994" t="s">
        <v>8588</v>
      </c>
      <c r="H10994" t="s">
        <v>8522</v>
      </c>
      <c r="I10994" t="s">
        <v>8691</v>
      </c>
      <c r="J10994" t="s">
        <v>8520</v>
      </c>
    </row>
    <row r="10995" spans="1:10" x14ac:dyDescent="0.25">
      <c r="A10995" t="s">
        <v>29760</v>
      </c>
      <c r="B10995" t="s">
        <v>29761</v>
      </c>
      <c r="C10995" t="s">
        <v>29762</v>
      </c>
      <c r="D10995" t="s">
        <v>29763</v>
      </c>
      <c r="E10995" t="s">
        <v>8521</v>
      </c>
      <c r="F10995" t="s">
        <v>29723</v>
      </c>
      <c r="G10995" t="s">
        <v>8588</v>
      </c>
      <c r="H10995" t="s">
        <v>8522</v>
      </c>
      <c r="I10995" t="s">
        <v>8691</v>
      </c>
      <c r="J10995" t="s">
        <v>8520</v>
      </c>
    </row>
    <row r="10996" spans="1:10" x14ac:dyDescent="0.25">
      <c r="A10996" t="s">
        <v>12276</v>
      </c>
      <c r="B10996" t="s">
        <v>12277</v>
      </c>
      <c r="C10996" t="s">
        <v>8520</v>
      </c>
      <c r="D10996" t="s">
        <v>12278</v>
      </c>
      <c r="E10996" t="s">
        <v>8516</v>
      </c>
      <c r="F10996" t="s">
        <v>29764</v>
      </c>
      <c r="G10996" t="s">
        <v>8518</v>
      </c>
      <c r="H10996" t="s">
        <v>8464</v>
      </c>
      <c r="I10996" t="s">
        <v>8519</v>
      </c>
      <c r="J10996" t="s">
        <v>8520</v>
      </c>
    </row>
    <row r="10997" spans="1:10" x14ac:dyDescent="0.25">
      <c r="A10997" t="s">
        <v>12276</v>
      </c>
      <c r="B10997" t="s">
        <v>12277</v>
      </c>
      <c r="C10997" t="s">
        <v>8520</v>
      </c>
      <c r="D10997" t="s">
        <v>12278</v>
      </c>
      <c r="E10997" t="s">
        <v>8521</v>
      </c>
      <c r="F10997" t="s">
        <v>29764</v>
      </c>
      <c r="G10997" t="s">
        <v>8518</v>
      </c>
      <c r="H10997" t="s">
        <v>8522</v>
      </c>
      <c r="I10997" t="s">
        <v>8519</v>
      </c>
      <c r="J10997" t="s">
        <v>8520</v>
      </c>
    </row>
    <row r="10998" spans="1:10" x14ac:dyDescent="0.25">
      <c r="A10998" t="s">
        <v>29765</v>
      </c>
      <c r="B10998" t="s">
        <v>29766</v>
      </c>
      <c r="C10998" t="s">
        <v>29767</v>
      </c>
      <c r="D10998" t="s">
        <v>29768</v>
      </c>
      <c r="E10998" t="s">
        <v>8550</v>
      </c>
      <c r="F10998" t="s">
        <v>29769</v>
      </c>
      <c r="G10998" t="s">
        <v>8518</v>
      </c>
      <c r="H10998" t="s">
        <v>8464</v>
      </c>
      <c r="I10998" t="s">
        <v>8552</v>
      </c>
      <c r="J10998" t="s">
        <v>29770</v>
      </c>
    </row>
    <row r="10999" spans="1:10" x14ac:dyDescent="0.25">
      <c r="A10999" t="s">
        <v>29765</v>
      </c>
      <c r="B10999" t="s">
        <v>29766</v>
      </c>
      <c r="C10999" t="s">
        <v>29767</v>
      </c>
      <c r="D10999" t="s">
        <v>29768</v>
      </c>
      <c r="E10999" t="s">
        <v>8550</v>
      </c>
      <c r="F10999" t="s">
        <v>29769</v>
      </c>
      <c r="G10999" t="s">
        <v>8518</v>
      </c>
      <c r="H10999" t="s">
        <v>8522</v>
      </c>
      <c r="I10999" t="s">
        <v>8552</v>
      </c>
      <c r="J10999" t="s">
        <v>29770</v>
      </c>
    </row>
    <row r="11000" spans="1:10" x14ac:dyDescent="0.25">
      <c r="A11000" t="s">
        <v>29771</v>
      </c>
      <c r="B11000" t="s">
        <v>29772</v>
      </c>
      <c r="C11000" t="s">
        <v>8520</v>
      </c>
      <c r="D11000" t="s">
        <v>29773</v>
      </c>
      <c r="E11000" t="s">
        <v>8550</v>
      </c>
      <c r="F11000" t="s">
        <v>29774</v>
      </c>
      <c r="G11000" t="s">
        <v>8518</v>
      </c>
      <c r="H11000" t="s">
        <v>8464</v>
      </c>
      <c r="I11000" t="s">
        <v>8552</v>
      </c>
      <c r="J11000" t="s">
        <v>29775</v>
      </c>
    </row>
    <row r="11001" spans="1:10" x14ac:dyDescent="0.25">
      <c r="A11001" t="s">
        <v>29776</v>
      </c>
      <c r="B11001" t="s">
        <v>29777</v>
      </c>
      <c r="C11001" t="s">
        <v>8520</v>
      </c>
      <c r="D11001" t="s">
        <v>29778</v>
      </c>
      <c r="E11001" t="s">
        <v>8550</v>
      </c>
      <c r="F11001" t="s">
        <v>29779</v>
      </c>
      <c r="G11001" t="s">
        <v>8518</v>
      </c>
      <c r="H11001" t="s">
        <v>8464</v>
      </c>
      <c r="I11001" t="s">
        <v>8552</v>
      </c>
      <c r="J11001" t="s">
        <v>29775</v>
      </c>
    </row>
    <row r="11002" spans="1:10" x14ac:dyDescent="0.25">
      <c r="A11002" t="s">
        <v>29771</v>
      </c>
      <c r="B11002" t="s">
        <v>29772</v>
      </c>
      <c r="C11002" t="s">
        <v>8520</v>
      </c>
      <c r="D11002" t="s">
        <v>29773</v>
      </c>
      <c r="E11002" t="s">
        <v>8550</v>
      </c>
      <c r="F11002" t="s">
        <v>29774</v>
      </c>
      <c r="G11002" t="s">
        <v>8518</v>
      </c>
      <c r="H11002" t="s">
        <v>8522</v>
      </c>
      <c r="I11002" t="s">
        <v>8552</v>
      </c>
      <c r="J11002" t="s">
        <v>29775</v>
      </c>
    </row>
    <row r="11003" spans="1:10" x14ac:dyDescent="0.25">
      <c r="A11003" t="s">
        <v>29776</v>
      </c>
      <c r="B11003" t="s">
        <v>29777</v>
      </c>
      <c r="C11003" t="s">
        <v>8520</v>
      </c>
      <c r="D11003" t="s">
        <v>29778</v>
      </c>
      <c r="E11003" t="s">
        <v>8550</v>
      </c>
      <c r="F11003" t="s">
        <v>29779</v>
      </c>
      <c r="G11003" t="s">
        <v>8518</v>
      </c>
      <c r="H11003" t="s">
        <v>8522</v>
      </c>
      <c r="I11003" t="s">
        <v>8552</v>
      </c>
      <c r="J11003" t="s">
        <v>29775</v>
      </c>
    </row>
    <row r="11004" spans="1:10" x14ac:dyDescent="0.25">
      <c r="A11004" t="s">
        <v>29780</v>
      </c>
      <c r="B11004" t="s">
        <v>29781</v>
      </c>
      <c r="C11004" t="s">
        <v>8520</v>
      </c>
      <c r="D11004" t="s">
        <v>29782</v>
      </c>
      <c r="E11004" t="s">
        <v>8550</v>
      </c>
      <c r="F11004" t="s">
        <v>29783</v>
      </c>
      <c r="G11004" t="s">
        <v>8588</v>
      </c>
      <c r="H11004" t="s">
        <v>8522</v>
      </c>
      <c r="I11004" t="s">
        <v>8552</v>
      </c>
      <c r="J11004" t="s">
        <v>29784</v>
      </c>
    </row>
    <row r="11005" spans="1:10" x14ac:dyDescent="0.25">
      <c r="A11005" t="s">
        <v>29780</v>
      </c>
      <c r="B11005" t="s">
        <v>29781</v>
      </c>
      <c r="C11005" t="s">
        <v>8520</v>
      </c>
      <c r="D11005" t="s">
        <v>29782</v>
      </c>
      <c r="E11005" t="s">
        <v>8550</v>
      </c>
      <c r="F11005" t="s">
        <v>29783</v>
      </c>
      <c r="G11005" t="s">
        <v>8588</v>
      </c>
      <c r="H11005" t="s">
        <v>8464</v>
      </c>
      <c r="I11005" t="s">
        <v>8552</v>
      </c>
      <c r="J11005" t="s">
        <v>29784</v>
      </c>
    </row>
    <row r="11006" spans="1:10" x14ac:dyDescent="0.25">
      <c r="A11006" t="s">
        <v>29785</v>
      </c>
      <c r="B11006" t="s">
        <v>29786</v>
      </c>
      <c r="C11006" t="s">
        <v>8520</v>
      </c>
      <c r="D11006" t="s">
        <v>29787</v>
      </c>
      <c r="E11006" t="s">
        <v>8550</v>
      </c>
      <c r="F11006" t="s">
        <v>29788</v>
      </c>
      <c r="G11006" t="s">
        <v>8588</v>
      </c>
      <c r="H11006" t="s">
        <v>8522</v>
      </c>
      <c r="I11006" t="s">
        <v>8552</v>
      </c>
      <c r="J11006" t="s">
        <v>10142</v>
      </c>
    </row>
    <row r="11007" spans="1:10" x14ac:dyDescent="0.25">
      <c r="A11007" t="s">
        <v>29789</v>
      </c>
      <c r="B11007" t="s">
        <v>29790</v>
      </c>
      <c r="C11007" t="s">
        <v>8520</v>
      </c>
      <c r="D11007" t="s">
        <v>29791</v>
      </c>
      <c r="E11007" t="s">
        <v>8550</v>
      </c>
      <c r="F11007" t="s">
        <v>29788</v>
      </c>
      <c r="G11007" t="s">
        <v>8588</v>
      </c>
      <c r="H11007" t="s">
        <v>8464</v>
      </c>
      <c r="I11007" t="s">
        <v>8552</v>
      </c>
      <c r="J11007" t="s">
        <v>10147</v>
      </c>
    </row>
    <row r="11008" spans="1:10" x14ac:dyDescent="0.25">
      <c r="A11008" t="s">
        <v>29789</v>
      </c>
      <c r="B11008" t="s">
        <v>29790</v>
      </c>
      <c r="C11008" t="s">
        <v>8520</v>
      </c>
      <c r="D11008" t="s">
        <v>29791</v>
      </c>
      <c r="E11008" t="s">
        <v>8550</v>
      </c>
      <c r="F11008" t="s">
        <v>29788</v>
      </c>
      <c r="G11008" t="s">
        <v>8588</v>
      </c>
      <c r="H11008" t="s">
        <v>8522</v>
      </c>
      <c r="I11008" t="s">
        <v>8552</v>
      </c>
      <c r="J11008" t="s">
        <v>10147</v>
      </c>
    </row>
    <row r="11009" spans="1:10" x14ac:dyDescent="0.25">
      <c r="A11009" t="s">
        <v>29789</v>
      </c>
      <c r="B11009" t="s">
        <v>29790</v>
      </c>
      <c r="C11009" t="s">
        <v>8520</v>
      </c>
      <c r="D11009" t="s">
        <v>29791</v>
      </c>
      <c r="E11009" t="s">
        <v>8550</v>
      </c>
      <c r="F11009" t="s">
        <v>29788</v>
      </c>
      <c r="G11009" t="s">
        <v>8588</v>
      </c>
      <c r="H11009" t="s">
        <v>8464</v>
      </c>
      <c r="I11009" t="s">
        <v>8569</v>
      </c>
      <c r="J11009" t="s">
        <v>29792</v>
      </c>
    </row>
    <row r="11010" spans="1:10" x14ac:dyDescent="0.25">
      <c r="A11010" t="s">
        <v>29793</v>
      </c>
      <c r="B11010" t="s">
        <v>29794</v>
      </c>
      <c r="C11010" t="s">
        <v>8520</v>
      </c>
      <c r="D11010" t="s">
        <v>29795</v>
      </c>
      <c r="E11010" t="s">
        <v>8550</v>
      </c>
      <c r="F11010" t="s">
        <v>29788</v>
      </c>
      <c r="G11010" t="s">
        <v>8588</v>
      </c>
      <c r="H11010" t="s">
        <v>8522</v>
      </c>
      <c r="I11010" t="s">
        <v>8552</v>
      </c>
      <c r="J11010" t="s">
        <v>29784</v>
      </c>
    </row>
    <row r="11011" spans="1:10" x14ac:dyDescent="0.25">
      <c r="A11011" t="s">
        <v>29793</v>
      </c>
      <c r="B11011" t="s">
        <v>29794</v>
      </c>
      <c r="C11011" t="s">
        <v>8520</v>
      </c>
      <c r="D11011" t="s">
        <v>29795</v>
      </c>
      <c r="E11011" t="s">
        <v>8550</v>
      </c>
      <c r="F11011" t="s">
        <v>29788</v>
      </c>
      <c r="G11011" t="s">
        <v>8588</v>
      </c>
      <c r="H11011" t="s">
        <v>8464</v>
      </c>
      <c r="I11011" t="s">
        <v>8552</v>
      </c>
      <c r="J11011" t="s">
        <v>29784</v>
      </c>
    </row>
    <row r="11012" spans="1:10" x14ac:dyDescent="0.25">
      <c r="A11012" t="s">
        <v>29796</v>
      </c>
      <c r="B11012" t="s">
        <v>29797</v>
      </c>
      <c r="C11012" t="s">
        <v>8520</v>
      </c>
      <c r="D11012" t="s">
        <v>29798</v>
      </c>
      <c r="E11012" t="s">
        <v>8550</v>
      </c>
      <c r="F11012" t="s">
        <v>29788</v>
      </c>
      <c r="G11012" t="s">
        <v>8588</v>
      </c>
      <c r="H11012" t="s">
        <v>8464</v>
      </c>
      <c r="I11012" t="s">
        <v>8552</v>
      </c>
      <c r="J11012" t="s">
        <v>29784</v>
      </c>
    </row>
    <row r="11013" spans="1:10" x14ac:dyDescent="0.25">
      <c r="A11013" t="s">
        <v>29796</v>
      </c>
      <c r="B11013" t="s">
        <v>29797</v>
      </c>
      <c r="C11013" t="s">
        <v>8520</v>
      </c>
      <c r="D11013" t="s">
        <v>29798</v>
      </c>
      <c r="E11013" t="s">
        <v>8550</v>
      </c>
      <c r="F11013" t="s">
        <v>29788</v>
      </c>
      <c r="G11013" t="s">
        <v>8588</v>
      </c>
      <c r="H11013" t="s">
        <v>8522</v>
      </c>
      <c r="I11013" t="s">
        <v>8552</v>
      </c>
      <c r="J11013" t="s">
        <v>29784</v>
      </c>
    </row>
    <row r="11014" spans="1:10" x14ac:dyDescent="0.25">
      <c r="A11014" t="s">
        <v>29799</v>
      </c>
      <c r="B11014" t="s">
        <v>29800</v>
      </c>
      <c r="C11014" t="s">
        <v>8520</v>
      </c>
      <c r="D11014" t="s">
        <v>29801</v>
      </c>
      <c r="E11014" t="s">
        <v>8550</v>
      </c>
      <c r="F11014" t="s">
        <v>29788</v>
      </c>
      <c r="G11014" t="s">
        <v>8588</v>
      </c>
      <c r="H11014" t="s">
        <v>8464</v>
      </c>
      <c r="I11014" t="s">
        <v>8552</v>
      </c>
      <c r="J11014" t="s">
        <v>29718</v>
      </c>
    </row>
    <row r="11015" spans="1:10" x14ac:dyDescent="0.25">
      <c r="A11015" t="s">
        <v>29799</v>
      </c>
      <c r="B11015" t="s">
        <v>29800</v>
      </c>
      <c r="C11015" t="s">
        <v>8520</v>
      </c>
      <c r="D11015" t="s">
        <v>29801</v>
      </c>
      <c r="E11015" t="s">
        <v>8550</v>
      </c>
      <c r="F11015" t="s">
        <v>29788</v>
      </c>
      <c r="G11015" t="s">
        <v>8588</v>
      </c>
      <c r="H11015" t="s">
        <v>8522</v>
      </c>
      <c r="I11015" t="s">
        <v>8552</v>
      </c>
      <c r="J11015" t="s">
        <v>29718</v>
      </c>
    </row>
    <row r="11016" spans="1:10" x14ac:dyDescent="0.25">
      <c r="A11016" t="s">
        <v>29799</v>
      </c>
      <c r="B11016" t="s">
        <v>29800</v>
      </c>
      <c r="C11016" t="s">
        <v>8520</v>
      </c>
      <c r="D11016" t="s">
        <v>29801</v>
      </c>
      <c r="E11016" t="s">
        <v>8550</v>
      </c>
      <c r="F11016" t="s">
        <v>29788</v>
      </c>
      <c r="G11016" t="s">
        <v>8588</v>
      </c>
      <c r="H11016" t="s">
        <v>8464</v>
      </c>
      <c r="I11016" t="s">
        <v>8569</v>
      </c>
      <c r="J11016" t="s">
        <v>29709</v>
      </c>
    </row>
    <row r="11017" spans="1:10" x14ac:dyDescent="0.25">
      <c r="A11017" t="s">
        <v>29802</v>
      </c>
      <c r="B11017" t="s">
        <v>29803</v>
      </c>
      <c r="C11017" t="s">
        <v>8520</v>
      </c>
      <c r="D11017" t="s">
        <v>29804</v>
      </c>
      <c r="E11017" t="s">
        <v>8550</v>
      </c>
      <c r="F11017" t="s">
        <v>29805</v>
      </c>
      <c r="G11017" t="s">
        <v>8588</v>
      </c>
      <c r="H11017" t="s">
        <v>8522</v>
      </c>
      <c r="I11017" t="s">
        <v>8552</v>
      </c>
      <c r="J11017" t="s">
        <v>10147</v>
      </c>
    </row>
    <row r="11018" spans="1:10" x14ac:dyDescent="0.25">
      <c r="A11018" t="s">
        <v>29802</v>
      </c>
      <c r="B11018" t="s">
        <v>29803</v>
      </c>
      <c r="C11018" t="s">
        <v>8520</v>
      </c>
      <c r="D11018" t="s">
        <v>29804</v>
      </c>
      <c r="E11018" t="s">
        <v>8550</v>
      </c>
      <c r="F11018" t="s">
        <v>29805</v>
      </c>
      <c r="G11018" t="s">
        <v>8588</v>
      </c>
      <c r="H11018" t="s">
        <v>8464</v>
      </c>
      <c r="I11018" t="s">
        <v>8552</v>
      </c>
      <c r="J11018" t="s">
        <v>10147</v>
      </c>
    </row>
    <row r="11019" spans="1:10" x14ac:dyDescent="0.25">
      <c r="A11019" t="s">
        <v>29802</v>
      </c>
      <c r="B11019" t="s">
        <v>29803</v>
      </c>
      <c r="C11019" t="s">
        <v>8520</v>
      </c>
      <c r="D11019" t="s">
        <v>29804</v>
      </c>
      <c r="E11019" t="s">
        <v>8550</v>
      </c>
      <c r="F11019" t="s">
        <v>29805</v>
      </c>
      <c r="G11019" t="s">
        <v>8588</v>
      </c>
      <c r="H11019" t="s">
        <v>8464</v>
      </c>
      <c r="I11019" t="s">
        <v>8569</v>
      </c>
      <c r="J11019" t="s">
        <v>29806</v>
      </c>
    </row>
    <row r="11020" spans="1:10" x14ac:dyDescent="0.25">
      <c r="A11020" t="s">
        <v>29807</v>
      </c>
      <c r="B11020" t="s">
        <v>29808</v>
      </c>
      <c r="C11020" t="s">
        <v>8520</v>
      </c>
      <c r="D11020" t="s">
        <v>29809</v>
      </c>
      <c r="E11020" t="s">
        <v>8550</v>
      </c>
      <c r="F11020" t="s">
        <v>29805</v>
      </c>
      <c r="G11020" t="s">
        <v>8588</v>
      </c>
      <c r="H11020" t="s">
        <v>8522</v>
      </c>
      <c r="I11020" t="s">
        <v>8552</v>
      </c>
      <c r="J11020" t="s">
        <v>10147</v>
      </c>
    </row>
    <row r="11021" spans="1:10" x14ac:dyDescent="0.25">
      <c r="A11021" t="s">
        <v>29807</v>
      </c>
      <c r="B11021" t="s">
        <v>29808</v>
      </c>
      <c r="C11021" t="s">
        <v>8520</v>
      </c>
      <c r="D11021" t="s">
        <v>29809</v>
      </c>
      <c r="E11021" t="s">
        <v>8550</v>
      </c>
      <c r="F11021" t="s">
        <v>29805</v>
      </c>
      <c r="G11021" t="s">
        <v>8588</v>
      </c>
      <c r="H11021" t="s">
        <v>8464</v>
      </c>
      <c r="I11021" t="s">
        <v>8569</v>
      </c>
      <c r="J11021" t="s">
        <v>29810</v>
      </c>
    </row>
    <row r="11022" spans="1:10" x14ac:dyDescent="0.25">
      <c r="A11022" t="s">
        <v>29807</v>
      </c>
      <c r="B11022" t="s">
        <v>29808</v>
      </c>
      <c r="C11022" t="s">
        <v>8520</v>
      </c>
      <c r="D11022" t="s">
        <v>29809</v>
      </c>
      <c r="E11022" t="s">
        <v>8550</v>
      </c>
      <c r="F11022" t="s">
        <v>29805</v>
      </c>
      <c r="G11022" t="s">
        <v>8588</v>
      </c>
      <c r="H11022" t="s">
        <v>8464</v>
      </c>
      <c r="I11022" t="s">
        <v>8552</v>
      </c>
      <c r="J11022" t="s">
        <v>10147</v>
      </c>
    </row>
    <row r="11023" spans="1:10" x14ac:dyDescent="0.25">
      <c r="A11023" t="s">
        <v>29811</v>
      </c>
      <c r="B11023" t="s">
        <v>29812</v>
      </c>
      <c r="C11023" t="s">
        <v>8520</v>
      </c>
      <c r="D11023" t="s">
        <v>29813</v>
      </c>
      <c r="E11023" t="s">
        <v>8550</v>
      </c>
      <c r="F11023" t="s">
        <v>29805</v>
      </c>
      <c r="G11023" t="s">
        <v>8588</v>
      </c>
      <c r="H11023" t="s">
        <v>8464</v>
      </c>
      <c r="I11023" t="s">
        <v>8552</v>
      </c>
      <c r="J11023" t="s">
        <v>10147</v>
      </c>
    </row>
    <row r="11024" spans="1:10" x14ac:dyDescent="0.25">
      <c r="A11024" t="s">
        <v>29811</v>
      </c>
      <c r="B11024" t="s">
        <v>29812</v>
      </c>
      <c r="C11024" t="s">
        <v>8520</v>
      </c>
      <c r="D11024" t="s">
        <v>29813</v>
      </c>
      <c r="E11024" t="s">
        <v>8550</v>
      </c>
      <c r="F11024" t="s">
        <v>29805</v>
      </c>
      <c r="G11024" t="s">
        <v>8588</v>
      </c>
      <c r="H11024" t="s">
        <v>8522</v>
      </c>
      <c r="I11024" t="s">
        <v>8552</v>
      </c>
      <c r="J11024" t="s">
        <v>10147</v>
      </c>
    </row>
    <row r="11025" spans="1:10" x14ac:dyDescent="0.25">
      <c r="A11025" t="s">
        <v>29814</v>
      </c>
      <c r="B11025" t="s">
        <v>29815</v>
      </c>
      <c r="C11025" t="s">
        <v>8520</v>
      </c>
      <c r="D11025" t="s">
        <v>29816</v>
      </c>
      <c r="E11025" t="s">
        <v>8550</v>
      </c>
      <c r="F11025" t="s">
        <v>29805</v>
      </c>
      <c r="G11025" t="s">
        <v>8588</v>
      </c>
      <c r="H11025" t="s">
        <v>8464</v>
      </c>
      <c r="I11025" t="s">
        <v>8552</v>
      </c>
      <c r="J11025" t="s">
        <v>29708</v>
      </c>
    </row>
    <row r="11026" spans="1:10" x14ac:dyDescent="0.25">
      <c r="A11026" t="s">
        <v>29814</v>
      </c>
      <c r="B11026" t="s">
        <v>29815</v>
      </c>
      <c r="C11026" t="s">
        <v>8520</v>
      </c>
      <c r="D11026" t="s">
        <v>29816</v>
      </c>
      <c r="E11026" t="s">
        <v>8550</v>
      </c>
      <c r="F11026" t="s">
        <v>29805</v>
      </c>
      <c r="G11026" t="s">
        <v>8588</v>
      </c>
      <c r="H11026" t="s">
        <v>8464</v>
      </c>
      <c r="I11026" t="s">
        <v>8569</v>
      </c>
      <c r="J11026" t="s">
        <v>10153</v>
      </c>
    </row>
    <row r="11027" spans="1:10" x14ac:dyDescent="0.25">
      <c r="A11027" t="s">
        <v>29814</v>
      </c>
      <c r="B11027" t="s">
        <v>29815</v>
      </c>
      <c r="C11027" t="s">
        <v>8520</v>
      </c>
      <c r="D11027" t="s">
        <v>29816</v>
      </c>
      <c r="E11027" t="s">
        <v>8550</v>
      </c>
      <c r="F11027" t="s">
        <v>29817</v>
      </c>
      <c r="G11027" t="s">
        <v>8588</v>
      </c>
      <c r="H11027" t="s">
        <v>8522</v>
      </c>
      <c r="I11027" t="s">
        <v>8552</v>
      </c>
      <c r="J11027" t="s">
        <v>29708</v>
      </c>
    </row>
    <row r="11028" spans="1:10" x14ac:dyDescent="0.25">
      <c r="A11028" t="s">
        <v>29818</v>
      </c>
      <c r="B11028" t="s">
        <v>29819</v>
      </c>
      <c r="C11028" t="s">
        <v>8520</v>
      </c>
      <c r="D11028" t="s">
        <v>29820</v>
      </c>
      <c r="E11028" t="s">
        <v>8550</v>
      </c>
      <c r="F11028" t="s">
        <v>29817</v>
      </c>
      <c r="G11028" t="s">
        <v>8588</v>
      </c>
      <c r="H11028" t="s">
        <v>8464</v>
      </c>
      <c r="I11028" t="s">
        <v>8569</v>
      </c>
      <c r="J11028" t="s">
        <v>29821</v>
      </c>
    </row>
    <row r="11029" spans="1:10" x14ac:dyDescent="0.25">
      <c r="A11029" t="s">
        <v>29818</v>
      </c>
      <c r="B11029" t="s">
        <v>29819</v>
      </c>
      <c r="C11029" t="s">
        <v>8520</v>
      </c>
      <c r="D11029" t="s">
        <v>29820</v>
      </c>
      <c r="E11029" t="s">
        <v>8550</v>
      </c>
      <c r="F11029" t="s">
        <v>29822</v>
      </c>
      <c r="G11029" t="s">
        <v>8588</v>
      </c>
      <c r="H11029" t="s">
        <v>8522</v>
      </c>
      <c r="I11029" t="s">
        <v>8552</v>
      </c>
      <c r="J11029" t="s">
        <v>10142</v>
      </c>
    </row>
    <row r="11030" spans="1:10" x14ac:dyDescent="0.25">
      <c r="A11030" t="s">
        <v>29823</v>
      </c>
      <c r="B11030" t="s">
        <v>29824</v>
      </c>
      <c r="C11030" t="s">
        <v>29825</v>
      </c>
      <c r="D11030" t="s">
        <v>29826</v>
      </c>
      <c r="E11030" t="s">
        <v>8516</v>
      </c>
      <c r="F11030" t="s">
        <v>29827</v>
      </c>
      <c r="G11030" t="s">
        <v>8588</v>
      </c>
      <c r="H11030" t="s">
        <v>8464</v>
      </c>
      <c r="I11030" t="s">
        <v>8691</v>
      </c>
      <c r="J11030" t="s">
        <v>8520</v>
      </c>
    </row>
    <row r="11031" spans="1:10" x14ac:dyDescent="0.25">
      <c r="A11031" t="s">
        <v>29828</v>
      </c>
      <c r="B11031" t="s">
        <v>29829</v>
      </c>
      <c r="C11031" t="s">
        <v>29830</v>
      </c>
      <c r="D11031" t="s">
        <v>29831</v>
      </c>
      <c r="E11031" t="s">
        <v>8516</v>
      </c>
      <c r="F11031" t="s">
        <v>29827</v>
      </c>
      <c r="G11031" t="s">
        <v>8588</v>
      </c>
      <c r="H11031" t="s">
        <v>8464</v>
      </c>
      <c r="I11031" t="s">
        <v>8865</v>
      </c>
      <c r="J11031" t="s">
        <v>8520</v>
      </c>
    </row>
    <row r="11032" spans="1:10" x14ac:dyDescent="0.25">
      <c r="A11032" t="s">
        <v>29823</v>
      </c>
      <c r="B11032" t="s">
        <v>29824</v>
      </c>
      <c r="C11032" t="s">
        <v>29825</v>
      </c>
      <c r="D11032" t="s">
        <v>29826</v>
      </c>
      <c r="E11032" t="s">
        <v>8521</v>
      </c>
      <c r="F11032" t="s">
        <v>29827</v>
      </c>
      <c r="G11032" t="s">
        <v>8588</v>
      </c>
      <c r="H11032" t="s">
        <v>8522</v>
      </c>
      <c r="I11032" t="s">
        <v>8691</v>
      </c>
      <c r="J11032" t="s">
        <v>8520</v>
      </c>
    </row>
    <row r="11033" spans="1:10" x14ac:dyDescent="0.25">
      <c r="A11033" t="s">
        <v>29828</v>
      </c>
      <c r="B11033" t="s">
        <v>29829</v>
      </c>
      <c r="C11033" t="s">
        <v>29830</v>
      </c>
      <c r="D11033" t="s">
        <v>29831</v>
      </c>
      <c r="E11033" t="s">
        <v>8521</v>
      </c>
      <c r="F11033" t="s">
        <v>29827</v>
      </c>
      <c r="G11033" t="s">
        <v>8588</v>
      </c>
      <c r="H11033" t="s">
        <v>8522</v>
      </c>
      <c r="I11033" t="s">
        <v>8865</v>
      </c>
      <c r="J11033" t="s">
        <v>8520</v>
      </c>
    </row>
    <row r="11034" spans="1:10" x14ac:dyDescent="0.25">
      <c r="A11034" t="s">
        <v>29832</v>
      </c>
      <c r="B11034" t="s">
        <v>29833</v>
      </c>
      <c r="C11034" t="s">
        <v>29834</v>
      </c>
      <c r="D11034" t="s">
        <v>29835</v>
      </c>
      <c r="E11034" t="s">
        <v>8516</v>
      </c>
      <c r="F11034" t="s">
        <v>29827</v>
      </c>
      <c r="G11034" t="s">
        <v>8588</v>
      </c>
      <c r="H11034" t="s">
        <v>8464</v>
      </c>
      <c r="I11034" t="s">
        <v>8691</v>
      </c>
      <c r="J11034" t="s">
        <v>8520</v>
      </c>
    </row>
    <row r="11035" spans="1:10" x14ac:dyDescent="0.25">
      <c r="A11035" t="s">
        <v>29836</v>
      </c>
      <c r="B11035" t="s">
        <v>29837</v>
      </c>
      <c r="C11035" t="s">
        <v>8520</v>
      </c>
      <c r="D11035" t="s">
        <v>29838</v>
      </c>
      <c r="E11035" t="s">
        <v>8516</v>
      </c>
      <c r="F11035" t="s">
        <v>29827</v>
      </c>
      <c r="G11035" t="s">
        <v>8588</v>
      </c>
      <c r="H11035" t="s">
        <v>8464</v>
      </c>
      <c r="I11035" t="s">
        <v>8613</v>
      </c>
      <c r="J11035" t="s">
        <v>8520</v>
      </c>
    </row>
    <row r="11036" spans="1:10" x14ac:dyDescent="0.25">
      <c r="A11036" t="s">
        <v>29839</v>
      </c>
      <c r="B11036" t="s">
        <v>29840</v>
      </c>
      <c r="C11036" t="s">
        <v>29841</v>
      </c>
      <c r="D11036" t="s">
        <v>29842</v>
      </c>
      <c r="E11036" t="s">
        <v>8516</v>
      </c>
      <c r="F11036" t="s">
        <v>29827</v>
      </c>
      <c r="G11036" t="s">
        <v>8588</v>
      </c>
      <c r="H11036" t="s">
        <v>8464</v>
      </c>
      <c r="I11036" t="s">
        <v>8601</v>
      </c>
      <c r="J11036" t="s">
        <v>8520</v>
      </c>
    </row>
    <row r="11037" spans="1:10" x14ac:dyDescent="0.25">
      <c r="A11037" t="s">
        <v>29843</v>
      </c>
      <c r="B11037" t="s">
        <v>29844</v>
      </c>
      <c r="C11037" t="s">
        <v>29845</v>
      </c>
      <c r="D11037" t="s">
        <v>29846</v>
      </c>
      <c r="E11037" t="s">
        <v>8516</v>
      </c>
      <c r="F11037" t="s">
        <v>29827</v>
      </c>
      <c r="G11037" t="s">
        <v>8588</v>
      </c>
      <c r="H11037" t="s">
        <v>8464</v>
      </c>
      <c r="I11037" t="s">
        <v>8691</v>
      </c>
      <c r="J11037" t="s">
        <v>8520</v>
      </c>
    </row>
    <row r="11038" spans="1:10" x14ac:dyDescent="0.25">
      <c r="A11038" t="s">
        <v>29832</v>
      </c>
      <c r="B11038" t="s">
        <v>29833</v>
      </c>
      <c r="C11038" t="s">
        <v>29834</v>
      </c>
      <c r="D11038" t="s">
        <v>29835</v>
      </c>
      <c r="E11038" t="s">
        <v>8521</v>
      </c>
      <c r="F11038" t="s">
        <v>29827</v>
      </c>
      <c r="G11038" t="s">
        <v>8588</v>
      </c>
      <c r="H11038" t="s">
        <v>8522</v>
      </c>
      <c r="I11038" t="s">
        <v>8691</v>
      </c>
      <c r="J11038" t="s">
        <v>8520</v>
      </c>
    </row>
    <row r="11039" spans="1:10" x14ac:dyDescent="0.25">
      <c r="A11039" t="s">
        <v>29836</v>
      </c>
      <c r="B11039" t="s">
        <v>29837</v>
      </c>
      <c r="C11039" t="s">
        <v>8520</v>
      </c>
      <c r="D11039" t="s">
        <v>29838</v>
      </c>
      <c r="E11039" t="s">
        <v>8521</v>
      </c>
      <c r="F11039" t="s">
        <v>29827</v>
      </c>
      <c r="G11039" t="s">
        <v>8588</v>
      </c>
      <c r="H11039" t="s">
        <v>8522</v>
      </c>
      <c r="I11039" t="s">
        <v>8613</v>
      </c>
      <c r="J11039" t="s">
        <v>8520</v>
      </c>
    </row>
    <row r="11040" spans="1:10" x14ac:dyDescent="0.25">
      <c r="A11040" t="s">
        <v>29839</v>
      </c>
      <c r="B11040" t="s">
        <v>29840</v>
      </c>
      <c r="C11040" t="s">
        <v>29841</v>
      </c>
      <c r="D11040" t="s">
        <v>29842</v>
      </c>
      <c r="E11040" t="s">
        <v>8521</v>
      </c>
      <c r="F11040" t="s">
        <v>29827</v>
      </c>
      <c r="G11040" t="s">
        <v>8588</v>
      </c>
      <c r="H11040" t="s">
        <v>8522</v>
      </c>
      <c r="I11040" t="s">
        <v>8601</v>
      </c>
      <c r="J11040" t="s">
        <v>8520</v>
      </c>
    </row>
    <row r="11041" spans="1:10" x14ac:dyDescent="0.25">
      <c r="A11041" t="s">
        <v>29843</v>
      </c>
      <c r="B11041" t="s">
        <v>29844</v>
      </c>
      <c r="C11041" t="s">
        <v>29845</v>
      </c>
      <c r="D11041" t="s">
        <v>29846</v>
      </c>
      <c r="E11041" t="s">
        <v>8521</v>
      </c>
      <c r="F11041" t="s">
        <v>29827</v>
      </c>
      <c r="G11041" t="s">
        <v>8588</v>
      </c>
      <c r="H11041" t="s">
        <v>8522</v>
      </c>
      <c r="I11041" t="s">
        <v>8691</v>
      </c>
      <c r="J11041" t="s">
        <v>8520</v>
      </c>
    </row>
    <row r="11042" spans="1:10" x14ac:dyDescent="0.25">
      <c r="A11042" t="s">
        <v>23631</v>
      </c>
      <c r="B11042" t="s">
        <v>23632</v>
      </c>
      <c r="C11042" t="s">
        <v>23633</v>
      </c>
      <c r="D11042" t="s">
        <v>23634</v>
      </c>
      <c r="E11042" t="s">
        <v>8516</v>
      </c>
      <c r="F11042" t="s">
        <v>29847</v>
      </c>
      <c r="G11042" t="s">
        <v>8588</v>
      </c>
      <c r="H11042" t="s">
        <v>8464</v>
      </c>
      <c r="I11042" t="s">
        <v>22195</v>
      </c>
      <c r="J11042" t="s">
        <v>8520</v>
      </c>
    </row>
    <row r="11043" spans="1:10" x14ac:dyDescent="0.25">
      <c r="A11043" t="s">
        <v>23631</v>
      </c>
      <c r="B11043" t="s">
        <v>23632</v>
      </c>
      <c r="C11043" t="s">
        <v>23633</v>
      </c>
      <c r="D11043" t="s">
        <v>23634</v>
      </c>
      <c r="E11043" t="s">
        <v>8521</v>
      </c>
      <c r="F11043" t="s">
        <v>29847</v>
      </c>
      <c r="G11043" t="s">
        <v>8588</v>
      </c>
      <c r="H11043" t="s">
        <v>8522</v>
      </c>
      <c r="I11043" t="s">
        <v>22195</v>
      </c>
      <c r="J11043" t="s">
        <v>8520</v>
      </c>
    </row>
    <row r="11044" spans="1:10" x14ac:dyDescent="0.25">
      <c r="A11044" t="s">
        <v>29848</v>
      </c>
      <c r="B11044" t="s">
        <v>29849</v>
      </c>
      <c r="C11044" t="s">
        <v>29850</v>
      </c>
      <c r="D11044" t="s">
        <v>29851</v>
      </c>
      <c r="E11044" t="s">
        <v>8521</v>
      </c>
      <c r="F11044" t="s">
        <v>29852</v>
      </c>
      <c r="G11044" t="s">
        <v>8518</v>
      </c>
      <c r="H11044" t="s">
        <v>8522</v>
      </c>
      <c r="I11044" t="s">
        <v>9402</v>
      </c>
      <c r="J11044" t="s">
        <v>11282</v>
      </c>
    </row>
    <row r="11045" spans="1:10" x14ac:dyDescent="0.25">
      <c r="A11045" t="s">
        <v>29848</v>
      </c>
      <c r="B11045" t="s">
        <v>29849</v>
      </c>
      <c r="C11045" t="s">
        <v>29850</v>
      </c>
      <c r="D11045" t="s">
        <v>29851</v>
      </c>
      <c r="E11045" t="s">
        <v>8516</v>
      </c>
      <c r="F11045" t="s">
        <v>29852</v>
      </c>
      <c r="G11045" t="s">
        <v>8518</v>
      </c>
      <c r="H11045" t="s">
        <v>8464</v>
      </c>
      <c r="I11045" t="s">
        <v>9402</v>
      </c>
      <c r="J11045" t="s">
        <v>11282</v>
      </c>
    </row>
    <row r="11046" spans="1:10" x14ac:dyDescent="0.25">
      <c r="A11046" t="s">
        <v>29853</v>
      </c>
      <c r="B11046" t="s">
        <v>29854</v>
      </c>
      <c r="C11046" t="s">
        <v>29855</v>
      </c>
      <c r="D11046" t="s">
        <v>29856</v>
      </c>
      <c r="E11046" t="s">
        <v>8516</v>
      </c>
      <c r="F11046" t="s">
        <v>29857</v>
      </c>
      <c r="G11046" t="s">
        <v>8518</v>
      </c>
      <c r="H11046" t="s">
        <v>8464</v>
      </c>
      <c r="I11046" t="s">
        <v>9402</v>
      </c>
      <c r="J11046" t="s">
        <v>11282</v>
      </c>
    </row>
    <row r="11047" spans="1:10" x14ac:dyDescent="0.25">
      <c r="A11047" t="s">
        <v>29853</v>
      </c>
      <c r="B11047" t="s">
        <v>29854</v>
      </c>
      <c r="C11047" t="s">
        <v>29855</v>
      </c>
      <c r="D11047" t="s">
        <v>29856</v>
      </c>
      <c r="E11047" t="s">
        <v>8521</v>
      </c>
      <c r="F11047" t="s">
        <v>29857</v>
      </c>
      <c r="G11047" t="s">
        <v>8518</v>
      </c>
      <c r="H11047" t="s">
        <v>8522</v>
      </c>
      <c r="I11047" t="s">
        <v>9402</v>
      </c>
      <c r="J11047" t="s">
        <v>11282</v>
      </c>
    </row>
    <row r="11048" spans="1:10" x14ac:dyDescent="0.25">
      <c r="A11048" t="s">
        <v>29858</v>
      </c>
      <c r="B11048" t="s">
        <v>29859</v>
      </c>
      <c r="C11048" t="s">
        <v>29860</v>
      </c>
      <c r="D11048" t="s">
        <v>29861</v>
      </c>
      <c r="E11048" t="s">
        <v>8516</v>
      </c>
      <c r="F11048" t="s">
        <v>29862</v>
      </c>
      <c r="G11048" t="s">
        <v>8518</v>
      </c>
      <c r="H11048" t="s">
        <v>8464</v>
      </c>
      <c r="I11048" t="s">
        <v>9402</v>
      </c>
      <c r="J11048" t="s">
        <v>11282</v>
      </c>
    </row>
    <row r="11049" spans="1:10" x14ac:dyDescent="0.25">
      <c r="A11049" t="s">
        <v>29858</v>
      </c>
      <c r="B11049" t="s">
        <v>29859</v>
      </c>
      <c r="C11049" t="s">
        <v>29860</v>
      </c>
      <c r="D11049" t="s">
        <v>29861</v>
      </c>
      <c r="E11049" t="s">
        <v>8521</v>
      </c>
      <c r="F11049" t="s">
        <v>29862</v>
      </c>
      <c r="G11049" t="s">
        <v>8518</v>
      </c>
      <c r="H11049" t="s">
        <v>8522</v>
      </c>
      <c r="I11049" t="s">
        <v>9402</v>
      </c>
      <c r="J11049" t="s">
        <v>22860</v>
      </c>
    </row>
    <row r="11050" spans="1:10" x14ac:dyDescent="0.25">
      <c r="A11050" t="s">
        <v>26454</v>
      </c>
      <c r="B11050" t="s">
        <v>26455</v>
      </c>
      <c r="C11050" t="s">
        <v>26456</v>
      </c>
      <c r="D11050" t="s">
        <v>26457</v>
      </c>
      <c r="E11050" t="s">
        <v>8516</v>
      </c>
      <c r="F11050" t="s">
        <v>29863</v>
      </c>
      <c r="G11050" t="s">
        <v>8518</v>
      </c>
      <c r="H11050" t="s">
        <v>8464</v>
      </c>
      <c r="I11050" t="s">
        <v>9402</v>
      </c>
      <c r="J11050" t="s">
        <v>8520</v>
      </c>
    </row>
    <row r="11051" spans="1:10" x14ac:dyDescent="0.25">
      <c r="A11051" t="s">
        <v>26454</v>
      </c>
      <c r="B11051" t="s">
        <v>26455</v>
      </c>
      <c r="C11051" t="s">
        <v>26456</v>
      </c>
      <c r="D11051" t="s">
        <v>26457</v>
      </c>
      <c r="E11051" t="s">
        <v>8521</v>
      </c>
      <c r="F11051" t="s">
        <v>29863</v>
      </c>
      <c r="G11051" t="s">
        <v>8518</v>
      </c>
      <c r="H11051" t="s">
        <v>8522</v>
      </c>
      <c r="I11051" t="s">
        <v>9402</v>
      </c>
      <c r="J11051" t="s">
        <v>8520</v>
      </c>
    </row>
    <row r="11052" spans="1:10" x14ac:dyDescent="0.25">
      <c r="A11052" t="s">
        <v>29864</v>
      </c>
      <c r="B11052" t="s">
        <v>29865</v>
      </c>
      <c r="C11052" t="s">
        <v>29866</v>
      </c>
      <c r="D11052" t="s">
        <v>29867</v>
      </c>
      <c r="E11052" t="s">
        <v>8550</v>
      </c>
      <c r="F11052" t="s">
        <v>29868</v>
      </c>
      <c r="G11052" t="s">
        <v>8518</v>
      </c>
      <c r="H11052" t="s">
        <v>8464</v>
      </c>
      <c r="I11052" t="s">
        <v>8569</v>
      </c>
      <c r="J11052" t="s">
        <v>8570</v>
      </c>
    </row>
    <row r="11053" spans="1:10" x14ac:dyDescent="0.25">
      <c r="A11053" t="s">
        <v>29869</v>
      </c>
      <c r="B11053" t="s">
        <v>29870</v>
      </c>
      <c r="C11053" t="s">
        <v>8520</v>
      </c>
      <c r="D11053" t="s">
        <v>29871</v>
      </c>
      <c r="E11053" t="s">
        <v>8550</v>
      </c>
      <c r="F11053" t="s">
        <v>29872</v>
      </c>
      <c r="G11053" t="s">
        <v>8518</v>
      </c>
      <c r="H11053" t="s">
        <v>8464</v>
      </c>
      <c r="I11053" t="s">
        <v>8569</v>
      </c>
      <c r="J11053" t="s">
        <v>10602</v>
      </c>
    </row>
    <row r="11054" spans="1:10" x14ac:dyDescent="0.25">
      <c r="A11054" t="s">
        <v>29873</v>
      </c>
      <c r="B11054" t="s">
        <v>29874</v>
      </c>
      <c r="C11054" t="s">
        <v>8520</v>
      </c>
      <c r="D11054" t="s">
        <v>6480</v>
      </c>
      <c r="E11054" t="s">
        <v>8550</v>
      </c>
      <c r="F11054" t="s">
        <v>29872</v>
      </c>
      <c r="G11054" t="s">
        <v>8518</v>
      </c>
      <c r="H11054" t="s">
        <v>8464</v>
      </c>
      <c r="I11054" t="s">
        <v>8569</v>
      </c>
      <c r="J11054" t="s">
        <v>10602</v>
      </c>
    </row>
    <row r="11055" spans="1:10" x14ac:dyDescent="0.25">
      <c r="A11055" t="s">
        <v>29875</v>
      </c>
      <c r="B11055" t="s">
        <v>29876</v>
      </c>
      <c r="C11055" t="s">
        <v>8520</v>
      </c>
      <c r="D11055" t="s">
        <v>29877</v>
      </c>
      <c r="E11055" t="s">
        <v>8550</v>
      </c>
      <c r="F11055" t="s">
        <v>29878</v>
      </c>
      <c r="G11055" t="s">
        <v>8518</v>
      </c>
      <c r="H11055" t="s">
        <v>8464</v>
      </c>
      <c r="I11055" t="s">
        <v>8569</v>
      </c>
      <c r="J11055" t="s">
        <v>8570</v>
      </c>
    </row>
    <row r="11056" spans="1:10" x14ac:dyDescent="0.25">
      <c r="A11056" t="s">
        <v>29879</v>
      </c>
      <c r="B11056" t="s">
        <v>29880</v>
      </c>
      <c r="C11056" t="s">
        <v>8520</v>
      </c>
      <c r="D11056" t="s">
        <v>29881</v>
      </c>
      <c r="E11056" t="s">
        <v>8550</v>
      </c>
      <c r="F11056" t="s">
        <v>29882</v>
      </c>
      <c r="G11056" t="s">
        <v>8518</v>
      </c>
      <c r="H11056" t="s">
        <v>8464</v>
      </c>
      <c r="I11056" t="s">
        <v>8569</v>
      </c>
      <c r="J11056" t="s">
        <v>8570</v>
      </c>
    </row>
    <row r="11057" spans="1:10" x14ac:dyDescent="0.25">
      <c r="A11057" t="s">
        <v>29864</v>
      </c>
      <c r="B11057" t="s">
        <v>29865</v>
      </c>
      <c r="C11057" t="s">
        <v>29866</v>
      </c>
      <c r="D11057" t="s">
        <v>29867</v>
      </c>
      <c r="E11057" t="s">
        <v>8583</v>
      </c>
      <c r="F11057" t="s">
        <v>29868</v>
      </c>
      <c r="G11057" t="s">
        <v>8518</v>
      </c>
      <c r="H11057" t="s">
        <v>8522</v>
      </c>
      <c r="I11057" t="s">
        <v>8569</v>
      </c>
      <c r="J11057" t="s">
        <v>8570</v>
      </c>
    </row>
    <row r="11058" spans="1:10" x14ac:dyDescent="0.25">
      <c r="A11058" t="s">
        <v>29869</v>
      </c>
      <c r="B11058" t="s">
        <v>29870</v>
      </c>
      <c r="C11058" t="s">
        <v>8520</v>
      </c>
      <c r="D11058" t="s">
        <v>29871</v>
      </c>
      <c r="E11058" t="s">
        <v>8583</v>
      </c>
      <c r="F11058" t="s">
        <v>29872</v>
      </c>
      <c r="G11058" t="s">
        <v>8518</v>
      </c>
      <c r="H11058" t="s">
        <v>8522</v>
      </c>
      <c r="I11058" t="s">
        <v>8569</v>
      </c>
      <c r="J11058" t="s">
        <v>10602</v>
      </c>
    </row>
    <row r="11059" spans="1:10" x14ac:dyDescent="0.25">
      <c r="A11059" t="s">
        <v>29873</v>
      </c>
      <c r="B11059" t="s">
        <v>29874</v>
      </c>
      <c r="C11059" t="s">
        <v>8520</v>
      </c>
      <c r="D11059" t="s">
        <v>6480</v>
      </c>
      <c r="E11059" t="s">
        <v>8583</v>
      </c>
      <c r="F11059" t="s">
        <v>29872</v>
      </c>
      <c r="G11059" t="s">
        <v>8518</v>
      </c>
      <c r="H11059" t="s">
        <v>8522</v>
      </c>
      <c r="I11059" t="s">
        <v>8569</v>
      </c>
      <c r="J11059" t="s">
        <v>10602</v>
      </c>
    </row>
    <row r="11060" spans="1:10" x14ac:dyDescent="0.25">
      <c r="A11060" t="s">
        <v>29875</v>
      </c>
      <c r="B11060" t="s">
        <v>29876</v>
      </c>
      <c r="C11060" t="s">
        <v>8520</v>
      </c>
      <c r="D11060" t="s">
        <v>29877</v>
      </c>
      <c r="E11060" t="s">
        <v>8583</v>
      </c>
      <c r="F11060" t="s">
        <v>29878</v>
      </c>
      <c r="G11060" t="s">
        <v>8518</v>
      </c>
      <c r="H11060" t="s">
        <v>8522</v>
      </c>
      <c r="I11060" t="s">
        <v>8569</v>
      </c>
      <c r="J11060" t="s">
        <v>8570</v>
      </c>
    </row>
    <row r="11061" spans="1:10" x14ac:dyDescent="0.25">
      <c r="A11061" t="s">
        <v>29879</v>
      </c>
      <c r="B11061" t="s">
        <v>29880</v>
      </c>
      <c r="C11061" t="s">
        <v>8520</v>
      </c>
      <c r="D11061" t="s">
        <v>29881</v>
      </c>
      <c r="E11061" t="s">
        <v>8583</v>
      </c>
      <c r="F11061" t="s">
        <v>29882</v>
      </c>
      <c r="G11061" t="s">
        <v>8518</v>
      </c>
      <c r="H11061" t="s">
        <v>8522</v>
      </c>
      <c r="I11061" t="s">
        <v>8569</v>
      </c>
      <c r="J11061" t="s">
        <v>8570</v>
      </c>
    </row>
    <row r="11062" spans="1:10" x14ac:dyDescent="0.25">
      <c r="A11062" t="s">
        <v>29883</v>
      </c>
      <c r="B11062" t="s">
        <v>29884</v>
      </c>
      <c r="C11062" t="s">
        <v>29885</v>
      </c>
      <c r="D11062" t="s">
        <v>29886</v>
      </c>
      <c r="E11062" t="s">
        <v>8516</v>
      </c>
      <c r="F11062" t="s">
        <v>29887</v>
      </c>
      <c r="G11062" t="s">
        <v>8588</v>
      </c>
      <c r="H11062" t="s">
        <v>8464</v>
      </c>
      <c r="I11062" t="s">
        <v>8691</v>
      </c>
      <c r="J11062" t="s">
        <v>8520</v>
      </c>
    </row>
    <row r="11063" spans="1:10" x14ac:dyDescent="0.25">
      <c r="A11063" t="s">
        <v>29883</v>
      </c>
      <c r="B11063" t="s">
        <v>29884</v>
      </c>
      <c r="C11063" t="s">
        <v>29885</v>
      </c>
      <c r="D11063" t="s">
        <v>29886</v>
      </c>
      <c r="E11063" t="s">
        <v>8521</v>
      </c>
      <c r="F11063" t="s">
        <v>29887</v>
      </c>
      <c r="G11063" t="s">
        <v>8588</v>
      </c>
      <c r="H11063" t="s">
        <v>8522</v>
      </c>
      <c r="I11063" t="s">
        <v>8691</v>
      </c>
      <c r="J11063" t="s">
        <v>8520</v>
      </c>
    </row>
    <row r="11064" spans="1:10" x14ac:dyDescent="0.25">
      <c r="A11064" t="s">
        <v>29888</v>
      </c>
      <c r="B11064" t="s">
        <v>29889</v>
      </c>
      <c r="C11064" t="s">
        <v>29890</v>
      </c>
      <c r="D11064" t="s">
        <v>29891</v>
      </c>
      <c r="E11064" t="s">
        <v>8516</v>
      </c>
      <c r="F11064" t="s">
        <v>29887</v>
      </c>
      <c r="G11064" t="s">
        <v>8588</v>
      </c>
      <c r="H11064" t="s">
        <v>8464</v>
      </c>
      <c r="I11064" t="s">
        <v>8691</v>
      </c>
      <c r="J11064" t="s">
        <v>8520</v>
      </c>
    </row>
    <row r="11065" spans="1:10" x14ac:dyDescent="0.25">
      <c r="A11065" t="s">
        <v>29892</v>
      </c>
      <c r="B11065" t="s">
        <v>29893</v>
      </c>
      <c r="C11065" t="s">
        <v>29894</v>
      </c>
      <c r="D11065" t="s">
        <v>29895</v>
      </c>
      <c r="E11065" t="s">
        <v>8516</v>
      </c>
      <c r="F11065" t="s">
        <v>29887</v>
      </c>
      <c r="G11065" t="s">
        <v>8588</v>
      </c>
      <c r="H11065" t="s">
        <v>8464</v>
      </c>
      <c r="I11065" t="s">
        <v>8691</v>
      </c>
      <c r="J11065" t="s">
        <v>8520</v>
      </c>
    </row>
    <row r="11066" spans="1:10" x14ac:dyDescent="0.25">
      <c r="A11066" t="s">
        <v>29896</v>
      </c>
      <c r="B11066" t="s">
        <v>29897</v>
      </c>
      <c r="C11066" t="s">
        <v>29898</v>
      </c>
      <c r="D11066" t="s">
        <v>29899</v>
      </c>
      <c r="E11066" t="s">
        <v>8516</v>
      </c>
      <c r="F11066" t="s">
        <v>29887</v>
      </c>
      <c r="G11066" t="s">
        <v>8588</v>
      </c>
      <c r="H11066" t="s">
        <v>8464</v>
      </c>
      <c r="I11066" t="s">
        <v>8601</v>
      </c>
      <c r="J11066" t="s">
        <v>8520</v>
      </c>
    </row>
    <row r="11067" spans="1:10" x14ac:dyDescent="0.25">
      <c r="A11067" t="s">
        <v>29888</v>
      </c>
      <c r="B11067" t="s">
        <v>29889</v>
      </c>
      <c r="C11067" t="s">
        <v>29890</v>
      </c>
      <c r="D11067" t="s">
        <v>29891</v>
      </c>
      <c r="E11067" t="s">
        <v>8521</v>
      </c>
      <c r="F11067" t="s">
        <v>29887</v>
      </c>
      <c r="G11067" t="s">
        <v>8588</v>
      </c>
      <c r="H11067" t="s">
        <v>8522</v>
      </c>
      <c r="I11067" t="s">
        <v>8691</v>
      </c>
      <c r="J11067" t="s">
        <v>8520</v>
      </c>
    </row>
    <row r="11068" spans="1:10" x14ac:dyDescent="0.25">
      <c r="A11068" t="s">
        <v>29892</v>
      </c>
      <c r="B11068" t="s">
        <v>29893</v>
      </c>
      <c r="C11068" t="s">
        <v>29894</v>
      </c>
      <c r="D11068" t="s">
        <v>29895</v>
      </c>
      <c r="E11068" t="s">
        <v>8521</v>
      </c>
      <c r="F11068" t="s">
        <v>29887</v>
      </c>
      <c r="G11068" t="s">
        <v>8588</v>
      </c>
      <c r="H11068" t="s">
        <v>8522</v>
      </c>
      <c r="I11068" t="s">
        <v>8691</v>
      </c>
      <c r="J11068" t="s">
        <v>8520</v>
      </c>
    </row>
    <row r="11069" spans="1:10" x14ac:dyDescent="0.25">
      <c r="A11069" t="s">
        <v>29896</v>
      </c>
      <c r="B11069" t="s">
        <v>29897</v>
      </c>
      <c r="C11069" t="s">
        <v>29898</v>
      </c>
      <c r="D11069" t="s">
        <v>29899</v>
      </c>
      <c r="E11069" t="s">
        <v>8521</v>
      </c>
      <c r="F11069" t="s">
        <v>29887</v>
      </c>
      <c r="G11069" t="s">
        <v>8588</v>
      </c>
      <c r="H11069" t="s">
        <v>8522</v>
      </c>
      <c r="I11069" t="s">
        <v>8601</v>
      </c>
      <c r="J11069" t="s">
        <v>8520</v>
      </c>
    </row>
    <row r="11070" spans="1:10" x14ac:dyDescent="0.25">
      <c r="A11070" t="s">
        <v>29900</v>
      </c>
      <c r="B11070" t="s">
        <v>29901</v>
      </c>
      <c r="C11070" t="s">
        <v>29902</v>
      </c>
      <c r="D11070" t="s">
        <v>29903</v>
      </c>
      <c r="E11070" t="s">
        <v>8516</v>
      </c>
      <c r="F11070" t="s">
        <v>29887</v>
      </c>
      <c r="G11070" t="s">
        <v>8588</v>
      </c>
      <c r="H11070" t="s">
        <v>8464</v>
      </c>
      <c r="I11070" t="s">
        <v>8691</v>
      </c>
      <c r="J11070" t="s">
        <v>8520</v>
      </c>
    </row>
    <row r="11071" spans="1:10" x14ac:dyDescent="0.25">
      <c r="A11071" t="s">
        <v>29904</v>
      </c>
      <c r="B11071" t="s">
        <v>29905</v>
      </c>
      <c r="C11071" t="s">
        <v>29906</v>
      </c>
      <c r="D11071" t="s">
        <v>29907</v>
      </c>
      <c r="E11071" t="s">
        <v>8516</v>
      </c>
      <c r="F11071" t="s">
        <v>29887</v>
      </c>
      <c r="G11071" t="s">
        <v>8588</v>
      </c>
      <c r="H11071" t="s">
        <v>8464</v>
      </c>
      <c r="I11071" t="s">
        <v>8691</v>
      </c>
      <c r="J11071" t="s">
        <v>8520</v>
      </c>
    </row>
    <row r="11072" spans="1:10" x14ac:dyDescent="0.25">
      <c r="A11072" t="s">
        <v>29908</v>
      </c>
      <c r="B11072" t="s">
        <v>29909</v>
      </c>
      <c r="C11072" t="s">
        <v>29910</v>
      </c>
      <c r="D11072" t="s">
        <v>29911</v>
      </c>
      <c r="E11072" t="s">
        <v>8516</v>
      </c>
      <c r="F11072" t="s">
        <v>29887</v>
      </c>
      <c r="G11072" t="s">
        <v>8588</v>
      </c>
      <c r="H11072" t="s">
        <v>8464</v>
      </c>
      <c r="I11072" t="s">
        <v>8691</v>
      </c>
      <c r="J11072" t="s">
        <v>8520</v>
      </c>
    </row>
    <row r="11073" spans="1:10" x14ac:dyDescent="0.25">
      <c r="A11073" t="s">
        <v>29900</v>
      </c>
      <c r="B11073" t="s">
        <v>29901</v>
      </c>
      <c r="C11073" t="s">
        <v>29902</v>
      </c>
      <c r="D11073" t="s">
        <v>29903</v>
      </c>
      <c r="E11073" t="s">
        <v>8521</v>
      </c>
      <c r="F11073" t="s">
        <v>29887</v>
      </c>
      <c r="G11073" t="s">
        <v>8588</v>
      </c>
      <c r="H11073" t="s">
        <v>8522</v>
      </c>
      <c r="I11073" t="s">
        <v>8691</v>
      </c>
      <c r="J11073" t="s">
        <v>8520</v>
      </c>
    </row>
    <row r="11074" spans="1:10" x14ac:dyDescent="0.25">
      <c r="A11074" t="s">
        <v>29904</v>
      </c>
      <c r="B11074" t="s">
        <v>29905</v>
      </c>
      <c r="C11074" t="s">
        <v>29906</v>
      </c>
      <c r="D11074" t="s">
        <v>29907</v>
      </c>
      <c r="E11074" t="s">
        <v>8521</v>
      </c>
      <c r="F11074" t="s">
        <v>29887</v>
      </c>
      <c r="G11074" t="s">
        <v>8588</v>
      </c>
      <c r="H11074" t="s">
        <v>8522</v>
      </c>
      <c r="I11074" t="s">
        <v>8691</v>
      </c>
      <c r="J11074" t="s">
        <v>8520</v>
      </c>
    </row>
    <row r="11075" spans="1:10" x14ac:dyDescent="0.25">
      <c r="A11075" t="s">
        <v>29908</v>
      </c>
      <c r="B11075" t="s">
        <v>29909</v>
      </c>
      <c r="C11075" t="s">
        <v>29910</v>
      </c>
      <c r="D11075" t="s">
        <v>29911</v>
      </c>
      <c r="E11075" t="s">
        <v>8521</v>
      </c>
      <c r="F11075" t="s">
        <v>29887</v>
      </c>
      <c r="G11075" t="s">
        <v>8588</v>
      </c>
      <c r="H11075" t="s">
        <v>8522</v>
      </c>
      <c r="I11075" t="s">
        <v>8691</v>
      </c>
      <c r="J11075" t="s">
        <v>8520</v>
      </c>
    </row>
    <row r="11076" spans="1:10" x14ac:dyDescent="0.25">
      <c r="A11076" t="s">
        <v>29912</v>
      </c>
      <c r="B11076" t="s">
        <v>29913</v>
      </c>
      <c r="C11076" t="s">
        <v>8520</v>
      </c>
      <c r="D11076" t="s">
        <v>29914</v>
      </c>
      <c r="E11076" t="s">
        <v>8516</v>
      </c>
      <c r="F11076" t="s">
        <v>29887</v>
      </c>
      <c r="G11076" t="s">
        <v>8588</v>
      </c>
      <c r="H11076" t="s">
        <v>8464</v>
      </c>
      <c r="I11076" t="s">
        <v>8601</v>
      </c>
      <c r="J11076" t="s">
        <v>8520</v>
      </c>
    </row>
    <row r="11077" spans="1:10" x14ac:dyDescent="0.25">
      <c r="A11077" t="s">
        <v>29912</v>
      </c>
      <c r="B11077" t="s">
        <v>29913</v>
      </c>
      <c r="C11077" t="s">
        <v>8520</v>
      </c>
      <c r="D11077" t="s">
        <v>29914</v>
      </c>
      <c r="E11077" t="s">
        <v>8521</v>
      </c>
      <c r="F11077" t="s">
        <v>29887</v>
      </c>
      <c r="G11077" t="s">
        <v>8588</v>
      </c>
      <c r="H11077" t="s">
        <v>8522</v>
      </c>
      <c r="I11077" t="s">
        <v>8601</v>
      </c>
      <c r="J11077" t="s">
        <v>8520</v>
      </c>
    </row>
    <row r="11078" spans="1:10" x14ac:dyDescent="0.25">
      <c r="A11078" t="s">
        <v>29915</v>
      </c>
      <c r="B11078" t="s">
        <v>29916</v>
      </c>
      <c r="C11078" t="s">
        <v>29917</v>
      </c>
      <c r="D11078" t="s">
        <v>29918</v>
      </c>
      <c r="E11078" t="s">
        <v>8516</v>
      </c>
      <c r="F11078" t="s">
        <v>29919</v>
      </c>
      <c r="G11078" t="s">
        <v>8588</v>
      </c>
      <c r="H11078" t="s">
        <v>8464</v>
      </c>
      <c r="I11078" t="s">
        <v>11344</v>
      </c>
      <c r="J11078" t="s">
        <v>8520</v>
      </c>
    </row>
    <row r="11079" spans="1:10" x14ac:dyDescent="0.25">
      <c r="A11079" t="s">
        <v>29915</v>
      </c>
      <c r="B11079" t="s">
        <v>29916</v>
      </c>
      <c r="C11079" t="s">
        <v>29917</v>
      </c>
      <c r="D11079" t="s">
        <v>29918</v>
      </c>
      <c r="E11079" t="s">
        <v>8521</v>
      </c>
      <c r="F11079" t="s">
        <v>29919</v>
      </c>
      <c r="G11079" t="s">
        <v>8588</v>
      </c>
      <c r="H11079" t="s">
        <v>8522</v>
      </c>
      <c r="I11079" t="s">
        <v>11344</v>
      </c>
      <c r="J11079" t="s">
        <v>8520</v>
      </c>
    </row>
    <row r="11080" spans="1:10" x14ac:dyDescent="0.25">
      <c r="A11080" t="s">
        <v>29920</v>
      </c>
      <c r="B11080" t="s">
        <v>29921</v>
      </c>
      <c r="C11080" t="s">
        <v>29922</v>
      </c>
      <c r="D11080" t="s">
        <v>29923</v>
      </c>
      <c r="E11080" t="s">
        <v>8550</v>
      </c>
      <c r="F11080" t="s">
        <v>29924</v>
      </c>
      <c r="G11080" t="s">
        <v>8518</v>
      </c>
      <c r="H11080" t="s">
        <v>8464</v>
      </c>
      <c r="I11080" t="s">
        <v>8569</v>
      </c>
      <c r="J11080" t="s">
        <v>8570</v>
      </c>
    </row>
    <row r="11081" spans="1:10" x14ac:dyDescent="0.25">
      <c r="A11081" t="s">
        <v>29920</v>
      </c>
      <c r="B11081" t="s">
        <v>29921</v>
      </c>
      <c r="C11081" t="s">
        <v>29922</v>
      </c>
      <c r="D11081" t="s">
        <v>29923</v>
      </c>
      <c r="E11081" t="s">
        <v>8583</v>
      </c>
      <c r="F11081" t="s">
        <v>29924</v>
      </c>
      <c r="G11081" t="s">
        <v>8518</v>
      </c>
      <c r="H11081" t="s">
        <v>8522</v>
      </c>
      <c r="I11081" t="s">
        <v>8569</v>
      </c>
      <c r="J11081" t="s">
        <v>8570</v>
      </c>
    </row>
    <row r="11082" spans="1:10" x14ac:dyDescent="0.25">
      <c r="A11082" t="s">
        <v>29925</v>
      </c>
      <c r="B11082" t="s">
        <v>29926</v>
      </c>
      <c r="C11082" t="s">
        <v>29927</v>
      </c>
      <c r="D11082" t="s">
        <v>29928</v>
      </c>
      <c r="E11082" t="s">
        <v>8516</v>
      </c>
      <c r="F11082" t="s">
        <v>29929</v>
      </c>
      <c r="G11082" t="s">
        <v>8588</v>
      </c>
      <c r="H11082" t="s">
        <v>8464</v>
      </c>
      <c r="I11082" t="s">
        <v>8519</v>
      </c>
      <c r="J11082" t="s">
        <v>29930</v>
      </c>
    </row>
    <row r="11083" spans="1:10" x14ac:dyDescent="0.25">
      <c r="A11083" t="s">
        <v>29925</v>
      </c>
      <c r="B11083" t="s">
        <v>29926</v>
      </c>
      <c r="C11083" t="s">
        <v>29927</v>
      </c>
      <c r="D11083" t="s">
        <v>29928</v>
      </c>
      <c r="E11083" t="s">
        <v>8521</v>
      </c>
      <c r="F11083" t="s">
        <v>29929</v>
      </c>
      <c r="G11083" t="s">
        <v>8588</v>
      </c>
      <c r="H11083" t="s">
        <v>8522</v>
      </c>
      <c r="I11083" t="s">
        <v>8519</v>
      </c>
      <c r="J11083" t="s">
        <v>29930</v>
      </c>
    </row>
    <row r="11084" spans="1:10" x14ac:dyDescent="0.25">
      <c r="A11084" t="s">
        <v>29931</v>
      </c>
      <c r="B11084" t="s">
        <v>29932</v>
      </c>
      <c r="C11084" t="s">
        <v>8520</v>
      </c>
      <c r="D11084" t="s">
        <v>29933</v>
      </c>
      <c r="E11084" t="s">
        <v>8516</v>
      </c>
      <c r="F11084" t="s">
        <v>29934</v>
      </c>
      <c r="G11084" t="s">
        <v>8588</v>
      </c>
      <c r="H11084" t="s">
        <v>8464</v>
      </c>
      <c r="I11084" t="s">
        <v>9402</v>
      </c>
      <c r="J11084" t="s">
        <v>29935</v>
      </c>
    </row>
    <row r="11085" spans="1:10" x14ac:dyDescent="0.25">
      <c r="A11085" t="s">
        <v>29931</v>
      </c>
      <c r="B11085" t="s">
        <v>29932</v>
      </c>
      <c r="C11085" t="s">
        <v>8520</v>
      </c>
      <c r="D11085" t="s">
        <v>29933</v>
      </c>
      <c r="E11085" t="s">
        <v>8521</v>
      </c>
      <c r="F11085" t="s">
        <v>29934</v>
      </c>
      <c r="G11085" t="s">
        <v>8588</v>
      </c>
      <c r="H11085" t="s">
        <v>8522</v>
      </c>
      <c r="I11085" t="s">
        <v>9402</v>
      </c>
      <c r="J11085" t="s">
        <v>29935</v>
      </c>
    </row>
    <row r="11086" spans="1:10" x14ac:dyDescent="0.25">
      <c r="A11086" t="s">
        <v>29936</v>
      </c>
      <c r="B11086" t="s">
        <v>29937</v>
      </c>
      <c r="C11086" t="s">
        <v>29938</v>
      </c>
      <c r="D11086" t="s">
        <v>29939</v>
      </c>
      <c r="E11086" t="s">
        <v>8516</v>
      </c>
      <c r="F11086" t="s">
        <v>29940</v>
      </c>
      <c r="G11086" t="s">
        <v>8588</v>
      </c>
      <c r="H11086" t="s">
        <v>8464</v>
      </c>
      <c r="I11086" t="s">
        <v>8691</v>
      </c>
      <c r="J11086" t="s">
        <v>8520</v>
      </c>
    </row>
    <row r="11087" spans="1:10" x14ac:dyDescent="0.25">
      <c r="A11087" t="s">
        <v>29941</v>
      </c>
      <c r="B11087" t="s">
        <v>29942</v>
      </c>
      <c r="C11087" t="s">
        <v>29943</v>
      </c>
      <c r="D11087" t="s">
        <v>29944</v>
      </c>
      <c r="E11087" t="s">
        <v>8516</v>
      </c>
      <c r="F11087" t="s">
        <v>29940</v>
      </c>
      <c r="G11087" t="s">
        <v>8588</v>
      </c>
      <c r="H11087" t="s">
        <v>8464</v>
      </c>
      <c r="I11087" t="s">
        <v>8691</v>
      </c>
      <c r="J11087" t="s">
        <v>8520</v>
      </c>
    </row>
    <row r="11088" spans="1:10" x14ac:dyDescent="0.25">
      <c r="A11088" t="s">
        <v>29936</v>
      </c>
      <c r="B11088" t="s">
        <v>29937</v>
      </c>
      <c r="C11088" t="s">
        <v>29938</v>
      </c>
      <c r="D11088" t="s">
        <v>29939</v>
      </c>
      <c r="E11088" t="s">
        <v>8521</v>
      </c>
      <c r="F11088" t="s">
        <v>29940</v>
      </c>
      <c r="G11088" t="s">
        <v>8588</v>
      </c>
      <c r="H11088" t="s">
        <v>8522</v>
      </c>
      <c r="I11088" t="s">
        <v>8691</v>
      </c>
      <c r="J11088" t="s">
        <v>8520</v>
      </c>
    </row>
    <row r="11089" spans="1:10" x14ac:dyDescent="0.25">
      <c r="A11089" t="s">
        <v>29941</v>
      </c>
      <c r="B11089" t="s">
        <v>29942</v>
      </c>
      <c r="C11089" t="s">
        <v>29943</v>
      </c>
      <c r="D11089" t="s">
        <v>29944</v>
      </c>
      <c r="E11089" t="s">
        <v>8521</v>
      </c>
      <c r="F11089" t="s">
        <v>29940</v>
      </c>
      <c r="G11089" t="s">
        <v>8588</v>
      </c>
      <c r="H11089" t="s">
        <v>8522</v>
      </c>
      <c r="I11089" t="s">
        <v>8691</v>
      </c>
      <c r="J11089" t="s">
        <v>8520</v>
      </c>
    </row>
    <row r="11090" spans="1:10" x14ac:dyDescent="0.25">
      <c r="A11090" t="s">
        <v>23079</v>
      </c>
      <c r="B11090" t="s">
        <v>23080</v>
      </c>
      <c r="C11090" t="s">
        <v>23081</v>
      </c>
      <c r="D11090" t="s">
        <v>23082</v>
      </c>
      <c r="E11090" t="s">
        <v>8516</v>
      </c>
      <c r="F11090" t="s">
        <v>29945</v>
      </c>
      <c r="G11090" t="s">
        <v>8588</v>
      </c>
      <c r="H11090" t="s">
        <v>8464</v>
      </c>
      <c r="I11090" t="s">
        <v>22195</v>
      </c>
      <c r="J11090" t="s">
        <v>8520</v>
      </c>
    </row>
    <row r="11091" spans="1:10" x14ac:dyDescent="0.25">
      <c r="A11091" t="s">
        <v>23079</v>
      </c>
      <c r="B11091" t="s">
        <v>23080</v>
      </c>
      <c r="C11091" t="s">
        <v>23081</v>
      </c>
      <c r="D11091" t="s">
        <v>23082</v>
      </c>
      <c r="E11091" t="s">
        <v>8521</v>
      </c>
      <c r="F11091" t="s">
        <v>29945</v>
      </c>
      <c r="G11091" t="s">
        <v>8588</v>
      </c>
      <c r="H11091" t="s">
        <v>8522</v>
      </c>
      <c r="I11091" t="s">
        <v>22195</v>
      </c>
      <c r="J11091" t="s">
        <v>8520</v>
      </c>
    </row>
    <row r="11092" spans="1:10" x14ac:dyDescent="0.25">
      <c r="A11092" t="s">
        <v>29946</v>
      </c>
      <c r="B11092" t="s">
        <v>29947</v>
      </c>
      <c r="C11092" t="s">
        <v>8520</v>
      </c>
      <c r="D11092" t="s">
        <v>29948</v>
      </c>
      <c r="E11092" t="s">
        <v>8550</v>
      </c>
      <c r="F11092" t="s">
        <v>29949</v>
      </c>
      <c r="G11092" t="s">
        <v>8518</v>
      </c>
      <c r="H11092" t="s">
        <v>8464</v>
      </c>
      <c r="I11092" t="s">
        <v>8569</v>
      </c>
      <c r="J11092" t="s">
        <v>10602</v>
      </c>
    </row>
    <row r="11093" spans="1:10" x14ac:dyDescent="0.25">
      <c r="A11093" t="s">
        <v>29950</v>
      </c>
      <c r="B11093" t="s">
        <v>29951</v>
      </c>
      <c r="C11093" t="s">
        <v>8520</v>
      </c>
      <c r="D11093" t="s">
        <v>29952</v>
      </c>
      <c r="E11093" t="s">
        <v>8550</v>
      </c>
      <c r="F11093" t="s">
        <v>29949</v>
      </c>
      <c r="G11093" t="s">
        <v>8518</v>
      </c>
      <c r="H11093" t="s">
        <v>8464</v>
      </c>
      <c r="I11093" t="s">
        <v>8569</v>
      </c>
      <c r="J11093" t="s">
        <v>10602</v>
      </c>
    </row>
    <row r="11094" spans="1:10" x14ac:dyDescent="0.25">
      <c r="A11094" t="s">
        <v>29946</v>
      </c>
      <c r="B11094" t="s">
        <v>29947</v>
      </c>
      <c r="C11094" t="s">
        <v>8520</v>
      </c>
      <c r="D11094" t="s">
        <v>29948</v>
      </c>
      <c r="E11094" t="s">
        <v>8583</v>
      </c>
      <c r="F11094" t="s">
        <v>29949</v>
      </c>
      <c r="G11094" t="s">
        <v>8518</v>
      </c>
      <c r="H11094" t="s">
        <v>8522</v>
      </c>
      <c r="I11094" t="s">
        <v>8569</v>
      </c>
      <c r="J11094" t="s">
        <v>10602</v>
      </c>
    </row>
    <row r="11095" spans="1:10" x14ac:dyDescent="0.25">
      <c r="A11095" t="s">
        <v>29950</v>
      </c>
      <c r="B11095" t="s">
        <v>29951</v>
      </c>
      <c r="C11095" t="s">
        <v>8520</v>
      </c>
      <c r="D11095" t="s">
        <v>29952</v>
      </c>
      <c r="E11095" t="s">
        <v>8583</v>
      </c>
      <c r="F11095" t="s">
        <v>29949</v>
      </c>
      <c r="G11095" t="s">
        <v>8518</v>
      </c>
      <c r="H11095" t="s">
        <v>8522</v>
      </c>
      <c r="I11095" t="s">
        <v>8569</v>
      </c>
      <c r="J11095" t="s">
        <v>10602</v>
      </c>
    </row>
    <row r="11096" spans="1:10" x14ac:dyDescent="0.25">
      <c r="A11096" t="s">
        <v>29953</v>
      </c>
      <c r="B11096" t="s">
        <v>29954</v>
      </c>
      <c r="C11096" t="s">
        <v>29955</v>
      </c>
      <c r="D11096" t="s">
        <v>4074</v>
      </c>
      <c r="E11096" t="s">
        <v>10091</v>
      </c>
      <c r="F11096" t="s">
        <v>29956</v>
      </c>
      <c r="G11096" t="s">
        <v>8518</v>
      </c>
      <c r="H11096" t="s">
        <v>8522</v>
      </c>
      <c r="I11096" t="s">
        <v>8537</v>
      </c>
      <c r="J11096" t="s">
        <v>8520</v>
      </c>
    </row>
    <row r="11097" spans="1:10" x14ac:dyDescent="0.25">
      <c r="A11097" t="s">
        <v>29957</v>
      </c>
      <c r="B11097" t="s">
        <v>29958</v>
      </c>
      <c r="C11097" t="s">
        <v>29959</v>
      </c>
      <c r="D11097" t="s">
        <v>29960</v>
      </c>
      <c r="E11097" t="s">
        <v>8516</v>
      </c>
      <c r="F11097" t="s">
        <v>29961</v>
      </c>
      <c r="G11097" t="s">
        <v>8518</v>
      </c>
      <c r="H11097" t="s">
        <v>8464</v>
      </c>
      <c r="I11097" t="s">
        <v>8519</v>
      </c>
      <c r="J11097" t="s">
        <v>8520</v>
      </c>
    </row>
    <row r="11098" spans="1:10" x14ac:dyDescent="0.25">
      <c r="A11098" t="s">
        <v>29957</v>
      </c>
      <c r="B11098" t="s">
        <v>29958</v>
      </c>
      <c r="C11098" t="s">
        <v>29959</v>
      </c>
      <c r="D11098" t="s">
        <v>29960</v>
      </c>
      <c r="E11098" t="s">
        <v>8521</v>
      </c>
      <c r="F11098" t="s">
        <v>29961</v>
      </c>
      <c r="G11098" t="s">
        <v>8518</v>
      </c>
      <c r="H11098" t="s">
        <v>8522</v>
      </c>
      <c r="I11098" t="s">
        <v>8519</v>
      </c>
      <c r="J11098" t="s">
        <v>8520</v>
      </c>
    </row>
    <row r="11099" spans="1:10" x14ac:dyDescent="0.25">
      <c r="A11099" t="s">
        <v>29962</v>
      </c>
      <c r="B11099" t="s">
        <v>29963</v>
      </c>
      <c r="C11099" t="s">
        <v>8520</v>
      </c>
      <c r="D11099" t="s">
        <v>29964</v>
      </c>
      <c r="E11099" t="s">
        <v>8516</v>
      </c>
      <c r="F11099" t="s">
        <v>29961</v>
      </c>
      <c r="G11099" t="s">
        <v>8518</v>
      </c>
      <c r="H11099" t="s">
        <v>8464</v>
      </c>
      <c r="I11099" t="s">
        <v>8519</v>
      </c>
      <c r="J11099" t="s">
        <v>8520</v>
      </c>
    </row>
    <row r="11100" spans="1:10" x14ac:dyDescent="0.25">
      <c r="A11100" t="s">
        <v>29962</v>
      </c>
      <c r="B11100" t="s">
        <v>29963</v>
      </c>
      <c r="C11100" t="s">
        <v>8520</v>
      </c>
      <c r="D11100" t="s">
        <v>29964</v>
      </c>
      <c r="E11100" t="s">
        <v>8521</v>
      </c>
      <c r="F11100" t="s">
        <v>29961</v>
      </c>
      <c r="G11100" t="s">
        <v>8518</v>
      </c>
      <c r="H11100" t="s">
        <v>8522</v>
      </c>
      <c r="I11100" t="s">
        <v>8519</v>
      </c>
      <c r="J11100" t="s">
        <v>8520</v>
      </c>
    </row>
    <row r="11101" spans="1:10" x14ac:dyDescent="0.25">
      <c r="A11101" t="s">
        <v>29965</v>
      </c>
      <c r="B11101" t="s">
        <v>29966</v>
      </c>
      <c r="C11101" t="s">
        <v>29967</v>
      </c>
      <c r="D11101" t="s">
        <v>29968</v>
      </c>
      <c r="E11101" t="s">
        <v>8516</v>
      </c>
      <c r="F11101" t="s">
        <v>29969</v>
      </c>
      <c r="G11101" t="s">
        <v>8588</v>
      </c>
      <c r="H11101" t="s">
        <v>8464</v>
      </c>
      <c r="I11101" t="s">
        <v>8691</v>
      </c>
      <c r="J11101" t="s">
        <v>8520</v>
      </c>
    </row>
    <row r="11102" spans="1:10" x14ac:dyDescent="0.25">
      <c r="A11102" t="s">
        <v>29965</v>
      </c>
      <c r="B11102" t="s">
        <v>29966</v>
      </c>
      <c r="C11102" t="s">
        <v>29967</v>
      </c>
      <c r="D11102" t="s">
        <v>29968</v>
      </c>
      <c r="E11102" t="s">
        <v>8521</v>
      </c>
      <c r="F11102" t="s">
        <v>29969</v>
      </c>
      <c r="G11102" t="s">
        <v>8588</v>
      </c>
      <c r="H11102" t="s">
        <v>8522</v>
      </c>
      <c r="I11102" t="s">
        <v>8691</v>
      </c>
      <c r="J11102" t="s">
        <v>8520</v>
      </c>
    </row>
    <row r="11103" spans="1:10" x14ac:dyDescent="0.25">
      <c r="A11103" t="s">
        <v>29970</v>
      </c>
      <c r="B11103" t="s">
        <v>29971</v>
      </c>
      <c r="C11103" t="s">
        <v>29972</v>
      </c>
      <c r="D11103" t="s">
        <v>29973</v>
      </c>
      <c r="E11103" t="s">
        <v>8516</v>
      </c>
      <c r="F11103" t="s">
        <v>29974</v>
      </c>
      <c r="G11103" t="s">
        <v>8518</v>
      </c>
      <c r="H11103" t="s">
        <v>8464</v>
      </c>
      <c r="I11103" t="s">
        <v>8691</v>
      </c>
      <c r="J11103" t="s">
        <v>8520</v>
      </c>
    </row>
    <row r="11104" spans="1:10" x14ac:dyDescent="0.25">
      <c r="A11104" t="s">
        <v>29970</v>
      </c>
      <c r="B11104" t="s">
        <v>29971</v>
      </c>
      <c r="C11104" t="s">
        <v>29972</v>
      </c>
      <c r="D11104" t="s">
        <v>29973</v>
      </c>
      <c r="E11104" t="s">
        <v>8521</v>
      </c>
      <c r="F11104" t="s">
        <v>29974</v>
      </c>
      <c r="G11104" t="s">
        <v>8518</v>
      </c>
      <c r="H11104" t="s">
        <v>8522</v>
      </c>
      <c r="I11104" t="s">
        <v>8691</v>
      </c>
      <c r="J11104" t="s">
        <v>8520</v>
      </c>
    </row>
    <row r="11105" spans="1:10" x14ac:dyDescent="0.25">
      <c r="A11105" t="s">
        <v>29975</v>
      </c>
      <c r="B11105" t="s">
        <v>29976</v>
      </c>
      <c r="C11105" t="s">
        <v>8520</v>
      </c>
      <c r="D11105" t="s">
        <v>29977</v>
      </c>
      <c r="E11105" t="s">
        <v>8550</v>
      </c>
      <c r="F11105" t="s">
        <v>29978</v>
      </c>
      <c r="G11105" t="s">
        <v>8518</v>
      </c>
      <c r="H11105" t="s">
        <v>8464</v>
      </c>
      <c r="I11105" t="s">
        <v>8552</v>
      </c>
      <c r="J11105" t="s">
        <v>29979</v>
      </c>
    </row>
    <row r="11106" spans="1:10" x14ac:dyDescent="0.25">
      <c r="A11106" t="s">
        <v>29975</v>
      </c>
      <c r="B11106" t="s">
        <v>29976</v>
      </c>
      <c r="C11106" t="s">
        <v>8520</v>
      </c>
      <c r="D11106" t="s">
        <v>29977</v>
      </c>
      <c r="E11106" t="s">
        <v>8550</v>
      </c>
      <c r="F11106" t="s">
        <v>29978</v>
      </c>
      <c r="G11106" t="s">
        <v>8518</v>
      </c>
      <c r="H11106" t="s">
        <v>8522</v>
      </c>
      <c r="I11106" t="s">
        <v>8552</v>
      </c>
      <c r="J11106" t="s">
        <v>29979</v>
      </c>
    </row>
    <row r="11107" spans="1:10" x14ac:dyDescent="0.25">
      <c r="A11107" t="s">
        <v>29980</v>
      </c>
      <c r="B11107" t="s">
        <v>29981</v>
      </c>
      <c r="C11107" t="s">
        <v>8520</v>
      </c>
      <c r="D11107" t="s">
        <v>29982</v>
      </c>
      <c r="E11107" t="s">
        <v>8550</v>
      </c>
      <c r="F11107" t="s">
        <v>29983</v>
      </c>
      <c r="G11107" t="s">
        <v>8518</v>
      </c>
      <c r="H11107" t="s">
        <v>8464</v>
      </c>
      <c r="I11107" t="s">
        <v>8569</v>
      </c>
      <c r="J11107" t="s">
        <v>8570</v>
      </c>
    </row>
    <row r="11108" spans="1:10" x14ac:dyDescent="0.25">
      <c r="A11108" t="s">
        <v>29980</v>
      </c>
      <c r="B11108" t="s">
        <v>29981</v>
      </c>
      <c r="C11108" t="s">
        <v>8520</v>
      </c>
      <c r="D11108" t="s">
        <v>29982</v>
      </c>
      <c r="E11108" t="s">
        <v>8583</v>
      </c>
      <c r="F11108" t="s">
        <v>29983</v>
      </c>
      <c r="G11108" t="s">
        <v>8518</v>
      </c>
      <c r="H11108" t="s">
        <v>8522</v>
      </c>
      <c r="I11108" t="s">
        <v>8569</v>
      </c>
      <c r="J11108" t="s">
        <v>8570</v>
      </c>
    </row>
    <row r="11109" spans="1:10" x14ac:dyDescent="0.25">
      <c r="A11109" t="s">
        <v>16685</v>
      </c>
      <c r="B11109" t="s">
        <v>16686</v>
      </c>
      <c r="C11109" t="s">
        <v>8520</v>
      </c>
      <c r="D11109" t="s">
        <v>16687</v>
      </c>
      <c r="E11109" t="s">
        <v>8516</v>
      </c>
      <c r="F11109" t="s">
        <v>29984</v>
      </c>
      <c r="G11109" t="s">
        <v>8518</v>
      </c>
      <c r="H11109" t="s">
        <v>8464</v>
      </c>
      <c r="I11109" t="s">
        <v>8519</v>
      </c>
      <c r="J11109" t="s">
        <v>8520</v>
      </c>
    </row>
    <row r="11110" spans="1:10" x14ac:dyDescent="0.25">
      <c r="A11110" t="s">
        <v>16685</v>
      </c>
      <c r="B11110" t="s">
        <v>16686</v>
      </c>
      <c r="C11110" t="s">
        <v>8520</v>
      </c>
      <c r="D11110" t="s">
        <v>16687</v>
      </c>
      <c r="E11110" t="s">
        <v>8521</v>
      </c>
      <c r="F11110" t="s">
        <v>29984</v>
      </c>
      <c r="G11110" t="s">
        <v>8518</v>
      </c>
      <c r="H11110" t="s">
        <v>8522</v>
      </c>
      <c r="I11110" t="s">
        <v>8519</v>
      </c>
      <c r="J11110" t="s">
        <v>8520</v>
      </c>
    </row>
    <row r="11111" spans="1:10" x14ac:dyDescent="0.25">
      <c r="A11111" t="s">
        <v>29985</v>
      </c>
      <c r="B11111" t="s">
        <v>29986</v>
      </c>
      <c r="C11111" t="s">
        <v>29987</v>
      </c>
      <c r="D11111" t="s">
        <v>29988</v>
      </c>
      <c r="E11111" t="s">
        <v>8516</v>
      </c>
      <c r="F11111" t="s">
        <v>29989</v>
      </c>
      <c r="G11111" t="s">
        <v>8588</v>
      </c>
      <c r="H11111" t="s">
        <v>8464</v>
      </c>
      <c r="I11111" t="s">
        <v>8601</v>
      </c>
      <c r="J11111" t="s">
        <v>8520</v>
      </c>
    </row>
    <row r="11112" spans="1:10" x14ac:dyDescent="0.25">
      <c r="A11112" t="s">
        <v>29990</v>
      </c>
      <c r="B11112" t="s">
        <v>29991</v>
      </c>
      <c r="C11112" t="s">
        <v>29992</v>
      </c>
      <c r="D11112" t="s">
        <v>29993</v>
      </c>
      <c r="E11112" t="s">
        <v>8516</v>
      </c>
      <c r="F11112" t="s">
        <v>29989</v>
      </c>
      <c r="G11112" t="s">
        <v>8588</v>
      </c>
      <c r="H11112" t="s">
        <v>8464</v>
      </c>
      <c r="I11112" t="s">
        <v>8691</v>
      </c>
      <c r="J11112" t="s">
        <v>8520</v>
      </c>
    </row>
    <row r="11113" spans="1:10" x14ac:dyDescent="0.25">
      <c r="A11113" t="s">
        <v>29985</v>
      </c>
      <c r="B11113" t="s">
        <v>29986</v>
      </c>
      <c r="C11113" t="s">
        <v>29987</v>
      </c>
      <c r="D11113" t="s">
        <v>29988</v>
      </c>
      <c r="E11113" t="s">
        <v>8521</v>
      </c>
      <c r="F11113" t="s">
        <v>29989</v>
      </c>
      <c r="G11113" t="s">
        <v>8588</v>
      </c>
      <c r="H11113" t="s">
        <v>8522</v>
      </c>
      <c r="I11113" t="s">
        <v>8601</v>
      </c>
      <c r="J11113" t="s">
        <v>8520</v>
      </c>
    </row>
    <row r="11114" spans="1:10" x14ac:dyDescent="0.25">
      <c r="A11114" t="s">
        <v>29990</v>
      </c>
      <c r="B11114" t="s">
        <v>29991</v>
      </c>
      <c r="C11114" t="s">
        <v>29992</v>
      </c>
      <c r="D11114" t="s">
        <v>29993</v>
      </c>
      <c r="E11114" t="s">
        <v>8521</v>
      </c>
      <c r="F11114" t="s">
        <v>29989</v>
      </c>
      <c r="G11114" t="s">
        <v>8588</v>
      </c>
      <c r="H11114" t="s">
        <v>8522</v>
      </c>
      <c r="I11114" t="s">
        <v>8691</v>
      </c>
      <c r="J11114" t="s">
        <v>8520</v>
      </c>
    </row>
    <row r="11115" spans="1:10" x14ac:dyDescent="0.25">
      <c r="A11115" t="s">
        <v>29994</v>
      </c>
      <c r="B11115" t="s">
        <v>29995</v>
      </c>
      <c r="C11115" t="s">
        <v>29996</v>
      </c>
      <c r="D11115" t="s">
        <v>29997</v>
      </c>
      <c r="E11115" t="s">
        <v>8516</v>
      </c>
      <c r="F11115" t="s">
        <v>29989</v>
      </c>
      <c r="G11115" t="s">
        <v>8588</v>
      </c>
      <c r="H11115" t="s">
        <v>8464</v>
      </c>
      <c r="I11115" t="s">
        <v>8691</v>
      </c>
      <c r="J11115" t="s">
        <v>8520</v>
      </c>
    </row>
    <row r="11116" spans="1:10" x14ac:dyDescent="0.25">
      <c r="A11116" t="s">
        <v>29994</v>
      </c>
      <c r="B11116" t="s">
        <v>29995</v>
      </c>
      <c r="C11116" t="s">
        <v>29996</v>
      </c>
      <c r="D11116" t="s">
        <v>29997</v>
      </c>
      <c r="E11116" t="s">
        <v>8521</v>
      </c>
      <c r="F11116" t="s">
        <v>29989</v>
      </c>
      <c r="G11116" t="s">
        <v>8588</v>
      </c>
      <c r="H11116" t="s">
        <v>8522</v>
      </c>
      <c r="I11116" t="s">
        <v>8691</v>
      </c>
      <c r="J11116" t="s">
        <v>8520</v>
      </c>
    </row>
    <row r="11117" spans="1:10" x14ac:dyDescent="0.25">
      <c r="A11117" t="s">
        <v>23227</v>
      </c>
      <c r="B11117" t="s">
        <v>23228</v>
      </c>
      <c r="C11117" t="s">
        <v>23229</v>
      </c>
      <c r="D11117" t="s">
        <v>23230</v>
      </c>
      <c r="E11117" t="s">
        <v>8516</v>
      </c>
      <c r="F11117" t="s">
        <v>29998</v>
      </c>
      <c r="G11117" t="s">
        <v>8588</v>
      </c>
      <c r="H11117" t="s">
        <v>8464</v>
      </c>
      <c r="I11117" t="s">
        <v>22195</v>
      </c>
      <c r="J11117" t="s">
        <v>8520</v>
      </c>
    </row>
    <row r="11118" spans="1:10" x14ac:dyDescent="0.25">
      <c r="A11118" t="s">
        <v>25565</v>
      </c>
      <c r="B11118" t="s">
        <v>25566</v>
      </c>
      <c r="C11118" t="s">
        <v>25567</v>
      </c>
      <c r="D11118" t="s">
        <v>25568</v>
      </c>
      <c r="E11118" t="s">
        <v>8516</v>
      </c>
      <c r="F11118" t="s">
        <v>29998</v>
      </c>
      <c r="G11118" t="s">
        <v>8588</v>
      </c>
      <c r="H11118" t="s">
        <v>8464</v>
      </c>
      <c r="I11118" t="s">
        <v>22195</v>
      </c>
      <c r="J11118" t="s">
        <v>8520</v>
      </c>
    </row>
    <row r="11119" spans="1:10" x14ac:dyDescent="0.25">
      <c r="A11119" t="s">
        <v>23227</v>
      </c>
      <c r="B11119" t="s">
        <v>23228</v>
      </c>
      <c r="C11119" t="s">
        <v>23229</v>
      </c>
      <c r="D11119" t="s">
        <v>23230</v>
      </c>
      <c r="E11119" t="s">
        <v>8521</v>
      </c>
      <c r="F11119" t="s">
        <v>29998</v>
      </c>
      <c r="G11119" t="s">
        <v>8588</v>
      </c>
      <c r="H11119" t="s">
        <v>8522</v>
      </c>
      <c r="I11119" t="s">
        <v>22195</v>
      </c>
      <c r="J11119" t="s">
        <v>8520</v>
      </c>
    </row>
    <row r="11120" spans="1:10" x14ac:dyDescent="0.25">
      <c r="A11120" t="s">
        <v>25565</v>
      </c>
      <c r="B11120" t="s">
        <v>25566</v>
      </c>
      <c r="C11120" t="s">
        <v>25567</v>
      </c>
      <c r="D11120" t="s">
        <v>25568</v>
      </c>
      <c r="E11120" t="s">
        <v>8521</v>
      </c>
      <c r="F11120" t="s">
        <v>29998</v>
      </c>
      <c r="G11120" t="s">
        <v>8588</v>
      </c>
      <c r="H11120" t="s">
        <v>8522</v>
      </c>
      <c r="I11120" t="s">
        <v>22195</v>
      </c>
      <c r="J11120" t="s">
        <v>8520</v>
      </c>
    </row>
    <row r="11121" spans="1:10" x14ac:dyDescent="0.25">
      <c r="A11121" t="s">
        <v>29999</v>
      </c>
      <c r="B11121" t="s">
        <v>30000</v>
      </c>
      <c r="C11121" t="s">
        <v>8520</v>
      </c>
      <c r="D11121" t="s">
        <v>30001</v>
      </c>
      <c r="E11121" t="s">
        <v>8516</v>
      </c>
      <c r="F11121" t="s">
        <v>30002</v>
      </c>
      <c r="G11121" t="s">
        <v>8518</v>
      </c>
      <c r="H11121" t="s">
        <v>8464</v>
      </c>
      <c r="I11121" t="s">
        <v>9390</v>
      </c>
      <c r="J11121" t="s">
        <v>8520</v>
      </c>
    </row>
    <row r="11122" spans="1:10" x14ac:dyDescent="0.25">
      <c r="A11122" t="s">
        <v>29999</v>
      </c>
      <c r="B11122" t="s">
        <v>30000</v>
      </c>
      <c r="C11122" t="s">
        <v>8520</v>
      </c>
      <c r="D11122" t="s">
        <v>30001</v>
      </c>
      <c r="E11122" t="s">
        <v>8521</v>
      </c>
      <c r="F11122" t="s">
        <v>30002</v>
      </c>
      <c r="G11122" t="s">
        <v>8518</v>
      </c>
      <c r="H11122" t="s">
        <v>8522</v>
      </c>
      <c r="I11122" t="s">
        <v>9390</v>
      </c>
      <c r="J11122" t="s">
        <v>8520</v>
      </c>
    </row>
    <row r="11123" spans="1:10" x14ac:dyDescent="0.25">
      <c r="A11123" t="s">
        <v>26124</v>
      </c>
      <c r="B11123" t="s">
        <v>26125</v>
      </c>
      <c r="C11123" t="s">
        <v>26126</v>
      </c>
      <c r="D11123" t="s">
        <v>26127</v>
      </c>
      <c r="E11123" t="s">
        <v>8516</v>
      </c>
      <c r="F11123" t="s">
        <v>30003</v>
      </c>
      <c r="G11123" t="s">
        <v>8588</v>
      </c>
      <c r="H11123" t="s">
        <v>8464</v>
      </c>
      <c r="I11123" t="s">
        <v>9402</v>
      </c>
      <c r="J11123" t="s">
        <v>8520</v>
      </c>
    </row>
    <row r="11124" spans="1:10" x14ac:dyDescent="0.25">
      <c r="A11124" t="s">
        <v>26124</v>
      </c>
      <c r="B11124" t="s">
        <v>26125</v>
      </c>
      <c r="C11124" t="s">
        <v>26126</v>
      </c>
      <c r="D11124" t="s">
        <v>26127</v>
      </c>
      <c r="E11124" t="s">
        <v>8521</v>
      </c>
      <c r="F11124" t="s">
        <v>30003</v>
      </c>
      <c r="G11124" t="s">
        <v>8588</v>
      </c>
      <c r="H11124" t="s">
        <v>8522</v>
      </c>
      <c r="I11124" t="s">
        <v>9402</v>
      </c>
      <c r="J11124" t="s">
        <v>8520</v>
      </c>
    </row>
    <row r="11125" spans="1:10" x14ac:dyDescent="0.25">
      <c r="A11125" t="s">
        <v>30004</v>
      </c>
      <c r="B11125" t="s">
        <v>30005</v>
      </c>
      <c r="C11125" t="s">
        <v>8520</v>
      </c>
      <c r="D11125" t="s">
        <v>30006</v>
      </c>
      <c r="E11125" t="s">
        <v>8550</v>
      </c>
      <c r="F11125" t="s">
        <v>30007</v>
      </c>
      <c r="G11125" t="s">
        <v>8518</v>
      </c>
      <c r="H11125" t="s">
        <v>8464</v>
      </c>
      <c r="I11125" t="s">
        <v>8552</v>
      </c>
      <c r="J11125" t="s">
        <v>30008</v>
      </c>
    </row>
    <row r="11126" spans="1:10" x14ac:dyDescent="0.25">
      <c r="A11126" t="s">
        <v>30004</v>
      </c>
      <c r="B11126" t="s">
        <v>30005</v>
      </c>
      <c r="C11126" t="s">
        <v>8520</v>
      </c>
      <c r="D11126" t="s">
        <v>30006</v>
      </c>
      <c r="E11126" t="s">
        <v>8550</v>
      </c>
      <c r="F11126" t="s">
        <v>30007</v>
      </c>
      <c r="G11126" t="s">
        <v>8518</v>
      </c>
      <c r="H11126" t="s">
        <v>8522</v>
      </c>
      <c r="I11126" t="s">
        <v>8552</v>
      </c>
      <c r="J11126" t="s">
        <v>30008</v>
      </c>
    </row>
    <row r="11127" spans="1:10" x14ac:dyDescent="0.25">
      <c r="A11127" t="s">
        <v>30009</v>
      </c>
      <c r="B11127" t="s">
        <v>30010</v>
      </c>
      <c r="C11127" t="s">
        <v>8520</v>
      </c>
      <c r="D11127" t="s">
        <v>30011</v>
      </c>
      <c r="E11127" t="s">
        <v>8516</v>
      </c>
      <c r="F11127" t="s">
        <v>30012</v>
      </c>
      <c r="G11127" t="s">
        <v>8588</v>
      </c>
      <c r="H11127" t="s">
        <v>8464</v>
      </c>
      <c r="I11127" t="s">
        <v>8691</v>
      </c>
      <c r="J11127" t="s">
        <v>8520</v>
      </c>
    </row>
    <row r="11128" spans="1:10" x14ac:dyDescent="0.25">
      <c r="A11128" t="s">
        <v>30013</v>
      </c>
      <c r="B11128" t="s">
        <v>30014</v>
      </c>
      <c r="C11128" t="s">
        <v>30015</v>
      </c>
      <c r="D11128" t="s">
        <v>30016</v>
      </c>
      <c r="E11128" t="s">
        <v>8516</v>
      </c>
      <c r="F11128" t="s">
        <v>30012</v>
      </c>
      <c r="G11128" t="s">
        <v>8588</v>
      </c>
      <c r="H11128" t="s">
        <v>8464</v>
      </c>
      <c r="I11128" t="s">
        <v>8865</v>
      </c>
      <c r="J11128" t="s">
        <v>8520</v>
      </c>
    </row>
    <row r="11129" spans="1:10" x14ac:dyDescent="0.25">
      <c r="A11129" t="s">
        <v>30017</v>
      </c>
      <c r="B11129" t="s">
        <v>30018</v>
      </c>
      <c r="C11129" t="s">
        <v>30019</v>
      </c>
      <c r="D11129" t="s">
        <v>30020</v>
      </c>
      <c r="E11129" t="s">
        <v>8516</v>
      </c>
      <c r="F11129" t="s">
        <v>30012</v>
      </c>
      <c r="G11129" t="s">
        <v>8588</v>
      </c>
      <c r="H11129" t="s">
        <v>8464</v>
      </c>
      <c r="I11129" t="s">
        <v>8691</v>
      </c>
      <c r="J11129" t="s">
        <v>8520</v>
      </c>
    </row>
    <row r="11130" spans="1:10" x14ac:dyDescent="0.25">
      <c r="A11130" t="s">
        <v>30021</v>
      </c>
      <c r="B11130" t="s">
        <v>30022</v>
      </c>
      <c r="C11130" t="s">
        <v>30023</v>
      </c>
      <c r="D11130" t="s">
        <v>30024</v>
      </c>
      <c r="E11130" t="s">
        <v>8516</v>
      </c>
      <c r="F11130" t="s">
        <v>30012</v>
      </c>
      <c r="G11130" t="s">
        <v>8588</v>
      </c>
      <c r="H11130" t="s">
        <v>8464</v>
      </c>
      <c r="I11130" t="s">
        <v>8865</v>
      </c>
      <c r="J11130" t="s">
        <v>8520</v>
      </c>
    </row>
    <row r="11131" spans="1:10" x14ac:dyDescent="0.25">
      <c r="A11131" t="s">
        <v>30025</v>
      </c>
      <c r="B11131" t="s">
        <v>30026</v>
      </c>
      <c r="C11131" t="s">
        <v>30027</v>
      </c>
      <c r="D11131" t="s">
        <v>30028</v>
      </c>
      <c r="E11131" t="s">
        <v>8516</v>
      </c>
      <c r="F11131" t="s">
        <v>30012</v>
      </c>
      <c r="G11131" t="s">
        <v>8588</v>
      </c>
      <c r="H11131" t="s">
        <v>8464</v>
      </c>
      <c r="I11131" t="s">
        <v>8691</v>
      </c>
      <c r="J11131" t="s">
        <v>8520</v>
      </c>
    </row>
    <row r="11132" spans="1:10" x14ac:dyDescent="0.25">
      <c r="A11132" t="s">
        <v>30009</v>
      </c>
      <c r="B11132" t="s">
        <v>30010</v>
      </c>
      <c r="C11132" t="s">
        <v>8520</v>
      </c>
      <c r="D11132" t="s">
        <v>30011</v>
      </c>
      <c r="E11132" t="s">
        <v>8521</v>
      </c>
      <c r="F11132" t="s">
        <v>30012</v>
      </c>
      <c r="G11132" t="s">
        <v>8588</v>
      </c>
      <c r="H11132" t="s">
        <v>8522</v>
      </c>
      <c r="I11132" t="s">
        <v>8691</v>
      </c>
      <c r="J11132" t="s">
        <v>8520</v>
      </c>
    </row>
    <row r="11133" spans="1:10" x14ac:dyDescent="0.25">
      <c r="A11133" t="s">
        <v>30013</v>
      </c>
      <c r="B11133" t="s">
        <v>30014</v>
      </c>
      <c r="C11133" t="s">
        <v>30015</v>
      </c>
      <c r="D11133" t="s">
        <v>30016</v>
      </c>
      <c r="E11133" t="s">
        <v>8521</v>
      </c>
      <c r="F11133" t="s">
        <v>30012</v>
      </c>
      <c r="G11133" t="s">
        <v>8588</v>
      </c>
      <c r="H11133" t="s">
        <v>8522</v>
      </c>
      <c r="I11133" t="s">
        <v>8865</v>
      </c>
      <c r="J11133" t="s">
        <v>8520</v>
      </c>
    </row>
    <row r="11134" spans="1:10" x14ac:dyDescent="0.25">
      <c r="A11134" t="s">
        <v>30017</v>
      </c>
      <c r="B11134" t="s">
        <v>30018</v>
      </c>
      <c r="C11134" t="s">
        <v>30019</v>
      </c>
      <c r="D11134" t="s">
        <v>30020</v>
      </c>
      <c r="E11134" t="s">
        <v>8521</v>
      </c>
      <c r="F11134" t="s">
        <v>30012</v>
      </c>
      <c r="G11134" t="s">
        <v>8588</v>
      </c>
      <c r="H11134" t="s">
        <v>8522</v>
      </c>
      <c r="I11134" t="s">
        <v>8691</v>
      </c>
      <c r="J11134" t="s">
        <v>8520</v>
      </c>
    </row>
    <row r="11135" spans="1:10" x14ac:dyDescent="0.25">
      <c r="A11135" t="s">
        <v>30021</v>
      </c>
      <c r="B11135" t="s">
        <v>30022</v>
      </c>
      <c r="C11135" t="s">
        <v>30023</v>
      </c>
      <c r="D11135" t="s">
        <v>30024</v>
      </c>
      <c r="E11135" t="s">
        <v>8521</v>
      </c>
      <c r="F11135" t="s">
        <v>30012</v>
      </c>
      <c r="G11135" t="s">
        <v>8588</v>
      </c>
      <c r="H11135" t="s">
        <v>8522</v>
      </c>
      <c r="I11135" t="s">
        <v>8865</v>
      </c>
      <c r="J11135" t="s">
        <v>8520</v>
      </c>
    </row>
    <row r="11136" spans="1:10" x14ac:dyDescent="0.25">
      <c r="A11136" t="s">
        <v>30025</v>
      </c>
      <c r="B11136" t="s">
        <v>30026</v>
      </c>
      <c r="C11136" t="s">
        <v>30027</v>
      </c>
      <c r="D11136" t="s">
        <v>30028</v>
      </c>
      <c r="E11136" t="s">
        <v>8521</v>
      </c>
      <c r="F11136" t="s">
        <v>30012</v>
      </c>
      <c r="G11136" t="s">
        <v>8588</v>
      </c>
      <c r="H11136" t="s">
        <v>8522</v>
      </c>
      <c r="I11136" t="s">
        <v>8691</v>
      </c>
      <c r="J11136" t="s">
        <v>8520</v>
      </c>
    </row>
    <row r="11137" spans="1:10" x14ac:dyDescent="0.25">
      <c r="A11137" t="s">
        <v>30029</v>
      </c>
      <c r="B11137" t="s">
        <v>30030</v>
      </c>
      <c r="C11137" t="s">
        <v>30031</v>
      </c>
      <c r="D11137" t="s">
        <v>30032</v>
      </c>
      <c r="E11137" t="s">
        <v>8516</v>
      </c>
      <c r="F11137" t="s">
        <v>30033</v>
      </c>
      <c r="G11137" t="s">
        <v>8588</v>
      </c>
      <c r="H11137" t="s">
        <v>8464</v>
      </c>
      <c r="I11137" t="s">
        <v>8691</v>
      </c>
      <c r="J11137" t="s">
        <v>8520</v>
      </c>
    </row>
    <row r="11138" spans="1:10" x14ac:dyDescent="0.25">
      <c r="A11138" t="s">
        <v>30034</v>
      </c>
      <c r="B11138" t="s">
        <v>30035</v>
      </c>
      <c r="C11138" t="s">
        <v>30036</v>
      </c>
      <c r="D11138" t="s">
        <v>30037</v>
      </c>
      <c r="E11138" t="s">
        <v>8516</v>
      </c>
      <c r="F11138" t="s">
        <v>30033</v>
      </c>
      <c r="G11138" t="s">
        <v>8588</v>
      </c>
      <c r="H11138" t="s">
        <v>8464</v>
      </c>
      <c r="I11138" t="s">
        <v>8865</v>
      </c>
      <c r="J11138" t="s">
        <v>8520</v>
      </c>
    </row>
    <row r="11139" spans="1:10" x14ac:dyDescent="0.25">
      <c r="A11139" t="s">
        <v>30038</v>
      </c>
      <c r="B11139" t="s">
        <v>30039</v>
      </c>
      <c r="C11139" t="s">
        <v>30040</v>
      </c>
      <c r="D11139" t="s">
        <v>30041</v>
      </c>
      <c r="E11139" t="s">
        <v>8516</v>
      </c>
      <c r="F11139" t="s">
        <v>30033</v>
      </c>
      <c r="G11139" t="s">
        <v>8588</v>
      </c>
      <c r="H11139" t="s">
        <v>8464</v>
      </c>
      <c r="I11139" t="s">
        <v>8865</v>
      </c>
      <c r="J11139" t="s">
        <v>8520</v>
      </c>
    </row>
    <row r="11140" spans="1:10" x14ac:dyDescent="0.25">
      <c r="A11140" t="s">
        <v>30029</v>
      </c>
      <c r="B11140" t="s">
        <v>30030</v>
      </c>
      <c r="C11140" t="s">
        <v>30031</v>
      </c>
      <c r="D11140" t="s">
        <v>30032</v>
      </c>
      <c r="E11140" t="s">
        <v>8521</v>
      </c>
      <c r="F11140" t="s">
        <v>30033</v>
      </c>
      <c r="G11140" t="s">
        <v>8588</v>
      </c>
      <c r="H11140" t="s">
        <v>8522</v>
      </c>
      <c r="I11140" t="s">
        <v>8691</v>
      </c>
      <c r="J11140" t="s">
        <v>8520</v>
      </c>
    </row>
    <row r="11141" spans="1:10" x14ac:dyDescent="0.25">
      <c r="A11141" t="s">
        <v>30034</v>
      </c>
      <c r="B11141" t="s">
        <v>30035</v>
      </c>
      <c r="C11141" t="s">
        <v>30036</v>
      </c>
      <c r="D11141" t="s">
        <v>30037</v>
      </c>
      <c r="E11141" t="s">
        <v>8521</v>
      </c>
      <c r="F11141" t="s">
        <v>30033</v>
      </c>
      <c r="G11141" t="s">
        <v>8588</v>
      </c>
      <c r="H11141" t="s">
        <v>8522</v>
      </c>
      <c r="I11141" t="s">
        <v>8865</v>
      </c>
      <c r="J11141" t="s">
        <v>8520</v>
      </c>
    </row>
    <row r="11142" spans="1:10" x14ac:dyDescent="0.25">
      <c r="A11142" t="s">
        <v>30038</v>
      </c>
      <c r="B11142" t="s">
        <v>30039</v>
      </c>
      <c r="C11142" t="s">
        <v>30040</v>
      </c>
      <c r="D11142" t="s">
        <v>30041</v>
      </c>
      <c r="E11142" t="s">
        <v>8521</v>
      </c>
      <c r="F11142" t="s">
        <v>30033</v>
      </c>
      <c r="G11142" t="s">
        <v>8588</v>
      </c>
      <c r="H11142" t="s">
        <v>8522</v>
      </c>
      <c r="I11142" t="s">
        <v>8865</v>
      </c>
      <c r="J11142" t="s">
        <v>8520</v>
      </c>
    </row>
    <row r="11143" spans="1:10" x14ac:dyDescent="0.25">
      <c r="A11143" t="s">
        <v>24974</v>
      </c>
      <c r="B11143" t="s">
        <v>24975</v>
      </c>
      <c r="C11143" t="s">
        <v>8520</v>
      </c>
      <c r="D11143" t="s">
        <v>24976</v>
      </c>
      <c r="E11143" t="s">
        <v>8516</v>
      </c>
      <c r="F11143" t="s">
        <v>30042</v>
      </c>
      <c r="G11143" t="s">
        <v>8588</v>
      </c>
      <c r="H11143" t="s">
        <v>8464</v>
      </c>
      <c r="I11143" t="s">
        <v>22195</v>
      </c>
      <c r="J11143" t="s">
        <v>8520</v>
      </c>
    </row>
    <row r="11144" spans="1:10" x14ac:dyDescent="0.25">
      <c r="A11144" t="s">
        <v>24974</v>
      </c>
      <c r="B11144" t="s">
        <v>24975</v>
      </c>
      <c r="C11144" t="s">
        <v>8520</v>
      </c>
      <c r="D11144" t="s">
        <v>24976</v>
      </c>
      <c r="E11144" t="s">
        <v>8521</v>
      </c>
      <c r="F11144" t="s">
        <v>30042</v>
      </c>
      <c r="G11144" t="s">
        <v>8588</v>
      </c>
      <c r="H11144" t="s">
        <v>8522</v>
      </c>
      <c r="I11144" t="s">
        <v>22195</v>
      </c>
      <c r="J11144" t="s">
        <v>8520</v>
      </c>
    </row>
    <row r="11145" spans="1:10" x14ac:dyDescent="0.25">
      <c r="A11145" t="s">
        <v>30043</v>
      </c>
      <c r="B11145" t="s">
        <v>30044</v>
      </c>
      <c r="C11145" t="s">
        <v>30045</v>
      </c>
      <c r="D11145" t="s">
        <v>30046</v>
      </c>
      <c r="E11145" t="s">
        <v>8516</v>
      </c>
      <c r="F11145" t="s">
        <v>30047</v>
      </c>
      <c r="G11145" t="s">
        <v>8518</v>
      </c>
      <c r="H11145" t="s">
        <v>8464</v>
      </c>
      <c r="I11145" t="s">
        <v>9390</v>
      </c>
      <c r="J11145" t="s">
        <v>8520</v>
      </c>
    </row>
    <row r="11146" spans="1:10" x14ac:dyDescent="0.25">
      <c r="A11146" t="s">
        <v>30043</v>
      </c>
      <c r="B11146" t="s">
        <v>30044</v>
      </c>
      <c r="C11146" t="s">
        <v>30045</v>
      </c>
      <c r="D11146" t="s">
        <v>30046</v>
      </c>
      <c r="E11146" t="s">
        <v>8521</v>
      </c>
      <c r="F11146" t="s">
        <v>30047</v>
      </c>
      <c r="G11146" t="s">
        <v>8518</v>
      </c>
      <c r="H11146" t="s">
        <v>8522</v>
      </c>
      <c r="I11146" t="s">
        <v>9390</v>
      </c>
      <c r="J11146" t="s">
        <v>8520</v>
      </c>
    </row>
    <row r="11147" spans="1:10" x14ac:dyDescent="0.25">
      <c r="A11147" t="s">
        <v>30048</v>
      </c>
      <c r="B11147" t="s">
        <v>30049</v>
      </c>
      <c r="C11147" t="s">
        <v>30050</v>
      </c>
      <c r="D11147" t="s">
        <v>30051</v>
      </c>
      <c r="E11147" t="s">
        <v>8516</v>
      </c>
      <c r="F11147" t="s">
        <v>30052</v>
      </c>
      <c r="G11147" t="s">
        <v>8588</v>
      </c>
      <c r="H11147" t="s">
        <v>8464</v>
      </c>
      <c r="I11147" t="s">
        <v>8519</v>
      </c>
      <c r="J11147" t="s">
        <v>8520</v>
      </c>
    </row>
    <row r="11148" spans="1:10" x14ac:dyDescent="0.25">
      <c r="A11148" t="s">
        <v>30048</v>
      </c>
      <c r="B11148" t="s">
        <v>30049</v>
      </c>
      <c r="C11148" t="s">
        <v>30050</v>
      </c>
      <c r="D11148" t="s">
        <v>30051</v>
      </c>
      <c r="E11148" t="s">
        <v>8521</v>
      </c>
      <c r="F11148" t="s">
        <v>30052</v>
      </c>
      <c r="G11148" t="s">
        <v>8588</v>
      </c>
      <c r="H11148" t="s">
        <v>8522</v>
      </c>
      <c r="I11148" t="s">
        <v>8519</v>
      </c>
      <c r="J11148" t="s">
        <v>8520</v>
      </c>
    </row>
    <row r="11149" spans="1:10" x14ac:dyDescent="0.25">
      <c r="A11149" t="s">
        <v>30053</v>
      </c>
      <c r="B11149" t="s">
        <v>30054</v>
      </c>
      <c r="C11149" t="s">
        <v>8520</v>
      </c>
      <c r="D11149" t="s">
        <v>30055</v>
      </c>
      <c r="E11149" t="s">
        <v>8516</v>
      </c>
      <c r="F11149" t="s">
        <v>30056</v>
      </c>
      <c r="G11149" t="s">
        <v>8518</v>
      </c>
      <c r="H11149" t="s">
        <v>8464</v>
      </c>
      <c r="I11149" t="s">
        <v>8519</v>
      </c>
      <c r="J11149" t="s">
        <v>8520</v>
      </c>
    </row>
    <row r="11150" spans="1:10" x14ac:dyDescent="0.25">
      <c r="A11150" t="s">
        <v>30053</v>
      </c>
      <c r="B11150" t="s">
        <v>30054</v>
      </c>
      <c r="C11150" t="s">
        <v>8520</v>
      </c>
      <c r="D11150" t="s">
        <v>30055</v>
      </c>
      <c r="E11150" t="s">
        <v>8521</v>
      </c>
      <c r="F11150" t="s">
        <v>30056</v>
      </c>
      <c r="G11150" t="s">
        <v>8518</v>
      </c>
      <c r="H11150" t="s">
        <v>8522</v>
      </c>
      <c r="I11150" t="s">
        <v>8519</v>
      </c>
      <c r="J11150" t="s">
        <v>8520</v>
      </c>
    </row>
    <row r="11151" spans="1:10" x14ac:dyDescent="0.25">
      <c r="A11151" t="s">
        <v>27417</v>
      </c>
      <c r="B11151" t="s">
        <v>27418</v>
      </c>
      <c r="C11151" t="s">
        <v>27419</v>
      </c>
      <c r="D11151" t="s">
        <v>27420</v>
      </c>
      <c r="E11151" t="s">
        <v>8516</v>
      </c>
      <c r="F11151" t="s">
        <v>30057</v>
      </c>
      <c r="G11151" t="s">
        <v>8518</v>
      </c>
      <c r="H11151" t="s">
        <v>8464</v>
      </c>
      <c r="I11151" t="s">
        <v>9402</v>
      </c>
      <c r="J11151" t="s">
        <v>8520</v>
      </c>
    </row>
    <row r="11152" spans="1:10" x14ac:dyDescent="0.25">
      <c r="A11152" t="s">
        <v>27417</v>
      </c>
      <c r="B11152" t="s">
        <v>27418</v>
      </c>
      <c r="C11152" t="s">
        <v>27419</v>
      </c>
      <c r="D11152" t="s">
        <v>27420</v>
      </c>
      <c r="E11152" t="s">
        <v>8521</v>
      </c>
      <c r="F11152" t="s">
        <v>30057</v>
      </c>
      <c r="G11152" t="s">
        <v>8518</v>
      </c>
      <c r="H11152" t="s">
        <v>8522</v>
      </c>
      <c r="I11152" t="s">
        <v>9402</v>
      </c>
      <c r="J11152" t="s">
        <v>8520</v>
      </c>
    </row>
    <row r="11153" spans="1:10" x14ac:dyDescent="0.25">
      <c r="A11153" t="s">
        <v>30058</v>
      </c>
      <c r="B11153" t="s">
        <v>30059</v>
      </c>
      <c r="C11153" t="s">
        <v>8520</v>
      </c>
      <c r="D11153" t="s">
        <v>30060</v>
      </c>
      <c r="E11153" t="s">
        <v>8516</v>
      </c>
      <c r="F11153" t="s">
        <v>30061</v>
      </c>
      <c r="G11153" t="s">
        <v>8588</v>
      </c>
      <c r="H11153" t="s">
        <v>8464</v>
      </c>
      <c r="I11153" t="s">
        <v>8865</v>
      </c>
      <c r="J11153" t="s">
        <v>8520</v>
      </c>
    </row>
    <row r="11154" spans="1:10" x14ac:dyDescent="0.25">
      <c r="A11154" t="s">
        <v>30062</v>
      </c>
      <c r="B11154" t="s">
        <v>30063</v>
      </c>
      <c r="C11154" t="s">
        <v>30064</v>
      </c>
      <c r="D11154" t="s">
        <v>30065</v>
      </c>
      <c r="E11154" t="s">
        <v>8516</v>
      </c>
      <c r="F11154" t="s">
        <v>30061</v>
      </c>
      <c r="G11154" t="s">
        <v>8588</v>
      </c>
      <c r="H11154" t="s">
        <v>8464</v>
      </c>
      <c r="I11154" t="s">
        <v>8865</v>
      </c>
      <c r="J11154" t="s">
        <v>8520</v>
      </c>
    </row>
    <row r="11155" spans="1:10" x14ac:dyDescent="0.25">
      <c r="A11155" t="s">
        <v>30058</v>
      </c>
      <c r="B11155" t="s">
        <v>30059</v>
      </c>
      <c r="C11155" t="s">
        <v>8520</v>
      </c>
      <c r="D11155" t="s">
        <v>30060</v>
      </c>
      <c r="E11155" t="s">
        <v>8521</v>
      </c>
      <c r="F11155" t="s">
        <v>30061</v>
      </c>
      <c r="G11155" t="s">
        <v>8588</v>
      </c>
      <c r="H11155" t="s">
        <v>8522</v>
      </c>
      <c r="I11155" t="s">
        <v>8865</v>
      </c>
      <c r="J11155" t="s">
        <v>8520</v>
      </c>
    </row>
    <row r="11156" spans="1:10" x14ac:dyDescent="0.25">
      <c r="A11156" t="s">
        <v>30062</v>
      </c>
      <c r="B11156" t="s">
        <v>30063</v>
      </c>
      <c r="C11156" t="s">
        <v>30064</v>
      </c>
      <c r="D11156" t="s">
        <v>30065</v>
      </c>
      <c r="E11156" t="s">
        <v>8521</v>
      </c>
      <c r="F11156" t="s">
        <v>30061</v>
      </c>
      <c r="G11156" t="s">
        <v>8588</v>
      </c>
      <c r="H11156" t="s">
        <v>8522</v>
      </c>
      <c r="I11156" t="s">
        <v>8865</v>
      </c>
      <c r="J11156" t="s">
        <v>8520</v>
      </c>
    </row>
    <row r="11157" spans="1:10" x14ac:dyDescent="0.25">
      <c r="A11157" t="s">
        <v>22456</v>
      </c>
      <c r="B11157" t="s">
        <v>22457</v>
      </c>
      <c r="C11157" t="s">
        <v>22458</v>
      </c>
      <c r="D11157" t="s">
        <v>22459</v>
      </c>
      <c r="E11157" t="s">
        <v>8521</v>
      </c>
      <c r="F11157" t="s">
        <v>30066</v>
      </c>
      <c r="G11157" t="s">
        <v>8588</v>
      </c>
      <c r="H11157" t="s">
        <v>8522</v>
      </c>
      <c r="I11157" t="s">
        <v>9402</v>
      </c>
      <c r="J11157" t="s">
        <v>30067</v>
      </c>
    </row>
    <row r="11158" spans="1:10" x14ac:dyDescent="0.25">
      <c r="A11158" t="s">
        <v>22456</v>
      </c>
      <c r="B11158" t="s">
        <v>22457</v>
      </c>
      <c r="C11158" t="s">
        <v>22458</v>
      </c>
      <c r="D11158" t="s">
        <v>22459</v>
      </c>
      <c r="E11158" t="s">
        <v>8516</v>
      </c>
      <c r="F11158" t="s">
        <v>30066</v>
      </c>
      <c r="G11158" t="s">
        <v>8588</v>
      </c>
      <c r="H11158" t="s">
        <v>8464</v>
      </c>
      <c r="I11158" t="s">
        <v>9402</v>
      </c>
      <c r="J11158" t="s">
        <v>30067</v>
      </c>
    </row>
    <row r="11159" spans="1:10" x14ac:dyDescent="0.25">
      <c r="A11159" t="s">
        <v>28341</v>
      </c>
      <c r="B11159" t="s">
        <v>28342</v>
      </c>
      <c r="C11159" t="s">
        <v>28343</v>
      </c>
      <c r="D11159" t="s">
        <v>28344</v>
      </c>
      <c r="E11159" t="s">
        <v>8521</v>
      </c>
      <c r="F11159" t="s">
        <v>30068</v>
      </c>
      <c r="G11159" t="s">
        <v>8518</v>
      </c>
      <c r="H11159" t="s">
        <v>8522</v>
      </c>
      <c r="I11159" t="s">
        <v>9402</v>
      </c>
      <c r="J11159" t="s">
        <v>8520</v>
      </c>
    </row>
    <row r="11160" spans="1:10" x14ac:dyDescent="0.25">
      <c r="A11160" t="s">
        <v>28341</v>
      </c>
      <c r="B11160" t="s">
        <v>28342</v>
      </c>
      <c r="C11160" t="s">
        <v>28343</v>
      </c>
      <c r="D11160" t="s">
        <v>28344</v>
      </c>
      <c r="E11160" t="s">
        <v>8516</v>
      </c>
      <c r="F11160" t="s">
        <v>30068</v>
      </c>
      <c r="G11160" t="s">
        <v>8518</v>
      </c>
      <c r="H11160" t="s">
        <v>8464</v>
      </c>
      <c r="I11160" t="s">
        <v>9402</v>
      </c>
      <c r="J11160" t="s">
        <v>8520</v>
      </c>
    </row>
    <row r="11161" spans="1:10" x14ac:dyDescent="0.25">
      <c r="A11161" t="s">
        <v>30069</v>
      </c>
      <c r="B11161" t="s">
        <v>30070</v>
      </c>
      <c r="C11161" t="s">
        <v>8520</v>
      </c>
      <c r="D11161" t="s">
        <v>30071</v>
      </c>
      <c r="E11161" t="s">
        <v>8521</v>
      </c>
      <c r="F11161" t="s">
        <v>30072</v>
      </c>
      <c r="G11161" t="s">
        <v>8518</v>
      </c>
      <c r="H11161" t="s">
        <v>8522</v>
      </c>
      <c r="I11161" t="s">
        <v>9402</v>
      </c>
      <c r="J11161" t="s">
        <v>8520</v>
      </c>
    </row>
    <row r="11162" spans="1:10" x14ac:dyDescent="0.25">
      <c r="A11162" t="s">
        <v>30069</v>
      </c>
      <c r="B11162" t="s">
        <v>30070</v>
      </c>
      <c r="C11162" t="s">
        <v>8520</v>
      </c>
      <c r="D11162" t="s">
        <v>30071</v>
      </c>
      <c r="E11162" t="s">
        <v>8516</v>
      </c>
      <c r="F11162" t="s">
        <v>30072</v>
      </c>
      <c r="G11162" t="s">
        <v>8518</v>
      </c>
      <c r="H11162" t="s">
        <v>8464</v>
      </c>
      <c r="I11162" t="s">
        <v>9402</v>
      </c>
      <c r="J11162" t="s">
        <v>8520</v>
      </c>
    </row>
    <row r="11163" spans="1:10" x14ac:dyDescent="0.25">
      <c r="A11163" t="s">
        <v>30073</v>
      </c>
      <c r="B11163" t="s">
        <v>8520</v>
      </c>
      <c r="C11163" t="s">
        <v>8520</v>
      </c>
      <c r="D11163" t="s">
        <v>30074</v>
      </c>
      <c r="E11163" t="s">
        <v>8516</v>
      </c>
      <c r="F11163" t="s">
        <v>30075</v>
      </c>
      <c r="G11163" t="s">
        <v>8518</v>
      </c>
      <c r="H11163" t="s">
        <v>8464</v>
      </c>
      <c r="I11163" t="s">
        <v>9390</v>
      </c>
      <c r="J11163" t="s">
        <v>8520</v>
      </c>
    </row>
    <row r="11164" spans="1:10" x14ac:dyDescent="0.25">
      <c r="A11164" t="s">
        <v>30073</v>
      </c>
      <c r="B11164" t="s">
        <v>8520</v>
      </c>
      <c r="C11164" t="s">
        <v>8520</v>
      </c>
      <c r="D11164" t="s">
        <v>30074</v>
      </c>
      <c r="E11164" t="s">
        <v>8521</v>
      </c>
      <c r="F11164" t="s">
        <v>30075</v>
      </c>
      <c r="G11164" t="s">
        <v>8518</v>
      </c>
      <c r="H11164" t="s">
        <v>8522</v>
      </c>
      <c r="I11164" t="s">
        <v>9390</v>
      </c>
      <c r="J11164" t="s">
        <v>8520</v>
      </c>
    </row>
    <row r="11165" spans="1:10" x14ac:dyDescent="0.25">
      <c r="A11165" t="s">
        <v>30053</v>
      </c>
      <c r="B11165" t="s">
        <v>30054</v>
      </c>
      <c r="C11165" t="s">
        <v>8520</v>
      </c>
      <c r="D11165" t="s">
        <v>30055</v>
      </c>
      <c r="E11165" t="s">
        <v>8550</v>
      </c>
      <c r="F11165" t="s">
        <v>30076</v>
      </c>
      <c r="G11165" t="s">
        <v>8518</v>
      </c>
      <c r="H11165" t="s">
        <v>8464</v>
      </c>
      <c r="I11165" t="s">
        <v>8552</v>
      </c>
      <c r="J11165" t="s">
        <v>30077</v>
      </c>
    </row>
    <row r="11166" spans="1:10" x14ac:dyDescent="0.25">
      <c r="A11166" t="s">
        <v>30053</v>
      </c>
      <c r="B11166" t="s">
        <v>30054</v>
      </c>
      <c r="C11166" t="s">
        <v>8520</v>
      </c>
      <c r="D11166" t="s">
        <v>30055</v>
      </c>
      <c r="E11166" t="s">
        <v>8550</v>
      </c>
      <c r="F11166" t="s">
        <v>30076</v>
      </c>
      <c r="G11166" t="s">
        <v>8518</v>
      </c>
      <c r="H11166" t="s">
        <v>8522</v>
      </c>
      <c r="I11166" t="s">
        <v>8552</v>
      </c>
      <c r="J11166" t="s">
        <v>30077</v>
      </c>
    </row>
    <row r="11167" spans="1:10" x14ac:dyDescent="0.25">
      <c r="A11167" t="s">
        <v>30078</v>
      </c>
      <c r="B11167" t="s">
        <v>30079</v>
      </c>
      <c r="C11167" t="s">
        <v>8520</v>
      </c>
      <c r="D11167" t="s">
        <v>30080</v>
      </c>
      <c r="E11167" t="s">
        <v>8550</v>
      </c>
      <c r="F11167" t="s">
        <v>30081</v>
      </c>
      <c r="G11167" t="s">
        <v>8518</v>
      </c>
      <c r="H11167" t="s">
        <v>8464</v>
      </c>
      <c r="I11167" t="s">
        <v>8552</v>
      </c>
      <c r="J11167" t="s">
        <v>30082</v>
      </c>
    </row>
    <row r="11168" spans="1:10" x14ac:dyDescent="0.25">
      <c r="A11168" t="s">
        <v>30078</v>
      </c>
      <c r="B11168" t="s">
        <v>30079</v>
      </c>
      <c r="C11168" t="s">
        <v>8520</v>
      </c>
      <c r="D11168" t="s">
        <v>30080</v>
      </c>
      <c r="E11168" t="s">
        <v>8550</v>
      </c>
      <c r="F11168" t="s">
        <v>30081</v>
      </c>
      <c r="G11168" t="s">
        <v>8518</v>
      </c>
      <c r="H11168" t="s">
        <v>8522</v>
      </c>
      <c r="I11168" t="s">
        <v>8552</v>
      </c>
      <c r="J11168" t="s">
        <v>30082</v>
      </c>
    </row>
    <row r="11169" spans="1:10" x14ac:dyDescent="0.25">
      <c r="A11169" t="s">
        <v>30083</v>
      </c>
      <c r="B11169" t="s">
        <v>30084</v>
      </c>
      <c r="C11169" t="s">
        <v>8520</v>
      </c>
      <c r="D11169" t="s">
        <v>30085</v>
      </c>
      <c r="E11169" t="s">
        <v>8550</v>
      </c>
      <c r="F11169" t="s">
        <v>30086</v>
      </c>
      <c r="G11169" t="s">
        <v>8518</v>
      </c>
      <c r="H11169" t="s">
        <v>8464</v>
      </c>
      <c r="I11169" t="s">
        <v>8569</v>
      </c>
      <c r="J11169" t="s">
        <v>8570</v>
      </c>
    </row>
    <row r="11170" spans="1:10" x14ac:dyDescent="0.25">
      <c r="A11170" t="s">
        <v>30087</v>
      </c>
      <c r="B11170" t="s">
        <v>30088</v>
      </c>
      <c r="C11170" t="s">
        <v>8520</v>
      </c>
      <c r="D11170" t="s">
        <v>30089</v>
      </c>
      <c r="E11170" t="s">
        <v>8550</v>
      </c>
      <c r="F11170" t="s">
        <v>30090</v>
      </c>
      <c r="G11170" t="s">
        <v>8518</v>
      </c>
      <c r="H11170" t="s">
        <v>8464</v>
      </c>
      <c r="I11170" t="s">
        <v>8569</v>
      </c>
      <c r="J11170" t="s">
        <v>10602</v>
      </c>
    </row>
    <row r="11171" spans="1:10" x14ac:dyDescent="0.25">
      <c r="A11171" t="s">
        <v>30083</v>
      </c>
      <c r="B11171" t="s">
        <v>30084</v>
      </c>
      <c r="C11171" t="s">
        <v>8520</v>
      </c>
      <c r="D11171" t="s">
        <v>30085</v>
      </c>
      <c r="E11171" t="s">
        <v>8583</v>
      </c>
      <c r="F11171" t="s">
        <v>30086</v>
      </c>
      <c r="G11171" t="s">
        <v>8518</v>
      </c>
      <c r="H11171" t="s">
        <v>8522</v>
      </c>
      <c r="I11171" t="s">
        <v>8569</v>
      </c>
      <c r="J11171" t="s">
        <v>8570</v>
      </c>
    </row>
    <row r="11172" spans="1:10" x14ac:dyDescent="0.25">
      <c r="A11172" t="s">
        <v>30087</v>
      </c>
      <c r="B11172" t="s">
        <v>30088</v>
      </c>
      <c r="C11172" t="s">
        <v>8520</v>
      </c>
      <c r="D11172" t="s">
        <v>30089</v>
      </c>
      <c r="E11172" t="s">
        <v>8583</v>
      </c>
      <c r="F11172" t="s">
        <v>30090</v>
      </c>
      <c r="G11172" t="s">
        <v>8518</v>
      </c>
      <c r="H11172" t="s">
        <v>8522</v>
      </c>
      <c r="I11172" t="s">
        <v>8569</v>
      </c>
      <c r="J11172" t="s">
        <v>10602</v>
      </c>
    </row>
    <row r="11173" spans="1:10" x14ac:dyDescent="0.25">
      <c r="A11173" t="s">
        <v>30091</v>
      </c>
      <c r="B11173" t="s">
        <v>30092</v>
      </c>
      <c r="C11173" t="s">
        <v>30093</v>
      </c>
      <c r="D11173" t="s">
        <v>30094</v>
      </c>
      <c r="E11173" t="s">
        <v>8516</v>
      </c>
      <c r="F11173" t="s">
        <v>30095</v>
      </c>
      <c r="G11173" t="s">
        <v>8518</v>
      </c>
      <c r="H11173" t="s">
        <v>8464</v>
      </c>
      <c r="I11173" t="s">
        <v>9402</v>
      </c>
      <c r="J11173" t="s">
        <v>11342</v>
      </c>
    </row>
    <row r="11174" spans="1:10" x14ac:dyDescent="0.25">
      <c r="A11174" t="s">
        <v>30091</v>
      </c>
      <c r="B11174" t="s">
        <v>30092</v>
      </c>
      <c r="C11174" t="s">
        <v>30093</v>
      </c>
      <c r="D11174" t="s">
        <v>30094</v>
      </c>
      <c r="E11174" t="s">
        <v>8521</v>
      </c>
      <c r="F11174" t="s">
        <v>30095</v>
      </c>
      <c r="G11174" t="s">
        <v>8518</v>
      </c>
      <c r="H11174" t="s">
        <v>8522</v>
      </c>
      <c r="I11174" t="s">
        <v>9402</v>
      </c>
      <c r="J11174" t="s">
        <v>11342</v>
      </c>
    </row>
    <row r="11175" spans="1:10" x14ac:dyDescent="0.25">
      <c r="A11175" t="s">
        <v>30096</v>
      </c>
      <c r="B11175" t="s">
        <v>30097</v>
      </c>
      <c r="C11175" t="s">
        <v>30098</v>
      </c>
      <c r="D11175" t="s">
        <v>30099</v>
      </c>
      <c r="E11175" t="s">
        <v>8516</v>
      </c>
      <c r="F11175" t="s">
        <v>30100</v>
      </c>
      <c r="G11175" t="s">
        <v>8518</v>
      </c>
      <c r="H11175" t="s">
        <v>8464</v>
      </c>
      <c r="I11175" t="s">
        <v>9402</v>
      </c>
      <c r="J11175" t="s">
        <v>8520</v>
      </c>
    </row>
    <row r="11176" spans="1:10" x14ac:dyDescent="0.25">
      <c r="A11176" t="s">
        <v>30096</v>
      </c>
      <c r="B11176" t="s">
        <v>30097</v>
      </c>
      <c r="C11176" t="s">
        <v>30098</v>
      </c>
      <c r="D11176" t="s">
        <v>30099</v>
      </c>
      <c r="E11176" t="s">
        <v>8521</v>
      </c>
      <c r="F11176" t="s">
        <v>30100</v>
      </c>
      <c r="G11176" t="s">
        <v>8518</v>
      </c>
      <c r="H11176" t="s">
        <v>8522</v>
      </c>
      <c r="I11176" t="s">
        <v>9402</v>
      </c>
      <c r="J11176" t="s">
        <v>8520</v>
      </c>
    </row>
    <row r="11177" spans="1:10" x14ac:dyDescent="0.25">
      <c r="A11177" t="s">
        <v>30101</v>
      </c>
      <c r="B11177" t="s">
        <v>30102</v>
      </c>
      <c r="C11177" t="s">
        <v>30103</v>
      </c>
      <c r="D11177" t="s">
        <v>30104</v>
      </c>
      <c r="E11177" t="s">
        <v>8516</v>
      </c>
      <c r="F11177" t="s">
        <v>30105</v>
      </c>
      <c r="G11177" t="s">
        <v>8588</v>
      </c>
      <c r="H11177" t="s">
        <v>8464</v>
      </c>
      <c r="I11177" t="s">
        <v>8691</v>
      </c>
      <c r="J11177" t="s">
        <v>8520</v>
      </c>
    </row>
    <row r="11178" spans="1:10" x14ac:dyDescent="0.25">
      <c r="A11178" t="s">
        <v>30106</v>
      </c>
      <c r="B11178" t="s">
        <v>30107</v>
      </c>
      <c r="C11178" t="s">
        <v>30108</v>
      </c>
      <c r="D11178" t="s">
        <v>30109</v>
      </c>
      <c r="E11178" t="s">
        <v>8516</v>
      </c>
      <c r="F11178" t="s">
        <v>30105</v>
      </c>
      <c r="G11178" t="s">
        <v>8588</v>
      </c>
      <c r="H11178" t="s">
        <v>8464</v>
      </c>
      <c r="I11178" t="s">
        <v>8865</v>
      </c>
      <c r="J11178" t="s">
        <v>8520</v>
      </c>
    </row>
    <row r="11179" spans="1:10" x14ac:dyDescent="0.25">
      <c r="A11179" t="s">
        <v>30110</v>
      </c>
      <c r="B11179" t="s">
        <v>30111</v>
      </c>
      <c r="C11179" t="s">
        <v>30112</v>
      </c>
      <c r="D11179" t="s">
        <v>30113</v>
      </c>
      <c r="E11179" t="s">
        <v>8516</v>
      </c>
      <c r="F11179" t="s">
        <v>30105</v>
      </c>
      <c r="G11179" t="s">
        <v>8588</v>
      </c>
      <c r="H11179" t="s">
        <v>8464</v>
      </c>
      <c r="I11179" t="s">
        <v>8691</v>
      </c>
      <c r="J11179" t="s">
        <v>8520</v>
      </c>
    </row>
    <row r="11180" spans="1:10" x14ac:dyDescent="0.25">
      <c r="A11180" t="s">
        <v>30114</v>
      </c>
      <c r="B11180" t="s">
        <v>30115</v>
      </c>
      <c r="C11180" t="s">
        <v>30116</v>
      </c>
      <c r="D11180" t="s">
        <v>30117</v>
      </c>
      <c r="E11180" t="s">
        <v>8516</v>
      </c>
      <c r="F11180" t="s">
        <v>30105</v>
      </c>
      <c r="G11180" t="s">
        <v>8588</v>
      </c>
      <c r="H11180" t="s">
        <v>8464</v>
      </c>
      <c r="I11180" t="s">
        <v>8691</v>
      </c>
      <c r="J11180" t="s">
        <v>8520</v>
      </c>
    </row>
    <row r="11181" spans="1:10" x14ac:dyDescent="0.25">
      <c r="A11181" t="s">
        <v>30118</v>
      </c>
      <c r="B11181" t="s">
        <v>30119</v>
      </c>
      <c r="C11181" t="s">
        <v>30120</v>
      </c>
      <c r="D11181" t="s">
        <v>30121</v>
      </c>
      <c r="E11181" t="s">
        <v>8516</v>
      </c>
      <c r="F11181" t="s">
        <v>30105</v>
      </c>
      <c r="G11181" t="s">
        <v>8588</v>
      </c>
      <c r="H11181" t="s">
        <v>8464</v>
      </c>
      <c r="I11181" t="s">
        <v>8691</v>
      </c>
      <c r="J11181" t="s">
        <v>8520</v>
      </c>
    </row>
    <row r="11182" spans="1:10" x14ac:dyDescent="0.25">
      <c r="A11182" t="s">
        <v>30101</v>
      </c>
      <c r="B11182" t="s">
        <v>30102</v>
      </c>
      <c r="C11182" t="s">
        <v>30103</v>
      </c>
      <c r="D11182" t="s">
        <v>30104</v>
      </c>
      <c r="E11182" t="s">
        <v>8521</v>
      </c>
      <c r="F11182" t="s">
        <v>30105</v>
      </c>
      <c r="G11182" t="s">
        <v>8588</v>
      </c>
      <c r="H11182" t="s">
        <v>8522</v>
      </c>
      <c r="I11182" t="s">
        <v>8691</v>
      </c>
      <c r="J11182" t="s">
        <v>8520</v>
      </c>
    </row>
    <row r="11183" spans="1:10" x14ac:dyDescent="0.25">
      <c r="A11183" t="s">
        <v>30106</v>
      </c>
      <c r="B11183" t="s">
        <v>30107</v>
      </c>
      <c r="C11183" t="s">
        <v>30108</v>
      </c>
      <c r="D11183" t="s">
        <v>30109</v>
      </c>
      <c r="E11183" t="s">
        <v>8521</v>
      </c>
      <c r="F11183" t="s">
        <v>30105</v>
      </c>
      <c r="G11183" t="s">
        <v>8588</v>
      </c>
      <c r="H11183" t="s">
        <v>8522</v>
      </c>
      <c r="I11183" t="s">
        <v>8865</v>
      </c>
      <c r="J11183" t="s">
        <v>8520</v>
      </c>
    </row>
    <row r="11184" spans="1:10" x14ac:dyDescent="0.25">
      <c r="A11184" t="s">
        <v>30110</v>
      </c>
      <c r="B11184" t="s">
        <v>30111</v>
      </c>
      <c r="C11184" t="s">
        <v>30112</v>
      </c>
      <c r="D11184" t="s">
        <v>30113</v>
      </c>
      <c r="E11184" t="s">
        <v>8521</v>
      </c>
      <c r="F11184" t="s">
        <v>30105</v>
      </c>
      <c r="G11184" t="s">
        <v>8588</v>
      </c>
      <c r="H11184" t="s">
        <v>8522</v>
      </c>
      <c r="I11184" t="s">
        <v>8691</v>
      </c>
      <c r="J11184" t="s">
        <v>8520</v>
      </c>
    </row>
    <row r="11185" spans="1:10" x14ac:dyDescent="0.25">
      <c r="A11185" t="s">
        <v>30114</v>
      </c>
      <c r="B11185" t="s">
        <v>30115</v>
      </c>
      <c r="C11185" t="s">
        <v>30116</v>
      </c>
      <c r="D11185" t="s">
        <v>30117</v>
      </c>
      <c r="E11185" t="s">
        <v>8521</v>
      </c>
      <c r="F11185" t="s">
        <v>30105</v>
      </c>
      <c r="G11185" t="s">
        <v>8588</v>
      </c>
      <c r="H11185" t="s">
        <v>8522</v>
      </c>
      <c r="I11185" t="s">
        <v>8691</v>
      </c>
      <c r="J11185" t="s">
        <v>8520</v>
      </c>
    </row>
    <row r="11186" spans="1:10" x14ac:dyDescent="0.25">
      <c r="A11186" t="s">
        <v>30118</v>
      </c>
      <c r="B11186" t="s">
        <v>30119</v>
      </c>
      <c r="C11186" t="s">
        <v>30120</v>
      </c>
      <c r="D11186" t="s">
        <v>30121</v>
      </c>
      <c r="E11186" t="s">
        <v>8521</v>
      </c>
      <c r="F11186" t="s">
        <v>30105</v>
      </c>
      <c r="G11186" t="s">
        <v>8588</v>
      </c>
      <c r="H11186" t="s">
        <v>8522</v>
      </c>
      <c r="I11186" t="s">
        <v>8691</v>
      </c>
      <c r="J11186" t="s">
        <v>8520</v>
      </c>
    </row>
    <row r="11187" spans="1:10" x14ac:dyDescent="0.25">
      <c r="A11187" t="s">
        <v>29999</v>
      </c>
      <c r="B11187" t="s">
        <v>30000</v>
      </c>
      <c r="C11187" t="s">
        <v>8520</v>
      </c>
      <c r="D11187" t="s">
        <v>30001</v>
      </c>
      <c r="E11187" t="s">
        <v>8550</v>
      </c>
      <c r="F11187" t="s">
        <v>30122</v>
      </c>
      <c r="G11187" t="s">
        <v>8518</v>
      </c>
      <c r="H11187" t="s">
        <v>8464</v>
      </c>
      <c r="I11187" t="s">
        <v>8552</v>
      </c>
      <c r="J11187" t="s">
        <v>28081</v>
      </c>
    </row>
    <row r="11188" spans="1:10" x14ac:dyDescent="0.25">
      <c r="A11188" t="s">
        <v>29999</v>
      </c>
      <c r="B11188" t="s">
        <v>30000</v>
      </c>
      <c r="C11188" t="s">
        <v>8520</v>
      </c>
      <c r="D11188" t="s">
        <v>30001</v>
      </c>
      <c r="E11188" t="s">
        <v>8550</v>
      </c>
      <c r="F11188" t="s">
        <v>30122</v>
      </c>
      <c r="G11188" t="s">
        <v>8518</v>
      </c>
      <c r="H11188" t="s">
        <v>8522</v>
      </c>
      <c r="I11188" t="s">
        <v>8552</v>
      </c>
      <c r="J11188" t="s">
        <v>28081</v>
      </c>
    </row>
    <row r="11189" spans="1:10" x14ac:dyDescent="0.25">
      <c r="A11189" t="s">
        <v>30123</v>
      </c>
      <c r="B11189" t="s">
        <v>30124</v>
      </c>
      <c r="C11189" t="s">
        <v>30125</v>
      </c>
      <c r="D11189" t="s">
        <v>30126</v>
      </c>
      <c r="E11189" t="s">
        <v>8516</v>
      </c>
      <c r="F11189" t="s">
        <v>30052</v>
      </c>
      <c r="G11189" t="s">
        <v>8588</v>
      </c>
      <c r="H11189" t="s">
        <v>8464</v>
      </c>
      <c r="I11189" t="s">
        <v>8691</v>
      </c>
      <c r="J11189" t="s">
        <v>8520</v>
      </c>
    </row>
    <row r="11190" spans="1:10" x14ac:dyDescent="0.25">
      <c r="A11190" t="s">
        <v>30127</v>
      </c>
      <c r="B11190" t="s">
        <v>30128</v>
      </c>
      <c r="C11190" t="s">
        <v>30129</v>
      </c>
      <c r="D11190" t="s">
        <v>30130</v>
      </c>
      <c r="E11190" t="s">
        <v>8516</v>
      </c>
      <c r="F11190" t="s">
        <v>30052</v>
      </c>
      <c r="G11190" t="s">
        <v>8588</v>
      </c>
      <c r="H11190" t="s">
        <v>8464</v>
      </c>
      <c r="I11190" t="s">
        <v>8691</v>
      </c>
      <c r="J11190" t="s">
        <v>8520</v>
      </c>
    </row>
    <row r="11191" spans="1:10" x14ac:dyDescent="0.25">
      <c r="A11191" t="s">
        <v>30131</v>
      </c>
      <c r="B11191" t="s">
        <v>30132</v>
      </c>
      <c r="C11191" t="s">
        <v>30133</v>
      </c>
      <c r="D11191" t="s">
        <v>30134</v>
      </c>
      <c r="E11191" t="s">
        <v>8516</v>
      </c>
      <c r="F11191" t="s">
        <v>30052</v>
      </c>
      <c r="G11191" t="s">
        <v>8588</v>
      </c>
      <c r="H11191" t="s">
        <v>8464</v>
      </c>
      <c r="I11191" t="s">
        <v>8691</v>
      </c>
      <c r="J11191" t="s">
        <v>8520</v>
      </c>
    </row>
    <row r="11192" spans="1:10" x14ac:dyDescent="0.25">
      <c r="A11192" t="s">
        <v>30135</v>
      </c>
      <c r="B11192" t="s">
        <v>30136</v>
      </c>
      <c r="C11192" t="s">
        <v>30137</v>
      </c>
      <c r="D11192" t="s">
        <v>30138</v>
      </c>
      <c r="E11192" t="s">
        <v>8516</v>
      </c>
      <c r="F11192" t="s">
        <v>30052</v>
      </c>
      <c r="G11192" t="s">
        <v>8588</v>
      </c>
      <c r="H11192" t="s">
        <v>8464</v>
      </c>
      <c r="I11192" t="s">
        <v>8691</v>
      </c>
      <c r="J11192" t="s">
        <v>8520</v>
      </c>
    </row>
    <row r="11193" spans="1:10" x14ac:dyDescent="0.25">
      <c r="A11193" t="s">
        <v>30123</v>
      </c>
      <c r="B11193" t="s">
        <v>30124</v>
      </c>
      <c r="C11193" t="s">
        <v>30125</v>
      </c>
      <c r="D11193" t="s">
        <v>30126</v>
      </c>
      <c r="E11193" t="s">
        <v>8521</v>
      </c>
      <c r="F11193" t="s">
        <v>30052</v>
      </c>
      <c r="G11193" t="s">
        <v>8588</v>
      </c>
      <c r="H11193" t="s">
        <v>8522</v>
      </c>
      <c r="I11193" t="s">
        <v>8691</v>
      </c>
      <c r="J11193" t="s">
        <v>8520</v>
      </c>
    </row>
    <row r="11194" spans="1:10" x14ac:dyDescent="0.25">
      <c r="A11194" t="s">
        <v>30127</v>
      </c>
      <c r="B11194" t="s">
        <v>30128</v>
      </c>
      <c r="C11194" t="s">
        <v>30129</v>
      </c>
      <c r="D11194" t="s">
        <v>30130</v>
      </c>
      <c r="E11194" t="s">
        <v>8521</v>
      </c>
      <c r="F11194" t="s">
        <v>30052</v>
      </c>
      <c r="G11194" t="s">
        <v>8588</v>
      </c>
      <c r="H11194" t="s">
        <v>8522</v>
      </c>
      <c r="I11194" t="s">
        <v>8691</v>
      </c>
      <c r="J11194" t="s">
        <v>8520</v>
      </c>
    </row>
    <row r="11195" spans="1:10" x14ac:dyDescent="0.25">
      <c r="A11195" t="s">
        <v>30131</v>
      </c>
      <c r="B11195" t="s">
        <v>30132</v>
      </c>
      <c r="C11195" t="s">
        <v>30133</v>
      </c>
      <c r="D11195" t="s">
        <v>30134</v>
      </c>
      <c r="E11195" t="s">
        <v>8521</v>
      </c>
      <c r="F11195" t="s">
        <v>30052</v>
      </c>
      <c r="G11195" t="s">
        <v>8588</v>
      </c>
      <c r="H11195" t="s">
        <v>8522</v>
      </c>
      <c r="I11195" t="s">
        <v>8691</v>
      </c>
      <c r="J11195" t="s">
        <v>8520</v>
      </c>
    </row>
    <row r="11196" spans="1:10" x14ac:dyDescent="0.25">
      <c r="A11196" t="s">
        <v>30135</v>
      </c>
      <c r="B11196" t="s">
        <v>30136</v>
      </c>
      <c r="C11196" t="s">
        <v>30137</v>
      </c>
      <c r="D11196" t="s">
        <v>30138</v>
      </c>
      <c r="E11196" t="s">
        <v>8521</v>
      </c>
      <c r="F11196" t="s">
        <v>30052</v>
      </c>
      <c r="G11196" t="s">
        <v>8588</v>
      </c>
      <c r="H11196" t="s">
        <v>8522</v>
      </c>
      <c r="I11196" t="s">
        <v>8691</v>
      </c>
      <c r="J11196" t="s">
        <v>8520</v>
      </c>
    </row>
    <row r="11197" spans="1:10" x14ac:dyDescent="0.25">
      <c r="A11197" t="s">
        <v>10685</v>
      </c>
      <c r="B11197" t="s">
        <v>10686</v>
      </c>
      <c r="C11197" t="s">
        <v>10687</v>
      </c>
      <c r="D11197" t="s">
        <v>10688</v>
      </c>
      <c r="E11197" t="s">
        <v>8516</v>
      </c>
      <c r="F11197" t="s">
        <v>30139</v>
      </c>
      <c r="G11197" t="s">
        <v>8588</v>
      </c>
      <c r="H11197" t="s">
        <v>8464</v>
      </c>
      <c r="I11197" t="s">
        <v>22195</v>
      </c>
      <c r="J11197" t="s">
        <v>8520</v>
      </c>
    </row>
    <row r="11198" spans="1:10" x14ac:dyDescent="0.25">
      <c r="A11198" t="s">
        <v>10685</v>
      </c>
      <c r="B11198" t="s">
        <v>10686</v>
      </c>
      <c r="C11198" t="s">
        <v>10687</v>
      </c>
      <c r="D11198" t="s">
        <v>10688</v>
      </c>
      <c r="E11198" t="s">
        <v>8521</v>
      </c>
      <c r="F11198" t="s">
        <v>30139</v>
      </c>
      <c r="G11198" t="s">
        <v>8588</v>
      </c>
      <c r="H11198" t="s">
        <v>8522</v>
      </c>
      <c r="I11198" t="s">
        <v>22195</v>
      </c>
      <c r="J11198" t="s">
        <v>8520</v>
      </c>
    </row>
    <row r="11199" spans="1:10" x14ac:dyDescent="0.25">
      <c r="A11199" t="s">
        <v>30140</v>
      </c>
      <c r="B11199" t="s">
        <v>30141</v>
      </c>
      <c r="C11199" t="s">
        <v>8520</v>
      </c>
      <c r="D11199" t="s">
        <v>30142</v>
      </c>
      <c r="E11199" t="s">
        <v>8550</v>
      </c>
      <c r="F11199" t="s">
        <v>30143</v>
      </c>
      <c r="G11199" t="s">
        <v>8518</v>
      </c>
      <c r="H11199" t="s">
        <v>8464</v>
      </c>
      <c r="I11199" t="s">
        <v>8569</v>
      </c>
      <c r="J11199" t="s">
        <v>10602</v>
      </c>
    </row>
    <row r="11200" spans="1:10" x14ac:dyDescent="0.25">
      <c r="A11200" t="s">
        <v>30144</v>
      </c>
      <c r="B11200" t="s">
        <v>30145</v>
      </c>
      <c r="C11200" t="s">
        <v>8520</v>
      </c>
      <c r="D11200" t="s">
        <v>30146</v>
      </c>
      <c r="E11200" t="s">
        <v>8550</v>
      </c>
      <c r="F11200" t="s">
        <v>30147</v>
      </c>
      <c r="G11200" t="s">
        <v>8518</v>
      </c>
      <c r="H11200" t="s">
        <v>8464</v>
      </c>
      <c r="I11200" t="s">
        <v>8569</v>
      </c>
      <c r="J11200" t="s">
        <v>10602</v>
      </c>
    </row>
    <row r="11201" spans="1:10" x14ac:dyDescent="0.25">
      <c r="A11201" t="s">
        <v>30148</v>
      </c>
      <c r="B11201" t="s">
        <v>30149</v>
      </c>
      <c r="C11201" t="s">
        <v>8520</v>
      </c>
      <c r="D11201" t="s">
        <v>30150</v>
      </c>
      <c r="E11201" t="s">
        <v>8550</v>
      </c>
      <c r="F11201" t="s">
        <v>30151</v>
      </c>
      <c r="G11201" t="s">
        <v>8518</v>
      </c>
      <c r="H11201" t="s">
        <v>8464</v>
      </c>
      <c r="I11201" t="s">
        <v>8569</v>
      </c>
      <c r="J11201" t="s">
        <v>8570</v>
      </c>
    </row>
    <row r="11202" spans="1:10" x14ac:dyDescent="0.25">
      <c r="A11202" t="s">
        <v>30140</v>
      </c>
      <c r="B11202" t="s">
        <v>30141</v>
      </c>
      <c r="C11202" t="s">
        <v>8520</v>
      </c>
      <c r="D11202" t="s">
        <v>30142</v>
      </c>
      <c r="E11202" t="s">
        <v>8583</v>
      </c>
      <c r="F11202" t="s">
        <v>30143</v>
      </c>
      <c r="G11202" t="s">
        <v>8518</v>
      </c>
      <c r="H11202" t="s">
        <v>8522</v>
      </c>
      <c r="I11202" t="s">
        <v>8569</v>
      </c>
      <c r="J11202" t="s">
        <v>10602</v>
      </c>
    </row>
    <row r="11203" spans="1:10" x14ac:dyDescent="0.25">
      <c r="A11203" t="s">
        <v>30144</v>
      </c>
      <c r="B11203" t="s">
        <v>30145</v>
      </c>
      <c r="C11203" t="s">
        <v>8520</v>
      </c>
      <c r="D11203" t="s">
        <v>30146</v>
      </c>
      <c r="E11203" t="s">
        <v>8583</v>
      </c>
      <c r="F11203" t="s">
        <v>30147</v>
      </c>
      <c r="G11203" t="s">
        <v>8518</v>
      </c>
      <c r="H11203" t="s">
        <v>8522</v>
      </c>
      <c r="I11203" t="s">
        <v>8569</v>
      </c>
      <c r="J11203" t="s">
        <v>10602</v>
      </c>
    </row>
    <row r="11204" spans="1:10" x14ac:dyDescent="0.25">
      <c r="A11204" t="s">
        <v>30148</v>
      </c>
      <c r="B11204" t="s">
        <v>30149</v>
      </c>
      <c r="C11204" t="s">
        <v>8520</v>
      </c>
      <c r="D11204" t="s">
        <v>30150</v>
      </c>
      <c r="E11204" t="s">
        <v>8583</v>
      </c>
      <c r="F11204" t="s">
        <v>30151</v>
      </c>
      <c r="G11204" t="s">
        <v>8518</v>
      </c>
      <c r="H11204" t="s">
        <v>8522</v>
      </c>
      <c r="I11204" t="s">
        <v>8569</v>
      </c>
      <c r="J11204" t="s">
        <v>8570</v>
      </c>
    </row>
    <row r="11205" spans="1:10" x14ac:dyDescent="0.25">
      <c r="A11205" t="s">
        <v>30152</v>
      </c>
      <c r="B11205" t="s">
        <v>30153</v>
      </c>
      <c r="C11205" t="s">
        <v>8520</v>
      </c>
      <c r="D11205" t="s">
        <v>30154</v>
      </c>
      <c r="E11205" t="s">
        <v>8550</v>
      </c>
      <c r="F11205" t="s">
        <v>30155</v>
      </c>
      <c r="G11205" t="s">
        <v>8518</v>
      </c>
      <c r="H11205" t="s">
        <v>8522</v>
      </c>
      <c r="I11205" t="s">
        <v>8552</v>
      </c>
      <c r="J11205" t="s">
        <v>30156</v>
      </c>
    </row>
    <row r="11206" spans="1:10" x14ac:dyDescent="0.25">
      <c r="A11206" t="s">
        <v>30152</v>
      </c>
      <c r="B11206" t="s">
        <v>30153</v>
      </c>
      <c r="C11206" t="s">
        <v>8520</v>
      </c>
      <c r="D11206" t="s">
        <v>30154</v>
      </c>
      <c r="E11206" t="s">
        <v>8550</v>
      </c>
      <c r="F11206" t="s">
        <v>30155</v>
      </c>
      <c r="G11206" t="s">
        <v>8518</v>
      </c>
      <c r="H11206" t="s">
        <v>8464</v>
      </c>
      <c r="I11206" t="s">
        <v>8552</v>
      </c>
      <c r="J11206" t="s">
        <v>30156</v>
      </c>
    </row>
    <row r="11207" spans="1:10" x14ac:dyDescent="0.25">
      <c r="A11207" t="s">
        <v>30157</v>
      </c>
      <c r="B11207" t="s">
        <v>30158</v>
      </c>
      <c r="C11207" t="s">
        <v>30159</v>
      </c>
      <c r="D11207" t="s">
        <v>30160</v>
      </c>
      <c r="E11207" t="s">
        <v>8521</v>
      </c>
      <c r="F11207" t="s">
        <v>30161</v>
      </c>
      <c r="G11207" t="s">
        <v>8588</v>
      </c>
      <c r="H11207" t="s">
        <v>8522</v>
      </c>
      <c r="I11207" t="s">
        <v>8691</v>
      </c>
      <c r="J11207" t="s">
        <v>8520</v>
      </c>
    </row>
    <row r="11208" spans="1:10" x14ac:dyDescent="0.25">
      <c r="A11208" t="s">
        <v>30157</v>
      </c>
      <c r="B11208" t="s">
        <v>30158</v>
      </c>
      <c r="C11208" t="s">
        <v>30159</v>
      </c>
      <c r="D11208" t="s">
        <v>30160</v>
      </c>
      <c r="E11208" t="s">
        <v>8516</v>
      </c>
      <c r="F11208" t="s">
        <v>30161</v>
      </c>
      <c r="G11208" t="s">
        <v>8588</v>
      </c>
      <c r="H11208" t="s">
        <v>8464</v>
      </c>
      <c r="I11208" t="s">
        <v>8691</v>
      </c>
      <c r="J11208" t="s">
        <v>8520</v>
      </c>
    </row>
    <row r="11209" spans="1:10" x14ac:dyDescent="0.25">
      <c r="A11209" t="s">
        <v>30157</v>
      </c>
      <c r="B11209" t="s">
        <v>30158</v>
      </c>
      <c r="C11209" t="s">
        <v>30159</v>
      </c>
      <c r="D11209" t="s">
        <v>30160</v>
      </c>
      <c r="E11209" t="s">
        <v>8516</v>
      </c>
      <c r="F11209" t="s">
        <v>30155</v>
      </c>
      <c r="G11209" t="s">
        <v>8588</v>
      </c>
      <c r="H11209" t="s">
        <v>8464</v>
      </c>
      <c r="I11209" t="s">
        <v>9402</v>
      </c>
      <c r="J11209" t="s">
        <v>30162</v>
      </c>
    </row>
    <row r="11210" spans="1:10" x14ac:dyDescent="0.25">
      <c r="A11210" t="s">
        <v>30157</v>
      </c>
      <c r="B11210" t="s">
        <v>30158</v>
      </c>
      <c r="C11210" t="s">
        <v>30159</v>
      </c>
      <c r="D11210" t="s">
        <v>30160</v>
      </c>
      <c r="E11210" t="s">
        <v>8521</v>
      </c>
      <c r="F11210" t="s">
        <v>30155</v>
      </c>
      <c r="G11210" t="s">
        <v>8588</v>
      </c>
      <c r="H11210" t="s">
        <v>8522</v>
      </c>
      <c r="I11210" t="s">
        <v>9402</v>
      </c>
      <c r="J11210" t="s">
        <v>30162</v>
      </c>
    </row>
    <row r="11211" spans="1:10" x14ac:dyDescent="0.25">
      <c r="A11211" t="s">
        <v>30163</v>
      </c>
      <c r="B11211" t="s">
        <v>30164</v>
      </c>
      <c r="C11211" t="s">
        <v>30165</v>
      </c>
      <c r="D11211" t="s">
        <v>30166</v>
      </c>
      <c r="E11211" t="s">
        <v>8516</v>
      </c>
      <c r="F11211" t="s">
        <v>30167</v>
      </c>
      <c r="G11211" t="s">
        <v>8588</v>
      </c>
      <c r="H11211" t="s">
        <v>8464</v>
      </c>
      <c r="I11211" t="s">
        <v>8691</v>
      </c>
      <c r="J11211" t="s">
        <v>8520</v>
      </c>
    </row>
    <row r="11212" spans="1:10" x14ac:dyDescent="0.25">
      <c r="A11212" t="s">
        <v>30168</v>
      </c>
      <c r="B11212" t="s">
        <v>30169</v>
      </c>
      <c r="C11212" t="s">
        <v>30170</v>
      </c>
      <c r="D11212" t="s">
        <v>30171</v>
      </c>
      <c r="E11212" t="s">
        <v>8516</v>
      </c>
      <c r="F11212" t="s">
        <v>30167</v>
      </c>
      <c r="G11212" t="s">
        <v>8588</v>
      </c>
      <c r="H11212" t="s">
        <v>8464</v>
      </c>
      <c r="I11212" t="s">
        <v>8691</v>
      </c>
      <c r="J11212" t="s">
        <v>8520</v>
      </c>
    </row>
    <row r="11213" spans="1:10" x14ac:dyDescent="0.25">
      <c r="A11213" t="s">
        <v>30172</v>
      </c>
      <c r="B11213" t="s">
        <v>30173</v>
      </c>
      <c r="C11213" t="s">
        <v>30174</v>
      </c>
      <c r="D11213" t="s">
        <v>30175</v>
      </c>
      <c r="E11213" t="s">
        <v>8516</v>
      </c>
      <c r="F11213" t="s">
        <v>30167</v>
      </c>
      <c r="G11213" t="s">
        <v>8588</v>
      </c>
      <c r="H11213" t="s">
        <v>8464</v>
      </c>
      <c r="I11213" t="s">
        <v>8691</v>
      </c>
      <c r="J11213" t="s">
        <v>8520</v>
      </c>
    </row>
    <row r="11214" spans="1:10" x14ac:dyDescent="0.25">
      <c r="A11214" t="s">
        <v>30163</v>
      </c>
      <c r="B11214" t="s">
        <v>30164</v>
      </c>
      <c r="C11214" t="s">
        <v>30165</v>
      </c>
      <c r="D11214" t="s">
        <v>30166</v>
      </c>
      <c r="E11214" t="s">
        <v>8521</v>
      </c>
      <c r="F11214" t="s">
        <v>30167</v>
      </c>
      <c r="G11214" t="s">
        <v>8588</v>
      </c>
      <c r="H11214" t="s">
        <v>8522</v>
      </c>
      <c r="I11214" t="s">
        <v>8691</v>
      </c>
      <c r="J11214" t="s">
        <v>8520</v>
      </c>
    </row>
    <row r="11215" spans="1:10" x14ac:dyDescent="0.25">
      <c r="A11215" t="s">
        <v>30168</v>
      </c>
      <c r="B11215" t="s">
        <v>30169</v>
      </c>
      <c r="C11215" t="s">
        <v>30170</v>
      </c>
      <c r="D11215" t="s">
        <v>30171</v>
      </c>
      <c r="E11215" t="s">
        <v>8521</v>
      </c>
      <c r="F11215" t="s">
        <v>30167</v>
      </c>
      <c r="G11215" t="s">
        <v>8588</v>
      </c>
      <c r="H11215" t="s">
        <v>8522</v>
      </c>
      <c r="I11215" t="s">
        <v>8691</v>
      </c>
      <c r="J11215" t="s">
        <v>8520</v>
      </c>
    </row>
    <row r="11216" spans="1:10" x14ac:dyDescent="0.25">
      <c r="A11216" t="s">
        <v>30172</v>
      </c>
      <c r="B11216" t="s">
        <v>30173</v>
      </c>
      <c r="C11216" t="s">
        <v>30174</v>
      </c>
      <c r="D11216" t="s">
        <v>30175</v>
      </c>
      <c r="E11216" t="s">
        <v>8521</v>
      </c>
      <c r="F11216" t="s">
        <v>30167</v>
      </c>
      <c r="G11216" t="s">
        <v>8588</v>
      </c>
      <c r="H11216" t="s">
        <v>8522</v>
      </c>
      <c r="I11216" t="s">
        <v>8691</v>
      </c>
      <c r="J11216" t="s">
        <v>8520</v>
      </c>
    </row>
    <row r="11217" spans="1:10" x14ac:dyDescent="0.25">
      <c r="A11217" t="s">
        <v>17061</v>
      </c>
      <c r="B11217" t="s">
        <v>17062</v>
      </c>
      <c r="C11217" t="s">
        <v>17063</v>
      </c>
      <c r="D11217" t="s">
        <v>17064</v>
      </c>
      <c r="E11217" t="s">
        <v>8516</v>
      </c>
      <c r="F11217" t="s">
        <v>30176</v>
      </c>
      <c r="G11217" t="s">
        <v>8588</v>
      </c>
      <c r="H11217" t="s">
        <v>8464</v>
      </c>
      <c r="I11217" t="s">
        <v>22195</v>
      </c>
      <c r="J11217" t="s">
        <v>8520</v>
      </c>
    </row>
    <row r="11218" spans="1:10" x14ac:dyDescent="0.25">
      <c r="A11218" t="s">
        <v>17061</v>
      </c>
      <c r="B11218" t="s">
        <v>17062</v>
      </c>
      <c r="C11218" t="s">
        <v>17063</v>
      </c>
      <c r="D11218" t="s">
        <v>17064</v>
      </c>
      <c r="E11218" t="s">
        <v>8521</v>
      </c>
      <c r="F11218" t="s">
        <v>30176</v>
      </c>
      <c r="G11218" t="s">
        <v>8588</v>
      </c>
      <c r="H11218" t="s">
        <v>8522</v>
      </c>
      <c r="I11218" t="s">
        <v>22195</v>
      </c>
      <c r="J11218" t="s">
        <v>8520</v>
      </c>
    </row>
    <row r="11219" spans="1:10" x14ac:dyDescent="0.25">
      <c r="A11219" t="s">
        <v>30177</v>
      </c>
      <c r="B11219" t="s">
        <v>30178</v>
      </c>
      <c r="C11219" t="s">
        <v>8520</v>
      </c>
      <c r="D11219" t="s">
        <v>30179</v>
      </c>
      <c r="E11219" t="s">
        <v>8550</v>
      </c>
      <c r="F11219" t="s">
        <v>30180</v>
      </c>
      <c r="G11219" t="s">
        <v>8518</v>
      </c>
      <c r="H11219" t="s">
        <v>8464</v>
      </c>
      <c r="I11219" t="s">
        <v>8569</v>
      </c>
      <c r="J11219" t="s">
        <v>10602</v>
      </c>
    </row>
    <row r="11220" spans="1:10" x14ac:dyDescent="0.25">
      <c r="A11220" t="s">
        <v>30177</v>
      </c>
      <c r="B11220" t="s">
        <v>30178</v>
      </c>
      <c r="C11220" t="s">
        <v>8520</v>
      </c>
      <c r="D11220" t="s">
        <v>30179</v>
      </c>
      <c r="E11220" t="s">
        <v>8583</v>
      </c>
      <c r="F11220" t="s">
        <v>30180</v>
      </c>
      <c r="G11220" t="s">
        <v>8518</v>
      </c>
      <c r="H11220" t="s">
        <v>8522</v>
      </c>
      <c r="I11220" t="s">
        <v>8569</v>
      </c>
      <c r="J11220" t="s">
        <v>10602</v>
      </c>
    </row>
    <row r="11221" spans="1:10" x14ac:dyDescent="0.25">
      <c r="A11221" t="s">
        <v>30181</v>
      </c>
      <c r="B11221" t="s">
        <v>30182</v>
      </c>
      <c r="C11221" t="s">
        <v>8520</v>
      </c>
      <c r="D11221" t="s">
        <v>30183</v>
      </c>
      <c r="E11221" t="s">
        <v>8516</v>
      </c>
      <c r="F11221" t="s">
        <v>30184</v>
      </c>
      <c r="G11221" t="s">
        <v>8518</v>
      </c>
      <c r="H11221" t="s">
        <v>8464</v>
      </c>
      <c r="I11221" t="s">
        <v>9402</v>
      </c>
      <c r="J11221" t="s">
        <v>8520</v>
      </c>
    </row>
    <row r="11222" spans="1:10" x14ac:dyDescent="0.25">
      <c r="A11222" t="s">
        <v>30181</v>
      </c>
      <c r="B11222" t="s">
        <v>30182</v>
      </c>
      <c r="C11222" t="s">
        <v>8520</v>
      </c>
      <c r="D11222" t="s">
        <v>30183</v>
      </c>
      <c r="E11222" t="s">
        <v>8521</v>
      </c>
      <c r="F11222" t="s">
        <v>30184</v>
      </c>
      <c r="G11222" t="s">
        <v>8518</v>
      </c>
      <c r="H11222" t="s">
        <v>8522</v>
      </c>
      <c r="I11222" t="s">
        <v>9402</v>
      </c>
      <c r="J11222" t="s">
        <v>8520</v>
      </c>
    </row>
    <row r="11223" spans="1:10" x14ac:dyDescent="0.25">
      <c r="A11223" t="s">
        <v>26977</v>
      </c>
      <c r="B11223" t="s">
        <v>26978</v>
      </c>
      <c r="C11223" t="s">
        <v>26979</v>
      </c>
      <c r="D11223" t="s">
        <v>26980</v>
      </c>
      <c r="E11223" t="s">
        <v>8521</v>
      </c>
      <c r="F11223" t="s">
        <v>30185</v>
      </c>
      <c r="G11223" t="s">
        <v>8518</v>
      </c>
      <c r="H11223" t="s">
        <v>8522</v>
      </c>
      <c r="I11223" t="s">
        <v>9402</v>
      </c>
      <c r="J11223" t="s">
        <v>8520</v>
      </c>
    </row>
    <row r="11224" spans="1:10" x14ac:dyDescent="0.25">
      <c r="A11224" t="s">
        <v>26977</v>
      </c>
      <c r="B11224" t="s">
        <v>26978</v>
      </c>
      <c r="C11224" t="s">
        <v>26979</v>
      </c>
      <c r="D11224" t="s">
        <v>26980</v>
      </c>
      <c r="E11224" t="s">
        <v>8516</v>
      </c>
      <c r="F11224" t="s">
        <v>30185</v>
      </c>
      <c r="G11224" t="s">
        <v>8518</v>
      </c>
      <c r="H11224" t="s">
        <v>8464</v>
      </c>
      <c r="I11224" t="s">
        <v>9402</v>
      </c>
      <c r="J11224" t="s">
        <v>8520</v>
      </c>
    </row>
    <row r="11225" spans="1:10" x14ac:dyDescent="0.25">
      <c r="A11225" t="s">
        <v>30186</v>
      </c>
      <c r="B11225" t="s">
        <v>30187</v>
      </c>
      <c r="C11225" t="s">
        <v>30188</v>
      </c>
      <c r="D11225" t="s">
        <v>30189</v>
      </c>
      <c r="E11225" t="s">
        <v>8516</v>
      </c>
      <c r="F11225" t="s">
        <v>30190</v>
      </c>
      <c r="G11225" t="s">
        <v>8518</v>
      </c>
      <c r="H11225" t="s">
        <v>8464</v>
      </c>
      <c r="I11225" t="s">
        <v>9402</v>
      </c>
      <c r="J11225" t="s">
        <v>8520</v>
      </c>
    </row>
    <row r="11226" spans="1:10" x14ac:dyDescent="0.25">
      <c r="A11226" t="s">
        <v>30186</v>
      </c>
      <c r="B11226" t="s">
        <v>30187</v>
      </c>
      <c r="C11226" t="s">
        <v>30188</v>
      </c>
      <c r="D11226" t="s">
        <v>30189</v>
      </c>
      <c r="E11226" t="s">
        <v>8521</v>
      </c>
      <c r="F11226" t="s">
        <v>30190</v>
      </c>
      <c r="G11226" t="s">
        <v>8518</v>
      </c>
      <c r="H11226" t="s">
        <v>8522</v>
      </c>
      <c r="I11226" t="s">
        <v>9402</v>
      </c>
      <c r="J11226" t="s">
        <v>8520</v>
      </c>
    </row>
    <row r="11227" spans="1:10" x14ac:dyDescent="0.25">
      <c r="A11227" t="s">
        <v>27454</v>
      </c>
      <c r="B11227" t="s">
        <v>27455</v>
      </c>
      <c r="C11227" t="s">
        <v>8520</v>
      </c>
      <c r="D11227" t="s">
        <v>27456</v>
      </c>
      <c r="E11227" t="s">
        <v>8516</v>
      </c>
      <c r="F11227" t="s">
        <v>30191</v>
      </c>
      <c r="G11227" t="s">
        <v>8518</v>
      </c>
      <c r="H11227" t="s">
        <v>8464</v>
      </c>
      <c r="I11227" t="s">
        <v>9402</v>
      </c>
      <c r="J11227" t="s">
        <v>8520</v>
      </c>
    </row>
    <row r="11228" spans="1:10" x14ac:dyDescent="0.25">
      <c r="A11228" t="s">
        <v>27454</v>
      </c>
      <c r="B11228" t="s">
        <v>27455</v>
      </c>
      <c r="C11228" t="s">
        <v>8520</v>
      </c>
      <c r="D11228" t="s">
        <v>27456</v>
      </c>
      <c r="E11228" t="s">
        <v>8521</v>
      </c>
      <c r="F11228" t="s">
        <v>30191</v>
      </c>
      <c r="G11228" t="s">
        <v>8518</v>
      </c>
      <c r="H11228" t="s">
        <v>8522</v>
      </c>
      <c r="I11228" t="s">
        <v>9402</v>
      </c>
      <c r="J11228" t="s">
        <v>8520</v>
      </c>
    </row>
    <row r="11229" spans="1:10" x14ac:dyDescent="0.25">
      <c r="A11229" t="s">
        <v>30192</v>
      </c>
      <c r="B11229" t="s">
        <v>30193</v>
      </c>
      <c r="C11229" t="s">
        <v>30194</v>
      </c>
      <c r="D11229" t="s">
        <v>30195</v>
      </c>
      <c r="E11229" t="s">
        <v>8516</v>
      </c>
      <c r="F11229" t="s">
        <v>30196</v>
      </c>
      <c r="G11229" t="s">
        <v>8588</v>
      </c>
      <c r="H11229" t="s">
        <v>8464</v>
      </c>
      <c r="I11229" t="s">
        <v>8865</v>
      </c>
      <c r="J11229" t="s">
        <v>8520</v>
      </c>
    </row>
    <row r="11230" spans="1:10" x14ac:dyDescent="0.25">
      <c r="A11230" t="s">
        <v>30197</v>
      </c>
      <c r="B11230" t="s">
        <v>30198</v>
      </c>
      <c r="C11230" t="s">
        <v>30199</v>
      </c>
      <c r="D11230" t="s">
        <v>30200</v>
      </c>
      <c r="E11230" t="s">
        <v>8516</v>
      </c>
      <c r="F11230" t="s">
        <v>30196</v>
      </c>
      <c r="G11230" t="s">
        <v>8588</v>
      </c>
      <c r="H11230" t="s">
        <v>8464</v>
      </c>
      <c r="I11230" t="s">
        <v>8691</v>
      </c>
      <c r="J11230" t="s">
        <v>8520</v>
      </c>
    </row>
    <row r="11231" spans="1:10" x14ac:dyDescent="0.25">
      <c r="A11231" t="s">
        <v>30201</v>
      </c>
      <c r="B11231" t="s">
        <v>30202</v>
      </c>
      <c r="C11231" t="s">
        <v>30203</v>
      </c>
      <c r="D11231" t="s">
        <v>30204</v>
      </c>
      <c r="E11231" t="s">
        <v>8516</v>
      </c>
      <c r="F11231" t="s">
        <v>30196</v>
      </c>
      <c r="G11231" t="s">
        <v>8588</v>
      </c>
      <c r="H11231" t="s">
        <v>8464</v>
      </c>
      <c r="I11231" t="s">
        <v>8691</v>
      </c>
      <c r="J11231" t="s">
        <v>8520</v>
      </c>
    </row>
    <row r="11232" spans="1:10" x14ac:dyDescent="0.25">
      <c r="A11232" t="s">
        <v>30205</v>
      </c>
      <c r="B11232" t="s">
        <v>30206</v>
      </c>
      <c r="C11232" t="s">
        <v>30207</v>
      </c>
      <c r="D11232" t="s">
        <v>30208</v>
      </c>
      <c r="E11232" t="s">
        <v>8516</v>
      </c>
      <c r="F11232" t="s">
        <v>30196</v>
      </c>
      <c r="G11232" t="s">
        <v>8588</v>
      </c>
      <c r="H11232" t="s">
        <v>8464</v>
      </c>
      <c r="I11232" t="s">
        <v>8865</v>
      </c>
      <c r="J11232" t="s">
        <v>8520</v>
      </c>
    </row>
    <row r="11233" spans="1:10" x14ac:dyDescent="0.25">
      <c r="A11233" t="s">
        <v>30192</v>
      </c>
      <c r="B11233" t="s">
        <v>30193</v>
      </c>
      <c r="C11233" t="s">
        <v>30194</v>
      </c>
      <c r="D11233" t="s">
        <v>30195</v>
      </c>
      <c r="E11233" t="s">
        <v>8521</v>
      </c>
      <c r="F11233" t="s">
        <v>30196</v>
      </c>
      <c r="G11233" t="s">
        <v>8588</v>
      </c>
      <c r="H11233" t="s">
        <v>8522</v>
      </c>
      <c r="I11233" t="s">
        <v>8865</v>
      </c>
      <c r="J11233" t="s">
        <v>8520</v>
      </c>
    </row>
    <row r="11234" spans="1:10" x14ac:dyDescent="0.25">
      <c r="A11234" t="s">
        <v>30197</v>
      </c>
      <c r="B11234" t="s">
        <v>30198</v>
      </c>
      <c r="C11234" t="s">
        <v>30199</v>
      </c>
      <c r="D11234" t="s">
        <v>30200</v>
      </c>
      <c r="E11234" t="s">
        <v>8521</v>
      </c>
      <c r="F11234" t="s">
        <v>30196</v>
      </c>
      <c r="G11234" t="s">
        <v>8588</v>
      </c>
      <c r="H11234" t="s">
        <v>8522</v>
      </c>
      <c r="I11234" t="s">
        <v>8691</v>
      </c>
      <c r="J11234" t="s">
        <v>8520</v>
      </c>
    </row>
    <row r="11235" spans="1:10" x14ac:dyDescent="0.25">
      <c r="A11235" t="s">
        <v>30201</v>
      </c>
      <c r="B11235" t="s">
        <v>30202</v>
      </c>
      <c r="C11235" t="s">
        <v>30203</v>
      </c>
      <c r="D11235" t="s">
        <v>30204</v>
      </c>
      <c r="E11235" t="s">
        <v>8521</v>
      </c>
      <c r="F11235" t="s">
        <v>30196</v>
      </c>
      <c r="G11235" t="s">
        <v>8588</v>
      </c>
      <c r="H11235" t="s">
        <v>8522</v>
      </c>
      <c r="I11235" t="s">
        <v>8691</v>
      </c>
      <c r="J11235" t="s">
        <v>8520</v>
      </c>
    </row>
    <row r="11236" spans="1:10" x14ac:dyDescent="0.25">
      <c r="A11236" t="s">
        <v>30205</v>
      </c>
      <c r="B11236" t="s">
        <v>30206</v>
      </c>
      <c r="C11236" t="s">
        <v>30207</v>
      </c>
      <c r="D11236" t="s">
        <v>30208</v>
      </c>
      <c r="E11236" t="s">
        <v>8521</v>
      </c>
      <c r="F11236" t="s">
        <v>30196</v>
      </c>
      <c r="G11236" t="s">
        <v>8588</v>
      </c>
      <c r="H11236" t="s">
        <v>8522</v>
      </c>
      <c r="I11236" t="s">
        <v>8865</v>
      </c>
      <c r="J11236" t="s">
        <v>8520</v>
      </c>
    </row>
    <row r="11237" spans="1:10" x14ac:dyDescent="0.25">
      <c r="A11237" t="s">
        <v>30209</v>
      </c>
      <c r="B11237" t="s">
        <v>30210</v>
      </c>
      <c r="C11237" t="s">
        <v>8520</v>
      </c>
      <c r="D11237" t="s">
        <v>30211</v>
      </c>
      <c r="E11237" t="s">
        <v>8550</v>
      </c>
      <c r="F11237" t="s">
        <v>30212</v>
      </c>
      <c r="G11237" t="s">
        <v>8518</v>
      </c>
      <c r="H11237" t="s">
        <v>8464</v>
      </c>
      <c r="I11237" t="s">
        <v>8569</v>
      </c>
      <c r="J11237" t="s">
        <v>8570</v>
      </c>
    </row>
    <row r="11238" spans="1:10" x14ac:dyDescent="0.25">
      <c r="A11238" t="s">
        <v>30213</v>
      </c>
      <c r="B11238" t="s">
        <v>30214</v>
      </c>
      <c r="C11238" t="s">
        <v>8520</v>
      </c>
      <c r="D11238" t="s">
        <v>30215</v>
      </c>
      <c r="E11238" t="s">
        <v>8550</v>
      </c>
      <c r="F11238" t="s">
        <v>30216</v>
      </c>
      <c r="G11238" t="s">
        <v>8518</v>
      </c>
      <c r="H11238" t="s">
        <v>8464</v>
      </c>
      <c r="I11238" t="s">
        <v>8569</v>
      </c>
      <c r="J11238" t="s">
        <v>8570</v>
      </c>
    </row>
    <row r="11239" spans="1:10" x14ac:dyDescent="0.25">
      <c r="A11239" t="s">
        <v>30209</v>
      </c>
      <c r="B11239" t="s">
        <v>30210</v>
      </c>
      <c r="C11239" t="s">
        <v>8520</v>
      </c>
      <c r="D11239" t="s">
        <v>30211</v>
      </c>
      <c r="E11239" t="s">
        <v>8583</v>
      </c>
      <c r="F11239" t="s">
        <v>30212</v>
      </c>
      <c r="G11239" t="s">
        <v>8518</v>
      </c>
      <c r="H11239" t="s">
        <v>8522</v>
      </c>
      <c r="I11239" t="s">
        <v>8569</v>
      </c>
      <c r="J11239" t="s">
        <v>8570</v>
      </c>
    </row>
    <row r="11240" spans="1:10" x14ac:dyDescent="0.25">
      <c r="A11240" t="s">
        <v>30213</v>
      </c>
      <c r="B11240" t="s">
        <v>30214</v>
      </c>
      <c r="C11240" t="s">
        <v>8520</v>
      </c>
      <c r="D11240" t="s">
        <v>30215</v>
      </c>
      <c r="E11240" t="s">
        <v>8583</v>
      </c>
      <c r="F11240" t="s">
        <v>30216</v>
      </c>
      <c r="G11240" t="s">
        <v>8518</v>
      </c>
      <c r="H11240" t="s">
        <v>8522</v>
      </c>
      <c r="I11240" t="s">
        <v>8569</v>
      </c>
      <c r="J11240" t="s">
        <v>8570</v>
      </c>
    </row>
    <row r="11241" spans="1:10" x14ac:dyDescent="0.25">
      <c r="A11241" t="s">
        <v>30217</v>
      </c>
      <c r="B11241" t="s">
        <v>30218</v>
      </c>
      <c r="C11241" t="s">
        <v>30219</v>
      </c>
      <c r="D11241" t="s">
        <v>30220</v>
      </c>
      <c r="E11241" t="s">
        <v>8516</v>
      </c>
      <c r="F11241" t="s">
        <v>30221</v>
      </c>
      <c r="G11241" t="s">
        <v>8588</v>
      </c>
      <c r="H11241" t="s">
        <v>8464</v>
      </c>
      <c r="I11241" t="s">
        <v>8691</v>
      </c>
      <c r="J11241" t="s">
        <v>8520</v>
      </c>
    </row>
    <row r="11242" spans="1:10" x14ac:dyDescent="0.25">
      <c r="A11242" t="s">
        <v>30222</v>
      </c>
      <c r="B11242" t="s">
        <v>30223</v>
      </c>
      <c r="C11242" t="s">
        <v>30224</v>
      </c>
      <c r="D11242" t="s">
        <v>30225</v>
      </c>
      <c r="E11242" t="s">
        <v>8516</v>
      </c>
      <c r="F11242" t="s">
        <v>30221</v>
      </c>
      <c r="G11242" t="s">
        <v>8588</v>
      </c>
      <c r="H11242" t="s">
        <v>8464</v>
      </c>
      <c r="I11242" t="s">
        <v>8601</v>
      </c>
      <c r="J11242" t="s">
        <v>8520</v>
      </c>
    </row>
    <row r="11243" spans="1:10" x14ac:dyDescent="0.25">
      <c r="A11243" t="s">
        <v>30226</v>
      </c>
      <c r="B11243" t="s">
        <v>30227</v>
      </c>
      <c r="C11243" t="s">
        <v>30228</v>
      </c>
      <c r="D11243" t="s">
        <v>30229</v>
      </c>
      <c r="E11243" t="s">
        <v>8516</v>
      </c>
      <c r="F11243" t="s">
        <v>30221</v>
      </c>
      <c r="G11243" t="s">
        <v>8588</v>
      </c>
      <c r="H11243" t="s">
        <v>8464</v>
      </c>
      <c r="I11243" t="s">
        <v>8691</v>
      </c>
      <c r="J11243" t="s">
        <v>8520</v>
      </c>
    </row>
    <row r="11244" spans="1:10" x14ac:dyDescent="0.25">
      <c r="A11244" t="s">
        <v>30230</v>
      </c>
      <c r="B11244" t="s">
        <v>30231</v>
      </c>
      <c r="C11244" t="s">
        <v>30232</v>
      </c>
      <c r="D11244" t="s">
        <v>30233</v>
      </c>
      <c r="E11244" t="s">
        <v>8516</v>
      </c>
      <c r="F11244" t="s">
        <v>30221</v>
      </c>
      <c r="G11244" t="s">
        <v>8588</v>
      </c>
      <c r="H11244" t="s">
        <v>8464</v>
      </c>
      <c r="I11244" t="s">
        <v>8865</v>
      </c>
      <c r="J11244" t="s">
        <v>8520</v>
      </c>
    </row>
    <row r="11245" spans="1:10" x14ac:dyDescent="0.25">
      <c r="A11245" t="s">
        <v>30217</v>
      </c>
      <c r="B11245" t="s">
        <v>30218</v>
      </c>
      <c r="C11245" t="s">
        <v>30219</v>
      </c>
      <c r="D11245" t="s">
        <v>30220</v>
      </c>
      <c r="E11245" t="s">
        <v>8521</v>
      </c>
      <c r="F11245" t="s">
        <v>30221</v>
      </c>
      <c r="G11245" t="s">
        <v>8588</v>
      </c>
      <c r="H11245" t="s">
        <v>8522</v>
      </c>
      <c r="I11245" t="s">
        <v>8691</v>
      </c>
      <c r="J11245" t="s">
        <v>8520</v>
      </c>
    </row>
    <row r="11246" spans="1:10" x14ac:dyDescent="0.25">
      <c r="A11246" t="s">
        <v>30222</v>
      </c>
      <c r="B11246" t="s">
        <v>30223</v>
      </c>
      <c r="C11246" t="s">
        <v>30224</v>
      </c>
      <c r="D11246" t="s">
        <v>30225</v>
      </c>
      <c r="E11246" t="s">
        <v>8521</v>
      </c>
      <c r="F11246" t="s">
        <v>30221</v>
      </c>
      <c r="G11246" t="s">
        <v>8588</v>
      </c>
      <c r="H11246" t="s">
        <v>8522</v>
      </c>
      <c r="I11246" t="s">
        <v>8601</v>
      </c>
      <c r="J11246" t="s">
        <v>8520</v>
      </c>
    </row>
    <row r="11247" spans="1:10" x14ac:dyDescent="0.25">
      <c r="A11247" t="s">
        <v>30226</v>
      </c>
      <c r="B11247" t="s">
        <v>30227</v>
      </c>
      <c r="C11247" t="s">
        <v>30228</v>
      </c>
      <c r="D11247" t="s">
        <v>30229</v>
      </c>
      <c r="E11247" t="s">
        <v>8521</v>
      </c>
      <c r="F11247" t="s">
        <v>30221</v>
      </c>
      <c r="G11247" t="s">
        <v>8588</v>
      </c>
      <c r="H11247" t="s">
        <v>8522</v>
      </c>
      <c r="I11247" t="s">
        <v>8691</v>
      </c>
      <c r="J11247" t="s">
        <v>8520</v>
      </c>
    </row>
    <row r="11248" spans="1:10" x14ac:dyDescent="0.25">
      <c r="A11248" t="s">
        <v>30230</v>
      </c>
      <c r="B11248" t="s">
        <v>30231</v>
      </c>
      <c r="C11248" t="s">
        <v>30232</v>
      </c>
      <c r="D11248" t="s">
        <v>30233</v>
      </c>
      <c r="E11248" t="s">
        <v>8521</v>
      </c>
      <c r="F11248" t="s">
        <v>30221</v>
      </c>
      <c r="G11248" t="s">
        <v>8588</v>
      </c>
      <c r="H11248" t="s">
        <v>8522</v>
      </c>
      <c r="I11248" t="s">
        <v>8865</v>
      </c>
      <c r="J11248" t="s">
        <v>8520</v>
      </c>
    </row>
    <row r="11249" spans="1:10" x14ac:dyDescent="0.25">
      <c r="A11249" t="s">
        <v>30234</v>
      </c>
      <c r="B11249" t="s">
        <v>30235</v>
      </c>
      <c r="C11249" t="s">
        <v>30236</v>
      </c>
      <c r="D11249" t="s">
        <v>30237</v>
      </c>
      <c r="E11249" t="s">
        <v>21975</v>
      </c>
      <c r="F11249" t="s">
        <v>30238</v>
      </c>
      <c r="G11249" t="s">
        <v>8588</v>
      </c>
      <c r="H11249" t="s">
        <v>8464</v>
      </c>
      <c r="I11249" t="s">
        <v>21977</v>
      </c>
      <c r="J11249" t="s">
        <v>30239</v>
      </c>
    </row>
    <row r="11250" spans="1:10" x14ac:dyDescent="0.25">
      <c r="A11250" t="s">
        <v>30240</v>
      </c>
      <c r="B11250" t="s">
        <v>30241</v>
      </c>
      <c r="C11250" t="s">
        <v>8520</v>
      </c>
      <c r="D11250" t="s">
        <v>7145</v>
      </c>
      <c r="E11250" t="s">
        <v>8550</v>
      </c>
      <c r="F11250" t="s">
        <v>30242</v>
      </c>
      <c r="G11250" t="s">
        <v>8518</v>
      </c>
      <c r="H11250" t="s">
        <v>8464</v>
      </c>
      <c r="I11250" t="s">
        <v>8552</v>
      </c>
      <c r="J11250" t="s">
        <v>30243</v>
      </c>
    </row>
    <row r="11251" spans="1:10" x14ac:dyDescent="0.25">
      <c r="A11251" t="s">
        <v>30240</v>
      </c>
      <c r="B11251" t="s">
        <v>30241</v>
      </c>
      <c r="C11251" t="s">
        <v>8520</v>
      </c>
      <c r="D11251" t="s">
        <v>7145</v>
      </c>
      <c r="E11251" t="s">
        <v>8550</v>
      </c>
      <c r="F11251" t="s">
        <v>30242</v>
      </c>
      <c r="G11251" t="s">
        <v>8518</v>
      </c>
      <c r="H11251" t="s">
        <v>8522</v>
      </c>
      <c r="I11251" t="s">
        <v>8552</v>
      </c>
      <c r="J11251" t="s">
        <v>30243</v>
      </c>
    </row>
    <row r="11252" spans="1:10" x14ac:dyDescent="0.25">
      <c r="A11252" t="s">
        <v>27862</v>
      </c>
      <c r="B11252" t="s">
        <v>27863</v>
      </c>
      <c r="C11252" t="s">
        <v>27864</v>
      </c>
      <c r="D11252" t="s">
        <v>27865</v>
      </c>
      <c r="E11252" t="s">
        <v>8516</v>
      </c>
      <c r="F11252" t="s">
        <v>30244</v>
      </c>
      <c r="G11252" t="s">
        <v>8518</v>
      </c>
      <c r="H11252" t="s">
        <v>8464</v>
      </c>
      <c r="I11252" t="s">
        <v>9402</v>
      </c>
      <c r="J11252" t="s">
        <v>8520</v>
      </c>
    </row>
    <row r="11253" spans="1:10" x14ac:dyDescent="0.25">
      <c r="A11253" t="s">
        <v>27862</v>
      </c>
      <c r="B11253" t="s">
        <v>27863</v>
      </c>
      <c r="C11253" t="s">
        <v>27864</v>
      </c>
      <c r="D11253" t="s">
        <v>27865</v>
      </c>
      <c r="E11253" t="s">
        <v>8521</v>
      </c>
      <c r="F11253" t="s">
        <v>30244</v>
      </c>
      <c r="G11253" t="s">
        <v>8518</v>
      </c>
      <c r="H11253" t="s">
        <v>8522</v>
      </c>
      <c r="I11253" t="s">
        <v>9402</v>
      </c>
      <c r="J11253" t="s">
        <v>8520</v>
      </c>
    </row>
    <row r="11254" spans="1:10" x14ac:dyDescent="0.25">
      <c r="A11254" t="s">
        <v>30245</v>
      </c>
      <c r="B11254" t="s">
        <v>30246</v>
      </c>
      <c r="C11254" t="s">
        <v>30247</v>
      </c>
      <c r="D11254" t="s">
        <v>30248</v>
      </c>
      <c r="E11254" t="s">
        <v>8516</v>
      </c>
      <c r="F11254" t="s">
        <v>30249</v>
      </c>
      <c r="G11254" t="s">
        <v>8588</v>
      </c>
      <c r="H11254" t="s">
        <v>8464</v>
      </c>
      <c r="I11254" t="s">
        <v>8691</v>
      </c>
      <c r="J11254" t="s">
        <v>8520</v>
      </c>
    </row>
    <row r="11255" spans="1:10" x14ac:dyDescent="0.25">
      <c r="A11255" t="s">
        <v>30250</v>
      </c>
      <c r="B11255" t="s">
        <v>30251</v>
      </c>
      <c r="C11255" t="s">
        <v>30252</v>
      </c>
      <c r="D11255" t="s">
        <v>30253</v>
      </c>
      <c r="E11255" t="s">
        <v>8516</v>
      </c>
      <c r="F11255" t="s">
        <v>30249</v>
      </c>
      <c r="G11255" t="s">
        <v>8588</v>
      </c>
      <c r="H11255" t="s">
        <v>8464</v>
      </c>
      <c r="I11255" t="s">
        <v>8601</v>
      </c>
      <c r="J11255" t="s">
        <v>8520</v>
      </c>
    </row>
    <row r="11256" spans="1:10" x14ac:dyDescent="0.25">
      <c r="A11256" t="s">
        <v>30254</v>
      </c>
      <c r="B11256" t="s">
        <v>30255</v>
      </c>
      <c r="C11256" t="s">
        <v>30256</v>
      </c>
      <c r="D11256" t="s">
        <v>30257</v>
      </c>
      <c r="E11256" t="s">
        <v>8516</v>
      </c>
      <c r="F11256" t="s">
        <v>30249</v>
      </c>
      <c r="G11256" t="s">
        <v>8588</v>
      </c>
      <c r="H11256" t="s">
        <v>8464</v>
      </c>
      <c r="I11256" t="s">
        <v>8601</v>
      </c>
      <c r="J11256" t="s">
        <v>8520</v>
      </c>
    </row>
    <row r="11257" spans="1:10" x14ac:dyDescent="0.25">
      <c r="A11257" t="s">
        <v>30245</v>
      </c>
      <c r="B11257" t="s">
        <v>30246</v>
      </c>
      <c r="C11257" t="s">
        <v>30247</v>
      </c>
      <c r="D11257" t="s">
        <v>30248</v>
      </c>
      <c r="E11257" t="s">
        <v>8521</v>
      </c>
      <c r="F11257" t="s">
        <v>30249</v>
      </c>
      <c r="G11257" t="s">
        <v>8588</v>
      </c>
      <c r="H11257" t="s">
        <v>8522</v>
      </c>
      <c r="I11257" t="s">
        <v>8691</v>
      </c>
      <c r="J11257" t="s">
        <v>8520</v>
      </c>
    </row>
    <row r="11258" spans="1:10" x14ac:dyDescent="0.25">
      <c r="A11258" t="s">
        <v>30250</v>
      </c>
      <c r="B11258" t="s">
        <v>30251</v>
      </c>
      <c r="C11258" t="s">
        <v>30252</v>
      </c>
      <c r="D11258" t="s">
        <v>30253</v>
      </c>
      <c r="E11258" t="s">
        <v>8521</v>
      </c>
      <c r="F11258" t="s">
        <v>30249</v>
      </c>
      <c r="G11258" t="s">
        <v>8588</v>
      </c>
      <c r="H11258" t="s">
        <v>8522</v>
      </c>
      <c r="I11258" t="s">
        <v>8601</v>
      </c>
      <c r="J11258" t="s">
        <v>8520</v>
      </c>
    </row>
    <row r="11259" spans="1:10" x14ac:dyDescent="0.25">
      <c r="A11259" t="s">
        <v>30254</v>
      </c>
      <c r="B11259" t="s">
        <v>30255</v>
      </c>
      <c r="C11259" t="s">
        <v>30256</v>
      </c>
      <c r="D11259" t="s">
        <v>30257</v>
      </c>
      <c r="E11259" t="s">
        <v>8521</v>
      </c>
      <c r="F11259" t="s">
        <v>30249</v>
      </c>
      <c r="G11259" t="s">
        <v>8588</v>
      </c>
      <c r="H11259" t="s">
        <v>8522</v>
      </c>
      <c r="I11259" t="s">
        <v>8601</v>
      </c>
      <c r="J11259" t="s">
        <v>8520</v>
      </c>
    </row>
    <row r="11260" spans="1:10" x14ac:dyDescent="0.25">
      <c r="A11260" t="s">
        <v>30258</v>
      </c>
      <c r="B11260" t="s">
        <v>30259</v>
      </c>
      <c r="C11260" t="s">
        <v>8520</v>
      </c>
      <c r="D11260" t="s">
        <v>5872</v>
      </c>
      <c r="E11260" t="s">
        <v>8550</v>
      </c>
      <c r="F11260" t="s">
        <v>30260</v>
      </c>
      <c r="G11260" t="s">
        <v>8518</v>
      </c>
      <c r="H11260" t="s">
        <v>8464</v>
      </c>
      <c r="I11260" t="s">
        <v>8552</v>
      </c>
      <c r="J11260" t="s">
        <v>30261</v>
      </c>
    </row>
    <row r="11261" spans="1:10" x14ac:dyDescent="0.25">
      <c r="A11261" t="s">
        <v>30262</v>
      </c>
      <c r="B11261" t="s">
        <v>30263</v>
      </c>
      <c r="C11261" t="s">
        <v>8520</v>
      </c>
      <c r="D11261" t="s">
        <v>5460</v>
      </c>
      <c r="E11261" t="s">
        <v>8550</v>
      </c>
      <c r="F11261" t="s">
        <v>30264</v>
      </c>
      <c r="G11261" t="s">
        <v>8518</v>
      </c>
      <c r="H11261" t="s">
        <v>8464</v>
      </c>
      <c r="I11261" t="s">
        <v>8552</v>
      </c>
      <c r="J11261" t="s">
        <v>30261</v>
      </c>
    </row>
    <row r="11262" spans="1:10" x14ac:dyDescent="0.25">
      <c r="A11262" t="s">
        <v>30258</v>
      </c>
      <c r="B11262" t="s">
        <v>30259</v>
      </c>
      <c r="C11262" t="s">
        <v>8520</v>
      </c>
      <c r="D11262" t="s">
        <v>5872</v>
      </c>
      <c r="E11262" t="s">
        <v>8550</v>
      </c>
      <c r="F11262" t="s">
        <v>30260</v>
      </c>
      <c r="G11262" t="s">
        <v>8518</v>
      </c>
      <c r="H11262" t="s">
        <v>8522</v>
      </c>
      <c r="I11262" t="s">
        <v>8552</v>
      </c>
      <c r="J11262" t="s">
        <v>30261</v>
      </c>
    </row>
    <row r="11263" spans="1:10" x14ac:dyDescent="0.25">
      <c r="A11263" t="s">
        <v>30262</v>
      </c>
      <c r="B11263" t="s">
        <v>30263</v>
      </c>
      <c r="C11263" t="s">
        <v>8520</v>
      </c>
      <c r="D11263" t="s">
        <v>5460</v>
      </c>
      <c r="E11263" t="s">
        <v>8550</v>
      </c>
      <c r="F11263" t="s">
        <v>30264</v>
      </c>
      <c r="G11263" t="s">
        <v>8518</v>
      </c>
      <c r="H11263" t="s">
        <v>8522</v>
      </c>
      <c r="I11263" t="s">
        <v>8552</v>
      </c>
      <c r="J11263" t="s">
        <v>30261</v>
      </c>
    </row>
    <row r="11264" spans="1:10" x14ac:dyDescent="0.25">
      <c r="A11264" t="s">
        <v>30265</v>
      </c>
      <c r="B11264" t="s">
        <v>30266</v>
      </c>
      <c r="C11264" t="s">
        <v>30267</v>
      </c>
      <c r="D11264" t="s">
        <v>30268</v>
      </c>
      <c r="E11264" t="s">
        <v>8516</v>
      </c>
      <c r="F11264" t="s">
        <v>30269</v>
      </c>
      <c r="G11264" t="s">
        <v>8588</v>
      </c>
      <c r="H11264" t="s">
        <v>8464</v>
      </c>
      <c r="I11264" t="s">
        <v>8601</v>
      </c>
      <c r="J11264" t="s">
        <v>8520</v>
      </c>
    </row>
    <row r="11265" spans="1:10" x14ac:dyDescent="0.25">
      <c r="A11265" t="s">
        <v>30265</v>
      </c>
      <c r="B11265" t="s">
        <v>30266</v>
      </c>
      <c r="C11265" t="s">
        <v>30267</v>
      </c>
      <c r="D11265" t="s">
        <v>30268</v>
      </c>
      <c r="E11265" t="s">
        <v>8521</v>
      </c>
      <c r="F11265" t="s">
        <v>30269</v>
      </c>
      <c r="G11265" t="s">
        <v>8588</v>
      </c>
      <c r="H11265" t="s">
        <v>8522</v>
      </c>
      <c r="I11265" t="s">
        <v>8601</v>
      </c>
      <c r="J11265" t="s">
        <v>8520</v>
      </c>
    </row>
    <row r="11266" spans="1:10" x14ac:dyDescent="0.25">
      <c r="A11266" t="s">
        <v>30270</v>
      </c>
      <c r="B11266" t="s">
        <v>30271</v>
      </c>
      <c r="C11266" t="s">
        <v>30272</v>
      </c>
      <c r="D11266" t="s">
        <v>30273</v>
      </c>
      <c r="E11266" t="s">
        <v>8516</v>
      </c>
      <c r="F11266" t="s">
        <v>30269</v>
      </c>
      <c r="G11266" t="s">
        <v>8588</v>
      </c>
      <c r="H11266" t="s">
        <v>8464</v>
      </c>
      <c r="I11266" t="s">
        <v>8601</v>
      </c>
      <c r="J11266" t="s">
        <v>8520</v>
      </c>
    </row>
    <row r="11267" spans="1:10" x14ac:dyDescent="0.25">
      <c r="A11267" t="s">
        <v>30274</v>
      </c>
      <c r="B11267" t="s">
        <v>30275</v>
      </c>
      <c r="C11267" t="s">
        <v>30276</v>
      </c>
      <c r="D11267" t="s">
        <v>30277</v>
      </c>
      <c r="E11267" t="s">
        <v>8516</v>
      </c>
      <c r="F11267" t="s">
        <v>30269</v>
      </c>
      <c r="G11267" t="s">
        <v>8588</v>
      </c>
      <c r="H11267" t="s">
        <v>8464</v>
      </c>
      <c r="I11267" t="s">
        <v>8601</v>
      </c>
      <c r="J11267" t="s">
        <v>8520</v>
      </c>
    </row>
    <row r="11268" spans="1:10" x14ac:dyDescent="0.25">
      <c r="A11268" t="s">
        <v>30278</v>
      </c>
      <c r="B11268" t="s">
        <v>30279</v>
      </c>
      <c r="C11268" t="s">
        <v>30280</v>
      </c>
      <c r="D11268" t="s">
        <v>30281</v>
      </c>
      <c r="E11268" t="s">
        <v>8516</v>
      </c>
      <c r="F11268" t="s">
        <v>30269</v>
      </c>
      <c r="G11268" t="s">
        <v>8588</v>
      </c>
      <c r="H11268" t="s">
        <v>8464</v>
      </c>
      <c r="I11268" t="s">
        <v>8601</v>
      </c>
      <c r="J11268" t="s">
        <v>8520</v>
      </c>
    </row>
    <row r="11269" spans="1:10" x14ac:dyDescent="0.25">
      <c r="A11269" t="s">
        <v>30282</v>
      </c>
      <c r="B11269" t="s">
        <v>30283</v>
      </c>
      <c r="C11269" t="s">
        <v>30284</v>
      </c>
      <c r="D11269" t="s">
        <v>30285</v>
      </c>
      <c r="E11269" t="s">
        <v>8516</v>
      </c>
      <c r="F11269" t="s">
        <v>30269</v>
      </c>
      <c r="G11269" t="s">
        <v>8588</v>
      </c>
      <c r="H11269" t="s">
        <v>8464</v>
      </c>
      <c r="I11269" t="s">
        <v>8601</v>
      </c>
      <c r="J11269" t="s">
        <v>8520</v>
      </c>
    </row>
    <row r="11270" spans="1:10" x14ac:dyDescent="0.25">
      <c r="A11270" t="s">
        <v>30286</v>
      </c>
      <c r="B11270" t="s">
        <v>30287</v>
      </c>
      <c r="C11270" t="s">
        <v>8520</v>
      </c>
      <c r="D11270" t="s">
        <v>30288</v>
      </c>
      <c r="E11270" t="s">
        <v>8516</v>
      </c>
      <c r="F11270" t="s">
        <v>30269</v>
      </c>
      <c r="G11270" t="s">
        <v>8588</v>
      </c>
      <c r="H11270" t="s">
        <v>8464</v>
      </c>
      <c r="I11270" t="s">
        <v>8601</v>
      </c>
      <c r="J11270" t="s">
        <v>8520</v>
      </c>
    </row>
    <row r="11271" spans="1:10" x14ac:dyDescent="0.25">
      <c r="A11271" t="s">
        <v>30289</v>
      </c>
      <c r="B11271" t="s">
        <v>30290</v>
      </c>
      <c r="C11271" t="s">
        <v>30291</v>
      </c>
      <c r="D11271" t="s">
        <v>30292</v>
      </c>
      <c r="E11271" t="s">
        <v>8516</v>
      </c>
      <c r="F11271" t="s">
        <v>30269</v>
      </c>
      <c r="G11271" t="s">
        <v>8588</v>
      </c>
      <c r="H11271" t="s">
        <v>8464</v>
      </c>
      <c r="I11271" t="s">
        <v>8601</v>
      </c>
      <c r="J11271" t="s">
        <v>8520</v>
      </c>
    </row>
    <row r="11272" spans="1:10" x14ac:dyDescent="0.25">
      <c r="A11272" t="s">
        <v>30270</v>
      </c>
      <c r="B11272" t="s">
        <v>30271</v>
      </c>
      <c r="C11272" t="s">
        <v>30272</v>
      </c>
      <c r="D11272" t="s">
        <v>30273</v>
      </c>
      <c r="E11272" t="s">
        <v>8521</v>
      </c>
      <c r="F11272" t="s">
        <v>30269</v>
      </c>
      <c r="G11272" t="s">
        <v>8588</v>
      </c>
      <c r="H11272" t="s">
        <v>8522</v>
      </c>
      <c r="I11272" t="s">
        <v>8601</v>
      </c>
      <c r="J11272" t="s">
        <v>8520</v>
      </c>
    </row>
    <row r="11273" spans="1:10" x14ac:dyDescent="0.25">
      <c r="A11273" t="s">
        <v>30274</v>
      </c>
      <c r="B11273" t="s">
        <v>30275</v>
      </c>
      <c r="C11273" t="s">
        <v>30276</v>
      </c>
      <c r="D11273" t="s">
        <v>30277</v>
      </c>
      <c r="E11273" t="s">
        <v>8521</v>
      </c>
      <c r="F11273" t="s">
        <v>30269</v>
      </c>
      <c r="G11273" t="s">
        <v>8588</v>
      </c>
      <c r="H11273" t="s">
        <v>8522</v>
      </c>
      <c r="I11273" t="s">
        <v>8601</v>
      </c>
      <c r="J11273" t="s">
        <v>8520</v>
      </c>
    </row>
    <row r="11274" spans="1:10" x14ac:dyDescent="0.25">
      <c r="A11274" t="s">
        <v>30278</v>
      </c>
      <c r="B11274" t="s">
        <v>30279</v>
      </c>
      <c r="C11274" t="s">
        <v>30280</v>
      </c>
      <c r="D11274" t="s">
        <v>30281</v>
      </c>
      <c r="E11274" t="s">
        <v>8521</v>
      </c>
      <c r="F11274" t="s">
        <v>30269</v>
      </c>
      <c r="G11274" t="s">
        <v>8588</v>
      </c>
      <c r="H11274" t="s">
        <v>8522</v>
      </c>
      <c r="I11274" t="s">
        <v>8601</v>
      </c>
      <c r="J11274" t="s">
        <v>8520</v>
      </c>
    </row>
    <row r="11275" spans="1:10" x14ac:dyDescent="0.25">
      <c r="A11275" t="s">
        <v>30282</v>
      </c>
      <c r="B11275" t="s">
        <v>30283</v>
      </c>
      <c r="C11275" t="s">
        <v>30284</v>
      </c>
      <c r="D11275" t="s">
        <v>30285</v>
      </c>
      <c r="E11275" t="s">
        <v>8521</v>
      </c>
      <c r="F11275" t="s">
        <v>30269</v>
      </c>
      <c r="G11275" t="s">
        <v>8588</v>
      </c>
      <c r="H11275" t="s">
        <v>8522</v>
      </c>
      <c r="I11275" t="s">
        <v>8601</v>
      </c>
      <c r="J11275" t="s">
        <v>8520</v>
      </c>
    </row>
    <row r="11276" spans="1:10" x14ac:dyDescent="0.25">
      <c r="A11276" t="s">
        <v>30286</v>
      </c>
      <c r="B11276" t="s">
        <v>30287</v>
      </c>
      <c r="C11276" t="s">
        <v>8520</v>
      </c>
      <c r="D11276" t="s">
        <v>30288</v>
      </c>
      <c r="E11276" t="s">
        <v>8521</v>
      </c>
      <c r="F11276" t="s">
        <v>30269</v>
      </c>
      <c r="G11276" t="s">
        <v>8588</v>
      </c>
      <c r="H11276" t="s">
        <v>8522</v>
      </c>
      <c r="I11276" t="s">
        <v>8601</v>
      </c>
      <c r="J11276" t="s">
        <v>8520</v>
      </c>
    </row>
    <row r="11277" spans="1:10" x14ac:dyDescent="0.25">
      <c r="A11277" t="s">
        <v>30289</v>
      </c>
      <c r="B11277" t="s">
        <v>30290</v>
      </c>
      <c r="C11277" t="s">
        <v>30291</v>
      </c>
      <c r="D11277" t="s">
        <v>30292</v>
      </c>
      <c r="E11277" t="s">
        <v>8521</v>
      </c>
      <c r="F11277" t="s">
        <v>30269</v>
      </c>
      <c r="G11277" t="s">
        <v>8588</v>
      </c>
      <c r="H11277" t="s">
        <v>8522</v>
      </c>
      <c r="I11277" t="s">
        <v>8601</v>
      </c>
      <c r="J11277" t="s">
        <v>8520</v>
      </c>
    </row>
    <row r="11278" spans="1:10" x14ac:dyDescent="0.25">
      <c r="A11278" t="s">
        <v>30293</v>
      </c>
      <c r="B11278" t="s">
        <v>30294</v>
      </c>
      <c r="C11278" t="s">
        <v>30295</v>
      </c>
      <c r="D11278" t="s">
        <v>30296</v>
      </c>
      <c r="E11278" t="s">
        <v>8516</v>
      </c>
      <c r="F11278" t="s">
        <v>30269</v>
      </c>
      <c r="G11278" t="s">
        <v>8588</v>
      </c>
      <c r="H11278" t="s">
        <v>8464</v>
      </c>
      <c r="I11278" t="s">
        <v>8601</v>
      </c>
      <c r="J11278" t="s">
        <v>8520</v>
      </c>
    </row>
    <row r="11279" spans="1:10" x14ac:dyDescent="0.25">
      <c r="A11279" t="s">
        <v>30297</v>
      </c>
      <c r="B11279" t="s">
        <v>30298</v>
      </c>
      <c r="C11279" t="s">
        <v>30299</v>
      </c>
      <c r="D11279" t="s">
        <v>30300</v>
      </c>
      <c r="E11279" t="s">
        <v>8516</v>
      </c>
      <c r="F11279" t="s">
        <v>30269</v>
      </c>
      <c r="G11279" t="s">
        <v>8588</v>
      </c>
      <c r="H11279" t="s">
        <v>8464</v>
      </c>
      <c r="I11279" t="s">
        <v>8601</v>
      </c>
      <c r="J11279" t="s">
        <v>8520</v>
      </c>
    </row>
    <row r="11280" spans="1:10" x14ac:dyDescent="0.25">
      <c r="A11280" t="s">
        <v>30293</v>
      </c>
      <c r="B11280" t="s">
        <v>30294</v>
      </c>
      <c r="C11280" t="s">
        <v>30295</v>
      </c>
      <c r="D11280" t="s">
        <v>30296</v>
      </c>
      <c r="E11280" t="s">
        <v>8521</v>
      </c>
      <c r="F11280" t="s">
        <v>30269</v>
      </c>
      <c r="G11280" t="s">
        <v>8588</v>
      </c>
      <c r="H11280" t="s">
        <v>8522</v>
      </c>
      <c r="I11280" t="s">
        <v>8601</v>
      </c>
      <c r="J11280" t="s">
        <v>8520</v>
      </c>
    </row>
    <row r="11281" spans="1:10" x14ac:dyDescent="0.25">
      <c r="A11281" t="s">
        <v>30297</v>
      </c>
      <c r="B11281" t="s">
        <v>30298</v>
      </c>
      <c r="C11281" t="s">
        <v>30299</v>
      </c>
      <c r="D11281" t="s">
        <v>30300</v>
      </c>
      <c r="E11281" t="s">
        <v>8521</v>
      </c>
      <c r="F11281" t="s">
        <v>30269</v>
      </c>
      <c r="G11281" t="s">
        <v>8588</v>
      </c>
      <c r="H11281" t="s">
        <v>8522</v>
      </c>
      <c r="I11281" t="s">
        <v>8601</v>
      </c>
      <c r="J11281" t="s">
        <v>8520</v>
      </c>
    </row>
    <row r="11282" spans="1:10" x14ac:dyDescent="0.25">
      <c r="A11282" t="s">
        <v>30301</v>
      </c>
      <c r="B11282" t="s">
        <v>30302</v>
      </c>
      <c r="C11282" t="s">
        <v>8520</v>
      </c>
      <c r="D11282" t="s">
        <v>5608</v>
      </c>
      <c r="E11282" t="s">
        <v>8550</v>
      </c>
      <c r="F11282" t="s">
        <v>30303</v>
      </c>
      <c r="G11282" t="s">
        <v>8518</v>
      </c>
      <c r="H11282" t="s">
        <v>8464</v>
      </c>
      <c r="I11282" t="s">
        <v>8552</v>
      </c>
      <c r="J11282" t="s">
        <v>30304</v>
      </c>
    </row>
    <row r="11283" spans="1:10" x14ac:dyDescent="0.25">
      <c r="A11283" t="s">
        <v>30305</v>
      </c>
      <c r="B11283" t="s">
        <v>30306</v>
      </c>
      <c r="C11283" t="s">
        <v>8520</v>
      </c>
      <c r="D11283" t="s">
        <v>30307</v>
      </c>
      <c r="E11283" t="s">
        <v>8550</v>
      </c>
      <c r="F11283" t="s">
        <v>30308</v>
      </c>
      <c r="G11283" t="s">
        <v>8518</v>
      </c>
      <c r="H11283" t="s">
        <v>8464</v>
      </c>
      <c r="I11283" t="s">
        <v>8552</v>
      </c>
      <c r="J11283" t="s">
        <v>30304</v>
      </c>
    </row>
    <row r="11284" spans="1:10" x14ac:dyDescent="0.25">
      <c r="A11284" t="s">
        <v>30301</v>
      </c>
      <c r="B11284" t="s">
        <v>30302</v>
      </c>
      <c r="C11284" t="s">
        <v>8520</v>
      </c>
      <c r="D11284" t="s">
        <v>5608</v>
      </c>
      <c r="E11284" t="s">
        <v>8550</v>
      </c>
      <c r="F11284" t="s">
        <v>30303</v>
      </c>
      <c r="G11284" t="s">
        <v>8518</v>
      </c>
      <c r="H11284" t="s">
        <v>8522</v>
      </c>
      <c r="I11284" t="s">
        <v>8552</v>
      </c>
      <c r="J11284" t="s">
        <v>30304</v>
      </c>
    </row>
    <row r="11285" spans="1:10" x14ac:dyDescent="0.25">
      <c r="A11285" t="s">
        <v>30305</v>
      </c>
      <c r="B11285" t="s">
        <v>30306</v>
      </c>
      <c r="C11285" t="s">
        <v>8520</v>
      </c>
      <c r="D11285" t="s">
        <v>30307</v>
      </c>
      <c r="E11285" t="s">
        <v>8550</v>
      </c>
      <c r="F11285" t="s">
        <v>30308</v>
      </c>
      <c r="G11285" t="s">
        <v>8518</v>
      </c>
      <c r="H11285" t="s">
        <v>8522</v>
      </c>
      <c r="I11285" t="s">
        <v>8552</v>
      </c>
      <c r="J11285" t="s">
        <v>30304</v>
      </c>
    </row>
    <row r="11286" spans="1:10" x14ac:dyDescent="0.25">
      <c r="A11286" t="s">
        <v>30309</v>
      </c>
      <c r="B11286" t="s">
        <v>30310</v>
      </c>
      <c r="C11286" t="s">
        <v>30311</v>
      </c>
      <c r="D11286" t="s">
        <v>30312</v>
      </c>
      <c r="E11286" t="s">
        <v>8516</v>
      </c>
      <c r="F11286" t="s">
        <v>30313</v>
      </c>
      <c r="G11286" t="s">
        <v>8588</v>
      </c>
      <c r="H11286" t="s">
        <v>8464</v>
      </c>
      <c r="I11286" t="s">
        <v>8865</v>
      </c>
      <c r="J11286" t="s">
        <v>8520</v>
      </c>
    </row>
    <row r="11287" spans="1:10" x14ac:dyDescent="0.25">
      <c r="A11287" t="s">
        <v>30314</v>
      </c>
      <c r="B11287" t="s">
        <v>30315</v>
      </c>
      <c r="C11287" t="s">
        <v>30316</v>
      </c>
      <c r="D11287" t="s">
        <v>30317</v>
      </c>
      <c r="E11287" t="s">
        <v>8516</v>
      </c>
      <c r="F11287" t="s">
        <v>30313</v>
      </c>
      <c r="G11287" t="s">
        <v>8588</v>
      </c>
      <c r="H11287" t="s">
        <v>8464</v>
      </c>
      <c r="I11287" t="s">
        <v>8691</v>
      </c>
      <c r="J11287" t="s">
        <v>8520</v>
      </c>
    </row>
    <row r="11288" spans="1:10" x14ac:dyDescent="0.25">
      <c r="A11288" t="s">
        <v>30318</v>
      </c>
      <c r="B11288" t="s">
        <v>30319</v>
      </c>
      <c r="C11288" t="s">
        <v>30320</v>
      </c>
      <c r="D11288" t="s">
        <v>30321</v>
      </c>
      <c r="E11288" t="s">
        <v>8516</v>
      </c>
      <c r="F11288" t="s">
        <v>30313</v>
      </c>
      <c r="G11288" t="s">
        <v>8588</v>
      </c>
      <c r="H11288" t="s">
        <v>8464</v>
      </c>
      <c r="I11288" t="s">
        <v>8865</v>
      </c>
      <c r="J11288" t="s">
        <v>8520</v>
      </c>
    </row>
    <row r="11289" spans="1:10" x14ac:dyDescent="0.25">
      <c r="A11289" t="s">
        <v>30322</v>
      </c>
      <c r="B11289" t="s">
        <v>30323</v>
      </c>
      <c r="C11289" t="s">
        <v>30324</v>
      </c>
      <c r="D11289" t="s">
        <v>30325</v>
      </c>
      <c r="E11289" t="s">
        <v>8516</v>
      </c>
      <c r="F11289" t="s">
        <v>30313</v>
      </c>
      <c r="G11289" t="s">
        <v>8588</v>
      </c>
      <c r="H11289" t="s">
        <v>8464</v>
      </c>
      <c r="I11289" t="s">
        <v>8865</v>
      </c>
      <c r="J11289" t="s">
        <v>8520</v>
      </c>
    </row>
    <row r="11290" spans="1:10" x14ac:dyDescent="0.25">
      <c r="A11290" t="s">
        <v>30309</v>
      </c>
      <c r="B11290" t="s">
        <v>30310</v>
      </c>
      <c r="C11290" t="s">
        <v>30311</v>
      </c>
      <c r="D11290" t="s">
        <v>30312</v>
      </c>
      <c r="E11290" t="s">
        <v>8521</v>
      </c>
      <c r="F11290" t="s">
        <v>30313</v>
      </c>
      <c r="G11290" t="s">
        <v>8588</v>
      </c>
      <c r="H11290" t="s">
        <v>8522</v>
      </c>
      <c r="I11290" t="s">
        <v>8865</v>
      </c>
      <c r="J11290" t="s">
        <v>8520</v>
      </c>
    </row>
    <row r="11291" spans="1:10" x14ac:dyDescent="0.25">
      <c r="A11291" t="s">
        <v>30314</v>
      </c>
      <c r="B11291" t="s">
        <v>30315</v>
      </c>
      <c r="C11291" t="s">
        <v>30316</v>
      </c>
      <c r="D11291" t="s">
        <v>30317</v>
      </c>
      <c r="E11291" t="s">
        <v>8521</v>
      </c>
      <c r="F11291" t="s">
        <v>30313</v>
      </c>
      <c r="G11291" t="s">
        <v>8588</v>
      </c>
      <c r="H11291" t="s">
        <v>8522</v>
      </c>
      <c r="I11291" t="s">
        <v>8691</v>
      </c>
      <c r="J11291" t="s">
        <v>8520</v>
      </c>
    </row>
    <row r="11292" spans="1:10" x14ac:dyDescent="0.25">
      <c r="A11292" t="s">
        <v>30318</v>
      </c>
      <c r="B11292" t="s">
        <v>30319</v>
      </c>
      <c r="C11292" t="s">
        <v>30320</v>
      </c>
      <c r="D11292" t="s">
        <v>30321</v>
      </c>
      <c r="E11292" t="s">
        <v>8521</v>
      </c>
      <c r="F11292" t="s">
        <v>30313</v>
      </c>
      <c r="G11292" t="s">
        <v>8588</v>
      </c>
      <c r="H11292" t="s">
        <v>8522</v>
      </c>
      <c r="I11292" t="s">
        <v>8865</v>
      </c>
      <c r="J11292" t="s">
        <v>8520</v>
      </c>
    </row>
    <row r="11293" spans="1:10" x14ac:dyDescent="0.25">
      <c r="A11293" t="s">
        <v>30322</v>
      </c>
      <c r="B11293" t="s">
        <v>30323</v>
      </c>
      <c r="C11293" t="s">
        <v>30324</v>
      </c>
      <c r="D11293" t="s">
        <v>30325</v>
      </c>
      <c r="E11293" t="s">
        <v>8521</v>
      </c>
      <c r="F11293" t="s">
        <v>30313</v>
      </c>
      <c r="G11293" t="s">
        <v>8588</v>
      </c>
      <c r="H11293" t="s">
        <v>8522</v>
      </c>
      <c r="I11293" t="s">
        <v>8865</v>
      </c>
      <c r="J11293" t="s">
        <v>8520</v>
      </c>
    </row>
    <row r="11294" spans="1:10" x14ac:dyDescent="0.25">
      <c r="A11294" t="s">
        <v>30326</v>
      </c>
      <c r="B11294" t="s">
        <v>30327</v>
      </c>
      <c r="C11294" t="s">
        <v>8520</v>
      </c>
      <c r="D11294" t="s">
        <v>30328</v>
      </c>
      <c r="E11294" t="s">
        <v>8516</v>
      </c>
      <c r="F11294" t="s">
        <v>30329</v>
      </c>
      <c r="G11294" t="s">
        <v>8588</v>
      </c>
      <c r="H11294" t="s">
        <v>8464</v>
      </c>
      <c r="I11294" t="s">
        <v>22195</v>
      </c>
      <c r="J11294" t="s">
        <v>8520</v>
      </c>
    </row>
    <row r="11295" spans="1:10" x14ac:dyDescent="0.25">
      <c r="A11295" t="s">
        <v>30326</v>
      </c>
      <c r="B11295" t="s">
        <v>30327</v>
      </c>
      <c r="C11295" t="s">
        <v>8520</v>
      </c>
      <c r="D11295" t="s">
        <v>30328</v>
      </c>
      <c r="E11295" t="s">
        <v>8521</v>
      </c>
      <c r="F11295" t="s">
        <v>30329</v>
      </c>
      <c r="G11295" t="s">
        <v>8588</v>
      </c>
      <c r="H11295" t="s">
        <v>8522</v>
      </c>
      <c r="I11295" t="s">
        <v>22195</v>
      </c>
      <c r="J11295" t="s">
        <v>8520</v>
      </c>
    </row>
    <row r="11296" spans="1:10" x14ac:dyDescent="0.25">
      <c r="A11296" t="s">
        <v>22481</v>
      </c>
      <c r="B11296" t="s">
        <v>22482</v>
      </c>
      <c r="C11296" t="s">
        <v>8520</v>
      </c>
      <c r="D11296" t="s">
        <v>22483</v>
      </c>
      <c r="E11296" t="s">
        <v>8516</v>
      </c>
      <c r="F11296" t="s">
        <v>30330</v>
      </c>
      <c r="G11296" t="s">
        <v>8518</v>
      </c>
      <c r="H11296" t="s">
        <v>8464</v>
      </c>
      <c r="I11296" t="s">
        <v>9390</v>
      </c>
      <c r="J11296" t="s">
        <v>8520</v>
      </c>
    </row>
    <row r="11297" spans="1:10" x14ac:dyDescent="0.25">
      <c r="A11297" t="s">
        <v>22481</v>
      </c>
      <c r="B11297" t="s">
        <v>22482</v>
      </c>
      <c r="C11297" t="s">
        <v>8520</v>
      </c>
      <c r="D11297" t="s">
        <v>22483</v>
      </c>
      <c r="E11297" t="s">
        <v>8521</v>
      </c>
      <c r="F11297" t="s">
        <v>30330</v>
      </c>
      <c r="G11297" t="s">
        <v>8518</v>
      </c>
      <c r="H11297" t="s">
        <v>8522</v>
      </c>
      <c r="I11297" t="s">
        <v>9390</v>
      </c>
      <c r="J11297" t="s">
        <v>8520</v>
      </c>
    </row>
    <row r="11298" spans="1:10" x14ac:dyDescent="0.25">
      <c r="A11298" t="s">
        <v>30331</v>
      </c>
      <c r="B11298" t="s">
        <v>30332</v>
      </c>
      <c r="C11298" t="s">
        <v>30333</v>
      </c>
      <c r="D11298" t="s">
        <v>30334</v>
      </c>
      <c r="E11298" t="s">
        <v>8516</v>
      </c>
      <c r="F11298" t="s">
        <v>30330</v>
      </c>
      <c r="G11298" t="s">
        <v>8518</v>
      </c>
      <c r="H11298" t="s">
        <v>8464</v>
      </c>
      <c r="I11298" t="s">
        <v>9390</v>
      </c>
      <c r="J11298" t="s">
        <v>8520</v>
      </c>
    </row>
    <row r="11299" spans="1:10" x14ac:dyDescent="0.25">
      <c r="A11299" t="s">
        <v>30331</v>
      </c>
      <c r="B11299" t="s">
        <v>30332</v>
      </c>
      <c r="C11299" t="s">
        <v>30333</v>
      </c>
      <c r="D11299" t="s">
        <v>30334</v>
      </c>
      <c r="E11299" t="s">
        <v>8521</v>
      </c>
      <c r="F11299" t="s">
        <v>30330</v>
      </c>
      <c r="G11299" t="s">
        <v>8518</v>
      </c>
      <c r="H11299" t="s">
        <v>8522</v>
      </c>
      <c r="I11299" t="s">
        <v>9390</v>
      </c>
      <c r="J11299" t="s">
        <v>8520</v>
      </c>
    </row>
    <row r="11300" spans="1:10" x14ac:dyDescent="0.25">
      <c r="A11300" t="s">
        <v>30335</v>
      </c>
      <c r="B11300" t="s">
        <v>30336</v>
      </c>
      <c r="C11300" t="s">
        <v>30337</v>
      </c>
      <c r="D11300" t="s">
        <v>30338</v>
      </c>
      <c r="E11300" t="s">
        <v>8516</v>
      </c>
      <c r="F11300" t="s">
        <v>30330</v>
      </c>
      <c r="G11300" t="s">
        <v>8518</v>
      </c>
      <c r="H11300" t="s">
        <v>8464</v>
      </c>
      <c r="I11300" t="s">
        <v>9390</v>
      </c>
      <c r="J11300" t="s">
        <v>8520</v>
      </c>
    </row>
    <row r="11301" spans="1:10" x14ac:dyDescent="0.25">
      <c r="A11301" t="s">
        <v>30335</v>
      </c>
      <c r="B11301" t="s">
        <v>30336</v>
      </c>
      <c r="C11301" t="s">
        <v>30337</v>
      </c>
      <c r="D11301" t="s">
        <v>30338</v>
      </c>
      <c r="E11301" t="s">
        <v>8521</v>
      </c>
      <c r="F11301" t="s">
        <v>30330</v>
      </c>
      <c r="G11301" t="s">
        <v>8518</v>
      </c>
      <c r="H11301" t="s">
        <v>8522</v>
      </c>
      <c r="I11301" t="s">
        <v>9390</v>
      </c>
      <c r="J11301" t="s">
        <v>8520</v>
      </c>
    </row>
    <row r="11302" spans="1:10" x14ac:dyDescent="0.25">
      <c r="A11302" t="s">
        <v>30339</v>
      </c>
      <c r="B11302" t="s">
        <v>30340</v>
      </c>
      <c r="C11302" t="s">
        <v>8520</v>
      </c>
      <c r="D11302" t="s">
        <v>30341</v>
      </c>
      <c r="E11302" t="s">
        <v>8516</v>
      </c>
      <c r="F11302" t="s">
        <v>30342</v>
      </c>
      <c r="G11302" t="s">
        <v>8518</v>
      </c>
      <c r="H11302" t="s">
        <v>8464</v>
      </c>
      <c r="I11302" t="s">
        <v>9390</v>
      </c>
      <c r="J11302" t="s">
        <v>8520</v>
      </c>
    </row>
    <row r="11303" spans="1:10" x14ac:dyDescent="0.25">
      <c r="A11303" t="s">
        <v>30339</v>
      </c>
      <c r="B11303" t="s">
        <v>30340</v>
      </c>
      <c r="C11303" t="s">
        <v>8520</v>
      </c>
      <c r="D11303" t="s">
        <v>30341</v>
      </c>
      <c r="E11303" t="s">
        <v>8521</v>
      </c>
      <c r="F11303" t="s">
        <v>30342</v>
      </c>
      <c r="G11303" t="s">
        <v>8518</v>
      </c>
      <c r="H11303" t="s">
        <v>8522</v>
      </c>
      <c r="I11303" t="s">
        <v>9390</v>
      </c>
      <c r="J11303" t="s">
        <v>8520</v>
      </c>
    </row>
    <row r="11304" spans="1:10" x14ac:dyDescent="0.25">
      <c r="A11304" t="s">
        <v>30343</v>
      </c>
      <c r="B11304" t="s">
        <v>30344</v>
      </c>
      <c r="C11304" t="s">
        <v>30345</v>
      </c>
      <c r="D11304" t="s">
        <v>30346</v>
      </c>
      <c r="E11304" t="s">
        <v>8516</v>
      </c>
      <c r="F11304" t="s">
        <v>30347</v>
      </c>
      <c r="G11304" t="s">
        <v>8588</v>
      </c>
      <c r="H11304" t="s">
        <v>8464</v>
      </c>
      <c r="I11304" t="s">
        <v>8691</v>
      </c>
      <c r="J11304" t="s">
        <v>8520</v>
      </c>
    </row>
    <row r="11305" spans="1:10" x14ac:dyDescent="0.25">
      <c r="A11305" t="s">
        <v>30343</v>
      </c>
      <c r="B11305" t="s">
        <v>30344</v>
      </c>
      <c r="C11305" t="s">
        <v>30345</v>
      </c>
      <c r="D11305" t="s">
        <v>30346</v>
      </c>
      <c r="E11305" t="s">
        <v>8521</v>
      </c>
      <c r="F11305" t="s">
        <v>30347</v>
      </c>
      <c r="G11305" t="s">
        <v>8588</v>
      </c>
      <c r="H11305" t="s">
        <v>8522</v>
      </c>
      <c r="I11305" t="s">
        <v>8691</v>
      </c>
      <c r="J11305" t="s">
        <v>8520</v>
      </c>
    </row>
    <row r="11306" spans="1:10" x14ac:dyDescent="0.25">
      <c r="A11306" t="s">
        <v>30348</v>
      </c>
      <c r="B11306" t="s">
        <v>30349</v>
      </c>
      <c r="C11306" t="s">
        <v>30350</v>
      </c>
      <c r="D11306" t="s">
        <v>30351</v>
      </c>
      <c r="E11306" t="s">
        <v>8516</v>
      </c>
      <c r="F11306" t="s">
        <v>30352</v>
      </c>
      <c r="G11306" t="s">
        <v>8588</v>
      </c>
      <c r="H11306" t="s">
        <v>8464</v>
      </c>
      <c r="I11306" t="s">
        <v>8601</v>
      </c>
      <c r="J11306" t="s">
        <v>8520</v>
      </c>
    </row>
    <row r="11307" spans="1:10" x14ac:dyDescent="0.25">
      <c r="A11307" t="s">
        <v>30348</v>
      </c>
      <c r="B11307" t="s">
        <v>30349</v>
      </c>
      <c r="C11307" t="s">
        <v>30350</v>
      </c>
      <c r="D11307" t="s">
        <v>30351</v>
      </c>
      <c r="E11307" t="s">
        <v>8521</v>
      </c>
      <c r="F11307" t="s">
        <v>30352</v>
      </c>
      <c r="G11307" t="s">
        <v>8588</v>
      </c>
      <c r="H11307" t="s">
        <v>8522</v>
      </c>
      <c r="I11307" t="s">
        <v>8601</v>
      </c>
      <c r="J11307" t="s">
        <v>8520</v>
      </c>
    </row>
    <row r="11308" spans="1:10" x14ac:dyDescent="0.25">
      <c r="A11308" t="s">
        <v>30353</v>
      </c>
      <c r="B11308" t="s">
        <v>30354</v>
      </c>
      <c r="C11308" t="s">
        <v>30355</v>
      </c>
      <c r="D11308" t="s">
        <v>30356</v>
      </c>
      <c r="E11308" t="s">
        <v>8516</v>
      </c>
      <c r="F11308" t="s">
        <v>30357</v>
      </c>
      <c r="G11308" t="s">
        <v>8588</v>
      </c>
      <c r="H11308" t="s">
        <v>8464</v>
      </c>
      <c r="I11308" t="s">
        <v>8691</v>
      </c>
      <c r="J11308" t="s">
        <v>8520</v>
      </c>
    </row>
    <row r="11309" spans="1:10" x14ac:dyDescent="0.25">
      <c r="A11309" t="s">
        <v>30353</v>
      </c>
      <c r="B11309" t="s">
        <v>30354</v>
      </c>
      <c r="C11309" t="s">
        <v>30355</v>
      </c>
      <c r="D11309" t="s">
        <v>30356</v>
      </c>
      <c r="E11309" t="s">
        <v>8521</v>
      </c>
      <c r="F11309" t="s">
        <v>30357</v>
      </c>
      <c r="G11309" t="s">
        <v>8588</v>
      </c>
      <c r="H11309" t="s">
        <v>8522</v>
      </c>
      <c r="I11309" t="s">
        <v>8691</v>
      </c>
      <c r="J11309" t="s">
        <v>8520</v>
      </c>
    </row>
    <row r="11310" spans="1:10" x14ac:dyDescent="0.25">
      <c r="A11310" t="s">
        <v>30358</v>
      </c>
      <c r="B11310" t="s">
        <v>30359</v>
      </c>
      <c r="C11310" t="s">
        <v>30360</v>
      </c>
      <c r="D11310" t="s">
        <v>30361</v>
      </c>
      <c r="E11310" t="s">
        <v>8516</v>
      </c>
      <c r="F11310" t="s">
        <v>30362</v>
      </c>
      <c r="G11310" t="s">
        <v>8588</v>
      </c>
      <c r="H11310" t="s">
        <v>8464</v>
      </c>
      <c r="I11310" t="s">
        <v>8865</v>
      </c>
      <c r="J11310" t="s">
        <v>8520</v>
      </c>
    </row>
    <row r="11311" spans="1:10" x14ac:dyDescent="0.25">
      <c r="A11311" t="s">
        <v>30358</v>
      </c>
      <c r="B11311" t="s">
        <v>30359</v>
      </c>
      <c r="C11311" t="s">
        <v>30360</v>
      </c>
      <c r="D11311" t="s">
        <v>30361</v>
      </c>
      <c r="E11311" t="s">
        <v>8521</v>
      </c>
      <c r="F11311" t="s">
        <v>30362</v>
      </c>
      <c r="G11311" t="s">
        <v>8588</v>
      </c>
      <c r="H11311" t="s">
        <v>8522</v>
      </c>
      <c r="I11311" t="s">
        <v>8865</v>
      </c>
      <c r="J11311" t="s">
        <v>8520</v>
      </c>
    </row>
    <row r="11312" spans="1:10" x14ac:dyDescent="0.25">
      <c r="A11312" t="s">
        <v>30363</v>
      </c>
      <c r="B11312" t="s">
        <v>30364</v>
      </c>
      <c r="C11312" t="s">
        <v>8520</v>
      </c>
      <c r="D11312" t="s">
        <v>6144</v>
      </c>
      <c r="E11312" t="s">
        <v>8550</v>
      </c>
      <c r="F11312" t="s">
        <v>30365</v>
      </c>
      <c r="G11312" t="s">
        <v>8518</v>
      </c>
      <c r="H11312" t="s">
        <v>8464</v>
      </c>
      <c r="I11312" t="s">
        <v>8552</v>
      </c>
      <c r="J11312" t="s">
        <v>30366</v>
      </c>
    </row>
    <row r="11313" spans="1:10" x14ac:dyDescent="0.25">
      <c r="A11313" t="s">
        <v>30363</v>
      </c>
      <c r="B11313" t="s">
        <v>30364</v>
      </c>
      <c r="C11313" t="s">
        <v>8520</v>
      </c>
      <c r="D11313" t="s">
        <v>6144</v>
      </c>
      <c r="E11313" t="s">
        <v>8550</v>
      </c>
      <c r="F11313" t="s">
        <v>30365</v>
      </c>
      <c r="G11313" t="s">
        <v>8518</v>
      </c>
      <c r="H11313" t="s">
        <v>8522</v>
      </c>
      <c r="I11313" t="s">
        <v>8552</v>
      </c>
      <c r="J11313" t="s">
        <v>30366</v>
      </c>
    </row>
    <row r="11314" spans="1:10" x14ac:dyDescent="0.25">
      <c r="A11314" t="s">
        <v>30367</v>
      </c>
      <c r="B11314" t="s">
        <v>30368</v>
      </c>
      <c r="C11314" t="s">
        <v>30369</v>
      </c>
      <c r="D11314" t="s">
        <v>30370</v>
      </c>
      <c r="E11314" t="s">
        <v>8516</v>
      </c>
      <c r="F11314" t="s">
        <v>30371</v>
      </c>
      <c r="G11314" t="s">
        <v>8588</v>
      </c>
      <c r="H11314" t="s">
        <v>8464</v>
      </c>
      <c r="I11314" t="s">
        <v>9390</v>
      </c>
      <c r="J11314" t="s">
        <v>28521</v>
      </c>
    </row>
    <row r="11315" spans="1:10" x14ac:dyDescent="0.25">
      <c r="A11315" t="s">
        <v>30367</v>
      </c>
      <c r="B11315" t="s">
        <v>30368</v>
      </c>
      <c r="C11315" t="s">
        <v>30369</v>
      </c>
      <c r="D11315" t="s">
        <v>30370</v>
      </c>
      <c r="E11315" t="s">
        <v>8521</v>
      </c>
      <c r="F11315" t="s">
        <v>30371</v>
      </c>
      <c r="G11315" t="s">
        <v>8588</v>
      </c>
      <c r="H11315" t="s">
        <v>8522</v>
      </c>
      <c r="I11315" t="s">
        <v>9390</v>
      </c>
      <c r="J11315" t="s">
        <v>28521</v>
      </c>
    </row>
    <row r="11316" spans="1:10" x14ac:dyDescent="0.25">
      <c r="A11316" t="s">
        <v>30372</v>
      </c>
      <c r="B11316" t="s">
        <v>30373</v>
      </c>
      <c r="C11316" t="s">
        <v>30374</v>
      </c>
      <c r="D11316" t="s">
        <v>30375</v>
      </c>
      <c r="E11316" t="s">
        <v>8516</v>
      </c>
      <c r="F11316" t="s">
        <v>30376</v>
      </c>
      <c r="G11316" t="s">
        <v>8518</v>
      </c>
      <c r="H11316" t="s">
        <v>8464</v>
      </c>
      <c r="I11316" t="s">
        <v>8691</v>
      </c>
      <c r="J11316" t="s">
        <v>8520</v>
      </c>
    </row>
    <row r="11317" spans="1:10" x14ac:dyDescent="0.25">
      <c r="A11317" t="s">
        <v>30372</v>
      </c>
      <c r="B11317" t="s">
        <v>30373</v>
      </c>
      <c r="C11317" t="s">
        <v>30374</v>
      </c>
      <c r="D11317" t="s">
        <v>30375</v>
      </c>
      <c r="E11317" t="s">
        <v>8521</v>
      </c>
      <c r="F11317" t="s">
        <v>30376</v>
      </c>
      <c r="G11317" t="s">
        <v>8518</v>
      </c>
      <c r="H11317" t="s">
        <v>8522</v>
      </c>
      <c r="I11317" t="s">
        <v>8691</v>
      </c>
      <c r="J11317" t="s">
        <v>8520</v>
      </c>
    </row>
    <row r="11318" spans="1:10" x14ac:dyDescent="0.25">
      <c r="A11318" t="s">
        <v>30377</v>
      </c>
      <c r="B11318" t="s">
        <v>30378</v>
      </c>
      <c r="C11318" t="s">
        <v>30379</v>
      </c>
      <c r="D11318" t="s">
        <v>30380</v>
      </c>
      <c r="E11318" t="s">
        <v>8516</v>
      </c>
      <c r="F11318" t="s">
        <v>30381</v>
      </c>
      <c r="G11318" t="s">
        <v>8588</v>
      </c>
      <c r="H11318" t="s">
        <v>8464</v>
      </c>
      <c r="I11318" t="s">
        <v>8865</v>
      </c>
      <c r="J11318" t="s">
        <v>8520</v>
      </c>
    </row>
    <row r="11319" spans="1:10" x14ac:dyDescent="0.25">
      <c r="A11319" t="s">
        <v>30377</v>
      </c>
      <c r="B11319" t="s">
        <v>30378</v>
      </c>
      <c r="C11319" t="s">
        <v>30379</v>
      </c>
      <c r="D11319" t="s">
        <v>30380</v>
      </c>
      <c r="E11319" t="s">
        <v>8521</v>
      </c>
      <c r="F11319" t="s">
        <v>30381</v>
      </c>
      <c r="G11319" t="s">
        <v>8588</v>
      </c>
      <c r="H11319" t="s">
        <v>8522</v>
      </c>
      <c r="I11319" t="s">
        <v>8865</v>
      </c>
      <c r="J11319" t="s">
        <v>8520</v>
      </c>
    </row>
    <row r="11320" spans="1:10" x14ac:dyDescent="0.25">
      <c r="A11320" t="s">
        <v>22452</v>
      </c>
      <c r="B11320" t="s">
        <v>22453</v>
      </c>
      <c r="C11320" t="s">
        <v>22454</v>
      </c>
      <c r="D11320" t="s">
        <v>22455</v>
      </c>
      <c r="E11320" t="s">
        <v>8521</v>
      </c>
      <c r="F11320" t="s">
        <v>30382</v>
      </c>
      <c r="G11320" t="s">
        <v>8588</v>
      </c>
      <c r="H11320" t="s">
        <v>8522</v>
      </c>
      <c r="I11320" t="s">
        <v>8519</v>
      </c>
      <c r="J11320" t="s">
        <v>10882</v>
      </c>
    </row>
    <row r="11321" spans="1:10" x14ac:dyDescent="0.25">
      <c r="A11321" t="s">
        <v>22452</v>
      </c>
      <c r="B11321" t="s">
        <v>22453</v>
      </c>
      <c r="C11321" t="s">
        <v>22454</v>
      </c>
      <c r="D11321" t="s">
        <v>22455</v>
      </c>
      <c r="E11321" t="s">
        <v>8516</v>
      </c>
      <c r="F11321" t="s">
        <v>30382</v>
      </c>
      <c r="G11321" t="s">
        <v>8588</v>
      </c>
      <c r="H11321" t="s">
        <v>8464</v>
      </c>
      <c r="I11321" t="s">
        <v>8691</v>
      </c>
      <c r="J11321" t="s">
        <v>8520</v>
      </c>
    </row>
    <row r="11322" spans="1:10" x14ac:dyDescent="0.25">
      <c r="A11322" t="s">
        <v>30383</v>
      </c>
      <c r="B11322" t="s">
        <v>30384</v>
      </c>
      <c r="C11322" t="s">
        <v>30385</v>
      </c>
      <c r="D11322" t="s">
        <v>30386</v>
      </c>
      <c r="E11322" t="s">
        <v>8521</v>
      </c>
      <c r="F11322" t="s">
        <v>30387</v>
      </c>
      <c r="G11322" t="s">
        <v>8518</v>
      </c>
      <c r="H11322" t="s">
        <v>8522</v>
      </c>
      <c r="I11322" t="s">
        <v>8519</v>
      </c>
      <c r="J11322" t="s">
        <v>8520</v>
      </c>
    </row>
    <row r="11323" spans="1:10" x14ac:dyDescent="0.25">
      <c r="A11323" t="s">
        <v>30383</v>
      </c>
      <c r="B11323" t="s">
        <v>30384</v>
      </c>
      <c r="C11323" t="s">
        <v>30385</v>
      </c>
      <c r="D11323" t="s">
        <v>30386</v>
      </c>
      <c r="E11323" t="s">
        <v>8516</v>
      </c>
      <c r="F11323" t="s">
        <v>30387</v>
      </c>
      <c r="G11323" t="s">
        <v>8518</v>
      </c>
      <c r="H11323" t="s">
        <v>8464</v>
      </c>
      <c r="I11323" t="s">
        <v>8519</v>
      </c>
      <c r="J11323" t="s">
        <v>8520</v>
      </c>
    </row>
    <row r="11324" spans="1:10" x14ac:dyDescent="0.25">
      <c r="A11324" t="s">
        <v>30388</v>
      </c>
      <c r="B11324" t="s">
        <v>30389</v>
      </c>
      <c r="C11324" t="s">
        <v>30390</v>
      </c>
      <c r="D11324" t="s">
        <v>3327</v>
      </c>
      <c r="E11324" t="s">
        <v>8896</v>
      </c>
      <c r="F11324" t="s">
        <v>30391</v>
      </c>
      <c r="G11324" t="s">
        <v>8518</v>
      </c>
      <c r="H11324" t="s">
        <v>8464</v>
      </c>
      <c r="I11324" t="s">
        <v>9402</v>
      </c>
      <c r="J11324" t="s">
        <v>8520</v>
      </c>
    </row>
    <row r="11325" spans="1:10" x14ac:dyDescent="0.25">
      <c r="A11325" t="s">
        <v>30392</v>
      </c>
      <c r="B11325" t="s">
        <v>30393</v>
      </c>
      <c r="C11325" t="s">
        <v>30394</v>
      </c>
      <c r="D11325" t="s">
        <v>30395</v>
      </c>
      <c r="E11325" t="s">
        <v>8516</v>
      </c>
      <c r="F11325" t="s">
        <v>30396</v>
      </c>
      <c r="G11325" t="s">
        <v>8588</v>
      </c>
      <c r="H11325" t="s">
        <v>8464</v>
      </c>
      <c r="I11325" t="s">
        <v>8691</v>
      </c>
      <c r="J11325" t="s">
        <v>8520</v>
      </c>
    </row>
    <row r="11326" spans="1:10" x14ac:dyDescent="0.25">
      <c r="A11326" t="s">
        <v>30392</v>
      </c>
      <c r="B11326" t="s">
        <v>30393</v>
      </c>
      <c r="C11326" t="s">
        <v>30394</v>
      </c>
      <c r="D11326" t="s">
        <v>30395</v>
      </c>
      <c r="E11326" t="s">
        <v>8521</v>
      </c>
      <c r="F11326" t="s">
        <v>30396</v>
      </c>
      <c r="G11326" t="s">
        <v>8588</v>
      </c>
      <c r="H11326" t="s">
        <v>8522</v>
      </c>
      <c r="I11326" t="s">
        <v>8691</v>
      </c>
      <c r="J11326" t="s">
        <v>8520</v>
      </c>
    </row>
    <row r="11327" spans="1:10" x14ac:dyDescent="0.25">
      <c r="A11327" t="s">
        <v>30388</v>
      </c>
      <c r="B11327" t="s">
        <v>30389</v>
      </c>
      <c r="C11327" t="s">
        <v>30390</v>
      </c>
      <c r="D11327" t="s">
        <v>3327</v>
      </c>
      <c r="E11327" t="s">
        <v>10091</v>
      </c>
      <c r="F11327" t="s">
        <v>30397</v>
      </c>
      <c r="G11327" t="s">
        <v>8518</v>
      </c>
      <c r="H11327" t="s">
        <v>8522</v>
      </c>
      <c r="I11327" t="s">
        <v>8537</v>
      </c>
      <c r="J11327" t="s">
        <v>30398</v>
      </c>
    </row>
    <row r="11328" spans="1:10" x14ac:dyDescent="0.25">
      <c r="A11328" t="s">
        <v>30388</v>
      </c>
      <c r="B11328" t="s">
        <v>30389</v>
      </c>
      <c r="C11328" t="s">
        <v>30390</v>
      </c>
      <c r="D11328" t="s">
        <v>3327</v>
      </c>
      <c r="E11328" t="s">
        <v>10255</v>
      </c>
      <c r="F11328" t="s">
        <v>30399</v>
      </c>
      <c r="G11328" t="s">
        <v>8518</v>
      </c>
      <c r="H11328" t="s">
        <v>8522</v>
      </c>
      <c r="I11328" t="s">
        <v>8537</v>
      </c>
      <c r="J11328" t="s">
        <v>30398</v>
      </c>
    </row>
    <row r="11329" spans="1:10" x14ac:dyDescent="0.25">
      <c r="A11329" t="s">
        <v>30400</v>
      </c>
      <c r="B11329" t="s">
        <v>30401</v>
      </c>
      <c r="C11329" t="s">
        <v>30402</v>
      </c>
      <c r="D11329" t="s">
        <v>30403</v>
      </c>
      <c r="E11329" t="s">
        <v>8516</v>
      </c>
      <c r="F11329" t="s">
        <v>30404</v>
      </c>
      <c r="G11329" t="s">
        <v>8588</v>
      </c>
      <c r="H11329" t="s">
        <v>8464</v>
      </c>
      <c r="I11329" t="s">
        <v>8691</v>
      </c>
      <c r="J11329" t="s">
        <v>8520</v>
      </c>
    </row>
    <row r="11330" spans="1:10" x14ac:dyDescent="0.25">
      <c r="A11330" t="s">
        <v>30405</v>
      </c>
      <c r="B11330" t="s">
        <v>30406</v>
      </c>
      <c r="C11330" t="s">
        <v>30407</v>
      </c>
      <c r="D11330" t="s">
        <v>30408</v>
      </c>
      <c r="E11330" t="s">
        <v>8516</v>
      </c>
      <c r="F11330" t="s">
        <v>30404</v>
      </c>
      <c r="G11330" t="s">
        <v>8588</v>
      </c>
      <c r="H11330" t="s">
        <v>8464</v>
      </c>
      <c r="I11330" t="s">
        <v>8865</v>
      </c>
      <c r="J11330" t="s">
        <v>8520</v>
      </c>
    </row>
    <row r="11331" spans="1:10" x14ac:dyDescent="0.25">
      <c r="A11331" t="s">
        <v>30409</v>
      </c>
      <c r="B11331" t="s">
        <v>30410</v>
      </c>
      <c r="C11331" t="s">
        <v>30411</v>
      </c>
      <c r="D11331" t="s">
        <v>30412</v>
      </c>
      <c r="E11331" t="s">
        <v>8516</v>
      </c>
      <c r="F11331" t="s">
        <v>30404</v>
      </c>
      <c r="G11331" t="s">
        <v>8588</v>
      </c>
      <c r="H11331" t="s">
        <v>8464</v>
      </c>
      <c r="I11331" t="s">
        <v>8691</v>
      </c>
      <c r="J11331" t="s">
        <v>8520</v>
      </c>
    </row>
    <row r="11332" spans="1:10" x14ac:dyDescent="0.25">
      <c r="A11332" t="s">
        <v>30413</v>
      </c>
      <c r="B11332" t="s">
        <v>30414</v>
      </c>
      <c r="C11332" t="s">
        <v>30415</v>
      </c>
      <c r="D11332" t="s">
        <v>30416</v>
      </c>
      <c r="E11332" t="s">
        <v>8516</v>
      </c>
      <c r="F11332" t="s">
        <v>30404</v>
      </c>
      <c r="G11332" t="s">
        <v>8588</v>
      </c>
      <c r="H11332" t="s">
        <v>8464</v>
      </c>
      <c r="I11332" t="s">
        <v>8601</v>
      </c>
      <c r="J11332" t="s">
        <v>8520</v>
      </c>
    </row>
    <row r="11333" spans="1:10" x14ac:dyDescent="0.25">
      <c r="A11333" t="s">
        <v>30417</v>
      </c>
      <c r="B11333" t="s">
        <v>30418</v>
      </c>
      <c r="C11333" t="s">
        <v>30419</v>
      </c>
      <c r="D11333" t="s">
        <v>30420</v>
      </c>
      <c r="E11333" t="s">
        <v>8516</v>
      </c>
      <c r="F11333" t="s">
        <v>30404</v>
      </c>
      <c r="G11333" t="s">
        <v>8588</v>
      </c>
      <c r="H11333" t="s">
        <v>8464</v>
      </c>
      <c r="I11333" t="s">
        <v>8691</v>
      </c>
      <c r="J11333" t="s">
        <v>8520</v>
      </c>
    </row>
    <row r="11334" spans="1:10" x14ac:dyDescent="0.25">
      <c r="A11334" t="s">
        <v>30400</v>
      </c>
      <c r="B11334" t="s">
        <v>30401</v>
      </c>
      <c r="C11334" t="s">
        <v>30402</v>
      </c>
      <c r="D11334" t="s">
        <v>30403</v>
      </c>
      <c r="E11334" t="s">
        <v>8521</v>
      </c>
      <c r="F11334" t="s">
        <v>30404</v>
      </c>
      <c r="G11334" t="s">
        <v>8588</v>
      </c>
      <c r="H11334" t="s">
        <v>8522</v>
      </c>
      <c r="I11334" t="s">
        <v>8691</v>
      </c>
      <c r="J11334" t="s">
        <v>8520</v>
      </c>
    </row>
    <row r="11335" spans="1:10" x14ac:dyDescent="0.25">
      <c r="A11335" t="s">
        <v>30405</v>
      </c>
      <c r="B11335" t="s">
        <v>30406</v>
      </c>
      <c r="C11335" t="s">
        <v>30407</v>
      </c>
      <c r="D11335" t="s">
        <v>30408</v>
      </c>
      <c r="E11335" t="s">
        <v>8521</v>
      </c>
      <c r="F11335" t="s">
        <v>30404</v>
      </c>
      <c r="G11335" t="s">
        <v>8588</v>
      </c>
      <c r="H11335" t="s">
        <v>8522</v>
      </c>
      <c r="I11335" t="s">
        <v>8865</v>
      </c>
      <c r="J11335" t="s">
        <v>8520</v>
      </c>
    </row>
    <row r="11336" spans="1:10" x14ac:dyDescent="0.25">
      <c r="A11336" t="s">
        <v>30409</v>
      </c>
      <c r="B11336" t="s">
        <v>30410</v>
      </c>
      <c r="C11336" t="s">
        <v>30411</v>
      </c>
      <c r="D11336" t="s">
        <v>30412</v>
      </c>
      <c r="E11336" t="s">
        <v>8521</v>
      </c>
      <c r="F11336" t="s">
        <v>30404</v>
      </c>
      <c r="G11336" t="s">
        <v>8588</v>
      </c>
      <c r="H11336" t="s">
        <v>8522</v>
      </c>
      <c r="I11336" t="s">
        <v>8691</v>
      </c>
      <c r="J11336" t="s">
        <v>8520</v>
      </c>
    </row>
    <row r="11337" spans="1:10" x14ac:dyDescent="0.25">
      <c r="A11337" t="s">
        <v>30413</v>
      </c>
      <c r="B11337" t="s">
        <v>30414</v>
      </c>
      <c r="C11337" t="s">
        <v>30415</v>
      </c>
      <c r="D11337" t="s">
        <v>30416</v>
      </c>
      <c r="E11337" t="s">
        <v>8521</v>
      </c>
      <c r="F11337" t="s">
        <v>30404</v>
      </c>
      <c r="G11337" t="s">
        <v>8588</v>
      </c>
      <c r="H11337" t="s">
        <v>8522</v>
      </c>
      <c r="I11337" t="s">
        <v>8601</v>
      </c>
      <c r="J11337" t="s">
        <v>8520</v>
      </c>
    </row>
    <row r="11338" spans="1:10" x14ac:dyDescent="0.25">
      <c r="A11338" t="s">
        <v>30417</v>
      </c>
      <c r="B11338" t="s">
        <v>30418</v>
      </c>
      <c r="C11338" t="s">
        <v>30419</v>
      </c>
      <c r="D11338" t="s">
        <v>30420</v>
      </c>
      <c r="E11338" t="s">
        <v>8521</v>
      </c>
      <c r="F11338" t="s">
        <v>30404</v>
      </c>
      <c r="G11338" t="s">
        <v>8588</v>
      </c>
      <c r="H11338" t="s">
        <v>8522</v>
      </c>
      <c r="I11338" t="s">
        <v>8691</v>
      </c>
      <c r="J11338" t="s">
        <v>8520</v>
      </c>
    </row>
    <row r="11339" spans="1:10" x14ac:dyDescent="0.25">
      <c r="A11339" t="s">
        <v>30421</v>
      </c>
      <c r="B11339" t="s">
        <v>30422</v>
      </c>
      <c r="C11339" t="s">
        <v>30423</v>
      </c>
      <c r="D11339" t="s">
        <v>30424</v>
      </c>
      <c r="E11339" t="s">
        <v>8516</v>
      </c>
      <c r="F11339" t="s">
        <v>30425</v>
      </c>
      <c r="G11339" t="s">
        <v>8588</v>
      </c>
      <c r="H11339" t="s">
        <v>8464</v>
      </c>
      <c r="I11339" t="s">
        <v>8691</v>
      </c>
      <c r="J11339" t="s">
        <v>8520</v>
      </c>
    </row>
    <row r="11340" spans="1:10" x14ac:dyDescent="0.25">
      <c r="A11340" t="s">
        <v>30426</v>
      </c>
      <c r="B11340" t="s">
        <v>30427</v>
      </c>
      <c r="C11340" t="s">
        <v>30428</v>
      </c>
      <c r="D11340" t="s">
        <v>30429</v>
      </c>
      <c r="E11340" t="s">
        <v>8516</v>
      </c>
      <c r="F11340" t="s">
        <v>30425</v>
      </c>
      <c r="G11340" t="s">
        <v>8588</v>
      </c>
      <c r="H11340" t="s">
        <v>8464</v>
      </c>
      <c r="I11340" t="s">
        <v>8601</v>
      </c>
      <c r="J11340" t="s">
        <v>8520</v>
      </c>
    </row>
    <row r="11341" spans="1:10" x14ac:dyDescent="0.25">
      <c r="A11341" t="s">
        <v>30430</v>
      </c>
      <c r="B11341" t="s">
        <v>30431</v>
      </c>
      <c r="C11341" t="s">
        <v>30432</v>
      </c>
      <c r="D11341" t="s">
        <v>30433</v>
      </c>
      <c r="E11341" t="s">
        <v>8516</v>
      </c>
      <c r="F11341" t="s">
        <v>30425</v>
      </c>
      <c r="G11341" t="s">
        <v>8588</v>
      </c>
      <c r="H11341" t="s">
        <v>8464</v>
      </c>
      <c r="I11341" t="s">
        <v>8865</v>
      </c>
      <c r="J11341" t="s">
        <v>8520</v>
      </c>
    </row>
    <row r="11342" spans="1:10" x14ac:dyDescent="0.25">
      <c r="A11342" t="s">
        <v>30434</v>
      </c>
      <c r="B11342" t="s">
        <v>30435</v>
      </c>
      <c r="C11342" t="s">
        <v>30436</v>
      </c>
      <c r="D11342" t="s">
        <v>30437</v>
      </c>
      <c r="E11342" t="s">
        <v>8516</v>
      </c>
      <c r="F11342" t="s">
        <v>30425</v>
      </c>
      <c r="G11342" t="s">
        <v>8588</v>
      </c>
      <c r="H11342" t="s">
        <v>8464</v>
      </c>
      <c r="I11342" t="s">
        <v>8691</v>
      </c>
      <c r="J11342" t="s">
        <v>8520</v>
      </c>
    </row>
    <row r="11343" spans="1:10" x14ac:dyDescent="0.25">
      <c r="A11343" t="s">
        <v>30421</v>
      </c>
      <c r="B11343" t="s">
        <v>30422</v>
      </c>
      <c r="C11343" t="s">
        <v>30423</v>
      </c>
      <c r="D11343" t="s">
        <v>30424</v>
      </c>
      <c r="E11343" t="s">
        <v>8521</v>
      </c>
      <c r="F11343" t="s">
        <v>30425</v>
      </c>
      <c r="G11343" t="s">
        <v>8588</v>
      </c>
      <c r="H11343" t="s">
        <v>8522</v>
      </c>
      <c r="I11343" t="s">
        <v>8691</v>
      </c>
      <c r="J11343" t="s">
        <v>8520</v>
      </c>
    </row>
    <row r="11344" spans="1:10" x14ac:dyDescent="0.25">
      <c r="A11344" t="s">
        <v>30426</v>
      </c>
      <c r="B11344" t="s">
        <v>30427</v>
      </c>
      <c r="C11344" t="s">
        <v>30428</v>
      </c>
      <c r="D11344" t="s">
        <v>30429</v>
      </c>
      <c r="E11344" t="s">
        <v>8521</v>
      </c>
      <c r="F11344" t="s">
        <v>30425</v>
      </c>
      <c r="G11344" t="s">
        <v>8588</v>
      </c>
      <c r="H11344" t="s">
        <v>8522</v>
      </c>
      <c r="I11344" t="s">
        <v>8601</v>
      </c>
      <c r="J11344" t="s">
        <v>8520</v>
      </c>
    </row>
    <row r="11345" spans="1:10" x14ac:dyDescent="0.25">
      <c r="A11345" t="s">
        <v>30430</v>
      </c>
      <c r="B11345" t="s">
        <v>30431</v>
      </c>
      <c r="C11345" t="s">
        <v>30432</v>
      </c>
      <c r="D11345" t="s">
        <v>30433</v>
      </c>
      <c r="E11345" t="s">
        <v>8521</v>
      </c>
      <c r="F11345" t="s">
        <v>30425</v>
      </c>
      <c r="G11345" t="s">
        <v>8588</v>
      </c>
      <c r="H11345" t="s">
        <v>8522</v>
      </c>
      <c r="I11345" t="s">
        <v>8865</v>
      </c>
      <c r="J11345" t="s">
        <v>8520</v>
      </c>
    </row>
    <row r="11346" spans="1:10" x14ac:dyDescent="0.25">
      <c r="A11346" t="s">
        <v>30434</v>
      </c>
      <c r="B11346" t="s">
        <v>30435</v>
      </c>
      <c r="C11346" t="s">
        <v>30436</v>
      </c>
      <c r="D11346" t="s">
        <v>30437</v>
      </c>
      <c r="E11346" t="s">
        <v>8521</v>
      </c>
      <c r="F11346" t="s">
        <v>30425</v>
      </c>
      <c r="G11346" t="s">
        <v>8588</v>
      </c>
      <c r="H11346" t="s">
        <v>8522</v>
      </c>
      <c r="I11346" t="s">
        <v>8691</v>
      </c>
      <c r="J11346" t="s">
        <v>8520</v>
      </c>
    </row>
    <row r="11347" spans="1:10" x14ac:dyDescent="0.25">
      <c r="A11347" t="s">
        <v>30438</v>
      </c>
      <c r="B11347" t="s">
        <v>30439</v>
      </c>
      <c r="C11347" t="s">
        <v>30440</v>
      </c>
      <c r="D11347" t="s">
        <v>30441</v>
      </c>
      <c r="E11347" t="s">
        <v>8516</v>
      </c>
      <c r="F11347" t="s">
        <v>30442</v>
      </c>
      <c r="G11347" t="s">
        <v>8518</v>
      </c>
      <c r="H11347" t="s">
        <v>8464</v>
      </c>
      <c r="I11347" t="s">
        <v>9390</v>
      </c>
      <c r="J11347" t="s">
        <v>8520</v>
      </c>
    </row>
    <row r="11348" spans="1:10" x14ac:dyDescent="0.25">
      <c r="A11348" t="s">
        <v>30438</v>
      </c>
      <c r="B11348" t="s">
        <v>30439</v>
      </c>
      <c r="C11348" t="s">
        <v>30440</v>
      </c>
      <c r="D11348" t="s">
        <v>30441</v>
      </c>
      <c r="E11348" t="s">
        <v>8521</v>
      </c>
      <c r="F11348" t="s">
        <v>30442</v>
      </c>
      <c r="G11348" t="s">
        <v>8518</v>
      </c>
      <c r="H11348" t="s">
        <v>8522</v>
      </c>
      <c r="I11348" t="s">
        <v>9390</v>
      </c>
      <c r="J11348" t="s">
        <v>8520</v>
      </c>
    </row>
    <row r="11349" spans="1:10" x14ac:dyDescent="0.25">
      <c r="A11349" t="s">
        <v>30443</v>
      </c>
      <c r="B11349" t="s">
        <v>30444</v>
      </c>
      <c r="C11349" t="s">
        <v>30445</v>
      </c>
      <c r="D11349" t="s">
        <v>30446</v>
      </c>
      <c r="E11349" t="s">
        <v>8550</v>
      </c>
      <c r="F11349" t="s">
        <v>30447</v>
      </c>
      <c r="G11349" t="s">
        <v>8588</v>
      </c>
      <c r="H11349" t="s">
        <v>8464</v>
      </c>
      <c r="I11349" t="s">
        <v>8552</v>
      </c>
      <c r="J11349" t="s">
        <v>10147</v>
      </c>
    </row>
    <row r="11350" spans="1:10" x14ac:dyDescent="0.25">
      <c r="A11350" t="s">
        <v>30443</v>
      </c>
      <c r="B11350" t="s">
        <v>30444</v>
      </c>
      <c r="C11350" t="s">
        <v>30445</v>
      </c>
      <c r="D11350" t="s">
        <v>30446</v>
      </c>
      <c r="E11350" t="s">
        <v>8550</v>
      </c>
      <c r="F11350" t="s">
        <v>30447</v>
      </c>
      <c r="G11350" t="s">
        <v>8588</v>
      </c>
      <c r="H11350" t="s">
        <v>8464</v>
      </c>
      <c r="I11350" t="s">
        <v>8569</v>
      </c>
      <c r="J11350" t="s">
        <v>30448</v>
      </c>
    </row>
    <row r="11351" spans="1:10" x14ac:dyDescent="0.25">
      <c r="A11351" t="s">
        <v>30443</v>
      </c>
      <c r="B11351" t="s">
        <v>30444</v>
      </c>
      <c r="C11351" t="s">
        <v>30445</v>
      </c>
      <c r="D11351" t="s">
        <v>30446</v>
      </c>
      <c r="E11351" t="s">
        <v>8550</v>
      </c>
      <c r="F11351" t="s">
        <v>30447</v>
      </c>
      <c r="G11351" t="s">
        <v>8588</v>
      </c>
      <c r="H11351" t="s">
        <v>8522</v>
      </c>
      <c r="I11351" t="s">
        <v>8552</v>
      </c>
      <c r="J11351" t="s">
        <v>10147</v>
      </c>
    </row>
    <row r="11352" spans="1:10" x14ac:dyDescent="0.25">
      <c r="A11352" t="s">
        <v>30449</v>
      </c>
      <c r="B11352" t="s">
        <v>30450</v>
      </c>
      <c r="C11352" t="s">
        <v>30451</v>
      </c>
      <c r="D11352" t="s">
        <v>30452</v>
      </c>
      <c r="E11352" t="s">
        <v>8516</v>
      </c>
      <c r="F11352" t="s">
        <v>30453</v>
      </c>
      <c r="G11352" t="s">
        <v>8588</v>
      </c>
      <c r="H11352" t="s">
        <v>8464</v>
      </c>
      <c r="I11352" t="s">
        <v>8691</v>
      </c>
      <c r="J11352" t="s">
        <v>10294</v>
      </c>
    </row>
    <row r="11353" spans="1:10" x14ac:dyDescent="0.25">
      <c r="A11353" t="s">
        <v>30449</v>
      </c>
      <c r="B11353" t="s">
        <v>30450</v>
      </c>
      <c r="C11353" t="s">
        <v>30451</v>
      </c>
      <c r="D11353" t="s">
        <v>30452</v>
      </c>
      <c r="E11353" t="s">
        <v>8521</v>
      </c>
      <c r="F11353" t="s">
        <v>30454</v>
      </c>
      <c r="G11353" t="s">
        <v>8588</v>
      </c>
      <c r="H11353" t="s">
        <v>8522</v>
      </c>
      <c r="I11353" t="s">
        <v>8519</v>
      </c>
      <c r="J11353" t="s">
        <v>9455</v>
      </c>
    </row>
    <row r="11354" spans="1:10" x14ac:dyDescent="0.25">
      <c r="A11354" t="s">
        <v>30449</v>
      </c>
      <c r="B11354" t="s">
        <v>30450</v>
      </c>
      <c r="C11354" t="s">
        <v>30451</v>
      </c>
      <c r="D11354" t="s">
        <v>30452</v>
      </c>
      <c r="E11354" t="s">
        <v>8521</v>
      </c>
      <c r="F11354" t="s">
        <v>30453</v>
      </c>
      <c r="G11354" t="s">
        <v>8588</v>
      </c>
      <c r="H11354" t="s">
        <v>8522</v>
      </c>
      <c r="I11354" t="s">
        <v>8691</v>
      </c>
      <c r="J11354" t="s">
        <v>10294</v>
      </c>
    </row>
    <row r="11355" spans="1:10" x14ac:dyDescent="0.25">
      <c r="A11355" t="s">
        <v>30455</v>
      </c>
      <c r="B11355" t="s">
        <v>30456</v>
      </c>
      <c r="C11355" t="s">
        <v>30457</v>
      </c>
      <c r="D11355" t="s">
        <v>30458</v>
      </c>
      <c r="E11355" t="s">
        <v>8516</v>
      </c>
      <c r="F11355" t="s">
        <v>30459</v>
      </c>
      <c r="G11355" t="s">
        <v>8588</v>
      </c>
      <c r="H11355" t="s">
        <v>8464</v>
      </c>
      <c r="I11355" t="s">
        <v>8601</v>
      </c>
      <c r="J11355" t="s">
        <v>8520</v>
      </c>
    </row>
    <row r="11356" spans="1:10" x14ac:dyDescent="0.25">
      <c r="A11356" t="s">
        <v>30455</v>
      </c>
      <c r="B11356" t="s">
        <v>30456</v>
      </c>
      <c r="C11356" t="s">
        <v>30457</v>
      </c>
      <c r="D11356" t="s">
        <v>30458</v>
      </c>
      <c r="E11356" t="s">
        <v>8521</v>
      </c>
      <c r="F11356" t="s">
        <v>30459</v>
      </c>
      <c r="G11356" t="s">
        <v>8588</v>
      </c>
      <c r="H11356" t="s">
        <v>8522</v>
      </c>
      <c r="I11356" t="s">
        <v>8601</v>
      </c>
      <c r="J11356" t="s">
        <v>8520</v>
      </c>
    </row>
    <row r="11357" spans="1:10" x14ac:dyDescent="0.25">
      <c r="A11357" t="s">
        <v>30460</v>
      </c>
      <c r="B11357" t="s">
        <v>30461</v>
      </c>
      <c r="C11357" t="s">
        <v>30462</v>
      </c>
      <c r="D11357" t="s">
        <v>30463</v>
      </c>
      <c r="E11357" t="s">
        <v>8521</v>
      </c>
      <c r="F11357" t="s">
        <v>30442</v>
      </c>
      <c r="G11357" t="s">
        <v>8588</v>
      </c>
      <c r="H11357" t="s">
        <v>8522</v>
      </c>
      <c r="I11357" t="s">
        <v>8519</v>
      </c>
      <c r="J11357" t="s">
        <v>10882</v>
      </c>
    </row>
    <row r="11358" spans="1:10" x14ac:dyDescent="0.25">
      <c r="A11358" t="s">
        <v>30460</v>
      </c>
      <c r="B11358" t="s">
        <v>30461</v>
      </c>
      <c r="C11358" t="s">
        <v>30462</v>
      </c>
      <c r="D11358" t="s">
        <v>30463</v>
      </c>
      <c r="E11358" t="s">
        <v>8516</v>
      </c>
      <c r="F11358" t="s">
        <v>30442</v>
      </c>
      <c r="G11358" t="s">
        <v>8588</v>
      </c>
      <c r="H11358" t="s">
        <v>8464</v>
      </c>
      <c r="I11358" t="s">
        <v>8519</v>
      </c>
      <c r="J11358" t="s">
        <v>10882</v>
      </c>
    </row>
    <row r="11359" spans="1:10" x14ac:dyDescent="0.25">
      <c r="A11359" t="s">
        <v>30438</v>
      </c>
      <c r="B11359" t="s">
        <v>30439</v>
      </c>
      <c r="C11359" t="s">
        <v>30440</v>
      </c>
      <c r="D11359" t="s">
        <v>30441</v>
      </c>
      <c r="E11359" t="s">
        <v>8516</v>
      </c>
      <c r="F11359" t="s">
        <v>30464</v>
      </c>
      <c r="G11359" t="s">
        <v>8518</v>
      </c>
      <c r="H11359" t="s">
        <v>8464</v>
      </c>
      <c r="I11359" t="s">
        <v>9390</v>
      </c>
      <c r="J11359" t="s">
        <v>8520</v>
      </c>
    </row>
    <row r="11360" spans="1:10" x14ac:dyDescent="0.25">
      <c r="A11360" t="s">
        <v>30465</v>
      </c>
      <c r="B11360" t="s">
        <v>30466</v>
      </c>
      <c r="C11360" t="s">
        <v>8520</v>
      </c>
      <c r="D11360" t="s">
        <v>30467</v>
      </c>
      <c r="E11360" t="s">
        <v>8516</v>
      </c>
      <c r="F11360" t="s">
        <v>30468</v>
      </c>
      <c r="G11360" t="s">
        <v>8588</v>
      </c>
      <c r="H11360" t="s">
        <v>8464</v>
      </c>
      <c r="I11360" t="s">
        <v>8691</v>
      </c>
      <c r="J11360" t="s">
        <v>8520</v>
      </c>
    </row>
    <row r="11361" spans="1:10" x14ac:dyDescent="0.25">
      <c r="A11361" t="s">
        <v>30465</v>
      </c>
      <c r="B11361" t="s">
        <v>30466</v>
      </c>
      <c r="C11361" t="s">
        <v>8520</v>
      </c>
      <c r="D11361" t="s">
        <v>30467</v>
      </c>
      <c r="E11361" t="s">
        <v>8521</v>
      </c>
      <c r="F11361" t="s">
        <v>30468</v>
      </c>
      <c r="G11361" t="s">
        <v>8588</v>
      </c>
      <c r="H11361" t="s">
        <v>8522</v>
      </c>
      <c r="I11361" t="s">
        <v>8691</v>
      </c>
      <c r="J11361" t="s">
        <v>8520</v>
      </c>
    </row>
    <row r="11362" spans="1:10" x14ac:dyDescent="0.25">
      <c r="A11362" t="s">
        <v>30469</v>
      </c>
      <c r="B11362" t="s">
        <v>30470</v>
      </c>
      <c r="C11362" t="s">
        <v>30471</v>
      </c>
      <c r="D11362" t="s">
        <v>30472</v>
      </c>
      <c r="E11362" t="s">
        <v>8516</v>
      </c>
      <c r="F11362" t="s">
        <v>30473</v>
      </c>
      <c r="G11362" t="s">
        <v>8518</v>
      </c>
      <c r="H11362" t="s">
        <v>8464</v>
      </c>
      <c r="I11362" t="s">
        <v>9390</v>
      </c>
      <c r="J11362" t="s">
        <v>8520</v>
      </c>
    </row>
    <row r="11363" spans="1:10" x14ac:dyDescent="0.25">
      <c r="A11363" t="s">
        <v>30469</v>
      </c>
      <c r="B11363" t="s">
        <v>30470</v>
      </c>
      <c r="C11363" t="s">
        <v>30471</v>
      </c>
      <c r="D11363" t="s">
        <v>30472</v>
      </c>
      <c r="E11363" t="s">
        <v>8521</v>
      </c>
      <c r="F11363" t="s">
        <v>30473</v>
      </c>
      <c r="G11363" t="s">
        <v>8518</v>
      </c>
      <c r="H11363" t="s">
        <v>8522</v>
      </c>
      <c r="I11363" t="s">
        <v>9390</v>
      </c>
      <c r="J11363" t="s">
        <v>8520</v>
      </c>
    </row>
    <row r="11364" spans="1:10" x14ac:dyDescent="0.25">
      <c r="A11364" t="s">
        <v>30474</v>
      </c>
      <c r="B11364" t="s">
        <v>30475</v>
      </c>
      <c r="C11364" t="s">
        <v>30476</v>
      </c>
      <c r="D11364" t="s">
        <v>30477</v>
      </c>
      <c r="E11364" t="s">
        <v>8521</v>
      </c>
      <c r="F11364" t="s">
        <v>30478</v>
      </c>
      <c r="G11364" t="s">
        <v>8588</v>
      </c>
      <c r="H11364" t="s">
        <v>8522</v>
      </c>
      <c r="I11364" t="s">
        <v>9402</v>
      </c>
      <c r="J11364" t="s">
        <v>27951</v>
      </c>
    </row>
    <row r="11365" spans="1:10" x14ac:dyDescent="0.25">
      <c r="A11365" t="s">
        <v>30474</v>
      </c>
      <c r="B11365" t="s">
        <v>30475</v>
      </c>
      <c r="C11365" t="s">
        <v>30476</v>
      </c>
      <c r="D11365" t="s">
        <v>30477</v>
      </c>
      <c r="E11365" t="s">
        <v>8516</v>
      </c>
      <c r="F11365" t="s">
        <v>30478</v>
      </c>
      <c r="G11365" t="s">
        <v>8588</v>
      </c>
      <c r="H11365" t="s">
        <v>8464</v>
      </c>
      <c r="I11365" t="s">
        <v>9402</v>
      </c>
      <c r="J11365" t="s">
        <v>30479</v>
      </c>
    </row>
    <row r="11366" spans="1:10" x14ac:dyDescent="0.25">
      <c r="A11366" t="s">
        <v>30480</v>
      </c>
      <c r="B11366" t="s">
        <v>30481</v>
      </c>
      <c r="C11366" t="s">
        <v>8520</v>
      </c>
      <c r="D11366" t="s">
        <v>30482</v>
      </c>
      <c r="E11366" t="s">
        <v>8550</v>
      </c>
      <c r="F11366" t="s">
        <v>30483</v>
      </c>
      <c r="G11366" t="s">
        <v>8518</v>
      </c>
      <c r="H11366" t="s">
        <v>8464</v>
      </c>
      <c r="I11366" t="s">
        <v>8569</v>
      </c>
      <c r="J11366" t="s">
        <v>8570</v>
      </c>
    </row>
    <row r="11367" spans="1:10" x14ac:dyDescent="0.25">
      <c r="A11367" t="s">
        <v>30480</v>
      </c>
      <c r="B11367" t="s">
        <v>30481</v>
      </c>
      <c r="C11367" t="s">
        <v>8520</v>
      </c>
      <c r="D11367" t="s">
        <v>30482</v>
      </c>
      <c r="E11367" t="s">
        <v>8583</v>
      </c>
      <c r="F11367" t="s">
        <v>30483</v>
      </c>
      <c r="G11367" t="s">
        <v>8518</v>
      </c>
      <c r="H11367" t="s">
        <v>8522</v>
      </c>
      <c r="I11367" t="s">
        <v>8569</v>
      </c>
      <c r="J11367" t="s">
        <v>8570</v>
      </c>
    </row>
    <row r="11368" spans="1:10" x14ac:dyDescent="0.25">
      <c r="A11368" t="s">
        <v>29335</v>
      </c>
      <c r="B11368" t="s">
        <v>29336</v>
      </c>
      <c r="C11368" t="s">
        <v>29337</v>
      </c>
      <c r="D11368" t="s">
        <v>29338</v>
      </c>
      <c r="E11368" t="s">
        <v>8516</v>
      </c>
      <c r="F11368" t="s">
        <v>30484</v>
      </c>
      <c r="G11368" t="s">
        <v>8588</v>
      </c>
      <c r="H11368" t="s">
        <v>8464</v>
      </c>
      <c r="I11368" t="s">
        <v>8691</v>
      </c>
      <c r="J11368" t="s">
        <v>8520</v>
      </c>
    </row>
    <row r="11369" spans="1:10" x14ac:dyDescent="0.25">
      <c r="A11369" t="s">
        <v>29335</v>
      </c>
      <c r="B11369" t="s">
        <v>29336</v>
      </c>
      <c r="C11369" t="s">
        <v>29337</v>
      </c>
      <c r="D11369" t="s">
        <v>29338</v>
      </c>
      <c r="E11369" t="s">
        <v>8521</v>
      </c>
      <c r="F11369" t="s">
        <v>30484</v>
      </c>
      <c r="G11369" t="s">
        <v>8588</v>
      </c>
      <c r="H11369" t="s">
        <v>8522</v>
      </c>
      <c r="I11369" t="s">
        <v>30485</v>
      </c>
      <c r="J11369" t="s">
        <v>30486</v>
      </c>
    </row>
    <row r="11370" spans="1:10" x14ac:dyDescent="0.25">
      <c r="A11370" t="s">
        <v>29335</v>
      </c>
      <c r="B11370" t="s">
        <v>29336</v>
      </c>
      <c r="C11370" t="s">
        <v>29337</v>
      </c>
      <c r="D11370" t="s">
        <v>29338</v>
      </c>
      <c r="E11370" t="s">
        <v>8516</v>
      </c>
      <c r="F11370" t="s">
        <v>30487</v>
      </c>
      <c r="G11370" t="s">
        <v>8588</v>
      </c>
      <c r="H11370" t="s">
        <v>8464</v>
      </c>
      <c r="I11370" t="s">
        <v>9402</v>
      </c>
      <c r="J11370" t="s">
        <v>30488</v>
      </c>
    </row>
    <row r="11371" spans="1:10" x14ac:dyDescent="0.25">
      <c r="A11371" t="s">
        <v>29335</v>
      </c>
      <c r="B11371" t="s">
        <v>29336</v>
      </c>
      <c r="C11371" t="s">
        <v>29337</v>
      </c>
      <c r="D11371" t="s">
        <v>29338</v>
      </c>
      <c r="E11371" t="s">
        <v>8521</v>
      </c>
      <c r="F11371" t="s">
        <v>30487</v>
      </c>
      <c r="G11371" t="s">
        <v>8588</v>
      </c>
      <c r="H11371" t="s">
        <v>8522</v>
      </c>
      <c r="I11371" t="s">
        <v>9402</v>
      </c>
      <c r="J11371" t="s">
        <v>30488</v>
      </c>
    </row>
    <row r="11372" spans="1:10" x14ac:dyDescent="0.25">
      <c r="A11372" t="s">
        <v>30489</v>
      </c>
      <c r="B11372" t="s">
        <v>30490</v>
      </c>
      <c r="C11372" t="s">
        <v>8520</v>
      </c>
      <c r="D11372" t="s">
        <v>30491</v>
      </c>
      <c r="E11372" t="s">
        <v>8516</v>
      </c>
      <c r="F11372" t="s">
        <v>30492</v>
      </c>
      <c r="G11372" t="s">
        <v>8518</v>
      </c>
      <c r="H11372" t="s">
        <v>8464</v>
      </c>
      <c r="I11372" t="s">
        <v>9402</v>
      </c>
      <c r="J11372" t="s">
        <v>8520</v>
      </c>
    </row>
    <row r="11373" spans="1:10" x14ac:dyDescent="0.25">
      <c r="A11373" t="s">
        <v>30489</v>
      </c>
      <c r="B11373" t="s">
        <v>30490</v>
      </c>
      <c r="C11373" t="s">
        <v>8520</v>
      </c>
      <c r="D11373" t="s">
        <v>30491</v>
      </c>
      <c r="E11373" t="s">
        <v>8516</v>
      </c>
      <c r="F11373" t="s">
        <v>30493</v>
      </c>
      <c r="G11373" t="s">
        <v>8588</v>
      </c>
      <c r="H11373" t="s">
        <v>8464</v>
      </c>
      <c r="I11373" t="s">
        <v>9402</v>
      </c>
      <c r="J11373" t="s">
        <v>30494</v>
      </c>
    </row>
    <row r="11374" spans="1:10" x14ac:dyDescent="0.25">
      <c r="A11374" t="s">
        <v>30489</v>
      </c>
      <c r="B11374" t="s">
        <v>30490</v>
      </c>
      <c r="C11374" t="s">
        <v>8520</v>
      </c>
      <c r="D11374" t="s">
        <v>30491</v>
      </c>
      <c r="E11374" t="s">
        <v>9787</v>
      </c>
      <c r="F11374" t="s">
        <v>30492</v>
      </c>
      <c r="G11374" t="s">
        <v>8518</v>
      </c>
      <c r="H11374" t="s">
        <v>8522</v>
      </c>
      <c r="I11374" t="s">
        <v>9402</v>
      </c>
      <c r="J11374" t="s">
        <v>8520</v>
      </c>
    </row>
    <row r="11375" spans="1:10" x14ac:dyDescent="0.25">
      <c r="A11375" t="s">
        <v>30489</v>
      </c>
      <c r="B11375" t="s">
        <v>30490</v>
      </c>
      <c r="C11375" t="s">
        <v>8520</v>
      </c>
      <c r="D11375" t="s">
        <v>30491</v>
      </c>
      <c r="E11375" t="s">
        <v>9787</v>
      </c>
      <c r="F11375" t="s">
        <v>30493</v>
      </c>
      <c r="G11375" t="s">
        <v>8588</v>
      </c>
      <c r="H11375" t="s">
        <v>8522</v>
      </c>
      <c r="I11375" t="s">
        <v>9402</v>
      </c>
      <c r="J11375" t="s">
        <v>30494</v>
      </c>
    </row>
    <row r="11376" spans="1:10" x14ac:dyDescent="0.25">
      <c r="A11376" t="s">
        <v>30495</v>
      </c>
      <c r="B11376" t="s">
        <v>30496</v>
      </c>
      <c r="C11376" t="s">
        <v>30497</v>
      </c>
      <c r="D11376" t="s">
        <v>30498</v>
      </c>
      <c r="E11376" t="s">
        <v>8516</v>
      </c>
      <c r="F11376" t="s">
        <v>30499</v>
      </c>
      <c r="G11376" t="s">
        <v>8588</v>
      </c>
      <c r="H11376" t="s">
        <v>8464</v>
      </c>
      <c r="I11376" t="s">
        <v>8691</v>
      </c>
      <c r="J11376" t="s">
        <v>8520</v>
      </c>
    </row>
    <row r="11377" spans="1:10" x14ac:dyDescent="0.25">
      <c r="A11377" t="s">
        <v>30500</v>
      </c>
      <c r="B11377" t="s">
        <v>30501</v>
      </c>
      <c r="C11377" t="s">
        <v>8520</v>
      </c>
      <c r="D11377" t="s">
        <v>30502</v>
      </c>
      <c r="E11377" t="s">
        <v>8516</v>
      </c>
      <c r="F11377" t="s">
        <v>30499</v>
      </c>
      <c r="G11377" t="s">
        <v>8588</v>
      </c>
      <c r="H11377" t="s">
        <v>8464</v>
      </c>
      <c r="I11377" t="s">
        <v>8691</v>
      </c>
      <c r="J11377" t="s">
        <v>8520</v>
      </c>
    </row>
    <row r="11378" spans="1:10" x14ac:dyDescent="0.25">
      <c r="A11378" t="s">
        <v>30503</v>
      </c>
      <c r="B11378" t="s">
        <v>30504</v>
      </c>
      <c r="C11378" t="s">
        <v>30505</v>
      </c>
      <c r="D11378" t="s">
        <v>30506</v>
      </c>
      <c r="E11378" t="s">
        <v>8516</v>
      </c>
      <c r="F11378" t="s">
        <v>30499</v>
      </c>
      <c r="G11378" t="s">
        <v>8588</v>
      </c>
      <c r="H11378" t="s">
        <v>8464</v>
      </c>
      <c r="I11378" t="s">
        <v>8865</v>
      </c>
      <c r="J11378" t="s">
        <v>8520</v>
      </c>
    </row>
    <row r="11379" spans="1:10" x14ac:dyDescent="0.25">
      <c r="A11379" t="s">
        <v>30507</v>
      </c>
      <c r="B11379" t="s">
        <v>30508</v>
      </c>
      <c r="C11379" t="s">
        <v>30509</v>
      </c>
      <c r="D11379" t="s">
        <v>30510</v>
      </c>
      <c r="E11379" t="s">
        <v>8516</v>
      </c>
      <c r="F11379" t="s">
        <v>30499</v>
      </c>
      <c r="G11379" t="s">
        <v>8588</v>
      </c>
      <c r="H11379" t="s">
        <v>8464</v>
      </c>
      <c r="I11379" t="s">
        <v>8691</v>
      </c>
      <c r="J11379" t="s">
        <v>8520</v>
      </c>
    </row>
    <row r="11380" spans="1:10" x14ac:dyDescent="0.25">
      <c r="A11380" t="s">
        <v>30511</v>
      </c>
      <c r="B11380" t="s">
        <v>30512</v>
      </c>
      <c r="C11380" t="s">
        <v>30513</v>
      </c>
      <c r="D11380" t="s">
        <v>30514</v>
      </c>
      <c r="E11380" t="s">
        <v>8516</v>
      </c>
      <c r="F11380" t="s">
        <v>30499</v>
      </c>
      <c r="G11380" t="s">
        <v>8588</v>
      </c>
      <c r="H11380" t="s">
        <v>8464</v>
      </c>
      <c r="I11380" t="s">
        <v>8691</v>
      </c>
      <c r="J11380" t="s">
        <v>8520</v>
      </c>
    </row>
    <row r="11381" spans="1:10" x14ac:dyDescent="0.25">
      <c r="A11381" t="s">
        <v>30515</v>
      </c>
      <c r="B11381" t="s">
        <v>30516</v>
      </c>
      <c r="C11381" t="s">
        <v>30517</v>
      </c>
      <c r="D11381" t="s">
        <v>30518</v>
      </c>
      <c r="E11381" t="s">
        <v>8516</v>
      </c>
      <c r="F11381" t="s">
        <v>30499</v>
      </c>
      <c r="G11381" t="s">
        <v>8588</v>
      </c>
      <c r="H11381" t="s">
        <v>8464</v>
      </c>
      <c r="I11381" t="s">
        <v>8601</v>
      </c>
      <c r="J11381" t="s">
        <v>8520</v>
      </c>
    </row>
    <row r="11382" spans="1:10" x14ac:dyDescent="0.25">
      <c r="A11382" t="s">
        <v>30519</v>
      </c>
      <c r="B11382" t="s">
        <v>30520</v>
      </c>
      <c r="C11382" t="s">
        <v>30521</v>
      </c>
      <c r="D11382" t="s">
        <v>30522</v>
      </c>
      <c r="E11382" t="s">
        <v>8516</v>
      </c>
      <c r="F11382" t="s">
        <v>30499</v>
      </c>
      <c r="G11382" t="s">
        <v>8588</v>
      </c>
      <c r="H11382" t="s">
        <v>8464</v>
      </c>
      <c r="I11382" t="s">
        <v>8691</v>
      </c>
      <c r="J11382" t="s">
        <v>8520</v>
      </c>
    </row>
    <row r="11383" spans="1:10" x14ac:dyDescent="0.25">
      <c r="A11383" t="s">
        <v>30523</v>
      </c>
      <c r="B11383" t="s">
        <v>30524</v>
      </c>
      <c r="C11383" t="s">
        <v>30525</v>
      </c>
      <c r="D11383" t="s">
        <v>30526</v>
      </c>
      <c r="E11383" t="s">
        <v>8516</v>
      </c>
      <c r="F11383" t="s">
        <v>30499</v>
      </c>
      <c r="G11383" t="s">
        <v>8588</v>
      </c>
      <c r="H11383" t="s">
        <v>8464</v>
      </c>
      <c r="I11383" t="s">
        <v>8691</v>
      </c>
      <c r="J11383" t="s">
        <v>8520</v>
      </c>
    </row>
    <row r="11384" spans="1:10" x14ac:dyDescent="0.25">
      <c r="A11384" t="s">
        <v>30495</v>
      </c>
      <c r="B11384" t="s">
        <v>30496</v>
      </c>
      <c r="C11384" t="s">
        <v>30497</v>
      </c>
      <c r="D11384" t="s">
        <v>30498</v>
      </c>
      <c r="E11384" t="s">
        <v>8521</v>
      </c>
      <c r="F11384" t="s">
        <v>30499</v>
      </c>
      <c r="G11384" t="s">
        <v>8588</v>
      </c>
      <c r="H11384" t="s">
        <v>8522</v>
      </c>
      <c r="I11384" t="s">
        <v>8691</v>
      </c>
      <c r="J11384" t="s">
        <v>8520</v>
      </c>
    </row>
    <row r="11385" spans="1:10" x14ac:dyDescent="0.25">
      <c r="A11385" t="s">
        <v>30500</v>
      </c>
      <c r="B11385" t="s">
        <v>30501</v>
      </c>
      <c r="C11385" t="s">
        <v>8520</v>
      </c>
      <c r="D11385" t="s">
        <v>30502</v>
      </c>
      <c r="E11385" t="s">
        <v>8521</v>
      </c>
      <c r="F11385" t="s">
        <v>30499</v>
      </c>
      <c r="G11385" t="s">
        <v>8588</v>
      </c>
      <c r="H11385" t="s">
        <v>8522</v>
      </c>
      <c r="I11385" t="s">
        <v>8691</v>
      </c>
      <c r="J11385" t="s">
        <v>8520</v>
      </c>
    </row>
    <row r="11386" spans="1:10" x14ac:dyDescent="0.25">
      <c r="A11386" t="s">
        <v>30503</v>
      </c>
      <c r="B11386" t="s">
        <v>30504</v>
      </c>
      <c r="C11386" t="s">
        <v>30505</v>
      </c>
      <c r="D11386" t="s">
        <v>30506</v>
      </c>
      <c r="E11386" t="s">
        <v>8521</v>
      </c>
      <c r="F11386" t="s">
        <v>30499</v>
      </c>
      <c r="G11386" t="s">
        <v>8588</v>
      </c>
      <c r="H11386" t="s">
        <v>8522</v>
      </c>
      <c r="I11386" t="s">
        <v>8865</v>
      </c>
      <c r="J11386" t="s">
        <v>8520</v>
      </c>
    </row>
    <row r="11387" spans="1:10" x14ac:dyDescent="0.25">
      <c r="A11387" t="s">
        <v>30507</v>
      </c>
      <c r="B11387" t="s">
        <v>30508</v>
      </c>
      <c r="C11387" t="s">
        <v>30509</v>
      </c>
      <c r="D11387" t="s">
        <v>30510</v>
      </c>
      <c r="E11387" t="s">
        <v>8521</v>
      </c>
      <c r="F11387" t="s">
        <v>30499</v>
      </c>
      <c r="G11387" t="s">
        <v>8588</v>
      </c>
      <c r="H11387" t="s">
        <v>8522</v>
      </c>
      <c r="I11387" t="s">
        <v>8691</v>
      </c>
      <c r="J11387" t="s">
        <v>8520</v>
      </c>
    </row>
    <row r="11388" spans="1:10" x14ac:dyDescent="0.25">
      <c r="A11388" t="s">
        <v>30511</v>
      </c>
      <c r="B11388" t="s">
        <v>30512</v>
      </c>
      <c r="C11388" t="s">
        <v>30513</v>
      </c>
      <c r="D11388" t="s">
        <v>30514</v>
      </c>
      <c r="E11388" t="s">
        <v>8521</v>
      </c>
      <c r="F11388" t="s">
        <v>30499</v>
      </c>
      <c r="G11388" t="s">
        <v>8588</v>
      </c>
      <c r="H11388" t="s">
        <v>8522</v>
      </c>
      <c r="I11388" t="s">
        <v>8691</v>
      </c>
      <c r="J11388" t="s">
        <v>8520</v>
      </c>
    </row>
    <row r="11389" spans="1:10" x14ac:dyDescent="0.25">
      <c r="A11389" t="s">
        <v>30515</v>
      </c>
      <c r="B11389" t="s">
        <v>30516</v>
      </c>
      <c r="C11389" t="s">
        <v>30517</v>
      </c>
      <c r="D11389" t="s">
        <v>30518</v>
      </c>
      <c r="E11389" t="s">
        <v>8521</v>
      </c>
      <c r="F11389" t="s">
        <v>30499</v>
      </c>
      <c r="G11389" t="s">
        <v>8588</v>
      </c>
      <c r="H11389" t="s">
        <v>8522</v>
      </c>
      <c r="I11389" t="s">
        <v>8601</v>
      </c>
      <c r="J11389" t="s">
        <v>8520</v>
      </c>
    </row>
    <row r="11390" spans="1:10" x14ac:dyDescent="0.25">
      <c r="A11390" t="s">
        <v>30519</v>
      </c>
      <c r="B11390" t="s">
        <v>30520</v>
      </c>
      <c r="C11390" t="s">
        <v>30521</v>
      </c>
      <c r="D11390" t="s">
        <v>30522</v>
      </c>
      <c r="E11390" t="s">
        <v>8521</v>
      </c>
      <c r="F11390" t="s">
        <v>30499</v>
      </c>
      <c r="G11390" t="s">
        <v>8588</v>
      </c>
      <c r="H11390" t="s">
        <v>8522</v>
      </c>
      <c r="I11390" t="s">
        <v>8691</v>
      </c>
      <c r="J11390" t="s">
        <v>8520</v>
      </c>
    </row>
    <row r="11391" spans="1:10" x14ac:dyDescent="0.25">
      <c r="A11391" t="s">
        <v>30523</v>
      </c>
      <c r="B11391" t="s">
        <v>30524</v>
      </c>
      <c r="C11391" t="s">
        <v>30525</v>
      </c>
      <c r="D11391" t="s">
        <v>30526</v>
      </c>
      <c r="E11391" t="s">
        <v>8521</v>
      </c>
      <c r="F11391" t="s">
        <v>30499</v>
      </c>
      <c r="G11391" t="s">
        <v>8588</v>
      </c>
      <c r="H11391" t="s">
        <v>8522</v>
      </c>
      <c r="I11391" t="s">
        <v>8691</v>
      </c>
      <c r="J11391" t="s">
        <v>8520</v>
      </c>
    </row>
    <row r="11392" spans="1:10" x14ac:dyDescent="0.25">
      <c r="A11392" t="s">
        <v>30527</v>
      </c>
      <c r="B11392" t="s">
        <v>30528</v>
      </c>
      <c r="C11392" t="s">
        <v>8520</v>
      </c>
      <c r="D11392" t="s">
        <v>30529</v>
      </c>
      <c r="E11392" t="s">
        <v>8516</v>
      </c>
      <c r="F11392" t="s">
        <v>30530</v>
      </c>
      <c r="G11392" t="s">
        <v>8588</v>
      </c>
      <c r="H11392" t="s">
        <v>8464</v>
      </c>
      <c r="I11392" t="s">
        <v>22195</v>
      </c>
      <c r="J11392" t="s">
        <v>8520</v>
      </c>
    </row>
    <row r="11393" spans="1:10" x14ac:dyDescent="0.25">
      <c r="A11393" t="s">
        <v>30527</v>
      </c>
      <c r="B11393" t="s">
        <v>30528</v>
      </c>
      <c r="C11393" t="s">
        <v>8520</v>
      </c>
      <c r="D11393" t="s">
        <v>30529</v>
      </c>
      <c r="E11393" t="s">
        <v>8521</v>
      </c>
      <c r="F11393" t="s">
        <v>30530</v>
      </c>
      <c r="G11393" t="s">
        <v>8588</v>
      </c>
      <c r="H11393" t="s">
        <v>8522</v>
      </c>
      <c r="I11393" t="s">
        <v>22195</v>
      </c>
      <c r="J11393" t="s">
        <v>8520</v>
      </c>
    </row>
    <row r="11394" spans="1:10" x14ac:dyDescent="0.25">
      <c r="A11394" t="s">
        <v>30531</v>
      </c>
      <c r="B11394" t="s">
        <v>30532</v>
      </c>
      <c r="C11394" t="s">
        <v>8520</v>
      </c>
      <c r="D11394" t="s">
        <v>30533</v>
      </c>
      <c r="E11394" t="s">
        <v>8550</v>
      </c>
      <c r="F11394" t="s">
        <v>30534</v>
      </c>
      <c r="G11394" t="s">
        <v>8518</v>
      </c>
      <c r="H11394" t="s">
        <v>8464</v>
      </c>
      <c r="I11394" t="s">
        <v>8569</v>
      </c>
      <c r="J11394" t="s">
        <v>10602</v>
      </c>
    </row>
    <row r="11395" spans="1:10" x14ac:dyDescent="0.25">
      <c r="A11395" t="s">
        <v>30535</v>
      </c>
      <c r="B11395" t="s">
        <v>30536</v>
      </c>
      <c r="C11395" t="s">
        <v>8520</v>
      </c>
      <c r="D11395" t="s">
        <v>30537</v>
      </c>
      <c r="E11395" t="s">
        <v>8550</v>
      </c>
      <c r="F11395" t="s">
        <v>30534</v>
      </c>
      <c r="G11395" t="s">
        <v>8518</v>
      </c>
      <c r="H11395" t="s">
        <v>8464</v>
      </c>
      <c r="I11395" t="s">
        <v>8569</v>
      </c>
      <c r="J11395" t="s">
        <v>10602</v>
      </c>
    </row>
    <row r="11396" spans="1:10" x14ac:dyDescent="0.25">
      <c r="A11396" t="s">
        <v>30531</v>
      </c>
      <c r="B11396" t="s">
        <v>30532</v>
      </c>
      <c r="C11396" t="s">
        <v>8520</v>
      </c>
      <c r="D11396" t="s">
        <v>30533</v>
      </c>
      <c r="E11396" t="s">
        <v>8583</v>
      </c>
      <c r="F11396" t="s">
        <v>30534</v>
      </c>
      <c r="G11396" t="s">
        <v>8518</v>
      </c>
      <c r="H11396" t="s">
        <v>8522</v>
      </c>
      <c r="I11396" t="s">
        <v>8569</v>
      </c>
      <c r="J11396" t="s">
        <v>10602</v>
      </c>
    </row>
    <row r="11397" spans="1:10" x14ac:dyDescent="0.25">
      <c r="A11397" t="s">
        <v>30535</v>
      </c>
      <c r="B11397" t="s">
        <v>30536</v>
      </c>
      <c r="C11397" t="s">
        <v>8520</v>
      </c>
      <c r="D11397" t="s">
        <v>30537</v>
      </c>
      <c r="E11397" t="s">
        <v>8583</v>
      </c>
      <c r="F11397" t="s">
        <v>30534</v>
      </c>
      <c r="G11397" t="s">
        <v>8518</v>
      </c>
      <c r="H11397" t="s">
        <v>8522</v>
      </c>
      <c r="I11397" t="s">
        <v>8569</v>
      </c>
      <c r="J11397" t="s">
        <v>10602</v>
      </c>
    </row>
    <row r="11398" spans="1:10" x14ac:dyDescent="0.25">
      <c r="A11398" t="s">
        <v>30538</v>
      </c>
      <c r="B11398" t="s">
        <v>30539</v>
      </c>
      <c r="C11398" t="s">
        <v>30540</v>
      </c>
      <c r="D11398" t="s">
        <v>30541</v>
      </c>
      <c r="E11398" t="s">
        <v>8516</v>
      </c>
      <c r="F11398" t="s">
        <v>30542</v>
      </c>
      <c r="G11398" t="s">
        <v>8588</v>
      </c>
      <c r="H11398" t="s">
        <v>8464</v>
      </c>
      <c r="I11398" t="s">
        <v>8865</v>
      </c>
      <c r="J11398" t="s">
        <v>8520</v>
      </c>
    </row>
    <row r="11399" spans="1:10" x14ac:dyDescent="0.25">
      <c r="A11399" t="s">
        <v>30538</v>
      </c>
      <c r="B11399" t="s">
        <v>30539</v>
      </c>
      <c r="C11399" t="s">
        <v>30540</v>
      </c>
      <c r="D11399" t="s">
        <v>30541</v>
      </c>
      <c r="E11399" t="s">
        <v>8521</v>
      </c>
      <c r="F11399" t="s">
        <v>30542</v>
      </c>
      <c r="G11399" t="s">
        <v>8588</v>
      </c>
      <c r="H11399" t="s">
        <v>8522</v>
      </c>
      <c r="I11399" t="s">
        <v>8865</v>
      </c>
      <c r="J11399" t="s">
        <v>8520</v>
      </c>
    </row>
    <row r="11400" spans="1:10" x14ac:dyDescent="0.25">
      <c r="A11400" t="s">
        <v>30543</v>
      </c>
      <c r="B11400" t="s">
        <v>30544</v>
      </c>
      <c r="C11400" t="s">
        <v>30545</v>
      </c>
      <c r="D11400" t="s">
        <v>30546</v>
      </c>
      <c r="E11400" t="s">
        <v>8516</v>
      </c>
      <c r="F11400" t="s">
        <v>30547</v>
      </c>
      <c r="G11400" t="s">
        <v>8588</v>
      </c>
      <c r="H11400" t="s">
        <v>8464</v>
      </c>
      <c r="I11400" t="s">
        <v>8691</v>
      </c>
      <c r="J11400" t="s">
        <v>10294</v>
      </c>
    </row>
    <row r="11401" spans="1:10" x14ac:dyDescent="0.25">
      <c r="A11401" t="s">
        <v>30543</v>
      </c>
      <c r="B11401" t="s">
        <v>30544</v>
      </c>
      <c r="C11401" t="s">
        <v>30545</v>
      </c>
      <c r="D11401" t="s">
        <v>30546</v>
      </c>
      <c r="E11401" t="s">
        <v>8516</v>
      </c>
      <c r="F11401" t="s">
        <v>30548</v>
      </c>
      <c r="G11401" t="s">
        <v>8588</v>
      </c>
      <c r="H11401" t="s">
        <v>8464</v>
      </c>
      <c r="I11401" t="s">
        <v>9402</v>
      </c>
      <c r="J11401" t="s">
        <v>30162</v>
      </c>
    </row>
    <row r="11402" spans="1:10" x14ac:dyDescent="0.25">
      <c r="A11402" t="s">
        <v>30543</v>
      </c>
      <c r="B11402" t="s">
        <v>30544</v>
      </c>
      <c r="C11402" t="s">
        <v>30545</v>
      </c>
      <c r="D11402" t="s">
        <v>30546</v>
      </c>
      <c r="E11402" t="s">
        <v>8521</v>
      </c>
      <c r="F11402" t="s">
        <v>30547</v>
      </c>
      <c r="G11402" t="s">
        <v>8588</v>
      </c>
      <c r="H11402" t="s">
        <v>8522</v>
      </c>
      <c r="I11402" t="s">
        <v>8691</v>
      </c>
      <c r="J11402" t="s">
        <v>10294</v>
      </c>
    </row>
    <row r="11403" spans="1:10" x14ac:dyDescent="0.25">
      <c r="A11403" t="s">
        <v>30543</v>
      </c>
      <c r="B11403" t="s">
        <v>30544</v>
      </c>
      <c r="C11403" t="s">
        <v>30545</v>
      </c>
      <c r="D11403" t="s">
        <v>30546</v>
      </c>
      <c r="E11403" t="s">
        <v>8521</v>
      </c>
      <c r="F11403" t="s">
        <v>30548</v>
      </c>
      <c r="G11403" t="s">
        <v>8588</v>
      </c>
      <c r="H11403" t="s">
        <v>8522</v>
      </c>
      <c r="I11403" t="s">
        <v>9402</v>
      </c>
      <c r="J11403" t="s">
        <v>30162</v>
      </c>
    </row>
    <row r="11404" spans="1:10" x14ac:dyDescent="0.25">
      <c r="A11404" t="s">
        <v>30549</v>
      </c>
      <c r="B11404" t="s">
        <v>30550</v>
      </c>
      <c r="C11404" t="s">
        <v>30551</v>
      </c>
      <c r="D11404" t="s">
        <v>30552</v>
      </c>
      <c r="E11404" t="s">
        <v>8516</v>
      </c>
      <c r="F11404" t="s">
        <v>30553</v>
      </c>
      <c r="G11404" t="s">
        <v>8588</v>
      </c>
      <c r="H11404" t="s">
        <v>8464</v>
      </c>
      <c r="I11404" t="s">
        <v>8691</v>
      </c>
      <c r="J11404" t="s">
        <v>8520</v>
      </c>
    </row>
    <row r="11405" spans="1:10" x14ac:dyDescent="0.25">
      <c r="A11405" t="s">
        <v>30554</v>
      </c>
      <c r="B11405" t="s">
        <v>30555</v>
      </c>
      <c r="C11405" t="s">
        <v>30556</v>
      </c>
      <c r="D11405" t="s">
        <v>30557</v>
      </c>
      <c r="E11405" t="s">
        <v>8516</v>
      </c>
      <c r="F11405" t="s">
        <v>30553</v>
      </c>
      <c r="G11405" t="s">
        <v>8588</v>
      </c>
      <c r="H11405" t="s">
        <v>8464</v>
      </c>
      <c r="I11405" t="s">
        <v>8601</v>
      </c>
      <c r="J11405" t="s">
        <v>8520</v>
      </c>
    </row>
    <row r="11406" spans="1:10" x14ac:dyDescent="0.25">
      <c r="A11406" t="s">
        <v>30549</v>
      </c>
      <c r="B11406" t="s">
        <v>30550</v>
      </c>
      <c r="C11406" t="s">
        <v>30551</v>
      </c>
      <c r="D11406" t="s">
        <v>30552</v>
      </c>
      <c r="E11406" t="s">
        <v>8521</v>
      </c>
      <c r="F11406" t="s">
        <v>30553</v>
      </c>
      <c r="G11406" t="s">
        <v>8588</v>
      </c>
      <c r="H11406" t="s">
        <v>8522</v>
      </c>
      <c r="I11406" t="s">
        <v>8691</v>
      </c>
      <c r="J11406" t="s">
        <v>8520</v>
      </c>
    </row>
    <row r="11407" spans="1:10" x14ac:dyDescent="0.25">
      <c r="A11407" t="s">
        <v>30554</v>
      </c>
      <c r="B11407" t="s">
        <v>30555</v>
      </c>
      <c r="C11407" t="s">
        <v>30556</v>
      </c>
      <c r="D11407" t="s">
        <v>30557</v>
      </c>
      <c r="E11407" t="s">
        <v>8521</v>
      </c>
      <c r="F11407" t="s">
        <v>30553</v>
      </c>
      <c r="G11407" t="s">
        <v>8588</v>
      </c>
      <c r="H11407" t="s">
        <v>8522</v>
      </c>
      <c r="I11407" t="s">
        <v>8601</v>
      </c>
      <c r="J11407" t="s">
        <v>8520</v>
      </c>
    </row>
    <row r="11408" spans="1:10" x14ac:dyDescent="0.25">
      <c r="A11408" t="s">
        <v>25484</v>
      </c>
      <c r="B11408" t="s">
        <v>25485</v>
      </c>
      <c r="C11408" t="s">
        <v>8520</v>
      </c>
      <c r="D11408" t="s">
        <v>25486</v>
      </c>
      <c r="E11408" t="s">
        <v>8516</v>
      </c>
      <c r="F11408" t="s">
        <v>30558</v>
      </c>
      <c r="G11408" t="s">
        <v>8588</v>
      </c>
      <c r="H11408" t="s">
        <v>8464</v>
      </c>
      <c r="I11408" t="s">
        <v>22195</v>
      </c>
      <c r="J11408" t="s">
        <v>8520</v>
      </c>
    </row>
    <row r="11409" spans="1:10" x14ac:dyDescent="0.25">
      <c r="A11409" t="s">
        <v>24397</v>
      </c>
      <c r="B11409" t="s">
        <v>24398</v>
      </c>
      <c r="C11409" t="s">
        <v>24399</v>
      </c>
      <c r="D11409" t="s">
        <v>24400</v>
      </c>
      <c r="E11409" t="s">
        <v>8516</v>
      </c>
      <c r="F11409" t="s">
        <v>30558</v>
      </c>
      <c r="G11409" t="s">
        <v>8588</v>
      </c>
      <c r="H11409" t="s">
        <v>8464</v>
      </c>
      <c r="I11409" t="s">
        <v>22195</v>
      </c>
      <c r="J11409" t="s">
        <v>8520</v>
      </c>
    </row>
    <row r="11410" spans="1:10" x14ac:dyDescent="0.25">
      <c r="A11410" t="s">
        <v>25484</v>
      </c>
      <c r="B11410" t="s">
        <v>25485</v>
      </c>
      <c r="C11410" t="s">
        <v>8520</v>
      </c>
      <c r="D11410" t="s">
        <v>25486</v>
      </c>
      <c r="E11410" t="s">
        <v>8521</v>
      </c>
      <c r="F11410" t="s">
        <v>30558</v>
      </c>
      <c r="G11410" t="s">
        <v>8588</v>
      </c>
      <c r="H11410" t="s">
        <v>8522</v>
      </c>
      <c r="I11410" t="s">
        <v>22195</v>
      </c>
      <c r="J11410" t="s">
        <v>8520</v>
      </c>
    </row>
    <row r="11411" spans="1:10" x14ac:dyDescent="0.25">
      <c r="A11411" t="s">
        <v>24397</v>
      </c>
      <c r="B11411" t="s">
        <v>24398</v>
      </c>
      <c r="C11411" t="s">
        <v>24399</v>
      </c>
      <c r="D11411" t="s">
        <v>24400</v>
      </c>
      <c r="E11411" t="s">
        <v>8521</v>
      </c>
      <c r="F11411" t="s">
        <v>30558</v>
      </c>
      <c r="G11411" t="s">
        <v>8588</v>
      </c>
      <c r="H11411" t="s">
        <v>8522</v>
      </c>
      <c r="I11411" t="s">
        <v>22195</v>
      </c>
      <c r="J11411" t="s">
        <v>8520</v>
      </c>
    </row>
    <row r="11412" spans="1:10" x14ac:dyDescent="0.25">
      <c r="A11412" t="s">
        <v>30527</v>
      </c>
      <c r="B11412" t="s">
        <v>30528</v>
      </c>
      <c r="C11412" t="s">
        <v>8520</v>
      </c>
      <c r="D11412" t="s">
        <v>30529</v>
      </c>
      <c r="E11412" t="s">
        <v>8516</v>
      </c>
      <c r="F11412" t="s">
        <v>30559</v>
      </c>
      <c r="G11412" t="s">
        <v>8518</v>
      </c>
      <c r="H11412" t="s">
        <v>8464</v>
      </c>
      <c r="I11412" t="s">
        <v>9402</v>
      </c>
      <c r="J11412" t="s">
        <v>8520</v>
      </c>
    </row>
    <row r="11413" spans="1:10" x14ac:dyDescent="0.25">
      <c r="A11413" t="s">
        <v>30527</v>
      </c>
      <c r="B11413" t="s">
        <v>30528</v>
      </c>
      <c r="C11413" t="s">
        <v>8520</v>
      </c>
      <c r="D11413" t="s">
        <v>30529</v>
      </c>
      <c r="E11413" t="s">
        <v>8521</v>
      </c>
      <c r="F11413" t="s">
        <v>30559</v>
      </c>
      <c r="G11413" t="s">
        <v>8518</v>
      </c>
      <c r="H11413" t="s">
        <v>8522</v>
      </c>
      <c r="I11413" t="s">
        <v>9402</v>
      </c>
      <c r="J11413" t="s">
        <v>8520</v>
      </c>
    </row>
    <row r="11414" spans="1:10" x14ac:dyDescent="0.25">
      <c r="A11414" t="s">
        <v>30560</v>
      </c>
      <c r="B11414" t="s">
        <v>30561</v>
      </c>
      <c r="C11414" t="s">
        <v>8520</v>
      </c>
      <c r="D11414" t="s">
        <v>30562</v>
      </c>
      <c r="E11414" t="s">
        <v>8550</v>
      </c>
      <c r="F11414" t="s">
        <v>30563</v>
      </c>
      <c r="G11414" t="s">
        <v>8518</v>
      </c>
      <c r="H11414" t="s">
        <v>8464</v>
      </c>
      <c r="I11414" t="s">
        <v>8552</v>
      </c>
      <c r="J11414" t="s">
        <v>30304</v>
      </c>
    </row>
    <row r="11415" spans="1:10" x14ac:dyDescent="0.25">
      <c r="A11415" t="s">
        <v>30564</v>
      </c>
      <c r="B11415" t="s">
        <v>30565</v>
      </c>
      <c r="C11415" t="s">
        <v>8520</v>
      </c>
      <c r="D11415" t="s">
        <v>5667</v>
      </c>
      <c r="E11415" t="s">
        <v>8550</v>
      </c>
      <c r="F11415" t="s">
        <v>30566</v>
      </c>
      <c r="G11415" t="s">
        <v>8518</v>
      </c>
      <c r="H11415" t="s">
        <v>8464</v>
      </c>
      <c r="I11415" t="s">
        <v>8552</v>
      </c>
      <c r="J11415" t="s">
        <v>30304</v>
      </c>
    </row>
    <row r="11416" spans="1:10" x14ac:dyDescent="0.25">
      <c r="A11416" t="s">
        <v>30560</v>
      </c>
      <c r="B11416" t="s">
        <v>30561</v>
      </c>
      <c r="C11416" t="s">
        <v>8520</v>
      </c>
      <c r="D11416" t="s">
        <v>30562</v>
      </c>
      <c r="E11416" t="s">
        <v>8550</v>
      </c>
      <c r="F11416" t="s">
        <v>30563</v>
      </c>
      <c r="G11416" t="s">
        <v>8518</v>
      </c>
      <c r="H11416" t="s">
        <v>8522</v>
      </c>
      <c r="I11416" t="s">
        <v>8552</v>
      </c>
      <c r="J11416" t="s">
        <v>30304</v>
      </c>
    </row>
    <row r="11417" spans="1:10" x14ac:dyDescent="0.25">
      <c r="A11417" t="s">
        <v>30564</v>
      </c>
      <c r="B11417" t="s">
        <v>30565</v>
      </c>
      <c r="C11417" t="s">
        <v>8520</v>
      </c>
      <c r="D11417" t="s">
        <v>5667</v>
      </c>
      <c r="E11417" t="s">
        <v>8550</v>
      </c>
      <c r="F11417" t="s">
        <v>30566</v>
      </c>
      <c r="G11417" t="s">
        <v>8518</v>
      </c>
      <c r="H11417" t="s">
        <v>8522</v>
      </c>
      <c r="I11417" t="s">
        <v>8552</v>
      </c>
      <c r="J11417" t="s">
        <v>30304</v>
      </c>
    </row>
    <row r="11418" spans="1:10" x14ac:dyDescent="0.25">
      <c r="A11418" t="s">
        <v>30567</v>
      </c>
      <c r="B11418" t="s">
        <v>30568</v>
      </c>
      <c r="C11418" t="s">
        <v>30569</v>
      </c>
      <c r="D11418" t="s">
        <v>30570</v>
      </c>
      <c r="E11418" t="s">
        <v>8516</v>
      </c>
      <c r="F11418" t="s">
        <v>30571</v>
      </c>
      <c r="G11418" t="s">
        <v>8588</v>
      </c>
      <c r="H11418" t="s">
        <v>8464</v>
      </c>
      <c r="I11418" t="s">
        <v>8865</v>
      </c>
      <c r="J11418" t="s">
        <v>8520</v>
      </c>
    </row>
    <row r="11419" spans="1:10" x14ac:dyDescent="0.25">
      <c r="A11419" t="s">
        <v>30567</v>
      </c>
      <c r="B11419" t="s">
        <v>30568</v>
      </c>
      <c r="C11419" t="s">
        <v>30569</v>
      </c>
      <c r="D11419" t="s">
        <v>30570</v>
      </c>
      <c r="E11419" t="s">
        <v>8521</v>
      </c>
      <c r="F11419" t="s">
        <v>30571</v>
      </c>
      <c r="G11419" t="s">
        <v>8588</v>
      </c>
      <c r="H11419" t="s">
        <v>8522</v>
      </c>
      <c r="I11419" t="s">
        <v>8865</v>
      </c>
      <c r="J11419" t="s">
        <v>8520</v>
      </c>
    </row>
    <row r="11420" spans="1:10" x14ac:dyDescent="0.25">
      <c r="A11420" t="s">
        <v>30572</v>
      </c>
      <c r="B11420" t="s">
        <v>30573</v>
      </c>
      <c r="C11420" t="s">
        <v>30574</v>
      </c>
      <c r="D11420" t="s">
        <v>30575</v>
      </c>
      <c r="E11420" t="s">
        <v>8516</v>
      </c>
      <c r="F11420" t="s">
        <v>30576</v>
      </c>
      <c r="G11420" t="s">
        <v>8588</v>
      </c>
      <c r="H11420" t="s">
        <v>8464</v>
      </c>
      <c r="I11420" t="s">
        <v>8865</v>
      </c>
      <c r="J11420" t="s">
        <v>8520</v>
      </c>
    </row>
    <row r="11421" spans="1:10" x14ac:dyDescent="0.25">
      <c r="A11421" t="s">
        <v>30577</v>
      </c>
      <c r="B11421" t="s">
        <v>30578</v>
      </c>
      <c r="C11421" t="s">
        <v>30579</v>
      </c>
      <c r="D11421" t="s">
        <v>30580</v>
      </c>
      <c r="E11421" t="s">
        <v>8516</v>
      </c>
      <c r="F11421" t="s">
        <v>30576</v>
      </c>
      <c r="G11421" t="s">
        <v>8588</v>
      </c>
      <c r="H11421" t="s">
        <v>8464</v>
      </c>
      <c r="I11421" t="s">
        <v>8601</v>
      </c>
      <c r="J11421" t="s">
        <v>8520</v>
      </c>
    </row>
    <row r="11422" spans="1:10" x14ac:dyDescent="0.25">
      <c r="A11422" t="s">
        <v>30572</v>
      </c>
      <c r="B11422" t="s">
        <v>30573</v>
      </c>
      <c r="C11422" t="s">
        <v>30574</v>
      </c>
      <c r="D11422" t="s">
        <v>30575</v>
      </c>
      <c r="E11422" t="s">
        <v>8521</v>
      </c>
      <c r="F11422" t="s">
        <v>30576</v>
      </c>
      <c r="G11422" t="s">
        <v>8588</v>
      </c>
      <c r="H11422" t="s">
        <v>8522</v>
      </c>
      <c r="I11422" t="s">
        <v>8865</v>
      </c>
      <c r="J11422" t="s">
        <v>8520</v>
      </c>
    </row>
    <row r="11423" spans="1:10" x14ac:dyDescent="0.25">
      <c r="A11423" t="s">
        <v>30577</v>
      </c>
      <c r="B11423" t="s">
        <v>30578</v>
      </c>
      <c r="C11423" t="s">
        <v>30579</v>
      </c>
      <c r="D11423" t="s">
        <v>30580</v>
      </c>
      <c r="E11423" t="s">
        <v>8521</v>
      </c>
      <c r="F11423" t="s">
        <v>30576</v>
      </c>
      <c r="G11423" t="s">
        <v>8588</v>
      </c>
      <c r="H11423" t="s">
        <v>8522</v>
      </c>
      <c r="I11423" t="s">
        <v>8601</v>
      </c>
      <c r="J11423" t="s">
        <v>8520</v>
      </c>
    </row>
    <row r="11424" spans="1:10" x14ac:dyDescent="0.25">
      <c r="A11424" t="s">
        <v>10473</v>
      </c>
      <c r="B11424" t="s">
        <v>10474</v>
      </c>
      <c r="C11424" t="s">
        <v>8520</v>
      </c>
      <c r="D11424" t="s">
        <v>10475</v>
      </c>
      <c r="E11424" t="s">
        <v>8521</v>
      </c>
      <c r="F11424" t="s">
        <v>30581</v>
      </c>
      <c r="G11424" t="s">
        <v>8588</v>
      </c>
      <c r="H11424" t="s">
        <v>8522</v>
      </c>
      <c r="I11424" t="s">
        <v>8519</v>
      </c>
      <c r="J11424" t="s">
        <v>10882</v>
      </c>
    </row>
    <row r="11425" spans="1:10" x14ac:dyDescent="0.25">
      <c r="A11425" t="s">
        <v>10473</v>
      </c>
      <c r="B11425" t="s">
        <v>10474</v>
      </c>
      <c r="C11425" t="s">
        <v>8520</v>
      </c>
      <c r="D11425" t="s">
        <v>10475</v>
      </c>
      <c r="E11425" t="s">
        <v>8516</v>
      </c>
      <c r="F11425" t="s">
        <v>30581</v>
      </c>
      <c r="G11425" t="s">
        <v>8588</v>
      </c>
      <c r="H11425" t="s">
        <v>8464</v>
      </c>
      <c r="I11425" t="s">
        <v>8519</v>
      </c>
      <c r="J11425" t="s">
        <v>10882</v>
      </c>
    </row>
    <row r="11426" spans="1:10" x14ac:dyDescent="0.25">
      <c r="A11426" t="s">
        <v>15611</v>
      </c>
      <c r="B11426" t="s">
        <v>15612</v>
      </c>
      <c r="C11426" t="s">
        <v>15613</v>
      </c>
      <c r="D11426" t="s">
        <v>15614</v>
      </c>
      <c r="E11426" t="s">
        <v>8516</v>
      </c>
      <c r="F11426" t="s">
        <v>30582</v>
      </c>
      <c r="G11426" t="s">
        <v>8588</v>
      </c>
      <c r="H11426" t="s">
        <v>8464</v>
      </c>
      <c r="I11426" t="s">
        <v>22195</v>
      </c>
      <c r="J11426" t="s">
        <v>8520</v>
      </c>
    </row>
    <row r="11427" spans="1:10" x14ac:dyDescent="0.25">
      <c r="A11427" t="s">
        <v>15611</v>
      </c>
      <c r="B11427" t="s">
        <v>15612</v>
      </c>
      <c r="C11427" t="s">
        <v>15613</v>
      </c>
      <c r="D11427" t="s">
        <v>15614</v>
      </c>
      <c r="E11427" t="s">
        <v>8521</v>
      </c>
      <c r="F11427" t="s">
        <v>30582</v>
      </c>
      <c r="G11427" t="s">
        <v>8588</v>
      </c>
      <c r="H11427" t="s">
        <v>8522</v>
      </c>
      <c r="I11427" t="s">
        <v>22195</v>
      </c>
      <c r="J11427" t="s">
        <v>8520</v>
      </c>
    </row>
    <row r="11428" spans="1:10" x14ac:dyDescent="0.25">
      <c r="A11428" t="s">
        <v>30583</v>
      </c>
      <c r="B11428" t="s">
        <v>30584</v>
      </c>
      <c r="C11428" t="s">
        <v>8520</v>
      </c>
      <c r="D11428" t="s">
        <v>30585</v>
      </c>
      <c r="E11428" t="s">
        <v>8516</v>
      </c>
      <c r="F11428" t="s">
        <v>30586</v>
      </c>
      <c r="G11428" t="s">
        <v>8518</v>
      </c>
      <c r="H11428" t="s">
        <v>8464</v>
      </c>
      <c r="I11428" t="s">
        <v>8519</v>
      </c>
      <c r="J11428" t="s">
        <v>8520</v>
      </c>
    </row>
    <row r="11429" spans="1:10" x14ac:dyDescent="0.25">
      <c r="A11429" t="s">
        <v>30583</v>
      </c>
      <c r="B11429" t="s">
        <v>30584</v>
      </c>
      <c r="C11429" t="s">
        <v>8520</v>
      </c>
      <c r="D11429" t="s">
        <v>30585</v>
      </c>
      <c r="E11429" t="s">
        <v>8521</v>
      </c>
      <c r="F11429" t="s">
        <v>30586</v>
      </c>
      <c r="G11429" t="s">
        <v>8518</v>
      </c>
      <c r="H11429" t="s">
        <v>8522</v>
      </c>
      <c r="I11429" t="s">
        <v>8519</v>
      </c>
      <c r="J11429" t="s">
        <v>8520</v>
      </c>
    </row>
    <row r="11430" spans="1:10" x14ac:dyDescent="0.25">
      <c r="A11430" t="s">
        <v>30587</v>
      </c>
      <c r="B11430" t="s">
        <v>30588</v>
      </c>
      <c r="C11430" t="s">
        <v>30589</v>
      </c>
      <c r="D11430" t="s">
        <v>30590</v>
      </c>
      <c r="E11430" t="s">
        <v>21975</v>
      </c>
      <c r="F11430" t="s">
        <v>30591</v>
      </c>
      <c r="G11430" t="s">
        <v>8518</v>
      </c>
      <c r="H11430" t="s">
        <v>8464</v>
      </c>
      <c r="I11430" t="s">
        <v>21977</v>
      </c>
      <c r="J11430" t="s">
        <v>30592</v>
      </c>
    </row>
    <row r="11431" spans="1:10" x14ac:dyDescent="0.25">
      <c r="A11431" t="s">
        <v>30587</v>
      </c>
      <c r="B11431" t="s">
        <v>30588</v>
      </c>
      <c r="C11431" t="s">
        <v>30589</v>
      </c>
      <c r="D11431" t="s">
        <v>30590</v>
      </c>
      <c r="E11431" t="s">
        <v>21979</v>
      </c>
      <c r="F11431" t="s">
        <v>30591</v>
      </c>
      <c r="G11431" t="s">
        <v>8518</v>
      </c>
      <c r="H11431" t="s">
        <v>8522</v>
      </c>
      <c r="I11431" t="s">
        <v>21977</v>
      </c>
      <c r="J11431" t="s">
        <v>30592</v>
      </c>
    </row>
    <row r="11432" spans="1:10" x14ac:dyDescent="0.25">
      <c r="A11432" t="s">
        <v>30593</v>
      </c>
      <c r="B11432" t="s">
        <v>30594</v>
      </c>
      <c r="C11432" t="s">
        <v>30595</v>
      </c>
      <c r="D11432" t="s">
        <v>30596</v>
      </c>
      <c r="E11432" t="s">
        <v>8516</v>
      </c>
      <c r="F11432" t="s">
        <v>30597</v>
      </c>
      <c r="G11432" t="s">
        <v>8518</v>
      </c>
      <c r="H11432" t="s">
        <v>8464</v>
      </c>
      <c r="I11432" t="s">
        <v>9390</v>
      </c>
      <c r="J11432" t="s">
        <v>8520</v>
      </c>
    </row>
    <row r="11433" spans="1:10" x14ac:dyDescent="0.25">
      <c r="A11433" t="s">
        <v>30593</v>
      </c>
      <c r="B11433" t="s">
        <v>30594</v>
      </c>
      <c r="C11433" t="s">
        <v>30595</v>
      </c>
      <c r="D11433" t="s">
        <v>30596</v>
      </c>
      <c r="E11433" t="s">
        <v>8521</v>
      </c>
      <c r="F11433" t="s">
        <v>30597</v>
      </c>
      <c r="G11433" t="s">
        <v>8518</v>
      </c>
      <c r="H11433" t="s">
        <v>8522</v>
      </c>
      <c r="I11433" t="s">
        <v>9390</v>
      </c>
      <c r="J11433" t="s">
        <v>8520</v>
      </c>
    </row>
    <row r="11434" spans="1:10" x14ac:dyDescent="0.25">
      <c r="A11434" t="s">
        <v>30598</v>
      </c>
      <c r="B11434" t="s">
        <v>30599</v>
      </c>
      <c r="C11434" t="s">
        <v>30600</v>
      </c>
      <c r="D11434" t="s">
        <v>30601</v>
      </c>
      <c r="E11434" t="s">
        <v>8516</v>
      </c>
      <c r="F11434" t="s">
        <v>30602</v>
      </c>
      <c r="G11434" t="s">
        <v>8518</v>
      </c>
      <c r="H11434" t="s">
        <v>8464</v>
      </c>
      <c r="I11434" t="s">
        <v>9390</v>
      </c>
      <c r="J11434" t="s">
        <v>8520</v>
      </c>
    </row>
    <row r="11435" spans="1:10" x14ac:dyDescent="0.25">
      <c r="A11435" t="s">
        <v>30598</v>
      </c>
      <c r="B11435" t="s">
        <v>30599</v>
      </c>
      <c r="C11435" t="s">
        <v>30600</v>
      </c>
      <c r="D11435" t="s">
        <v>30601</v>
      </c>
      <c r="E11435" t="s">
        <v>8521</v>
      </c>
      <c r="F11435" t="s">
        <v>30602</v>
      </c>
      <c r="G11435" t="s">
        <v>8518</v>
      </c>
      <c r="H11435" t="s">
        <v>8522</v>
      </c>
      <c r="I11435" t="s">
        <v>9390</v>
      </c>
      <c r="J11435" t="s">
        <v>8520</v>
      </c>
    </row>
    <row r="11436" spans="1:10" x14ac:dyDescent="0.25">
      <c r="A11436" t="s">
        <v>30603</v>
      </c>
      <c r="B11436" t="s">
        <v>30604</v>
      </c>
      <c r="C11436" t="s">
        <v>8520</v>
      </c>
      <c r="D11436" t="s">
        <v>7120</v>
      </c>
      <c r="E11436" t="s">
        <v>8550</v>
      </c>
      <c r="F11436" t="s">
        <v>30605</v>
      </c>
      <c r="G11436" t="s">
        <v>8518</v>
      </c>
      <c r="H11436" t="s">
        <v>8464</v>
      </c>
      <c r="I11436" t="s">
        <v>8569</v>
      </c>
      <c r="J11436" t="s">
        <v>10602</v>
      </c>
    </row>
    <row r="11437" spans="1:10" x14ac:dyDescent="0.25">
      <c r="A11437" t="s">
        <v>30603</v>
      </c>
      <c r="B11437" t="s">
        <v>30604</v>
      </c>
      <c r="C11437" t="s">
        <v>8520</v>
      </c>
      <c r="D11437" t="s">
        <v>7120</v>
      </c>
      <c r="E11437" t="s">
        <v>8583</v>
      </c>
      <c r="F11437" t="s">
        <v>30605</v>
      </c>
      <c r="G11437" t="s">
        <v>8518</v>
      </c>
      <c r="H11437" t="s">
        <v>8522</v>
      </c>
      <c r="I11437" t="s">
        <v>8569</v>
      </c>
      <c r="J11437" t="s">
        <v>10602</v>
      </c>
    </row>
    <row r="11438" spans="1:10" x14ac:dyDescent="0.25">
      <c r="A11438" t="s">
        <v>30606</v>
      </c>
      <c r="B11438" t="s">
        <v>30607</v>
      </c>
      <c r="C11438" t="s">
        <v>30608</v>
      </c>
      <c r="D11438" t="s">
        <v>30609</v>
      </c>
      <c r="E11438" t="s">
        <v>8516</v>
      </c>
      <c r="F11438" t="s">
        <v>30610</v>
      </c>
      <c r="G11438" t="s">
        <v>8588</v>
      </c>
      <c r="H11438" t="s">
        <v>8464</v>
      </c>
      <c r="I11438" t="s">
        <v>8601</v>
      </c>
      <c r="J11438" t="s">
        <v>8520</v>
      </c>
    </row>
    <row r="11439" spans="1:10" x14ac:dyDescent="0.25">
      <c r="A11439" t="s">
        <v>30606</v>
      </c>
      <c r="B11439" t="s">
        <v>30607</v>
      </c>
      <c r="C11439" t="s">
        <v>30608</v>
      </c>
      <c r="D11439" t="s">
        <v>30609</v>
      </c>
      <c r="E11439" t="s">
        <v>8521</v>
      </c>
      <c r="F11439" t="s">
        <v>30610</v>
      </c>
      <c r="G11439" t="s">
        <v>8588</v>
      </c>
      <c r="H11439" t="s">
        <v>8522</v>
      </c>
      <c r="I11439" t="s">
        <v>8601</v>
      </c>
      <c r="J11439" t="s">
        <v>8520</v>
      </c>
    </row>
    <row r="11440" spans="1:10" x14ac:dyDescent="0.25">
      <c r="A11440" t="s">
        <v>30611</v>
      </c>
      <c r="B11440" t="s">
        <v>30612</v>
      </c>
      <c r="C11440" t="s">
        <v>8520</v>
      </c>
      <c r="D11440" t="s">
        <v>30613</v>
      </c>
      <c r="E11440" t="s">
        <v>8516</v>
      </c>
      <c r="F11440" t="s">
        <v>30614</v>
      </c>
      <c r="G11440" t="s">
        <v>8588</v>
      </c>
      <c r="H11440" t="s">
        <v>8464</v>
      </c>
      <c r="I11440" t="s">
        <v>8865</v>
      </c>
      <c r="J11440" t="s">
        <v>8520</v>
      </c>
    </row>
    <row r="11441" spans="1:10" x14ac:dyDescent="0.25">
      <c r="A11441" t="s">
        <v>30611</v>
      </c>
      <c r="B11441" t="s">
        <v>30612</v>
      </c>
      <c r="C11441" t="s">
        <v>8520</v>
      </c>
      <c r="D11441" t="s">
        <v>30613</v>
      </c>
      <c r="E11441" t="s">
        <v>8521</v>
      </c>
      <c r="F11441" t="s">
        <v>30614</v>
      </c>
      <c r="G11441" t="s">
        <v>8588</v>
      </c>
      <c r="H11441" t="s">
        <v>8522</v>
      </c>
      <c r="I11441" t="s">
        <v>8865</v>
      </c>
      <c r="J11441" t="s">
        <v>8520</v>
      </c>
    </row>
    <row r="11442" spans="1:10" x14ac:dyDescent="0.25">
      <c r="A11442" t="s">
        <v>30615</v>
      </c>
      <c r="B11442" t="s">
        <v>30616</v>
      </c>
      <c r="C11442" t="s">
        <v>8520</v>
      </c>
      <c r="D11442" t="s">
        <v>30617</v>
      </c>
      <c r="E11442" t="s">
        <v>8550</v>
      </c>
      <c r="F11442" t="s">
        <v>30618</v>
      </c>
      <c r="G11442" t="s">
        <v>8518</v>
      </c>
      <c r="H11442" t="s">
        <v>8464</v>
      </c>
      <c r="I11442" t="s">
        <v>8569</v>
      </c>
      <c r="J11442" t="s">
        <v>10602</v>
      </c>
    </row>
    <row r="11443" spans="1:10" x14ac:dyDescent="0.25">
      <c r="A11443" t="s">
        <v>30615</v>
      </c>
      <c r="B11443" t="s">
        <v>30616</v>
      </c>
      <c r="C11443" t="s">
        <v>8520</v>
      </c>
      <c r="D11443" t="s">
        <v>30617</v>
      </c>
      <c r="E11443" t="s">
        <v>8583</v>
      </c>
      <c r="F11443" t="s">
        <v>30618</v>
      </c>
      <c r="G11443" t="s">
        <v>8518</v>
      </c>
      <c r="H11443" t="s">
        <v>8522</v>
      </c>
      <c r="I11443" t="s">
        <v>8569</v>
      </c>
      <c r="J11443" t="s">
        <v>10602</v>
      </c>
    </row>
    <row r="11444" spans="1:10" x14ac:dyDescent="0.25">
      <c r="A11444" t="s">
        <v>30619</v>
      </c>
      <c r="B11444" t="s">
        <v>8520</v>
      </c>
      <c r="C11444" t="s">
        <v>8520</v>
      </c>
      <c r="D11444" t="s">
        <v>30620</v>
      </c>
      <c r="E11444" t="s">
        <v>8516</v>
      </c>
      <c r="F11444" t="s">
        <v>30621</v>
      </c>
      <c r="G11444" t="s">
        <v>8518</v>
      </c>
      <c r="H11444" t="s">
        <v>8464</v>
      </c>
      <c r="I11444" t="s">
        <v>9390</v>
      </c>
      <c r="J11444" t="s">
        <v>8520</v>
      </c>
    </row>
    <row r="11445" spans="1:10" x14ac:dyDescent="0.25">
      <c r="A11445" t="s">
        <v>30619</v>
      </c>
      <c r="B11445" t="s">
        <v>8520</v>
      </c>
      <c r="C11445" t="s">
        <v>8520</v>
      </c>
      <c r="D11445" t="s">
        <v>30620</v>
      </c>
      <c r="E11445" t="s">
        <v>8521</v>
      </c>
      <c r="F11445" t="s">
        <v>30621</v>
      </c>
      <c r="G11445" t="s">
        <v>8518</v>
      </c>
      <c r="H11445" t="s">
        <v>8522</v>
      </c>
      <c r="I11445" t="s">
        <v>9390</v>
      </c>
      <c r="J11445" t="s">
        <v>8520</v>
      </c>
    </row>
    <row r="11446" spans="1:10" x14ac:dyDescent="0.25">
      <c r="A11446" t="s">
        <v>30622</v>
      </c>
      <c r="B11446" t="s">
        <v>8520</v>
      </c>
      <c r="C11446" t="s">
        <v>8520</v>
      </c>
      <c r="D11446" t="s">
        <v>30623</v>
      </c>
      <c r="E11446" t="s">
        <v>8516</v>
      </c>
      <c r="F11446" t="s">
        <v>30624</v>
      </c>
      <c r="G11446" t="s">
        <v>8518</v>
      </c>
      <c r="H11446" t="s">
        <v>8464</v>
      </c>
      <c r="I11446" t="s">
        <v>9390</v>
      </c>
      <c r="J11446" t="s">
        <v>8520</v>
      </c>
    </row>
    <row r="11447" spans="1:10" x14ac:dyDescent="0.25">
      <c r="A11447" t="s">
        <v>30622</v>
      </c>
      <c r="B11447" t="s">
        <v>8520</v>
      </c>
      <c r="C11447" t="s">
        <v>8520</v>
      </c>
      <c r="D11447" t="s">
        <v>30623</v>
      </c>
      <c r="E11447" t="s">
        <v>8521</v>
      </c>
      <c r="F11447" t="s">
        <v>30624</v>
      </c>
      <c r="G11447" t="s">
        <v>8518</v>
      </c>
      <c r="H11447" t="s">
        <v>8522</v>
      </c>
      <c r="I11447" t="s">
        <v>9390</v>
      </c>
      <c r="J11447" t="s">
        <v>8520</v>
      </c>
    </row>
    <row r="11448" spans="1:10" x14ac:dyDescent="0.25">
      <c r="A11448" t="s">
        <v>30625</v>
      </c>
      <c r="B11448" t="s">
        <v>8520</v>
      </c>
      <c r="C11448" t="s">
        <v>8520</v>
      </c>
      <c r="D11448" t="s">
        <v>30626</v>
      </c>
      <c r="E11448" t="s">
        <v>8516</v>
      </c>
      <c r="F11448" t="s">
        <v>30627</v>
      </c>
      <c r="G11448" t="s">
        <v>8518</v>
      </c>
      <c r="H11448" t="s">
        <v>8464</v>
      </c>
      <c r="I11448" t="s">
        <v>9390</v>
      </c>
      <c r="J11448" t="s">
        <v>8520</v>
      </c>
    </row>
    <row r="11449" spans="1:10" x14ac:dyDescent="0.25">
      <c r="A11449" t="s">
        <v>30625</v>
      </c>
      <c r="B11449" t="s">
        <v>8520</v>
      </c>
      <c r="C11449" t="s">
        <v>8520</v>
      </c>
      <c r="D11449" t="s">
        <v>30626</v>
      </c>
      <c r="E11449" t="s">
        <v>8521</v>
      </c>
      <c r="F11449" t="s">
        <v>30627</v>
      </c>
      <c r="G11449" t="s">
        <v>8518</v>
      </c>
      <c r="H11449" t="s">
        <v>8522</v>
      </c>
      <c r="I11449" t="s">
        <v>9390</v>
      </c>
      <c r="J11449" t="s">
        <v>8520</v>
      </c>
    </row>
    <row r="11450" spans="1:10" x14ac:dyDescent="0.25">
      <c r="A11450" t="s">
        <v>30628</v>
      </c>
      <c r="B11450" t="s">
        <v>8520</v>
      </c>
      <c r="C11450" t="s">
        <v>8520</v>
      </c>
      <c r="D11450" t="s">
        <v>30629</v>
      </c>
      <c r="E11450" t="s">
        <v>8516</v>
      </c>
      <c r="F11450" t="s">
        <v>30630</v>
      </c>
      <c r="G11450" t="s">
        <v>8518</v>
      </c>
      <c r="H11450" t="s">
        <v>8464</v>
      </c>
      <c r="I11450" t="s">
        <v>9390</v>
      </c>
      <c r="J11450" t="s">
        <v>8520</v>
      </c>
    </row>
    <row r="11451" spans="1:10" x14ac:dyDescent="0.25">
      <c r="A11451" t="s">
        <v>30628</v>
      </c>
      <c r="B11451" t="s">
        <v>8520</v>
      </c>
      <c r="C11451" t="s">
        <v>8520</v>
      </c>
      <c r="D11451" t="s">
        <v>30629</v>
      </c>
      <c r="E11451" t="s">
        <v>8521</v>
      </c>
      <c r="F11451" t="s">
        <v>30630</v>
      </c>
      <c r="G11451" t="s">
        <v>8518</v>
      </c>
      <c r="H11451" t="s">
        <v>8522</v>
      </c>
      <c r="I11451" t="s">
        <v>9390</v>
      </c>
      <c r="J11451" t="s">
        <v>8520</v>
      </c>
    </row>
    <row r="11452" spans="1:10" x14ac:dyDescent="0.25">
      <c r="A11452" t="s">
        <v>30631</v>
      </c>
      <c r="B11452" t="s">
        <v>30632</v>
      </c>
      <c r="C11452" t="s">
        <v>30633</v>
      </c>
      <c r="D11452" t="s">
        <v>30634</v>
      </c>
      <c r="E11452" t="s">
        <v>8516</v>
      </c>
      <c r="F11452" t="s">
        <v>30635</v>
      </c>
      <c r="G11452" t="s">
        <v>8588</v>
      </c>
      <c r="H11452" t="s">
        <v>8464</v>
      </c>
      <c r="I11452" t="s">
        <v>8601</v>
      </c>
      <c r="J11452" t="s">
        <v>8520</v>
      </c>
    </row>
    <row r="11453" spans="1:10" x14ac:dyDescent="0.25">
      <c r="A11453" t="s">
        <v>30631</v>
      </c>
      <c r="B11453" t="s">
        <v>30632</v>
      </c>
      <c r="C11453" t="s">
        <v>30633</v>
      </c>
      <c r="D11453" t="s">
        <v>30634</v>
      </c>
      <c r="E11453" t="s">
        <v>8521</v>
      </c>
      <c r="F11453" t="s">
        <v>30635</v>
      </c>
      <c r="G11453" t="s">
        <v>8588</v>
      </c>
      <c r="H11453" t="s">
        <v>8522</v>
      </c>
      <c r="I11453" t="s">
        <v>8601</v>
      </c>
      <c r="J11453" t="s">
        <v>8520</v>
      </c>
    </row>
    <row r="11454" spans="1:10" x14ac:dyDescent="0.25">
      <c r="A11454" t="s">
        <v>30636</v>
      </c>
      <c r="B11454" t="s">
        <v>8520</v>
      </c>
      <c r="C11454" t="s">
        <v>8520</v>
      </c>
      <c r="D11454" t="s">
        <v>30637</v>
      </c>
      <c r="E11454" t="s">
        <v>8516</v>
      </c>
      <c r="F11454" t="s">
        <v>30638</v>
      </c>
      <c r="G11454" t="s">
        <v>8518</v>
      </c>
      <c r="H11454" t="s">
        <v>8464</v>
      </c>
      <c r="I11454" t="s">
        <v>9390</v>
      </c>
      <c r="J11454" t="s">
        <v>8520</v>
      </c>
    </row>
    <row r="11455" spans="1:10" x14ac:dyDescent="0.25">
      <c r="A11455" t="s">
        <v>30636</v>
      </c>
      <c r="B11455" t="s">
        <v>8520</v>
      </c>
      <c r="C11455" t="s">
        <v>8520</v>
      </c>
      <c r="D11455" t="s">
        <v>30637</v>
      </c>
      <c r="E11455" t="s">
        <v>8521</v>
      </c>
      <c r="F11455" t="s">
        <v>30638</v>
      </c>
      <c r="G11455" t="s">
        <v>8518</v>
      </c>
      <c r="H11455" t="s">
        <v>8522</v>
      </c>
      <c r="I11455" t="s">
        <v>9390</v>
      </c>
      <c r="J11455" t="s">
        <v>8520</v>
      </c>
    </row>
    <row r="11456" spans="1:10" x14ac:dyDescent="0.25">
      <c r="A11456" t="s">
        <v>30639</v>
      </c>
      <c r="B11456" t="s">
        <v>30640</v>
      </c>
      <c r="C11456" t="s">
        <v>30641</v>
      </c>
      <c r="D11456" t="s">
        <v>6094</v>
      </c>
      <c r="E11456" t="s">
        <v>8516</v>
      </c>
      <c r="F11456" t="s">
        <v>30642</v>
      </c>
      <c r="G11456" t="s">
        <v>8518</v>
      </c>
      <c r="H11456" t="s">
        <v>8464</v>
      </c>
      <c r="I11456" t="s">
        <v>9390</v>
      </c>
      <c r="J11456" t="s">
        <v>8520</v>
      </c>
    </row>
    <row r="11457" spans="1:10" x14ac:dyDescent="0.25">
      <c r="A11457" t="s">
        <v>30639</v>
      </c>
      <c r="B11457" t="s">
        <v>30640</v>
      </c>
      <c r="C11457" t="s">
        <v>30641</v>
      </c>
      <c r="D11457" t="s">
        <v>6094</v>
      </c>
      <c r="E11457" t="s">
        <v>8521</v>
      </c>
      <c r="F11457" t="s">
        <v>30642</v>
      </c>
      <c r="G11457" t="s">
        <v>8518</v>
      </c>
      <c r="H11457" t="s">
        <v>8522</v>
      </c>
      <c r="I11457" t="s">
        <v>9390</v>
      </c>
      <c r="J11457" t="s">
        <v>8520</v>
      </c>
    </row>
    <row r="11458" spans="1:10" x14ac:dyDescent="0.25">
      <c r="A11458" t="s">
        <v>30643</v>
      </c>
      <c r="B11458" t="s">
        <v>30644</v>
      </c>
      <c r="C11458" t="s">
        <v>8520</v>
      </c>
      <c r="D11458" t="s">
        <v>30645</v>
      </c>
      <c r="E11458" t="s">
        <v>8550</v>
      </c>
      <c r="F11458" t="s">
        <v>30646</v>
      </c>
      <c r="G11458" t="s">
        <v>8518</v>
      </c>
      <c r="H11458" t="s">
        <v>8464</v>
      </c>
      <c r="I11458" t="s">
        <v>8552</v>
      </c>
      <c r="J11458" t="s">
        <v>30647</v>
      </c>
    </row>
    <row r="11459" spans="1:10" x14ac:dyDescent="0.25">
      <c r="A11459" t="s">
        <v>30639</v>
      </c>
      <c r="B11459" t="s">
        <v>30640</v>
      </c>
      <c r="C11459" t="s">
        <v>30641</v>
      </c>
      <c r="D11459" t="s">
        <v>6094</v>
      </c>
      <c r="E11459" t="s">
        <v>8550</v>
      </c>
      <c r="F11459" t="s">
        <v>30648</v>
      </c>
      <c r="G11459" t="s">
        <v>8518</v>
      </c>
      <c r="H11459" t="s">
        <v>8464</v>
      </c>
      <c r="I11459" t="s">
        <v>8552</v>
      </c>
      <c r="J11459" t="s">
        <v>30647</v>
      </c>
    </row>
    <row r="11460" spans="1:10" x14ac:dyDescent="0.25">
      <c r="A11460" t="s">
        <v>30643</v>
      </c>
      <c r="B11460" t="s">
        <v>30644</v>
      </c>
      <c r="C11460" t="s">
        <v>8520</v>
      </c>
      <c r="D11460" t="s">
        <v>30645</v>
      </c>
      <c r="E11460" t="s">
        <v>8550</v>
      </c>
      <c r="F11460" t="s">
        <v>30646</v>
      </c>
      <c r="G11460" t="s">
        <v>8518</v>
      </c>
      <c r="H11460" t="s">
        <v>8522</v>
      </c>
      <c r="I11460" t="s">
        <v>8552</v>
      </c>
      <c r="J11460" t="s">
        <v>30647</v>
      </c>
    </row>
    <row r="11461" spans="1:10" x14ac:dyDescent="0.25">
      <c r="A11461" t="s">
        <v>30639</v>
      </c>
      <c r="B11461" t="s">
        <v>30640</v>
      </c>
      <c r="C11461" t="s">
        <v>30641</v>
      </c>
      <c r="D11461" t="s">
        <v>6094</v>
      </c>
      <c r="E11461" t="s">
        <v>8550</v>
      </c>
      <c r="F11461" t="s">
        <v>30648</v>
      </c>
      <c r="G11461" t="s">
        <v>8518</v>
      </c>
      <c r="H11461" t="s">
        <v>8522</v>
      </c>
      <c r="I11461" t="s">
        <v>8552</v>
      </c>
      <c r="J11461" t="s">
        <v>30647</v>
      </c>
    </row>
    <row r="11462" spans="1:10" x14ac:dyDescent="0.25">
      <c r="A11462" t="s">
        <v>30649</v>
      </c>
      <c r="B11462" t="s">
        <v>30650</v>
      </c>
      <c r="C11462" t="s">
        <v>30651</v>
      </c>
      <c r="D11462" t="s">
        <v>30652</v>
      </c>
      <c r="E11462" t="s">
        <v>8516</v>
      </c>
      <c r="F11462" t="s">
        <v>28526</v>
      </c>
      <c r="G11462" t="s">
        <v>8588</v>
      </c>
      <c r="H11462" t="s">
        <v>8464</v>
      </c>
      <c r="I11462" t="s">
        <v>8691</v>
      </c>
      <c r="J11462" t="s">
        <v>8520</v>
      </c>
    </row>
    <row r="11463" spans="1:10" x14ac:dyDescent="0.25">
      <c r="A11463" t="s">
        <v>30653</v>
      </c>
      <c r="B11463" t="s">
        <v>30654</v>
      </c>
      <c r="C11463" t="s">
        <v>30655</v>
      </c>
      <c r="D11463" t="s">
        <v>30656</v>
      </c>
      <c r="E11463" t="s">
        <v>8516</v>
      </c>
      <c r="F11463" t="s">
        <v>28526</v>
      </c>
      <c r="G11463" t="s">
        <v>8588</v>
      </c>
      <c r="H11463" t="s">
        <v>8464</v>
      </c>
      <c r="I11463" t="s">
        <v>8601</v>
      </c>
      <c r="J11463" t="s">
        <v>8520</v>
      </c>
    </row>
    <row r="11464" spans="1:10" x14ac:dyDescent="0.25">
      <c r="A11464" t="s">
        <v>30649</v>
      </c>
      <c r="B11464" t="s">
        <v>30650</v>
      </c>
      <c r="C11464" t="s">
        <v>30651</v>
      </c>
      <c r="D11464" t="s">
        <v>30652</v>
      </c>
      <c r="E11464" t="s">
        <v>8521</v>
      </c>
      <c r="F11464" t="s">
        <v>28526</v>
      </c>
      <c r="G11464" t="s">
        <v>8588</v>
      </c>
      <c r="H11464" t="s">
        <v>8522</v>
      </c>
      <c r="I11464" t="s">
        <v>8691</v>
      </c>
      <c r="J11464" t="s">
        <v>8520</v>
      </c>
    </row>
    <row r="11465" spans="1:10" x14ac:dyDescent="0.25">
      <c r="A11465" t="s">
        <v>30653</v>
      </c>
      <c r="B11465" t="s">
        <v>30654</v>
      </c>
      <c r="C11465" t="s">
        <v>30655</v>
      </c>
      <c r="D11465" t="s">
        <v>30656</v>
      </c>
      <c r="E11465" t="s">
        <v>8521</v>
      </c>
      <c r="F11465" t="s">
        <v>28526</v>
      </c>
      <c r="G11465" t="s">
        <v>8588</v>
      </c>
      <c r="H11465" t="s">
        <v>8522</v>
      </c>
      <c r="I11465" t="s">
        <v>8601</v>
      </c>
      <c r="J11465" t="s">
        <v>8520</v>
      </c>
    </row>
    <row r="11466" spans="1:10" x14ac:dyDescent="0.25">
      <c r="A11466" t="s">
        <v>30657</v>
      </c>
      <c r="B11466" t="s">
        <v>30658</v>
      </c>
      <c r="C11466" t="s">
        <v>30659</v>
      </c>
      <c r="D11466" t="s">
        <v>30660</v>
      </c>
      <c r="E11466" t="s">
        <v>8516</v>
      </c>
      <c r="F11466" t="s">
        <v>30661</v>
      </c>
      <c r="G11466" t="s">
        <v>8588</v>
      </c>
      <c r="H11466" t="s">
        <v>8464</v>
      </c>
      <c r="I11466" t="s">
        <v>8691</v>
      </c>
      <c r="J11466" t="s">
        <v>8520</v>
      </c>
    </row>
    <row r="11467" spans="1:10" x14ac:dyDescent="0.25">
      <c r="A11467" t="s">
        <v>30662</v>
      </c>
      <c r="B11467" t="s">
        <v>30663</v>
      </c>
      <c r="C11467" t="s">
        <v>30664</v>
      </c>
      <c r="D11467" t="s">
        <v>30665</v>
      </c>
      <c r="E11467" t="s">
        <v>8516</v>
      </c>
      <c r="F11467" t="s">
        <v>30661</v>
      </c>
      <c r="G11467" t="s">
        <v>8588</v>
      </c>
      <c r="H11467" t="s">
        <v>8464</v>
      </c>
      <c r="I11467" t="s">
        <v>8691</v>
      </c>
      <c r="J11467" t="s">
        <v>8520</v>
      </c>
    </row>
    <row r="11468" spans="1:10" x14ac:dyDescent="0.25">
      <c r="A11468" t="s">
        <v>30666</v>
      </c>
      <c r="B11468" t="s">
        <v>30667</v>
      </c>
      <c r="C11468" t="s">
        <v>30668</v>
      </c>
      <c r="D11468" t="s">
        <v>30669</v>
      </c>
      <c r="E11468" t="s">
        <v>8516</v>
      </c>
      <c r="F11468" t="s">
        <v>30661</v>
      </c>
      <c r="G11468" t="s">
        <v>8588</v>
      </c>
      <c r="H11468" t="s">
        <v>8464</v>
      </c>
      <c r="I11468" t="s">
        <v>8691</v>
      </c>
      <c r="J11468" t="s">
        <v>8520</v>
      </c>
    </row>
    <row r="11469" spans="1:10" x14ac:dyDescent="0.25">
      <c r="A11469" t="s">
        <v>30670</v>
      </c>
      <c r="B11469" t="s">
        <v>30671</v>
      </c>
      <c r="C11469" t="s">
        <v>30672</v>
      </c>
      <c r="D11469" t="s">
        <v>30673</v>
      </c>
      <c r="E11469" t="s">
        <v>8516</v>
      </c>
      <c r="F11469" t="s">
        <v>30661</v>
      </c>
      <c r="G11469" t="s">
        <v>8588</v>
      </c>
      <c r="H11469" t="s">
        <v>8464</v>
      </c>
      <c r="I11469" t="s">
        <v>8601</v>
      </c>
      <c r="J11469" t="s">
        <v>8520</v>
      </c>
    </row>
    <row r="11470" spans="1:10" x14ac:dyDescent="0.25">
      <c r="A11470" t="s">
        <v>30674</v>
      </c>
      <c r="B11470" t="s">
        <v>30675</v>
      </c>
      <c r="C11470" t="s">
        <v>30676</v>
      </c>
      <c r="D11470" t="s">
        <v>30677</v>
      </c>
      <c r="E11470" t="s">
        <v>8516</v>
      </c>
      <c r="F11470" t="s">
        <v>30661</v>
      </c>
      <c r="G11470" t="s">
        <v>8588</v>
      </c>
      <c r="H11470" t="s">
        <v>8464</v>
      </c>
      <c r="I11470" t="s">
        <v>8691</v>
      </c>
      <c r="J11470" t="s">
        <v>8520</v>
      </c>
    </row>
    <row r="11471" spans="1:10" x14ac:dyDescent="0.25">
      <c r="A11471" t="s">
        <v>30678</v>
      </c>
      <c r="B11471" t="s">
        <v>30679</v>
      </c>
      <c r="C11471" t="s">
        <v>30680</v>
      </c>
      <c r="D11471" t="s">
        <v>30681</v>
      </c>
      <c r="E11471" t="s">
        <v>8516</v>
      </c>
      <c r="F11471" t="s">
        <v>30661</v>
      </c>
      <c r="G11471" t="s">
        <v>8588</v>
      </c>
      <c r="H11471" t="s">
        <v>8464</v>
      </c>
      <c r="I11471" t="s">
        <v>8691</v>
      </c>
      <c r="J11471" t="s">
        <v>8520</v>
      </c>
    </row>
    <row r="11472" spans="1:10" x14ac:dyDescent="0.25">
      <c r="A11472" t="s">
        <v>30682</v>
      </c>
      <c r="B11472" t="s">
        <v>30683</v>
      </c>
      <c r="C11472" t="s">
        <v>30684</v>
      </c>
      <c r="D11472" t="s">
        <v>30685</v>
      </c>
      <c r="E11472" t="s">
        <v>8516</v>
      </c>
      <c r="F11472" t="s">
        <v>30661</v>
      </c>
      <c r="G11472" t="s">
        <v>8588</v>
      </c>
      <c r="H11472" t="s">
        <v>8464</v>
      </c>
      <c r="I11472" t="s">
        <v>8691</v>
      </c>
      <c r="J11472" t="s">
        <v>8520</v>
      </c>
    </row>
    <row r="11473" spans="1:10" x14ac:dyDescent="0.25">
      <c r="A11473" t="s">
        <v>30657</v>
      </c>
      <c r="B11473" t="s">
        <v>30658</v>
      </c>
      <c r="C11473" t="s">
        <v>30659</v>
      </c>
      <c r="D11473" t="s">
        <v>30660</v>
      </c>
      <c r="E11473" t="s">
        <v>8521</v>
      </c>
      <c r="F11473" t="s">
        <v>30661</v>
      </c>
      <c r="G11473" t="s">
        <v>8588</v>
      </c>
      <c r="H11473" t="s">
        <v>8522</v>
      </c>
      <c r="I11473" t="s">
        <v>8691</v>
      </c>
      <c r="J11473" t="s">
        <v>8520</v>
      </c>
    </row>
    <row r="11474" spans="1:10" x14ac:dyDescent="0.25">
      <c r="A11474" t="s">
        <v>30662</v>
      </c>
      <c r="B11474" t="s">
        <v>30663</v>
      </c>
      <c r="C11474" t="s">
        <v>30664</v>
      </c>
      <c r="D11474" t="s">
        <v>30665</v>
      </c>
      <c r="E11474" t="s">
        <v>8521</v>
      </c>
      <c r="F11474" t="s">
        <v>30661</v>
      </c>
      <c r="G11474" t="s">
        <v>8588</v>
      </c>
      <c r="H11474" t="s">
        <v>8522</v>
      </c>
      <c r="I11474" t="s">
        <v>8691</v>
      </c>
      <c r="J11474" t="s">
        <v>8520</v>
      </c>
    </row>
    <row r="11475" spans="1:10" x14ac:dyDescent="0.25">
      <c r="A11475" t="s">
        <v>30666</v>
      </c>
      <c r="B11475" t="s">
        <v>30667</v>
      </c>
      <c r="C11475" t="s">
        <v>30668</v>
      </c>
      <c r="D11475" t="s">
        <v>30669</v>
      </c>
      <c r="E11475" t="s">
        <v>8521</v>
      </c>
      <c r="F11475" t="s">
        <v>30661</v>
      </c>
      <c r="G11475" t="s">
        <v>8588</v>
      </c>
      <c r="H11475" t="s">
        <v>8522</v>
      </c>
      <c r="I11475" t="s">
        <v>8691</v>
      </c>
      <c r="J11475" t="s">
        <v>8520</v>
      </c>
    </row>
    <row r="11476" spans="1:10" x14ac:dyDescent="0.25">
      <c r="A11476" t="s">
        <v>30670</v>
      </c>
      <c r="B11476" t="s">
        <v>30671</v>
      </c>
      <c r="C11476" t="s">
        <v>30672</v>
      </c>
      <c r="D11476" t="s">
        <v>30673</v>
      </c>
      <c r="E11476" t="s">
        <v>8521</v>
      </c>
      <c r="F11476" t="s">
        <v>30661</v>
      </c>
      <c r="G11476" t="s">
        <v>8588</v>
      </c>
      <c r="H11476" t="s">
        <v>8522</v>
      </c>
      <c r="I11476" t="s">
        <v>8601</v>
      </c>
      <c r="J11476" t="s">
        <v>8520</v>
      </c>
    </row>
    <row r="11477" spans="1:10" x14ac:dyDescent="0.25">
      <c r="A11477" t="s">
        <v>30674</v>
      </c>
      <c r="B11477" t="s">
        <v>30675</v>
      </c>
      <c r="C11477" t="s">
        <v>30676</v>
      </c>
      <c r="D11477" t="s">
        <v>30677</v>
      </c>
      <c r="E11477" t="s">
        <v>8521</v>
      </c>
      <c r="F11477" t="s">
        <v>30661</v>
      </c>
      <c r="G11477" t="s">
        <v>8588</v>
      </c>
      <c r="H11477" t="s">
        <v>8522</v>
      </c>
      <c r="I11477" t="s">
        <v>8691</v>
      </c>
      <c r="J11477" t="s">
        <v>8520</v>
      </c>
    </row>
    <row r="11478" spans="1:10" x14ac:dyDescent="0.25">
      <c r="A11478" t="s">
        <v>30678</v>
      </c>
      <c r="B11478" t="s">
        <v>30679</v>
      </c>
      <c r="C11478" t="s">
        <v>30680</v>
      </c>
      <c r="D11478" t="s">
        <v>30681</v>
      </c>
      <c r="E11478" t="s">
        <v>8521</v>
      </c>
      <c r="F11478" t="s">
        <v>30661</v>
      </c>
      <c r="G11478" t="s">
        <v>8588</v>
      </c>
      <c r="H11478" t="s">
        <v>8522</v>
      </c>
      <c r="I11478" t="s">
        <v>8691</v>
      </c>
      <c r="J11478" t="s">
        <v>8520</v>
      </c>
    </row>
    <row r="11479" spans="1:10" x14ac:dyDescent="0.25">
      <c r="A11479" t="s">
        <v>30682</v>
      </c>
      <c r="B11479" t="s">
        <v>30683</v>
      </c>
      <c r="C11479" t="s">
        <v>30684</v>
      </c>
      <c r="D11479" t="s">
        <v>30685</v>
      </c>
      <c r="E11479" t="s">
        <v>8521</v>
      </c>
      <c r="F11479" t="s">
        <v>30661</v>
      </c>
      <c r="G11479" t="s">
        <v>8588</v>
      </c>
      <c r="H11479" t="s">
        <v>8522</v>
      </c>
      <c r="I11479" t="s">
        <v>8691</v>
      </c>
      <c r="J11479" t="s">
        <v>8520</v>
      </c>
    </row>
    <row r="11480" spans="1:10" x14ac:dyDescent="0.25">
      <c r="A11480" t="s">
        <v>30686</v>
      </c>
      <c r="B11480" t="s">
        <v>30687</v>
      </c>
      <c r="C11480" t="s">
        <v>30688</v>
      </c>
      <c r="D11480" t="s">
        <v>30689</v>
      </c>
      <c r="E11480" t="s">
        <v>8550</v>
      </c>
      <c r="F11480" t="s">
        <v>30690</v>
      </c>
      <c r="G11480" t="s">
        <v>8518</v>
      </c>
      <c r="H11480" t="s">
        <v>8464</v>
      </c>
      <c r="I11480" t="s">
        <v>8569</v>
      </c>
      <c r="J11480" t="s">
        <v>8570</v>
      </c>
    </row>
    <row r="11481" spans="1:10" x14ac:dyDescent="0.25">
      <c r="A11481" t="s">
        <v>30686</v>
      </c>
      <c r="B11481" t="s">
        <v>30687</v>
      </c>
      <c r="C11481" t="s">
        <v>30688</v>
      </c>
      <c r="D11481" t="s">
        <v>30689</v>
      </c>
      <c r="E11481" t="s">
        <v>8583</v>
      </c>
      <c r="F11481" t="s">
        <v>30690</v>
      </c>
      <c r="G11481" t="s">
        <v>8518</v>
      </c>
      <c r="H11481" t="s">
        <v>8522</v>
      </c>
      <c r="I11481" t="s">
        <v>8569</v>
      </c>
      <c r="J11481" t="s">
        <v>8570</v>
      </c>
    </row>
    <row r="11482" spans="1:10" x14ac:dyDescent="0.25">
      <c r="A11482" t="s">
        <v>30691</v>
      </c>
      <c r="B11482" t="s">
        <v>30692</v>
      </c>
      <c r="C11482" t="s">
        <v>8520</v>
      </c>
      <c r="D11482" t="s">
        <v>30693</v>
      </c>
      <c r="E11482" t="s">
        <v>8516</v>
      </c>
      <c r="F11482" t="s">
        <v>30694</v>
      </c>
      <c r="G11482" t="s">
        <v>8588</v>
      </c>
      <c r="H11482" t="s">
        <v>8464</v>
      </c>
      <c r="I11482" t="s">
        <v>8691</v>
      </c>
      <c r="J11482" t="s">
        <v>8520</v>
      </c>
    </row>
    <row r="11483" spans="1:10" x14ac:dyDescent="0.25">
      <c r="A11483" t="s">
        <v>30695</v>
      </c>
      <c r="B11483" t="s">
        <v>30696</v>
      </c>
      <c r="C11483" t="s">
        <v>30697</v>
      </c>
      <c r="D11483" t="s">
        <v>30698</v>
      </c>
      <c r="E11483" t="s">
        <v>8516</v>
      </c>
      <c r="F11483" t="s">
        <v>30694</v>
      </c>
      <c r="G11483" t="s">
        <v>8588</v>
      </c>
      <c r="H11483" t="s">
        <v>8464</v>
      </c>
      <c r="I11483" t="s">
        <v>8691</v>
      </c>
      <c r="J11483" t="s">
        <v>8520</v>
      </c>
    </row>
    <row r="11484" spans="1:10" x14ac:dyDescent="0.25">
      <c r="A11484" t="s">
        <v>30691</v>
      </c>
      <c r="B11484" t="s">
        <v>30692</v>
      </c>
      <c r="C11484" t="s">
        <v>8520</v>
      </c>
      <c r="D11484" t="s">
        <v>30693</v>
      </c>
      <c r="E11484" t="s">
        <v>8521</v>
      </c>
      <c r="F11484" t="s">
        <v>30694</v>
      </c>
      <c r="G11484" t="s">
        <v>8588</v>
      </c>
      <c r="H11484" t="s">
        <v>8522</v>
      </c>
      <c r="I11484" t="s">
        <v>8691</v>
      </c>
      <c r="J11484" t="s">
        <v>8520</v>
      </c>
    </row>
    <row r="11485" spans="1:10" x14ac:dyDescent="0.25">
      <c r="A11485" t="s">
        <v>30695</v>
      </c>
      <c r="B11485" t="s">
        <v>30696</v>
      </c>
      <c r="C11485" t="s">
        <v>30697</v>
      </c>
      <c r="D11485" t="s">
        <v>30698</v>
      </c>
      <c r="E11485" t="s">
        <v>8521</v>
      </c>
      <c r="F11485" t="s">
        <v>30694</v>
      </c>
      <c r="G11485" t="s">
        <v>8588</v>
      </c>
      <c r="H11485" t="s">
        <v>8522</v>
      </c>
      <c r="I11485" t="s">
        <v>8691</v>
      </c>
      <c r="J11485" t="s">
        <v>8520</v>
      </c>
    </row>
    <row r="11486" spans="1:10" x14ac:dyDescent="0.25">
      <c r="A11486" t="s">
        <v>30699</v>
      </c>
      <c r="B11486" t="s">
        <v>8520</v>
      </c>
      <c r="C11486" t="s">
        <v>8520</v>
      </c>
      <c r="D11486" t="s">
        <v>30700</v>
      </c>
      <c r="E11486" t="s">
        <v>8516</v>
      </c>
      <c r="F11486" t="s">
        <v>30701</v>
      </c>
      <c r="G11486" t="s">
        <v>8518</v>
      </c>
      <c r="H11486" t="s">
        <v>8464</v>
      </c>
      <c r="I11486" t="s">
        <v>9390</v>
      </c>
      <c r="J11486" t="s">
        <v>8520</v>
      </c>
    </row>
    <row r="11487" spans="1:10" x14ac:dyDescent="0.25">
      <c r="A11487" t="s">
        <v>30699</v>
      </c>
      <c r="B11487" t="s">
        <v>8520</v>
      </c>
      <c r="C11487" t="s">
        <v>8520</v>
      </c>
      <c r="D11487" t="s">
        <v>30700</v>
      </c>
      <c r="E11487" t="s">
        <v>8521</v>
      </c>
      <c r="F11487" t="s">
        <v>30701</v>
      </c>
      <c r="G11487" t="s">
        <v>8518</v>
      </c>
      <c r="H11487" t="s">
        <v>8522</v>
      </c>
      <c r="I11487" t="s">
        <v>9390</v>
      </c>
      <c r="J11487" t="s">
        <v>8520</v>
      </c>
    </row>
    <row r="11488" spans="1:10" x14ac:dyDescent="0.25">
      <c r="A11488" t="s">
        <v>30702</v>
      </c>
      <c r="B11488" t="s">
        <v>30703</v>
      </c>
      <c r="C11488" t="s">
        <v>30704</v>
      </c>
      <c r="D11488" t="s">
        <v>30705</v>
      </c>
      <c r="E11488" t="s">
        <v>8516</v>
      </c>
      <c r="F11488" t="s">
        <v>30706</v>
      </c>
      <c r="G11488" t="s">
        <v>8518</v>
      </c>
      <c r="H11488" t="s">
        <v>8464</v>
      </c>
      <c r="I11488" t="s">
        <v>10285</v>
      </c>
      <c r="J11488" t="s">
        <v>30707</v>
      </c>
    </row>
    <row r="11489" spans="1:10" x14ac:dyDescent="0.25">
      <c r="A11489" t="s">
        <v>30702</v>
      </c>
      <c r="B11489" t="s">
        <v>30703</v>
      </c>
      <c r="C11489" t="s">
        <v>30704</v>
      </c>
      <c r="D11489" t="s">
        <v>30705</v>
      </c>
      <c r="E11489" t="s">
        <v>9787</v>
      </c>
      <c r="F11489" t="s">
        <v>30706</v>
      </c>
      <c r="G11489" t="s">
        <v>8518</v>
      </c>
      <c r="H11489" t="s">
        <v>8522</v>
      </c>
      <c r="I11489" t="s">
        <v>10285</v>
      </c>
      <c r="J11489" t="s">
        <v>30707</v>
      </c>
    </row>
    <row r="11490" spans="1:10" x14ac:dyDescent="0.25">
      <c r="A11490" t="s">
        <v>29953</v>
      </c>
      <c r="B11490" t="s">
        <v>29954</v>
      </c>
      <c r="C11490" t="s">
        <v>29955</v>
      </c>
      <c r="D11490" t="s">
        <v>4074</v>
      </c>
      <c r="E11490" t="s">
        <v>8516</v>
      </c>
      <c r="F11490" t="s">
        <v>30708</v>
      </c>
      <c r="G11490" t="s">
        <v>8588</v>
      </c>
      <c r="H11490" t="s">
        <v>8464</v>
      </c>
      <c r="I11490" t="s">
        <v>10285</v>
      </c>
      <c r="J11490" t="s">
        <v>30709</v>
      </c>
    </row>
    <row r="11491" spans="1:10" x14ac:dyDescent="0.25">
      <c r="A11491" t="s">
        <v>29953</v>
      </c>
      <c r="B11491" t="s">
        <v>29954</v>
      </c>
      <c r="C11491" t="s">
        <v>29955</v>
      </c>
      <c r="D11491" t="s">
        <v>4074</v>
      </c>
      <c r="E11491" t="s">
        <v>9787</v>
      </c>
      <c r="F11491" t="s">
        <v>30708</v>
      </c>
      <c r="G11491" t="s">
        <v>8588</v>
      </c>
      <c r="H11491" t="s">
        <v>8522</v>
      </c>
      <c r="I11491" t="s">
        <v>10285</v>
      </c>
      <c r="J11491" t="s">
        <v>30709</v>
      </c>
    </row>
    <row r="11492" spans="1:10" x14ac:dyDescent="0.25">
      <c r="A11492" t="s">
        <v>30710</v>
      </c>
      <c r="B11492" t="s">
        <v>30711</v>
      </c>
      <c r="C11492" t="s">
        <v>30712</v>
      </c>
      <c r="D11492" t="s">
        <v>30713</v>
      </c>
      <c r="E11492" t="s">
        <v>8516</v>
      </c>
      <c r="F11492" t="s">
        <v>30714</v>
      </c>
      <c r="G11492" t="s">
        <v>8588</v>
      </c>
      <c r="H11492" t="s">
        <v>8464</v>
      </c>
      <c r="I11492" t="s">
        <v>10285</v>
      </c>
      <c r="J11492" t="s">
        <v>9391</v>
      </c>
    </row>
    <row r="11493" spans="1:10" x14ac:dyDescent="0.25">
      <c r="A11493" t="s">
        <v>30710</v>
      </c>
      <c r="B11493" t="s">
        <v>30711</v>
      </c>
      <c r="C11493" t="s">
        <v>30712</v>
      </c>
      <c r="D11493" t="s">
        <v>30713</v>
      </c>
      <c r="E11493" t="s">
        <v>9787</v>
      </c>
      <c r="F11493" t="s">
        <v>30714</v>
      </c>
      <c r="G11493" t="s">
        <v>8588</v>
      </c>
      <c r="H11493" t="s">
        <v>8522</v>
      </c>
      <c r="I11493" t="s">
        <v>10285</v>
      </c>
      <c r="J11493" t="s">
        <v>9391</v>
      </c>
    </row>
    <row r="11494" spans="1:10" x14ac:dyDescent="0.25">
      <c r="A11494" t="s">
        <v>30715</v>
      </c>
      <c r="B11494" t="s">
        <v>30716</v>
      </c>
      <c r="C11494" t="s">
        <v>30717</v>
      </c>
      <c r="D11494" t="s">
        <v>3048</v>
      </c>
      <c r="E11494" t="s">
        <v>8516</v>
      </c>
      <c r="F11494" t="s">
        <v>30718</v>
      </c>
      <c r="G11494" t="s">
        <v>8588</v>
      </c>
      <c r="H11494" t="s">
        <v>8464</v>
      </c>
      <c r="I11494" t="s">
        <v>10285</v>
      </c>
      <c r="J11494" t="s">
        <v>9391</v>
      </c>
    </row>
    <row r="11495" spans="1:10" x14ac:dyDescent="0.25">
      <c r="A11495" t="s">
        <v>30715</v>
      </c>
      <c r="B11495" t="s">
        <v>30716</v>
      </c>
      <c r="C11495" t="s">
        <v>30717</v>
      </c>
      <c r="D11495" t="s">
        <v>3048</v>
      </c>
      <c r="E11495" t="s">
        <v>9787</v>
      </c>
      <c r="F11495" t="s">
        <v>30718</v>
      </c>
      <c r="G11495" t="s">
        <v>8588</v>
      </c>
      <c r="H11495" t="s">
        <v>8522</v>
      </c>
      <c r="I11495" t="s">
        <v>10285</v>
      </c>
      <c r="J11495" t="s">
        <v>9391</v>
      </c>
    </row>
    <row r="11496" spans="1:10" x14ac:dyDescent="0.25">
      <c r="A11496" t="s">
        <v>30719</v>
      </c>
      <c r="B11496" t="s">
        <v>30720</v>
      </c>
      <c r="C11496" t="s">
        <v>8520</v>
      </c>
      <c r="D11496" t="s">
        <v>30721</v>
      </c>
      <c r="E11496" t="s">
        <v>8516</v>
      </c>
      <c r="F11496" t="s">
        <v>30722</v>
      </c>
      <c r="G11496" t="s">
        <v>8518</v>
      </c>
      <c r="H11496" t="s">
        <v>8464</v>
      </c>
      <c r="I11496" t="s">
        <v>8519</v>
      </c>
      <c r="J11496" t="s">
        <v>8520</v>
      </c>
    </row>
    <row r="11497" spans="1:10" x14ac:dyDescent="0.25">
      <c r="A11497" t="s">
        <v>30719</v>
      </c>
      <c r="B11497" t="s">
        <v>30720</v>
      </c>
      <c r="C11497" t="s">
        <v>8520</v>
      </c>
      <c r="D11497" t="s">
        <v>30721</v>
      </c>
      <c r="E11497" t="s">
        <v>8521</v>
      </c>
      <c r="F11497" t="s">
        <v>30722</v>
      </c>
      <c r="G11497" t="s">
        <v>8518</v>
      </c>
      <c r="H11497" t="s">
        <v>8522</v>
      </c>
      <c r="I11497" t="s">
        <v>8519</v>
      </c>
      <c r="J11497" t="s">
        <v>8520</v>
      </c>
    </row>
    <row r="11498" spans="1:10" x14ac:dyDescent="0.25">
      <c r="A11498" t="s">
        <v>30723</v>
      </c>
      <c r="B11498" t="s">
        <v>30724</v>
      </c>
      <c r="C11498" t="s">
        <v>8520</v>
      </c>
      <c r="D11498" t="s">
        <v>6230</v>
      </c>
      <c r="E11498" t="s">
        <v>8550</v>
      </c>
      <c r="F11498" t="s">
        <v>30725</v>
      </c>
      <c r="G11498" t="s">
        <v>8518</v>
      </c>
      <c r="H11498" t="s">
        <v>8464</v>
      </c>
      <c r="I11498" t="s">
        <v>8569</v>
      </c>
      <c r="J11498" t="s">
        <v>10602</v>
      </c>
    </row>
    <row r="11499" spans="1:10" x14ac:dyDescent="0.25">
      <c r="A11499" t="s">
        <v>30726</v>
      </c>
      <c r="B11499" t="s">
        <v>30727</v>
      </c>
      <c r="C11499" t="s">
        <v>8520</v>
      </c>
      <c r="D11499" t="s">
        <v>30728</v>
      </c>
      <c r="E11499" t="s">
        <v>8550</v>
      </c>
      <c r="F11499" t="s">
        <v>30729</v>
      </c>
      <c r="G11499" t="s">
        <v>8518</v>
      </c>
      <c r="H11499" t="s">
        <v>8464</v>
      </c>
      <c r="I11499" t="s">
        <v>8569</v>
      </c>
      <c r="J11499" t="s">
        <v>10602</v>
      </c>
    </row>
    <row r="11500" spans="1:10" x14ac:dyDescent="0.25">
      <c r="A11500" t="s">
        <v>30723</v>
      </c>
      <c r="B11500" t="s">
        <v>30724</v>
      </c>
      <c r="C11500" t="s">
        <v>8520</v>
      </c>
      <c r="D11500" t="s">
        <v>6230</v>
      </c>
      <c r="E11500" t="s">
        <v>8583</v>
      </c>
      <c r="F11500" t="s">
        <v>30725</v>
      </c>
      <c r="G11500" t="s">
        <v>8518</v>
      </c>
      <c r="H11500" t="s">
        <v>8522</v>
      </c>
      <c r="I11500" t="s">
        <v>8569</v>
      </c>
      <c r="J11500" t="s">
        <v>10602</v>
      </c>
    </row>
    <row r="11501" spans="1:10" x14ac:dyDescent="0.25">
      <c r="A11501" t="s">
        <v>30726</v>
      </c>
      <c r="B11501" t="s">
        <v>30727</v>
      </c>
      <c r="C11501" t="s">
        <v>8520</v>
      </c>
      <c r="D11501" t="s">
        <v>30728</v>
      </c>
      <c r="E11501" t="s">
        <v>8583</v>
      </c>
      <c r="F11501" t="s">
        <v>30729</v>
      </c>
      <c r="G11501" t="s">
        <v>8518</v>
      </c>
      <c r="H11501" t="s">
        <v>8522</v>
      </c>
      <c r="I11501" t="s">
        <v>8569</v>
      </c>
      <c r="J11501" t="s">
        <v>10602</v>
      </c>
    </row>
    <row r="11502" spans="1:10" x14ac:dyDescent="0.25">
      <c r="A11502" t="s">
        <v>27409</v>
      </c>
      <c r="B11502" t="s">
        <v>27410</v>
      </c>
      <c r="C11502" t="s">
        <v>27411</v>
      </c>
      <c r="D11502" t="s">
        <v>27412</v>
      </c>
      <c r="E11502" t="s">
        <v>8516</v>
      </c>
      <c r="F11502" t="s">
        <v>30730</v>
      </c>
      <c r="G11502" t="s">
        <v>8518</v>
      </c>
      <c r="H11502" t="s">
        <v>8464</v>
      </c>
      <c r="I11502" t="s">
        <v>9402</v>
      </c>
      <c r="J11502" t="s">
        <v>8520</v>
      </c>
    </row>
    <row r="11503" spans="1:10" x14ac:dyDescent="0.25">
      <c r="A11503" t="s">
        <v>27409</v>
      </c>
      <c r="B11503" t="s">
        <v>27410</v>
      </c>
      <c r="C11503" t="s">
        <v>27411</v>
      </c>
      <c r="D11503" t="s">
        <v>27412</v>
      </c>
      <c r="E11503" t="s">
        <v>8521</v>
      </c>
      <c r="F11503" t="s">
        <v>30730</v>
      </c>
      <c r="G11503" t="s">
        <v>8518</v>
      </c>
      <c r="H11503" t="s">
        <v>8522</v>
      </c>
      <c r="I11503" t="s">
        <v>9402</v>
      </c>
      <c r="J11503" t="s">
        <v>8520</v>
      </c>
    </row>
    <row r="11504" spans="1:10" x14ac:dyDescent="0.25">
      <c r="A11504" t="s">
        <v>30731</v>
      </c>
      <c r="B11504" t="s">
        <v>30732</v>
      </c>
      <c r="C11504" t="s">
        <v>30733</v>
      </c>
      <c r="D11504" t="s">
        <v>30734</v>
      </c>
      <c r="E11504" t="s">
        <v>8516</v>
      </c>
      <c r="F11504" t="s">
        <v>30735</v>
      </c>
      <c r="G11504" t="s">
        <v>8588</v>
      </c>
      <c r="H11504" t="s">
        <v>8464</v>
      </c>
      <c r="I11504" t="s">
        <v>8691</v>
      </c>
      <c r="J11504" t="s">
        <v>8520</v>
      </c>
    </row>
    <row r="11505" spans="1:10" x14ac:dyDescent="0.25">
      <c r="A11505" t="s">
        <v>30736</v>
      </c>
      <c r="B11505" t="s">
        <v>30737</v>
      </c>
      <c r="C11505" t="s">
        <v>30738</v>
      </c>
      <c r="D11505" t="s">
        <v>30739</v>
      </c>
      <c r="E11505" t="s">
        <v>8516</v>
      </c>
      <c r="F11505" t="s">
        <v>30735</v>
      </c>
      <c r="G11505" t="s">
        <v>8588</v>
      </c>
      <c r="H11505" t="s">
        <v>8464</v>
      </c>
      <c r="I11505" t="s">
        <v>8601</v>
      </c>
      <c r="J11505" t="s">
        <v>8520</v>
      </c>
    </row>
    <row r="11506" spans="1:10" x14ac:dyDescent="0.25">
      <c r="A11506" t="s">
        <v>30740</v>
      </c>
      <c r="B11506" t="s">
        <v>30741</v>
      </c>
      <c r="C11506" t="s">
        <v>8520</v>
      </c>
      <c r="D11506" t="s">
        <v>30742</v>
      </c>
      <c r="E11506" t="s">
        <v>8516</v>
      </c>
      <c r="F11506" t="s">
        <v>30735</v>
      </c>
      <c r="G11506" t="s">
        <v>8588</v>
      </c>
      <c r="H11506" t="s">
        <v>8464</v>
      </c>
      <c r="I11506" t="s">
        <v>8691</v>
      </c>
      <c r="J11506" t="s">
        <v>8520</v>
      </c>
    </row>
    <row r="11507" spans="1:10" x14ac:dyDescent="0.25">
      <c r="A11507" t="s">
        <v>30736</v>
      </c>
      <c r="B11507" t="s">
        <v>30737</v>
      </c>
      <c r="C11507" t="s">
        <v>30738</v>
      </c>
      <c r="D11507" t="s">
        <v>30739</v>
      </c>
      <c r="E11507" t="s">
        <v>8521</v>
      </c>
      <c r="F11507" t="s">
        <v>30735</v>
      </c>
      <c r="G11507" t="s">
        <v>8588</v>
      </c>
      <c r="H11507" t="s">
        <v>8522</v>
      </c>
      <c r="I11507" t="s">
        <v>8601</v>
      </c>
      <c r="J11507" t="s">
        <v>8520</v>
      </c>
    </row>
    <row r="11508" spans="1:10" x14ac:dyDescent="0.25">
      <c r="A11508" t="s">
        <v>30740</v>
      </c>
      <c r="B11508" t="s">
        <v>30741</v>
      </c>
      <c r="C11508" t="s">
        <v>8520</v>
      </c>
      <c r="D11508" t="s">
        <v>30742</v>
      </c>
      <c r="E11508" t="s">
        <v>8521</v>
      </c>
      <c r="F11508" t="s">
        <v>30735</v>
      </c>
      <c r="G11508" t="s">
        <v>8588</v>
      </c>
      <c r="H11508" t="s">
        <v>8522</v>
      </c>
      <c r="I11508" t="s">
        <v>8691</v>
      </c>
      <c r="J11508" t="s">
        <v>8520</v>
      </c>
    </row>
    <row r="11509" spans="1:10" x14ac:dyDescent="0.25">
      <c r="A11509" t="s">
        <v>30731</v>
      </c>
      <c r="B11509" t="s">
        <v>30732</v>
      </c>
      <c r="C11509" t="s">
        <v>30733</v>
      </c>
      <c r="D11509" t="s">
        <v>30734</v>
      </c>
      <c r="E11509" t="s">
        <v>8521</v>
      </c>
      <c r="F11509" t="s">
        <v>30735</v>
      </c>
      <c r="G11509" t="s">
        <v>8588</v>
      </c>
      <c r="H11509" t="s">
        <v>8522</v>
      </c>
      <c r="I11509" t="s">
        <v>8691</v>
      </c>
      <c r="J11509" t="s">
        <v>8520</v>
      </c>
    </row>
    <row r="11510" spans="1:10" x14ac:dyDescent="0.25">
      <c r="A11510" t="s">
        <v>30743</v>
      </c>
      <c r="B11510" t="s">
        <v>30744</v>
      </c>
      <c r="C11510" t="s">
        <v>8520</v>
      </c>
      <c r="D11510" t="s">
        <v>6618</v>
      </c>
      <c r="E11510" t="s">
        <v>21975</v>
      </c>
      <c r="F11510" t="s">
        <v>30745</v>
      </c>
      <c r="G11510" t="s">
        <v>8518</v>
      </c>
      <c r="H11510" t="s">
        <v>8464</v>
      </c>
      <c r="I11510" t="s">
        <v>21977</v>
      </c>
      <c r="J11510" t="s">
        <v>30746</v>
      </c>
    </row>
    <row r="11511" spans="1:10" x14ac:dyDescent="0.25">
      <c r="A11511" t="s">
        <v>30747</v>
      </c>
      <c r="B11511" t="s">
        <v>30748</v>
      </c>
      <c r="C11511" t="s">
        <v>8520</v>
      </c>
      <c r="D11511" t="s">
        <v>6244</v>
      </c>
      <c r="E11511" t="s">
        <v>21975</v>
      </c>
      <c r="F11511" t="s">
        <v>30749</v>
      </c>
      <c r="G11511" t="s">
        <v>8518</v>
      </c>
      <c r="H11511" t="s">
        <v>8464</v>
      </c>
      <c r="I11511" t="s">
        <v>21977</v>
      </c>
      <c r="J11511" t="s">
        <v>30746</v>
      </c>
    </row>
    <row r="11512" spans="1:10" x14ac:dyDescent="0.25">
      <c r="A11512" t="s">
        <v>30750</v>
      </c>
      <c r="B11512" t="s">
        <v>30751</v>
      </c>
      <c r="C11512" t="s">
        <v>8520</v>
      </c>
      <c r="D11512" t="s">
        <v>30752</v>
      </c>
      <c r="E11512" t="s">
        <v>8516</v>
      </c>
      <c r="F11512" t="s">
        <v>30753</v>
      </c>
      <c r="G11512" t="s">
        <v>8588</v>
      </c>
      <c r="H11512" t="s">
        <v>8464</v>
      </c>
      <c r="I11512" t="s">
        <v>8589</v>
      </c>
      <c r="J11512" t="s">
        <v>8520</v>
      </c>
    </row>
    <row r="11513" spans="1:10" x14ac:dyDescent="0.25">
      <c r="A11513" t="s">
        <v>30750</v>
      </c>
      <c r="B11513" t="s">
        <v>30751</v>
      </c>
      <c r="C11513" t="s">
        <v>8520</v>
      </c>
      <c r="D11513" t="s">
        <v>30752</v>
      </c>
      <c r="E11513" t="s">
        <v>8521</v>
      </c>
      <c r="F11513" t="s">
        <v>30753</v>
      </c>
      <c r="G11513" t="s">
        <v>8588</v>
      </c>
      <c r="H11513" t="s">
        <v>8522</v>
      </c>
      <c r="I11513" t="s">
        <v>8589</v>
      </c>
      <c r="J11513" t="s">
        <v>8520</v>
      </c>
    </row>
    <row r="11514" spans="1:10" x14ac:dyDescent="0.25">
      <c r="A11514" t="s">
        <v>30699</v>
      </c>
      <c r="B11514" t="s">
        <v>8520</v>
      </c>
      <c r="C11514" t="s">
        <v>8520</v>
      </c>
      <c r="D11514" t="s">
        <v>30700</v>
      </c>
      <c r="E11514" t="s">
        <v>8516</v>
      </c>
      <c r="F11514" t="s">
        <v>30754</v>
      </c>
      <c r="G11514" t="s">
        <v>8518</v>
      </c>
      <c r="H11514" t="s">
        <v>8464</v>
      </c>
      <c r="I11514" t="s">
        <v>9390</v>
      </c>
      <c r="J11514" t="s">
        <v>8520</v>
      </c>
    </row>
    <row r="11515" spans="1:10" x14ac:dyDescent="0.25">
      <c r="A11515" t="s">
        <v>30699</v>
      </c>
      <c r="B11515" t="s">
        <v>8520</v>
      </c>
      <c r="C11515" t="s">
        <v>8520</v>
      </c>
      <c r="D11515" t="s">
        <v>30700</v>
      </c>
      <c r="E11515" t="s">
        <v>8521</v>
      </c>
      <c r="F11515" t="s">
        <v>30754</v>
      </c>
      <c r="G11515" t="s">
        <v>8518</v>
      </c>
      <c r="H11515" t="s">
        <v>8522</v>
      </c>
      <c r="I11515" t="s">
        <v>9390</v>
      </c>
      <c r="J11515" t="s">
        <v>8520</v>
      </c>
    </row>
    <row r="11516" spans="1:10" x14ac:dyDescent="0.25">
      <c r="A11516" t="s">
        <v>30755</v>
      </c>
      <c r="B11516" t="s">
        <v>30756</v>
      </c>
      <c r="C11516" t="s">
        <v>8520</v>
      </c>
      <c r="D11516" t="s">
        <v>7540</v>
      </c>
      <c r="E11516" t="s">
        <v>8550</v>
      </c>
      <c r="F11516" t="s">
        <v>30757</v>
      </c>
      <c r="G11516" t="s">
        <v>8518</v>
      </c>
      <c r="H11516" t="s">
        <v>8464</v>
      </c>
      <c r="I11516" t="s">
        <v>8569</v>
      </c>
      <c r="J11516" t="s">
        <v>10602</v>
      </c>
    </row>
    <row r="11517" spans="1:10" x14ac:dyDescent="0.25">
      <c r="A11517" t="s">
        <v>30755</v>
      </c>
      <c r="B11517" t="s">
        <v>30756</v>
      </c>
      <c r="C11517" t="s">
        <v>8520</v>
      </c>
      <c r="D11517" t="s">
        <v>7540</v>
      </c>
      <c r="E11517" t="s">
        <v>8583</v>
      </c>
      <c r="F11517" t="s">
        <v>30757</v>
      </c>
      <c r="G11517" t="s">
        <v>8518</v>
      </c>
      <c r="H11517" t="s">
        <v>8522</v>
      </c>
      <c r="I11517" t="s">
        <v>8569</v>
      </c>
      <c r="J11517" t="s">
        <v>10602</v>
      </c>
    </row>
    <row r="11518" spans="1:10" x14ac:dyDescent="0.25">
      <c r="A11518" t="s">
        <v>30758</v>
      </c>
      <c r="B11518" t="s">
        <v>30759</v>
      </c>
      <c r="C11518" t="s">
        <v>30760</v>
      </c>
      <c r="D11518" t="s">
        <v>30761</v>
      </c>
      <c r="E11518" t="s">
        <v>8516</v>
      </c>
      <c r="F11518" t="s">
        <v>30762</v>
      </c>
      <c r="G11518" t="s">
        <v>8588</v>
      </c>
      <c r="H11518" t="s">
        <v>8464</v>
      </c>
      <c r="I11518" t="s">
        <v>8865</v>
      </c>
      <c r="J11518" t="s">
        <v>8520</v>
      </c>
    </row>
    <row r="11519" spans="1:10" x14ac:dyDescent="0.25">
      <c r="A11519" t="s">
        <v>30758</v>
      </c>
      <c r="B11519" t="s">
        <v>30759</v>
      </c>
      <c r="C11519" t="s">
        <v>30760</v>
      </c>
      <c r="D11519" t="s">
        <v>30761</v>
      </c>
      <c r="E11519" t="s">
        <v>8521</v>
      </c>
      <c r="F11519" t="s">
        <v>30762</v>
      </c>
      <c r="G11519" t="s">
        <v>8588</v>
      </c>
      <c r="H11519" t="s">
        <v>8522</v>
      </c>
      <c r="I11519" t="s">
        <v>8865</v>
      </c>
      <c r="J11519" t="s">
        <v>8520</v>
      </c>
    </row>
    <row r="11520" spans="1:10" x14ac:dyDescent="0.25">
      <c r="A11520" t="s">
        <v>30763</v>
      </c>
      <c r="B11520" t="s">
        <v>30764</v>
      </c>
      <c r="C11520" t="s">
        <v>8520</v>
      </c>
      <c r="D11520" t="s">
        <v>30765</v>
      </c>
      <c r="E11520" t="s">
        <v>8516</v>
      </c>
      <c r="F11520" t="s">
        <v>30766</v>
      </c>
      <c r="G11520" t="s">
        <v>8518</v>
      </c>
      <c r="H11520" t="s">
        <v>8464</v>
      </c>
      <c r="I11520" t="s">
        <v>9402</v>
      </c>
      <c r="J11520" t="s">
        <v>30767</v>
      </c>
    </row>
    <row r="11521" spans="1:10" x14ac:dyDescent="0.25">
      <c r="A11521" t="s">
        <v>30763</v>
      </c>
      <c r="B11521" t="s">
        <v>30764</v>
      </c>
      <c r="C11521" t="s">
        <v>8520</v>
      </c>
      <c r="D11521" t="s">
        <v>30765</v>
      </c>
      <c r="E11521" t="s">
        <v>8521</v>
      </c>
      <c r="F11521" t="s">
        <v>30766</v>
      </c>
      <c r="G11521" t="s">
        <v>8518</v>
      </c>
      <c r="H11521" t="s">
        <v>8522</v>
      </c>
      <c r="I11521" t="s">
        <v>9402</v>
      </c>
      <c r="J11521" t="s">
        <v>30767</v>
      </c>
    </row>
    <row r="11522" spans="1:10" x14ac:dyDescent="0.25">
      <c r="A11522" t="s">
        <v>30768</v>
      </c>
      <c r="B11522" t="s">
        <v>30769</v>
      </c>
      <c r="C11522" t="s">
        <v>8520</v>
      </c>
      <c r="D11522" t="s">
        <v>30770</v>
      </c>
      <c r="E11522" t="s">
        <v>8516</v>
      </c>
      <c r="F11522" t="s">
        <v>30771</v>
      </c>
      <c r="G11522" t="s">
        <v>8518</v>
      </c>
      <c r="H11522" t="s">
        <v>8464</v>
      </c>
      <c r="I11522" t="s">
        <v>9402</v>
      </c>
      <c r="J11522" t="s">
        <v>30767</v>
      </c>
    </row>
    <row r="11523" spans="1:10" x14ac:dyDescent="0.25">
      <c r="A11523" t="s">
        <v>30768</v>
      </c>
      <c r="B11523" t="s">
        <v>30769</v>
      </c>
      <c r="C11523" t="s">
        <v>8520</v>
      </c>
      <c r="D11523" t="s">
        <v>30770</v>
      </c>
      <c r="E11523" t="s">
        <v>8521</v>
      </c>
      <c r="F11523" t="s">
        <v>30771</v>
      </c>
      <c r="G11523" t="s">
        <v>8518</v>
      </c>
      <c r="H11523" t="s">
        <v>8522</v>
      </c>
      <c r="I11523" t="s">
        <v>9402</v>
      </c>
      <c r="J11523" t="s">
        <v>30767</v>
      </c>
    </row>
    <row r="11524" spans="1:10" x14ac:dyDescent="0.25">
      <c r="A11524" t="s">
        <v>30772</v>
      </c>
      <c r="B11524" t="s">
        <v>30773</v>
      </c>
      <c r="C11524" t="s">
        <v>8520</v>
      </c>
      <c r="D11524" t="s">
        <v>30774</v>
      </c>
      <c r="E11524" t="s">
        <v>8516</v>
      </c>
      <c r="F11524" t="s">
        <v>30775</v>
      </c>
      <c r="G11524" t="s">
        <v>8518</v>
      </c>
      <c r="H11524" t="s">
        <v>8464</v>
      </c>
      <c r="I11524" t="s">
        <v>9402</v>
      </c>
      <c r="J11524" t="s">
        <v>30767</v>
      </c>
    </row>
    <row r="11525" spans="1:10" x14ac:dyDescent="0.25">
      <c r="A11525" t="s">
        <v>30772</v>
      </c>
      <c r="B11525" t="s">
        <v>30773</v>
      </c>
      <c r="C11525" t="s">
        <v>8520</v>
      </c>
      <c r="D11525" t="s">
        <v>30774</v>
      </c>
      <c r="E11525" t="s">
        <v>8521</v>
      </c>
      <c r="F11525" t="s">
        <v>30775</v>
      </c>
      <c r="G11525" t="s">
        <v>8518</v>
      </c>
      <c r="H11525" t="s">
        <v>8522</v>
      </c>
      <c r="I11525" t="s">
        <v>9402</v>
      </c>
      <c r="J11525" t="s">
        <v>30767</v>
      </c>
    </row>
    <row r="11526" spans="1:10" x14ac:dyDescent="0.25">
      <c r="A11526" t="s">
        <v>30776</v>
      </c>
      <c r="B11526" t="s">
        <v>30777</v>
      </c>
      <c r="C11526" t="s">
        <v>30778</v>
      </c>
      <c r="D11526" t="s">
        <v>30779</v>
      </c>
      <c r="E11526" t="s">
        <v>8550</v>
      </c>
      <c r="F11526" t="s">
        <v>30780</v>
      </c>
      <c r="G11526" t="s">
        <v>8518</v>
      </c>
      <c r="H11526" t="s">
        <v>8464</v>
      </c>
      <c r="I11526" t="s">
        <v>8552</v>
      </c>
      <c r="J11526" t="s">
        <v>30781</v>
      </c>
    </row>
    <row r="11527" spans="1:10" x14ac:dyDescent="0.25">
      <c r="A11527" t="s">
        <v>30776</v>
      </c>
      <c r="B11527" t="s">
        <v>30777</v>
      </c>
      <c r="C11527" t="s">
        <v>30778</v>
      </c>
      <c r="D11527" t="s">
        <v>30779</v>
      </c>
      <c r="E11527" t="s">
        <v>8550</v>
      </c>
      <c r="F11527" t="s">
        <v>30780</v>
      </c>
      <c r="G11527" t="s">
        <v>8518</v>
      </c>
      <c r="H11527" t="s">
        <v>8522</v>
      </c>
      <c r="I11527" t="s">
        <v>8552</v>
      </c>
      <c r="J11527" t="s">
        <v>30781</v>
      </c>
    </row>
    <row r="11528" spans="1:10" x14ac:dyDescent="0.25">
      <c r="A11528" t="s">
        <v>30782</v>
      </c>
      <c r="B11528" t="s">
        <v>30783</v>
      </c>
      <c r="C11528" t="s">
        <v>30784</v>
      </c>
      <c r="D11528" t="s">
        <v>30785</v>
      </c>
      <c r="E11528" t="s">
        <v>8516</v>
      </c>
      <c r="F11528" t="s">
        <v>30786</v>
      </c>
      <c r="G11528" t="s">
        <v>8588</v>
      </c>
      <c r="H11528" t="s">
        <v>8464</v>
      </c>
      <c r="I11528" t="s">
        <v>8601</v>
      </c>
      <c r="J11528" t="s">
        <v>8520</v>
      </c>
    </row>
    <row r="11529" spans="1:10" x14ac:dyDescent="0.25">
      <c r="A11529" t="s">
        <v>30782</v>
      </c>
      <c r="B11529" t="s">
        <v>30783</v>
      </c>
      <c r="C11529" t="s">
        <v>30784</v>
      </c>
      <c r="D11529" t="s">
        <v>30785</v>
      </c>
      <c r="E11529" t="s">
        <v>8521</v>
      </c>
      <c r="F11529" t="s">
        <v>30786</v>
      </c>
      <c r="G11529" t="s">
        <v>8588</v>
      </c>
      <c r="H11529" t="s">
        <v>8522</v>
      </c>
      <c r="I11529" t="s">
        <v>8601</v>
      </c>
      <c r="J11529" t="s">
        <v>8520</v>
      </c>
    </row>
    <row r="11530" spans="1:10" x14ac:dyDescent="0.25">
      <c r="A11530" t="s">
        <v>30782</v>
      </c>
      <c r="B11530" t="s">
        <v>30783</v>
      </c>
      <c r="C11530" t="s">
        <v>30784</v>
      </c>
      <c r="D11530" t="s">
        <v>30785</v>
      </c>
      <c r="E11530" t="s">
        <v>8516</v>
      </c>
      <c r="F11530" t="s">
        <v>30787</v>
      </c>
      <c r="G11530" t="s">
        <v>8588</v>
      </c>
      <c r="H11530" t="s">
        <v>8464</v>
      </c>
      <c r="I11530" t="s">
        <v>8601</v>
      </c>
      <c r="J11530" t="s">
        <v>8520</v>
      </c>
    </row>
    <row r="11531" spans="1:10" x14ac:dyDescent="0.25">
      <c r="A11531" t="s">
        <v>30782</v>
      </c>
      <c r="B11531" t="s">
        <v>30783</v>
      </c>
      <c r="C11531" t="s">
        <v>30784</v>
      </c>
      <c r="D11531" t="s">
        <v>30785</v>
      </c>
      <c r="E11531" t="s">
        <v>8521</v>
      </c>
      <c r="F11531" t="s">
        <v>30787</v>
      </c>
      <c r="G11531" t="s">
        <v>8588</v>
      </c>
      <c r="H11531" t="s">
        <v>8522</v>
      </c>
      <c r="I11531" t="s">
        <v>8601</v>
      </c>
      <c r="J11531" t="s">
        <v>8520</v>
      </c>
    </row>
    <row r="11532" spans="1:10" x14ac:dyDescent="0.25">
      <c r="A11532" t="s">
        <v>30788</v>
      </c>
      <c r="B11532" t="s">
        <v>30789</v>
      </c>
      <c r="C11532" t="s">
        <v>8520</v>
      </c>
      <c r="D11532" t="s">
        <v>30790</v>
      </c>
      <c r="E11532" t="s">
        <v>8516</v>
      </c>
      <c r="F11532" t="s">
        <v>30787</v>
      </c>
      <c r="G11532" t="s">
        <v>8588</v>
      </c>
      <c r="H11532" t="s">
        <v>8464</v>
      </c>
      <c r="I11532" t="s">
        <v>8865</v>
      </c>
      <c r="J11532" t="s">
        <v>8520</v>
      </c>
    </row>
    <row r="11533" spans="1:10" x14ac:dyDescent="0.25">
      <c r="A11533" t="s">
        <v>30788</v>
      </c>
      <c r="B11533" t="s">
        <v>30789</v>
      </c>
      <c r="C11533" t="s">
        <v>8520</v>
      </c>
      <c r="D11533" t="s">
        <v>30790</v>
      </c>
      <c r="E11533" t="s">
        <v>8521</v>
      </c>
      <c r="F11533" t="s">
        <v>30787</v>
      </c>
      <c r="G11533" t="s">
        <v>8588</v>
      </c>
      <c r="H11533" t="s">
        <v>8522</v>
      </c>
      <c r="I11533" t="s">
        <v>8865</v>
      </c>
      <c r="J11533" t="s">
        <v>8520</v>
      </c>
    </row>
    <row r="11534" spans="1:10" x14ac:dyDescent="0.25">
      <c r="A11534" t="s">
        <v>30791</v>
      </c>
      <c r="B11534" t="s">
        <v>30792</v>
      </c>
      <c r="C11534" t="s">
        <v>30793</v>
      </c>
      <c r="D11534" t="s">
        <v>30794</v>
      </c>
      <c r="E11534" t="s">
        <v>8516</v>
      </c>
      <c r="F11534" t="s">
        <v>30795</v>
      </c>
      <c r="G11534" t="s">
        <v>8518</v>
      </c>
      <c r="H11534" t="s">
        <v>8464</v>
      </c>
      <c r="I11534" t="s">
        <v>9402</v>
      </c>
      <c r="J11534" t="s">
        <v>8520</v>
      </c>
    </row>
    <row r="11535" spans="1:10" x14ac:dyDescent="0.25">
      <c r="A11535" t="s">
        <v>30791</v>
      </c>
      <c r="B11535" t="s">
        <v>30792</v>
      </c>
      <c r="C11535" t="s">
        <v>30793</v>
      </c>
      <c r="D11535" t="s">
        <v>30794</v>
      </c>
      <c r="E11535" t="s">
        <v>8521</v>
      </c>
      <c r="F11535" t="s">
        <v>30795</v>
      </c>
      <c r="G11535" t="s">
        <v>8518</v>
      </c>
      <c r="H11535" t="s">
        <v>8522</v>
      </c>
      <c r="I11535" t="s">
        <v>9402</v>
      </c>
      <c r="J11535" t="s">
        <v>8520</v>
      </c>
    </row>
    <row r="11536" spans="1:10" x14ac:dyDescent="0.25">
      <c r="A11536" t="s">
        <v>30796</v>
      </c>
      <c r="B11536" t="s">
        <v>30797</v>
      </c>
      <c r="C11536" t="s">
        <v>30798</v>
      </c>
      <c r="D11536" t="s">
        <v>30799</v>
      </c>
      <c r="E11536" t="s">
        <v>8516</v>
      </c>
      <c r="F11536" t="s">
        <v>30800</v>
      </c>
      <c r="G11536" t="s">
        <v>8588</v>
      </c>
      <c r="H11536" t="s">
        <v>8464</v>
      </c>
      <c r="I11536" t="s">
        <v>8865</v>
      </c>
      <c r="J11536" t="s">
        <v>8520</v>
      </c>
    </row>
    <row r="11537" spans="1:10" x14ac:dyDescent="0.25">
      <c r="A11537" t="s">
        <v>30796</v>
      </c>
      <c r="B11537" t="s">
        <v>30797</v>
      </c>
      <c r="C11537" t="s">
        <v>30798</v>
      </c>
      <c r="D11537" t="s">
        <v>30799</v>
      </c>
      <c r="E11537" t="s">
        <v>8521</v>
      </c>
      <c r="F11537" t="s">
        <v>30800</v>
      </c>
      <c r="G11537" t="s">
        <v>8588</v>
      </c>
      <c r="H11537" t="s">
        <v>8522</v>
      </c>
      <c r="I11537" t="s">
        <v>8865</v>
      </c>
      <c r="J11537" t="s">
        <v>8520</v>
      </c>
    </row>
    <row r="11538" spans="1:10" x14ac:dyDescent="0.25">
      <c r="A11538" t="s">
        <v>30801</v>
      </c>
      <c r="B11538" t="s">
        <v>30802</v>
      </c>
      <c r="C11538" t="s">
        <v>30803</v>
      </c>
      <c r="D11538" t="s">
        <v>30804</v>
      </c>
      <c r="E11538" t="s">
        <v>8516</v>
      </c>
      <c r="F11538" t="s">
        <v>30805</v>
      </c>
      <c r="G11538" t="s">
        <v>8588</v>
      </c>
      <c r="H11538" t="s">
        <v>8464</v>
      </c>
      <c r="I11538" t="s">
        <v>8691</v>
      </c>
      <c r="J11538" t="s">
        <v>8520</v>
      </c>
    </row>
    <row r="11539" spans="1:10" x14ac:dyDescent="0.25">
      <c r="A11539" t="s">
        <v>30801</v>
      </c>
      <c r="B11539" t="s">
        <v>30802</v>
      </c>
      <c r="C11539" t="s">
        <v>30803</v>
      </c>
      <c r="D11539" t="s">
        <v>30804</v>
      </c>
      <c r="E11539" t="s">
        <v>8521</v>
      </c>
      <c r="F11539" t="s">
        <v>30805</v>
      </c>
      <c r="G11539" t="s">
        <v>8588</v>
      </c>
      <c r="H11539" t="s">
        <v>8522</v>
      </c>
      <c r="I11539" t="s">
        <v>8691</v>
      </c>
      <c r="J11539" t="s">
        <v>8520</v>
      </c>
    </row>
    <row r="11540" spans="1:10" x14ac:dyDescent="0.25">
      <c r="A11540" t="s">
        <v>30806</v>
      </c>
      <c r="B11540" t="s">
        <v>30807</v>
      </c>
      <c r="C11540" t="s">
        <v>30808</v>
      </c>
      <c r="D11540" t="s">
        <v>7454</v>
      </c>
      <c r="E11540" t="s">
        <v>21975</v>
      </c>
      <c r="F11540" t="s">
        <v>30809</v>
      </c>
      <c r="G11540" t="s">
        <v>8518</v>
      </c>
      <c r="H11540" t="s">
        <v>8464</v>
      </c>
      <c r="I11540" t="s">
        <v>21977</v>
      </c>
      <c r="J11540" t="s">
        <v>21984</v>
      </c>
    </row>
    <row r="11541" spans="1:10" x14ac:dyDescent="0.25">
      <c r="A11541" t="s">
        <v>30810</v>
      </c>
      <c r="B11541" t="s">
        <v>30811</v>
      </c>
      <c r="C11541" t="s">
        <v>8520</v>
      </c>
      <c r="D11541" t="s">
        <v>7993</v>
      </c>
      <c r="E11541" t="s">
        <v>21975</v>
      </c>
      <c r="F11541" t="s">
        <v>30812</v>
      </c>
      <c r="G11541" t="s">
        <v>8518</v>
      </c>
      <c r="H11541" t="s">
        <v>8464</v>
      </c>
      <c r="I11541" t="s">
        <v>21977</v>
      </c>
      <c r="J11541" t="s">
        <v>30813</v>
      </c>
    </row>
    <row r="11542" spans="1:10" x14ac:dyDescent="0.25">
      <c r="A11542" t="s">
        <v>30814</v>
      </c>
      <c r="B11542" t="s">
        <v>30815</v>
      </c>
      <c r="C11542" t="s">
        <v>30816</v>
      </c>
      <c r="D11542" t="s">
        <v>30817</v>
      </c>
      <c r="E11542" t="s">
        <v>21975</v>
      </c>
      <c r="F11542" t="s">
        <v>30812</v>
      </c>
      <c r="G11542" t="s">
        <v>8518</v>
      </c>
      <c r="H11542" t="s">
        <v>8464</v>
      </c>
      <c r="I11542" t="s">
        <v>21977</v>
      </c>
      <c r="J11542" t="s">
        <v>21984</v>
      </c>
    </row>
    <row r="11543" spans="1:10" x14ac:dyDescent="0.25">
      <c r="A11543" t="s">
        <v>30806</v>
      </c>
      <c r="B11543" t="s">
        <v>30807</v>
      </c>
      <c r="C11543" t="s">
        <v>30808</v>
      </c>
      <c r="D11543" t="s">
        <v>7454</v>
      </c>
      <c r="E11543" t="s">
        <v>21979</v>
      </c>
      <c r="F11543" t="s">
        <v>30809</v>
      </c>
      <c r="G11543" t="s">
        <v>8518</v>
      </c>
      <c r="H11543" t="s">
        <v>8522</v>
      </c>
      <c r="I11543" t="s">
        <v>21977</v>
      </c>
      <c r="J11543" t="s">
        <v>21984</v>
      </c>
    </row>
    <row r="11544" spans="1:10" x14ac:dyDescent="0.25">
      <c r="A11544" t="s">
        <v>26463</v>
      </c>
      <c r="B11544" t="s">
        <v>26464</v>
      </c>
      <c r="C11544" t="s">
        <v>8520</v>
      </c>
      <c r="D11544" t="s">
        <v>8104</v>
      </c>
      <c r="E11544" t="s">
        <v>21979</v>
      </c>
      <c r="F11544" t="s">
        <v>30818</v>
      </c>
      <c r="G11544" t="s">
        <v>8518</v>
      </c>
      <c r="H11544" t="s">
        <v>8522</v>
      </c>
      <c r="I11544" t="s">
        <v>21977</v>
      </c>
      <c r="J11544" t="s">
        <v>30813</v>
      </c>
    </row>
    <row r="11545" spans="1:10" x14ac:dyDescent="0.25">
      <c r="A11545" t="s">
        <v>30814</v>
      </c>
      <c r="B11545" t="s">
        <v>30815</v>
      </c>
      <c r="C11545" t="s">
        <v>30816</v>
      </c>
      <c r="D11545" t="s">
        <v>30817</v>
      </c>
      <c r="E11545" t="s">
        <v>21979</v>
      </c>
      <c r="F11545" t="s">
        <v>30812</v>
      </c>
      <c r="G11545" t="s">
        <v>8518</v>
      </c>
      <c r="H11545" t="s">
        <v>8522</v>
      </c>
      <c r="I11545" t="s">
        <v>21977</v>
      </c>
      <c r="J11545" t="s">
        <v>21984</v>
      </c>
    </row>
    <row r="11546" spans="1:10" x14ac:dyDescent="0.25">
      <c r="A11546" t="s">
        <v>30810</v>
      </c>
      <c r="B11546" t="s">
        <v>30811</v>
      </c>
      <c r="C11546" t="s">
        <v>8520</v>
      </c>
      <c r="D11546" t="s">
        <v>7993</v>
      </c>
      <c r="E11546" t="s">
        <v>21979</v>
      </c>
      <c r="F11546" t="s">
        <v>30812</v>
      </c>
      <c r="G11546" t="s">
        <v>8518</v>
      </c>
      <c r="H11546" t="s">
        <v>8522</v>
      </c>
      <c r="I11546" t="s">
        <v>21977</v>
      </c>
      <c r="J11546" t="s">
        <v>30813</v>
      </c>
    </row>
    <row r="11547" spans="1:10" x14ac:dyDescent="0.25">
      <c r="A11547" t="s">
        <v>30819</v>
      </c>
      <c r="B11547" t="s">
        <v>30820</v>
      </c>
      <c r="C11547" t="s">
        <v>8520</v>
      </c>
      <c r="D11547" t="s">
        <v>30821</v>
      </c>
      <c r="E11547" t="s">
        <v>8550</v>
      </c>
      <c r="F11547" t="s">
        <v>30822</v>
      </c>
      <c r="G11547" t="s">
        <v>8518</v>
      </c>
      <c r="H11547" t="s">
        <v>8464</v>
      </c>
      <c r="I11547" t="s">
        <v>8569</v>
      </c>
      <c r="J11547" t="s">
        <v>10602</v>
      </c>
    </row>
    <row r="11548" spans="1:10" x14ac:dyDescent="0.25">
      <c r="A11548" t="s">
        <v>30819</v>
      </c>
      <c r="B11548" t="s">
        <v>30820</v>
      </c>
      <c r="C11548" t="s">
        <v>8520</v>
      </c>
      <c r="D11548" t="s">
        <v>30821</v>
      </c>
      <c r="E11548" t="s">
        <v>8583</v>
      </c>
      <c r="F11548" t="s">
        <v>30822</v>
      </c>
      <c r="G11548" t="s">
        <v>8518</v>
      </c>
      <c r="H11548" t="s">
        <v>8522</v>
      </c>
      <c r="I11548" t="s">
        <v>8569</v>
      </c>
      <c r="J11548" t="s">
        <v>10602</v>
      </c>
    </row>
    <row r="11549" spans="1:10" x14ac:dyDescent="0.25">
      <c r="A11549" t="s">
        <v>30823</v>
      </c>
      <c r="B11549" t="s">
        <v>30824</v>
      </c>
      <c r="C11549" t="s">
        <v>8520</v>
      </c>
      <c r="D11549" t="s">
        <v>7091</v>
      </c>
      <c r="E11549" t="s">
        <v>8550</v>
      </c>
      <c r="F11549" t="s">
        <v>30825</v>
      </c>
      <c r="G11549" t="s">
        <v>8518</v>
      </c>
      <c r="H11549" t="s">
        <v>8464</v>
      </c>
      <c r="I11549" t="s">
        <v>8552</v>
      </c>
      <c r="J11549" t="s">
        <v>30304</v>
      </c>
    </row>
    <row r="11550" spans="1:10" x14ac:dyDescent="0.25">
      <c r="A11550" t="s">
        <v>30826</v>
      </c>
      <c r="B11550" t="s">
        <v>30827</v>
      </c>
      <c r="C11550" t="s">
        <v>8520</v>
      </c>
      <c r="D11550" t="s">
        <v>30828</v>
      </c>
      <c r="E11550" t="s">
        <v>8550</v>
      </c>
      <c r="F11550" t="s">
        <v>30829</v>
      </c>
      <c r="G11550" t="s">
        <v>8518</v>
      </c>
      <c r="H11550" t="s">
        <v>8464</v>
      </c>
      <c r="I11550" t="s">
        <v>8552</v>
      </c>
      <c r="J11550" t="s">
        <v>30304</v>
      </c>
    </row>
    <row r="11551" spans="1:10" x14ac:dyDescent="0.25">
      <c r="A11551" t="s">
        <v>30830</v>
      </c>
      <c r="B11551" t="s">
        <v>30831</v>
      </c>
      <c r="C11551" t="s">
        <v>8520</v>
      </c>
      <c r="D11551" t="s">
        <v>30832</v>
      </c>
      <c r="E11551" t="s">
        <v>8550</v>
      </c>
      <c r="F11551" t="s">
        <v>30833</v>
      </c>
      <c r="G11551" t="s">
        <v>8518</v>
      </c>
      <c r="H11551" t="s">
        <v>8464</v>
      </c>
      <c r="I11551" t="s">
        <v>8552</v>
      </c>
      <c r="J11551" t="s">
        <v>30304</v>
      </c>
    </row>
    <row r="11552" spans="1:10" x14ac:dyDescent="0.25">
      <c r="A11552" t="s">
        <v>30834</v>
      </c>
      <c r="B11552" t="s">
        <v>30835</v>
      </c>
      <c r="C11552" t="s">
        <v>8520</v>
      </c>
      <c r="D11552" t="s">
        <v>30836</v>
      </c>
      <c r="E11552" t="s">
        <v>8550</v>
      </c>
      <c r="F11552" t="s">
        <v>30837</v>
      </c>
      <c r="G11552" t="s">
        <v>8518</v>
      </c>
      <c r="H11552" t="s">
        <v>8464</v>
      </c>
      <c r="I11552" t="s">
        <v>8552</v>
      </c>
      <c r="J11552" t="s">
        <v>30304</v>
      </c>
    </row>
    <row r="11553" spans="1:10" x14ac:dyDescent="0.25">
      <c r="A11553" t="s">
        <v>30838</v>
      </c>
      <c r="B11553" t="s">
        <v>30839</v>
      </c>
      <c r="C11553" t="s">
        <v>8520</v>
      </c>
      <c r="D11553" t="s">
        <v>30840</v>
      </c>
      <c r="E11553" t="s">
        <v>8550</v>
      </c>
      <c r="F11553" t="s">
        <v>30841</v>
      </c>
      <c r="G11553" t="s">
        <v>8518</v>
      </c>
      <c r="H11553" t="s">
        <v>8464</v>
      </c>
      <c r="I11553" t="s">
        <v>8552</v>
      </c>
      <c r="J11553" t="s">
        <v>30304</v>
      </c>
    </row>
    <row r="11554" spans="1:10" x14ac:dyDescent="0.25">
      <c r="A11554" t="s">
        <v>30842</v>
      </c>
      <c r="B11554" t="s">
        <v>30843</v>
      </c>
      <c r="C11554" t="s">
        <v>8520</v>
      </c>
      <c r="D11554" t="s">
        <v>5669</v>
      </c>
      <c r="E11554" t="s">
        <v>8550</v>
      </c>
      <c r="F11554" t="s">
        <v>30844</v>
      </c>
      <c r="G11554" t="s">
        <v>8518</v>
      </c>
      <c r="H11554" t="s">
        <v>8464</v>
      </c>
      <c r="I11554" t="s">
        <v>8552</v>
      </c>
      <c r="J11554" t="s">
        <v>30304</v>
      </c>
    </row>
    <row r="11555" spans="1:10" x14ac:dyDescent="0.25">
      <c r="A11555" t="s">
        <v>30845</v>
      </c>
      <c r="B11555" t="s">
        <v>30846</v>
      </c>
      <c r="C11555" t="s">
        <v>8520</v>
      </c>
      <c r="D11555" t="s">
        <v>30847</v>
      </c>
      <c r="E11555" t="s">
        <v>8550</v>
      </c>
      <c r="F11555" t="s">
        <v>30848</v>
      </c>
      <c r="G11555" t="s">
        <v>8518</v>
      </c>
      <c r="H11555" t="s">
        <v>8464</v>
      </c>
      <c r="I11555" t="s">
        <v>8552</v>
      </c>
      <c r="J11555" t="s">
        <v>30304</v>
      </c>
    </row>
    <row r="11556" spans="1:10" x14ac:dyDescent="0.25">
      <c r="A11556" t="s">
        <v>30849</v>
      </c>
      <c r="B11556" t="s">
        <v>30850</v>
      </c>
      <c r="C11556" t="s">
        <v>8520</v>
      </c>
      <c r="D11556" t="s">
        <v>30851</v>
      </c>
      <c r="E11556" t="s">
        <v>8550</v>
      </c>
      <c r="F11556" t="s">
        <v>30852</v>
      </c>
      <c r="G11556" t="s">
        <v>8518</v>
      </c>
      <c r="H11556" t="s">
        <v>8464</v>
      </c>
      <c r="I11556" t="s">
        <v>8552</v>
      </c>
      <c r="J11556" t="s">
        <v>30304</v>
      </c>
    </row>
    <row r="11557" spans="1:10" x14ac:dyDescent="0.25">
      <c r="A11557" t="s">
        <v>30853</v>
      </c>
      <c r="B11557" t="s">
        <v>30854</v>
      </c>
      <c r="C11557" t="s">
        <v>8520</v>
      </c>
      <c r="D11557" t="s">
        <v>30855</v>
      </c>
      <c r="E11557" t="s">
        <v>8550</v>
      </c>
      <c r="F11557" t="s">
        <v>30856</v>
      </c>
      <c r="G11557" t="s">
        <v>8518</v>
      </c>
      <c r="H11557" t="s">
        <v>8464</v>
      </c>
      <c r="I11557" t="s">
        <v>8552</v>
      </c>
      <c r="J11557" t="s">
        <v>30304</v>
      </c>
    </row>
    <row r="11558" spans="1:10" x14ac:dyDescent="0.25">
      <c r="A11558" t="s">
        <v>30857</v>
      </c>
      <c r="B11558" t="s">
        <v>30858</v>
      </c>
      <c r="C11558" t="s">
        <v>8520</v>
      </c>
      <c r="D11558" t="s">
        <v>30859</v>
      </c>
      <c r="E11558" t="s">
        <v>8550</v>
      </c>
      <c r="F11558" t="s">
        <v>30860</v>
      </c>
      <c r="G11558" t="s">
        <v>8518</v>
      </c>
      <c r="H11558" t="s">
        <v>8464</v>
      </c>
      <c r="I11558" t="s">
        <v>8552</v>
      </c>
      <c r="J11558" t="s">
        <v>30304</v>
      </c>
    </row>
    <row r="11559" spans="1:10" x14ac:dyDescent="0.25">
      <c r="A11559" t="s">
        <v>30861</v>
      </c>
      <c r="B11559" t="s">
        <v>30862</v>
      </c>
      <c r="C11559" t="s">
        <v>8520</v>
      </c>
      <c r="D11559" t="s">
        <v>7118</v>
      </c>
      <c r="E11559" t="s">
        <v>8550</v>
      </c>
      <c r="F11559" t="s">
        <v>30825</v>
      </c>
      <c r="G11559" t="s">
        <v>8518</v>
      </c>
      <c r="H11559" t="s">
        <v>8464</v>
      </c>
      <c r="I11559" t="s">
        <v>8552</v>
      </c>
      <c r="J11559" t="s">
        <v>30304</v>
      </c>
    </row>
    <row r="11560" spans="1:10" x14ac:dyDescent="0.25">
      <c r="A11560" t="s">
        <v>30863</v>
      </c>
      <c r="B11560" t="s">
        <v>30864</v>
      </c>
      <c r="C11560" t="s">
        <v>8520</v>
      </c>
      <c r="D11560" t="s">
        <v>30865</v>
      </c>
      <c r="E11560" t="s">
        <v>8550</v>
      </c>
      <c r="F11560" t="s">
        <v>30833</v>
      </c>
      <c r="G11560" t="s">
        <v>8518</v>
      </c>
      <c r="H11560" t="s">
        <v>8464</v>
      </c>
      <c r="I11560" t="s">
        <v>8552</v>
      </c>
      <c r="J11560" t="s">
        <v>30304</v>
      </c>
    </row>
    <row r="11561" spans="1:10" x14ac:dyDescent="0.25">
      <c r="A11561" t="s">
        <v>30826</v>
      </c>
      <c r="B11561" t="s">
        <v>30827</v>
      </c>
      <c r="C11561" t="s">
        <v>8520</v>
      </c>
      <c r="D11561" t="s">
        <v>30828</v>
      </c>
      <c r="E11561" t="s">
        <v>8550</v>
      </c>
      <c r="F11561" t="s">
        <v>30829</v>
      </c>
      <c r="G11561" t="s">
        <v>8518</v>
      </c>
      <c r="H11561" t="s">
        <v>8522</v>
      </c>
      <c r="I11561" t="s">
        <v>8552</v>
      </c>
      <c r="J11561" t="s">
        <v>30304</v>
      </c>
    </row>
    <row r="11562" spans="1:10" x14ac:dyDescent="0.25">
      <c r="A11562" t="s">
        <v>30857</v>
      </c>
      <c r="B11562" t="s">
        <v>30858</v>
      </c>
      <c r="C11562" t="s">
        <v>8520</v>
      </c>
      <c r="D11562" t="s">
        <v>30859</v>
      </c>
      <c r="E11562" t="s">
        <v>8550</v>
      </c>
      <c r="F11562" t="s">
        <v>30860</v>
      </c>
      <c r="G11562" t="s">
        <v>8518</v>
      </c>
      <c r="H11562" t="s">
        <v>8522</v>
      </c>
      <c r="I11562" t="s">
        <v>8552</v>
      </c>
      <c r="J11562" t="s">
        <v>30304</v>
      </c>
    </row>
    <row r="11563" spans="1:10" x14ac:dyDescent="0.25">
      <c r="A11563" t="s">
        <v>30849</v>
      </c>
      <c r="B11563" t="s">
        <v>30850</v>
      </c>
      <c r="C11563" t="s">
        <v>8520</v>
      </c>
      <c r="D11563" t="s">
        <v>30851</v>
      </c>
      <c r="E11563" t="s">
        <v>8550</v>
      </c>
      <c r="F11563" t="s">
        <v>30852</v>
      </c>
      <c r="G11563" t="s">
        <v>8518</v>
      </c>
      <c r="H11563" t="s">
        <v>8522</v>
      </c>
      <c r="I11563" t="s">
        <v>8552</v>
      </c>
      <c r="J11563" t="s">
        <v>30304</v>
      </c>
    </row>
    <row r="11564" spans="1:10" x14ac:dyDescent="0.25">
      <c r="A11564" t="s">
        <v>30842</v>
      </c>
      <c r="B11564" t="s">
        <v>30843</v>
      </c>
      <c r="C11564" t="s">
        <v>8520</v>
      </c>
      <c r="D11564" t="s">
        <v>5669</v>
      </c>
      <c r="E11564" t="s">
        <v>8550</v>
      </c>
      <c r="F11564" t="s">
        <v>30844</v>
      </c>
      <c r="G11564" t="s">
        <v>8518</v>
      </c>
      <c r="H11564" t="s">
        <v>8522</v>
      </c>
      <c r="I11564" t="s">
        <v>8552</v>
      </c>
      <c r="J11564" t="s">
        <v>30304</v>
      </c>
    </row>
    <row r="11565" spans="1:10" x14ac:dyDescent="0.25">
      <c r="A11565" t="s">
        <v>30861</v>
      </c>
      <c r="B11565" t="s">
        <v>30862</v>
      </c>
      <c r="C11565" t="s">
        <v>8520</v>
      </c>
      <c r="D11565" t="s">
        <v>7118</v>
      </c>
      <c r="E11565" t="s">
        <v>8550</v>
      </c>
      <c r="F11565" t="s">
        <v>30825</v>
      </c>
      <c r="G11565" t="s">
        <v>8518</v>
      </c>
      <c r="H11565" t="s">
        <v>8522</v>
      </c>
      <c r="I11565" t="s">
        <v>8552</v>
      </c>
      <c r="J11565" t="s">
        <v>30304</v>
      </c>
    </row>
    <row r="11566" spans="1:10" x14ac:dyDescent="0.25">
      <c r="A11566" t="s">
        <v>30845</v>
      </c>
      <c r="B11566" t="s">
        <v>30846</v>
      </c>
      <c r="C11566" t="s">
        <v>8520</v>
      </c>
      <c r="D11566" t="s">
        <v>30847</v>
      </c>
      <c r="E11566" t="s">
        <v>8550</v>
      </c>
      <c r="F11566" t="s">
        <v>30848</v>
      </c>
      <c r="G11566" t="s">
        <v>8518</v>
      </c>
      <c r="H11566" t="s">
        <v>8522</v>
      </c>
      <c r="I11566" t="s">
        <v>8552</v>
      </c>
      <c r="J11566" t="s">
        <v>30304</v>
      </c>
    </row>
    <row r="11567" spans="1:10" x14ac:dyDescent="0.25">
      <c r="A11567" t="s">
        <v>30863</v>
      </c>
      <c r="B11567" t="s">
        <v>30864</v>
      </c>
      <c r="C11567" t="s">
        <v>8520</v>
      </c>
      <c r="D11567" t="s">
        <v>30865</v>
      </c>
      <c r="E11567" t="s">
        <v>8550</v>
      </c>
      <c r="F11567" t="s">
        <v>30833</v>
      </c>
      <c r="G11567" t="s">
        <v>8518</v>
      </c>
      <c r="H11567" t="s">
        <v>8522</v>
      </c>
      <c r="I11567" t="s">
        <v>8552</v>
      </c>
      <c r="J11567" t="s">
        <v>30304</v>
      </c>
    </row>
    <row r="11568" spans="1:10" x14ac:dyDescent="0.25">
      <c r="A11568" t="s">
        <v>30830</v>
      </c>
      <c r="B11568" t="s">
        <v>30831</v>
      </c>
      <c r="C11568" t="s">
        <v>8520</v>
      </c>
      <c r="D11568" t="s">
        <v>30832</v>
      </c>
      <c r="E11568" t="s">
        <v>8550</v>
      </c>
      <c r="F11568" t="s">
        <v>30833</v>
      </c>
      <c r="G11568" t="s">
        <v>8518</v>
      </c>
      <c r="H11568" t="s">
        <v>8522</v>
      </c>
      <c r="I11568" t="s">
        <v>8552</v>
      </c>
      <c r="J11568" t="s">
        <v>30304</v>
      </c>
    </row>
    <row r="11569" spans="1:10" x14ac:dyDescent="0.25">
      <c r="A11569" t="s">
        <v>30853</v>
      </c>
      <c r="B11569" t="s">
        <v>30854</v>
      </c>
      <c r="C11569" t="s">
        <v>8520</v>
      </c>
      <c r="D11569" t="s">
        <v>30855</v>
      </c>
      <c r="E11569" t="s">
        <v>8550</v>
      </c>
      <c r="F11569" t="s">
        <v>30856</v>
      </c>
      <c r="G11569" t="s">
        <v>8518</v>
      </c>
      <c r="H11569" t="s">
        <v>8522</v>
      </c>
      <c r="I11569" t="s">
        <v>8552</v>
      </c>
      <c r="J11569" t="s">
        <v>30304</v>
      </c>
    </row>
    <row r="11570" spans="1:10" x14ac:dyDescent="0.25">
      <c r="A11570" t="s">
        <v>30838</v>
      </c>
      <c r="B11570" t="s">
        <v>30839</v>
      </c>
      <c r="C11570" t="s">
        <v>8520</v>
      </c>
      <c r="D11570" t="s">
        <v>30840</v>
      </c>
      <c r="E11570" t="s">
        <v>8550</v>
      </c>
      <c r="F11570" t="s">
        <v>30841</v>
      </c>
      <c r="G11570" t="s">
        <v>8518</v>
      </c>
      <c r="H11570" t="s">
        <v>8522</v>
      </c>
      <c r="I11570" t="s">
        <v>8552</v>
      </c>
      <c r="J11570" t="s">
        <v>30304</v>
      </c>
    </row>
    <row r="11571" spans="1:10" x14ac:dyDescent="0.25">
      <c r="A11571" t="s">
        <v>30823</v>
      </c>
      <c r="B11571" t="s">
        <v>30824</v>
      </c>
      <c r="C11571" t="s">
        <v>8520</v>
      </c>
      <c r="D11571" t="s">
        <v>7091</v>
      </c>
      <c r="E11571" t="s">
        <v>8550</v>
      </c>
      <c r="F11571" t="s">
        <v>30825</v>
      </c>
      <c r="G11571" t="s">
        <v>8518</v>
      </c>
      <c r="H11571" t="s">
        <v>8522</v>
      </c>
      <c r="I11571" t="s">
        <v>8552</v>
      </c>
      <c r="J11571" t="s">
        <v>30304</v>
      </c>
    </row>
    <row r="11572" spans="1:10" x14ac:dyDescent="0.25">
      <c r="A11572" t="s">
        <v>30834</v>
      </c>
      <c r="B11572" t="s">
        <v>30835</v>
      </c>
      <c r="C11572" t="s">
        <v>8520</v>
      </c>
      <c r="D11572" t="s">
        <v>30836</v>
      </c>
      <c r="E11572" t="s">
        <v>8550</v>
      </c>
      <c r="F11572" t="s">
        <v>30837</v>
      </c>
      <c r="G11572" t="s">
        <v>8518</v>
      </c>
      <c r="H11572" t="s">
        <v>8522</v>
      </c>
      <c r="I11572" t="s">
        <v>8552</v>
      </c>
      <c r="J11572" t="s">
        <v>30304</v>
      </c>
    </row>
    <row r="11573" spans="1:10" x14ac:dyDescent="0.25">
      <c r="A11573" t="s">
        <v>30866</v>
      </c>
      <c r="B11573" t="s">
        <v>30867</v>
      </c>
      <c r="C11573" t="s">
        <v>8520</v>
      </c>
      <c r="D11573" t="s">
        <v>30868</v>
      </c>
      <c r="E11573" t="s">
        <v>8516</v>
      </c>
      <c r="F11573" t="s">
        <v>30869</v>
      </c>
      <c r="G11573" t="s">
        <v>8588</v>
      </c>
      <c r="H11573" t="s">
        <v>8464</v>
      </c>
      <c r="I11573" t="s">
        <v>8691</v>
      </c>
      <c r="J11573" t="s">
        <v>8520</v>
      </c>
    </row>
    <row r="11574" spans="1:10" x14ac:dyDescent="0.25">
      <c r="A11574" t="s">
        <v>30866</v>
      </c>
      <c r="B11574" t="s">
        <v>30867</v>
      </c>
      <c r="C11574" t="s">
        <v>8520</v>
      </c>
      <c r="D11574" t="s">
        <v>30868</v>
      </c>
      <c r="E11574" t="s">
        <v>8521</v>
      </c>
      <c r="F11574" t="s">
        <v>30869</v>
      </c>
      <c r="G11574" t="s">
        <v>8588</v>
      </c>
      <c r="H11574" t="s">
        <v>8522</v>
      </c>
      <c r="I11574" t="s">
        <v>8691</v>
      </c>
      <c r="J11574" t="s">
        <v>8520</v>
      </c>
    </row>
    <row r="11575" spans="1:10" x14ac:dyDescent="0.25">
      <c r="A11575" t="s">
        <v>30870</v>
      </c>
      <c r="B11575" t="s">
        <v>30871</v>
      </c>
      <c r="C11575" t="s">
        <v>8520</v>
      </c>
      <c r="D11575" t="s">
        <v>30872</v>
      </c>
      <c r="E11575" t="s">
        <v>8550</v>
      </c>
      <c r="F11575" t="s">
        <v>30873</v>
      </c>
      <c r="G11575" t="s">
        <v>8518</v>
      </c>
      <c r="H11575" t="s">
        <v>8464</v>
      </c>
      <c r="I11575" t="s">
        <v>8569</v>
      </c>
      <c r="J11575" t="s">
        <v>10602</v>
      </c>
    </row>
    <row r="11576" spans="1:10" x14ac:dyDescent="0.25">
      <c r="A11576" t="s">
        <v>30874</v>
      </c>
      <c r="B11576" t="s">
        <v>30875</v>
      </c>
      <c r="C11576" t="s">
        <v>8520</v>
      </c>
      <c r="D11576" t="s">
        <v>30876</v>
      </c>
      <c r="E11576" t="s">
        <v>8550</v>
      </c>
      <c r="F11576" t="s">
        <v>30877</v>
      </c>
      <c r="G11576" t="s">
        <v>8518</v>
      </c>
      <c r="H11576" t="s">
        <v>8464</v>
      </c>
      <c r="I11576" t="s">
        <v>8569</v>
      </c>
      <c r="J11576" t="s">
        <v>8570</v>
      </c>
    </row>
    <row r="11577" spans="1:10" x14ac:dyDescent="0.25">
      <c r="A11577" t="s">
        <v>30870</v>
      </c>
      <c r="B11577" t="s">
        <v>30871</v>
      </c>
      <c r="C11577" t="s">
        <v>8520</v>
      </c>
      <c r="D11577" t="s">
        <v>30872</v>
      </c>
      <c r="E11577" t="s">
        <v>8583</v>
      </c>
      <c r="F11577" t="s">
        <v>30873</v>
      </c>
      <c r="G11577" t="s">
        <v>8518</v>
      </c>
      <c r="H11577" t="s">
        <v>8522</v>
      </c>
      <c r="I11577" t="s">
        <v>8569</v>
      </c>
      <c r="J11577" t="s">
        <v>10602</v>
      </c>
    </row>
    <row r="11578" spans="1:10" x14ac:dyDescent="0.25">
      <c r="A11578" t="s">
        <v>30874</v>
      </c>
      <c r="B11578" t="s">
        <v>30875</v>
      </c>
      <c r="C11578" t="s">
        <v>8520</v>
      </c>
      <c r="D11578" t="s">
        <v>30876</v>
      </c>
      <c r="E11578" t="s">
        <v>8583</v>
      </c>
      <c r="F11578" t="s">
        <v>30877</v>
      </c>
      <c r="G11578" t="s">
        <v>8518</v>
      </c>
      <c r="H11578" t="s">
        <v>8522</v>
      </c>
      <c r="I11578" t="s">
        <v>8569</v>
      </c>
      <c r="J11578" t="s">
        <v>8570</v>
      </c>
    </row>
    <row r="11579" spans="1:10" x14ac:dyDescent="0.25">
      <c r="A11579" t="s">
        <v>30878</v>
      </c>
      <c r="B11579" t="s">
        <v>30879</v>
      </c>
      <c r="C11579" t="s">
        <v>30880</v>
      </c>
      <c r="D11579" t="s">
        <v>30881</v>
      </c>
      <c r="E11579" t="s">
        <v>8516</v>
      </c>
      <c r="F11579" t="s">
        <v>30882</v>
      </c>
      <c r="G11579" t="s">
        <v>8588</v>
      </c>
      <c r="H11579" t="s">
        <v>8464</v>
      </c>
      <c r="I11579" t="s">
        <v>8691</v>
      </c>
      <c r="J11579" t="s">
        <v>8520</v>
      </c>
    </row>
    <row r="11580" spans="1:10" x14ac:dyDescent="0.25">
      <c r="A11580" t="s">
        <v>30883</v>
      </c>
      <c r="B11580" t="s">
        <v>30884</v>
      </c>
      <c r="C11580" t="s">
        <v>30885</v>
      </c>
      <c r="D11580" t="s">
        <v>30886</v>
      </c>
      <c r="E11580" t="s">
        <v>8516</v>
      </c>
      <c r="F11580" t="s">
        <v>30882</v>
      </c>
      <c r="G11580" t="s">
        <v>8588</v>
      </c>
      <c r="H11580" t="s">
        <v>8464</v>
      </c>
      <c r="I11580" t="s">
        <v>8691</v>
      </c>
      <c r="J11580" t="s">
        <v>8520</v>
      </c>
    </row>
    <row r="11581" spans="1:10" x14ac:dyDescent="0.25">
      <c r="A11581" t="s">
        <v>30887</v>
      </c>
      <c r="B11581" t="s">
        <v>30888</v>
      </c>
      <c r="C11581" t="s">
        <v>30889</v>
      </c>
      <c r="D11581" t="s">
        <v>30890</v>
      </c>
      <c r="E11581" t="s">
        <v>8516</v>
      </c>
      <c r="F11581" t="s">
        <v>30882</v>
      </c>
      <c r="G11581" t="s">
        <v>8588</v>
      </c>
      <c r="H11581" t="s">
        <v>8464</v>
      </c>
      <c r="I11581" t="s">
        <v>8691</v>
      </c>
      <c r="J11581" t="s">
        <v>8520</v>
      </c>
    </row>
    <row r="11582" spans="1:10" x14ac:dyDescent="0.25">
      <c r="A11582" t="s">
        <v>30887</v>
      </c>
      <c r="B11582" t="s">
        <v>30888</v>
      </c>
      <c r="C11582" t="s">
        <v>30889</v>
      </c>
      <c r="D11582" t="s">
        <v>30890</v>
      </c>
      <c r="E11582" t="s">
        <v>8521</v>
      </c>
      <c r="F11582" t="s">
        <v>30882</v>
      </c>
      <c r="G11582" t="s">
        <v>8588</v>
      </c>
      <c r="H11582" t="s">
        <v>8522</v>
      </c>
      <c r="I11582" t="s">
        <v>8691</v>
      </c>
      <c r="J11582" t="s">
        <v>8520</v>
      </c>
    </row>
    <row r="11583" spans="1:10" x14ac:dyDescent="0.25">
      <c r="A11583" t="s">
        <v>30883</v>
      </c>
      <c r="B11583" t="s">
        <v>30884</v>
      </c>
      <c r="C11583" t="s">
        <v>30885</v>
      </c>
      <c r="D11583" t="s">
        <v>30886</v>
      </c>
      <c r="E11583" t="s">
        <v>8521</v>
      </c>
      <c r="F11583" t="s">
        <v>30882</v>
      </c>
      <c r="G11583" t="s">
        <v>8588</v>
      </c>
      <c r="H11583" t="s">
        <v>8522</v>
      </c>
      <c r="I11583" t="s">
        <v>8691</v>
      </c>
      <c r="J11583" t="s">
        <v>8520</v>
      </c>
    </row>
    <row r="11584" spans="1:10" x14ac:dyDescent="0.25">
      <c r="A11584" t="s">
        <v>30878</v>
      </c>
      <c r="B11584" t="s">
        <v>30879</v>
      </c>
      <c r="C11584" t="s">
        <v>30880</v>
      </c>
      <c r="D11584" t="s">
        <v>30881</v>
      </c>
      <c r="E11584" t="s">
        <v>8521</v>
      </c>
      <c r="F11584" t="s">
        <v>30882</v>
      </c>
      <c r="G11584" t="s">
        <v>8588</v>
      </c>
      <c r="H11584" t="s">
        <v>8522</v>
      </c>
      <c r="I11584" t="s">
        <v>8691</v>
      </c>
      <c r="J11584" t="s">
        <v>8520</v>
      </c>
    </row>
    <row r="11585" spans="1:10" x14ac:dyDescent="0.25">
      <c r="A11585" t="s">
        <v>30891</v>
      </c>
      <c r="B11585" t="s">
        <v>30892</v>
      </c>
      <c r="C11585" t="s">
        <v>30893</v>
      </c>
      <c r="D11585" t="s">
        <v>30894</v>
      </c>
      <c r="E11585" t="s">
        <v>8516</v>
      </c>
      <c r="F11585" t="s">
        <v>30895</v>
      </c>
      <c r="G11585" t="s">
        <v>8518</v>
      </c>
      <c r="H11585" t="s">
        <v>8464</v>
      </c>
      <c r="I11585" t="s">
        <v>9402</v>
      </c>
      <c r="J11585" t="s">
        <v>8520</v>
      </c>
    </row>
    <row r="11586" spans="1:10" x14ac:dyDescent="0.25">
      <c r="A11586" t="s">
        <v>30896</v>
      </c>
      <c r="B11586" t="s">
        <v>30897</v>
      </c>
      <c r="C11586" t="s">
        <v>30898</v>
      </c>
      <c r="D11586" t="s">
        <v>30899</v>
      </c>
      <c r="E11586" t="s">
        <v>8516</v>
      </c>
      <c r="F11586" t="s">
        <v>30900</v>
      </c>
      <c r="G11586" t="s">
        <v>8518</v>
      </c>
      <c r="H11586" t="s">
        <v>8464</v>
      </c>
      <c r="I11586" t="s">
        <v>9402</v>
      </c>
      <c r="J11586" t="s">
        <v>8520</v>
      </c>
    </row>
    <row r="11587" spans="1:10" x14ac:dyDescent="0.25">
      <c r="A11587" t="s">
        <v>30891</v>
      </c>
      <c r="B11587" t="s">
        <v>30892</v>
      </c>
      <c r="C11587" t="s">
        <v>30893</v>
      </c>
      <c r="D11587" t="s">
        <v>30894</v>
      </c>
      <c r="E11587" t="s">
        <v>8521</v>
      </c>
      <c r="F11587" t="s">
        <v>30895</v>
      </c>
      <c r="G11587" t="s">
        <v>8518</v>
      </c>
      <c r="H11587" t="s">
        <v>8522</v>
      </c>
      <c r="I11587" t="s">
        <v>9402</v>
      </c>
      <c r="J11587" t="s">
        <v>8520</v>
      </c>
    </row>
    <row r="11588" spans="1:10" x14ac:dyDescent="0.25">
      <c r="A11588" t="s">
        <v>30896</v>
      </c>
      <c r="B11588" t="s">
        <v>30897</v>
      </c>
      <c r="C11588" t="s">
        <v>30898</v>
      </c>
      <c r="D11588" t="s">
        <v>30899</v>
      </c>
      <c r="E11588" t="s">
        <v>9787</v>
      </c>
      <c r="F11588" t="s">
        <v>30900</v>
      </c>
      <c r="G11588" t="s">
        <v>8518</v>
      </c>
      <c r="H11588" t="s">
        <v>8522</v>
      </c>
      <c r="I11588" t="s">
        <v>9402</v>
      </c>
      <c r="J11588" t="s">
        <v>8520</v>
      </c>
    </row>
    <row r="11589" spans="1:10" x14ac:dyDescent="0.25">
      <c r="A11589" t="s">
        <v>30901</v>
      </c>
      <c r="B11589" t="s">
        <v>30902</v>
      </c>
      <c r="C11589" t="s">
        <v>8520</v>
      </c>
      <c r="D11589" t="s">
        <v>30903</v>
      </c>
      <c r="E11589" t="s">
        <v>8516</v>
      </c>
      <c r="F11589" t="s">
        <v>30904</v>
      </c>
      <c r="G11589" t="s">
        <v>8518</v>
      </c>
      <c r="H11589" t="s">
        <v>8464</v>
      </c>
      <c r="I11589" t="s">
        <v>9402</v>
      </c>
      <c r="J11589" t="s">
        <v>8520</v>
      </c>
    </row>
    <row r="11590" spans="1:10" x14ac:dyDescent="0.25">
      <c r="A11590" t="s">
        <v>30901</v>
      </c>
      <c r="B11590" t="s">
        <v>30902</v>
      </c>
      <c r="C11590" t="s">
        <v>8520</v>
      </c>
      <c r="D11590" t="s">
        <v>30903</v>
      </c>
      <c r="E11590" t="s">
        <v>8521</v>
      </c>
      <c r="F11590" t="s">
        <v>30904</v>
      </c>
      <c r="G11590" t="s">
        <v>8518</v>
      </c>
      <c r="H11590" t="s">
        <v>8522</v>
      </c>
      <c r="I11590" t="s">
        <v>9402</v>
      </c>
      <c r="J11590" t="s">
        <v>8520</v>
      </c>
    </row>
    <row r="11591" spans="1:10" x14ac:dyDescent="0.25">
      <c r="A11591" t="s">
        <v>30905</v>
      </c>
      <c r="B11591" t="s">
        <v>30906</v>
      </c>
      <c r="C11591" t="s">
        <v>8520</v>
      </c>
      <c r="D11591" t="s">
        <v>30907</v>
      </c>
      <c r="E11591" t="s">
        <v>8516</v>
      </c>
      <c r="F11591" t="s">
        <v>30908</v>
      </c>
      <c r="G11591" t="s">
        <v>8518</v>
      </c>
      <c r="H11591" t="s">
        <v>8464</v>
      </c>
      <c r="I11591" t="s">
        <v>8519</v>
      </c>
      <c r="J11591" t="s">
        <v>8520</v>
      </c>
    </row>
    <row r="11592" spans="1:10" x14ac:dyDescent="0.25">
      <c r="A11592" t="s">
        <v>30905</v>
      </c>
      <c r="B11592" t="s">
        <v>30906</v>
      </c>
      <c r="C11592" t="s">
        <v>8520</v>
      </c>
      <c r="D11592" t="s">
        <v>30907</v>
      </c>
      <c r="E11592" t="s">
        <v>8521</v>
      </c>
      <c r="F11592" t="s">
        <v>30908</v>
      </c>
      <c r="G11592" t="s">
        <v>8518</v>
      </c>
      <c r="H11592" t="s">
        <v>8522</v>
      </c>
      <c r="I11592" t="s">
        <v>8519</v>
      </c>
      <c r="J11592" t="s">
        <v>8520</v>
      </c>
    </row>
    <row r="11593" spans="1:10" x14ac:dyDescent="0.25">
      <c r="A11593" t="s">
        <v>30909</v>
      </c>
      <c r="B11593" t="s">
        <v>30910</v>
      </c>
      <c r="C11593" t="s">
        <v>30911</v>
      </c>
      <c r="D11593" t="s">
        <v>30912</v>
      </c>
      <c r="E11593" t="s">
        <v>8516</v>
      </c>
      <c r="F11593" t="s">
        <v>30913</v>
      </c>
      <c r="G11593" t="s">
        <v>8588</v>
      </c>
      <c r="H11593" t="s">
        <v>8464</v>
      </c>
      <c r="I11593" t="s">
        <v>8691</v>
      </c>
      <c r="J11593" t="s">
        <v>8520</v>
      </c>
    </row>
    <row r="11594" spans="1:10" x14ac:dyDescent="0.25">
      <c r="A11594" t="s">
        <v>30909</v>
      </c>
      <c r="B11594" t="s">
        <v>30910</v>
      </c>
      <c r="C11594" t="s">
        <v>30911</v>
      </c>
      <c r="D11594" t="s">
        <v>30912</v>
      </c>
      <c r="E11594" t="s">
        <v>8521</v>
      </c>
      <c r="F11594" t="s">
        <v>30913</v>
      </c>
      <c r="G11594" t="s">
        <v>8588</v>
      </c>
      <c r="H11594" t="s">
        <v>8522</v>
      </c>
      <c r="I11594" t="s">
        <v>8691</v>
      </c>
      <c r="J11594" t="s">
        <v>8520</v>
      </c>
    </row>
    <row r="11595" spans="1:10" x14ac:dyDescent="0.25">
      <c r="A11595" t="s">
        <v>30914</v>
      </c>
      <c r="B11595" t="s">
        <v>30915</v>
      </c>
      <c r="C11595" t="s">
        <v>8520</v>
      </c>
      <c r="D11595" t="s">
        <v>30916</v>
      </c>
      <c r="E11595" t="s">
        <v>8550</v>
      </c>
      <c r="F11595" t="s">
        <v>30917</v>
      </c>
      <c r="G11595" t="s">
        <v>8518</v>
      </c>
      <c r="H11595" t="s">
        <v>8464</v>
      </c>
      <c r="I11595" t="s">
        <v>8569</v>
      </c>
      <c r="J11595" t="s">
        <v>10602</v>
      </c>
    </row>
    <row r="11596" spans="1:10" x14ac:dyDescent="0.25">
      <c r="A11596" t="s">
        <v>30918</v>
      </c>
      <c r="B11596" t="s">
        <v>30919</v>
      </c>
      <c r="C11596" t="s">
        <v>8520</v>
      </c>
      <c r="D11596" t="s">
        <v>30920</v>
      </c>
      <c r="E11596" t="s">
        <v>8550</v>
      </c>
      <c r="F11596" t="s">
        <v>30921</v>
      </c>
      <c r="G11596" t="s">
        <v>8518</v>
      </c>
      <c r="H11596" t="s">
        <v>8464</v>
      </c>
      <c r="I11596" t="s">
        <v>8569</v>
      </c>
      <c r="J11596" t="s">
        <v>10602</v>
      </c>
    </row>
    <row r="11597" spans="1:10" x14ac:dyDescent="0.25">
      <c r="A11597" t="s">
        <v>30918</v>
      </c>
      <c r="B11597" t="s">
        <v>30919</v>
      </c>
      <c r="C11597" t="s">
        <v>8520</v>
      </c>
      <c r="D11597" t="s">
        <v>30920</v>
      </c>
      <c r="E11597" t="s">
        <v>8583</v>
      </c>
      <c r="F11597" t="s">
        <v>30921</v>
      </c>
      <c r="G11597" t="s">
        <v>8518</v>
      </c>
      <c r="H11597" t="s">
        <v>8522</v>
      </c>
      <c r="I11597" t="s">
        <v>8569</v>
      </c>
      <c r="J11597" t="s">
        <v>10602</v>
      </c>
    </row>
    <row r="11598" spans="1:10" x14ac:dyDescent="0.25">
      <c r="A11598" t="s">
        <v>30914</v>
      </c>
      <c r="B11598" t="s">
        <v>30915</v>
      </c>
      <c r="C11598" t="s">
        <v>8520</v>
      </c>
      <c r="D11598" t="s">
        <v>30916</v>
      </c>
      <c r="E11598" t="s">
        <v>8583</v>
      </c>
      <c r="F11598" t="s">
        <v>30917</v>
      </c>
      <c r="G11598" t="s">
        <v>8518</v>
      </c>
      <c r="H11598" t="s">
        <v>8522</v>
      </c>
      <c r="I11598" t="s">
        <v>8569</v>
      </c>
      <c r="J11598" t="s">
        <v>10602</v>
      </c>
    </row>
    <row r="11599" spans="1:10" x14ac:dyDescent="0.25">
      <c r="A11599" t="s">
        <v>30922</v>
      </c>
      <c r="B11599" t="s">
        <v>30923</v>
      </c>
      <c r="C11599" t="s">
        <v>30924</v>
      </c>
      <c r="D11599" t="s">
        <v>30925</v>
      </c>
      <c r="E11599" t="s">
        <v>8516</v>
      </c>
      <c r="F11599" t="s">
        <v>30926</v>
      </c>
      <c r="G11599" t="s">
        <v>8588</v>
      </c>
      <c r="H11599" t="s">
        <v>8464</v>
      </c>
      <c r="I11599" t="s">
        <v>8691</v>
      </c>
      <c r="J11599" t="s">
        <v>8520</v>
      </c>
    </row>
    <row r="11600" spans="1:10" x14ac:dyDescent="0.25">
      <c r="A11600" t="s">
        <v>30922</v>
      </c>
      <c r="B11600" t="s">
        <v>30923</v>
      </c>
      <c r="C11600" t="s">
        <v>30924</v>
      </c>
      <c r="D11600" t="s">
        <v>30925</v>
      </c>
      <c r="E11600" t="s">
        <v>8521</v>
      </c>
      <c r="F11600" t="s">
        <v>30926</v>
      </c>
      <c r="G11600" t="s">
        <v>8588</v>
      </c>
      <c r="H11600" t="s">
        <v>8522</v>
      </c>
      <c r="I11600" t="s">
        <v>8691</v>
      </c>
      <c r="J11600" t="s">
        <v>8520</v>
      </c>
    </row>
    <row r="11601" spans="1:10" x14ac:dyDescent="0.25">
      <c r="A11601" t="s">
        <v>30927</v>
      </c>
      <c r="B11601" t="s">
        <v>30928</v>
      </c>
      <c r="C11601" t="s">
        <v>8520</v>
      </c>
      <c r="D11601" t="s">
        <v>30929</v>
      </c>
      <c r="E11601" t="s">
        <v>8516</v>
      </c>
      <c r="F11601" t="s">
        <v>30930</v>
      </c>
      <c r="G11601" t="s">
        <v>8518</v>
      </c>
      <c r="H11601" t="s">
        <v>8464</v>
      </c>
      <c r="I11601" t="s">
        <v>8519</v>
      </c>
      <c r="J11601" t="s">
        <v>8520</v>
      </c>
    </row>
    <row r="11602" spans="1:10" x14ac:dyDescent="0.25">
      <c r="A11602" t="s">
        <v>30927</v>
      </c>
      <c r="B11602" t="s">
        <v>30928</v>
      </c>
      <c r="C11602" t="s">
        <v>8520</v>
      </c>
      <c r="D11602" t="s">
        <v>30929</v>
      </c>
      <c r="E11602" t="s">
        <v>8521</v>
      </c>
      <c r="F11602" t="s">
        <v>30930</v>
      </c>
      <c r="G11602" t="s">
        <v>8518</v>
      </c>
      <c r="H11602" t="s">
        <v>8522</v>
      </c>
      <c r="I11602" t="s">
        <v>8519</v>
      </c>
      <c r="J11602" t="s">
        <v>8520</v>
      </c>
    </row>
    <row r="11603" spans="1:10" x14ac:dyDescent="0.25">
      <c r="A11603" t="s">
        <v>30931</v>
      </c>
      <c r="B11603" t="s">
        <v>30932</v>
      </c>
      <c r="C11603" t="s">
        <v>30933</v>
      </c>
      <c r="D11603" t="s">
        <v>30934</v>
      </c>
      <c r="E11603" t="s">
        <v>8516</v>
      </c>
      <c r="F11603" t="s">
        <v>30935</v>
      </c>
      <c r="G11603" t="s">
        <v>8518</v>
      </c>
      <c r="H11603" t="s">
        <v>8464</v>
      </c>
      <c r="I11603" t="s">
        <v>9402</v>
      </c>
      <c r="J11603" t="s">
        <v>8520</v>
      </c>
    </row>
    <row r="11604" spans="1:10" x14ac:dyDescent="0.25">
      <c r="A11604" t="s">
        <v>30931</v>
      </c>
      <c r="B11604" t="s">
        <v>30932</v>
      </c>
      <c r="C11604" t="s">
        <v>30933</v>
      </c>
      <c r="D11604" t="s">
        <v>30934</v>
      </c>
      <c r="E11604" t="s">
        <v>8521</v>
      </c>
      <c r="F11604" t="s">
        <v>30935</v>
      </c>
      <c r="G11604" t="s">
        <v>8518</v>
      </c>
      <c r="H11604" t="s">
        <v>8522</v>
      </c>
      <c r="I11604" t="s">
        <v>9402</v>
      </c>
      <c r="J11604" t="s">
        <v>8520</v>
      </c>
    </row>
    <row r="11605" spans="1:10" x14ac:dyDescent="0.25">
      <c r="A11605" t="s">
        <v>16488</v>
      </c>
      <c r="B11605" t="s">
        <v>16489</v>
      </c>
      <c r="C11605" t="s">
        <v>8520</v>
      </c>
      <c r="D11605" t="s">
        <v>16490</v>
      </c>
      <c r="E11605" t="s">
        <v>8516</v>
      </c>
      <c r="F11605" t="s">
        <v>30936</v>
      </c>
      <c r="G11605" t="s">
        <v>8518</v>
      </c>
      <c r="H11605" t="s">
        <v>8464</v>
      </c>
      <c r="I11605" t="s">
        <v>9402</v>
      </c>
      <c r="J11605" t="s">
        <v>28135</v>
      </c>
    </row>
    <row r="11606" spans="1:10" x14ac:dyDescent="0.25">
      <c r="A11606" t="s">
        <v>16488</v>
      </c>
      <c r="B11606" t="s">
        <v>16489</v>
      </c>
      <c r="C11606" t="s">
        <v>8520</v>
      </c>
      <c r="D11606" t="s">
        <v>16490</v>
      </c>
      <c r="E11606" t="s">
        <v>8521</v>
      </c>
      <c r="F11606" t="s">
        <v>30936</v>
      </c>
      <c r="G11606" t="s">
        <v>8518</v>
      </c>
      <c r="H11606" t="s">
        <v>8522</v>
      </c>
      <c r="I11606" t="s">
        <v>9402</v>
      </c>
      <c r="J11606" t="s">
        <v>28135</v>
      </c>
    </row>
    <row r="11607" spans="1:10" x14ac:dyDescent="0.25">
      <c r="A11607" t="s">
        <v>30937</v>
      </c>
      <c r="B11607" t="s">
        <v>30938</v>
      </c>
      <c r="C11607" t="s">
        <v>30939</v>
      </c>
      <c r="D11607" t="s">
        <v>30940</v>
      </c>
      <c r="E11607" t="s">
        <v>8550</v>
      </c>
      <c r="F11607" t="s">
        <v>30941</v>
      </c>
      <c r="G11607" t="s">
        <v>8518</v>
      </c>
      <c r="H11607" t="s">
        <v>8464</v>
      </c>
      <c r="I11607" t="s">
        <v>8552</v>
      </c>
      <c r="J11607" t="s">
        <v>30942</v>
      </c>
    </row>
    <row r="11608" spans="1:10" x14ac:dyDescent="0.25">
      <c r="A11608" t="s">
        <v>30937</v>
      </c>
      <c r="B11608" t="s">
        <v>30938</v>
      </c>
      <c r="C11608" t="s">
        <v>30939</v>
      </c>
      <c r="D11608" t="s">
        <v>30940</v>
      </c>
      <c r="E11608" t="s">
        <v>8550</v>
      </c>
      <c r="F11608" t="s">
        <v>30941</v>
      </c>
      <c r="G11608" t="s">
        <v>8518</v>
      </c>
      <c r="H11608" t="s">
        <v>8522</v>
      </c>
      <c r="I11608" t="s">
        <v>8552</v>
      </c>
      <c r="J11608" t="s">
        <v>30942</v>
      </c>
    </row>
    <row r="11609" spans="1:10" x14ac:dyDescent="0.25">
      <c r="A11609" t="s">
        <v>30943</v>
      </c>
      <c r="B11609" t="s">
        <v>30944</v>
      </c>
      <c r="C11609" t="s">
        <v>8520</v>
      </c>
      <c r="D11609" t="s">
        <v>6668</v>
      </c>
      <c r="E11609" t="s">
        <v>8550</v>
      </c>
      <c r="F11609" t="s">
        <v>30945</v>
      </c>
      <c r="G11609" t="s">
        <v>8518</v>
      </c>
      <c r="H11609" t="s">
        <v>8464</v>
      </c>
      <c r="I11609" t="s">
        <v>8569</v>
      </c>
      <c r="J11609" t="s">
        <v>8570</v>
      </c>
    </row>
    <row r="11610" spans="1:10" x14ac:dyDescent="0.25">
      <c r="A11610" t="s">
        <v>30946</v>
      </c>
      <c r="B11610" t="s">
        <v>30947</v>
      </c>
      <c r="C11610" t="s">
        <v>8520</v>
      </c>
      <c r="D11610" t="s">
        <v>30948</v>
      </c>
      <c r="E11610" t="s">
        <v>8550</v>
      </c>
      <c r="F11610" t="s">
        <v>30949</v>
      </c>
      <c r="G11610" t="s">
        <v>8518</v>
      </c>
      <c r="H11610" t="s">
        <v>8464</v>
      </c>
      <c r="I11610" t="s">
        <v>8569</v>
      </c>
      <c r="J11610" t="s">
        <v>8570</v>
      </c>
    </row>
    <row r="11611" spans="1:10" x14ac:dyDescent="0.25">
      <c r="A11611" t="s">
        <v>30943</v>
      </c>
      <c r="B11611" t="s">
        <v>30944</v>
      </c>
      <c r="C11611" t="s">
        <v>8520</v>
      </c>
      <c r="D11611" t="s">
        <v>6668</v>
      </c>
      <c r="E11611" t="s">
        <v>8583</v>
      </c>
      <c r="F11611" t="s">
        <v>30945</v>
      </c>
      <c r="G11611" t="s">
        <v>8518</v>
      </c>
      <c r="H11611" t="s">
        <v>8522</v>
      </c>
      <c r="I11611" t="s">
        <v>8569</v>
      </c>
      <c r="J11611" t="s">
        <v>8570</v>
      </c>
    </row>
    <row r="11612" spans="1:10" x14ac:dyDescent="0.25">
      <c r="A11612" t="s">
        <v>30946</v>
      </c>
      <c r="B11612" t="s">
        <v>30947</v>
      </c>
      <c r="C11612" t="s">
        <v>8520</v>
      </c>
      <c r="D11612" t="s">
        <v>30948</v>
      </c>
      <c r="E11612" t="s">
        <v>8583</v>
      </c>
      <c r="F11612" t="s">
        <v>30949</v>
      </c>
      <c r="G11612" t="s">
        <v>8518</v>
      </c>
      <c r="H11612" t="s">
        <v>8522</v>
      </c>
      <c r="I11612" t="s">
        <v>8569</v>
      </c>
      <c r="J11612" t="s">
        <v>8570</v>
      </c>
    </row>
    <row r="11613" spans="1:10" x14ac:dyDescent="0.25">
      <c r="A11613" t="s">
        <v>30950</v>
      </c>
      <c r="B11613" t="s">
        <v>30951</v>
      </c>
      <c r="C11613" t="s">
        <v>30952</v>
      </c>
      <c r="D11613" t="s">
        <v>30953</v>
      </c>
      <c r="E11613" t="s">
        <v>8516</v>
      </c>
      <c r="F11613" t="s">
        <v>30954</v>
      </c>
      <c r="G11613" t="s">
        <v>8588</v>
      </c>
      <c r="H11613" t="s">
        <v>8464</v>
      </c>
      <c r="I11613" t="s">
        <v>8691</v>
      </c>
      <c r="J11613" t="s">
        <v>8520</v>
      </c>
    </row>
    <row r="11614" spans="1:10" x14ac:dyDescent="0.25">
      <c r="A11614" t="s">
        <v>30955</v>
      </c>
      <c r="B11614" t="s">
        <v>30956</v>
      </c>
      <c r="C11614" t="s">
        <v>30957</v>
      </c>
      <c r="D11614" t="s">
        <v>30958</v>
      </c>
      <c r="E11614" t="s">
        <v>8516</v>
      </c>
      <c r="F11614" t="s">
        <v>30954</v>
      </c>
      <c r="G11614" t="s">
        <v>8588</v>
      </c>
      <c r="H11614" t="s">
        <v>8464</v>
      </c>
      <c r="I11614" t="s">
        <v>8865</v>
      </c>
      <c r="J11614" t="s">
        <v>8520</v>
      </c>
    </row>
    <row r="11615" spans="1:10" x14ac:dyDescent="0.25">
      <c r="A11615" t="s">
        <v>30959</v>
      </c>
      <c r="B11615" t="s">
        <v>30960</v>
      </c>
      <c r="C11615" t="s">
        <v>30961</v>
      </c>
      <c r="D11615" t="s">
        <v>30962</v>
      </c>
      <c r="E11615" t="s">
        <v>8516</v>
      </c>
      <c r="F11615" t="s">
        <v>30954</v>
      </c>
      <c r="G11615" t="s">
        <v>8588</v>
      </c>
      <c r="H11615" t="s">
        <v>8464</v>
      </c>
      <c r="I11615" t="s">
        <v>8865</v>
      </c>
      <c r="J11615" t="s">
        <v>8520</v>
      </c>
    </row>
    <row r="11616" spans="1:10" x14ac:dyDescent="0.25">
      <c r="A11616" t="s">
        <v>30955</v>
      </c>
      <c r="B11616" t="s">
        <v>30956</v>
      </c>
      <c r="C11616" t="s">
        <v>30957</v>
      </c>
      <c r="D11616" t="s">
        <v>30958</v>
      </c>
      <c r="E11616" t="s">
        <v>8521</v>
      </c>
      <c r="F11616" t="s">
        <v>30954</v>
      </c>
      <c r="G11616" t="s">
        <v>8588</v>
      </c>
      <c r="H11616" t="s">
        <v>8522</v>
      </c>
      <c r="I11616" t="s">
        <v>8865</v>
      </c>
      <c r="J11616" t="s">
        <v>8520</v>
      </c>
    </row>
    <row r="11617" spans="1:10" x14ac:dyDescent="0.25">
      <c r="A11617" t="s">
        <v>30950</v>
      </c>
      <c r="B11617" t="s">
        <v>30951</v>
      </c>
      <c r="C11617" t="s">
        <v>30952</v>
      </c>
      <c r="D11617" t="s">
        <v>30953</v>
      </c>
      <c r="E11617" t="s">
        <v>8521</v>
      </c>
      <c r="F11617" t="s">
        <v>30954</v>
      </c>
      <c r="G11617" t="s">
        <v>8588</v>
      </c>
      <c r="H11617" t="s">
        <v>8522</v>
      </c>
      <c r="I11617" t="s">
        <v>8691</v>
      </c>
      <c r="J11617" t="s">
        <v>8520</v>
      </c>
    </row>
    <row r="11618" spans="1:10" x14ac:dyDescent="0.25">
      <c r="A11618" t="s">
        <v>30959</v>
      </c>
      <c r="B11618" t="s">
        <v>30960</v>
      </c>
      <c r="C11618" t="s">
        <v>30961</v>
      </c>
      <c r="D11618" t="s">
        <v>30962</v>
      </c>
      <c r="E11618" t="s">
        <v>8521</v>
      </c>
      <c r="F11618" t="s">
        <v>30954</v>
      </c>
      <c r="G11618" t="s">
        <v>8588</v>
      </c>
      <c r="H11618" t="s">
        <v>8522</v>
      </c>
      <c r="I11618" t="s">
        <v>8865</v>
      </c>
      <c r="J11618" t="s">
        <v>8520</v>
      </c>
    </row>
    <row r="11619" spans="1:10" x14ac:dyDescent="0.25">
      <c r="A11619" t="s">
        <v>30963</v>
      </c>
      <c r="B11619" t="s">
        <v>30964</v>
      </c>
      <c r="C11619" t="s">
        <v>30965</v>
      </c>
      <c r="D11619" t="s">
        <v>30966</v>
      </c>
      <c r="E11619" t="s">
        <v>8516</v>
      </c>
      <c r="F11619" t="s">
        <v>30967</v>
      </c>
      <c r="G11619" t="s">
        <v>8588</v>
      </c>
      <c r="H11619" t="s">
        <v>8464</v>
      </c>
      <c r="I11619" t="s">
        <v>22195</v>
      </c>
      <c r="J11619" t="s">
        <v>8520</v>
      </c>
    </row>
    <row r="11620" spans="1:10" x14ac:dyDescent="0.25">
      <c r="A11620" t="s">
        <v>30963</v>
      </c>
      <c r="B11620" t="s">
        <v>30964</v>
      </c>
      <c r="C11620" t="s">
        <v>30965</v>
      </c>
      <c r="D11620" t="s">
        <v>30966</v>
      </c>
      <c r="E11620" t="s">
        <v>8521</v>
      </c>
      <c r="F11620" t="s">
        <v>30967</v>
      </c>
      <c r="G11620" t="s">
        <v>8588</v>
      </c>
      <c r="H11620" t="s">
        <v>8522</v>
      </c>
      <c r="I11620" t="s">
        <v>22195</v>
      </c>
      <c r="J11620" t="s">
        <v>8520</v>
      </c>
    </row>
    <row r="11621" spans="1:10" x14ac:dyDescent="0.25">
      <c r="A11621" t="s">
        <v>30968</v>
      </c>
      <c r="B11621" t="s">
        <v>30969</v>
      </c>
      <c r="C11621" t="s">
        <v>30970</v>
      </c>
      <c r="D11621" t="s">
        <v>8520</v>
      </c>
      <c r="E11621" t="s">
        <v>8516</v>
      </c>
      <c r="F11621" t="s">
        <v>30971</v>
      </c>
      <c r="G11621" t="s">
        <v>8518</v>
      </c>
      <c r="H11621" t="s">
        <v>8464</v>
      </c>
      <c r="I11621" t="s">
        <v>9402</v>
      </c>
      <c r="J11621" t="s">
        <v>22860</v>
      </c>
    </row>
    <row r="11622" spans="1:10" x14ac:dyDescent="0.25">
      <c r="A11622" t="s">
        <v>30968</v>
      </c>
      <c r="B11622" t="s">
        <v>30969</v>
      </c>
      <c r="C11622" t="s">
        <v>30970</v>
      </c>
      <c r="D11622" t="s">
        <v>8520</v>
      </c>
      <c r="E11622" t="s">
        <v>8521</v>
      </c>
      <c r="F11622" t="s">
        <v>30971</v>
      </c>
      <c r="G11622" t="s">
        <v>8518</v>
      </c>
      <c r="H11622" t="s">
        <v>8522</v>
      </c>
      <c r="I11622" t="s">
        <v>9402</v>
      </c>
      <c r="J11622" t="s">
        <v>22860</v>
      </c>
    </row>
    <row r="11623" spans="1:10" x14ac:dyDescent="0.25">
      <c r="A11623" t="s">
        <v>30972</v>
      </c>
      <c r="B11623" t="s">
        <v>30973</v>
      </c>
      <c r="C11623" t="s">
        <v>8520</v>
      </c>
      <c r="D11623" t="s">
        <v>30974</v>
      </c>
      <c r="E11623" t="s">
        <v>8550</v>
      </c>
      <c r="F11623" t="s">
        <v>30975</v>
      </c>
      <c r="G11623" t="s">
        <v>8518</v>
      </c>
      <c r="H11623" t="s">
        <v>8464</v>
      </c>
      <c r="I11623" t="s">
        <v>8569</v>
      </c>
      <c r="J11623" t="s">
        <v>8570</v>
      </c>
    </row>
    <row r="11624" spans="1:10" x14ac:dyDescent="0.25">
      <c r="A11624" t="s">
        <v>30976</v>
      </c>
      <c r="B11624" t="s">
        <v>30977</v>
      </c>
      <c r="C11624" t="s">
        <v>8520</v>
      </c>
      <c r="D11624" t="s">
        <v>30978</v>
      </c>
      <c r="E11624" t="s">
        <v>8550</v>
      </c>
      <c r="F11624" t="s">
        <v>30975</v>
      </c>
      <c r="G11624" t="s">
        <v>8518</v>
      </c>
      <c r="H11624" t="s">
        <v>8464</v>
      </c>
      <c r="I11624" t="s">
        <v>8569</v>
      </c>
      <c r="J11624" t="s">
        <v>8570</v>
      </c>
    </row>
    <row r="11625" spans="1:10" x14ac:dyDescent="0.25">
      <c r="A11625" t="s">
        <v>30976</v>
      </c>
      <c r="B11625" t="s">
        <v>30977</v>
      </c>
      <c r="C11625" t="s">
        <v>8520</v>
      </c>
      <c r="D11625" t="s">
        <v>30978</v>
      </c>
      <c r="E11625" t="s">
        <v>8583</v>
      </c>
      <c r="F11625" t="s">
        <v>30975</v>
      </c>
      <c r="G11625" t="s">
        <v>8518</v>
      </c>
      <c r="H11625" t="s">
        <v>8522</v>
      </c>
      <c r="I11625" t="s">
        <v>8569</v>
      </c>
      <c r="J11625" t="s">
        <v>8570</v>
      </c>
    </row>
    <row r="11626" spans="1:10" x14ac:dyDescent="0.25">
      <c r="A11626" t="s">
        <v>30972</v>
      </c>
      <c r="B11626" t="s">
        <v>30973</v>
      </c>
      <c r="C11626" t="s">
        <v>8520</v>
      </c>
      <c r="D11626" t="s">
        <v>30974</v>
      </c>
      <c r="E11626" t="s">
        <v>8583</v>
      </c>
      <c r="F11626" t="s">
        <v>30975</v>
      </c>
      <c r="G11626" t="s">
        <v>8518</v>
      </c>
      <c r="H11626" t="s">
        <v>8522</v>
      </c>
      <c r="I11626" t="s">
        <v>8569</v>
      </c>
      <c r="J11626" t="s">
        <v>8570</v>
      </c>
    </row>
    <row r="11627" spans="1:10" x14ac:dyDescent="0.25">
      <c r="A11627" t="s">
        <v>29732</v>
      </c>
      <c r="B11627" t="s">
        <v>29733</v>
      </c>
      <c r="C11627" t="s">
        <v>29734</v>
      </c>
      <c r="D11627" t="s">
        <v>29735</v>
      </c>
      <c r="E11627" t="s">
        <v>8516</v>
      </c>
      <c r="F11627" t="s">
        <v>30979</v>
      </c>
      <c r="G11627" t="s">
        <v>8518</v>
      </c>
      <c r="H11627" t="s">
        <v>8464</v>
      </c>
      <c r="I11627" t="s">
        <v>9402</v>
      </c>
      <c r="J11627" t="s">
        <v>8520</v>
      </c>
    </row>
    <row r="11628" spans="1:10" x14ac:dyDescent="0.25">
      <c r="A11628" t="s">
        <v>29732</v>
      </c>
      <c r="B11628" t="s">
        <v>29733</v>
      </c>
      <c r="C11628" t="s">
        <v>29734</v>
      </c>
      <c r="D11628" t="s">
        <v>29735</v>
      </c>
      <c r="E11628" t="s">
        <v>8521</v>
      </c>
      <c r="F11628" t="s">
        <v>30979</v>
      </c>
      <c r="G11628" t="s">
        <v>8518</v>
      </c>
      <c r="H11628" t="s">
        <v>8522</v>
      </c>
      <c r="I11628" t="s">
        <v>9402</v>
      </c>
      <c r="J11628" t="s">
        <v>8520</v>
      </c>
    </row>
    <row r="11629" spans="1:10" x14ac:dyDescent="0.25">
      <c r="A11629" t="s">
        <v>30980</v>
      </c>
      <c r="B11629" t="s">
        <v>30981</v>
      </c>
      <c r="C11629" t="s">
        <v>30982</v>
      </c>
      <c r="D11629" t="s">
        <v>30983</v>
      </c>
      <c r="E11629" t="s">
        <v>8516</v>
      </c>
      <c r="F11629" t="s">
        <v>30984</v>
      </c>
      <c r="G11629" t="s">
        <v>8588</v>
      </c>
      <c r="H11629" t="s">
        <v>8464</v>
      </c>
      <c r="I11629" t="s">
        <v>8865</v>
      </c>
      <c r="J11629" t="s">
        <v>8520</v>
      </c>
    </row>
    <row r="11630" spans="1:10" x14ac:dyDescent="0.25">
      <c r="A11630" t="s">
        <v>30980</v>
      </c>
      <c r="B11630" t="s">
        <v>30981</v>
      </c>
      <c r="C11630" t="s">
        <v>30982</v>
      </c>
      <c r="D11630" t="s">
        <v>30983</v>
      </c>
      <c r="E11630" t="s">
        <v>8521</v>
      </c>
      <c r="F11630" t="s">
        <v>30984</v>
      </c>
      <c r="G11630" t="s">
        <v>8588</v>
      </c>
      <c r="H11630" t="s">
        <v>8522</v>
      </c>
      <c r="I11630" t="s">
        <v>8865</v>
      </c>
      <c r="J11630" t="s">
        <v>8520</v>
      </c>
    </row>
    <row r="11631" spans="1:10" x14ac:dyDescent="0.25">
      <c r="A11631" t="s">
        <v>30985</v>
      </c>
      <c r="B11631" t="s">
        <v>30986</v>
      </c>
      <c r="C11631" t="s">
        <v>30987</v>
      </c>
      <c r="D11631" t="s">
        <v>30988</v>
      </c>
      <c r="E11631" t="s">
        <v>8516</v>
      </c>
      <c r="F11631" t="s">
        <v>30989</v>
      </c>
      <c r="G11631" t="s">
        <v>8588</v>
      </c>
      <c r="H11631" t="s">
        <v>8464</v>
      </c>
      <c r="I11631" t="s">
        <v>22195</v>
      </c>
      <c r="J11631" t="s">
        <v>8520</v>
      </c>
    </row>
    <row r="11632" spans="1:10" x14ac:dyDescent="0.25">
      <c r="A11632" t="s">
        <v>30985</v>
      </c>
      <c r="B11632" t="s">
        <v>30986</v>
      </c>
      <c r="C11632" t="s">
        <v>30987</v>
      </c>
      <c r="D11632" t="s">
        <v>30988</v>
      </c>
      <c r="E11632" t="s">
        <v>8521</v>
      </c>
      <c r="F11632" t="s">
        <v>30989</v>
      </c>
      <c r="G11632" t="s">
        <v>8588</v>
      </c>
      <c r="H11632" t="s">
        <v>8522</v>
      </c>
      <c r="I11632" t="s">
        <v>22195</v>
      </c>
      <c r="J11632" t="s">
        <v>8520</v>
      </c>
    </row>
    <row r="11633" spans="1:10" x14ac:dyDescent="0.25">
      <c r="A11633" t="s">
        <v>30990</v>
      </c>
      <c r="B11633" t="s">
        <v>30991</v>
      </c>
      <c r="C11633" t="s">
        <v>8520</v>
      </c>
      <c r="D11633" t="s">
        <v>30992</v>
      </c>
      <c r="E11633" t="s">
        <v>8516</v>
      </c>
      <c r="F11633" t="s">
        <v>30993</v>
      </c>
      <c r="G11633" t="s">
        <v>8518</v>
      </c>
      <c r="H11633" t="s">
        <v>8464</v>
      </c>
      <c r="I11633" t="s">
        <v>9402</v>
      </c>
      <c r="J11633" t="s">
        <v>8520</v>
      </c>
    </row>
    <row r="11634" spans="1:10" x14ac:dyDescent="0.25">
      <c r="A11634" t="s">
        <v>30990</v>
      </c>
      <c r="B11634" t="s">
        <v>30991</v>
      </c>
      <c r="C11634" t="s">
        <v>8520</v>
      </c>
      <c r="D11634" t="s">
        <v>30992</v>
      </c>
      <c r="E11634" t="s">
        <v>8521</v>
      </c>
      <c r="F11634" t="s">
        <v>30993</v>
      </c>
      <c r="G11634" t="s">
        <v>8518</v>
      </c>
      <c r="H11634" t="s">
        <v>8522</v>
      </c>
      <c r="I11634" t="s">
        <v>9402</v>
      </c>
      <c r="J11634" t="s">
        <v>8520</v>
      </c>
    </row>
    <row r="11635" spans="1:10" x14ac:dyDescent="0.25">
      <c r="A11635" t="s">
        <v>30994</v>
      </c>
      <c r="B11635" t="s">
        <v>30995</v>
      </c>
      <c r="C11635" t="s">
        <v>8520</v>
      </c>
      <c r="D11635" t="s">
        <v>30996</v>
      </c>
      <c r="E11635" t="s">
        <v>8516</v>
      </c>
      <c r="F11635" t="s">
        <v>30997</v>
      </c>
      <c r="G11635" t="s">
        <v>8518</v>
      </c>
      <c r="H11635" t="s">
        <v>8464</v>
      </c>
      <c r="I11635" t="s">
        <v>8519</v>
      </c>
      <c r="J11635" t="s">
        <v>8520</v>
      </c>
    </row>
    <row r="11636" spans="1:10" x14ac:dyDescent="0.25">
      <c r="A11636" t="s">
        <v>30994</v>
      </c>
      <c r="B11636" t="s">
        <v>30995</v>
      </c>
      <c r="C11636" t="s">
        <v>8520</v>
      </c>
      <c r="D11636" t="s">
        <v>30996</v>
      </c>
      <c r="E11636" t="s">
        <v>8521</v>
      </c>
      <c r="F11636" t="s">
        <v>30997</v>
      </c>
      <c r="G11636" t="s">
        <v>8518</v>
      </c>
      <c r="H11636" t="s">
        <v>8522</v>
      </c>
      <c r="I11636" t="s">
        <v>8519</v>
      </c>
      <c r="J11636" t="s">
        <v>8520</v>
      </c>
    </row>
    <row r="11637" spans="1:10" x14ac:dyDescent="0.25">
      <c r="A11637" t="s">
        <v>30998</v>
      </c>
      <c r="B11637" t="s">
        <v>30999</v>
      </c>
      <c r="C11637" t="s">
        <v>31000</v>
      </c>
      <c r="D11637" t="s">
        <v>31001</v>
      </c>
      <c r="E11637" t="s">
        <v>8516</v>
      </c>
      <c r="F11637" t="s">
        <v>30989</v>
      </c>
      <c r="G11637" t="s">
        <v>8588</v>
      </c>
      <c r="H11637" t="s">
        <v>8464</v>
      </c>
      <c r="I11637" t="s">
        <v>8601</v>
      </c>
      <c r="J11637" t="s">
        <v>8520</v>
      </c>
    </row>
    <row r="11638" spans="1:10" x14ac:dyDescent="0.25">
      <c r="A11638" t="s">
        <v>30998</v>
      </c>
      <c r="B11638" t="s">
        <v>30999</v>
      </c>
      <c r="C11638" t="s">
        <v>31000</v>
      </c>
      <c r="D11638" t="s">
        <v>31001</v>
      </c>
      <c r="E11638" t="s">
        <v>8521</v>
      </c>
      <c r="F11638" t="s">
        <v>30989</v>
      </c>
      <c r="G11638" t="s">
        <v>8588</v>
      </c>
      <c r="H11638" t="s">
        <v>8522</v>
      </c>
      <c r="I11638" t="s">
        <v>8601</v>
      </c>
      <c r="J11638" t="s">
        <v>8520</v>
      </c>
    </row>
    <row r="11639" spans="1:10" x14ac:dyDescent="0.25">
      <c r="A11639" t="s">
        <v>31002</v>
      </c>
      <c r="B11639" t="s">
        <v>31003</v>
      </c>
      <c r="C11639" t="s">
        <v>8520</v>
      </c>
      <c r="D11639" t="s">
        <v>31004</v>
      </c>
      <c r="E11639" t="s">
        <v>8516</v>
      </c>
      <c r="F11639" t="s">
        <v>31005</v>
      </c>
      <c r="G11639" t="s">
        <v>8588</v>
      </c>
      <c r="H11639" t="s">
        <v>8464</v>
      </c>
      <c r="I11639" t="s">
        <v>8865</v>
      </c>
      <c r="J11639" t="s">
        <v>8520</v>
      </c>
    </row>
    <row r="11640" spans="1:10" x14ac:dyDescent="0.25">
      <c r="A11640" t="s">
        <v>31002</v>
      </c>
      <c r="B11640" t="s">
        <v>31003</v>
      </c>
      <c r="C11640" t="s">
        <v>8520</v>
      </c>
      <c r="D11640" t="s">
        <v>31004</v>
      </c>
      <c r="E11640" t="s">
        <v>8521</v>
      </c>
      <c r="F11640" t="s">
        <v>31005</v>
      </c>
      <c r="G11640" t="s">
        <v>8588</v>
      </c>
      <c r="H11640" t="s">
        <v>8522</v>
      </c>
      <c r="I11640" t="s">
        <v>8865</v>
      </c>
      <c r="J11640" t="s">
        <v>8520</v>
      </c>
    </row>
    <row r="11641" spans="1:10" x14ac:dyDescent="0.25">
      <c r="A11641" t="s">
        <v>31006</v>
      </c>
      <c r="B11641" t="s">
        <v>31007</v>
      </c>
      <c r="C11641" t="s">
        <v>8520</v>
      </c>
      <c r="D11641" t="s">
        <v>31008</v>
      </c>
      <c r="E11641" t="s">
        <v>8516</v>
      </c>
      <c r="F11641" t="s">
        <v>31009</v>
      </c>
      <c r="G11641" t="s">
        <v>8588</v>
      </c>
      <c r="H11641" t="s">
        <v>8464</v>
      </c>
      <c r="I11641" t="s">
        <v>8519</v>
      </c>
      <c r="J11641" t="s">
        <v>27004</v>
      </c>
    </row>
    <row r="11642" spans="1:10" x14ac:dyDescent="0.25">
      <c r="A11642" t="s">
        <v>31006</v>
      </c>
      <c r="B11642" t="s">
        <v>31007</v>
      </c>
      <c r="C11642" t="s">
        <v>8520</v>
      </c>
      <c r="D11642" t="s">
        <v>31008</v>
      </c>
      <c r="E11642" t="s">
        <v>8521</v>
      </c>
      <c r="F11642" t="s">
        <v>31009</v>
      </c>
      <c r="G11642" t="s">
        <v>8588</v>
      </c>
      <c r="H11642" t="s">
        <v>8522</v>
      </c>
      <c r="I11642" t="s">
        <v>8519</v>
      </c>
      <c r="J11642" t="s">
        <v>27004</v>
      </c>
    </row>
    <row r="11643" spans="1:10" x14ac:dyDescent="0.25">
      <c r="A11643" t="s">
        <v>31010</v>
      </c>
      <c r="B11643" t="s">
        <v>31011</v>
      </c>
      <c r="C11643" t="s">
        <v>8520</v>
      </c>
      <c r="D11643" t="s">
        <v>31012</v>
      </c>
      <c r="E11643" t="s">
        <v>8550</v>
      </c>
      <c r="F11643" t="s">
        <v>31013</v>
      </c>
      <c r="G11643" t="s">
        <v>8518</v>
      </c>
      <c r="H11643" t="s">
        <v>8464</v>
      </c>
      <c r="I11643" t="s">
        <v>8552</v>
      </c>
      <c r="J11643" t="s">
        <v>30304</v>
      </c>
    </row>
    <row r="11644" spans="1:10" x14ac:dyDescent="0.25">
      <c r="A11644" t="s">
        <v>31014</v>
      </c>
      <c r="B11644" t="s">
        <v>31015</v>
      </c>
      <c r="C11644" t="s">
        <v>8520</v>
      </c>
      <c r="D11644" t="s">
        <v>31016</v>
      </c>
      <c r="E11644" t="s">
        <v>8550</v>
      </c>
      <c r="F11644" t="s">
        <v>31017</v>
      </c>
      <c r="G11644" t="s">
        <v>8518</v>
      </c>
      <c r="H11644" t="s">
        <v>8464</v>
      </c>
      <c r="I11644" t="s">
        <v>8552</v>
      </c>
      <c r="J11644" t="s">
        <v>30304</v>
      </c>
    </row>
    <row r="11645" spans="1:10" x14ac:dyDescent="0.25">
      <c r="A11645" t="s">
        <v>31018</v>
      </c>
      <c r="B11645" t="s">
        <v>31019</v>
      </c>
      <c r="C11645" t="s">
        <v>8520</v>
      </c>
      <c r="D11645" t="s">
        <v>5797</v>
      </c>
      <c r="E11645" t="s">
        <v>8550</v>
      </c>
      <c r="F11645" t="s">
        <v>31017</v>
      </c>
      <c r="G11645" t="s">
        <v>8518</v>
      </c>
      <c r="H11645" t="s">
        <v>8464</v>
      </c>
      <c r="I11645" t="s">
        <v>8552</v>
      </c>
      <c r="J11645" t="s">
        <v>30304</v>
      </c>
    </row>
    <row r="11646" spans="1:10" x14ac:dyDescent="0.25">
      <c r="A11646" t="s">
        <v>31020</v>
      </c>
      <c r="B11646" t="s">
        <v>31021</v>
      </c>
      <c r="C11646" t="s">
        <v>8520</v>
      </c>
      <c r="D11646" t="s">
        <v>31022</v>
      </c>
      <c r="E11646" t="s">
        <v>8550</v>
      </c>
      <c r="F11646" t="s">
        <v>31023</v>
      </c>
      <c r="G11646" t="s">
        <v>8518</v>
      </c>
      <c r="H11646" t="s">
        <v>8464</v>
      </c>
      <c r="I11646" t="s">
        <v>8552</v>
      </c>
      <c r="J11646" t="s">
        <v>30304</v>
      </c>
    </row>
    <row r="11647" spans="1:10" x14ac:dyDescent="0.25">
      <c r="A11647" t="s">
        <v>31014</v>
      </c>
      <c r="B11647" t="s">
        <v>31015</v>
      </c>
      <c r="C11647" t="s">
        <v>8520</v>
      </c>
      <c r="D11647" t="s">
        <v>31016</v>
      </c>
      <c r="E11647" t="s">
        <v>8550</v>
      </c>
      <c r="F11647" t="s">
        <v>31017</v>
      </c>
      <c r="G11647" t="s">
        <v>8518</v>
      </c>
      <c r="H11647" t="s">
        <v>8522</v>
      </c>
      <c r="I11647" t="s">
        <v>8552</v>
      </c>
      <c r="J11647" t="s">
        <v>30304</v>
      </c>
    </row>
    <row r="11648" spans="1:10" x14ac:dyDescent="0.25">
      <c r="A11648" t="s">
        <v>31020</v>
      </c>
      <c r="B11648" t="s">
        <v>31021</v>
      </c>
      <c r="C11648" t="s">
        <v>8520</v>
      </c>
      <c r="D11648" t="s">
        <v>31022</v>
      </c>
      <c r="E11648" t="s">
        <v>8550</v>
      </c>
      <c r="F11648" t="s">
        <v>31023</v>
      </c>
      <c r="G11648" t="s">
        <v>8518</v>
      </c>
      <c r="H11648" t="s">
        <v>8522</v>
      </c>
      <c r="I11648" t="s">
        <v>8552</v>
      </c>
      <c r="J11648" t="s">
        <v>30304</v>
      </c>
    </row>
    <row r="11649" spans="1:10" x14ac:dyDescent="0.25">
      <c r="A11649" t="s">
        <v>31018</v>
      </c>
      <c r="B11649" t="s">
        <v>31019</v>
      </c>
      <c r="C11649" t="s">
        <v>8520</v>
      </c>
      <c r="D11649" t="s">
        <v>5797</v>
      </c>
      <c r="E11649" t="s">
        <v>8550</v>
      </c>
      <c r="F11649" t="s">
        <v>31017</v>
      </c>
      <c r="G11649" t="s">
        <v>8518</v>
      </c>
      <c r="H11649" t="s">
        <v>8522</v>
      </c>
      <c r="I11649" t="s">
        <v>8552</v>
      </c>
      <c r="J11649" t="s">
        <v>30304</v>
      </c>
    </row>
    <row r="11650" spans="1:10" x14ac:dyDescent="0.25">
      <c r="A11650" t="s">
        <v>31010</v>
      </c>
      <c r="B11650" t="s">
        <v>31011</v>
      </c>
      <c r="C11650" t="s">
        <v>8520</v>
      </c>
      <c r="D11650" t="s">
        <v>31012</v>
      </c>
      <c r="E11650" t="s">
        <v>8550</v>
      </c>
      <c r="F11650" t="s">
        <v>31013</v>
      </c>
      <c r="G11650" t="s">
        <v>8518</v>
      </c>
      <c r="H11650" t="s">
        <v>8522</v>
      </c>
      <c r="I11650" t="s">
        <v>8552</v>
      </c>
      <c r="J11650" t="s">
        <v>30304</v>
      </c>
    </row>
    <row r="11651" spans="1:10" x14ac:dyDescent="0.25">
      <c r="A11651" t="s">
        <v>31024</v>
      </c>
      <c r="B11651" t="s">
        <v>31025</v>
      </c>
      <c r="C11651" t="s">
        <v>31026</v>
      </c>
      <c r="D11651" t="s">
        <v>31027</v>
      </c>
      <c r="E11651" t="s">
        <v>8516</v>
      </c>
      <c r="F11651" t="s">
        <v>31028</v>
      </c>
      <c r="G11651" t="s">
        <v>8588</v>
      </c>
      <c r="H11651" t="s">
        <v>8464</v>
      </c>
      <c r="I11651" t="s">
        <v>8691</v>
      </c>
      <c r="J11651" t="s">
        <v>8520</v>
      </c>
    </row>
    <row r="11652" spans="1:10" x14ac:dyDescent="0.25">
      <c r="A11652" t="s">
        <v>31024</v>
      </c>
      <c r="B11652" t="s">
        <v>31025</v>
      </c>
      <c r="C11652" t="s">
        <v>31026</v>
      </c>
      <c r="D11652" t="s">
        <v>31027</v>
      </c>
      <c r="E11652" t="s">
        <v>8521</v>
      </c>
      <c r="F11652" t="s">
        <v>31028</v>
      </c>
      <c r="G11652" t="s">
        <v>8588</v>
      </c>
      <c r="H11652" t="s">
        <v>8522</v>
      </c>
      <c r="I11652" t="s">
        <v>8691</v>
      </c>
      <c r="J11652" t="s">
        <v>8520</v>
      </c>
    </row>
    <row r="11653" spans="1:10" x14ac:dyDescent="0.25">
      <c r="A11653" t="s">
        <v>31029</v>
      </c>
      <c r="B11653" t="s">
        <v>31030</v>
      </c>
      <c r="C11653" t="s">
        <v>8520</v>
      </c>
      <c r="D11653" t="s">
        <v>31031</v>
      </c>
      <c r="E11653" t="s">
        <v>8550</v>
      </c>
      <c r="F11653" t="s">
        <v>31032</v>
      </c>
      <c r="G11653" t="s">
        <v>8518</v>
      </c>
      <c r="H11653" t="s">
        <v>8464</v>
      </c>
      <c r="I11653" t="s">
        <v>8569</v>
      </c>
      <c r="J11653" t="s">
        <v>10602</v>
      </c>
    </row>
    <row r="11654" spans="1:10" x14ac:dyDescent="0.25">
      <c r="A11654" t="s">
        <v>31029</v>
      </c>
      <c r="B11654" t="s">
        <v>31030</v>
      </c>
      <c r="C11654" t="s">
        <v>8520</v>
      </c>
      <c r="D11654" t="s">
        <v>31031</v>
      </c>
      <c r="E11654" t="s">
        <v>8583</v>
      </c>
      <c r="F11654" t="s">
        <v>31032</v>
      </c>
      <c r="G11654" t="s">
        <v>8518</v>
      </c>
      <c r="H11654" t="s">
        <v>8522</v>
      </c>
      <c r="I11654" t="s">
        <v>8569</v>
      </c>
      <c r="J11654" t="s">
        <v>10602</v>
      </c>
    </row>
    <row r="11655" spans="1:10" x14ac:dyDescent="0.25">
      <c r="A11655" t="s">
        <v>31033</v>
      </c>
      <c r="B11655" t="s">
        <v>31034</v>
      </c>
      <c r="C11655" t="s">
        <v>8520</v>
      </c>
      <c r="D11655" t="s">
        <v>31035</v>
      </c>
      <c r="E11655" t="s">
        <v>21975</v>
      </c>
      <c r="F11655" t="s">
        <v>31036</v>
      </c>
      <c r="G11655" t="s">
        <v>8518</v>
      </c>
      <c r="H11655" t="s">
        <v>8464</v>
      </c>
      <c r="I11655" t="s">
        <v>21977</v>
      </c>
      <c r="J11655" t="s">
        <v>31037</v>
      </c>
    </row>
    <row r="11656" spans="1:10" x14ac:dyDescent="0.25">
      <c r="A11656" t="s">
        <v>31033</v>
      </c>
      <c r="B11656" t="s">
        <v>31034</v>
      </c>
      <c r="C11656" t="s">
        <v>8520</v>
      </c>
      <c r="D11656" t="s">
        <v>31035</v>
      </c>
      <c r="E11656" t="s">
        <v>21979</v>
      </c>
      <c r="F11656" t="s">
        <v>31036</v>
      </c>
      <c r="G11656" t="s">
        <v>8518</v>
      </c>
      <c r="H11656" t="s">
        <v>8522</v>
      </c>
      <c r="I11656" t="s">
        <v>21977</v>
      </c>
      <c r="J11656" t="s">
        <v>31037</v>
      </c>
    </row>
    <row r="11657" spans="1:10" x14ac:dyDescent="0.25">
      <c r="A11657" t="s">
        <v>31038</v>
      </c>
      <c r="B11657" t="s">
        <v>31039</v>
      </c>
      <c r="C11657" t="s">
        <v>8520</v>
      </c>
      <c r="D11657" t="s">
        <v>31040</v>
      </c>
      <c r="E11657" t="s">
        <v>8550</v>
      </c>
      <c r="F11657" t="s">
        <v>31041</v>
      </c>
      <c r="G11657" t="s">
        <v>8518</v>
      </c>
      <c r="H11657" t="s">
        <v>8464</v>
      </c>
      <c r="I11657" t="s">
        <v>8569</v>
      </c>
      <c r="J11657" t="s">
        <v>10602</v>
      </c>
    </row>
    <row r="11658" spans="1:10" x14ac:dyDescent="0.25">
      <c r="A11658" t="s">
        <v>31038</v>
      </c>
      <c r="B11658" t="s">
        <v>31039</v>
      </c>
      <c r="C11658" t="s">
        <v>8520</v>
      </c>
      <c r="D11658" t="s">
        <v>31040</v>
      </c>
      <c r="E11658" t="s">
        <v>8583</v>
      </c>
      <c r="F11658" t="s">
        <v>31041</v>
      </c>
      <c r="G11658" t="s">
        <v>8518</v>
      </c>
      <c r="H11658" t="s">
        <v>8522</v>
      </c>
      <c r="I11658" t="s">
        <v>8569</v>
      </c>
      <c r="J11658" t="s">
        <v>10602</v>
      </c>
    </row>
    <row r="11659" spans="1:10" x14ac:dyDescent="0.25">
      <c r="A11659" t="s">
        <v>31042</v>
      </c>
      <c r="B11659" t="s">
        <v>31043</v>
      </c>
      <c r="C11659" t="s">
        <v>8520</v>
      </c>
      <c r="D11659" t="s">
        <v>31044</v>
      </c>
      <c r="E11659" t="s">
        <v>8516</v>
      </c>
      <c r="F11659" t="s">
        <v>31045</v>
      </c>
      <c r="G11659" t="s">
        <v>8588</v>
      </c>
      <c r="H11659" t="s">
        <v>8464</v>
      </c>
      <c r="I11659" t="s">
        <v>8589</v>
      </c>
      <c r="J11659" t="s">
        <v>8520</v>
      </c>
    </row>
    <row r="11660" spans="1:10" x14ac:dyDescent="0.25">
      <c r="A11660" t="s">
        <v>31042</v>
      </c>
      <c r="B11660" t="s">
        <v>31043</v>
      </c>
      <c r="C11660" t="s">
        <v>8520</v>
      </c>
      <c r="D11660" t="s">
        <v>31044</v>
      </c>
      <c r="E11660" t="s">
        <v>8521</v>
      </c>
      <c r="F11660" t="s">
        <v>31045</v>
      </c>
      <c r="G11660" t="s">
        <v>8588</v>
      </c>
      <c r="H11660" t="s">
        <v>8522</v>
      </c>
      <c r="I11660" t="s">
        <v>8589</v>
      </c>
      <c r="J11660" t="s">
        <v>8520</v>
      </c>
    </row>
    <row r="11661" spans="1:10" x14ac:dyDescent="0.25">
      <c r="A11661" t="s">
        <v>31046</v>
      </c>
      <c r="B11661" t="s">
        <v>31047</v>
      </c>
      <c r="C11661" t="s">
        <v>8520</v>
      </c>
      <c r="D11661" t="s">
        <v>31048</v>
      </c>
      <c r="E11661" t="s">
        <v>8550</v>
      </c>
      <c r="F11661" t="s">
        <v>31049</v>
      </c>
      <c r="G11661" t="s">
        <v>8518</v>
      </c>
      <c r="H11661" t="s">
        <v>8464</v>
      </c>
      <c r="I11661" t="s">
        <v>8569</v>
      </c>
      <c r="J11661" t="s">
        <v>10602</v>
      </c>
    </row>
    <row r="11662" spans="1:10" x14ac:dyDescent="0.25">
      <c r="A11662" t="s">
        <v>31050</v>
      </c>
      <c r="B11662" t="s">
        <v>31051</v>
      </c>
      <c r="C11662" t="s">
        <v>8520</v>
      </c>
      <c r="D11662" t="s">
        <v>31052</v>
      </c>
      <c r="E11662" t="s">
        <v>8550</v>
      </c>
      <c r="F11662" t="s">
        <v>31053</v>
      </c>
      <c r="G11662" t="s">
        <v>8518</v>
      </c>
      <c r="H11662" t="s">
        <v>8464</v>
      </c>
      <c r="I11662" t="s">
        <v>8569</v>
      </c>
      <c r="J11662" t="s">
        <v>10602</v>
      </c>
    </row>
    <row r="11663" spans="1:10" x14ac:dyDescent="0.25">
      <c r="A11663" t="s">
        <v>31046</v>
      </c>
      <c r="B11663" t="s">
        <v>31047</v>
      </c>
      <c r="C11663" t="s">
        <v>8520</v>
      </c>
      <c r="D11663" t="s">
        <v>31048</v>
      </c>
      <c r="E11663" t="s">
        <v>8583</v>
      </c>
      <c r="F11663" t="s">
        <v>31049</v>
      </c>
      <c r="G11663" t="s">
        <v>8518</v>
      </c>
      <c r="H11663" t="s">
        <v>8522</v>
      </c>
      <c r="I11663" t="s">
        <v>8569</v>
      </c>
      <c r="J11663" t="s">
        <v>10602</v>
      </c>
    </row>
    <row r="11664" spans="1:10" x14ac:dyDescent="0.25">
      <c r="A11664" t="s">
        <v>31050</v>
      </c>
      <c r="B11664" t="s">
        <v>31051</v>
      </c>
      <c r="C11664" t="s">
        <v>8520</v>
      </c>
      <c r="D11664" t="s">
        <v>31052</v>
      </c>
      <c r="E11664" t="s">
        <v>8583</v>
      </c>
      <c r="F11664" t="s">
        <v>31053</v>
      </c>
      <c r="G11664" t="s">
        <v>8518</v>
      </c>
      <c r="H11664" t="s">
        <v>8522</v>
      </c>
      <c r="I11664" t="s">
        <v>8569</v>
      </c>
      <c r="J11664" t="s">
        <v>10602</v>
      </c>
    </row>
    <row r="11665" spans="1:10" x14ac:dyDescent="0.25">
      <c r="A11665" t="s">
        <v>31054</v>
      </c>
      <c r="B11665" t="s">
        <v>31055</v>
      </c>
      <c r="C11665" t="s">
        <v>31056</v>
      </c>
      <c r="D11665" t="s">
        <v>31057</v>
      </c>
      <c r="E11665" t="s">
        <v>8516</v>
      </c>
      <c r="F11665" t="s">
        <v>31058</v>
      </c>
      <c r="G11665" t="s">
        <v>8588</v>
      </c>
      <c r="H11665" t="s">
        <v>8464</v>
      </c>
      <c r="I11665" t="s">
        <v>8865</v>
      </c>
      <c r="J11665" t="s">
        <v>8520</v>
      </c>
    </row>
    <row r="11666" spans="1:10" x14ac:dyDescent="0.25">
      <c r="A11666" t="s">
        <v>31054</v>
      </c>
      <c r="B11666" t="s">
        <v>31055</v>
      </c>
      <c r="C11666" t="s">
        <v>31056</v>
      </c>
      <c r="D11666" t="s">
        <v>31057</v>
      </c>
      <c r="E11666" t="s">
        <v>8521</v>
      </c>
      <c r="F11666" t="s">
        <v>31058</v>
      </c>
      <c r="G11666" t="s">
        <v>8588</v>
      </c>
      <c r="H11666" t="s">
        <v>8522</v>
      </c>
      <c r="I11666" t="s">
        <v>8865</v>
      </c>
      <c r="J11666" t="s">
        <v>8520</v>
      </c>
    </row>
    <row r="11667" spans="1:10" x14ac:dyDescent="0.25">
      <c r="A11667" t="s">
        <v>31059</v>
      </c>
      <c r="B11667" t="s">
        <v>31060</v>
      </c>
      <c r="C11667" t="s">
        <v>8520</v>
      </c>
      <c r="D11667" t="s">
        <v>31061</v>
      </c>
      <c r="E11667" t="s">
        <v>8550</v>
      </c>
      <c r="F11667" t="s">
        <v>31062</v>
      </c>
      <c r="G11667" t="s">
        <v>8518</v>
      </c>
      <c r="H11667" t="s">
        <v>8464</v>
      </c>
      <c r="I11667" t="s">
        <v>8569</v>
      </c>
      <c r="J11667" t="s">
        <v>10602</v>
      </c>
    </row>
    <row r="11668" spans="1:10" x14ac:dyDescent="0.25">
      <c r="A11668" t="s">
        <v>31059</v>
      </c>
      <c r="B11668" t="s">
        <v>31060</v>
      </c>
      <c r="C11668" t="s">
        <v>8520</v>
      </c>
      <c r="D11668" t="s">
        <v>31061</v>
      </c>
      <c r="E11668" t="s">
        <v>8583</v>
      </c>
      <c r="F11668" t="s">
        <v>31062</v>
      </c>
      <c r="G11668" t="s">
        <v>8518</v>
      </c>
      <c r="H11668" t="s">
        <v>8522</v>
      </c>
      <c r="I11668" t="s">
        <v>8569</v>
      </c>
      <c r="J11668" t="s">
        <v>10602</v>
      </c>
    </row>
    <row r="11669" spans="1:10" x14ac:dyDescent="0.25">
      <c r="A11669" t="s">
        <v>10556</v>
      </c>
      <c r="B11669" t="s">
        <v>10557</v>
      </c>
      <c r="C11669" t="s">
        <v>10558</v>
      </c>
      <c r="D11669" t="s">
        <v>10559</v>
      </c>
      <c r="E11669" t="s">
        <v>8516</v>
      </c>
      <c r="F11669" t="s">
        <v>31063</v>
      </c>
      <c r="G11669" t="s">
        <v>8518</v>
      </c>
      <c r="H11669" t="s">
        <v>8464</v>
      </c>
      <c r="I11669" t="s">
        <v>9402</v>
      </c>
      <c r="J11669" t="s">
        <v>8520</v>
      </c>
    </row>
    <row r="11670" spans="1:10" x14ac:dyDescent="0.25">
      <c r="A11670" t="s">
        <v>10556</v>
      </c>
      <c r="B11670" t="s">
        <v>10557</v>
      </c>
      <c r="C11670" t="s">
        <v>10558</v>
      </c>
      <c r="D11670" t="s">
        <v>10559</v>
      </c>
      <c r="E11670" t="s">
        <v>8521</v>
      </c>
      <c r="F11670" t="s">
        <v>31063</v>
      </c>
      <c r="G11670" t="s">
        <v>8518</v>
      </c>
      <c r="H11670" t="s">
        <v>8522</v>
      </c>
      <c r="I11670" t="s">
        <v>9402</v>
      </c>
      <c r="J11670" t="s">
        <v>8520</v>
      </c>
    </row>
    <row r="11671" spans="1:10" x14ac:dyDescent="0.25">
      <c r="A11671" t="s">
        <v>31064</v>
      </c>
      <c r="B11671" t="s">
        <v>31065</v>
      </c>
      <c r="C11671" t="s">
        <v>31066</v>
      </c>
      <c r="D11671" t="s">
        <v>31067</v>
      </c>
      <c r="E11671" t="s">
        <v>8516</v>
      </c>
      <c r="F11671" t="s">
        <v>31068</v>
      </c>
      <c r="G11671" t="s">
        <v>8588</v>
      </c>
      <c r="H11671" t="s">
        <v>8464</v>
      </c>
      <c r="I11671" t="s">
        <v>8691</v>
      </c>
      <c r="J11671" t="s">
        <v>8520</v>
      </c>
    </row>
    <row r="11672" spans="1:10" x14ac:dyDescent="0.25">
      <c r="A11672" t="s">
        <v>31069</v>
      </c>
      <c r="B11672" t="s">
        <v>31070</v>
      </c>
      <c r="C11672" t="s">
        <v>31071</v>
      </c>
      <c r="D11672" t="s">
        <v>31072</v>
      </c>
      <c r="E11672" t="s">
        <v>8516</v>
      </c>
      <c r="F11672" t="s">
        <v>31068</v>
      </c>
      <c r="G11672" t="s">
        <v>8588</v>
      </c>
      <c r="H11672" t="s">
        <v>8464</v>
      </c>
      <c r="I11672" t="s">
        <v>8691</v>
      </c>
      <c r="J11672" t="s">
        <v>8520</v>
      </c>
    </row>
    <row r="11673" spans="1:10" x14ac:dyDescent="0.25">
      <c r="A11673" t="s">
        <v>31064</v>
      </c>
      <c r="B11673" t="s">
        <v>31065</v>
      </c>
      <c r="C11673" t="s">
        <v>31066</v>
      </c>
      <c r="D11673" t="s">
        <v>31067</v>
      </c>
      <c r="E11673" t="s">
        <v>8521</v>
      </c>
      <c r="F11673" t="s">
        <v>31068</v>
      </c>
      <c r="G11673" t="s">
        <v>8588</v>
      </c>
      <c r="H11673" t="s">
        <v>8522</v>
      </c>
      <c r="I11673" t="s">
        <v>8691</v>
      </c>
      <c r="J11673" t="s">
        <v>8520</v>
      </c>
    </row>
    <row r="11674" spans="1:10" x14ac:dyDescent="0.25">
      <c r="A11674" t="s">
        <v>31069</v>
      </c>
      <c r="B11674" t="s">
        <v>31070</v>
      </c>
      <c r="C11674" t="s">
        <v>31071</v>
      </c>
      <c r="D11674" t="s">
        <v>31072</v>
      </c>
      <c r="E11674" t="s">
        <v>8521</v>
      </c>
      <c r="F11674" t="s">
        <v>31068</v>
      </c>
      <c r="G11674" t="s">
        <v>8588</v>
      </c>
      <c r="H11674" t="s">
        <v>8522</v>
      </c>
      <c r="I11674" t="s">
        <v>8691</v>
      </c>
      <c r="J11674" t="s">
        <v>8520</v>
      </c>
    </row>
    <row r="11675" spans="1:10" x14ac:dyDescent="0.25">
      <c r="A11675" t="s">
        <v>31073</v>
      </c>
      <c r="B11675" t="s">
        <v>31074</v>
      </c>
      <c r="C11675" t="s">
        <v>8520</v>
      </c>
      <c r="D11675" t="s">
        <v>31075</v>
      </c>
      <c r="E11675" t="s">
        <v>8516</v>
      </c>
      <c r="F11675" t="s">
        <v>31076</v>
      </c>
      <c r="G11675" t="s">
        <v>8518</v>
      </c>
      <c r="H11675" t="s">
        <v>8464</v>
      </c>
      <c r="I11675" t="s">
        <v>8519</v>
      </c>
      <c r="J11675" t="s">
        <v>8520</v>
      </c>
    </row>
    <row r="11676" spans="1:10" x14ac:dyDescent="0.25">
      <c r="A11676" t="s">
        <v>31073</v>
      </c>
      <c r="B11676" t="s">
        <v>31074</v>
      </c>
      <c r="C11676" t="s">
        <v>8520</v>
      </c>
      <c r="D11676" t="s">
        <v>31075</v>
      </c>
      <c r="E11676" t="s">
        <v>8521</v>
      </c>
      <c r="F11676" t="s">
        <v>31076</v>
      </c>
      <c r="G11676" t="s">
        <v>8518</v>
      </c>
      <c r="H11676" t="s">
        <v>8522</v>
      </c>
      <c r="I11676" t="s">
        <v>8519</v>
      </c>
      <c r="J11676" t="s">
        <v>8520</v>
      </c>
    </row>
    <row r="11677" spans="1:10" x14ac:dyDescent="0.25">
      <c r="A11677" t="s">
        <v>31077</v>
      </c>
      <c r="B11677" t="s">
        <v>31078</v>
      </c>
      <c r="C11677" t="s">
        <v>8520</v>
      </c>
      <c r="D11677" t="s">
        <v>31079</v>
      </c>
      <c r="E11677" t="s">
        <v>8516</v>
      </c>
      <c r="F11677" t="s">
        <v>31080</v>
      </c>
      <c r="G11677" t="s">
        <v>8518</v>
      </c>
      <c r="H11677" t="s">
        <v>8464</v>
      </c>
      <c r="I11677" t="s">
        <v>8519</v>
      </c>
      <c r="J11677" t="s">
        <v>8520</v>
      </c>
    </row>
    <row r="11678" spans="1:10" x14ac:dyDescent="0.25">
      <c r="A11678" t="s">
        <v>31077</v>
      </c>
      <c r="B11678" t="s">
        <v>31078</v>
      </c>
      <c r="C11678" t="s">
        <v>8520</v>
      </c>
      <c r="D11678" t="s">
        <v>31079</v>
      </c>
      <c r="E11678" t="s">
        <v>8521</v>
      </c>
      <c r="F11678" t="s">
        <v>31080</v>
      </c>
      <c r="G11678" t="s">
        <v>8518</v>
      </c>
      <c r="H11678" t="s">
        <v>8522</v>
      </c>
      <c r="I11678" t="s">
        <v>8519</v>
      </c>
      <c r="J11678" t="s">
        <v>8520</v>
      </c>
    </row>
    <row r="11679" spans="1:10" x14ac:dyDescent="0.25">
      <c r="A11679" t="s">
        <v>31081</v>
      </c>
      <c r="B11679" t="s">
        <v>31082</v>
      </c>
      <c r="C11679" t="s">
        <v>8520</v>
      </c>
      <c r="D11679" t="s">
        <v>31083</v>
      </c>
      <c r="E11679" t="s">
        <v>8550</v>
      </c>
      <c r="F11679" t="s">
        <v>31084</v>
      </c>
      <c r="G11679" t="s">
        <v>8518</v>
      </c>
      <c r="H11679" t="s">
        <v>8464</v>
      </c>
      <c r="I11679" t="s">
        <v>8552</v>
      </c>
      <c r="J11679" t="s">
        <v>30261</v>
      </c>
    </row>
    <row r="11680" spans="1:10" x14ac:dyDescent="0.25">
      <c r="A11680" t="s">
        <v>31081</v>
      </c>
      <c r="B11680" t="s">
        <v>31082</v>
      </c>
      <c r="C11680" t="s">
        <v>8520</v>
      </c>
      <c r="D11680" t="s">
        <v>31083</v>
      </c>
      <c r="E11680" t="s">
        <v>8550</v>
      </c>
      <c r="F11680" t="s">
        <v>31084</v>
      </c>
      <c r="G11680" t="s">
        <v>8518</v>
      </c>
      <c r="H11680" t="s">
        <v>8522</v>
      </c>
      <c r="I11680" t="s">
        <v>8552</v>
      </c>
      <c r="J11680" t="s">
        <v>30261</v>
      </c>
    </row>
    <row r="11681" spans="1:10" x14ac:dyDescent="0.25">
      <c r="A11681" t="s">
        <v>31085</v>
      </c>
      <c r="B11681" t="s">
        <v>31086</v>
      </c>
      <c r="C11681" t="s">
        <v>31087</v>
      </c>
      <c r="D11681" t="s">
        <v>31088</v>
      </c>
      <c r="E11681" t="s">
        <v>8516</v>
      </c>
      <c r="F11681" t="s">
        <v>31089</v>
      </c>
      <c r="G11681" t="s">
        <v>8588</v>
      </c>
      <c r="H11681" t="s">
        <v>8464</v>
      </c>
      <c r="I11681" t="s">
        <v>8519</v>
      </c>
      <c r="J11681" t="s">
        <v>10882</v>
      </c>
    </row>
    <row r="11682" spans="1:10" x14ac:dyDescent="0.25">
      <c r="A11682" t="s">
        <v>31085</v>
      </c>
      <c r="B11682" t="s">
        <v>31086</v>
      </c>
      <c r="C11682" t="s">
        <v>31087</v>
      </c>
      <c r="D11682" t="s">
        <v>31088</v>
      </c>
      <c r="E11682" t="s">
        <v>8521</v>
      </c>
      <c r="F11682" t="s">
        <v>31089</v>
      </c>
      <c r="G11682" t="s">
        <v>8588</v>
      </c>
      <c r="H11682" t="s">
        <v>8522</v>
      </c>
      <c r="I11682" t="s">
        <v>8519</v>
      </c>
      <c r="J11682" t="s">
        <v>10882</v>
      </c>
    </row>
    <row r="11683" spans="1:10" x14ac:dyDescent="0.25">
      <c r="A11683" t="s">
        <v>31090</v>
      </c>
      <c r="B11683" t="s">
        <v>31091</v>
      </c>
      <c r="C11683" t="s">
        <v>31092</v>
      </c>
      <c r="D11683" t="s">
        <v>31093</v>
      </c>
      <c r="E11683" t="s">
        <v>8516</v>
      </c>
      <c r="F11683" t="s">
        <v>31094</v>
      </c>
      <c r="G11683" t="s">
        <v>8588</v>
      </c>
      <c r="H11683" t="s">
        <v>8464</v>
      </c>
      <c r="I11683" t="s">
        <v>8865</v>
      </c>
      <c r="J11683" t="s">
        <v>8520</v>
      </c>
    </row>
    <row r="11684" spans="1:10" x14ac:dyDescent="0.25">
      <c r="A11684" t="s">
        <v>31090</v>
      </c>
      <c r="B11684" t="s">
        <v>31091</v>
      </c>
      <c r="C11684" t="s">
        <v>31092</v>
      </c>
      <c r="D11684" t="s">
        <v>31093</v>
      </c>
      <c r="E11684" t="s">
        <v>8521</v>
      </c>
      <c r="F11684" t="s">
        <v>31094</v>
      </c>
      <c r="G11684" t="s">
        <v>8588</v>
      </c>
      <c r="H11684" t="s">
        <v>8522</v>
      </c>
      <c r="I11684" t="s">
        <v>8865</v>
      </c>
      <c r="J11684" t="s">
        <v>8520</v>
      </c>
    </row>
    <row r="11685" spans="1:10" x14ac:dyDescent="0.25">
      <c r="A11685" t="s">
        <v>24518</v>
      </c>
      <c r="B11685" t="s">
        <v>24519</v>
      </c>
      <c r="C11685" t="s">
        <v>24520</v>
      </c>
      <c r="D11685" t="s">
        <v>24521</v>
      </c>
      <c r="E11685" t="s">
        <v>8516</v>
      </c>
      <c r="F11685" t="s">
        <v>31095</v>
      </c>
      <c r="G11685" t="s">
        <v>8588</v>
      </c>
      <c r="H11685" t="s">
        <v>8464</v>
      </c>
      <c r="I11685" t="s">
        <v>22195</v>
      </c>
      <c r="J11685" t="s">
        <v>8520</v>
      </c>
    </row>
    <row r="11686" spans="1:10" x14ac:dyDescent="0.25">
      <c r="A11686" t="s">
        <v>24518</v>
      </c>
      <c r="B11686" t="s">
        <v>24519</v>
      </c>
      <c r="C11686" t="s">
        <v>24520</v>
      </c>
      <c r="D11686" t="s">
        <v>24521</v>
      </c>
      <c r="E11686" t="s">
        <v>8521</v>
      </c>
      <c r="F11686" t="s">
        <v>31095</v>
      </c>
      <c r="G11686" t="s">
        <v>8588</v>
      </c>
      <c r="H11686" t="s">
        <v>8522</v>
      </c>
      <c r="I11686" t="s">
        <v>22195</v>
      </c>
      <c r="J11686" t="s">
        <v>8520</v>
      </c>
    </row>
    <row r="11687" spans="1:10" x14ac:dyDescent="0.25">
      <c r="A11687" t="s">
        <v>31096</v>
      </c>
      <c r="B11687" t="s">
        <v>31097</v>
      </c>
      <c r="C11687" t="s">
        <v>8520</v>
      </c>
      <c r="D11687" t="s">
        <v>31098</v>
      </c>
      <c r="E11687" t="s">
        <v>8550</v>
      </c>
      <c r="F11687" t="s">
        <v>31099</v>
      </c>
      <c r="G11687" t="s">
        <v>8518</v>
      </c>
      <c r="H11687" t="s">
        <v>8464</v>
      </c>
      <c r="I11687" t="s">
        <v>8569</v>
      </c>
      <c r="J11687" t="s">
        <v>10602</v>
      </c>
    </row>
    <row r="11688" spans="1:10" x14ac:dyDescent="0.25">
      <c r="A11688" t="s">
        <v>31096</v>
      </c>
      <c r="B11688" t="s">
        <v>31097</v>
      </c>
      <c r="C11688" t="s">
        <v>8520</v>
      </c>
      <c r="D11688" t="s">
        <v>31098</v>
      </c>
      <c r="E11688" t="s">
        <v>8583</v>
      </c>
      <c r="F11688" t="s">
        <v>31099</v>
      </c>
      <c r="G11688" t="s">
        <v>8518</v>
      </c>
      <c r="H11688" t="s">
        <v>8522</v>
      </c>
      <c r="I11688" t="s">
        <v>8569</v>
      </c>
      <c r="J11688" t="s">
        <v>10602</v>
      </c>
    </row>
    <row r="11689" spans="1:10" x14ac:dyDescent="0.25">
      <c r="A11689" t="s">
        <v>31100</v>
      </c>
      <c r="B11689" t="s">
        <v>31101</v>
      </c>
      <c r="C11689" t="s">
        <v>31102</v>
      </c>
      <c r="D11689" t="s">
        <v>31103</v>
      </c>
      <c r="E11689" t="s">
        <v>8516</v>
      </c>
      <c r="F11689" t="s">
        <v>31104</v>
      </c>
      <c r="G11689" t="s">
        <v>8588</v>
      </c>
      <c r="H11689" t="s">
        <v>8464</v>
      </c>
      <c r="I11689" t="s">
        <v>8865</v>
      </c>
      <c r="J11689" t="s">
        <v>8520</v>
      </c>
    </row>
    <row r="11690" spans="1:10" x14ac:dyDescent="0.25">
      <c r="A11690" t="s">
        <v>31100</v>
      </c>
      <c r="B11690" t="s">
        <v>31101</v>
      </c>
      <c r="C11690" t="s">
        <v>31102</v>
      </c>
      <c r="D11690" t="s">
        <v>31103</v>
      </c>
      <c r="E11690" t="s">
        <v>8521</v>
      </c>
      <c r="F11690" t="s">
        <v>31104</v>
      </c>
      <c r="G11690" t="s">
        <v>8588</v>
      </c>
      <c r="H11690" t="s">
        <v>8522</v>
      </c>
      <c r="I11690" t="s">
        <v>8865</v>
      </c>
      <c r="J11690" t="s">
        <v>8520</v>
      </c>
    </row>
    <row r="11691" spans="1:10" x14ac:dyDescent="0.25">
      <c r="A11691" t="s">
        <v>16514</v>
      </c>
      <c r="B11691" t="s">
        <v>16515</v>
      </c>
      <c r="C11691" t="s">
        <v>16516</v>
      </c>
      <c r="D11691" t="s">
        <v>16517</v>
      </c>
      <c r="E11691" t="s">
        <v>8516</v>
      </c>
      <c r="F11691" t="s">
        <v>31105</v>
      </c>
      <c r="G11691" t="s">
        <v>8588</v>
      </c>
      <c r="H11691" t="s">
        <v>8464</v>
      </c>
      <c r="I11691" t="s">
        <v>22195</v>
      </c>
      <c r="J11691" t="s">
        <v>8520</v>
      </c>
    </row>
    <row r="11692" spans="1:10" x14ac:dyDescent="0.25">
      <c r="A11692" t="s">
        <v>17110</v>
      </c>
      <c r="B11692" t="s">
        <v>17111</v>
      </c>
      <c r="C11692" t="s">
        <v>17112</v>
      </c>
      <c r="D11692" t="s">
        <v>17113</v>
      </c>
      <c r="E11692" t="s">
        <v>8516</v>
      </c>
      <c r="F11692" t="s">
        <v>31105</v>
      </c>
      <c r="G11692" t="s">
        <v>8588</v>
      </c>
      <c r="H11692" t="s">
        <v>8464</v>
      </c>
      <c r="I11692" t="s">
        <v>22195</v>
      </c>
      <c r="J11692" t="s">
        <v>8520</v>
      </c>
    </row>
    <row r="11693" spans="1:10" x14ac:dyDescent="0.25">
      <c r="A11693" t="s">
        <v>17110</v>
      </c>
      <c r="B11693" t="s">
        <v>17111</v>
      </c>
      <c r="C11693" t="s">
        <v>17112</v>
      </c>
      <c r="D11693" t="s">
        <v>17113</v>
      </c>
      <c r="E11693" t="s">
        <v>8521</v>
      </c>
      <c r="F11693" t="s">
        <v>31105</v>
      </c>
      <c r="G11693" t="s">
        <v>8588</v>
      </c>
      <c r="H11693" t="s">
        <v>8522</v>
      </c>
      <c r="I11693" t="s">
        <v>22195</v>
      </c>
      <c r="J11693" t="s">
        <v>8520</v>
      </c>
    </row>
    <row r="11694" spans="1:10" x14ac:dyDescent="0.25">
      <c r="A11694" t="s">
        <v>16514</v>
      </c>
      <c r="B11694" t="s">
        <v>16515</v>
      </c>
      <c r="C11694" t="s">
        <v>16516</v>
      </c>
      <c r="D11694" t="s">
        <v>16517</v>
      </c>
      <c r="E11694" t="s">
        <v>8521</v>
      </c>
      <c r="F11694" t="s">
        <v>31105</v>
      </c>
      <c r="G11694" t="s">
        <v>8588</v>
      </c>
      <c r="H11694" t="s">
        <v>8522</v>
      </c>
      <c r="I11694" t="s">
        <v>22195</v>
      </c>
      <c r="J11694" t="s">
        <v>8520</v>
      </c>
    </row>
    <row r="11695" spans="1:10" x14ac:dyDescent="0.25">
      <c r="A11695" t="s">
        <v>31106</v>
      </c>
      <c r="B11695" t="s">
        <v>31107</v>
      </c>
      <c r="C11695" t="s">
        <v>31108</v>
      </c>
      <c r="D11695" t="s">
        <v>31109</v>
      </c>
      <c r="E11695" t="s">
        <v>8516</v>
      </c>
      <c r="F11695" t="s">
        <v>31110</v>
      </c>
      <c r="G11695" t="s">
        <v>8518</v>
      </c>
      <c r="H11695" t="s">
        <v>8464</v>
      </c>
      <c r="I11695" t="s">
        <v>9402</v>
      </c>
      <c r="J11695" t="s">
        <v>8520</v>
      </c>
    </row>
    <row r="11696" spans="1:10" x14ac:dyDescent="0.25">
      <c r="A11696" t="s">
        <v>31106</v>
      </c>
      <c r="B11696" t="s">
        <v>31107</v>
      </c>
      <c r="C11696" t="s">
        <v>31108</v>
      </c>
      <c r="D11696" t="s">
        <v>31109</v>
      </c>
      <c r="E11696" t="s">
        <v>8521</v>
      </c>
      <c r="F11696" t="s">
        <v>31110</v>
      </c>
      <c r="G11696" t="s">
        <v>8518</v>
      </c>
      <c r="H11696" t="s">
        <v>8522</v>
      </c>
      <c r="I11696" t="s">
        <v>9402</v>
      </c>
      <c r="J11696" t="s">
        <v>8520</v>
      </c>
    </row>
    <row r="11697" spans="1:10" x14ac:dyDescent="0.25">
      <c r="A11697" t="s">
        <v>31111</v>
      </c>
      <c r="B11697" t="s">
        <v>31112</v>
      </c>
      <c r="C11697" t="s">
        <v>8520</v>
      </c>
      <c r="D11697" t="s">
        <v>31113</v>
      </c>
      <c r="E11697" t="s">
        <v>8516</v>
      </c>
      <c r="F11697" t="s">
        <v>31114</v>
      </c>
      <c r="G11697" t="s">
        <v>8588</v>
      </c>
      <c r="H11697" t="s">
        <v>8464</v>
      </c>
      <c r="I11697" t="s">
        <v>8613</v>
      </c>
      <c r="J11697" t="s">
        <v>8520</v>
      </c>
    </row>
    <row r="11698" spans="1:10" x14ac:dyDescent="0.25">
      <c r="A11698" t="s">
        <v>31115</v>
      </c>
      <c r="B11698" t="s">
        <v>31116</v>
      </c>
      <c r="C11698" t="s">
        <v>31117</v>
      </c>
      <c r="D11698" t="s">
        <v>31118</v>
      </c>
      <c r="E11698" t="s">
        <v>8516</v>
      </c>
      <c r="F11698" t="s">
        <v>31114</v>
      </c>
      <c r="G11698" t="s">
        <v>8588</v>
      </c>
      <c r="H11698" t="s">
        <v>8464</v>
      </c>
      <c r="I11698" t="s">
        <v>8865</v>
      </c>
      <c r="J11698" t="s">
        <v>8520</v>
      </c>
    </row>
    <row r="11699" spans="1:10" x14ac:dyDescent="0.25">
      <c r="A11699" t="s">
        <v>31115</v>
      </c>
      <c r="B11699" t="s">
        <v>31116</v>
      </c>
      <c r="C11699" t="s">
        <v>31117</v>
      </c>
      <c r="D11699" t="s">
        <v>31118</v>
      </c>
      <c r="E11699" t="s">
        <v>8521</v>
      </c>
      <c r="F11699" t="s">
        <v>31114</v>
      </c>
      <c r="G11699" t="s">
        <v>8588</v>
      </c>
      <c r="H11699" t="s">
        <v>8522</v>
      </c>
      <c r="I11699" t="s">
        <v>8865</v>
      </c>
      <c r="J11699" t="s">
        <v>8520</v>
      </c>
    </row>
    <row r="11700" spans="1:10" x14ac:dyDescent="0.25">
      <c r="A11700" t="s">
        <v>31111</v>
      </c>
      <c r="B11700" t="s">
        <v>31112</v>
      </c>
      <c r="C11700" t="s">
        <v>8520</v>
      </c>
      <c r="D11700" t="s">
        <v>31113</v>
      </c>
      <c r="E11700" t="s">
        <v>8521</v>
      </c>
      <c r="F11700" t="s">
        <v>31114</v>
      </c>
      <c r="G11700" t="s">
        <v>8588</v>
      </c>
      <c r="H11700" t="s">
        <v>8522</v>
      </c>
      <c r="I11700" t="s">
        <v>8613</v>
      </c>
      <c r="J11700" t="s">
        <v>8520</v>
      </c>
    </row>
    <row r="11701" spans="1:10" x14ac:dyDescent="0.25">
      <c r="A11701" t="s">
        <v>31119</v>
      </c>
      <c r="B11701" t="s">
        <v>31120</v>
      </c>
      <c r="C11701" t="s">
        <v>31121</v>
      </c>
      <c r="D11701" t="s">
        <v>31122</v>
      </c>
      <c r="E11701" t="s">
        <v>8516</v>
      </c>
      <c r="F11701" t="s">
        <v>31114</v>
      </c>
      <c r="G11701" t="s">
        <v>8588</v>
      </c>
      <c r="H11701" t="s">
        <v>8464</v>
      </c>
      <c r="I11701" t="s">
        <v>8691</v>
      </c>
      <c r="J11701" t="s">
        <v>8520</v>
      </c>
    </row>
    <row r="11702" spans="1:10" x14ac:dyDescent="0.25">
      <c r="A11702" t="s">
        <v>31119</v>
      </c>
      <c r="B11702" t="s">
        <v>31120</v>
      </c>
      <c r="C11702" t="s">
        <v>31121</v>
      </c>
      <c r="D11702" t="s">
        <v>31122</v>
      </c>
      <c r="E11702" t="s">
        <v>8521</v>
      </c>
      <c r="F11702" t="s">
        <v>31114</v>
      </c>
      <c r="G11702" t="s">
        <v>8588</v>
      </c>
      <c r="H11702" t="s">
        <v>8522</v>
      </c>
      <c r="I11702" t="s">
        <v>8691</v>
      </c>
      <c r="J11702" t="s">
        <v>8520</v>
      </c>
    </row>
    <row r="11703" spans="1:10" x14ac:dyDescent="0.25">
      <c r="A11703" t="s">
        <v>23306</v>
      </c>
      <c r="B11703" t="s">
        <v>23307</v>
      </c>
      <c r="C11703" t="s">
        <v>23308</v>
      </c>
      <c r="D11703" t="s">
        <v>23309</v>
      </c>
      <c r="E11703" t="s">
        <v>8516</v>
      </c>
      <c r="F11703" t="s">
        <v>31123</v>
      </c>
      <c r="G11703" t="s">
        <v>8588</v>
      </c>
      <c r="H11703" t="s">
        <v>8464</v>
      </c>
      <c r="I11703" t="s">
        <v>22195</v>
      </c>
      <c r="J11703" t="s">
        <v>8520</v>
      </c>
    </row>
    <row r="11704" spans="1:10" x14ac:dyDescent="0.25">
      <c r="A11704" t="s">
        <v>31124</v>
      </c>
      <c r="B11704" t="s">
        <v>31125</v>
      </c>
      <c r="C11704" t="s">
        <v>8520</v>
      </c>
      <c r="D11704" t="s">
        <v>31126</v>
      </c>
      <c r="E11704" t="s">
        <v>8516</v>
      </c>
      <c r="F11704" t="s">
        <v>31123</v>
      </c>
      <c r="G11704" t="s">
        <v>8588</v>
      </c>
      <c r="H11704" t="s">
        <v>8464</v>
      </c>
      <c r="I11704" t="s">
        <v>8691</v>
      </c>
      <c r="J11704" t="s">
        <v>8520</v>
      </c>
    </row>
    <row r="11705" spans="1:10" x14ac:dyDescent="0.25">
      <c r="A11705" t="s">
        <v>23123</v>
      </c>
      <c r="B11705" t="s">
        <v>23124</v>
      </c>
      <c r="C11705" t="s">
        <v>23125</v>
      </c>
      <c r="D11705" t="s">
        <v>23126</v>
      </c>
      <c r="E11705" t="s">
        <v>8516</v>
      </c>
      <c r="F11705" t="s">
        <v>31123</v>
      </c>
      <c r="G11705" t="s">
        <v>8588</v>
      </c>
      <c r="H11705" t="s">
        <v>8464</v>
      </c>
      <c r="I11705" t="s">
        <v>22195</v>
      </c>
      <c r="J11705" t="s">
        <v>8520</v>
      </c>
    </row>
    <row r="11706" spans="1:10" x14ac:dyDescent="0.25">
      <c r="A11706" t="s">
        <v>24160</v>
      </c>
      <c r="B11706" t="s">
        <v>24161</v>
      </c>
      <c r="C11706" t="s">
        <v>24162</v>
      </c>
      <c r="D11706" t="s">
        <v>24163</v>
      </c>
      <c r="E11706" t="s">
        <v>8516</v>
      </c>
      <c r="F11706" t="s">
        <v>31123</v>
      </c>
      <c r="G11706" t="s">
        <v>8588</v>
      </c>
      <c r="H11706" t="s">
        <v>8464</v>
      </c>
      <c r="I11706" t="s">
        <v>22195</v>
      </c>
      <c r="J11706" t="s">
        <v>8520</v>
      </c>
    </row>
    <row r="11707" spans="1:10" x14ac:dyDescent="0.25">
      <c r="A11707" t="s">
        <v>24324</v>
      </c>
      <c r="B11707" t="s">
        <v>24325</v>
      </c>
      <c r="C11707" t="s">
        <v>24326</v>
      </c>
      <c r="D11707" t="s">
        <v>24327</v>
      </c>
      <c r="E11707" t="s">
        <v>8516</v>
      </c>
      <c r="F11707" t="s">
        <v>31123</v>
      </c>
      <c r="G11707" t="s">
        <v>8588</v>
      </c>
      <c r="H11707" t="s">
        <v>8464</v>
      </c>
      <c r="I11707" t="s">
        <v>22195</v>
      </c>
      <c r="J11707" t="s">
        <v>8520</v>
      </c>
    </row>
    <row r="11708" spans="1:10" x14ac:dyDescent="0.25">
      <c r="A11708" t="s">
        <v>24921</v>
      </c>
      <c r="B11708" t="s">
        <v>24922</v>
      </c>
      <c r="C11708" t="s">
        <v>24923</v>
      </c>
      <c r="D11708" t="s">
        <v>24924</v>
      </c>
      <c r="E11708" t="s">
        <v>8516</v>
      </c>
      <c r="F11708" t="s">
        <v>31123</v>
      </c>
      <c r="G11708" t="s">
        <v>8588</v>
      </c>
      <c r="H11708" t="s">
        <v>8464</v>
      </c>
      <c r="I11708" t="s">
        <v>22195</v>
      </c>
      <c r="J11708" t="s">
        <v>8520</v>
      </c>
    </row>
    <row r="11709" spans="1:10" x14ac:dyDescent="0.25">
      <c r="A11709" t="s">
        <v>24921</v>
      </c>
      <c r="B11709" t="s">
        <v>24922</v>
      </c>
      <c r="C11709" t="s">
        <v>24923</v>
      </c>
      <c r="D11709" t="s">
        <v>24924</v>
      </c>
      <c r="E11709" t="s">
        <v>8521</v>
      </c>
      <c r="F11709" t="s">
        <v>31123</v>
      </c>
      <c r="G11709" t="s">
        <v>8588</v>
      </c>
      <c r="H11709" t="s">
        <v>8522</v>
      </c>
      <c r="I11709" t="s">
        <v>22195</v>
      </c>
      <c r="J11709" t="s">
        <v>8520</v>
      </c>
    </row>
    <row r="11710" spans="1:10" x14ac:dyDescent="0.25">
      <c r="A11710" t="s">
        <v>24324</v>
      </c>
      <c r="B11710" t="s">
        <v>24325</v>
      </c>
      <c r="C11710" t="s">
        <v>24326</v>
      </c>
      <c r="D11710" t="s">
        <v>24327</v>
      </c>
      <c r="E11710" t="s">
        <v>8521</v>
      </c>
      <c r="F11710" t="s">
        <v>31123</v>
      </c>
      <c r="G11710" t="s">
        <v>8588</v>
      </c>
      <c r="H11710" t="s">
        <v>8522</v>
      </c>
      <c r="I11710" t="s">
        <v>22195</v>
      </c>
      <c r="J11710" t="s">
        <v>8520</v>
      </c>
    </row>
    <row r="11711" spans="1:10" x14ac:dyDescent="0.25">
      <c r="A11711" t="s">
        <v>31124</v>
      </c>
      <c r="B11711" t="s">
        <v>31125</v>
      </c>
      <c r="C11711" t="s">
        <v>8520</v>
      </c>
      <c r="D11711" t="s">
        <v>31126</v>
      </c>
      <c r="E11711" t="s">
        <v>8521</v>
      </c>
      <c r="F11711" t="s">
        <v>31123</v>
      </c>
      <c r="G11711" t="s">
        <v>8588</v>
      </c>
      <c r="H11711" t="s">
        <v>8522</v>
      </c>
      <c r="I11711" t="s">
        <v>8691</v>
      </c>
      <c r="J11711" t="s">
        <v>8520</v>
      </c>
    </row>
    <row r="11712" spans="1:10" x14ac:dyDescent="0.25">
      <c r="A11712" t="s">
        <v>23306</v>
      </c>
      <c r="B11712" t="s">
        <v>23307</v>
      </c>
      <c r="C11712" t="s">
        <v>23308</v>
      </c>
      <c r="D11712" t="s">
        <v>23309</v>
      </c>
      <c r="E11712" t="s">
        <v>8521</v>
      </c>
      <c r="F11712" t="s">
        <v>31123</v>
      </c>
      <c r="G11712" t="s">
        <v>8588</v>
      </c>
      <c r="H11712" t="s">
        <v>8522</v>
      </c>
      <c r="I11712" t="s">
        <v>22195</v>
      </c>
      <c r="J11712" t="s">
        <v>8520</v>
      </c>
    </row>
    <row r="11713" spans="1:10" x14ac:dyDescent="0.25">
      <c r="A11713" t="s">
        <v>24160</v>
      </c>
      <c r="B11713" t="s">
        <v>24161</v>
      </c>
      <c r="C11713" t="s">
        <v>24162</v>
      </c>
      <c r="D11713" t="s">
        <v>24163</v>
      </c>
      <c r="E11713" t="s">
        <v>8521</v>
      </c>
      <c r="F11713" t="s">
        <v>31123</v>
      </c>
      <c r="G11713" t="s">
        <v>8588</v>
      </c>
      <c r="H11713" t="s">
        <v>8522</v>
      </c>
      <c r="I11713" t="s">
        <v>22195</v>
      </c>
      <c r="J11713" t="s">
        <v>8520</v>
      </c>
    </row>
    <row r="11714" spans="1:10" x14ac:dyDescent="0.25">
      <c r="A11714" t="s">
        <v>23123</v>
      </c>
      <c r="B11714" t="s">
        <v>23124</v>
      </c>
      <c r="C11714" t="s">
        <v>23125</v>
      </c>
      <c r="D11714" t="s">
        <v>23126</v>
      </c>
      <c r="E11714" t="s">
        <v>8521</v>
      </c>
      <c r="F11714" t="s">
        <v>31123</v>
      </c>
      <c r="G11714" t="s">
        <v>8588</v>
      </c>
      <c r="H11714" t="s">
        <v>8522</v>
      </c>
      <c r="I11714" t="s">
        <v>22195</v>
      </c>
      <c r="J11714" t="s">
        <v>8520</v>
      </c>
    </row>
    <row r="11715" spans="1:10" x14ac:dyDescent="0.25">
      <c r="A11715" t="s">
        <v>31127</v>
      </c>
      <c r="B11715" t="s">
        <v>31128</v>
      </c>
      <c r="C11715" t="s">
        <v>8520</v>
      </c>
      <c r="D11715" t="s">
        <v>6212</v>
      </c>
      <c r="E11715" t="s">
        <v>8550</v>
      </c>
      <c r="F11715" t="s">
        <v>31129</v>
      </c>
      <c r="G11715" t="s">
        <v>8518</v>
      </c>
      <c r="H11715" t="s">
        <v>8464</v>
      </c>
      <c r="I11715" t="s">
        <v>8569</v>
      </c>
      <c r="J11715" t="s">
        <v>10602</v>
      </c>
    </row>
    <row r="11716" spans="1:10" x14ac:dyDescent="0.25">
      <c r="A11716" t="s">
        <v>31127</v>
      </c>
      <c r="B11716" t="s">
        <v>31128</v>
      </c>
      <c r="C11716" t="s">
        <v>8520</v>
      </c>
      <c r="D11716" t="s">
        <v>6212</v>
      </c>
      <c r="E11716" t="s">
        <v>8583</v>
      </c>
      <c r="F11716" t="s">
        <v>31129</v>
      </c>
      <c r="G11716" t="s">
        <v>8518</v>
      </c>
      <c r="H11716" t="s">
        <v>8522</v>
      </c>
      <c r="I11716" t="s">
        <v>8569</v>
      </c>
      <c r="J11716" t="s">
        <v>10602</v>
      </c>
    </row>
    <row r="11717" spans="1:10" x14ac:dyDescent="0.25">
      <c r="A11717" t="s">
        <v>31130</v>
      </c>
      <c r="B11717" t="s">
        <v>31131</v>
      </c>
      <c r="C11717" t="s">
        <v>31132</v>
      </c>
      <c r="D11717" t="s">
        <v>31133</v>
      </c>
      <c r="E11717" t="s">
        <v>8516</v>
      </c>
      <c r="F11717" t="s">
        <v>31134</v>
      </c>
      <c r="G11717" t="s">
        <v>8588</v>
      </c>
      <c r="H11717" t="s">
        <v>8464</v>
      </c>
      <c r="I11717" t="s">
        <v>8865</v>
      </c>
      <c r="J11717" t="s">
        <v>8520</v>
      </c>
    </row>
    <row r="11718" spans="1:10" x14ac:dyDescent="0.25">
      <c r="A11718" t="s">
        <v>31135</v>
      </c>
      <c r="B11718" t="s">
        <v>31136</v>
      </c>
      <c r="C11718" t="s">
        <v>31137</v>
      </c>
      <c r="D11718" t="s">
        <v>31138</v>
      </c>
      <c r="E11718" t="s">
        <v>8516</v>
      </c>
      <c r="F11718" t="s">
        <v>31134</v>
      </c>
      <c r="G11718" t="s">
        <v>8588</v>
      </c>
      <c r="H11718" t="s">
        <v>8464</v>
      </c>
      <c r="I11718" t="s">
        <v>8691</v>
      </c>
      <c r="J11718" t="s">
        <v>8520</v>
      </c>
    </row>
    <row r="11719" spans="1:10" x14ac:dyDescent="0.25">
      <c r="A11719" t="s">
        <v>31135</v>
      </c>
      <c r="B11719" t="s">
        <v>31136</v>
      </c>
      <c r="C11719" t="s">
        <v>31137</v>
      </c>
      <c r="D11719" t="s">
        <v>31138</v>
      </c>
      <c r="E11719" t="s">
        <v>8521</v>
      </c>
      <c r="F11719" t="s">
        <v>31134</v>
      </c>
      <c r="G11719" t="s">
        <v>8588</v>
      </c>
      <c r="H11719" t="s">
        <v>8522</v>
      </c>
      <c r="I11719" t="s">
        <v>8691</v>
      </c>
      <c r="J11719" t="s">
        <v>8520</v>
      </c>
    </row>
    <row r="11720" spans="1:10" x14ac:dyDescent="0.25">
      <c r="A11720" t="s">
        <v>31130</v>
      </c>
      <c r="B11720" t="s">
        <v>31131</v>
      </c>
      <c r="C11720" t="s">
        <v>31132</v>
      </c>
      <c r="D11720" t="s">
        <v>31133</v>
      </c>
      <c r="E11720" t="s">
        <v>8521</v>
      </c>
      <c r="F11720" t="s">
        <v>31134</v>
      </c>
      <c r="G11720" t="s">
        <v>8588</v>
      </c>
      <c r="H11720" t="s">
        <v>8522</v>
      </c>
      <c r="I11720" t="s">
        <v>8865</v>
      </c>
      <c r="J11720" t="s">
        <v>8520</v>
      </c>
    </row>
    <row r="11721" spans="1:10" x14ac:dyDescent="0.25">
      <c r="A11721" t="s">
        <v>31139</v>
      </c>
      <c r="B11721" t="s">
        <v>31140</v>
      </c>
      <c r="C11721" t="s">
        <v>8520</v>
      </c>
      <c r="D11721" t="s">
        <v>31141</v>
      </c>
      <c r="E11721" t="s">
        <v>8516</v>
      </c>
      <c r="F11721" t="s">
        <v>31142</v>
      </c>
      <c r="G11721" t="s">
        <v>8518</v>
      </c>
      <c r="H11721" t="s">
        <v>8464</v>
      </c>
      <c r="I11721" t="s">
        <v>9402</v>
      </c>
      <c r="J11721" t="s">
        <v>31143</v>
      </c>
    </row>
    <row r="11722" spans="1:10" x14ac:dyDescent="0.25">
      <c r="A11722" t="s">
        <v>19291</v>
      </c>
      <c r="B11722" t="s">
        <v>19292</v>
      </c>
      <c r="C11722" t="s">
        <v>19293</v>
      </c>
      <c r="D11722" t="s">
        <v>19294</v>
      </c>
      <c r="E11722" t="s">
        <v>8516</v>
      </c>
      <c r="F11722" t="s">
        <v>31144</v>
      </c>
      <c r="G11722" t="s">
        <v>8518</v>
      </c>
      <c r="H11722" t="s">
        <v>8464</v>
      </c>
      <c r="I11722" t="s">
        <v>9402</v>
      </c>
      <c r="J11722" t="s">
        <v>31145</v>
      </c>
    </row>
    <row r="11723" spans="1:10" x14ac:dyDescent="0.25">
      <c r="A11723" t="s">
        <v>31139</v>
      </c>
      <c r="B11723" t="s">
        <v>31140</v>
      </c>
      <c r="C11723" t="s">
        <v>8520</v>
      </c>
      <c r="D11723" t="s">
        <v>31141</v>
      </c>
      <c r="E11723" t="s">
        <v>8521</v>
      </c>
      <c r="F11723" t="s">
        <v>31142</v>
      </c>
      <c r="G11723" t="s">
        <v>8518</v>
      </c>
      <c r="H11723" t="s">
        <v>8522</v>
      </c>
      <c r="I11723" t="s">
        <v>9402</v>
      </c>
      <c r="J11723" t="s">
        <v>31143</v>
      </c>
    </row>
    <row r="11724" spans="1:10" x14ac:dyDescent="0.25">
      <c r="A11724" t="s">
        <v>19291</v>
      </c>
      <c r="B11724" t="s">
        <v>19292</v>
      </c>
      <c r="C11724" t="s">
        <v>19293</v>
      </c>
      <c r="D11724" t="s">
        <v>19294</v>
      </c>
      <c r="E11724" t="s">
        <v>8521</v>
      </c>
      <c r="F11724" t="s">
        <v>31144</v>
      </c>
      <c r="G11724" t="s">
        <v>8518</v>
      </c>
      <c r="H11724" t="s">
        <v>8522</v>
      </c>
      <c r="I11724" t="s">
        <v>9402</v>
      </c>
      <c r="J11724" t="s">
        <v>31145</v>
      </c>
    </row>
    <row r="11725" spans="1:10" x14ac:dyDescent="0.25">
      <c r="A11725" t="s">
        <v>31146</v>
      </c>
      <c r="B11725" t="s">
        <v>31147</v>
      </c>
      <c r="C11725" t="s">
        <v>8520</v>
      </c>
      <c r="D11725" t="s">
        <v>31148</v>
      </c>
      <c r="E11725" t="s">
        <v>8516</v>
      </c>
      <c r="F11725" t="s">
        <v>31149</v>
      </c>
      <c r="G11725" t="s">
        <v>8588</v>
      </c>
      <c r="H11725" t="s">
        <v>8464</v>
      </c>
      <c r="I11725" t="s">
        <v>8589</v>
      </c>
      <c r="J11725" t="s">
        <v>8520</v>
      </c>
    </row>
    <row r="11726" spans="1:10" x14ac:dyDescent="0.25">
      <c r="A11726" t="s">
        <v>31150</v>
      </c>
      <c r="B11726" t="s">
        <v>31151</v>
      </c>
      <c r="C11726" t="s">
        <v>31152</v>
      </c>
      <c r="D11726" t="s">
        <v>31153</v>
      </c>
      <c r="E11726" t="s">
        <v>8516</v>
      </c>
      <c r="F11726" t="s">
        <v>31149</v>
      </c>
      <c r="G11726" t="s">
        <v>8588</v>
      </c>
      <c r="H11726" t="s">
        <v>8464</v>
      </c>
      <c r="I11726" t="s">
        <v>8691</v>
      </c>
      <c r="J11726" t="s">
        <v>8520</v>
      </c>
    </row>
    <row r="11727" spans="1:10" x14ac:dyDescent="0.25">
      <c r="A11727" t="s">
        <v>31150</v>
      </c>
      <c r="B11727" t="s">
        <v>31151</v>
      </c>
      <c r="C11727" t="s">
        <v>31152</v>
      </c>
      <c r="D11727" t="s">
        <v>31153</v>
      </c>
      <c r="E11727" t="s">
        <v>8521</v>
      </c>
      <c r="F11727" t="s">
        <v>31149</v>
      </c>
      <c r="G11727" t="s">
        <v>8588</v>
      </c>
      <c r="H11727" t="s">
        <v>8522</v>
      </c>
      <c r="I11727" t="s">
        <v>8691</v>
      </c>
      <c r="J11727" t="s">
        <v>8520</v>
      </c>
    </row>
    <row r="11728" spans="1:10" x14ac:dyDescent="0.25">
      <c r="A11728" t="s">
        <v>31146</v>
      </c>
      <c r="B11728" t="s">
        <v>31147</v>
      </c>
      <c r="C11728" t="s">
        <v>8520</v>
      </c>
      <c r="D11728" t="s">
        <v>31148</v>
      </c>
      <c r="E11728" t="s">
        <v>8521</v>
      </c>
      <c r="F11728" t="s">
        <v>31149</v>
      </c>
      <c r="G11728" t="s">
        <v>8588</v>
      </c>
      <c r="H11728" t="s">
        <v>8522</v>
      </c>
      <c r="I11728" t="s">
        <v>8589</v>
      </c>
      <c r="J11728" t="s">
        <v>8520</v>
      </c>
    </row>
    <row r="11729" spans="1:10" x14ac:dyDescent="0.25">
      <c r="A11729" t="s">
        <v>31154</v>
      </c>
      <c r="B11729" t="s">
        <v>31155</v>
      </c>
      <c r="C11729" t="s">
        <v>31156</v>
      </c>
      <c r="D11729" t="s">
        <v>31157</v>
      </c>
      <c r="E11729" t="s">
        <v>8516</v>
      </c>
      <c r="F11729" t="s">
        <v>31158</v>
      </c>
      <c r="G11729" t="s">
        <v>8518</v>
      </c>
      <c r="H11729" t="s">
        <v>8464</v>
      </c>
      <c r="I11729" t="s">
        <v>8519</v>
      </c>
      <c r="J11729" t="s">
        <v>8520</v>
      </c>
    </row>
    <row r="11730" spans="1:10" x14ac:dyDescent="0.25">
      <c r="A11730" t="s">
        <v>31154</v>
      </c>
      <c r="B11730" t="s">
        <v>31155</v>
      </c>
      <c r="C11730" t="s">
        <v>31156</v>
      </c>
      <c r="D11730" t="s">
        <v>31157</v>
      </c>
      <c r="E11730" t="s">
        <v>8521</v>
      </c>
      <c r="F11730" t="s">
        <v>31158</v>
      </c>
      <c r="G11730" t="s">
        <v>8518</v>
      </c>
      <c r="H11730" t="s">
        <v>8522</v>
      </c>
      <c r="I11730" t="s">
        <v>8519</v>
      </c>
      <c r="J11730" t="s">
        <v>8520</v>
      </c>
    </row>
    <row r="11731" spans="1:10" x14ac:dyDescent="0.25">
      <c r="A11731" t="s">
        <v>31159</v>
      </c>
      <c r="B11731" t="s">
        <v>31160</v>
      </c>
      <c r="C11731" t="s">
        <v>31161</v>
      </c>
      <c r="D11731" t="s">
        <v>31162</v>
      </c>
      <c r="E11731" t="s">
        <v>8516</v>
      </c>
      <c r="F11731" t="s">
        <v>31163</v>
      </c>
      <c r="G11731" t="s">
        <v>8518</v>
      </c>
      <c r="H11731" t="s">
        <v>8464</v>
      </c>
      <c r="I11731" t="s">
        <v>9390</v>
      </c>
      <c r="J11731" t="s">
        <v>8520</v>
      </c>
    </row>
    <row r="11732" spans="1:10" x14ac:dyDescent="0.25">
      <c r="A11732" t="s">
        <v>31159</v>
      </c>
      <c r="B11732" t="s">
        <v>31160</v>
      </c>
      <c r="C11732" t="s">
        <v>31161</v>
      </c>
      <c r="D11732" t="s">
        <v>31162</v>
      </c>
      <c r="E11732" t="s">
        <v>8521</v>
      </c>
      <c r="F11732" t="s">
        <v>31163</v>
      </c>
      <c r="G11732" t="s">
        <v>8518</v>
      </c>
      <c r="H11732" t="s">
        <v>8522</v>
      </c>
      <c r="I11732" t="s">
        <v>9390</v>
      </c>
      <c r="J11732" t="s">
        <v>8520</v>
      </c>
    </row>
    <row r="11733" spans="1:10" x14ac:dyDescent="0.25">
      <c r="A11733" t="s">
        <v>31164</v>
      </c>
      <c r="B11733" t="s">
        <v>31165</v>
      </c>
      <c r="C11733" t="s">
        <v>8520</v>
      </c>
      <c r="D11733" t="s">
        <v>31166</v>
      </c>
      <c r="E11733" t="s">
        <v>8550</v>
      </c>
      <c r="F11733" t="s">
        <v>31167</v>
      </c>
      <c r="G11733" t="s">
        <v>8518</v>
      </c>
      <c r="H11733" t="s">
        <v>8464</v>
      </c>
      <c r="I11733" t="s">
        <v>8569</v>
      </c>
      <c r="J11733" t="s">
        <v>8570</v>
      </c>
    </row>
    <row r="11734" spans="1:10" x14ac:dyDescent="0.25">
      <c r="A11734" t="s">
        <v>31164</v>
      </c>
      <c r="B11734" t="s">
        <v>31165</v>
      </c>
      <c r="C11734" t="s">
        <v>8520</v>
      </c>
      <c r="D11734" t="s">
        <v>31166</v>
      </c>
      <c r="E11734" t="s">
        <v>8583</v>
      </c>
      <c r="F11734" t="s">
        <v>31167</v>
      </c>
      <c r="G11734" t="s">
        <v>8518</v>
      </c>
      <c r="H11734" t="s">
        <v>8522</v>
      </c>
      <c r="I11734" t="s">
        <v>8569</v>
      </c>
      <c r="J11734" t="s">
        <v>8570</v>
      </c>
    </row>
    <row r="11735" spans="1:10" x14ac:dyDescent="0.25">
      <c r="A11735" t="s">
        <v>30643</v>
      </c>
      <c r="B11735" t="s">
        <v>30644</v>
      </c>
      <c r="C11735" t="s">
        <v>8520</v>
      </c>
      <c r="D11735" t="s">
        <v>30645</v>
      </c>
      <c r="E11735" t="s">
        <v>8516</v>
      </c>
      <c r="F11735" t="s">
        <v>31168</v>
      </c>
      <c r="G11735" t="s">
        <v>8588</v>
      </c>
      <c r="H11735" t="s">
        <v>8464</v>
      </c>
      <c r="I11735" t="s">
        <v>9390</v>
      </c>
      <c r="J11735" t="s">
        <v>8520</v>
      </c>
    </row>
    <row r="11736" spans="1:10" x14ac:dyDescent="0.25">
      <c r="A11736" t="s">
        <v>30643</v>
      </c>
      <c r="B11736" t="s">
        <v>30644</v>
      </c>
      <c r="C11736" t="s">
        <v>8520</v>
      </c>
      <c r="D11736" t="s">
        <v>30645</v>
      </c>
      <c r="E11736" t="s">
        <v>8521</v>
      </c>
      <c r="F11736" t="s">
        <v>31168</v>
      </c>
      <c r="G11736" t="s">
        <v>8588</v>
      </c>
      <c r="H11736" t="s">
        <v>8522</v>
      </c>
      <c r="I11736" t="s">
        <v>9390</v>
      </c>
      <c r="J11736" t="s">
        <v>8520</v>
      </c>
    </row>
    <row r="11737" spans="1:10" x14ac:dyDescent="0.25">
      <c r="A11737" t="s">
        <v>31169</v>
      </c>
      <c r="B11737" t="s">
        <v>31170</v>
      </c>
      <c r="C11737" t="s">
        <v>8520</v>
      </c>
      <c r="D11737" t="s">
        <v>31171</v>
      </c>
      <c r="E11737" t="s">
        <v>8550</v>
      </c>
      <c r="F11737" t="s">
        <v>31172</v>
      </c>
      <c r="G11737" t="s">
        <v>8518</v>
      </c>
      <c r="H11737" t="s">
        <v>8464</v>
      </c>
      <c r="I11737" t="s">
        <v>8552</v>
      </c>
      <c r="J11737" t="s">
        <v>31173</v>
      </c>
    </row>
    <row r="11738" spans="1:10" x14ac:dyDescent="0.25">
      <c r="A11738" t="s">
        <v>31169</v>
      </c>
      <c r="B11738" t="s">
        <v>31170</v>
      </c>
      <c r="C11738" t="s">
        <v>8520</v>
      </c>
      <c r="D11738" t="s">
        <v>31171</v>
      </c>
      <c r="E11738" t="s">
        <v>8550</v>
      </c>
      <c r="F11738" t="s">
        <v>31172</v>
      </c>
      <c r="G11738" t="s">
        <v>8518</v>
      </c>
      <c r="H11738" t="s">
        <v>8522</v>
      </c>
      <c r="I11738" t="s">
        <v>8552</v>
      </c>
      <c r="J11738" t="s">
        <v>31173</v>
      </c>
    </row>
    <row r="11739" spans="1:10" x14ac:dyDescent="0.25">
      <c r="A11739" t="s">
        <v>31174</v>
      </c>
      <c r="B11739" t="s">
        <v>31175</v>
      </c>
      <c r="C11739" t="s">
        <v>31176</v>
      </c>
      <c r="D11739" t="s">
        <v>31177</v>
      </c>
      <c r="E11739" t="s">
        <v>8516</v>
      </c>
      <c r="F11739" t="s">
        <v>31178</v>
      </c>
      <c r="G11739" t="s">
        <v>8518</v>
      </c>
      <c r="H11739" t="s">
        <v>8464</v>
      </c>
      <c r="I11739" t="s">
        <v>9390</v>
      </c>
      <c r="J11739" t="s">
        <v>8520</v>
      </c>
    </row>
    <row r="11740" spans="1:10" x14ac:dyDescent="0.25">
      <c r="A11740" t="s">
        <v>31174</v>
      </c>
      <c r="B11740" t="s">
        <v>31175</v>
      </c>
      <c r="C11740" t="s">
        <v>31176</v>
      </c>
      <c r="D11740" t="s">
        <v>31177</v>
      </c>
      <c r="E11740" t="s">
        <v>8521</v>
      </c>
      <c r="F11740" t="s">
        <v>31178</v>
      </c>
      <c r="G11740" t="s">
        <v>8518</v>
      </c>
      <c r="H11740" t="s">
        <v>8522</v>
      </c>
      <c r="I11740" t="s">
        <v>9390</v>
      </c>
      <c r="J11740" t="s">
        <v>8520</v>
      </c>
    </row>
    <row r="11741" spans="1:10" x14ac:dyDescent="0.25">
      <c r="A11741" t="s">
        <v>31179</v>
      </c>
      <c r="B11741" t="s">
        <v>31180</v>
      </c>
      <c r="C11741" t="s">
        <v>31181</v>
      </c>
      <c r="D11741" t="s">
        <v>31182</v>
      </c>
      <c r="E11741" t="s">
        <v>8516</v>
      </c>
      <c r="F11741" t="s">
        <v>31183</v>
      </c>
      <c r="G11741" t="s">
        <v>8518</v>
      </c>
      <c r="H11741" t="s">
        <v>8464</v>
      </c>
      <c r="I11741" t="s">
        <v>9390</v>
      </c>
      <c r="J11741" t="s">
        <v>8520</v>
      </c>
    </row>
    <row r="11742" spans="1:10" x14ac:dyDescent="0.25">
      <c r="A11742" t="s">
        <v>31179</v>
      </c>
      <c r="B11742" t="s">
        <v>31180</v>
      </c>
      <c r="C11742" t="s">
        <v>31181</v>
      </c>
      <c r="D11742" t="s">
        <v>31182</v>
      </c>
      <c r="E11742" t="s">
        <v>8521</v>
      </c>
      <c r="F11742" t="s">
        <v>31183</v>
      </c>
      <c r="G11742" t="s">
        <v>8518</v>
      </c>
      <c r="H11742" t="s">
        <v>8522</v>
      </c>
      <c r="I11742" t="s">
        <v>9390</v>
      </c>
      <c r="J11742" t="s">
        <v>8520</v>
      </c>
    </row>
    <row r="11743" spans="1:10" x14ac:dyDescent="0.25">
      <c r="A11743" t="s">
        <v>31184</v>
      </c>
      <c r="B11743" t="s">
        <v>31185</v>
      </c>
      <c r="C11743" t="s">
        <v>8520</v>
      </c>
      <c r="D11743" t="s">
        <v>31186</v>
      </c>
      <c r="E11743" t="s">
        <v>8550</v>
      </c>
      <c r="F11743" t="s">
        <v>31187</v>
      </c>
      <c r="G11743" t="s">
        <v>8518</v>
      </c>
      <c r="H11743" t="s">
        <v>8464</v>
      </c>
      <c r="I11743" t="s">
        <v>8569</v>
      </c>
      <c r="J11743" t="s">
        <v>8570</v>
      </c>
    </row>
    <row r="11744" spans="1:10" x14ac:dyDescent="0.25">
      <c r="A11744" t="s">
        <v>31184</v>
      </c>
      <c r="B11744" t="s">
        <v>31185</v>
      </c>
      <c r="C11744" t="s">
        <v>8520</v>
      </c>
      <c r="D11744" t="s">
        <v>31186</v>
      </c>
      <c r="E11744" t="s">
        <v>8583</v>
      </c>
      <c r="F11744" t="s">
        <v>31187</v>
      </c>
      <c r="G11744" t="s">
        <v>8518</v>
      </c>
      <c r="H11744" t="s">
        <v>8522</v>
      </c>
      <c r="I11744" t="s">
        <v>8569</v>
      </c>
      <c r="J11744" t="s">
        <v>8570</v>
      </c>
    </row>
    <row r="11745" spans="1:10" x14ac:dyDescent="0.25">
      <c r="A11745" t="s">
        <v>31188</v>
      </c>
      <c r="B11745" t="s">
        <v>31189</v>
      </c>
      <c r="C11745" t="s">
        <v>8520</v>
      </c>
      <c r="D11745" t="s">
        <v>31190</v>
      </c>
      <c r="E11745" t="s">
        <v>8516</v>
      </c>
      <c r="F11745" t="s">
        <v>31191</v>
      </c>
      <c r="G11745" t="s">
        <v>8588</v>
      </c>
      <c r="H11745" t="s">
        <v>8464</v>
      </c>
      <c r="I11745" t="s">
        <v>8691</v>
      </c>
      <c r="J11745" t="s">
        <v>8520</v>
      </c>
    </row>
    <row r="11746" spans="1:10" x14ac:dyDescent="0.25">
      <c r="A11746" t="s">
        <v>31192</v>
      </c>
      <c r="B11746" t="s">
        <v>31193</v>
      </c>
      <c r="C11746" t="s">
        <v>31194</v>
      </c>
      <c r="D11746" t="s">
        <v>31195</v>
      </c>
      <c r="E11746" t="s">
        <v>8516</v>
      </c>
      <c r="F11746" t="s">
        <v>31191</v>
      </c>
      <c r="G11746" t="s">
        <v>8588</v>
      </c>
      <c r="H11746" t="s">
        <v>8464</v>
      </c>
      <c r="I11746" t="s">
        <v>8691</v>
      </c>
      <c r="J11746" t="s">
        <v>8520</v>
      </c>
    </row>
    <row r="11747" spans="1:10" x14ac:dyDescent="0.25">
      <c r="A11747" t="s">
        <v>31192</v>
      </c>
      <c r="B11747" t="s">
        <v>31193</v>
      </c>
      <c r="C11747" t="s">
        <v>31194</v>
      </c>
      <c r="D11747" t="s">
        <v>31195</v>
      </c>
      <c r="E11747" t="s">
        <v>8521</v>
      </c>
      <c r="F11747" t="s">
        <v>31191</v>
      </c>
      <c r="G11747" t="s">
        <v>8588</v>
      </c>
      <c r="H11747" t="s">
        <v>8522</v>
      </c>
      <c r="I11747" t="s">
        <v>8691</v>
      </c>
      <c r="J11747" t="s">
        <v>8520</v>
      </c>
    </row>
    <row r="11748" spans="1:10" x14ac:dyDescent="0.25">
      <c r="A11748" t="s">
        <v>31188</v>
      </c>
      <c r="B11748" t="s">
        <v>31189</v>
      </c>
      <c r="C11748" t="s">
        <v>8520</v>
      </c>
      <c r="D11748" t="s">
        <v>31190</v>
      </c>
      <c r="E11748" t="s">
        <v>8521</v>
      </c>
      <c r="F11748" t="s">
        <v>31191</v>
      </c>
      <c r="G11748" t="s">
        <v>8588</v>
      </c>
      <c r="H11748" t="s">
        <v>8522</v>
      </c>
      <c r="I11748" t="s">
        <v>8691</v>
      </c>
      <c r="J11748" t="s">
        <v>8520</v>
      </c>
    </row>
    <row r="11749" spans="1:10" x14ac:dyDescent="0.25">
      <c r="A11749" t="s">
        <v>18462</v>
      </c>
      <c r="B11749" t="s">
        <v>18463</v>
      </c>
      <c r="C11749" t="s">
        <v>18464</v>
      </c>
      <c r="D11749" t="s">
        <v>18465</v>
      </c>
      <c r="E11749" t="s">
        <v>8516</v>
      </c>
      <c r="F11749" t="s">
        <v>31196</v>
      </c>
      <c r="G11749" t="s">
        <v>8588</v>
      </c>
      <c r="H11749" t="s">
        <v>8464</v>
      </c>
      <c r="I11749" t="s">
        <v>22195</v>
      </c>
      <c r="J11749" t="s">
        <v>8520</v>
      </c>
    </row>
    <row r="11750" spans="1:10" x14ac:dyDescent="0.25">
      <c r="A11750" t="s">
        <v>18462</v>
      </c>
      <c r="B11750" t="s">
        <v>18463</v>
      </c>
      <c r="C11750" t="s">
        <v>18464</v>
      </c>
      <c r="D11750" t="s">
        <v>18465</v>
      </c>
      <c r="E11750" t="s">
        <v>8521</v>
      </c>
      <c r="F11750" t="s">
        <v>31196</v>
      </c>
      <c r="G11750" t="s">
        <v>8588</v>
      </c>
      <c r="H11750" t="s">
        <v>8522</v>
      </c>
      <c r="I11750" t="s">
        <v>22195</v>
      </c>
      <c r="J11750" t="s">
        <v>8520</v>
      </c>
    </row>
    <row r="11751" spans="1:10" x14ac:dyDescent="0.25">
      <c r="A11751" t="s">
        <v>31197</v>
      </c>
      <c r="B11751" t="s">
        <v>31198</v>
      </c>
      <c r="C11751" t="s">
        <v>31199</v>
      </c>
      <c r="D11751" t="s">
        <v>31200</v>
      </c>
      <c r="E11751" t="s">
        <v>8516</v>
      </c>
      <c r="F11751" t="s">
        <v>31201</v>
      </c>
      <c r="G11751" t="s">
        <v>8518</v>
      </c>
      <c r="H11751" t="s">
        <v>8464</v>
      </c>
      <c r="I11751" t="s">
        <v>9402</v>
      </c>
      <c r="J11751" t="s">
        <v>22860</v>
      </c>
    </row>
    <row r="11752" spans="1:10" x14ac:dyDescent="0.25">
      <c r="A11752" t="s">
        <v>31197</v>
      </c>
      <c r="B11752" t="s">
        <v>31198</v>
      </c>
      <c r="C11752" t="s">
        <v>31199</v>
      </c>
      <c r="D11752" t="s">
        <v>31200</v>
      </c>
      <c r="E11752" t="s">
        <v>8521</v>
      </c>
      <c r="F11752" t="s">
        <v>31201</v>
      </c>
      <c r="G11752" t="s">
        <v>8518</v>
      </c>
      <c r="H11752" t="s">
        <v>8522</v>
      </c>
      <c r="I11752" t="s">
        <v>9402</v>
      </c>
      <c r="J11752" t="s">
        <v>22860</v>
      </c>
    </row>
    <row r="11753" spans="1:10" x14ac:dyDescent="0.25">
      <c r="A11753" t="s">
        <v>24498</v>
      </c>
      <c r="B11753" t="s">
        <v>24499</v>
      </c>
      <c r="C11753" t="s">
        <v>24500</v>
      </c>
      <c r="D11753" t="s">
        <v>24501</v>
      </c>
      <c r="E11753" t="s">
        <v>8516</v>
      </c>
      <c r="F11753" t="s">
        <v>31202</v>
      </c>
      <c r="G11753" t="s">
        <v>8588</v>
      </c>
      <c r="H11753" t="s">
        <v>8464</v>
      </c>
      <c r="I11753" t="s">
        <v>22195</v>
      </c>
      <c r="J11753" t="s">
        <v>8520</v>
      </c>
    </row>
    <row r="11754" spans="1:10" x14ac:dyDescent="0.25">
      <c r="A11754" t="s">
        <v>23205</v>
      </c>
      <c r="B11754" t="s">
        <v>23206</v>
      </c>
      <c r="C11754" t="s">
        <v>8520</v>
      </c>
      <c r="D11754" t="s">
        <v>23207</v>
      </c>
      <c r="E11754" t="s">
        <v>8516</v>
      </c>
      <c r="F11754" t="s">
        <v>31202</v>
      </c>
      <c r="G11754" t="s">
        <v>8588</v>
      </c>
      <c r="H11754" t="s">
        <v>8464</v>
      </c>
      <c r="I11754" t="s">
        <v>22195</v>
      </c>
      <c r="J11754" t="s">
        <v>8520</v>
      </c>
    </row>
    <row r="11755" spans="1:10" x14ac:dyDescent="0.25">
      <c r="A11755" t="s">
        <v>24498</v>
      </c>
      <c r="B11755" t="s">
        <v>24499</v>
      </c>
      <c r="C11755" t="s">
        <v>24500</v>
      </c>
      <c r="D11755" t="s">
        <v>24501</v>
      </c>
      <c r="E11755" t="s">
        <v>8521</v>
      </c>
      <c r="F11755" t="s">
        <v>31202</v>
      </c>
      <c r="G11755" t="s">
        <v>8588</v>
      </c>
      <c r="H11755" t="s">
        <v>8522</v>
      </c>
      <c r="I11755" t="s">
        <v>22195</v>
      </c>
      <c r="J11755" t="s">
        <v>8520</v>
      </c>
    </row>
    <row r="11756" spans="1:10" x14ac:dyDescent="0.25">
      <c r="A11756" t="s">
        <v>23205</v>
      </c>
      <c r="B11756" t="s">
        <v>23206</v>
      </c>
      <c r="C11756" t="s">
        <v>8520</v>
      </c>
      <c r="D11756" t="s">
        <v>23207</v>
      </c>
      <c r="E11756" t="s">
        <v>8521</v>
      </c>
      <c r="F11756" t="s">
        <v>31202</v>
      </c>
      <c r="G11756" t="s">
        <v>8588</v>
      </c>
      <c r="H11756" t="s">
        <v>8522</v>
      </c>
      <c r="I11756" t="s">
        <v>22195</v>
      </c>
      <c r="J11756" t="s">
        <v>8520</v>
      </c>
    </row>
    <row r="11757" spans="1:10" x14ac:dyDescent="0.25">
      <c r="A11757" t="s">
        <v>31203</v>
      </c>
      <c r="B11757" t="s">
        <v>31204</v>
      </c>
      <c r="C11757" t="s">
        <v>31205</v>
      </c>
      <c r="D11757" t="s">
        <v>31206</v>
      </c>
      <c r="E11757" t="s">
        <v>8516</v>
      </c>
      <c r="F11757" t="s">
        <v>31207</v>
      </c>
      <c r="G11757" t="s">
        <v>8518</v>
      </c>
      <c r="H11757" t="s">
        <v>8464</v>
      </c>
      <c r="I11757" t="s">
        <v>9402</v>
      </c>
      <c r="J11757" t="s">
        <v>8520</v>
      </c>
    </row>
    <row r="11758" spans="1:10" x14ac:dyDescent="0.25">
      <c r="A11758" t="s">
        <v>31203</v>
      </c>
      <c r="B11758" t="s">
        <v>31204</v>
      </c>
      <c r="C11758" t="s">
        <v>31205</v>
      </c>
      <c r="D11758" t="s">
        <v>31206</v>
      </c>
      <c r="E11758" t="s">
        <v>8521</v>
      </c>
      <c r="F11758" t="s">
        <v>31207</v>
      </c>
      <c r="G11758" t="s">
        <v>8518</v>
      </c>
      <c r="H11758" t="s">
        <v>8522</v>
      </c>
      <c r="I11758" t="s">
        <v>9402</v>
      </c>
      <c r="J11758" t="s">
        <v>8520</v>
      </c>
    </row>
    <row r="11759" spans="1:10" x14ac:dyDescent="0.25">
      <c r="A11759" t="s">
        <v>31208</v>
      </c>
      <c r="B11759" t="s">
        <v>31209</v>
      </c>
      <c r="C11759" t="s">
        <v>8520</v>
      </c>
      <c r="D11759" t="s">
        <v>31210</v>
      </c>
      <c r="E11759" t="s">
        <v>8516</v>
      </c>
      <c r="F11759" t="s">
        <v>31211</v>
      </c>
      <c r="G11759" t="s">
        <v>8588</v>
      </c>
      <c r="H11759" t="s">
        <v>8464</v>
      </c>
      <c r="I11759" t="s">
        <v>8589</v>
      </c>
      <c r="J11759" t="s">
        <v>8520</v>
      </c>
    </row>
    <row r="11760" spans="1:10" x14ac:dyDescent="0.25">
      <c r="A11760" t="s">
        <v>31208</v>
      </c>
      <c r="B11760" t="s">
        <v>31209</v>
      </c>
      <c r="C11760" t="s">
        <v>8520</v>
      </c>
      <c r="D11760" t="s">
        <v>31210</v>
      </c>
      <c r="E11760" t="s">
        <v>8521</v>
      </c>
      <c r="F11760" t="s">
        <v>31211</v>
      </c>
      <c r="G11760" t="s">
        <v>8588</v>
      </c>
      <c r="H11760" t="s">
        <v>8522</v>
      </c>
      <c r="I11760" t="s">
        <v>8589</v>
      </c>
      <c r="J11760" t="s">
        <v>8520</v>
      </c>
    </row>
    <row r="11761" spans="1:10" x14ac:dyDescent="0.25">
      <c r="A11761" t="s">
        <v>17107</v>
      </c>
      <c r="B11761" t="s">
        <v>17108</v>
      </c>
      <c r="C11761" t="s">
        <v>8520</v>
      </c>
      <c r="D11761" t="s">
        <v>17109</v>
      </c>
      <c r="E11761" t="s">
        <v>8516</v>
      </c>
      <c r="F11761" t="s">
        <v>31212</v>
      </c>
      <c r="G11761" t="s">
        <v>8518</v>
      </c>
      <c r="H11761" t="s">
        <v>8464</v>
      </c>
      <c r="I11761" t="s">
        <v>9390</v>
      </c>
      <c r="J11761" t="s">
        <v>8520</v>
      </c>
    </row>
    <row r="11762" spans="1:10" x14ac:dyDescent="0.25">
      <c r="A11762" t="s">
        <v>17107</v>
      </c>
      <c r="B11762" t="s">
        <v>17108</v>
      </c>
      <c r="C11762" t="s">
        <v>8520</v>
      </c>
      <c r="D11762" t="s">
        <v>17109</v>
      </c>
      <c r="E11762" t="s">
        <v>8521</v>
      </c>
      <c r="F11762" t="s">
        <v>31212</v>
      </c>
      <c r="G11762" t="s">
        <v>8518</v>
      </c>
      <c r="H11762" t="s">
        <v>8522</v>
      </c>
      <c r="I11762" t="s">
        <v>9390</v>
      </c>
      <c r="J11762" t="s">
        <v>8520</v>
      </c>
    </row>
    <row r="11763" spans="1:10" x14ac:dyDescent="0.25">
      <c r="A11763" t="s">
        <v>11872</v>
      </c>
      <c r="B11763" t="s">
        <v>11873</v>
      </c>
      <c r="C11763" t="s">
        <v>8520</v>
      </c>
      <c r="D11763" t="s">
        <v>11874</v>
      </c>
      <c r="E11763" t="s">
        <v>8516</v>
      </c>
      <c r="F11763" t="s">
        <v>31213</v>
      </c>
      <c r="G11763" t="s">
        <v>8518</v>
      </c>
      <c r="H11763" t="s">
        <v>8464</v>
      </c>
      <c r="I11763" t="s">
        <v>9402</v>
      </c>
      <c r="J11763" t="s">
        <v>11282</v>
      </c>
    </row>
    <row r="11764" spans="1:10" x14ac:dyDescent="0.25">
      <c r="A11764" t="s">
        <v>11872</v>
      </c>
      <c r="B11764" t="s">
        <v>11873</v>
      </c>
      <c r="C11764" t="s">
        <v>8520</v>
      </c>
      <c r="D11764" t="s">
        <v>11874</v>
      </c>
      <c r="E11764" t="s">
        <v>8521</v>
      </c>
      <c r="F11764" t="s">
        <v>31213</v>
      </c>
      <c r="G11764" t="s">
        <v>8518</v>
      </c>
      <c r="H11764" t="s">
        <v>8522</v>
      </c>
      <c r="I11764" t="s">
        <v>9402</v>
      </c>
      <c r="J11764" t="s">
        <v>11282</v>
      </c>
    </row>
    <row r="11765" spans="1:10" x14ac:dyDescent="0.25">
      <c r="A11765" t="s">
        <v>31214</v>
      </c>
      <c r="B11765" t="s">
        <v>31215</v>
      </c>
      <c r="C11765" t="s">
        <v>8520</v>
      </c>
      <c r="D11765" t="s">
        <v>7214</v>
      </c>
      <c r="E11765" t="s">
        <v>21975</v>
      </c>
      <c r="F11765" t="s">
        <v>31216</v>
      </c>
      <c r="G11765" t="s">
        <v>8518</v>
      </c>
      <c r="H11765" t="s">
        <v>8464</v>
      </c>
      <c r="I11765" t="s">
        <v>21977</v>
      </c>
      <c r="J11765" t="s">
        <v>31217</v>
      </c>
    </row>
    <row r="11766" spans="1:10" x14ac:dyDescent="0.25">
      <c r="A11766" t="s">
        <v>31214</v>
      </c>
      <c r="B11766" t="s">
        <v>31215</v>
      </c>
      <c r="C11766" t="s">
        <v>8520</v>
      </c>
      <c r="D11766" t="s">
        <v>7214</v>
      </c>
      <c r="E11766" t="s">
        <v>21979</v>
      </c>
      <c r="F11766" t="s">
        <v>31216</v>
      </c>
      <c r="G11766" t="s">
        <v>8518</v>
      </c>
      <c r="H11766" t="s">
        <v>8522</v>
      </c>
      <c r="I11766" t="s">
        <v>21977</v>
      </c>
      <c r="J11766" t="s">
        <v>31217</v>
      </c>
    </row>
    <row r="11767" spans="1:10" x14ac:dyDescent="0.25">
      <c r="A11767" t="s">
        <v>31214</v>
      </c>
      <c r="B11767" t="s">
        <v>31215</v>
      </c>
      <c r="C11767" t="s">
        <v>8520</v>
      </c>
      <c r="D11767" t="s">
        <v>7214</v>
      </c>
      <c r="E11767" t="s">
        <v>21975</v>
      </c>
      <c r="F11767" t="s">
        <v>31218</v>
      </c>
      <c r="G11767" t="s">
        <v>8518</v>
      </c>
      <c r="H11767" t="s">
        <v>8464</v>
      </c>
      <c r="I11767" t="s">
        <v>21977</v>
      </c>
      <c r="J11767" t="s">
        <v>31219</v>
      </c>
    </row>
    <row r="11768" spans="1:10" x14ac:dyDescent="0.25">
      <c r="A11768" t="s">
        <v>31220</v>
      </c>
      <c r="B11768" t="s">
        <v>31221</v>
      </c>
      <c r="C11768" t="s">
        <v>8520</v>
      </c>
      <c r="D11768" t="s">
        <v>31222</v>
      </c>
      <c r="E11768" t="s">
        <v>8516</v>
      </c>
      <c r="F11768" t="s">
        <v>31223</v>
      </c>
      <c r="G11768" t="s">
        <v>8518</v>
      </c>
      <c r="H11768" t="s">
        <v>8464</v>
      </c>
      <c r="I11768" t="s">
        <v>8519</v>
      </c>
      <c r="J11768" t="s">
        <v>8520</v>
      </c>
    </row>
    <row r="11769" spans="1:10" x14ac:dyDescent="0.25">
      <c r="A11769" t="s">
        <v>31220</v>
      </c>
      <c r="B11769" t="s">
        <v>31221</v>
      </c>
      <c r="C11769" t="s">
        <v>8520</v>
      </c>
      <c r="D11769" t="s">
        <v>31222</v>
      </c>
      <c r="E11769" t="s">
        <v>8521</v>
      </c>
      <c r="F11769" t="s">
        <v>31223</v>
      </c>
      <c r="G11769" t="s">
        <v>8518</v>
      </c>
      <c r="H11769" t="s">
        <v>8522</v>
      </c>
      <c r="I11769" t="s">
        <v>8519</v>
      </c>
      <c r="J11769" t="s">
        <v>8520</v>
      </c>
    </row>
    <row r="11770" spans="1:10" x14ac:dyDescent="0.25">
      <c r="A11770" t="s">
        <v>31224</v>
      </c>
      <c r="B11770" t="s">
        <v>31225</v>
      </c>
      <c r="C11770" t="s">
        <v>31226</v>
      </c>
      <c r="D11770" t="s">
        <v>31227</v>
      </c>
      <c r="E11770" t="s">
        <v>8516</v>
      </c>
      <c r="F11770" t="s">
        <v>31228</v>
      </c>
      <c r="G11770" t="s">
        <v>8588</v>
      </c>
      <c r="H11770" t="s">
        <v>8464</v>
      </c>
      <c r="I11770" t="s">
        <v>8691</v>
      </c>
      <c r="J11770" t="s">
        <v>8520</v>
      </c>
    </row>
    <row r="11771" spans="1:10" x14ac:dyDescent="0.25">
      <c r="A11771" t="s">
        <v>31224</v>
      </c>
      <c r="B11771" t="s">
        <v>31225</v>
      </c>
      <c r="C11771" t="s">
        <v>31226</v>
      </c>
      <c r="D11771" t="s">
        <v>31227</v>
      </c>
      <c r="E11771" t="s">
        <v>8521</v>
      </c>
      <c r="F11771" t="s">
        <v>31228</v>
      </c>
      <c r="G11771" t="s">
        <v>8588</v>
      </c>
      <c r="H11771" t="s">
        <v>8522</v>
      </c>
      <c r="I11771" t="s">
        <v>8691</v>
      </c>
      <c r="J11771" t="s">
        <v>8520</v>
      </c>
    </row>
    <row r="11772" spans="1:10" x14ac:dyDescent="0.25">
      <c r="A11772" t="s">
        <v>31229</v>
      </c>
      <c r="B11772" t="s">
        <v>31230</v>
      </c>
      <c r="C11772" t="s">
        <v>31231</v>
      </c>
      <c r="D11772" t="s">
        <v>31232</v>
      </c>
      <c r="E11772" t="s">
        <v>8516</v>
      </c>
      <c r="F11772" t="s">
        <v>31233</v>
      </c>
      <c r="G11772" t="s">
        <v>8518</v>
      </c>
      <c r="H11772" t="s">
        <v>8464</v>
      </c>
      <c r="I11772" t="s">
        <v>8519</v>
      </c>
      <c r="J11772" t="s">
        <v>8520</v>
      </c>
    </row>
    <row r="11773" spans="1:10" x14ac:dyDescent="0.25">
      <c r="A11773" t="s">
        <v>31229</v>
      </c>
      <c r="B11773" t="s">
        <v>31230</v>
      </c>
      <c r="C11773" t="s">
        <v>31231</v>
      </c>
      <c r="D11773" t="s">
        <v>31232</v>
      </c>
      <c r="E11773" t="s">
        <v>8521</v>
      </c>
      <c r="F11773" t="s">
        <v>31233</v>
      </c>
      <c r="G11773" t="s">
        <v>8518</v>
      </c>
      <c r="H11773" t="s">
        <v>8522</v>
      </c>
      <c r="I11773" t="s">
        <v>8519</v>
      </c>
      <c r="J11773" t="s">
        <v>8520</v>
      </c>
    </row>
    <row r="11774" spans="1:10" x14ac:dyDescent="0.25">
      <c r="A11774" t="s">
        <v>31234</v>
      </c>
      <c r="B11774" t="s">
        <v>31235</v>
      </c>
      <c r="C11774" t="s">
        <v>8520</v>
      </c>
      <c r="D11774" t="s">
        <v>31236</v>
      </c>
      <c r="E11774" t="s">
        <v>8550</v>
      </c>
      <c r="F11774" t="s">
        <v>31237</v>
      </c>
      <c r="G11774" t="s">
        <v>8518</v>
      </c>
      <c r="H11774" t="s">
        <v>8464</v>
      </c>
      <c r="I11774" t="s">
        <v>8569</v>
      </c>
      <c r="J11774" t="s">
        <v>10602</v>
      </c>
    </row>
    <row r="11775" spans="1:10" x14ac:dyDescent="0.25">
      <c r="A11775" t="s">
        <v>31238</v>
      </c>
      <c r="B11775" t="s">
        <v>31239</v>
      </c>
      <c r="C11775" t="s">
        <v>8520</v>
      </c>
      <c r="D11775" t="s">
        <v>31240</v>
      </c>
      <c r="E11775" t="s">
        <v>8550</v>
      </c>
      <c r="F11775" t="s">
        <v>31237</v>
      </c>
      <c r="G11775" t="s">
        <v>8518</v>
      </c>
      <c r="H11775" t="s">
        <v>8464</v>
      </c>
      <c r="I11775" t="s">
        <v>8569</v>
      </c>
      <c r="J11775" t="s">
        <v>10602</v>
      </c>
    </row>
    <row r="11776" spans="1:10" x14ac:dyDescent="0.25">
      <c r="A11776" t="s">
        <v>31238</v>
      </c>
      <c r="B11776" t="s">
        <v>31239</v>
      </c>
      <c r="C11776" t="s">
        <v>8520</v>
      </c>
      <c r="D11776" t="s">
        <v>31240</v>
      </c>
      <c r="E11776" t="s">
        <v>8583</v>
      </c>
      <c r="F11776" t="s">
        <v>31237</v>
      </c>
      <c r="G11776" t="s">
        <v>8518</v>
      </c>
      <c r="H11776" t="s">
        <v>8522</v>
      </c>
      <c r="I11776" t="s">
        <v>8569</v>
      </c>
      <c r="J11776" t="s">
        <v>10602</v>
      </c>
    </row>
    <row r="11777" spans="1:10" x14ac:dyDescent="0.25">
      <c r="A11777" t="s">
        <v>31234</v>
      </c>
      <c r="B11777" t="s">
        <v>31235</v>
      </c>
      <c r="C11777" t="s">
        <v>8520</v>
      </c>
      <c r="D11777" t="s">
        <v>31236</v>
      </c>
      <c r="E11777" t="s">
        <v>8583</v>
      </c>
      <c r="F11777" t="s">
        <v>31237</v>
      </c>
      <c r="G11777" t="s">
        <v>8518</v>
      </c>
      <c r="H11777" t="s">
        <v>8522</v>
      </c>
      <c r="I11777" t="s">
        <v>8569</v>
      </c>
      <c r="J11777" t="s">
        <v>10602</v>
      </c>
    </row>
    <row r="11778" spans="1:10" x14ac:dyDescent="0.25">
      <c r="A11778" t="s">
        <v>31241</v>
      </c>
      <c r="B11778" t="s">
        <v>31242</v>
      </c>
      <c r="C11778" t="s">
        <v>8520</v>
      </c>
      <c r="D11778" t="s">
        <v>31243</v>
      </c>
      <c r="E11778" t="s">
        <v>8516</v>
      </c>
      <c r="F11778" t="s">
        <v>31244</v>
      </c>
      <c r="G11778" t="s">
        <v>8518</v>
      </c>
      <c r="H11778" t="s">
        <v>8464</v>
      </c>
      <c r="I11778" t="s">
        <v>8519</v>
      </c>
      <c r="J11778" t="s">
        <v>8520</v>
      </c>
    </row>
    <row r="11779" spans="1:10" x14ac:dyDescent="0.25">
      <c r="A11779" t="s">
        <v>31241</v>
      </c>
      <c r="B11779" t="s">
        <v>31242</v>
      </c>
      <c r="C11779" t="s">
        <v>8520</v>
      </c>
      <c r="D11779" t="s">
        <v>31243</v>
      </c>
      <c r="E11779" t="s">
        <v>8521</v>
      </c>
      <c r="F11779" t="s">
        <v>31244</v>
      </c>
      <c r="G11779" t="s">
        <v>8518</v>
      </c>
      <c r="H11779" t="s">
        <v>8522</v>
      </c>
      <c r="I11779" t="s">
        <v>8519</v>
      </c>
      <c r="J11779" t="s">
        <v>8520</v>
      </c>
    </row>
    <row r="11780" spans="1:10" x14ac:dyDescent="0.25">
      <c r="A11780" t="s">
        <v>31245</v>
      </c>
      <c r="B11780" t="s">
        <v>31246</v>
      </c>
      <c r="C11780" t="s">
        <v>8520</v>
      </c>
      <c r="D11780" t="s">
        <v>7928</v>
      </c>
      <c r="E11780" t="s">
        <v>8550</v>
      </c>
      <c r="F11780" t="s">
        <v>31247</v>
      </c>
      <c r="G11780" t="s">
        <v>8518</v>
      </c>
      <c r="H11780" t="s">
        <v>8464</v>
      </c>
      <c r="I11780" t="s">
        <v>8552</v>
      </c>
      <c r="J11780" t="s">
        <v>30304</v>
      </c>
    </row>
    <row r="11781" spans="1:10" x14ac:dyDescent="0.25">
      <c r="A11781" t="s">
        <v>31245</v>
      </c>
      <c r="B11781" t="s">
        <v>31246</v>
      </c>
      <c r="C11781" t="s">
        <v>8520</v>
      </c>
      <c r="D11781" t="s">
        <v>7928</v>
      </c>
      <c r="E11781" t="s">
        <v>8550</v>
      </c>
      <c r="F11781" t="s">
        <v>31247</v>
      </c>
      <c r="G11781" t="s">
        <v>8518</v>
      </c>
      <c r="H11781" t="s">
        <v>8522</v>
      </c>
      <c r="I11781" t="s">
        <v>8552</v>
      </c>
      <c r="J11781" t="s">
        <v>30304</v>
      </c>
    </row>
    <row r="11782" spans="1:10" x14ac:dyDescent="0.25">
      <c r="A11782" t="s">
        <v>31248</v>
      </c>
      <c r="B11782" t="s">
        <v>31249</v>
      </c>
      <c r="C11782" t="s">
        <v>31250</v>
      </c>
      <c r="D11782" t="s">
        <v>31251</v>
      </c>
      <c r="E11782" t="s">
        <v>8516</v>
      </c>
      <c r="F11782" t="s">
        <v>31252</v>
      </c>
      <c r="G11782" t="s">
        <v>8588</v>
      </c>
      <c r="H11782" t="s">
        <v>8464</v>
      </c>
      <c r="I11782" t="s">
        <v>8691</v>
      </c>
      <c r="J11782" t="s">
        <v>8520</v>
      </c>
    </row>
    <row r="11783" spans="1:10" x14ac:dyDescent="0.25">
      <c r="A11783" t="s">
        <v>31253</v>
      </c>
      <c r="B11783" t="s">
        <v>31254</v>
      </c>
      <c r="C11783" t="s">
        <v>8520</v>
      </c>
      <c r="D11783" t="s">
        <v>31255</v>
      </c>
      <c r="E11783" t="s">
        <v>8516</v>
      </c>
      <c r="F11783" t="s">
        <v>31252</v>
      </c>
      <c r="G11783" t="s">
        <v>8588</v>
      </c>
      <c r="H11783" t="s">
        <v>8464</v>
      </c>
      <c r="I11783" t="s">
        <v>8865</v>
      </c>
      <c r="J11783" t="s">
        <v>8520</v>
      </c>
    </row>
    <row r="11784" spans="1:10" x14ac:dyDescent="0.25">
      <c r="A11784" t="s">
        <v>31253</v>
      </c>
      <c r="B11784" t="s">
        <v>31254</v>
      </c>
      <c r="C11784" t="s">
        <v>8520</v>
      </c>
      <c r="D11784" t="s">
        <v>31255</v>
      </c>
      <c r="E11784" t="s">
        <v>8521</v>
      </c>
      <c r="F11784" t="s">
        <v>31252</v>
      </c>
      <c r="G11784" t="s">
        <v>8588</v>
      </c>
      <c r="H11784" t="s">
        <v>8522</v>
      </c>
      <c r="I11784" t="s">
        <v>8865</v>
      </c>
      <c r="J11784" t="s">
        <v>8520</v>
      </c>
    </row>
    <row r="11785" spans="1:10" x14ac:dyDescent="0.25">
      <c r="A11785" t="s">
        <v>31248</v>
      </c>
      <c r="B11785" t="s">
        <v>31249</v>
      </c>
      <c r="C11785" t="s">
        <v>31250</v>
      </c>
      <c r="D11785" t="s">
        <v>31251</v>
      </c>
      <c r="E11785" t="s">
        <v>8521</v>
      </c>
      <c r="F11785" t="s">
        <v>31252</v>
      </c>
      <c r="G11785" t="s">
        <v>8588</v>
      </c>
      <c r="H11785" t="s">
        <v>8522</v>
      </c>
      <c r="I11785" t="s">
        <v>8691</v>
      </c>
      <c r="J11785" t="s">
        <v>8520</v>
      </c>
    </row>
    <row r="11786" spans="1:10" x14ac:dyDescent="0.25">
      <c r="A11786" t="s">
        <v>31256</v>
      </c>
      <c r="B11786" t="s">
        <v>31257</v>
      </c>
      <c r="C11786" t="s">
        <v>8520</v>
      </c>
      <c r="D11786" t="s">
        <v>31258</v>
      </c>
      <c r="E11786" t="s">
        <v>8516</v>
      </c>
      <c r="F11786" t="s">
        <v>31259</v>
      </c>
      <c r="G11786" t="s">
        <v>8588</v>
      </c>
      <c r="H11786" t="s">
        <v>8464</v>
      </c>
      <c r="I11786" t="s">
        <v>8613</v>
      </c>
      <c r="J11786" t="s">
        <v>8520</v>
      </c>
    </row>
    <row r="11787" spans="1:10" x14ac:dyDescent="0.25">
      <c r="A11787" t="s">
        <v>31256</v>
      </c>
      <c r="B11787" t="s">
        <v>31257</v>
      </c>
      <c r="C11787" t="s">
        <v>8520</v>
      </c>
      <c r="D11787" t="s">
        <v>31258</v>
      </c>
      <c r="E11787" t="s">
        <v>8521</v>
      </c>
      <c r="F11787" t="s">
        <v>31259</v>
      </c>
      <c r="G11787" t="s">
        <v>8588</v>
      </c>
      <c r="H11787" t="s">
        <v>8522</v>
      </c>
      <c r="I11787" t="s">
        <v>8613</v>
      </c>
      <c r="J11787" t="s">
        <v>8520</v>
      </c>
    </row>
    <row r="11788" spans="1:10" x14ac:dyDescent="0.25">
      <c r="A11788" t="s">
        <v>31260</v>
      </c>
      <c r="B11788" t="s">
        <v>31261</v>
      </c>
      <c r="C11788" t="s">
        <v>8520</v>
      </c>
      <c r="D11788" t="s">
        <v>7572</v>
      </c>
      <c r="E11788" t="s">
        <v>8550</v>
      </c>
      <c r="F11788" t="s">
        <v>31262</v>
      </c>
      <c r="G11788" t="s">
        <v>8518</v>
      </c>
      <c r="H11788" t="s">
        <v>8464</v>
      </c>
      <c r="I11788" t="s">
        <v>8569</v>
      </c>
      <c r="J11788" t="s">
        <v>10602</v>
      </c>
    </row>
    <row r="11789" spans="1:10" x14ac:dyDescent="0.25">
      <c r="A11789" t="s">
        <v>31260</v>
      </c>
      <c r="B11789" t="s">
        <v>31261</v>
      </c>
      <c r="C11789" t="s">
        <v>8520</v>
      </c>
      <c r="D11789" t="s">
        <v>7572</v>
      </c>
      <c r="E11789" t="s">
        <v>8583</v>
      </c>
      <c r="F11789" t="s">
        <v>31262</v>
      </c>
      <c r="G11789" t="s">
        <v>8518</v>
      </c>
      <c r="H11789" t="s">
        <v>8522</v>
      </c>
      <c r="I11789" t="s">
        <v>8569</v>
      </c>
      <c r="J11789" t="s">
        <v>10602</v>
      </c>
    </row>
    <row r="11790" spans="1:10" x14ac:dyDescent="0.25">
      <c r="A11790" t="s">
        <v>31263</v>
      </c>
      <c r="B11790" t="s">
        <v>31264</v>
      </c>
      <c r="C11790" t="s">
        <v>8520</v>
      </c>
      <c r="D11790" t="s">
        <v>31265</v>
      </c>
      <c r="E11790" t="s">
        <v>8516</v>
      </c>
      <c r="F11790" t="s">
        <v>31266</v>
      </c>
      <c r="G11790" t="s">
        <v>8588</v>
      </c>
      <c r="H11790" t="s">
        <v>8464</v>
      </c>
      <c r="I11790" t="s">
        <v>8865</v>
      </c>
      <c r="J11790" t="s">
        <v>8520</v>
      </c>
    </row>
    <row r="11791" spans="1:10" x14ac:dyDescent="0.25">
      <c r="A11791" t="s">
        <v>31267</v>
      </c>
      <c r="B11791" t="s">
        <v>31268</v>
      </c>
      <c r="C11791" t="s">
        <v>31269</v>
      </c>
      <c r="D11791" t="s">
        <v>31270</v>
      </c>
      <c r="E11791" t="s">
        <v>8516</v>
      </c>
      <c r="F11791" t="s">
        <v>31266</v>
      </c>
      <c r="G11791" t="s">
        <v>8588</v>
      </c>
      <c r="H11791" t="s">
        <v>8464</v>
      </c>
      <c r="I11791" t="s">
        <v>8691</v>
      </c>
      <c r="J11791" t="s">
        <v>8520</v>
      </c>
    </row>
    <row r="11792" spans="1:10" x14ac:dyDescent="0.25">
      <c r="A11792" t="s">
        <v>31271</v>
      </c>
      <c r="B11792" t="s">
        <v>31272</v>
      </c>
      <c r="C11792" t="s">
        <v>31273</v>
      </c>
      <c r="D11792" t="s">
        <v>31274</v>
      </c>
      <c r="E11792" t="s">
        <v>8516</v>
      </c>
      <c r="F11792" t="s">
        <v>31266</v>
      </c>
      <c r="G11792" t="s">
        <v>8588</v>
      </c>
      <c r="H11792" t="s">
        <v>8464</v>
      </c>
      <c r="I11792" t="s">
        <v>8691</v>
      </c>
      <c r="J11792" t="s">
        <v>8520</v>
      </c>
    </row>
    <row r="11793" spans="1:10" x14ac:dyDescent="0.25">
      <c r="A11793" t="s">
        <v>31267</v>
      </c>
      <c r="B11793" t="s">
        <v>31268</v>
      </c>
      <c r="C11793" t="s">
        <v>31269</v>
      </c>
      <c r="D11793" t="s">
        <v>31270</v>
      </c>
      <c r="E11793" t="s">
        <v>8521</v>
      </c>
      <c r="F11793" t="s">
        <v>31266</v>
      </c>
      <c r="G11793" t="s">
        <v>8588</v>
      </c>
      <c r="H11793" t="s">
        <v>8522</v>
      </c>
      <c r="I11793" t="s">
        <v>8691</v>
      </c>
      <c r="J11793" t="s">
        <v>8520</v>
      </c>
    </row>
    <row r="11794" spans="1:10" x14ac:dyDescent="0.25">
      <c r="A11794" t="s">
        <v>31263</v>
      </c>
      <c r="B11794" t="s">
        <v>31264</v>
      </c>
      <c r="C11794" t="s">
        <v>8520</v>
      </c>
      <c r="D11794" t="s">
        <v>31265</v>
      </c>
      <c r="E11794" t="s">
        <v>8521</v>
      </c>
      <c r="F11794" t="s">
        <v>31266</v>
      </c>
      <c r="G11794" t="s">
        <v>8588</v>
      </c>
      <c r="H11794" t="s">
        <v>8522</v>
      </c>
      <c r="I11794" t="s">
        <v>8865</v>
      </c>
      <c r="J11794" t="s">
        <v>8520</v>
      </c>
    </row>
    <row r="11795" spans="1:10" x14ac:dyDescent="0.25">
      <c r="A11795" t="s">
        <v>31271</v>
      </c>
      <c r="B11795" t="s">
        <v>31272</v>
      </c>
      <c r="C11795" t="s">
        <v>31273</v>
      </c>
      <c r="D11795" t="s">
        <v>31274</v>
      </c>
      <c r="E11795" t="s">
        <v>8521</v>
      </c>
      <c r="F11795" t="s">
        <v>31266</v>
      </c>
      <c r="G11795" t="s">
        <v>8588</v>
      </c>
      <c r="H11795" t="s">
        <v>8522</v>
      </c>
      <c r="I11795" t="s">
        <v>8691</v>
      </c>
      <c r="J11795" t="s">
        <v>8520</v>
      </c>
    </row>
    <row r="11796" spans="1:10" x14ac:dyDescent="0.25">
      <c r="A11796" t="s">
        <v>31275</v>
      </c>
      <c r="B11796" t="s">
        <v>31276</v>
      </c>
      <c r="C11796" t="s">
        <v>8520</v>
      </c>
      <c r="D11796" t="s">
        <v>5954</v>
      </c>
      <c r="E11796" t="s">
        <v>8550</v>
      </c>
      <c r="F11796" t="s">
        <v>31277</v>
      </c>
      <c r="G11796" t="s">
        <v>8518</v>
      </c>
      <c r="H11796" t="s">
        <v>8464</v>
      </c>
      <c r="I11796" t="s">
        <v>8552</v>
      </c>
      <c r="J11796" t="s">
        <v>30261</v>
      </c>
    </row>
    <row r="11797" spans="1:10" x14ac:dyDescent="0.25">
      <c r="A11797" t="s">
        <v>31275</v>
      </c>
      <c r="B11797" t="s">
        <v>31276</v>
      </c>
      <c r="C11797" t="s">
        <v>8520</v>
      </c>
      <c r="D11797" t="s">
        <v>5954</v>
      </c>
      <c r="E11797" t="s">
        <v>8550</v>
      </c>
      <c r="F11797" t="s">
        <v>31277</v>
      </c>
      <c r="G11797" t="s">
        <v>8518</v>
      </c>
      <c r="H11797" t="s">
        <v>8522</v>
      </c>
      <c r="I11797" t="s">
        <v>8552</v>
      </c>
      <c r="J11797" t="s">
        <v>30261</v>
      </c>
    </row>
    <row r="11798" spans="1:10" x14ac:dyDescent="0.25">
      <c r="A11798" t="s">
        <v>31278</v>
      </c>
      <c r="B11798" t="s">
        <v>31279</v>
      </c>
      <c r="C11798" t="s">
        <v>8520</v>
      </c>
      <c r="D11798" t="s">
        <v>31280</v>
      </c>
      <c r="E11798" t="s">
        <v>8550</v>
      </c>
      <c r="F11798" t="s">
        <v>31281</v>
      </c>
      <c r="G11798" t="s">
        <v>8518</v>
      </c>
      <c r="H11798" t="s">
        <v>8464</v>
      </c>
      <c r="I11798" t="s">
        <v>8552</v>
      </c>
      <c r="J11798" t="s">
        <v>30304</v>
      </c>
    </row>
    <row r="11799" spans="1:10" x14ac:dyDescent="0.25">
      <c r="A11799" t="s">
        <v>31278</v>
      </c>
      <c r="B11799" t="s">
        <v>31279</v>
      </c>
      <c r="C11799" t="s">
        <v>8520</v>
      </c>
      <c r="D11799" t="s">
        <v>31280</v>
      </c>
      <c r="E11799" t="s">
        <v>8550</v>
      </c>
      <c r="F11799" t="s">
        <v>31281</v>
      </c>
      <c r="G11799" t="s">
        <v>8518</v>
      </c>
      <c r="H11799" t="s">
        <v>8522</v>
      </c>
      <c r="I11799" t="s">
        <v>8552</v>
      </c>
      <c r="J11799" t="s">
        <v>30304</v>
      </c>
    </row>
    <row r="11800" spans="1:10" x14ac:dyDescent="0.25">
      <c r="A11800" t="s">
        <v>31282</v>
      </c>
      <c r="B11800" t="s">
        <v>31283</v>
      </c>
      <c r="C11800" t="s">
        <v>31284</v>
      </c>
      <c r="D11800" t="s">
        <v>31285</v>
      </c>
      <c r="E11800" t="s">
        <v>8516</v>
      </c>
      <c r="F11800" t="s">
        <v>31286</v>
      </c>
      <c r="G11800" t="s">
        <v>8518</v>
      </c>
      <c r="H11800" t="s">
        <v>8464</v>
      </c>
      <c r="I11800" t="s">
        <v>8519</v>
      </c>
      <c r="J11800" t="s">
        <v>8520</v>
      </c>
    </row>
    <row r="11801" spans="1:10" x14ac:dyDescent="0.25">
      <c r="A11801" t="s">
        <v>31282</v>
      </c>
      <c r="B11801" t="s">
        <v>31283</v>
      </c>
      <c r="C11801" t="s">
        <v>31284</v>
      </c>
      <c r="D11801" t="s">
        <v>31285</v>
      </c>
      <c r="E11801" t="s">
        <v>8521</v>
      </c>
      <c r="F11801" t="s">
        <v>31286</v>
      </c>
      <c r="G11801" t="s">
        <v>8518</v>
      </c>
      <c r="H11801" t="s">
        <v>8522</v>
      </c>
      <c r="I11801" t="s">
        <v>8519</v>
      </c>
      <c r="J11801" t="s">
        <v>8520</v>
      </c>
    </row>
    <row r="11802" spans="1:10" x14ac:dyDescent="0.25">
      <c r="A11802" t="s">
        <v>31287</v>
      </c>
      <c r="B11802" t="s">
        <v>31288</v>
      </c>
      <c r="C11802" t="s">
        <v>31289</v>
      </c>
      <c r="D11802" t="s">
        <v>31290</v>
      </c>
      <c r="E11802" t="s">
        <v>8516</v>
      </c>
      <c r="F11802" t="s">
        <v>31291</v>
      </c>
      <c r="G11802" t="s">
        <v>8588</v>
      </c>
      <c r="H11802" t="s">
        <v>8464</v>
      </c>
      <c r="I11802" t="s">
        <v>8613</v>
      </c>
      <c r="J11802" t="s">
        <v>8520</v>
      </c>
    </row>
    <row r="11803" spans="1:10" x14ac:dyDescent="0.25">
      <c r="A11803" t="s">
        <v>31287</v>
      </c>
      <c r="B11803" t="s">
        <v>31288</v>
      </c>
      <c r="C11803" t="s">
        <v>31289</v>
      </c>
      <c r="D11803" t="s">
        <v>31290</v>
      </c>
      <c r="E11803" t="s">
        <v>8521</v>
      </c>
      <c r="F11803" t="s">
        <v>31291</v>
      </c>
      <c r="G11803" t="s">
        <v>8588</v>
      </c>
      <c r="H11803" t="s">
        <v>8522</v>
      </c>
      <c r="I11803" t="s">
        <v>8613</v>
      </c>
      <c r="J11803" t="s">
        <v>8520</v>
      </c>
    </row>
    <row r="11804" spans="1:10" x14ac:dyDescent="0.25">
      <c r="A11804" t="s">
        <v>23821</v>
      </c>
      <c r="B11804" t="s">
        <v>23822</v>
      </c>
      <c r="C11804" t="s">
        <v>23823</v>
      </c>
      <c r="D11804" t="s">
        <v>23824</v>
      </c>
      <c r="E11804" t="s">
        <v>8516</v>
      </c>
      <c r="F11804" t="s">
        <v>31292</v>
      </c>
      <c r="G11804" t="s">
        <v>8588</v>
      </c>
      <c r="H11804" t="s">
        <v>8464</v>
      </c>
      <c r="I11804" t="s">
        <v>22195</v>
      </c>
      <c r="J11804" t="s">
        <v>8520</v>
      </c>
    </row>
    <row r="11805" spans="1:10" x14ac:dyDescent="0.25">
      <c r="A11805" t="s">
        <v>24101</v>
      </c>
      <c r="B11805" t="s">
        <v>24102</v>
      </c>
      <c r="C11805" t="s">
        <v>24103</v>
      </c>
      <c r="D11805" t="s">
        <v>24104</v>
      </c>
      <c r="E11805" t="s">
        <v>8516</v>
      </c>
      <c r="F11805" t="s">
        <v>31292</v>
      </c>
      <c r="G11805" t="s">
        <v>8588</v>
      </c>
      <c r="H11805" t="s">
        <v>8464</v>
      </c>
      <c r="I11805" t="s">
        <v>22195</v>
      </c>
      <c r="J11805" t="s">
        <v>8520</v>
      </c>
    </row>
    <row r="11806" spans="1:10" x14ac:dyDescent="0.25">
      <c r="A11806" t="s">
        <v>25387</v>
      </c>
      <c r="B11806" t="s">
        <v>25388</v>
      </c>
      <c r="C11806" t="s">
        <v>25389</v>
      </c>
      <c r="D11806" t="s">
        <v>25390</v>
      </c>
      <c r="E11806" t="s">
        <v>8516</v>
      </c>
      <c r="F11806" t="s">
        <v>31292</v>
      </c>
      <c r="G11806" t="s">
        <v>8588</v>
      </c>
      <c r="H11806" t="s">
        <v>8464</v>
      </c>
      <c r="I11806" t="s">
        <v>22195</v>
      </c>
      <c r="J11806" t="s">
        <v>8520</v>
      </c>
    </row>
    <row r="11807" spans="1:10" x14ac:dyDescent="0.25">
      <c r="A11807" t="s">
        <v>25584</v>
      </c>
      <c r="B11807" t="s">
        <v>25585</v>
      </c>
      <c r="C11807" t="s">
        <v>25586</v>
      </c>
      <c r="D11807" t="s">
        <v>25587</v>
      </c>
      <c r="E11807" t="s">
        <v>8516</v>
      </c>
      <c r="F11807" t="s">
        <v>31292</v>
      </c>
      <c r="G11807" t="s">
        <v>8588</v>
      </c>
      <c r="H11807" t="s">
        <v>8464</v>
      </c>
      <c r="I11807" t="s">
        <v>22195</v>
      </c>
      <c r="J11807" t="s">
        <v>8520</v>
      </c>
    </row>
    <row r="11808" spans="1:10" x14ac:dyDescent="0.25">
      <c r="A11808" t="s">
        <v>23419</v>
      </c>
      <c r="B11808" t="s">
        <v>23420</v>
      </c>
      <c r="C11808" t="s">
        <v>23421</v>
      </c>
      <c r="D11808" t="s">
        <v>23422</v>
      </c>
      <c r="E11808" t="s">
        <v>8516</v>
      </c>
      <c r="F11808" t="s">
        <v>31292</v>
      </c>
      <c r="G11808" t="s">
        <v>8588</v>
      </c>
      <c r="H11808" t="s">
        <v>8464</v>
      </c>
      <c r="I11808" t="s">
        <v>22195</v>
      </c>
      <c r="J11808" t="s">
        <v>8520</v>
      </c>
    </row>
    <row r="11809" spans="1:10" x14ac:dyDescent="0.25">
      <c r="A11809" t="s">
        <v>24085</v>
      </c>
      <c r="B11809" t="s">
        <v>24086</v>
      </c>
      <c r="C11809" t="s">
        <v>24087</v>
      </c>
      <c r="D11809" t="s">
        <v>24088</v>
      </c>
      <c r="E11809" t="s">
        <v>8516</v>
      </c>
      <c r="F11809" t="s">
        <v>31292</v>
      </c>
      <c r="G11809" t="s">
        <v>8588</v>
      </c>
      <c r="H11809" t="s">
        <v>8464</v>
      </c>
      <c r="I11809" t="s">
        <v>22195</v>
      </c>
      <c r="J11809" t="s">
        <v>8520</v>
      </c>
    </row>
    <row r="11810" spans="1:10" x14ac:dyDescent="0.25">
      <c r="A11810" t="s">
        <v>25068</v>
      </c>
      <c r="B11810" t="s">
        <v>25069</v>
      </c>
      <c r="C11810" t="s">
        <v>25070</v>
      </c>
      <c r="D11810" t="s">
        <v>25071</v>
      </c>
      <c r="E11810" t="s">
        <v>8516</v>
      </c>
      <c r="F11810" t="s">
        <v>31292</v>
      </c>
      <c r="G11810" t="s">
        <v>8588</v>
      </c>
      <c r="H11810" t="s">
        <v>8464</v>
      </c>
      <c r="I11810" t="s">
        <v>22195</v>
      </c>
      <c r="J11810" t="s">
        <v>8520</v>
      </c>
    </row>
    <row r="11811" spans="1:10" x14ac:dyDescent="0.25">
      <c r="A11811" t="s">
        <v>25298</v>
      </c>
      <c r="B11811" t="s">
        <v>25299</v>
      </c>
      <c r="C11811" t="s">
        <v>25300</v>
      </c>
      <c r="D11811" t="s">
        <v>25301</v>
      </c>
      <c r="E11811" t="s">
        <v>8516</v>
      </c>
      <c r="F11811" t="s">
        <v>31292</v>
      </c>
      <c r="G11811" t="s">
        <v>8588</v>
      </c>
      <c r="H11811" t="s">
        <v>8464</v>
      </c>
      <c r="I11811" t="s">
        <v>22195</v>
      </c>
      <c r="J11811" t="s">
        <v>8520</v>
      </c>
    </row>
    <row r="11812" spans="1:10" x14ac:dyDescent="0.25">
      <c r="A11812" t="s">
        <v>31293</v>
      </c>
      <c r="B11812" t="s">
        <v>31294</v>
      </c>
      <c r="C11812" t="s">
        <v>31295</v>
      </c>
      <c r="D11812" t="s">
        <v>31296</v>
      </c>
      <c r="E11812" t="s">
        <v>8516</v>
      </c>
      <c r="F11812" t="s">
        <v>31292</v>
      </c>
      <c r="G11812" t="s">
        <v>8588</v>
      </c>
      <c r="H11812" t="s">
        <v>8464</v>
      </c>
      <c r="I11812" t="s">
        <v>8691</v>
      </c>
      <c r="J11812" t="s">
        <v>8520</v>
      </c>
    </row>
    <row r="11813" spans="1:10" x14ac:dyDescent="0.25">
      <c r="A11813" t="s">
        <v>23795</v>
      </c>
      <c r="B11813" t="s">
        <v>23796</v>
      </c>
      <c r="C11813" t="s">
        <v>23797</v>
      </c>
      <c r="D11813" t="s">
        <v>23798</v>
      </c>
      <c r="E11813" t="s">
        <v>8516</v>
      </c>
      <c r="F11813" t="s">
        <v>31292</v>
      </c>
      <c r="G11813" t="s">
        <v>8588</v>
      </c>
      <c r="H11813" t="s">
        <v>8464</v>
      </c>
      <c r="I11813" t="s">
        <v>22195</v>
      </c>
      <c r="J11813" t="s">
        <v>8520</v>
      </c>
    </row>
    <row r="11814" spans="1:10" x14ac:dyDescent="0.25">
      <c r="A11814" t="s">
        <v>25230</v>
      </c>
      <c r="B11814" t="s">
        <v>25231</v>
      </c>
      <c r="C11814" t="s">
        <v>25232</v>
      </c>
      <c r="D11814" t="s">
        <v>25233</v>
      </c>
      <c r="E11814" t="s">
        <v>8516</v>
      </c>
      <c r="F11814" t="s">
        <v>31292</v>
      </c>
      <c r="G11814" t="s">
        <v>8588</v>
      </c>
      <c r="H11814" t="s">
        <v>8464</v>
      </c>
      <c r="I11814" t="s">
        <v>22195</v>
      </c>
      <c r="J11814" t="s">
        <v>8520</v>
      </c>
    </row>
    <row r="11815" spans="1:10" x14ac:dyDescent="0.25">
      <c r="A11815" t="s">
        <v>23752</v>
      </c>
      <c r="B11815" t="s">
        <v>23753</v>
      </c>
      <c r="C11815" t="s">
        <v>23754</v>
      </c>
      <c r="D11815" t="s">
        <v>23755</v>
      </c>
      <c r="E11815" t="s">
        <v>8516</v>
      </c>
      <c r="F11815" t="s">
        <v>31292</v>
      </c>
      <c r="G11815" t="s">
        <v>8588</v>
      </c>
      <c r="H11815" t="s">
        <v>8464</v>
      </c>
      <c r="I11815" t="s">
        <v>22195</v>
      </c>
      <c r="J11815" t="s">
        <v>8520</v>
      </c>
    </row>
    <row r="11816" spans="1:10" x14ac:dyDescent="0.25">
      <c r="A11816" t="s">
        <v>25178</v>
      </c>
      <c r="B11816" t="s">
        <v>25179</v>
      </c>
      <c r="C11816" t="s">
        <v>25180</v>
      </c>
      <c r="D11816" t="s">
        <v>25181</v>
      </c>
      <c r="E11816" t="s">
        <v>8516</v>
      </c>
      <c r="F11816" t="s">
        <v>31292</v>
      </c>
      <c r="G11816" t="s">
        <v>8588</v>
      </c>
      <c r="H11816" t="s">
        <v>8464</v>
      </c>
      <c r="I11816" t="s">
        <v>22195</v>
      </c>
      <c r="J11816" t="s">
        <v>8520</v>
      </c>
    </row>
    <row r="11817" spans="1:10" x14ac:dyDescent="0.25">
      <c r="A11817" t="s">
        <v>25017</v>
      </c>
      <c r="B11817" t="s">
        <v>25018</v>
      </c>
      <c r="C11817" t="s">
        <v>25019</v>
      </c>
      <c r="D11817" t="s">
        <v>25020</v>
      </c>
      <c r="E11817" t="s">
        <v>8516</v>
      </c>
      <c r="F11817" t="s">
        <v>31292</v>
      </c>
      <c r="G11817" t="s">
        <v>8588</v>
      </c>
      <c r="H11817" t="s">
        <v>8464</v>
      </c>
      <c r="I11817" t="s">
        <v>22195</v>
      </c>
      <c r="J11817" t="s">
        <v>8520</v>
      </c>
    </row>
    <row r="11818" spans="1:10" x14ac:dyDescent="0.25">
      <c r="A11818" t="s">
        <v>23937</v>
      </c>
      <c r="B11818" t="s">
        <v>23938</v>
      </c>
      <c r="C11818" t="s">
        <v>23939</v>
      </c>
      <c r="D11818" t="s">
        <v>23940</v>
      </c>
      <c r="E11818" t="s">
        <v>8516</v>
      </c>
      <c r="F11818" t="s">
        <v>31292</v>
      </c>
      <c r="G11818" t="s">
        <v>8588</v>
      </c>
      <c r="H11818" t="s">
        <v>8464</v>
      </c>
      <c r="I11818" t="s">
        <v>22195</v>
      </c>
      <c r="J11818" t="s">
        <v>8520</v>
      </c>
    </row>
    <row r="11819" spans="1:10" x14ac:dyDescent="0.25">
      <c r="A11819" t="s">
        <v>24486</v>
      </c>
      <c r="B11819" t="s">
        <v>24487</v>
      </c>
      <c r="C11819" t="s">
        <v>24488</v>
      </c>
      <c r="D11819" t="s">
        <v>24489</v>
      </c>
      <c r="E11819" t="s">
        <v>8516</v>
      </c>
      <c r="F11819" t="s">
        <v>31292</v>
      </c>
      <c r="G11819" t="s">
        <v>8588</v>
      </c>
      <c r="H11819" t="s">
        <v>8464</v>
      </c>
      <c r="I11819" t="s">
        <v>22195</v>
      </c>
      <c r="J11819" t="s">
        <v>8520</v>
      </c>
    </row>
    <row r="11820" spans="1:10" x14ac:dyDescent="0.25">
      <c r="A11820" t="s">
        <v>23752</v>
      </c>
      <c r="B11820" t="s">
        <v>23753</v>
      </c>
      <c r="C11820" t="s">
        <v>23754</v>
      </c>
      <c r="D11820" t="s">
        <v>23755</v>
      </c>
      <c r="E11820" t="s">
        <v>8521</v>
      </c>
      <c r="F11820" t="s">
        <v>31292</v>
      </c>
      <c r="G11820" t="s">
        <v>8588</v>
      </c>
      <c r="H11820" t="s">
        <v>8522</v>
      </c>
      <c r="I11820" t="s">
        <v>22195</v>
      </c>
      <c r="J11820" t="s">
        <v>8520</v>
      </c>
    </row>
    <row r="11821" spans="1:10" x14ac:dyDescent="0.25">
      <c r="A11821" t="s">
        <v>23937</v>
      </c>
      <c r="B11821" t="s">
        <v>23938</v>
      </c>
      <c r="C11821" t="s">
        <v>23939</v>
      </c>
      <c r="D11821" t="s">
        <v>23940</v>
      </c>
      <c r="E11821" t="s">
        <v>8521</v>
      </c>
      <c r="F11821" t="s">
        <v>31292</v>
      </c>
      <c r="G11821" t="s">
        <v>8588</v>
      </c>
      <c r="H11821" t="s">
        <v>8522</v>
      </c>
      <c r="I11821" t="s">
        <v>22195</v>
      </c>
      <c r="J11821" t="s">
        <v>8520</v>
      </c>
    </row>
    <row r="11822" spans="1:10" x14ac:dyDescent="0.25">
      <c r="A11822" t="s">
        <v>31293</v>
      </c>
      <c r="B11822" t="s">
        <v>31294</v>
      </c>
      <c r="C11822" t="s">
        <v>31295</v>
      </c>
      <c r="D11822" t="s">
        <v>31296</v>
      </c>
      <c r="E11822" t="s">
        <v>8521</v>
      </c>
      <c r="F11822" t="s">
        <v>31292</v>
      </c>
      <c r="G11822" t="s">
        <v>8588</v>
      </c>
      <c r="H11822" t="s">
        <v>8522</v>
      </c>
      <c r="I11822" t="s">
        <v>8691</v>
      </c>
      <c r="J11822" t="s">
        <v>8520</v>
      </c>
    </row>
    <row r="11823" spans="1:10" x14ac:dyDescent="0.25">
      <c r="A11823" t="s">
        <v>24486</v>
      </c>
      <c r="B11823" t="s">
        <v>24487</v>
      </c>
      <c r="C11823" t="s">
        <v>24488</v>
      </c>
      <c r="D11823" t="s">
        <v>24489</v>
      </c>
      <c r="E11823" t="s">
        <v>8521</v>
      </c>
      <c r="F11823" t="s">
        <v>31292</v>
      </c>
      <c r="G11823" t="s">
        <v>8588</v>
      </c>
      <c r="H11823" t="s">
        <v>8522</v>
      </c>
      <c r="I11823" t="s">
        <v>22195</v>
      </c>
      <c r="J11823" t="s">
        <v>8520</v>
      </c>
    </row>
    <row r="11824" spans="1:10" x14ac:dyDescent="0.25">
      <c r="A11824" t="s">
        <v>25230</v>
      </c>
      <c r="B11824" t="s">
        <v>25231</v>
      </c>
      <c r="C11824" t="s">
        <v>25232</v>
      </c>
      <c r="D11824" t="s">
        <v>25233</v>
      </c>
      <c r="E11824" t="s">
        <v>8521</v>
      </c>
      <c r="F11824" t="s">
        <v>31292</v>
      </c>
      <c r="G11824" t="s">
        <v>8588</v>
      </c>
      <c r="H11824" t="s">
        <v>8522</v>
      </c>
      <c r="I11824" t="s">
        <v>22195</v>
      </c>
      <c r="J11824" t="s">
        <v>8520</v>
      </c>
    </row>
    <row r="11825" spans="1:10" x14ac:dyDescent="0.25">
      <c r="A11825" t="s">
        <v>25017</v>
      </c>
      <c r="B11825" t="s">
        <v>25018</v>
      </c>
      <c r="C11825" t="s">
        <v>25019</v>
      </c>
      <c r="D11825" t="s">
        <v>25020</v>
      </c>
      <c r="E11825" t="s">
        <v>8521</v>
      </c>
      <c r="F11825" t="s">
        <v>31292</v>
      </c>
      <c r="G11825" t="s">
        <v>8588</v>
      </c>
      <c r="H11825" t="s">
        <v>8522</v>
      </c>
      <c r="I11825" t="s">
        <v>22195</v>
      </c>
      <c r="J11825" t="s">
        <v>8520</v>
      </c>
    </row>
    <row r="11826" spans="1:10" x14ac:dyDescent="0.25">
      <c r="A11826" t="s">
        <v>25178</v>
      </c>
      <c r="B11826" t="s">
        <v>25179</v>
      </c>
      <c r="C11826" t="s">
        <v>25180</v>
      </c>
      <c r="D11826" t="s">
        <v>25181</v>
      </c>
      <c r="E11826" t="s">
        <v>8521</v>
      </c>
      <c r="F11826" t="s">
        <v>31292</v>
      </c>
      <c r="G11826" t="s">
        <v>8588</v>
      </c>
      <c r="H11826" t="s">
        <v>8522</v>
      </c>
      <c r="I11826" t="s">
        <v>22195</v>
      </c>
      <c r="J11826" t="s">
        <v>8520</v>
      </c>
    </row>
    <row r="11827" spans="1:10" x14ac:dyDescent="0.25">
      <c r="A11827" t="s">
        <v>25387</v>
      </c>
      <c r="B11827" t="s">
        <v>25388</v>
      </c>
      <c r="C11827" t="s">
        <v>25389</v>
      </c>
      <c r="D11827" t="s">
        <v>25390</v>
      </c>
      <c r="E11827" t="s">
        <v>8521</v>
      </c>
      <c r="F11827" t="s">
        <v>31292</v>
      </c>
      <c r="G11827" t="s">
        <v>8588</v>
      </c>
      <c r="H11827" t="s">
        <v>8522</v>
      </c>
      <c r="I11827" t="s">
        <v>22195</v>
      </c>
      <c r="J11827" t="s">
        <v>8520</v>
      </c>
    </row>
    <row r="11828" spans="1:10" x14ac:dyDescent="0.25">
      <c r="A11828" t="s">
        <v>23821</v>
      </c>
      <c r="B11828" t="s">
        <v>23822</v>
      </c>
      <c r="C11828" t="s">
        <v>23823</v>
      </c>
      <c r="D11828" t="s">
        <v>23824</v>
      </c>
      <c r="E11828" t="s">
        <v>8521</v>
      </c>
      <c r="F11828" t="s">
        <v>31292</v>
      </c>
      <c r="G11828" t="s">
        <v>8588</v>
      </c>
      <c r="H11828" t="s">
        <v>8522</v>
      </c>
      <c r="I11828" t="s">
        <v>22195</v>
      </c>
      <c r="J11828" t="s">
        <v>8520</v>
      </c>
    </row>
    <row r="11829" spans="1:10" x14ac:dyDescent="0.25">
      <c r="A11829" t="s">
        <v>23419</v>
      </c>
      <c r="B11829" t="s">
        <v>23420</v>
      </c>
      <c r="C11829" t="s">
        <v>23421</v>
      </c>
      <c r="D11829" t="s">
        <v>23422</v>
      </c>
      <c r="E11829" t="s">
        <v>8521</v>
      </c>
      <c r="F11829" t="s">
        <v>31292</v>
      </c>
      <c r="G11829" t="s">
        <v>8588</v>
      </c>
      <c r="H11829" t="s">
        <v>8522</v>
      </c>
      <c r="I11829" t="s">
        <v>22195</v>
      </c>
      <c r="J11829" t="s">
        <v>8520</v>
      </c>
    </row>
    <row r="11830" spans="1:10" x14ac:dyDescent="0.25">
      <c r="A11830" t="s">
        <v>24101</v>
      </c>
      <c r="B11830" t="s">
        <v>24102</v>
      </c>
      <c r="C11830" t="s">
        <v>24103</v>
      </c>
      <c r="D11830" t="s">
        <v>24104</v>
      </c>
      <c r="E11830" t="s">
        <v>8521</v>
      </c>
      <c r="F11830" t="s">
        <v>31292</v>
      </c>
      <c r="G11830" t="s">
        <v>8588</v>
      </c>
      <c r="H11830" t="s">
        <v>8522</v>
      </c>
      <c r="I11830" t="s">
        <v>22195</v>
      </c>
      <c r="J11830" t="s">
        <v>8520</v>
      </c>
    </row>
    <row r="11831" spans="1:10" x14ac:dyDescent="0.25">
      <c r="A11831" t="s">
        <v>25584</v>
      </c>
      <c r="B11831" t="s">
        <v>25585</v>
      </c>
      <c r="C11831" t="s">
        <v>25586</v>
      </c>
      <c r="D11831" t="s">
        <v>25587</v>
      </c>
      <c r="E11831" t="s">
        <v>8521</v>
      </c>
      <c r="F11831" t="s">
        <v>31292</v>
      </c>
      <c r="G11831" t="s">
        <v>8588</v>
      </c>
      <c r="H11831" t="s">
        <v>8522</v>
      </c>
      <c r="I11831" t="s">
        <v>22195</v>
      </c>
      <c r="J11831" t="s">
        <v>8520</v>
      </c>
    </row>
    <row r="11832" spans="1:10" x14ac:dyDescent="0.25">
      <c r="A11832" t="s">
        <v>25068</v>
      </c>
      <c r="B11832" t="s">
        <v>25069</v>
      </c>
      <c r="C11832" t="s">
        <v>25070</v>
      </c>
      <c r="D11832" t="s">
        <v>25071</v>
      </c>
      <c r="E11832" t="s">
        <v>8521</v>
      </c>
      <c r="F11832" t="s">
        <v>31292</v>
      </c>
      <c r="G11832" t="s">
        <v>8588</v>
      </c>
      <c r="H11832" t="s">
        <v>8522</v>
      </c>
      <c r="I11832" t="s">
        <v>22195</v>
      </c>
      <c r="J11832" t="s">
        <v>8520</v>
      </c>
    </row>
    <row r="11833" spans="1:10" x14ac:dyDescent="0.25">
      <c r="A11833" t="s">
        <v>24085</v>
      </c>
      <c r="B11833" t="s">
        <v>24086</v>
      </c>
      <c r="C11833" t="s">
        <v>24087</v>
      </c>
      <c r="D11833" t="s">
        <v>24088</v>
      </c>
      <c r="E11833" t="s">
        <v>8521</v>
      </c>
      <c r="F11833" t="s">
        <v>31292</v>
      </c>
      <c r="G11833" t="s">
        <v>8588</v>
      </c>
      <c r="H11833" t="s">
        <v>8522</v>
      </c>
      <c r="I11833" t="s">
        <v>22195</v>
      </c>
      <c r="J11833" t="s">
        <v>8520</v>
      </c>
    </row>
    <row r="11834" spans="1:10" x14ac:dyDescent="0.25">
      <c r="A11834" t="s">
        <v>23795</v>
      </c>
      <c r="B11834" t="s">
        <v>23796</v>
      </c>
      <c r="C11834" t="s">
        <v>23797</v>
      </c>
      <c r="D11834" t="s">
        <v>23798</v>
      </c>
      <c r="E11834" t="s">
        <v>8521</v>
      </c>
      <c r="F11834" t="s">
        <v>31292</v>
      </c>
      <c r="G11834" t="s">
        <v>8588</v>
      </c>
      <c r="H11834" t="s">
        <v>8522</v>
      </c>
      <c r="I11834" t="s">
        <v>22195</v>
      </c>
      <c r="J11834" t="s">
        <v>8520</v>
      </c>
    </row>
    <row r="11835" spans="1:10" x14ac:dyDescent="0.25">
      <c r="A11835" t="s">
        <v>25298</v>
      </c>
      <c r="B11835" t="s">
        <v>25299</v>
      </c>
      <c r="C11835" t="s">
        <v>25300</v>
      </c>
      <c r="D11835" t="s">
        <v>25301</v>
      </c>
      <c r="E11835" t="s">
        <v>8521</v>
      </c>
      <c r="F11835" t="s">
        <v>31292</v>
      </c>
      <c r="G11835" t="s">
        <v>8588</v>
      </c>
      <c r="H11835" t="s">
        <v>8522</v>
      </c>
      <c r="I11835" t="s">
        <v>22195</v>
      </c>
      <c r="J11835" t="s">
        <v>8520</v>
      </c>
    </row>
    <row r="11836" spans="1:10" x14ac:dyDescent="0.25">
      <c r="A11836" t="s">
        <v>31297</v>
      </c>
      <c r="B11836" t="s">
        <v>31298</v>
      </c>
      <c r="C11836" t="s">
        <v>31299</v>
      </c>
      <c r="D11836" t="s">
        <v>248</v>
      </c>
      <c r="E11836" t="s">
        <v>8550</v>
      </c>
      <c r="F11836" t="s">
        <v>31300</v>
      </c>
      <c r="G11836" t="s">
        <v>8518</v>
      </c>
      <c r="H11836" t="s">
        <v>8464</v>
      </c>
      <c r="I11836" t="s">
        <v>8552</v>
      </c>
      <c r="J11836" t="s">
        <v>30261</v>
      </c>
    </row>
    <row r="11837" spans="1:10" x14ac:dyDescent="0.25">
      <c r="A11837" t="s">
        <v>31297</v>
      </c>
      <c r="B11837" t="s">
        <v>31298</v>
      </c>
      <c r="C11837" t="s">
        <v>31299</v>
      </c>
      <c r="D11837" t="s">
        <v>248</v>
      </c>
      <c r="E11837" t="s">
        <v>8550</v>
      </c>
      <c r="F11837" t="s">
        <v>31300</v>
      </c>
      <c r="G11837" t="s">
        <v>8518</v>
      </c>
      <c r="H11837" t="s">
        <v>8522</v>
      </c>
      <c r="I11837" t="s">
        <v>8552</v>
      </c>
      <c r="J11837" t="s">
        <v>30261</v>
      </c>
    </row>
    <row r="11838" spans="1:10" x14ac:dyDescent="0.25">
      <c r="A11838" t="s">
        <v>30985</v>
      </c>
      <c r="B11838" t="s">
        <v>30986</v>
      </c>
      <c r="C11838" t="s">
        <v>30987</v>
      </c>
      <c r="D11838" t="s">
        <v>30988</v>
      </c>
      <c r="E11838" t="s">
        <v>8516</v>
      </c>
      <c r="F11838" t="s">
        <v>31301</v>
      </c>
      <c r="G11838" t="s">
        <v>8588</v>
      </c>
      <c r="H11838" t="s">
        <v>8464</v>
      </c>
      <c r="I11838" t="s">
        <v>9402</v>
      </c>
      <c r="J11838" t="s">
        <v>31302</v>
      </c>
    </row>
    <row r="11839" spans="1:10" x14ac:dyDescent="0.25">
      <c r="A11839" t="s">
        <v>30985</v>
      </c>
      <c r="B11839" t="s">
        <v>30986</v>
      </c>
      <c r="C11839" t="s">
        <v>30987</v>
      </c>
      <c r="D11839" t="s">
        <v>30988</v>
      </c>
      <c r="E11839" t="s">
        <v>8521</v>
      </c>
      <c r="F11839" t="s">
        <v>31301</v>
      </c>
      <c r="G11839" t="s">
        <v>8588</v>
      </c>
      <c r="H11839" t="s">
        <v>8522</v>
      </c>
      <c r="I11839" t="s">
        <v>9402</v>
      </c>
      <c r="J11839" t="s">
        <v>31302</v>
      </c>
    </row>
    <row r="11840" spans="1:10" x14ac:dyDescent="0.25">
      <c r="A11840" t="s">
        <v>31303</v>
      </c>
      <c r="B11840" t="s">
        <v>31304</v>
      </c>
      <c r="C11840" t="s">
        <v>8520</v>
      </c>
      <c r="D11840" t="s">
        <v>31305</v>
      </c>
      <c r="E11840" t="s">
        <v>8516</v>
      </c>
      <c r="F11840" t="s">
        <v>31168</v>
      </c>
      <c r="G11840" t="s">
        <v>8588</v>
      </c>
      <c r="H11840" t="s">
        <v>8464</v>
      </c>
      <c r="I11840" t="s">
        <v>8865</v>
      </c>
      <c r="J11840" t="s">
        <v>8520</v>
      </c>
    </row>
    <row r="11841" spans="1:10" x14ac:dyDescent="0.25">
      <c r="A11841" t="s">
        <v>31303</v>
      </c>
      <c r="B11841" t="s">
        <v>31304</v>
      </c>
      <c r="C11841" t="s">
        <v>8520</v>
      </c>
      <c r="D11841" t="s">
        <v>31305</v>
      </c>
      <c r="E11841" t="s">
        <v>8521</v>
      </c>
      <c r="F11841" t="s">
        <v>31168</v>
      </c>
      <c r="G11841" t="s">
        <v>8588</v>
      </c>
      <c r="H11841" t="s">
        <v>8522</v>
      </c>
      <c r="I11841" t="s">
        <v>8865</v>
      </c>
      <c r="J11841" t="s">
        <v>8520</v>
      </c>
    </row>
    <row r="11842" spans="1:10" x14ac:dyDescent="0.25">
      <c r="A11842" t="s">
        <v>31306</v>
      </c>
      <c r="B11842" t="s">
        <v>31307</v>
      </c>
      <c r="C11842" t="s">
        <v>31308</v>
      </c>
      <c r="D11842" t="s">
        <v>2229</v>
      </c>
      <c r="E11842" t="s">
        <v>8896</v>
      </c>
      <c r="F11842" t="s">
        <v>31309</v>
      </c>
      <c r="G11842" t="s">
        <v>8518</v>
      </c>
      <c r="H11842" t="s">
        <v>8464</v>
      </c>
      <c r="I11842" t="s">
        <v>9402</v>
      </c>
      <c r="J11842" t="s">
        <v>8520</v>
      </c>
    </row>
    <row r="11843" spans="1:10" x14ac:dyDescent="0.25">
      <c r="A11843" t="s">
        <v>31310</v>
      </c>
      <c r="B11843" t="s">
        <v>31311</v>
      </c>
      <c r="C11843" t="s">
        <v>31312</v>
      </c>
      <c r="D11843" t="s">
        <v>31313</v>
      </c>
      <c r="E11843" t="s">
        <v>8896</v>
      </c>
      <c r="F11843" t="s">
        <v>31314</v>
      </c>
      <c r="G11843" t="s">
        <v>8518</v>
      </c>
      <c r="H11843" t="s">
        <v>8464</v>
      </c>
      <c r="I11843" t="s">
        <v>9402</v>
      </c>
      <c r="J11843" t="s">
        <v>8520</v>
      </c>
    </row>
    <row r="11844" spans="1:10" x14ac:dyDescent="0.25">
      <c r="A11844" t="s">
        <v>31315</v>
      </c>
      <c r="B11844" t="s">
        <v>31316</v>
      </c>
      <c r="C11844" t="s">
        <v>31317</v>
      </c>
      <c r="D11844" t="s">
        <v>31318</v>
      </c>
      <c r="E11844" t="s">
        <v>8896</v>
      </c>
      <c r="F11844" t="s">
        <v>31319</v>
      </c>
      <c r="G11844" t="s">
        <v>8518</v>
      </c>
      <c r="H11844" t="s">
        <v>8464</v>
      </c>
      <c r="I11844" t="s">
        <v>9402</v>
      </c>
      <c r="J11844" t="s">
        <v>8520</v>
      </c>
    </row>
    <row r="11845" spans="1:10" x14ac:dyDescent="0.25">
      <c r="A11845" t="s">
        <v>31320</v>
      </c>
      <c r="B11845" t="s">
        <v>31321</v>
      </c>
      <c r="C11845" t="s">
        <v>31322</v>
      </c>
      <c r="D11845" t="s">
        <v>31323</v>
      </c>
      <c r="E11845" t="s">
        <v>8896</v>
      </c>
      <c r="F11845" t="s">
        <v>31324</v>
      </c>
      <c r="G11845" t="s">
        <v>8518</v>
      </c>
      <c r="H11845" t="s">
        <v>8464</v>
      </c>
      <c r="I11845" t="s">
        <v>9402</v>
      </c>
      <c r="J11845" t="s">
        <v>8520</v>
      </c>
    </row>
    <row r="11846" spans="1:10" x14ac:dyDescent="0.25">
      <c r="A11846" t="s">
        <v>31320</v>
      </c>
      <c r="B11846" t="s">
        <v>31321</v>
      </c>
      <c r="C11846" t="s">
        <v>31322</v>
      </c>
      <c r="D11846" t="s">
        <v>31323</v>
      </c>
      <c r="E11846" t="s">
        <v>10091</v>
      </c>
      <c r="F11846" t="s">
        <v>31325</v>
      </c>
      <c r="G11846" t="s">
        <v>8518</v>
      </c>
      <c r="H11846" t="s">
        <v>8522</v>
      </c>
      <c r="I11846" t="s">
        <v>8537</v>
      </c>
      <c r="J11846" t="s">
        <v>8520</v>
      </c>
    </row>
    <row r="11847" spans="1:10" x14ac:dyDescent="0.25">
      <c r="A11847" t="s">
        <v>31320</v>
      </c>
      <c r="B11847" t="s">
        <v>31321</v>
      </c>
      <c r="C11847" t="s">
        <v>31322</v>
      </c>
      <c r="D11847" t="s">
        <v>31323</v>
      </c>
      <c r="E11847" t="s">
        <v>10255</v>
      </c>
      <c r="F11847" t="s">
        <v>31326</v>
      </c>
      <c r="G11847" t="s">
        <v>8518</v>
      </c>
      <c r="H11847" t="s">
        <v>8522</v>
      </c>
      <c r="I11847" t="s">
        <v>8537</v>
      </c>
      <c r="J11847" t="s">
        <v>8520</v>
      </c>
    </row>
    <row r="11848" spans="1:10" x14ac:dyDescent="0.25">
      <c r="A11848" t="s">
        <v>31327</v>
      </c>
      <c r="B11848" t="s">
        <v>31328</v>
      </c>
      <c r="C11848" t="s">
        <v>31329</v>
      </c>
      <c r="D11848" t="s">
        <v>31330</v>
      </c>
      <c r="E11848" t="s">
        <v>8516</v>
      </c>
      <c r="F11848" t="s">
        <v>31331</v>
      </c>
      <c r="G11848" t="s">
        <v>8588</v>
      </c>
      <c r="H11848" t="s">
        <v>8464</v>
      </c>
      <c r="I11848" t="s">
        <v>8519</v>
      </c>
      <c r="J11848" t="s">
        <v>10882</v>
      </c>
    </row>
    <row r="11849" spans="1:10" x14ac:dyDescent="0.25">
      <c r="A11849" t="s">
        <v>31327</v>
      </c>
      <c r="B11849" t="s">
        <v>31328</v>
      </c>
      <c r="C11849" t="s">
        <v>31329</v>
      </c>
      <c r="D11849" t="s">
        <v>31330</v>
      </c>
      <c r="E11849" t="s">
        <v>8521</v>
      </c>
      <c r="F11849" t="s">
        <v>31331</v>
      </c>
      <c r="G11849" t="s">
        <v>8588</v>
      </c>
      <c r="H11849" t="s">
        <v>8522</v>
      </c>
      <c r="I11849" t="s">
        <v>8519</v>
      </c>
      <c r="J11849" t="s">
        <v>10882</v>
      </c>
    </row>
    <row r="11850" spans="1:10" x14ac:dyDescent="0.25">
      <c r="A11850" t="s">
        <v>31332</v>
      </c>
      <c r="B11850" t="s">
        <v>31333</v>
      </c>
      <c r="C11850" t="s">
        <v>31334</v>
      </c>
      <c r="D11850" t="s">
        <v>31335</v>
      </c>
      <c r="E11850" t="s">
        <v>8516</v>
      </c>
      <c r="F11850" t="s">
        <v>31336</v>
      </c>
      <c r="G11850" t="s">
        <v>8588</v>
      </c>
      <c r="H11850" t="s">
        <v>8464</v>
      </c>
      <c r="I11850" t="s">
        <v>8865</v>
      </c>
      <c r="J11850" t="s">
        <v>8520</v>
      </c>
    </row>
    <row r="11851" spans="1:10" x14ac:dyDescent="0.25">
      <c r="A11851" t="s">
        <v>31337</v>
      </c>
      <c r="B11851" t="s">
        <v>31338</v>
      </c>
      <c r="C11851" t="s">
        <v>31339</v>
      </c>
      <c r="D11851" t="s">
        <v>31340</v>
      </c>
      <c r="E11851" t="s">
        <v>8516</v>
      </c>
      <c r="F11851" t="s">
        <v>31336</v>
      </c>
      <c r="G11851" t="s">
        <v>8588</v>
      </c>
      <c r="H11851" t="s">
        <v>8464</v>
      </c>
      <c r="I11851" t="s">
        <v>8691</v>
      </c>
      <c r="J11851" t="s">
        <v>8520</v>
      </c>
    </row>
    <row r="11852" spans="1:10" x14ac:dyDescent="0.25">
      <c r="A11852" t="s">
        <v>31341</v>
      </c>
      <c r="B11852" t="s">
        <v>31342</v>
      </c>
      <c r="C11852" t="s">
        <v>31343</v>
      </c>
      <c r="D11852" t="s">
        <v>31344</v>
      </c>
      <c r="E11852" t="s">
        <v>8516</v>
      </c>
      <c r="F11852" t="s">
        <v>31336</v>
      </c>
      <c r="G11852" t="s">
        <v>8588</v>
      </c>
      <c r="H11852" t="s">
        <v>8464</v>
      </c>
      <c r="I11852" t="s">
        <v>8865</v>
      </c>
      <c r="J11852" t="s">
        <v>8520</v>
      </c>
    </row>
    <row r="11853" spans="1:10" x14ac:dyDescent="0.25">
      <c r="A11853" t="s">
        <v>31345</v>
      </c>
      <c r="B11853" t="s">
        <v>31346</v>
      </c>
      <c r="C11853" t="s">
        <v>31347</v>
      </c>
      <c r="D11853" t="s">
        <v>31348</v>
      </c>
      <c r="E11853" t="s">
        <v>8516</v>
      </c>
      <c r="F11853" t="s">
        <v>31336</v>
      </c>
      <c r="G11853" t="s">
        <v>8588</v>
      </c>
      <c r="H11853" t="s">
        <v>8464</v>
      </c>
      <c r="I11853" t="s">
        <v>8865</v>
      </c>
      <c r="J11853" t="s">
        <v>8520</v>
      </c>
    </row>
    <row r="11854" spans="1:10" x14ac:dyDescent="0.25">
      <c r="A11854" t="s">
        <v>31341</v>
      </c>
      <c r="B11854" t="s">
        <v>31342</v>
      </c>
      <c r="C11854" t="s">
        <v>31343</v>
      </c>
      <c r="D11854" t="s">
        <v>31344</v>
      </c>
      <c r="E11854" t="s">
        <v>8521</v>
      </c>
      <c r="F11854" t="s">
        <v>31336</v>
      </c>
      <c r="G11854" t="s">
        <v>8588</v>
      </c>
      <c r="H11854" t="s">
        <v>8522</v>
      </c>
      <c r="I11854" t="s">
        <v>8865</v>
      </c>
      <c r="J11854" t="s">
        <v>8520</v>
      </c>
    </row>
    <row r="11855" spans="1:10" x14ac:dyDescent="0.25">
      <c r="A11855" t="s">
        <v>31345</v>
      </c>
      <c r="B11855" t="s">
        <v>31346</v>
      </c>
      <c r="C11855" t="s">
        <v>31347</v>
      </c>
      <c r="D11855" t="s">
        <v>31348</v>
      </c>
      <c r="E11855" t="s">
        <v>8521</v>
      </c>
      <c r="F11855" t="s">
        <v>31336</v>
      </c>
      <c r="G11855" t="s">
        <v>8588</v>
      </c>
      <c r="H11855" t="s">
        <v>8522</v>
      </c>
      <c r="I11855" t="s">
        <v>8865</v>
      </c>
      <c r="J11855" t="s">
        <v>8520</v>
      </c>
    </row>
    <row r="11856" spans="1:10" x14ac:dyDescent="0.25">
      <c r="A11856" t="s">
        <v>31332</v>
      </c>
      <c r="B11856" t="s">
        <v>31333</v>
      </c>
      <c r="C11856" t="s">
        <v>31334</v>
      </c>
      <c r="D11856" t="s">
        <v>31335</v>
      </c>
      <c r="E11856" t="s">
        <v>8521</v>
      </c>
      <c r="F11856" t="s">
        <v>31336</v>
      </c>
      <c r="G11856" t="s">
        <v>8588</v>
      </c>
      <c r="H11856" t="s">
        <v>8522</v>
      </c>
      <c r="I11856" t="s">
        <v>8865</v>
      </c>
      <c r="J11856" t="s">
        <v>8520</v>
      </c>
    </row>
    <row r="11857" spans="1:10" x14ac:dyDescent="0.25">
      <c r="A11857" t="s">
        <v>31337</v>
      </c>
      <c r="B11857" t="s">
        <v>31338</v>
      </c>
      <c r="C11857" t="s">
        <v>31339</v>
      </c>
      <c r="D11857" t="s">
        <v>31340</v>
      </c>
      <c r="E11857" t="s">
        <v>8521</v>
      </c>
      <c r="F11857" t="s">
        <v>31336</v>
      </c>
      <c r="G11857" t="s">
        <v>8588</v>
      </c>
      <c r="H11857" t="s">
        <v>8522</v>
      </c>
      <c r="I11857" t="s">
        <v>8691</v>
      </c>
      <c r="J11857" t="s">
        <v>8520</v>
      </c>
    </row>
    <row r="11858" spans="1:10" x14ac:dyDescent="0.25">
      <c r="A11858" t="s">
        <v>27314</v>
      </c>
      <c r="B11858" t="s">
        <v>27315</v>
      </c>
      <c r="C11858" t="s">
        <v>27316</v>
      </c>
      <c r="D11858" t="s">
        <v>27317</v>
      </c>
      <c r="E11858" t="s">
        <v>8516</v>
      </c>
      <c r="F11858" t="s">
        <v>31349</v>
      </c>
      <c r="G11858" t="s">
        <v>8518</v>
      </c>
      <c r="H11858" t="s">
        <v>8464</v>
      </c>
      <c r="I11858" t="s">
        <v>9402</v>
      </c>
      <c r="J11858" t="s">
        <v>8520</v>
      </c>
    </row>
    <row r="11859" spans="1:10" x14ac:dyDescent="0.25">
      <c r="A11859" t="s">
        <v>27314</v>
      </c>
      <c r="B11859" t="s">
        <v>27315</v>
      </c>
      <c r="C11859" t="s">
        <v>27316</v>
      </c>
      <c r="D11859" t="s">
        <v>27317</v>
      </c>
      <c r="E11859" t="s">
        <v>8521</v>
      </c>
      <c r="F11859" t="s">
        <v>31349</v>
      </c>
      <c r="G11859" t="s">
        <v>8518</v>
      </c>
      <c r="H11859" t="s">
        <v>8522</v>
      </c>
      <c r="I11859" t="s">
        <v>9402</v>
      </c>
      <c r="J11859" t="s">
        <v>8520</v>
      </c>
    </row>
    <row r="11860" spans="1:10" x14ac:dyDescent="0.25">
      <c r="A11860" t="s">
        <v>25006</v>
      </c>
      <c r="B11860" t="s">
        <v>25007</v>
      </c>
      <c r="C11860" t="s">
        <v>25008</v>
      </c>
      <c r="D11860" t="s">
        <v>25009</v>
      </c>
      <c r="E11860" t="s">
        <v>8516</v>
      </c>
      <c r="F11860" t="s">
        <v>31350</v>
      </c>
      <c r="G11860" t="s">
        <v>8588</v>
      </c>
      <c r="H11860" t="s">
        <v>8464</v>
      </c>
      <c r="I11860" t="s">
        <v>22195</v>
      </c>
      <c r="J11860" t="s">
        <v>8520</v>
      </c>
    </row>
    <row r="11861" spans="1:10" x14ac:dyDescent="0.25">
      <c r="A11861" t="s">
        <v>25006</v>
      </c>
      <c r="B11861" t="s">
        <v>25007</v>
      </c>
      <c r="C11861" t="s">
        <v>25008</v>
      </c>
      <c r="D11861" t="s">
        <v>25009</v>
      </c>
      <c r="E11861" t="s">
        <v>8521</v>
      </c>
      <c r="F11861" t="s">
        <v>31350</v>
      </c>
      <c r="G11861" t="s">
        <v>8588</v>
      </c>
      <c r="H11861" t="s">
        <v>8522</v>
      </c>
      <c r="I11861" t="s">
        <v>22195</v>
      </c>
      <c r="J11861" t="s">
        <v>8520</v>
      </c>
    </row>
    <row r="11862" spans="1:10" x14ac:dyDescent="0.25">
      <c r="A11862" t="s">
        <v>31351</v>
      </c>
      <c r="B11862" t="s">
        <v>31352</v>
      </c>
      <c r="C11862" t="s">
        <v>8520</v>
      </c>
      <c r="D11862" t="s">
        <v>31353</v>
      </c>
      <c r="E11862" t="s">
        <v>8516</v>
      </c>
      <c r="F11862" t="s">
        <v>31354</v>
      </c>
      <c r="G11862" t="s">
        <v>8518</v>
      </c>
      <c r="H11862" t="s">
        <v>8464</v>
      </c>
      <c r="I11862" t="s">
        <v>9390</v>
      </c>
      <c r="J11862" t="s">
        <v>8520</v>
      </c>
    </row>
    <row r="11863" spans="1:10" x14ac:dyDescent="0.25">
      <c r="A11863" t="s">
        <v>31351</v>
      </c>
      <c r="B11863" t="s">
        <v>31352</v>
      </c>
      <c r="C11863" t="s">
        <v>8520</v>
      </c>
      <c r="D11863" t="s">
        <v>31353</v>
      </c>
      <c r="E11863" t="s">
        <v>8521</v>
      </c>
      <c r="F11863" t="s">
        <v>31354</v>
      </c>
      <c r="G11863" t="s">
        <v>8518</v>
      </c>
      <c r="H11863" t="s">
        <v>8522</v>
      </c>
      <c r="I11863" t="s">
        <v>9390</v>
      </c>
      <c r="J11863" t="s">
        <v>8520</v>
      </c>
    </row>
    <row r="11864" spans="1:10" x14ac:dyDescent="0.25">
      <c r="A11864" t="s">
        <v>31355</v>
      </c>
      <c r="B11864" t="s">
        <v>31356</v>
      </c>
      <c r="C11864" t="s">
        <v>8520</v>
      </c>
      <c r="D11864" t="s">
        <v>31357</v>
      </c>
      <c r="E11864" t="s">
        <v>8550</v>
      </c>
      <c r="F11864" t="s">
        <v>31358</v>
      </c>
      <c r="G11864" t="s">
        <v>8518</v>
      </c>
      <c r="H11864" t="s">
        <v>8464</v>
      </c>
      <c r="I11864" t="s">
        <v>8569</v>
      </c>
      <c r="J11864" t="s">
        <v>8570</v>
      </c>
    </row>
    <row r="11865" spans="1:10" x14ac:dyDescent="0.25">
      <c r="A11865" t="s">
        <v>31359</v>
      </c>
      <c r="B11865" t="s">
        <v>31360</v>
      </c>
      <c r="C11865" t="s">
        <v>31361</v>
      </c>
      <c r="D11865" t="s">
        <v>31362</v>
      </c>
      <c r="E11865" t="s">
        <v>8550</v>
      </c>
      <c r="F11865" t="s">
        <v>31363</v>
      </c>
      <c r="G11865" t="s">
        <v>8518</v>
      </c>
      <c r="H11865" t="s">
        <v>8464</v>
      </c>
      <c r="I11865" t="s">
        <v>8569</v>
      </c>
      <c r="J11865" t="s">
        <v>10602</v>
      </c>
    </row>
    <row r="11866" spans="1:10" x14ac:dyDescent="0.25">
      <c r="A11866" t="s">
        <v>31364</v>
      </c>
      <c r="B11866" t="s">
        <v>31365</v>
      </c>
      <c r="C11866" t="s">
        <v>8520</v>
      </c>
      <c r="D11866" t="s">
        <v>31366</v>
      </c>
      <c r="E11866" t="s">
        <v>8550</v>
      </c>
      <c r="F11866" t="s">
        <v>31367</v>
      </c>
      <c r="G11866" t="s">
        <v>8518</v>
      </c>
      <c r="H11866" t="s">
        <v>8464</v>
      </c>
      <c r="I11866" t="s">
        <v>8569</v>
      </c>
      <c r="J11866" t="s">
        <v>8570</v>
      </c>
    </row>
    <row r="11867" spans="1:10" x14ac:dyDescent="0.25">
      <c r="A11867" t="s">
        <v>31359</v>
      </c>
      <c r="B11867" t="s">
        <v>31360</v>
      </c>
      <c r="C11867" t="s">
        <v>31361</v>
      </c>
      <c r="D11867" t="s">
        <v>31362</v>
      </c>
      <c r="E11867" t="s">
        <v>8583</v>
      </c>
      <c r="F11867" t="s">
        <v>31363</v>
      </c>
      <c r="G11867" t="s">
        <v>8518</v>
      </c>
      <c r="H11867" t="s">
        <v>8522</v>
      </c>
      <c r="I11867" t="s">
        <v>8569</v>
      </c>
      <c r="J11867" t="s">
        <v>10602</v>
      </c>
    </row>
    <row r="11868" spans="1:10" x14ac:dyDescent="0.25">
      <c r="A11868" t="s">
        <v>31355</v>
      </c>
      <c r="B11868" t="s">
        <v>31356</v>
      </c>
      <c r="C11868" t="s">
        <v>8520</v>
      </c>
      <c r="D11868" t="s">
        <v>31357</v>
      </c>
      <c r="E11868" t="s">
        <v>8583</v>
      </c>
      <c r="F11868" t="s">
        <v>31358</v>
      </c>
      <c r="G11868" t="s">
        <v>8518</v>
      </c>
      <c r="H11868" t="s">
        <v>8522</v>
      </c>
      <c r="I11868" t="s">
        <v>8569</v>
      </c>
      <c r="J11868" t="s">
        <v>8570</v>
      </c>
    </row>
    <row r="11869" spans="1:10" x14ac:dyDescent="0.25">
      <c r="A11869" t="s">
        <v>31364</v>
      </c>
      <c r="B11869" t="s">
        <v>31365</v>
      </c>
      <c r="C11869" t="s">
        <v>8520</v>
      </c>
      <c r="D11869" t="s">
        <v>31366</v>
      </c>
      <c r="E11869" t="s">
        <v>8583</v>
      </c>
      <c r="F11869" t="s">
        <v>31367</v>
      </c>
      <c r="G11869" t="s">
        <v>8518</v>
      </c>
      <c r="H11869" t="s">
        <v>8522</v>
      </c>
      <c r="I11869" t="s">
        <v>8569</v>
      </c>
      <c r="J11869" t="s">
        <v>8570</v>
      </c>
    </row>
    <row r="11870" spans="1:10" x14ac:dyDescent="0.25">
      <c r="A11870" t="s">
        <v>31368</v>
      </c>
      <c r="B11870" t="s">
        <v>31369</v>
      </c>
      <c r="C11870" t="s">
        <v>31370</v>
      </c>
      <c r="D11870" t="s">
        <v>31371</v>
      </c>
      <c r="E11870" t="s">
        <v>8516</v>
      </c>
      <c r="F11870" t="s">
        <v>31372</v>
      </c>
      <c r="G11870" t="s">
        <v>8588</v>
      </c>
      <c r="H11870" t="s">
        <v>8464</v>
      </c>
      <c r="I11870" t="s">
        <v>8601</v>
      </c>
      <c r="J11870" t="s">
        <v>8520</v>
      </c>
    </row>
    <row r="11871" spans="1:10" x14ac:dyDescent="0.25">
      <c r="A11871" t="s">
        <v>31368</v>
      </c>
      <c r="B11871" t="s">
        <v>31369</v>
      </c>
      <c r="C11871" t="s">
        <v>31370</v>
      </c>
      <c r="D11871" t="s">
        <v>31371</v>
      </c>
      <c r="E11871" t="s">
        <v>8521</v>
      </c>
      <c r="F11871" t="s">
        <v>31372</v>
      </c>
      <c r="G11871" t="s">
        <v>8588</v>
      </c>
      <c r="H11871" t="s">
        <v>8522</v>
      </c>
      <c r="I11871" t="s">
        <v>8601</v>
      </c>
      <c r="J11871" t="s">
        <v>8520</v>
      </c>
    </row>
    <row r="11872" spans="1:10" x14ac:dyDescent="0.25">
      <c r="A11872" t="s">
        <v>31373</v>
      </c>
      <c r="B11872" t="s">
        <v>31374</v>
      </c>
      <c r="C11872" t="s">
        <v>31375</v>
      </c>
      <c r="D11872" t="s">
        <v>31376</v>
      </c>
      <c r="E11872" t="s">
        <v>8516</v>
      </c>
      <c r="F11872" t="s">
        <v>31372</v>
      </c>
      <c r="G11872" t="s">
        <v>8588</v>
      </c>
      <c r="H11872" t="s">
        <v>8464</v>
      </c>
      <c r="I11872" t="s">
        <v>8589</v>
      </c>
      <c r="J11872" t="s">
        <v>8520</v>
      </c>
    </row>
    <row r="11873" spans="1:10" x14ac:dyDescent="0.25">
      <c r="A11873" t="s">
        <v>31377</v>
      </c>
      <c r="B11873" t="s">
        <v>31378</v>
      </c>
      <c r="C11873" t="s">
        <v>31379</v>
      </c>
      <c r="D11873" t="s">
        <v>31380</v>
      </c>
      <c r="E11873" t="s">
        <v>8516</v>
      </c>
      <c r="F11873" t="s">
        <v>31372</v>
      </c>
      <c r="G11873" t="s">
        <v>8588</v>
      </c>
      <c r="H11873" t="s">
        <v>8464</v>
      </c>
      <c r="I11873" t="s">
        <v>8691</v>
      </c>
      <c r="J11873" t="s">
        <v>8520</v>
      </c>
    </row>
    <row r="11874" spans="1:10" x14ac:dyDescent="0.25">
      <c r="A11874" t="s">
        <v>31377</v>
      </c>
      <c r="B11874" t="s">
        <v>31378</v>
      </c>
      <c r="C11874" t="s">
        <v>31379</v>
      </c>
      <c r="D11874" t="s">
        <v>31380</v>
      </c>
      <c r="E11874" t="s">
        <v>8521</v>
      </c>
      <c r="F11874" t="s">
        <v>31372</v>
      </c>
      <c r="G11874" t="s">
        <v>8588</v>
      </c>
      <c r="H11874" t="s">
        <v>8522</v>
      </c>
      <c r="I11874" t="s">
        <v>8691</v>
      </c>
      <c r="J11874" t="s">
        <v>8520</v>
      </c>
    </row>
    <row r="11875" spans="1:10" x14ac:dyDescent="0.25">
      <c r="A11875" t="s">
        <v>31373</v>
      </c>
      <c r="B11875" t="s">
        <v>31374</v>
      </c>
      <c r="C11875" t="s">
        <v>31375</v>
      </c>
      <c r="D11875" t="s">
        <v>31376</v>
      </c>
      <c r="E11875" t="s">
        <v>8521</v>
      </c>
      <c r="F11875" t="s">
        <v>31372</v>
      </c>
      <c r="G11875" t="s">
        <v>8588</v>
      </c>
      <c r="H11875" t="s">
        <v>8522</v>
      </c>
      <c r="I11875" t="s">
        <v>8589</v>
      </c>
      <c r="J11875" t="s">
        <v>8520</v>
      </c>
    </row>
    <row r="11876" spans="1:10" x14ac:dyDescent="0.25">
      <c r="A11876" t="s">
        <v>31381</v>
      </c>
      <c r="B11876" t="s">
        <v>31382</v>
      </c>
      <c r="C11876" t="s">
        <v>8520</v>
      </c>
      <c r="D11876" t="s">
        <v>31383</v>
      </c>
      <c r="E11876" t="s">
        <v>8516</v>
      </c>
      <c r="F11876" t="s">
        <v>31384</v>
      </c>
      <c r="G11876" t="s">
        <v>8588</v>
      </c>
      <c r="H11876" t="s">
        <v>8464</v>
      </c>
      <c r="I11876" t="s">
        <v>8613</v>
      </c>
      <c r="J11876" t="s">
        <v>8520</v>
      </c>
    </row>
    <row r="11877" spans="1:10" x14ac:dyDescent="0.25">
      <c r="A11877" t="s">
        <v>24650</v>
      </c>
      <c r="B11877" t="s">
        <v>24651</v>
      </c>
      <c r="C11877" t="s">
        <v>24652</v>
      </c>
      <c r="D11877" t="s">
        <v>24653</v>
      </c>
      <c r="E11877" t="s">
        <v>8516</v>
      </c>
      <c r="F11877" t="s">
        <v>31384</v>
      </c>
      <c r="G11877" t="s">
        <v>8588</v>
      </c>
      <c r="H11877" t="s">
        <v>8464</v>
      </c>
      <c r="I11877" t="s">
        <v>22195</v>
      </c>
      <c r="J11877" t="s">
        <v>8520</v>
      </c>
    </row>
    <row r="11878" spans="1:10" x14ac:dyDescent="0.25">
      <c r="A11878" t="s">
        <v>24650</v>
      </c>
      <c r="B11878" t="s">
        <v>24651</v>
      </c>
      <c r="C11878" t="s">
        <v>24652</v>
      </c>
      <c r="D11878" t="s">
        <v>24653</v>
      </c>
      <c r="E11878" t="s">
        <v>8521</v>
      </c>
      <c r="F11878" t="s">
        <v>31384</v>
      </c>
      <c r="G11878" t="s">
        <v>8588</v>
      </c>
      <c r="H11878" t="s">
        <v>8522</v>
      </c>
      <c r="I11878" t="s">
        <v>22195</v>
      </c>
      <c r="J11878" t="s">
        <v>8520</v>
      </c>
    </row>
    <row r="11879" spans="1:10" x14ac:dyDescent="0.25">
      <c r="A11879" t="s">
        <v>31381</v>
      </c>
      <c r="B11879" t="s">
        <v>31382</v>
      </c>
      <c r="C11879" t="s">
        <v>8520</v>
      </c>
      <c r="D11879" t="s">
        <v>31383</v>
      </c>
      <c r="E11879" t="s">
        <v>8521</v>
      </c>
      <c r="F11879" t="s">
        <v>31384</v>
      </c>
      <c r="G11879" t="s">
        <v>8588</v>
      </c>
      <c r="H11879" t="s">
        <v>8522</v>
      </c>
      <c r="I11879" t="s">
        <v>8613</v>
      </c>
      <c r="J11879" t="s">
        <v>8520</v>
      </c>
    </row>
    <row r="11880" spans="1:10" x14ac:dyDescent="0.25">
      <c r="A11880" t="s">
        <v>31385</v>
      </c>
      <c r="B11880" t="s">
        <v>31386</v>
      </c>
      <c r="C11880" t="s">
        <v>31387</v>
      </c>
      <c r="D11880" t="s">
        <v>31388</v>
      </c>
      <c r="E11880" t="s">
        <v>8516</v>
      </c>
      <c r="F11880" t="s">
        <v>31389</v>
      </c>
      <c r="G11880" t="s">
        <v>8518</v>
      </c>
      <c r="H11880" t="s">
        <v>8464</v>
      </c>
      <c r="I11880" t="s">
        <v>9390</v>
      </c>
      <c r="J11880" t="s">
        <v>8520</v>
      </c>
    </row>
    <row r="11881" spans="1:10" x14ac:dyDescent="0.25">
      <c r="A11881" t="s">
        <v>31385</v>
      </c>
      <c r="B11881" t="s">
        <v>31386</v>
      </c>
      <c r="C11881" t="s">
        <v>31387</v>
      </c>
      <c r="D11881" t="s">
        <v>31388</v>
      </c>
      <c r="E11881" t="s">
        <v>8521</v>
      </c>
      <c r="F11881" t="s">
        <v>31389</v>
      </c>
      <c r="G11881" t="s">
        <v>8518</v>
      </c>
      <c r="H11881" t="s">
        <v>8522</v>
      </c>
      <c r="I11881" t="s">
        <v>9390</v>
      </c>
      <c r="J11881" t="s">
        <v>8520</v>
      </c>
    </row>
    <row r="11882" spans="1:10" x14ac:dyDescent="0.25">
      <c r="A11882" t="s">
        <v>31337</v>
      </c>
      <c r="B11882" t="s">
        <v>31338</v>
      </c>
      <c r="C11882" t="s">
        <v>31339</v>
      </c>
      <c r="D11882" t="s">
        <v>31340</v>
      </c>
      <c r="E11882" t="s">
        <v>8516</v>
      </c>
      <c r="F11882" t="s">
        <v>31390</v>
      </c>
      <c r="G11882" t="s">
        <v>8518</v>
      </c>
      <c r="H11882" t="s">
        <v>8464</v>
      </c>
      <c r="I11882" t="s">
        <v>9402</v>
      </c>
      <c r="J11882" t="s">
        <v>8520</v>
      </c>
    </row>
    <row r="11883" spans="1:10" x14ac:dyDescent="0.25">
      <c r="A11883" t="s">
        <v>31337</v>
      </c>
      <c r="B11883" t="s">
        <v>31338</v>
      </c>
      <c r="C11883" t="s">
        <v>31339</v>
      </c>
      <c r="D11883" t="s">
        <v>31340</v>
      </c>
      <c r="E11883" t="s">
        <v>8521</v>
      </c>
      <c r="F11883" t="s">
        <v>31390</v>
      </c>
      <c r="G11883" t="s">
        <v>8518</v>
      </c>
      <c r="H11883" t="s">
        <v>8522</v>
      </c>
      <c r="I11883" t="s">
        <v>9402</v>
      </c>
      <c r="J11883" t="s">
        <v>8520</v>
      </c>
    </row>
    <row r="11884" spans="1:10" x14ac:dyDescent="0.25">
      <c r="A11884" t="s">
        <v>31391</v>
      </c>
      <c r="B11884" t="s">
        <v>31392</v>
      </c>
      <c r="C11884" t="s">
        <v>31393</v>
      </c>
      <c r="D11884" t="s">
        <v>31394</v>
      </c>
      <c r="E11884" t="s">
        <v>8516</v>
      </c>
      <c r="F11884" t="s">
        <v>31395</v>
      </c>
      <c r="G11884" t="s">
        <v>8588</v>
      </c>
      <c r="H11884" t="s">
        <v>8464</v>
      </c>
      <c r="I11884" t="s">
        <v>8865</v>
      </c>
      <c r="J11884" t="s">
        <v>8520</v>
      </c>
    </row>
    <row r="11885" spans="1:10" x14ac:dyDescent="0.25">
      <c r="A11885" t="s">
        <v>31391</v>
      </c>
      <c r="B11885" t="s">
        <v>31392</v>
      </c>
      <c r="C11885" t="s">
        <v>31393</v>
      </c>
      <c r="D11885" t="s">
        <v>31394</v>
      </c>
      <c r="E11885" t="s">
        <v>8521</v>
      </c>
      <c r="F11885" t="s">
        <v>31395</v>
      </c>
      <c r="G11885" t="s">
        <v>8588</v>
      </c>
      <c r="H11885" t="s">
        <v>8522</v>
      </c>
      <c r="I11885" t="s">
        <v>8865</v>
      </c>
      <c r="J11885" t="s">
        <v>8520</v>
      </c>
    </row>
    <row r="11886" spans="1:10" x14ac:dyDescent="0.25">
      <c r="A11886" t="s">
        <v>23184</v>
      </c>
      <c r="B11886" t="s">
        <v>23185</v>
      </c>
      <c r="C11886" t="s">
        <v>23186</v>
      </c>
      <c r="D11886" t="s">
        <v>23187</v>
      </c>
      <c r="E11886" t="s">
        <v>8516</v>
      </c>
      <c r="F11886" t="s">
        <v>31396</v>
      </c>
      <c r="G11886" t="s">
        <v>8588</v>
      </c>
      <c r="H11886" t="s">
        <v>8464</v>
      </c>
      <c r="I11886" t="s">
        <v>22195</v>
      </c>
      <c r="J11886" t="s">
        <v>8520</v>
      </c>
    </row>
    <row r="11887" spans="1:10" x14ac:dyDescent="0.25">
      <c r="A11887" t="s">
        <v>23391</v>
      </c>
      <c r="B11887" t="s">
        <v>23392</v>
      </c>
      <c r="C11887" t="s">
        <v>23393</v>
      </c>
      <c r="D11887" t="s">
        <v>23394</v>
      </c>
      <c r="E11887" t="s">
        <v>8516</v>
      </c>
      <c r="F11887" t="s">
        <v>31396</v>
      </c>
      <c r="G11887" t="s">
        <v>8588</v>
      </c>
      <c r="H11887" t="s">
        <v>8464</v>
      </c>
      <c r="I11887" t="s">
        <v>22195</v>
      </c>
      <c r="J11887" t="s">
        <v>8520</v>
      </c>
    </row>
    <row r="11888" spans="1:10" x14ac:dyDescent="0.25">
      <c r="A11888" t="s">
        <v>23042</v>
      </c>
      <c r="B11888" t="s">
        <v>23043</v>
      </c>
      <c r="C11888" t="s">
        <v>23044</v>
      </c>
      <c r="D11888" t="s">
        <v>23045</v>
      </c>
      <c r="E11888" t="s">
        <v>8516</v>
      </c>
      <c r="F11888" t="s">
        <v>31396</v>
      </c>
      <c r="G11888" t="s">
        <v>8588</v>
      </c>
      <c r="H11888" t="s">
        <v>8464</v>
      </c>
      <c r="I11888" t="s">
        <v>22195</v>
      </c>
      <c r="J11888" t="s">
        <v>8520</v>
      </c>
    </row>
    <row r="11889" spans="1:10" x14ac:dyDescent="0.25">
      <c r="A11889" t="s">
        <v>23808</v>
      </c>
      <c r="B11889" t="s">
        <v>23809</v>
      </c>
      <c r="C11889" t="s">
        <v>23810</v>
      </c>
      <c r="D11889" t="s">
        <v>23811</v>
      </c>
      <c r="E11889" t="s">
        <v>8516</v>
      </c>
      <c r="F11889" t="s">
        <v>31396</v>
      </c>
      <c r="G11889" t="s">
        <v>8588</v>
      </c>
      <c r="H11889" t="s">
        <v>8464</v>
      </c>
      <c r="I11889" t="s">
        <v>22195</v>
      </c>
      <c r="J11889" t="s">
        <v>8520</v>
      </c>
    </row>
    <row r="11890" spans="1:10" x14ac:dyDescent="0.25">
      <c r="A11890" t="s">
        <v>23267</v>
      </c>
      <c r="B11890" t="s">
        <v>23268</v>
      </c>
      <c r="C11890" t="s">
        <v>23269</v>
      </c>
      <c r="D11890" t="s">
        <v>23270</v>
      </c>
      <c r="E11890" t="s">
        <v>8516</v>
      </c>
      <c r="F11890" t="s">
        <v>31396</v>
      </c>
      <c r="G11890" t="s">
        <v>8588</v>
      </c>
      <c r="H11890" t="s">
        <v>8464</v>
      </c>
      <c r="I11890" t="s">
        <v>22195</v>
      </c>
      <c r="J11890" t="s">
        <v>8520</v>
      </c>
    </row>
    <row r="11891" spans="1:10" x14ac:dyDescent="0.25">
      <c r="A11891" t="s">
        <v>23111</v>
      </c>
      <c r="B11891" t="s">
        <v>23112</v>
      </c>
      <c r="C11891" t="s">
        <v>23113</v>
      </c>
      <c r="D11891" t="s">
        <v>23114</v>
      </c>
      <c r="E11891" t="s">
        <v>8516</v>
      </c>
      <c r="F11891" t="s">
        <v>31396</v>
      </c>
      <c r="G11891" t="s">
        <v>8588</v>
      </c>
      <c r="H11891" t="s">
        <v>8464</v>
      </c>
      <c r="I11891" t="s">
        <v>22195</v>
      </c>
      <c r="J11891" t="s">
        <v>8520</v>
      </c>
    </row>
    <row r="11892" spans="1:10" x14ac:dyDescent="0.25">
      <c r="A11892" t="s">
        <v>25325</v>
      </c>
      <c r="B11892" t="s">
        <v>25326</v>
      </c>
      <c r="C11892" t="s">
        <v>25327</v>
      </c>
      <c r="D11892" t="s">
        <v>25328</v>
      </c>
      <c r="E11892" t="s">
        <v>8516</v>
      </c>
      <c r="F11892" t="s">
        <v>31396</v>
      </c>
      <c r="G11892" t="s">
        <v>8588</v>
      </c>
      <c r="H11892" t="s">
        <v>8464</v>
      </c>
      <c r="I11892" t="s">
        <v>22195</v>
      </c>
      <c r="J11892" t="s">
        <v>8520</v>
      </c>
    </row>
    <row r="11893" spans="1:10" x14ac:dyDescent="0.25">
      <c r="A11893" t="s">
        <v>23055</v>
      </c>
      <c r="B11893" t="s">
        <v>23056</v>
      </c>
      <c r="C11893" t="s">
        <v>23057</v>
      </c>
      <c r="D11893" t="s">
        <v>23058</v>
      </c>
      <c r="E11893" t="s">
        <v>8516</v>
      </c>
      <c r="F11893" t="s">
        <v>31396</v>
      </c>
      <c r="G11893" t="s">
        <v>8588</v>
      </c>
      <c r="H11893" t="s">
        <v>8464</v>
      </c>
      <c r="I11893" t="s">
        <v>22195</v>
      </c>
      <c r="J11893" t="s">
        <v>8520</v>
      </c>
    </row>
    <row r="11894" spans="1:10" x14ac:dyDescent="0.25">
      <c r="A11894" t="s">
        <v>23946</v>
      </c>
      <c r="B11894" t="s">
        <v>23947</v>
      </c>
      <c r="C11894" t="s">
        <v>23948</v>
      </c>
      <c r="D11894" t="s">
        <v>23949</v>
      </c>
      <c r="E11894" t="s">
        <v>8516</v>
      </c>
      <c r="F11894" t="s">
        <v>31396</v>
      </c>
      <c r="G11894" t="s">
        <v>8588</v>
      </c>
      <c r="H11894" t="s">
        <v>8464</v>
      </c>
      <c r="I11894" t="s">
        <v>22195</v>
      </c>
      <c r="J11894" t="s">
        <v>8520</v>
      </c>
    </row>
    <row r="11895" spans="1:10" x14ac:dyDescent="0.25">
      <c r="A11895" t="s">
        <v>22987</v>
      </c>
      <c r="B11895" t="s">
        <v>22988</v>
      </c>
      <c r="C11895" t="s">
        <v>22989</v>
      </c>
      <c r="D11895" t="s">
        <v>22990</v>
      </c>
      <c r="E11895" t="s">
        <v>8516</v>
      </c>
      <c r="F11895" t="s">
        <v>31396</v>
      </c>
      <c r="G11895" t="s">
        <v>8588</v>
      </c>
      <c r="H11895" t="s">
        <v>8464</v>
      </c>
      <c r="I11895" t="s">
        <v>22195</v>
      </c>
      <c r="J11895" t="s">
        <v>8520</v>
      </c>
    </row>
    <row r="11896" spans="1:10" x14ac:dyDescent="0.25">
      <c r="A11896" t="s">
        <v>24328</v>
      </c>
      <c r="B11896" t="s">
        <v>24329</v>
      </c>
      <c r="C11896" t="s">
        <v>24330</v>
      </c>
      <c r="D11896" t="s">
        <v>24331</v>
      </c>
      <c r="E11896" t="s">
        <v>8516</v>
      </c>
      <c r="F11896" t="s">
        <v>31396</v>
      </c>
      <c r="G11896" t="s">
        <v>8588</v>
      </c>
      <c r="H11896" t="s">
        <v>8464</v>
      </c>
      <c r="I11896" t="s">
        <v>22195</v>
      </c>
      <c r="J11896" t="s">
        <v>8520</v>
      </c>
    </row>
    <row r="11897" spans="1:10" x14ac:dyDescent="0.25">
      <c r="A11897" t="s">
        <v>24302</v>
      </c>
      <c r="B11897" t="s">
        <v>24303</v>
      </c>
      <c r="C11897" t="s">
        <v>24304</v>
      </c>
      <c r="D11897" t="s">
        <v>24305</v>
      </c>
      <c r="E11897" t="s">
        <v>8516</v>
      </c>
      <c r="F11897" t="s">
        <v>31396</v>
      </c>
      <c r="G11897" t="s">
        <v>8588</v>
      </c>
      <c r="H11897" t="s">
        <v>8464</v>
      </c>
      <c r="I11897" t="s">
        <v>22195</v>
      </c>
      <c r="J11897" t="s">
        <v>8520</v>
      </c>
    </row>
    <row r="11898" spans="1:10" x14ac:dyDescent="0.25">
      <c r="A11898" t="s">
        <v>24695</v>
      </c>
      <c r="B11898" t="s">
        <v>24696</v>
      </c>
      <c r="C11898" t="s">
        <v>24697</v>
      </c>
      <c r="D11898" t="s">
        <v>24698</v>
      </c>
      <c r="E11898" t="s">
        <v>8516</v>
      </c>
      <c r="F11898" t="s">
        <v>31396</v>
      </c>
      <c r="G11898" t="s">
        <v>8588</v>
      </c>
      <c r="H11898" t="s">
        <v>8464</v>
      </c>
      <c r="I11898" t="s">
        <v>22195</v>
      </c>
      <c r="J11898" t="s">
        <v>8520</v>
      </c>
    </row>
    <row r="11899" spans="1:10" x14ac:dyDescent="0.25">
      <c r="A11899" t="s">
        <v>23205</v>
      </c>
      <c r="B11899" t="s">
        <v>23206</v>
      </c>
      <c r="C11899" t="s">
        <v>8520</v>
      </c>
      <c r="D11899" t="s">
        <v>23207</v>
      </c>
      <c r="E11899" t="s">
        <v>8516</v>
      </c>
      <c r="F11899" t="s">
        <v>31396</v>
      </c>
      <c r="G11899" t="s">
        <v>8588</v>
      </c>
      <c r="H11899" t="s">
        <v>8464</v>
      </c>
      <c r="I11899" t="s">
        <v>22195</v>
      </c>
      <c r="J11899" t="s">
        <v>8520</v>
      </c>
    </row>
    <row r="11900" spans="1:10" x14ac:dyDescent="0.25">
      <c r="A11900" t="s">
        <v>31397</v>
      </c>
      <c r="B11900" t="s">
        <v>31398</v>
      </c>
      <c r="C11900" t="s">
        <v>31399</v>
      </c>
      <c r="D11900" t="s">
        <v>31400</v>
      </c>
      <c r="E11900" t="s">
        <v>8516</v>
      </c>
      <c r="F11900" t="s">
        <v>31396</v>
      </c>
      <c r="G11900" t="s">
        <v>8588</v>
      </c>
      <c r="H11900" t="s">
        <v>8464</v>
      </c>
      <c r="I11900" t="s">
        <v>22195</v>
      </c>
      <c r="J11900" t="s">
        <v>8520</v>
      </c>
    </row>
    <row r="11901" spans="1:10" x14ac:dyDescent="0.25">
      <c r="A11901" t="s">
        <v>25468</v>
      </c>
      <c r="B11901" t="s">
        <v>25469</v>
      </c>
      <c r="C11901" t="s">
        <v>25470</v>
      </c>
      <c r="D11901" t="s">
        <v>25471</v>
      </c>
      <c r="E11901" t="s">
        <v>8516</v>
      </c>
      <c r="F11901" t="s">
        <v>31396</v>
      </c>
      <c r="G11901" t="s">
        <v>8588</v>
      </c>
      <c r="H11901" t="s">
        <v>8464</v>
      </c>
      <c r="I11901" t="s">
        <v>22195</v>
      </c>
      <c r="J11901" t="s">
        <v>8520</v>
      </c>
    </row>
    <row r="11902" spans="1:10" x14ac:dyDescent="0.25">
      <c r="A11902" t="s">
        <v>23880</v>
      </c>
      <c r="B11902" t="s">
        <v>23881</v>
      </c>
      <c r="C11902" t="s">
        <v>23882</v>
      </c>
      <c r="D11902" t="s">
        <v>23883</v>
      </c>
      <c r="E11902" t="s">
        <v>8516</v>
      </c>
      <c r="F11902" t="s">
        <v>31396</v>
      </c>
      <c r="G11902" t="s">
        <v>8588</v>
      </c>
      <c r="H11902" t="s">
        <v>8464</v>
      </c>
      <c r="I11902" t="s">
        <v>22195</v>
      </c>
      <c r="J11902" t="s">
        <v>8520</v>
      </c>
    </row>
    <row r="11903" spans="1:10" x14ac:dyDescent="0.25">
      <c r="A11903" t="s">
        <v>23374</v>
      </c>
      <c r="B11903" t="s">
        <v>23375</v>
      </c>
      <c r="C11903" t="s">
        <v>23376</v>
      </c>
      <c r="D11903" t="s">
        <v>23377</v>
      </c>
      <c r="E11903" t="s">
        <v>8516</v>
      </c>
      <c r="F11903" t="s">
        <v>31396</v>
      </c>
      <c r="G11903" t="s">
        <v>8588</v>
      </c>
      <c r="H11903" t="s">
        <v>8464</v>
      </c>
      <c r="I11903" t="s">
        <v>22195</v>
      </c>
      <c r="J11903" t="s">
        <v>8520</v>
      </c>
    </row>
    <row r="11904" spans="1:10" x14ac:dyDescent="0.25">
      <c r="A11904" t="s">
        <v>23223</v>
      </c>
      <c r="B11904" t="s">
        <v>23224</v>
      </c>
      <c r="C11904" t="s">
        <v>23225</v>
      </c>
      <c r="D11904" t="s">
        <v>23226</v>
      </c>
      <c r="E11904" t="s">
        <v>8516</v>
      </c>
      <c r="F11904" t="s">
        <v>31396</v>
      </c>
      <c r="G11904" t="s">
        <v>8588</v>
      </c>
      <c r="H11904" t="s">
        <v>8464</v>
      </c>
      <c r="I11904" t="s">
        <v>22195</v>
      </c>
      <c r="J11904" t="s">
        <v>8520</v>
      </c>
    </row>
    <row r="11905" spans="1:10" x14ac:dyDescent="0.25">
      <c r="A11905" t="s">
        <v>23527</v>
      </c>
      <c r="B11905" t="s">
        <v>23528</v>
      </c>
      <c r="C11905" t="s">
        <v>8520</v>
      </c>
      <c r="D11905" t="s">
        <v>23529</v>
      </c>
      <c r="E11905" t="s">
        <v>8516</v>
      </c>
      <c r="F11905" t="s">
        <v>31396</v>
      </c>
      <c r="G11905" t="s">
        <v>8588</v>
      </c>
      <c r="H11905" t="s">
        <v>8464</v>
      </c>
      <c r="I11905" t="s">
        <v>22195</v>
      </c>
      <c r="J11905" t="s">
        <v>8520</v>
      </c>
    </row>
    <row r="11906" spans="1:10" x14ac:dyDescent="0.25">
      <c r="A11906" t="s">
        <v>23407</v>
      </c>
      <c r="B11906" t="s">
        <v>23408</v>
      </c>
      <c r="C11906" t="s">
        <v>23409</v>
      </c>
      <c r="D11906" t="s">
        <v>23410</v>
      </c>
      <c r="E11906" t="s">
        <v>8516</v>
      </c>
      <c r="F11906" t="s">
        <v>31396</v>
      </c>
      <c r="G11906" t="s">
        <v>8588</v>
      </c>
      <c r="H11906" t="s">
        <v>8464</v>
      </c>
      <c r="I11906" t="s">
        <v>22195</v>
      </c>
      <c r="J11906" t="s">
        <v>8520</v>
      </c>
    </row>
    <row r="11907" spans="1:10" x14ac:dyDescent="0.25">
      <c r="A11907" t="s">
        <v>24718</v>
      </c>
      <c r="B11907" t="s">
        <v>24719</v>
      </c>
      <c r="C11907" t="s">
        <v>24720</v>
      </c>
      <c r="D11907" t="s">
        <v>24721</v>
      </c>
      <c r="E11907" t="s">
        <v>8516</v>
      </c>
      <c r="F11907" t="s">
        <v>31396</v>
      </c>
      <c r="G11907" t="s">
        <v>8588</v>
      </c>
      <c r="H11907" t="s">
        <v>8464</v>
      </c>
      <c r="I11907" t="s">
        <v>22195</v>
      </c>
      <c r="J11907" t="s">
        <v>8520</v>
      </c>
    </row>
    <row r="11908" spans="1:10" x14ac:dyDescent="0.25">
      <c r="A11908" t="s">
        <v>31401</v>
      </c>
      <c r="B11908" t="s">
        <v>31402</v>
      </c>
      <c r="C11908" t="s">
        <v>31403</v>
      </c>
      <c r="D11908" t="s">
        <v>31404</v>
      </c>
      <c r="E11908" t="s">
        <v>8516</v>
      </c>
      <c r="F11908" t="s">
        <v>31396</v>
      </c>
      <c r="G11908" t="s">
        <v>8588</v>
      </c>
      <c r="H11908" t="s">
        <v>8464</v>
      </c>
      <c r="I11908" t="s">
        <v>22195</v>
      </c>
      <c r="J11908" t="s">
        <v>8520</v>
      </c>
    </row>
    <row r="11909" spans="1:10" x14ac:dyDescent="0.25">
      <c r="A11909" t="s">
        <v>22952</v>
      </c>
      <c r="B11909" t="s">
        <v>22953</v>
      </c>
      <c r="C11909" t="s">
        <v>22954</v>
      </c>
      <c r="D11909" t="s">
        <v>22955</v>
      </c>
      <c r="E11909" t="s">
        <v>8516</v>
      </c>
      <c r="F11909" t="s">
        <v>31396</v>
      </c>
      <c r="G11909" t="s">
        <v>8588</v>
      </c>
      <c r="H11909" t="s">
        <v>8464</v>
      </c>
      <c r="I11909" t="s">
        <v>22195</v>
      </c>
      <c r="J11909" t="s">
        <v>8520</v>
      </c>
    </row>
    <row r="11910" spans="1:10" x14ac:dyDescent="0.25">
      <c r="A11910" t="s">
        <v>23395</v>
      </c>
      <c r="B11910" t="s">
        <v>23396</v>
      </c>
      <c r="C11910" t="s">
        <v>23397</v>
      </c>
      <c r="D11910" t="s">
        <v>23398</v>
      </c>
      <c r="E11910" t="s">
        <v>8516</v>
      </c>
      <c r="F11910" t="s">
        <v>31396</v>
      </c>
      <c r="G11910" t="s">
        <v>8588</v>
      </c>
      <c r="H11910" t="s">
        <v>8464</v>
      </c>
      <c r="I11910" t="s">
        <v>22195</v>
      </c>
      <c r="J11910" t="s">
        <v>8520</v>
      </c>
    </row>
    <row r="11911" spans="1:10" x14ac:dyDescent="0.25">
      <c r="A11911" t="s">
        <v>23863</v>
      </c>
      <c r="B11911" t="s">
        <v>23864</v>
      </c>
      <c r="C11911" t="s">
        <v>23865</v>
      </c>
      <c r="D11911" t="s">
        <v>23866</v>
      </c>
      <c r="E11911" t="s">
        <v>8516</v>
      </c>
      <c r="F11911" t="s">
        <v>31396</v>
      </c>
      <c r="G11911" t="s">
        <v>8588</v>
      </c>
      <c r="H11911" t="s">
        <v>8464</v>
      </c>
      <c r="I11911" t="s">
        <v>22195</v>
      </c>
      <c r="J11911" t="s">
        <v>8520</v>
      </c>
    </row>
    <row r="11912" spans="1:10" x14ac:dyDescent="0.25">
      <c r="A11912" t="s">
        <v>24134</v>
      </c>
      <c r="B11912" t="s">
        <v>24135</v>
      </c>
      <c r="C11912" t="s">
        <v>24136</v>
      </c>
      <c r="D11912" t="s">
        <v>24137</v>
      </c>
      <c r="E11912" t="s">
        <v>8516</v>
      </c>
      <c r="F11912" t="s">
        <v>31396</v>
      </c>
      <c r="G11912" t="s">
        <v>8588</v>
      </c>
      <c r="H11912" t="s">
        <v>8464</v>
      </c>
      <c r="I11912" t="s">
        <v>22195</v>
      </c>
      <c r="J11912" t="s">
        <v>8520</v>
      </c>
    </row>
    <row r="11913" spans="1:10" x14ac:dyDescent="0.25">
      <c r="A11913" t="s">
        <v>23164</v>
      </c>
      <c r="B11913" t="s">
        <v>23165</v>
      </c>
      <c r="C11913" t="s">
        <v>23166</v>
      </c>
      <c r="D11913" t="s">
        <v>23167</v>
      </c>
      <c r="E11913" t="s">
        <v>8516</v>
      </c>
      <c r="F11913" t="s">
        <v>31396</v>
      </c>
      <c r="G11913" t="s">
        <v>8588</v>
      </c>
      <c r="H11913" t="s">
        <v>8464</v>
      </c>
      <c r="I11913" t="s">
        <v>22195</v>
      </c>
      <c r="J11913" t="s">
        <v>8520</v>
      </c>
    </row>
    <row r="11914" spans="1:10" x14ac:dyDescent="0.25">
      <c r="A11914" t="s">
        <v>24502</v>
      </c>
      <c r="B11914" t="s">
        <v>24503</v>
      </c>
      <c r="C11914" t="s">
        <v>24504</v>
      </c>
      <c r="D11914" t="s">
        <v>24505</v>
      </c>
      <c r="E11914" t="s">
        <v>8516</v>
      </c>
      <c r="F11914" t="s">
        <v>31396</v>
      </c>
      <c r="G11914" t="s">
        <v>8588</v>
      </c>
      <c r="H11914" t="s">
        <v>8464</v>
      </c>
      <c r="I11914" t="s">
        <v>22195</v>
      </c>
      <c r="J11914" t="s">
        <v>8520</v>
      </c>
    </row>
    <row r="11915" spans="1:10" x14ac:dyDescent="0.25">
      <c r="A11915" t="s">
        <v>24306</v>
      </c>
      <c r="B11915" t="s">
        <v>24307</v>
      </c>
      <c r="C11915" t="s">
        <v>24308</v>
      </c>
      <c r="D11915" t="s">
        <v>24309</v>
      </c>
      <c r="E11915" t="s">
        <v>8516</v>
      </c>
      <c r="F11915" t="s">
        <v>31396</v>
      </c>
      <c r="G11915" t="s">
        <v>8588</v>
      </c>
      <c r="H11915" t="s">
        <v>8464</v>
      </c>
      <c r="I11915" t="s">
        <v>22195</v>
      </c>
      <c r="J11915" t="s">
        <v>8520</v>
      </c>
    </row>
    <row r="11916" spans="1:10" x14ac:dyDescent="0.25">
      <c r="A11916" t="s">
        <v>22961</v>
      </c>
      <c r="B11916" t="s">
        <v>22962</v>
      </c>
      <c r="C11916" t="s">
        <v>22963</v>
      </c>
      <c r="D11916" t="s">
        <v>22964</v>
      </c>
      <c r="E11916" t="s">
        <v>8516</v>
      </c>
      <c r="F11916" t="s">
        <v>31396</v>
      </c>
      <c r="G11916" t="s">
        <v>8588</v>
      </c>
      <c r="H11916" t="s">
        <v>8464</v>
      </c>
      <c r="I11916" t="s">
        <v>22195</v>
      </c>
      <c r="J11916" t="s">
        <v>8520</v>
      </c>
    </row>
    <row r="11917" spans="1:10" x14ac:dyDescent="0.25">
      <c r="A11917" t="s">
        <v>24261</v>
      </c>
      <c r="B11917" t="s">
        <v>24262</v>
      </c>
      <c r="C11917" t="s">
        <v>24263</v>
      </c>
      <c r="D11917" t="s">
        <v>24264</v>
      </c>
      <c r="E11917" t="s">
        <v>8516</v>
      </c>
      <c r="F11917" t="s">
        <v>31396</v>
      </c>
      <c r="G11917" t="s">
        <v>8588</v>
      </c>
      <c r="H11917" t="s">
        <v>8464</v>
      </c>
      <c r="I11917" t="s">
        <v>22195</v>
      </c>
      <c r="J11917" t="s">
        <v>8520</v>
      </c>
    </row>
    <row r="11918" spans="1:10" x14ac:dyDescent="0.25">
      <c r="A11918" t="s">
        <v>23431</v>
      </c>
      <c r="B11918" t="s">
        <v>23432</v>
      </c>
      <c r="C11918" t="s">
        <v>23433</v>
      </c>
      <c r="D11918" t="s">
        <v>23434</v>
      </c>
      <c r="E11918" t="s">
        <v>8516</v>
      </c>
      <c r="F11918" t="s">
        <v>31396</v>
      </c>
      <c r="G11918" t="s">
        <v>8588</v>
      </c>
      <c r="H11918" t="s">
        <v>8464</v>
      </c>
      <c r="I11918" t="s">
        <v>22195</v>
      </c>
      <c r="J11918" t="s">
        <v>8520</v>
      </c>
    </row>
    <row r="11919" spans="1:10" x14ac:dyDescent="0.25">
      <c r="A11919" t="s">
        <v>24599</v>
      </c>
      <c r="B11919" t="s">
        <v>24600</v>
      </c>
      <c r="C11919" t="s">
        <v>24601</v>
      </c>
      <c r="D11919" t="s">
        <v>24602</v>
      </c>
      <c r="E11919" t="s">
        <v>8516</v>
      </c>
      <c r="F11919" t="s">
        <v>31396</v>
      </c>
      <c r="G11919" t="s">
        <v>8588</v>
      </c>
      <c r="H11919" t="s">
        <v>8464</v>
      </c>
      <c r="I11919" t="s">
        <v>22195</v>
      </c>
      <c r="J11919" t="s">
        <v>8520</v>
      </c>
    </row>
    <row r="11920" spans="1:10" x14ac:dyDescent="0.25">
      <c r="A11920" t="s">
        <v>25406</v>
      </c>
      <c r="B11920" t="s">
        <v>25407</v>
      </c>
      <c r="C11920" t="s">
        <v>25408</v>
      </c>
      <c r="D11920" t="s">
        <v>25409</v>
      </c>
      <c r="E11920" t="s">
        <v>8516</v>
      </c>
      <c r="F11920" t="s">
        <v>31396</v>
      </c>
      <c r="G11920" t="s">
        <v>8588</v>
      </c>
      <c r="H11920" t="s">
        <v>8464</v>
      </c>
      <c r="I11920" t="s">
        <v>22195</v>
      </c>
      <c r="J11920" t="s">
        <v>8520</v>
      </c>
    </row>
    <row r="11921" spans="1:10" x14ac:dyDescent="0.25">
      <c r="A11921" t="s">
        <v>23238</v>
      </c>
      <c r="B11921" t="s">
        <v>23239</v>
      </c>
      <c r="C11921" t="s">
        <v>23240</v>
      </c>
      <c r="D11921" t="s">
        <v>23241</v>
      </c>
      <c r="E11921" t="s">
        <v>8516</v>
      </c>
      <c r="F11921" t="s">
        <v>31396</v>
      </c>
      <c r="G11921" t="s">
        <v>8588</v>
      </c>
      <c r="H11921" t="s">
        <v>8464</v>
      </c>
      <c r="I11921" t="s">
        <v>22195</v>
      </c>
      <c r="J11921" t="s">
        <v>8520</v>
      </c>
    </row>
    <row r="11922" spans="1:10" x14ac:dyDescent="0.25">
      <c r="A11922" t="s">
        <v>24011</v>
      </c>
      <c r="B11922" t="s">
        <v>24012</v>
      </c>
      <c r="C11922" t="s">
        <v>24013</v>
      </c>
      <c r="D11922" t="s">
        <v>24014</v>
      </c>
      <c r="E11922" t="s">
        <v>8516</v>
      </c>
      <c r="F11922" t="s">
        <v>31396</v>
      </c>
      <c r="G11922" t="s">
        <v>8588</v>
      </c>
      <c r="H11922" t="s">
        <v>8464</v>
      </c>
      <c r="I11922" t="s">
        <v>22195</v>
      </c>
      <c r="J11922" t="s">
        <v>8520</v>
      </c>
    </row>
    <row r="11923" spans="1:10" x14ac:dyDescent="0.25">
      <c r="A11923" t="s">
        <v>31373</v>
      </c>
      <c r="B11923" t="s">
        <v>31374</v>
      </c>
      <c r="C11923" t="s">
        <v>31375</v>
      </c>
      <c r="D11923" t="s">
        <v>31376</v>
      </c>
      <c r="E11923" t="s">
        <v>8516</v>
      </c>
      <c r="F11923" t="s">
        <v>31396</v>
      </c>
      <c r="G11923" t="s">
        <v>8588</v>
      </c>
      <c r="H11923" t="s">
        <v>8464</v>
      </c>
      <c r="I11923" t="s">
        <v>22195</v>
      </c>
      <c r="J11923" t="s">
        <v>8520</v>
      </c>
    </row>
    <row r="11924" spans="1:10" x14ac:dyDescent="0.25">
      <c r="A11924" t="s">
        <v>24011</v>
      </c>
      <c r="B11924" t="s">
        <v>24012</v>
      </c>
      <c r="C11924" t="s">
        <v>24013</v>
      </c>
      <c r="D11924" t="s">
        <v>24014</v>
      </c>
      <c r="E11924" t="s">
        <v>8521</v>
      </c>
      <c r="F11924" t="s">
        <v>31396</v>
      </c>
      <c r="G11924" t="s">
        <v>8588</v>
      </c>
      <c r="H11924" t="s">
        <v>8522</v>
      </c>
      <c r="I11924" t="s">
        <v>22195</v>
      </c>
      <c r="J11924" t="s">
        <v>8520</v>
      </c>
    </row>
    <row r="11925" spans="1:10" x14ac:dyDescent="0.25">
      <c r="A11925" t="s">
        <v>23374</v>
      </c>
      <c r="B11925" t="s">
        <v>23375</v>
      </c>
      <c r="C11925" t="s">
        <v>23376</v>
      </c>
      <c r="D11925" t="s">
        <v>23377</v>
      </c>
      <c r="E11925" t="s">
        <v>8521</v>
      </c>
      <c r="F11925" t="s">
        <v>31396</v>
      </c>
      <c r="G11925" t="s">
        <v>8588</v>
      </c>
      <c r="H11925" t="s">
        <v>8522</v>
      </c>
      <c r="I11925" t="s">
        <v>22195</v>
      </c>
      <c r="J11925" t="s">
        <v>8520</v>
      </c>
    </row>
    <row r="11926" spans="1:10" x14ac:dyDescent="0.25">
      <c r="A11926" t="s">
        <v>31373</v>
      </c>
      <c r="B11926" t="s">
        <v>31374</v>
      </c>
      <c r="C11926" t="s">
        <v>31375</v>
      </c>
      <c r="D11926" t="s">
        <v>31376</v>
      </c>
      <c r="E11926" t="s">
        <v>8521</v>
      </c>
      <c r="F11926" t="s">
        <v>31396</v>
      </c>
      <c r="G11926" t="s">
        <v>8588</v>
      </c>
      <c r="H11926" t="s">
        <v>8522</v>
      </c>
      <c r="I11926" t="s">
        <v>22195</v>
      </c>
      <c r="J11926" t="s">
        <v>8520</v>
      </c>
    </row>
    <row r="11927" spans="1:10" x14ac:dyDescent="0.25">
      <c r="A11927" t="s">
        <v>23880</v>
      </c>
      <c r="B11927" t="s">
        <v>23881</v>
      </c>
      <c r="C11927" t="s">
        <v>23882</v>
      </c>
      <c r="D11927" t="s">
        <v>23883</v>
      </c>
      <c r="E11927" t="s">
        <v>8521</v>
      </c>
      <c r="F11927" t="s">
        <v>31396</v>
      </c>
      <c r="G11927" t="s">
        <v>8588</v>
      </c>
      <c r="H11927" t="s">
        <v>8522</v>
      </c>
      <c r="I11927" t="s">
        <v>22195</v>
      </c>
      <c r="J11927" t="s">
        <v>8520</v>
      </c>
    </row>
    <row r="11928" spans="1:10" x14ac:dyDescent="0.25">
      <c r="A11928" t="s">
        <v>23863</v>
      </c>
      <c r="B11928" t="s">
        <v>23864</v>
      </c>
      <c r="C11928" t="s">
        <v>23865</v>
      </c>
      <c r="D11928" t="s">
        <v>23866</v>
      </c>
      <c r="E11928" t="s">
        <v>8521</v>
      </c>
      <c r="F11928" t="s">
        <v>31396</v>
      </c>
      <c r="G11928" t="s">
        <v>8588</v>
      </c>
      <c r="H11928" t="s">
        <v>8522</v>
      </c>
      <c r="I11928" t="s">
        <v>22195</v>
      </c>
      <c r="J11928" t="s">
        <v>8520</v>
      </c>
    </row>
    <row r="11929" spans="1:10" x14ac:dyDescent="0.25">
      <c r="A11929" t="s">
        <v>23527</v>
      </c>
      <c r="B11929" t="s">
        <v>23528</v>
      </c>
      <c r="C11929" t="s">
        <v>8520</v>
      </c>
      <c r="D11929" t="s">
        <v>23529</v>
      </c>
      <c r="E11929" t="s">
        <v>8521</v>
      </c>
      <c r="F11929" t="s">
        <v>31396</v>
      </c>
      <c r="G11929" t="s">
        <v>8588</v>
      </c>
      <c r="H11929" t="s">
        <v>8522</v>
      </c>
      <c r="I11929" t="s">
        <v>22195</v>
      </c>
      <c r="J11929" t="s">
        <v>8520</v>
      </c>
    </row>
    <row r="11930" spans="1:10" x14ac:dyDescent="0.25">
      <c r="A11930" t="s">
        <v>23407</v>
      </c>
      <c r="B11930" t="s">
        <v>23408</v>
      </c>
      <c r="C11930" t="s">
        <v>23409</v>
      </c>
      <c r="D11930" t="s">
        <v>23410</v>
      </c>
      <c r="E11930" t="s">
        <v>8521</v>
      </c>
      <c r="F11930" t="s">
        <v>31396</v>
      </c>
      <c r="G11930" t="s">
        <v>8588</v>
      </c>
      <c r="H11930" t="s">
        <v>8522</v>
      </c>
      <c r="I11930" t="s">
        <v>22195</v>
      </c>
      <c r="J11930" t="s">
        <v>8520</v>
      </c>
    </row>
    <row r="11931" spans="1:10" x14ac:dyDescent="0.25">
      <c r="A11931" t="s">
        <v>24599</v>
      </c>
      <c r="B11931" t="s">
        <v>24600</v>
      </c>
      <c r="C11931" t="s">
        <v>24601</v>
      </c>
      <c r="D11931" t="s">
        <v>24602</v>
      </c>
      <c r="E11931" t="s">
        <v>8521</v>
      </c>
      <c r="F11931" t="s">
        <v>31396</v>
      </c>
      <c r="G11931" t="s">
        <v>8588</v>
      </c>
      <c r="H11931" t="s">
        <v>8522</v>
      </c>
      <c r="I11931" t="s">
        <v>22195</v>
      </c>
      <c r="J11931" t="s">
        <v>8520</v>
      </c>
    </row>
    <row r="11932" spans="1:10" x14ac:dyDescent="0.25">
      <c r="A11932" t="s">
        <v>24134</v>
      </c>
      <c r="B11932" t="s">
        <v>24135</v>
      </c>
      <c r="C11932" t="s">
        <v>24136</v>
      </c>
      <c r="D11932" t="s">
        <v>24137</v>
      </c>
      <c r="E11932" t="s">
        <v>8521</v>
      </c>
      <c r="F11932" t="s">
        <v>31396</v>
      </c>
      <c r="G11932" t="s">
        <v>8588</v>
      </c>
      <c r="H11932" t="s">
        <v>8522</v>
      </c>
      <c r="I11932" t="s">
        <v>22195</v>
      </c>
      <c r="J11932" t="s">
        <v>8520</v>
      </c>
    </row>
    <row r="11933" spans="1:10" x14ac:dyDescent="0.25">
      <c r="A11933" t="s">
        <v>23238</v>
      </c>
      <c r="B11933" t="s">
        <v>23239</v>
      </c>
      <c r="C11933" t="s">
        <v>23240</v>
      </c>
      <c r="D11933" t="s">
        <v>23241</v>
      </c>
      <c r="E11933" t="s">
        <v>8521</v>
      </c>
      <c r="F11933" t="s">
        <v>31396</v>
      </c>
      <c r="G11933" t="s">
        <v>8588</v>
      </c>
      <c r="H11933" t="s">
        <v>8522</v>
      </c>
      <c r="I11933" t="s">
        <v>22195</v>
      </c>
      <c r="J11933" t="s">
        <v>8520</v>
      </c>
    </row>
    <row r="11934" spans="1:10" x14ac:dyDescent="0.25">
      <c r="A11934" t="s">
        <v>24261</v>
      </c>
      <c r="B11934" t="s">
        <v>24262</v>
      </c>
      <c r="C11934" t="s">
        <v>24263</v>
      </c>
      <c r="D11934" t="s">
        <v>24264</v>
      </c>
      <c r="E11934" t="s">
        <v>8521</v>
      </c>
      <c r="F11934" t="s">
        <v>31396</v>
      </c>
      <c r="G11934" t="s">
        <v>8588</v>
      </c>
      <c r="H11934" t="s">
        <v>8522</v>
      </c>
      <c r="I11934" t="s">
        <v>22195</v>
      </c>
      <c r="J11934" t="s">
        <v>8520</v>
      </c>
    </row>
    <row r="11935" spans="1:10" x14ac:dyDescent="0.25">
      <c r="A11935" t="s">
        <v>22987</v>
      </c>
      <c r="B11935" t="s">
        <v>22988</v>
      </c>
      <c r="C11935" t="s">
        <v>22989</v>
      </c>
      <c r="D11935" t="s">
        <v>22990</v>
      </c>
      <c r="E11935" t="s">
        <v>8521</v>
      </c>
      <c r="F11935" t="s">
        <v>31396</v>
      </c>
      <c r="G11935" t="s">
        <v>8588</v>
      </c>
      <c r="H11935" t="s">
        <v>8522</v>
      </c>
      <c r="I11935" t="s">
        <v>22195</v>
      </c>
      <c r="J11935" t="s">
        <v>8520</v>
      </c>
    </row>
    <row r="11936" spans="1:10" x14ac:dyDescent="0.25">
      <c r="A11936" t="s">
        <v>23395</v>
      </c>
      <c r="B11936" t="s">
        <v>23396</v>
      </c>
      <c r="C11936" t="s">
        <v>23397</v>
      </c>
      <c r="D11936" t="s">
        <v>23398</v>
      </c>
      <c r="E11936" t="s">
        <v>8521</v>
      </c>
      <c r="F11936" t="s">
        <v>31396</v>
      </c>
      <c r="G11936" t="s">
        <v>8588</v>
      </c>
      <c r="H11936" t="s">
        <v>8522</v>
      </c>
      <c r="I11936" t="s">
        <v>22195</v>
      </c>
      <c r="J11936" t="s">
        <v>8520</v>
      </c>
    </row>
    <row r="11937" spans="1:10" x14ac:dyDescent="0.25">
      <c r="A11937" t="s">
        <v>22961</v>
      </c>
      <c r="B11937" t="s">
        <v>22962</v>
      </c>
      <c r="C11937" t="s">
        <v>22963</v>
      </c>
      <c r="D11937" t="s">
        <v>22964</v>
      </c>
      <c r="E11937" t="s">
        <v>8521</v>
      </c>
      <c r="F11937" t="s">
        <v>31396</v>
      </c>
      <c r="G11937" t="s">
        <v>8588</v>
      </c>
      <c r="H11937" t="s">
        <v>8522</v>
      </c>
      <c r="I11937" t="s">
        <v>22195</v>
      </c>
      <c r="J11937" t="s">
        <v>8520</v>
      </c>
    </row>
    <row r="11938" spans="1:10" x14ac:dyDescent="0.25">
      <c r="A11938" t="s">
        <v>23223</v>
      </c>
      <c r="B11938" t="s">
        <v>23224</v>
      </c>
      <c r="C11938" t="s">
        <v>23225</v>
      </c>
      <c r="D11938" t="s">
        <v>23226</v>
      </c>
      <c r="E11938" t="s">
        <v>8521</v>
      </c>
      <c r="F11938" t="s">
        <v>31396</v>
      </c>
      <c r="G11938" t="s">
        <v>8588</v>
      </c>
      <c r="H11938" t="s">
        <v>8522</v>
      </c>
      <c r="I11938" t="s">
        <v>22195</v>
      </c>
      <c r="J11938" t="s">
        <v>8520</v>
      </c>
    </row>
    <row r="11939" spans="1:10" x14ac:dyDescent="0.25">
      <c r="A11939" t="s">
        <v>23111</v>
      </c>
      <c r="B11939" t="s">
        <v>23112</v>
      </c>
      <c r="C11939" t="s">
        <v>23113</v>
      </c>
      <c r="D11939" t="s">
        <v>23114</v>
      </c>
      <c r="E11939" t="s">
        <v>8521</v>
      </c>
      <c r="F11939" t="s">
        <v>31396</v>
      </c>
      <c r="G11939" t="s">
        <v>8588</v>
      </c>
      <c r="H11939" t="s">
        <v>8522</v>
      </c>
      <c r="I11939" t="s">
        <v>22195</v>
      </c>
      <c r="J11939" t="s">
        <v>8520</v>
      </c>
    </row>
    <row r="11940" spans="1:10" x14ac:dyDescent="0.25">
      <c r="A11940" t="s">
        <v>24306</v>
      </c>
      <c r="B11940" t="s">
        <v>24307</v>
      </c>
      <c r="C11940" t="s">
        <v>24308</v>
      </c>
      <c r="D11940" t="s">
        <v>24309</v>
      </c>
      <c r="E11940" t="s">
        <v>8521</v>
      </c>
      <c r="F11940" t="s">
        <v>31396</v>
      </c>
      <c r="G11940" t="s">
        <v>8588</v>
      </c>
      <c r="H11940" t="s">
        <v>8522</v>
      </c>
      <c r="I11940" t="s">
        <v>22195</v>
      </c>
      <c r="J11940" t="s">
        <v>8520</v>
      </c>
    </row>
    <row r="11941" spans="1:10" x14ac:dyDescent="0.25">
      <c r="A11941" t="s">
        <v>23055</v>
      </c>
      <c r="B11941" t="s">
        <v>23056</v>
      </c>
      <c r="C11941" t="s">
        <v>23057</v>
      </c>
      <c r="D11941" t="s">
        <v>23058</v>
      </c>
      <c r="E11941" t="s">
        <v>8521</v>
      </c>
      <c r="F11941" t="s">
        <v>31396</v>
      </c>
      <c r="G11941" t="s">
        <v>8588</v>
      </c>
      <c r="H11941" t="s">
        <v>8522</v>
      </c>
      <c r="I11941" t="s">
        <v>22195</v>
      </c>
      <c r="J11941" t="s">
        <v>8520</v>
      </c>
    </row>
    <row r="11942" spans="1:10" x14ac:dyDescent="0.25">
      <c r="A11942" t="s">
        <v>23184</v>
      </c>
      <c r="B11942" t="s">
        <v>23185</v>
      </c>
      <c r="C11942" t="s">
        <v>23186</v>
      </c>
      <c r="D11942" t="s">
        <v>23187</v>
      </c>
      <c r="E11942" t="s">
        <v>8521</v>
      </c>
      <c r="F11942" t="s">
        <v>31396</v>
      </c>
      <c r="G11942" t="s">
        <v>8588</v>
      </c>
      <c r="H11942" t="s">
        <v>8522</v>
      </c>
      <c r="I11942" t="s">
        <v>22195</v>
      </c>
      <c r="J11942" t="s">
        <v>8520</v>
      </c>
    </row>
    <row r="11943" spans="1:10" x14ac:dyDescent="0.25">
      <c r="A11943" t="s">
        <v>25325</v>
      </c>
      <c r="B11943" t="s">
        <v>25326</v>
      </c>
      <c r="C11943" t="s">
        <v>25327</v>
      </c>
      <c r="D11943" t="s">
        <v>25328</v>
      </c>
      <c r="E11943" t="s">
        <v>8521</v>
      </c>
      <c r="F11943" t="s">
        <v>31396</v>
      </c>
      <c r="G11943" t="s">
        <v>8588</v>
      </c>
      <c r="H11943" t="s">
        <v>8522</v>
      </c>
      <c r="I11943" t="s">
        <v>22195</v>
      </c>
      <c r="J11943" t="s">
        <v>8520</v>
      </c>
    </row>
    <row r="11944" spans="1:10" x14ac:dyDescent="0.25">
      <c r="A11944" t="s">
        <v>23391</v>
      </c>
      <c r="B11944" t="s">
        <v>23392</v>
      </c>
      <c r="C11944" t="s">
        <v>23393</v>
      </c>
      <c r="D11944" t="s">
        <v>23394</v>
      </c>
      <c r="E11944" t="s">
        <v>8521</v>
      </c>
      <c r="F11944" t="s">
        <v>31396</v>
      </c>
      <c r="G11944" t="s">
        <v>8588</v>
      </c>
      <c r="H11944" t="s">
        <v>8522</v>
      </c>
      <c r="I11944" t="s">
        <v>22195</v>
      </c>
      <c r="J11944" t="s">
        <v>8520</v>
      </c>
    </row>
    <row r="11945" spans="1:10" x14ac:dyDescent="0.25">
      <c r="A11945" t="s">
        <v>23267</v>
      </c>
      <c r="B11945" t="s">
        <v>23268</v>
      </c>
      <c r="C11945" t="s">
        <v>23269</v>
      </c>
      <c r="D11945" t="s">
        <v>23270</v>
      </c>
      <c r="E11945" t="s">
        <v>8521</v>
      </c>
      <c r="F11945" t="s">
        <v>31396</v>
      </c>
      <c r="G11945" t="s">
        <v>8588</v>
      </c>
      <c r="H11945" t="s">
        <v>8522</v>
      </c>
      <c r="I11945" t="s">
        <v>22195</v>
      </c>
      <c r="J11945" t="s">
        <v>8520</v>
      </c>
    </row>
    <row r="11946" spans="1:10" x14ac:dyDescent="0.25">
      <c r="A11946" t="s">
        <v>25406</v>
      </c>
      <c r="B11946" t="s">
        <v>25407</v>
      </c>
      <c r="C11946" t="s">
        <v>25408</v>
      </c>
      <c r="D11946" t="s">
        <v>25409</v>
      </c>
      <c r="E11946" t="s">
        <v>8521</v>
      </c>
      <c r="F11946" t="s">
        <v>31396</v>
      </c>
      <c r="G11946" t="s">
        <v>8588</v>
      </c>
      <c r="H11946" t="s">
        <v>8522</v>
      </c>
      <c r="I11946" t="s">
        <v>22195</v>
      </c>
      <c r="J11946" t="s">
        <v>8520</v>
      </c>
    </row>
    <row r="11947" spans="1:10" x14ac:dyDescent="0.25">
      <c r="A11947" t="s">
        <v>25468</v>
      </c>
      <c r="B11947" t="s">
        <v>25469</v>
      </c>
      <c r="C11947" t="s">
        <v>25470</v>
      </c>
      <c r="D11947" t="s">
        <v>25471</v>
      </c>
      <c r="E11947" t="s">
        <v>8521</v>
      </c>
      <c r="F11947" t="s">
        <v>31396</v>
      </c>
      <c r="G11947" t="s">
        <v>8588</v>
      </c>
      <c r="H11947" t="s">
        <v>8522</v>
      </c>
      <c r="I11947" t="s">
        <v>22195</v>
      </c>
      <c r="J11947" t="s">
        <v>8520</v>
      </c>
    </row>
    <row r="11948" spans="1:10" x14ac:dyDescent="0.25">
      <c r="A11948" t="s">
        <v>23946</v>
      </c>
      <c r="B11948" t="s">
        <v>23947</v>
      </c>
      <c r="C11948" t="s">
        <v>23948</v>
      </c>
      <c r="D11948" t="s">
        <v>23949</v>
      </c>
      <c r="E11948" t="s">
        <v>8521</v>
      </c>
      <c r="F11948" t="s">
        <v>31396</v>
      </c>
      <c r="G11948" t="s">
        <v>8588</v>
      </c>
      <c r="H11948" t="s">
        <v>8522</v>
      </c>
      <c r="I11948" t="s">
        <v>22195</v>
      </c>
      <c r="J11948" t="s">
        <v>8520</v>
      </c>
    </row>
    <row r="11949" spans="1:10" x14ac:dyDescent="0.25">
      <c r="A11949" t="s">
        <v>23808</v>
      </c>
      <c r="B11949" t="s">
        <v>23809</v>
      </c>
      <c r="C11949" t="s">
        <v>23810</v>
      </c>
      <c r="D11949" t="s">
        <v>23811</v>
      </c>
      <c r="E11949" t="s">
        <v>8521</v>
      </c>
      <c r="F11949" t="s">
        <v>31396</v>
      </c>
      <c r="G11949" t="s">
        <v>8588</v>
      </c>
      <c r="H11949" t="s">
        <v>8522</v>
      </c>
      <c r="I11949" t="s">
        <v>22195</v>
      </c>
      <c r="J11949" t="s">
        <v>8520</v>
      </c>
    </row>
    <row r="11950" spans="1:10" x14ac:dyDescent="0.25">
      <c r="A11950" t="s">
        <v>23431</v>
      </c>
      <c r="B11950" t="s">
        <v>23432</v>
      </c>
      <c r="C11950" t="s">
        <v>23433</v>
      </c>
      <c r="D11950" t="s">
        <v>23434</v>
      </c>
      <c r="E11950" t="s">
        <v>8521</v>
      </c>
      <c r="F11950" t="s">
        <v>31396</v>
      </c>
      <c r="G11950" t="s">
        <v>8588</v>
      </c>
      <c r="H11950" t="s">
        <v>8522</v>
      </c>
      <c r="I11950" t="s">
        <v>22195</v>
      </c>
      <c r="J11950" t="s">
        <v>8520</v>
      </c>
    </row>
    <row r="11951" spans="1:10" x14ac:dyDescent="0.25">
      <c r="A11951" t="s">
        <v>24302</v>
      </c>
      <c r="B11951" t="s">
        <v>24303</v>
      </c>
      <c r="C11951" t="s">
        <v>24304</v>
      </c>
      <c r="D11951" t="s">
        <v>24305</v>
      </c>
      <c r="E11951" t="s">
        <v>8521</v>
      </c>
      <c r="F11951" t="s">
        <v>31396</v>
      </c>
      <c r="G11951" t="s">
        <v>8588</v>
      </c>
      <c r="H11951" t="s">
        <v>8522</v>
      </c>
      <c r="I11951" t="s">
        <v>22195</v>
      </c>
      <c r="J11951" t="s">
        <v>8520</v>
      </c>
    </row>
    <row r="11952" spans="1:10" x14ac:dyDescent="0.25">
      <c r="A11952" t="s">
        <v>24328</v>
      </c>
      <c r="B11952" t="s">
        <v>24329</v>
      </c>
      <c r="C11952" t="s">
        <v>24330</v>
      </c>
      <c r="D11952" t="s">
        <v>24331</v>
      </c>
      <c r="E11952" t="s">
        <v>8521</v>
      </c>
      <c r="F11952" t="s">
        <v>31396</v>
      </c>
      <c r="G11952" t="s">
        <v>8588</v>
      </c>
      <c r="H11952" t="s">
        <v>8522</v>
      </c>
      <c r="I11952" t="s">
        <v>22195</v>
      </c>
      <c r="J11952" t="s">
        <v>8520</v>
      </c>
    </row>
    <row r="11953" spans="1:10" x14ac:dyDescent="0.25">
      <c r="A11953" t="s">
        <v>22952</v>
      </c>
      <c r="B11953" t="s">
        <v>22953</v>
      </c>
      <c r="C11953" t="s">
        <v>22954</v>
      </c>
      <c r="D11953" t="s">
        <v>22955</v>
      </c>
      <c r="E11953" t="s">
        <v>8521</v>
      </c>
      <c r="F11953" t="s">
        <v>31396</v>
      </c>
      <c r="G11953" t="s">
        <v>8588</v>
      </c>
      <c r="H11953" t="s">
        <v>8522</v>
      </c>
      <c r="I11953" t="s">
        <v>22195</v>
      </c>
      <c r="J11953" t="s">
        <v>8520</v>
      </c>
    </row>
    <row r="11954" spans="1:10" x14ac:dyDescent="0.25">
      <c r="A11954" t="s">
        <v>23164</v>
      </c>
      <c r="B11954" t="s">
        <v>23165</v>
      </c>
      <c r="C11954" t="s">
        <v>23166</v>
      </c>
      <c r="D11954" t="s">
        <v>23167</v>
      </c>
      <c r="E11954" t="s">
        <v>8521</v>
      </c>
      <c r="F11954" t="s">
        <v>31396</v>
      </c>
      <c r="G11954" t="s">
        <v>8588</v>
      </c>
      <c r="H11954" t="s">
        <v>8522</v>
      </c>
      <c r="I11954" t="s">
        <v>22195</v>
      </c>
      <c r="J11954" t="s">
        <v>8520</v>
      </c>
    </row>
    <row r="11955" spans="1:10" x14ac:dyDescent="0.25">
      <c r="A11955" t="s">
        <v>24502</v>
      </c>
      <c r="B11955" t="s">
        <v>24503</v>
      </c>
      <c r="C11955" t="s">
        <v>24504</v>
      </c>
      <c r="D11955" t="s">
        <v>24505</v>
      </c>
      <c r="E11955" t="s">
        <v>8521</v>
      </c>
      <c r="F11955" t="s">
        <v>31396</v>
      </c>
      <c r="G11955" t="s">
        <v>8588</v>
      </c>
      <c r="H11955" t="s">
        <v>8522</v>
      </c>
      <c r="I11955" t="s">
        <v>22195</v>
      </c>
      <c r="J11955" t="s">
        <v>8520</v>
      </c>
    </row>
    <row r="11956" spans="1:10" x14ac:dyDescent="0.25">
      <c r="A11956" t="s">
        <v>31401</v>
      </c>
      <c r="B11956" t="s">
        <v>31402</v>
      </c>
      <c r="C11956" t="s">
        <v>31403</v>
      </c>
      <c r="D11956" t="s">
        <v>31404</v>
      </c>
      <c r="E11956" t="s">
        <v>8521</v>
      </c>
      <c r="F11956" t="s">
        <v>31396</v>
      </c>
      <c r="G11956" t="s">
        <v>8588</v>
      </c>
      <c r="H11956" t="s">
        <v>8522</v>
      </c>
      <c r="I11956" t="s">
        <v>22195</v>
      </c>
      <c r="J11956" t="s">
        <v>8520</v>
      </c>
    </row>
    <row r="11957" spans="1:10" x14ac:dyDescent="0.25">
      <c r="A11957" t="s">
        <v>31397</v>
      </c>
      <c r="B11957" t="s">
        <v>31398</v>
      </c>
      <c r="C11957" t="s">
        <v>31399</v>
      </c>
      <c r="D11957" t="s">
        <v>31400</v>
      </c>
      <c r="E11957" t="s">
        <v>8521</v>
      </c>
      <c r="F11957" t="s">
        <v>31396</v>
      </c>
      <c r="G11957" t="s">
        <v>8588</v>
      </c>
      <c r="H11957" t="s">
        <v>8522</v>
      </c>
      <c r="I11957" t="s">
        <v>22195</v>
      </c>
      <c r="J11957" t="s">
        <v>8520</v>
      </c>
    </row>
    <row r="11958" spans="1:10" x14ac:dyDescent="0.25">
      <c r="A11958" t="s">
        <v>23205</v>
      </c>
      <c r="B11958" t="s">
        <v>23206</v>
      </c>
      <c r="C11958" t="s">
        <v>8520</v>
      </c>
      <c r="D11958" t="s">
        <v>23207</v>
      </c>
      <c r="E11958" t="s">
        <v>8521</v>
      </c>
      <c r="F11958" t="s">
        <v>31396</v>
      </c>
      <c r="G11958" t="s">
        <v>8588</v>
      </c>
      <c r="H11958" t="s">
        <v>8522</v>
      </c>
      <c r="I11958" t="s">
        <v>22195</v>
      </c>
      <c r="J11958" t="s">
        <v>8520</v>
      </c>
    </row>
    <row r="11959" spans="1:10" x14ac:dyDescent="0.25">
      <c r="A11959" t="s">
        <v>23042</v>
      </c>
      <c r="B11959" t="s">
        <v>23043</v>
      </c>
      <c r="C11959" t="s">
        <v>23044</v>
      </c>
      <c r="D11959" t="s">
        <v>23045</v>
      </c>
      <c r="E11959" t="s">
        <v>8521</v>
      </c>
      <c r="F11959" t="s">
        <v>31396</v>
      </c>
      <c r="G11959" t="s">
        <v>8588</v>
      </c>
      <c r="H11959" t="s">
        <v>8522</v>
      </c>
      <c r="I11959" t="s">
        <v>22195</v>
      </c>
      <c r="J11959" t="s">
        <v>8520</v>
      </c>
    </row>
    <row r="11960" spans="1:10" x14ac:dyDescent="0.25">
      <c r="A11960" t="s">
        <v>24695</v>
      </c>
      <c r="B11960" t="s">
        <v>24696</v>
      </c>
      <c r="C11960" t="s">
        <v>24697</v>
      </c>
      <c r="D11960" t="s">
        <v>24698</v>
      </c>
      <c r="E11960" t="s">
        <v>8521</v>
      </c>
      <c r="F11960" t="s">
        <v>31396</v>
      </c>
      <c r="G11960" t="s">
        <v>8588</v>
      </c>
      <c r="H11960" t="s">
        <v>8522</v>
      </c>
      <c r="I11960" t="s">
        <v>22195</v>
      </c>
      <c r="J11960" t="s">
        <v>8520</v>
      </c>
    </row>
    <row r="11961" spans="1:10" x14ac:dyDescent="0.25">
      <c r="A11961" t="s">
        <v>24718</v>
      </c>
      <c r="B11961" t="s">
        <v>24719</v>
      </c>
      <c r="C11961" t="s">
        <v>24720</v>
      </c>
      <c r="D11961" t="s">
        <v>24721</v>
      </c>
      <c r="E11961" t="s">
        <v>8521</v>
      </c>
      <c r="F11961" t="s">
        <v>31396</v>
      </c>
      <c r="G11961" t="s">
        <v>8588</v>
      </c>
      <c r="H11961" t="s">
        <v>8522</v>
      </c>
      <c r="I11961" t="s">
        <v>22195</v>
      </c>
      <c r="J11961" t="s">
        <v>8520</v>
      </c>
    </row>
    <row r="11962" spans="1:10" x14ac:dyDescent="0.25">
      <c r="A11962" t="s">
        <v>24947</v>
      </c>
      <c r="B11962" t="s">
        <v>24948</v>
      </c>
      <c r="C11962" t="s">
        <v>24949</v>
      </c>
      <c r="D11962" t="s">
        <v>24950</v>
      </c>
      <c r="E11962" t="s">
        <v>8516</v>
      </c>
      <c r="F11962" t="s">
        <v>31405</v>
      </c>
      <c r="G11962" t="s">
        <v>8588</v>
      </c>
      <c r="H11962" t="s">
        <v>8464</v>
      </c>
      <c r="I11962" t="s">
        <v>22195</v>
      </c>
      <c r="J11962" t="s">
        <v>8520</v>
      </c>
    </row>
    <row r="11963" spans="1:10" x14ac:dyDescent="0.25">
      <c r="A11963" t="s">
        <v>25150</v>
      </c>
      <c r="B11963" t="s">
        <v>25151</v>
      </c>
      <c r="C11963" t="s">
        <v>25152</v>
      </c>
      <c r="D11963" t="s">
        <v>25153</v>
      </c>
      <c r="E11963" t="s">
        <v>8516</v>
      </c>
      <c r="F11963" t="s">
        <v>31405</v>
      </c>
      <c r="G11963" t="s">
        <v>8588</v>
      </c>
      <c r="H11963" t="s">
        <v>8464</v>
      </c>
      <c r="I11963" t="s">
        <v>22195</v>
      </c>
      <c r="J11963" t="s">
        <v>8520</v>
      </c>
    </row>
    <row r="11964" spans="1:10" x14ac:dyDescent="0.25">
      <c r="A11964" t="s">
        <v>25150</v>
      </c>
      <c r="B11964" t="s">
        <v>25151</v>
      </c>
      <c r="C11964" t="s">
        <v>25152</v>
      </c>
      <c r="D11964" t="s">
        <v>25153</v>
      </c>
      <c r="E11964" t="s">
        <v>8521</v>
      </c>
      <c r="F11964" t="s">
        <v>31405</v>
      </c>
      <c r="G11964" t="s">
        <v>8588</v>
      </c>
      <c r="H11964" t="s">
        <v>8522</v>
      </c>
      <c r="I11964" t="s">
        <v>22195</v>
      </c>
      <c r="J11964" t="s">
        <v>8520</v>
      </c>
    </row>
    <row r="11965" spans="1:10" x14ac:dyDescent="0.25">
      <c r="A11965" t="s">
        <v>24947</v>
      </c>
      <c r="B11965" t="s">
        <v>24948</v>
      </c>
      <c r="C11965" t="s">
        <v>24949</v>
      </c>
      <c r="D11965" t="s">
        <v>24950</v>
      </c>
      <c r="E11965" t="s">
        <v>8521</v>
      </c>
      <c r="F11965" t="s">
        <v>31405</v>
      </c>
      <c r="G11965" t="s">
        <v>8588</v>
      </c>
      <c r="H11965" t="s">
        <v>8522</v>
      </c>
      <c r="I11965" t="s">
        <v>22195</v>
      </c>
      <c r="J11965" t="s">
        <v>8520</v>
      </c>
    </row>
    <row r="11966" spans="1:10" x14ac:dyDescent="0.25">
      <c r="A11966" t="s">
        <v>31406</v>
      </c>
      <c r="B11966" t="s">
        <v>31407</v>
      </c>
      <c r="C11966" t="s">
        <v>8520</v>
      </c>
      <c r="D11966" t="s">
        <v>7403</v>
      </c>
      <c r="E11966" t="s">
        <v>21975</v>
      </c>
      <c r="F11966" t="s">
        <v>31408</v>
      </c>
      <c r="G11966" t="s">
        <v>8518</v>
      </c>
      <c r="H11966" t="s">
        <v>8464</v>
      </c>
      <c r="I11966" t="s">
        <v>21977</v>
      </c>
      <c r="J11966" t="s">
        <v>21984</v>
      </c>
    </row>
    <row r="11967" spans="1:10" x14ac:dyDescent="0.25">
      <c r="A11967" t="s">
        <v>31409</v>
      </c>
      <c r="B11967" t="s">
        <v>31410</v>
      </c>
      <c r="C11967" t="s">
        <v>31411</v>
      </c>
      <c r="D11967" t="s">
        <v>31412</v>
      </c>
      <c r="E11967" t="s">
        <v>21975</v>
      </c>
      <c r="F11967" t="s">
        <v>31413</v>
      </c>
      <c r="G11967" t="s">
        <v>8518</v>
      </c>
      <c r="H11967" t="s">
        <v>8464</v>
      </c>
      <c r="I11967" t="s">
        <v>21977</v>
      </c>
      <c r="J11967" t="s">
        <v>31414</v>
      </c>
    </row>
    <row r="11968" spans="1:10" x14ac:dyDescent="0.25">
      <c r="A11968" t="s">
        <v>31406</v>
      </c>
      <c r="B11968" t="s">
        <v>31407</v>
      </c>
      <c r="C11968" t="s">
        <v>8520</v>
      </c>
      <c r="D11968" t="s">
        <v>7403</v>
      </c>
      <c r="E11968" t="s">
        <v>21979</v>
      </c>
      <c r="F11968" t="s">
        <v>31408</v>
      </c>
      <c r="G11968" t="s">
        <v>8518</v>
      </c>
      <c r="H11968" t="s">
        <v>8522</v>
      </c>
      <c r="I11968" t="s">
        <v>21977</v>
      </c>
      <c r="J11968" t="s">
        <v>21984</v>
      </c>
    </row>
    <row r="11969" spans="1:10" x14ac:dyDescent="0.25">
      <c r="A11969" t="s">
        <v>31409</v>
      </c>
      <c r="B11969" t="s">
        <v>31410</v>
      </c>
      <c r="C11969" t="s">
        <v>31411</v>
      </c>
      <c r="D11969" t="s">
        <v>31412</v>
      </c>
      <c r="E11969" t="s">
        <v>21979</v>
      </c>
      <c r="F11969" t="s">
        <v>31413</v>
      </c>
      <c r="G11969" t="s">
        <v>8518</v>
      </c>
      <c r="H11969" t="s">
        <v>8522</v>
      </c>
      <c r="I11969" t="s">
        <v>21977</v>
      </c>
      <c r="J11969" t="s">
        <v>31414</v>
      </c>
    </row>
    <row r="11970" spans="1:10" x14ac:dyDescent="0.25">
      <c r="A11970" t="s">
        <v>31415</v>
      </c>
      <c r="B11970" t="s">
        <v>31416</v>
      </c>
      <c r="C11970" t="s">
        <v>31417</v>
      </c>
      <c r="D11970" t="s">
        <v>31418</v>
      </c>
      <c r="E11970" t="s">
        <v>8516</v>
      </c>
      <c r="F11970" t="s">
        <v>31419</v>
      </c>
      <c r="G11970" t="s">
        <v>8518</v>
      </c>
      <c r="H11970" t="s">
        <v>8464</v>
      </c>
      <c r="I11970" t="s">
        <v>9402</v>
      </c>
      <c r="J11970" t="s">
        <v>28135</v>
      </c>
    </row>
    <row r="11971" spans="1:10" x14ac:dyDescent="0.25">
      <c r="A11971" t="s">
        <v>31415</v>
      </c>
      <c r="B11971" t="s">
        <v>31416</v>
      </c>
      <c r="C11971" t="s">
        <v>31417</v>
      </c>
      <c r="D11971" t="s">
        <v>31418</v>
      </c>
      <c r="E11971" t="s">
        <v>8521</v>
      </c>
      <c r="F11971" t="s">
        <v>31419</v>
      </c>
      <c r="G11971" t="s">
        <v>8518</v>
      </c>
      <c r="H11971" t="s">
        <v>8522</v>
      </c>
      <c r="I11971" t="s">
        <v>9402</v>
      </c>
      <c r="J11971" t="s">
        <v>28135</v>
      </c>
    </row>
    <row r="11972" spans="1:10" x14ac:dyDescent="0.25">
      <c r="A11972" t="s">
        <v>31420</v>
      </c>
      <c r="B11972" t="s">
        <v>31421</v>
      </c>
      <c r="C11972" t="s">
        <v>31422</v>
      </c>
      <c r="D11972" t="s">
        <v>31423</v>
      </c>
      <c r="E11972" t="s">
        <v>8516</v>
      </c>
      <c r="F11972" t="s">
        <v>31424</v>
      </c>
      <c r="G11972" t="s">
        <v>8518</v>
      </c>
      <c r="H11972" t="s">
        <v>8464</v>
      </c>
      <c r="I11972" t="s">
        <v>9390</v>
      </c>
      <c r="J11972" t="s">
        <v>8520</v>
      </c>
    </row>
    <row r="11973" spans="1:10" x14ac:dyDescent="0.25">
      <c r="A11973" t="s">
        <v>31420</v>
      </c>
      <c r="B11973" t="s">
        <v>31421</v>
      </c>
      <c r="C11973" t="s">
        <v>31422</v>
      </c>
      <c r="D11973" t="s">
        <v>31423</v>
      </c>
      <c r="E11973" t="s">
        <v>8521</v>
      </c>
      <c r="F11973" t="s">
        <v>31424</v>
      </c>
      <c r="G11973" t="s">
        <v>8518</v>
      </c>
      <c r="H11973" t="s">
        <v>8522</v>
      </c>
      <c r="I11973" t="s">
        <v>9390</v>
      </c>
      <c r="J11973" t="s">
        <v>8520</v>
      </c>
    </row>
    <row r="11974" spans="1:10" x14ac:dyDescent="0.25">
      <c r="A11974" t="s">
        <v>31425</v>
      </c>
      <c r="B11974" t="s">
        <v>31426</v>
      </c>
      <c r="C11974" t="s">
        <v>31427</v>
      </c>
      <c r="D11974" t="s">
        <v>31428</v>
      </c>
      <c r="E11974" t="s">
        <v>8516</v>
      </c>
      <c r="F11974" t="s">
        <v>31429</v>
      </c>
      <c r="G11974" t="s">
        <v>8588</v>
      </c>
      <c r="H11974" t="s">
        <v>8464</v>
      </c>
      <c r="I11974" t="s">
        <v>9402</v>
      </c>
      <c r="J11974" t="s">
        <v>31430</v>
      </c>
    </row>
    <row r="11975" spans="1:10" x14ac:dyDescent="0.25">
      <c r="A11975" t="s">
        <v>31425</v>
      </c>
      <c r="B11975" t="s">
        <v>31426</v>
      </c>
      <c r="C11975" t="s">
        <v>31427</v>
      </c>
      <c r="D11975" t="s">
        <v>31428</v>
      </c>
      <c r="E11975" t="s">
        <v>8521</v>
      </c>
      <c r="F11975" t="s">
        <v>31429</v>
      </c>
      <c r="G11975" t="s">
        <v>8588</v>
      </c>
      <c r="H11975" t="s">
        <v>8522</v>
      </c>
      <c r="I11975" t="s">
        <v>9402</v>
      </c>
      <c r="J11975" t="s">
        <v>31430</v>
      </c>
    </row>
    <row r="11976" spans="1:10" x14ac:dyDescent="0.25">
      <c r="A11976" t="s">
        <v>31431</v>
      </c>
      <c r="B11976" t="s">
        <v>31432</v>
      </c>
      <c r="C11976" t="s">
        <v>31433</v>
      </c>
      <c r="D11976" t="s">
        <v>31434</v>
      </c>
      <c r="E11976" t="s">
        <v>8516</v>
      </c>
      <c r="F11976" t="s">
        <v>31435</v>
      </c>
      <c r="G11976" t="s">
        <v>8518</v>
      </c>
      <c r="H11976" t="s">
        <v>8464</v>
      </c>
      <c r="I11976" t="s">
        <v>8519</v>
      </c>
      <c r="J11976" t="s">
        <v>8520</v>
      </c>
    </row>
    <row r="11977" spans="1:10" x14ac:dyDescent="0.25">
      <c r="A11977" t="s">
        <v>31431</v>
      </c>
      <c r="B11977" t="s">
        <v>31432</v>
      </c>
      <c r="C11977" t="s">
        <v>31433</v>
      </c>
      <c r="D11977" t="s">
        <v>31434</v>
      </c>
      <c r="E11977" t="s">
        <v>8521</v>
      </c>
      <c r="F11977" t="s">
        <v>31435</v>
      </c>
      <c r="G11977" t="s">
        <v>8518</v>
      </c>
      <c r="H11977" t="s">
        <v>8522</v>
      </c>
      <c r="I11977" t="s">
        <v>8519</v>
      </c>
      <c r="J11977" t="s">
        <v>8520</v>
      </c>
    </row>
    <row r="11978" spans="1:10" x14ac:dyDescent="0.25">
      <c r="A11978" t="s">
        <v>31436</v>
      </c>
      <c r="B11978" t="s">
        <v>31437</v>
      </c>
      <c r="C11978" t="s">
        <v>31438</v>
      </c>
      <c r="D11978" t="s">
        <v>31439</v>
      </c>
      <c r="E11978" t="s">
        <v>8516</v>
      </c>
      <c r="F11978" t="s">
        <v>31440</v>
      </c>
      <c r="G11978" t="s">
        <v>8518</v>
      </c>
      <c r="H11978" t="s">
        <v>8464</v>
      </c>
      <c r="I11978" t="s">
        <v>9390</v>
      </c>
      <c r="J11978" t="s">
        <v>8520</v>
      </c>
    </row>
    <row r="11979" spans="1:10" x14ac:dyDescent="0.25">
      <c r="A11979" t="s">
        <v>31436</v>
      </c>
      <c r="B11979" t="s">
        <v>31437</v>
      </c>
      <c r="C11979" t="s">
        <v>31438</v>
      </c>
      <c r="D11979" t="s">
        <v>31439</v>
      </c>
      <c r="E11979" t="s">
        <v>8521</v>
      </c>
      <c r="F11979" t="s">
        <v>31440</v>
      </c>
      <c r="G11979" t="s">
        <v>8518</v>
      </c>
      <c r="H11979" t="s">
        <v>8522</v>
      </c>
      <c r="I11979" t="s">
        <v>9390</v>
      </c>
      <c r="J11979" t="s">
        <v>8520</v>
      </c>
    </row>
    <row r="11980" spans="1:10" x14ac:dyDescent="0.25">
      <c r="A11980" t="s">
        <v>31441</v>
      </c>
      <c r="B11980" t="s">
        <v>31442</v>
      </c>
      <c r="C11980" t="s">
        <v>31443</v>
      </c>
      <c r="D11980" t="s">
        <v>31444</v>
      </c>
      <c r="E11980" t="s">
        <v>8516</v>
      </c>
      <c r="F11980" t="s">
        <v>31445</v>
      </c>
      <c r="G11980" t="s">
        <v>8518</v>
      </c>
      <c r="H11980" t="s">
        <v>8464</v>
      </c>
      <c r="I11980" t="s">
        <v>9390</v>
      </c>
      <c r="J11980" t="s">
        <v>8520</v>
      </c>
    </row>
    <row r="11981" spans="1:10" x14ac:dyDescent="0.25">
      <c r="A11981" t="s">
        <v>31441</v>
      </c>
      <c r="B11981" t="s">
        <v>31442</v>
      </c>
      <c r="C11981" t="s">
        <v>31443</v>
      </c>
      <c r="D11981" t="s">
        <v>31444</v>
      </c>
      <c r="E11981" t="s">
        <v>8521</v>
      </c>
      <c r="F11981" t="s">
        <v>31445</v>
      </c>
      <c r="G11981" t="s">
        <v>8518</v>
      </c>
      <c r="H11981" t="s">
        <v>8522</v>
      </c>
      <c r="I11981" t="s">
        <v>9390</v>
      </c>
      <c r="J11981" t="s">
        <v>8520</v>
      </c>
    </row>
    <row r="11982" spans="1:10" x14ac:dyDescent="0.25">
      <c r="A11982" t="s">
        <v>31446</v>
      </c>
      <c r="B11982" t="s">
        <v>31447</v>
      </c>
      <c r="C11982" t="s">
        <v>31448</v>
      </c>
      <c r="D11982" t="s">
        <v>31449</v>
      </c>
      <c r="E11982" t="s">
        <v>8516</v>
      </c>
      <c r="F11982" t="s">
        <v>31450</v>
      </c>
      <c r="G11982" t="s">
        <v>8518</v>
      </c>
      <c r="H11982" t="s">
        <v>8464</v>
      </c>
      <c r="I11982" t="s">
        <v>8519</v>
      </c>
      <c r="J11982" t="s">
        <v>8520</v>
      </c>
    </row>
    <row r="11983" spans="1:10" x14ac:dyDescent="0.25">
      <c r="A11983" t="s">
        <v>31446</v>
      </c>
      <c r="B11983" t="s">
        <v>31447</v>
      </c>
      <c r="C11983" t="s">
        <v>31448</v>
      </c>
      <c r="D11983" t="s">
        <v>31449</v>
      </c>
      <c r="E11983" t="s">
        <v>8521</v>
      </c>
      <c r="F11983" t="s">
        <v>31450</v>
      </c>
      <c r="G11983" t="s">
        <v>8518</v>
      </c>
      <c r="H11983" t="s">
        <v>8522</v>
      </c>
      <c r="I11983" t="s">
        <v>8519</v>
      </c>
      <c r="J11983" t="s">
        <v>8520</v>
      </c>
    </row>
    <row r="11984" spans="1:10" x14ac:dyDescent="0.25">
      <c r="A11984" t="s">
        <v>31451</v>
      </c>
      <c r="B11984" t="s">
        <v>31452</v>
      </c>
      <c r="C11984" t="s">
        <v>8520</v>
      </c>
      <c r="D11984" t="s">
        <v>7743</v>
      </c>
      <c r="E11984" t="s">
        <v>8550</v>
      </c>
      <c r="F11984" t="s">
        <v>31453</v>
      </c>
      <c r="G11984" t="s">
        <v>8518</v>
      </c>
      <c r="H11984" t="s">
        <v>8464</v>
      </c>
      <c r="I11984" t="s">
        <v>8569</v>
      </c>
      <c r="J11984" t="s">
        <v>10602</v>
      </c>
    </row>
    <row r="11985" spans="1:10" x14ac:dyDescent="0.25">
      <c r="A11985" t="s">
        <v>31454</v>
      </c>
      <c r="B11985" t="s">
        <v>31455</v>
      </c>
      <c r="C11985" t="s">
        <v>8520</v>
      </c>
      <c r="D11985" t="s">
        <v>31456</v>
      </c>
      <c r="E11985" t="s">
        <v>8550</v>
      </c>
      <c r="F11985" t="s">
        <v>31457</v>
      </c>
      <c r="G11985" t="s">
        <v>8518</v>
      </c>
      <c r="H11985" t="s">
        <v>8464</v>
      </c>
      <c r="I11985" t="s">
        <v>8569</v>
      </c>
      <c r="J11985" t="s">
        <v>10602</v>
      </c>
    </row>
    <row r="11986" spans="1:10" x14ac:dyDescent="0.25">
      <c r="A11986" t="s">
        <v>31458</v>
      </c>
      <c r="B11986" t="s">
        <v>31459</v>
      </c>
      <c r="C11986" t="s">
        <v>8520</v>
      </c>
      <c r="D11986" t="s">
        <v>31460</v>
      </c>
      <c r="E11986" t="s">
        <v>8550</v>
      </c>
      <c r="F11986" t="s">
        <v>31461</v>
      </c>
      <c r="G11986" t="s">
        <v>8518</v>
      </c>
      <c r="H11986" t="s">
        <v>8464</v>
      </c>
      <c r="I11986" t="s">
        <v>8569</v>
      </c>
      <c r="J11986" t="s">
        <v>10602</v>
      </c>
    </row>
    <row r="11987" spans="1:10" x14ac:dyDescent="0.25">
      <c r="A11987" t="s">
        <v>31451</v>
      </c>
      <c r="B11987" t="s">
        <v>31452</v>
      </c>
      <c r="C11987" t="s">
        <v>8520</v>
      </c>
      <c r="D11987" t="s">
        <v>7743</v>
      </c>
      <c r="E11987" t="s">
        <v>8583</v>
      </c>
      <c r="F11987" t="s">
        <v>31453</v>
      </c>
      <c r="G11987" t="s">
        <v>8518</v>
      </c>
      <c r="H11987" t="s">
        <v>8522</v>
      </c>
      <c r="I11987" t="s">
        <v>8569</v>
      </c>
      <c r="J11987" t="s">
        <v>10602</v>
      </c>
    </row>
    <row r="11988" spans="1:10" x14ac:dyDescent="0.25">
      <c r="A11988" t="s">
        <v>31458</v>
      </c>
      <c r="B11988" t="s">
        <v>31459</v>
      </c>
      <c r="C11988" t="s">
        <v>8520</v>
      </c>
      <c r="D11988" t="s">
        <v>31460</v>
      </c>
      <c r="E11988" t="s">
        <v>8583</v>
      </c>
      <c r="F11988" t="s">
        <v>31461</v>
      </c>
      <c r="G11988" t="s">
        <v>8518</v>
      </c>
      <c r="H11988" t="s">
        <v>8522</v>
      </c>
      <c r="I11988" t="s">
        <v>8569</v>
      </c>
      <c r="J11988" t="s">
        <v>10602</v>
      </c>
    </row>
    <row r="11989" spans="1:10" x14ac:dyDescent="0.25">
      <c r="A11989" t="s">
        <v>31454</v>
      </c>
      <c r="B11989" t="s">
        <v>31455</v>
      </c>
      <c r="C11989" t="s">
        <v>8520</v>
      </c>
      <c r="D11989" t="s">
        <v>31456</v>
      </c>
      <c r="E11989" t="s">
        <v>8583</v>
      </c>
      <c r="F11989" t="s">
        <v>31457</v>
      </c>
      <c r="G11989" t="s">
        <v>8518</v>
      </c>
      <c r="H11989" t="s">
        <v>8522</v>
      </c>
      <c r="I11989" t="s">
        <v>8569</v>
      </c>
      <c r="J11989" t="s">
        <v>10602</v>
      </c>
    </row>
    <row r="11990" spans="1:10" x14ac:dyDescent="0.25">
      <c r="A11990" t="s">
        <v>31462</v>
      </c>
      <c r="B11990" t="s">
        <v>31463</v>
      </c>
      <c r="C11990" t="s">
        <v>8520</v>
      </c>
      <c r="D11990" t="s">
        <v>31464</v>
      </c>
      <c r="E11990" t="s">
        <v>8516</v>
      </c>
      <c r="F11990" t="s">
        <v>31465</v>
      </c>
      <c r="G11990" t="s">
        <v>8588</v>
      </c>
      <c r="H11990" t="s">
        <v>8464</v>
      </c>
      <c r="I11990" t="s">
        <v>8589</v>
      </c>
      <c r="J11990" t="s">
        <v>8520</v>
      </c>
    </row>
    <row r="11991" spans="1:10" x14ac:dyDescent="0.25">
      <c r="A11991" t="s">
        <v>31466</v>
      </c>
      <c r="B11991" t="s">
        <v>31467</v>
      </c>
      <c r="C11991" t="s">
        <v>8520</v>
      </c>
      <c r="D11991" t="s">
        <v>31468</v>
      </c>
      <c r="E11991" t="s">
        <v>8516</v>
      </c>
      <c r="F11991" t="s">
        <v>31465</v>
      </c>
      <c r="G11991" t="s">
        <v>8588</v>
      </c>
      <c r="H11991" t="s">
        <v>8464</v>
      </c>
      <c r="I11991" t="s">
        <v>8691</v>
      </c>
      <c r="J11991" t="s">
        <v>8520</v>
      </c>
    </row>
    <row r="11992" spans="1:10" x14ac:dyDescent="0.25">
      <c r="A11992" t="s">
        <v>31466</v>
      </c>
      <c r="B11992" t="s">
        <v>31467</v>
      </c>
      <c r="C11992" t="s">
        <v>8520</v>
      </c>
      <c r="D11992" t="s">
        <v>31468</v>
      </c>
      <c r="E11992" t="s">
        <v>8521</v>
      </c>
      <c r="F11992" t="s">
        <v>31465</v>
      </c>
      <c r="G11992" t="s">
        <v>8588</v>
      </c>
      <c r="H11992" t="s">
        <v>8522</v>
      </c>
      <c r="I11992" t="s">
        <v>8691</v>
      </c>
      <c r="J11992" t="s">
        <v>8520</v>
      </c>
    </row>
    <row r="11993" spans="1:10" x14ac:dyDescent="0.25">
      <c r="A11993" t="s">
        <v>31462</v>
      </c>
      <c r="B11993" t="s">
        <v>31463</v>
      </c>
      <c r="C11993" t="s">
        <v>8520</v>
      </c>
      <c r="D11993" t="s">
        <v>31464</v>
      </c>
      <c r="E11993" t="s">
        <v>8521</v>
      </c>
      <c r="F11993" t="s">
        <v>31465</v>
      </c>
      <c r="G11993" t="s">
        <v>8588</v>
      </c>
      <c r="H11993" t="s">
        <v>8522</v>
      </c>
      <c r="I11993" t="s">
        <v>8589</v>
      </c>
      <c r="J11993" t="s">
        <v>8520</v>
      </c>
    </row>
    <row r="11994" spans="1:10" x14ac:dyDescent="0.25">
      <c r="A11994" t="s">
        <v>31469</v>
      </c>
      <c r="B11994" t="s">
        <v>31470</v>
      </c>
      <c r="C11994" t="s">
        <v>8520</v>
      </c>
      <c r="D11994" t="s">
        <v>31471</v>
      </c>
      <c r="E11994" t="s">
        <v>8516</v>
      </c>
      <c r="F11994" t="s">
        <v>31472</v>
      </c>
      <c r="G11994" t="s">
        <v>8518</v>
      </c>
      <c r="H11994" t="s">
        <v>8464</v>
      </c>
      <c r="I11994" t="s">
        <v>8519</v>
      </c>
      <c r="J11994" t="s">
        <v>31473</v>
      </c>
    </row>
    <row r="11995" spans="1:10" x14ac:dyDescent="0.25">
      <c r="A11995" t="s">
        <v>31469</v>
      </c>
      <c r="B11995" t="s">
        <v>31470</v>
      </c>
      <c r="C11995" t="s">
        <v>8520</v>
      </c>
      <c r="D11995" t="s">
        <v>31471</v>
      </c>
      <c r="E11995" t="s">
        <v>8521</v>
      </c>
      <c r="F11995" t="s">
        <v>31472</v>
      </c>
      <c r="G11995" t="s">
        <v>8518</v>
      </c>
      <c r="H11995" t="s">
        <v>8522</v>
      </c>
      <c r="I11995" t="s">
        <v>8519</v>
      </c>
      <c r="J11995" t="s">
        <v>31473</v>
      </c>
    </row>
    <row r="11996" spans="1:10" x14ac:dyDescent="0.25">
      <c r="A11996" t="s">
        <v>31474</v>
      </c>
      <c r="B11996" t="s">
        <v>31475</v>
      </c>
      <c r="C11996" t="s">
        <v>8520</v>
      </c>
      <c r="D11996" t="s">
        <v>31476</v>
      </c>
      <c r="E11996" t="s">
        <v>8550</v>
      </c>
      <c r="F11996" t="s">
        <v>31477</v>
      </c>
      <c r="G11996" t="s">
        <v>8518</v>
      </c>
      <c r="H11996" t="s">
        <v>8464</v>
      </c>
      <c r="I11996" t="s">
        <v>8552</v>
      </c>
      <c r="J11996" t="s">
        <v>30261</v>
      </c>
    </row>
    <row r="11997" spans="1:10" x14ac:dyDescent="0.25">
      <c r="A11997" t="s">
        <v>31478</v>
      </c>
      <c r="B11997" t="s">
        <v>31479</v>
      </c>
      <c r="C11997" t="s">
        <v>8520</v>
      </c>
      <c r="D11997" t="s">
        <v>31480</v>
      </c>
      <c r="E11997" t="s">
        <v>8550</v>
      </c>
      <c r="F11997" t="s">
        <v>31481</v>
      </c>
      <c r="G11997" t="s">
        <v>8518</v>
      </c>
      <c r="H11997" t="s">
        <v>8464</v>
      </c>
      <c r="I11997" t="s">
        <v>8552</v>
      </c>
      <c r="J11997" t="s">
        <v>30261</v>
      </c>
    </row>
    <row r="11998" spans="1:10" x14ac:dyDescent="0.25">
      <c r="A11998" t="s">
        <v>31474</v>
      </c>
      <c r="B11998" t="s">
        <v>31475</v>
      </c>
      <c r="C11998" t="s">
        <v>8520</v>
      </c>
      <c r="D11998" t="s">
        <v>31476</v>
      </c>
      <c r="E11998" t="s">
        <v>8550</v>
      </c>
      <c r="F11998" t="s">
        <v>31477</v>
      </c>
      <c r="G11998" t="s">
        <v>8518</v>
      </c>
      <c r="H11998" t="s">
        <v>8522</v>
      </c>
      <c r="I11998" t="s">
        <v>8552</v>
      </c>
      <c r="J11998" t="s">
        <v>30261</v>
      </c>
    </row>
    <row r="11999" spans="1:10" x14ac:dyDescent="0.25">
      <c r="A11999" t="s">
        <v>31478</v>
      </c>
      <c r="B11999" t="s">
        <v>31479</v>
      </c>
      <c r="C11999" t="s">
        <v>8520</v>
      </c>
      <c r="D11999" t="s">
        <v>31480</v>
      </c>
      <c r="E11999" t="s">
        <v>8550</v>
      </c>
      <c r="F11999" t="s">
        <v>31481</v>
      </c>
      <c r="G11999" t="s">
        <v>8518</v>
      </c>
      <c r="H11999" t="s">
        <v>8522</v>
      </c>
      <c r="I11999" t="s">
        <v>8552</v>
      </c>
      <c r="J11999" t="s">
        <v>30261</v>
      </c>
    </row>
    <row r="12000" spans="1:10" x14ac:dyDescent="0.25">
      <c r="A12000" t="s">
        <v>26395</v>
      </c>
      <c r="B12000" t="s">
        <v>26396</v>
      </c>
      <c r="C12000" t="s">
        <v>26397</v>
      </c>
      <c r="D12000" t="s">
        <v>26398</v>
      </c>
      <c r="E12000" t="s">
        <v>8516</v>
      </c>
      <c r="F12000" t="s">
        <v>31482</v>
      </c>
      <c r="G12000" t="s">
        <v>8588</v>
      </c>
      <c r="H12000" t="s">
        <v>8464</v>
      </c>
      <c r="I12000" t="s">
        <v>9402</v>
      </c>
      <c r="J12000" t="s">
        <v>31483</v>
      </c>
    </row>
    <row r="12001" spans="1:10" x14ac:dyDescent="0.25">
      <c r="A12001" t="s">
        <v>26395</v>
      </c>
      <c r="B12001" t="s">
        <v>26396</v>
      </c>
      <c r="C12001" t="s">
        <v>26397</v>
      </c>
      <c r="D12001" t="s">
        <v>26398</v>
      </c>
      <c r="E12001" t="s">
        <v>8521</v>
      </c>
      <c r="F12001" t="s">
        <v>31482</v>
      </c>
      <c r="G12001" t="s">
        <v>8588</v>
      </c>
      <c r="H12001" t="s">
        <v>8522</v>
      </c>
      <c r="I12001" t="s">
        <v>9402</v>
      </c>
      <c r="J12001" t="s">
        <v>31483</v>
      </c>
    </row>
    <row r="12002" spans="1:10" x14ac:dyDescent="0.25">
      <c r="A12002" t="s">
        <v>31484</v>
      </c>
      <c r="B12002" t="s">
        <v>31485</v>
      </c>
      <c r="C12002" t="s">
        <v>31486</v>
      </c>
      <c r="D12002" t="s">
        <v>31487</v>
      </c>
      <c r="E12002" t="s">
        <v>8516</v>
      </c>
      <c r="F12002" t="s">
        <v>31488</v>
      </c>
      <c r="G12002" t="s">
        <v>8588</v>
      </c>
      <c r="H12002" t="s">
        <v>8464</v>
      </c>
      <c r="I12002" t="s">
        <v>8865</v>
      </c>
      <c r="J12002" t="s">
        <v>8520</v>
      </c>
    </row>
    <row r="12003" spans="1:10" x14ac:dyDescent="0.25">
      <c r="A12003" t="s">
        <v>31484</v>
      </c>
      <c r="B12003" t="s">
        <v>31485</v>
      </c>
      <c r="C12003" t="s">
        <v>31486</v>
      </c>
      <c r="D12003" t="s">
        <v>31487</v>
      </c>
      <c r="E12003" t="s">
        <v>8521</v>
      </c>
      <c r="F12003" t="s">
        <v>31488</v>
      </c>
      <c r="G12003" t="s">
        <v>8588</v>
      </c>
      <c r="H12003" t="s">
        <v>8522</v>
      </c>
      <c r="I12003" t="s">
        <v>8865</v>
      </c>
      <c r="J12003" t="s">
        <v>8520</v>
      </c>
    </row>
    <row r="12004" spans="1:10" x14ac:dyDescent="0.25">
      <c r="A12004" t="s">
        <v>31489</v>
      </c>
      <c r="B12004" t="s">
        <v>31490</v>
      </c>
      <c r="C12004" t="s">
        <v>8520</v>
      </c>
      <c r="D12004" t="s">
        <v>31491</v>
      </c>
      <c r="E12004" t="s">
        <v>8516</v>
      </c>
      <c r="F12004" t="s">
        <v>31492</v>
      </c>
      <c r="G12004" t="s">
        <v>8518</v>
      </c>
      <c r="H12004" t="s">
        <v>8464</v>
      </c>
      <c r="I12004" t="s">
        <v>9402</v>
      </c>
      <c r="J12004" t="s">
        <v>8520</v>
      </c>
    </row>
    <row r="12005" spans="1:10" x14ac:dyDescent="0.25">
      <c r="A12005" t="s">
        <v>31489</v>
      </c>
      <c r="B12005" t="s">
        <v>31490</v>
      </c>
      <c r="C12005" t="s">
        <v>8520</v>
      </c>
      <c r="D12005" t="s">
        <v>31491</v>
      </c>
      <c r="E12005" t="s">
        <v>8521</v>
      </c>
      <c r="F12005" t="s">
        <v>31492</v>
      </c>
      <c r="G12005" t="s">
        <v>8518</v>
      </c>
      <c r="H12005" t="s">
        <v>8522</v>
      </c>
      <c r="I12005" t="s">
        <v>9402</v>
      </c>
      <c r="J12005" t="s">
        <v>8520</v>
      </c>
    </row>
    <row r="12006" spans="1:10" x14ac:dyDescent="0.25">
      <c r="A12006" t="s">
        <v>14814</v>
      </c>
      <c r="B12006" t="s">
        <v>14815</v>
      </c>
      <c r="C12006" t="s">
        <v>14816</v>
      </c>
      <c r="D12006" t="s">
        <v>14817</v>
      </c>
      <c r="E12006" t="s">
        <v>8516</v>
      </c>
      <c r="F12006" t="s">
        <v>31493</v>
      </c>
      <c r="G12006" t="s">
        <v>8588</v>
      </c>
      <c r="H12006" t="s">
        <v>8464</v>
      </c>
      <c r="I12006" t="s">
        <v>8519</v>
      </c>
      <c r="J12006" t="s">
        <v>10882</v>
      </c>
    </row>
    <row r="12007" spans="1:10" x14ac:dyDescent="0.25">
      <c r="A12007" t="s">
        <v>14814</v>
      </c>
      <c r="B12007" t="s">
        <v>14815</v>
      </c>
      <c r="C12007" t="s">
        <v>14816</v>
      </c>
      <c r="D12007" t="s">
        <v>14817</v>
      </c>
      <c r="E12007" t="s">
        <v>8521</v>
      </c>
      <c r="F12007" t="s">
        <v>31493</v>
      </c>
      <c r="G12007" t="s">
        <v>8588</v>
      </c>
      <c r="H12007" t="s">
        <v>8522</v>
      </c>
      <c r="I12007" t="s">
        <v>8519</v>
      </c>
      <c r="J12007" t="s">
        <v>10882</v>
      </c>
    </row>
    <row r="12008" spans="1:10" x14ac:dyDescent="0.25">
      <c r="A12008" t="s">
        <v>31494</v>
      </c>
      <c r="B12008" t="s">
        <v>31495</v>
      </c>
      <c r="C12008" t="s">
        <v>31496</v>
      </c>
      <c r="D12008" t="s">
        <v>31497</v>
      </c>
      <c r="E12008" t="s">
        <v>8516</v>
      </c>
      <c r="F12008" t="s">
        <v>31498</v>
      </c>
      <c r="G12008" t="s">
        <v>8518</v>
      </c>
      <c r="H12008" t="s">
        <v>8464</v>
      </c>
      <c r="I12008" t="s">
        <v>9402</v>
      </c>
      <c r="J12008" t="s">
        <v>8520</v>
      </c>
    </row>
    <row r="12009" spans="1:10" x14ac:dyDescent="0.25">
      <c r="A12009" t="s">
        <v>31494</v>
      </c>
      <c r="B12009" t="s">
        <v>31495</v>
      </c>
      <c r="C12009" t="s">
        <v>31496</v>
      </c>
      <c r="D12009" t="s">
        <v>31497</v>
      </c>
      <c r="E12009" t="s">
        <v>8521</v>
      </c>
      <c r="F12009" t="s">
        <v>31498</v>
      </c>
      <c r="G12009" t="s">
        <v>8518</v>
      </c>
      <c r="H12009" t="s">
        <v>8522</v>
      </c>
      <c r="I12009" t="s">
        <v>9402</v>
      </c>
      <c r="J12009" t="s">
        <v>8520</v>
      </c>
    </row>
    <row r="12010" spans="1:10" x14ac:dyDescent="0.25">
      <c r="A12010" t="s">
        <v>31499</v>
      </c>
      <c r="B12010" t="s">
        <v>31500</v>
      </c>
      <c r="C12010" t="s">
        <v>31501</v>
      </c>
      <c r="D12010" t="s">
        <v>31502</v>
      </c>
      <c r="E12010" t="s">
        <v>8516</v>
      </c>
      <c r="F12010" t="s">
        <v>31503</v>
      </c>
      <c r="G12010" t="s">
        <v>8588</v>
      </c>
      <c r="H12010" t="s">
        <v>8464</v>
      </c>
      <c r="I12010" t="s">
        <v>8691</v>
      </c>
      <c r="J12010" t="s">
        <v>8520</v>
      </c>
    </row>
    <row r="12011" spans="1:10" x14ac:dyDescent="0.25">
      <c r="A12011" t="s">
        <v>31504</v>
      </c>
      <c r="B12011" t="s">
        <v>31505</v>
      </c>
      <c r="C12011" t="s">
        <v>8520</v>
      </c>
      <c r="D12011" t="s">
        <v>31506</v>
      </c>
      <c r="E12011" t="s">
        <v>8516</v>
      </c>
      <c r="F12011" t="s">
        <v>31503</v>
      </c>
      <c r="G12011" t="s">
        <v>8588</v>
      </c>
      <c r="H12011" t="s">
        <v>8464</v>
      </c>
      <c r="I12011" t="s">
        <v>8865</v>
      </c>
      <c r="J12011" t="s">
        <v>8520</v>
      </c>
    </row>
    <row r="12012" spans="1:10" x14ac:dyDescent="0.25">
      <c r="A12012" t="s">
        <v>31499</v>
      </c>
      <c r="B12012" t="s">
        <v>31500</v>
      </c>
      <c r="C12012" t="s">
        <v>31501</v>
      </c>
      <c r="D12012" t="s">
        <v>31502</v>
      </c>
      <c r="E12012" t="s">
        <v>8521</v>
      </c>
      <c r="F12012" t="s">
        <v>31503</v>
      </c>
      <c r="G12012" t="s">
        <v>8588</v>
      </c>
      <c r="H12012" t="s">
        <v>8522</v>
      </c>
      <c r="I12012" t="s">
        <v>8691</v>
      </c>
      <c r="J12012" t="s">
        <v>8520</v>
      </c>
    </row>
    <row r="12013" spans="1:10" x14ac:dyDescent="0.25">
      <c r="A12013" t="s">
        <v>31504</v>
      </c>
      <c r="B12013" t="s">
        <v>31505</v>
      </c>
      <c r="C12013" t="s">
        <v>8520</v>
      </c>
      <c r="D12013" t="s">
        <v>31506</v>
      </c>
      <c r="E12013" t="s">
        <v>8521</v>
      </c>
      <c r="F12013" t="s">
        <v>31503</v>
      </c>
      <c r="G12013" t="s">
        <v>8588</v>
      </c>
      <c r="H12013" t="s">
        <v>8522</v>
      </c>
      <c r="I12013" t="s">
        <v>8865</v>
      </c>
      <c r="J12013" t="s">
        <v>8520</v>
      </c>
    </row>
    <row r="12014" spans="1:10" x14ac:dyDescent="0.25">
      <c r="A12014" t="s">
        <v>24830</v>
      </c>
      <c r="B12014" t="s">
        <v>24831</v>
      </c>
      <c r="C12014" t="s">
        <v>24832</v>
      </c>
      <c r="D12014" t="s">
        <v>24833</v>
      </c>
      <c r="E12014" t="s">
        <v>8516</v>
      </c>
      <c r="F12014" t="s">
        <v>31507</v>
      </c>
      <c r="G12014" t="s">
        <v>8588</v>
      </c>
      <c r="H12014" t="s">
        <v>8464</v>
      </c>
      <c r="I12014" t="s">
        <v>22195</v>
      </c>
      <c r="J12014" t="s">
        <v>8520</v>
      </c>
    </row>
    <row r="12015" spans="1:10" x14ac:dyDescent="0.25">
      <c r="A12015" t="s">
        <v>24830</v>
      </c>
      <c r="B12015" t="s">
        <v>24831</v>
      </c>
      <c r="C12015" t="s">
        <v>24832</v>
      </c>
      <c r="D12015" t="s">
        <v>24833</v>
      </c>
      <c r="E12015" t="s">
        <v>8521</v>
      </c>
      <c r="F12015" t="s">
        <v>31507</v>
      </c>
      <c r="G12015" t="s">
        <v>8588</v>
      </c>
      <c r="H12015" t="s">
        <v>8522</v>
      </c>
      <c r="I12015" t="s">
        <v>22195</v>
      </c>
      <c r="J12015" t="s">
        <v>8520</v>
      </c>
    </row>
    <row r="12016" spans="1:10" x14ac:dyDescent="0.25">
      <c r="A12016" t="s">
        <v>31508</v>
      </c>
      <c r="B12016" t="s">
        <v>31509</v>
      </c>
      <c r="C12016" t="s">
        <v>31510</v>
      </c>
      <c r="D12016" t="s">
        <v>7077</v>
      </c>
      <c r="E12016" t="s">
        <v>21975</v>
      </c>
      <c r="F12016" t="s">
        <v>31511</v>
      </c>
      <c r="G12016" t="s">
        <v>8518</v>
      </c>
      <c r="H12016" t="s">
        <v>8464</v>
      </c>
      <c r="I12016" t="s">
        <v>21977</v>
      </c>
      <c r="J12016" t="s">
        <v>31512</v>
      </c>
    </row>
    <row r="12017" spans="1:10" x14ac:dyDescent="0.25">
      <c r="A12017" t="s">
        <v>31513</v>
      </c>
      <c r="B12017" t="s">
        <v>31514</v>
      </c>
      <c r="C12017" t="s">
        <v>8520</v>
      </c>
      <c r="D12017" t="s">
        <v>6957</v>
      </c>
      <c r="E12017" t="s">
        <v>21975</v>
      </c>
      <c r="F12017" t="s">
        <v>31515</v>
      </c>
      <c r="G12017" t="s">
        <v>8518</v>
      </c>
      <c r="H12017" t="s">
        <v>8464</v>
      </c>
      <c r="I12017" t="s">
        <v>21977</v>
      </c>
      <c r="J12017" t="s">
        <v>31512</v>
      </c>
    </row>
    <row r="12018" spans="1:10" x14ac:dyDescent="0.25">
      <c r="A12018" t="s">
        <v>31516</v>
      </c>
      <c r="B12018" t="s">
        <v>31517</v>
      </c>
      <c r="C12018" t="s">
        <v>31518</v>
      </c>
      <c r="D12018" t="s">
        <v>28383</v>
      </c>
      <c r="E12018" t="s">
        <v>21975</v>
      </c>
      <c r="F12018" t="s">
        <v>31519</v>
      </c>
      <c r="G12018" t="s">
        <v>8518</v>
      </c>
      <c r="H12018" t="s">
        <v>8464</v>
      </c>
      <c r="I12018" t="s">
        <v>21977</v>
      </c>
      <c r="J12018" t="s">
        <v>31512</v>
      </c>
    </row>
    <row r="12019" spans="1:10" x14ac:dyDescent="0.25">
      <c r="A12019" t="s">
        <v>31520</v>
      </c>
      <c r="B12019" t="s">
        <v>31521</v>
      </c>
      <c r="C12019" t="s">
        <v>8520</v>
      </c>
      <c r="D12019" t="s">
        <v>7705</v>
      </c>
      <c r="E12019" t="s">
        <v>21975</v>
      </c>
      <c r="F12019" t="s">
        <v>31519</v>
      </c>
      <c r="G12019" t="s">
        <v>8518</v>
      </c>
      <c r="H12019" t="s">
        <v>8464</v>
      </c>
      <c r="I12019" t="s">
        <v>21977</v>
      </c>
      <c r="J12019" t="s">
        <v>31512</v>
      </c>
    </row>
    <row r="12020" spans="1:10" x14ac:dyDescent="0.25">
      <c r="A12020" t="s">
        <v>31522</v>
      </c>
      <c r="B12020" t="s">
        <v>31523</v>
      </c>
      <c r="C12020" t="s">
        <v>8520</v>
      </c>
      <c r="D12020" t="s">
        <v>31524</v>
      </c>
      <c r="E12020" t="s">
        <v>21975</v>
      </c>
      <c r="F12020" t="s">
        <v>31525</v>
      </c>
      <c r="G12020" t="s">
        <v>8518</v>
      </c>
      <c r="H12020" t="s">
        <v>8464</v>
      </c>
      <c r="I12020" t="s">
        <v>21977</v>
      </c>
      <c r="J12020" t="s">
        <v>31512</v>
      </c>
    </row>
    <row r="12021" spans="1:10" x14ac:dyDescent="0.25">
      <c r="A12021" t="s">
        <v>31526</v>
      </c>
      <c r="B12021" t="s">
        <v>31527</v>
      </c>
      <c r="C12021" t="s">
        <v>8520</v>
      </c>
      <c r="D12021" t="s">
        <v>31528</v>
      </c>
      <c r="E12021" t="s">
        <v>21975</v>
      </c>
      <c r="F12021" t="s">
        <v>31529</v>
      </c>
      <c r="G12021" t="s">
        <v>8518</v>
      </c>
      <c r="H12021" t="s">
        <v>8464</v>
      </c>
      <c r="I12021" t="s">
        <v>21977</v>
      </c>
      <c r="J12021" t="s">
        <v>31512</v>
      </c>
    </row>
    <row r="12022" spans="1:10" x14ac:dyDescent="0.25">
      <c r="A12022" t="s">
        <v>31530</v>
      </c>
      <c r="B12022" t="s">
        <v>31531</v>
      </c>
      <c r="C12022" t="s">
        <v>8520</v>
      </c>
      <c r="D12022" t="s">
        <v>31532</v>
      </c>
      <c r="E12022" t="s">
        <v>21975</v>
      </c>
      <c r="F12022" t="s">
        <v>31533</v>
      </c>
      <c r="G12022" t="s">
        <v>8518</v>
      </c>
      <c r="H12022" t="s">
        <v>8464</v>
      </c>
      <c r="I12022" t="s">
        <v>21977</v>
      </c>
      <c r="J12022" t="s">
        <v>31512</v>
      </c>
    </row>
    <row r="12023" spans="1:10" x14ac:dyDescent="0.25">
      <c r="A12023" t="s">
        <v>31534</v>
      </c>
      <c r="B12023" t="s">
        <v>31535</v>
      </c>
      <c r="C12023" t="s">
        <v>31536</v>
      </c>
      <c r="D12023" t="s">
        <v>31537</v>
      </c>
      <c r="E12023" t="s">
        <v>21975</v>
      </c>
      <c r="F12023" t="s">
        <v>31538</v>
      </c>
      <c r="G12023" t="s">
        <v>8518</v>
      </c>
      <c r="H12023" t="s">
        <v>8464</v>
      </c>
      <c r="I12023" t="s">
        <v>21977</v>
      </c>
      <c r="J12023" t="s">
        <v>31512</v>
      </c>
    </row>
    <row r="12024" spans="1:10" x14ac:dyDescent="0.25">
      <c r="A12024" t="s">
        <v>30743</v>
      </c>
      <c r="B12024" t="s">
        <v>30744</v>
      </c>
      <c r="C12024" t="s">
        <v>8520</v>
      </c>
      <c r="D12024" t="s">
        <v>6618</v>
      </c>
      <c r="E12024" t="s">
        <v>8583</v>
      </c>
      <c r="F12024" t="s">
        <v>30180</v>
      </c>
      <c r="G12024" t="s">
        <v>8518</v>
      </c>
      <c r="H12024" t="s">
        <v>8522</v>
      </c>
      <c r="I12024" t="s">
        <v>8569</v>
      </c>
      <c r="J12024" t="s">
        <v>10602</v>
      </c>
    </row>
    <row r="12025" spans="1:10" x14ac:dyDescent="0.25">
      <c r="A12025" t="s">
        <v>31539</v>
      </c>
      <c r="B12025" t="s">
        <v>31540</v>
      </c>
      <c r="C12025" t="s">
        <v>8520</v>
      </c>
      <c r="D12025" t="s">
        <v>31541</v>
      </c>
      <c r="E12025" t="s">
        <v>21975</v>
      </c>
      <c r="F12025" t="s">
        <v>31542</v>
      </c>
      <c r="G12025" t="s">
        <v>8518</v>
      </c>
      <c r="H12025" t="s">
        <v>8464</v>
      </c>
      <c r="I12025" t="s">
        <v>21977</v>
      </c>
      <c r="J12025" t="s">
        <v>31543</v>
      </c>
    </row>
    <row r="12026" spans="1:10" x14ac:dyDescent="0.25">
      <c r="A12026" t="s">
        <v>31544</v>
      </c>
      <c r="B12026" t="s">
        <v>31545</v>
      </c>
      <c r="C12026" t="s">
        <v>8520</v>
      </c>
      <c r="D12026" t="s">
        <v>31546</v>
      </c>
      <c r="E12026" t="s">
        <v>8516</v>
      </c>
      <c r="F12026" t="s">
        <v>31547</v>
      </c>
      <c r="G12026" t="s">
        <v>8588</v>
      </c>
      <c r="H12026" t="s">
        <v>8464</v>
      </c>
      <c r="I12026" t="s">
        <v>8589</v>
      </c>
      <c r="J12026" t="s">
        <v>8520</v>
      </c>
    </row>
    <row r="12027" spans="1:10" x14ac:dyDescent="0.25">
      <c r="A12027" t="s">
        <v>31548</v>
      </c>
      <c r="B12027" t="s">
        <v>31549</v>
      </c>
      <c r="C12027" t="s">
        <v>31550</v>
      </c>
      <c r="D12027" t="s">
        <v>31551</v>
      </c>
      <c r="E12027" t="s">
        <v>8516</v>
      </c>
      <c r="F12027" t="s">
        <v>31547</v>
      </c>
      <c r="G12027" t="s">
        <v>8588</v>
      </c>
      <c r="H12027" t="s">
        <v>8464</v>
      </c>
      <c r="I12027" t="s">
        <v>22195</v>
      </c>
      <c r="J12027" t="s">
        <v>8520</v>
      </c>
    </row>
    <row r="12028" spans="1:10" x14ac:dyDescent="0.25">
      <c r="A12028" t="s">
        <v>31548</v>
      </c>
      <c r="B12028" t="s">
        <v>31549</v>
      </c>
      <c r="C12028" t="s">
        <v>31550</v>
      </c>
      <c r="D12028" t="s">
        <v>31551</v>
      </c>
      <c r="E12028" t="s">
        <v>8521</v>
      </c>
      <c r="F12028" t="s">
        <v>31547</v>
      </c>
      <c r="G12028" t="s">
        <v>8588</v>
      </c>
      <c r="H12028" t="s">
        <v>8522</v>
      </c>
      <c r="I12028" t="s">
        <v>22195</v>
      </c>
      <c r="J12028" t="s">
        <v>8520</v>
      </c>
    </row>
    <row r="12029" spans="1:10" x14ac:dyDescent="0.25">
      <c r="A12029" t="s">
        <v>31544</v>
      </c>
      <c r="B12029" t="s">
        <v>31545</v>
      </c>
      <c r="C12029" t="s">
        <v>8520</v>
      </c>
      <c r="D12029" t="s">
        <v>31546</v>
      </c>
      <c r="E12029" t="s">
        <v>8521</v>
      </c>
      <c r="F12029" t="s">
        <v>31547</v>
      </c>
      <c r="G12029" t="s">
        <v>8588</v>
      </c>
      <c r="H12029" t="s">
        <v>8522</v>
      </c>
      <c r="I12029" t="s">
        <v>8589</v>
      </c>
      <c r="J12029" t="s">
        <v>8520</v>
      </c>
    </row>
    <row r="12030" spans="1:10" x14ac:dyDescent="0.25">
      <c r="A12030" t="s">
        <v>11886</v>
      </c>
      <c r="B12030" t="s">
        <v>11887</v>
      </c>
      <c r="C12030" t="s">
        <v>8520</v>
      </c>
      <c r="D12030" t="s">
        <v>11888</v>
      </c>
      <c r="E12030" t="s">
        <v>8516</v>
      </c>
      <c r="F12030" t="s">
        <v>31552</v>
      </c>
      <c r="G12030" t="s">
        <v>8518</v>
      </c>
      <c r="H12030" t="s">
        <v>8464</v>
      </c>
      <c r="I12030" t="s">
        <v>9390</v>
      </c>
      <c r="J12030" t="s">
        <v>8520</v>
      </c>
    </row>
    <row r="12031" spans="1:10" x14ac:dyDescent="0.25">
      <c r="A12031" t="s">
        <v>11886</v>
      </c>
      <c r="B12031" t="s">
        <v>11887</v>
      </c>
      <c r="C12031" t="s">
        <v>8520</v>
      </c>
      <c r="D12031" t="s">
        <v>11888</v>
      </c>
      <c r="E12031" t="s">
        <v>8521</v>
      </c>
      <c r="F12031" t="s">
        <v>31552</v>
      </c>
      <c r="G12031" t="s">
        <v>8518</v>
      </c>
      <c r="H12031" t="s">
        <v>8522</v>
      </c>
      <c r="I12031" t="s">
        <v>9390</v>
      </c>
      <c r="J12031" t="s">
        <v>8520</v>
      </c>
    </row>
    <row r="12032" spans="1:10" x14ac:dyDescent="0.25">
      <c r="A12032" t="s">
        <v>31553</v>
      </c>
      <c r="B12032" t="s">
        <v>31554</v>
      </c>
      <c r="C12032" t="s">
        <v>31555</v>
      </c>
      <c r="D12032" t="s">
        <v>31556</v>
      </c>
      <c r="E12032" t="s">
        <v>8550</v>
      </c>
      <c r="F12032" t="s">
        <v>31557</v>
      </c>
      <c r="G12032" t="s">
        <v>8518</v>
      </c>
      <c r="H12032" t="s">
        <v>8464</v>
      </c>
      <c r="I12032" t="s">
        <v>8569</v>
      </c>
      <c r="J12032" t="s">
        <v>8570</v>
      </c>
    </row>
    <row r="12033" spans="1:10" x14ac:dyDescent="0.25">
      <c r="A12033" t="s">
        <v>31558</v>
      </c>
      <c r="B12033" t="s">
        <v>31559</v>
      </c>
      <c r="C12033" t="s">
        <v>8520</v>
      </c>
      <c r="D12033" t="s">
        <v>31560</v>
      </c>
      <c r="E12033" t="s">
        <v>8550</v>
      </c>
      <c r="F12033" t="s">
        <v>31561</v>
      </c>
      <c r="G12033" t="s">
        <v>8518</v>
      </c>
      <c r="H12033" t="s">
        <v>8464</v>
      </c>
      <c r="I12033" t="s">
        <v>8569</v>
      </c>
      <c r="J12033" t="s">
        <v>8570</v>
      </c>
    </row>
    <row r="12034" spans="1:10" x14ac:dyDescent="0.25">
      <c r="A12034" t="s">
        <v>31562</v>
      </c>
      <c r="B12034" t="s">
        <v>31563</v>
      </c>
      <c r="C12034" t="s">
        <v>31564</v>
      </c>
      <c r="D12034" t="s">
        <v>31565</v>
      </c>
      <c r="E12034" t="s">
        <v>8550</v>
      </c>
      <c r="F12034" t="s">
        <v>31566</v>
      </c>
      <c r="G12034" t="s">
        <v>8518</v>
      </c>
      <c r="H12034" t="s">
        <v>8464</v>
      </c>
      <c r="I12034" t="s">
        <v>8569</v>
      </c>
      <c r="J12034" t="s">
        <v>8570</v>
      </c>
    </row>
    <row r="12035" spans="1:10" x14ac:dyDescent="0.25">
      <c r="A12035" t="s">
        <v>31567</v>
      </c>
      <c r="B12035" t="s">
        <v>31568</v>
      </c>
      <c r="C12035" t="s">
        <v>8520</v>
      </c>
      <c r="D12035" t="s">
        <v>31569</v>
      </c>
      <c r="E12035" t="s">
        <v>8550</v>
      </c>
      <c r="F12035" t="s">
        <v>31570</v>
      </c>
      <c r="G12035" t="s">
        <v>8518</v>
      </c>
      <c r="H12035" t="s">
        <v>8464</v>
      </c>
      <c r="I12035" t="s">
        <v>8569</v>
      </c>
      <c r="J12035" t="s">
        <v>8570</v>
      </c>
    </row>
    <row r="12036" spans="1:10" x14ac:dyDescent="0.25">
      <c r="A12036" t="s">
        <v>31571</v>
      </c>
      <c r="B12036" t="s">
        <v>31572</v>
      </c>
      <c r="C12036" t="s">
        <v>8520</v>
      </c>
      <c r="D12036" t="s">
        <v>31573</v>
      </c>
      <c r="E12036" t="s">
        <v>8550</v>
      </c>
      <c r="F12036" t="s">
        <v>31574</v>
      </c>
      <c r="G12036" t="s">
        <v>8518</v>
      </c>
      <c r="H12036" t="s">
        <v>8464</v>
      </c>
      <c r="I12036" t="s">
        <v>8569</v>
      </c>
      <c r="J12036" t="s">
        <v>8570</v>
      </c>
    </row>
    <row r="12037" spans="1:10" x14ac:dyDescent="0.25">
      <c r="A12037" t="s">
        <v>31575</v>
      </c>
      <c r="B12037" t="s">
        <v>31576</v>
      </c>
      <c r="C12037" t="s">
        <v>8520</v>
      </c>
      <c r="D12037" t="s">
        <v>31577</v>
      </c>
      <c r="E12037" t="s">
        <v>8550</v>
      </c>
      <c r="F12037" t="s">
        <v>31578</v>
      </c>
      <c r="G12037" t="s">
        <v>8518</v>
      </c>
      <c r="H12037" t="s">
        <v>8464</v>
      </c>
      <c r="I12037" t="s">
        <v>8569</v>
      </c>
      <c r="J12037" t="s">
        <v>8570</v>
      </c>
    </row>
    <row r="12038" spans="1:10" x14ac:dyDescent="0.25">
      <c r="A12038" t="s">
        <v>31579</v>
      </c>
      <c r="B12038" t="s">
        <v>31580</v>
      </c>
      <c r="C12038" t="s">
        <v>8520</v>
      </c>
      <c r="D12038" t="s">
        <v>31581</v>
      </c>
      <c r="E12038" t="s">
        <v>8550</v>
      </c>
      <c r="F12038" t="s">
        <v>31582</v>
      </c>
      <c r="G12038" t="s">
        <v>8518</v>
      </c>
      <c r="H12038" t="s">
        <v>8464</v>
      </c>
      <c r="I12038" t="s">
        <v>8569</v>
      </c>
      <c r="J12038" t="s">
        <v>8570</v>
      </c>
    </row>
    <row r="12039" spans="1:10" x14ac:dyDescent="0.25">
      <c r="A12039" t="s">
        <v>31583</v>
      </c>
      <c r="B12039" t="s">
        <v>31584</v>
      </c>
      <c r="C12039" t="s">
        <v>8520</v>
      </c>
      <c r="D12039" t="s">
        <v>31585</v>
      </c>
      <c r="E12039" t="s">
        <v>8550</v>
      </c>
      <c r="F12039" t="s">
        <v>31586</v>
      </c>
      <c r="G12039" t="s">
        <v>8518</v>
      </c>
      <c r="H12039" t="s">
        <v>8464</v>
      </c>
      <c r="I12039" t="s">
        <v>8569</v>
      </c>
      <c r="J12039" t="s">
        <v>8570</v>
      </c>
    </row>
    <row r="12040" spans="1:10" x14ac:dyDescent="0.25">
      <c r="A12040" t="s">
        <v>31587</v>
      </c>
      <c r="B12040" t="s">
        <v>31588</v>
      </c>
      <c r="C12040" t="s">
        <v>8520</v>
      </c>
      <c r="D12040" t="s">
        <v>31589</v>
      </c>
      <c r="E12040" t="s">
        <v>8550</v>
      </c>
      <c r="F12040" t="s">
        <v>31590</v>
      </c>
      <c r="G12040" t="s">
        <v>8518</v>
      </c>
      <c r="H12040" t="s">
        <v>8464</v>
      </c>
      <c r="I12040" t="s">
        <v>8569</v>
      </c>
      <c r="J12040" t="s">
        <v>8570</v>
      </c>
    </row>
    <row r="12041" spans="1:10" x14ac:dyDescent="0.25">
      <c r="A12041" t="s">
        <v>31591</v>
      </c>
      <c r="B12041" t="s">
        <v>31592</v>
      </c>
      <c r="C12041" t="s">
        <v>8520</v>
      </c>
      <c r="D12041" t="s">
        <v>31593</v>
      </c>
      <c r="E12041" t="s">
        <v>8550</v>
      </c>
      <c r="F12041" t="s">
        <v>31594</v>
      </c>
      <c r="G12041" t="s">
        <v>8518</v>
      </c>
      <c r="H12041" t="s">
        <v>8464</v>
      </c>
      <c r="I12041" t="s">
        <v>8569</v>
      </c>
      <c r="J12041" t="s">
        <v>8570</v>
      </c>
    </row>
    <row r="12042" spans="1:10" x14ac:dyDescent="0.25">
      <c r="A12042" t="s">
        <v>31567</v>
      </c>
      <c r="B12042" t="s">
        <v>31568</v>
      </c>
      <c r="C12042" t="s">
        <v>8520</v>
      </c>
      <c r="D12042" t="s">
        <v>31569</v>
      </c>
      <c r="E12042" t="s">
        <v>8583</v>
      </c>
      <c r="F12042" t="s">
        <v>31570</v>
      </c>
      <c r="G12042" t="s">
        <v>8518</v>
      </c>
      <c r="H12042" t="s">
        <v>8522</v>
      </c>
      <c r="I12042" t="s">
        <v>8569</v>
      </c>
      <c r="J12042" t="s">
        <v>8570</v>
      </c>
    </row>
    <row r="12043" spans="1:10" x14ac:dyDescent="0.25">
      <c r="A12043" t="s">
        <v>31562</v>
      </c>
      <c r="B12043" t="s">
        <v>31563</v>
      </c>
      <c r="C12043" t="s">
        <v>31564</v>
      </c>
      <c r="D12043" t="s">
        <v>31565</v>
      </c>
      <c r="E12043" t="s">
        <v>8583</v>
      </c>
      <c r="F12043" t="s">
        <v>31566</v>
      </c>
      <c r="G12043" t="s">
        <v>8518</v>
      </c>
      <c r="H12043" t="s">
        <v>8522</v>
      </c>
      <c r="I12043" t="s">
        <v>8569</v>
      </c>
      <c r="J12043" t="s">
        <v>8570</v>
      </c>
    </row>
    <row r="12044" spans="1:10" x14ac:dyDescent="0.25">
      <c r="A12044" t="s">
        <v>31558</v>
      </c>
      <c r="B12044" t="s">
        <v>31559</v>
      </c>
      <c r="C12044" t="s">
        <v>8520</v>
      </c>
      <c r="D12044" t="s">
        <v>31560</v>
      </c>
      <c r="E12044" t="s">
        <v>8583</v>
      </c>
      <c r="F12044" t="s">
        <v>31561</v>
      </c>
      <c r="G12044" t="s">
        <v>8518</v>
      </c>
      <c r="H12044" t="s">
        <v>8522</v>
      </c>
      <c r="I12044" t="s">
        <v>8569</v>
      </c>
      <c r="J12044" t="s">
        <v>8570</v>
      </c>
    </row>
    <row r="12045" spans="1:10" x14ac:dyDescent="0.25">
      <c r="A12045" t="s">
        <v>31583</v>
      </c>
      <c r="B12045" t="s">
        <v>31584</v>
      </c>
      <c r="C12045" t="s">
        <v>8520</v>
      </c>
      <c r="D12045" t="s">
        <v>31585</v>
      </c>
      <c r="E12045" t="s">
        <v>8583</v>
      </c>
      <c r="F12045" t="s">
        <v>31586</v>
      </c>
      <c r="G12045" t="s">
        <v>8518</v>
      </c>
      <c r="H12045" t="s">
        <v>8522</v>
      </c>
      <c r="I12045" t="s">
        <v>8569</v>
      </c>
      <c r="J12045" t="s">
        <v>8570</v>
      </c>
    </row>
    <row r="12046" spans="1:10" x14ac:dyDescent="0.25">
      <c r="A12046" t="s">
        <v>31579</v>
      </c>
      <c r="B12046" t="s">
        <v>31580</v>
      </c>
      <c r="C12046" t="s">
        <v>8520</v>
      </c>
      <c r="D12046" t="s">
        <v>31581</v>
      </c>
      <c r="E12046" t="s">
        <v>8583</v>
      </c>
      <c r="F12046" t="s">
        <v>31582</v>
      </c>
      <c r="G12046" t="s">
        <v>8518</v>
      </c>
      <c r="H12046" t="s">
        <v>8522</v>
      </c>
      <c r="I12046" t="s">
        <v>8569</v>
      </c>
      <c r="J12046" t="s">
        <v>8570</v>
      </c>
    </row>
    <row r="12047" spans="1:10" x14ac:dyDescent="0.25">
      <c r="A12047" t="s">
        <v>31575</v>
      </c>
      <c r="B12047" t="s">
        <v>31576</v>
      </c>
      <c r="C12047" t="s">
        <v>8520</v>
      </c>
      <c r="D12047" t="s">
        <v>31577</v>
      </c>
      <c r="E12047" t="s">
        <v>8583</v>
      </c>
      <c r="F12047" t="s">
        <v>31578</v>
      </c>
      <c r="G12047" t="s">
        <v>8518</v>
      </c>
      <c r="H12047" t="s">
        <v>8522</v>
      </c>
      <c r="I12047" t="s">
        <v>8569</v>
      </c>
      <c r="J12047" t="s">
        <v>8570</v>
      </c>
    </row>
    <row r="12048" spans="1:10" x14ac:dyDescent="0.25">
      <c r="A12048" t="s">
        <v>31571</v>
      </c>
      <c r="B12048" t="s">
        <v>31572</v>
      </c>
      <c r="C12048" t="s">
        <v>8520</v>
      </c>
      <c r="D12048" t="s">
        <v>31573</v>
      </c>
      <c r="E12048" t="s">
        <v>8583</v>
      </c>
      <c r="F12048" t="s">
        <v>31574</v>
      </c>
      <c r="G12048" t="s">
        <v>8518</v>
      </c>
      <c r="H12048" t="s">
        <v>8522</v>
      </c>
      <c r="I12048" t="s">
        <v>8569</v>
      </c>
      <c r="J12048" t="s">
        <v>8570</v>
      </c>
    </row>
    <row r="12049" spans="1:10" x14ac:dyDescent="0.25">
      <c r="A12049" t="s">
        <v>31553</v>
      </c>
      <c r="B12049" t="s">
        <v>31554</v>
      </c>
      <c r="C12049" t="s">
        <v>31555</v>
      </c>
      <c r="D12049" t="s">
        <v>31556</v>
      </c>
      <c r="E12049" t="s">
        <v>8583</v>
      </c>
      <c r="F12049" t="s">
        <v>31557</v>
      </c>
      <c r="G12049" t="s">
        <v>8518</v>
      </c>
      <c r="H12049" t="s">
        <v>8522</v>
      </c>
      <c r="I12049" t="s">
        <v>8569</v>
      </c>
      <c r="J12049" t="s">
        <v>8570</v>
      </c>
    </row>
    <row r="12050" spans="1:10" x14ac:dyDescent="0.25">
      <c r="A12050" t="s">
        <v>31587</v>
      </c>
      <c r="B12050" t="s">
        <v>31588</v>
      </c>
      <c r="C12050" t="s">
        <v>8520</v>
      </c>
      <c r="D12050" t="s">
        <v>31589</v>
      </c>
      <c r="E12050" t="s">
        <v>8583</v>
      </c>
      <c r="F12050" t="s">
        <v>31590</v>
      </c>
      <c r="G12050" t="s">
        <v>8518</v>
      </c>
      <c r="H12050" t="s">
        <v>8522</v>
      </c>
      <c r="I12050" t="s">
        <v>8569</v>
      </c>
      <c r="J12050" t="s">
        <v>8570</v>
      </c>
    </row>
    <row r="12051" spans="1:10" x14ac:dyDescent="0.25">
      <c r="A12051" t="s">
        <v>31591</v>
      </c>
      <c r="B12051" t="s">
        <v>31592</v>
      </c>
      <c r="C12051" t="s">
        <v>8520</v>
      </c>
      <c r="D12051" t="s">
        <v>31593</v>
      </c>
      <c r="E12051" t="s">
        <v>8583</v>
      </c>
      <c r="F12051" t="s">
        <v>31594</v>
      </c>
      <c r="G12051" t="s">
        <v>8518</v>
      </c>
      <c r="H12051" t="s">
        <v>8522</v>
      </c>
      <c r="I12051" t="s">
        <v>8569</v>
      </c>
      <c r="J12051" t="s">
        <v>8570</v>
      </c>
    </row>
    <row r="12052" spans="1:10" x14ac:dyDescent="0.25">
      <c r="A12052" t="s">
        <v>31595</v>
      </c>
      <c r="B12052" t="s">
        <v>31596</v>
      </c>
      <c r="C12052" t="s">
        <v>8520</v>
      </c>
      <c r="D12052" t="s">
        <v>6595</v>
      </c>
      <c r="E12052" t="s">
        <v>8550</v>
      </c>
      <c r="F12052" t="s">
        <v>31597</v>
      </c>
      <c r="G12052" t="s">
        <v>8518</v>
      </c>
      <c r="H12052" t="s">
        <v>8464</v>
      </c>
      <c r="I12052" t="s">
        <v>8569</v>
      </c>
      <c r="J12052" t="s">
        <v>10602</v>
      </c>
    </row>
    <row r="12053" spans="1:10" x14ac:dyDescent="0.25">
      <c r="A12053" t="s">
        <v>31595</v>
      </c>
      <c r="B12053" t="s">
        <v>31596</v>
      </c>
      <c r="C12053" t="s">
        <v>8520</v>
      </c>
      <c r="D12053" t="s">
        <v>6595</v>
      </c>
      <c r="E12053" t="s">
        <v>8583</v>
      </c>
      <c r="F12053" t="s">
        <v>31597</v>
      </c>
      <c r="G12053" t="s">
        <v>8518</v>
      </c>
      <c r="H12053" t="s">
        <v>8522</v>
      </c>
      <c r="I12053" t="s">
        <v>8569</v>
      </c>
      <c r="J12053" t="s">
        <v>10602</v>
      </c>
    </row>
    <row r="12054" spans="1:10" x14ac:dyDescent="0.25">
      <c r="A12054" t="s">
        <v>21297</v>
      </c>
      <c r="B12054" t="s">
        <v>21298</v>
      </c>
      <c r="C12054" t="s">
        <v>21299</v>
      </c>
      <c r="D12054" t="s">
        <v>21300</v>
      </c>
      <c r="E12054" t="s">
        <v>8516</v>
      </c>
      <c r="F12054" t="s">
        <v>31598</v>
      </c>
      <c r="G12054" t="s">
        <v>8588</v>
      </c>
      <c r="H12054" t="s">
        <v>8464</v>
      </c>
      <c r="I12054" t="s">
        <v>22195</v>
      </c>
      <c r="J12054" t="s">
        <v>22195</v>
      </c>
    </row>
    <row r="12055" spans="1:10" x14ac:dyDescent="0.25">
      <c r="A12055" t="s">
        <v>21297</v>
      </c>
      <c r="B12055" t="s">
        <v>21298</v>
      </c>
      <c r="C12055" t="s">
        <v>21299</v>
      </c>
      <c r="D12055" t="s">
        <v>21300</v>
      </c>
      <c r="E12055" t="s">
        <v>8521</v>
      </c>
      <c r="F12055" t="s">
        <v>31598</v>
      </c>
      <c r="G12055" t="s">
        <v>8588</v>
      </c>
      <c r="H12055" t="s">
        <v>8522</v>
      </c>
      <c r="I12055" t="s">
        <v>22195</v>
      </c>
      <c r="J12055" t="s">
        <v>22195</v>
      </c>
    </row>
    <row r="12056" spans="1:10" x14ac:dyDescent="0.25">
      <c r="A12056" t="s">
        <v>31599</v>
      </c>
      <c r="B12056" t="s">
        <v>31600</v>
      </c>
      <c r="C12056" t="s">
        <v>31601</v>
      </c>
      <c r="D12056" t="s">
        <v>31602</v>
      </c>
      <c r="E12056" t="s">
        <v>8516</v>
      </c>
      <c r="F12056" t="s">
        <v>31603</v>
      </c>
      <c r="G12056" t="s">
        <v>8588</v>
      </c>
      <c r="H12056" t="s">
        <v>8464</v>
      </c>
      <c r="I12056" t="s">
        <v>8519</v>
      </c>
      <c r="J12056" t="s">
        <v>10882</v>
      </c>
    </row>
    <row r="12057" spans="1:10" x14ac:dyDescent="0.25">
      <c r="A12057" t="s">
        <v>31599</v>
      </c>
      <c r="B12057" t="s">
        <v>31600</v>
      </c>
      <c r="C12057" t="s">
        <v>31601</v>
      </c>
      <c r="D12057" t="s">
        <v>31602</v>
      </c>
      <c r="E12057" t="s">
        <v>8521</v>
      </c>
      <c r="F12057" t="s">
        <v>31603</v>
      </c>
      <c r="G12057" t="s">
        <v>8588</v>
      </c>
      <c r="H12057" t="s">
        <v>8522</v>
      </c>
      <c r="I12057" t="s">
        <v>8519</v>
      </c>
      <c r="J12057" t="s">
        <v>10882</v>
      </c>
    </row>
    <row r="12058" spans="1:10" x14ac:dyDescent="0.25">
      <c r="A12058" t="s">
        <v>31604</v>
      </c>
      <c r="B12058" t="s">
        <v>31605</v>
      </c>
      <c r="C12058" t="s">
        <v>31606</v>
      </c>
      <c r="D12058" t="s">
        <v>31607</v>
      </c>
      <c r="E12058" t="s">
        <v>8516</v>
      </c>
      <c r="F12058" t="s">
        <v>31608</v>
      </c>
      <c r="G12058" t="s">
        <v>8588</v>
      </c>
      <c r="H12058" t="s">
        <v>8464</v>
      </c>
      <c r="I12058" t="s">
        <v>8601</v>
      </c>
      <c r="J12058" t="s">
        <v>8520</v>
      </c>
    </row>
    <row r="12059" spans="1:10" x14ac:dyDescent="0.25">
      <c r="A12059" t="s">
        <v>31604</v>
      </c>
      <c r="B12059" t="s">
        <v>31605</v>
      </c>
      <c r="C12059" t="s">
        <v>31606</v>
      </c>
      <c r="D12059" t="s">
        <v>31607</v>
      </c>
      <c r="E12059" t="s">
        <v>8521</v>
      </c>
      <c r="F12059" t="s">
        <v>31608</v>
      </c>
      <c r="G12059" t="s">
        <v>8588</v>
      </c>
      <c r="H12059" t="s">
        <v>8522</v>
      </c>
      <c r="I12059" t="s">
        <v>8601</v>
      </c>
      <c r="J12059" t="s">
        <v>8520</v>
      </c>
    </row>
    <row r="12060" spans="1:10" x14ac:dyDescent="0.25">
      <c r="A12060" t="s">
        <v>31609</v>
      </c>
      <c r="B12060" t="s">
        <v>31610</v>
      </c>
      <c r="C12060" t="s">
        <v>8520</v>
      </c>
      <c r="D12060" t="s">
        <v>31611</v>
      </c>
      <c r="E12060" t="s">
        <v>8550</v>
      </c>
      <c r="F12060" t="s">
        <v>31612</v>
      </c>
      <c r="G12060" t="s">
        <v>8518</v>
      </c>
      <c r="H12060" t="s">
        <v>8464</v>
      </c>
      <c r="I12060" t="s">
        <v>8569</v>
      </c>
      <c r="J12060" t="s">
        <v>10602</v>
      </c>
    </row>
    <row r="12061" spans="1:10" x14ac:dyDescent="0.25">
      <c r="A12061" t="s">
        <v>31609</v>
      </c>
      <c r="B12061" t="s">
        <v>31610</v>
      </c>
      <c r="C12061" t="s">
        <v>8520</v>
      </c>
      <c r="D12061" t="s">
        <v>31611</v>
      </c>
      <c r="E12061" t="s">
        <v>8583</v>
      </c>
      <c r="F12061" t="s">
        <v>31612</v>
      </c>
      <c r="G12061" t="s">
        <v>8518</v>
      </c>
      <c r="H12061" t="s">
        <v>8522</v>
      </c>
      <c r="I12061" t="s">
        <v>8569</v>
      </c>
      <c r="J12061" t="s">
        <v>10602</v>
      </c>
    </row>
    <row r="12062" spans="1:10" x14ac:dyDescent="0.25">
      <c r="A12062" t="s">
        <v>30747</v>
      </c>
      <c r="B12062" t="s">
        <v>30748</v>
      </c>
      <c r="C12062" t="s">
        <v>8520</v>
      </c>
      <c r="D12062" t="s">
        <v>6244</v>
      </c>
      <c r="E12062" t="s">
        <v>8583</v>
      </c>
      <c r="F12062" t="s">
        <v>31613</v>
      </c>
      <c r="G12062" t="s">
        <v>8518</v>
      </c>
      <c r="H12062" t="s">
        <v>8522</v>
      </c>
      <c r="I12062" t="s">
        <v>8569</v>
      </c>
      <c r="J12062" t="s">
        <v>10602</v>
      </c>
    </row>
    <row r="12063" spans="1:10" x14ac:dyDescent="0.25">
      <c r="A12063" t="s">
        <v>31614</v>
      </c>
      <c r="B12063" t="s">
        <v>31615</v>
      </c>
      <c r="C12063" t="s">
        <v>31616</v>
      </c>
      <c r="D12063" t="s">
        <v>31617</v>
      </c>
      <c r="E12063" t="s">
        <v>8516</v>
      </c>
      <c r="F12063" t="s">
        <v>31618</v>
      </c>
      <c r="G12063" t="s">
        <v>8518</v>
      </c>
      <c r="H12063" t="s">
        <v>8464</v>
      </c>
      <c r="I12063" t="s">
        <v>8519</v>
      </c>
      <c r="J12063" t="s">
        <v>8520</v>
      </c>
    </row>
    <row r="12064" spans="1:10" x14ac:dyDescent="0.25">
      <c r="A12064" t="s">
        <v>31614</v>
      </c>
      <c r="B12064" t="s">
        <v>31615</v>
      </c>
      <c r="C12064" t="s">
        <v>31616</v>
      </c>
      <c r="D12064" t="s">
        <v>31617</v>
      </c>
      <c r="E12064" t="s">
        <v>8521</v>
      </c>
      <c r="F12064" t="s">
        <v>31618</v>
      </c>
      <c r="G12064" t="s">
        <v>8518</v>
      </c>
      <c r="H12064" t="s">
        <v>8522</v>
      </c>
      <c r="I12064" t="s">
        <v>8519</v>
      </c>
      <c r="J12064" t="s">
        <v>8520</v>
      </c>
    </row>
    <row r="12065" spans="1:10" x14ac:dyDescent="0.25">
      <c r="A12065" t="s">
        <v>31619</v>
      </c>
      <c r="B12065" t="s">
        <v>31620</v>
      </c>
      <c r="C12065" t="s">
        <v>31621</v>
      </c>
      <c r="D12065" t="s">
        <v>31622</v>
      </c>
      <c r="E12065" t="s">
        <v>8516</v>
      </c>
      <c r="F12065" t="s">
        <v>31623</v>
      </c>
      <c r="G12065" t="s">
        <v>8588</v>
      </c>
      <c r="H12065" t="s">
        <v>8464</v>
      </c>
      <c r="I12065" t="s">
        <v>22195</v>
      </c>
      <c r="J12065" t="s">
        <v>22195</v>
      </c>
    </row>
    <row r="12066" spans="1:10" x14ac:dyDescent="0.25">
      <c r="A12066" t="s">
        <v>31619</v>
      </c>
      <c r="B12066" t="s">
        <v>31620</v>
      </c>
      <c r="C12066" t="s">
        <v>31621</v>
      </c>
      <c r="D12066" t="s">
        <v>31622</v>
      </c>
      <c r="E12066" t="s">
        <v>8521</v>
      </c>
      <c r="F12066" t="s">
        <v>31623</v>
      </c>
      <c r="G12066" t="s">
        <v>8588</v>
      </c>
      <c r="H12066" t="s">
        <v>8522</v>
      </c>
      <c r="I12066" t="s">
        <v>22195</v>
      </c>
      <c r="J12066" t="s">
        <v>22195</v>
      </c>
    </row>
    <row r="12067" spans="1:10" x14ac:dyDescent="0.25">
      <c r="A12067" t="s">
        <v>31135</v>
      </c>
      <c r="B12067" t="s">
        <v>31136</v>
      </c>
      <c r="C12067" t="s">
        <v>31137</v>
      </c>
      <c r="D12067" t="s">
        <v>31138</v>
      </c>
      <c r="E12067" t="s">
        <v>8516</v>
      </c>
      <c r="F12067" t="s">
        <v>31624</v>
      </c>
      <c r="G12067" t="s">
        <v>8518</v>
      </c>
      <c r="H12067" t="s">
        <v>8464</v>
      </c>
      <c r="I12067" t="s">
        <v>9402</v>
      </c>
      <c r="J12067" t="s">
        <v>8520</v>
      </c>
    </row>
    <row r="12068" spans="1:10" x14ac:dyDescent="0.25">
      <c r="A12068" t="s">
        <v>31135</v>
      </c>
      <c r="B12068" t="s">
        <v>31136</v>
      </c>
      <c r="C12068" t="s">
        <v>31137</v>
      </c>
      <c r="D12068" t="s">
        <v>31138</v>
      </c>
      <c r="E12068" t="s">
        <v>8521</v>
      </c>
      <c r="F12068" t="s">
        <v>31624</v>
      </c>
      <c r="G12068" t="s">
        <v>8518</v>
      </c>
      <c r="H12068" t="s">
        <v>8522</v>
      </c>
      <c r="I12068" t="s">
        <v>9402</v>
      </c>
      <c r="J12068" t="s">
        <v>8520</v>
      </c>
    </row>
    <row r="12069" spans="1:10" x14ac:dyDescent="0.25">
      <c r="A12069" t="s">
        <v>31625</v>
      </c>
      <c r="B12069" t="s">
        <v>31626</v>
      </c>
      <c r="C12069" t="s">
        <v>8520</v>
      </c>
      <c r="D12069" t="s">
        <v>8066</v>
      </c>
      <c r="E12069" t="s">
        <v>21975</v>
      </c>
      <c r="F12069" t="s">
        <v>31627</v>
      </c>
      <c r="G12069" t="s">
        <v>8518</v>
      </c>
      <c r="H12069" t="s">
        <v>8464</v>
      </c>
      <c r="I12069" t="s">
        <v>21977</v>
      </c>
      <c r="J12069" t="s">
        <v>31628</v>
      </c>
    </row>
    <row r="12070" spans="1:10" x14ac:dyDescent="0.25">
      <c r="A12070" t="s">
        <v>31629</v>
      </c>
      <c r="B12070" t="s">
        <v>31630</v>
      </c>
      <c r="C12070" t="s">
        <v>8520</v>
      </c>
      <c r="D12070" t="s">
        <v>31631</v>
      </c>
      <c r="E12070" t="s">
        <v>21975</v>
      </c>
      <c r="F12070" t="s">
        <v>31632</v>
      </c>
      <c r="G12070" t="s">
        <v>8518</v>
      </c>
      <c r="H12070" t="s">
        <v>8464</v>
      </c>
      <c r="I12070" t="s">
        <v>21977</v>
      </c>
      <c r="J12070" t="s">
        <v>31628</v>
      </c>
    </row>
    <row r="12071" spans="1:10" x14ac:dyDescent="0.25">
      <c r="A12071" t="s">
        <v>31629</v>
      </c>
      <c r="B12071" t="s">
        <v>31630</v>
      </c>
      <c r="C12071" t="s">
        <v>8520</v>
      </c>
      <c r="D12071" t="s">
        <v>31631</v>
      </c>
      <c r="E12071" t="s">
        <v>21979</v>
      </c>
      <c r="F12071" t="s">
        <v>31632</v>
      </c>
      <c r="G12071" t="s">
        <v>8518</v>
      </c>
      <c r="H12071" t="s">
        <v>8522</v>
      </c>
      <c r="I12071" t="s">
        <v>21977</v>
      </c>
      <c r="J12071" t="s">
        <v>31628</v>
      </c>
    </row>
    <row r="12072" spans="1:10" x14ac:dyDescent="0.25">
      <c r="A12072" t="s">
        <v>31625</v>
      </c>
      <c r="B12072" t="s">
        <v>31626</v>
      </c>
      <c r="C12072" t="s">
        <v>8520</v>
      </c>
      <c r="D12072" t="s">
        <v>8066</v>
      </c>
      <c r="E12072" t="s">
        <v>21979</v>
      </c>
      <c r="F12072" t="s">
        <v>31627</v>
      </c>
      <c r="G12072" t="s">
        <v>8518</v>
      </c>
      <c r="H12072" t="s">
        <v>8522</v>
      </c>
      <c r="I12072" t="s">
        <v>21977</v>
      </c>
      <c r="J12072" t="s">
        <v>31628</v>
      </c>
    </row>
    <row r="12073" spans="1:10" x14ac:dyDescent="0.25">
      <c r="A12073" t="s">
        <v>31633</v>
      </c>
      <c r="B12073" t="s">
        <v>31634</v>
      </c>
      <c r="C12073" t="s">
        <v>8520</v>
      </c>
      <c r="D12073" t="s">
        <v>31635</v>
      </c>
      <c r="E12073" t="s">
        <v>8550</v>
      </c>
      <c r="F12073" t="s">
        <v>31636</v>
      </c>
      <c r="G12073" t="s">
        <v>8518</v>
      </c>
      <c r="H12073" t="s">
        <v>8464</v>
      </c>
      <c r="I12073" t="s">
        <v>8552</v>
      </c>
      <c r="J12073" t="s">
        <v>31637</v>
      </c>
    </row>
    <row r="12074" spans="1:10" x14ac:dyDescent="0.25">
      <c r="A12074" t="s">
        <v>31638</v>
      </c>
      <c r="B12074" t="s">
        <v>31639</v>
      </c>
      <c r="C12074" t="s">
        <v>8520</v>
      </c>
      <c r="D12074" t="s">
        <v>31640</v>
      </c>
      <c r="E12074" t="s">
        <v>8550</v>
      </c>
      <c r="F12074" t="s">
        <v>31641</v>
      </c>
      <c r="G12074" t="s">
        <v>8518</v>
      </c>
      <c r="H12074" t="s">
        <v>8464</v>
      </c>
      <c r="I12074" t="s">
        <v>8552</v>
      </c>
      <c r="J12074" t="s">
        <v>31637</v>
      </c>
    </row>
    <row r="12075" spans="1:10" x14ac:dyDescent="0.25">
      <c r="A12075" t="s">
        <v>31642</v>
      </c>
      <c r="B12075" t="s">
        <v>31643</v>
      </c>
      <c r="C12075" t="s">
        <v>8520</v>
      </c>
      <c r="D12075" t="s">
        <v>31644</v>
      </c>
      <c r="E12075" t="s">
        <v>8550</v>
      </c>
      <c r="F12075" t="s">
        <v>31645</v>
      </c>
      <c r="G12075" t="s">
        <v>8518</v>
      </c>
      <c r="H12075" t="s">
        <v>8464</v>
      </c>
      <c r="I12075" t="s">
        <v>8552</v>
      </c>
      <c r="J12075" t="s">
        <v>31637</v>
      </c>
    </row>
    <row r="12076" spans="1:10" x14ac:dyDescent="0.25">
      <c r="A12076" t="s">
        <v>31646</v>
      </c>
      <c r="B12076" t="s">
        <v>31647</v>
      </c>
      <c r="C12076" t="s">
        <v>8520</v>
      </c>
      <c r="D12076" t="s">
        <v>31648</v>
      </c>
      <c r="E12076" t="s">
        <v>8550</v>
      </c>
      <c r="F12076" t="s">
        <v>31649</v>
      </c>
      <c r="G12076" t="s">
        <v>8518</v>
      </c>
      <c r="H12076" t="s">
        <v>8464</v>
      </c>
      <c r="I12076" t="s">
        <v>8552</v>
      </c>
      <c r="J12076" t="s">
        <v>31637</v>
      </c>
    </row>
    <row r="12077" spans="1:10" x14ac:dyDescent="0.25">
      <c r="A12077" t="s">
        <v>31650</v>
      </c>
      <c r="B12077" t="s">
        <v>31651</v>
      </c>
      <c r="C12077" t="s">
        <v>8520</v>
      </c>
      <c r="D12077" t="s">
        <v>31652</v>
      </c>
      <c r="E12077" t="s">
        <v>8550</v>
      </c>
      <c r="F12077" t="s">
        <v>31641</v>
      </c>
      <c r="G12077" t="s">
        <v>8518</v>
      </c>
      <c r="H12077" t="s">
        <v>8464</v>
      </c>
      <c r="I12077" t="s">
        <v>8552</v>
      </c>
      <c r="J12077" t="s">
        <v>31637</v>
      </c>
    </row>
    <row r="12078" spans="1:10" x14ac:dyDescent="0.25">
      <c r="A12078" t="s">
        <v>31653</v>
      </c>
      <c r="B12078" t="s">
        <v>31654</v>
      </c>
      <c r="C12078" t="s">
        <v>8520</v>
      </c>
      <c r="D12078" t="s">
        <v>31655</v>
      </c>
      <c r="E12078" t="s">
        <v>8550</v>
      </c>
      <c r="F12078" t="s">
        <v>31656</v>
      </c>
      <c r="G12078" t="s">
        <v>8518</v>
      </c>
      <c r="H12078" t="s">
        <v>8464</v>
      </c>
      <c r="I12078" t="s">
        <v>8552</v>
      </c>
      <c r="J12078" t="s">
        <v>31637</v>
      </c>
    </row>
    <row r="12079" spans="1:10" x14ac:dyDescent="0.25">
      <c r="A12079" t="s">
        <v>31657</v>
      </c>
      <c r="B12079" t="s">
        <v>31658</v>
      </c>
      <c r="C12079" t="s">
        <v>8520</v>
      </c>
      <c r="D12079" t="s">
        <v>31659</v>
      </c>
      <c r="E12079" t="s">
        <v>8550</v>
      </c>
      <c r="F12079" t="s">
        <v>31660</v>
      </c>
      <c r="G12079" t="s">
        <v>8518</v>
      </c>
      <c r="H12079" t="s">
        <v>8464</v>
      </c>
      <c r="I12079" t="s">
        <v>8552</v>
      </c>
      <c r="J12079" t="s">
        <v>31637</v>
      </c>
    </row>
    <row r="12080" spans="1:10" x14ac:dyDescent="0.25">
      <c r="A12080" t="s">
        <v>31650</v>
      </c>
      <c r="B12080" t="s">
        <v>31651</v>
      </c>
      <c r="C12080" t="s">
        <v>8520</v>
      </c>
      <c r="D12080" t="s">
        <v>31652</v>
      </c>
      <c r="E12080" t="s">
        <v>8550</v>
      </c>
      <c r="F12080" t="s">
        <v>31641</v>
      </c>
      <c r="G12080" t="s">
        <v>8518</v>
      </c>
      <c r="H12080" t="s">
        <v>8522</v>
      </c>
      <c r="I12080" t="s">
        <v>8552</v>
      </c>
      <c r="J12080" t="s">
        <v>31637</v>
      </c>
    </row>
    <row r="12081" spans="1:10" x14ac:dyDescent="0.25">
      <c r="A12081" t="s">
        <v>31657</v>
      </c>
      <c r="B12081" t="s">
        <v>31658</v>
      </c>
      <c r="C12081" t="s">
        <v>8520</v>
      </c>
      <c r="D12081" t="s">
        <v>31659</v>
      </c>
      <c r="E12081" t="s">
        <v>8550</v>
      </c>
      <c r="F12081" t="s">
        <v>31660</v>
      </c>
      <c r="G12081" t="s">
        <v>8518</v>
      </c>
      <c r="H12081" t="s">
        <v>8522</v>
      </c>
      <c r="I12081" t="s">
        <v>8552</v>
      </c>
      <c r="J12081" t="s">
        <v>31637</v>
      </c>
    </row>
    <row r="12082" spans="1:10" x14ac:dyDescent="0.25">
      <c r="A12082" t="s">
        <v>31646</v>
      </c>
      <c r="B12082" t="s">
        <v>31647</v>
      </c>
      <c r="C12082" t="s">
        <v>8520</v>
      </c>
      <c r="D12082" t="s">
        <v>31648</v>
      </c>
      <c r="E12082" t="s">
        <v>8550</v>
      </c>
      <c r="F12082" t="s">
        <v>31649</v>
      </c>
      <c r="G12082" t="s">
        <v>8518</v>
      </c>
      <c r="H12082" t="s">
        <v>8522</v>
      </c>
      <c r="I12082" t="s">
        <v>8552</v>
      </c>
      <c r="J12082" t="s">
        <v>31637</v>
      </c>
    </row>
    <row r="12083" spans="1:10" x14ac:dyDescent="0.25">
      <c r="A12083" t="s">
        <v>31638</v>
      </c>
      <c r="B12083" t="s">
        <v>31639</v>
      </c>
      <c r="C12083" t="s">
        <v>8520</v>
      </c>
      <c r="D12083" t="s">
        <v>31640</v>
      </c>
      <c r="E12083" t="s">
        <v>8550</v>
      </c>
      <c r="F12083" t="s">
        <v>31641</v>
      </c>
      <c r="G12083" t="s">
        <v>8518</v>
      </c>
      <c r="H12083" t="s">
        <v>8522</v>
      </c>
      <c r="I12083" t="s">
        <v>8552</v>
      </c>
      <c r="J12083" t="s">
        <v>31637</v>
      </c>
    </row>
    <row r="12084" spans="1:10" x14ac:dyDescent="0.25">
      <c r="A12084" t="s">
        <v>31653</v>
      </c>
      <c r="B12084" t="s">
        <v>31654</v>
      </c>
      <c r="C12084" t="s">
        <v>8520</v>
      </c>
      <c r="D12084" t="s">
        <v>31655</v>
      </c>
      <c r="E12084" t="s">
        <v>8550</v>
      </c>
      <c r="F12084" t="s">
        <v>31656</v>
      </c>
      <c r="G12084" t="s">
        <v>8518</v>
      </c>
      <c r="H12084" t="s">
        <v>8522</v>
      </c>
      <c r="I12084" t="s">
        <v>8552</v>
      </c>
      <c r="J12084" t="s">
        <v>31637</v>
      </c>
    </row>
    <row r="12085" spans="1:10" x14ac:dyDescent="0.25">
      <c r="A12085" t="s">
        <v>31633</v>
      </c>
      <c r="B12085" t="s">
        <v>31634</v>
      </c>
      <c r="C12085" t="s">
        <v>8520</v>
      </c>
      <c r="D12085" t="s">
        <v>31635</v>
      </c>
      <c r="E12085" t="s">
        <v>8550</v>
      </c>
      <c r="F12085" t="s">
        <v>31636</v>
      </c>
      <c r="G12085" t="s">
        <v>8518</v>
      </c>
      <c r="H12085" t="s">
        <v>8522</v>
      </c>
      <c r="I12085" t="s">
        <v>8552</v>
      </c>
      <c r="J12085" t="s">
        <v>31637</v>
      </c>
    </row>
    <row r="12086" spans="1:10" x14ac:dyDescent="0.25">
      <c r="A12086" t="s">
        <v>31642</v>
      </c>
      <c r="B12086" t="s">
        <v>31643</v>
      </c>
      <c r="C12086" t="s">
        <v>8520</v>
      </c>
      <c r="D12086" t="s">
        <v>31644</v>
      </c>
      <c r="E12086" t="s">
        <v>8550</v>
      </c>
      <c r="F12086" t="s">
        <v>31645</v>
      </c>
      <c r="G12086" t="s">
        <v>8518</v>
      </c>
      <c r="H12086" t="s">
        <v>8522</v>
      </c>
      <c r="I12086" t="s">
        <v>8552</v>
      </c>
      <c r="J12086" t="s">
        <v>31637</v>
      </c>
    </row>
    <row r="12087" spans="1:10" x14ac:dyDescent="0.25">
      <c r="A12087" t="s">
        <v>31661</v>
      </c>
      <c r="B12087" t="s">
        <v>31662</v>
      </c>
      <c r="C12087" t="s">
        <v>8520</v>
      </c>
      <c r="D12087" t="s">
        <v>31663</v>
      </c>
      <c r="E12087" t="s">
        <v>8516</v>
      </c>
      <c r="F12087" t="s">
        <v>31664</v>
      </c>
      <c r="G12087" t="s">
        <v>8518</v>
      </c>
      <c r="H12087" t="s">
        <v>8464</v>
      </c>
      <c r="I12087" t="s">
        <v>8519</v>
      </c>
      <c r="J12087" t="s">
        <v>8520</v>
      </c>
    </row>
    <row r="12088" spans="1:10" x14ac:dyDescent="0.25">
      <c r="A12088" t="s">
        <v>31661</v>
      </c>
      <c r="B12088" t="s">
        <v>31662</v>
      </c>
      <c r="C12088" t="s">
        <v>8520</v>
      </c>
      <c r="D12088" t="s">
        <v>31663</v>
      </c>
      <c r="E12088" t="s">
        <v>8521</v>
      </c>
      <c r="F12088" t="s">
        <v>31664</v>
      </c>
      <c r="G12088" t="s">
        <v>8518</v>
      </c>
      <c r="H12088" t="s">
        <v>8522</v>
      </c>
      <c r="I12088" t="s">
        <v>8519</v>
      </c>
      <c r="J12088" t="s">
        <v>8520</v>
      </c>
    </row>
    <row r="12089" spans="1:10" x14ac:dyDescent="0.25">
      <c r="A12089" t="s">
        <v>11993</v>
      </c>
      <c r="B12089" t="s">
        <v>11994</v>
      </c>
      <c r="C12089" t="s">
        <v>8520</v>
      </c>
      <c r="D12089" t="s">
        <v>11995</v>
      </c>
      <c r="E12089" t="s">
        <v>8516</v>
      </c>
      <c r="F12089" t="s">
        <v>31665</v>
      </c>
      <c r="G12089" t="s">
        <v>8518</v>
      </c>
      <c r="H12089" t="s">
        <v>8464</v>
      </c>
      <c r="I12089" t="s">
        <v>8519</v>
      </c>
      <c r="J12089" t="s">
        <v>8520</v>
      </c>
    </row>
    <row r="12090" spans="1:10" x14ac:dyDescent="0.25">
      <c r="A12090" t="s">
        <v>11993</v>
      </c>
      <c r="B12090" t="s">
        <v>11994</v>
      </c>
      <c r="C12090" t="s">
        <v>8520</v>
      </c>
      <c r="D12090" t="s">
        <v>11995</v>
      </c>
      <c r="E12090" t="s">
        <v>8521</v>
      </c>
      <c r="F12090" t="s">
        <v>31665</v>
      </c>
      <c r="G12090" t="s">
        <v>8518</v>
      </c>
      <c r="H12090" t="s">
        <v>8522</v>
      </c>
      <c r="I12090" t="s">
        <v>8519</v>
      </c>
      <c r="J12090" t="s">
        <v>8520</v>
      </c>
    </row>
    <row r="12091" spans="1:10" x14ac:dyDescent="0.25">
      <c r="A12091" t="s">
        <v>23504</v>
      </c>
      <c r="B12091" t="s">
        <v>23505</v>
      </c>
      <c r="C12091" t="s">
        <v>23506</v>
      </c>
      <c r="D12091" t="s">
        <v>23507</v>
      </c>
      <c r="E12091" t="s">
        <v>8516</v>
      </c>
      <c r="F12091" t="s">
        <v>31666</v>
      </c>
      <c r="G12091" t="s">
        <v>8588</v>
      </c>
      <c r="H12091" t="s">
        <v>8464</v>
      </c>
      <c r="I12091" t="s">
        <v>22195</v>
      </c>
      <c r="J12091" t="s">
        <v>8520</v>
      </c>
    </row>
    <row r="12092" spans="1:10" x14ac:dyDescent="0.25">
      <c r="A12092" t="s">
        <v>23504</v>
      </c>
      <c r="B12092" t="s">
        <v>23505</v>
      </c>
      <c r="C12092" t="s">
        <v>23506</v>
      </c>
      <c r="D12092" t="s">
        <v>23507</v>
      </c>
      <c r="E12092" t="s">
        <v>8521</v>
      </c>
      <c r="F12092" t="s">
        <v>31666</v>
      </c>
      <c r="G12092" t="s">
        <v>8588</v>
      </c>
      <c r="H12092" t="s">
        <v>8522</v>
      </c>
      <c r="I12092" t="s">
        <v>22195</v>
      </c>
      <c r="J12092" t="s">
        <v>8520</v>
      </c>
    </row>
    <row r="12093" spans="1:10" x14ac:dyDescent="0.25">
      <c r="A12093" t="s">
        <v>31667</v>
      </c>
      <c r="B12093" t="s">
        <v>31668</v>
      </c>
      <c r="C12093" t="s">
        <v>8520</v>
      </c>
      <c r="D12093" t="s">
        <v>5806</v>
      </c>
      <c r="E12093" t="s">
        <v>8550</v>
      </c>
      <c r="F12093" t="s">
        <v>31669</v>
      </c>
      <c r="G12093" t="s">
        <v>8518</v>
      </c>
      <c r="H12093" t="s">
        <v>8464</v>
      </c>
      <c r="I12093" t="s">
        <v>8552</v>
      </c>
      <c r="J12093" t="s">
        <v>30261</v>
      </c>
    </row>
    <row r="12094" spans="1:10" x14ac:dyDescent="0.25">
      <c r="A12094" t="s">
        <v>31670</v>
      </c>
      <c r="B12094" t="s">
        <v>31671</v>
      </c>
      <c r="C12094" t="s">
        <v>8520</v>
      </c>
      <c r="D12094" t="s">
        <v>5436</v>
      </c>
      <c r="E12094" t="s">
        <v>8550</v>
      </c>
      <c r="F12094" t="s">
        <v>31672</v>
      </c>
      <c r="G12094" t="s">
        <v>8518</v>
      </c>
      <c r="H12094" t="s">
        <v>8464</v>
      </c>
      <c r="I12094" t="s">
        <v>8552</v>
      </c>
      <c r="J12094" t="s">
        <v>30261</v>
      </c>
    </row>
    <row r="12095" spans="1:10" x14ac:dyDescent="0.25">
      <c r="A12095" t="s">
        <v>31673</v>
      </c>
      <c r="B12095" t="s">
        <v>31674</v>
      </c>
      <c r="C12095" t="s">
        <v>8520</v>
      </c>
      <c r="D12095" t="s">
        <v>5915</v>
      </c>
      <c r="E12095" t="s">
        <v>8550</v>
      </c>
      <c r="F12095" t="s">
        <v>30260</v>
      </c>
      <c r="G12095" t="s">
        <v>8518</v>
      </c>
      <c r="H12095" t="s">
        <v>8464</v>
      </c>
      <c r="I12095" t="s">
        <v>8552</v>
      </c>
      <c r="J12095" t="s">
        <v>30261</v>
      </c>
    </row>
    <row r="12096" spans="1:10" x14ac:dyDescent="0.25">
      <c r="A12096" t="s">
        <v>31670</v>
      </c>
      <c r="B12096" t="s">
        <v>31671</v>
      </c>
      <c r="C12096" t="s">
        <v>8520</v>
      </c>
      <c r="D12096" t="s">
        <v>5436</v>
      </c>
      <c r="E12096" t="s">
        <v>8550</v>
      </c>
      <c r="F12096" t="s">
        <v>31672</v>
      </c>
      <c r="G12096" t="s">
        <v>8518</v>
      </c>
      <c r="H12096" t="s">
        <v>8522</v>
      </c>
      <c r="I12096" t="s">
        <v>8552</v>
      </c>
      <c r="J12096" t="s">
        <v>30261</v>
      </c>
    </row>
    <row r="12097" spans="1:10" x14ac:dyDescent="0.25">
      <c r="A12097" t="s">
        <v>31667</v>
      </c>
      <c r="B12097" t="s">
        <v>31668</v>
      </c>
      <c r="C12097" t="s">
        <v>8520</v>
      </c>
      <c r="D12097" t="s">
        <v>5806</v>
      </c>
      <c r="E12097" t="s">
        <v>8550</v>
      </c>
      <c r="F12097" t="s">
        <v>31669</v>
      </c>
      <c r="G12097" t="s">
        <v>8518</v>
      </c>
      <c r="H12097" t="s">
        <v>8522</v>
      </c>
      <c r="I12097" t="s">
        <v>8552</v>
      </c>
      <c r="J12097" t="s">
        <v>30261</v>
      </c>
    </row>
    <row r="12098" spans="1:10" x14ac:dyDescent="0.25">
      <c r="A12098" t="s">
        <v>31673</v>
      </c>
      <c r="B12098" t="s">
        <v>31674</v>
      </c>
      <c r="C12098" t="s">
        <v>8520</v>
      </c>
      <c r="D12098" t="s">
        <v>5915</v>
      </c>
      <c r="E12098" t="s">
        <v>8550</v>
      </c>
      <c r="F12098" t="s">
        <v>30260</v>
      </c>
      <c r="G12098" t="s">
        <v>8518</v>
      </c>
      <c r="H12098" t="s">
        <v>8522</v>
      </c>
      <c r="I12098" t="s">
        <v>8552</v>
      </c>
      <c r="J12098" t="s">
        <v>30261</v>
      </c>
    </row>
    <row r="12099" spans="1:10" x14ac:dyDescent="0.25">
      <c r="A12099" t="s">
        <v>31675</v>
      </c>
      <c r="B12099" t="s">
        <v>31676</v>
      </c>
      <c r="C12099" t="s">
        <v>8520</v>
      </c>
      <c r="D12099" t="s">
        <v>31677</v>
      </c>
      <c r="E12099" t="s">
        <v>8550</v>
      </c>
      <c r="F12099" t="s">
        <v>31678</v>
      </c>
      <c r="G12099" t="s">
        <v>8518</v>
      </c>
      <c r="H12099" t="s">
        <v>8464</v>
      </c>
      <c r="I12099" t="s">
        <v>8569</v>
      </c>
      <c r="J12099" t="s">
        <v>10602</v>
      </c>
    </row>
    <row r="12100" spans="1:10" x14ac:dyDescent="0.25">
      <c r="A12100" t="s">
        <v>31675</v>
      </c>
      <c r="B12100" t="s">
        <v>31676</v>
      </c>
      <c r="C12100" t="s">
        <v>8520</v>
      </c>
      <c r="D12100" t="s">
        <v>31677</v>
      </c>
      <c r="E12100" t="s">
        <v>8583</v>
      </c>
      <c r="F12100" t="s">
        <v>31678</v>
      </c>
      <c r="G12100" t="s">
        <v>8518</v>
      </c>
      <c r="H12100" t="s">
        <v>8522</v>
      </c>
      <c r="I12100" t="s">
        <v>8569</v>
      </c>
      <c r="J12100" t="s">
        <v>10602</v>
      </c>
    </row>
    <row r="12101" spans="1:10" x14ac:dyDescent="0.25">
      <c r="A12101" t="s">
        <v>31679</v>
      </c>
      <c r="B12101" t="s">
        <v>31680</v>
      </c>
      <c r="C12101" t="s">
        <v>8520</v>
      </c>
      <c r="D12101" t="s">
        <v>7061</v>
      </c>
      <c r="E12101" t="s">
        <v>8550</v>
      </c>
      <c r="F12101" t="s">
        <v>31681</v>
      </c>
      <c r="G12101" t="s">
        <v>8518</v>
      </c>
      <c r="H12101" t="s">
        <v>8464</v>
      </c>
      <c r="I12101" t="s">
        <v>8569</v>
      </c>
      <c r="J12101" t="s">
        <v>10602</v>
      </c>
    </row>
    <row r="12102" spans="1:10" x14ac:dyDescent="0.25">
      <c r="A12102" t="s">
        <v>31679</v>
      </c>
      <c r="B12102" t="s">
        <v>31680</v>
      </c>
      <c r="C12102" t="s">
        <v>8520</v>
      </c>
      <c r="D12102" t="s">
        <v>7061</v>
      </c>
      <c r="E12102" t="s">
        <v>8583</v>
      </c>
      <c r="F12102" t="s">
        <v>31681</v>
      </c>
      <c r="G12102" t="s">
        <v>8518</v>
      </c>
      <c r="H12102" t="s">
        <v>8522</v>
      </c>
      <c r="I12102" t="s">
        <v>8569</v>
      </c>
      <c r="J12102" t="s">
        <v>10602</v>
      </c>
    </row>
    <row r="12103" spans="1:10" x14ac:dyDescent="0.25">
      <c r="A12103" t="s">
        <v>9037</v>
      </c>
      <c r="B12103" t="s">
        <v>9038</v>
      </c>
      <c r="C12103" t="s">
        <v>9039</v>
      </c>
      <c r="D12103" t="s">
        <v>9040</v>
      </c>
      <c r="E12103" t="s">
        <v>8516</v>
      </c>
      <c r="F12103" t="s">
        <v>31682</v>
      </c>
      <c r="G12103" t="s">
        <v>8518</v>
      </c>
      <c r="H12103" t="s">
        <v>8464</v>
      </c>
      <c r="I12103" t="s">
        <v>9402</v>
      </c>
      <c r="J12103" t="s">
        <v>8520</v>
      </c>
    </row>
    <row r="12104" spans="1:10" x14ac:dyDescent="0.25">
      <c r="A12104" t="s">
        <v>9037</v>
      </c>
      <c r="B12104" t="s">
        <v>9038</v>
      </c>
      <c r="C12104" t="s">
        <v>9039</v>
      </c>
      <c r="D12104" t="s">
        <v>9040</v>
      </c>
      <c r="E12104" t="s">
        <v>8521</v>
      </c>
      <c r="F12104" t="s">
        <v>31682</v>
      </c>
      <c r="G12104" t="s">
        <v>8518</v>
      </c>
      <c r="H12104" t="s">
        <v>8522</v>
      </c>
      <c r="I12104" t="s">
        <v>9402</v>
      </c>
      <c r="J12104" t="s">
        <v>8520</v>
      </c>
    </row>
    <row r="12105" spans="1:10" x14ac:dyDescent="0.25">
      <c r="A12105" t="s">
        <v>31683</v>
      </c>
      <c r="B12105" t="s">
        <v>31684</v>
      </c>
      <c r="C12105" t="s">
        <v>31685</v>
      </c>
      <c r="D12105" t="s">
        <v>31686</v>
      </c>
      <c r="E12105" t="s">
        <v>8516</v>
      </c>
      <c r="F12105" t="s">
        <v>31687</v>
      </c>
      <c r="G12105" t="s">
        <v>8518</v>
      </c>
      <c r="H12105" t="s">
        <v>8464</v>
      </c>
      <c r="I12105" t="s">
        <v>9402</v>
      </c>
      <c r="J12105" t="s">
        <v>8520</v>
      </c>
    </row>
    <row r="12106" spans="1:10" x14ac:dyDescent="0.25">
      <c r="A12106" t="s">
        <v>31683</v>
      </c>
      <c r="B12106" t="s">
        <v>31684</v>
      </c>
      <c r="C12106" t="s">
        <v>31685</v>
      </c>
      <c r="D12106" t="s">
        <v>31686</v>
      </c>
      <c r="E12106" t="s">
        <v>8521</v>
      </c>
      <c r="F12106" t="s">
        <v>31687</v>
      </c>
      <c r="G12106" t="s">
        <v>8518</v>
      </c>
      <c r="H12106" t="s">
        <v>8522</v>
      </c>
      <c r="I12106" t="s">
        <v>9402</v>
      </c>
      <c r="J12106" t="s">
        <v>8520</v>
      </c>
    </row>
    <row r="12107" spans="1:10" x14ac:dyDescent="0.25">
      <c r="A12107" t="s">
        <v>31688</v>
      </c>
      <c r="B12107" t="s">
        <v>31689</v>
      </c>
      <c r="C12107" t="s">
        <v>31690</v>
      </c>
      <c r="D12107" t="s">
        <v>31691</v>
      </c>
      <c r="E12107" t="s">
        <v>8516</v>
      </c>
      <c r="F12107" t="s">
        <v>31692</v>
      </c>
      <c r="G12107" t="s">
        <v>8588</v>
      </c>
      <c r="H12107" t="s">
        <v>8464</v>
      </c>
      <c r="I12107" t="s">
        <v>8691</v>
      </c>
      <c r="J12107" t="s">
        <v>8520</v>
      </c>
    </row>
    <row r="12108" spans="1:10" x14ac:dyDescent="0.25">
      <c r="A12108" t="s">
        <v>31693</v>
      </c>
      <c r="B12108" t="s">
        <v>31694</v>
      </c>
      <c r="C12108" t="s">
        <v>31695</v>
      </c>
      <c r="D12108" t="s">
        <v>31696</v>
      </c>
      <c r="E12108" t="s">
        <v>8516</v>
      </c>
      <c r="F12108" t="s">
        <v>31692</v>
      </c>
      <c r="G12108" t="s">
        <v>8588</v>
      </c>
      <c r="H12108" t="s">
        <v>8464</v>
      </c>
      <c r="I12108" t="s">
        <v>8691</v>
      </c>
      <c r="J12108" t="s">
        <v>8520</v>
      </c>
    </row>
    <row r="12109" spans="1:10" x14ac:dyDescent="0.25">
      <c r="A12109" t="s">
        <v>31697</v>
      </c>
      <c r="B12109" t="s">
        <v>31698</v>
      </c>
      <c r="C12109" t="s">
        <v>31699</v>
      </c>
      <c r="D12109" t="s">
        <v>31700</v>
      </c>
      <c r="E12109" t="s">
        <v>8516</v>
      </c>
      <c r="F12109" t="s">
        <v>31692</v>
      </c>
      <c r="G12109" t="s">
        <v>8588</v>
      </c>
      <c r="H12109" t="s">
        <v>8464</v>
      </c>
      <c r="I12109" t="s">
        <v>8601</v>
      </c>
      <c r="J12109" t="s">
        <v>8520</v>
      </c>
    </row>
    <row r="12110" spans="1:10" x14ac:dyDescent="0.25">
      <c r="A12110" t="s">
        <v>31693</v>
      </c>
      <c r="B12110" t="s">
        <v>31694</v>
      </c>
      <c r="C12110" t="s">
        <v>31695</v>
      </c>
      <c r="D12110" t="s">
        <v>31696</v>
      </c>
      <c r="E12110" t="s">
        <v>8521</v>
      </c>
      <c r="F12110" t="s">
        <v>31692</v>
      </c>
      <c r="G12110" t="s">
        <v>8588</v>
      </c>
      <c r="H12110" t="s">
        <v>8522</v>
      </c>
      <c r="I12110" t="s">
        <v>8691</v>
      </c>
      <c r="J12110" t="s">
        <v>8520</v>
      </c>
    </row>
    <row r="12111" spans="1:10" x14ac:dyDescent="0.25">
      <c r="A12111" t="s">
        <v>31697</v>
      </c>
      <c r="B12111" t="s">
        <v>31698</v>
      </c>
      <c r="C12111" t="s">
        <v>31699</v>
      </c>
      <c r="D12111" t="s">
        <v>31700</v>
      </c>
      <c r="E12111" t="s">
        <v>8521</v>
      </c>
      <c r="F12111" t="s">
        <v>31692</v>
      </c>
      <c r="G12111" t="s">
        <v>8588</v>
      </c>
      <c r="H12111" t="s">
        <v>8522</v>
      </c>
      <c r="I12111" t="s">
        <v>8601</v>
      </c>
      <c r="J12111" t="s">
        <v>8520</v>
      </c>
    </row>
    <row r="12112" spans="1:10" x14ac:dyDescent="0.25">
      <c r="A12112" t="s">
        <v>31688</v>
      </c>
      <c r="B12112" t="s">
        <v>31689</v>
      </c>
      <c r="C12112" t="s">
        <v>31690</v>
      </c>
      <c r="D12112" t="s">
        <v>31691</v>
      </c>
      <c r="E12112" t="s">
        <v>8521</v>
      </c>
      <c r="F12112" t="s">
        <v>31692</v>
      </c>
      <c r="G12112" t="s">
        <v>8588</v>
      </c>
      <c r="H12112" t="s">
        <v>8522</v>
      </c>
      <c r="I12112" t="s">
        <v>8691</v>
      </c>
      <c r="J12112" t="s">
        <v>8520</v>
      </c>
    </row>
    <row r="12113" spans="1:10" x14ac:dyDescent="0.25">
      <c r="A12113" t="s">
        <v>30985</v>
      </c>
      <c r="B12113" t="s">
        <v>30986</v>
      </c>
      <c r="C12113" t="s">
        <v>30987</v>
      </c>
      <c r="D12113" t="s">
        <v>30988</v>
      </c>
      <c r="E12113" t="s">
        <v>8516</v>
      </c>
      <c r="F12113" t="s">
        <v>31701</v>
      </c>
      <c r="G12113" t="s">
        <v>8588</v>
      </c>
      <c r="H12113" t="s">
        <v>8464</v>
      </c>
      <c r="I12113" t="s">
        <v>22195</v>
      </c>
      <c r="J12113" t="s">
        <v>8520</v>
      </c>
    </row>
    <row r="12114" spans="1:10" x14ac:dyDescent="0.25">
      <c r="A12114" t="s">
        <v>30985</v>
      </c>
      <c r="B12114" t="s">
        <v>30986</v>
      </c>
      <c r="C12114" t="s">
        <v>30987</v>
      </c>
      <c r="D12114" t="s">
        <v>30988</v>
      </c>
      <c r="E12114" t="s">
        <v>8521</v>
      </c>
      <c r="F12114" t="s">
        <v>31701</v>
      </c>
      <c r="G12114" t="s">
        <v>8588</v>
      </c>
      <c r="H12114" t="s">
        <v>8522</v>
      </c>
      <c r="I12114" t="s">
        <v>22195</v>
      </c>
      <c r="J12114" t="s">
        <v>8520</v>
      </c>
    </row>
    <row r="12115" spans="1:10" x14ac:dyDescent="0.25">
      <c r="A12115" t="s">
        <v>16488</v>
      </c>
      <c r="B12115" t="s">
        <v>16489</v>
      </c>
      <c r="C12115" t="s">
        <v>8520</v>
      </c>
      <c r="D12115" t="s">
        <v>16490</v>
      </c>
      <c r="E12115" t="s">
        <v>8516</v>
      </c>
      <c r="F12115" t="s">
        <v>31702</v>
      </c>
      <c r="G12115" t="s">
        <v>8518</v>
      </c>
      <c r="H12115" t="s">
        <v>8464</v>
      </c>
      <c r="I12115" t="s">
        <v>9402</v>
      </c>
      <c r="J12115" t="s">
        <v>8520</v>
      </c>
    </row>
    <row r="12116" spans="1:10" x14ac:dyDescent="0.25">
      <c r="A12116" t="s">
        <v>16488</v>
      </c>
      <c r="B12116" t="s">
        <v>16489</v>
      </c>
      <c r="C12116" t="s">
        <v>8520</v>
      </c>
      <c r="D12116" t="s">
        <v>16490</v>
      </c>
      <c r="E12116" t="s">
        <v>8521</v>
      </c>
      <c r="F12116" t="s">
        <v>31702</v>
      </c>
      <c r="G12116" t="s">
        <v>8518</v>
      </c>
      <c r="H12116" t="s">
        <v>8522</v>
      </c>
      <c r="I12116" t="s">
        <v>9402</v>
      </c>
      <c r="J12116" t="s">
        <v>8520</v>
      </c>
    </row>
    <row r="12117" spans="1:10" x14ac:dyDescent="0.25">
      <c r="A12117" t="s">
        <v>11263</v>
      </c>
      <c r="B12117" t="s">
        <v>11264</v>
      </c>
      <c r="C12117" t="s">
        <v>11265</v>
      </c>
      <c r="D12117" t="s">
        <v>11266</v>
      </c>
      <c r="E12117" t="s">
        <v>8516</v>
      </c>
      <c r="F12117" t="s">
        <v>31703</v>
      </c>
      <c r="G12117" t="s">
        <v>8518</v>
      </c>
      <c r="H12117" t="s">
        <v>8464</v>
      </c>
      <c r="I12117" t="s">
        <v>8537</v>
      </c>
      <c r="J12117" t="s">
        <v>31704</v>
      </c>
    </row>
    <row r="12118" spans="1:10" x14ac:dyDescent="0.25">
      <c r="A12118" t="s">
        <v>11263</v>
      </c>
      <c r="B12118" t="s">
        <v>11264</v>
      </c>
      <c r="C12118" t="s">
        <v>11265</v>
      </c>
      <c r="D12118" t="s">
        <v>11266</v>
      </c>
      <c r="E12118" t="s">
        <v>8521</v>
      </c>
      <c r="F12118" t="s">
        <v>31703</v>
      </c>
      <c r="G12118" t="s">
        <v>8518</v>
      </c>
      <c r="H12118" t="s">
        <v>8522</v>
      </c>
      <c r="I12118" t="s">
        <v>8537</v>
      </c>
      <c r="J12118" t="s">
        <v>31704</v>
      </c>
    </row>
    <row r="12119" spans="1:10" x14ac:dyDescent="0.25">
      <c r="A12119" t="s">
        <v>31705</v>
      </c>
      <c r="B12119" t="s">
        <v>31706</v>
      </c>
      <c r="C12119" t="s">
        <v>8520</v>
      </c>
      <c r="D12119" t="s">
        <v>31707</v>
      </c>
      <c r="E12119" t="s">
        <v>8550</v>
      </c>
      <c r="F12119" t="s">
        <v>31708</v>
      </c>
      <c r="G12119" t="s">
        <v>8518</v>
      </c>
      <c r="H12119" t="s">
        <v>8464</v>
      </c>
      <c r="I12119" t="s">
        <v>8552</v>
      </c>
      <c r="J12119" t="s">
        <v>30261</v>
      </c>
    </row>
    <row r="12120" spans="1:10" x14ac:dyDescent="0.25">
      <c r="A12120" t="s">
        <v>31705</v>
      </c>
      <c r="B12120" t="s">
        <v>31706</v>
      </c>
      <c r="C12120" t="s">
        <v>8520</v>
      </c>
      <c r="D12120" t="s">
        <v>31707</v>
      </c>
      <c r="E12120" t="s">
        <v>8550</v>
      </c>
      <c r="F12120" t="s">
        <v>31708</v>
      </c>
      <c r="G12120" t="s">
        <v>8518</v>
      </c>
      <c r="H12120" t="s">
        <v>8522</v>
      </c>
      <c r="I12120" t="s">
        <v>8552</v>
      </c>
      <c r="J12120" t="s">
        <v>30261</v>
      </c>
    </row>
    <row r="12121" spans="1:10" x14ac:dyDescent="0.25">
      <c r="A12121" t="s">
        <v>31709</v>
      </c>
      <c r="B12121" t="s">
        <v>31710</v>
      </c>
      <c r="C12121" t="s">
        <v>8520</v>
      </c>
      <c r="D12121" t="s">
        <v>31711</v>
      </c>
      <c r="E12121" t="s">
        <v>8550</v>
      </c>
      <c r="F12121" t="s">
        <v>31712</v>
      </c>
      <c r="G12121" t="s">
        <v>8518</v>
      </c>
      <c r="H12121" t="s">
        <v>8464</v>
      </c>
      <c r="I12121" t="s">
        <v>8552</v>
      </c>
      <c r="J12121" t="s">
        <v>30304</v>
      </c>
    </row>
    <row r="12122" spans="1:10" x14ac:dyDescent="0.25">
      <c r="A12122" t="s">
        <v>31709</v>
      </c>
      <c r="B12122" t="s">
        <v>31710</v>
      </c>
      <c r="C12122" t="s">
        <v>8520</v>
      </c>
      <c r="D12122" t="s">
        <v>31711</v>
      </c>
      <c r="E12122" t="s">
        <v>8550</v>
      </c>
      <c r="F12122" t="s">
        <v>31712</v>
      </c>
      <c r="G12122" t="s">
        <v>8518</v>
      </c>
      <c r="H12122" t="s">
        <v>8522</v>
      </c>
      <c r="I12122" t="s">
        <v>8552</v>
      </c>
      <c r="J12122" t="s">
        <v>30304</v>
      </c>
    </row>
    <row r="12123" spans="1:10" x14ac:dyDescent="0.25">
      <c r="A12123" t="s">
        <v>30985</v>
      </c>
      <c r="B12123" t="s">
        <v>30986</v>
      </c>
      <c r="C12123" t="s">
        <v>30987</v>
      </c>
      <c r="D12123" t="s">
        <v>30988</v>
      </c>
      <c r="E12123" t="s">
        <v>8516</v>
      </c>
      <c r="F12123" t="s">
        <v>31713</v>
      </c>
      <c r="G12123" t="s">
        <v>8588</v>
      </c>
      <c r="H12123" t="s">
        <v>8464</v>
      </c>
      <c r="I12123" t="s">
        <v>22195</v>
      </c>
      <c r="J12123" t="s">
        <v>22195</v>
      </c>
    </row>
    <row r="12124" spans="1:10" x14ac:dyDescent="0.25">
      <c r="A12124" t="s">
        <v>30985</v>
      </c>
      <c r="B12124" t="s">
        <v>30986</v>
      </c>
      <c r="C12124" t="s">
        <v>30987</v>
      </c>
      <c r="D12124" t="s">
        <v>30988</v>
      </c>
      <c r="E12124" t="s">
        <v>8521</v>
      </c>
      <c r="F12124" t="s">
        <v>31713</v>
      </c>
      <c r="G12124" t="s">
        <v>8588</v>
      </c>
      <c r="H12124" t="s">
        <v>8522</v>
      </c>
      <c r="I12124" t="s">
        <v>22195</v>
      </c>
      <c r="J12124" t="s">
        <v>22195</v>
      </c>
    </row>
    <row r="12125" spans="1:10" x14ac:dyDescent="0.25">
      <c r="A12125" t="s">
        <v>31714</v>
      </c>
      <c r="B12125" t="s">
        <v>31715</v>
      </c>
      <c r="C12125" t="s">
        <v>31716</v>
      </c>
      <c r="D12125" t="s">
        <v>31717</v>
      </c>
      <c r="E12125" t="s">
        <v>8516</v>
      </c>
      <c r="F12125" t="s">
        <v>31701</v>
      </c>
      <c r="G12125" t="s">
        <v>8588</v>
      </c>
      <c r="H12125" t="s">
        <v>8464</v>
      </c>
      <c r="I12125" t="s">
        <v>8865</v>
      </c>
      <c r="J12125" t="s">
        <v>8520</v>
      </c>
    </row>
    <row r="12126" spans="1:10" x14ac:dyDescent="0.25">
      <c r="A12126" t="s">
        <v>31718</v>
      </c>
      <c r="B12126" t="s">
        <v>31719</v>
      </c>
      <c r="C12126" t="s">
        <v>8520</v>
      </c>
      <c r="D12126" t="s">
        <v>31720</v>
      </c>
      <c r="E12126" t="s">
        <v>8516</v>
      </c>
      <c r="F12126" t="s">
        <v>31701</v>
      </c>
      <c r="G12126" t="s">
        <v>8588</v>
      </c>
      <c r="H12126" t="s">
        <v>8464</v>
      </c>
      <c r="I12126" t="s">
        <v>8865</v>
      </c>
      <c r="J12126" t="s">
        <v>8520</v>
      </c>
    </row>
    <row r="12127" spans="1:10" x14ac:dyDescent="0.25">
      <c r="A12127" t="s">
        <v>31714</v>
      </c>
      <c r="B12127" t="s">
        <v>31715</v>
      </c>
      <c r="C12127" t="s">
        <v>31716</v>
      </c>
      <c r="D12127" t="s">
        <v>31717</v>
      </c>
      <c r="E12127" t="s">
        <v>8521</v>
      </c>
      <c r="F12127" t="s">
        <v>31701</v>
      </c>
      <c r="G12127" t="s">
        <v>8588</v>
      </c>
      <c r="H12127" t="s">
        <v>8522</v>
      </c>
      <c r="I12127" t="s">
        <v>8865</v>
      </c>
      <c r="J12127" t="s">
        <v>8520</v>
      </c>
    </row>
    <row r="12128" spans="1:10" x14ac:dyDescent="0.25">
      <c r="A12128" t="s">
        <v>31718</v>
      </c>
      <c r="B12128" t="s">
        <v>31719</v>
      </c>
      <c r="C12128" t="s">
        <v>8520</v>
      </c>
      <c r="D12128" t="s">
        <v>31720</v>
      </c>
      <c r="E12128" t="s">
        <v>8521</v>
      </c>
      <c r="F12128" t="s">
        <v>31701</v>
      </c>
      <c r="G12128" t="s">
        <v>8588</v>
      </c>
      <c r="H12128" t="s">
        <v>8522</v>
      </c>
      <c r="I12128" t="s">
        <v>8865</v>
      </c>
      <c r="J12128" t="s">
        <v>8520</v>
      </c>
    </row>
    <row r="12129" spans="1:10" x14ac:dyDescent="0.25">
      <c r="A12129" t="s">
        <v>31721</v>
      </c>
      <c r="B12129" t="s">
        <v>31722</v>
      </c>
      <c r="C12129" t="s">
        <v>31723</v>
      </c>
      <c r="D12129" t="s">
        <v>31724</v>
      </c>
      <c r="E12129" t="s">
        <v>8516</v>
      </c>
      <c r="F12129" t="s">
        <v>31725</v>
      </c>
      <c r="G12129" t="s">
        <v>8588</v>
      </c>
      <c r="H12129" t="s">
        <v>8464</v>
      </c>
      <c r="I12129" t="s">
        <v>8865</v>
      </c>
      <c r="J12129" t="s">
        <v>28521</v>
      </c>
    </row>
    <row r="12130" spans="1:10" x14ac:dyDescent="0.25">
      <c r="A12130" t="s">
        <v>31721</v>
      </c>
      <c r="B12130" t="s">
        <v>31722</v>
      </c>
      <c r="C12130" t="s">
        <v>31723</v>
      </c>
      <c r="D12130" t="s">
        <v>31724</v>
      </c>
      <c r="E12130" t="s">
        <v>8521</v>
      </c>
      <c r="F12130" t="s">
        <v>31725</v>
      </c>
      <c r="G12130" t="s">
        <v>8588</v>
      </c>
      <c r="H12130" t="s">
        <v>8522</v>
      </c>
      <c r="I12130" t="s">
        <v>8865</v>
      </c>
      <c r="J12130" t="s">
        <v>28521</v>
      </c>
    </row>
    <row r="12131" spans="1:10" x14ac:dyDescent="0.25">
      <c r="A12131" t="s">
        <v>31315</v>
      </c>
      <c r="B12131" t="s">
        <v>31316</v>
      </c>
      <c r="C12131" t="s">
        <v>31317</v>
      </c>
      <c r="D12131" t="s">
        <v>31318</v>
      </c>
      <c r="E12131" t="s">
        <v>10091</v>
      </c>
      <c r="F12131" t="s">
        <v>31726</v>
      </c>
      <c r="G12131" t="s">
        <v>8518</v>
      </c>
      <c r="H12131" t="s">
        <v>8522</v>
      </c>
      <c r="I12131" t="s">
        <v>8537</v>
      </c>
      <c r="J12131" t="s">
        <v>8520</v>
      </c>
    </row>
    <row r="12132" spans="1:10" x14ac:dyDescent="0.25">
      <c r="A12132" t="s">
        <v>31315</v>
      </c>
      <c r="B12132" t="s">
        <v>31316</v>
      </c>
      <c r="C12132" t="s">
        <v>31317</v>
      </c>
      <c r="D12132" t="s">
        <v>31318</v>
      </c>
      <c r="E12132" t="s">
        <v>10255</v>
      </c>
      <c r="F12132" t="s">
        <v>31727</v>
      </c>
      <c r="G12132" t="s">
        <v>8518</v>
      </c>
      <c r="H12132" t="s">
        <v>8522</v>
      </c>
      <c r="I12132" t="s">
        <v>8537</v>
      </c>
      <c r="J12132" t="s">
        <v>8520</v>
      </c>
    </row>
    <row r="12133" spans="1:10" x14ac:dyDescent="0.25">
      <c r="A12133" t="s">
        <v>29439</v>
      </c>
      <c r="B12133" t="s">
        <v>29440</v>
      </c>
      <c r="C12133" t="s">
        <v>29441</v>
      </c>
      <c r="D12133" t="s">
        <v>29442</v>
      </c>
      <c r="E12133" t="s">
        <v>8516</v>
      </c>
      <c r="F12133" t="s">
        <v>31728</v>
      </c>
      <c r="G12133" t="s">
        <v>8518</v>
      </c>
      <c r="H12133" t="s">
        <v>8464</v>
      </c>
      <c r="I12133" t="s">
        <v>9402</v>
      </c>
      <c r="J12133" t="s">
        <v>8520</v>
      </c>
    </row>
    <row r="12134" spans="1:10" x14ac:dyDescent="0.25">
      <c r="A12134" t="s">
        <v>29439</v>
      </c>
      <c r="B12134" t="s">
        <v>29440</v>
      </c>
      <c r="C12134" t="s">
        <v>29441</v>
      </c>
      <c r="D12134" t="s">
        <v>29442</v>
      </c>
      <c r="E12134" t="s">
        <v>8521</v>
      </c>
      <c r="F12134" t="s">
        <v>31728</v>
      </c>
      <c r="G12134" t="s">
        <v>8518</v>
      </c>
      <c r="H12134" t="s">
        <v>8522</v>
      </c>
      <c r="I12134" t="s">
        <v>9402</v>
      </c>
      <c r="J12134" t="s">
        <v>8520</v>
      </c>
    </row>
    <row r="12135" spans="1:10" x14ac:dyDescent="0.25">
      <c r="A12135" t="s">
        <v>31729</v>
      </c>
      <c r="B12135" t="s">
        <v>31730</v>
      </c>
      <c r="C12135" t="s">
        <v>8520</v>
      </c>
      <c r="D12135" t="s">
        <v>5755</v>
      </c>
      <c r="E12135" t="s">
        <v>8550</v>
      </c>
      <c r="F12135" t="s">
        <v>31731</v>
      </c>
      <c r="G12135" t="s">
        <v>8518</v>
      </c>
      <c r="H12135" t="s">
        <v>8464</v>
      </c>
      <c r="I12135" t="s">
        <v>8569</v>
      </c>
      <c r="J12135" t="s">
        <v>10602</v>
      </c>
    </row>
    <row r="12136" spans="1:10" x14ac:dyDescent="0.25">
      <c r="A12136" t="s">
        <v>31729</v>
      </c>
      <c r="B12136" t="s">
        <v>31730</v>
      </c>
      <c r="C12136" t="s">
        <v>8520</v>
      </c>
      <c r="D12136" t="s">
        <v>5755</v>
      </c>
      <c r="E12136" t="s">
        <v>8583</v>
      </c>
      <c r="F12136" t="s">
        <v>31731</v>
      </c>
      <c r="G12136" t="s">
        <v>8518</v>
      </c>
      <c r="H12136" t="s">
        <v>8522</v>
      </c>
      <c r="I12136" t="s">
        <v>8569</v>
      </c>
      <c r="J12136" t="s">
        <v>10602</v>
      </c>
    </row>
    <row r="12137" spans="1:10" x14ac:dyDescent="0.25">
      <c r="A12137" t="s">
        <v>31732</v>
      </c>
      <c r="B12137" t="s">
        <v>31733</v>
      </c>
      <c r="C12137" t="s">
        <v>8520</v>
      </c>
      <c r="D12137" t="s">
        <v>31734</v>
      </c>
      <c r="E12137" t="s">
        <v>8550</v>
      </c>
      <c r="F12137" t="s">
        <v>31735</v>
      </c>
      <c r="G12137" t="s">
        <v>8518</v>
      </c>
      <c r="H12137" t="s">
        <v>8464</v>
      </c>
      <c r="I12137" t="s">
        <v>8569</v>
      </c>
      <c r="J12137" t="s">
        <v>10602</v>
      </c>
    </row>
    <row r="12138" spans="1:10" x14ac:dyDescent="0.25">
      <c r="A12138" t="s">
        <v>31736</v>
      </c>
      <c r="B12138" t="s">
        <v>31737</v>
      </c>
      <c r="C12138" t="s">
        <v>31738</v>
      </c>
      <c r="D12138" t="s">
        <v>6876</v>
      </c>
      <c r="E12138" t="s">
        <v>8550</v>
      </c>
      <c r="F12138" t="s">
        <v>31739</v>
      </c>
      <c r="G12138" t="s">
        <v>8518</v>
      </c>
      <c r="H12138" t="s">
        <v>8464</v>
      </c>
      <c r="I12138" t="s">
        <v>8569</v>
      </c>
      <c r="J12138" t="s">
        <v>8570</v>
      </c>
    </row>
    <row r="12139" spans="1:10" x14ac:dyDescent="0.25">
      <c r="A12139" t="s">
        <v>31736</v>
      </c>
      <c r="B12139" t="s">
        <v>31737</v>
      </c>
      <c r="C12139" t="s">
        <v>31738</v>
      </c>
      <c r="D12139" t="s">
        <v>6876</v>
      </c>
      <c r="E12139" t="s">
        <v>8583</v>
      </c>
      <c r="F12139" t="s">
        <v>31739</v>
      </c>
      <c r="G12139" t="s">
        <v>8518</v>
      </c>
      <c r="H12139" t="s">
        <v>8522</v>
      </c>
      <c r="I12139" t="s">
        <v>8569</v>
      </c>
      <c r="J12139" t="s">
        <v>8570</v>
      </c>
    </row>
    <row r="12140" spans="1:10" x14ac:dyDescent="0.25">
      <c r="A12140" t="s">
        <v>31732</v>
      </c>
      <c r="B12140" t="s">
        <v>31733</v>
      </c>
      <c r="C12140" t="s">
        <v>8520</v>
      </c>
      <c r="D12140" t="s">
        <v>31734</v>
      </c>
      <c r="E12140" t="s">
        <v>8583</v>
      </c>
      <c r="F12140" t="s">
        <v>31735</v>
      </c>
      <c r="G12140" t="s">
        <v>8518</v>
      </c>
      <c r="H12140" t="s">
        <v>8522</v>
      </c>
      <c r="I12140" t="s">
        <v>8569</v>
      </c>
      <c r="J12140" t="s">
        <v>10602</v>
      </c>
    </row>
    <row r="12141" spans="1:10" x14ac:dyDescent="0.25">
      <c r="A12141" t="s">
        <v>31740</v>
      </c>
      <c r="B12141" t="s">
        <v>31741</v>
      </c>
      <c r="C12141" t="s">
        <v>8520</v>
      </c>
      <c r="D12141" t="s">
        <v>31742</v>
      </c>
      <c r="E12141" t="s">
        <v>8516</v>
      </c>
      <c r="F12141" t="s">
        <v>31743</v>
      </c>
      <c r="G12141" t="s">
        <v>8518</v>
      </c>
      <c r="H12141" t="s">
        <v>8464</v>
      </c>
      <c r="I12141" t="s">
        <v>8519</v>
      </c>
      <c r="J12141" t="s">
        <v>8520</v>
      </c>
    </row>
    <row r="12142" spans="1:10" x14ac:dyDescent="0.25">
      <c r="A12142" t="s">
        <v>31740</v>
      </c>
      <c r="B12142" t="s">
        <v>31741</v>
      </c>
      <c r="C12142" t="s">
        <v>8520</v>
      </c>
      <c r="D12142" t="s">
        <v>31742</v>
      </c>
      <c r="E12142" t="s">
        <v>8521</v>
      </c>
      <c r="F12142" t="s">
        <v>31743</v>
      </c>
      <c r="G12142" t="s">
        <v>8518</v>
      </c>
      <c r="H12142" t="s">
        <v>8522</v>
      </c>
      <c r="I12142" t="s">
        <v>8519</v>
      </c>
      <c r="J12142" t="s">
        <v>8520</v>
      </c>
    </row>
    <row r="12143" spans="1:10" x14ac:dyDescent="0.25">
      <c r="A12143" t="s">
        <v>10815</v>
      </c>
      <c r="B12143" t="s">
        <v>10816</v>
      </c>
      <c r="C12143" t="s">
        <v>8520</v>
      </c>
      <c r="D12143" t="s">
        <v>10817</v>
      </c>
      <c r="E12143" t="s">
        <v>8516</v>
      </c>
      <c r="F12143" t="s">
        <v>31744</v>
      </c>
      <c r="G12143" t="s">
        <v>8518</v>
      </c>
      <c r="H12143" t="s">
        <v>8464</v>
      </c>
      <c r="I12143" t="s">
        <v>8519</v>
      </c>
      <c r="J12143" t="s">
        <v>8520</v>
      </c>
    </row>
    <row r="12144" spans="1:10" x14ac:dyDescent="0.25">
      <c r="A12144" t="s">
        <v>10815</v>
      </c>
      <c r="B12144" t="s">
        <v>10816</v>
      </c>
      <c r="C12144" t="s">
        <v>8520</v>
      </c>
      <c r="D12144" t="s">
        <v>10817</v>
      </c>
      <c r="E12144" t="s">
        <v>8521</v>
      </c>
      <c r="F12144" t="s">
        <v>31744</v>
      </c>
      <c r="G12144" t="s">
        <v>8518</v>
      </c>
      <c r="H12144" t="s">
        <v>8522</v>
      </c>
      <c r="I12144" t="s">
        <v>8519</v>
      </c>
      <c r="J12144" t="s">
        <v>8520</v>
      </c>
    </row>
    <row r="12145" spans="1:10" x14ac:dyDescent="0.25">
      <c r="A12145" t="s">
        <v>31310</v>
      </c>
      <c r="B12145" t="s">
        <v>31311</v>
      </c>
      <c r="C12145" t="s">
        <v>31312</v>
      </c>
      <c r="D12145" t="s">
        <v>31313</v>
      </c>
      <c r="E12145" t="s">
        <v>10091</v>
      </c>
      <c r="F12145" t="s">
        <v>31745</v>
      </c>
      <c r="G12145" t="s">
        <v>8518</v>
      </c>
      <c r="H12145" t="s">
        <v>8522</v>
      </c>
      <c r="I12145" t="s">
        <v>8537</v>
      </c>
      <c r="J12145" t="s">
        <v>8520</v>
      </c>
    </row>
    <row r="12146" spans="1:10" x14ac:dyDescent="0.25">
      <c r="A12146" t="s">
        <v>31306</v>
      </c>
      <c r="B12146" t="s">
        <v>31307</v>
      </c>
      <c r="C12146" t="s">
        <v>31308</v>
      </c>
      <c r="D12146" t="s">
        <v>2229</v>
      </c>
      <c r="E12146" t="s">
        <v>10091</v>
      </c>
      <c r="F12146" t="s">
        <v>31746</v>
      </c>
      <c r="G12146" t="s">
        <v>8518</v>
      </c>
      <c r="H12146" t="s">
        <v>8522</v>
      </c>
      <c r="I12146" t="s">
        <v>8537</v>
      </c>
      <c r="J12146" t="s">
        <v>8520</v>
      </c>
    </row>
    <row r="12147" spans="1:10" x14ac:dyDescent="0.25">
      <c r="A12147" t="s">
        <v>31306</v>
      </c>
      <c r="B12147" t="s">
        <v>31307</v>
      </c>
      <c r="C12147" t="s">
        <v>31308</v>
      </c>
      <c r="D12147" t="s">
        <v>2229</v>
      </c>
      <c r="E12147" t="s">
        <v>10255</v>
      </c>
      <c r="F12147" t="s">
        <v>31747</v>
      </c>
      <c r="G12147" t="s">
        <v>8518</v>
      </c>
      <c r="H12147" t="s">
        <v>8522</v>
      </c>
      <c r="I12147" t="s">
        <v>8537</v>
      </c>
      <c r="J12147" t="s">
        <v>8520</v>
      </c>
    </row>
    <row r="12148" spans="1:10" x14ac:dyDescent="0.25">
      <c r="A12148" t="s">
        <v>31310</v>
      </c>
      <c r="B12148" t="s">
        <v>31311</v>
      </c>
      <c r="C12148" t="s">
        <v>31312</v>
      </c>
      <c r="D12148" t="s">
        <v>31313</v>
      </c>
      <c r="E12148" t="s">
        <v>10255</v>
      </c>
      <c r="F12148" t="s">
        <v>31748</v>
      </c>
      <c r="G12148" t="s">
        <v>8518</v>
      </c>
      <c r="H12148" t="s">
        <v>8522</v>
      </c>
      <c r="I12148" t="s">
        <v>8537</v>
      </c>
      <c r="J12148" t="s">
        <v>8520</v>
      </c>
    </row>
    <row r="12149" spans="1:10" x14ac:dyDescent="0.25">
      <c r="A12149" t="s">
        <v>31749</v>
      </c>
      <c r="B12149" t="s">
        <v>31750</v>
      </c>
      <c r="C12149" t="s">
        <v>31751</v>
      </c>
      <c r="D12149" t="s">
        <v>31752</v>
      </c>
      <c r="E12149" t="s">
        <v>8516</v>
      </c>
      <c r="F12149" t="s">
        <v>31753</v>
      </c>
      <c r="G12149" t="s">
        <v>8588</v>
      </c>
      <c r="H12149" t="s">
        <v>8464</v>
      </c>
      <c r="I12149" t="s">
        <v>8865</v>
      </c>
      <c r="J12149" t="s">
        <v>8520</v>
      </c>
    </row>
    <row r="12150" spans="1:10" x14ac:dyDescent="0.25">
      <c r="A12150" t="s">
        <v>31754</v>
      </c>
      <c r="B12150" t="s">
        <v>31755</v>
      </c>
      <c r="C12150" t="s">
        <v>31756</v>
      </c>
      <c r="D12150" t="s">
        <v>31757</v>
      </c>
      <c r="E12150" t="s">
        <v>8516</v>
      </c>
      <c r="F12150" t="s">
        <v>31753</v>
      </c>
      <c r="G12150" t="s">
        <v>8588</v>
      </c>
      <c r="H12150" t="s">
        <v>8464</v>
      </c>
      <c r="I12150" t="s">
        <v>8691</v>
      </c>
      <c r="J12150" t="s">
        <v>8520</v>
      </c>
    </row>
    <row r="12151" spans="1:10" x14ac:dyDescent="0.25">
      <c r="A12151" t="s">
        <v>31749</v>
      </c>
      <c r="B12151" t="s">
        <v>31750</v>
      </c>
      <c r="C12151" t="s">
        <v>31751</v>
      </c>
      <c r="D12151" t="s">
        <v>31752</v>
      </c>
      <c r="E12151" t="s">
        <v>8521</v>
      </c>
      <c r="F12151" t="s">
        <v>31753</v>
      </c>
      <c r="G12151" t="s">
        <v>8588</v>
      </c>
      <c r="H12151" t="s">
        <v>8522</v>
      </c>
      <c r="I12151" t="s">
        <v>8865</v>
      </c>
      <c r="J12151" t="s">
        <v>8520</v>
      </c>
    </row>
    <row r="12152" spans="1:10" x14ac:dyDescent="0.25">
      <c r="A12152" t="s">
        <v>31754</v>
      </c>
      <c r="B12152" t="s">
        <v>31755</v>
      </c>
      <c r="C12152" t="s">
        <v>31756</v>
      </c>
      <c r="D12152" t="s">
        <v>31757</v>
      </c>
      <c r="E12152" t="s">
        <v>8521</v>
      </c>
      <c r="F12152" t="s">
        <v>31753</v>
      </c>
      <c r="G12152" t="s">
        <v>8588</v>
      </c>
      <c r="H12152" t="s">
        <v>8522</v>
      </c>
      <c r="I12152" t="s">
        <v>8691</v>
      </c>
      <c r="J12152" t="s">
        <v>8520</v>
      </c>
    </row>
    <row r="12153" spans="1:10" x14ac:dyDescent="0.25">
      <c r="A12153" t="s">
        <v>31758</v>
      </c>
      <c r="B12153" t="s">
        <v>31759</v>
      </c>
      <c r="C12153" t="s">
        <v>8520</v>
      </c>
      <c r="D12153" t="s">
        <v>31760</v>
      </c>
      <c r="E12153" t="s">
        <v>8516</v>
      </c>
      <c r="F12153" t="s">
        <v>31761</v>
      </c>
      <c r="G12153" t="s">
        <v>8588</v>
      </c>
      <c r="H12153" t="s">
        <v>8464</v>
      </c>
      <c r="I12153" t="s">
        <v>8601</v>
      </c>
      <c r="J12153" t="s">
        <v>8520</v>
      </c>
    </row>
    <row r="12154" spans="1:10" x14ac:dyDescent="0.25">
      <c r="A12154" t="s">
        <v>31758</v>
      </c>
      <c r="B12154" t="s">
        <v>31759</v>
      </c>
      <c r="C12154" t="s">
        <v>8520</v>
      </c>
      <c r="D12154" t="s">
        <v>31760</v>
      </c>
      <c r="E12154" t="s">
        <v>8521</v>
      </c>
      <c r="F12154" t="s">
        <v>31761</v>
      </c>
      <c r="G12154" t="s">
        <v>8588</v>
      </c>
      <c r="H12154" t="s">
        <v>8522</v>
      </c>
      <c r="I12154" t="s">
        <v>8601</v>
      </c>
      <c r="J12154" t="s">
        <v>8520</v>
      </c>
    </row>
    <row r="12155" spans="1:10" x14ac:dyDescent="0.25">
      <c r="A12155" t="s">
        <v>31762</v>
      </c>
      <c r="B12155" t="s">
        <v>31763</v>
      </c>
      <c r="C12155" t="s">
        <v>8520</v>
      </c>
      <c r="D12155" t="s">
        <v>31764</v>
      </c>
      <c r="E12155" t="s">
        <v>8516</v>
      </c>
      <c r="F12155" t="s">
        <v>31765</v>
      </c>
      <c r="G12155" t="s">
        <v>8518</v>
      </c>
      <c r="H12155" t="s">
        <v>8464</v>
      </c>
      <c r="I12155" t="s">
        <v>9402</v>
      </c>
      <c r="J12155" t="s">
        <v>8520</v>
      </c>
    </row>
    <row r="12156" spans="1:10" x14ac:dyDescent="0.25">
      <c r="A12156" t="s">
        <v>31762</v>
      </c>
      <c r="B12156" t="s">
        <v>31763</v>
      </c>
      <c r="C12156" t="s">
        <v>8520</v>
      </c>
      <c r="D12156" t="s">
        <v>31764</v>
      </c>
      <c r="E12156" t="s">
        <v>8521</v>
      </c>
      <c r="F12156" t="s">
        <v>31765</v>
      </c>
      <c r="G12156" t="s">
        <v>8518</v>
      </c>
      <c r="H12156" t="s">
        <v>8522</v>
      </c>
      <c r="I12156" t="s">
        <v>9402</v>
      </c>
      <c r="J12156" t="s">
        <v>8520</v>
      </c>
    </row>
    <row r="12157" spans="1:10" x14ac:dyDescent="0.25">
      <c r="A12157" t="s">
        <v>31766</v>
      </c>
      <c r="B12157" t="s">
        <v>31767</v>
      </c>
      <c r="C12157" t="s">
        <v>8520</v>
      </c>
      <c r="D12157" t="s">
        <v>31768</v>
      </c>
      <c r="E12157" t="s">
        <v>8516</v>
      </c>
      <c r="F12157" t="s">
        <v>31769</v>
      </c>
      <c r="G12157" t="s">
        <v>8518</v>
      </c>
      <c r="H12157" t="s">
        <v>8464</v>
      </c>
      <c r="I12157" t="s">
        <v>8519</v>
      </c>
      <c r="J12157" t="s">
        <v>8520</v>
      </c>
    </row>
    <row r="12158" spans="1:10" x14ac:dyDescent="0.25">
      <c r="A12158" t="s">
        <v>31766</v>
      </c>
      <c r="B12158" t="s">
        <v>31767</v>
      </c>
      <c r="C12158" t="s">
        <v>8520</v>
      </c>
      <c r="D12158" t="s">
        <v>31768</v>
      </c>
      <c r="E12158" t="s">
        <v>8521</v>
      </c>
      <c r="F12158" t="s">
        <v>31769</v>
      </c>
      <c r="G12158" t="s">
        <v>8518</v>
      </c>
      <c r="H12158" t="s">
        <v>8522</v>
      </c>
      <c r="I12158" t="s">
        <v>8519</v>
      </c>
      <c r="J12158" t="s">
        <v>8520</v>
      </c>
    </row>
    <row r="12159" spans="1:10" x14ac:dyDescent="0.25">
      <c r="A12159" t="s">
        <v>31770</v>
      </c>
      <c r="B12159" t="s">
        <v>31771</v>
      </c>
      <c r="C12159" t="s">
        <v>8520</v>
      </c>
      <c r="D12159" t="s">
        <v>31772</v>
      </c>
      <c r="E12159" t="s">
        <v>8550</v>
      </c>
      <c r="F12159" t="s">
        <v>31773</v>
      </c>
      <c r="G12159" t="s">
        <v>8518</v>
      </c>
      <c r="H12159" t="s">
        <v>8464</v>
      </c>
      <c r="I12159" t="s">
        <v>8569</v>
      </c>
      <c r="J12159" t="s">
        <v>10602</v>
      </c>
    </row>
    <row r="12160" spans="1:10" x14ac:dyDescent="0.25">
      <c r="A12160" t="s">
        <v>31774</v>
      </c>
      <c r="B12160" t="s">
        <v>31775</v>
      </c>
      <c r="C12160" t="s">
        <v>8520</v>
      </c>
      <c r="D12160" t="s">
        <v>31776</v>
      </c>
      <c r="E12160" t="s">
        <v>8550</v>
      </c>
      <c r="F12160" t="s">
        <v>31777</v>
      </c>
      <c r="G12160" t="s">
        <v>8518</v>
      </c>
      <c r="H12160" t="s">
        <v>8464</v>
      </c>
      <c r="I12160" t="s">
        <v>8569</v>
      </c>
      <c r="J12160" t="s">
        <v>10602</v>
      </c>
    </row>
    <row r="12161" spans="1:10" x14ac:dyDescent="0.25">
      <c r="A12161" t="s">
        <v>31770</v>
      </c>
      <c r="B12161" t="s">
        <v>31771</v>
      </c>
      <c r="C12161" t="s">
        <v>8520</v>
      </c>
      <c r="D12161" t="s">
        <v>31772</v>
      </c>
      <c r="E12161" t="s">
        <v>8583</v>
      </c>
      <c r="F12161" t="s">
        <v>31773</v>
      </c>
      <c r="G12161" t="s">
        <v>8518</v>
      </c>
      <c r="H12161" t="s">
        <v>8522</v>
      </c>
      <c r="I12161" t="s">
        <v>8569</v>
      </c>
      <c r="J12161" t="s">
        <v>10602</v>
      </c>
    </row>
    <row r="12162" spans="1:10" x14ac:dyDescent="0.25">
      <c r="A12162" t="s">
        <v>31774</v>
      </c>
      <c r="B12162" t="s">
        <v>31775</v>
      </c>
      <c r="C12162" t="s">
        <v>8520</v>
      </c>
      <c r="D12162" t="s">
        <v>31776</v>
      </c>
      <c r="E12162" t="s">
        <v>8583</v>
      </c>
      <c r="F12162" t="s">
        <v>31777</v>
      </c>
      <c r="G12162" t="s">
        <v>8518</v>
      </c>
      <c r="H12162" t="s">
        <v>8522</v>
      </c>
      <c r="I12162" t="s">
        <v>8569</v>
      </c>
      <c r="J12162" t="s">
        <v>10602</v>
      </c>
    </row>
    <row r="12163" spans="1:10" x14ac:dyDescent="0.25">
      <c r="A12163" t="s">
        <v>31778</v>
      </c>
      <c r="B12163" t="s">
        <v>31779</v>
      </c>
      <c r="C12163" t="s">
        <v>8520</v>
      </c>
      <c r="D12163" t="s">
        <v>31780</v>
      </c>
      <c r="E12163" t="s">
        <v>8550</v>
      </c>
      <c r="F12163" t="s">
        <v>31781</v>
      </c>
      <c r="G12163" t="s">
        <v>8518</v>
      </c>
      <c r="H12163" t="s">
        <v>8464</v>
      </c>
      <c r="I12163" t="s">
        <v>8569</v>
      </c>
      <c r="J12163" t="s">
        <v>10602</v>
      </c>
    </row>
    <row r="12164" spans="1:10" x14ac:dyDescent="0.25">
      <c r="A12164" t="s">
        <v>31778</v>
      </c>
      <c r="B12164" t="s">
        <v>31779</v>
      </c>
      <c r="C12164" t="s">
        <v>8520</v>
      </c>
      <c r="D12164" t="s">
        <v>31780</v>
      </c>
      <c r="E12164" t="s">
        <v>8583</v>
      </c>
      <c r="F12164" t="s">
        <v>31781</v>
      </c>
      <c r="G12164" t="s">
        <v>8518</v>
      </c>
      <c r="H12164" t="s">
        <v>8522</v>
      </c>
      <c r="I12164" t="s">
        <v>8569</v>
      </c>
      <c r="J12164" t="s">
        <v>10602</v>
      </c>
    </row>
    <row r="12165" spans="1:10" x14ac:dyDescent="0.25">
      <c r="A12165" t="s">
        <v>21086</v>
      </c>
      <c r="B12165" t="s">
        <v>21087</v>
      </c>
      <c r="C12165" t="s">
        <v>21088</v>
      </c>
      <c r="D12165" t="s">
        <v>21089</v>
      </c>
      <c r="E12165" t="s">
        <v>8516</v>
      </c>
      <c r="F12165" t="s">
        <v>31782</v>
      </c>
      <c r="G12165" t="s">
        <v>8518</v>
      </c>
      <c r="H12165" t="s">
        <v>8464</v>
      </c>
      <c r="I12165" t="s">
        <v>9402</v>
      </c>
      <c r="J12165" t="s">
        <v>8520</v>
      </c>
    </row>
    <row r="12166" spans="1:10" x14ac:dyDescent="0.25">
      <c r="A12166" t="s">
        <v>21086</v>
      </c>
      <c r="B12166" t="s">
        <v>21087</v>
      </c>
      <c r="C12166" t="s">
        <v>21088</v>
      </c>
      <c r="D12166" t="s">
        <v>21089</v>
      </c>
      <c r="E12166" t="s">
        <v>8521</v>
      </c>
      <c r="F12166" t="s">
        <v>31782</v>
      </c>
      <c r="G12166" t="s">
        <v>8518</v>
      </c>
      <c r="H12166" t="s">
        <v>8522</v>
      </c>
      <c r="I12166" t="s">
        <v>9402</v>
      </c>
      <c r="J12166" t="s">
        <v>8520</v>
      </c>
    </row>
    <row r="12167" spans="1:10" x14ac:dyDescent="0.25">
      <c r="A12167" t="s">
        <v>31783</v>
      </c>
      <c r="B12167" t="s">
        <v>31784</v>
      </c>
      <c r="C12167" t="s">
        <v>31785</v>
      </c>
      <c r="D12167" t="s">
        <v>31786</v>
      </c>
      <c r="E12167" t="s">
        <v>8516</v>
      </c>
      <c r="F12167" t="s">
        <v>31787</v>
      </c>
      <c r="G12167" t="s">
        <v>8588</v>
      </c>
      <c r="H12167" t="s">
        <v>8464</v>
      </c>
      <c r="I12167" t="s">
        <v>9402</v>
      </c>
      <c r="J12167" t="s">
        <v>31788</v>
      </c>
    </row>
    <row r="12168" spans="1:10" x14ac:dyDescent="0.25">
      <c r="A12168" t="s">
        <v>31783</v>
      </c>
      <c r="B12168" t="s">
        <v>31784</v>
      </c>
      <c r="C12168" t="s">
        <v>31785</v>
      </c>
      <c r="D12168" t="s">
        <v>31786</v>
      </c>
      <c r="E12168" t="s">
        <v>8521</v>
      </c>
      <c r="F12168" t="s">
        <v>31787</v>
      </c>
      <c r="G12168" t="s">
        <v>8588</v>
      </c>
      <c r="H12168" t="s">
        <v>8522</v>
      </c>
      <c r="I12168" t="s">
        <v>9402</v>
      </c>
      <c r="J12168" t="s">
        <v>31788</v>
      </c>
    </row>
    <row r="12169" spans="1:10" x14ac:dyDescent="0.25">
      <c r="A12169" t="s">
        <v>31789</v>
      </c>
      <c r="B12169" t="s">
        <v>31790</v>
      </c>
      <c r="C12169" t="s">
        <v>31791</v>
      </c>
      <c r="D12169" t="s">
        <v>31792</v>
      </c>
      <c r="E12169" t="s">
        <v>8516</v>
      </c>
      <c r="F12169" t="s">
        <v>31793</v>
      </c>
      <c r="G12169" t="s">
        <v>8588</v>
      </c>
      <c r="H12169" t="s">
        <v>8464</v>
      </c>
      <c r="I12169" t="s">
        <v>8865</v>
      </c>
      <c r="J12169" t="s">
        <v>8520</v>
      </c>
    </row>
    <row r="12170" spans="1:10" x14ac:dyDescent="0.25">
      <c r="A12170" t="s">
        <v>31789</v>
      </c>
      <c r="B12170" t="s">
        <v>31790</v>
      </c>
      <c r="C12170" t="s">
        <v>31791</v>
      </c>
      <c r="D12170" t="s">
        <v>31792</v>
      </c>
      <c r="E12170" t="s">
        <v>8521</v>
      </c>
      <c r="F12170" t="s">
        <v>31793</v>
      </c>
      <c r="G12170" t="s">
        <v>8588</v>
      </c>
      <c r="H12170" t="s">
        <v>8522</v>
      </c>
      <c r="I12170" t="s">
        <v>8865</v>
      </c>
      <c r="J12170" t="s">
        <v>8520</v>
      </c>
    </row>
    <row r="12171" spans="1:10" x14ac:dyDescent="0.25">
      <c r="A12171" t="s">
        <v>8843</v>
      </c>
      <c r="B12171" t="s">
        <v>8844</v>
      </c>
      <c r="C12171" t="s">
        <v>8845</v>
      </c>
      <c r="D12171" t="s">
        <v>8846</v>
      </c>
      <c r="E12171" t="s">
        <v>8516</v>
      </c>
      <c r="F12171" t="s">
        <v>31794</v>
      </c>
      <c r="G12171" t="s">
        <v>8518</v>
      </c>
      <c r="H12171" t="s">
        <v>8464</v>
      </c>
      <c r="I12171" t="s">
        <v>9402</v>
      </c>
      <c r="J12171" t="s">
        <v>8520</v>
      </c>
    </row>
    <row r="12172" spans="1:10" x14ac:dyDescent="0.25">
      <c r="A12172" t="s">
        <v>8843</v>
      </c>
      <c r="B12172" t="s">
        <v>8844</v>
      </c>
      <c r="C12172" t="s">
        <v>8845</v>
      </c>
      <c r="D12172" t="s">
        <v>8846</v>
      </c>
      <c r="E12172" t="s">
        <v>8521</v>
      </c>
      <c r="F12172" t="s">
        <v>31794</v>
      </c>
      <c r="G12172" t="s">
        <v>8518</v>
      </c>
      <c r="H12172" t="s">
        <v>8522</v>
      </c>
      <c r="I12172" t="s">
        <v>9402</v>
      </c>
      <c r="J12172" t="s">
        <v>8520</v>
      </c>
    </row>
    <row r="12173" spans="1:10" x14ac:dyDescent="0.25">
      <c r="A12173" t="s">
        <v>31795</v>
      </c>
      <c r="B12173" t="s">
        <v>31796</v>
      </c>
      <c r="C12173" t="s">
        <v>31797</v>
      </c>
      <c r="D12173" t="s">
        <v>31798</v>
      </c>
      <c r="E12173" t="s">
        <v>8516</v>
      </c>
      <c r="F12173" t="s">
        <v>31799</v>
      </c>
      <c r="G12173" t="s">
        <v>8588</v>
      </c>
      <c r="H12173" t="s">
        <v>8464</v>
      </c>
      <c r="I12173" t="s">
        <v>8865</v>
      </c>
      <c r="J12173" t="s">
        <v>8520</v>
      </c>
    </row>
    <row r="12174" spans="1:10" x14ac:dyDescent="0.25">
      <c r="A12174" t="s">
        <v>31795</v>
      </c>
      <c r="B12174" t="s">
        <v>31796</v>
      </c>
      <c r="C12174" t="s">
        <v>31797</v>
      </c>
      <c r="D12174" t="s">
        <v>31798</v>
      </c>
      <c r="E12174" t="s">
        <v>8521</v>
      </c>
      <c r="F12174" t="s">
        <v>31799</v>
      </c>
      <c r="G12174" t="s">
        <v>8588</v>
      </c>
      <c r="H12174" t="s">
        <v>8522</v>
      </c>
      <c r="I12174" t="s">
        <v>8865</v>
      </c>
      <c r="J12174" t="s">
        <v>8520</v>
      </c>
    </row>
    <row r="12175" spans="1:10" x14ac:dyDescent="0.25">
      <c r="A12175" t="s">
        <v>31800</v>
      </c>
      <c r="B12175" t="s">
        <v>31801</v>
      </c>
      <c r="C12175" t="s">
        <v>8520</v>
      </c>
      <c r="D12175" t="s">
        <v>31802</v>
      </c>
      <c r="E12175" t="s">
        <v>8550</v>
      </c>
      <c r="F12175" t="s">
        <v>31803</v>
      </c>
      <c r="G12175" t="s">
        <v>8518</v>
      </c>
      <c r="H12175" t="s">
        <v>8464</v>
      </c>
      <c r="I12175" t="s">
        <v>8552</v>
      </c>
      <c r="J12175" t="s">
        <v>31804</v>
      </c>
    </row>
    <row r="12176" spans="1:10" x14ac:dyDescent="0.25">
      <c r="A12176" t="s">
        <v>31805</v>
      </c>
      <c r="B12176" t="s">
        <v>31806</v>
      </c>
      <c r="C12176" t="s">
        <v>8520</v>
      </c>
      <c r="D12176" t="s">
        <v>5387</v>
      </c>
      <c r="E12176" t="s">
        <v>8550</v>
      </c>
      <c r="F12176" t="s">
        <v>31807</v>
      </c>
      <c r="G12176" t="s">
        <v>8518</v>
      </c>
      <c r="H12176" t="s">
        <v>8464</v>
      </c>
      <c r="I12176" t="s">
        <v>8552</v>
      </c>
      <c r="J12176" t="s">
        <v>30304</v>
      </c>
    </row>
    <row r="12177" spans="1:10" x14ac:dyDescent="0.25">
      <c r="A12177" t="s">
        <v>31808</v>
      </c>
      <c r="B12177" t="s">
        <v>31809</v>
      </c>
      <c r="C12177" t="s">
        <v>31810</v>
      </c>
      <c r="D12177" t="s">
        <v>31811</v>
      </c>
      <c r="E12177" t="s">
        <v>8550</v>
      </c>
      <c r="F12177" t="s">
        <v>31807</v>
      </c>
      <c r="G12177" t="s">
        <v>8518</v>
      </c>
      <c r="H12177" t="s">
        <v>8464</v>
      </c>
      <c r="I12177" t="s">
        <v>8552</v>
      </c>
      <c r="J12177" t="s">
        <v>31804</v>
      </c>
    </row>
    <row r="12178" spans="1:10" x14ac:dyDescent="0.25">
      <c r="A12178" t="s">
        <v>31812</v>
      </c>
      <c r="B12178" t="s">
        <v>31813</v>
      </c>
      <c r="C12178" t="s">
        <v>8520</v>
      </c>
      <c r="D12178" t="s">
        <v>31814</v>
      </c>
      <c r="E12178" t="s">
        <v>8550</v>
      </c>
      <c r="F12178" t="s">
        <v>31815</v>
      </c>
      <c r="G12178" t="s">
        <v>8518</v>
      </c>
      <c r="H12178" t="s">
        <v>8464</v>
      </c>
      <c r="I12178" t="s">
        <v>8552</v>
      </c>
      <c r="J12178" t="s">
        <v>30304</v>
      </c>
    </row>
    <row r="12179" spans="1:10" x14ac:dyDescent="0.25">
      <c r="A12179" t="s">
        <v>31816</v>
      </c>
      <c r="B12179" t="s">
        <v>31817</v>
      </c>
      <c r="C12179" t="s">
        <v>31818</v>
      </c>
      <c r="D12179" t="s">
        <v>31819</v>
      </c>
      <c r="E12179" t="s">
        <v>8550</v>
      </c>
      <c r="F12179" t="s">
        <v>31820</v>
      </c>
      <c r="G12179" t="s">
        <v>8518</v>
      </c>
      <c r="H12179" t="s">
        <v>8464</v>
      </c>
      <c r="I12179" t="s">
        <v>8552</v>
      </c>
      <c r="J12179" t="s">
        <v>31804</v>
      </c>
    </row>
    <row r="12180" spans="1:10" x14ac:dyDescent="0.25">
      <c r="A12180" t="s">
        <v>31800</v>
      </c>
      <c r="B12180" t="s">
        <v>31801</v>
      </c>
      <c r="C12180" t="s">
        <v>8520</v>
      </c>
      <c r="D12180" t="s">
        <v>31802</v>
      </c>
      <c r="E12180" t="s">
        <v>8550</v>
      </c>
      <c r="F12180" t="s">
        <v>31803</v>
      </c>
      <c r="G12180" t="s">
        <v>8518</v>
      </c>
      <c r="H12180" t="s">
        <v>8522</v>
      </c>
      <c r="I12180" t="s">
        <v>8552</v>
      </c>
      <c r="J12180" t="s">
        <v>31804</v>
      </c>
    </row>
    <row r="12181" spans="1:10" x14ac:dyDescent="0.25">
      <c r="A12181" t="s">
        <v>31808</v>
      </c>
      <c r="B12181" t="s">
        <v>31809</v>
      </c>
      <c r="C12181" t="s">
        <v>31810</v>
      </c>
      <c r="D12181" t="s">
        <v>31811</v>
      </c>
      <c r="E12181" t="s">
        <v>8550</v>
      </c>
      <c r="F12181" t="s">
        <v>31807</v>
      </c>
      <c r="G12181" t="s">
        <v>8518</v>
      </c>
      <c r="H12181" t="s">
        <v>8522</v>
      </c>
      <c r="I12181" t="s">
        <v>8552</v>
      </c>
      <c r="J12181" t="s">
        <v>31804</v>
      </c>
    </row>
    <row r="12182" spans="1:10" x14ac:dyDescent="0.25">
      <c r="A12182" t="s">
        <v>31812</v>
      </c>
      <c r="B12182" t="s">
        <v>31813</v>
      </c>
      <c r="C12182" t="s">
        <v>8520</v>
      </c>
      <c r="D12182" t="s">
        <v>31814</v>
      </c>
      <c r="E12182" t="s">
        <v>8550</v>
      </c>
      <c r="F12182" t="s">
        <v>31815</v>
      </c>
      <c r="G12182" t="s">
        <v>8518</v>
      </c>
      <c r="H12182" t="s">
        <v>8522</v>
      </c>
      <c r="I12182" t="s">
        <v>8552</v>
      </c>
      <c r="J12182" t="s">
        <v>30304</v>
      </c>
    </row>
    <row r="12183" spans="1:10" x14ac:dyDescent="0.25">
      <c r="A12183" t="s">
        <v>31805</v>
      </c>
      <c r="B12183" t="s">
        <v>31806</v>
      </c>
      <c r="C12183" t="s">
        <v>8520</v>
      </c>
      <c r="D12183" t="s">
        <v>5387</v>
      </c>
      <c r="E12183" t="s">
        <v>8550</v>
      </c>
      <c r="F12183" t="s">
        <v>31807</v>
      </c>
      <c r="G12183" t="s">
        <v>8518</v>
      </c>
      <c r="H12183" t="s">
        <v>8522</v>
      </c>
      <c r="I12183" t="s">
        <v>8552</v>
      </c>
      <c r="J12183" t="s">
        <v>30304</v>
      </c>
    </row>
    <row r="12184" spans="1:10" x14ac:dyDescent="0.25">
      <c r="A12184" t="s">
        <v>31816</v>
      </c>
      <c r="B12184" t="s">
        <v>31817</v>
      </c>
      <c r="C12184" t="s">
        <v>31818</v>
      </c>
      <c r="D12184" t="s">
        <v>31819</v>
      </c>
      <c r="E12184" t="s">
        <v>8550</v>
      </c>
      <c r="F12184" t="s">
        <v>31820</v>
      </c>
      <c r="G12184" t="s">
        <v>8518</v>
      </c>
      <c r="H12184" t="s">
        <v>8522</v>
      </c>
      <c r="I12184" t="s">
        <v>8552</v>
      </c>
      <c r="J12184" t="s">
        <v>31804</v>
      </c>
    </row>
    <row r="12185" spans="1:10" x14ac:dyDescent="0.25">
      <c r="A12185" t="s">
        <v>31821</v>
      </c>
      <c r="B12185" t="s">
        <v>31822</v>
      </c>
      <c r="C12185" t="s">
        <v>31823</v>
      </c>
      <c r="D12185" t="s">
        <v>31824</v>
      </c>
      <c r="E12185" t="s">
        <v>8516</v>
      </c>
      <c r="F12185" t="s">
        <v>31825</v>
      </c>
      <c r="G12185" t="s">
        <v>8588</v>
      </c>
      <c r="H12185" t="s">
        <v>8464</v>
      </c>
      <c r="I12185" t="s">
        <v>8601</v>
      </c>
      <c r="J12185" t="s">
        <v>8520</v>
      </c>
    </row>
    <row r="12186" spans="1:10" x14ac:dyDescent="0.25">
      <c r="A12186" t="s">
        <v>31821</v>
      </c>
      <c r="B12186" t="s">
        <v>31822</v>
      </c>
      <c r="C12186" t="s">
        <v>31823</v>
      </c>
      <c r="D12186" t="s">
        <v>31824</v>
      </c>
      <c r="E12186" t="s">
        <v>8521</v>
      </c>
      <c r="F12186" t="s">
        <v>31825</v>
      </c>
      <c r="G12186" t="s">
        <v>8588</v>
      </c>
      <c r="H12186" t="s">
        <v>8522</v>
      </c>
      <c r="I12186" t="s">
        <v>8601</v>
      </c>
      <c r="J12186" t="s">
        <v>8520</v>
      </c>
    </row>
    <row r="12187" spans="1:10" x14ac:dyDescent="0.25">
      <c r="A12187" t="s">
        <v>31826</v>
      </c>
      <c r="B12187" t="s">
        <v>31827</v>
      </c>
      <c r="C12187" t="s">
        <v>31828</v>
      </c>
      <c r="D12187" t="s">
        <v>31829</v>
      </c>
      <c r="E12187" t="s">
        <v>8516</v>
      </c>
      <c r="F12187" t="s">
        <v>31830</v>
      </c>
      <c r="G12187" t="s">
        <v>8518</v>
      </c>
      <c r="H12187" t="s">
        <v>8464</v>
      </c>
      <c r="I12187" t="s">
        <v>9402</v>
      </c>
      <c r="J12187" t="s">
        <v>8520</v>
      </c>
    </row>
    <row r="12188" spans="1:10" x14ac:dyDescent="0.25">
      <c r="A12188" t="s">
        <v>31826</v>
      </c>
      <c r="B12188" t="s">
        <v>31827</v>
      </c>
      <c r="C12188" t="s">
        <v>31828</v>
      </c>
      <c r="D12188" t="s">
        <v>31829</v>
      </c>
      <c r="E12188" t="s">
        <v>8521</v>
      </c>
      <c r="F12188" t="s">
        <v>31830</v>
      </c>
      <c r="G12188" t="s">
        <v>8518</v>
      </c>
      <c r="H12188" t="s">
        <v>8522</v>
      </c>
      <c r="I12188" t="s">
        <v>9402</v>
      </c>
      <c r="J12188" t="s">
        <v>8520</v>
      </c>
    </row>
    <row r="12189" spans="1:10" x14ac:dyDescent="0.25">
      <c r="A12189" t="s">
        <v>10530</v>
      </c>
      <c r="B12189" t="s">
        <v>10531</v>
      </c>
      <c r="C12189" t="s">
        <v>8520</v>
      </c>
      <c r="D12189" t="s">
        <v>10532</v>
      </c>
      <c r="E12189" t="s">
        <v>8516</v>
      </c>
      <c r="F12189" t="s">
        <v>31831</v>
      </c>
      <c r="G12189" t="s">
        <v>8518</v>
      </c>
      <c r="H12189" t="s">
        <v>8464</v>
      </c>
      <c r="I12189" t="s">
        <v>9402</v>
      </c>
      <c r="J12189" t="s">
        <v>8520</v>
      </c>
    </row>
    <row r="12190" spans="1:10" x14ac:dyDescent="0.25">
      <c r="A12190" t="s">
        <v>10530</v>
      </c>
      <c r="B12190" t="s">
        <v>10531</v>
      </c>
      <c r="C12190" t="s">
        <v>8520</v>
      </c>
      <c r="D12190" t="s">
        <v>10532</v>
      </c>
      <c r="E12190" t="s">
        <v>8521</v>
      </c>
      <c r="F12190" t="s">
        <v>31831</v>
      </c>
      <c r="G12190" t="s">
        <v>8518</v>
      </c>
      <c r="H12190" t="s">
        <v>8522</v>
      </c>
      <c r="I12190" t="s">
        <v>9402</v>
      </c>
      <c r="J12190" t="s">
        <v>8520</v>
      </c>
    </row>
    <row r="12191" spans="1:10" x14ac:dyDescent="0.25">
      <c r="A12191" t="s">
        <v>23415</v>
      </c>
      <c r="B12191" t="s">
        <v>23416</v>
      </c>
      <c r="C12191" t="s">
        <v>23417</v>
      </c>
      <c r="D12191" t="s">
        <v>23418</v>
      </c>
      <c r="E12191" t="s">
        <v>8516</v>
      </c>
      <c r="F12191" t="s">
        <v>31832</v>
      </c>
      <c r="G12191" t="s">
        <v>8588</v>
      </c>
      <c r="H12191" t="s">
        <v>8464</v>
      </c>
      <c r="I12191" t="s">
        <v>22195</v>
      </c>
      <c r="J12191" t="s">
        <v>8520</v>
      </c>
    </row>
    <row r="12192" spans="1:10" x14ac:dyDescent="0.25">
      <c r="A12192" t="s">
        <v>23415</v>
      </c>
      <c r="B12192" t="s">
        <v>23416</v>
      </c>
      <c r="C12192" t="s">
        <v>23417</v>
      </c>
      <c r="D12192" t="s">
        <v>23418</v>
      </c>
      <c r="E12192" t="s">
        <v>8521</v>
      </c>
      <c r="F12192" t="s">
        <v>31832</v>
      </c>
      <c r="G12192" t="s">
        <v>8588</v>
      </c>
      <c r="H12192" t="s">
        <v>8522</v>
      </c>
      <c r="I12192" t="s">
        <v>22195</v>
      </c>
      <c r="J12192" t="s">
        <v>8520</v>
      </c>
    </row>
    <row r="12193" spans="1:10" x14ac:dyDescent="0.25">
      <c r="A12193" t="s">
        <v>31833</v>
      </c>
      <c r="B12193" t="s">
        <v>31834</v>
      </c>
      <c r="C12193" t="s">
        <v>8520</v>
      </c>
      <c r="D12193" t="s">
        <v>31835</v>
      </c>
      <c r="E12193" t="s">
        <v>8550</v>
      </c>
      <c r="F12193" t="s">
        <v>31836</v>
      </c>
      <c r="G12193" t="s">
        <v>8518</v>
      </c>
      <c r="H12193" t="s">
        <v>8464</v>
      </c>
      <c r="I12193" t="s">
        <v>8569</v>
      </c>
      <c r="J12193" t="s">
        <v>10602</v>
      </c>
    </row>
    <row r="12194" spans="1:10" x14ac:dyDescent="0.25">
      <c r="A12194" t="s">
        <v>31833</v>
      </c>
      <c r="B12194" t="s">
        <v>31834</v>
      </c>
      <c r="C12194" t="s">
        <v>8520</v>
      </c>
      <c r="D12194" t="s">
        <v>31835</v>
      </c>
      <c r="E12194" t="s">
        <v>8583</v>
      </c>
      <c r="F12194" t="s">
        <v>31836</v>
      </c>
      <c r="G12194" t="s">
        <v>8518</v>
      </c>
      <c r="H12194" t="s">
        <v>8522</v>
      </c>
      <c r="I12194" t="s">
        <v>8569</v>
      </c>
      <c r="J12194" t="s">
        <v>10602</v>
      </c>
    </row>
    <row r="12195" spans="1:10" x14ac:dyDescent="0.25">
      <c r="A12195" t="s">
        <v>31837</v>
      </c>
      <c r="B12195" t="s">
        <v>31838</v>
      </c>
      <c r="C12195" t="s">
        <v>8520</v>
      </c>
      <c r="D12195" t="s">
        <v>5636</v>
      </c>
      <c r="E12195" t="s">
        <v>8550</v>
      </c>
      <c r="F12195" t="s">
        <v>31839</v>
      </c>
      <c r="G12195" t="s">
        <v>8518</v>
      </c>
      <c r="H12195" t="s">
        <v>8464</v>
      </c>
      <c r="I12195" t="s">
        <v>8552</v>
      </c>
      <c r="J12195" t="s">
        <v>30304</v>
      </c>
    </row>
    <row r="12196" spans="1:10" x14ac:dyDescent="0.25">
      <c r="A12196" t="s">
        <v>31840</v>
      </c>
      <c r="B12196" t="s">
        <v>31841</v>
      </c>
      <c r="C12196" t="s">
        <v>8520</v>
      </c>
      <c r="D12196" t="s">
        <v>5663</v>
      </c>
      <c r="E12196" t="s">
        <v>8550</v>
      </c>
      <c r="F12196" t="s">
        <v>31842</v>
      </c>
      <c r="G12196" t="s">
        <v>8518</v>
      </c>
      <c r="H12196" t="s">
        <v>8464</v>
      </c>
      <c r="I12196" t="s">
        <v>8552</v>
      </c>
      <c r="J12196" t="s">
        <v>30304</v>
      </c>
    </row>
    <row r="12197" spans="1:10" x14ac:dyDescent="0.25">
      <c r="A12197" t="s">
        <v>31840</v>
      </c>
      <c r="B12197" t="s">
        <v>31841</v>
      </c>
      <c r="C12197" t="s">
        <v>8520</v>
      </c>
      <c r="D12197" t="s">
        <v>5663</v>
      </c>
      <c r="E12197" t="s">
        <v>8550</v>
      </c>
      <c r="F12197" t="s">
        <v>31842</v>
      </c>
      <c r="G12197" t="s">
        <v>8518</v>
      </c>
      <c r="H12197" t="s">
        <v>8522</v>
      </c>
      <c r="I12197" t="s">
        <v>8552</v>
      </c>
      <c r="J12197" t="s">
        <v>30304</v>
      </c>
    </row>
    <row r="12198" spans="1:10" x14ac:dyDescent="0.25">
      <c r="A12198" t="s">
        <v>31837</v>
      </c>
      <c r="B12198" t="s">
        <v>31838</v>
      </c>
      <c r="C12198" t="s">
        <v>8520</v>
      </c>
      <c r="D12198" t="s">
        <v>5636</v>
      </c>
      <c r="E12198" t="s">
        <v>8550</v>
      </c>
      <c r="F12198" t="s">
        <v>31839</v>
      </c>
      <c r="G12198" t="s">
        <v>8518</v>
      </c>
      <c r="H12198" t="s">
        <v>8522</v>
      </c>
      <c r="I12198" t="s">
        <v>8552</v>
      </c>
      <c r="J12198" t="s">
        <v>30304</v>
      </c>
    </row>
    <row r="12199" spans="1:10" x14ac:dyDescent="0.25">
      <c r="A12199" t="s">
        <v>31843</v>
      </c>
      <c r="B12199" t="s">
        <v>31844</v>
      </c>
      <c r="C12199" t="s">
        <v>8520</v>
      </c>
      <c r="D12199" t="s">
        <v>31845</v>
      </c>
      <c r="E12199" t="s">
        <v>8516</v>
      </c>
      <c r="F12199" t="s">
        <v>31846</v>
      </c>
      <c r="G12199" t="s">
        <v>8518</v>
      </c>
      <c r="H12199" t="s">
        <v>8464</v>
      </c>
      <c r="I12199" t="s">
        <v>8519</v>
      </c>
      <c r="J12199" t="s">
        <v>8520</v>
      </c>
    </row>
    <row r="12200" spans="1:10" x14ac:dyDescent="0.25">
      <c r="A12200" t="s">
        <v>31843</v>
      </c>
      <c r="B12200" t="s">
        <v>31844</v>
      </c>
      <c r="C12200" t="s">
        <v>8520</v>
      </c>
      <c r="D12200" t="s">
        <v>31845</v>
      </c>
      <c r="E12200" t="s">
        <v>8521</v>
      </c>
      <c r="F12200" t="s">
        <v>31846</v>
      </c>
      <c r="G12200" t="s">
        <v>8518</v>
      </c>
      <c r="H12200" t="s">
        <v>8522</v>
      </c>
      <c r="I12200" t="s">
        <v>8519</v>
      </c>
      <c r="J12200" t="s">
        <v>8520</v>
      </c>
    </row>
    <row r="12201" spans="1:10" x14ac:dyDescent="0.25">
      <c r="A12201" t="s">
        <v>29495</v>
      </c>
      <c r="B12201" t="s">
        <v>29496</v>
      </c>
      <c r="C12201" t="s">
        <v>29497</v>
      </c>
      <c r="D12201" t="s">
        <v>29498</v>
      </c>
      <c r="E12201" t="s">
        <v>8516</v>
      </c>
      <c r="F12201" t="s">
        <v>31847</v>
      </c>
      <c r="G12201" t="s">
        <v>8518</v>
      </c>
      <c r="H12201" t="s">
        <v>8464</v>
      </c>
      <c r="I12201" t="s">
        <v>9402</v>
      </c>
      <c r="J12201" t="s">
        <v>31848</v>
      </c>
    </row>
    <row r="12202" spans="1:10" x14ac:dyDescent="0.25">
      <c r="A12202" t="s">
        <v>29495</v>
      </c>
      <c r="B12202" t="s">
        <v>29496</v>
      </c>
      <c r="C12202" t="s">
        <v>29497</v>
      </c>
      <c r="D12202" t="s">
        <v>29498</v>
      </c>
      <c r="E12202" t="s">
        <v>8521</v>
      </c>
      <c r="F12202" t="s">
        <v>31847</v>
      </c>
      <c r="G12202" t="s">
        <v>8518</v>
      </c>
      <c r="H12202" t="s">
        <v>8522</v>
      </c>
      <c r="I12202" t="s">
        <v>9402</v>
      </c>
      <c r="J12202" t="s">
        <v>31848</v>
      </c>
    </row>
    <row r="12203" spans="1:10" x14ac:dyDescent="0.25">
      <c r="A12203" t="s">
        <v>31849</v>
      </c>
      <c r="B12203" t="s">
        <v>31850</v>
      </c>
      <c r="C12203" t="s">
        <v>8520</v>
      </c>
      <c r="D12203" t="s">
        <v>7324</v>
      </c>
      <c r="E12203" t="s">
        <v>21975</v>
      </c>
      <c r="F12203" t="s">
        <v>31851</v>
      </c>
      <c r="G12203" t="s">
        <v>8518</v>
      </c>
      <c r="H12203" t="s">
        <v>8464</v>
      </c>
      <c r="I12203" t="s">
        <v>21977</v>
      </c>
      <c r="J12203" t="s">
        <v>31852</v>
      </c>
    </row>
    <row r="12204" spans="1:10" x14ac:dyDescent="0.25">
      <c r="A12204" t="s">
        <v>31849</v>
      </c>
      <c r="B12204" t="s">
        <v>31850</v>
      </c>
      <c r="C12204" t="s">
        <v>8520</v>
      </c>
      <c r="D12204" t="s">
        <v>7324</v>
      </c>
      <c r="E12204" t="s">
        <v>21979</v>
      </c>
      <c r="F12204" t="s">
        <v>31851</v>
      </c>
      <c r="G12204" t="s">
        <v>8518</v>
      </c>
      <c r="H12204" t="s">
        <v>8522</v>
      </c>
      <c r="I12204" t="s">
        <v>21977</v>
      </c>
      <c r="J12204" t="s">
        <v>31852</v>
      </c>
    </row>
    <row r="12205" spans="1:10" x14ac:dyDescent="0.25">
      <c r="A12205" t="s">
        <v>31853</v>
      </c>
      <c r="B12205" t="s">
        <v>31854</v>
      </c>
      <c r="C12205" t="s">
        <v>31855</v>
      </c>
      <c r="D12205" t="s">
        <v>31856</v>
      </c>
      <c r="E12205" t="s">
        <v>8516</v>
      </c>
      <c r="F12205" t="s">
        <v>31857</v>
      </c>
      <c r="G12205" t="s">
        <v>8588</v>
      </c>
      <c r="H12205" t="s">
        <v>8464</v>
      </c>
      <c r="I12205" t="s">
        <v>8865</v>
      </c>
      <c r="J12205" t="s">
        <v>8520</v>
      </c>
    </row>
    <row r="12206" spans="1:10" x14ac:dyDescent="0.25">
      <c r="A12206" t="s">
        <v>31858</v>
      </c>
      <c r="B12206" t="s">
        <v>31859</v>
      </c>
      <c r="C12206" t="s">
        <v>8520</v>
      </c>
      <c r="D12206" t="s">
        <v>31860</v>
      </c>
      <c r="E12206" t="s">
        <v>8516</v>
      </c>
      <c r="F12206" t="s">
        <v>31857</v>
      </c>
      <c r="G12206" t="s">
        <v>8588</v>
      </c>
      <c r="H12206" t="s">
        <v>8464</v>
      </c>
      <c r="I12206" t="s">
        <v>8691</v>
      </c>
      <c r="J12206" t="s">
        <v>8520</v>
      </c>
    </row>
    <row r="12207" spans="1:10" x14ac:dyDescent="0.25">
      <c r="A12207" t="s">
        <v>31853</v>
      </c>
      <c r="B12207" t="s">
        <v>31854</v>
      </c>
      <c r="C12207" t="s">
        <v>31855</v>
      </c>
      <c r="D12207" t="s">
        <v>31856</v>
      </c>
      <c r="E12207" t="s">
        <v>8521</v>
      </c>
      <c r="F12207" t="s">
        <v>31857</v>
      </c>
      <c r="G12207" t="s">
        <v>8588</v>
      </c>
      <c r="H12207" t="s">
        <v>8522</v>
      </c>
      <c r="I12207" t="s">
        <v>8865</v>
      </c>
      <c r="J12207" t="s">
        <v>8520</v>
      </c>
    </row>
    <row r="12208" spans="1:10" x14ac:dyDescent="0.25">
      <c r="A12208" t="s">
        <v>31858</v>
      </c>
      <c r="B12208" t="s">
        <v>31859</v>
      </c>
      <c r="C12208" t="s">
        <v>8520</v>
      </c>
      <c r="D12208" t="s">
        <v>31860</v>
      </c>
      <c r="E12208" t="s">
        <v>8521</v>
      </c>
      <c r="F12208" t="s">
        <v>31857</v>
      </c>
      <c r="G12208" t="s">
        <v>8588</v>
      </c>
      <c r="H12208" t="s">
        <v>8522</v>
      </c>
      <c r="I12208" t="s">
        <v>8691</v>
      </c>
      <c r="J12208" t="s">
        <v>8520</v>
      </c>
    </row>
    <row r="12209" spans="1:10" x14ac:dyDescent="0.25">
      <c r="A12209" t="s">
        <v>10815</v>
      </c>
      <c r="B12209" t="s">
        <v>10816</v>
      </c>
      <c r="C12209" t="s">
        <v>8520</v>
      </c>
      <c r="D12209" t="s">
        <v>10817</v>
      </c>
      <c r="E12209" t="s">
        <v>8516</v>
      </c>
      <c r="F12209" t="s">
        <v>31861</v>
      </c>
      <c r="G12209" t="s">
        <v>8518</v>
      </c>
      <c r="H12209" t="s">
        <v>8464</v>
      </c>
      <c r="I12209" t="s">
        <v>8519</v>
      </c>
      <c r="J12209" t="s">
        <v>8520</v>
      </c>
    </row>
    <row r="12210" spans="1:10" x14ac:dyDescent="0.25">
      <c r="A12210" t="s">
        <v>10815</v>
      </c>
      <c r="B12210" t="s">
        <v>10816</v>
      </c>
      <c r="C12210" t="s">
        <v>8520</v>
      </c>
      <c r="D12210" t="s">
        <v>10817</v>
      </c>
      <c r="E12210" t="s">
        <v>8521</v>
      </c>
      <c r="F12210" t="s">
        <v>31861</v>
      </c>
      <c r="G12210" t="s">
        <v>8518</v>
      </c>
      <c r="H12210" t="s">
        <v>8522</v>
      </c>
      <c r="I12210" t="s">
        <v>8519</v>
      </c>
      <c r="J12210" t="s">
        <v>8520</v>
      </c>
    </row>
    <row r="12211" spans="1:10" x14ac:dyDescent="0.25">
      <c r="A12211" t="s">
        <v>31522</v>
      </c>
      <c r="B12211" t="s">
        <v>31523</v>
      </c>
      <c r="C12211" t="s">
        <v>8520</v>
      </c>
      <c r="D12211" t="s">
        <v>31524</v>
      </c>
      <c r="E12211" t="s">
        <v>8583</v>
      </c>
      <c r="F12211" t="s">
        <v>31862</v>
      </c>
      <c r="G12211" t="s">
        <v>8518</v>
      </c>
      <c r="H12211" t="s">
        <v>8522</v>
      </c>
      <c r="I12211" t="s">
        <v>8569</v>
      </c>
      <c r="J12211" t="s">
        <v>10602</v>
      </c>
    </row>
    <row r="12212" spans="1:10" x14ac:dyDescent="0.25">
      <c r="A12212" t="s">
        <v>28381</v>
      </c>
      <c r="B12212" t="s">
        <v>28382</v>
      </c>
      <c r="C12212" t="s">
        <v>8520</v>
      </c>
      <c r="D12212" t="s">
        <v>28383</v>
      </c>
      <c r="E12212" t="s">
        <v>8583</v>
      </c>
      <c r="F12212" t="s">
        <v>31863</v>
      </c>
      <c r="G12212" t="s">
        <v>8518</v>
      </c>
      <c r="H12212" t="s">
        <v>8522</v>
      </c>
      <c r="I12212" t="s">
        <v>8569</v>
      </c>
      <c r="J12212" t="s">
        <v>10602</v>
      </c>
    </row>
    <row r="12213" spans="1:10" x14ac:dyDescent="0.25">
      <c r="A12213" t="s">
        <v>31864</v>
      </c>
      <c r="B12213" t="s">
        <v>31865</v>
      </c>
      <c r="C12213" t="s">
        <v>31866</v>
      </c>
      <c r="D12213" t="s">
        <v>31867</v>
      </c>
      <c r="E12213" t="s">
        <v>8516</v>
      </c>
      <c r="F12213" t="s">
        <v>31868</v>
      </c>
      <c r="G12213" t="s">
        <v>8518</v>
      </c>
      <c r="H12213" t="s">
        <v>8464</v>
      </c>
      <c r="I12213" t="s">
        <v>8519</v>
      </c>
      <c r="J12213" t="s">
        <v>8520</v>
      </c>
    </row>
    <row r="12214" spans="1:10" x14ac:dyDescent="0.25">
      <c r="A12214" t="s">
        <v>31864</v>
      </c>
      <c r="B12214" t="s">
        <v>31865</v>
      </c>
      <c r="C12214" t="s">
        <v>31866</v>
      </c>
      <c r="D12214" t="s">
        <v>31867</v>
      </c>
      <c r="E12214" t="s">
        <v>8521</v>
      </c>
      <c r="F12214" t="s">
        <v>31868</v>
      </c>
      <c r="G12214" t="s">
        <v>8518</v>
      </c>
      <c r="H12214" t="s">
        <v>8522</v>
      </c>
      <c r="I12214" t="s">
        <v>8519</v>
      </c>
      <c r="J12214" t="s">
        <v>8520</v>
      </c>
    </row>
    <row r="12215" spans="1:10" x14ac:dyDescent="0.25">
      <c r="A12215" t="s">
        <v>31869</v>
      </c>
      <c r="B12215" t="s">
        <v>31870</v>
      </c>
      <c r="C12215" t="s">
        <v>31871</v>
      </c>
      <c r="D12215" t="s">
        <v>31872</v>
      </c>
      <c r="E12215" t="s">
        <v>8516</v>
      </c>
      <c r="F12215" t="s">
        <v>31873</v>
      </c>
      <c r="G12215" t="s">
        <v>8588</v>
      </c>
      <c r="H12215" t="s">
        <v>8464</v>
      </c>
      <c r="I12215" t="s">
        <v>8601</v>
      </c>
      <c r="J12215" t="s">
        <v>8520</v>
      </c>
    </row>
    <row r="12216" spans="1:10" x14ac:dyDescent="0.25">
      <c r="A12216" t="s">
        <v>31869</v>
      </c>
      <c r="B12216" t="s">
        <v>31870</v>
      </c>
      <c r="C12216" t="s">
        <v>31871</v>
      </c>
      <c r="D12216" t="s">
        <v>31872</v>
      </c>
      <c r="E12216" t="s">
        <v>8521</v>
      </c>
      <c r="F12216" t="s">
        <v>31873</v>
      </c>
      <c r="G12216" t="s">
        <v>8588</v>
      </c>
      <c r="H12216" t="s">
        <v>8522</v>
      </c>
      <c r="I12216" t="s">
        <v>8601</v>
      </c>
      <c r="J12216" t="s">
        <v>8520</v>
      </c>
    </row>
    <row r="12217" spans="1:10" x14ac:dyDescent="0.25">
      <c r="A12217" t="s">
        <v>31874</v>
      </c>
      <c r="B12217" t="s">
        <v>31875</v>
      </c>
      <c r="C12217" t="s">
        <v>8520</v>
      </c>
      <c r="D12217" t="s">
        <v>31876</v>
      </c>
      <c r="E12217" t="s">
        <v>8550</v>
      </c>
      <c r="F12217" t="s">
        <v>31877</v>
      </c>
      <c r="G12217" t="s">
        <v>8518</v>
      </c>
      <c r="H12217" t="s">
        <v>8464</v>
      </c>
      <c r="I12217" t="s">
        <v>8569</v>
      </c>
      <c r="J12217" t="s">
        <v>10602</v>
      </c>
    </row>
    <row r="12218" spans="1:10" x14ac:dyDescent="0.25">
      <c r="A12218" t="s">
        <v>31878</v>
      </c>
      <c r="B12218" t="s">
        <v>31879</v>
      </c>
      <c r="C12218" t="s">
        <v>8520</v>
      </c>
      <c r="D12218" t="s">
        <v>31880</v>
      </c>
      <c r="E12218" t="s">
        <v>8550</v>
      </c>
      <c r="F12218" t="s">
        <v>31881</v>
      </c>
      <c r="G12218" t="s">
        <v>8518</v>
      </c>
      <c r="H12218" t="s">
        <v>8464</v>
      </c>
      <c r="I12218" t="s">
        <v>8569</v>
      </c>
      <c r="J12218" t="s">
        <v>8570</v>
      </c>
    </row>
    <row r="12219" spans="1:10" x14ac:dyDescent="0.25">
      <c r="A12219" t="s">
        <v>31882</v>
      </c>
      <c r="B12219" t="s">
        <v>31883</v>
      </c>
      <c r="C12219" t="s">
        <v>8520</v>
      </c>
      <c r="D12219" t="s">
        <v>31884</v>
      </c>
      <c r="E12219" t="s">
        <v>8550</v>
      </c>
      <c r="F12219" t="s">
        <v>31885</v>
      </c>
      <c r="G12219" t="s">
        <v>8518</v>
      </c>
      <c r="H12219" t="s">
        <v>8464</v>
      </c>
      <c r="I12219" t="s">
        <v>8569</v>
      </c>
      <c r="J12219" t="s">
        <v>10602</v>
      </c>
    </row>
    <row r="12220" spans="1:10" x14ac:dyDescent="0.25">
      <c r="A12220" t="s">
        <v>31878</v>
      </c>
      <c r="B12220" t="s">
        <v>31879</v>
      </c>
      <c r="C12220" t="s">
        <v>8520</v>
      </c>
      <c r="D12220" t="s">
        <v>31880</v>
      </c>
      <c r="E12220" t="s">
        <v>8583</v>
      </c>
      <c r="F12220" t="s">
        <v>31881</v>
      </c>
      <c r="G12220" t="s">
        <v>8518</v>
      </c>
      <c r="H12220" t="s">
        <v>8522</v>
      </c>
      <c r="I12220" t="s">
        <v>8569</v>
      </c>
      <c r="J12220" t="s">
        <v>8570</v>
      </c>
    </row>
    <row r="12221" spans="1:10" x14ac:dyDescent="0.25">
      <c r="A12221" t="s">
        <v>31874</v>
      </c>
      <c r="B12221" t="s">
        <v>31875</v>
      </c>
      <c r="C12221" t="s">
        <v>8520</v>
      </c>
      <c r="D12221" t="s">
        <v>31876</v>
      </c>
      <c r="E12221" t="s">
        <v>8583</v>
      </c>
      <c r="F12221" t="s">
        <v>31877</v>
      </c>
      <c r="G12221" t="s">
        <v>8518</v>
      </c>
      <c r="H12221" t="s">
        <v>8522</v>
      </c>
      <c r="I12221" t="s">
        <v>8569</v>
      </c>
      <c r="J12221" t="s">
        <v>10602</v>
      </c>
    </row>
    <row r="12222" spans="1:10" x14ac:dyDescent="0.25">
      <c r="A12222" t="s">
        <v>31882</v>
      </c>
      <c r="B12222" t="s">
        <v>31883</v>
      </c>
      <c r="C12222" t="s">
        <v>8520</v>
      </c>
      <c r="D12222" t="s">
        <v>31884</v>
      </c>
      <c r="E12222" t="s">
        <v>8583</v>
      </c>
      <c r="F12222" t="s">
        <v>31885</v>
      </c>
      <c r="G12222" t="s">
        <v>8518</v>
      </c>
      <c r="H12222" t="s">
        <v>8522</v>
      </c>
      <c r="I12222" t="s">
        <v>8569</v>
      </c>
      <c r="J12222" t="s">
        <v>10602</v>
      </c>
    </row>
    <row r="12223" spans="1:10" x14ac:dyDescent="0.25">
      <c r="A12223" t="s">
        <v>21297</v>
      </c>
      <c r="B12223" t="s">
        <v>21298</v>
      </c>
      <c r="C12223" t="s">
        <v>21299</v>
      </c>
      <c r="D12223" t="s">
        <v>21300</v>
      </c>
      <c r="E12223" t="s">
        <v>8516</v>
      </c>
      <c r="F12223" t="s">
        <v>31886</v>
      </c>
      <c r="G12223" t="s">
        <v>8588</v>
      </c>
      <c r="H12223" t="s">
        <v>8464</v>
      </c>
      <c r="I12223" t="s">
        <v>22195</v>
      </c>
      <c r="J12223" t="s">
        <v>8520</v>
      </c>
    </row>
    <row r="12224" spans="1:10" x14ac:dyDescent="0.25">
      <c r="A12224" t="s">
        <v>21297</v>
      </c>
      <c r="B12224" t="s">
        <v>21298</v>
      </c>
      <c r="C12224" t="s">
        <v>21299</v>
      </c>
      <c r="D12224" t="s">
        <v>21300</v>
      </c>
      <c r="E12224" t="s">
        <v>8521</v>
      </c>
      <c r="F12224" t="s">
        <v>31886</v>
      </c>
      <c r="G12224" t="s">
        <v>8588</v>
      </c>
      <c r="H12224" t="s">
        <v>8522</v>
      </c>
      <c r="I12224" t="s">
        <v>22195</v>
      </c>
      <c r="J12224" t="s">
        <v>8520</v>
      </c>
    </row>
    <row r="12225" spans="1:10" x14ac:dyDescent="0.25">
      <c r="A12225" t="s">
        <v>31887</v>
      </c>
      <c r="B12225" t="s">
        <v>31888</v>
      </c>
      <c r="C12225" t="s">
        <v>31889</v>
      </c>
      <c r="D12225" t="s">
        <v>31890</v>
      </c>
      <c r="E12225" t="s">
        <v>8516</v>
      </c>
      <c r="F12225" t="s">
        <v>31891</v>
      </c>
      <c r="G12225" t="s">
        <v>8518</v>
      </c>
      <c r="H12225" t="s">
        <v>8464</v>
      </c>
      <c r="I12225" t="s">
        <v>9390</v>
      </c>
      <c r="J12225" t="s">
        <v>8520</v>
      </c>
    </row>
    <row r="12226" spans="1:10" x14ac:dyDescent="0.25">
      <c r="A12226" t="s">
        <v>31887</v>
      </c>
      <c r="B12226" t="s">
        <v>31888</v>
      </c>
      <c r="C12226" t="s">
        <v>31889</v>
      </c>
      <c r="D12226" t="s">
        <v>31890</v>
      </c>
      <c r="E12226" t="s">
        <v>8521</v>
      </c>
      <c r="F12226" t="s">
        <v>31891</v>
      </c>
      <c r="G12226" t="s">
        <v>8518</v>
      </c>
      <c r="H12226" t="s">
        <v>8522</v>
      </c>
      <c r="I12226" t="s">
        <v>9390</v>
      </c>
      <c r="J12226" t="s">
        <v>8520</v>
      </c>
    </row>
    <row r="12227" spans="1:10" x14ac:dyDescent="0.25">
      <c r="A12227" t="s">
        <v>31892</v>
      </c>
      <c r="B12227" t="s">
        <v>31893</v>
      </c>
      <c r="C12227" t="s">
        <v>8520</v>
      </c>
      <c r="D12227" t="s">
        <v>31894</v>
      </c>
      <c r="E12227" t="s">
        <v>8550</v>
      </c>
      <c r="F12227" t="s">
        <v>31895</v>
      </c>
      <c r="G12227" t="s">
        <v>8518</v>
      </c>
      <c r="H12227" t="s">
        <v>8464</v>
      </c>
      <c r="I12227" t="s">
        <v>8569</v>
      </c>
      <c r="J12227" t="s">
        <v>8570</v>
      </c>
    </row>
    <row r="12228" spans="1:10" x14ac:dyDescent="0.25">
      <c r="A12228" t="s">
        <v>31892</v>
      </c>
      <c r="B12228" t="s">
        <v>31893</v>
      </c>
      <c r="C12228" t="s">
        <v>8520</v>
      </c>
      <c r="D12228" t="s">
        <v>31894</v>
      </c>
      <c r="E12228" t="s">
        <v>8583</v>
      </c>
      <c r="F12228" t="s">
        <v>31895</v>
      </c>
      <c r="G12228" t="s">
        <v>8518</v>
      </c>
      <c r="H12228" t="s">
        <v>8522</v>
      </c>
      <c r="I12228" t="s">
        <v>8569</v>
      </c>
      <c r="J12228" t="s">
        <v>8570</v>
      </c>
    </row>
    <row r="12229" spans="1:10" x14ac:dyDescent="0.25">
      <c r="A12229" t="s">
        <v>14540</v>
      </c>
      <c r="B12229" t="s">
        <v>14541</v>
      </c>
      <c r="C12229" t="s">
        <v>8520</v>
      </c>
      <c r="D12229" t="s">
        <v>14542</v>
      </c>
      <c r="E12229" t="s">
        <v>8516</v>
      </c>
      <c r="F12229" t="s">
        <v>31896</v>
      </c>
      <c r="G12229" t="s">
        <v>8518</v>
      </c>
      <c r="H12229" t="s">
        <v>8464</v>
      </c>
      <c r="I12229" t="s">
        <v>8537</v>
      </c>
      <c r="J12229" t="s">
        <v>31897</v>
      </c>
    </row>
    <row r="12230" spans="1:10" x14ac:dyDescent="0.25">
      <c r="A12230" t="s">
        <v>14540</v>
      </c>
      <c r="B12230" t="s">
        <v>14541</v>
      </c>
      <c r="C12230" t="s">
        <v>8520</v>
      </c>
      <c r="D12230" t="s">
        <v>14542</v>
      </c>
      <c r="E12230" t="s">
        <v>8521</v>
      </c>
      <c r="F12230" t="s">
        <v>31896</v>
      </c>
      <c r="G12230" t="s">
        <v>8518</v>
      </c>
      <c r="H12230" t="s">
        <v>8522</v>
      </c>
      <c r="I12230" t="s">
        <v>8537</v>
      </c>
      <c r="J12230" t="s">
        <v>31897</v>
      </c>
    </row>
    <row r="12231" spans="1:10" x14ac:dyDescent="0.25">
      <c r="A12231" t="s">
        <v>31898</v>
      </c>
      <c r="B12231" t="s">
        <v>31899</v>
      </c>
      <c r="C12231" t="s">
        <v>8520</v>
      </c>
      <c r="D12231" t="s">
        <v>31900</v>
      </c>
      <c r="E12231" t="s">
        <v>8550</v>
      </c>
      <c r="F12231" t="s">
        <v>31901</v>
      </c>
      <c r="G12231" t="s">
        <v>31902</v>
      </c>
      <c r="H12231" t="s">
        <v>8464</v>
      </c>
      <c r="I12231" t="s">
        <v>8552</v>
      </c>
      <c r="J12231" t="s">
        <v>10142</v>
      </c>
    </row>
    <row r="12232" spans="1:10" x14ac:dyDescent="0.25">
      <c r="A12232" t="s">
        <v>31898</v>
      </c>
      <c r="B12232" t="s">
        <v>31899</v>
      </c>
      <c r="C12232" t="s">
        <v>8520</v>
      </c>
      <c r="D12232" t="s">
        <v>31900</v>
      </c>
      <c r="E12232" t="s">
        <v>8550</v>
      </c>
      <c r="F12232" t="s">
        <v>31901</v>
      </c>
      <c r="G12232" t="s">
        <v>31902</v>
      </c>
      <c r="H12232" t="s">
        <v>8522</v>
      </c>
      <c r="I12232" t="s">
        <v>8552</v>
      </c>
      <c r="J12232" t="s">
        <v>10142</v>
      </c>
    </row>
    <row r="12233" spans="1:10" x14ac:dyDescent="0.25">
      <c r="A12233" t="s">
        <v>31903</v>
      </c>
      <c r="B12233" t="s">
        <v>31904</v>
      </c>
      <c r="C12233" t="s">
        <v>8520</v>
      </c>
      <c r="D12233" t="s">
        <v>31905</v>
      </c>
      <c r="E12233" t="s">
        <v>8550</v>
      </c>
      <c r="F12233" t="s">
        <v>31906</v>
      </c>
      <c r="G12233" t="s">
        <v>31902</v>
      </c>
      <c r="H12233" t="s">
        <v>8464</v>
      </c>
      <c r="I12233" t="s">
        <v>8552</v>
      </c>
      <c r="J12233" t="s">
        <v>10142</v>
      </c>
    </row>
    <row r="12234" spans="1:10" x14ac:dyDescent="0.25">
      <c r="A12234" t="s">
        <v>31903</v>
      </c>
      <c r="B12234" t="s">
        <v>31904</v>
      </c>
      <c r="C12234" t="s">
        <v>8520</v>
      </c>
      <c r="D12234" t="s">
        <v>31905</v>
      </c>
      <c r="E12234" t="s">
        <v>8550</v>
      </c>
      <c r="F12234" t="s">
        <v>31906</v>
      </c>
      <c r="G12234" t="s">
        <v>31902</v>
      </c>
      <c r="H12234" t="s">
        <v>8522</v>
      </c>
      <c r="I12234" t="s">
        <v>8552</v>
      </c>
      <c r="J12234" t="s">
        <v>10142</v>
      </c>
    </row>
    <row r="12235" spans="1:10" x14ac:dyDescent="0.25">
      <c r="A12235" t="s">
        <v>17110</v>
      </c>
      <c r="B12235" t="s">
        <v>17111</v>
      </c>
      <c r="C12235" t="s">
        <v>17112</v>
      </c>
      <c r="D12235" t="s">
        <v>17113</v>
      </c>
      <c r="E12235" t="s">
        <v>8516</v>
      </c>
      <c r="F12235" t="s">
        <v>31907</v>
      </c>
      <c r="G12235" t="s">
        <v>8588</v>
      </c>
      <c r="H12235" t="s">
        <v>8464</v>
      </c>
      <c r="I12235" t="s">
        <v>8519</v>
      </c>
      <c r="J12235" t="s">
        <v>9455</v>
      </c>
    </row>
    <row r="12236" spans="1:10" x14ac:dyDescent="0.25">
      <c r="A12236" t="s">
        <v>17110</v>
      </c>
      <c r="B12236" t="s">
        <v>17111</v>
      </c>
      <c r="C12236" t="s">
        <v>17112</v>
      </c>
      <c r="D12236" t="s">
        <v>17113</v>
      </c>
      <c r="E12236" t="s">
        <v>8521</v>
      </c>
      <c r="F12236" t="s">
        <v>31907</v>
      </c>
      <c r="G12236" t="s">
        <v>8588</v>
      </c>
      <c r="H12236" t="s">
        <v>8522</v>
      </c>
      <c r="I12236" t="s">
        <v>8519</v>
      </c>
      <c r="J12236" t="s">
        <v>9455</v>
      </c>
    </row>
    <row r="12237" spans="1:10" x14ac:dyDescent="0.25">
      <c r="A12237" t="s">
        <v>31908</v>
      </c>
      <c r="B12237" t="s">
        <v>31909</v>
      </c>
      <c r="C12237" t="s">
        <v>31910</v>
      </c>
      <c r="D12237" t="s">
        <v>31911</v>
      </c>
      <c r="E12237" t="s">
        <v>8516</v>
      </c>
      <c r="F12237" t="s">
        <v>31912</v>
      </c>
      <c r="G12237" t="s">
        <v>8518</v>
      </c>
      <c r="H12237" t="s">
        <v>8464</v>
      </c>
      <c r="I12237" t="s">
        <v>9402</v>
      </c>
      <c r="J12237" t="s">
        <v>11282</v>
      </c>
    </row>
    <row r="12238" spans="1:10" x14ac:dyDescent="0.25">
      <c r="A12238" t="s">
        <v>31908</v>
      </c>
      <c r="B12238" t="s">
        <v>31909</v>
      </c>
      <c r="C12238" t="s">
        <v>31910</v>
      </c>
      <c r="D12238" t="s">
        <v>31911</v>
      </c>
      <c r="E12238" t="s">
        <v>9787</v>
      </c>
      <c r="F12238" t="s">
        <v>31912</v>
      </c>
      <c r="G12238" t="s">
        <v>8518</v>
      </c>
      <c r="H12238" t="s">
        <v>8522</v>
      </c>
      <c r="I12238" t="s">
        <v>9402</v>
      </c>
      <c r="J12238" t="s">
        <v>11282</v>
      </c>
    </row>
    <row r="12239" spans="1:10" x14ac:dyDescent="0.25">
      <c r="A12239" t="s">
        <v>31913</v>
      </c>
      <c r="B12239" t="s">
        <v>31914</v>
      </c>
      <c r="C12239" t="s">
        <v>8520</v>
      </c>
      <c r="D12239" t="s">
        <v>31915</v>
      </c>
      <c r="E12239" t="s">
        <v>8516</v>
      </c>
      <c r="F12239" t="s">
        <v>31916</v>
      </c>
      <c r="G12239" t="s">
        <v>8588</v>
      </c>
      <c r="H12239" t="s">
        <v>8464</v>
      </c>
      <c r="I12239" t="s">
        <v>8691</v>
      </c>
      <c r="J12239" t="s">
        <v>8520</v>
      </c>
    </row>
    <row r="12240" spans="1:10" x14ac:dyDescent="0.25">
      <c r="A12240" t="s">
        <v>31913</v>
      </c>
      <c r="B12240" t="s">
        <v>31914</v>
      </c>
      <c r="C12240" t="s">
        <v>8520</v>
      </c>
      <c r="D12240" t="s">
        <v>31915</v>
      </c>
      <c r="E12240" t="s">
        <v>8521</v>
      </c>
      <c r="F12240" t="s">
        <v>31916</v>
      </c>
      <c r="G12240" t="s">
        <v>8588</v>
      </c>
      <c r="H12240" t="s">
        <v>8522</v>
      </c>
      <c r="I12240" t="s">
        <v>8691</v>
      </c>
      <c r="J12240" t="s">
        <v>8520</v>
      </c>
    </row>
    <row r="12241" spans="1:10" x14ac:dyDescent="0.25">
      <c r="A12241" t="s">
        <v>11578</v>
      </c>
      <c r="B12241" t="s">
        <v>11579</v>
      </c>
      <c r="C12241" t="s">
        <v>11580</v>
      </c>
      <c r="D12241" t="s">
        <v>11581</v>
      </c>
      <c r="E12241" t="s">
        <v>8516</v>
      </c>
      <c r="F12241" t="s">
        <v>31917</v>
      </c>
      <c r="G12241" t="s">
        <v>8518</v>
      </c>
      <c r="H12241" t="s">
        <v>8464</v>
      </c>
      <c r="I12241" t="s">
        <v>9402</v>
      </c>
      <c r="J12241" t="s">
        <v>22860</v>
      </c>
    </row>
    <row r="12242" spans="1:10" x14ac:dyDescent="0.25">
      <c r="A12242" t="s">
        <v>11578</v>
      </c>
      <c r="B12242" t="s">
        <v>11579</v>
      </c>
      <c r="C12242" t="s">
        <v>11580</v>
      </c>
      <c r="D12242" t="s">
        <v>11581</v>
      </c>
      <c r="E12242" t="s">
        <v>8521</v>
      </c>
      <c r="F12242" t="s">
        <v>31917</v>
      </c>
      <c r="G12242" t="s">
        <v>8518</v>
      </c>
      <c r="H12242" t="s">
        <v>8522</v>
      </c>
      <c r="I12242" t="s">
        <v>9402</v>
      </c>
      <c r="J12242" t="s">
        <v>22860</v>
      </c>
    </row>
    <row r="12243" spans="1:10" x14ac:dyDescent="0.25">
      <c r="A12243" t="s">
        <v>31918</v>
      </c>
      <c r="B12243" t="s">
        <v>31919</v>
      </c>
      <c r="C12243" t="s">
        <v>31920</v>
      </c>
      <c r="D12243" t="s">
        <v>8520</v>
      </c>
      <c r="E12243" t="s">
        <v>8516</v>
      </c>
      <c r="F12243" t="s">
        <v>31921</v>
      </c>
      <c r="G12243" t="s">
        <v>8518</v>
      </c>
      <c r="H12243" t="s">
        <v>8464</v>
      </c>
      <c r="I12243" t="s">
        <v>9402</v>
      </c>
      <c r="J12243" t="s">
        <v>22860</v>
      </c>
    </row>
    <row r="12244" spans="1:10" x14ac:dyDescent="0.25">
      <c r="A12244" t="s">
        <v>31918</v>
      </c>
      <c r="B12244" t="s">
        <v>31919</v>
      </c>
      <c r="C12244" t="s">
        <v>31920</v>
      </c>
      <c r="D12244" t="s">
        <v>8520</v>
      </c>
      <c r="E12244" t="s">
        <v>8521</v>
      </c>
      <c r="F12244" t="s">
        <v>31921</v>
      </c>
      <c r="G12244" t="s">
        <v>8518</v>
      </c>
      <c r="H12244" t="s">
        <v>8522</v>
      </c>
      <c r="I12244" t="s">
        <v>9402</v>
      </c>
      <c r="J12244" t="s">
        <v>22860</v>
      </c>
    </row>
    <row r="12245" spans="1:10" x14ac:dyDescent="0.25">
      <c r="A12245" t="s">
        <v>31922</v>
      </c>
      <c r="B12245" t="s">
        <v>31923</v>
      </c>
      <c r="C12245" t="s">
        <v>8520</v>
      </c>
      <c r="D12245" t="s">
        <v>31924</v>
      </c>
      <c r="E12245" t="s">
        <v>21975</v>
      </c>
      <c r="F12245" t="s">
        <v>31925</v>
      </c>
      <c r="G12245" t="s">
        <v>8518</v>
      </c>
      <c r="H12245" t="s">
        <v>8464</v>
      </c>
      <c r="I12245" t="s">
        <v>21977</v>
      </c>
      <c r="J12245" t="s">
        <v>31852</v>
      </c>
    </row>
    <row r="12246" spans="1:10" x14ac:dyDescent="0.25">
      <c r="A12246" t="s">
        <v>31926</v>
      </c>
      <c r="B12246" t="s">
        <v>31927</v>
      </c>
      <c r="C12246" t="s">
        <v>8520</v>
      </c>
      <c r="D12246" t="s">
        <v>31928</v>
      </c>
      <c r="E12246" t="s">
        <v>21975</v>
      </c>
      <c r="F12246" t="s">
        <v>31929</v>
      </c>
      <c r="G12246" t="s">
        <v>8518</v>
      </c>
      <c r="H12246" t="s">
        <v>8464</v>
      </c>
      <c r="I12246" t="s">
        <v>21977</v>
      </c>
      <c r="J12246" t="s">
        <v>31852</v>
      </c>
    </row>
    <row r="12247" spans="1:10" x14ac:dyDescent="0.25">
      <c r="A12247" t="s">
        <v>31930</v>
      </c>
      <c r="B12247" t="s">
        <v>31931</v>
      </c>
      <c r="C12247" t="s">
        <v>8520</v>
      </c>
      <c r="D12247" t="s">
        <v>7852</v>
      </c>
      <c r="E12247" t="s">
        <v>21975</v>
      </c>
      <c r="F12247" t="s">
        <v>31925</v>
      </c>
      <c r="G12247" t="s">
        <v>8518</v>
      </c>
      <c r="H12247" t="s">
        <v>8464</v>
      </c>
      <c r="I12247" t="s">
        <v>21977</v>
      </c>
      <c r="J12247" t="s">
        <v>31852</v>
      </c>
    </row>
    <row r="12248" spans="1:10" x14ac:dyDescent="0.25">
      <c r="A12248" t="s">
        <v>31932</v>
      </c>
      <c r="B12248" t="s">
        <v>31933</v>
      </c>
      <c r="C12248" t="s">
        <v>8520</v>
      </c>
      <c r="D12248" t="s">
        <v>31934</v>
      </c>
      <c r="E12248" t="s">
        <v>21975</v>
      </c>
      <c r="F12248" t="s">
        <v>31935</v>
      </c>
      <c r="G12248" t="s">
        <v>8518</v>
      </c>
      <c r="H12248" t="s">
        <v>8464</v>
      </c>
      <c r="I12248" t="s">
        <v>21977</v>
      </c>
      <c r="J12248" t="s">
        <v>31852</v>
      </c>
    </row>
    <row r="12249" spans="1:10" x14ac:dyDescent="0.25">
      <c r="A12249" t="s">
        <v>31930</v>
      </c>
      <c r="B12249" t="s">
        <v>31931</v>
      </c>
      <c r="C12249" t="s">
        <v>8520</v>
      </c>
      <c r="D12249" t="s">
        <v>7852</v>
      </c>
      <c r="E12249" t="s">
        <v>21979</v>
      </c>
      <c r="F12249" t="s">
        <v>31925</v>
      </c>
      <c r="G12249" t="s">
        <v>8518</v>
      </c>
      <c r="H12249" t="s">
        <v>8522</v>
      </c>
      <c r="I12249" t="s">
        <v>21977</v>
      </c>
      <c r="J12249" t="s">
        <v>31852</v>
      </c>
    </row>
    <row r="12250" spans="1:10" x14ac:dyDescent="0.25">
      <c r="A12250" t="s">
        <v>31926</v>
      </c>
      <c r="B12250" t="s">
        <v>31927</v>
      </c>
      <c r="C12250" t="s">
        <v>8520</v>
      </c>
      <c r="D12250" t="s">
        <v>31928</v>
      </c>
      <c r="E12250" t="s">
        <v>21979</v>
      </c>
      <c r="F12250" t="s">
        <v>31929</v>
      </c>
      <c r="G12250" t="s">
        <v>8518</v>
      </c>
      <c r="H12250" t="s">
        <v>8522</v>
      </c>
      <c r="I12250" t="s">
        <v>21977</v>
      </c>
      <c r="J12250" t="s">
        <v>31852</v>
      </c>
    </row>
    <row r="12251" spans="1:10" x14ac:dyDescent="0.25">
      <c r="A12251" t="s">
        <v>31932</v>
      </c>
      <c r="B12251" t="s">
        <v>31933</v>
      </c>
      <c r="C12251" t="s">
        <v>8520</v>
      </c>
      <c r="D12251" t="s">
        <v>31934</v>
      </c>
      <c r="E12251" t="s">
        <v>21979</v>
      </c>
      <c r="F12251" t="s">
        <v>31935</v>
      </c>
      <c r="G12251" t="s">
        <v>8518</v>
      </c>
      <c r="H12251" t="s">
        <v>8522</v>
      </c>
      <c r="I12251" t="s">
        <v>21977</v>
      </c>
      <c r="J12251" t="s">
        <v>31852</v>
      </c>
    </row>
    <row r="12252" spans="1:10" x14ac:dyDescent="0.25">
      <c r="A12252" t="s">
        <v>31922</v>
      </c>
      <c r="B12252" t="s">
        <v>31923</v>
      </c>
      <c r="C12252" t="s">
        <v>8520</v>
      </c>
      <c r="D12252" t="s">
        <v>31924</v>
      </c>
      <c r="E12252" t="s">
        <v>21979</v>
      </c>
      <c r="F12252" t="s">
        <v>31925</v>
      </c>
      <c r="G12252" t="s">
        <v>8518</v>
      </c>
      <c r="H12252" t="s">
        <v>8522</v>
      </c>
      <c r="I12252" t="s">
        <v>21977</v>
      </c>
      <c r="J12252" t="s">
        <v>31852</v>
      </c>
    </row>
    <row r="12253" spans="1:10" x14ac:dyDescent="0.25">
      <c r="A12253" t="s">
        <v>31936</v>
      </c>
      <c r="B12253" t="s">
        <v>31937</v>
      </c>
      <c r="C12253" t="s">
        <v>8520</v>
      </c>
      <c r="D12253" t="s">
        <v>31938</v>
      </c>
      <c r="E12253" t="s">
        <v>8550</v>
      </c>
      <c r="F12253" t="s">
        <v>31939</v>
      </c>
      <c r="G12253" t="s">
        <v>8518</v>
      </c>
      <c r="H12253" t="s">
        <v>8464</v>
      </c>
      <c r="I12253" t="s">
        <v>8552</v>
      </c>
      <c r="J12253" t="s">
        <v>31804</v>
      </c>
    </row>
    <row r="12254" spans="1:10" x14ac:dyDescent="0.25">
      <c r="A12254" t="s">
        <v>31936</v>
      </c>
      <c r="B12254" t="s">
        <v>31937</v>
      </c>
      <c r="C12254" t="s">
        <v>8520</v>
      </c>
      <c r="D12254" t="s">
        <v>31938</v>
      </c>
      <c r="E12254" t="s">
        <v>8550</v>
      </c>
      <c r="F12254" t="s">
        <v>31939</v>
      </c>
      <c r="G12254" t="s">
        <v>8518</v>
      </c>
      <c r="H12254" t="s">
        <v>8522</v>
      </c>
      <c r="I12254" t="s">
        <v>8552</v>
      </c>
      <c r="J12254" t="s">
        <v>31804</v>
      </c>
    </row>
    <row r="12255" spans="1:10" x14ac:dyDescent="0.25">
      <c r="A12255" t="s">
        <v>31940</v>
      </c>
      <c r="B12255" t="s">
        <v>31941</v>
      </c>
      <c r="C12255" t="s">
        <v>31942</v>
      </c>
      <c r="D12255" t="s">
        <v>31943</v>
      </c>
      <c r="E12255" t="s">
        <v>8516</v>
      </c>
      <c r="F12255" t="s">
        <v>31944</v>
      </c>
      <c r="G12255" t="s">
        <v>8588</v>
      </c>
      <c r="H12255" t="s">
        <v>8464</v>
      </c>
      <c r="I12255" t="s">
        <v>8691</v>
      </c>
      <c r="J12255" t="s">
        <v>8520</v>
      </c>
    </row>
    <row r="12256" spans="1:10" x14ac:dyDescent="0.25">
      <c r="A12256" t="s">
        <v>31945</v>
      </c>
      <c r="B12256" t="s">
        <v>31946</v>
      </c>
      <c r="C12256" t="s">
        <v>31947</v>
      </c>
      <c r="D12256" t="s">
        <v>31948</v>
      </c>
      <c r="E12256" t="s">
        <v>8516</v>
      </c>
      <c r="F12256" t="s">
        <v>31944</v>
      </c>
      <c r="G12256" t="s">
        <v>8588</v>
      </c>
      <c r="H12256" t="s">
        <v>8464</v>
      </c>
      <c r="I12256" t="s">
        <v>8691</v>
      </c>
      <c r="J12256" t="s">
        <v>8520</v>
      </c>
    </row>
    <row r="12257" spans="1:10" x14ac:dyDescent="0.25">
      <c r="A12257" t="s">
        <v>31945</v>
      </c>
      <c r="B12257" t="s">
        <v>31946</v>
      </c>
      <c r="C12257" t="s">
        <v>31947</v>
      </c>
      <c r="D12257" t="s">
        <v>31948</v>
      </c>
      <c r="E12257" t="s">
        <v>8521</v>
      </c>
      <c r="F12257" t="s">
        <v>31944</v>
      </c>
      <c r="G12257" t="s">
        <v>8588</v>
      </c>
      <c r="H12257" t="s">
        <v>8522</v>
      </c>
      <c r="I12257" t="s">
        <v>8691</v>
      </c>
      <c r="J12257" t="s">
        <v>8520</v>
      </c>
    </row>
    <row r="12258" spans="1:10" x14ac:dyDescent="0.25">
      <c r="A12258" t="s">
        <v>31940</v>
      </c>
      <c r="B12258" t="s">
        <v>31941</v>
      </c>
      <c r="C12258" t="s">
        <v>31942</v>
      </c>
      <c r="D12258" t="s">
        <v>31943</v>
      </c>
      <c r="E12258" t="s">
        <v>8521</v>
      </c>
      <c r="F12258" t="s">
        <v>31944</v>
      </c>
      <c r="G12258" t="s">
        <v>8588</v>
      </c>
      <c r="H12258" t="s">
        <v>8522</v>
      </c>
      <c r="I12258" t="s">
        <v>8691</v>
      </c>
      <c r="J12258" t="s">
        <v>8520</v>
      </c>
    </row>
    <row r="12259" spans="1:10" x14ac:dyDescent="0.25">
      <c r="A12259" t="s">
        <v>31949</v>
      </c>
      <c r="B12259" t="s">
        <v>31950</v>
      </c>
      <c r="C12259" t="s">
        <v>8520</v>
      </c>
      <c r="D12259" t="s">
        <v>8070</v>
      </c>
      <c r="E12259" t="s">
        <v>8550</v>
      </c>
      <c r="F12259" t="s">
        <v>31951</v>
      </c>
      <c r="G12259" t="s">
        <v>8518</v>
      </c>
      <c r="H12259" t="s">
        <v>8464</v>
      </c>
      <c r="I12259" t="s">
        <v>8552</v>
      </c>
      <c r="J12259" t="s">
        <v>31952</v>
      </c>
    </row>
    <row r="12260" spans="1:10" x14ac:dyDescent="0.25">
      <c r="A12260" t="s">
        <v>31949</v>
      </c>
      <c r="B12260" t="s">
        <v>31950</v>
      </c>
      <c r="C12260" t="s">
        <v>8520</v>
      </c>
      <c r="D12260" t="s">
        <v>8070</v>
      </c>
      <c r="E12260" t="s">
        <v>8550</v>
      </c>
      <c r="F12260" t="s">
        <v>31951</v>
      </c>
      <c r="G12260" t="s">
        <v>8518</v>
      </c>
      <c r="H12260" t="s">
        <v>8522</v>
      </c>
      <c r="I12260" t="s">
        <v>8552</v>
      </c>
      <c r="J12260" t="s">
        <v>31952</v>
      </c>
    </row>
    <row r="12261" spans="1:10" x14ac:dyDescent="0.25">
      <c r="A12261" t="s">
        <v>31953</v>
      </c>
      <c r="B12261" t="s">
        <v>31954</v>
      </c>
      <c r="C12261" t="s">
        <v>31955</v>
      </c>
      <c r="D12261" t="s">
        <v>31956</v>
      </c>
      <c r="E12261" t="s">
        <v>8516</v>
      </c>
      <c r="F12261" t="s">
        <v>31957</v>
      </c>
      <c r="G12261" t="s">
        <v>8588</v>
      </c>
      <c r="H12261" t="s">
        <v>8464</v>
      </c>
      <c r="I12261" t="s">
        <v>8691</v>
      </c>
      <c r="J12261" t="s">
        <v>10294</v>
      </c>
    </row>
    <row r="12262" spans="1:10" x14ac:dyDescent="0.25">
      <c r="A12262" t="s">
        <v>31953</v>
      </c>
      <c r="B12262" t="s">
        <v>31954</v>
      </c>
      <c r="C12262" t="s">
        <v>31955</v>
      </c>
      <c r="D12262" t="s">
        <v>31956</v>
      </c>
      <c r="E12262" t="s">
        <v>8521</v>
      </c>
      <c r="F12262" t="s">
        <v>31957</v>
      </c>
      <c r="G12262" t="s">
        <v>8588</v>
      </c>
      <c r="H12262" t="s">
        <v>8522</v>
      </c>
      <c r="I12262" t="s">
        <v>8691</v>
      </c>
      <c r="J12262" t="s">
        <v>10294</v>
      </c>
    </row>
    <row r="12263" spans="1:10" x14ac:dyDescent="0.25">
      <c r="A12263" t="s">
        <v>31958</v>
      </c>
      <c r="B12263" t="s">
        <v>31959</v>
      </c>
      <c r="C12263" t="s">
        <v>8520</v>
      </c>
      <c r="D12263" t="s">
        <v>31960</v>
      </c>
      <c r="E12263" t="s">
        <v>8516</v>
      </c>
      <c r="F12263" t="s">
        <v>31961</v>
      </c>
      <c r="G12263" t="s">
        <v>8588</v>
      </c>
      <c r="H12263" t="s">
        <v>8464</v>
      </c>
      <c r="I12263" t="s">
        <v>8589</v>
      </c>
      <c r="J12263" t="s">
        <v>8520</v>
      </c>
    </row>
    <row r="12264" spans="1:10" x14ac:dyDescent="0.25">
      <c r="A12264" t="s">
        <v>31962</v>
      </c>
      <c r="B12264" t="s">
        <v>31963</v>
      </c>
      <c r="C12264" t="s">
        <v>8520</v>
      </c>
      <c r="D12264" t="s">
        <v>31964</v>
      </c>
      <c r="E12264" t="s">
        <v>8516</v>
      </c>
      <c r="F12264" t="s">
        <v>31961</v>
      </c>
      <c r="G12264" t="s">
        <v>8588</v>
      </c>
      <c r="H12264" t="s">
        <v>8464</v>
      </c>
      <c r="I12264" t="s">
        <v>8589</v>
      </c>
      <c r="J12264" t="s">
        <v>8520</v>
      </c>
    </row>
    <row r="12265" spans="1:10" x14ac:dyDescent="0.25">
      <c r="A12265" t="s">
        <v>31962</v>
      </c>
      <c r="B12265" t="s">
        <v>31963</v>
      </c>
      <c r="C12265" t="s">
        <v>8520</v>
      </c>
      <c r="D12265" t="s">
        <v>31964</v>
      </c>
      <c r="E12265" t="s">
        <v>8521</v>
      </c>
      <c r="F12265" t="s">
        <v>31961</v>
      </c>
      <c r="G12265" t="s">
        <v>8588</v>
      </c>
      <c r="H12265" t="s">
        <v>8522</v>
      </c>
      <c r="I12265" t="s">
        <v>8589</v>
      </c>
      <c r="J12265" t="s">
        <v>8520</v>
      </c>
    </row>
    <row r="12266" spans="1:10" x14ac:dyDescent="0.25">
      <c r="A12266" t="s">
        <v>31958</v>
      </c>
      <c r="B12266" t="s">
        <v>31959</v>
      </c>
      <c r="C12266" t="s">
        <v>8520</v>
      </c>
      <c r="D12266" t="s">
        <v>31960</v>
      </c>
      <c r="E12266" t="s">
        <v>8521</v>
      </c>
      <c r="F12266" t="s">
        <v>31961</v>
      </c>
      <c r="G12266" t="s">
        <v>8588</v>
      </c>
      <c r="H12266" t="s">
        <v>8522</v>
      </c>
      <c r="I12266" t="s">
        <v>8589</v>
      </c>
      <c r="J12266" t="s">
        <v>8520</v>
      </c>
    </row>
    <row r="12267" spans="1:10" x14ac:dyDescent="0.25">
      <c r="A12267" t="s">
        <v>31965</v>
      </c>
      <c r="B12267" t="s">
        <v>31966</v>
      </c>
      <c r="C12267" t="s">
        <v>8520</v>
      </c>
      <c r="D12267" t="s">
        <v>31967</v>
      </c>
      <c r="E12267" t="s">
        <v>8550</v>
      </c>
      <c r="F12267" t="s">
        <v>31968</v>
      </c>
      <c r="G12267" t="s">
        <v>8518</v>
      </c>
      <c r="H12267" t="s">
        <v>8464</v>
      </c>
      <c r="I12267" t="s">
        <v>8569</v>
      </c>
      <c r="J12267" t="s">
        <v>10602</v>
      </c>
    </row>
    <row r="12268" spans="1:10" x14ac:dyDescent="0.25">
      <c r="A12268" t="s">
        <v>31965</v>
      </c>
      <c r="B12268" t="s">
        <v>31966</v>
      </c>
      <c r="C12268" t="s">
        <v>8520</v>
      </c>
      <c r="D12268" t="s">
        <v>31967</v>
      </c>
      <c r="E12268" t="s">
        <v>8583</v>
      </c>
      <c r="F12268" t="s">
        <v>31968</v>
      </c>
      <c r="G12268" t="s">
        <v>8518</v>
      </c>
      <c r="H12268" t="s">
        <v>8522</v>
      </c>
      <c r="I12268" t="s">
        <v>8569</v>
      </c>
      <c r="J12268" t="s">
        <v>10602</v>
      </c>
    </row>
    <row r="12269" spans="1:10" x14ac:dyDescent="0.25">
      <c r="A12269" t="s">
        <v>18062</v>
      </c>
      <c r="B12269" t="s">
        <v>18063</v>
      </c>
      <c r="C12269" t="s">
        <v>18064</v>
      </c>
      <c r="D12269" t="s">
        <v>18065</v>
      </c>
      <c r="E12269" t="s">
        <v>8516</v>
      </c>
      <c r="F12269" t="s">
        <v>31969</v>
      </c>
      <c r="G12269" t="s">
        <v>8518</v>
      </c>
      <c r="H12269" t="s">
        <v>8464</v>
      </c>
      <c r="I12269" t="s">
        <v>9402</v>
      </c>
      <c r="J12269" t="s">
        <v>8520</v>
      </c>
    </row>
    <row r="12270" spans="1:10" x14ac:dyDescent="0.25">
      <c r="A12270" t="s">
        <v>18062</v>
      </c>
      <c r="B12270" t="s">
        <v>18063</v>
      </c>
      <c r="C12270" t="s">
        <v>18064</v>
      </c>
      <c r="D12270" t="s">
        <v>18065</v>
      </c>
      <c r="E12270" t="s">
        <v>8521</v>
      </c>
      <c r="F12270" t="s">
        <v>31969</v>
      </c>
      <c r="G12270" t="s">
        <v>8518</v>
      </c>
      <c r="H12270" t="s">
        <v>8522</v>
      </c>
      <c r="I12270" t="s">
        <v>9402</v>
      </c>
      <c r="J12270" t="s">
        <v>8520</v>
      </c>
    </row>
    <row r="12271" spans="1:10" x14ac:dyDescent="0.25">
      <c r="A12271" t="s">
        <v>31970</v>
      </c>
      <c r="B12271" t="s">
        <v>31971</v>
      </c>
      <c r="C12271" t="s">
        <v>31972</v>
      </c>
      <c r="D12271" t="s">
        <v>31973</v>
      </c>
      <c r="E12271" t="s">
        <v>8516</v>
      </c>
      <c r="F12271" t="s">
        <v>31974</v>
      </c>
      <c r="G12271" t="s">
        <v>8588</v>
      </c>
      <c r="H12271" t="s">
        <v>8464</v>
      </c>
      <c r="I12271" t="s">
        <v>8589</v>
      </c>
      <c r="J12271" t="s">
        <v>8520</v>
      </c>
    </row>
    <row r="12272" spans="1:10" x14ac:dyDescent="0.25">
      <c r="A12272" t="s">
        <v>31970</v>
      </c>
      <c r="B12272" t="s">
        <v>31971</v>
      </c>
      <c r="C12272" t="s">
        <v>31972</v>
      </c>
      <c r="D12272" t="s">
        <v>31973</v>
      </c>
      <c r="E12272" t="s">
        <v>8521</v>
      </c>
      <c r="F12272" t="s">
        <v>31974</v>
      </c>
      <c r="G12272" t="s">
        <v>8588</v>
      </c>
      <c r="H12272" t="s">
        <v>8522</v>
      </c>
      <c r="I12272" t="s">
        <v>8589</v>
      </c>
      <c r="J12272" t="s">
        <v>8520</v>
      </c>
    </row>
    <row r="12273" spans="1:10" x14ac:dyDescent="0.25">
      <c r="A12273" t="s">
        <v>31975</v>
      </c>
      <c r="B12273" t="s">
        <v>31976</v>
      </c>
      <c r="C12273" t="s">
        <v>8520</v>
      </c>
      <c r="D12273" t="s">
        <v>31977</v>
      </c>
      <c r="E12273" t="s">
        <v>8550</v>
      </c>
      <c r="F12273" t="s">
        <v>31978</v>
      </c>
      <c r="G12273" t="s">
        <v>8518</v>
      </c>
      <c r="H12273" t="s">
        <v>8464</v>
      </c>
      <c r="I12273" t="s">
        <v>8552</v>
      </c>
      <c r="J12273" t="s">
        <v>30304</v>
      </c>
    </row>
    <row r="12274" spans="1:10" x14ac:dyDescent="0.25">
      <c r="A12274" t="s">
        <v>31979</v>
      </c>
      <c r="B12274" t="s">
        <v>31980</v>
      </c>
      <c r="C12274" t="s">
        <v>8520</v>
      </c>
      <c r="D12274" t="s">
        <v>31981</v>
      </c>
      <c r="E12274" t="s">
        <v>8550</v>
      </c>
      <c r="F12274" t="s">
        <v>31982</v>
      </c>
      <c r="G12274" t="s">
        <v>8518</v>
      </c>
      <c r="H12274" t="s">
        <v>8464</v>
      </c>
      <c r="I12274" t="s">
        <v>8552</v>
      </c>
      <c r="J12274" t="s">
        <v>30304</v>
      </c>
    </row>
    <row r="12275" spans="1:10" x14ac:dyDescent="0.25">
      <c r="A12275" t="s">
        <v>31983</v>
      </c>
      <c r="B12275" t="s">
        <v>31984</v>
      </c>
      <c r="C12275" t="s">
        <v>8520</v>
      </c>
      <c r="D12275" t="s">
        <v>5423</v>
      </c>
      <c r="E12275" t="s">
        <v>8550</v>
      </c>
      <c r="F12275" t="s">
        <v>31985</v>
      </c>
      <c r="G12275" t="s">
        <v>8518</v>
      </c>
      <c r="H12275" t="s">
        <v>8464</v>
      </c>
      <c r="I12275" t="s">
        <v>8552</v>
      </c>
      <c r="J12275" t="s">
        <v>30304</v>
      </c>
    </row>
    <row r="12276" spans="1:10" x14ac:dyDescent="0.25">
      <c r="A12276" t="s">
        <v>31986</v>
      </c>
      <c r="B12276" t="s">
        <v>31987</v>
      </c>
      <c r="C12276" t="s">
        <v>8520</v>
      </c>
      <c r="D12276" t="s">
        <v>31988</v>
      </c>
      <c r="E12276" t="s">
        <v>8550</v>
      </c>
      <c r="F12276" t="s">
        <v>31989</v>
      </c>
      <c r="G12276" t="s">
        <v>8518</v>
      </c>
      <c r="H12276" t="s">
        <v>8464</v>
      </c>
      <c r="I12276" t="s">
        <v>8552</v>
      </c>
      <c r="J12276" t="s">
        <v>30304</v>
      </c>
    </row>
    <row r="12277" spans="1:10" x14ac:dyDescent="0.25">
      <c r="A12277" t="s">
        <v>31990</v>
      </c>
      <c r="B12277" t="s">
        <v>31991</v>
      </c>
      <c r="C12277" t="s">
        <v>8520</v>
      </c>
      <c r="D12277" t="s">
        <v>31992</v>
      </c>
      <c r="E12277" t="s">
        <v>8550</v>
      </c>
      <c r="F12277" t="s">
        <v>31993</v>
      </c>
      <c r="G12277" t="s">
        <v>8518</v>
      </c>
      <c r="H12277" t="s">
        <v>8464</v>
      </c>
      <c r="I12277" t="s">
        <v>8552</v>
      </c>
      <c r="J12277" t="s">
        <v>30304</v>
      </c>
    </row>
    <row r="12278" spans="1:10" x14ac:dyDescent="0.25">
      <c r="A12278" t="s">
        <v>31994</v>
      </c>
      <c r="B12278" t="s">
        <v>31995</v>
      </c>
      <c r="C12278" t="s">
        <v>8520</v>
      </c>
      <c r="D12278" t="s">
        <v>31996</v>
      </c>
      <c r="E12278" t="s">
        <v>8550</v>
      </c>
      <c r="F12278" t="s">
        <v>31989</v>
      </c>
      <c r="G12278" t="s">
        <v>8518</v>
      </c>
      <c r="H12278" t="s">
        <v>8464</v>
      </c>
      <c r="I12278" t="s">
        <v>8552</v>
      </c>
      <c r="J12278" t="s">
        <v>30304</v>
      </c>
    </row>
    <row r="12279" spans="1:10" x14ac:dyDescent="0.25">
      <c r="A12279" t="s">
        <v>31990</v>
      </c>
      <c r="B12279" t="s">
        <v>31991</v>
      </c>
      <c r="C12279" t="s">
        <v>8520</v>
      </c>
      <c r="D12279" t="s">
        <v>31992</v>
      </c>
      <c r="E12279" t="s">
        <v>8550</v>
      </c>
      <c r="F12279" t="s">
        <v>31993</v>
      </c>
      <c r="G12279" t="s">
        <v>8518</v>
      </c>
      <c r="H12279" t="s">
        <v>8522</v>
      </c>
      <c r="I12279" t="s">
        <v>8552</v>
      </c>
      <c r="J12279" t="s">
        <v>30304</v>
      </c>
    </row>
    <row r="12280" spans="1:10" x14ac:dyDescent="0.25">
      <c r="A12280" t="s">
        <v>31975</v>
      </c>
      <c r="B12280" t="s">
        <v>31976</v>
      </c>
      <c r="C12280" t="s">
        <v>8520</v>
      </c>
      <c r="D12280" t="s">
        <v>31977</v>
      </c>
      <c r="E12280" t="s">
        <v>8550</v>
      </c>
      <c r="F12280" t="s">
        <v>31978</v>
      </c>
      <c r="G12280" t="s">
        <v>8518</v>
      </c>
      <c r="H12280" t="s">
        <v>8522</v>
      </c>
      <c r="I12280" t="s">
        <v>8552</v>
      </c>
      <c r="J12280" t="s">
        <v>30304</v>
      </c>
    </row>
    <row r="12281" spans="1:10" x14ac:dyDescent="0.25">
      <c r="A12281" t="s">
        <v>31994</v>
      </c>
      <c r="B12281" t="s">
        <v>31995</v>
      </c>
      <c r="C12281" t="s">
        <v>8520</v>
      </c>
      <c r="D12281" t="s">
        <v>31996</v>
      </c>
      <c r="E12281" t="s">
        <v>8550</v>
      </c>
      <c r="F12281" t="s">
        <v>31989</v>
      </c>
      <c r="G12281" t="s">
        <v>8518</v>
      </c>
      <c r="H12281" t="s">
        <v>8522</v>
      </c>
      <c r="I12281" t="s">
        <v>8552</v>
      </c>
      <c r="J12281" t="s">
        <v>30304</v>
      </c>
    </row>
    <row r="12282" spans="1:10" x14ac:dyDescent="0.25">
      <c r="A12282" t="s">
        <v>31983</v>
      </c>
      <c r="B12282" t="s">
        <v>31984</v>
      </c>
      <c r="C12282" t="s">
        <v>8520</v>
      </c>
      <c r="D12282" t="s">
        <v>5423</v>
      </c>
      <c r="E12282" t="s">
        <v>8550</v>
      </c>
      <c r="F12282" t="s">
        <v>31985</v>
      </c>
      <c r="G12282" t="s">
        <v>8518</v>
      </c>
      <c r="H12282" t="s">
        <v>8522</v>
      </c>
      <c r="I12282" t="s">
        <v>8552</v>
      </c>
      <c r="J12282" t="s">
        <v>30304</v>
      </c>
    </row>
    <row r="12283" spans="1:10" x14ac:dyDescent="0.25">
      <c r="A12283" t="s">
        <v>31986</v>
      </c>
      <c r="B12283" t="s">
        <v>31987</v>
      </c>
      <c r="C12283" t="s">
        <v>8520</v>
      </c>
      <c r="D12283" t="s">
        <v>31988</v>
      </c>
      <c r="E12283" t="s">
        <v>8550</v>
      </c>
      <c r="F12283" t="s">
        <v>31989</v>
      </c>
      <c r="G12283" t="s">
        <v>8518</v>
      </c>
      <c r="H12283" t="s">
        <v>8522</v>
      </c>
      <c r="I12283" t="s">
        <v>8552</v>
      </c>
      <c r="J12283" t="s">
        <v>30304</v>
      </c>
    </row>
    <row r="12284" spans="1:10" x14ac:dyDescent="0.25">
      <c r="A12284" t="s">
        <v>31979</v>
      </c>
      <c r="B12284" t="s">
        <v>31980</v>
      </c>
      <c r="C12284" t="s">
        <v>8520</v>
      </c>
      <c r="D12284" t="s">
        <v>31981</v>
      </c>
      <c r="E12284" t="s">
        <v>8550</v>
      </c>
      <c r="F12284" t="s">
        <v>31982</v>
      </c>
      <c r="G12284" t="s">
        <v>8518</v>
      </c>
      <c r="H12284" t="s">
        <v>8522</v>
      </c>
      <c r="I12284" t="s">
        <v>8552</v>
      </c>
      <c r="J12284" t="s">
        <v>30304</v>
      </c>
    </row>
    <row r="12285" spans="1:10" x14ac:dyDescent="0.25">
      <c r="A12285" t="s">
        <v>31997</v>
      </c>
      <c r="B12285" t="s">
        <v>31998</v>
      </c>
      <c r="C12285" t="s">
        <v>8520</v>
      </c>
      <c r="D12285" t="s">
        <v>31999</v>
      </c>
      <c r="E12285" t="s">
        <v>8516</v>
      </c>
      <c r="F12285" t="s">
        <v>32000</v>
      </c>
      <c r="G12285" t="s">
        <v>8588</v>
      </c>
      <c r="H12285" t="s">
        <v>8464</v>
      </c>
      <c r="I12285" t="s">
        <v>8589</v>
      </c>
      <c r="J12285" t="s">
        <v>8520</v>
      </c>
    </row>
    <row r="12286" spans="1:10" x14ac:dyDescent="0.25">
      <c r="A12286" t="s">
        <v>19609</v>
      </c>
      <c r="B12286" t="s">
        <v>19610</v>
      </c>
      <c r="C12286" t="s">
        <v>8520</v>
      </c>
      <c r="D12286" t="s">
        <v>19611</v>
      </c>
      <c r="E12286" t="s">
        <v>8516</v>
      </c>
      <c r="F12286" t="s">
        <v>32001</v>
      </c>
      <c r="G12286" t="s">
        <v>8588</v>
      </c>
      <c r="H12286" t="s">
        <v>8464</v>
      </c>
      <c r="I12286" t="s">
        <v>22195</v>
      </c>
      <c r="J12286" t="s">
        <v>8520</v>
      </c>
    </row>
    <row r="12287" spans="1:10" x14ac:dyDescent="0.25">
      <c r="A12287" t="s">
        <v>19609</v>
      </c>
      <c r="B12287" t="s">
        <v>19610</v>
      </c>
      <c r="C12287" t="s">
        <v>8520</v>
      </c>
      <c r="D12287" t="s">
        <v>19611</v>
      </c>
      <c r="E12287" t="s">
        <v>8521</v>
      </c>
      <c r="F12287" t="s">
        <v>32001</v>
      </c>
      <c r="G12287" t="s">
        <v>8588</v>
      </c>
      <c r="H12287" t="s">
        <v>8522</v>
      </c>
      <c r="I12287" t="s">
        <v>22195</v>
      </c>
      <c r="J12287" t="s">
        <v>8520</v>
      </c>
    </row>
    <row r="12288" spans="1:10" x14ac:dyDescent="0.25">
      <c r="A12288" t="s">
        <v>31997</v>
      </c>
      <c r="B12288" t="s">
        <v>31998</v>
      </c>
      <c r="C12288" t="s">
        <v>8520</v>
      </c>
      <c r="D12288" t="s">
        <v>31999</v>
      </c>
      <c r="E12288" t="s">
        <v>8521</v>
      </c>
      <c r="F12288" t="s">
        <v>32000</v>
      </c>
      <c r="G12288" t="s">
        <v>8588</v>
      </c>
      <c r="H12288" t="s">
        <v>8522</v>
      </c>
      <c r="I12288" t="s">
        <v>8589</v>
      </c>
      <c r="J12288" t="s">
        <v>8520</v>
      </c>
    </row>
    <row r="12289" spans="1:10" x14ac:dyDescent="0.25">
      <c r="A12289" t="s">
        <v>32002</v>
      </c>
      <c r="B12289" t="s">
        <v>32003</v>
      </c>
      <c r="C12289" t="s">
        <v>8520</v>
      </c>
      <c r="D12289" t="s">
        <v>32004</v>
      </c>
      <c r="E12289" t="s">
        <v>8550</v>
      </c>
      <c r="F12289" t="s">
        <v>32005</v>
      </c>
      <c r="G12289" t="s">
        <v>8518</v>
      </c>
      <c r="H12289" t="s">
        <v>8464</v>
      </c>
      <c r="I12289" t="s">
        <v>8552</v>
      </c>
      <c r="J12289" t="s">
        <v>30261</v>
      </c>
    </row>
    <row r="12290" spans="1:10" x14ac:dyDescent="0.25">
      <c r="A12290" t="s">
        <v>32006</v>
      </c>
      <c r="B12290" t="s">
        <v>32007</v>
      </c>
      <c r="C12290" t="s">
        <v>8520</v>
      </c>
      <c r="D12290" t="s">
        <v>32008</v>
      </c>
      <c r="E12290" t="s">
        <v>8550</v>
      </c>
      <c r="F12290" t="s">
        <v>32009</v>
      </c>
      <c r="G12290" t="s">
        <v>8518</v>
      </c>
      <c r="H12290" t="s">
        <v>8464</v>
      </c>
      <c r="I12290" t="s">
        <v>8552</v>
      </c>
      <c r="J12290" t="s">
        <v>30261</v>
      </c>
    </row>
    <row r="12291" spans="1:10" x14ac:dyDescent="0.25">
      <c r="A12291" t="s">
        <v>32010</v>
      </c>
      <c r="B12291" t="s">
        <v>32011</v>
      </c>
      <c r="C12291" t="s">
        <v>8520</v>
      </c>
      <c r="D12291" t="s">
        <v>32012</v>
      </c>
      <c r="E12291" t="s">
        <v>8550</v>
      </c>
      <c r="F12291" t="s">
        <v>32013</v>
      </c>
      <c r="G12291" t="s">
        <v>8518</v>
      </c>
      <c r="H12291" t="s">
        <v>8464</v>
      </c>
      <c r="I12291" t="s">
        <v>8552</v>
      </c>
      <c r="J12291" t="s">
        <v>30261</v>
      </c>
    </row>
    <row r="12292" spans="1:10" x14ac:dyDescent="0.25">
      <c r="A12292" t="s">
        <v>32002</v>
      </c>
      <c r="B12292" t="s">
        <v>32003</v>
      </c>
      <c r="C12292" t="s">
        <v>8520</v>
      </c>
      <c r="D12292" t="s">
        <v>32004</v>
      </c>
      <c r="E12292" t="s">
        <v>8550</v>
      </c>
      <c r="F12292" t="s">
        <v>32005</v>
      </c>
      <c r="G12292" t="s">
        <v>8518</v>
      </c>
      <c r="H12292" t="s">
        <v>8522</v>
      </c>
      <c r="I12292" t="s">
        <v>8552</v>
      </c>
      <c r="J12292" t="s">
        <v>30261</v>
      </c>
    </row>
    <row r="12293" spans="1:10" x14ac:dyDescent="0.25">
      <c r="A12293" t="s">
        <v>32006</v>
      </c>
      <c r="B12293" t="s">
        <v>32007</v>
      </c>
      <c r="C12293" t="s">
        <v>8520</v>
      </c>
      <c r="D12293" t="s">
        <v>32008</v>
      </c>
      <c r="E12293" t="s">
        <v>8550</v>
      </c>
      <c r="F12293" t="s">
        <v>32009</v>
      </c>
      <c r="G12293" t="s">
        <v>8518</v>
      </c>
      <c r="H12293" t="s">
        <v>8522</v>
      </c>
      <c r="I12293" t="s">
        <v>8552</v>
      </c>
      <c r="J12293" t="s">
        <v>30261</v>
      </c>
    </row>
    <row r="12294" spans="1:10" x14ac:dyDescent="0.25">
      <c r="A12294" t="s">
        <v>32010</v>
      </c>
      <c r="B12294" t="s">
        <v>32011</v>
      </c>
      <c r="C12294" t="s">
        <v>8520</v>
      </c>
      <c r="D12294" t="s">
        <v>32012</v>
      </c>
      <c r="E12294" t="s">
        <v>8550</v>
      </c>
      <c r="F12294" t="s">
        <v>32013</v>
      </c>
      <c r="G12294" t="s">
        <v>8518</v>
      </c>
      <c r="H12294" t="s">
        <v>8522</v>
      </c>
      <c r="I12294" t="s">
        <v>8552</v>
      </c>
      <c r="J12294" t="s">
        <v>30261</v>
      </c>
    </row>
    <row r="12295" spans="1:10" x14ac:dyDescent="0.25">
      <c r="A12295" t="s">
        <v>32014</v>
      </c>
      <c r="B12295" t="s">
        <v>32015</v>
      </c>
      <c r="C12295" t="s">
        <v>8520</v>
      </c>
      <c r="D12295" t="s">
        <v>32016</v>
      </c>
      <c r="E12295" t="s">
        <v>8550</v>
      </c>
      <c r="F12295" t="s">
        <v>32017</v>
      </c>
      <c r="G12295" t="s">
        <v>8518</v>
      </c>
      <c r="H12295" t="s">
        <v>8464</v>
      </c>
      <c r="I12295" t="s">
        <v>8569</v>
      </c>
      <c r="J12295" t="s">
        <v>10602</v>
      </c>
    </row>
    <row r="12296" spans="1:10" x14ac:dyDescent="0.25">
      <c r="A12296" t="s">
        <v>32018</v>
      </c>
      <c r="B12296" t="s">
        <v>32019</v>
      </c>
      <c r="C12296" t="s">
        <v>8520</v>
      </c>
      <c r="D12296" t="s">
        <v>6293</v>
      </c>
      <c r="E12296" t="s">
        <v>8550</v>
      </c>
      <c r="F12296" t="s">
        <v>32020</v>
      </c>
      <c r="G12296" t="s">
        <v>8518</v>
      </c>
      <c r="H12296" t="s">
        <v>8464</v>
      </c>
      <c r="I12296" t="s">
        <v>8569</v>
      </c>
      <c r="J12296" t="s">
        <v>10602</v>
      </c>
    </row>
    <row r="12297" spans="1:10" x14ac:dyDescent="0.25">
      <c r="A12297" t="s">
        <v>32014</v>
      </c>
      <c r="B12297" t="s">
        <v>32015</v>
      </c>
      <c r="C12297" t="s">
        <v>8520</v>
      </c>
      <c r="D12297" t="s">
        <v>32016</v>
      </c>
      <c r="E12297" t="s">
        <v>8583</v>
      </c>
      <c r="F12297" t="s">
        <v>32017</v>
      </c>
      <c r="G12297" t="s">
        <v>8518</v>
      </c>
      <c r="H12297" t="s">
        <v>8522</v>
      </c>
      <c r="I12297" t="s">
        <v>8569</v>
      </c>
      <c r="J12297" t="s">
        <v>10602</v>
      </c>
    </row>
    <row r="12298" spans="1:10" x14ac:dyDescent="0.25">
      <c r="A12298" t="s">
        <v>32018</v>
      </c>
      <c r="B12298" t="s">
        <v>32019</v>
      </c>
      <c r="C12298" t="s">
        <v>8520</v>
      </c>
      <c r="D12298" t="s">
        <v>6293</v>
      </c>
      <c r="E12298" t="s">
        <v>8583</v>
      </c>
      <c r="F12298" t="s">
        <v>32020</v>
      </c>
      <c r="G12298" t="s">
        <v>8518</v>
      </c>
      <c r="H12298" t="s">
        <v>8522</v>
      </c>
      <c r="I12298" t="s">
        <v>8569</v>
      </c>
      <c r="J12298" t="s">
        <v>10602</v>
      </c>
    </row>
    <row r="12299" spans="1:10" x14ac:dyDescent="0.25">
      <c r="A12299" t="s">
        <v>32021</v>
      </c>
      <c r="B12299" t="s">
        <v>32022</v>
      </c>
      <c r="C12299" t="s">
        <v>32023</v>
      </c>
      <c r="D12299" t="s">
        <v>32024</v>
      </c>
      <c r="E12299" t="s">
        <v>8516</v>
      </c>
      <c r="F12299" t="s">
        <v>32025</v>
      </c>
      <c r="G12299" t="s">
        <v>8588</v>
      </c>
      <c r="H12299" t="s">
        <v>8464</v>
      </c>
      <c r="I12299" t="s">
        <v>8691</v>
      </c>
      <c r="J12299" t="s">
        <v>8520</v>
      </c>
    </row>
    <row r="12300" spans="1:10" x14ac:dyDescent="0.25">
      <c r="A12300" t="s">
        <v>32021</v>
      </c>
      <c r="B12300" t="s">
        <v>32022</v>
      </c>
      <c r="C12300" t="s">
        <v>32023</v>
      </c>
      <c r="D12300" t="s">
        <v>32024</v>
      </c>
      <c r="E12300" t="s">
        <v>8521</v>
      </c>
      <c r="F12300" t="s">
        <v>32025</v>
      </c>
      <c r="G12300" t="s">
        <v>8588</v>
      </c>
      <c r="H12300" t="s">
        <v>8522</v>
      </c>
      <c r="I12300" t="s">
        <v>8691</v>
      </c>
      <c r="J12300" t="s">
        <v>8520</v>
      </c>
    </row>
    <row r="12301" spans="1:10" x14ac:dyDescent="0.25">
      <c r="A12301" t="s">
        <v>32026</v>
      </c>
      <c r="B12301" t="s">
        <v>32027</v>
      </c>
      <c r="C12301" t="s">
        <v>8520</v>
      </c>
      <c r="D12301" t="s">
        <v>32028</v>
      </c>
      <c r="E12301" t="s">
        <v>8550</v>
      </c>
      <c r="F12301" t="s">
        <v>32029</v>
      </c>
      <c r="G12301" t="s">
        <v>8518</v>
      </c>
      <c r="H12301" t="s">
        <v>8464</v>
      </c>
      <c r="I12301" t="s">
        <v>8552</v>
      </c>
      <c r="J12301" t="s">
        <v>30304</v>
      </c>
    </row>
    <row r="12302" spans="1:10" x14ac:dyDescent="0.25">
      <c r="A12302" t="s">
        <v>32030</v>
      </c>
      <c r="B12302" t="s">
        <v>32031</v>
      </c>
      <c r="C12302" t="s">
        <v>8520</v>
      </c>
      <c r="D12302" t="s">
        <v>32032</v>
      </c>
      <c r="E12302" t="s">
        <v>8550</v>
      </c>
      <c r="F12302" t="s">
        <v>32029</v>
      </c>
      <c r="G12302" t="s">
        <v>8518</v>
      </c>
      <c r="H12302" t="s">
        <v>8464</v>
      </c>
      <c r="I12302" t="s">
        <v>8552</v>
      </c>
      <c r="J12302" t="s">
        <v>30304</v>
      </c>
    </row>
    <row r="12303" spans="1:10" x14ac:dyDescent="0.25">
      <c r="A12303" t="s">
        <v>32026</v>
      </c>
      <c r="B12303" t="s">
        <v>32027</v>
      </c>
      <c r="C12303" t="s">
        <v>8520</v>
      </c>
      <c r="D12303" t="s">
        <v>32028</v>
      </c>
      <c r="E12303" t="s">
        <v>8550</v>
      </c>
      <c r="F12303" t="s">
        <v>32029</v>
      </c>
      <c r="G12303" t="s">
        <v>8518</v>
      </c>
      <c r="H12303" t="s">
        <v>8522</v>
      </c>
      <c r="I12303" t="s">
        <v>8552</v>
      </c>
      <c r="J12303" t="s">
        <v>30304</v>
      </c>
    </row>
    <row r="12304" spans="1:10" x14ac:dyDescent="0.25">
      <c r="A12304" t="s">
        <v>32030</v>
      </c>
      <c r="B12304" t="s">
        <v>32031</v>
      </c>
      <c r="C12304" t="s">
        <v>8520</v>
      </c>
      <c r="D12304" t="s">
        <v>32032</v>
      </c>
      <c r="E12304" t="s">
        <v>8550</v>
      </c>
      <c r="F12304" t="s">
        <v>32029</v>
      </c>
      <c r="G12304" t="s">
        <v>8518</v>
      </c>
      <c r="H12304" t="s">
        <v>8522</v>
      </c>
      <c r="I12304" t="s">
        <v>8552</v>
      </c>
      <c r="J12304" t="s">
        <v>30304</v>
      </c>
    </row>
    <row r="12305" spans="1:10" x14ac:dyDescent="0.25">
      <c r="A12305" t="s">
        <v>32033</v>
      </c>
      <c r="B12305" t="s">
        <v>32034</v>
      </c>
      <c r="C12305" t="s">
        <v>8520</v>
      </c>
      <c r="D12305" t="s">
        <v>32035</v>
      </c>
      <c r="E12305" t="s">
        <v>8550</v>
      </c>
      <c r="F12305" t="s">
        <v>32036</v>
      </c>
      <c r="G12305" t="s">
        <v>8518</v>
      </c>
      <c r="H12305" t="s">
        <v>8464</v>
      </c>
      <c r="I12305" t="s">
        <v>8552</v>
      </c>
      <c r="J12305" t="s">
        <v>32037</v>
      </c>
    </row>
    <row r="12306" spans="1:10" x14ac:dyDescent="0.25">
      <c r="A12306" t="s">
        <v>32033</v>
      </c>
      <c r="B12306" t="s">
        <v>32034</v>
      </c>
      <c r="C12306" t="s">
        <v>8520</v>
      </c>
      <c r="D12306" t="s">
        <v>32035</v>
      </c>
      <c r="E12306" t="s">
        <v>8550</v>
      </c>
      <c r="F12306" t="s">
        <v>32036</v>
      </c>
      <c r="G12306" t="s">
        <v>8518</v>
      </c>
      <c r="H12306" t="s">
        <v>8522</v>
      </c>
      <c r="I12306" t="s">
        <v>8552</v>
      </c>
      <c r="J12306" t="s">
        <v>32037</v>
      </c>
    </row>
    <row r="12307" spans="1:10" x14ac:dyDescent="0.25">
      <c r="A12307" t="s">
        <v>32038</v>
      </c>
      <c r="B12307" t="s">
        <v>32039</v>
      </c>
      <c r="C12307" t="s">
        <v>8520</v>
      </c>
      <c r="D12307" t="s">
        <v>32040</v>
      </c>
      <c r="E12307" t="s">
        <v>8550</v>
      </c>
      <c r="F12307" t="s">
        <v>32041</v>
      </c>
      <c r="G12307" t="s">
        <v>8518</v>
      </c>
      <c r="H12307" t="s">
        <v>8464</v>
      </c>
      <c r="I12307" t="s">
        <v>8569</v>
      </c>
      <c r="J12307" t="s">
        <v>8570</v>
      </c>
    </row>
    <row r="12308" spans="1:10" x14ac:dyDescent="0.25">
      <c r="A12308" t="s">
        <v>32042</v>
      </c>
      <c r="B12308" t="s">
        <v>32043</v>
      </c>
      <c r="C12308" t="s">
        <v>8520</v>
      </c>
      <c r="D12308" t="s">
        <v>32044</v>
      </c>
      <c r="E12308" t="s">
        <v>8550</v>
      </c>
      <c r="F12308" t="s">
        <v>32045</v>
      </c>
      <c r="G12308" t="s">
        <v>8518</v>
      </c>
      <c r="H12308" t="s">
        <v>8464</v>
      </c>
      <c r="I12308" t="s">
        <v>8569</v>
      </c>
      <c r="J12308" t="s">
        <v>8570</v>
      </c>
    </row>
    <row r="12309" spans="1:10" x14ac:dyDescent="0.25">
      <c r="A12309" t="s">
        <v>32046</v>
      </c>
      <c r="B12309" t="s">
        <v>32047</v>
      </c>
      <c r="C12309" t="s">
        <v>8520</v>
      </c>
      <c r="D12309" t="s">
        <v>32048</v>
      </c>
      <c r="E12309" t="s">
        <v>8550</v>
      </c>
      <c r="F12309" t="s">
        <v>32049</v>
      </c>
      <c r="G12309" t="s">
        <v>8518</v>
      </c>
      <c r="H12309" t="s">
        <v>8464</v>
      </c>
      <c r="I12309" t="s">
        <v>8569</v>
      </c>
      <c r="J12309" t="s">
        <v>8570</v>
      </c>
    </row>
    <row r="12310" spans="1:10" x14ac:dyDescent="0.25">
      <c r="A12310" t="s">
        <v>32046</v>
      </c>
      <c r="B12310" t="s">
        <v>32047</v>
      </c>
      <c r="C12310" t="s">
        <v>8520</v>
      </c>
      <c r="D12310" t="s">
        <v>32048</v>
      </c>
      <c r="E12310" t="s">
        <v>8583</v>
      </c>
      <c r="F12310" t="s">
        <v>32049</v>
      </c>
      <c r="G12310" t="s">
        <v>8518</v>
      </c>
      <c r="H12310" t="s">
        <v>8522</v>
      </c>
      <c r="I12310" t="s">
        <v>8569</v>
      </c>
      <c r="J12310" t="s">
        <v>8570</v>
      </c>
    </row>
    <row r="12311" spans="1:10" x14ac:dyDescent="0.25">
      <c r="A12311" t="s">
        <v>32038</v>
      </c>
      <c r="B12311" t="s">
        <v>32039</v>
      </c>
      <c r="C12311" t="s">
        <v>8520</v>
      </c>
      <c r="D12311" t="s">
        <v>32040</v>
      </c>
      <c r="E12311" t="s">
        <v>8583</v>
      </c>
      <c r="F12311" t="s">
        <v>32041</v>
      </c>
      <c r="G12311" t="s">
        <v>8518</v>
      </c>
      <c r="H12311" t="s">
        <v>8522</v>
      </c>
      <c r="I12311" t="s">
        <v>8569</v>
      </c>
      <c r="J12311" t="s">
        <v>8570</v>
      </c>
    </row>
    <row r="12312" spans="1:10" x14ac:dyDescent="0.25">
      <c r="A12312" t="s">
        <v>32042</v>
      </c>
      <c r="B12312" t="s">
        <v>32043</v>
      </c>
      <c r="C12312" t="s">
        <v>8520</v>
      </c>
      <c r="D12312" t="s">
        <v>32044</v>
      </c>
      <c r="E12312" t="s">
        <v>8583</v>
      </c>
      <c r="F12312" t="s">
        <v>32045</v>
      </c>
      <c r="G12312" t="s">
        <v>8518</v>
      </c>
      <c r="H12312" t="s">
        <v>8522</v>
      </c>
      <c r="I12312" t="s">
        <v>8569</v>
      </c>
      <c r="J12312" t="s">
        <v>8570</v>
      </c>
    </row>
    <row r="12313" spans="1:10" x14ac:dyDescent="0.25">
      <c r="A12313" t="s">
        <v>32050</v>
      </c>
      <c r="B12313" t="s">
        <v>32051</v>
      </c>
      <c r="C12313" t="s">
        <v>32052</v>
      </c>
      <c r="D12313" t="s">
        <v>32053</v>
      </c>
      <c r="E12313" t="s">
        <v>8516</v>
      </c>
      <c r="F12313" t="s">
        <v>32054</v>
      </c>
      <c r="G12313" t="s">
        <v>8588</v>
      </c>
      <c r="H12313" t="s">
        <v>8464</v>
      </c>
      <c r="I12313" t="s">
        <v>8691</v>
      </c>
      <c r="J12313" t="s">
        <v>8520</v>
      </c>
    </row>
    <row r="12314" spans="1:10" x14ac:dyDescent="0.25">
      <c r="A12314" t="s">
        <v>32050</v>
      </c>
      <c r="B12314" t="s">
        <v>32051</v>
      </c>
      <c r="C12314" t="s">
        <v>32052</v>
      </c>
      <c r="D12314" t="s">
        <v>32053</v>
      </c>
      <c r="E12314" t="s">
        <v>8521</v>
      </c>
      <c r="F12314" t="s">
        <v>32054</v>
      </c>
      <c r="G12314" t="s">
        <v>8588</v>
      </c>
      <c r="H12314" t="s">
        <v>8522</v>
      </c>
      <c r="I12314" t="s">
        <v>8691</v>
      </c>
      <c r="J12314" t="s">
        <v>8520</v>
      </c>
    </row>
    <row r="12315" spans="1:10" x14ac:dyDescent="0.25">
      <c r="A12315" t="s">
        <v>32055</v>
      </c>
      <c r="B12315" t="s">
        <v>32056</v>
      </c>
      <c r="C12315" t="s">
        <v>32057</v>
      </c>
      <c r="D12315" t="s">
        <v>32058</v>
      </c>
      <c r="E12315" t="s">
        <v>8516</v>
      </c>
      <c r="F12315" t="s">
        <v>32059</v>
      </c>
      <c r="G12315" t="s">
        <v>8588</v>
      </c>
      <c r="H12315" t="s">
        <v>8464</v>
      </c>
      <c r="I12315" t="s">
        <v>8589</v>
      </c>
      <c r="J12315" t="s">
        <v>8520</v>
      </c>
    </row>
    <row r="12316" spans="1:10" x14ac:dyDescent="0.25">
      <c r="A12316" t="s">
        <v>32055</v>
      </c>
      <c r="B12316" t="s">
        <v>32056</v>
      </c>
      <c r="C12316" t="s">
        <v>32057</v>
      </c>
      <c r="D12316" t="s">
        <v>32058</v>
      </c>
      <c r="E12316" t="s">
        <v>8521</v>
      </c>
      <c r="F12316" t="s">
        <v>32059</v>
      </c>
      <c r="G12316" t="s">
        <v>8588</v>
      </c>
      <c r="H12316" t="s">
        <v>8522</v>
      </c>
      <c r="I12316" t="s">
        <v>8589</v>
      </c>
      <c r="J12316" t="s">
        <v>8520</v>
      </c>
    </row>
    <row r="12317" spans="1:10" x14ac:dyDescent="0.25">
      <c r="A12317" t="s">
        <v>32060</v>
      </c>
      <c r="B12317" t="s">
        <v>32061</v>
      </c>
      <c r="C12317" t="s">
        <v>8520</v>
      </c>
      <c r="D12317" t="s">
        <v>32062</v>
      </c>
      <c r="E12317" t="s">
        <v>8550</v>
      </c>
      <c r="F12317" t="s">
        <v>32063</v>
      </c>
      <c r="G12317" t="s">
        <v>8518</v>
      </c>
      <c r="H12317" t="s">
        <v>8464</v>
      </c>
      <c r="I12317" t="s">
        <v>8569</v>
      </c>
      <c r="J12317" t="s">
        <v>10602</v>
      </c>
    </row>
    <row r="12318" spans="1:10" x14ac:dyDescent="0.25">
      <c r="A12318" t="s">
        <v>32064</v>
      </c>
      <c r="B12318" t="s">
        <v>32065</v>
      </c>
      <c r="C12318" t="s">
        <v>8520</v>
      </c>
      <c r="D12318" t="s">
        <v>32066</v>
      </c>
      <c r="E12318" t="s">
        <v>8550</v>
      </c>
      <c r="F12318" t="s">
        <v>32067</v>
      </c>
      <c r="G12318" t="s">
        <v>8518</v>
      </c>
      <c r="H12318" t="s">
        <v>8464</v>
      </c>
      <c r="I12318" t="s">
        <v>8569</v>
      </c>
      <c r="J12318" t="s">
        <v>10602</v>
      </c>
    </row>
    <row r="12319" spans="1:10" x14ac:dyDescent="0.25">
      <c r="A12319" t="s">
        <v>32068</v>
      </c>
      <c r="B12319" t="s">
        <v>32069</v>
      </c>
      <c r="C12319" t="s">
        <v>8520</v>
      </c>
      <c r="D12319" t="s">
        <v>32070</v>
      </c>
      <c r="E12319" t="s">
        <v>8550</v>
      </c>
      <c r="F12319" t="s">
        <v>32071</v>
      </c>
      <c r="G12319" t="s">
        <v>8518</v>
      </c>
      <c r="H12319" t="s">
        <v>8464</v>
      </c>
      <c r="I12319" t="s">
        <v>8569</v>
      </c>
      <c r="J12319" t="s">
        <v>10602</v>
      </c>
    </row>
    <row r="12320" spans="1:10" x14ac:dyDescent="0.25">
      <c r="A12320" t="s">
        <v>32072</v>
      </c>
      <c r="B12320" t="s">
        <v>32073</v>
      </c>
      <c r="C12320" t="s">
        <v>8520</v>
      </c>
      <c r="D12320" t="s">
        <v>32074</v>
      </c>
      <c r="E12320" t="s">
        <v>8550</v>
      </c>
      <c r="F12320" t="s">
        <v>32075</v>
      </c>
      <c r="G12320" t="s">
        <v>8518</v>
      </c>
      <c r="H12320" t="s">
        <v>8464</v>
      </c>
      <c r="I12320" t="s">
        <v>8569</v>
      </c>
      <c r="J12320" t="s">
        <v>10602</v>
      </c>
    </row>
    <row r="12321" spans="1:10" x14ac:dyDescent="0.25">
      <c r="A12321" t="s">
        <v>32076</v>
      </c>
      <c r="B12321" t="s">
        <v>32077</v>
      </c>
      <c r="C12321" t="s">
        <v>8520</v>
      </c>
      <c r="D12321" t="s">
        <v>32078</v>
      </c>
      <c r="E12321" t="s">
        <v>8550</v>
      </c>
      <c r="F12321" t="s">
        <v>32079</v>
      </c>
      <c r="G12321" t="s">
        <v>8518</v>
      </c>
      <c r="H12321" t="s">
        <v>8464</v>
      </c>
      <c r="I12321" t="s">
        <v>8569</v>
      </c>
      <c r="J12321" t="s">
        <v>10602</v>
      </c>
    </row>
    <row r="12322" spans="1:10" x14ac:dyDescent="0.25">
      <c r="A12322" t="s">
        <v>32064</v>
      </c>
      <c r="B12322" t="s">
        <v>32065</v>
      </c>
      <c r="C12322" t="s">
        <v>8520</v>
      </c>
      <c r="D12322" t="s">
        <v>32066</v>
      </c>
      <c r="E12322" t="s">
        <v>8583</v>
      </c>
      <c r="F12322" t="s">
        <v>32067</v>
      </c>
      <c r="G12322" t="s">
        <v>8518</v>
      </c>
      <c r="H12322" t="s">
        <v>8522</v>
      </c>
      <c r="I12322" t="s">
        <v>8569</v>
      </c>
      <c r="J12322" t="s">
        <v>10602</v>
      </c>
    </row>
    <row r="12323" spans="1:10" x14ac:dyDescent="0.25">
      <c r="A12323" t="s">
        <v>32076</v>
      </c>
      <c r="B12323" t="s">
        <v>32077</v>
      </c>
      <c r="C12323" t="s">
        <v>8520</v>
      </c>
      <c r="D12323" t="s">
        <v>32078</v>
      </c>
      <c r="E12323" t="s">
        <v>8583</v>
      </c>
      <c r="F12323" t="s">
        <v>32079</v>
      </c>
      <c r="G12323" t="s">
        <v>8518</v>
      </c>
      <c r="H12323" t="s">
        <v>8522</v>
      </c>
      <c r="I12323" t="s">
        <v>8569</v>
      </c>
      <c r="J12323" t="s">
        <v>10602</v>
      </c>
    </row>
    <row r="12324" spans="1:10" x14ac:dyDescent="0.25">
      <c r="A12324" t="s">
        <v>32068</v>
      </c>
      <c r="B12324" t="s">
        <v>32069</v>
      </c>
      <c r="C12324" t="s">
        <v>8520</v>
      </c>
      <c r="D12324" t="s">
        <v>32070</v>
      </c>
      <c r="E12324" t="s">
        <v>8583</v>
      </c>
      <c r="F12324" t="s">
        <v>32071</v>
      </c>
      <c r="G12324" t="s">
        <v>8518</v>
      </c>
      <c r="H12324" t="s">
        <v>8522</v>
      </c>
      <c r="I12324" t="s">
        <v>8569</v>
      </c>
      <c r="J12324" t="s">
        <v>10602</v>
      </c>
    </row>
    <row r="12325" spans="1:10" x14ac:dyDescent="0.25">
      <c r="A12325" t="s">
        <v>32072</v>
      </c>
      <c r="B12325" t="s">
        <v>32073</v>
      </c>
      <c r="C12325" t="s">
        <v>8520</v>
      </c>
      <c r="D12325" t="s">
        <v>32074</v>
      </c>
      <c r="E12325" t="s">
        <v>8583</v>
      </c>
      <c r="F12325" t="s">
        <v>32075</v>
      </c>
      <c r="G12325" t="s">
        <v>8518</v>
      </c>
      <c r="H12325" t="s">
        <v>8522</v>
      </c>
      <c r="I12325" t="s">
        <v>8569</v>
      </c>
      <c r="J12325" t="s">
        <v>10602</v>
      </c>
    </row>
    <row r="12326" spans="1:10" x14ac:dyDescent="0.25">
      <c r="A12326" t="s">
        <v>32060</v>
      </c>
      <c r="B12326" t="s">
        <v>32061</v>
      </c>
      <c r="C12326" t="s">
        <v>8520</v>
      </c>
      <c r="D12326" t="s">
        <v>32062</v>
      </c>
      <c r="E12326" t="s">
        <v>8583</v>
      </c>
      <c r="F12326" t="s">
        <v>32063</v>
      </c>
      <c r="G12326" t="s">
        <v>8518</v>
      </c>
      <c r="H12326" t="s">
        <v>8522</v>
      </c>
      <c r="I12326" t="s">
        <v>8569</v>
      </c>
      <c r="J12326" t="s">
        <v>10602</v>
      </c>
    </row>
    <row r="12327" spans="1:10" x14ac:dyDescent="0.25">
      <c r="A12327" t="s">
        <v>32080</v>
      </c>
      <c r="B12327" t="s">
        <v>32081</v>
      </c>
      <c r="C12327" t="s">
        <v>32082</v>
      </c>
      <c r="D12327" t="s">
        <v>32083</v>
      </c>
      <c r="E12327" t="s">
        <v>8516</v>
      </c>
      <c r="F12327" t="s">
        <v>32084</v>
      </c>
      <c r="G12327" t="s">
        <v>8588</v>
      </c>
      <c r="H12327" t="s">
        <v>8464</v>
      </c>
      <c r="I12327" t="s">
        <v>8865</v>
      </c>
      <c r="J12327" t="s">
        <v>8520</v>
      </c>
    </row>
    <row r="12328" spans="1:10" x14ac:dyDescent="0.25">
      <c r="A12328" t="s">
        <v>32085</v>
      </c>
      <c r="B12328" t="s">
        <v>32086</v>
      </c>
      <c r="C12328" t="s">
        <v>32087</v>
      </c>
      <c r="D12328" t="s">
        <v>32088</v>
      </c>
      <c r="E12328" t="s">
        <v>8516</v>
      </c>
      <c r="F12328" t="s">
        <v>32084</v>
      </c>
      <c r="G12328" t="s">
        <v>8588</v>
      </c>
      <c r="H12328" t="s">
        <v>8464</v>
      </c>
      <c r="I12328" t="s">
        <v>8691</v>
      </c>
      <c r="J12328" t="s">
        <v>8520</v>
      </c>
    </row>
    <row r="12329" spans="1:10" x14ac:dyDescent="0.25">
      <c r="A12329" t="s">
        <v>32080</v>
      </c>
      <c r="B12329" t="s">
        <v>32081</v>
      </c>
      <c r="C12329" t="s">
        <v>32082</v>
      </c>
      <c r="D12329" t="s">
        <v>32083</v>
      </c>
      <c r="E12329" t="s">
        <v>8521</v>
      </c>
      <c r="F12329" t="s">
        <v>32084</v>
      </c>
      <c r="G12329" t="s">
        <v>8588</v>
      </c>
      <c r="H12329" t="s">
        <v>8522</v>
      </c>
      <c r="I12329" t="s">
        <v>8865</v>
      </c>
      <c r="J12329" t="s">
        <v>8520</v>
      </c>
    </row>
    <row r="12330" spans="1:10" x14ac:dyDescent="0.25">
      <c r="A12330" t="s">
        <v>32085</v>
      </c>
      <c r="B12330" t="s">
        <v>32086</v>
      </c>
      <c r="C12330" t="s">
        <v>32087</v>
      </c>
      <c r="D12330" t="s">
        <v>32088</v>
      </c>
      <c r="E12330" t="s">
        <v>8521</v>
      </c>
      <c r="F12330" t="s">
        <v>32084</v>
      </c>
      <c r="G12330" t="s">
        <v>8588</v>
      </c>
      <c r="H12330" t="s">
        <v>8522</v>
      </c>
      <c r="I12330" t="s">
        <v>8691</v>
      </c>
      <c r="J12330" t="s">
        <v>8520</v>
      </c>
    </row>
    <row r="12331" spans="1:10" x14ac:dyDescent="0.25">
      <c r="A12331" t="s">
        <v>32089</v>
      </c>
      <c r="B12331" t="s">
        <v>32090</v>
      </c>
      <c r="C12331" t="s">
        <v>32091</v>
      </c>
      <c r="D12331" t="s">
        <v>32092</v>
      </c>
      <c r="E12331" t="s">
        <v>8516</v>
      </c>
      <c r="F12331" t="s">
        <v>32093</v>
      </c>
      <c r="G12331" t="s">
        <v>8518</v>
      </c>
      <c r="H12331" t="s">
        <v>8464</v>
      </c>
      <c r="I12331" t="s">
        <v>9390</v>
      </c>
      <c r="J12331" t="s">
        <v>8520</v>
      </c>
    </row>
    <row r="12332" spans="1:10" x14ac:dyDescent="0.25">
      <c r="A12332" t="s">
        <v>32089</v>
      </c>
      <c r="B12332" t="s">
        <v>32090</v>
      </c>
      <c r="C12332" t="s">
        <v>32091</v>
      </c>
      <c r="D12332" t="s">
        <v>32092</v>
      </c>
      <c r="E12332" t="s">
        <v>8521</v>
      </c>
      <c r="F12332" t="s">
        <v>32093</v>
      </c>
      <c r="G12332" t="s">
        <v>8518</v>
      </c>
      <c r="H12332" t="s">
        <v>8522</v>
      </c>
      <c r="I12332" t="s">
        <v>9390</v>
      </c>
      <c r="J12332" t="s">
        <v>8520</v>
      </c>
    </row>
    <row r="12333" spans="1:10" x14ac:dyDescent="0.25">
      <c r="A12333" t="s">
        <v>32094</v>
      </c>
      <c r="B12333" t="s">
        <v>32095</v>
      </c>
      <c r="C12333" t="s">
        <v>8520</v>
      </c>
      <c r="D12333" t="s">
        <v>32096</v>
      </c>
      <c r="E12333" t="s">
        <v>8516</v>
      </c>
      <c r="F12333" t="s">
        <v>32097</v>
      </c>
      <c r="G12333" t="s">
        <v>8518</v>
      </c>
      <c r="H12333" t="s">
        <v>8464</v>
      </c>
      <c r="I12333" t="s">
        <v>8519</v>
      </c>
      <c r="J12333" t="s">
        <v>8520</v>
      </c>
    </row>
    <row r="12334" spans="1:10" x14ac:dyDescent="0.25">
      <c r="A12334" t="s">
        <v>32094</v>
      </c>
      <c r="B12334" t="s">
        <v>32095</v>
      </c>
      <c r="C12334" t="s">
        <v>8520</v>
      </c>
      <c r="D12334" t="s">
        <v>32096</v>
      </c>
      <c r="E12334" t="s">
        <v>8521</v>
      </c>
      <c r="F12334" t="s">
        <v>32097</v>
      </c>
      <c r="G12334" t="s">
        <v>8518</v>
      </c>
      <c r="H12334" t="s">
        <v>8522</v>
      </c>
      <c r="I12334" t="s">
        <v>8519</v>
      </c>
      <c r="J12334" t="s">
        <v>8520</v>
      </c>
    </row>
    <row r="12335" spans="1:10" x14ac:dyDescent="0.25">
      <c r="A12335" t="s">
        <v>32098</v>
      </c>
      <c r="B12335" t="s">
        <v>32099</v>
      </c>
      <c r="C12335" t="s">
        <v>8520</v>
      </c>
      <c r="D12335" t="s">
        <v>8054</v>
      </c>
      <c r="E12335" t="s">
        <v>8550</v>
      </c>
      <c r="F12335" t="s">
        <v>32100</v>
      </c>
      <c r="G12335" t="s">
        <v>8518</v>
      </c>
      <c r="H12335" t="s">
        <v>8464</v>
      </c>
      <c r="I12335" t="s">
        <v>8552</v>
      </c>
      <c r="J12335" t="s">
        <v>29713</v>
      </c>
    </row>
    <row r="12336" spans="1:10" x14ac:dyDescent="0.25">
      <c r="A12336" t="s">
        <v>32098</v>
      </c>
      <c r="B12336" t="s">
        <v>32099</v>
      </c>
      <c r="C12336" t="s">
        <v>8520</v>
      </c>
      <c r="D12336" t="s">
        <v>8054</v>
      </c>
      <c r="E12336" t="s">
        <v>8550</v>
      </c>
      <c r="F12336" t="s">
        <v>32100</v>
      </c>
      <c r="G12336" t="s">
        <v>8518</v>
      </c>
      <c r="H12336" t="s">
        <v>8522</v>
      </c>
      <c r="I12336" t="s">
        <v>8552</v>
      </c>
      <c r="J12336" t="s">
        <v>29713</v>
      </c>
    </row>
    <row r="12337" spans="1:10" x14ac:dyDescent="0.25">
      <c r="A12337" t="s">
        <v>32101</v>
      </c>
      <c r="B12337" t="s">
        <v>32102</v>
      </c>
      <c r="C12337" t="s">
        <v>8520</v>
      </c>
      <c r="D12337" t="s">
        <v>8046</v>
      </c>
      <c r="E12337" t="s">
        <v>8550</v>
      </c>
      <c r="F12337" t="s">
        <v>32103</v>
      </c>
      <c r="G12337" t="s">
        <v>8518</v>
      </c>
      <c r="H12337" t="s">
        <v>8464</v>
      </c>
      <c r="I12337" t="s">
        <v>8552</v>
      </c>
      <c r="J12337" t="s">
        <v>32104</v>
      </c>
    </row>
    <row r="12338" spans="1:10" x14ac:dyDescent="0.25">
      <c r="A12338" t="s">
        <v>32105</v>
      </c>
      <c r="B12338" t="s">
        <v>32106</v>
      </c>
      <c r="C12338" t="s">
        <v>8520</v>
      </c>
      <c r="D12338" t="s">
        <v>7916</v>
      </c>
      <c r="E12338" t="s">
        <v>8550</v>
      </c>
      <c r="F12338" t="s">
        <v>32107</v>
      </c>
      <c r="G12338" t="s">
        <v>8518</v>
      </c>
      <c r="H12338" t="s">
        <v>8464</v>
      </c>
      <c r="I12338" t="s">
        <v>8552</v>
      </c>
      <c r="J12338" t="s">
        <v>32104</v>
      </c>
    </row>
    <row r="12339" spans="1:10" x14ac:dyDescent="0.25">
      <c r="A12339" t="s">
        <v>32101</v>
      </c>
      <c r="B12339" t="s">
        <v>32102</v>
      </c>
      <c r="C12339" t="s">
        <v>8520</v>
      </c>
      <c r="D12339" t="s">
        <v>8046</v>
      </c>
      <c r="E12339" t="s">
        <v>8550</v>
      </c>
      <c r="F12339" t="s">
        <v>32103</v>
      </c>
      <c r="G12339" t="s">
        <v>8518</v>
      </c>
      <c r="H12339" t="s">
        <v>8522</v>
      </c>
      <c r="I12339" t="s">
        <v>8552</v>
      </c>
      <c r="J12339" t="s">
        <v>32104</v>
      </c>
    </row>
    <row r="12340" spans="1:10" x14ac:dyDescent="0.25">
      <c r="A12340" t="s">
        <v>32105</v>
      </c>
      <c r="B12340" t="s">
        <v>32106</v>
      </c>
      <c r="C12340" t="s">
        <v>8520</v>
      </c>
      <c r="D12340" t="s">
        <v>7916</v>
      </c>
      <c r="E12340" t="s">
        <v>8550</v>
      </c>
      <c r="F12340" t="s">
        <v>32107</v>
      </c>
      <c r="G12340" t="s">
        <v>8518</v>
      </c>
      <c r="H12340" t="s">
        <v>8522</v>
      </c>
      <c r="I12340" t="s">
        <v>8552</v>
      </c>
      <c r="J12340" t="s">
        <v>32104</v>
      </c>
    </row>
    <row r="12341" spans="1:10" x14ac:dyDescent="0.25">
      <c r="A12341" t="s">
        <v>30265</v>
      </c>
      <c r="B12341" t="s">
        <v>30266</v>
      </c>
      <c r="C12341" t="s">
        <v>30267</v>
      </c>
      <c r="D12341" t="s">
        <v>30268</v>
      </c>
      <c r="E12341" t="s">
        <v>8516</v>
      </c>
      <c r="F12341" t="s">
        <v>31907</v>
      </c>
      <c r="G12341" t="s">
        <v>8588</v>
      </c>
      <c r="H12341" t="s">
        <v>8464</v>
      </c>
      <c r="I12341" t="s">
        <v>8519</v>
      </c>
      <c r="J12341" t="s">
        <v>9455</v>
      </c>
    </row>
    <row r="12342" spans="1:10" x14ac:dyDescent="0.25">
      <c r="A12342" t="s">
        <v>30265</v>
      </c>
      <c r="B12342" t="s">
        <v>30266</v>
      </c>
      <c r="C12342" t="s">
        <v>30267</v>
      </c>
      <c r="D12342" t="s">
        <v>30268</v>
      </c>
      <c r="E12342" t="s">
        <v>8521</v>
      </c>
      <c r="F12342" t="s">
        <v>31907</v>
      </c>
      <c r="G12342" t="s">
        <v>8588</v>
      </c>
      <c r="H12342" t="s">
        <v>8522</v>
      </c>
      <c r="I12342" t="s">
        <v>8519</v>
      </c>
      <c r="J12342" t="s">
        <v>9455</v>
      </c>
    </row>
    <row r="12343" spans="1:10" x14ac:dyDescent="0.25">
      <c r="A12343" t="s">
        <v>32108</v>
      </c>
      <c r="B12343" t="s">
        <v>32109</v>
      </c>
      <c r="C12343" t="s">
        <v>8520</v>
      </c>
      <c r="D12343" t="s">
        <v>7230</v>
      </c>
      <c r="E12343" t="s">
        <v>8550</v>
      </c>
      <c r="F12343" t="s">
        <v>32110</v>
      </c>
      <c r="G12343" t="s">
        <v>8518</v>
      </c>
      <c r="H12343" t="s">
        <v>8464</v>
      </c>
      <c r="I12343" t="s">
        <v>8552</v>
      </c>
      <c r="J12343" t="s">
        <v>32111</v>
      </c>
    </row>
    <row r="12344" spans="1:10" x14ac:dyDescent="0.25">
      <c r="A12344" t="s">
        <v>32112</v>
      </c>
      <c r="B12344" t="s">
        <v>32113</v>
      </c>
      <c r="C12344" t="s">
        <v>8520</v>
      </c>
      <c r="D12344" t="s">
        <v>6083</v>
      </c>
      <c r="E12344" t="s">
        <v>8550</v>
      </c>
      <c r="F12344" t="s">
        <v>32114</v>
      </c>
      <c r="G12344" t="s">
        <v>8518</v>
      </c>
      <c r="H12344" t="s">
        <v>8464</v>
      </c>
      <c r="I12344" t="s">
        <v>8552</v>
      </c>
      <c r="J12344" t="s">
        <v>32111</v>
      </c>
    </row>
    <row r="12345" spans="1:10" x14ac:dyDescent="0.25">
      <c r="A12345" t="s">
        <v>32115</v>
      </c>
      <c r="B12345" t="s">
        <v>32116</v>
      </c>
      <c r="C12345" t="s">
        <v>8520</v>
      </c>
      <c r="D12345" t="s">
        <v>5854</v>
      </c>
      <c r="E12345" t="s">
        <v>8550</v>
      </c>
      <c r="F12345" t="s">
        <v>32117</v>
      </c>
      <c r="G12345" t="s">
        <v>8518</v>
      </c>
      <c r="H12345" t="s">
        <v>8464</v>
      </c>
      <c r="I12345" t="s">
        <v>8552</v>
      </c>
      <c r="J12345" t="s">
        <v>32111</v>
      </c>
    </row>
    <row r="12346" spans="1:10" x14ac:dyDescent="0.25">
      <c r="A12346" t="s">
        <v>32118</v>
      </c>
      <c r="B12346" t="s">
        <v>32119</v>
      </c>
      <c r="C12346" t="s">
        <v>8520</v>
      </c>
      <c r="D12346" t="s">
        <v>32120</v>
      </c>
      <c r="E12346" t="s">
        <v>8550</v>
      </c>
      <c r="F12346" t="s">
        <v>32121</v>
      </c>
      <c r="G12346" t="s">
        <v>8518</v>
      </c>
      <c r="H12346" t="s">
        <v>8464</v>
      </c>
      <c r="I12346" t="s">
        <v>8552</v>
      </c>
      <c r="J12346" t="s">
        <v>32111</v>
      </c>
    </row>
    <row r="12347" spans="1:10" x14ac:dyDescent="0.25">
      <c r="A12347" t="s">
        <v>32122</v>
      </c>
      <c r="B12347" t="s">
        <v>32123</v>
      </c>
      <c r="C12347" t="s">
        <v>8520</v>
      </c>
      <c r="D12347" t="s">
        <v>6751</v>
      </c>
      <c r="E12347" t="s">
        <v>8550</v>
      </c>
      <c r="F12347" t="s">
        <v>32121</v>
      </c>
      <c r="G12347" t="s">
        <v>8518</v>
      </c>
      <c r="H12347" t="s">
        <v>8464</v>
      </c>
      <c r="I12347" t="s">
        <v>8552</v>
      </c>
      <c r="J12347" t="s">
        <v>32111</v>
      </c>
    </row>
    <row r="12348" spans="1:10" x14ac:dyDescent="0.25">
      <c r="A12348" t="s">
        <v>32108</v>
      </c>
      <c r="B12348" t="s">
        <v>32109</v>
      </c>
      <c r="C12348" t="s">
        <v>8520</v>
      </c>
      <c r="D12348" t="s">
        <v>7230</v>
      </c>
      <c r="E12348" t="s">
        <v>8550</v>
      </c>
      <c r="F12348" t="s">
        <v>32110</v>
      </c>
      <c r="G12348" t="s">
        <v>8518</v>
      </c>
      <c r="H12348" t="s">
        <v>8522</v>
      </c>
      <c r="I12348" t="s">
        <v>8552</v>
      </c>
      <c r="J12348" t="s">
        <v>32111</v>
      </c>
    </row>
    <row r="12349" spans="1:10" x14ac:dyDescent="0.25">
      <c r="A12349" t="s">
        <v>32122</v>
      </c>
      <c r="B12349" t="s">
        <v>32123</v>
      </c>
      <c r="C12349" t="s">
        <v>8520</v>
      </c>
      <c r="D12349" t="s">
        <v>6751</v>
      </c>
      <c r="E12349" t="s">
        <v>8550</v>
      </c>
      <c r="F12349" t="s">
        <v>32121</v>
      </c>
      <c r="G12349" t="s">
        <v>8518</v>
      </c>
      <c r="H12349" t="s">
        <v>8522</v>
      </c>
      <c r="I12349" t="s">
        <v>8552</v>
      </c>
      <c r="J12349" t="s">
        <v>32111</v>
      </c>
    </row>
    <row r="12350" spans="1:10" x14ac:dyDescent="0.25">
      <c r="A12350" t="s">
        <v>32118</v>
      </c>
      <c r="B12350" t="s">
        <v>32119</v>
      </c>
      <c r="C12350" t="s">
        <v>8520</v>
      </c>
      <c r="D12350" t="s">
        <v>32120</v>
      </c>
      <c r="E12350" t="s">
        <v>8550</v>
      </c>
      <c r="F12350" t="s">
        <v>32121</v>
      </c>
      <c r="G12350" t="s">
        <v>8518</v>
      </c>
      <c r="H12350" t="s">
        <v>8522</v>
      </c>
      <c r="I12350" t="s">
        <v>8552</v>
      </c>
      <c r="J12350" t="s">
        <v>32111</v>
      </c>
    </row>
    <row r="12351" spans="1:10" x14ac:dyDescent="0.25">
      <c r="A12351" t="s">
        <v>32112</v>
      </c>
      <c r="B12351" t="s">
        <v>32113</v>
      </c>
      <c r="C12351" t="s">
        <v>8520</v>
      </c>
      <c r="D12351" t="s">
        <v>6083</v>
      </c>
      <c r="E12351" t="s">
        <v>8550</v>
      </c>
      <c r="F12351" t="s">
        <v>32114</v>
      </c>
      <c r="G12351" t="s">
        <v>8518</v>
      </c>
      <c r="H12351" t="s">
        <v>8522</v>
      </c>
      <c r="I12351" t="s">
        <v>8552</v>
      </c>
      <c r="J12351" t="s">
        <v>32111</v>
      </c>
    </row>
    <row r="12352" spans="1:10" x14ac:dyDescent="0.25">
      <c r="A12352" t="s">
        <v>32115</v>
      </c>
      <c r="B12352" t="s">
        <v>32116</v>
      </c>
      <c r="C12352" t="s">
        <v>8520</v>
      </c>
      <c r="D12352" t="s">
        <v>5854</v>
      </c>
      <c r="E12352" t="s">
        <v>8550</v>
      </c>
      <c r="F12352" t="s">
        <v>32117</v>
      </c>
      <c r="G12352" t="s">
        <v>8518</v>
      </c>
      <c r="H12352" t="s">
        <v>8522</v>
      </c>
      <c r="I12352" t="s">
        <v>8552</v>
      </c>
      <c r="J12352" t="s">
        <v>32111</v>
      </c>
    </row>
    <row r="12353" spans="1:10" x14ac:dyDescent="0.25">
      <c r="A12353" t="s">
        <v>26671</v>
      </c>
      <c r="B12353" t="s">
        <v>26672</v>
      </c>
      <c r="C12353" t="s">
        <v>26673</v>
      </c>
      <c r="D12353" t="s">
        <v>26674</v>
      </c>
      <c r="E12353" t="s">
        <v>8516</v>
      </c>
      <c r="F12353" t="s">
        <v>32124</v>
      </c>
      <c r="G12353" t="s">
        <v>8588</v>
      </c>
      <c r="H12353" t="s">
        <v>8464</v>
      </c>
      <c r="I12353" t="s">
        <v>9402</v>
      </c>
      <c r="J12353" t="s">
        <v>32125</v>
      </c>
    </row>
    <row r="12354" spans="1:10" x14ac:dyDescent="0.25">
      <c r="A12354" t="s">
        <v>26671</v>
      </c>
      <c r="B12354" t="s">
        <v>26672</v>
      </c>
      <c r="C12354" t="s">
        <v>26673</v>
      </c>
      <c r="D12354" t="s">
        <v>26674</v>
      </c>
      <c r="E12354" t="s">
        <v>8521</v>
      </c>
      <c r="F12354" t="s">
        <v>32124</v>
      </c>
      <c r="G12354" t="s">
        <v>8588</v>
      </c>
      <c r="H12354" t="s">
        <v>8522</v>
      </c>
      <c r="I12354" t="s">
        <v>9402</v>
      </c>
      <c r="J12354" t="s">
        <v>32125</v>
      </c>
    </row>
    <row r="12355" spans="1:10" x14ac:dyDescent="0.25">
      <c r="A12355" t="s">
        <v>32126</v>
      </c>
      <c r="B12355" t="s">
        <v>32127</v>
      </c>
      <c r="C12355" t="s">
        <v>32128</v>
      </c>
      <c r="D12355" t="s">
        <v>32129</v>
      </c>
      <c r="E12355" t="s">
        <v>8550</v>
      </c>
      <c r="F12355" t="s">
        <v>32130</v>
      </c>
      <c r="G12355" t="s">
        <v>8518</v>
      </c>
      <c r="H12355" t="s">
        <v>8464</v>
      </c>
      <c r="I12355" t="s">
        <v>8569</v>
      </c>
      <c r="J12355" t="s">
        <v>8570</v>
      </c>
    </row>
    <row r="12356" spans="1:10" x14ac:dyDescent="0.25">
      <c r="A12356" t="s">
        <v>32126</v>
      </c>
      <c r="B12356" t="s">
        <v>32127</v>
      </c>
      <c r="C12356" t="s">
        <v>32128</v>
      </c>
      <c r="D12356" t="s">
        <v>32129</v>
      </c>
      <c r="E12356" t="s">
        <v>8583</v>
      </c>
      <c r="F12356" t="s">
        <v>32130</v>
      </c>
      <c r="G12356" t="s">
        <v>8518</v>
      </c>
      <c r="H12356" t="s">
        <v>8522</v>
      </c>
      <c r="I12356" t="s">
        <v>8569</v>
      </c>
      <c r="J12356" t="s">
        <v>8570</v>
      </c>
    </row>
    <row r="12357" spans="1:10" x14ac:dyDescent="0.25">
      <c r="A12357" t="s">
        <v>32131</v>
      </c>
      <c r="B12357" t="s">
        <v>32132</v>
      </c>
      <c r="C12357" t="s">
        <v>32133</v>
      </c>
      <c r="D12357" t="s">
        <v>32134</v>
      </c>
      <c r="E12357" t="s">
        <v>8516</v>
      </c>
      <c r="F12357" t="s">
        <v>32135</v>
      </c>
      <c r="G12357" t="s">
        <v>8588</v>
      </c>
      <c r="H12357" t="s">
        <v>8464</v>
      </c>
      <c r="I12357" t="s">
        <v>8691</v>
      </c>
      <c r="J12357" t="s">
        <v>8520</v>
      </c>
    </row>
    <row r="12358" spans="1:10" x14ac:dyDescent="0.25">
      <c r="A12358" t="s">
        <v>32131</v>
      </c>
      <c r="B12358" t="s">
        <v>32132</v>
      </c>
      <c r="C12358" t="s">
        <v>32133</v>
      </c>
      <c r="D12358" t="s">
        <v>32134</v>
      </c>
      <c r="E12358" t="s">
        <v>8521</v>
      </c>
      <c r="F12358" t="s">
        <v>32135</v>
      </c>
      <c r="G12358" t="s">
        <v>8588</v>
      </c>
      <c r="H12358" t="s">
        <v>8522</v>
      </c>
      <c r="I12358" t="s">
        <v>8691</v>
      </c>
      <c r="J12358" t="s">
        <v>8520</v>
      </c>
    </row>
    <row r="12359" spans="1:10" x14ac:dyDescent="0.25">
      <c r="A12359" t="s">
        <v>32136</v>
      </c>
      <c r="B12359" t="s">
        <v>32137</v>
      </c>
      <c r="C12359" t="s">
        <v>32138</v>
      </c>
      <c r="D12359" t="s">
        <v>32139</v>
      </c>
      <c r="E12359" t="s">
        <v>8516</v>
      </c>
      <c r="F12359" t="s">
        <v>32140</v>
      </c>
      <c r="G12359" t="s">
        <v>8588</v>
      </c>
      <c r="H12359" t="s">
        <v>8464</v>
      </c>
      <c r="I12359" t="s">
        <v>22195</v>
      </c>
      <c r="J12359" t="s">
        <v>8520</v>
      </c>
    </row>
    <row r="12360" spans="1:10" x14ac:dyDescent="0.25">
      <c r="A12360" t="s">
        <v>32136</v>
      </c>
      <c r="B12360" t="s">
        <v>32137</v>
      </c>
      <c r="C12360" t="s">
        <v>32138</v>
      </c>
      <c r="D12360" t="s">
        <v>32139</v>
      </c>
      <c r="E12360" t="s">
        <v>8521</v>
      </c>
      <c r="F12360" t="s">
        <v>32140</v>
      </c>
      <c r="G12360" t="s">
        <v>8588</v>
      </c>
      <c r="H12360" t="s">
        <v>8522</v>
      </c>
      <c r="I12360" t="s">
        <v>22195</v>
      </c>
      <c r="J12360" t="s">
        <v>8520</v>
      </c>
    </row>
    <row r="12361" spans="1:10" x14ac:dyDescent="0.25">
      <c r="A12361" t="s">
        <v>32141</v>
      </c>
      <c r="B12361" t="s">
        <v>32142</v>
      </c>
      <c r="C12361" t="s">
        <v>8520</v>
      </c>
      <c r="D12361" t="s">
        <v>32143</v>
      </c>
      <c r="E12361" t="s">
        <v>8516</v>
      </c>
      <c r="F12361" t="s">
        <v>32144</v>
      </c>
      <c r="G12361" t="s">
        <v>8588</v>
      </c>
      <c r="H12361" t="s">
        <v>8464</v>
      </c>
      <c r="I12361" t="s">
        <v>8589</v>
      </c>
      <c r="J12361" t="s">
        <v>8520</v>
      </c>
    </row>
    <row r="12362" spans="1:10" x14ac:dyDescent="0.25">
      <c r="A12362" t="s">
        <v>32141</v>
      </c>
      <c r="B12362" t="s">
        <v>32142</v>
      </c>
      <c r="C12362" t="s">
        <v>8520</v>
      </c>
      <c r="D12362" t="s">
        <v>32143</v>
      </c>
      <c r="E12362" t="s">
        <v>8521</v>
      </c>
      <c r="F12362" t="s">
        <v>32144</v>
      </c>
      <c r="G12362" t="s">
        <v>8588</v>
      </c>
      <c r="H12362" t="s">
        <v>8522</v>
      </c>
      <c r="I12362" t="s">
        <v>8589</v>
      </c>
      <c r="J12362" t="s">
        <v>8520</v>
      </c>
    </row>
    <row r="12363" spans="1:10" x14ac:dyDescent="0.25">
      <c r="A12363" t="s">
        <v>28531</v>
      </c>
      <c r="B12363" t="s">
        <v>28532</v>
      </c>
      <c r="C12363" t="s">
        <v>28533</v>
      </c>
      <c r="D12363" t="s">
        <v>28534</v>
      </c>
      <c r="E12363" t="s">
        <v>8516</v>
      </c>
      <c r="F12363" t="s">
        <v>32145</v>
      </c>
      <c r="G12363" t="s">
        <v>8518</v>
      </c>
      <c r="H12363" t="s">
        <v>8464</v>
      </c>
      <c r="I12363" t="s">
        <v>9402</v>
      </c>
      <c r="J12363" t="s">
        <v>32146</v>
      </c>
    </row>
    <row r="12364" spans="1:10" x14ac:dyDescent="0.25">
      <c r="A12364" t="s">
        <v>28531</v>
      </c>
      <c r="B12364" t="s">
        <v>28532</v>
      </c>
      <c r="C12364" t="s">
        <v>28533</v>
      </c>
      <c r="D12364" t="s">
        <v>28534</v>
      </c>
      <c r="E12364" t="s">
        <v>8521</v>
      </c>
      <c r="F12364" t="s">
        <v>32145</v>
      </c>
      <c r="G12364" t="s">
        <v>8518</v>
      </c>
      <c r="H12364" t="s">
        <v>8522</v>
      </c>
      <c r="I12364" t="s">
        <v>9402</v>
      </c>
      <c r="J12364" t="s">
        <v>32146</v>
      </c>
    </row>
    <row r="12365" spans="1:10" x14ac:dyDescent="0.25">
      <c r="A12365" t="s">
        <v>23140</v>
      </c>
      <c r="B12365" t="s">
        <v>23141</v>
      </c>
      <c r="C12365" t="s">
        <v>23142</v>
      </c>
      <c r="D12365" t="s">
        <v>23143</v>
      </c>
      <c r="E12365" t="s">
        <v>8516</v>
      </c>
      <c r="F12365" t="s">
        <v>32147</v>
      </c>
      <c r="G12365" t="s">
        <v>8588</v>
      </c>
      <c r="H12365" t="s">
        <v>8464</v>
      </c>
      <c r="I12365" t="s">
        <v>22195</v>
      </c>
      <c r="J12365" t="s">
        <v>8520</v>
      </c>
    </row>
    <row r="12366" spans="1:10" x14ac:dyDescent="0.25">
      <c r="A12366" t="s">
        <v>24843</v>
      </c>
      <c r="B12366" t="s">
        <v>24844</v>
      </c>
      <c r="C12366" t="s">
        <v>24845</v>
      </c>
      <c r="D12366" t="s">
        <v>24846</v>
      </c>
      <c r="E12366" t="s">
        <v>8516</v>
      </c>
      <c r="F12366" t="s">
        <v>32147</v>
      </c>
      <c r="G12366" t="s">
        <v>8588</v>
      </c>
      <c r="H12366" t="s">
        <v>8464</v>
      </c>
      <c r="I12366" t="s">
        <v>22195</v>
      </c>
      <c r="J12366" t="s">
        <v>8520</v>
      </c>
    </row>
    <row r="12367" spans="1:10" x14ac:dyDescent="0.25">
      <c r="A12367" t="s">
        <v>32148</v>
      </c>
      <c r="B12367" t="s">
        <v>32149</v>
      </c>
      <c r="C12367" t="s">
        <v>32150</v>
      </c>
      <c r="D12367" t="s">
        <v>32151</v>
      </c>
      <c r="E12367" t="s">
        <v>8516</v>
      </c>
      <c r="F12367" t="s">
        <v>32147</v>
      </c>
      <c r="G12367" t="s">
        <v>8588</v>
      </c>
      <c r="H12367" t="s">
        <v>8464</v>
      </c>
      <c r="I12367" t="s">
        <v>8691</v>
      </c>
      <c r="J12367" t="s">
        <v>8520</v>
      </c>
    </row>
    <row r="12368" spans="1:10" x14ac:dyDescent="0.25">
      <c r="A12368" t="s">
        <v>32148</v>
      </c>
      <c r="B12368" t="s">
        <v>32149</v>
      </c>
      <c r="C12368" t="s">
        <v>32150</v>
      </c>
      <c r="D12368" t="s">
        <v>32151</v>
      </c>
      <c r="E12368" t="s">
        <v>8521</v>
      </c>
      <c r="F12368" t="s">
        <v>32147</v>
      </c>
      <c r="G12368" t="s">
        <v>8588</v>
      </c>
      <c r="H12368" t="s">
        <v>8522</v>
      </c>
      <c r="I12368" t="s">
        <v>8691</v>
      </c>
      <c r="J12368" t="s">
        <v>8520</v>
      </c>
    </row>
    <row r="12369" spans="1:10" x14ac:dyDescent="0.25">
      <c r="A12369" t="s">
        <v>24843</v>
      </c>
      <c r="B12369" t="s">
        <v>24844</v>
      </c>
      <c r="C12369" t="s">
        <v>24845</v>
      </c>
      <c r="D12369" t="s">
        <v>24846</v>
      </c>
      <c r="E12369" t="s">
        <v>8521</v>
      </c>
      <c r="F12369" t="s">
        <v>32147</v>
      </c>
      <c r="G12369" t="s">
        <v>8588</v>
      </c>
      <c r="H12369" t="s">
        <v>8522</v>
      </c>
      <c r="I12369" t="s">
        <v>22195</v>
      </c>
      <c r="J12369" t="s">
        <v>8520</v>
      </c>
    </row>
    <row r="12370" spans="1:10" x14ac:dyDescent="0.25">
      <c r="A12370" t="s">
        <v>23140</v>
      </c>
      <c r="B12370" t="s">
        <v>23141</v>
      </c>
      <c r="C12370" t="s">
        <v>23142</v>
      </c>
      <c r="D12370" t="s">
        <v>23143</v>
      </c>
      <c r="E12370" t="s">
        <v>8521</v>
      </c>
      <c r="F12370" t="s">
        <v>32147</v>
      </c>
      <c r="G12370" t="s">
        <v>8588</v>
      </c>
      <c r="H12370" t="s">
        <v>8522</v>
      </c>
      <c r="I12370" t="s">
        <v>22195</v>
      </c>
      <c r="J12370" t="s">
        <v>8520</v>
      </c>
    </row>
    <row r="12371" spans="1:10" x14ac:dyDescent="0.25">
      <c r="A12371" t="s">
        <v>32152</v>
      </c>
      <c r="B12371" t="s">
        <v>8520</v>
      </c>
      <c r="C12371" t="s">
        <v>8520</v>
      </c>
      <c r="D12371" t="s">
        <v>32153</v>
      </c>
      <c r="E12371" t="s">
        <v>8516</v>
      </c>
      <c r="F12371" t="s">
        <v>32154</v>
      </c>
      <c r="G12371" t="s">
        <v>8518</v>
      </c>
      <c r="H12371" t="s">
        <v>8464</v>
      </c>
      <c r="I12371" t="s">
        <v>32155</v>
      </c>
      <c r="J12371" t="s">
        <v>8520</v>
      </c>
    </row>
    <row r="12372" spans="1:10" x14ac:dyDescent="0.25">
      <c r="A12372" t="s">
        <v>32156</v>
      </c>
      <c r="B12372" t="s">
        <v>32157</v>
      </c>
      <c r="C12372" t="s">
        <v>8520</v>
      </c>
      <c r="D12372" t="s">
        <v>32158</v>
      </c>
      <c r="E12372" t="s">
        <v>8550</v>
      </c>
      <c r="F12372" t="s">
        <v>32159</v>
      </c>
      <c r="G12372" t="s">
        <v>8518</v>
      </c>
      <c r="H12372" t="s">
        <v>8464</v>
      </c>
      <c r="I12372" t="s">
        <v>8569</v>
      </c>
      <c r="J12372" t="s">
        <v>8570</v>
      </c>
    </row>
    <row r="12373" spans="1:10" x14ac:dyDescent="0.25">
      <c r="A12373" t="s">
        <v>32156</v>
      </c>
      <c r="B12373" t="s">
        <v>32157</v>
      </c>
      <c r="C12373" t="s">
        <v>8520</v>
      </c>
      <c r="D12373" t="s">
        <v>32158</v>
      </c>
      <c r="E12373" t="s">
        <v>8583</v>
      </c>
      <c r="F12373" t="s">
        <v>32159</v>
      </c>
      <c r="G12373" t="s">
        <v>8518</v>
      </c>
      <c r="H12373" t="s">
        <v>8522</v>
      </c>
      <c r="I12373" t="s">
        <v>8569</v>
      </c>
      <c r="J12373" t="s">
        <v>8570</v>
      </c>
    </row>
    <row r="12374" spans="1:10" x14ac:dyDescent="0.25">
      <c r="A12374" t="s">
        <v>32160</v>
      </c>
      <c r="B12374" t="s">
        <v>32161</v>
      </c>
      <c r="C12374" t="s">
        <v>8520</v>
      </c>
      <c r="D12374" t="s">
        <v>10940</v>
      </c>
      <c r="E12374" t="s">
        <v>8521</v>
      </c>
      <c r="F12374" t="s">
        <v>32162</v>
      </c>
      <c r="G12374" t="s">
        <v>8518</v>
      </c>
      <c r="H12374" t="s">
        <v>8522</v>
      </c>
      <c r="I12374" t="s">
        <v>9402</v>
      </c>
      <c r="J12374" t="s">
        <v>10942</v>
      </c>
    </row>
    <row r="12375" spans="1:10" x14ac:dyDescent="0.25">
      <c r="A12375" t="s">
        <v>32163</v>
      </c>
      <c r="B12375" t="s">
        <v>32164</v>
      </c>
      <c r="C12375" t="s">
        <v>32165</v>
      </c>
      <c r="D12375" t="s">
        <v>32166</v>
      </c>
      <c r="E12375" t="s">
        <v>8516</v>
      </c>
      <c r="F12375" t="s">
        <v>32167</v>
      </c>
      <c r="G12375" t="s">
        <v>8588</v>
      </c>
      <c r="H12375" t="s">
        <v>8464</v>
      </c>
      <c r="I12375" t="s">
        <v>8691</v>
      </c>
      <c r="J12375" t="s">
        <v>8520</v>
      </c>
    </row>
    <row r="12376" spans="1:10" x14ac:dyDescent="0.25">
      <c r="A12376" t="s">
        <v>32163</v>
      </c>
      <c r="B12376" t="s">
        <v>32164</v>
      </c>
      <c r="C12376" t="s">
        <v>32165</v>
      </c>
      <c r="D12376" t="s">
        <v>32166</v>
      </c>
      <c r="E12376" t="s">
        <v>8521</v>
      </c>
      <c r="F12376" t="s">
        <v>32167</v>
      </c>
      <c r="G12376" t="s">
        <v>8588</v>
      </c>
      <c r="H12376" t="s">
        <v>8522</v>
      </c>
      <c r="I12376" t="s">
        <v>8691</v>
      </c>
      <c r="J12376" t="s">
        <v>8520</v>
      </c>
    </row>
    <row r="12377" spans="1:10" x14ac:dyDescent="0.25">
      <c r="A12377" t="s">
        <v>32168</v>
      </c>
      <c r="B12377" t="s">
        <v>32169</v>
      </c>
      <c r="C12377" t="s">
        <v>8520</v>
      </c>
      <c r="D12377" t="s">
        <v>32170</v>
      </c>
      <c r="E12377" t="s">
        <v>8516</v>
      </c>
      <c r="F12377" t="s">
        <v>32171</v>
      </c>
      <c r="G12377" t="s">
        <v>8518</v>
      </c>
      <c r="H12377" t="s">
        <v>8464</v>
      </c>
      <c r="I12377" t="s">
        <v>9390</v>
      </c>
      <c r="J12377" t="s">
        <v>8520</v>
      </c>
    </row>
    <row r="12378" spans="1:10" x14ac:dyDescent="0.25">
      <c r="A12378" t="s">
        <v>32168</v>
      </c>
      <c r="B12378" t="s">
        <v>32169</v>
      </c>
      <c r="C12378" t="s">
        <v>8520</v>
      </c>
      <c r="D12378" t="s">
        <v>32170</v>
      </c>
      <c r="E12378" t="s">
        <v>8521</v>
      </c>
      <c r="F12378" t="s">
        <v>32171</v>
      </c>
      <c r="G12378" t="s">
        <v>8518</v>
      </c>
      <c r="H12378" t="s">
        <v>8522</v>
      </c>
      <c r="I12378" t="s">
        <v>9390</v>
      </c>
      <c r="J12378" t="s">
        <v>8520</v>
      </c>
    </row>
    <row r="12379" spans="1:10" x14ac:dyDescent="0.25">
      <c r="A12379" t="s">
        <v>31513</v>
      </c>
      <c r="B12379" t="s">
        <v>31514</v>
      </c>
      <c r="C12379" t="s">
        <v>8520</v>
      </c>
      <c r="D12379" t="s">
        <v>6957</v>
      </c>
      <c r="E12379" t="s">
        <v>8583</v>
      </c>
      <c r="F12379" t="s">
        <v>32172</v>
      </c>
      <c r="G12379" t="s">
        <v>8518</v>
      </c>
      <c r="H12379" t="s">
        <v>8522</v>
      </c>
      <c r="I12379" t="s">
        <v>8569</v>
      </c>
      <c r="J12379" t="s">
        <v>10602</v>
      </c>
    </row>
    <row r="12380" spans="1:10" x14ac:dyDescent="0.25">
      <c r="A12380" t="s">
        <v>10270</v>
      </c>
      <c r="B12380" t="s">
        <v>10271</v>
      </c>
      <c r="C12380" t="s">
        <v>8520</v>
      </c>
      <c r="D12380" t="s">
        <v>10272</v>
      </c>
      <c r="E12380" t="s">
        <v>8516</v>
      </c>
      <c r="F12380" t="s">
        <v>32173</v>
      </c>
      <c r="G12380" t="s">
        <v>8518</v>
      </c>
      <c r="H12380" t="s">
        <v>8464</v>
      </c>
      <c r="I12380" t="s">
        <v>9402</v>
      </c>
      <c r="J12380" t="s">
        <v>32174</v>
      </c>
    </row>
    <row r="12381" spans="1:10" x14ac:dyDescent="0.25">
      <c r="A12381" t="s">
        <v>10270</v>
      </c>
      <c r="B12381" t="s">
        <v>10271</v>
      </c>
      <c r="C12381" t="s">
        <v>8520</v>
      </c>
      <c r="D12381" t="s">
        <v>10272</v>
      </c>
      <c r="E12381" t="s">
        <v>8521</v>
      </c>
      <c r="F12381" t="s">
        <v>32173</v>
      </c>
      <c r="G12381" t="s">
        <v>8518</v>
      </c>
      <c r="H12381" t="s">
        <v>8522</v>
      </c>
      <c r="I12381" t="s">
        <v>9402</v>
      </c>
      <c r="J12381" t="s">
        <v>32174</v>
      </c>
    </row>
    <row r="12382" spans="1:10" x14ac:dyDescent="0.25">
      <c r="A12382" t="s">
        <v>32175</v>
      </c>
      <c r="B12382" t="s">
        <v>32176</v>
      </c>
      <c r="C12382" t="s">
        <v>32177</v>
      </c>
      <c r="D12382" t="s">
        <v>32178</v>
      </c>
      <c r="E12382" t="s">
        <v>8516</v>
      </c>
      <c r="F12382" t="s">
        <v>32179</v>
      </c>
      <c r="G12382" t="s">
        <v>8518</v>
      </c>
      <c r="H12382" t="s">
        <v>8464</v>
      </c>
      <c r="I12382" t="s">
        <v>8519</v>
      </c>
      <c r="J12382" t="s">
        <v>8520</v>
      </c>
    </row>
    <row r="12383" spans="1:10" x14ac:dyDescent="0.25">
      <c r="A12383" t="s">
        <v>32175</v>
      </c>
      <c r="B12383" t="s">
        <v>32176</v>
      </c>
      <c r="C12383" t="s">
        <v>32177</v>
      </c>
      <c r="D12383" t="s">
        <v>32178</v>
      </c>
      <c r="E12383" t="s">
        <v>8521</v>
      </c>
      <c r="F12383" t="s">
        <v>32179</v>
      </c>
      <c r="G12383" t="s">
        <v>8518</v>
      </c>
      <c r="H12383" t="s">
        <v>8522</v>
      </c>
      <c r="I12383" t="s">
        <v>8519</v>
      </c>
      <c r="J12383" t="s">
        <v>8520</v>
      </c>
    </row>
    <row r="12384" spans="1:10" x14ac:dyDescent="0.25">
      <c r="A12384" t="s">
        <v>32180</v>
      </c>
      <c r="B12384" t="s">
        <v>32181</v>
      </c>
      <c r="C12384" t="s">
        <v>8520</v>
      </c>
      <c r="D12384" t="s">
        <v>32182</v>
      </c>
      <c r="E12384" t="s">
        <v>8550</v>
      </c>
      <c r="F12384" t="s">
        <v>32183</v>
      </c>
      <c r="G12384" t="s">
        <v>8518</v>
      </c>
      <c r="H12384" t="s">
        <v>8464</v>
      </c>
      <c r="I12384" t="s">
        <v>8569</v>
      </c>
      <c r="J12384" t="s">
        <v>8570</v>
      </c>
    </row>
    <row r="12385" spans="1:10" x14ac:dyDescent="0.25">
      <c r="A12385" t="s">
        <v>32180</v>
      </c>
      <c r="B12385" t="s">
        <v>32181</v>
      </c>
      <c r="C12385" t="s">
        <v>8520</v>
      </c>
      <c r="D12385" t="s">
        <v>32182</v>
      </c>
      <c r="E12385" t="s">
        <v>8583</v>
      </c>
      <c r="F12385" t="s">
        <v>32183</v>
      </c>
      <c r="G12385" t="s">
        <v>8518</v>
      </c>
      <c r="H12385" t="s">
        <v>8522</v>
      </c>
      <c r="I12385" t="s">
        <v>8569</v>
      </c>
      <c r="J12385" t="s">
        <v>8570</v>
      </c>
    </row>
    <row r="12386" spans="1:10" x14ac:dyDescent="0.25">
      <c r="A12386" t="s">
        <v>32184</v>
      </c>
      <c r="B12386" t="s">
        <v>32185</v>
      </c>
      <c r="C12386" t="s">
        <v>32186</v>
      </c>
      <c r="D12386" t="s">
        <v>32187</v>
      </c>
      <c r="E12386" t="s">
        <v>8516</v>
      </c>
      <c r="F12386" t="s">
        <v>32188</v>
      </c>
      <c r="G12386" t="s">
        <v>8518</v>
      </c>
      <c r="H12386" t="s">
        <v>8464</v>
      </c>
      <c r="I12386" t="s">
        <v>9402</v>
      </c>
      <c r="J12386" t="s">
        <v>8520</v>
      </c>
    </row>
    <row r="12387" spans="1:10" x14ac:dyDescent="0.25">
      <c r="A12387" t="s">
        <v>32184</v>
      </c>
      <c r="B12387" t="s">
        <v>32185</v>
      </c>
      <c r="C12387" t="s">
        <v>32186</v>
      </c>
      <c r="D12387" t="s">
        <v>32187</v>
      </c>
      <c r="E12387" t="s">
        <v>8521</v>
      </c>
      <c r="F12387" t="s">
        <v>32188</v>
      </c>
      <c r="G12387" t="s">
        <v>8518</v>
      </c>
      <c r="H12387" t="s">
        <v>8522</v>
      </c>
      <c r="I12387" t="s">
        <v>9402</v>
      </c>
      <c r="J12387" t="s">
        <v>8520</v>
      </c>
    </row>
    <row r="12388" spans="1:10" x14ac:dyDescent="0.25">
      <c r="A12388" t="s">
        <v>32189</v>
      </c>
      <c r="B12388" t="s">
        <v>32190</v>
      </c>
      <c r="C12388" t="s">
        <v>8520</v>
      </c>
      <c r="D12388" t="s">
        <v>32191</v>
      </c>
      <c r="E12388" t="s">
        <v>21975</v>
      </c>
      <c r="F12388" t="s">
        <v>32192</v>
      </c>
      <c r="G12388" t="s">
        <v>8518</v>
      </c>
      <c r="H12388" t="s">
        <v>8464</v>
      </c>
      <c r="I12388" t="s">
        <v>21977</v>
      </c>
      <c r="J12388" t="s">
        <v>32193</v>
      </c>
    </row>
    <row r="12389" spans="1:10" x14ac:dyDescent="0.25">
      <c r="A12389" t="s">
        <v>32189</v>
      </c>
      <c r="B12389" t="s">
        <v>32190</v>
      </c>
      <c r="C12389" t="s">
        <v>8520</v>
      </c>
      <c r="D12389" t="s">
        <v>32191</v>
      </c>
      <c r="E12389" t="s">
        <v>21979</v>
      </c>
      <c r="F12389" t="s">
        <v>32192</v>
      </c>
      <c r="G12389" t="s">
        <v>8518</v>
      </c>
      <c r="H12389" t="s">
        <v>8522</v>
      </c>
      <c r="I12389" t="s">
        <v>21977</v>
      </c>
      <c r="J12389" t="s">
        <v>32193</v>
      </c>
    </row>
    <row r="12390" spans="1:10" x14ac:dyDescent="0.25">
      <c r="A12390" t="s">
        <v>32194</v>
      </c>
      <c r="B12390" t="s">
        <v>32195</v>
      </c>
      <c r="C12390" t="s">
        <v>8520</v>
      </c>
      <c r="D12390" t="s">
        <v>32196</v>
      </c>
      <c r="E12390" t="s">
        <v>8516</v>
      </c>
      <c r="F12390" t="s">
        <v>32197</v>
      </c>
      <c r="G12390" t="s">
        <v>8588</v>
      </c>
      <c r="H12390" t="s">
        <v>8464</v>
      </c>
      <c r="I12390" t="s">
        <v>8537</v>
      </c>
      <c r="J12390" t="s">
        <v>32198</v>
      </c>
    </row>
    <row r="12391" spans="1:10" x14ac:dyDescent="0.25">
      <c r="A12391" t="s">
        <v>16084</v>
      </c>
      <c r="B12391" t="s">
        <v>16085</v>
      </c>
      <c r="C12391" t="s">
        <v>16086</v>
      </c>
      <c r="D12391" t="s">
        <v>16087</v>
      </c>
      <c r="E12391" t="s">
        <v>8516</v>
      </c>
      <c r="F12391" t="s">
        <v>32197</v>
      </c>
      <c r="G12391" t="s">
        <v>8588</v>
      </c>
      <c r="H12391" t="s">
        <v>8464</v>
      </c>
      <c r="I12391" t="s">
        <v>8537</v>
      </c>
      <c r="J12391" t="s">
        <v>32198</v>
      </c>
    </row>
    <row r="12392" spans="1:10" x14ac:dyDescent="0.25">
      <c r="A12392" t="s">
        <v>18124</v>
      </c>
      <c r="B12392" t="s">
        <v>18125</v>
      </c>
      <c r="C12392" t="s">
        <v>18126</v>
      </c>
      <c r="D12392" t="s">
        <v>18127</v>
      </c>
      <c r="E12392" t="s">
        <v>8516</v>
      </c>
      <c r="F12392" t="s">
        <v>32197</v>
      </c>
      <c r="G12392" t="s">
        <v>8588</v>
      </c>
      <c r="H12392" t="s">
        <v>8464</v>
      </c>
      <c r="I12392" t="s">
        <v>8537</v>
      </c>
      <c r="J12392" t="s">
        <v>32198</v>
      </c>
    </row>
    <row r="12393" spans="1:10" x14ac:dyDescent="0.25">
      <c r="A12393" t="s">
        <v>12361</v>
      </c>
      <c r="B12393" t="s">
        <v>12362</v>
      </c>
      <c r="C12393" t="s">
        <v>12363</v>
      </c>
      <c r="D12393" t="s">
        <v>12364</v>
      </c>
      <c r="E12393" t="s">
        <v>8516</v>
      </c>
      <c r="F12393" t="s">
        <v>32197</v>
      </c>
      <c r="G12393" t="s">
        <v>8588</v>
      </c>
      <c r="H12393" t="s">
        <v>8464</v>
      </c>
      <c r="I12393" t="s">
        <v>8537</v>
      </c>
      <c r="J12393" t="s">
        <v>32198</v>
      </c>
    </row>
    <row r="12394" spans="1:10" x14ac:dyDescent="0.25">
      <c r="A12394" t="s">
        <v>18290</v>
      </c>
      <c r="B12394" t="s">
        <v>18291</v>
      </c>
      <c r="C12394" t="s">
        <v>18292</v>
      </c>
      <c r="D12394" t="s">
        <v>18293</v>
      </c>
      <c r="E12394" t="s">
        <v>8516</v>
      </c>
      <c r="F12394" t="s">
        <v>32197</v>
      </c>
      <c r="G12394" t="s">
        <v>8588</v>
      </c>
      <c r="H12394" t="s">
        <v>8464</v>
      </c>
      <c r="I12394" t="s">
        <v>8537</v>
      </c>
      <c r="J12394" t="s">
        <v>32198</v>
      </c>
    </row>
    <row r="12395" spans="1:10" x14ac:dyDescent="0.25">
      <c r="A12395" t="s">
        <v>32199</v>
      </c>
      <c r="B12395" t="s">
        <v>32200</v>
      </c>
      <c r="C12395" t="s">
        <v>32201</v>
      </c>
      <c r="D12395" t="s">
        <v>32202</v>
      </c>
      <c r="E12395" t="s">
        <v>8516</v>
      </c>
      <c r="F12395" t="s">
        <v>32197</v>
      </c>
      <c r="G12395" t="s">
        <v>8588</v>
      </c>
      <c r="H12395" t="s">
        <v>8464</v>
      </c>
      <c r="I12395" t="s">
        <v>8537</v>
      </c>
      <c r="J12395" t="s">
        <v>32198</v>
      </c>
    </row>
    <row r="12396" spans="1:10" x14ac:dyDescent="0.25">
      <c r="A12396" t="s">
        <v>20949</v>
      </c>
      <c r="B12396" t="s">
        <v>20950</v>
      </c>
      <c r="C12396" t="s">
        <v>20951</v>
      </c>
      <c r="D12396" t="s">
        <v>20952</v>
      </c>
      <c r="E12396" t="s">
        <v>8516</v>
      </c>
      <c r="F12396" t="s">
        <v>32203</v>
      </c>
      <c r="G12396" t="s">
        <v>8588</v>
      </c>
      <c r="H12396" t="s">
        <v>8464</v>
      </c>
      <c r="I12396" t="s">
        <v>32204</v>
      </c>
      <c r="J12396" t="s">
        <v>32205</v>
      </c>
    </row>
    <row r="12397" spans="1:10" x14ac:dyDescent="0.25">
      <c r="A12397" t="s">
        <v>12383</v>
      </c>
      <c r="B12397" t="s">
        <v>12384</v>
      </c>
      <c r="C12397" t="s">
        <v>12385</v>
      </c>
      <c r="D12397" t="s">
        <v>12386</v>
      </c>
      <c r="E12397" t="s">
        <v>8516</v>
      </c>
      <c r="F12397" t="s">
        <v>32197</v>
      </c>
      <c r="G12397" t="s">
        <v>8588</v>
      </c>
      <c r="H12397" t="s">
        <v>8464</v>
      </c>
      <c r="I12397" t="s">
        <v>8537</v>
      </c>
      <c r="J12397" t="s">
        <v>32198</v>
      </c>
    </row>
    <row r="12398" spans="1:10" x14ac:dyDescent="0.25">
      <c r="A12398" t="s">
        <v>13658</v>
      </c>
      <c r="B12398" t="s">
        <v>13659</v>
      </c>
      <c r="C12398" t="s">
        <v>13660</v>
      </c>
      <c r="D12398" t="s">
        <v>13661</v>
      </c>
      <c r="E12398" t="s">
        <v>8516</v>
      </c>
      <c r="F12398" t="s">
        <v>32197</v>
      </c>
      <c r="G12398" t="s">
        <v>8588</v>
      </c>
      <c r="H12398" t="s">
        <v>8464</v>
      </c>
      <c r="I12398" t="s">
        <v>8537</v>
      </c>
      <c r="J12398" t="s">
        <v>32198</v>
      </c>
    </row>
    <row r="12399" spans="1:10" x14ac:dyDescent="0.25">
      <c r="A12399" t="s">
        <v>32206</v>
      </c>
      <c r="B12399" t="s">
        <v>32207</v>
      </c>
      <c r="C12399" t="s">
        <v>8520</v>
      </c>
      <c r="D12399" t="s">
        <v>32208</v>
      </c>
      <c r="E12399" t="s">
        <v>8516</v>
      </c>
      <c r="F12399" t="s">
        <v>32209</v>
      </c>
      <c r="G12399" t="s">
        <v>8588</v>
      </c>
      <c r="H12399" t="s">
        <v>8464</v>
      </c>
      <c r="I12399" t="s">
        <v>8537</v>
      </c>
      <c r="J12399" t="s">
        <v>32210</v>
      </c>
    </row>
    <row r="12400" spans="1:10" x14ac:dyDescent="0.25">
      <c r="A12400" t="s">
        <v>14738</v>
      </c>
      <c r="B12400" t="s">
        <v>14739</v>
      </c>
      <c r="C12400" t="s">
        <v>14740</v>
      </c>
      <c r="D12400" t="s">
        <v>14741</v>
      </c>
      <c r="E12400" t="s">
        <v>8516</v>
      </c>
      <c r="F12400" t="s">
        <v>32211</v>
      </c>
      <c r="G12400" t="s">
        <v>8588</v>
      </c>
      <c r="H12400" t="s">
        <v>8464</v>
      </c>
      <c r="I12400" t="s">
        <v>8537</v>
      </c>
      <c r="J12400" t="s">
        <v>28310</v>
      </c>
    </row>
    <row r="12401" spans="1:10" x14ac:dyDescent="0.25">
      <c r="A12401" t="s">
        <v>18204</v>
      </c>
      <c r="B12401" t="s">
        <v>18205</v>
      </c>
      <c r="C12401" t="s">
        <v>18206</v>
      </c>
      <c r="D12401" t="s">
        <v>18207</v>
      </c>
      <c r="E12401" t="s">
        <v>8516</v>
      </c>
      <c r="F12401" t="s">
        <v>32212</v>
      </c>
      <c r="G12401" t="s">
        <v>8588</v>
      </c>
      <c r="H12401" t="s">
        <v>8464</v>
      </c>
      <c r="I12401" t="s">
        <v>32213</v>
      </c>
      <c r="J12401" t="s">
        <v>32214</v>
      </c>
    </row>
    <row r="12402" spans="1:10" x14ac:dyDescent="0.25">
      <c r="A12402" t="s">
        <v>16201</v>
      </c>
      <c r="B12402" t="s">
        <v>16202</v>
      </c>
      <c r="C12402" t="s">
        <v>16203</v>
      </c>
      <c r="D12402" t="s">
        <v>16204</v>
      </c>
      <c r="E12402" t="s">
        <v>8516</v>
      </c>
      <c r="F12402" t="s">
        <v>32215</v>
      </c>
      <c r="G12402" t="s">
        <v>8588</v>
      </c>
      <c r="H12402" t="s">
        <v>8464</v>
      </c>
      <c r="I12402" t="s">
        <v>32204</v>
      </c>
      <c r="J12402" t="s">
        <v>32216</v>
      </c>
    </row>
    <row r="12403" spans="1:10" x14ac:dyDescent="0.25">
      <c r="A12403" t="s">
        <v>32217</v>
      </c>
      <c r="B12403" t="s">
        <v>32218</v>
      </c>
      <c r="C12403" t="s">
        <v>8520</v>
      </c>
      <c r="D12403" t="s">
        <v>32219</v>
      </c>
      <c r="E12403" t="s">
        <v>8516</v>
      </c>
      <c r="F12403" t="s">
        <v>32220</v>
      </c>
      <c r="G12403" t="s">
        <v>8588</v>
      </c>
      <c r="H12403" t="s">
        <v>8464</v>
      </c>
      <c r="I12403" t="s">
        <v>32213</v>
      </c>
      <c r="J12403" t="s">
        <v>32221</v>
      </c>
    </row>
    <row r="12404" spans="1:10" x14ac:dyDescent="0.25">
      <c r="A12404" t="s">
        <v>32222</v>
      </c>
      <c r="B12404" t="s">
        <v>32223</v>
      </c>
      <c r="C12404" t="s">
        <v>8520</v>
      </c>
      <c r="D12404" t="s">
        <v>32224</v>
      </c>
      <c r="E12404" t="s">
        <v>8516</v>
      </c>
      <c r="F12404" t="s">
        <v>32225</v>
      </c>
      <c r="G12404" t="s">
        <v>8588</v>
      </c>
      <c r="H12404" t="s">
        <v>8464</v>
      </c>
      <c r="I12404" t="s">
        <v>32213</v>
      </c>
      <c r="J12404" t="s">
        <v>32226</v>
      </c>
    </row>
    <row r="12405" spans="1:10" x14ac:dyDescent="0.25">
      <c r="A12405" t="s">
        <v>32227</v>
      </c>
      <c r="B12405" t="s">
        <v>32228</v>
      </c>
      <c r="C12405" t="s">
        <v>32229</v>
      </c>
      <c r="D12405" t="s">
        <v>32230</v>
      </c>
      <c r="E12405" t="s">
        <v>8516</v>
      </c>
      <c r="F12405" t="s">
        <v>32231</v>
      </c>
      <c r="G12405" t="s">
        <v>8588</v>
      </c>
      <c r="H12405" t="s">
        <v>8464</v>
      </c>
      <c r="I12405" t="s">
        <v>9402</v>
      </c>
      <c r="J12405" t="s">
        <v>30494</v>
      </c>
    </row>
    <row r="12406" spans="1:10" x14ac:dyDescent="0.25">
      <c r="A12406" t="s">
        <v>13435</v>
      </c>
      <c r="B12406" t="s">
        <v>13436</v>
      </c>
      <c r="C12406" t="s">
        <v>13437</v>
      </c>
      <c r="D12406" t="s">
        <v>13438</v>
      </c>
      <c r="E12406" t="s">
        <v>8516</v>
      </c>
      <c r="F12406" t="s">
        <v>32232</v>
      </c>
      <c r="G12406" t="s">
        <v>8588</v>
      </c>
      <c r="H12406" t="s">
        <v>8464</v>
      </c>
      <c r="I12406" t="s">
        <v>32204</v>
      </c>
      <c r="J12406" t="s">
        <v>32233</v>
      </c>
    </row>
    <row r="12407" spans="1:10" x14ac:dyDescent="0.25">
      <c r="A12407" t="s">
        <v>32234</v>
      </c>
      <c r="B12407" t="s">
        <v>32235</v>
      </c>
      <c r="C12407" t="s">
        <v>32236</v>
      </c>
      <c r="D12407" t="s">
        <v>32237</v>
      </c>
      <c r="E12407" t="s">
        <v>8516</v>
      </c>
      <c r="F12407" t="s">
        <v>32238</v>
      </c>
      <c r="G12407" t="s">
        <v>8588</v>
      </c>
      <c r="H12407" t="s">
        <v>8464</v>
      </c>
      <c r="I12407" t="s">
        <v>8519</v>
      </c>
      <c r="J12407" t="s">
        <v>10882</v>
      </c>
    </row>
    <row r="12408" spans="1:10" x14ac:dyDescent="0.25">
      <c r="A12408" t="s">
        <v>29343</v>
      </c>
      <c r="B12408" t="s">
        <v>29344</v>
      </c>
      <c r="C12408" t="s">
        <v>29345</v>
      </c>
      <c r="D12408" t="s">
        <v>29346</v>
      </c>
      <c r="E12408" t="s">
        <v>8516</v>
      </c>
      <c r="F12408" t="s">
        <v>32239</v>
      </c>
      <c r="G12408" t="s">
        <v>8588</v>
      </c>
      <c r="H12408" t="s">
        <v>8464</v>
      </c>
      <c r="I12408" t="s">
        <v>9402</v>
      </c>
      <c r="J12408" t="s">
        <v>32240</v>
      </c>
    </row>
    <row r="12409" spans="1:10" x14ac:dyDescent="0.25">
      <c r="A12409" t="s">
        <v>32241</v>
      </c>
      <c r="B12409" t="s">
        <v>32242</v>
      </c>
      <c r="C12409" t="s">
        <v>32243</v>
      </c>
      <c r="D12409" t="s">
        <v>32244</v>
      </c>
      <c r="E12409" t="s">
        <v>8516</v>
      </c>
      <c r="F12409" t="s">
        <v>32245</v>
      </c>
      <c r="G12409" t="s">
        <v>8588</v>
      </c>
      <c r="H12409" t="s">
        <v>8464</v>
      </c>
      <c r="I12409" t="s">
        <v>9402</v>
      </c>
      <c r="J12409" t="s">
        <v>26372</v>
      </c>
    </row>
    <row r="12410" spans="1:10" x14ac:dyDescent="0.25">
      <c r="A12410" t="s">
        <v>17160</v>
      </c>
      <c r="B12410" t="s">
        <v>17161</v>
      </c>
      <c r="C12410" t="s">
        <v>17162</v>
      </c>
      <c r="D12410" t="s">
        <v>17163</v>
      </c>
      <c r="E12410" t="s">
        <v>8516</v>
      </c>
      <c r="F12410" t="s">
        <v>32246</v>
      </c>
      <c r="G12410" t="s">
        <v>8588</v>
      </c>
      <c r="H12410" t="s">
        <v>8464</v>
      </c>
      <c r="I12410" t="s">
        <v>9402</v>
      </c>
      <c r="J12410" t="s">
        <v>26372</v>
      </c>
    </row>
    <row r="12411" spans="1:10" x14ac:dyDescent="0.25">
      <c r="A12411" t="s">
        <v>17285</v>
      </c>
      <c r="B12411" t="s">
        <v>17286</v>
      </c>
      <c r="C12411" t="s">
        <v>17287</v>
      </c>
      <c r="D12411" t="s">
        <v>17288</v>
      </c>
      <c r="E12411" t="s">
        <v>8516</v>
      </c>
      <c r="F12411" t="s">
        <v>32247</v>
      </c>
      <c r="G12411" t="s">
        <v>8588</v>
      </c>
      <c r="H12411" t="s">
        <v>8464</v>
      </c>
      <c r="I12411" t="s">
        <v>9402</v>
      </c>
      <c r="J12411" t="s">
        <v>32248</v>
      </c>
    </row>
    <row r="12412" spans="1:10" x14ac:dyDescent="0.25">
      <c r="A12412" t="s">
        <v>22167</v>
      </c>
      <c r="B12412" t="s">
        <v>22168</v>
      </c>
      <c r="C12412" t="s">
        <v>22169</v>
      </c>
      <c r="D12412" t="s">
        <v>22170</v>
      </c>
      <c r="E12412" t="s">
        <v>8516</v>
      </c>
      <c r="F12412" t="s">
        <v>32249</v>
      </c>
      <c r="G12412" t="s">
        <v>8588</v>
      </c>
      <c r="H12412" t="s">
        <v>8464</v>
      </c>
      <c r="I12412" t="s">
        <v>9402</v>
      </c>
      <c r="J12412" t="s">
        <v>28460</v>
      </c>
    </row>
    <row r="12413" spans="1:10" x14ac:dyDescent="0.25">
      <c r="A12413" t="s">
        <v>32250</v>
      </c>
      <c r="B12413" t="s">
        <v>32251</v>
      </c>
      <c r="C12413" t="s">
        <v>8520</v>
      </c>
      <c r="D12413" t="s">
        <v>32252</v>
      </c>
      <c r="E12413" t="s">
        <v>8516</v>
      </c>
      <c r="F12413" t="s">
        <v>32253</v>
      </c>
      <c r="G12413" t="s">
        <v>8588</v>
      </c>
      <c r="H12413" t="s">
        <v>8464</v>
      </c>
      <c r="I12413" t="s">
        <v>9402</v>
      </c>
      <c r="J12413" t="s">
        <v>30494</v>
      </c>
    </row>
    <row r="12414" spans="1:10" x14ac:dyDescent="0.25">
      <c r="A12414" t="s">
        <v>20705</v>
      </c>
      <c r="B12414" t="s">
        <v>20706</v>
      </c>
      <c r="C12414" t="s">
        <v>8520</v>
      </c>
      <c r="D12414" t="s">
        <v>20707</v>
      </c>
      <c r="E12414" t="s">
        <v>8516</v>
      </c>
      <c r="F12414" t="s">
        <v>32254</v>
      </c>
      <c r="G12414" t="s">
        <v>8588</v>
      </c>
      <c r="H12414" t="s">
        <v>8464</v>
      </c>
      <c r="I12414" t="s">
        <v>9402</v>
      </c>
      <c r="J12414" t="s">
        <v>31788</v>
      </c>
    </row>
    <row r="12415" spans="1:10" x14ac:dyDescent="0.25">
      <c r="A12415" t="s">
        <v>13526</v>
      </c>
      <c r="B12415" t="s">
        <v>13527</v>
      </c>
      <c r="C12415" t="s">
        <v>13528</v>
      </c>
      <c r="D12415" t="s">
        <v>13529</v>
      </c>
      <c r="E12415" t="s">
        <v>8516</v>
      </c>
      <c r="F12415" t="s">
        <v>32255</v>
      </c>
      <c r="G12415" t="s">
        <v>8588</v>
      </c>
      <c r="H12415" t="s">
        <v>8464</v>
      </c>
      <c r="I12415" t="s">
        <v>9402</v>
      </c>
      <c r="J12415" t="s">
        <v>27951</v>
      </c>
    </row>
    <row r="12416" spans="1:10" x14ac:dyDescent="0.25">
      <c r="A12416" t="s">
        <v>32256</v>
      </c>
      <c r="B12416" t="s">
        <v>32257</v>
      </c>
      <c r="C12416" t="s">
        <v>32258</v>
      </c>
      <c r="D12416" t="s">
        <v>32259</v>
      </c>
      <c r="E12416" t="s">
        <v>8516</v>
      </c>
      <c r="F12416" t="s">
        <v>32260</v>
      </c>
      <c r="G12416" t="s">
        <v>8588</v>
      </c>
      <c r="H12416" t="s">
        <v>8464</v>
      </c>
      <c r="I12416" t="s">
        <v>8519</v>
      </c>
      <c r="J12416" t="s">
        <v>10882</v>
      </c>
    </row>
    <row r="12417" spans="1:10" x14ac:dyDescent="0.25">
      <c r="A12417" t="s">
        <v>29564</v>
      </c>
      <c r="B12417" t="s">
        <v>29565</v>
      </c>
      <c r="C12417" t="s">
        <v>29566</v>
      </c>
      <c r="D12417" t="s">
        <v>29567</v>
      </c>
      <c r="E12417" t="s">
        <v>8516</v>
      </c>
      <c r="F12417" t="s">
        <v>32261</v>
      </c>
      <c r="G12417" t="s">
        <v>8588</v>
      </c>
      <c r="H12417" t="s">
        <v>8464</v>
      </c>
      <c r="I12417" t="s">
        <v>8519</v>
      </c>
      <c r="J12417" t="s">
        <v>10882</v>
      </c>
    </row>
    <row r="12418" spans="1:10" x14ac:dyDescent="0.25">
      <c r="A12418" t="s">
        <v>32262</v>
      </c>
      <c r="B12418" t="s">
        <v>32263</v>
      </c>
      <c r="C12418" t="s">
        <v>32264</v>
      </c>
      <c r="D12418" t="s">
        <v>32265</v>
      </c>
      <c r="E12418" t="s">
        <v>8516</v>
      </c>
      <c r="F12418" t="s">
        <v>32266</v>
      </c>
      <c r="G12418" t="s">
        <v>8588</v>
      </c>
      <c r="H12418" t="s">
        <v>8464</v>
      </c>
      <c r="I12418" t="s">
        <v>9402</v>
      </c>
      <c r="J12418" t="s">
        <v>30162</v>
      </c>
    </row>
    <row r="12419" spans="1:10" x14ac:dyDescent="0.25">
      <c r="A12419" t="s">
        <v>32267</v>
      </c>
      <c r="B12419" t="s">
        <v>32268</v>
      </c>
      <c r="C12419" t="s">
        <v>32269</v>
      </c>
      <c r="D12419" t="s">
        <v>32270</v>
      </c>
      <c r="E12419" t="s">
        <v>8516</v>
      </c>
      <c r="F12419" t="s">
        <v>32271</v>
      </c>
      <c r="G12419" t="s">
        <v>8588</v>
      </c>
      <c r="H12419" t="s">
        <v>8464</v>
      </c>
      <c r="I12419" t="s">
        <v>9402</v>
      </c>
      <c r="J12419" t="s">
        <v>31788</v>
      </c>
    </row>
    <row r="12420" spans="1:10" x14ac:dyDescent="0.25">
      <c r="A12420" t="s">
        <v>32272</v>
      </c>
      <c r="B12420" t="s">
        <v>32273</v>
      </c>
      <c r="C12420" t="s">
        <v>8520</v>
      </c>
      <c r="D12420" t="s">
        <v>32274</v>
      </c>
      <c r="E12420" t="s">
        <v>8516</v>
      </c>
      <c r="F12420" t="s">
        <v>32275</v>
      </c>
      <c r="G12420" t="s">
        <v>8588</v>
      </c>
      <c r="H12420" t="s">
        <v>8464</v>
      </c>
      <c r="I12420" t="s">
        <v>8519</v>
      </c>
      <c r="J12420" t="s">
        <v>10882</v>
      </c>
    </row>
    <row r="12421" spans="1:10" x14ac:dyDescent="0.25">
      <c r="A12421" t="s">
        <v>14865</v>
      </c>
      <c r="B12421" t="s">
        <v>14866</v>
      </c>
      <c r="C12421" t="s">
        <v>14867</v>
      </c>
      <c r="D12421" t="s">
        <v>14868</v>
      </c>
      <c r="E12421" t="s">
        <v>8516</v>
      </c>
      <c r="F12421" t="s">
        <v>32276</v>
      </c>
      <c r="G12421" t="s">
        <v>8588</v>
      </c>
      <c r="H12421" t="s">
        <v>8464</v>
      </c>
      <c r="I12421" t="s">
        <v>9402</v>
      </c>
      <c r="J12421" t="s">
        <v>31430</v>
      </c>
    </row>
    <row r="12422" spans="1:10" x14ac:dyDescent="0.25">
      <c r="A12422" t="s">
        <v>32277</v>
      </c>
      <c r="B12422" t="s">
        <v>32278</v>
      </c>
      <c r="C12422" t="s">
        <v>8520</v>
      </c>
      <c r="D12422" t="s">
        <v>32279</v>
      </c>
      <c r="E12422" t="s">
        <v>8516</v>
      </c>
      <c r="F12422" t="s">
        <v>32280</v>
      </c>
      <c r="G12422" t="s">
        <v>8588</v>
      </c>
      <c r="H12422" t="s">
        <v>8464</v>
      </c>
      <c r="I12422" t="s">
        <v>8519</v>
      </c>
      <c r="J12422" t="s">
        <v>10882</v>
      </c>
    </row>
    <row r="12423" spans="1:10" x14ac:dyDescent="0.25">
      <c r="A12423" t="s">
        <v>18379</v>
      </c>
      <c r="B12423" t="s">
        <v>18380</v>
      </c>
      <c r="C12423" t="s">
        <v>18381</v>
      </c>
      <c r="D12423" t="s">
        <v>18382</v>
      </c>
      <c r="E12423" t="s">
        <v>8516</v>
      </c>
      <c r="F12423" t="s">
        <v>32281</v>
      </c>
      <c r="G12423" t="s">
        <v>8588</v>
      </c>
      <c r="H12423" t="s">
        <v>8464</v>
      </c>
      <c r="I12423" t="s">
        <v>22195</v>
      </c>
      <c r="J12423" t="s">
        <v>22195</v>
      </c>
    </row>
    <row r="12424" spans="1:10" x14ac:dyDescent="0.25">
      <c r="A12424" t="s">
        <v>17794</v>
      </c>
      <c r="B12424" t="s">
        <v>17795</v>
      </c>
      <c r="C12424" t="s">
        <v>17796</v>
      </c>
      <c r="D12424" t="s">
        <v>17797</v>
      </c>
      <c r="E12424" t="s">
        <v>8516</v>
      </c>
      <c r="F12424" t="s">
        <v>32282</v>
      </c>
      <c r="G12424" t="s">
        <v>8588</v>
      </c>
      <c r="H12424" t="s">
        <v>8464</v>
      </c>
      <c r="I12424" t="s">
        <v>8519</v>
      </c>
      <c r="J12424" t="s">
        <v>10882</v>
      </c>
    </row>
    <row r="12425" spans="1:10" x14ac:dyDescent="0.25">
      <c r="A12425" t="s">
        <v>32283</v>
      </c>
      <c r="B12425" t="s">
        <v>32284</v>
      </c>
      <c r="C12425" t="s">
        <v>32285</v>
      </c>
      <c r="D12425" t="s">
        <v>32286</v>
      </c>
      <c r="E12425" t="s">
        <v>8516</v>
      </c>
      <c r="F12425" t="s">
        <v>32287</v>
      </c>
      <c r="G12425" t="s">
        <v>8588</v>
      </c>
      <c r="H12425" t="s">
        <v>8464</v>
      </c>
      <c r="I12425" t="s">
        <v>9402</v>
      </c>
      <c r="J12425" t="s">
        <v>30162</v>
      </c>
    </row>
    <row r="12426" spans="1:10" x14ac:dyDescent="0.25">
      <c r="A12426" t="s">
        <v>14303</v>
      </c>
      <c r="B12426" t="s">
        <v>14304</v>
      </c>
      <c r="C12426" t="s">
        <v>8520</v>
      </c>
      <c r="D12426" t="s">
        <v>14305</v>
      </c>
      <c r="E12426" t="s">
        <v>8516</v>
      </c>
      <c r="F12426" t="s">
        <v>32288</v>
      </c>
      <c r="G12426" t="s">
        <v>8588</v>
      </c>
      <c r="H12426" t="s">
        <v>8464</v>
      </c>
      <c r="I12426" t="s">
        <v>8519</v>
      </c>
      <c r="J12426" t="s">
        <v>10882</v>
      </c>
    </row>
    <row r="12427" spans="1:10" x14ac:dyDescent="0.25">
      <c r="A12427" t="s">
        <v>8702</v>
      </c>
      <c r="B12427" t="s">
        <v>8703</v>
      </c>
      <c r="C12427" t="s">
        <v>8704</v>
      </c>
      <c r="D12427" t="s">
        <v>8705</v>
      </c>
      <c r="E12427" t="s">
        <v>8516</v>
      </c>
      <c r="F12427" t="s">
        <v>32289</v>
      </c>
      <c r="G12427" t="s">
        <v>8588</v>
      </c>
      <c r="H12427" t="s">
        <v>8464</v>
      </c>
      <c r="I12427" t="s">
        <v>9402</v>
      </c>
      <c r="J12427" t="s">
        <v>27951</v>
      </c>
    </row>
    <row r="12428" spans="1:10" x14ac:dyDescent="0.25">
      <c r="A12428" t="s">
        <v>32290</v>
      </c>
      <c r="B12428" t="s">
        <v>32291</v>
      </c>
      <c r="C12428" t="s">
        <v>8520</v>
      </c>
      <c r="D12428" t="s">
        <v>32292</v>
      </c>
      <c r="E12428" t="s">
        <v>8516</v>
      </c>
      <c r="F12428" t="s">
        <v>32293</v>
      </c>
      <c r="G12428" t="s">
        <v>8588</v>
      </c>
      <c r="H12428" t="s">
        <v>8464</v>
      </c>
      <c r="I12428" t="s">
        <v>9402</v>
      </c>
      <c r="J12428" t="s">
        <v>31788</v>
      </c>
    </row>
    <row r="12429" spans="1:10" x14ac:dyDescent="0.25">
      <c r="A12429" t="s">
        <v>26300</v>
      </c>
      <c r="B12429" t="s">
        <v>26301</v>
      </c>
      <c r="C12429" t="s">
        <v>26302</v>
      </c>
      <c r="D12429" t="s">
        <v>26303</v>
      </c>
      <c r="E12429" t="s">
        <v>8516</v>
      </c>
      <c r="F12429" t="s">
        <v>32294</v>
      </c>
      <c r="G12429" t="s">
        <v>8588</v>
      </c>
      <c r="H12429" t="s">
        <v>8464</v>
      </c>
      <c r="I12429" t="s">
        <v>8519</v>
      </c>
      <c r="J12429" t="s">
        <v>10882</v>
      </c>
    </row>
    <row r="12430" spans="1:10" x14ac:dyDescent="0.25">
      <c r="A12430" t="s">
        <v>32295</v>
      </c>
      <c r="B12430" t="s">
        <v>32296</v>
      </c>
      <c r="C12430" t="s">
        <v>32297</v>
      </c>
      <c r="D12430" t="s">
        <v>32298</v>
      </c>
      <c r="E12430" t="s">
        <v>8516</v>
      </c>
      <c r="F12430" t="s">
        <v>32299</v>
      </c>
      <c r="G12430" t="s">
        <v>8588</v>
      </c>
      <c r="H12430" t="s">
        <v>8464</v>
      </c>
      <c r="I12430" t="s">
        <v>9402</v>
      </c>
      <c r="J12430" t="s">
        <v>30494</v>
      </c>
    </row>
    <row r="12431" spans="1:10" x14ac:dyDescent="0.25">
      <c r="A12431" t="s">
        <v>32300</v>
      </c>
      <c r="B12431" t="s">
        <v>32301</v>
      </c>
      <c r="C12431" t="s">
        <v>32302</v>
      </c>
      <c r="D12431" t="s">
        <v>32303</v>
      </c>
      <c r="E12431" t="s">
        <v>8516</v>
      </c>
      <c r="F12431" t="s">
        <v>32304</v>
      </c>
      <c r="G12431" t="s">
        <v>8588</v>
      </c>
      <c r="H12431" t="s">
        <v>8464</v>
      </c>
      <c r="I12431" t="s">
        <v>9402</v>
      </c>
      <c r="J12431" t="s">
        <v>31788</v>
      </c>
    </row>
    <row r="12432" spans="1:10" x14ac:dyDescent="0.25">
      <c r="A12432" t="s">
        <v>20906</v>
      </c>
      <c r="B12432" t="s">
        <v>20907</v>
      </c>
      <c r="C12432" t="s">
        <v>20908</v>
      </c>
      <c r="D12432" t="s">
        <v>20909</v>
      </c>
      <c r="E12432" t="s">
        <v>8516</v>
      </c>
      <c r="F12432" t="s">
        <v>32305</v>
      </c>
      <c r="G12432" t="s">
        <v>8588</v>
      </c>
      <c r="H12432" t="s">
        <v>8464</v>
      </c>
      <c r="I12432" t="s">
        <v>9402</v>
      </c>
      <c r="J12432" t="s">
        <v>27004</v>
      </c>
    </row>
    <row r="12433" spans="1:10" x14ac:dyDescent="0.25">
      <c r="A12433" t="s">
        <v>32306</v>
      </c>
      <c r="B12433" t="s">
        <v>32307</v>
      </c>
      <c r="C12433" t="s">
        <v>32308</v>
      </c>
      <c r="D12433" t="s">
        <v>32309</v>
      </c>
      <c r="E12433" t="s">
        <v>8516</v>
      </c>
      <c r="F12433" t="s">
        <v>32310</v>
      </c>
      <c r="G12433" t="s">
        <v>8588</v>
      </c>
      <c r="H12433" t="s">
        <v>8464</v>
      </c>
      <c r="I12433" t="s">
        <v>8519</v>
      </c>
      <c r="J12433" t="s">
        <v>10882</v>
      </c>
    </row>
    <row r="12434" spans="1:10" x14ac:dyDescent="0.25">
      <c r="A12434" t="s">
        <v>15346</v>
      </c>
      <c r="B12434" t="s">
        <v>15347</v>
      </c>
      <c r="C12434" t="s">
        <v>15348</v>
      </c>
      <c r="D12434" t="s">
        <v>15349</v>
      </c>
      <c r="E12434" t="s">
        <v>8516</v>
      </c>
      <c r="F12434" t="s">
        <v>32311</v>
      </c>
      <c r="G12434" t="s">
        <v>8588</v>
      </c>
      <c r="H12434" t="s">
        <v>8464</v>
      </c>
      <c r="I12434" t="s">
        <v>9402</v>
      </c>
      <c r="J12434" t="s">
        <v>32312</v>
      </c>
    </row>
    <row r="12435" spans="1:10" x14ac:dyDescent="0.25">
      <c r="A12435" t="s">
        <v>27917</v>
      </c>
      <c r="B12435" t="s">
        <v>27918</v>
      </c>
      <c r="C12435" t="s">
        <v>27919</v>
      </c>
      <c r="D12435" t="s">
        <v>27920</v>
      </c>
      <c r="E12435" t="s">
        <v>8516</v>
      </c>
      <c r="F12435" t="s">
        <v>32313</v>
      </c>
      <c r="G12435" t="s">
        <v>8588</v>
      </c>
      <c r="H12435" t="s">
        <v>8464</v>
      </c>
      <c r="I12435" t="s">
        <v>9402</v>
      </c>
      <c r="J12435" t="s">
        <v>31788</v>
      </c>
    </row>
    <row r="12436" spans="1:10" x14ac:dyDescent="0.25">
      <c r="A12436" t="s">
        <v>32314</v>
      </c>
      <c r="B12436" t="s">
        <v>32315</v>
      </c>
      <c r="C12436" t="s">
        <v>32316</v>
      </c>
      <c r="D12436" t="s">
        <v>32317</v>
      </c>
      <c r="E12436" t="s">
        <v>8516</v>
      </c>
      <c r="F12436" t="s">
        <v>32318</v>
      </c>
      <c r="G12436" t="s">
        <v>8588</v>
      </c>
      <c r="H12436" t="s">
        <v>8464</v>
      </c>
      <c r="I12436" t="s">
        <v>9402</v>
      </c>
      <c r="J12436" t="s">
        <v>30162</v>
      </c>
    </row>
    <row r="12437" spans="1:10" x14ac:dyDescent="0.25">
      <c r="A12437" t="s">
        <v>18003</v>
      </c>
      <c r="B12437" t="s">
        <v>18004</v>
      </c>
      <c r="C12437" t="s">
        <v>18005</v>
      </c>
      <c r="D12437" t="s">
        <v>18006</v>
      </c>
      <c r="E12437" t="s">
        <v>8516</v>
      </c>
      <c r="F12437" t="s">
        <v>32319</v>
      </c>
      <c r="G12437" t="s">
        <v>8588</v>
      </c>
      <c r="H12437" t="s">
        <v>8464</v>
      </c>
      <c r="I12437" t="s">
        <v>9402</v>
      </c>
      <c r="J12437" t="s">
        <v>32320</v>
      </c>
    </row>
    <row r="12438" spans="1:10" x14ac:dyDescent="0.25">
      <c r="A12438" t="s">
        <v>26582</v>
      </c>
      <c r="B12438" t="s">
        <v>26583</v>
      </c>
      <c r="C12438" t="s">
        <v>26584</v>
      </c>
      <c r="D12438" t="s">
        <v>26585</v>
      </c>
      <c r="E12438" t="s">
        <v>8516</v>
      </c>
      <c r="F12438" t="s">
        <v>32321</v>
      </c>
      <c r="G12438" t="s">
        <v>8588</v>
      </c>
      <c r="H12438" t="s">
        <v>8464</v>
      </c>
      <c r="I12438" t="s">
        <v>9402</v>
      </c>
      <c r="J12438" t="s">
        <v>32322</v>
      </c>
    </row>
    <row r="12439" spans="1:10" x14ac:dyDescent="0.25">
      <c r="A12439" t="s">
        <v>32323</v>
      </c>
      <c r="B12439" t="s">
        <v>32324</v>
      </c>
      <c r="C12439" t="s">
        <v>32325</v>
      </c>
      <c r="D12439" t="s">
        <v>32326</v>
      </c>
      <c r="E12439" t="s">
        <v>8516</v>
      </c>
      <c r="F12439" t="s">
        <v>32327</v>
      </c>
      <c r="G12439" t="s">
        <v>8588</v>
      </c>
      <c r="H12439" t="s">
        <v>8464</v>
      </c>
      <c r="I12439" t="s">
        <v>9402</v>
      </c>
      <c r="J12439" t="s">
        <v>28460</v>
      </c>
    </row>
    <row r="12440" spans="1:10" x14ac:dyDescent="0.25">
      <c r="A12440" t="s">
        <v>29022</v>
      </c>
      <c r="B12440" t="s">
        <v>29023</v>
      </c>
      <c r="C12440" t="s">
        <v>29024</v>
      </c>
      <c r="D12440" t="s">
        <v>29025</v>
      </c>
      <c r="E12440" t="s">
        <v>8516</v>
      </c>
      <c r="F12440" t="s">
        <v>32328</v>
      </c>
      <c r="G12440" t="s">
        <v>8588</v>
      </c>
      <c r="H12440" t="s">
        <v>8464</v>
      </c>
      <c r="I12440" t="s">
        <v>9390</v>
      </c>
      <c r="J12440" t="s">
        <v>9391</v>
      </c>
    </row>
    <row r="12441" spans="1:10" x14ac:dyDescent="0.25">
      <c r="A12441" t="s">
        <v>22800</v>
      </c>
      <c r="B12441" t="s">
        <v>22801</v>
      </c>
      <c r="C12441" t="s">
        <v>22802</v>
      </c>
      <c r="D12441" t="s">
        <v>22803</v>
      </c>
      <c r="E12441" t="s">
        <v>8516</v>
      </c>
      <c r="F12441" t="s">
        <v>32329</v>
      </c>
      <c r="G12441" t="s">
        <v>8588</v>
      </c>
      <c r="H12441" t="s">
        <v>8464</v>
      </c>
      <c r="I12441" t="s">
        <v>8519</v>
      </c>
      <c r="J12441" t="s">
        <v>10882</v>
      </c>
    </row>
    <row r="12442" spans="1:10" x14ac:dyDescent="0.25">
      <c r="A12442" t="s">
        <v>32330</v>
      </c>
      <c r="B12442" t="s">
        <v>32331</v>
      </c>
      <c r="C12442" t="s">
        <v>32332</v>
      </c>
      <c r="D12442" t="s">
        <v>32333</v>
      </c>
      <c r="E12442" t="s">
        <v>8516</v>
      </c>
      <c r="F12442" t="s">
        <v>32334</v>
      </c>
      <c r="G12442" t="s">
        <v>8588</v>
      </c>
      <c r="H12442" t="s">
        <v>8464</v>
      </c>
      <c r="I12442" t="s">
        <v>8519</v>
      </c>
      <c r="J12442" t="s">
        <v>10882</v>
      </c>
    </row>
    <row r="12443" spans="1:10" x14ac:dyDescent="0.25">
      <c r="A12443" t="s">
        <v>12575</v>
      </c>
      <c r="B12443" t="s">
        <v>12576</v>
      </c>
      <c r="C12443" t="s">
        <v>8520</v>
      </c>
      <c r="D12443" t="s">
        <v>12577</v>
      </c>
      <c r="E12443" t="s">
        <v>8516</v>
      </c>
      <c r="F12443" t="s">
        <v>32335</v>
      </c>
      <c r="G12443" t="s">
        <v>8588</v>
      </c>
      <c r="H12443" t="s">
        <v>8464</v>
      </c>
      <c r="I12443" t="s">
        <v>9402</v>
      </c>
      <c r="J12443" t="s">
        <v>31788</v>
      </c>
    </row>
    <row r="12444" spans="1:10" x14ac:dyDescent="0.25">
      <c r="A12444" t="s">
        <v>32336</v>
      </c>
      <c r="B12444" t="s">
        <v>32337</v>
      </c>
      <c r="C12444" t="s">
        <v>32338</v>
      </c>
      <c r="D12444" t="s">
        <v>32339</v>
      </c>
      <c r="E12444" t="s">
        <v>8516</v>
      </c>
      <c r="F12444" t="s">
        <v>32340</v>
      </c>
      <c r="G12444" t="s">
        <v>8588</v>
      </c>
      <c r="H12444" t="s">
        <v>8464</v>
      </c>
      <c r="I12444" t="s">
        <v>9402</v>
      </c>
      <c r="J12444" t="s">
        <v>31788</v>
      </c>
    </row>
    <row r="12445" spans="1:10" x14ac:dyDescent="0.25">
      <c r="A12445" t="s">
        <v>20464</v>
      </c>
      <c r="B12445" t="s">
        <v>20465</v>
      </c>
      <c r="C12445" t="s">
        <v>20466</v>
      </c>
      <c r="D12445" t="s">
        <v>20467</v>
      </c>
      <c r="E12445" t="s">
        <v>8516</v>
      </c>
      <c r="F12445" t="s">
        <v>32341</v>
      </c>
      <c r="G12445" t="s">
        <v>8588</v>
      </c>
      <c r="H12445" t="s">
        <v>8464</v>
      </c>
      <c r="I12445" t="s">
        <v>9402</v>
      </c>
      <c r="J12445" t="s">
        <v>31788</v>
      </c>
    </row>
    <row r="12446" spans="1:10" x14ac:dyDescent="0.25">
      <c r="A12446" t="s">
        <v>32342</v>
      </c>
      <c r="B12446" t="s">
        <v>32343</v>
      </c>
      <c r="C12446" t="s">
        <v>32344</v>
      </c>
      <c r="D12446" t="s">
        <v>32345</v>
      </c>
      <c r="E12446" t="s">
        <v>8516</v>
      </c>
      <c r="F12446" t="s">
        <v>32346</v>
      </c>
      <c r="G12446" t="s">
        <v>8588</v>
      </c>
      <c r="H12446" t="s">
        <v>8464</v>
      </c>
      <c r="I12446" t="s">
        <v>9402</v>
      </c>
      <c r="J12446" t="s">
        <v>32347</v>
      </c>
    </row>
    <row r="12447" spans="1:10" x14ac:dyDescent="0.25">
      <c r="A12447" t="s">
        <v>32348</v>
      </c>
      <c r="B12447" t="s">
        <v>32349</v>
      </c>
      <c r="C12447" t="s">
        <v>32350</v>
      </c>
      <c r="D12447" t="s">
        <v>32351</v>
      </c>
      <c r="E12447" t="s">
        <v>8516</v>
      </c>
      <c r="F12447" t="s">
        <v>32352</v>
      </c>
      <c r="G12447" t="s">
        <v>8588</v>
      </c>
      <c r="H12447" t="s">
        <v>8464</v>
      </c>
      <c r="I12447" t="s">
        <v>8519</v>
      </c>
      <c r="J12447" t="s">
        <v>10882</v>
      </c>
    </row>
    <row r="12448" spans="1:10" x14ac:dyDescent="0.25">
      <c r="A12448" t="s">
        <v>32353</v>
      </c>
      <c r="B12448" t="s">
        <v>32354</v>
      </c>
      <c r="C12448" t="s">
        <v>32355</v>
      </c>
      <c r="D12448" t="s">
        <v>32356</v>
      </c>
      <c r="E12448" t="s">
        <v>8516</v>
      </c>
      <c r="F12448" t="s">
        <v>32357</v>
      </c>
      <c r="G12448" t="s">
        <v>8588</v>
      </c>
      <c r="H12448" t="s">
        <v>8464</v>
      </c>
      <c r="I12448" t="s">
        <v>9402</v>
      </c>
      <c r="J12448" t="s">
        <v>30162</v>
      </c>
    </row>
    <row r="12449" spans="1:10" x14ac:dyDescent="0.25">
      <c r="A12449" t="s">
        <v>13193</v>
      </c>
      <c r="B12449" t="s">
        <v>13194</v>
      </c>
      <c r="C12449" t="s">
        <v>13195</v>
      </c>
      <c r="D12449" t="s">
        <v>13196</v>
      </c>
      <c r="E12449" t="s">
        <v>8516</v>
      </c>
      <c r="F12449" t="s">
        <v>32358</v>
      </c>
      <c r="G12449" t="s">
        <v>8588</v>
      </c>
      <c r="H12449" t="s">
        <v>8464</v>
      </c>
      <c r="I12449" t="s">
        <v>22195</v>
      </c>
      <c r="J12449" t="s">
        <v>22195</v>
      </c>
    </row>
    <row r="12450" spans="1:10" x14ac:dyDescent="0.25">
      <c r="A12450" t="s">
        <v>17277</v>
      </c>
      <c r="B12450" t="s">
        <v>17278</v>
      </c>
      <c r="C12450" t="s">
        <v>17279</v>
      </c>
      <c r="D12450" t="s">
        <v>17280</v>
      </c>
      <c r="E12450" t="s">
        <v>8516</v>
      </c>
      <c r="F12450" t="s">
        <v>32359</v>
      </c>
      <c r="G12450" t="s">
        <v>8588</v>
      </c>
      <c r="H12450" t="s">
        <v>8464</v>
      </c>
      <c r="I12450" t="s">
        <v>9402</v>
      </c>
      <c r="J12450" t="s">
        <v>27004</v>
      </c>
    </row>
    <row r="12451" spans="1:10" x14ac:dyDescent="0.25">
      <c r="A12451" t="s">
        <v>30662</v>
      </c>
      <c r="B12451" t="s">
        <v>30663</v>
      </c>
      <c r="C12451" t="s">
        <v>30664</v>
      </c>
      <c r="D12451" t="s">
        <v>30665</v>
      </c>
      <c r="E12451" t="s">
        <v>8516</v>
      </c>
      <c r="F12451" t="s">
        <v>32360</v>
      </c>
      <c r="G12451" t="s">
        <v>8588</v>
      </c>
      <c r="H12451" t="s">
        <v>8464</v>
      </c>
      <c r="I12451" t="s">
        <v>8519</v>
      </c>
      <c r="J12451" t="s">
        <v>10882</v>
      </c>
    </row>
    <row r="12452" spans="1:10" x14ac:dyDescent="0.25">
      <c r="A12452" t="s">
        <v>12008</v>
      </c>
      <c r="B12452" t="s">
        <v>12009</v>
      </c>
      <c r="C12452" t="s">
        <v>12010</v>
      </c>
      <c r="D12452" t="s">
        <v>12011</v>
      </c>
      <c r="E12452" t="s">
        <v>8516</v>
      </c>
      <c r="F12452" t="s">
        <v>32361</v>
      </c>
      <c r="G12452" t="s">
        <v>8588</v>
      </c>
      <c r="H12452" t="s">
        <v>8464</v>
      </c>
      <c r="I12452" t="s">
        <v>9402</v>
      </c>
      <c r="J12452" t="s">
        <v>32362</v>
      </c>
    </row>
    <row r="12453" spans="1:10" x14ac:dyDescent="0.25">
      <c r="A12453" t="s">
        <v>32363</v>
      </c>
      <c r="B12453" t="s">
        <v>32364</v>
      </c>
      <c r="C12453" t="s">
        <v>32365</v>
      </c>
      <c r="D12453" t="s">
        <v>32366</v>
      </c>
      <c r="E12453" t="s">
        <v>8516</v>
      </c>
      <c r="F12453" t="s">
        <v>32367</v>
      </c>
      <c r="G12453" t="s">
        <v>8588</v>
      </c>
      <c r="H12453" t="s">
        <v>8464</v>
      </c>
      <c r="I12453" t="s">
        <v>9402</v>
      </c>
      <c r="J12453" t="s">
        <v>31788</v>
      </c>
    </row>
    <row r="12454" spans="1:10" x14ac:dyDescent="0.25">
      <c r="A12454" t="s">
        <v>29623</v>
      </c>
      <c r="B12454" t="s">
        <v>29624</v>
      </c>
      <c r="C12454" t="s">
        <v>29625</v>
      </c>
      <c r="D12454" t="s">
        <v>29626</v>
      </c>
      <c r="E12454" t="s">
        <v>8516</v>
      </c>
      <c r="F12454" t="s">
        <v>32368</v>
      </c>
      <c r="G12454" t="s">
        <v>8588</v>
      </c>
      <c r="H12454" t="s">
        <v>8464</v>
      </c>
      <c r="I12454" t="s">
        <v>9402</v>
      </c>
      <c r="J12454" t="s">
        <v>30162</v>
      </c>
    </row>
    <row r="12455" spans="1:10" x14ac:dyDescent="0.25">
      <c r="A12455" t="s">
        <v>27850</v>
      </c>
      <c r="B12455" t="s">
        <v>27851</v>
      </c>
      <c r="C12455" t="s">
        <v>27852</v>
      </c>
      <c r="D12455" t="s">
        <v>27853</v>
      </c>
      <c r="E12455" t="s">
        <v>8516</v>
      </c>
      <c r="F12455" t="s">
        <v>32369</v>
      </c>
      <c r="G12455" t="s">
        <v>8588</v>
      </c>
      <c r="H12455" t="s">
        <v>8464</v>
      </c>
      <c r="I12455" t="s">
        <v>8519</v>
      </c>
      <c r="J12455" t="s">
        <v>10882</v>
      </c>
    </row>
    <row r="12456" spans="1:10" x14ac:dyDescent="0.25">
      <c r="A12456" t="s">
        <v>20542</v>
      </c>
      <c r="B12456" t="s">
        <v>20543</v>
      </c>
      <c r="C12456" t="s">
        <v>20544</v>
      </c>
      <c r="D12456" t="s">
        <v>20545</v>
      </c>
      <c r="E12456" t="s">
        <v>8516</v>
      </c>
      <c r="F12456" t="s">
        <v>32370</v>
      </c>
      <c r="G12456" t="s">
        <v>8588</v>
      </c>
      <c r="H12456" t="s">
        <v>8464</v>
      </c>
      <c r="I12456" t="s">
        <v>9402</v>
      </c>
      <c r="J12456" t="s">
        <v>31788</v>
      </c>
    </row>
    <row r="12457" spans="1:10" x14ac:dyDescent="0.25">
      <c r="A12457" t="s">
        <v>14469</v>
      </c>
      <c r="B12457" t="s">
        <v>14470</v>
      </c>
      <c r="C12457" t="s">
        <v>14471</v>
      </c>
      <c r="D12457" t="s">
        <v>14472</v>
      </c>
      <c r="E12457" t="s">
        <v>8516</v>
      </c>
      <c r="F12457" t="s">
        <v>32371</v>
      </c>
      <c r="G12457" t="s">
        <v>8588</v>
      </c>
      <c r="H12457" t="s">
        <v>8464</v>
      </c>
      <c r="I12457" t="s">
        <v>8519</v>
      </c>
      <c r="J12457" t="s">
        <v>10882</v>
      </c>
    </row>
    <row r="12458" spans="1:10" x14ac:dyDescent="0.25">
      <c r="A12458" t="s">
        <v>32372</v>
      </c>
      <c r="B12458" t="s">
        <v>32373</v>
      </c>
      <c r="C12458" t="s">
        <v>32374</v>
      </c>
      <c r="D12458" t="s">
        <v>32375</v>
      </c>
      <c r="E12458" t="s">
        <v>8516</v>
      </c>
      <c r="F12458" t="s">
        <v>32376</v>
      </c>
      <c r="G12458" t="s">
        <v>8588</v>
      </c>
      <c r="H12458" t="s">
        <v>8464</v>
      </c>
      <c r="I12458" t="s">
        <v>8519</v>
      </c>
      <c r="J12458" t="s">
        <v>10882</v>
      </c>
    </row>
    <row r="12459" spans="1:10" x14ac:dyDescent="0.25">
      <c r="A12459" t="s">
        <v>22119</v>
      </c>
      <c r="B12459" t="s">
        <v>22120</v>
      </c>
      <c r="C12459" t="s">
        <v>22121</v>
      </c>
      <c r="D12459" t="s">
        <v>22122</v>
      </c>
      <c r="E12459" t="s">
        <v>8516</v>
      </c>
      <c r="F12459" t="s">
        <v>32377</v>
      </c>
      <c r="G12459" t="s">
        <v>8588</v>
      </c>
      <c r="H12459" t="s">
        <v>8464</v>
      </c>
      <c r="I12459" t="s">
        <v>9402</v>
      </c>
      <c r="J12459" t="s">
        <v>31483</v>
      </c>
    </row>
    <row r="12460" spans="1:10" x14ac:dyDescent="0.25">
      <c r="A12460" t="s">
        <v>17263</v>
      </c>
      <c r="B12460" t="s">
        <v>17264</v>
      </c>
      <c r="C12460" t="s">
        <v>8520</v>
      </c>
      <c r="D12460" t="s">
        <v>17265</v>
      </c>
      <c r="E12460" t="s">
        <v>8516</v>
      </c>
      <c r="F12460" t="s">
        <v>32378</v>
      </c>
      <c r="G12460" t="s">
        <v>8588</v>
      </c>
      <c r="H12460" t="s">
        <v>8464</v>
      </c>
      <c r="I12460" t="s">
        <v>9402</v>
      </c>
      <c r="J12460" t="s">
        <v>27004</v>
      </c>
    </row>
    <row r="12461" spans="1:10" x14ac:dyDescent="0.25">
      <c r="A12461" t="s">
        <v>32379</v>
      </c>
      <c r="B12461" t="s">
        <v>32380</v>
      </c>
      <c r="C12461" t="s">
        <v>32381</v>
      </c>
      <c r="D12461" t="s">
        <v>32382</v>
      </c>
      <c r="E12461" t="s">
        <v>8516</v>
      </c>
      <c r="F12461" t="s">
        <v>32383</v>
      </c>
      <c r="G12461" t="s">
        <v>8588</v>
      </c>
      <c r="H12461" t="s">
        <v>8464</v>
      </c>
      <c r="I12461" t="s">
        <v>9402</v>
      </c>
      <c r="J12461" t="s">
        <v>32384</v>
      </c>
    </row>
    <row r="12462" spans="1:10" x14ac:dyDescent="0.25">
      <c r="A12462" t="s">
        <v>19193</v>
      </c>
      <c r="B12462" t="s">
        <v>19194</v>
      </c>
      <c r="C12462" t="s">
        <v>19195</v>
      </c>
      <c r="D12462" t="s">
        <v>19196</v>
      </c>
      <c r="E12462" t="s">
        <v>8516</v>
      </c>
      <c r="F12462" t="s">
        <v>32385</v>
      </c>
      <c r="G12462" t="s">
        <v>8588</v>
      </c>
      <c r="H12462" t="s">
        <v>8464</v>
      </c>
      <c r="I12462" t="s">
        <v>22195</v>
      </c>
      <c r="J12462" t="s">
        <v>22195</v>
      </c>
    </row>
    <row r="12463" spans="1:10" x14ac:dyDescent="0.25">
      <c r="A12463" t="s">
        <v>32386</v>
      </c>
      <c r="B12463" t="s">
        <v>32387</v>
      </c>
      <c r="C12463" t="s">
        <v>32388</v>
      </c>
      <c r="D12463" t="s">
        <v>32389</v>
      </c>
      <c r="E12463" t="s">
        <v>8516</v>
      </c>
      <c r="F12463" t="s">
        <v>32390</v>
      </c>
      <c r="G12463" t="s">
        <v>8588</v>
      </c>
      <c r="H12463" t="s">
        <v>8464</v>
      </c>
      <c r="I12463" t="s">
        <v>9402</v>
      </c>
      <c r="J12463" t="s">
        <v>28460</v>
      </c>
    </row>
    <row r="12464" spans="1:10" x14ac:dyDescent="0.25">
      <c r="A12464" t="s">
        <v>32391</v>
      </c>
      <c r="B12464" t="s">
        <v>32392</v>
      </c>
      <c r="C12464" t="s">
        <v>32393</v>
      </c>
      <c r="D12464" t="s">
        <v>32394</v>
      </c>
      <c r="E12464" t="s">
        <v>8516</v>
      </c>
      <c r="F12464" t="s">
        <v>32395</v>
      </c>
      <c r="G12464" t="s">
        <v>8588</v>
      </c>
      <c r="H12464" t="s">
        <v>8464</v>
      </c>
      <c r="I12464" t="s">
        <v>8519</v>
      </c>
      <c r="J12464" t="s">
        <v>32396</v>
      </c>
    </row>
    <row r="12465" spans="1:10" x14ac:dyDescent="0.25">
      <c r="A12465" t="s">
        <v>27402</v>
      </c>
      <c r="B12465" t="s">
        <v>27403</v>
      </c>
      <c r="C12465" t="s">
        <v>8520</v>
      </c>
      <c r="D12465" t="s">
        <v>27404</v>
      </c>
      <c r="E12465" t="s">
        <v>8516</v>
      </c>
      <c r="F12465" t="s">
        <v>32397</v>
      </c>
      <c r="G12465" t="s">
        <v>8588</v>
      </c>
      <c r="H12465" t="s">
        <v>8464</v>
      </c>
      <c r="I12465" t="s">
        <v>9402</v>
      </c>
      <c r="J12465" t="s">
        <v>30162</v>
      </c>
    </row>
    <row r="12466" spans="1:10" x14ac:dyDescent="0.25">
      <c r="A12466" t="s">
        <v>32398</v>
      </c>
      <c r="B12466" t="s">
        <v>32399</v>
      </c>
      <c r="C12466" t="s">
        <v>8520</v>
      </c>
      <c r="D12466" t="s">
        <v>32400</v>
      </c>
      <c r="E12466" t="s">
        <v>8516</v>
      </c>
      <c r="F12466" t="s">
        <v>32401</v>
      </c>
      <c r="G12466" t="s">
        <v>8588</v>
      </c>
      <c r="H12466" t="s">
        <v>8464</v>
      </c>
      <c r="I12466" t="s">
        <v>8519</v>
      </c>
      <c r="J12466" t="s">
        <v>10882</v>
      </c>
    </row>
    <row r="12467" spans="1:10" x14ac:dyDescent="0.25">
      <c r="A12467" t="s">
        <v>15611</v>
      </c>
      <c r="B12467" t="s">
        <v>15612</v>
      </c>
      <c r="C12467" t="s">
        <v>15613</v>
      </c>
      <c r="D12467" t="s">
        <v>15614</v>
      </c>
      <c r="E12467" t="s">
        <v>8516</v>
      </c>
      <c r="F12467" t="s">
        <v>32402</v>
      </c>
      <c r="G12467" t="s">
        <v>8588</v>
      </c>
      <c r="H12467" t="s">
        <v>8464</v>
      </c>
      <c r="I12467" t="s">
        <v>9402</v>
      </c>
      <c r="J12467" t="s">
        <v>32312</v>
      </c>
    </row>
    <row r="12468" spans="1:10" x14ac:dyDescent="0.25">
      <c r="A12468" t="s">
        <v>11767</v>
      </c>
      <c r="B12468" t="s">
        <v>11768</v>
      </c>
      <c r="C12468" t="s">
        <v>11769</v>
      </c>
      <c r="D12468" t="s">
        <v>11770</v>
      </c>
      <c r="E12468" t="s">
        <v>8516</v>
      </c>
      <c r="F12468" t="s">
        <v>32403</v>
      </c>
      <c r="G12468" t="s">
        <v>8588</v>
      </c>
      <c r="H12468" t="s">
        <v>8464</v>
      </c>
      <c r="I12468" t="s">
        <v>9402</v>
      </c>
      <c r="J12468" t="s">
        <v>27951</v>
      </c>
    </row>
    <row r="12469" spans="1:10" x14ac:dyDescent="0.25">
      <c r="A12469" t="s">
        <v>22520</v>
      </c>
      <c r="B12469" t="s">
        <v>22521</v>
      </c>
      <c r="C12469" t="s">
        <v>22522</v>
      </c>
      <c r="D12469" t="s">
        <v>22523</v>
      </c>
      <c r="E12469" t="s">
        <v>8516</v>
      </c>
      <c r="F12469" t="s">
        <v>32404</v>
      </c>
      <c r="G12469" t="s">
        <v>8588</v>
      </c>
      <c r="H12469" t="s">
        <v>8464</v>
      </c>
      <c r="I12469" t="s">
        <v>22195</v>
      </c>
      <c r="J12469" t="s">
        <v>22195</v>
      </c>
    </row>
    <row r="12470" spans="1:10" x14ac:dyDescent="0.25">
      <c r="A12470" t="s">
        <v>11018</v>
      </c>
      <c r="B12470" t="s">
        <v>11019</v>
      </c>
      <c r="C12470" t="s">
        <v>11020</v>
      </c>
      <c r="D12470" t="s">
        <v>11021</v>
      </c>
      <c r="E12470" t="s">
        <v>8516</v>
      </c>
      <c r="F12470" t="s">
        <v>32405</v>
      </c>
      <c r="G12470" t="s">
        <v>8588</v>
      </c>
      <c r="H12470" t="s">
        <v>8464</v>
      </c>
      <c r="I12470" t="s">
        <v>8519</v>
      </c>
      <c r="J12470" t="s">
        <v>10882</v>
      </c>
    </row>
    <row r="12471" spans="1:10" x14ac:dyDescent="0.25">
      <c r="A12471" t="s">
        <v>32406</v>
      </c>
      <c r="B12471" t="s">
        <v>32407</v>
      </c>
      <c r="C12471" t="s">
        <v>32408</v>
      </c>
      <c r="D12471" t="s">
        <v>32409</v>
      </c>
      <c r="E12471" t="s">
        <v>8516</v>
      </c>
      <c r="F12471" t="s">
        <v>32410</v>
      </c>
      <c r="G12471" t="s">
        <v>8588</v>
      </c>
      <c r="H12471" t="s">
        <v>8464</v>
      </c>
      <c r="I12471" t="s">
        <v>9402</v>
      </c>
      <c r="J12471" t="s">
        <v>28460</v>
      </c>
    </row>
    <row r="12472" spans="1:10" x14ac:dyDescent="0.25">
      <c r="A12472" t="s">
        <v>32411</v>
      </c>
      <c r="B12472" t="s">
        <v>32412</v>
      </c>
      <c r="C12472" t="s">
        <v>32413</v>
      </c>
      <c r="D12472" t="s">
        <v>32414</v>
      </c>
      <c r="E12472" t="s">
        <v>8516</v>
      </c>
      <c r="F12472" t="s">
        <v>32415</v>
      </c>
      <c r="G12472" t="s">
        <v>8588</v>
      </c>
      <c r="H12472" t="s">
        <v>8464</v>
      </c>
      <c r="I12472" t="s">
        <v>9402</v>
      </c>
      <c r="J12472" t="s">
        <v>31483</v>
      </c>
    </row>
    <row r="12473" spans="1:10" x14ac:dyDescent="0.25">
      <c r="A12473" t="s">
        <v>19468</v>
      </c>
      <c r="B12473" t="s">
        <v>19469</v>
      </c>
      <c r="C12473" t="s">
        <v>19470</v>
      </c>
      <c r="D12473" t="s">
        <v>19471</v>
      </c>
      <c r="E12473" t="s">
        <v>8516</v>
      </c>
      <c r="F12473" t="s">
        <v>32416</v>
      </c>
      <c r="G12473" t="s">
        <v>8588</v>
      </c>
      <c r="H12473" t="s">
        <v>8464</v>
      </c>
      <c r="I12473" t="s">
        <v>9402</v>
      </c>
      <c r="J12473" t="s">
        <v>31483</v>
      </c>
    </row>
    <row r="12474" spans="1:10" x14ac:dyDescent="0.25">
      <c r="A12474" t="s">
        <v>19023</v>
      </c>
      <c r="B12474" t="s">
        <v>19024</v>
      </c>
      <c r="C12474" t="s">
        <v>19025</v>
      </c>
      <c r="D12474" t="s">
        <v>19026</v>
      </c>
      <c r="E12474" t="s">
        <v>8516</v>
      </c>
      <c r="F12474" t="s">
        <v>32417</v>
      </c>
      <c r="G12474" t="s">
        <v>8588</v>
      </c>
      <c r="H12474" t="s">
        <v>8464</v>
      </c>
      <c r="I12474" t="s">
        <v>9402</v>
      </c>
      <c r="J12474" t="s">
        <v>32418</v>
      </c>
    </row>
    <row r="12475" spans="1:10" x14ac:dyDescent="0.25">
      <c r="A12475" t="s">
        <v>25146</v>
      </c>
      <c r="B12475" t="s">
        <v>25147</v>
      </c>
      <c r="C12475" t="s">
        <v>25148</v>
      </c>
      <c r="D12475" t="s">
        <v>25149</v>
      </c>
      <c r="E12475" t="s">
        <v>8516</v>
      </c>
      <c r="F12475" t="s">
        <v>32419</v>
      </c>
      <c r="G12475" t="s">
        <v>8588</v>
      </c>
      <c r="H12475" t="s">
        <v>8464</v>
      </c>
      <c r="I12475" t="s">
        <v>9402</v>
      </c>
      <c r="J12475" t="s">
        <v>31788</v>
      </c>
    </row>
    <row r="12476" spans="1:10" x14ac:dyDescent="0.25">
      <c r="A12476" t="s">
        <v>22159</v>
      </c>
      <c r="B12476" t="s">
        <v>22160</v>
      </c>
      <c r="C12476" t="s">
        <v>22161</v>
      </c>
      <c r="D12476" t="s">
        <v>22162</v>
      </c>
      <c r="E12476" t="s">
        <v>8516</v>
      </c>
      <c r="F12476" t="s">
        <v>32420</v>
      </c>
      <c r="G12476" t="s">
        <v>8588</v>
      </c>
      <c r="H12476" t="s">
        <v>8464</v>
      </c>
      <c r="I12476" t="s">
        <v>8519</v>
      </c>
      <c r="J12476" t="s">
        <v>10882</v>
      </c>
    </row>
    <row r="12477" spans="1:10" x14ac:dyDescent="0.25">
      <c r="A12477" t="s">
        <v>32421</v>
      </c>
      <c r="B12477" t="s">
        <v>32422</v>
      </c>
      <c r="C12477" t="s">
        <v>32423</v>
      </c>
      <c r="D12477" t="s">
        <v>32424</v>
      </c>
      <c r="E12477" t="s">
        <v>8516</v>
      </c>
      <c r="F12477" t="s">
        <v>32425</v>
      </c>
      <c r="G12477" t="s">
        <v>8588</v>
      </c>
      <c r="H12477" t="s">
        <v>8464</v>
      </c>
      <c r="I12477" t="s">
        <v>9402</v>
      </c>
      <c r="J12477" t="s">
        <v>32248</v>
      </c>
    </row>
    <row r="12478" spans="1:10" x14ac:dyDescent="0.25">
      <c r="A12478" t="s">
        <v>10962</v>
      </c>
      <c r="B12478" t="s">
        <v>10963</v>
      </c>
      <c r="C12478" t="s">
        <v>10964</v>
      </c>
      <c r="D12478" t="s">
        <v>10965</v>
      </c>
      <c r="E12478" t="s">
        <v>8516</v>
      </c>
      <c r="F12478" t="s">
        <v>32426</v>
      </c>
      <c r="G12478" t="s">
        <v>8588</v>
      </c>
      <c r="H12478" t="s">
        <v>8464</v>
      </c>
      <c r="I12478" t="s">
        <v>9402</v>
      </c>
      <c r="J12478" t="s">
        <v>32427</v>
      </c>
    </row>
    <row r="12479" spans="1:10" x14ac:dyDescent="0.25">
      <c r="A12479" t="s">
        <v>21159</v>
      </c>
      <c r="B12479" t="s">
        <v>21160</v>
      </c>
      <c r="C12479" t="s">
        <v>21161</v>
      </c>
      <c r="D12479" t="s">
        <v>21162</v>
      </c>
      <c r="E12479" t="s">
        <v>8516</v>
      </c>
      <c r="F12479" t="s">
        <v>32428</v>
      </c>
      <c r="G12479" t="s">
        <v>8588</v>
      </c>
      <c r="H12479" t="s">
        <v>8464</v>
      </c>
      <c r="I12479" t="s">
        <v>9402</v>
      </c>
      <c r="J12479" t="s">
        <v>31788</v>
      </c>
    </row>
    <row r="12480" spans="1:10" x14ac:dyDescent="0.25">
      <c r="A12480" t="s">
        <v>32429</v>
      </c>
      <c r="B12480" t="s">
        <v>32430</v>
      </c>
      <c r="C12480" t="s">
        <v>32431</v>
      </c>
      <c r="D12480" t="s">
        <v>32432</v>
      </c>
      <c r="E12480" t="s">
        <v>8516</v>
      </c>
      <c r="F12480" t="s">
        <v>32433</v>
      </c>
      <c r="G12480" t="s">
        <v>8588</v>
      </c>
      <c r="H12480" t="s">
        <v>8464</v>
      </c>
      <c r="I12480" t="s">
        <v>8519</v>
      </c>
      <c r="J12480" t="s">
        <v>10882</v>
      </c>
    </row>
    <row r="12481" spans="1:10" x14ac:dyDescent="0.25">
      <c r="A12481" t="s">
        <v>32434</v>
      </c>
      <c r="B12481" t="s">
        <v>32435</v>
      </c>
      <c r="C12481" t="s">
        <v>32436</v>
      </c>
      <c r="D12481" t="s">
        <v>32437</v>
      </c>
      <c r="E12481" t="s">
        <v>8516</v>
      </c>
      <c r="F12481" t="s">
        <v>32438</v>
      </c>
      <c r="G12481" t="s">
        <v>8588</v>
      </c>
      <c r="H12481" t="s">
        <v>8464</v>
      </c>
      <c r="I12481" t="s">
        <v>8519</v>
      </c>
      <c r="J12481" t="s">
        <v>10882</v>
      </c>
    </row>
    <row r="12482" spans="1:10" x14ac:dyDescent="0.25">
      <c r="A12482" t="s">
        <v>17153</v>
      </c>
      <c r="B12482" t="s">
        <v>17154</v>
      </c>
      <c r="C12482" t="s">
        <v>17155</v>
      </c>
      <c r="D12482" t="s">
        <v>17156</v>
      </c>
      <c r="E12482" t="s">
        <v>8516</v>
      </c>
      <c r="F12482" t="s">
        <v>32439</v>
      </c>
      <c r="G12482" t="s">
        <v>8588</v>
      </c>
      <c r="H12482" t="s">
        <v>8464</v>
      </c>
      <c r="I12482" t="s">
        <v>9402</v>
      </c>
      <c r="J12482" t="s">
        <v>32440</v>
      </c>
    </row>
    <row r="12483" spans="1:10" x14ac:dyDescent="0.25">
      <c r="A12483" t="s">
        <v>27393</v>
      </c>
      <c r="B12483" t="s">
        <v>27394</v>
      </c>
      <c r="C12483" t="s">
        <v>27395</v>
      </c>
      <c r="D12483" t="s">
        <v>27396</v>
      </c>
      <c r="E12483" t="s">
        <v>8516</v>
      </c>
      <c r="F12483" t="s">
        <v>32441</v>
      </c>
      <c r="G12483" t="s">
        <v>8588</v>
      </c>
      <c r="H12483" t="s">
        <v>8464</v>
      </c>
      <c r="I12483" t="s">
        <v>8519</v>
      </c>
      <c r="J12483" t="s">
        <v>10882</v>
      </c>
    </row>
    <row r="12484" spans="1:10" x14ac:dyDescent="0.25">
      <c r="A12484" t="s">
        <v>25106</v>
      </c>
      <c r="B12484" t="s">
        <v>25107</v>
      </c>
      <c r="C12484" t="s">
        <v>25108</v>
      </c>
      <c r="D12484" t="s">
        <v>25109</v>
      </c>
      <c r="E12484" t="s">
        <v>8516</v>
      </c>
      <c r="F12484" t="s">
        <v>32442</v>
      </c>
      <c r="G12484" t="s">
        <v>8588</v>
      </c>
      <c r="H12484" t="s">
        <v>8464</v>
      </c>
      <c r="I12484" t="s">
        <v>9402</v>
      </c>
      <c r="J12484" t="s">
        <v>31483</v>
      </c>
    </row>
    <row r="12485" spans="1:10" x14ac:dyDescent="0.25">
      <c r="A12485" t="s">
        <v>15852</v>
      </c>
      <c r="B12485" t="s">
        <v>15853</v>
      </c>
      <c r="C12485" t="s">
        <v>15854</v>
      </c>
      <c r="D12485" t="s">
        <v>15855</v>
      </c>
      <c r="E12485" t="s">
        <v>8516</v>
      </c>
      <c r="F12485" t="s">
        <v>32443</v>
      </c>
      <c r="G12485" t="s">
        <v>8588</v>
      </c>
      <c r="H12485" t="s">
        <v>8464</v>
      </c>
      <c r="I12485" t="s">
        <v>9402</v>
      </c>
      <c r="J12485" t="s">
        <v>31788</v>
      </c>
    </row>
    <row r="12486" spans="1:10" x14ac:dyDescent="0.25">
      <c r="A12486" t="s">
        <v>17237</v>
      </c>
      <c r="B12486" t="s">
        <v>17238</v>
      </c>
      <c r="C12486" t="s">
        <v>17239</v>
      </c>
      <c r="D12486" t="s">
        <v>17240</v>
      </c>
      <c r="E12486" t="s">
        <v>8516</v>
      </c>
      <c r="F12486" t="s">
        <v>32444</v>
      </c>
      <c r="G12486" t="s">
        <v>8588</v>
      </c>
      <c r="H12486" t="s">
        <v>8464</v>
      </c>
      <c r="I12486" t="s">
        <v>9402</v>
      </c>
      <c r="J12486" t="s">
        <v>32445</v>
      </c>
    </row>
    <row r="12487" spans="1:10" x14ac:dyDescent="0.25">
      <c r="A12487" t="s">
        <v>9203</v>
      </c>
      <c r="B12487" t="s">
        <v>9204</v>
      </c>
      <c r="C12487" t="s">
        <v>9205</v>
      </c>
      <c r="D12487" t="s">
        <v>9206</v>
      </c>
      <c r="E12487" t="s">
        <v>8516</v>
      </c>
      <c r="F12487" t="s">
        <v>32446</v>
      </c>
      <c r="G12487" t="s">
        <v>8588</v>
      </c>
      <c r="H12487" t="s">
        <v>8464</v>
      </c>
      <c r="I12487" t="s">
        <v>9402</v>
      </c>
      <c r="J12487" t="s">
        <v>31788</v>
      </c>
    </row>
    <row r="12488" spans="1:10" x14ac:dyDescent="0.25">
      <c r="A12488" t="s">
        <v>32447</v>
      </c>
      <c r="B12488" t="s">
        <v>32448</v>
      </c>
      <c r="C12488" t="s">
        <v>8520</v>
      </c>
      <c r="D12488" t="s">
        <v>32449</v>
      </c>
      <c r="E12488" t="s">
        <v>8516</v>
      </c>
      <c r="F12488" t="s">
        <v>32450</v>
      </c>
      <c r="G12488" t="s">
        <v>8588</v>
      </c>
      <c r="H12488" t="s">
        <v>8464</v>
      </c>
      <c r="I12488" t="s">
        <v>8519</v>
      </c>
      <c r="J12488" t="s">
        <v>10882</v>
      </c>
    </row>
    <row r="12489" spans="1:10" x14ac:dyDescent="0.25">
      <c r="A12489" t="s">
        <v>12485</v>
      </c>
      <c r="B12489" t="s">
        <v>12486</v>
      </c>
      <c r="C12489" t="s">
        <v>12487</v>
      </c>
      <c r="D12489" t="s">
        <v>12488</v>
      </c>
      <c r="E12489" t="s">
        <v>8516</v>
      </c>
      <c r="F12489" t="s">
        <v>32451</v>
      </c>
      <c r="G12489" t="s">
        <v>8588</v>
      </c>
      <c r="H12489" t="s">
        <v>8464</v>
      </c>
      <c r="I12489" t="s">
        <v>22195</v>
      </c>
      <c r="J12489" t="s">
        <v>22195</v>
      </c>
    </row>
    <row r="12490" spans="1:10" x14ac:dyDescent="0.25">
      <c r="A12490" t="s">
        <v>31248</v>
      </c>
      <c r="B12490" t="s">
        <v>31249</v>
      </c>
      <c r="C12490" t="s">
        <v>31250</v>
      </c>
      <c r="D12490" t="s">
        <v>31251</v>
      </c>
      <c r="E12490" t="s">
        <v>8516</v>
      </c>
      <c r="F12490" t="s">
        <v>32452</v>
      </c>
      <c r="G12490" t="s">
        <v>8588</v>
      </c>
      <c r="H12490" t="s">
        <v>8464</v>
      </c>
      <c r="I12490" t="s">
        <v>9402</v>
      </c>
      <c r="J12490" t="s">
        <v>32322</v>
      </c>
    </row>
    <row r="12491" spans="1:10" x14ac:dyDescent="0.25">
      <c r="A12491" t="s">
        <v>32453</v>
      </c>
      <c r="B12491" t="s">
        <v>32454</v>
      </c>
      <c r="C12491" t="s">
        <v>32455</v>
      </c>
      <c r="D12491" t="s">
        <v>32456</v>
      </c>
      <c r="E12491" t="s">
        <v>8516</v>
      </c>
      <c r="F12491" t="s">
        <v>32457</v>
      </c>
      <c r="G12491" t="s">
        <v>8588</v>
      </c>
      <c r="H12491" t="s">
        <v>8464</v>
      </c>
      <c r="I12491" t="s">
        <v>9402</v>
      </c>
      <c r="J12491" t="s">
        <v>32322</v>
      </c>
    </row>
    <row r="12492" spans="1:10" x14ac:dyDescent="0.25">
      <c r="A12492" t="s">
        <v>32458</v>
      </c>
      <c r="B12492" t="s">
        <v>32459</v>
      </c>
      <c r="C12492" t="s">
        <v>8520</v>
      </c>
      <c r="D12492" t="s">
        <v>61</v>
      </c>
      <c r="E12492" t="s">
        <v>8516</v>
      </c>
      <c r="F12492" t="s">
        <v>32460</v>
      </c>
      <c r="G12492" t="s">
        <v>8588</v>
      </c>
      <c r="H12492" t="s">
        <v>8464</v>
      </c>
      <c r="I12492" t="s">
        <v>9390</v>
      </c>
      <c r="J12492" t="s">
        <v>9391</v>
      </c>
    </row>
    <row r="12493" spans="1:10" x14ac:dyDescent="0.25">
      <c r="A12493" t="s">
        <v>30549</v>
      </c>
      <c r="B12493" t="s">
        <v>30550</v>
      </c>
      <c r="C12493" t="s">
        <v>30551</v>
      </c>
      <c r="D12493" t="s">
        <v>30552</v>
      </c>
      <c r="E12493" t="s">
        <v>8516</v>
      </c>
      <c r="F12493" t="s">
        <v>32461</v>
      </c>
      <c r="G12493" t="s">
        <v>8588</v>
      </c>
      <c r="H12493" t="s">
        <v>8464</v>
      </c>
      <c r="I12493" t="s">
        <v>8519</v>
      </c>
      <c r="J12493" t="s">
        <v>10882</v>
      </c>
    </row>
    <row r="12494" spans="1:10" x14ac:dyDescent="0.25">
      <c r="A12494" t="s">
        <v>32462</v>
      </c>
      <c r="B12494" t="s">
        <v>32463</v>
      </c>
      <c r="C12494" t="s">
        <v>8520</v>
      </c>
      <c r="D12494" t="s">
        <v>32464</v>
      </c>
      <c r="E12494" t="s">
        <v>8516</v>
      </c>
      <c r="F12494" t="s">
        <v>32465</v>
      </c>
      <c r="G12494" t="s">
        <v>8588</v>
      </c>
      <c r="H12494" t="s">
        <v>8464</v>
      </c>
      <c r="I12494" t="s">
        <v>8519</v>
      </c>
      <c r="J12494" t="s">
        <v>10882</v>
      </c>
    </row>
    <row r="12495" spans="1:10" x14ac:dyDescent="0.25">
      <c r="A12495" t="s">
        <v>32466</v>
      </c>
      <c r="B12495" t="s">
        <v>32467</v>
      </c>
      <c r="C12495" t="s">
        <v>32468</v>
      </c>
      <c r="D12495" t="s">
        <v>32469</v>
      </c>
      <c r="E12495" t="s">
        <v>8516</v>
      </c>
      <c r="F12495" t="s">
        <v>32245</v>
      </c>
      <c r="G12495" t="s">
        <v>8588</v>
      </c>
      <c r="H12495" t="s">
        <v>8464</v>
      </c>
      <c r="I12495" t="s">
        <v>9402</v>
      </c>
      <c r="J12495" t="s">
        <v>26372</v>
      </c>
    </row>
    <row r="12496" spans="1:10" x14ac:dyDescent="0.25">
      <c r="A12496" t="s">
        <v>32470</v>
      </c>
      <c r="B12496" t="s">
        <v>32471</v>
      </c>
      <c r="C12496" t="s">
        <v>32472</v>
      </c>
      <c r="D12496" t="s">
        <v>32473</v>
      </c>
      <c r="E12496" t="s">
        <v>8516</v>
      </c>
      <c r="F12496" t="s">
        <v>32474</v>
      </c>
      <c r="G12496" t="s">
        <v>8588</v>
      </c>
      <c r="H12496" t="s">
        <v>8464</v>
      </c>
      <c r="I12496" t="s">
        <v>8519</v>
      </c>
      <c r="J12496" t="s">
        <v>10882</v>
      </c>
    </row>
    <row r="12497" spans="1:10" x14ac:dyDescent="0.25">
      <c r="A12497" t="s">
        <v>9823</v>
      </c>
      <c r="B12497" t="s">
        <v>9824</v>
      </c>
      <c r="C12497" t="s">
        <v>9825</v>
      </c>
      <c r="D12497" t="s">
        <v>9826</v>
      </c>
      <c r="E12497" t="s">
        <v>8516</v>
      </c>
      <c r="F12497" t="s">
        <v>32475</v>
      </c>
      <c r="G12497" t="s">
        <v>8588</v>
      </c>
      <c r="H12497" t="s">
        <v>8464</v>
      </c>
      <c r="I12497" t="s">
        <v>9402</v>
      </c>
      <c r="J12497" t="s">
        <v>31788</v>
      </c>
    </row>
    <row r="12498" spans="1:10" x14ac:dyDescent="0.25">
      <c r="A12498" t="s">
        <v>32476</v>
      </c>
      <c r="B12498" t="s">
        <v>32477</v>
      </c>
      <c r="C12498" t="s">
        <v>8520</v>
      </c>
      <c r="D12498" t="s">
        <v>32478</v>
      </c>
      <c r="E12498" t="s">
        <v>8516</v>
      </c>
      <c r="F12498" t="s">
        <v>32479</v>
      </c>
      <c r="G12498" t="s">
        <v>8588</v>
      </c>
      <c r="H12498" t="s">
        <v>8464</v>
      </c>
      <c r="I12498" t="s">
        <v>8519</v>
      </c>
      <c r="J12498" t="s">
        <v>10882</v>
      </c>
    </row>
    <row r="12499" spans="1:10" x14ac:dyDescent="0.25">
      <c r="A12499" t="s">
        <v>32480</v>
      </c>
      <c r="B12499" t="s">
        <v>32481</v>
      </c>
      <c r="C12499" t="s">
        <v>32482</v>
      </c>
      <c r="D12499" t="s">
        <v>32483</v>
      </c>
      <c r="E12499" t="s">
        <v>8516</v>
      </c>
      <c r="F12499" t="s">
        <v>32484</v>
      </c>
      <c r="G12499" t="s">
        <v>8588</v>
      </c>
      <c r="H12499" t="s">
        <v>8464</v>
      </c>
      <c r="I12499" t="s">
        <v>8519</v>
      </c>
      <c r="J12499" t="s">
        <v>10882</v>
      </c>
    </row>
    <row r="12500" spans="1:10" x14ac:dyDescent="0.25">
      <c r="A12500" t="s">
        <v>32485</v>
      </c>
      <c r="B12500" t="s">
        <v>32486</v>
      </c>
      <c r="C12500" t="s">
        <v>32487</v>
      </c>
      <c r="D12500" t="s">
        <v>32488</v>
      </c>
      <c r="E12500" t="s">
        <v>8516</v>
      </c>
      <c r="F12500" t="s">
        <v>32489</v>
      </c>
      <c r="G12500" t="s">
        <v>8588</v>
      </c>
      <c r="H12500" t="s">
        <v>8464</v>
      </c>
      <c r="I12500" t="s">
        <v>8519</v>
      </c>
      <c r="J12500" t="s">
        <v>10882</v>
      </c>
    </row>
    <row r="12501" spans="1:10" x14ac:dyDescent="0.25">
      <c r="A12501" t="s">
        <v>17030</v>
      </c>
      <c r="B12501" t="s">
        <v>17031</v>
      </c>
      <c r="C12501" t="s">
        <v>17032</v>
      </c>
      <c r="D12501" t="s">
        <v>17033</v>
      </c>
      <c r="E12501" t="s">
        <v>8516</v>
      </c>
      <c r="F12501" t="s">
        <v>32490</v>
      </c>
      <c r="G12501" t="s">
        <v>8588</v>
      </c>
      <c r="H12501" t="s">
        <v>8464</v>
      </c>
      <c r="I12501" t="s">
        <v>9402</v>
      </c>
      <c r="J12501" t="s">
        <v>31788</v>
      </c>
    </row>
    <row r="12502" spans="1:10" x14ac:dyDescent="0.25">
      <c r="A12502" t="s">
        <v>32491</v>
      </c>
      <c r="B12502" t="s">
        <v>32492</v>
      </c>
      <c r="C12502" t="s">
        <v>32493</v>
      </c>
      <c r="D12502" t="s">
        <v>32494</v>
      </c>
      <c r="E12502" t="s">
        <v>8516</v>
      </c>
      <c r="F12502" t="s">
        <v>32495</v>
      </c>
      <c r="G12502" t="s">
        <v>8588</v>
      </c>
      <c r="H12502" t="s">
        <v>8464</v>
      </c>
      <c r="I12502" t="s">
        <v>9390</v>
      </c>
      <c r="J12502" t="s">
        <v>9391</v>
      </c>
    </row>
    <row r="12503" spans="1:10" x14ac:dyDescent="0.25">
      <c r="A12503" t="s">
        <v>30123</v>
      </c>
      <c r="B12503" t="s">
        <v>30124</v>
      </c>
      <c r="C12503" t="s">
        <v>30125</v>
      </c>
      <c r="D12503" t="s">
        <v>30126</v>
      </c>
      <c r="E12503" t="s">
        <v>8516</v>
      </c>
      <c r="F12503" t="s">
        <v>32496</v>
      </c>
      <c r="G12503" t="s">
        <v>8588</v>
      </c>
      <c r="H12503" t="s">
        <v>8464</v>
      </c>
      <c r="I12503" t="s">
        <v>9390</v>
      </c>
      <c r="J12503" t="s">
        <v>9391</v>
      </c>
    </row>
    <row r="12504" spans="1:10" x14ac:dyDescent="0.25">
      <c r="A12504" t="s">
        <v>27426</v>
      </c>
      <c r="B12504" t="s">
        <v>27427</v>
      </c>
      <c r="C12504" t="s">
        <v>27428</v>
      </c>
      <c r="D12504" t="s">
        <v>27429</v>
      </c>
      <c r="E12504" t="s">
        <v>8516</v>
      </c>
      <c r="F12504" t="s">
        <v>32497</v>
      </c>
      <c r="G12504" t="s">
        <v>8588</v>
      </c>
      <c r="H12504" t="s">
        <v>8464</v>
      </c>
      <c r="I12504" t="s">
        <v>9402</v>
      </c>
      <c r="J12504" t="s">
        <v>31483</v>
      </c>
    </row>
    <row r="12505" spans="1:10" x14ac:dyDescent="0.25">
      <c r="A12505" t="s">
        <v>32498</v>
      </c>
      <c r="B12505" t="s">
        <v>32499</v>
      </c>
      <c r="C12505" t="s">
        <v>8520</v>
      </c>
      <c r="D12505" t="s">
        <v>32500</v>
      </c>
      <c r="E12505" t="s">
        <v>8516</v>
      </c>
      <c r="F12505" t="s">
        <v>32501</v>
      </c>
      <c r="G12505" t="s">
        <v>8588</v>
      </c>
      <c r="H12505" t="s">
        <v>8464</v>
      </c>
      <c r="I12505" t="s">
        <v>9402</v>
      </c>
      <c r="J12505" t="s">
        <v>26372</v>
      </c>
    </row>
    <row r="12506" spans="1:10" x14ac:dyDescent="0.25">
      <c r="A12506" t="s">
        <v>32502</v>
      </c>
      <c r="B12506" t="s">
        <v>32503</v>
      </c>
      <c r="C12506" t="s">
        <v>32504</v>
      </c>
      <c r="D12506" t="s">
        <v>32505</v>
      </c>
      <c r="E12506" t="s">
        <v>8516</v>
      </c>
      <c r="F12506" t="s">
        <v>32506</v>
      </c>
      <c r="G12506" t="s">
        <v>8588</v>
      </c>
      <c r="H12506" t="s">
        <v>8464</v>
      </c>
      <c r="I12506" t="s">
        <v>9402</v>
      </c>
      <c r="J12506" t="s">
        <v>31483</v>
      </c>
    </row>
    <row r="12507" spans="1:10" x14ac:dyDescent="0.25">
      <c r="A12507" t="s">
        <v>25418</v>
      </c>
      <c r="B12507" t="s">
        <v>25419</v>
      </c>
      <c r="C12507" t="s">
        <v>25420</v>
      </c>
      <c r="D12507" t="s">
        <v>25421</v>
      </c>
      <c r="E12507" t="s">
        <v>8516</v>
      </c>
      <c r="F12507" t="s">
        <v>32507</v>
      </c>
      <c r="G12507" t="s">
        <v>8588</v>
      </c>
      <c r="H12507" t="s">
        <v>8464</v>
      </c>
      <c r="I12507" t="s">
        <v>9402</v>
      </c>
      <c r="J12507" t="s">
        <v>30494</v>
      </c>
    </row>
    <row r="12508" spans="1:10" x14ac:dyDescent="0.25">
      <c r="A12508" t="s">
        <v>16820</v>
      </c>
      <c r="B12508" t="s">
        <v>16821</v>
      </c>
      <c r="C12508" t="s">
        <v>16822</v>
      </c>
      <c r="D12508" t="s">
        <v>16823</v>
      </c>
      <c r="E12508" t="s">
        <v>8516</v>
      </c>
      <c r="F12508" t="s">
        <v>32508</v>
      </c>
      <c r="G12508" t="s">
        <v>8588</v>
      </c>
      <c r="H12508" t="s">
        <v>8464</v>
      </c>
      <c r="I12508" t="s">
        <v>9402</v>
      </c>
      <c r="J12508" t="s">
        <v>25993</v>
      </c>
    </row>
    <row r="12509" spans="1:10" x14ac:dyDescent="0.25">
      <c r="A12509" t="s">
        <v>32509</v>
      </c>
      <c r="B12509" t="s">
        <v>32510</v>
      </c>
      <c r="C12509" t="s">
        <v>8520</v>
      </c>
      <c r="D12509" t="s">
        <v>32511</v>
      </c>
      <c r="E12509" t="s">
        <v>8516</v>
      </c>
      <c r="F12509" t="s">
        <v>32512</v>
      </c>
      <c r="G12509" t="s">
        <v>8588</v>
      </c>
      <c r="H12509" t="s">
        <v>8464</v>
      </c>
      <c r="I12509" t="s">
        <v>8519</v>
      </c>
      <c r="J12509" t="s">
        <v>10882</v>
      </c>
    </row>
    <row r="12510" spans="1:10" x14ac:dyDescent="0.25">
      <c r="A12510" t="s">
        <v>8558</v>
      </c>
      <c r="B12510" t="s">
        <v>8559</v>
      </c>
      <c r="C12510" t="s">
        <v>8560</v>
      </c>
      <c r="D12510" t="s">
        <v>8561</v>
      </c>
      <c r="E12510" t="s">
        <v>8516</v>
      </c>
      <c r="F12510" t="s">
        <v>32513</v>
      </c>
      <c r="G12510" t="s">
        <v>8588</v>
      </c>
      <c r="H12510" t="s">
        <v>8464</v>
      </c>
      <c r="I12510" t="s">
        <v>8519</v>
      </c>
      <c r="J12510" t="s">
        <v>10882</v>
      </c>
    </row>
    <row r="12511" spans="1:10" x14ac:dyDescent="0.25">
      <c r="A12511" t="s">
        <v>20405</v>
      </c>
      <c r="B12511" t="s">
        <v>20406</v>
      </c>
      <c r="C12511" t="s">
        <v>20407</v>
      </c>
      <c r="D12511" t="s">
        <v>20408</v>
      </c>
      <c r="E12511" t="s">
        <v>8516</v>
      </c>
      <c r="F12511" t="s">
        <v>32514</v>
      </c>
      <c r="G12511" t="s">
        <v>8588</v>
      </c>
      <c r="H12511" t="s">
        <v>8464</v>
      </c>
      <c r="I12511" t="s">
        <v>8519</v>
      </c>
      <c r="J12511" t="s">
        <v>10882</v>
      </c>
    </row>
    <row r="12512" spans="1:10" x14ac:dyDescent="0.25">
      <c r="A12512" t="s">
        <v>32515</v>
      </c>
      <c r="B12512" t="s">
        <v>32516</v>
      </c>
      <c r="C12512" t="s">
        <v>8520</v>
      </c>
      <c r="D12512" t="s">
        <v>32517</v>
      </c>
      <c r="E12512" t="s">
        <v>8516</v>
      </c>
      <c r="F12512" t="s">
        <v>32518</v>
      </c>
      <c r="G12512" t="s">
        <v>8588</v>
      </c>
      <c r="H12512" t="s">
        <v>8464</v>
      </c>
      <c r="I12512" t="s">
        <v>8519</v>
      </c>
      <c r="J12512" t="s">
        <v>10882</v>
      </c>
    </row>
    <row r="12513" spans="1:10" x14ac:dyDescent="0.25">
      <c r="A12513" t="s">
        <v>22732</v>
      </c>
      <c r="B12513" t="s">
        <v>22733</v>
      </c>
      <c r="C12513" t="s">
        <v>22734</v>
      </c>
      <c r="D12513" t="s">
        <v>22735</v>
      </c>
      <c r="E12513" t="s">
        <v>8516</v>
      </c>
      <c r="F12513" t="s">
        <v>32519</v>
      </c>
      <c r="G12513" t="s">
        <v>8588</v>
      </c>
      <c r="H12513" t="s">
        <v>8464</v>
      </c>
      <c r="I12513" t="s">
        <v>9402</v>
      </c>
      <c r="J12513" t="s">
        <v>32520</v>
      </c>
    </row>
    <row r="12514" spans="1:10" x14ac:dyDescent="0.25">
      <c r="A12514" t="s">
        <v>32521</v>
      </c>
      <c r="B12514" t="s">
        <v>32522</v>
      </c>
      <c r="C12514" t="s">
        <v>32523</v>
      </c>
      <c r="D12514" t="s">
        <v>32524</v>
      </c>
      <c r="E12514" t="s">
        <v>8516</v>
      </c>
      <c r="F12514" t="s">
        <v>32525</v>
      </c>
      <c r="G12514" t="s">
        <v>8588</v>
      </c>
      <c r="H12514" t="s">
        <v>8464</v>
      </c>
      <c r="I12514" t="s">
        <v>9402</v>
      </c>
      <c r="J12514" t="s">
        <v>32526</v>
      </c>
    </row>
    <row r="12515" spans="1:10" x14ac:dyDescent="0.25">
      <c r="A12515" t="s">
        <v>32527</v>
      </c>
      <c r="B12515" t="s">
        <v>32528</v>
      </c>
      <c r="C12515" t="s">
        <v>32529</v>
      </c>
      <c r="D12515" t="s">
        <v>32530</v>
      </c>
      <c r="E12515" t="s">
        <v>8516</v>
      </c>
      <c r="F12515" t="s">
        <v>32531</v>
      </c>
      <c r="G12515" t="s">
        <v>8588</v>
      </c>
      <c r="H12515" t="s">
        <v>8464</v>
      </c>
      <c r="I12515" t="s">
        <v>8519</v>
      </c>
      <c r="J12515" t="s">
        <v>10882</v>
      </c>
    </row>
    <row r="12516" spans="1:10" x14ac:dyDescent="0.25">
      <c r="A12516" t="s">
        <v>29756</v>
      </c>
      <c r="B12516" t="s">
        <v>29757</v>
      </c>
      <c r="C12516" t="s">
        <v>29758</v>
      </c>
      <c r="D12516" t="s">
        <v>29759</v>
      </c>
      <c r="E12516" t="s">
        <v>8516</v>
      </c>
      <c r="F12516" t="s">
        <v>32532</v>
      </c>
      <c r="G12516" t="s">
        <v>8588</v>
      </c>
      <c r="H12516" t="s">
        <v>8464</v>
      </c>
      <c r="I12516" t="s">
        <v>8519</v>
      </c>
      <c r="J12516" t="s">
        <v>10882</v>
      </c>
    </row>
    <row r="12517" spans="1:10" x14ac:dyDescent="0.25">
      <c r="A12517" t="s">
        <v>13967</v>
      </c>
      <c r="B12517" t="s">
        <v>13968</v>
      </c>
      <c r="C12517" t="s">
        <v>13969</v>
      </c>
      <c r="D12517" t="s">
        <v>13970</v>
      </c>
      <c r="E12517" t="s">
        <v>8516</v>
      </c>
      <c r="F12517" t="s">
        <v>32533</v>
      </c>
      <c r="G12517" t="s">
        <v>8588</v>
      </c>
      <c r="H12517" t="s">
        <v>8464</v>
      </c>
      <c r="I12517" t="s">
        <v>9402</v>
      </c>
      <c r="J12517" t="s">
        <v>31788</v>
      </c>
    </row>
    <row r="12518" spans="1:10" x14ac:dyDescent="0.25">
      <c r="A12518" t="s">
        <v>12744</v>
      </c>
      <c r="B12518" t="s">
        <v>12745</v>
      </c>
      <c r="C12518" t="s">
        <v>12746</v>
      </c>
      <c r="D12518" t="s">
        <v>12747</v>
      </c>
      <c r="E12518" t="s">
        <v>8516</v>
      </c>
      <c r="F12518" t="s">
        <v>32534</v>
      </c>
      <c r="G12518" t="s">
        <v>8588</v>
      </c>
      <c r="H12518" t="s">
        <v>8464</v>
      </c>
      <c r="I12518" t="s">
        <v>9402</v>
      </c>
      <c r="J12518" t="s">
        <v>31483</v>
      </c>
    </row>
    <row r="12519" spans="1:10" x14ac:dyDescent="0.25">
      <c r="A12519" t="s">
        <v>32535</v>
      </c>
      <c r="B12519" t="s">
        <v>32536</v>
      </c>
      <c r="C12519" t="s">
        <v>32537</v>
      </c>
      <c r="D12519" t="s">
        <v>32538</v>
      </c>
      <c r="E12519" t="s">
        <v>8516</v>
      </c>
      <c r="F12519" t="s">
        <v>32539</v>
      </c>
      <c r="G12519" t="s">
        <v>8588</v>
      </c>
      <c r="H12519" t="s">
        <v>8464</v>
      </c>
      <c r="I12519" t="s">
        <v>8519</v>
      </c>
      <c r="J12519" t="s">
        <v>10882</v>
      </c>
    </row>
    <row r="12520" spans="1:10" x14ac:dyDescent="0.25">
      <c r="A12520" t="s">
        <v>24552</v>
      </c>
      <c r="B12520" t="s">
        <v>24553</v>
      </c>
      <c r="C12520" t="s">
        <v>24554</v>
      </c>
      <c r="D12520" t="s">
        <v>24555</v>
      </c>
      <c r="E12520" t="s">
        <v>8516</v>
      </c>
      <c r="F12520" t="s">
        <v>32540</v>
      </c>
      <c r="G12520" t="s">
        <v>8588</v>
      </c>
      <c r="H12520" t="s">
        <v>8464</v>
      </c>
      <c r="I12520" t="s">
        <v>9402</v>
      </c>
      <c r="J12520" t="s">
        <v>27740</v>
      </c>
    </row>
    <row r="12521" spans="1:10" x14ac:dyDescent="0.25">
      <c r="A12521" t="s">
        <v>32541</v>
      </c>
      <c r="B12521" t="s">
        <v>32542</v>
      </c>
      <c r="C12521" t="s">
        <v>32543</v>
      </c>
      <c r="D12521" t="s">
        <v>32544</v>
      </c>
      <c r="E12521" t="s">
        <v>8516</v>
      </c>
      <c r="F12521" t="s">
        <v>32545</v>
      </c>
      <c r="G12521" t="s">
        <v>8588</v>
      </c>
      <c r="H12521" t="s">
        <v>8464</v>
      </c>
      <c r="I12521" t="s">
        <v>8519</v>
      </c>
      <c r="J12521" t="s">
        <v>10882</v>
      </c>
    </row>
    <row r="12522" spans="1:10" x14ac:dyDescent="0.25">
      <c r="A12522" t="s">
        <v>27345</v>
      </c>
      <c r="B12522" t="s">
        <v>27346</v>
      </c>
      <c r="C12522" t="s">
        <v>27347</v>
      </c>
      <c r="D12522" t="s">
        <v>27348</v>
      </c>
      <c r="E12522" t="s">
        <v>8516</v>
      </c>
      <c r="F12522" t="s">
        <v>32546</v>
      </c>
      <c r="G12522" t="s">
        <v>8588</v>
      </c>
      <c r="H12522" t="s">
        <v>8464</v>
      </c>
      <c r="I12522" t="s">
        <v>9402</v>
      </c>
      <c r="J12522" t="s">
        <v>27951</v>
      </c>
    </row>
    <row r="12523" spans="1:10" x14ac:dyDescent="0.25">
      <c r="A12523" t="s">
        <v>32547</v>
      </c>
      <c r="B12523" t="s">
        <v>32548</v>
      </c>
      <c r="C12523" t="s">
        <v>32549</v>
      </c>
      <c r="D12523" t="s">
        <v>32550</v>
      </c>
      <c r="E12523" t="s">
        <v>8516</v>
      </c>
      <c r="F12523" t="s">
        <v>32551</v>
      </c>
      <c r="G12523" t="s">
        <v>8588</v>
      </c>
      <c r="H12523" t="s">
        <v>8464</v>
      </c>
      <c r="I12523" t="s">
        <v>8519</v>
      </c>
      <c r="J12523" t="s">
        <v>10882</v>
      </c>
    </row>
    <row r="12524" spans="1:10" x14ac:dyDescent="0.25">
      <c r="A12524" t="s">
        <v>17065</v>
      </c>
      <c r="B12524" t="s">
        <v>17066</v>
      </c>
      <c r="C12524" t="s">
        <v>17067</v>
      </c>
      <c r="D12524" t="s">
        <v>17068</v>
      </c>
      <c r="E12524" t="s">
        <v>8516</v>
      </c>
      <c r="F12524" t="s">
        <v>32552</v>
      </c>
      <c r="G12524" t="s">
        <v>8588</v>
      </c>
      <c r="H12524" t="s">
        <v>8464</v>
      </c>
      <c r="I12524" t="s">
        <v>9402</v>
      </c>
      <c r="J12524" t="s">
        <v>32553</v>
      </c>
    </row>
    <row r="12525" spans="1:10" x14ac:dyDescent="0.25">
      <c r="A12525" t="s">
        <v>27167</v>
      </c>
      <c r="B12525" t="s">
        <v>27168</v>
      </c>
      <c r="C12525" t="s">
        <v>27169</v>
      </c>
      <c r="D12525" t="s">
        <v>27170</v>
      </c>
      <c r="E12525" t="s">
        <v>8516</v>
      </c>
      <c r="F12525" t="s">
        <v>32554</v>
      </c>
      <c r="G12525" t="s">
        <v>8588</v>
      </c>
      <c r="H12525" t="s">
        <v>8464</v>
      </c>
      <c r="I12525" t="s">
        <v>9402</v>
      </c>
      <c r="J12525" t="s">
        <v>28460</v>
      </c>
    </row>
    <row r="12526" spans="1:10" x14ac:dyDescent="0.25">
      <c r="A12526" t="s">
        <v>32555</v>
      </c>
      <c r="B12526" t="s">
        <v>32556</v>
      </c>
      <c r="C12526" t="s">
        <v>8520</v>
      </c>
      <c r="D12526" t="s">
        <v>32557</v>
      </c>
      <c r="E12526" t="s">
        <v>8516</v>
      </c>
      <c r="F12526" t="s">
        <v>32558</v>
      </c>
      <c r="G12526" t="s">
        <v>8588</v>
      </c>
      <c r="H12526" t="s">
        <v>8464</v>
      </c>
      <c r="I12526" t="s">
        <v>8519</v>
      </c>
      <c r="J12526" t="s">
        <v>10882</v>
      </c>
    </row>
    <row r="12527" spans="1:10" x14ac:dyDescent="0.25">
      <c r="A12527" t="s">
        <v>17786</v>
      </c>
      <c r="B12527" t="s">
        <v>17787</v>
      </c>
      <c r="C12527" t="s">
        <v>17788</v>
      </c>
      <c r="D12527" t="s">
        <v>17789</v>
      </c>
      <c r="E12527" t="s">
        <v>8516</v>
      </c>
      <c r="F12527" t="s">
        <v>32559</v>
      </c>
      <c r="G12527" t="s">
        <v>8588</v>
      </c>
      <c r="H12527" t="s">
        <v>8464</v>
      </c>
      <c r="I12527" t="s">
        <v>9402</v>
      </c>
      <c r="J12527" t="s">
        <v>28460</v>
      </c>
    </row>
    <row r="12528" spans="1:10" x14ac:dyDescent="0.25">
      <c r="A12528" t="s">
        <v>18212</v>
      </c>
      <c r="B12528" t="s">
        <v>18213</v>
      </c>
      <c r="C12528" t="s">
        <v>8520</v>
      </c>
      <c r="D12528" t="s">
        <v>18214</v>
      </c>
      <c r="E12528" t="s">
        <v>8516</v>
      </c>
      <c r="F12528" t="s">
        <v>32560</v>
      </c>
      <c r="G12528" t="s">
        <v>8588</v>
      </c>
      <c r="H12528" t="s">
        <v>8464</v>
      </c>
      <c r="I12528" t="s">
        <v>9402</v>
      </c>
      <c r="J12528" t="s">
        <v>32561</v>
      </c>
    </row>
    <row r="12529" spans="1:10" x14ac:dyDescent="0.25">
      <c r="A12529" t="s">
        <v>32562</v>
      </c>
      <c r="B12529" t="s">
        <v>32563</v>
      </c>
      <c r="C12529" t="s">
        <v>32564</v>
      </c>
      <c r="D12529" t="s">
        <v>32565</v>
      </c>
      <c r="E12529" t="s">
        <v>8516</v>
      </c>
      <c r="F12529" t="s">
        <v>32566</v>
      </c>
      <c r="G12529" t="s">
        <v>8588</v>
      </c>
      <c r="H12529" t="s">
        <v>8464</v>
      </c>
      <c r="I12529" t="s">
        <v>9402</v>
      </c>
      <c r="J12529" t="s">
        <v>31788</v>
      </c>
    </row>
    <row r="12530" spans="1:10" x14ac:dyDescent="0.25">
      <c r="A12530" t="s">
        <v>16021</v>
      </c>
      <c r="B12530" t="s">
        <v>16022</v>
      </c>
      <c r="C12530" t="s">
        <v>16023</v>
      </c>
      <c r="D12530" t="s">
        <v>16024</v>
      </c>
      <c r="E12530" t="s">
        <v>8516</v>
      </c>
      <c r="F12530" t="s">
        <v>32567</v>
      </c>
      <c r="G12530" t="s">
        <v>8588</v>
      </c>
      <c r="H12530" t="s">
        <v>8464</v>
      </c>
      <c r="I12530" t="s">
        <v>9402</v>
      </c>
      <c r="J12530" t="s">
        <v>31788</v>
      </c>
    </row>
    <row r="12531" spans="1:10" x14ac:dyDescent="0.25">
      <c r="A12531" t="s">
        <v>14893</v>
      </c>
      <c r="B12531" t="s">
        <v>14894</v>
      </c>
      <c r="C12531" t="s">
        <v>14895</v>
      </c>
      <c r="D12531" t="s">
        <v>14896</v>
      </c>
      <c r="E12531" t="s">
        <v>8516</v>
      </c>
      <c r="F12531" t="s">
        <v>32568</v>
      </c>
      <c r="G12531" t="s">
        <v>8588</v>
      </c>
      <c r="H12531" t="s">
        <v>8464</v>
      </c>
      <c r="I12531" t="s">
        <v>9402</v>
      </c>
      <c r="J12531" t="s">
        <v>32569</v>
      </c>
    </row>
    <row r="12532" spans="1:10" x14ac:dyDescent="0.25">
      <c r="A12532" t="s">
        <v>10465</v>
      </c>
      <c r="B12532" t="s">
        <v>10466</v>
      </c>
      <c r="C12532" t="s">
        <v>10467</v>
      </c>
      <c r="D12532" t="s">
        <v>10468</v>
      </c>
      <c r="E12532" t="s">
        <v>8516</v>
      </c>
      <c r="F12532" t="s">
        <v>32570</v>
      </c>
      <c r="G12532" t="s">
        <v>8588</v>
      </c>
      <c r="H12532" t="s">
        <v>8464</v>
      </c>
      <c r="I12532" t="s">
        <v>9402</v>
      </c>
      <c r="J12532" t="s">
        <v>30162</v>
      </c>
    </row>
    <row r="12533" spans="1:10" x14ac:dyDescent="0.25">
      <c r="A12533" t="s">
        <v>24146</v>
      </c>
      <c r="B12533" t="s">
        <v>24147</v>
      </c>
      <c r="C12533" t="s">
        <v>24148</v>
      </c>
      <c r="D12533" t="s">
        <v>24149</v>
      </c>
      <c r="E12533" t="s">
        <v>8516</v>
      </c>
      <c r="F12533" t="s">
        <v>32571</v>
      </c>
      <c r="G12533" t="s">
        <v>8588</v>
      </c>
      <c r="H12533" t="s">
        <v>8464</v>
      </c>
      <c r="I12533" t="s">
        <v>9402</v>
      </c>
      <c r="J12533" t="s">
        <v>31788</v>
      </c>
    </row>
    <row r="12534" spans="1:10" x14ac:dyDescent="0.25">
      <c r="A12534" t="s">
        <v>9600</v>
      </c>
      <c r="B12534" t="s">
        <v>9601</v>
      </c>
      <c r="C12534" t="s">
        <v>9602</v>
      </c>
      <c r="D12534" t="s">
        <v>9603</v>
      </c>
      <c r="E12534" t="s">
        <v>8516</v>
      </c>
      <c r="F12534" t="s">
        <v>32572</v>
      </c>
      <c r="G12534" t="s">
        <v>8588</v>
      </c>
      <c r="H12534" t="s">
        <v>8464</v>
      </c>
      <c r="I12534" t="s">
        <v>9402</v>
      </c>
      <c r="J12534" t="s">
        <v>31483</v>
      </c>
    </row>
    <row r="12535" spans="1:10" x14ac:dyDescent="0.25">
      <c r="A12535" t="s">
        <v>12348</v>
      </c>
      <c r="B12535" t="s">
        <v>12349</v>
      </c>
      <c r="C12535" t="s">
        <v>12350</v>
      </c>
      <c r="D12535" t="s">
        <v>12351</v>
      </c>
      <c r="E12535" t="s">
        <v>8516</v>
      </c>
      <c r="F12535" t="s">
        <v>32573</v>
      </c>
      <c r="G12535" t="s">
        <v>8588</v>
      </c>
      <c r="H12535" t="s">
        <v>8464</v>
      </c>
      <c r="I12535" t="s">
        <v>9402</v>
      </c>
      <c r="J12535" t="s">
        <v>28460</v>
      </c>
    </row>
    <row r="12536" spans="1:10" x14ac:dyDescent="0.25">
      <c r="A12536" t="s">
        <v>32574</v>
      </c>
      <c r="B12536" t="s">
        <v>32575</v>
      </c>
      <c r="C12536" t="s">
        <v>8520</v>
      </c>
      <c r="D12536" t="s">
        <v>32576</v>
      </c>
      <c r="E12536" t="s">
        <v>8516</v>
      </c>
      <c r="F12536" t="s">
        <v>32577</v>
      </c>
      <c r="G12536" t="s">
        <v>8588</v>
      </c>
      <c r="H12536" t="s">
        <v>8464</v>
      </c>
      <c r="I12536" t="s">
        <v>9390</v>
      </c>
      <c r="J12536" t="s">
        <v>9391</v>
      </c>
    </row>
    <row r="12537" spans="1:10" x14ac:dyDescent="0.25">
      <c r="A12537" t="s">
        <v>25430</v>
      </c>
      <c r="B12537" t="s">
        <v>25431</v>
      </c>
      <c r="C12537" t="s">
        <v>25432</v>
      </c>
      <c r="D12537" t="s">
        <v>25433</v>
      </c>
      <c r="E12537" t="s">
        <v>8516</v>
      </c>
      <c r="F12537" t="s">
        <v>32578</v>
      </c>
      <c r="G12537" t="s">
        <v>8588</v>
      </c>
      <c r="H12537" t="s">
        <v>8464</v>
      </c>
      <c r="I12537" t="s">
        <v>9402</v>
      </c>
      <c r="J12537" t="s">
        <v>32579</v>
      </c>
    </row>
    <row r="12538" spans="1:10" x14ac:dyDescent="0.25">
      <c r="A12538" t="s">
        <v>20045</v>
      </c>
      <c r="B12538" t="s">
        <v>20046</v>
      </c>
      <c r="C12538" t="s">
        <v>20047</v>
      </c>
      <c r="D12538" t="s">
        <v>20048</v>
      </c>
      <c r="E12538" t="s">
        <v>8516</v>
      </c>
      <c r="F12538" t="s">
        <v>32580</v>
      </c>
      <c r="G12538" t="s">
        <v>8588</v>
      </c>
      <c r="H12538" t="s">
        <v>8464</v>
      </c>
      <c r="I12538" t="s">
        <v>9402</v>
      </c>
      <c r="J12538" t="s">
        <v>27004</v>
      </c>
    </row>
    <row r="12539" spans="1:10" x14ac:dyDescent="0.25">
      <c r="A12539" t="s">
        <v>24805</v>
      </c>
      <c r="B12539" t="s">
        <v>24806</v>
      </c>
      <c r="C12539" t="s">
        <v>8520</v>
      </c>
      <c r="D12539" t="s">
        <v>24807</v>
      </c>
      <c r="E12539" t="s">
        <v>8516</v>
      </c>
      <c r="F12539" t="s">
        <v>32581</v>
      </c>
      <c r="G12539" t="s">
        <v>8588</v>
      </c>
      <c r="H12539" t="s">
        <v>8464</v>
      </c>
      <c r="I12539" t="s">
        <v>9402</v>
      </c>
      <c r="J12539" t="s">
        <v>32582</v>
      </c>
    </row>
    <row r="12540" spans="1:10" x14ac:dyDescent="0.25">
      <c r="A12540" t="s">
        <v>15872</v>
      </c>
      <c r="B12540" t="s">
        <v>15873</v>
      </c>
      <c r="C12540" t="s">
        <v>15874</v>
      </c>
      <c r="D12540" t="s">
        <v>15875</v>
      </c>
      <c r="E12540" t="s">
        <v>8516</v>
      </c>
      <c r="F12540" t="s">
        <v>32583</v>
      </c>
      <c r="G12540" t="s">
        <v>8588</v>
      </c>
      <c r="H12540" t="s">
        <v>8464</v>
      </c>
      <c r="I12540" t="s">
        <v>9402</v>
      </c>
      <c r="J12540" t="s">
        <v>31788</v>
      </c>
    </row>
    <row r="12541" spans="1:10" x14ac:dyDescent="0.25">
      <c r="A12541" t="s">
        <v>25795</v>
      </c>
      <c r="B12541" t="s">
        <v>25796</v>
      </c>
      <c r="C12541" t="s">
        <v>25797</v>
      </c>
      <c r="D12541" t="s">
        <v>25798</v>
      </c>
      <c r="E12541" t="s">
        <v>8516</v>
      </c>
      <c r="F12541" t="s">
        <v>32584</v>
      </c>
      <c r="G12541" t="s">
        <v>8588</v>
      </c>
      <c r="H12541" t="s">
        <v>8464</v>
      </c>
      <c r="I12541" t="s">
        <v>8519</v>
      </c>
      <c r="J12541" t="s">
        <v>10882</v>
      </c>
    </row>
    <row r="12542" spans="1:10" x14ac:dyDescent="0.25">
      <c r="A12542" t="s">
        <v>32585</v>
      </c>
      <c r="B12542" t="s">
        <v>32586</v>
      </c>
      <c r="C12542" t="s">
        <v>32587</v>
      </c>
      <c r="D12542" t="s">
        <v>32588</v>
      </c>
      <c r="E12542" t="s">
        <v>8516</v>
      </c>
      <c r="F12542" t="s">
        <v>32589</v>
      </c>
      <c r="G12542" t="s">
        <v>8588</v>
      </c>
      <c r="H12542" t="s">
        <v>8464</v>
      </c>
      <c r="I12542" t="s">
        <v>8519</v>
      </c>
      <c r="J12542" t="s">
        <v>10882</v>
      </c>
    </row>
    <row r="12543" spans="1:10" x14ac:dyDescent="0.25">
      <c r="A12543" t="s">
        <v>32590</v>
      </c>
      <c r="B12543" t="s">
        <v>32591</v>
      </c>
      <c r="C12543" t="s">
        <v>32592</v>
      </c>
      <c r="D12543" t="s">
        <v>32593</v>
      </c>
      <c r="E12543" t="s">
        <v>8516</v>
      </c>
      <c r="F12543" t="s">
        <v>32594</v>
      </c>
      <c r="G12543" t="s">
        <v>8588</v>
      </c>
      <c r="H12543" t="s">
        <v>8464</v>
      </c>
      <c r="I12543" t="s">
        <v>9402</v>
      </c>
      <c r="J12543" t="s">
        <v>27740</v>
      </c>
    </row>
    <row r="12544" spans="1:10" x14ac:dyDescent="0.25">
      <c r="A12544" t="s">
        <v>14772</v>
      </c>
      <c r="B12544" t="s">
        <v>14773</v>
      </c>
      <c r="C12544" t="s">
        <v>14774</v>
      </c>
      <c r="D12544" t="s">
        <v>14775</v>
      </c>
      <c r="E12544" t="s">
        <v>8516</v>
      </c>
      <c r="F12544" t="s">
        <v>32595</v>
      </c>
      <c r="G12544" t="s">
        <v>8588</v>
      </c>
      <c r="H12544" t="s">
        <v>8464</v>
      </c>
      <c r="I12544" t="s">
        <v>9402</v>
      </c>
      <c r="J12544" t="s">
        <v>31788</v>
      </c>
    </row>
    <row r="12545" spans="1:10" x14ac:dyDescent="0.25">
      <c r="A12545" t="s">
        <v>26446</v>
      </c>
      <c r="B12545" t="s">
        <v>26447</v>
      </c>
      <c r="C12545" t="s">
        <v>26448</v>
      </c>
      <c r="D12545" t="s">
        <v>26449</v>
      </c>
      <c r="E12545" t="s">
        <v>8516</v>
      </c>
      <c r="F12545" t="s">
        <v>32596</v>
      </c>
      <c r="G12545" t="s">
        <v>8588</v>
      </c>
      <c r="H12545" t="s">
        <v>8464</v>
      </c>
      <c r="I12545" t="s">
        <v>8519</v>
      </c>
      <c r="J12545" t="s">
        <v>10882</v>
      </c>
    </row>
    <row r="12546" spans="1:10" x14ac:dyDescent="0.25">
      <c r="A12546" t="s">
        <v>32597</v>
      </c>
      <c r="B12546" t="s">
        <v>32598</v>
      </c>
      <c r="C12546" t="s">
        <v>8520</v>
      </c>
      <c r="D12546" t="s">
        <v>32599</v>
      </c>
      <c r="E12546" t="s">
        <v>8516</v>
      </c>
      <c r="F12546" t="s">
        <v>32600</v>
      </c>
      <c r="G12546" t="s">
        <v>8588</v>
      </c>
      <c r="H12546" t="s">
        <v>8464</v>
      </c>
      <c r="I12546" t="s">
        <v>9402</v>
      </c>
      <c r="J12546" t="s">
        <v>27004</v>
      </c>
    </row>
    <row r="12547" spans="1:10" x14ac:dyDescent="0.25">
      <c r="A12547" t="s">
        <v>11151</v>
      </c>
      <c r="B12547" t="s">
        <v>11152</v>
      </c>
      <c r="C12547" t="s">
        <v>11153</v>
      </c>
      <c r="D12547" t="s">
        <v>11154</v>
      </c>
      <c r="E12547" t="s">
        <v>8516</v>
      </c>
      <c r="F12547" t="s">
        <v>32601</v>
      </c>
      <c r="G12547" t="s">
        <v>8588</v>
      </c>
      <c r="H12547" t="s">
        <v>8464</v>
      </c>
      <c r="I12547" t="s">
        <v>9402</v>
      </c>
      <c r="J12547" t="s">
        <v>31788</v>
      </c>
    </row>
    <row r="12548" spans="1:10" x14ac:dyDescent="0.25">
      <c r="A12548" t="s">
        <v>20177</v>
      </c>
      <c r="B12548" t="s">
        <v>20178</v>
      </c>
      <c r="C12548" t="s">
        <v>20179</v>
      </c>
      <c r="D12548" t="s">
        <v>20180</v>
      </c>
      <c r="E12548" t="s">
        <v>8516</v>
      </c>
      <c r="F12548" t="s">
        <v>32602</v>
      </c>
      <c r="G12548" t="s">
        <v>8588</v>
      </c>
      <c r="H12548" t="s">
        <v>8464</v>
      </c>
      <c r="I12548" t="s">
        <v>9402</v>
      </c>
      <c r="J12548" t="s">
        <v>32603</v>
      </c>
    </row>
    <row r="12549" spans="1:10" x14ac:dyDescent="0.25">
      <c r="A12549" t="s">
        <v>32604</v>
      </c>
      <c r="B12549" t="s">
        <v>32605</v>
      </c>
      <c r="C12549" t="s">
        <v>32606</v>
      </c>
      <c r="D12549" t="s">
        <v>32607</v>
      </c>
      <c r="E12549" t="s">
        <v>8516</v>
      </c>
      <c r="F12549" t="s">
        <v>32608</v>
      </c>
      <c r="G12549" t="s">
        <v>8588</v>
      </c>
      <c r="H12549" t="s">
        <v>8464</v>
      </c>
      <c r="I12549" t="s">
        <v>9402</v>
      </c>
      <c r="J12549" t="s">
        <v>30162</v>
      </c>
    </row>
    <row r="12550" spans="1:10" x14ac:dyDescent="0.25">
      <c r="A12550" t="s">
        <v>14619</v>
      </c>
      <c r="B12550" t="s">
        <v>14620</v>
      </c>
      <c r="C12550" t="s">
        <v>14621</v>
      </c>
      <c r="D12550" t="s">
        <v>14622</v>
      </c>
      <c r="E12550" t="s">
        <v>8516</v>
      </c>
      <c r="F12550" t="s">
        <v>32609</v>
      </c>
      <c r="G12550" t="s">
        <v>8588</v>
      </c>
      <c r="H12550" t="s">
        <v>8464</v>
      </c>
      <c r="I12550" t="s">
        <v>8519</v>
      </c>
      <c r="J12550" t="s">
        <v>10882</v>
      </c>
    </row>
    <row r="12551" spans="1:10" x14ac:dyDescent="0.25">
      <c r="A12551" t="s">
        <v>20539</v>
      </c>
      <c r="B12551" t="s">
        <v>20540</v>
      </c>
      <c r="C12551" t="s">
        <v>8520</v>
      </c>
      <c r="D12551" t="s">
        <v>20541</v>
      </c>
      <c r="E12551" t="s">
        <v>8516</v>
      </c>
      <c r="F12551" t="s">
        <v>32610</v>
      </c>
      <c r="G12551" t="s">
        <v>8588</v>
      </c>
      <c r="H12551" t="s">
        <v>8464</v>
      </c>
      <c r="I12551" t="s">
        <v>9402</v>
      </c>
      <c r="J12551" t="s">
        <v>30162</v>
      </c>
    </row>
    <row r="12552" spans="1:10" x14ac:dyDescent="0.25">
      <c r="A12552" t="s">
        <v>32611</v>
      </c>
      <c r="B12552" t="s">
        <v>32612</v>
      </c>
      <c r="C12552" t="s">
        <v>32613</v>
      </c>
      <c r="D12552" t="s">
        <v>32614</v>
      </c>
      <c r="E12552" t="s">
        <v>8516</v>
      </c>
      <c r="F12552" t="s">
        <v>32615</v>
      </c>
      <c r="G12552" t="s">
        <v>8588</v>
      </c>
      <c r="H12552" t="s">
        <v>8464</v>
      </c>
      <c r="I12552" t="s">
        <v>9402</v>
      </c>
      <c r="J12552" t="s">
        <v>30162</v>
      </c>
    </row>
    <row r="12553" spans="1:10" x14ac:dyDescent="0.25">
      <c r="A12553" t="s">
        <v>13273</v>
      </c>
      <c r="B12553" t="s">
        <v>13274</v>
      </c>
      <c r="C12553" t="s">
        <v>13275</v>
      </c>
      <c r="D12553" t="s">
        <v>13276</v>
      </c>
      <c r="E12553" t="s">
        <v>8516</v>
      </c>
      <c r="F12553" t="s">
        <v>32616</v>
      </c>
      <c r="G12553" t="s">
        <v>8588</v>
      </c>
      <c r="H12553" t="s">
        <v>8464</v>
      </c>
      <c r="I12553" t="s">
        <v>9402</v>
      </c>
      <c r="J12553" t="s">
        <v>31788</v>
      </c>
    </row>
    <row r="12554" spans="1:10" x14ac:dyDescent="0.25">
      <c r="A12554" t="s">
        <v>23512</v>
      </c>
      <c r="B12554" t="s">
        <v>23513</v>
      </c>
      <c r="C12554" t="s">
        <v>23514</v>
      </c>
      <c r="D12554" t="s">
        <v>23515</v>
      </c>
      <c r="E12554" t="s">
        <v>8516</v>
      </c>
      <c r="F12554" t="s">
        <v>32617</v>
      </c>
      <c r="G12554" t="s">
        <v>8588</v>
      </c>
      <c r="H12554" t="s">
        <v>8464</v>
      </c>
      <c r="I12554" t="s">
        <v>9402</v>
      </c>
      <c r="J12554" t="s">
        <v>30494</v>
      </c>
    </row>
    <row r="12555" spans="1:10" x14ac:dyDescent="0.25">
      <c r="A12555" t="s">
        <v>32618</v>
      </c>
      <c r="B12555" t="s">
        <v>32619</v>
      </c>
      <c r="C12555" t="s">
        <v>32620</v>
      </c>
      <c r="D12555" t="s">
        <v>32621</v>
      </c>
      <c r="E12555" t="s">
        <v>8516</v>
      </c>
      <c r="F12555" t="s">
        <v>32622</v>
      </c>
      <c r="G12555" t="s">
        <v>8588</v>
      </c>
      <c r="H12555" t="s">
        <v>8464</v>
      </c>
      <c r="I12555" t="s">
        <v>9402</v>
      </c>
      <c r="J12555" t="s">
        <v>29093</v>
      </c>
    </row>
    <row r="12556" spans="1:10" x14ac:dyDescent="0.25">
      <c r="A12556" t="s">
        <v>22670</v>
      </c>
      <c r="B12556" t="s">
        <v>22671</v>
      </c>
      <c r="C12556" t="s">
        <v>8520</v>
      </c>
      <c r="D12556" t="s">
        <v>22672</v>
      </c>
      <c r="E12556" t="s">
        <v>8516</v>
      </c>
      <c r="F12556" t="s">
        <v>32623</v>
      </c>
      <c r="G12556" t="s">
        <v>8588</v>
      </c>
      <c r="H12556" t="s">
        <v>8464</v>
      </c>
      <c r="I12556" t="s">
        <v>9402</v>
      </c>
      <c r="J12556" t="s">
        <v>30162</v>
      </c>
    </row>
    <row r="12557" spans="1:10" x14ac:dyDescent="0.25">
      <c r="A12557" t="s">
        <v>32624</v>
      </c>
      <c r="B12557" t="s">
        <v>32625</v>
      </c>
      <c r="C12557" t="s">
        <v>32626</v>
      </c>
      <c r="D12557" t="s">
        <v>32627</v>
      </c>
      <c r="E12557" t="s">
        <v>8516</v>
      </c>
      <c r="F12557" t="s">
        <v>32628</v>
      </c>
      <c r="G12557" t="s">
        <v>8588</v>
      </c>
      <c r="H12557" t="s">
        <v>8464</v>
      </c>
      <c r="I12557" t="s">
        <v>9402</v>
      </c>
      <c r="J12557" t="s">
        <v>27951</v>
      </c>
    </row>
    <row r="12558" spans="1:10" x14ac:dyDescent="0.25">
      <c r="A12558" t="s">
        <v>32629</v>
      </c>
      <c r="B12558" t="s">
        <v>32630</v>
      </c>
      <c r="C12558" t="s">
        <v>32631</v>
      </c>
      <c r="D12558" t="s">
        <v>32632</v>
      </c>
      <c r="E12558" t="s">
        <v>8516</v>
      </c>
      <c r="F12558" t="s">
        <v>32633</v>
      </c>
      <c r="G12558" t="s">
        <v>8588</v>
      </c>
      <c r="H12558" t="s">
        <v>8464</v>
      </c>
      <c r="I12558" t="s">
        <v>9402</v>
      </c>
      <c r="J12558" t="s">
        <v>30162</v>
      </c>
    </row>
    <row r="12559" spans="1:10" x14ac:dyDescent="0.25">
      <c r="A12559" t="s">
        <v>32634</v>
      </c>
      <c r="B12559" t="s">
        <v>32635</v>
      </c>
      <c r="C12559" t="s">
        <v>32636</v>
      </c>
      <c r="D12559" t="s">
        <v>32637</v>
      </c>
      <c r="E12559" t="s">
        <v>8516</v>
      </c>
      <c r="F12559" t="s">
        <v>32638</v>
      </c>
      <c r="G12559" t="s">
        <v>8588</v>
      </c>
      <c r="H12559" t="s">
        <v>8464</v>
      </c>
      <c r="I12559" t="s">
        <v>8519</v>
      </c>
      <c r="J12559" t="s">
        <v>10882</v>
      </c>
    </row>
    <row r="12560" spans="1:10" x14ac:dyDescent="0.25">
      <c r="A12560" t="s">
        <v>32639</v>
      </c>
      <c r="B12560" t="s">
        <v>32640</v>
      </c>
      <c r="C12560" t="s">
        <v>32641</v>
      </c>
      <c r="D12560" t="s">
        <v>32642</v>
      </c>
      <c r="E12560" t="s">
        <v>8516</v>
      </c>
      <c r="F12560" t="s">
        <v>32643</v>
      </c>
      <c r="G12560" t="s">
        <v>8588</v>
      </c>
      <c r="H12560" t="s">
        <v>8464</v>
      </c>
      <c r="I12560" t="s">
        <v>8519</v>
      </c>
      <c r="J12560" t="s">
        <v>10882</v>
      </c>
    </row>
    <row r="12561" spans="1:10" x14ac:dyDescent="0.25">
      <c r="A12561" t="s">
        <v>25138</v>
      </c>
      <c r="B12561" t="s">
        <v>25139</v>
      </c>
      <c r="C12561" t="s">
        <v>25140</v>
      </c>
      <c r="D12561" t="s">
        <v>25141</v>
      </c>
      <c r="E12561" t="s">
        <v>8516</v>
      </c>
      <c r="F12561" t="s">
        <v>32644</v>
      </c>
      <c r="G12561" t="s">
        <v>8588</v>
      </c>
      <c r="H12561" t="s">
        <v>8464</v>
      </c>
      <c r="I12561" t="s">
        <v>8519</v>
      </c>
      <c r="J12561" t="s">
        <v>10882</v>
      </c>
    </row>
    <row r="12562" spans="1:10" x14ac:dyDescent="0.25">
      <c r="A12562" t="s">
        <v>25241</v>
      </c>
      <c r="B12562" t="s">
        <v>25242</v>
      </c>
      <c r="C12562" t="s">
        <v>25243</v>
      </c>
      <c r="D12562" t="s">
        <v>25244</v>
      </c>
      <c r="E12562" t="s">
        <v>8516</v>
      </c>
      <c r="F12562" t="s">
        <v>32645</v>
      </c>
      <c r="G12562" t="s">
        <v>8588</v>
      </c>
      <c r="H12562" t="s">
        <v>8464</v>
      </c>
      <c r="I12562" t="s">
        <v>8519</v>
      </c>
      <c r="J12562" t="s">
        <v>10882</v>
      </c>
    </row>
    <row r="12563" spans="1:10" x14ac:dyDescent="0.25">
      <c r="A12563" t="s">
        <v>10106</v>
      </c>
      <c r="B12563" t="s">
        <v>10107</v>
      </c>
      <c r="C12563" t="s">
        <v>8520</v>
      </c>
      <c r="D12563" t="s">
        <v>10108</v>
      </c>
      <c r="E12563" t="s">
        <v>8516</v>
      </c>
      <c r="F12563" t="s">
        <v>32646</v>
      </c>
      <c r="G12563" t="s">
        <v>8588</v>
      </c>
      <c r="H12563" t="s">
        <v>8464</v>
      </c>
      <c r="I12563" t="s">
        <v>9390</v>
      </c>
      <c r="J12563" t="s">
        <v>9391</v>
      </c>
    </row>
    <row r="12564" spans="1:10" x14ac:dyDescent="0.25">
      <c r="A12564" t="s">
        <v>20200</v>
      </c>
      <c r="B12564" t="s">
        <v>20201</v>
      </c>
      <c r="C12564" t="s">
        <v>20202</v>
      </c>
      <c r="D12564" t="s">
        <v>20203</v>
      </c>
      <c r="E12564" t="s">
        <v>8516</v>
      </c>
      <c r="F12564" t="s">
        <v>32647</v>
      </c>
      <c r="G12564" t="s">
        <v>8588</v>
      </c>
      <c r="H12564" t="s">
        <v>8464</v>
      </c>
      <c r="I12564" t="s">
        <v>9402</v>
      </c>
      <c r="J12564" t="s">
        <v>31788</v>
      </c>
    </row>
    <row r="12565" spans="1:10" x14ac:dyDescent="0.25">
      <c r="A12565" t="s">
        <v>31466</v>
      </c>
      <c r="B12565" t="s">
        <v>31467</v>
      </c>
      <c r="C12565" t="s">
        <v>8520</v>
      </c>
      <c r="D12565" t="s">
        <v>31468</v>
      </c>
      <c r="E12565" t="s">
        <v>8516</v>
      </c>
      <c r="F12565" t="s">
        <v>32648</v>
      </c>
      <c r="G12565" t="s">
        <v>8588</v>
      </c>
      <c r="H12565" t="s">
        <v>8464</v>
      </c>
      <c r="I12565" t="s">
        <v>9402</v>
      </c>
      <c r="J12565" t="s">
        <v>28460</v>
      </c>
    </row>
    <row r="12566" spans="1:10" x14ac:dyDescent="0.25">
      <c r="A12566" t="s">
        <v>19934</v>
      </c>
      <c r="B12566" t="s">
        <v>19935</v>
      </c>
      <c r="C12566" t="s">
        <v>8520</v>
      </c>
      <c r="D12566" t="s">
        <v>19936</v>
      </c>
      <c r="E12566" t="s">
        <v>8516</v>
      </c>
      <c r="F12566" t="s">
        <v>32649</v>
      </c>
      <c r="G12566" t="s">
        <v>8588</v>
      </c>
      <c r="H12566" t="s">
        <v>8464</v>
      </c>
      <c r="I12566" t="s">
        <v>9402</v>
      </c>
      <c r="J12566" t="s">
        <v>28460</v>
      </c>
    </row>
    <row r="12567" spans="1:10" x14ac:dyDescent="0.25">
      <c r="A12567" t="s">
        <v>32650</v>
      </c>
      <c r="B12567" t="s">
        <v>32651</v>
      </c>
      <c r="C12567" t="s">
        <v>32652</v>
      </c>
      <c r="D12567" t="s">
        <v>32653</v>
      </c>
      <c r="E12567" t="s">
        <v>8516</v>
      </c>
      <c r="F12567" t="s">
        <v>32654</v>
      </c>
      <c r="G12567" t="s">
        <v>8588</v>
      </c>
      <c r="H12567" t="s">
        <v>8464</v>
      </c>
      <c r="I12567" t="s">
        <v>9402</v>
      </c>
      <c r="J12567" t="s">
        <v>32440</v>
      </c>
    </row>
    <row r="12568" spans="1:10" x14ac:dyDescent="0.25">
      <c r="A12568" t="s">
        <v>32655</v>
      </c>
      <c r="B12568" t="s">
        <v>32656</v>
      </c>
      <c r="C12568" t="s">
        <v>32657</v>
      </c>
      <c r="D12568" t="s">
        <v>32658</v>
      </c>
      <c r="E12568" t="s">
        <v>8516</v>
      </c>
      <c r="F12568" t="s">
        <v>32659</v>
      </c>
      <c r="G12568" t="s">
        <v>8588</v>
      </c>
      <c r="H12568" t="s">
        <v>8464</v>
      </c>
      <c r="I12568" t="s">
        <v>9402</v>
      </c>
      <c r="J12568" t="s">
        <v>32660</v>
      </c>
    </row>
    <row r="12569" spans="1:10" x14ac:dyDescent="0.25">
      <c r="A12569" t="s">
        <v>32661</v>
      </c>
      <c r="B12569" t="s">
        <v>32662</v>
      </c>
      <c r="C12569" t="s">
        <v>32663</v>
      </c>
      <c r="D12569" t="s">
        <v>32664</v>
      </c>
      <c r="E12569" t="s">
        <v>8516</v>
      </c>
      <c r="F12569" t="s">
        <v>32665</v>
      </c>
      <c r="G12569" t="s">
        <v>8588</v>
      </c>
      <c r="H12569" t="s">
        <v>8464</v>
      </c>
      <c r="I12569" t="s">
        <v>8519</v>
      </c>
      <c r="J12569" t="s">
        <v>10882</v>
      </c>
    </row>
    <row r="12570" spans="1:10" x14ac:dyDescent="0.25">
      <c r="A12570" t="s">
        <v>16466</v>
      </c>
      <c r="B12570" t="s">
        <v>16467</v>
      </c>
      <c r="C12570" t="s">
        <v>8520</v>
      </c>
      <c r="D12570" t="s">
        <v>16468</v>
      </c>
      <c r="E12570" t="s">
        <v>8516</v>
      </c>
      <c r="F12570" t="s">
        <v>32666</v>
      </c>
      <c r="G12570" t="s">
        <v>8588</v>
      </c>
      <c r="H12570" t="s">
        <v>8464</v>
      </c>
      <c r="I12570" t="s">
        <v>8519</v>
      </c>
      <c r="J12570" t="s">
        <v>10882</v>
      </c>
    </row>
    <row r="12571" spans="1:10" x14ac:dyDescent="0.25">
      <c r="A12571" t="s">
        <v>32667</v>
      </c>
      <c r="B12571" t="s">
        <v>32668</v>
      </c>
      <c r="C12571" t="s">
        <v>32669</v>
      </c>
      <c r="D12571" t="s">
        <v>32670</v>
      </c>
      <c r="E12571" t="s">
        <v>8516</v>
      </c>
      <c r="F12571" t="s">
        <v>32671</v>
      </c>
      <c r="G12571" t="s">
        <v>8588</v>
      </c>
      <c r="H12571" t="s">
        <v>8464</v>
      </c>
      <c r="I12571" t="s">
        <v>9402</v>
      </c>
      <c r="J12571" t="s">
        <v>27951</v>
      </c>
    </row>
    <row r="12572" spans="1:10" x14ac:dyDescent="0.25">
      <c r="A12572" t="s">
        <v>15524</v>
      </c>
      <c r="B12572" t="s">
        <v>15525</v>
      </c>
      <c r="C12572" t="s">
        <v>15526</v>
      </c>
      <c r="D12572" t="s">
        <v>15527</v>
      </c>
      <c r="E12572" t="s">
        <v>8516</v>
      </c>
      <c r="F12572" t="s">
        <v>32672</v>
      </c>
      <c r="G12572" t="s">
        <v>8588</v>
      </c>
      <c r="H12572" t="s">
        <v>8464</v>
      </c>
      <c r="I12572" t="s">
        <v>8519</v>
      </c>
      <c r="J12572" t="s">
        <v>10882</v>
      </c>
    </row>
    <row r="12573" spans="1:10" x14ac:dyDescent="0.25">
      <c r="A12573" t="s">
        <v>13704</v>
      </c>
      <c r="B12573" t="s">
        <v>13705</v>
      </c>
      <c r="C12573" t="s">
        <v>8520</v>
      </c>
      <c r="D12573" t="s">
        <v>13706</v>
      </c>
      <c r="E12573" t="s">
        <v>8516</v>
      </c>
      <c r="F12573" t="s">
        <v>32673</v>
      </c>
      <c r="G12573" t="s">
        <v>8588</v>
      </c>
      <c r="H12573" t="s">
        <v>8464</v>
      </c>
      <c r="I12573" t="s">
        <v>9402</v>
      </c>
      <c r="J12573" t="s">
        <v>30162</v>
      </c>
    </row>
    <row r="12574" spans="1:10" x14ac:dyDescent="0.25">
      <c r="A12574" t="s">
        <v>16987</v>
      </c>
      <c r="B12574" t="s">
        <v>16988</v>
      </c>
      <c r="C12574" t="s">
        <v>16989</v>
      </c>
      <c r="D12574" t="s">
        <v>16990</v>
      </c>
      <c r="E12574" t="s">
        <v>8516</v>
      </c>
      <c r="F12574" t="s">
        <v>32674</v>
      </c>
      <c r="G12574" t="s">
        <v>8588</v>
      </c>
      <c r="H12574" t="s">
        <v>8464</v>
      </c>
      <c r="I12574" t="s">
        <v>9402</v>
      </c>
      <c r="J12574" t="s">
        <v>31788</v>
      </c>
    </row>
    <row r="12575" spans="1:10" x14ac:dyDescent="0.25">
      <c r="A12575" t="s">
        <v>12774</v>
      </c>
      <c r="B12575" t="s">
        <v>12775</v>
      </c>
      <c r="C12575" t="s">
        <v>12776</v>
      </c>
      <c r="D12575" t="s">
        <v>12777</v>
      </c>
      <c r="E12575" t="s">
        <v>8516</v>
      </c>
      <c r="F12575" t="s">
        <v>32675</v>
      </c>
      <c r="G12575" t="s">
        <v>8588</v>
      </c>
      <c r="H12575" t="s">
        <v>8464</v>
      </c>
      <c r="I12575" t="s">
        <v>9402</v>
      </c>
      <c r="J12575" t="s">
        <v>31430</v>
      </c>
    </row>
    <row r="12576" spans="1:10" x14ac:dyDescent="0.25">
      <c r="A12576" t="s">
        <v>14058</v>
      </c>
      <c r="B12576" t="s">
        <v>14059</v>
      </c>
      <c r="C12576" t="s">
        <v>8520</v>
      </c>
      <c r="D12576" t="s">
        <v>14060</v>
      </c>
      <c r="E12576" t="s">
        <v>8516</v>
      </c>
      <c r="F12576" t="s">
        <v>32676</v>
      </c>
      <c r="G12576" t="s">
        <v>8588</v>
      </c>
      <c r="H12576" t="s">
        <v>8464</v>
      </c>
      <c r="I12576" t="s">
        <v>8519</v>
      </c>
      <c r="J12576" t="s">
        <v>32677</v>
      </c>
    </row>
    <row r="12577" spans="1:10" x14ac:dyDescent="0.25">
      <c r="A12577" t="s">
        <v>14243</v>
      </c>
      <c r="B12577" t="s">
        <v>14244</v>
      </c>
      <c r="C12577" t="s">
        <v>14245</v>
      </c>
      <c r="D12577" t="s">
        <v>14246</v>
      </c>
      <c r="E12577" t="s">
        <v>8516</v>
      </c>
      <c r="F12577" t="s">
        <v>32678</v>
      </c>
      <c r="G12577" t="s">
        <v>8588</v>
      </c>
      <c r="H12577" t="s">
        <v>8464</v>
      </c>
      <c r="I12577" t="s">
        <v>9390</v>
      </c>
      <c r="J12577" t="s">
        <v>9391</v>
      </c>
    </row>
    <row r="12578" spans="1:10" x14ac:dyDescent="0.25">
      <c r="A12578" t="s">
        <v>32679</v>
      </c>
      <c r="B12578" t="s">
        <v>32680</v>
      </c>
      <c r="C12578" t="s">
        <v>8520</v>
      </c>
      <c r="D12578" t="s">
        <v>32681</v>
      </c>
      <c r="E12578" t="s">
        <v>8516</v>
      </c>
      <c r="F12578" t="s">
        <v>32682</v>
      </c>
      <c r="G12578" t="s">
        <v>8588</v>
      </c>
      <c r="H12578" t="s">
        <v>8464</v>
      </c>
      <c r="I12578" t="s">
        <v>8519</v>
      </c>
      <c r="J12578" t="s">
        <v>10882</v>
      </c>
    </row>
    <row r="12579" spans="1:10" x14ac:dyDescent="0.25">
      <c r="A12579" t="s">
        <v>32683</v>
      </c>
      <c r="B12579" t="s">
        <v>32684</v>
      </c>
      <c r="C12579" t="s">
        <v>32685</v>
      </c>
      <c r="D12579" t="s">
        <v>32686</v>
      </c>
      <c r="E12579" t="s">
        <v>8516</v>
      </c>
      <c r="F12579" t="s">
        <v>32687</v>
      </c>
      <c r="G12579" t="s">
        <v>8588</v>
      </c>
      <c r="H12579" t="s">
        <v>8464</v>
      </c>
      <c r="I12579" t="s">
        <v>9402</v>
      </c>
      <c r="J12579" t="s">
        <v>31788</v>
      </c>
    </row>
    <row r="12580" spans="1:10" x14ac:dyDescent="0.25">
      <c r="A12580" t="s">
        <v>17359</v>
      </c>
      <c r="B12580" t="s">
        <v>17360</v>
      </c>
      <c r="C12580" t="s">
        <v>17361</v>
      </c>
      <c r="D12580" t="s">
        <v>17362</v>
      </c>
      <c r="E12580" t="s">
        <v>8516</v>
      </c>
      <c r="F12580" t="s">
        <v>32688</v>
      </c>
      <c r="G12580" t="s">
        <v>8588</v>
      </c>
      <c r="H12580" t="s">
        <v>8464</v>
      </c>
      <c r="I12580" t="s">
        <v>8519</v>
      </c>
      <c r="J12580" t="s">
        <v>10882</v>
      </c>
    </row>
    <row r="12581" spans="1:10" x14ac:dyDescent="0.25">
      <c r="A12581" t="s">
        <v>15181</v>
      </c>
      <c r="B12581" t="s">
        <v>15182</v>
      </c>
      <c r="C12581" t="s">
        <v>8520</v>
      </c>
      <c r="D12581" t="s">
        <v>15183</v>
      </c>
      <c r="E12581" t="s">
        <v>8516</v>
      </c>
      <c r="F12581" t="s">
        <v>32689</v>
      </c>
      <c r="G12581" t="s">
        <v>8588</v>
      </c>
      <c r="H12581" t="s">
        <v>8464</v>
      </c>
      <c r="I12581" t="s">
        <v>9402</v>
      </c>
      <c r="J12581" t="s">
        <v>30162</v>
      </c>
    </row>
    <row r="12582" spans="1:10" x14ac:dyDescent="0.25">
      <c r="A12582" t="s">
        <v>32690</v>
      </c>
      <c r="B12582" t="s">
        <v>32691</v>
      </c>
      <c r="C12582" t="s">
        <v>8520</v>
      </c>
      <c r="D12582" t="s">
        <v>157</v>
      </c>
      <c r="E12582" t="s">
        <v>8516</v>
      </c>
      <c r="F12582" t="s">
        <v>32692</v>
      </c>
      <c r="G12582" t="s">
        <v>8588</v>
      </c>
      <c r="H12582" t="s">
        <v>8464</v>
      </c>
      <c r="I12582" t="s">
        <v>8519</v>
      </c>
      <c r="J12582" t="s">
        <v>32693</v>
      </c>
    </row>
    <row r="12583" spans="1:10" x14ac:dyDescent="0.25">
      <c r="A12583" t="s">
        <v>12820</v>
      </c>
      <c r="B12583" t="s">
        <v>12821</v>
      </c>
      <c r="C12583" t="s">
        <v>12822</v>
      </c>
      <c r="D12583" t="s">
        <v>12823</v>
      </c>
      <c r="E12583" t="s">
        <v>8516</v>
      </c>
      <c r="F12583" t="s">
        <v>32694</v>
      </c>
      <c r="G12583" t="s">
        <v>8588</v>
      </c>
      <c r="H12583" t="s">
        <v>8464</v>
      </c>
      <c r="I12583" t="s">
        <v>9402</v>
      </c>
      <c r="J12583" t="s">
        <v>32695</v>
      </c>
    </row>
    <row r="12584" spans="1:10" x14ac:dyDescent="0.25">
      <c r="A12584" t="s">
        <v>32696</v>
      </c>
      <c r="B12584" t="s">
        <v>32697</v>
      </c>
      <c r="C12584" t="s">
        <v>8520</v>
      </c>
      <c r="D12584" t="s">
        <v>231</v>
      </c>
      <c r="E12584" t="s">
        <v>8516</v>
      </c>
      <c r="F12584" t="s">
        <v>32698</v>
      </c>
      <c r="G12584" t="s">
        <v>8588</v>
      </c>
      <c r="H12584" t="s">
        <v>8464</v>
      </c>
      <c r="I12584" t="s">
        <v>8519</v>
      </c>
      <c r="J12584" t="s">
        <v>10882</v>
      </c>
    </row>
    <row r="12585" spans="1:10" x14ac:dyDescent="0.25">
      <c r="A12585" t="s">
        <v>31749</v>
      </c>
      <c r="B12585" t="s">
        <v>31750</v>
      </c>
      <c r="C12585" t="s">
        <v>31751</v>
      </c>
      <c r="D12585" t="s">
        <v>31752</v>
      </c>
      <c r="E12585" t="s">
        <v>8516</v>
      </c>
      <c r="F12585" t="s">
        <v>32699</v>
      </c>
      <c r="G12585" t="s">
        <v>8588</v>
      </c>
      <c r="H12585" t="s">
        <v>8464</v>
      </c>
      <c r="I12585" t="s">
        <v>9402</v>
      </c>
      <c r="J12585" t="s">
        <v>29093</v>
      </c>
    </row>
    <row r="12586" spans="1:10" x14ac:dyDescent="0.25">
      <c r="A12586" t="s">
        <v>32700</v>
      </c>
      <c r="B12586" t="s">
        <v>32701</v>
      </c>
      <c r="C12586" t="s">
        <v>32702</v>
      </c>
      <c r="D12586" t="s">
        <v>32703</v>
      </c>
      <c r="E12586" t="s">
        <v>8516</v>
      </c>
      <c r="F12586" t="s">
        <v>32704</v>
      </c>
      <c r="G12586" t="s">
        <v>8588</v>
      </c>
      <c r="H12586" t="s">
        <v>8464</v>
      </c>
      <c r="I12586" t="s">
        <v>8519</v>
      </c>
      <c r="J12586" t="s">
        <v>10882</v>
      </c>
    </row>
    <row r="12587" spans="1:10" x14ac:dyDescent="0.25">
      <c r="A12587" t="s">
        <v>18621</v>
      </c>
      <c r="B12587" t="s">
        <v>18622</v>
      </c>
      <c r="C12587" t="s">
        <v>18623</v>
      </c>
      <c r="D12587" t="s">
        <v>18624</v>
      </c>
      <c r="E12587" t="s">
        <v>8516</v>
      </c>
      <c r="F12587" t="s">
        <v>32705</v>
      </c>
      <c r="G12587" t="s">
        <v>8588</v>
      </c>
      <c r="H12587" t="s">
        <v>8464</v>
      </c>
      <c r="I12587" t="s">
        <v>9402</v>
      </c>
      <c r="J12587" t="s">
        <v>28460</v>
      </c>
    </row>
    <row r="12588" spans="1:10" x14ac:dyDescent="0.25">
      <c r="A12588" t="s">
        <v>20397</v>
      </c>
      <c r="B12588" t="s">
        <v>20398</v>
      </c>
      <c r="C12588" t="s">
        <v>20399</v>
      </c>
      <c r="D12588" t="s">
        <v>20400</v>
      </c>
      <c r="E12588" t="s">
        <v>8516</v>
      </c>
      <c r="F12588" t="s">
        <v>32706</v>
      </c>
      <c r="G12588" t="s">
        <v>8588</v>
      </c>
      <c r="H12588" t="s">
        <v>8464</v>
      </c>
      <c r="I12588" t="s">
        <v>9402</v>
      </c>
      <c r="J12588" t="s">
        <v>32707</v>
      </c>
    </row>
    <row r="12589" spans="1:10" x14ac:dyDescent="0.25">
      <c r="A12589" t="s">
        <v>32708</v>
      </c>
      <c r="B12589" t="s">
        <v>32709</v>
      </c>
      <c r="C12589" t="s">
        <v>8520</v>
      </c>
      <c r="D12589" t="s">
        <v>32710</v>
      </c>
      <c r="E12589" t="s">
        <v>8516</v>
      </c>
      <c r="F12589" t="s">
        <v>32711</v>
      </c>
      <c r="G12589" t="s">
        <v>8588</v>
      </c>
      <c r="H12589" t="s">
        <v>8464</v>
      </c>
      <c r="I12589" t="s">
        <v>8519</v>
      </c>
      <c r="J12589" t="s">
        <v>10882</v>
      </c>
    </row>
    <row r="12590" spans="1:10" x14ac:dyDescent="0.25">
      <c r="A12590" t="s">
        <v>32712</v>
      </c>
      <c r="B12590" t="s">
        <v>32713</v>
      </c>
      <c r="C12590" t="s">
        <v>32714</v>
      </c>
      <c r="D12590" t="s">
        <v>32715</v>
      </c>
      <c r="E12590" t="s">
        <v>8516</v>
      </c>
      <c r="F12590" t="s">
        <v>32716</v>
      </c>
      <c r="G12590" t="s">
        <v>8588</v>
      </c>
      <c r="H12590" t="s">
        <v>8464</v>
      </c>
      <c r="I12590" t="s">
        <v>9402</v>
      </c>
      <c r="J12590" t="s">
        <v>32312</v>
      </c>
    </row>
    <row r="12591" spans="1:10" x14ac:dyDescent="0.25">
      <c r="A12591" t="s">
        <v>19009</v>
      </c>
      <c r="B12591" t="s">
        <v>19010</v>
      </c>
      <c r="C12591" t="s">
        <v>19011</v>
      </c>
      <c r="D12591" t="s">
        <v>19012</v>
      </c>
      <c r="E12591" t="s">
        <v>8516</v>
      </c>
      <c r="F12591" t="s">
        <v>32717</v>
      </c>
      <c r="G12591" t="s">
        <v>8588</v>
      </c>
      <c r="H12591" t="s">
        <v>8464</v>
      </c>
      <c r="I12591" t="s">
        <v>9402</v>
      </c>
      <c r="J12591" t="s">
        <v>31430</v>
      </c>
    </row>
    <row r="12592" spans="1:10" x14ac:dyDescent="0.25">
      <c r="A12592" t="s">
        <v>21386</v>
      </c>
      <c r="B12592" t="s">
        <v>21387</v>
      </c>
      <c r="C12592" t="s">
        <v>21388</v>
      </c>
      <c r="D12592" t="s">
        <v>21389</v>
      </c>
      <c r="E12592" t="s">
        <v>8516</v>
      </c>
      <c r="F12592" t="s">
        <v>32718</v>
      </c>
      <c r="G12592" t="s">
        <v>8588</v>
      </c>
      <c r="H12592" t="s">
        <v>8464</v>
      </c>
      <c r="I12592" t="s">
        <v>9402</v>
      </c>
      <c r="J12592" t="s">
        <v>32719</v>
      </c>
    </row>
    <row r="12593" spans="1:10" x14ac:dyDescent="0.25">
      <c r="A12593" t="s">
        <v>17208</v>
      </c>
      <c r="B12593" t="s">
        <v>17209</v>
      </c>
      <c r="C12593" t="s">
        <v>8520</v>
      </c>
      <c r="D12593" t="s">
        <v>17210</v>
      </c>
      <c r="E12593" t="s">
        <v>8516</v>
      </c>
      <c r="F12593" t="s">
        <v>32720</v>
      </c>
      <c r="G12593" t="s">
        <v>8588</v>
      </c>
      <c r="H12593" t="s">
        <v>8464</v>
      </c>
      <c r="I12593" t="s">
        <v>8519</v>
      </c>
      <c r="J12593" t="s">
        <v>10882</v>
      </c>
    </row>
    <row r="12594" spans="1:10" x14ac:dyDescent="0.25">
      <c r="A12594" t="s">
        <v>9176</v>
      </c>
      <c r="B12594" t="s">
        <v>9177</v>
      </c>
      <c r="C12594" t="s">
        <v>9178</v>
      </c>
      <c r="D12594" t="s">
        <v>9179</v>
      </c>
      <c r="E12594" t="s">
        <v>8516</v>
      </c>
      <c r="F12594" t="s">
        <v>32721</v>
      </c>
      <c r="G12594" t="s">
        <v>8588</v>
      </c>
      <c r="H12594" t="s">
        <v>8464</v>
      </c>
      <c r="I12594" t="s">
        <v>9402</v>
      </c>
      <c r="J12594" t="s">
        <v>31788</v>
      </c>
    </row>
    <row r="12595" spans="1:10" x14ac:dyDescent="0.25">
      <c r="A12595" t="s">
        <v>32722</v>
      </c>
      <c r="B12595" t="s">
        <v>32723</v>
      </c>
      <c r="C12595" t="s">
        <v>8520</v>
      </c>
      <c r="D12595" t="s">
        <v>32724</v>
      </c>
      <c r="E12595" t="s">
        <v>8516</v>
      </c>
      <c r="F12595" t="s">
        <v>32725</v>
      </c>
      <c r="G12595" t="s">
        <v>8588</v>
      </c>
      <c r="H12595" t="s">
        <v>8464</v>
      </c>
      <c r="I12595" t="s">
        <v>9390</v>
      </c>
      <c r="J12595" t="s">
        <v>9391</v>
      </c>
    </row>
    <row r="12596" spans="1:10" x14ac:dyDescent="0.25">
      <c r="A12596" t="s">
        <v>32726</v>
      </c>
      <c r="B12596" t="s">
        <v>32727</v>
      </c>
      <c r="C12596" t="s">
        <v>32728</v>
      </c>
      <c r="D12596" t="s">
        <v>32729</v>
      </c>
      <c r="E12596" t="s">
        <v>8516</v>
      </c>
      <c r="F12596" t="s">
        <v>32730</v>
      </c>
      <c r="G12596" t="s">
        <v>8588</v>
      </c>
      <c r="H12596" t="s">
        <v>8464</v>
      </c>
      <c r="I12596" t="s">
        <v>8519</v>
      </c>
      <c r="J12596" t="s">
        <v>10882</v>
      </c>
    </row>
    <row r="12597" spans="1:10" x14ac:dyDescent="0.25">
      <c r="A12597" t="s">
        <v>32731</v>
      </c>
      <c r="B12597" t="s">
        <v>32732</v>
      </c>
      <c r="C12597" t="s">
        <v>8520</v>
      </c>
      <c r="D12597" t="s">
        <v>32733</v>
      </c>
      <c r="E12597" t="s">
        <v>8516</v>
      </c>
      <c r="F12597" t="s">
        <v>32734</v>
      </c>
      <c r="G12597" t="s">
        <v>8588</v>
      </c>
      <c r="H12597" t="s">
        <v>8464</v>
      </c>
      <c r="I12597" t="s">
        <v>9402</v>
      </c>
      <c r="J12597" t="s">
        <v>32125</v>
      </c>
    </row>
    <row r="12598" spans="1:10" x14ac:dyDescent="0.25">
      <c r="A12598" t="s">
        <v>20204</v>
      </c>
      <c r="B12598" t="s">
        <v>20205</v>
      </c>
      <c r="C12598" t="s">
        <v>20206</v>
      </c>
      <c r="D12598" t="s">
        <v>20207</v>
      </c>
      <c r="E12598" t="s">
        <v>8516</v>
      </c>
      <c r="F12598" t="s">
        <v>32735</v>
      </c>
      <c r="G12598" t="s">
        <v>8588</v>
      </c>
      <c r="H12598" t="s">
        <v>8464</v>
      </c>
      <c r="I12598" t="s">
        <v>9402</v>
      </c>
      <c r="J12598" t="s">
        <v>32736</v>
      </c>
    </row>
    <row r="12599" spans="1:10" x14ac:dyDescent="0.25">
      <c r="A12599" t="s">
        <v>32737</v>
      </c>
      <c r="B12599" t="s">
        <v>32738</v>
      </c>
      <c r="C12599" t="s">
        <v>8520</v>
      </c>
      <c r="D12599" t="s">
        <v>32739</v>
      </c>
      <c r="E12599" t="s">
        <v>8516</v>
      </c>
      <c r="F12599" t="s">
        <v>32740</v>
      </c>
      <c r="G12599" t="s">
        <v>8588</v>
      </c>
      <c r="H12599" t="s">
        <v>8464</v>
      </c>
      <c r="I12599" t="s">
        <v>8519</v>
      </c>
      <c r="J12599" t="s">
        <v>10882</v>
      </c>
    </row>
    <row r="12600" spans="1:10" x14ac:dyDescent="0.25">
      <c r="A12600" t="s">
        <v>14081</v>
      </c>
      <c r="B12600" t="s">
        <v>14082</v>
      </c>
      <c r="C12600" t="s">
        <v>14083</v>
      </c>
      <c r="D12600" t="s">
        <v>14084</v>
      </c>
      <c r="E12600" t="s">
        <v>8516</v>
      </c>
      <c r="F12600" t="s">
        <v>32741</v>
      </c>
      <c r="G12600" t="s">
        <v>8588</v>
      </c>
      <c r="H12600" t="s">
        <v>8464</v>
      </c>
      <c r="I12600" t="s">
        <v>9402</v>
      </c>
      <c r="J12600" t="s">
        <v>31788</v>
      </c>
    </row>
    <row r="12601" spans="1:10" x14ac:dyDescent="0.25">
      <c r="A12601" t="s">
        <v>16642</v>
      </c>
      <c r="B12601" t="s">
        <v>16643</v>
      </c>
      <c r="C12601" t="s">
        <v>8520</v>
      </c>
      <c r="D12601" t="s">
        <v>16644</v>
      </c>
      <c r="E12601" t="s">
        <v>8516</v>
      </c>
      <c r="F12601" t="s">
        <v>32742</v>
      </c>
      <c r="G12601" t="s">
        <v>8588</v>
      </c>
      <c r="H12601" t="s">
        <v>8464</v>
      </c>
      <c r="I12601" t="s">
        <v>9402</v>
      </c>
      <c r="J12601" t="s">
        <v>31788</v>
      </c>
    </row>
    <row r="12602" spans="1:10" x14ac:dyDescent="0.25">
      <c r="A12602" t="s">
        <v>30058</v>
      </c>
      <c r="B12602" t="s">
        <v>30059</v>
      </c>
      <c r="C12602" t="s">
        <v>8520</v>
      </c>
      <c r="D12602" t="s">
        <v>30060</v>
      </c>
      <c r="E12602" t="s">
        <v>8516</v>
      </c>
      <c r="F12602" t="s">
        <v>32743</v>
      </c>
      <c r="G12602" t="s">
        <v>8588</v>
      </c>
      <c r="H12602" t="s">
        <v>8464</v>
      </c>
      <c r="I12602" t="s">
        <v>9402</v>
      </c>
      <c r="J12602" t="s">
        <v>30162</v>
      </c>
    </row>
    <row r="12603" spans="1:10" x14ac:dyDescent="0.25">
      <c r="A12603" t="s">
        <v>24510</v>
      </c>
      <c r="B12603" t="s">
        <v>24511</v>
      </c>
      <c r="C12603" t="s">
        <v>24512</v>
      </c>
      <c r="D12603" t="s">
        <v>24513</v>
      </c>
      <c r="E12603" t="s">
        <v>8516</v>
      </c>
      <c r="F12603" t="s">
        <v>32744</v>
      </c>
      <c r="G12603" t="s">
        <v>8588</v>
      </c>
      <c r="H12603" t="s">
        <v>8464</v>
      </c>
      <c r="I12603" t="s">
        <v>9402</v>
      </c>
      <c r="J12603" t="s">
        <v>31788</v>
      </c>
    </row>
    <row r="12604" spans="1:10" x14ac:dyDescent="0.25">
      <c r="A12604" t="s">
        <v>32745</v>
      </c>
      <c r="B12604" t="s">
        <v>32746</v>
      </c>
      <c r="C12604" t="s">
        <v>32747</v>
      </c>
      <c r="D12604" t="s">
        <v>32748</v>
      </c>
      <c r="E12604" t="s">
        <v>8516</v>
      </c>
      <c r="F12604" t="s">
        <v>32749</v>
      </c>
      <c r="G12604" t="s">
        <v>8588</v>
      </c>
      <c r="H12604" t="s">
        <v>8464</v>
      </c>
      <c r="I12604" t="s">
        <v>8519</v>
      </c>
      <c r="J12604" t="s">
        <v>10882</v>
      </c>
    </row>
    <row r="12605" spans="1:10" x14ac:dyDescent="0.25">
      <c r="A12605" t="s">
        <v>32750</v>
      </c>
      <c r="B12605" t="s">
        <v>32751</v>
      </c>
      <c r="C12605" t="s">
        <v>32752</v>
      </c>
      <c r="D12605" t="s">
        <v>32753</v>
      </c>
      <c r="E12605" t="s">
        <v>8516</v>
      </c>
      <c r="F12605" t="s">
        <v>32754</v>
      </c>
      <c r="G12605" t="s">
        <v>8588</v>
      </c>
      <c r="H12605" t="s">
        <v>8464</v>
      </c>
      <c r="I12605" t="s">
        <v>9390</v>
      </c>
      <c r="J12605" t="s">
        <v>9391</v>
      </c>
    </row>
    <row r="12606" spans="1:10" x14ac:dyDescent="0.25">
      <c r="A12606" t="s">
        <v>32755</v>
      </c>
      <c r="B12606" t="s">
        <v>32756</v>
      </c>
      <c r="C12606" t="s">
        <v>32757</v>
      </c>
      <c r="D12606" t="s">
        <v>32758</v>
      </c>
      <c r="E12606" t="s">
        <v>8516</v>
      </c>
      <c r="F12606" t="s">
        <v>32759</v>
      </c>
      <c r="G12606" t="s">
        <v>8588</v>
      </c>
      <c r="H12606" t="s">
        <v>8464</v>
      </c>
      <c r="I12606" t="s">
        <v>9390</v>
      </c>
      <c r="J12606" t="s">
        <v>9391</v>
      </c>
    </row>
    <row r="12607" spans="1:10" x14ac:dyDescent="0.25">
      <c r="A12607" t="s">
        <v>19256</v>
      </c>
      <c r="B12607" t="s">
        <v>19257</v>
      </c>
      <c r="C12607" t="s">
        <v>19258</v>
      </c>
      <c r="D12607" t="s">
        <v>19259</v>
      </c>
      <c r="E12607" t="s">
        <v>8516</v>
      </c>
      <c r="F12607" t="s">
        <v>32760</v>
      </c>
      <c r="G12607" t="s">
        <v>8588</v>
      </c>
      <c r="H12607" t="s">
        <v>8464</v>
      </c>
      <c r="I12607" t="s">
        <v>9402</v>
      </c>
      <c r="J12607" t="s">
        <v>31430</v>
      </c>
    </row>
    <row r="12608" spans="1:10" x14ac:dyDescent="0.25">
      <c r="A12608" t="s">
        <v>9564</v>
      </c>
      <c r="B12608" t="s">
        <v>9565</v>
      </c>
      <c r="C12608" t="s">
        <v>9566</v>
      </c>
      <c r="D12608" t="s">
        <v>9567</v>
      </c>
      <c r="E12608" t="s">
        <v>8516</v>
      </c>
      <c r="F12608" t="s">
        <v>32761</v>
      </c>
      <c r="G12608" t="s">
        <v>8588</v>
      </c>
      <c r="H12608" t="s">
        <v>8464</v>
      </c>
      <c r="I12608" t="s">
        <v>9402</v>
      </c>
      <c r="J12608" t="s">
        <v>32762</v>
      </c>
    </row>
    <row r="12609" spans="1:10" x14ac:dyDescent="0.25">
      <c r="A12609" t="s">
        <v>19260</v>
      </c>
      <c r="B12609" t="s">
        <v>19261</v>
      </c>
      <c r="C12609" t="s">
        <v>19262</v>
      </c>
      <c r="D12609" t="s">
        <v>19263</v>
      </c>
      <c r="E12609" t="s">
        <v>8516</v>
      </c>
      <c r="F12609" t="s">
        <v>32763</v>
      </c>
      <c r="G12609" t="s">
        <v>8588</v>
      </c>
      <c r="H12609" t="s">
        <v>8464</v>
      </c>
      <c r="I12609" t="s">
        <v>9402</v>
      </c>
      <c r="J12609" t="s">
        <v>31788</v>
      </c>
    </row>
    <row r="12610" spans="1:10" x14ac:dyDescent="0.25">
      <c r="A12610" t="s">
        <v>32764</v>
      </c>
      <c r="B12610" t="s">
        <v>32765</v>
      </c>
      <c r="C12610" t="s">
        <v>32766</v>
      </c>
      <c r="D12610" t="s">
        <v>32767</v>
      </c>
      <c r="E12610" t="s">
        <v>8516</v>
      </c>
      <c r="F12610" t="s">
        <v>32768</v>
      </c>
      <c r="G12610" t="s">
        <v>8588</v>
      </c>
      <c r="H12610" t="s">
        <v>8464</v>
      </c>
      <c r="I12610" t="s">
        <v>9402</v>
      </c>
      <c r="J12610" t="s">
        <v>32769</v>
      </c>
    </row>
    <row r="12611" spans="1:10" x14ac:dyDescent="0.25">
      <c r="A12611" t="s">
        <v>27927</v>
      </c>
      <c r="B12611" t="s">
        <v>27928</v>
      </c>
      <c r="C12611" t="s">
        <v>27929</v>
      </c>
      <c r="D12611" t="s">
        <v>27930</v>
      </c>
      <c r="E12611" t="s">
        <v>8516</v>
      </c>
      <c r="F12611" t="s">
        <v>32770</v>
      </c>
      <c r="G12611" t="s">
        <v>8588</v>
      </c>
      <c r="H12611" t="s">
        <v>8464</v>
      </c>
      <c r="I12611" t="s">
        <v>8519</v>
      </c>
      <c r="J12611" t="s">
        <v>10882</v>
      </c>
    </row>
    <row r="12612" spans="1:10" x14ac:dyDescent="0.25">
      <c r="A12612" t="s">
        <v>26025</v>
      </c>
      <c r="B12612" t="s">
        <v>26026</v>
      </c>
      <c r="C12612" t="s">
        <v>26027</v>
      </c>
      <c r="D12612" t="s">
        <v>26028</v>
      </c>
      <c r="E12612" t="s">
        <v>8516</v>
      </c>
      <c r="F12612" t="s">
        <v>32771</v>
      </c>
      <c r="G12612" t="s">
        <v>8588</v>
      </c>
      <c r="H12612" t="s">
        <v>8464</v>
      </c>
      <c r="I12612" t="s">
        <v>8519</v>
      </c>
      <c r="J12612" t="s">
        <v>10882</v>
      </c>
    </row>
    <row r="12613" spans="1:10" x14ac:dyDescent="0.25">
      <c r="A12613" t="s">
        <v>30377</v>
      </c>
      <c r="B12613" t="s">
        <v>30378</v>
      </c>
      <c r="C12613" t="s">
        <v>30379</v>
      </c>
      <c r="D12613" t="s">
        <v>30380</v>
      </c>
      <c r="E12613" t="s">
        <v>8516</v>
      </c>
      <c r="F12613" t="s">
        <v>32772</v>
      </c>
      <c r="G12613" t="s">
        <v>8588</v>
      </c>
      <c r="H12613" t="s">
        <v>8464</v>
      </c>
      <c r="I12613" t="s">
        <v>9402</v>
      </c>
      <c r="J12613" t="s">
        <v>28460</v>
      </c>
    </row>
    <row r="12614" spans="1:10" x14ac:dyDescent="0.25">
      <c r="A12614" t="s">
        <v>17204</v>
      </c>
      <c r="B12614" t="s">
        <v>17205</v>
      </c>
      <c r="C12614" t="s">
        <v>17206</v>
      </c>
      <c r="D12614" t="s">
        <v>17207</v>
      </c>
      <c r="E12614" t="s">
        <v>8516</v>
      </c>
      <c r="F12614" t="s">
        <v>32773</v>
      </c>
      <c r="G12614" t="s">
        <v>8588</v>
      </c>
      <c r="H12614" t="s">
        <v>8464</v>
      </c>
      <c r="I12614" t="s">
        <v>9402</v>
      </c>
      <c r="J12614" t="s">
        <v>31788</v>
      </c>
    </row>
    <row r="12615" spans="1:10" x14ac:dyDescent="0.25">
      <c r="A12615" t="s">
        <v>10620</v>
      </c>
      <c r="B12615" t="s">
        <v>10621</v>
      </c>
      <c r="C12615" t="s">
        <v>10622</v>
      </c>
      <c r="D12615" t="s">
        <v>10623</v>
      </c>
      <c r="E12615" t="s">
        <v>8516</v>
      </c>
      <c r="F12615" t="s">
        <v>32774</v>
      </c>
      <c r="G12615" t="s">
        <v>8588</v>
      </c>
      <c r="H12615" t="s">
        <v>8464</v>
      </c>
      <c r="I12615" t="s">
        <v>8519</v>
      </c>
      <c r="J12615" t="s">
        <v>10882</v>
      </c>
    </row>
    <row r="12616" spans="1:10" x14ac:dyDescent="0.25">
      <c r="A12616" t="s">
        <v>10476</v>
      </c>
      <c r="B12616" t="s">
        <v>10477</v>
      </c>
      <c r="C12616" t="s">
        <v>10478</v>
      </c>
      <c r="D12616" t="s">
        <v>10479</v>
      </c>
      <c r="E12616" t="s">
        <v>8516</v>
      </c>
      <c r="F12616" t="s">
        <v>32775</v>
      </c>
      <c r="G12616" t="s">
        <v>8588</v>
      </c>
      <c r="H12616" t="s">
        <v>8464</v>
      </c>
      <c r="I12616" t="s">
        <v>9402</v>
      </c>
      <c r="J12616" t="s">
        <v>31788</v>
      </c>
    </row>
    <row r="12617" spans="1:10" x14ac:dyDescent="0.25">
      <c r="A12617" t="s">
        <v>32776</v>
      </c>
      <c r="B12617" t="s">
        <v>32777</v>
      </c>
      <c r="C12617" t="s">
        <v>32778</v>
      </c>
      <c r="D12617" t="s">
        <v>32779</v>
      </c>
      <c r="E12617" t="s">
        <v>8516</v>
      </c>
      <c r="F12617" t="s">
        <v>32780</v>
      </c>
      <c r="G12617" t="s">
        <v>8588</v>
      </c>
      <c r="H12617" t="s">
        <v>8464</v>
      </c>
      <c r="I12617" t="s">
        <v>9402</v>
      </c>
      <c r="J12617" t="s">
        <v>32736</v>
      </c>
    </row>
    <row r="12618" spans="1:10" x14ac:dyDescent="0.25">
      <c r="A12618" t="s">
        <v>26746</v>
      </c>
      <c r="B12618" t="s">
        <v>26747</v>
      </c>
      <c r="C12618" t="s">
        <v>26748</v>
      </c>
      <c r="D12618" t="s">
        <v>26749</v>
      </c>
      <c r="E12618" t="s">
        <v>8516</v>
      </c>
      <c r="F12618" t="s">
        <v>32781</v>
      </c>
      <c r="G12618" t="s">
        <v>8588</v>
      </c>
      <c r="H12618" t="s">
        <v>8464</v>
      </c>
      <c r="I12618" t="s">
        <v>8519</v>
      </c>
      <c r="J12618" t="s">
        <v>10882</v>
      </c>
    </row>
    <row r="12619" spans="1:10" x14ac:dyDescent="0.25">
      <c r="A12619" t="s">
        <v>23627</v>
      </c>
      <c r="B12619" t="s">
        <v>23628</v>
      </c>
      <c r="C12619" t="s">
        <v>23629</v>
      </c>
      <c r="D12619" t="s">
        <v>23630</v>
      </c>
      <c r="E12619" t="s">
        <v>8516</v>
      </c>
      <c r="F12619" t="s">
        <v>32782</v>
      </c>
      <c r="G12619" t="s">
        <v>8588</v>
      </c>
      <c r="H12619" t="s">
        <v>8464</v>
      </c>
      <c r="I12619" t="s">
        <v>9402</v>
      </c>
      <c r="J12619" t="s">
        <v>32783</v>
      </c>
    </row>
    <row r="12620" spans="1:10" x14ac:dyDescent="0.25">
      <c r="A12620" t="s">
        <v>32784</v>
      </c>
      <c r="B12620" t="s">
        <v>32785</v>
      </c>
      <c r="C12620" t="s">
        <v>32786</v>
      </c>
      <c r="D12620" t="s">
        <v>32787</v>
      </c>
      <c r="E12620" t="s">
        <v>8516</v>
      </c>
      <c r="F12620" t="s">
        <v>32788</v>
      </c>
      <c r="G12620" t="s">
        <v>8588</v>
      </c>
      <c r="H12620" t="s">
        <v>8464</v>
      </c>
      <c r="I12620" t="s">
        <v>8519</v>
      </c>
      <c r="J12620" t="s">
        <v>10882</v>
      </c>
    </row>
    <row r="12621" spans="1:10" x14ac:dyDescent="0.25">
      <c r="A12621" t="s">
        <v>11743</v>
      </c>
      <c r="B12621" t="s">
        <v>11744</v>
      </c>
      <c r="C12621" t="s">
        <v>11745</v>
      </c>
      <c r="D12621" t="s">
        <v>11746</v>
      </c>
      <c r="E12621" t="s">
        <v>8516</v>
      </c>
      <c r="F12621" t="s">
        <v>32789</v>
      </c>
      <c r="G12621" t="s">
        <v>8588</v>
      </c>
      <c r="H12621" t="s">
        <v>8464</v>
      </c>
      <c r="I12621" t="s">
        <v>9402</v>
      </c>
      <c r="J12621" t="s">
        <v>30162</v>
      </c>
    </row>
    <row r="12622" spans="1:10" x14ac:dyDescent="0.25">
      <c r="A12622" t="s">
        <v>26734</v>
      </c>
      <c r="B12622" t="s">
        <v>26735</v>
      </c>
      <c r="C12622" t="s">
        <v>26736</v>
      </c>
      <c r="D12622" t="s">
        <v>26737</v>
      </c>
      <c r="E12622" t="s">
        <v>8516</v>
      </c>
      <c r="F12622" t="s">
        <v>32790</v>
      </c>
      <c r="G12622" t="s">
        <v>8588</v>
      </c>
      <c r="H12622" t="s">
        <v>8464</v>
      </c>
      <c r="I12622" t="s">
        <v>9402</v>
      </c>
      <c r="J12622" t="s">
        <v>28460</v>
      </c>
    </row>
    <row r="12623" spans="1:10" x14ac:dyDescent="0.25">
      <c r="A12623" t="s">
        <v>32791</v>
      </c>
      <c r="B12623" t="s">
        <v>32792</v>
      </c>
      <c r="C12623" t="s">
        <v>8520</v>
      </c>
      <c r="D12623" t="s">
        <v>232</v>
      </c>
      <c r="E12623" t="s">
        <v>8516</v>
      </c>
      <c r="F12623" t="s">
        <v>32793</v>
      </c>
      <c r="G12623" t="s">
        <v>8588</v>
      </c>
      <c r="H12623" t="s">
        <v>8464</v>
      </c>
      <c r="I12623" t="s">
        <v>8519</v>
      </c>
      <c r="J12623" t="s">
        <v>32794</v>
      </c>
    </row>
    <row r="12624" spans="1:10" x14ac:dyDescent="0.25">
      <c r="A12624" t="s">
        <v>29361</v>
      </c>
      <c r="B12624" t="s">
        <v>29362</v>
      </c>
      <c r="C12624" t="s">
        <v>8520</v>
      </c>
      <c r="D12624" t="s">
        <v>29363</v>
      </c>
      <c r="E12624" t="s">
        <v>8516</v>
      </c>
      <c r="F12624" t="s">
        <v>32795</v>
      </c>
      <c r="G12624" t="s">
        <v>8588</v>
      </c>
      <c r="H12624" t="s">
        <v>8464</v>
      </c>
      <c r="I12624" t="s">
        <v>9402</v>
      </c>
      <c r="J12624" t="s">
        <v>30162</v>
      </c>
    </row>
    <row r="12625" spans="1:10" x14ac:dyDescent="0.25">
      <c r="A12625" t="s">
        <v>20157</v>
      </c>
      <c r="B12625" t="s">
        <v>20158</v>
      </c>
      <c r="C12625" t="s">
        <v>20159</v>
      </c>
      <c r="D12625" t="s">
        <v>20160</v>
      </c>
      <c r="E12625" t="s">
        <v>8516</v>
      </c>
      <c r="F12625" t="s">
        <v>32796</v>
      </c>
      <c r="G12625" t="s">
        <v>8588</v>
      </c>
      <c r="H12625" t="s">
        <v>8464</v>
      </c>
      <c r="I12625" t="s">
        <v>9402</v>
      </c>
      <c r="J12625" t="s">
        <v>31788</v>
      </c>
    </row>
    <row r="12626" spans="1:10" x14ac:dyDescent="0.25">
      <c r="A12626" t="s">
        <v>14270</v>
      </c>
      <c r="B12626" t="s">
        <v>14271</v>
      </c>
      <c r="C12626" t="s">
        <v>8520</v>
      </c>
      <c r="D12626" t="s">
        <v>14272</v>
      </c>
      <c r="E12626" t="s">
        <v>8516</v>
      </c>
      <c r="F12626" t="s">
        <v>32797</v>
      </c>
      <c r="G12626" t="s">
        <v>8588</v>
      </c>
      <c r="H12626" t="s">
        <v>8464</v>
      </c>
      <c r="I12626" t="s">
        <v>8519</v>
      </c>
      <c r="J12626" t="s">
        <v>10882</v>
      </c>
    </row>
    <row r="12627" spans="1:10" x14ac:dyDescent="0.25">
      <c r="A12627" t="s">
        <v>9287</v>
      </c>
      <c r="B12627" t="s">
        <v>9288</v>
      </c>
      <c r="C12627" t="s">
        <v>9289</v>
      </c>
      <c r="D12627" t="s">
        <v>9290</v>
      </c>
      <c r="E12627" t="s">
        <v>8516</v>
      </c>
      <c r="F12627" t="s">
        <v>32567</v>
      </c>
      <c r="G12627" t="s">
        <v>8588</v>
      </c>
      <c r="H12627" t="s">
        <v>8464</v>
      </c>
      <c r="I12627" t="s">
        <v>9402</v>
      </c>
      <c r="J12627" t="s">
        <v>31788</v>
      </c>
    </row>
    <row r="12628" spans="1:10" x14ac:dyDescent="0.25">
      <c r="A12628" t="s">
        <v>10674</v>
      </c>
      <c r="B12628" t="s">
        <v>10675</v>
      </c>
      <c r="C12628" t="s">
        <v>10676</v>
      </c>
      <c r="D12628" t="s">
        <v>10677</v>
      </c>
      <c r="E12628" t="s">
        <v>8516</v>
      </c>
      <c r="F12628" t="s">
        <v>32798</v>
      </c>
      <c r="G12628" t="s">
        <v>8588</v>
      </c>
      <c r="H12628" t="s">
        <v>8464</v>
      </c>
      <c r="I12628" t="s">
        <v>9402</v>
      </c>
      <c r="J12628" t="s">
        <v>30494</v>
      </c>
    </row>
    <row r="12629" spans="1:10" x14ac:dyDescent="0.25">
      <c r="A12629" t="s">
        <v>22595</v>
      </c>
      <c r="B12629" t="s">
        <v>22596</v>
      </c>
      <c r="C12629" t="s">
        <v>22597</v>
      </c>
      <c r="D12629" t="s">
        <v>22598</v>
      </c>
      <c r="E12629" t="s">
        <v>8516</v>
      </c>
      <c r="F12629" t="s">
        <v>32799</v>
      </c>
      <c r="G12629" t="s">
        <v>8588</v>
      </c>
      <c r="H12629" t="s">
        <v>8464</v>
      </c>
      <c r="I12629" t="s">
        <v>9402</v>
      </c>
      <c r="J12629" t="s">
        <v>31788</v>
      </c>
    </row>
    <row r="12630" spans="1:10" x14ac:dyDescent="0.25">
      <c r="A12630" t="s">
        <v>17091</v>
      </c>
      <c r="B12630" t="s">
        <v>17092</v>
      </c>
      <c r="C12630" t="s">
        <v>17093</v>
      </c>
      <c r="D12630" t="s">
        <v>17094</v>
      </c>
      <c r="E12630" t="s">
        <v>8516</v>
      </c>
      <c r="F12630" t="s">
        <v>32359</v>
      </c>
      <c r="G12630" t="s">
        <v>8588</v>
      </c>
      <c r="H12630" t="s">
        <v>8464</v>
      </c>
      <c r="I12630" t="s">
        <v>9402</v>
      </c>
      <c r="J12630" t="s">
        <v>27004</v>
      </c>
    </row>
    <row r="12631" spans="1:10" x14ac:dyDescent="0.25">
      <c r="A12631" t="s">
        <v>12835</v>
      </c>
      <c r="B12631" t="s">
        <v>12836</v>
      </c>
      <c r="C12631" t="s">
        <v>12837</v>
      </c>
      <c r="D12631" t="s">
        <v>12838</v>
      </c>
      <c r="E12631" t="s">
        <v>8516</v>
      </c>
      <c r="F12631" t="s">
        <v>32800</v>
      </c>
      <c r="G12631" t="s">
        <v>8588</v>
      </c>
      <c r="H12631" t="s">
        <v>8464</v>
      </c>
      <c r="I12631" t="s">
        <v>9402</v>
      </c>
      <c r="J12631" t="s">
        <v>31788</v>
      </c>
    </row>
    <row r="12632" spans="1:10" x14ac:dyDescent="0.25">
      <c r="A12632" t="s">
        <v>27913</v>
      </c>
      <c r="B12632" t="s">
        <v>27914</v>
      </c>
      <c r="C12632" t="s">
        <v>27915</v>
      </c>
      <c r="D12632" t="s">
        <v>27916</v>
      </c>
      <c r="E12632" t="s">
        <v>8516</v>
      </c>
      <c r="F12632" t="s">
        <v>32801</v>
      </c>
      <c r="G12632" t="s">
        <v>8588</v>
      </c>
      <c r="H12632" t="s">
        <v>8464</v>
      </c>
      <c r="I12632" t="s">
        <v>9390</v>
      </c>
      <c r="J12632" t="s">
        <v>9391</v>
      </c>
    </row>
    <row r="12633" spans="1:10" x14ac:dyDescent="0.25">
      <c r="A12633" t="s">
        <v>32802</v>
      </c>
      <c r="B12633" t="s">
        <v>32803</v>
      </c>
      <c r="C12633" t="s">
        <v>32804</v>
      </c>
      <c r="D12633" t="s">
        <v>32805</v>
      </c>
      <c r="E12633" t="s">
        <v>8516</v>
      </c>
      <c r="F12633" t="s">
        <v>32806</v>
      </c>
      <c r="G12633" t="s">
        <v>8588</v>
      </c>
      <c r="H12633" t="s">
        <v>8464</v>
      </c>
      <c r="I12633" t="s">
        <v>9402</v>
      </c>
      <c r="J12633" t="s">
        <v>31788</v>
      </c>
    </row>
    <row r="12634" spans="1:10" x14ac:dyDescent="0.25">
      <c r="A12634" t="s">
        <v>32807</v>
      </c>
      <c r="B12634" t="s">
        <v>32808</v>
      </c>
      <c r="C12634" t="s">
        <v>32809</v>
      </c>
      <c r="D12634" t="s">
        <v>32810</v>
      </c>
      <c r="E12634" t="s">
        <v>8516</v>
      </c>
      <c r="F12634" t="s">
        <v>32811</v>
      </c>
      <c r="G12634" t="s">
        <v>8588</v>
      </c>
      <c r="H12634" t="s">
        <v>8464</v>
      </c>
      <c r="I12634" t="s">
        <v>9402</v>
      </c>
      <c r="J12634" t="s">
        <v>30162</v>
      </c>
    </row>
    <row r="12635" spans="1:10" x14ac:dyDescent="0.25">
      <c r="A12635" t="s">
        <v>14295</v>
      </c>
      <c r="B12635" t="s">
        <v>14296</v>
      </c>
      <c r="C12635" t="s">
        <v>14297</v>
      </c>
      <c r="D12635" t="s">
        <v>14298</v>
      </c>
      <c r="E12635" t="s">
        <v>8516</v>
      </c>
      <c r="F12635" t="s">
        <v>32812</v>
      </c>
      <c r="G12635" t="s">
        <v>8588</v>
      </c>
      <c r="H12635" t="s">
        <v>8464</v>
      </c>
      <c r="I12635" t="s">
        <v>9402</v>
      </c>
      <c r="J12635" t="s">
        <v>31788</v>
      </c>
    </row>
    <row r="12636" spans="1:10" x14ac:dyDescent="0.25">
      <c r="A12636" t="s">
        <v>32813</v>
      </c>
      <c r="B12636" t="s">
        <v>32814</v>
      </c>
      <c r="C12636" t="s">
        <v>8520</v>
      </c>
      <c r="D12636" t="s">
        <v>32815</v>
      </c>
      <c r="E12636" t="s">
        <v>8516</v>
      </c>
      <c r="F12636" t="s">
        <v>32816</v>
      </c>
      <c r="G12636" t="s">
        <v>8588</v>
      </c>
      <c r="H12636" t="s">
        <v>8464</v>
      </c>
      <c r="I12636" t="s">
        <v>9402</v>
      </c>
      <c r="J12636" t="s">
        <v>30494</v>
      </c>
    </row>
    <row r="12637" spans="1:10" x14ac:dyDescent="0.25">
      <c r="A12637" t="s">
        <v>28015</v>
      </c>
      <c r="B12637" t="s">
        <v>28016</v>
      </c>
      <c r="C12637" t="s">
        <v>28017</v>
      </c>
      <c r="D12637" t="s">
        <v>28018</v>
      </c>
      <c r="E12637" t="s">
        <v>8516</v>
      </c>
      <c r="F12637" t="s">
        <v>32817</v>
      </c>
      <c r="G12637" t="s">
        <v>8588</v>
      </c>
      <c r="H12637" t="s">
        <v>8464</v>
      </c>
      <c r="I12637" t="s">
        <v>9402</v>
      </c>
      <c r="J12637" t="s">
        <v>32818</v>
      </c>
    </row>
    <row r="12638" spans="1:10" x14ac:dyDescent="0.25">
      <c r="A12638" t="s">
        <v>32819</v>
      </c>
      <c r="B12638" t="s">
        <v>32820</v>
      </c>
      <c r="C12638" t="s">
        <v>32821</v>
      </c>
      <c r="D12638" t="s">
        <v>32822</v>
      </c>
      <c r="E12638" t="s">
        <v>8516</v>
      </c>
      <c r="F12638" t="s">
        <v>32823</v>
      </c>
      <c r="G12638" t="s">
        <v>8588</v>
      </c>
      <c r="H12638" t="s">
        <v>8464</v>
      </c>
      <c r="I12638" t="s">
        <v>8519</v>
      </c>
      <c r="J12638" t="s">
        <v>10882</v>
      </c>
    </row>
    <row r="12639" spans="1:10" x14ac:dyDescent="0.25">
      <c r="A12639" t="s">
        <v>11027</v>
      </c>
      <c r="B12639" t="s">
        <v>11028</v>
      </c>
      <c r="C12639" t="s">
        <v>11029</v>
      </c>
      <c r="D12639" t="s">
        <v>11030</v>
      </c>
      <c r="E12639" t="s">
        <v>8516</v>
      </c>
      <c r="F12639" t="s">
        <v>32824</v>
      </c>
      <c r="G12639" t="s">
        <v>8588</v>
      </c>
      <c r="H12639" t="s">
        <v>8464</v>
      </c>
      <c r="I12639" t="s">
        <v>9402</v>
      </c>
      <c r="J12639" t="s">
        <v>30162</v>
      </c>
    </row>
    <row r="12640" spans="1:10" x14ac:dyDescent="0.25">
      <c r="A12640" t="s">
        <v>32825</v>
      </c>
      <c r="B12640" t="s">
        <v>32826</v>
      </c>
      <c r="C12640" t="s">
        <v>32827</v>
      </c>
      <c r="D12640" t="s">
        <v>32828</v>
      </c>
      <c r="E12640" t="s">
        <v>8516</v>
      </c>
      <c r="F12640" t="s">
        <v>32829</v>
      </c>
      <c r="G12640" t="s">
        <v>8588</v>
      </c>
      <c r="H12640" t="s">
        <v>8464</v>
      </c>
      <c r="I12640" t="s">
        <v>9402</v>
      </c>
      <c r="J12640" t="s">
        <v>31788</v>
      </c>
    </row>
    <row r="12641" spans="1:10" x14ac:dyDescent="0.25">
      <c r="A12641" t="s">
        <v>28782</v>
      </c>
      <c r="B12641" t="s">
        <v>28783</v>
      </c>
      <c r="C12641" t="s">
        <v>28784</v>
      </c>
      <c r="D12641" t="s">
        <v>28785</v>
      </c>
      <c r="E12641" t="s">
        <v>8516</v>
      </c>
      <c r="F12641" t="s">
        <v>32830</v>
      </c>
      <c r="G12641" t="s">
        <v>8588</v>
      </c>
      <c r="H12641" t="s">
        <v>8464</v>
      </c>
      <c r="I12641" t="s">
        <v>9402</v>
      </c>
      <c r="J12641" t="s">
        <v>32831</v>
      </c>
    </row>
    <row r="12642" spans="1:10" x14ac:dyDescent="0.25">
      <c r="A12642" t="s">
        <v>13730</v>
      </c>
      <c r="B12642" t="s">
        <v>13731</v>
      </c>
      <c r="C12642" t="s">
        <v>13732</v>
      </c>
      <c r="D12642" t="s">
        <v>13733</v>
      </c>
      <c r="E12642" t="s">
        <v>8516</v>
      </c>
      <c r="F12642" t="s">
        <v>32832</v>
      </c>
      <c r="G12642" t="s">
        <v>8588</v>
      </c>
      <c r="H12642" t="s">
        <v>8464</v>
      </c>
      <c r="I12642" t="s">
        <v>9402</v>
      </c>
      <c r="J12642" t="s">
        <v>31788</v>
      </c>
    </row>
    <row r="12643" spans="1:10" x14ac:dyDescent="0.25">
      <c r="A12643" t="s">
        <v>25701</v>
      </c>
      <c r="B12643" t="s">
        <v>25702</v>
      </c>
      <c r="C12643" t="s">
        <v>25703</v>
      </c>
      <c r="D12643" t="s">
        <v>25704</v>
      </c>
      <c r="E12643" t="s">
        <v>8516</v>
      </c>
      <c r="F12643" t="s">
        <v>32833</v>
      </c>
      <c r="G12643" t="s">
        <v>8588</v>
      </c>
      <c r="H12643" t="s">
        <v>8464</v>
      </c>
      <c r="I12643" t="s">
        <v>8519</v>
      </c>
      <c r="J12643" t="s">
        <v>10882</v>
      </c>
    </row>
    <row r="12644" spans="1:10" x14ac:dyDescent="0.25">
      <c r="A12644" t="s">
        <v>12520</v>
      </c>
      <c r="B12644" t="s">
        <v>12521</v>
      </c>
      <c r="C12644" t="s">
        <v>12522</v>
      </c>
      <c r="D12644" t="s">
        <v>12523</v>
      </c>
      <c r="E12644" t="s">
        <v>8516</v>
      </c>
      <c r="F12644" t="s">
        <v>32834</v>
      </c>
      <c r="G12644" t="s">
        <v>8588</v>
      </c>
      <c r="H12644" t="s">
        <v>8464</v>
      </c>
      <c r="I12644" t="s">
        <v>9402</v>
      </c>
      <c r="J12644" t="s">
        <v>32835</v>
      </c>
    </row>
    <row r="12645" spans="1:10" x14ac:dyDescent="0.25">
      <c r="A12645" t="s">
        <v>30955</v>
      </c>
      <c r="B12645" t="s">
        <v>30956</v>
      </c>
      <c r="C12645" t="s">
        <v>30957</v>
      </c>
      <c r="D12645" t="s">
        <v>30958</v>
      </c>
      <c r="E12645" t="s">
        <v>8516</v>
      </c>
      <c r="F12645" t="s">
        <v>32836</v>
      </c>
      <c r="G12645" t="s">
        <v>8588</v>
      </c>
      <c r="H12645" t="s">
        <v>8464</v>
      </c>
      <c r="I12645" t="s">
        <v>9402</v>
      </c>
      <c r="J12645" t="s">
        <v>30162</v>
      </c>
    </row>
    <row r="12646" spans="1:10" x14ac:dyDescent="0.25">
      <c r="A12646" t="s">
        <v>32837</v>
      </c>
      <c r="B12646" t="s">
        <v>32838</v>
      </c>
      <c r="C12646" t="s">
        <v>32839</v>
      </c>
      <c r="D12646" t="s">
        <v>32840</v>
      </c>
      <c r="E12646" t="s">
        <v>8516</v>
      </c>
      <c r="F12646" t="s">
        <v>32841</v>
      </c>
      <c r="G12646" t="s">
        <v>8588</v>
      </c>
      <c r="H12646" t="s">
        <v>8464</v>
      </c>
      <c r="I12646" t="s">
        <v>9402</v>
      </c>
      <c r="J12646" t="s">
        <v>30162</v>
      </c>
    </row>
    <row r="12647" spans="1:10" x14ac:dyDescent="0.25">
      <c r="A12647" t="s">
        <v>20945</v>
      </c>
      <c r="B12647" t="s">
        <v>20946</v>
      </c>
      <c r="C12647" t="s">
        <v>20947</v>
      </c>
      <c r="D12647" t="s">
        <v>20948</v>
      </c>
      <c r="E12647" t="s">
        <v>8516</v>
      </c>
      <c r="F12647" t="s">
        <v>32842</v>
      </c>
      <c r="G12647" t="s">
        <v>8588</v>
      </c>
      <c r="H12647" t="s">
        <v>8464</v>
      </c>
      <c r="I12647" t="s">
        <v>9402</v>
      </c>
      <c r="J12647" t="s">
        <v>31788</v>
      </c>
    </row>
    <row r="12648" spans="1:10" x14ac:dyDescent="0.25">
      <c r="A12648" t="s">
        <v>32843</v>
      </c>
      <c r="B12648" t="s">
        <v>32844</v>
      </c>
      <c r="C12648" t="s">
        <v>32845</v>
      </c>
      <c r="D12648" t="s">
        <v>32846</v>
      </c>
      <c r="E12648" t="s">
        <v>8516</v>
      </c>
      <c r="F12648" t="s">
        <v>32847</v>
      </c>
      <c r="G12648" t="s">
        <v>8588</v>
      </c>
      <c r="H12648" t="s">
        <v>8464</v>
      </c>
      <c r="I12648" t="s">
        <v>9402</v>
      </c>
      <c r="J12648" t="s">
        <v>32848</v>
      </c>
    </row>
    <row r="12649" spans="1:10" x14ac:dyDescent="0.25">
      <c r="A12649" t="s">
        <v>16653</v>
      </c>
      <c r="B12649" t="s">
        <v>16654</v>
      </c>
      <c r="C12649" t="s">
        <v>16655</v>
      </c>
      <c r="D12649" t="s">
        <v>16656</v>
      </c>
      <c r="E12649" t="s">
        <v>8516</v>
      </c>
      <c r="F12649" t="s">
        <v>32849</v>
      </c>
      <c r="G12649" t="s">
        <v>8588</v>
      </c>
      <c r="H12649" t="s">
        <v>8464</v>
      </c>
      <c r="I12649" t="s">
        <v>8519</v>
      </c>
      <c r="J12649" t="s">
        <v>10882</v>
      </c>
    </row>
    <row r="12650" spans="1:10" x14ac:dyDescent="0.25">
      <c r="A12650" t="s">
        <v>32850</v>
      </c>
      <c r="B12650" t="s">
        <v>32851</v>
      </c>
      <c r="C12650" t="s">
        <v>32852</v>
      </c>
      <c r="D12650" t="s">
        <v>32853</v>
      </c>
      <c r="E12650" t="s">
        <v>8516</v>
      </c>
      <c r="F12650" t="s">
        <v>32854</v>
      </c>
      <c r="G12650" t="s">
        <v>8588</v>
      </c>
      <c r="H12650" t="s">
        <v>8464</v>
      </c>
      <c r="I12650" t="s">
        <v>9402</v>
      </c>
      <c r="J12650" t="s">
        <v>31788</v>
      </c>
    </row>
    <row r="12651" spans="1:10" x14ac:dyDescent="0.25">
      <c r="A12651" t="s">
        <v>29186</v>
      </c>
      <c r="B12651" t="s">
        <v>29187</v>
      </c>
      <c r="C12651" t="s">
        <v>29188</v>
      </c>
      <c r="D12651" t="s">
        <v>29189</v>
      </c>
      <c r="E12651" t="s">
        <v>8516</v>
      </c>
      <c r="F12651" t="s">
        <v>32855</v>
      </c>
      <c r="G12651" t="s">
        <v>8588</v>
      </c>
      <c r="H12651" t="s">
        <v>8464</v>
      </c>
      <c r="I12651" t="s">
        <v>9402</v>
      </c>
      <c r="J12651" t="s">
        <v>28460</v>
      </c>
    </row>
    <row r="12652" spans="1:10" x14ac:dyDescent="0.25">
      <c r="A12652" t="s">
        <v>32856</v>
      </c>
      <c r="B12652" t="s">
        <v>32857</v>
      </c>
      <c r="C12652" t="s">
        <v>32858</v>
      </c>
      <c r="D12652" t="s">
        <v>32859</v>
      </c>
      <c r="E12652" t="s">
        <v>8516</v>
      </c>
      <c r="F12652" t="s">
        <v>32860</v>
      </c>
      <c r="G12652" t="s">
        <v>8588</v>
      </c>
      <c r="H12652" t="s">
        <v>8464</v>
      </c>
      <c r="I12652" t="s">
        <v>9402</v>
      </c>
      <c r="J12652" t="s">
        <v>30162</v>
      </c>
    </row>
    <row r="12653" spans="1:10" x14ac:dyDescent="0.25">
      <c r="A12653" t="s">
        <v>14935</v>
      </c>
      <c r="B12653" t="s">
        <v>14936</v>
      </c>
      <c r="C12653" t="s">
        <v>14937</v>
      </c>
      <c r="D12653" t="s">
        <v>14938</v>
      </c>
      <c r="E12653" t="s">
        <v>8516</v>
      </c>
      <c r="F12653" t="s">
        <v>32861</v>
      </c>
      <c r="G12653" t="s">
        <v>8588</v>
      </c>
      <c r="H12653" t="s">
        <v>8464</v>
      </c>
      <c r="I12653" t="s">
        <v>9402</v>
      </c>
      <c r="J12653" t="s">
        <v>31788</v>
      </c>
    </row>
    <row r="12654" spans="1:10" x14ac:dyDescent="0.25">
      <c r="A12654" t="s">
        <v>26781</v>
      </c>
      <c r="B12654" t="s">
        <v>26782</v>
      </c>
      <c r="C12654" t="s">
        <v>26783</v>
      </c>
      <c r="D12654" t="s">
        <v>26784</v>
      </c>
      <c r="E12654" t="s">
        <v>8516</v>
      </c>
      <c r="F12654" t="s">
        <v>32862</v>
      </c>
      <c r="G12654" t="s">
        <v>8588</v>
      </c>
      <c r="H12654" t="s">
        <v>8464</v>
      </c>
      <c r="I12654" t="s">
        <v>9402</v>
      </c>
      <c r="J12654" t="s">
        <v>30162</v>
      </c>
    </row>
    <row r="12655" spans="1:10" x14ac:dyDescent="0.25">
      <c r="A12655" t="s">
        <v>32863</v>
      </c>
      <c r="B12655" t="s">
        <v>32864</v>
      </c>
      <c r="C12655" t="s">
        <v>32865</v>
      </c>
      <c r="D12655" t="s">
        <v>32866</v>
      </c>
      <c r="E12655" t="s">
        <v>8516</v>
      </c>
      <c r="F12655" t="s">
        <v>32867</v>
      </c>
      <c r="G12655" t="s">
        <v>8588</v>
      </c>
      <c r="H12655" t="s">
        <v>8464</v>
      </c>
      <c r="I12655" t="s">
        <v>9402</v>
      </c>
      <c r="J12655" t="s">
        <v>30162</v>
      </c>
    </row>
    <row r="12656" spans="1:10" x14ac:dyDescent="0.25">
      <c r="A12656" t="s">
        <v>24706</v>
      </c>
      <c r="B12656" t="s">
        <v>24707</v>
      </c>
      <c r="C12656" t="s">
        <v>24708</v>
      </c>
      <c r="D12656" t="s">
        <v>24709</v>
      </c>
      <c r="E12656" t="s">
        <v>8516</v>
      </c>
      <c r="F12656" t="s">
        <v>32868</v>
      </c>
      <c r="G12656" t="s">
        <v>8588</v>
      </c>
      <c r="H12656" t="s">
        <v>8464</v>
      </c>
      <c r="I12656" t="s">
        <v>9402</v>
      </c>
      <c r="J12656" t="s">
        <v>30162</v>
      </c>
    </row>
    <row r="12657" spans="1:10" x14ac:dyDescent="0.25">
      <c r="A12657" t="s">
        <v>32869</v>
      </c>
      <c r="B12657" t="s">
        <v>32870</v>
      </c>
      <c r="C12657" t="s">
        <v>32871</v>
      </c>
      <c r="D12657" t="s">
        <v>32872</v>
      </c>
      <c r="E12657" t="s">
        <v>8516</v>
      </c>
      <c r="F12657" t="s">
        <v>32873</v>
      </c>
      <c r="G12657" t="s">
        <v>8588</v>
      </c>
      <c r="H12657" t="s">
        <v>8464</v>
      </c>
      <c r="I12657" t="s">
        <v>9402</v>
      </c>
      <c r="J12657" t="s">
        <v>29093</v>
      </c>
    </row>
    <row r="12658" spans="1:10" x14ac:dyDescent="0.25">
      <c r="A12658" t="s">
        <v>27908</v>
      </c>
      <c r="B12658" t="s">
        <v>27909</v>
      </c>
      <c r="C12658" t="s">
        <v>27910</v>
      </c>
      <c r="D12658" t="s">
        <v>27911</v>
      </c>
      <c r="E12658" t="s">
        <v>8516</v>
      </c>
      <c r="F12658" t="s">
        <v>32874</v>
      </c>
      <c r="G12658" t="s">
        <v>8588</v>
      </c>
      <c r="H12658" t="s">
        <v>8464</v>
      </c>
      <c r="I12658" t="s">
        <v>8519</v>
      </c>
      <c r="J12658" t="s">
        <v>10882</v>
      </c>
    </row>
    <row r="12659" spans="1:10" x14ac:dyDescent="0.25">
      <c r="A12659" t="s">
        <v>13472</v>
      </c>
      <c r="B12659" t="s">
        <v>13473</v>
      </c>
      <c r="C12659" t="s">
        <v>13474</v>
      </c>
      <c r="D12659" t="s">
        <v>13475</v>
      </c>
      <c r="E12659" t="s">
        <v>8516</v>
      </c>
      <c r="F12659" t="s">
        <v>32875</v>
      </c>
      <c r="G12659" t="s">
        <v>8588</v>
      </c>
      <c r="H12659" t="s">
        <v>8464</v>
      </c>
      <c r="I12659" t="s">
        <v>8519</v>
      </c>
      <c r="J12659" t="s">
        <v>10882</v>
      </c>
    </row>
    <row r="12660" spans="1:10" x14ac:dyDescent="0.25">
      <c r="A12660" t="s">
        <v>16041</v>
      </c>
      <c r="B12660" t="s">
        <v>16042</v>
      </c>
      <c r="C12660" t="s">
        <v>16043</v>
      </c>
      <c r="D12660" t="s">
        <v>16044</v>
      </c>
      <c r="E12660" t="s">
        <v>8516</v>
      </c>
      <c r="F12660" t="s">
        <v>32876</v>
      </c>
      <c r="G12660" t="s">
        <v>8588</v>
      </c>
      <c r="H12660" t="s">
        <v>8464</v>
      </c>
      <c r="I12660" t="s">
        <v>8519</v>
      </c>
      <c r="J12660" t="s">
        <v>10882</v>
      </c>
    </row>
    <row r="12661" spans="1:10" x14ac:dyDescent="0.25">
      <c r="A12661" t="s">
        <v>32877</v>
      </c>
      <c r="B12661" t="s">
        <v>32878</v>
      </c>
      <c r="C12661" t="s">
        <v>32879</v>
      </c>
      <c r="D12661" t="s">
        <v>32880</v>
      </c>
      <c r="E12661" t="s">
        <v>8516</v>
      </c>
      <c r="F12661" t="s">
        <v>32881</v>
      </c>
      <c r="G12661" t="s">
        <v>8588</v>
      </c>
      <c r="H12661" t="s">
        <v>8464</v>
      </c>
      <c r="I12661" t="s">
        <v>9402</v>
      </c>
      <c r="J12661" t="s">
        <v>31483</v>
      </c>
    </row>
    <row r="12662" spans="1:10" x14ac:dyDescent="0.25">
      <c r="A12662" t="s">
        <v>32882</v>
      </c>
      <c r="B12662" t="s">
        <v>32883</v>
      </c>
      <c r="C12662" t="s">
        <v>32884</v>
      </c>
      <c r="D12662" t="s">
        <v>32885</v>
      </c>
      <c r="E12662" t="s">
        <v>8516</v>
      </c>
      <c r="F12662" t="s">
        <v>32886</v>
      </c>
      <c r="G12662" t="s">
        <v>8588</v>
      </c>
      <c r="H12662" t="s">
        <v>8464</v>
      </c>
      <c r="I12662" t="s">
        <v>8519</v>
      </c>
      <c r="J12662" t="s">
        <v>10882</v>
      </c>
    </row>
    <row r="12663" spans="1:10" x14ac:dyDescent="0.25">
      <c r="A12663" t="s">
        <v>24200</v>
      </c>
      <c r="B12663" t="s">
        <v>24201</v>
      </c>
      <c r="C12663" t="s">
        <v>24202</v>
      </c>
      <c r="D12663" t="s">
        <v>24203</v>
      </c>
      <c r="E12663" t="s">
        <v>8516</v>
      </c>
      <c r="F12663" t="s">
        <v>32887</v>
      </c>
      <c r="G12663" t="s">
        <v>8588</v>
      </c>
      <c r="H12663" t="s">
        <v>8464</v>
      </c>
      <c r="I12663" t="s">
        <v>22195</v>
      </c>
      <c r="J12663" t="s">
        <v>22195</v>
      </c>
    </row>
    <row r="12664" spans="1:10" x14ac:dyDescent="0.25">
      <c r="A12664" t="s">
        <v>10830</v>
      </c>
      <c r="B12664" t="s">
        <v>10831</v>
      </c>
      <c r="C12664" t="s">
        <v>10832</v>
      </c>
      <c r="D12664" t="s">
        <v>10833</v>
      </c>
      <c r="E12664" t="s">
        <v>8516</v>
      </c>
      <c r="F12664" t="s">
        <v>32888</v>
      </c>
      <c r="G12664" t="s">
        <v>8588</v>
      </c>
      <c r="H12664" t="s">
        <v>8464</v>
      </c>
      <c r="I12664" t="s">
        <v>9402</v>
      </c>
      <c r="J12664" t="s">
        <v>32707</v>
      </c>
    </row>
    <row r="12665" spans="1:10" x14ac:dyDescent="0.25">
      <c r="A12665" t="s">
        <v>12528</v>
      </c>
      <c r="B12665" t="s">
        <v>12529</v>
      </c>
      <c r="C12665" t="s">
        <v>12530</v>
      </c>
      <c r="D12665" t="s">
        <v>12531</v>
      </c>
      <c r="E12665" t="s">
        <v>8516</v>
      </c>
      <c r="F12665" t="s">
        <v>32889</v>
      </c>
      <c r="G12665" t="s">
        <v>8588</v>
      </c>
      <c r="H12665" t="s">
        <v>8464</v>
      </c>
      <c r="I12665" t="s">
        <v>9402</v>
      </c>
      <c r="J12665" t="s">
        <v>31788</v>
      </c>
    </row>
    <row r="12666" spans="1:10" x14ac:dyDescent="0.25">
      <c r="A12666" t="s">
        <v>9199</v>
      </c>
      <c r="B12666" t="s">
        <v>9200</v>
      </c>
      <c r="C12666" t="s">
        <v>9201</v>
      </c>
      <c r="D12666" t="s">
        <v>9202</v>
      </c>
      <c r="E12666" t="s">
        <v>8516</v>
      </c>
      <c r="F12666" t="s">
        <v>32890</v>
      </c>
      <c r="G12666" t="s">
        <v>8588</v>
      </c>
      <c r="H12666" t="s">
        <v>8464</v>
      </c>
      <c r="I12666" t="s">
        <v>8519</v>
      </c>
      <c r="J12666" t="s">
        <v>10882</v>
      </c>
    </row>
    <row r="12667" spans="1:10" x14ac:dyDescent="0.25">
      <c r="A12667" t="s">
        <v>20208</v>
      </c>
      <c r="B12667" t="s">
        <v>20209</v>
      </c>
      <c r="C12667" t="s">
        <v>20210</v>
      </c>
      <c r="D12667" t="s">
        <v>20211</v>
      </c>
      <c r="E12667" t="s">
        <v>8516</v>
      </c>
      <c r="F12667" t="s">
        <v>32891</v>
      </c>
      <c r="G12667" t="s">
        <v>8588</v>
      </c>
      <c r="H12667" t="s">
        <v>8464</v>
      </c>
      <c r="I12667" t="s">
        <v>9402</v>
      </c>
      <c r="J12667" t="s">
        <v>31788</v>
      </c>
    </row>
    <row r="12668" spans="1:10" x14ac:dyDescent="0.25">
      <c r="A12668" t="s">
        <v>17022</v>
      </c>
      <c r="B12668" t="s">
        <v>17023</v>
      </c>
      <c r="C12668" t="s">
        <v>17024</v>
      </c>
      <c r="D12668" t="s">
        <v>17025</v>
      </c>
      <c r="E12668" t="s">
        <v>8516</v>
      </c>
      <c r="F12668" t="s">
        <v>32892</v>
      </c>
      <c r="G12668" t="s">
        <v>8588</v>
      </c>
      <c r="H12668" t="s">
        <v>8464</v>
      </c>
      <c r="I12668" t="s">
        <v>9402</v>
      </c>
      <c r="J12668" t="s">
        <v>31788</v>
      </c>
    </row>
    <row r="12669" spans="1:10" x14ac:dyDescent="0.25">
      <c r="A12669" t="s">
        <v>13791</v>
      </c>
      <c r="B12669" t="s">
        <v>13792</v>
      </c>
      <c r="C12669" t="s">
        <v>13793</v>
      </c>
      <c r="D12669" t="s">
        <v>13794</v>
      </c>
      <c r="E12669" t="s">
        <v>8516</v>
      </c>
      <c r="F12669" t="s">
        <v>32893</v>
      </c>
      <c r="G12669" t="s">
        <v>8588</v>
      </c>
      <c r="H12669" t="s">
        <v>8464</v>
      </c>
      <c r="I12669" t="s">
        <v>8519</v>
      </c>
      <c r="J12669" t="s">
        <v>10882</v>
      </c>
    </row>
    <row r="12670" spans="1:10" x14ac:dyDescent="0.25">
      <c r="A12670" t="s">
        <v>27306</v>
      </c>
      <c r="B12670" t="s">
        <v>27307</v>
      </c>
      <c r="C12670" t="s">
        <v>27308</v>
      </c>
      <c r="D12670" t="s">
        <v>27309</v>
      </c>
      <c r="E12670" t="s">
        <v>8516</v>
      </c>
      <c r="F12670" t="s">
        <v>32894</v>
      </c>
      <c r="G12670" t="s">
        <v>8588</v>
      </c>
      <c r="H12670" t="s">
        <v>8464</v>
      </c>
      <c r="I12670" t="s">
        <v>9402</v>
      </c>
      <c r="J12670" t="s">
        <v>30162</v>
      </c>
    </row>
    <row r="12671" spans="1:10" x14ac:dyDescent="0.25">
      <c r="A12671" t="s">
        <v>17465</v>
      </c>
      <c r="B12671" t="s">
        <v>17466</v>
      </c>
      <c r="C12671" t="s">
        <v>17467</v>
      </c>
      <c r="D12671" t="s">
        <v>17468</v>
      </c>
      <c r="E12671" t="s">
        <v>8516</v>
      </c>
      <c r="F12671" t="s">
        <v>32895</v>
      </c>
      <c r="G12671" t="s">
        <v>8588</v>
      </c>
      <c r="H12671" t="s">
        <v>8464</v>
      </c>
      <c r="I12671" t="s">
        <v>9402</v>
      </c>
      <c r="J12671" t="s">
        <v>32418</v>
      </c>
    </row>
    <row r="12672" spans="1:10" x14ac:dyDescent="0.25">
      <c r="A12672" t="s">
        <v>32896</v>
      </c>
      <c r="B12672" t="s">
        <v>32897</v>
      </c>
      <c r="C12672" t="s">
        <v>8520</v>
      </c>
      <c r="D12672" t="s">
        <v>32898</v>
      </c>
      <c r="E12672" t="s">
        <v>8516</v>
      </c>
      <c r="F12672" t="s">
        <v>32899</v>
      </c>
      <c r="G12672" t="s">
        <v>8588</v>
      </c>
      <c r="H12672" t="s">
        <v>8464</v>
      </c>
      <c r="I12672" t="s">
        <v>8519</v>
      </c>
      <c r="J12672" t="s">
        <v>10882</v>
      </c>
    </row>
    <row r="12673" spans="1:10" x14ac:dyDescent="0.25">
      <c r="A12673" t="s">
        <v>16274</v>
      </c>
      <c r="B12673" t="s">
        <v>16275</v>
      </c>
      <c r="C12673" t="s">
        <v>16276</v>
      </c>
      <c r="D12673" t="s">
        <v>16277</v>
      </c>
      <c r="E12673" t="s">
        <v>8516</v>
      </c>
      <c r="F12673" t="s">
        <v>32900</v>
      </c>
      <c r="G12673" t="s">
        <v>8588</v>
      </c>
      <c r="H12673" t="s">
        <v>8464</v>
      </c>
      <c r="I12673" t="s">
        <v>9402</v>
      </c>
      <c r="J12673" t="s">
        <v>32440</v>
      </c>
    </row>
    <row r="12674" spans="1:10" x14ac:dyDescent="0.25">
      <c r="A12674" t="s">
        <v>32901</v>
      </c>
      <c r="B12674" t="s">
        <v>32902</v>
      </c>
      <c r="C12674" t="s">
        <v>8520</v>
      </c>
      <c r="D12674" t="s">
        <v>32903</v>
      </c>
      <c r="E12674" t="s">
        <v>8516</v>
      </c>
      <c r="F12674" t="s">
        <v>32904</v>
      </c>
      <c r="G12674" t="s">
        <v>8588</v>
      </c>
      <c r="H12674" t="s">
        <v>8464</v>
      </c>
      <c r="I12674" t="s">
        <v>8519</v>
      </c>
      <c r="J12674" t="s">
        <v>10882</v>
      </c>
    </row>
    <row r="12675" spans="1:10" x14ac:dyDescent="0.25">
      <c r="A12675" t="s">
        <v>32905</v>
      </c>
      <c r="B12675" t="s">
        <v>32906</v>
      </c>
      <c r="C12675" t="s">
        <v>8520</v>
      </c>
      <c r="D12675" t="s">
        <v>32907</v>
      </c>
      <c r="E12675" t="s">
        <v>8516</v>
      </c>
      <c r="F12675" t="s">
        <v>32908</v>
      </c>
      <c r="G12675" t="s">
        <v>8588</v>
      </c>
      <c r="H12675" t="s">
        <v>8464</v>
      </c>
      <c r="I12675" t="s">
        <v>8519</v>
      </c>
      <c r="J12675" t="s">
        <v>10882</v>
      </c>
    </row>
    <row r="12676" spans="1:10" x14ac:dyDescent="0.25">
      <c r="A12676" t="s">
        <v>17145</v>
      </c>
      <c r="B12676" t="s">
        <v>17146</v>
      </c>
      <c r="C12676" t="s">
        <v>17147</v>
      </c>
      <c r="D12676" t="s">
        <v>17148</v>
      </c>
      <c r="E12676" t="s">
        <v>8516</v>
      </c>
      <c r="F12676" t="s">
        <v>32909</v>
      </c>
      <c r="G12676" t="s">
        <v>8588</v>
      </c>
      <c r="H12676" t="s">
        <v>8464</v>
      </c>
      <c r="I12676" t="s">
        <v>9402</v>
      </c>
      <c r="J12676" t="s">
        <v>31788</v>
      </c>
    </row>
    <row r="12677" spans="1:10" x14ac:dyDescent="0.25">
      <c r="A12677" t="s">
        <v>14908</v>
      </c>
      <c r="B12677" t="s">
        <v>14909</v>
      </c>
      <c r="C12677" t="s">
        <v>14910</v>
      </c>
      <c r="D12677" t="s">
        <v>14911</v>
      </c>
      <c r="E12677" t="s">
        <v>8516</v>
      </c>
      <c r="F12677" t="s">
        <v>32910</v>
      </c>
      <c r="G12677" t="s">
        <v>8588</v>
      </c>
      <c r="H12677" t="s">
        <v>8464</v>
      </c>
      <c r="I12677" t="s">
        <v>9402</v>
      </c>
      <c r="J12677" t="s">
        <v>32312</v>
      </c>
    </row>
    <row r="12678" spans="1:10" x14ac:dyDescent="0.25">
      <c r="A12678" t="s">
        <v>16454</v>
      </c>
      <c r="B12678" t="s">
        <v>16455</v>
      </c>
      <c r="C12678" t="s">
        <v>16456</v>
      </c>
      <c r="D12678" t="s">
        <v>16457</v>
      </c>
      <c r="E12678" t="s">
        <v>8516</v>
      </c>
      <c r="F12678" t="s">
        <v>32911</v>
      </c>
      <c r="G12678" t="s">
        <v>8588</v>
      </c>
      <c r="H12678" t="s">
        <v>8464</v>
      </c>
      <c r="I12678" t="s">
        <v>9402</v>
      </c>
      <c r="J12678" t="s">
        <v>31788</v>
      </c>
    </row>
    <row r="12679" spans="1:10" x14ac:dyDescent="0.25">
      <c r="A12679" t="s">
        <v>17491</v>
      </c>
      <c r="B12679" t="s">
        <v>17492</v>
      </c>
      <c r="C12679" t="s">
        <v>17493</v>
      </c>
      <c r="D12679" t="s">
        <v>17494</v>
      </c>
      <c r="E12679" t="s">
        <v>8516</v>
      </c>
      <c r="F12679" t="s">
        <v>32912</v>
      </c>
      <c r="G12679" t="s">
        <v>8588</v>
      </c>
      <c r="H12679" t="s">
        <v>8464</v>
      </c>
      <c r="I12679" t="s">
        <v>8519</v>
      </c>
      <c r="J12679" t="s">
        <v>10882</v>
      </c>
    </row>
    <row r="12680" spans="1:10" x14ac:dyDescent="0.25">
      <c r="A12680" t="s">
        <v>32913</v>
      </c>
      <c r="B12680" t="s">
        <v>32914</v>
      </c>
      <c r="C12680" t="s">
        <v>8520</v>
      </c>
      <c r="D12680" t="s">
        <v>32915</v>
      </c>
      <c r="E12680" t="s">
        <v>8516</v>
      </c>
      <c r="F12680" t="s">
        <v>32916</v>
      </c>
      <c r="G12680" t="s">
        <v>8588</v>
      </c>
      <c r="H12680" t="s">
        <v>8464</v>
      </c>
      <c r="I12680" t="s">
        <v>9402</v>
      </c>
      <c r="J12680" t="s">
        <v>32917</v>
      </c>
    </row>
    <row r="12681" spans="1:10" x14ac:dyDescent="0.25">
      <c r="A12681" t="s">
        <v>22651</v>
      </c>
      <c r="B12681" t="s">
        <v>22652</v>
      </c>
      <c r="C12681" t="s">
        <v>22653</v>
      </c>
      <c r="D12681" t="s">
        <v>22654</v>
      </c>
      <c r="E12681" t="s">
        <v>8516</v>
      </c>
      <c r="F12681" t="s">
        <v>32918</v>
      </c>
      <c r="G12681" t="s">
        <v>8588</v>
      </c>
      <c r="H12681" t="s">
        <v>8464</v>
      </c>
      <c r="I12681" t="s">
        <v>9402</v>
      </c>
      <c r="J12681" t="s">
        <v>32919</v>
      </c>
    </row>
    <row r="12682" spans="1:10" x14ac:dyDescent="0.25">
      <c r="A12682" t="s">
        <v>32920</v>
      </c>
      <c r="B12682" t="s">
        <v>32921</v>
      </c>
      <c r="C12682" t="s">
        <v>32922</v>
      </c>
      <c r="D12682" t="s">
        <v>32923</v>
      </c>
      <c r="E12682" t="s">
        <v>8516</v>
      </c>
      <c r="F12682" t="s">
        <v>32924</v>
      </c>
      <c r="G12682" t="s">
        <v>8588</v>
      </c>
      <c r="H12682" t="s">
        <v>8464</v>
      </c>
      <c r="I12682" t="s">
        <v>8519</v>
      </c>
      <c r="J12682" t="s">
        <v>10882</v>
      </c>
    </row>
    <row r="12683" spans="1:10" x14ac:dyDescent="0.25">
      <c r="A12683" t="s">
        <v>32925</v>
      </c>
      <c r="B12683" t="s">
        <v>32926</v>
      </c>
      <c r="C12683" t="s">
        <v>32927</v>
      </c>
      <c r="D12683" t="s">
        <v>32928</v>
      </c>
      <c r="E12683" t="s">
        <v>8516</v>
      </c>
      <c r="F12683" t="s">
        <v>32929</v>
      </c>
      <c r="G12683" t="s">
        <v>8588</v>
      </c>
      <c r="H12683" t="s">
        <v>8464</v>
      </c>
      <c r="I12683" t="s">
        <v>9402</v>
      </c>
      <c r="J12683" t="s">
        <v>30162</v>
      </c>
    </row>
    <row r="12684" spans="1:10" x14ac:dyDescent="0.25">
      <c r="A12684" t="s">
        <v>32930</v>
      </c>
      <c r="B12684" t="s">
        <v>32931</v>
      </c>
      <c r="C12684" t="s">
        <v>8520</v>
      </c>
      <c r="D12684" t="s">
        <v>32932</v>
      </c>
      <c r="E12684" t="s">
        <v>8516</v>
      </c>
      <c r="F12684" t="s">
        <v>32933</v>
      </c>
      <c r="G12684" t="s">
        <v>8588</v>
      </c>
      <c r="H12684" t="s">
        <v>8464</v>
      </c>
      <c r="I12684" t="s">
        <v>8519</v>
      </c>
      <c r="J12684" t="s">
        <v>32677</v>
      </c>
    </row>
    <row r="12685" spans="1:10" x14ac:dyDescent="0.25">
      <c r="A12685" t="s">
        <v>22792</v>
      </c>
      <c r="B12685" t="s">
        <v>22793</v>
      </c>
      <c r="C12685" t="s">
        <v>22794</v>
      </c>
      <c r="D12685" t="s">
        <v>22795</v>
      </c>
      <c r="E12685" t="s">
        <v>8516</v>
      </c>
      <c r="F12685" t="s">
        <v>32934</v>
      </c>
      <c r="G12685" t="s">
        <v>8588</v>
      </c>
      <c r="H12685" t="s">
        <v>8464</v>
      </c>
      <c r="I12685" t="s">
        <v>9402</v>
      </c>
      <c r="J12685" t="s">
        <v>32935</v>
      </c>
    </row>
    <row r="12686" spans="1:10" x14ac:dyDescent="0.25">
      <c r="A12686" t="s">
        <v>32936</v>
      </c>
      <c r="B12686" t="s">
        <v>32937</v>
      </c>
      <c r="C12686" t="s">
        <v>32938</v>
      </c>
      <c r="D12686" t="s">
        <v>32939</v>
      </c>
      <c r="E12686" t="s">
        <v>8516</v>
      </c>
      <c r="F12686" t="s">
        <v>32940</v>
      </c>
      <c r="G12686" t="s">
        <v>8588</v>
      </c>
      <c r="H12686" t="s">
        <v>8464</v>
      </c>
      <c r="I12686" t="s">
        <v>8519</v>
      </c>
      <c r="J12686" t="s">
        <v>10882</v>
      </c>
    </row>
    <row r="12687" spans="1:10" x14ac:dyDescent="0.25">
      <c r="A12687" t="s">
        <v>32941</v>
      </c>
      <c r="B12687" t="s">
        <v>32942</v>
      </c>
      <c r="C12687" t="s">
        <v>32943</v>
      </c>
      <c r="D12687" t="s">
        <v>32944</v>
      </c>
      <c r="E12687" t="s">
        <v>8516</v>
      </c>
      <c r="F12687" t="s">
        <v>32945</v>
      </c>
      <c r="G12687" t="s">
        <v>8588</v>
      </c>
      <c r="H12687" t="s">
        <v>8464</v>
      </c>
      <c r="I12687" t="s">
        <v>9402</v>
      </c>
      <c r="J12687" t="s">
        <v>32445</v>
      </c>
    </row>
    <row r="12688" spans="1:10" x14ac:dyDescent="0.25">
      <c r="A12688" t="s">
        <v>32946</v>
      </c>
      <c r="B12688" t="s">
        <v>32947</v>
      </c>
      <c r="C12688" t="s">
        <v>32948</v>
      </c>
      <c r="D12688" t="s">
        <v>32949</v>
      </c>
      <c r="E12688" t="s">
        <v>8516</v>
      </c>
      <c r="F12688" t="s">
        <v>32950</v>
      </c>
      <c r="G12688" t="s">
        <v>8588</v>
      </c>
      <c r="H12688" t="s">
        <v>8464</v>
      </c>
      <c r="I12688" t="s">
        <v>8519</v>
      </c>
      <c r="J12688" t="s">
        <v>10882</v>
      </c>
    </row>
    <row r="12689" spans="1:10" x14ac:dyDescent="0.25">
      <c r="A12689" t="s">
        <v>16450</v>
      </c>
      <c r="B12689" t="s">
        <v>16451</v>
      </c>
      <c r="C12689" t="s">
        <v>16452</v>
      </c>
      <c r="D12689" t="s">
        <v>16453</v>
      </c>
      <c r="E12689" t="s">
        <v>8516</v>
      </c>
      <c r="F12689" t="s">
        <v>32951</v>
      </c>
      <c r="G12689" t="s">
        <v>8588</v>
      </c>
      <c r="H12689" t="s">
        <v>8464</v>
      </c>
      <c r="I12689" t="s">
        <v>9402</v>
      </c>
      <c r="J12689" t="s">
        <v>31788</v>
      </c>
    </row>
    <row r="12690" spans="1:10" x14ac:dyDescent="0.25">
      <c r="A12690" t="s">
        <v>24220</v>
      </c>
      <c r="B12690" t="s">
        <v>24221</v>
      </c>
      <c r="C12690" t="s">
        <v>24222</v>
      </c>
      <c r="D12690" t="s">
        <v>24223</v>
      </c>
      <c r="E12690" t="s">
        <v>8516</v>
      </c>
      <c r="F12690" t="s">
        <v>32952</v>
      </c>
      <c r="G12690" t="s">
        <v>8588</v>
      </c>
      <c r="H12690" t="s">
        <v>8464</v>
      </c>
      <c r="I12690" t="s">
        <v>9402</v>
      </c>
      <c r="J12690" t="s">
        <v>32953</v>
      </c>
    </row>
    <row r="12691" spans="1:10" x14ac:dyDescent="0.25">
      <c r="A12691" t="s">
        <v>30417</v>
      </c>
      <c r="B12691" t="s">
        <v>30418</v>
      </c>
      <c r="C12691" t="s">
        <v>30419</v>
      </c>
      <c r="D12691" t="s">
        <v>30420</v>
      </c>
      <c r="E12691" t="s">
        <v>8516</v>
      </c>
      <c r="F12691" t="s">
        <v>32954</v>
      </c>
      <c r="G12691" t="s">
        <v>8588</v>
      </c>
      <c r="H12691" t="s">
        <v>8464</v>
      </c>
      <c r="I12691" t="s">
        <v>9402</v>
      </c>
      <c r="J12691" t="s">
        <v>32695</v>
      </c>
    </row>
    <row r="12692" spans="1:10" x14ac:dyDescent="0.25">
      <c r="A12692" t="s">
        <v>32148</v>
      </c>
      <c r="B12692" t="s">
        <v>32149</v>
      </c>
      <c r="C12692" t="s">
        <v>32150</v>
      </c>
      <c r="D12692" t="s">
        <v>32151</v>
      </c>
      <c r="E12692" t="s">
        <v>8516</v>
      </c>
      <c r="F12692" t="s">
        <v>32955</v>
      </c>
      <c r="G12692" t="s">
        <v>8588</v>
      </c>
      <c r="H12692" t="s">
        <v>8464</v>
      </c>
      <c r="I12692" t="s">
        <v>9402</v>
      </c>
      <c r="J12692" t="s">
        <v>30162</v>
      </c>
    </row>
    <row r="12693" spans="1:10" x14ac:dyDescent="0.25">
      <c r="A12693" t="s">
        <v>13409</v>
      </c>
      <c r="B12693" t="s">
        <v>13410</v>
      </c>
      <c r="C12693" t="s">
        <v>13411</v>
      </c>
      <c r="D12693" t="s">
        <v>13412</v>
      </c>
      <c r="E12693" t="s">
        <v>8516</v>
      </c>
      <c r="F12693" t="s">
        <v>32956</v>
      </c>
      <c r="G12693" t="s">
        <v>8588</v>
      </c>
      <c r="H12693" t="s">
        <v>8464</v>
      </c>
      <c r="I12693" t="s">
        <v>9402</v>
      </c>
      <c r="J12693" t="s">
        <v>28460</v>
      </c>
    </row>
    <row r="12694" spans="1:10" x14ac:dyDescent="0.25">
      <c r="A12694" t="s">
        <v>26753</v>
      </c>
      <c r="B12694" t="s">
        <v>26754</v>
      </c>
      <c r="C12694" t="s">
        <v>26755</v>
      </c>
      <c r="D12694" t="s">
        <v>26756</v>
      </c>
      <c r="E12694" t="s">
        <v>8516</v>
      </c>
      <c r="F12694" t="s">
        <v>32957</v>
      </c>
      <c r="G12694" t="s">
        <v>8588</v>
      </c>
      <c r="H12694" t="s">
        <v>8464</v>
      </c>
      <c r="I12694" t="s">
        <v>9402</v>
      </c>
      <c r="J12694" t="s">
        <v>32958</v>
      </c>
    </row>
    <row r="12695" spans="1:10" x14ac:dyDescent="0.25">
      <c r="A12695" t="s">
        <v>32959</v>
      </c>
      <c r="B12695" t="s">
        <v>32960</v>
      </c>
      <c r="C12695" t="s">
        <v>32961</v>
      </c>
      <c r="D12695" t="s">
        <v>32962</v>
      </c>
      <c r="E12695" t="s">
        <v>8516</v>
      </c>
      <c r="F12695" t="s">
        <v>32963</v>
      </c>
      <c r="G12695" t="s">
        <v>8588</v>
      </c>
      <c r="H12695" t="s">
        <v>8464</v>
      </c>
      <c r="I12695" t="s">
        <v>9402</v>
      </c>
      <c r="J12695" t="s">
        <v>32964</v>
      </c>
    </row>
    <row r="12696" spans="1:10" x14ac:dyDescent="0.25">
      <c r="A12696" t="s">
        <v>15166</v>
      </c>
      <c r="B12696" t="s">
        <v>15167</v>
      </c>
      <c r="C12696" t="s">
        <v>15168</v>
      </c>
      <c r="D12696" t="s">
        <v>15169</v>
      </c>
      <c r="E12696" t="s">
        <v>8516</v>
      </c>
      <c r="F12696" t="s">
        <v>32965</v>
      </c>
      <c r="G12696" t="s">
        <v>8588</v>
      </c>
      <c r="H12696" t="s">
        <v>8464</v>
      </c>
      <c r="I12696" t="s">
        <v>9402</v>
      </c>
      <c r="J12696" t="s">
        <v>31788</v>
      </c>
    </row>
    <row r="12697" spans="1:10" x14ac:dyDescent="0.25">
      <c r="A12697" t="s">
        <v>30222</v>
      </c>
      <c r="B12697" t="s">
        <v>30223</v>
      </c>
      <c r="C12697" t="s">
        <v>30224</v>
      </c>
      <c r="D12697" t="s">
        <v>30225</v>
      </c>
      <c r="E12697" t="s">
        <v>8516</v>
      </c>
      <c r="F12697" t="s">
        <v>32966</v>
      </c>
      <c r="G12697" t="s">
        <v>8588</v>
      </c>
      <c r="H12697" t="s">
        <v>8464</v>
      </c>
      <c r="I12697" t="s">
        <v>9402</v>
      </c>
      <c r="J12697" t="s">
        <v>32967</v>
      </c>
    </row>
    <row r="12698" spans="1:10" x14ac:dyDescent="0.25">
      <c r="A12698" t="s">
        <v>17914</v>
      </c>
      <c r="B12698" t="s">
        <v>17915</v>
      </c>
      <c r="C12698" t="s">
        <v>17916</v>
      </c>
      <c r="D12698" t="s">
        <v>17917</v>
      </c>
      <c r="E12698" t="s">
        <v>8516</v>
      </c>
      <c r="F12698" t="s">
        <v>32968</v>
      </c>
      <c r="G12698" t="s">
        <v>8588</v>
      </c>
      <c r="H12698" t="s">
        <v>8464</v>
      </c>
      <c r="I12698" t="s">
        <v>8519</v>
      </c>
      <c r="J12698" t="s">
        <v>10882</v>
      </c>
    </row>
    <row r="12699" spans="1:10" x14ac:dyDescent="0.25">
      <c r="A12699" t="s">
        <v>32969</v>
      </c>
      <c r="B12699" t="s">
        <v>32970</v>
      </c>
      <c r="C12699" t="s">
        <v>8520</v>
      </c>
      <c r="D12699" t="s">
        <v>32971</v>
      </c>
      <c r="E12699" t="s">
        <v>8516</v>
      </c>
      <c r="F12699" t="s">
        <v>32972</v>
      </c>
      <c r="G12699" t="s">
        <v>8588</v>
      </c>
      <c r="H12699" t="s">
        <v>8464</v>
      </c>
      <c r="I12699" t="s">
        <v>8519</v>
      </c>
      <c r="J12699" t="s">
        <v>10882</v>
      </c>
    </row>
    <row r="12700" spans="1:10" x14ac:dyDescent="0.25">
      <c r="A12700" t="s">
        <v>32973</v>
      </c>
      <c r="B12700" t="s">
        <v>32974</v>
      </c>
      <c r="C12700" t="s">
        <v>8520</v>
      </c>
      <c r="D12700" t="s">
        <v>32975</v>
      </c>
      <c r="E12700" t="s">
        <v>8516</v>
      </c>
      <c r="F12700" t="s">
        <v>32976</v>
      </c>
      <c r="G12700" t="s">
        <v>8588</v>
      </c>
      <c r="H12700" t="s">
        <v>8464</v>
      </c>
      <c r="I12700" t="s">
        <v>8519</v>
      </c>
      <c r="J12700" t="s">
        <v>10882</v>
      </c>
    </row>
    <row r="12701" spans="1:10" x14ac:dyDescent="0.25">
      <c r="A12701" t="s">
        <v>25815</v>
      </c>
      <c r="B12701" t="s">
        <v>25816</v>
      </c>
      <c r="C12701" t="s">
        <v>25817</v>
      </c>
      <c r="D12701" t="s">
        <v>25818</v>
      </c>
      <c r="E12701" t="s">
        <v>8516</v>
      </c>
      <c r="F12701" t="s">
        <v>32977</v>
      </c>
      <c r="G12701" t="s">
        <v>8588</v>
      </c>
      <c r="H12701" t="s">
        <v>8464</v>
      </c>
      <c r="I12701" t="s">
        <v>8519</v>
      </c>
      <c r="J12701" t="s">
        <v>10882</v>
      </c>
    </row>
    <row r="12702" spans="1:10" x14ac:dyDescent="0.25">
      <c r="A12702" t="s">
        <v>32978</v>
      </c>
      <c r="B12702" t="s">
        <v>32979</v>
      </c>
      <c r="C12702" t="s">
        <v>32980</v>
      </c>
      <c r="D12702" t="s">
        <v>32981</v>
      </c>
      <c r="E12702" t="s">
        <v>8516</v>
      </c>
      <c r="F12702" t="s">
        <v>32982</v>
      </c>
      <c r="G12702" t="s">
        <v>8588</v>
      </c>
      <c r="H12702" t="s">
        <v>8464</v>
      </c>
      <c r="I12702" t="s">
        <v>9402</v>
      </c>
      <c r="J12702" t="s">
        <v>32983</v>
      </c>
    </row>
    <row r="12703" spans="1:10" x14ac:dyDescent="0.25">
      <c r="A12703" t="s">
        <v>25222</v>
      </c>
      <c r="B12703" t="s">
        <v>25223</v>
      </c>
      <c r="C12703" t="s">
        <v>25224</v>
      </c>
      <c r="D12703" t="s">
        <v>25225</v>
      </c>
      <c r="E12703" t="s">
        <v>8516</v>
      </c>
      <c r="F12703" t="s">
        <v>32984</v>
      </c>
      <c r="G12703" t="s">
        <v>8588</v>
      </c>
      <c r="H12703" t="s">
        <v>8464</v>
      </c>
      <c r="I12703" t="s">
        <v>9402</v>
      </c>
      <c r="J12703" t="s">
        <v>32953</v>
      </c>
    </row>
    <row r="12704" spans="1:10" x14ac:dyDescent="0.25">
      <c r="A12704" t="s">
        <v>32985</v>
      </c>
      <c r="B12704" t="s">
        <v>32986</v>
      </c>
      <c r="C12704" t="s">
        <v>32987</v>
      </c>
      <c r="D12704" t="s">
        <v>32988</v>
      </c>
      <c r="E12704" t="s">
        <v>8516</v>
      </c>
      <c r="F12704" t="s">
        <v>32989</v>
      </c>
      <c r="G12704" t="s">
        <v>8588</v>
      </c>
      <c r="H12704" t="s">
        <v>8464</v>
      </c>
      <c r="I12704" t="s">
        <v>8519</v>
      </c>
      <c r="J12704" t="s">
        <v>10882</v>
      </c>
    </row>
    <row r="12705" spans="1:10" x14ac:dyDescent="0.25">
      <c r="A12705" t="s">
        <v>32990</v>
      </c>
      <c r="B12705" t="s">
        <v>32991</v>
      </c>
      <c r="C12705" t="s">
        <v>32992</v>
      </c>
      <c r="D12705" t="s">
        <v>32993</v>
      </c>
      <c r="E12705" t="s">
        <v>8516</v>
      </c>
      <c r="F12705" t="s">
        <v>32994</v>
      </c>
      <c r="G12705" t="s">
        <v>8588</v>
      </c>
      <c r="H12705" t="s">
        <v>8464</v>
      </c>
      <c r="I12705" t="s">
        <v>9402</v>
      </c>
      <c r="J12705" t="s">
        <v>31430</v>
      </c>
    </row>
    <row r="12706" spans="1:10" x14ac:dyDescent="0.25">
      <c r="A12706" t="s">
        <v>32995</v>
      </c>
      <c r="B12706" t="s">
        <v>32996</v>
      </c>
      <c r="C12706" t="s">
        <v>32997</v>
      </c>
      <c r="D12706" t="s">
        <v>32998</v>
      </c>
      <c r="E12706" t="s">
        <v>8516</v>
      </c>
      <c r="F12706" t="s">
        <v>32999</v>
      </c>
      <c r="G12706" t="s">
        <v>8588</v>
      </c>
      <c r="H12706" t="s">
        <v>8464</v>
      </c>
      <c r="I12706" t="s">
        <v>8519</v>
      </c>
      <c r="J12706" t="s">
        <v>10882</v>
      </c>
    </row>
    <row r="12707" spans="1:10" x14ac:dyDescent="0.25">
      <c r="A12707" t="s">
        <v>18201</v>
      </c>
      <c r="B12707" t="s">
        <v>18202</v>
      </c>
      <c r="C12707" t="s">
        <v>8520</v>
      </c>
      <c r="D12707" t="s">
        <v>18203</v>
      </c>
      <c r="E12707" t="s">
        <v>8516</v>
      </c>
      <c r="F12707" t="s">
        <v>33000</v>
      </c>
      <c r="G12707" t="s">
        <v>8588</v>
      </c>
      <c r="H12707" t="s">
        <v>8464</v>
      </c>
      <c r="I12707" t="s">
        <v>9402</v>
      </c>
      <c r="J12707" t="s">
        <v>31788</v>
      </c>
    </row>
    <row r="12708" spans="1:10" x14ac:dyDescent="0.25">
      <c r="A12708" t="s">
        <v>33001</v>
      </c>
      <c r="B12708" t="s">
        <v>33002</v>
      </c>
      <c r="C12708" t="s">
        <v>33003</v>
      </c>
      <c r="D12708" t="s">
        <v>33004</v>
      </c>
      <c r="E12708" t="s">
        <v>8516</v>
      </c>
      <c r="F12708" t="s">
        <v>33005</v>
      </c>
      <c r="G12708" t="s">
        <v>8588</v>
      </c>
      <c r="H12708" t="s">
        <v>8464</v>
      </c>
      <c r="I12708" t="s">
        <v>9402</v>
      </c>
      <c r="J12708" t="s">
        <v>32322</v>
      </c>
    </row>
    <row r="12709" spans="1:10" x14ac:dyDescent="0.25">
      <c r="A12709" t="s">
        <v>33006</v>
      </c>
      <c r="B12709" t="s">
        <v>33007</v>
      </c>
      <c r="C12709" t="s">
        <v>33008</v>
      </c>
      <c r="D12709" t="s">
        <v>33009</v>
      </c>
      <c r="E12709" t="s">
        <v>8516</v>
      </c>
      <c r="F12709" t="s">
        <v>33010</v>
      </c>
      <c r="G12709" t="s">
        <v>8588</v>
      </c>
      <c r="H12709" t="s">
        <v>8464</v>
      </c>
      <c r="I12709" t="s">
        <v>9402</v>
      </c>
      <c r="J12709" t="s">
        <v>28460</v>
      </c>
    </row>
    <row r="12710" spans="1:10" x14ac:dyDescent="0.25">
      <c r="A12710" t="s">
        <v>33011</v>
      </c>
      <c r="B12710" t="s">
        <v>33012</v>
      </c>
      <c r="C12710" t="s">
        <v>8520</v>
      </c>
      <c r="D12710" t="s">
        <v>33013</v>
      </c>
      <c r="E12710" t="s">
        <v>8516</v>
      </c>
      <c r="F12710" t="s">
        <v>33014</v>
      </c>
      <c r="G12710" t="s">
        <v>8588</v>
      </c>
      <c r="H12710" t="s">
        <v>8464</v>
      </c>
      <c r="I12710" t="s">
        <v>8519</v>
      </c>
      <c r="J12710" t="s">
        <v>10882</v>
      </c>
    </row>
    <row r="12711" spans="1:10" x14ac:dyDescent="0.25">
      <c r="A12711" t="s">
        <v>20333</v>
      </c>
      <c r="B12711" t="s">
        <v>20334</v>
      </c>
      <c r="C12711" t="s">
        <v>20335</v>
      </c>
      <c r="D12711" t="s">
        <v>20336</v>
      </c>
      <c r="E12711" t="s">
        <v>8516</v>
      </c>
      <c r="F12711" t="s">
        <v>33015</v>
      </c>
      <c r="G12711" t="s">
        <v>8588</v>
      </c>
      <c r="H12711" t="s">
        <v>8464</v>
      </c>
      <c r="I12711" t="s">
        <v>9390</v>
      </c>
      <c r="J12711" t="s">
        <v>9391</v>
      </c>
    </row>
    <row r="12712" spans="1:10" x14ac:dyDescent="0.25">
      <c r="A12712" t="s">
        <v>33016</v>
      </c>
      <c r="B12712" t="s">
        <v>33017</v>
      </c>
      <c r="C12712" t="s">
        <v>8520</v>
      </c>
      <c r="D12712" t="s">
        <v>33018</v>
      </c>
      <c r="E12712" t="s">
        <v>8516</v>
      </c>
      <c r="F12712" t="s">
        <v>33019</v>
      </c>
      <c r="G12712" t="s">
        <v>8588</v>
      </c>
      <c r="H12712" t="s">
        <v>8464</v>
      </c>
      <c r="I12712" t="s">
        <v>8519</v>
      </c>
      <c r="J12712" t="s">
        <v>10882</v>
      </c>
    </row>
    <row r="12713" spans="1:10" x14ac:dyDescent="0.25">
      <c r="A12713" t="s">
        <v>8959</v>
      </c>
      <c r="B12713" t="s">
        <v>8960</v>
      </c>
      <c r="C12713" t="s">
        <v>8961</v>
      </c>
      <c r="D12713" t="s">
        <v>8962</v>
      </c>
      <c r="E12713" t="s">
        <v>8516</v>
      </c>
      <c r="F12713" t="s">
        <v>33020</v>
      </c>
      <c r="G12713" t="s">
        <v>8588</v>
      </c>
      <c r="H12713" t="s">
        <v>8464</v>
      </c>
      <c r="I12713" t="s">
        <v>8519</v>
      </c>
      <c r="J12713" t="s">
        <v>10882</v>
      </c>
    </row>
    <row r="12714" spans="1:10" x14ac:dyDescent="0.25">
      <c r="A12714" t="s">
        <v>33021</v>
      </c>
      <c r="B12714" t="s">
        <v>33022</v>
      </c>
      <c r="C12714" t="s">
        <v>8520</v>
      </c>
      <c r="D12714" t="s">
        <v>33023</v>
      </c>
      <c r="E12714" t="s">
        <v>8516</v>
      </c>
      <c r="F12714" t="s">
        <v>33024</v>
      </c>
      <c r="G12714" t="s">
        <v>8588</v>
      </c>
      <c r="H12714" t="s">
        <v>8464</v>
      </c>
      <c r="I12714" t="s">
        <v>8519</v>
      </c>
      <c r="J12714" t="s">
        <v>10882</v>
      </c>
    </row>
    <row r="12715" spans="1:10" x14ac:dyDescent="0.25">
      <c r="A12715" t="s">
        <v>23930</v>
      </c>
      <c r="B12715" t="s">
        <v>23931</v>
      </c>
      <c r="C12715" t="s">
        <v>23932</v>
      </c>
      <c r="D12715" t="s">
        <v>23933</v>
      </c>
      <c r="E12715" t="s">
        <v>8516</v>
      </c>
      <c r="F12715" t="s">
        <v>33025</v>
      </c>
      <c r="G12715" t="s">
        <v>8588</v>
      </c>
      <c r="H12715" t="s">
        <v>8464</v>
      </c>
      <c r="I12715" t="s">
        <v>22195</v>
      </c>
      <c r="J12715" t="s">
        <v>22195</v>
      </c>
    </row>
    <row r="12716" spans="1:10" x14ac:dyDescent="0.25">
      <c r="A12716" t="s">
        <v>33026</v>
      </c>
      <c r="B12716" t="s">
        <v>33027</v>
      </c>
      <c r="C12716" t="s">
        <v>33028</v>
      </c>
      <c r="D12716" t="s">
        <v>33029</v>
      </c>
      <c r="E12716" t="s">
        <v>8516</v>
      </c>
      <c r="F12716" t="s">
        <v>33030</v>
      </c>
      <c r="G12716" t="s">
        <v>8588</v>
      </c>
      <c r="H12716" t="s">
        <v>8464</v>
      </c>
      <c r="I12716" t="s">
        <v>9402</v>
      </c>
      <c r="J12716" t="s">
        <v>26372</v>
      </c>
    </row>
    <row r="12717" spans="1:10" x14ac:dyDescent="0.25">
      <c r="A12717" t="s">
        <v>23035</v>
      </c>
      <c r="B12717" t="s">
        <v>23036</v>
      </c>
      <c r="C12717" t="s">
        <v>23037</v>
      </c>
      <c r="D12717" t="s">
        <v>23038</v>
      </c>
      <c r="E12717" t="s">
        <v>8516</v>
      </c>
      <c r="F12717" t="s">
        <v>33031</v>
      </c>
      <c r="G12717" t="s">
        <v>8588</v>
      </c>
      <c r="H12717" t="s">
        <v>8464</v>
      </c>
      <c r="I12717" t="s">
        <v>9402</v>
      </c>
      <c r="J12717" t="s">
        <v>31483</v>
      </c>
    </row>
    <row r="12718" spans="1:10" x14ac:dyDescent="0.25">
      <c r="A12718" t="s">
        <v>33032</v>
      </c>
      <c r="B12718" t="s">
        <v>33033</v>
      </c>
      <c r="C12718" t="s">
        <v>33034</v>
      </c>
      <c r="D12718" t="s">
        <v>33035</v>
      </c>
      <c r="E12718" t="s">
        <v>8516</v>
      </c>
      <c r="F12718" t="s">
        <v>33036</v>
      </c>
      <c r="G12718" t="s">
        <v>8588</v>
      </c>
      <c r="H12718" t="s">
        <v>8464</v>
      </c>
      <c r="I12718" t="s">
        <v>8519</v>
      </c>
      <c r="J12718" t="s">
        <v>10882</v>
      </c>
    </row>
    <row r="12719" spans="1:10" x14ac:dyDescent="0.25">
      <c r="A12719" t="s">
        <v>33037</v>
      </c>
      <c r="B12719" t="s">
        <v>33038</v>
      </c>
      <c r="C12719" t="s">
        <v>33039</v>
      </c>
      <c r="D12719" t="s">
        <v>33040</v>
      </c>
      <c r="E12719" t="s">
        <v>8516</v>
      </c>
      <c r="F12719" t="s">
        <v>33041</v>
      </c>
      <c r="G12719" t="s">
        <v>8588</v>
      </c>
      <c r="H12719" t="s">
        <v>8464</v>
      </c>
      <c r="I12719" t="s">
        <v>8519</v>
      </c>
      <c r="J12719" t="s">
        <v>33042</v>
      </c>
    </row>
    <row r="12720" spans="1:10" x14ac:dyDescent="0.25">
      <c r="A12720" t="s">
        <v>33043</v>
      </c>
      <c r="B12720" t="s">
        <v>33044</v>
      </c>
      <c r="C12720" t="s">
        <v>33045</v>
      </c>
      <c r="D12720" t="s">
        <v>33046</v>
      </c>
      <c r="E12720" t="s">
        <v>8516</v>
      </c>
      <c r="F12720" t="s">
        <v>33047</v>
      </c>
      <c r="G12720" t="s">
        <v>8588</v>
      </c>
      <c r="H12720" t="s">
        <v>8464</v>
      </c>
      <c r="I12720" t="s">
        <v>8519</v>
      </c>
      <c r="J12720" t="s">
        <v>10882</v>
      </c>
    </row>
    <row r="12721" spans="1:10" x14ac:dyDescent="0.25">
      <c r="A12721" t="s">
        <v>33048</v>
      </c>
      <c r="B12721" t="s">
        <v>33049</v>
      </c>
      <c r="C12721" t="s">
        <v>33050</v>
      </c>
      <c r="D12721" t="s">
        <v>33051</v>
      </c>
      <c r="E12721" t="s">
        <v>8516</v>
      </c>
      <c r="F12721" t="s">
        <v>33052</v>
      </c>
      <c r="G12721" t="s">
        <v>8588</v>
      </c>
      <c r="H12721" t="s">
        <v>8464</v>
      </c>
      <c r="I12721" t="s">
        <v>9402</v>
      </c>
      <c r="J12721" t="s">
        <v>30162</v>
      </c>
    </row>
    <row r="12722" spans="1:10" x14ac:dyDescent="0.25">
      <c r="A12722" t="s">
        <v>33053</v>
      </c>
      <c r="B12722" t="s">
        <v>33054</v>
      </c>
      <c r="C12722" t="s">
        <v>8520</v>
      </c>
      <c r="D12722" t="s">
        <v>33055</v>
      </c>
      <c r="E12722" t="s">
        <v>8516</v>
      </c>
      <c r="F12722" t="s">
        <v>33056</v>
      </c>
      <c r="G12722" t="s">
        <v>8588</v>
      </c>
      <c r="H12722" t="s">
        <v>8464</v>
      </c>
      <c r="I12722" t="s">
        <v>9402</v>
      </c>
      <c r="J12722" t="s">
        <v>32526</v>
      </c>
    </row>
    <row r="12723" spans="1:10" x14ac:dyDescent="0.25">
      <c r="A12723" t="s">
        <v>33057</v>
      </c>
      <c r="B12723" t="s">
        <v>33058</v>
      </c>
      <c r="C12723" t="s">
        <v>33059</v>
      </c>
      <c r="D12723" t="s">
        <v>33060</v>
      </c>
      <c r="E12723" t="s">
        <v>8516</v>
      </c>
      <c r="F12723" t="s">
        <v>33061</v>
      </c>
      <c r="G12723" t="s">
        <v>8588</v>
      </c>
      <c r="H12723" t="s">
        <v>8464</v>
      </c>
      <c r="I12723" t="s">
        <v>9402</v>
      </c>
      <c r="J12723" t="s">
        <v>32719</v>
      </c>
    </row>
    <row r="12724" spans="1:10" x14ac:dyDescent="0.25">
      <c r="A12724" t="s">
        <v>13753</v>
      </c>
      <c r="B12724" t="s">
        <v>13754</v>
      </c>
      <c r="C12724" t="s">
        <v>8520</v>
      </c>
      <c r="D12724" t="s">
        <v>13755</v>
      </c>
      <c r="E12724" t="s">
        <v>8516</v>
      </c>
      <c r="F12724" t="s">
        <v>33062</v>
      </c>
      <c r="G12724" t="s">
        <v>8588</v>
      </c>
      <c r="H12724" t="s">
        <v>8464</v>
      </c>
      <c r="I12724" t="s">
        <v>9402</v>
      </c>
      <c r="J12724" t="s">
        <v>30162</v>
      </c>
    </row>
    <row r="12725" spans="1:10" x14ac:dyDescent="0.25">
      <c r="A12725" t="s">
        <v>33063</v>
      </c>
      <c r="B12725" t="s">
        <v>33064</v>
      </c>
      <c r="C12725" t="s">
        <v>33065</v>
      </c>
      <c r="D12725" t="s">
        <v>33066</v>
      </c>
      <c r="E12725" t="s">
        <v>8516</v>
      </c>
      <c r="F12725" t="s">
        <v>33067</v>
      </c>
      <c r="G12725" t="s">
        <v>8588</v>
      </c>
      <c r="H12725" t="s">
        <v>8464</v>
      </c>
      <c r="I12725" t="s">
        <v>9402</v>
      </c>
      <c r="J12725" t="s">
        <v>28460</v>
      </c>
    </row>
    <row r="12726" spans="1:10" x14ac:dyDescent="0.25">
      <c r="A12726" t="s">
        <v>17950</v>
      </c>
      <c r="B12726" t="s">
        <v>17951</v>
      </c>
      <c r="C12726" t="s">
        <v>8520</v>
      </c>
      <c r="D12726" t="s">
        <v>17952</v>
      </c>
      <c r="E12726" t="s">
        <v>8516</v>
      </c>
      <c r="F12726" t="s">
        <v>33068</v>
      </c>
      <c r="G12726" t="s">
        <v>8588</v>
      </c>
      <c r="H12726" t="s">
        <v>8464</v>
      </c>
      <c r="I12726" t="s">
        <v>9402</v>
      </c>
      <c r="J12726" t="s">
        <v>33069</v>
      </c>
    </row>
    <row r="12727" spans="1:10" x14ac:dyDescent="0.25">
      <c r="A12727" t="s">
        <v>33070</v>
      </c>
      <c r="B12727" t="s">
        <v>33071</v>
      </c>
      <c r="C12727" t="s">
        <v>8520</v>
      </c>
      <c r="D12727" t="s">
        <v>33072</v>
      </c>
      <c r="E12727" t="s">
        <v>8516</v>
      </c>
      <c r="F12727" t="s">
        <v>33073</v>
      </c>
      <c r="G12727" t="s">
        <v>8588</v>
      </c>
      <c r="H12727" t="s">
        <v>8464</v>
      </c>
      <c r="I12727" t="s">
        <v>8519</v>
      </c>
      <c r="J12727" t="s">
        <v>10882</v>
      </c>
    </row>
    <row r="12728" spans="1:10" x14ac:dyDescent="0.25">
      <c r="A12728" t="s">
        <v>33074</v>
      </c>
      <c r="B12728" t="s">
        <v>33075</v>
      </c>
      <c r="C12728" t="s">
        <v>33076</v>
      </c>
      <c r="D12728" t="s">
        <v>230</v>
      </c>
      <c r="E12728" t="s">
        <v>8516</v>
      </c>
      <c r="F12728" t="s">
        <v>33077</v>
      </c>
      <c r="G12728" t="s">
        <v>8588</v>
      </c>
      <c r="H12728" t="s">
        <v>8464</v>
      </c>
      <c r="I12728" t="s">
        <v>8519</v>
      </c>
      <c r="J12728" t="s">
        <v>10882</v>
      </c>
    </row>
    <row r="12729" spans="1:10" x14ac:dyDescent="0.25">
      <c r="A12729" t="s">
        <v>17168</v>
      </c>
      <c r="B12729" t="s">
        <v>17169</v>
      </c>
      <c r="C12729" t="s">
        <v>17170</v>
      </c>
      <c r="D12729" t="s">
        <v>17171</v>
      </c>
      <c r="E12729" t="s">
        <v>8516</v>
      </c>
      <c r="F12729" t="s">
        <v>33078</v>
      </c>
      <c r="G12729" t="s">
        <v>8588</v>
      </c>
      <c r="H12729" t="s">
        <v>8464</v>
      </c>
      <c r="I12729" t="s">
        <v>9402</v>
      </c>
      <c r="J12729" t="s">
        <v>31788</v>
      </c>
    </row>
    <row r="12730" spans="1:10" x14ac:dyDescent="0.25">
      <c r="A12730" t="s">
        <v>33079</v>
      </c>
      <c r="B12730" t="s">
        <v>33080</v>
      </c>
      <c r="C12730" t="s">
        <v>33081</v>
      </c>
      <c r="D12730" t="s">
        <v>33082</v>
      </c>
      <c r="E12730" t="s">
        <v>8516</v>
      </c>
      <c r="F12730" t="s">
        <v>33083</v>
      </c>
      <c r="G12730" t="s">
        <v>8588</v>
      </c>
      <c r="H12730" t="s">
        <v>8464</v>
      </c>
      <c r="I12730" t="s">
        <v>9402</v>
      </c>
      <c r="J12730" t="s">
        <v>33084</v>
      </c>
    </row>
    <row r="12731" spans="1:10" x14ac:dyDescent="0.25">
      <c r="A12731" t="s">
        <v>21003</v>
      </c>
      <c r="B12731" t="s">
        <v>21004</v>
      </c>
      <c r="C12731" t="s">
        <v>21005</v>
      </c>
      <c r="D12731" t="s">
        <v>21006</v>
      </c>
      <c r="E12731" t="s">
        <v>8516</v>
      </c>
      <c r="F12731" t="s">
        <v>33085</v>
      </c>
      <c r="G12731" t="s">
        <v>8588</v>
      </c>
      <c r="H12731" t="s">
        <v>8464</v>
      </c>
      <c r="I12731" t="s">
        <v>9402</v>
      </c>
      <c r="J12731" t="s">
        <v>33086</v>
      </c>
    </row>
    <row r="12732" spans="1:10" x14ac:dyDescent="0.25">
      <c r="A12732" t="s">
        <v>14858</v>
      </c>
      <c r="B12732" t="s">
        <v>14859</v>
      </c>
      <c r="C12732" t="s">
        <v>8520</v>
      </c>
      <c r="D12732" t="s">
        <v>14860</v>
      </c>
      <c r="E12732" t="s">
        <v>8516</v>
      </c>
      <c r="F12732" t="s">
        <v>33087</v>
      </c>
      <c r="G12732" t="s">
        <v>8588</v>
      </c>
      <c r="H12732" t="s">
        <v>8464</v>
      </c>
      <c r="I12732" t="s">
        <v>9402</v>
      </c>
      <c r="J12732" t="s">
        <v>31788</v>
      </c>
    </row>
    <row r="12733" spans="1:10" x14ac:dyDescent="0.25">
      <c r="A12733" t="s">
        <v>18980</v>
      </c>
      <c r="B12733" t="s">
        <v>18981</v>
      </c>
      <c r="C12733" t="s">
        <v>8520</v>
      </c>
      <c r="D12733" t="s">
        <v>18982</v>
      </c>
      <c r="E12733" t="s">
        <v>8516</v>
      </c>
      <c r="F12733" t="s">
        <v>33088</v>
      </c>
      <c r="G12733" t="s">
        <v>8588</v>
      </c>
      <c r="H12733" t="s">
        <v>8464</v>
      </c>
      <c r="I12733" t="s">
        <v>9402</v>
      </c>
      <c r="J12733" t="s">
        <v>31788</v>
      </c>
    </row>
    <row r="12734" spans="1:10" x14ac:dyDescent="0.25">
      <c r="A12734" t="s">
        <v>33089</v>
      </c>
      <c r="B12734" t="s">
        <v>33090</v>
      </c>
      <c r="C12734" t="s">
        <v>33091</v>
      </c>
      <c r="D12734" t="s">
        <v>33092</v>
      </c>
      <c r="E12734" t="s">
        <v>8516</v>
      </c>
      <c r="F12734" t="s">
        <v>33093</v>
      </c>
      <c r="G12734" t="s">
        <v>8588</v>
      </c>
      <c r="H12734" t="s">
        <v>8464</v>
      </c>
      <c r="I12734" t="s">
        <v>9402</v>
      </c>
      <c r="J12734" t="s">
        <v>32312</v>
      </c>
    </row>
    <row r="12735" spans="1:10" x14ac:dyDescent="0.25">
      <c r="A12735" t="s">
        <v>20499</v>
      </c>
      <c r="B12735" t="s">
        <v>20500</v>
      </c>
      <c r="C12735" t="s">
        <v>8520</v>
      </c>
      <c r="D12735" t="s">
        <v>20501</v>
      </c>
      <c r="E12735" t="s">
        <v>8516</v>
      </c>
      <c r="F12735" t="s">
        <v>33094</v>
      </c>
      <c r="G12735" t="s">
        <v>8588</v>
      </c>
      <c r="H12735" t="s">
        <v>8464</v>
      </c>
      <c r="I12735" t="s">
        <v>9402</v>
      </c>
      <c r="J12735" t="s">
        <v>32440</v>
      </c>
    </row>
    <row r="12736" spans="1:10" x14ac:dyDescent="0.25">
      <c r="A12736" t="s">
        <v>24646</v>
      </c>
      <c r="B12736" t="s">
        <v>24647</v>
      </c>
      <c r="C12736" t="s">
        <v>24648</v>
      </c>
      <c r="D12736" t="s">
        <v>24649</v>
      </c>
      <c r="E12736" t="s">
        <v>8516</v>
      </c>
      <c r="F12736" t="s">
        <v>33095</v>
      </c>
      <c r="G12736" t="s">
        <v>8588</v>
      </c>
      <c r="H12736" t="s">
        <v>8464</v>
      </c>
      <c r="I12736" t="s">
        <v>9402</v>
      </c>
      <c r="J12736" t="s">
        <v>31302</v>
      </c>
    </row>
    <row r="12737" spans="1:10" x14ac:dyDescent="0.25">
      <c r="A12737" t="s">
        <v>33096</v>
      </c>
      <c r="B12737" t="s">
        <v>33097</v>
      </c>
      <c r="C12737" t="s">
        <v>33098</v>
      </c>
      <c r="D12737" t="s">
        <v>33099</v>
      </c>
      <c r="E12737" t="s">
        <v>8516</v>
      </c>
      <c r="F12737" t="s">
        <v>33100</v>
      </c>
      <c r="G12737" t="s">
        <v>8588</v>
      </c>
      <c r="H12737" t="s">
        <v>8464</v>
      </c>
      <c r="I12737" t="s">
        <v>9402</v>
      </c>
      <c r="J12737" t="s">
        <v>30162</v>
      </c>
    </row>
    <row r="12738" spans="1:10" x14ac:dyDescent="0.25">
      <c r="A12738" t="s">
        <v>12493</v>
      </c>
      <c r="B12738" t="s">
        <v>12494</v>
      </c>
      <c r="C12738" t="s">
        <v>12495</v>
      </c>
      <c r="D12738" t="s">
        <v>12496</v>
      </c>
      <c r="E12738" t="s">
        <v>8516</v>
      </c>
      <c r="F12738" t="s">
        <v>33101</v>
      </c>
      <c r="G12738" t="s">
        <v>8588</v>
      </c>
      <c r="H12738" t="s">
        <v>8464</v>
      </c>
      <c r="I12738" t="s">
        <v>9402</v>
      </c>
      <c r="J12738" t="s">
        <v>31788</v>
      </c>
    </row>
    <row r="12739" spans="1:10" x14ac:dyDescent="0.25">
      <c r="A12739" t="s">
        <v>33102</v>
      </c>
      <c r="B12739" t="s">
        <v>33103</v>
      </c>
      <c r="C12739" t="s">
        <v>8520</v>
      </c>
      <c r="D12739" t="s">
        <v>33104</v>
      </c>
      <c r="E12739" t="s">
        <v>8516</v>
      </c>
      <c r="F12739" t="s">
        <v>33105</v>
      </c>
      <c r="G12739" t="s">
        <v>8588</v>
      </c>
      <c r="H12739" t="s">
        <v>8464</v>
      </c>
      <c r="I12739" t="s">
        <v>8519</v>
      </c>
      <c r="J12739" t="s">
        <v>10882</v>
      </c>
    </row>
    <row r="12740" spans="1:10" x14ac:dyDescent="0.25">
      <c r="A12740" t="s">
        <v>33106</v>
      </c>
      <c r="B12740" t="s">
        <v>33107</v>
      </c>
      <c r="C12740" t="s">
        <v>8520</v>
      </c>
      <c r="D12740" t="s">
        <v>33108</v>
      </c>
      <c r="E12740" t="s">
        <v>8516</v>
      </c>
      <c r="F12740" t="s">
        <v>33109</v>
      </c>
      <c r="G12740" t="s">
        <v>8588</v>
      </c>
      <c r="H12740" t="s">
        <v>8464</v>
      </c>
      <c r="I12740" t="s">
        <v>9402</v>
      </c>
      <c r="J12740" t="s">
        <v>33110</v>
      </c>
    </row>
    <row r="12741" spans="1:10" x14ac:dyDescent="0.25">
      <c r="A12741" t="s">
        <v>15400</v>
      </c>
      <c r="B12741" t="s">
        <v>15401</v>
      </c>
      <c r="C12741" t="s">
        <v>8520</v>
      </c>
      <c r="D12741" t="s">
        <v>15402</v>
      </c>
      <c r="E12741" t="s">
        <v>8516</v>
      </c>
      <c r="F12741" t="s">
        <v>33111</v>
      </c>
      <c r="G12741" t="s">
        <v>8588</v>
      </c>
      <c r="H12741" t="s">
        <v>8464</v>
      </c>
      <c r="I12741" t="s">
        <v>9402</v>
      </c>
      <c r="J12741" t="s">
        <v>30162</v>
      </c>
    </row>
    <row r="12742" spans="1:10" x14ac:dyDescent="0.25">
      <c r="A12742" t="s">
        <v>15057</v>
      </c>
      <c r="B12742" t="s">
        <v>15058</v>
      </c>
      <c r="C12742" t="s">
        <v>8520</v>
      </c>
      <c r="D12742" t="s">
        <v>15059</v>
      </c>
      <c r="E12742" t="s">
        <v>8516</v>
      </c>
      <c r="F12742" t="s">
        <v>33112</v>
      </c>
      <c r="G12742" t="s">
        <v>8588</v>
      </c>
      <c r="H12742" t="s">
        <v>8464</v>
      </c>
      <c r="I12742" t="s">
        <v>9402</v>
      </c>
      <c r="J12742" t="s">
        <v>31788</v>
      </c>
    </row>
    <row r="12743" spans="1:10" x14ac:dyDescent="0.25">
      <c r="A12743" t="s">
        <v>23872</v>
      </c>
      <c r="B12743" t="s">
        <v>23873</v>
      </c>
      <c r="C12743" t="s">
        <v>23874</v>
      </c>
      <c r="D12743" t="s">
        <v>23875</v>
      </c>
      <c r="E12743" t="s">
        <v>8516</v>
      </c>
      <c r="F12743" t="s">
        <v>33113</v>
      </c>
      <c r="G12743" t="s">
        <v>8588</v>
      </c>
      <c r="H12743" t="s">
        <v>8464</v>
      </c>
      <c r="I12743" t="s">
        <v>9402</v>
      </c>
      <c r="J12743" t="s">
        <v>32783</v>
      </c>
    </row>
    <row r="12744" spans="1:10" x14ac:dyDescent="0.25">
      <c r="A12744" t="s">
        <v>33114</v>
      </c>
      <c r="B12744" t="s">
        <v>33115</v>
      </c>
      <c r="C12744" t="s">
        <v>8520</v>
      </c>
      <c r="D12744" t="s">
        <v>33116</v>
      </c>
      <c r="E12744" t="s">
        <v>8516</v>
      </c>
      <c r="F12744" t="s">
        <v>33117</v>
      </c>
      <c r="G12744" t="s">
        <v>8588</v>
      </c>
      <c r="H12744" t="s">
        <v>8464</v>
      </c>
      <c r="I12744" t="s">
        <v>9402</v>
      </c>
      <c r="J12744" t="s">
        <v>31788</v>
      </c>
    </row>
    <row r="12745" spans="1:10" x14ac:dyDescent="0.25">
      <c r="A12745" t="s">
        <v>21356</v>
      </c>
      <c r="B12745" t="s">
        <v>21357</v>
      </c>
      <c r="C12745" t="s">
        <v>21358</v>
      </c>
      <c r="D12745" t="s">
        <v>21359</v>
      </c>
      <c r="E12745" t="s">
        <v>8516</v>
      </c>
      <c r="F12745" t="s">
        <v>33118</v>
      </c>
      <c r="G12745" t="s">
        <v>8588</v>
      </c>
      <c r="H12745" t="s">
        <v>8464</v>
      </c>
      <c r="I12745" t="s">
        <v>9390</v>
      </c>
      <c r="J12745" t="s">
        <v>9391</v>
      </c>
    </row>
    <row r="12746" spans="1:10" x14ac:dyDescent="0.25">
      <c r="A12746" t="s">
        <v>20728</v>
      </c>
      <c r="B12746" t="s">
        <v>20729</v>
      </c>
      <c r="C12746" t="s">
        <v>20730</v>
      </c>
      <c r="D12746" t="s">
        <v>20731</v>
      </c>
      <c r="E12746" t="s">
        <v>8516</v>
      </c>
      <c r="F12746" t="s">
        <v>33119</v>
      </c>
      <c r="G12746" t="s">
        <v>8588</v>
      </c>
      <c r="H12746" t="s">
        <v>8464</v>
      </c>
      <c r="I12746" t="s">
        <v>9402</v>
      </c>
      <c r="J12746" t="s">
        <v>31788</v>
      </c>
    </row>
    <row r="12747" spans="1:10" x14ac:dyDescent="0.25">
      <c r="A12747" t="s">
        <v>33120</v>
      </c>
      <c r="B12747" t="s">
        <v>33121</v>
      </c>
      <c r="C12747" t="s">
        <v>33122</v>
      </c>
      <c r="D12747" t="s">
        <v>33123</v>
      </c>
      <c r="E12747" t="s">
        <v>8516</v>
      </c>
      <c r="F12747" t="s">
        <v>33124</v>
      </c>
      <c r="G12747" t="s">
        <v>8588</v>
      </c>
      <c r="H12747" t="s">
        <v>8464</v>
      </c>
      <c r="I12747" t="s">
        <v>8519</v>
      </c>
      <c r="J12747" t="s">
        <v>10882</v>
      </c>
    </row>
    <row r="12748" spans="1:10" x14ac:dyDescent="0.25">
      <c r="A12748" t="s">
        <v>33125</v>
      </c>
      <c r="B12748" t="s">
        <v>33126</v>
      </c>
      <c r="C12748" t="s">
        <v>33127</v>
      </c>
      <c r="D12748" t="s">
        <v>33128</v>
      </c>
      <c r="E12748" t="s">
        <v>8516</v>
      </c>
      <c r="F12748" t="s">
        <v>33129</v>
      </c>
      <c r="G12748" t="s">
        <v>8588</v>
      </c>
      <c r="H12748" t="s">
        <v>8464</v>
      </c>
      <c r="I12748" t="s">
        <v>9402</v>
      </c>
      <c r="J12748" t="s">
        <v>30162</v>
      </c>
    </row>
    <row r="12749" spans="1:10" x14ac:dyDescent="0.25">
      <c r="A12749" t="s">
        <v>33130</v>
      </c>
      <c r="B12749" t="s">
        <v>33131</v>
      </c>
      <c r="C12749" t="s">
        <v>8520</v>
      </c>
      <c r="D12749" t="s">
        <v>33132</v>
      </c>
      <c r="E12749" t="s">
        <v>8516</v>
      </c>
      <c r="F12749" t="s">
        <v>33133</v>
      </c>
      <c r="G12749" t="s">
        <v>8588</v>
      </c>
      <c r="H12749" t="s">
        <v>8464</v>
      </c>
      <c r="I12749" t="s">
        <v>8519</v>
      </c>
      <c r="J12749" t="s">
        <v>32677</v>
      </c>
    </row>
    <row r="12750" spans="1:10" x14ac:dyDescent="0.25">
      <c r="A12750" t="s">
        <v>33134</v>
      </c>
      <c r="B12750" t="s">
        <v>33135</v>
      </c>
      <c r="C12750" t="s">
        <v>33136</v>
      </c>
      <c r="D12750" t="s">
        <v>33137</v>
      </c>
      <c r="E12750" t="s">
        <v>8516</v>
      </c>
      <c r="F12750" t="s">
        <v>33138</v>
      </c>
      <c r="G12750" t="s">
        <v>8588</v>
      </c>
      <c r="H12750" t="s">
        <v>8464</v>
      </c>
      <c r="I12750" t="s">
        <v>9402</v>
      </c>
      <c r="J12750" t="s">
        <v>30162</v>
      </c>
    </row>
    <row r="12751" spans="1:10" x14ac:dyDescent="0.25">
      <c r="A12751" t="s">
        <v>17729</v>
      </c>
      <c r="B12751" t="s">
        <v>17730</v>
      </c>
      <c r="C12751" t="s">
        <v>17731</v>
      </c>
      <c r="D12751" t="s">
        <v>17732</v>
      </c>
      <c r="E12751" t="s">
        <v>8516</v>
      </c>
      <c r="F12751" t="s">
        <v>33139</v>
      </c>
      <c r="G12751" t="s">
        <v>8588</v>
      </c>
      <c r="H12751" t="s">
        <v>8464</v>
      </c>
      <c r="I12751" t="s">
        <v>9402</v>
      </c>
      <c r="J12751" t="s">
        <v>33140</v>
      </c>
    </row>
    <row r="12752" spans="1:10" x14ac:dyDescent="0.25">
      <c r="A12752" t="s">
        <v>33141</v>
      </c>
      <c r="B12752" t="s">
        <v>33142</v>
      </c>
      <c r="C12752" t="s">
        <v>8520</v>
      </c>
      <c r="D12752" t="s">
        <v>33143</v>
      </c>
      <c r="E12752" t="s">
        <v>8516</v>
      </c>
      <c r="F12752" t="s">
        <v>33144</v>
      </c>
      <c r="G12752" t="s">
        <v>8588</v>
      </c>
      <c r="H12752" t="s">
        <v>8464</v>
      </c>
      <c r="I12752" t="s">
        <v>8519</v>
      </c>
      <c r="J12752" t="s">
        <v>10882</v>
      </c>
    </row>
    <row r="12753" spans="1:10" x14ac:dyDescent="0.25">
      <c r="A12753" t="s">
        <v>16128</v>
      </c>
      <c r="B12753" t="s">
        <v>16129</v>
      </c>
      <c r="C12753" t="s">
        <v>8520</v>
      </c>
      <c r="D12753" t="s">
        <v>16130</v>
      </c>
      <c r="E12753" t="s">
        <v>8516</v>
      </c>
      <c r="F12753" t="s">
        <v>33145</v>
      </c>
      <c r="G12753" t="s">
        <v>8588</v>
      </c>
      <c r="H12753" t="s">
        <v>8464</v>
      </c>
      <c r="I12753" t="s">
        <v>9402</v>
      </c>
      <c r="J12753" t="s">
        <v>31788</v>
      </c>
    </row>
    <row r="12754" spans="1:10" x14ac:dyDescent="0.25">
      <c r="A12754" t="s">
        <v>33146</v>
      </c>
      <c r="B12754" t="s">
        <v>33147</v>
      </c>
      <c r="C12754" t="s">
        <v>8520</v>
      </c>
      <c r="D12754" t="s">
        <v>33148</v>
      </c>
      <c r="E12754" t="s">
        <v>8516</v>
      </c>
      <c r="F12754" t="s">
        <v>33149</v>
      </c>
      <c r="G12754" t="s">
        <v>8588</v>
      </c>
      <c r="H12754" t="s">
        <v>8464</v>
      </c>
      <c r="I12754" t="s">
        <v>8519</v>
      </c>
      <c r="J12754" t="s">
        <v>10882</v>
      </c>
    </row>
    <row r="12755" spans="1:10" x14ac:dyDescent="0.25">
      <c r="A12755" t="s">
        <v>14869</v>
      </c>
      <c r="B12755" t="s">
        <v>14870</v>
      </c>
      <c r="C12755" t="s">
        <v>14871</v>
      </c>
      <c r="D12755" t="s">
        <v>14872</v>
      </c>
      <c r="E12755" t="s">
        <v>8516</v>
      </c>
      <c r="F12755" t="s">
        <v>33150</v>
      </c>
      <c r="G12755" t="s">
        <v>8588</v>
      </c>
      <c r="H12755" t="s">
        <v>8464</v>
      </c>
      <c r="I12755" t="s">
        <v>9402</v>
      </c>
      <c r="J12755" t="s">
        <v>31788</v>
      </c>
    </row>
    <row r="12756" spans="1:10" x14ac:dyDescent="0.25">
      <c r="A12756" t="s">
        <v>23645</v>
      </c>
      <c r="B12756" t="s">
        <v>23646</v>
      </c>
      <c r="C12756" t="s">
        <v>23647</v>
      </c>
      <c r="D12756" t="s">
        <v>23648</v>
      </c>
      <c r="E12756" t="s">
        <v>8516</v>
      </c>
      <c r="F12756" t="s">
        <v>33151</v>
      </c>
      <c r="G12756" t="s">
        <v>8588</v>
      </c>
      <c r="H12756" t="s">
        <v>8464</v>
      </c>
      <c r="I12756" t="s">
        <v>9402</v>
      </c>
      <c r="J12756" t="s">
        <v>31788</v>
      </c>
    </row>
    <row r="12757" spans="1:10" x14ac:dyDescent="0.25">
      <c r="A12757" t="s">
        <v>10567</v>
      </c>
      <c r="B12757" t="s">
        <v>10568</v>
      </c>
      <c r="C12757" t="s">
        <v>10569</v>
      </c>
      <c r="D12757" t="s">
        <v>10570</v>
      </c>
      <c r="E12757" t="s">
        <v>8516</v>
      </c>
      <c r="F12757" t="s">
        <v>33152</v>
      </c>
      <c r="G12757" t="s">
        <v>8588</v>
      </c>
      <c r="H12757" t="s">
        <v>8464</v>
      </c>
      <c r="I12757" t="s">
        <v>9402</v>
      </c>
      <c r="J12757" t="s">
        <v>28460</v>
      </c>
    </row>
    <row r="12758" spans="1:10" x14ac:dyDescent="0.25">
      <c r="A12758" t="s">
        <v>33153</v>
      </c>
      <c r="B12758" t="s">
        <v>33154</v>
      </c>
      <c r="C12758" t="s">
        <v>8520</v>
      </c>
      <c r="D12758" t="s">
        <v>33155</v>
      </c>
      <c r="E12758" t="s">
        <v>8516</v>
      </c>
      <c r="F12758" t="s">
        <v>33156</v>
      </c>
      <c r="G12758" t="s">
        <v>8588</v>
      </c>
      <c r="H12758" t="s">
        <v>8464</v>
      </c>
      <c r="I12758" t="s">
        <v>9390</v>
      </c>
      <c r="J12758" t="s">
        <v>9391</v>
      </c>
    </row>
    <row r="12759" spans="1:10" x14ac:dyDescent="0.25">
      <c r="A12759" t="s">
        <v>33157</v>
      </c>
      <c r="B12759" t="s">
        <v>33158</v>
      </c>
      <c r="C12759" t="s">
        <v>33159</v>
      </c>
      <c r="D12759" t="s">
        <v>33160</v>
      </c>
      <c r="E12759" t="s">
        <v>8516</v>
      </c>
      <c r="F12759" t="s">
        <v>33161</v>
      </c>
      <c r="G12759" t="s">
        <v>8588</v>
      </c>
      <c r="H12759" t="s">
        <v>8464</v>
      </c>
      <c r="I12759" t="s">
        <v>8519</v>
      </c>
      <c r="J12759" t="s">
        <v>10882</v>
      </c>
    </row>
    <row r="12760" spans="1:10" x14ac:dyDescent="0.25">
      <c r="A12760" t="s">
        <v>26316</v>
      </c>
      <c r="B12760" t="s">
        <v>26317</v>
      </c>
      <c r="C12760" t="s">
        <v>26318</v>
      </c>
      <c r="D12760" t="s">
        <v>26319</v>
      </c>
      <c r="E12760" t="s">
        <v>8516</v>
      </c>
      <c r="F12760" t="s">
        <v>33162</v>
      </c>
      <c r="G12760" t="s">
        <v>8588</v>
      </c>
      <c r="H12760" t="s">
        <v>8464</v>
      </c>
      <c r="I12760" t="s">
        <v>9402</v>
      </c>
      <c r="J12760" t="s">
        <v>30162</v>
      </c>
    </row>
    <row r="12761" spans="1:10" x14ac:dyDescent="0.25">
      <c r="A12761" t="s">
        <v>33163</v>
      </c>
      <c r="B12761" t="s">
        <v>33164</v>
      </c>
      <c r="C12761" t="s">
        <v>33165</v>
      </c>
      <c r="D12761" t="s">
        <v>33166</v>
      </c>
      <c r="E12761" t="s">
        <v>8516</v>
      </c>
      <c r="F12761" t="s">
        <v>33167</v>
      </c>
      <c r="G12761" t="s">
        <v>8588</v>
      </c>
      <c r="H12761" t="s">
        <v>8464</v>
      </c>
      <c r="I12761" t="s">
        <v>9402</v>
      </c>
      <c r="J12761" t="s">
        <v>31788</v>
      </c>
    </row>
    <row r="12762" spans="1:10" x14ac:dyDescent="0.25">
      <c r="A12762" t="s">
        <v>24595</v>
      </c>
      <c r="B12762" t="s">
        <v>24596</v>
      </c>
      <c r="C12762" t="s">
        <v>24597</v>
      </c>
      <c r="D12762" t="s">
        <v>24598</v>
      </c>
      <c r="E12762" t="s">
        <v>8516</v>
      </c>
      <c r="F12762" t="s">
        <v>33168</v>
      </c>
      <c r="G12762" t="s">
        <v>8588</v>
      </c>
      <c r="H12762" t="s">
        <v>8464</v>
      </c>
      <c r="I12762" t="s">
        <v>9402</v>
      </c>
      <c r="J12762" t="s">
        <v>31788</v>
      </c>
    </row>
    <row r="12763" spans="1:10" x14ac:dyDescent="0.25">
      <c r="A12763" t="s">
        <v>33169</v>
      </c>
      <c r="B12763" t="s">
        <v>33170</v>
      </c>
      <c r="C12763" t="s">
        <v>33171</v>
      </c>
      <c r="D12763" t="s">
        <v>33172</v>
      </c>
      <c r="E12763" t="s">
        <v>8516</v>
      </c>
      <c r="F12763" t="s">
        <v>33173</v>
      </c>
      <c r="G12763" t="s">
        <v>8588</v>
      </c>
      <c r="H12763" t="s">
        <v>8464</v>
      </c>
      <c r="I12763" t="s">
        <v>8519</v>
      </c>
      <c r="J12763" t="s">
        <v>10882</v>
      </c>
    </row>
    <row r="12764" spans="1:10" x14ac:dyDescent="0.25">
      <c r="A12764" t="s">
        <v>12473</v>
      </c>
      <c r="B12764" t="s">
        <v>12474</v>
      </c>
      <c r="C12764" t="s">
        <v>12475</v>
      </c>
      <c r="D12764" t="s">
        <v>12476</v>
      </c>
      <c r="E12764" t="s">
        <v>8516</v>
      </c>
      <c r="F12764" t="s">
        <v>33174</v>
      </c>
      <c r="G12764" t="s">
        <v>8588</v>
      </c>
      <c r="H12764" t="s">
        <v>8464</v>
      </c>
      <c r="I12764" t="s">
        <v>9402</v>
      </c>
      <c r="J12764" t="s">
        <v>31788</v>
      </c>
    </row>
    <row r="12765" spans="1:10" x14ac:dyDescent="0.25">
      <c r="A12765" t="s">
        <v>17697</v>
      </c>
      <c r="B12765" t="s">
        <v>17698</v>
      </c>
      <c r="C12765" t="s">
        <v>8520</v>
      </c>
      <c r="D12765" t="s">
        <v>17699</v>
      </c>
      <c r="E12765" t="s">
        <v>8516</v>
      </c>
      <c r="F12765" t="s">
        <v>33175</v>
      </c>
      <c r="G12765" t="s">
        <v>8588</v>
      </c>
      <c r="H12765" t="s">
        <v>8464</v>
      </c>
      <c r="I12765" t="s">
        <v>8519</v>
      </c>
      <c r="J12765" t="s">
        <v>10882</v>
      </c>
    </row>
    <row r="12766" spans="1:10" x14ac:dyDescent="0.25">
      <c r="A12766" t="s">
        <v>23770</v>
      </c>
      <c r="B12766" t="s">
        <v>23771</v>
      </c>
      <c r="C12766" t="s">
        <v>23772</v>
      </c>
      <c r="D12766" t="s">
        <v>23773</v>
      </c>
      <c r="E12766" t="s">
        <v>8516</v>
      </c>
      <c r="F12766" t="s">
        <v>33176</v>
      </c>
      <c r="G12766" t="s">
        <v>8588</v>
      </c>
      <c r="H12766" t="s">
        <v>8464</v>
      </c>
      <c r="I12766" t="s">
        <v>9402</v>
      </c>
      <c r="J12766" t="s">
        <v>31788</v>
      </c>
    </row>
    <row r="12767" spans="1:10" x14ac:dyDescent="0.25">
      <c r="A12767" t="s">
        <v>29576</v>
      </c>
      <c r="B12767" t="s">
        <v>29577</v>
      </c>
      <c r="C12767" t="s">
        <v>29578</v>
      </c>
      <c r="D12767" t="s">
        <v>29579</v>
      </c>
      <c r="E12767" t="s">
        <v>8516</v>
      </c>
      <c r="F12767" t="s">
        <v>33177</v>
      </c>
      <c r="G12767" t="s">
        <v>8588</v>
      </c>
      <c r="H12767" t="s">
        <v>8464</v>
      </c>
      <c r="I12767" t="s">
        <v>8519</v>
      </c>
      <c r="J12767" t="s">
        <v>10882</v>
      </c>
    </row>
    <row r="12768" spans="1:10" x14ac:dyDescent="0.25">
      <c r="A12768" t="s">
        <v>24722</v>
      </c>
      <c r="B12768" t="s">
        <v>24723</v>
      </c>
      <c r="C12768" t="s">
        <v>24724</v>
      </c>
      <c r="D12768" t="s">
        <v>24725</v>
      </c>
      <c r="E12768" t="s">
        <v>8516</v>
      </c>
      <c r="F12768" t="s">
        <v>33178</v>
      </c>
      <c r="G12768" t="s">
        <v>8588</v>
      </c>
      <c r="H12768" t="s">
        <v>8464</v>
      </c>
      <c r="I12768" t="s">
        <v>8519</v>
      </c>
      <c r="J12768" t="s">
        <v>10882</v>
      </c>
    </row>
    <row r="12769" spans="1:10" x14ac:dyDescent="0.25">
      <c r="A12769" t="s">
        <v>33179</v>
      </c>
      <c r="B12769" t="s">
        <v>33180</v>
      </c>
      <c r="C12769" t="s">
        <v>8520</v>
      </c>
      <c r="D12769" t="s">
        <v>33181</v>
      </c>
      <c r="E12769" t="s">
        <v>8516</v>
      </c>
      <c r="F12769" t="s">
        <v>33182</v>
      </c>
      <c r="G12769" t="s">
        <v>8588</v>
      </c>
      <c r="H12769" t="s">
        <v>8464</v>
      </c>
      <c r="I12769" t="s">
        <v>9402</v>
      </c>
      <c r="J12769" t="s">
        <v>30162</v>
      </c>
    </row>
    <row r="12770" spans="1:10" x14ac:dyDescent="0.25">
      <c r="A12770" t="s">
        <v>33183</v>
      </c>
      <c r="B12770" t="s">
        <v>33184</v>
      </c>
      <c r="C12770" t="s">
        <v>33185</v>
      </c>
      <c r="D12770" t="s">
        <v>33186</v>
      </c>
      <c r="E12770" t="s">
        <v>8516</v>
      </c>
      <c r="F12770" t="s">
        <v>33187</v>
      </c>
      <c r="G12770" t="s">
        <v>8588</v>
      </c>
      <c r="H12770" t="s">
        <v>8464</v>
      </c>
      <c r="I12770" t="s">
        <v>8519</v>
      </c>
      <c r="J12770" t="s">
        <v>10882</v>
      </c>
    </row>
    <row r="12771" spans="1:10" x14ac:dyDescent="0.25">
      <c r="A12771" t="s">
        <v>33188</v>
      </c>
      <c r="B12771" t="s">
        <v>33189</v>
      </c>
      <c r="C12771" t="s">
        <v>8520</v>
      </c>
      <c r="D12771" t="s">
        <v>33190</v>
      </c>
      <c r="E12771" t="s">
        <v>8516</v>
      </c>
      <c r="F12771" t="s">
        <v>33191</v>
      </c>
      <c r="G12771" t="s">
        <v>8588</v>
      </c>
      <c r="H12771" t="s">
        <v>8464</v>
      </c>
      <c r="I12771" t="s">
        <v>8519</v>
      </c>
      <c r="J12771" t="s">
        <v>10882</v>
      </c>
    </row>
    <row r="12772" spans="1:10" x14ac:dyDescent="0.25">
      <c r="A12772" t="s">
        <v>33192</v>
      </c>
      <c r="B12772" t="s">
        <v>33193</v>
      </c>
      <c r="C12772" t="s">
        <v>33194</v>
      </c>
      <c r="D12772" t="s">
        <v>7922</v>
      </c>
      <c r="E12772" t="s">
        <v>21975</v>
      </c>
      <c r="F12772" t="s">
        <v>33195</v>
      </c>
      <c r="G12772" t="s">
        <v>8588</v>
      </c>
      <c r="H12772" t="s">
        <v>8464</v>
      </c>
      <c r="I12772" t="s">
        <v>21977</v>
      </c>
      <c r="J12772" t="s">
        <v>33196</v>
      </c>
    </row>
    <row r="12773" spans="1:10" x14ac:dyDescent="0.25">
      <c r="A12773" t="s">
        <v>33197</v>
      </c>
      <c r="B12773" t="s">
        <v>33198</v>
      </c>
      <c r="C12773" t="s">
        <v>8520</v>
      </c>
      <c r="D12773" t="s">
        <v>7482</v>
      </c>
      <c r="E12773" t="s">
        <v>21975</v>
      </c>
      <c r="F12773" t="s">
        <v>33199</v>
      </c>
      <c r="G12773" t="s">
        <v>8588</v>
      </c>
      <c r="H12773" t="s">
        <v>8464</v>
      </c>
      <c r="I12773" t="s">
        <v>21977</v>
      </c>
      <c r="J12773" t="s">
        <v>33200</v>
      </c>
    </row>
    <row r="12774" spans="1:10" x14ac:dyDescent="0.25">
      <c r="A12774" t="s">
        <v>33201</v>
      </c>
      <c r="B12774" t="s">
        <v>33202</v>
      </c>
      <c r="C12774" t="s">
        <v>8520</v>
      </c>
      <c r="D12774" t="s">
        <v>7990</v>
      </c>
      <c r="E12774" t="s">
        <v>21975</v>
      </c>
      <c r="F12774" t="s">
        <v>33203</v>
      </c>
      <c r="G12774" t="s">
        <v>8588</v>
      </c>
      <c r="H12774" t="s">
        <v>8464</v>
      </c>
      <c r="I12774" t="s">
        <v>21977</v>
      </c>
      <c r="J12774" t="s">
        <v>10153</v>
      </c>
    </row>
    <row r="12775" spans="1:10" x14ac:dyDescent="0.25">
      <c r="A12775" t="s">
        <v>33204</v>
      </c>
      <c r="B12775" t="s">
        <v>33205</v>
      </c>
      <c r="C12775" t="s">
        <v>8520</v>
      </c>
      <c r="D12775" t="s">
        <v>60</v>
      </c>
      <c r="E12775" t="s">
        <v>21975</v>
      </c>
      <c r="F12775" t="s">
        <v>33206</v>
      </c>
      <c r="G12775" t="s">
        <v>8588</v>
      </c>
      <c r="H12775" t="s">
        <v>8464</v>
      </c>
      <c r="I12775" t="s">
        <v>21977</v>
      </c>
      <c r="J12775" t="s">
        <v>10153</v>
      </c>
    </row>
    <row r="12776" spans="1:10" x14ac:dyDescent="0.25">
      <c r="A12776" t="s">
        <v>33207</v>
      </c>
      <c r="B12776" t="s">
        <v>33208</v>
      </c>
      <c r="C12776" t="s">
        <v>8520</v>
      </c>
      <c r="D12776" t="s">
        <v>8058</v>
      </c>
      <c r="E12776" t="s">
        <v>21975</v>
      </c>
      <c r="F12776" t="s">
        <v>33209</v>
      </c>
      <c r="G12776" t="s">
        <v>8588</v>
      </c>
      <c r="H12776" t="s">
        <v>8464</v>
      </c>
      <c r="I12776" t="s">
        <v>21977</v>
      </c>
      <c r="J12776" t="s">
        <v>33210</v>
      </c>
    </row>
    <row r="12777" spans="1:10" x14ac:dyDescent="0.25">
      <c r="A12777" t="s">
        <v>33211</v>
      </c>
      <c r="B12777" t="s">
        <v>33212</v>
      </c>
      <c r="C12777" t="s">
        <v>8520</v>
      </c>
      <c r="D12777" t="s">
        <v>33213</v>
      </c>
      <c r="E12777" t="s">
        <v>21975</v>
      </c>
      <c r="F12777" t="s">
        <v>33214</v>
      </c>
      <c r="G12777" t="s">
        <v>8588</v>
      </c>
      <c r="H12777" t="s">
        <v>8464</v>
      </c>
      <c r="I12777" t="s">
        <v>21977</v>
      </c>
      <c r="J12777" t="s">
        <v>33215</v>
      </c>
    </row>
    <row r="12778" spans="1:10" x14ac:dyDescent="0.25">
      <c r="A12778" t="s">
        <v>33216</v>
      </c>
      <c r="B12778" t="s">
        <v>33217</v>
      </c>
      <c r="C12778" t="s">
        <v>8520</v>
      </c>
      <c r="D12778" t="s">
        <v>33218</v>
      </c>
      <c r="E12778" t="s">
        <v>21975</v>
      </c>
      <c r="F12778" t="s">
        <v>33219</v>
      </c>
      <c r="G12778" t="s">
        <v>8588</v>
      </c>
      <c r="H12778" t="s">
        <v>8464</v>
      </c>
      <c r="I12778" t="s">
        <v>21977</v>
      </c>
      <c r="J12778" t="s">
        <v>33200</v>
      </c>
    </row>
    <row r="12779" spans="1:10" x14ac:dyDescent="0.25">
      <c r="A12779" t="s">
        <v>33220</v>
      </c>
      <c r="B12779" t="s">
        <v>33221</v>
      </c>
      <c r="C12779" t="s">
        <v>8520</v>
      </c>
      <c r="D12779" t="s">
        <v>7955</v>
      </c>
      <c r="E12779" t="s">
        <v>21975</v>
      </c>
      <c r="F12779" t="s">
        <v>33222</v>
      </c>
      <c r="G12779" t="s">
        <v>8588</v>
      </c>
      <c r="H12779" t="s">
        <v>8464</v>
      </c>
      <c r="I12779" t="s">
        <v>21977</v>
      </c>
      <c r="J12779" t="s">
        <v>10153</v>
      </c>
    </row>
    <row r="12780" spans="1:10" x14ac:dyDescent="0.25">
      <c r="A12780" t="s">
        <v>33223</v>
      </c>
      <c r="B12780" t="s">
        <v>33224</v>
      </c>
      <c r="C12780" t="s">
        <v>33225</v>
      </c>
      <c r="D12780" t="s">
        <v>33226</v>
      </c>
      <c r="E12780" t="s">
        <v>21975</v>
      </c>
      <c r="F12780" t="s">
        <v>33227</v>
      </c>
      <c r="G12780" t="s">
        <v>8588</v>
      </c>
      <c r="H12780" t="s">
        <v>8464</v>
      </c>
      <c r="I12780" t="s">
        <v>21977</v>
      </c>
      <c r="J12780" t="s">
        <v>33228</v>
      </c>
    </row>
    <row r="12781" spans="1:10" x14ac:dyDescent="0.25">
      <c r="A12781" t="s">
        <v>33229</v>
      </c>
      <c r="B12781" t="s">
        <v>33230</v>
      </c>
      <c r="C12781" t="s">
        <v>8520</v>
      </c>
      <c r="D12781" t="s">
        <v>8034</v>
      </c>
      <c r="E12781" t="s">
        <v>21975</v>
      </c>
      <c r="F12781" t="s">
        <v>33231</v>
      </c>
      <c r="G12781" t="s">
        <v>8588</v>
      </c>
      <c r="H12781" t="s">
        <v>8464</v>
      </c>
      <c r="I12781" t="s">
        <v>21977</v>
      </c>
      <c r="J12781" t="s">
        <v>10153</v>
      </c>
    </row>
    <row r="12782" spans="1:10" x14ac:dyDescent="0.25">
      <c r="A12782" t="s">
        <v>33232</v>
      </c>
      <c r="B12782" t="s">
        <v>33233</v>
      </c>
      <c r="C12782" t="s">
        <v>8520</v>
      </c>
      <c r="D12782" t="s">
        <v>7508</v>
      </c>
      <c r="E12782" t="s">
        <v>21975</v>
      </c>
      <c r="F12782" t="s">
        <v>33234</v>
      </c>
      <c r="G12782" t="s">
        <v>8588</v>
      </c>
      <c r="H12782" t="s">
        <v>8464</v>
      </c>
      <c r="I12782" t="s">
        <v>21977</v>
      </c>
      <c r="J12782" t="s">
        <v>33235</v>
      </c>
    </row>
    <row r="12783" spans="1:10" x14ac:dyDescent="0.25">
      <c r="A12783" t="s">
        <v>33236</v>
      </c>
      <c r="B12783" t="s">
        <v>33237</v>
      </c>
      <c r="C12783" t="s">
        <v>8520</v>
      </c>
      <c r="D12783" t="s">
        <v>8060</v>
      </c>
      <c r="E12783" t="s">
        <v>21975</v>
      </c>
      <c r="F12783" t="s">
        <v>33238</v>
      </c>
      <c r="G12783" t="s">
        <v>8588</v>
      </c>
      <c r="H12783" t="s">
        <v>8464</v>
      </c>
      <c r="I12783" t="s">
        <v>21977</v>
      </c>
      <c r="J12783" t="s">
        <v>10153</v>
      </c>
    </row>
    <row r="12784" spans="1:10" x14ac:dyDescent="0.25">
      <c r="A12784" t="s">
        <v>33239</v>
      </c>
      <c r="B12784" t="s">
        <v>33240</v>
      </c>
      <c r="C12784" t="s">
        <v>8520</v>
      </c>
      <c r="D12784" t="s">
        <v>7986</v>
      </c>
      <c r="E12784" t="s">
        <v>21975</v>
      </c>
      <c r="F12784" t="s">
        <v>33241</v>
      </c>
      <c r="G12784" t="s">
        <v>8588</v>
      </c>
      <c r="H12784" t="s">
        <v>8464</v>
      </c>
      <c r="I12784" t="s">
        <v>21977</v>
      </c>
      <c r="J12784" t="s">
        <v>10153</v>
      </c>
    </row>
    <row r="12785" spans="1:10" x14ac:dyDescent="0.25">
      <c r="A12785" t="s">
        <v>33242</v>
      </c>
      <c r="B12785" t="s">
        <v>33243</v>
      </c>
      <c r="C12785" t="s">
        <v>8520</v>
      </c>
      <c r="D12785" t="s">
        <v>7938</v>
      </c>
      <c r="E12785" t="s">
        <v>21975</v>
      </c>
      <c r="F12785" t="s">
        <v>33244</v>
      </c>
      <c r="G12785" t="s">
        <v>8588</v>
      </c>
      <c r="H12785" t="s">
        <v>8464</v>
      </c>
      <c r="I12785" t="s">
        <v>21977</v>
      </c>
      <c r="J12785" t="s">
        <v>33245</v>
      </c>
    </row>
    <row r="12786" spans="1:10" x14ac:dyDescent="0.25">
      <c r="A12786" t="s">
        <v>33246</v>
      </c>
      <c r="B12786" t="s">
        <v>33247</v>
      </c>
      <c r="C12786" t="s">
        <v>8520</v>
      </c>
      <c r="D12786" t="s">
        <v>8114</v>
      </c>
      <c r="E12786" t="s">
        <v>21975</v>
      </c>
      <c r="F12786" t="s">
        <v>33248</v>
      </c>
      <c r="G12786" t="s">
        <v>8588</v>
      </c>
      <c r="H12786" t="s">
        <v>8464</v>
      </c>
      <c r="I12786" t="s">
        <v>21977</v>
      </c>
      <c r="J12786" t="s">
        <v>33215</v>
      </c>
    </row>
    <row r="12787" spans="1:10" x14ac:dyDescent="0.25">
      <c r="A12787" t="s">
        <v>33249</v>
      </c>
      <c r="B12787" t="s">
        <v>33250</v>
      </c>
      <c r="C12787" t="s">
        <v>8520</v>
      </c>
      <c r="D12787" t="s">
        <v>7970</v>
      </c>
      <c r="E12787" t="s">
        <v>21975</v>
      </c>
      <c r="F12787" t="s">
        <v>33251</v>
      </c>
      <c r="G12787" t="s">
        <v>8588</v>
      </c>
      <c r="H12787" t="s">
        <v>8464</v>
      </c>
      <c r="I12787" t="s">
        <v>21977</v>
      </c>
      <c r="J12787" t="s">
        <v>33215</v>
      </c>
    </row>
    <row r="12788" spans="1:10" x14ac:dyDescent="0.25">
      <c r="A12788" t="s">
        <v>33252</v>
      </c>
      <c r="B12788" t="s">
        <v>33253</v>
      </c>
      <c r="C12788" t="s">
        <v>8520</v>
      </c>
      <c r="D12788" t="s">
        <v>7968</v>
      </c>
      <c r="E12788" t="s">
        <v>21975</v>
      </c>
      <c r="F12788" t="s">
        <v>33254</v>
      </c>
      <c r="G12788" t="s">
        <v>8588</v>
      </c>
      <c r="H12788" t="s">
        <v>8464</v>
      </c>
      <c r="I12788" t="s">
        <v>21977</v>
      </c>
      <c r="J12788" t="s">
        <v>33255</v>
      </c>
    </row>
    <row r="12789" spans="1:10" x14ac:dyDescent="0.25">
      <c r="A12789" t="s">
        <v>33256</v>
      </c>
      <c r="B12789" t="s">
        <v>33257</v>
      </c>
      <c r="C12789" t="s">
        <v>8520</v>
      </c>
      <c r="D12789" t="s">
        <v>8009</v>
      </c>
      <c r="E12789" t="s">
        <v>21975</v>
      </c>
      <c r="F12789" t="s">
        <v>33258</v>
      </c>
      <c r="G12789" t="s">
        <v>8588</v>
      </c>
      <c r="H12789" t="s">
        <v>8464</v>
      </c>
      <c r="I12789" t="s">
        <v>21977</v>
      </c>
      <c r="J12789" t="s">
        <v>10153</v>
      </c>
    </row>
    <row r="12790" spans="1:10" x14ac:dyDescent="0.25">
      <c r="A12790" t="s">
        <v>33259</v>
      </c>
      <c r="B12790" t="s">
        <v>33260</v>
      </c>
      <c r="C12790" t="s">
        <v>8520</v>
      </c>
      <c r="D12790" t="s">
        <v>33261</v>
      </c>
      <c r="E12790" t="s">
        <v>21975</v>
      </c>
      <c r="F12790" t="s">
        <v>33262</v>
      </c>
      <c r="G12790" t="s">
        <v>8588</v>
      </c>
      <c r="H12790" t="s">
        <v>8464</v>
      </c>
      <c r="I12790" t="s">
        <v>21977</v>
      </c>
      <c r="J12790" t="s">
        <v>33196</v>
      </c>
    </row>
    <row r="12791" spans="1:10" x14ac:dyDescent="0.25">
      <c r="A12791" t="s">
        <v>33263</v>
      </c>
      <c r="B12791" t="s">
        <v>33264</v>
      </c>
      <c r="C12791" t="s">
        <v>8520</v>
      </c>
      <c r="D12791" t="s">
        <v>22</v>
      </c>
      <c r="E12791" t="s">
        <v>21975</v>
      </c>
      <c r="F12791" t="s">
        <v>33265</v>
      </c>
      <c r="G12791" t="s">
        <v>8588</v>
      </c>
      <c r="H12791" t="s">
        <v>8464</v>
      </c>
      <c r="I12791" t="s">
        <v>21977</v>
      </c>
      <c r="J12791" t="s">
        <v>33266</v>
      </c>
    </row>
    <row r="12792" spans="1:10" x14ac:dyDescent="0.25">
      <c r="A12792" t="s">
        <v>33267</v>
      </c>
      <c r="B12792" t="s">
        <v>33268</v>
      </c>
      <c r="C12792" t="s">
        <v>8520</v>
      </c>
      <c r="D12792" t="s">
        <v>33269</v>
      </c>
      <c r="E12792" t="s">
        <v>21975</v>
      </c>
      <c r="F12792" t="s">
        <v>33270</v>
      </c>
      <c r="G12792" t="s">
        <v>8588</v>
      </c>
      <c r="H12792" t="s">
        <v>8464</v>
      </c>
      <c r="I12792" t="s">
        <v>21977</v>
      </c>
      <c r="J12792" t="s">
        <v>33200</v>
      </c>
    </row>
    <row r="12793" spans="1:10" x14ac:dyDescent="0.25">
      <c r="A12793" t="s">
        <v>33271</v>
      </c>
      <c r="B12793" t="s">
        <v>33272</v>
      </c>
      <c r="C12793" t="s">
        <v>33273</v>
      </c>
      <c r="D12793" t="s">
        <v>8024</v>
      </c>
      <c r="E12793" t="s">
        <v>21975</v>
      </c>
      <c r="F12793" t="s">
        <v>33274</v>
      </c>
      <c r="G12793" t="s">
        <v>8588</v>
      </c>
      <c r="H12793" t="s">
        <v>8464</v>
      </c>
      <c r="I12793" t="s">
        <v>21977</v>
      </c>
      <c r="J12793" t="s">
        <v>33275</v>
      </c>
    </row>
    <row r="12794" spans="1:10" x14ac:dyDescent="0.25">
      <c r="A12794" t="s">
        <v>33276</v>
      </c>
      <c r="B12794" t="s">
        <v>33277</v>
      </c>
      <c r="C12794" t="s">
        <v>8520</v>
      </c>
      <c r="D12794" t="s">
        <v>33278</v>
      </c>
      <c r="E12794" t="s">
        <v>8550</v>
      </c>
      <c r="F12794" t="s">
        <v>33279</v>
      </c>
      <c r="G12794" t="s">
        <v>8588</v>
      </c>
      <c r="H12794" t="s">
        <v>8464</v>
      </c>
      <c r="I12794" t="s">
        <v>8569</v>
      </c>
      <c r="J12794" t="s">
        <v>33280</v>
      </c>
    </row>
    <row r="12795" spans="1:10" x14ac:dyDescent="0.25">
      <c r="A12795" t="s">
        <v>33281</v>
      </c>
      <c r="B12795" t="s">
        <v>33282</v>
      </c>
      <c r="C12795" t="s">
        <v>8520</v>
      </c>
      <c r="D12795" t="s">
        <v>33283</v>
      </c>
      <c r="E12795" t="s">
        <v>8550</v>
      </c>
      <c r="F12795" t="s">
        <v>33279</v>
      </c>
      <c r="G12795" t="s">
        <v>8588</v>
      </c>
      <c r="H12795" t="s">
        <v>8464</v>
      </c>
      <c r="I12795" t="s">
        <v>8569</v>
      </c>
      <c r="J12795" t="s">
        <v>33280</v>
      </c>
    </row>
    <row r="12796" spans="1:10" x14ac:dyDescent="0.25">
      <c r="A12796" t="s">
        <v>33284</v>
      </c>
      <c r="B12796" t="s">
        <v>33285</v>
      </c>
      <c r="C12796" t="s">
        <v>8520</v>
      </c>
      <c r="D12796" t="s">
        <v>33286</v>
      </c>
      <c r="E12796" t="s">
        <v>8550</v>
      </c>
      <c r="F12796" t="s">
        <v>33279</v>
      </c>
      <c r="G12796" t="s">
        <v>8588</v>
      </c>
      <c r="H12796" t="s">
        <v>8464</v>
      </c>
      <c r="I12796" t="s">
        <v>8569</v>
      </c>
      <c r="J12796" t="s">
        <v>10147</v>
      </c>
    </row>
    <row r="12797" spans="1:10" x14ac:dyDescent="0.25">
      <c r="A12797" t="s">
        <v>33287</v>
      </c>
      <c r="B12797" t="s">
        <v>33288</v>
      </c>
      <c r="C12797" t="s">
        <v>8520</v>
      </c>
      <c r="D12797" t="s">
        <v>33289</v>
      </c>
      <c r="E12797" t="s">
        <v>8550</v>
      </c>
      <c r="F12797" t="s">
        <v>33279</v>
      </c>
      <c r="G12797" t="s">
        <v>8588</v>
      </c>
      <c r="H12797" t="s">
        <v>8464</v>
      </c>
      <c r="I12797" t="s">
        <v>8569</v>
      </c>
      <c r="J12797" t="s">
        <v>33280</v>
      </c>
    </row>
    <row r="12798" spans="1:10" x14ac:dyDescent="0.25">
      <c r="A12798" t="s">
        <v>33290</v>
      </c>
      <c r="B12798" t="s">
        <v>33291</v>
      </c>
      <c r="C12798" t="s">
        <v>8520</v>
      </c>
      <c r="D12798" t="s">
        <v>33292</v>
      </c>
      <c r="E12798" t="s">
        <v>8550</v>
      </c>
      <c r="F12798" t="s">
        <v>33279</v>
      </c>
      <c r="G12798" t="s">
        <v>8588</v>
      </c>
      <c r="H12798" t="s">
        <v>8464</v>
      </c>
      <c r="I12798" t="s">
        <v>8569</v>
      </c>
      <c r="J12798" t="s">
        <v>10147</v>
      </c>
    </row>
    <row r="12799" spans="1:10" x14ac:dyDescent="0.25">
      <c r="A12799" t="s">
        <v>33293</v>
      </c>
      <c r="B12799" t="s">
        <v>33294</v>
      </c>
      <c r="C12799" t="s">
        <v>8520</v>
      </c>
      <c r="D12799" t="s">
        <v>33295</v>
      </c>
      <c r="E12799" t="s">
        <v>8550</v>
      </c>
      <c r="F12799" t="s">
        <v>33279</v>
      </c>
      <c r="G12799" t="s">
        <v>8588</v>
      </c>
      <c r="H12799" t="s">
        <v>8464</v>
      </c>
      <c r="I12799" t="s">
        <v>8569</v>
      </c>
      <c r="J12799" t="s">
        <v>33280</v>
      </c>
    </row>
    <row r="12800" spans="1:10" x14ac:dyDescent="0.25">
      <c r="A12800" t="s">
        <v>33296</v>
      </c>
      <c r="B12800" t="s">
        <v>33297</v>
      </c>
      <c r="C12800" t="s">
        <v>8520</v>
      </c>
      <c r="D12800" t="s">
        <v>33298</v>
      </c>
      <c r="E12800" t="s">
        <v>8550</v>
      </c>
      <c r="F12800" t="s">
        <v>33279</v>
      </c>
      <c r="G12800" t="s">
        <v>8588</v>
      </c>
      <c r="H12800" t="s">
        <v>8464</v>
      </c>
      <c r="I12800" t="s">
        <v>8569</v>
      </c>
      <c r="J12800" t="s">
        <v>33280</v>
      </c>
    </row>
    <row r="12801" spans="1:10" x14ac:dyDescent="0.25">
      <c r="A12801" t="s">
        <v>33299</v>
      </c>
      <c r="B12801" t="s">
        <v>33300</v>
      </c>
      <c r="C12801" t="s">
        <v>8520</v>
      </c>
      <c r="D12801" t="s">
        <v>33301</v>
      </c>
      <c r="E12801" t="s">
        <v>8550</v>
      </c>
      <c r="F12801" t="s">
        <v>33279</v>
      </c>
      <c r="G12801" t="s">
        <v>8588</v>
      </c>
      <c r="H12801" t="s">
        <v>8464</v>
      </c>
      <c r="I12801" t="s">
        <v>8569</v>
      </c>
      <c r="J12801" t="s">
        <v>33280</v>
      </c>
    </row>
    <row r="12802" spans="1:10" x14ac:dyDescent="0.25">
      <c r="A12802" t="s">
        <v>33302</v>
      </c>
      <c r="B12802" t="s">
        <v>33303</v>
      </c>
      <c r="C12802" t="s">
        <v>8520</v>
      </c>
      <c r="D12802" t="s">
        <v>33304</v>
      </c>
      <c r="E12802" t="s">
        <v>8550</v>
      </c>
      <c r="F12802" t="s">
        <v>33279</v>
      </c>
      <c r="G12802" t="s">
        <v>8588</v>
      </c>
      <c r="H12802" t="s">
        <v>8464</v>
      </c>
      <c r="I12802" t="s">
        <v>8569</v>
      </c>
      <c r="J12802" t="s">
        <v>33305</v>
      </c>
    </row>
    <row r="12803" spans="1:10" x14ac:dyDescent="0.25">
      <c r="A12803" t="s">
        <v>33306</v>
      </c>
      <c r="B12803" t="s">
        <v>33307</v>
      </c>
      <c r="C12803" t="s">
        <v>8520</v>
      </c>
      <c r="D12803" t="s">
        <v>33308</v>
      </c>
      <c r="E12803" t="s">
        <v>8550</v>
      </c>
      <c r="F12803" t="s">
        <v>33309</v>
      </c>
      <c r="G12803" t="s">
        <v>8588</v>
      </c>
      <c r="H12803" t="s">
        <v>8464</v>
      </c>
      <c r="I12803" t="s">
        <v>8569</v>
      </c>
      <c r="J12803" t="s">
        <v>29792</v>
      </c>
    </row>
    <row r="12804" spans="1:10" x14ac:dyDescent="0.25">
      <c r="A12804" t="s">
        <v>33310</v>
      </c>
      <c r="B12804" t="s">
        <v>33311</v>
      </c>
      <c r="C12804" t="s">
        <v>8520</v>
      </c>
      <c r="D12804" t="s">
        <v>33312</v>
      </c>
      <c r="E12804" t="s">
        <v>8550</v>
      </c>
      <c r="F12804" t="s">
        <v>33313</v>
      </c>
      <c r="G12804" t="s">
        <v>8588</v>
      </c>
      <c r="H12804" t="s">
        <v>8464</v>
      </c>
      <c r="I12804" t="s">
        <v>8569</v>
      </c>
      <c r="J12804" t="s">
        <v>29708</v>
      </c>
    </row>
    <row r="12805" spans="1:10" x14ac:dyDescent="0.25">
      <c r="A12805" t="s">
        <v>33314</v>
      </c>
      <c r="B12805" t="s">
        <v>33315</v>
      </c>
      <c r="C12805" t="s">
        <v>8520</v>
      </c>
      <c r="D12805" t="s">
        <v>33316</v>
      </c>
      <c r="E12805" t="s">
        <v>8550</v>
      </c>
      <c r="F12805" t="s">
        <v>33317</v>
      </c>
      <c r="G12805" t="s">
        <v>8588</v>
      </c>
      <c r="H12805" t="s">
        <v>8464</v>
      </c>
      <c r="I12805" t="s">
        <v>8569</v>
      </c>
      <c r="J12805" t="s">
        <v>29792</v>
      </c>
    </row>
    <row r="12806" spans="1:10" x14ac:dyDescent="0.25">
      <c r="A12806" t="s">
        <v>33318</v>
      </c>
      <c r="B12806" t="s">
        <v>33319</v>
      </c>
      <c r="C12806" t="s">
        <v>8520</v>
      </c>
      <c r="D12806" t="s">
        <v>33320</v>
      </c>
      <c r="E12806" t="s">
        <v>8550</v>
      </c>
      <c r="F12806" t="s">
        <v>33321</v>
      </c>
      <c r="G12806" t="s">
        <v>8588</v>
      </c>
      <c r="H12806" t="s">
        <v>8464</v>
      </c>
      <c r="I12806" t="s">
        <v>8569</v>
      </c>
      <c r="J12806" t="s">
        <v>29792</v>
      </c>
    </row>
    <row r="12807" spans="1:10" x14ac:dyDescent="0.25">
      <c r="A12807" t="s">
        <v>33322</v>
      </c>
      <c r="B12807" t="s">
        <v>33323</v>
      </c>
      <c r="C12807" t="s">
        <v>8520</v>
      </c>
      <c r="D12807" t="s">
        <v>33324</v>
      </c>
      <c r="E12807" t="s">
        <v>8550</v>
      </c>
      <c r="F12807" t="s">
        <v>33279</v>
      </c>
      <c r="G12807" t="s">
        <v>8588</v>
      </c>
      <c r="H12807" t="s">
        <v>8464</v>
      </c>
      <c r="I12807" t="s">
        <v>8569</v>
      </c>
      <c r="J12807" t="s">
        <v>33280</v>
      </c>
    </row>
    <row r="12808" spans="1:10" x14ac:dyDescent="0.25">
      <c r="A12808" t="s">
        <v>33325</v>
      </c>
      <c r="B12808" t="s">
        <v>33326</v>
      </c>
      <c r="C12808" t="s">
        <v>8520</v>
      </c>
      <c r="D12808" t="s">
        <v>6584</v>
      </c>
      <c r="E12808" t="s">
        <v>21975</v>
      </c>
      <c r="F12808" t="s">
        <v>33327</v>
      </c>
      <c r="G12808" t="s">
        <v>8518</v>
      </c>
      <c r="H12808" t="s">
        <v>8464</v>
      </c>
      <c r="I12808" t="s">
        <v>21977</v>
      </c>
      <c r="J12808" t="s">
        <v>33328</v>
      </c>
    </row>
    <row r="12809" spans="1:10" x14ac:dyDescent="0.25">
      <c r="A12809" t="s">
        <v>33325</v>
      </c>
      <c r="B12809" t="s">
        <v>33326</v>
      </c>
      <c r="C12809" t="s">
        <v>8520</v>
      </c>
      <c r="D12809" t="s">
        <v>6584</v>
      </c>
      <c r="E12809" t="s">
        <v>21979</v>
      </c>
      <c r="F12809" t="s">
        <v>33327</v>
      </c>
      <c r="G12809" t="s">
        <v>8518</v>
      </c>
      <c r="H12809" t="s">
        <v>8522</v>
      </c>
      <c r="I12809" t="s">
        <v>21977</v>
      </c>
      <c r="J12809" t="s">
        <v>33328</v>
      </c>
    </row>
    <row r="12810" spans="1:10" x14ac:dyDescent="0.25">
      <c r="A12810" t="s">
        <v>33329</v>
      </c>
      <c r="B12810" t="s">
        <v>33330</v>
      </c>
      <c r="C12810" t="s">
        <v>8520</v>
      </c>
      <c r="D12810" t="s">
        <v>33331</v>
      </c>
      <c r="E12810" t="s">
        <v>8550</v>
      </c>
      <c r="F12810" t="s">
        <v>33332</v>
      </c>
      <c r="G12810" t="s">
        <v>8518</v>
      </c>
      <c r="H12810" t="s">
        <v>8464</v>
      </c>
      <c r="I12810" t="s">
        <v>8569</v>
      </c>
      <c r="J12810" t="s">
        <v>8570</v>
      </c>
    </row>
    <row r="12811" spans="1:10" x14ac:dyDescent="0.25">
      <c r="A12811" t="s">
        <v>33329</v>
      </c>
      <c r="B12811" t="s">
        <v>33330</v>
      </c>
      <c r="C12811" t="s">
        <v>8520</v>
      </c>
      <c r="D12811" t="s">
        <v>33331</v>
      </c>
      <c r="E12811" t="s">
        <v>8583</v>
      </c>
      <c r="F12811" t="s">
        <v>33332</v>
      </c>
      <c r="G12811" t="s">
        <v>8518</v>
      </c>
      <c r="H12811" t="s">
        <v>8522</v>
      </c>
      <c r="I12811" t="s">
        <v>8569</v>
      </c>
      <c r="J12811" t="s">
        <v>8570</v>
      </c>
    </row>
    <row r="12812" spans="1:10" x14ac:dyDescent="0.25">
      <c r="A12812" t="s">
        <v>31287</v>
      </c>
      <c r="B12812" t="s">
        <v>31288</v>
      </c>
      <c r="C12812" t="s">
        <v>31289</v>
      </c>
      <c r="D12812" t="s">
        <v>31290</v>
      </c>
      <c r="E12812" t="s">
        <v>8516</v>
      </c>
      <c r="F12812" t="s">
        <v>33333</v>
      </c>
      <c r="G12812" t="s">
        <v>8518</v>
      </c>
      <c r="H12812" t="s">
        <v>8464</v>
      </c>
      <c r="I12812" t="s">
        <v>8589</v>
      </c>
      <c r="J12812" t="s">
        <v>33334</v>
      </c>
    </row>
    <row r="12813" spans="1:10" x14ac:dyDescent="0.25">
      <c r="A12813" t="s">
        <v>31287</v>
      </c>
      <c r="B12813" t="s">
        <v>31288</v>
      </c>
      <c r="C12813" t="s">
        <v>31289</v>
      </c>
      <c r="D12813" t="s">
        <v>31290</v>
      </c>
      <c r="E12813" t="s">
        <v>8521</v>
      </c>
      <c r="F12813" t="s">
        <v>33333</v>
      </c>
      <c r="G12813" t="s">
        <v>8518</v>
      </c>
      <c r="H12813" t="s">
        <v>8522</v>
      </c>
      <c r="I12813" t="s">
        <v>8589</v>
      </c>
      <c r="J12813" t="s">
        <v>33334</v>
      </c>
    </row>
    <row r="12814" spans="1:10" x14ac:dyDescent="0.25">
      <c r="A12814" t="s">
        <v>33335</v>
      </c>
      <c r="B12814" t="s">
        <v>33336</v>
      </c>
      <c r="C12814" t="s">
        <v>33337</v>
      </c>
      <c r="D12814" t="s">
        <v>33338</v>
      </c>
      <c r="E12814" t="s">
        <v>8550</v>
      </c>
      <c r="F12814" t="s">
        <v>33339</v>
      </c>
      <c r="G12814" t="s">
        <v>8518</v>
      </c>
      <c r="H12814" t="s">
        <v>8464</v>
      </c>
      <c r="I12814" t="s">
        <v>8569</v>
      </c>
      <c r="J12814" t="s">
        <v>33340</v>
      </c>
    </row>
    <row r="12815" spans="1:10" x14ac:dyDescent="0.25">
      <c r="A12815" t="s">
        <v>33341</v>
      </c>
      <c r="B12815" t="s">
        <v>33342</v>
      </c>
      <c r="C12815" t="s">
        <v>33343</v>
      </c>
      <c r="D12815" t="s">
        <v>33344</v>
      </c>
      <c r="E12815" t="s">
        <v>8550</v>
      </c>
      <c r="F12815" t="s">
        <v>33345</v>
      </c>
      <c r="G12815" t="s">
        <v>8518</v>
      </c>
      <c r="H12815" t="s">
        <v>8464</v>
      </c>
      <c r="I12815" t="s">
        <v>8569</v>
      </c>
      <c r="J12815" t="s">
        <v>33340</v>
      </c>
    </row>
    <row r="12816" spans="1:10" x14ac:dyDescent="0.25">
      <c r="A12816" t="s">
        <v>33335</v>
      </c>
      <c r="B12816" t="s">
        <v>33336</v>
      </c>
      <c r="C12816" t="s">
        <v>33337</v>
      </c>
      <c r="D12816" t="s">
        <v>33338</v>
      </c>
      <c r="E12816" t="s">
        <v>8583</v>
      </c>
      <c r="F12816" t="s">
        <v>33339</v>
      </c>
      <c r="G12816" t="s">
        <v>8518</v>
      </c>
      <c r="H12816" t="s">
        <v>8522</v>
      </c>
      <c r="I12816" t="s">
        <v>8569</v>
      </c>
      <c r="J12816" t="s">
        <v>33340</v>
      </c>
    </row>
    <row r="12817" spans="1:10" x14ac:dyDescent="0.25">
      <c r="A12817" t="s">
        <v>33341</v>
      </c>
      <c r="B12817" t="s">
        <v>33342</v>
      </c>
      <c r="C12817" t="s">
        <v>33343</v>
      </c>
      <c r="D12817" t="s">
        <v>33344</v>
      </c>
      <c r="E12817" t="s">
        <v>8583</v>
      </c>
      <c r="F12817" t="s">
        <v>33345</v>
      </c>
      <c r="G12817" t="s">
        <v>8518</v>
      </c>
      <c r="H12817" t="s">
        <v>8522</v>
      </c>
      <c r="I12817" t="s">
        <v>8569</v>
      </c>
      <c r="J12817" t="s">
        <v>33340</v>
      </c>
    </row>
    <row r="12818" spans="1:10" x14ac:dyDescent="0.25">
      <c r="A12818" t="s">
        <v>33346</v>
      </c>
      <c r="B12818" t="s">
        <v>33347</v>
      </c>
      <c r="C12818" t="s">
        <v>8520</v>
      </c>
      <c r="D12818" t="s">
        <v>33348</v>
      </c>
      <c r="E12818" t="s">
        <v>8550</v>
      </c>
      <c r="F12818" t="s">
        <v>33349</v>
      </c>
      <c r="G12818" t="s">
        <v>8518</v>
      </c>
      <c r="H12818" t="s">
        <v>8464</v>
      </c>
      <c r="I12818" t="s">
        <v>8569</v>
      </c>
      <c r="J12818" t="s">
        <v>33340</v>
      </c>
    </row>
    <row r="12819" spans="1:10" x14ac:dyDescent="0.25">
      <c r="A12819" t="s">
        <v>33346</v>
      </c>
      <c r="B12819" t="s">
        <v>33347</v>
      </c>
      <c r="C12819" t="s">
        <v>8520</v>
      </c>
      <c r="D12819" t="s">
        <v>33348</v>
      </c>
      <c r="E12819" t="s">
        <v>8583</v>
      </c>
      <c r="F12819" t="s">
        <v>33349</v>
      </c>
      <c r="G12819" t="s">
        <v>8518</v>
      </c>
      <c r="H12819" t="s">
        <v>8522</v>
      </c>
      <c r="I12819" t="s">
        <v>8569</v>
      </c>
      <c r="J12819" t="s">
        <v>33340</v>
      </c>
    </row>
    <row r="12820" spans="1:10" x14ac:dyDescent="0.25">
      <c r="A12820" t="s">
        <v>33350</v>
      </c>
      <c r="B12820" t="s">
        <v>33351</v>
      </c>
      <c r="C12820" t="s">
        <v>8520</v>
      </c>
      <c r="D12820" t="s">
        <v>33352</v>
      </c>
      <c r="E12820" t="s">
        <v>8550</v>
      </c>
      <c r="F12820" t="s">
        <v>33353</v>
      </c>
      <c r="G12820" t="s">
        <v>8518</v>
      </c>
      <c r="H12820" t="s">
        <v>8464</v>
      </c>
      <c r="I12820" t="s">
        <v>8569</v>
      </c>
      <c r="J12820" t="s">
        <v>33340</v>
      </c>
    </row>
    <row r="12821" spans="1:10" x14ac:dyDescent="0.25">
      <c r="A12821" t="s">
        <v>33354</v>
      </c>
      <c r="B12821" t="s">
        <v>33355</v>
      </c>
      <c r="C12821" t="s">
        <v>8520</v>
      </c>
      <c r="D12821" t="s">
        <v>6271</v>
      </c>
      <c r="E12821" t="s">
        <v>8550</v>
      </c>
      <c r="F12821" t="s">
        <v>33356</v>
      </c>
      <c r="G12821" t="s">
        <v>8518</v>
      </c>
      <c r="H12821" t="s">
        <v>8464</v>
      </c>
      <c r="I12821" t="s">
        <v>8569</v>
      </c>
      <c r="J12821" t="s">
        <v>33340</v>
      </c>
    </row>
    <row r="12822" spans="1:10" x14ac:dyDescent="0.25">
      <c r="A12822" t="s">
        <v>33357</v>
      </c>
      <c r="B12822" t="s">
        <v>33358</v>
      </c>
      <c r="C12822" t="s">
        <v>8520</v>
      </c>
      <c r="D12822" t="s">
        <v>33359</v>
      </c>
      <c r="E12822" t="s">
        <v>8550</v>
      </c>
      <c r="F12822" t="s">
        <v>33353</v>
      </c>
      <c r="G12822" t="s">
        <v>8518</v>
      </c>
      <c r="H12822" t="s">
        <v>8464</v>
      </c>
      <c r="I12822" t="s">
        <v>8569</v>
      </c>
      <c r="J12822" t="s">
        <v>33360</v>
      </c>
    </row>
    <row r="12823" spans="1:10" x14ac:dyDescent="0.25">
      <c r="A12823" t="s">
        <v>33357</v>
      </c>
      <c r="B12823" t="s">
        <v>33358</v>
      </c>
      <c r="C12823" t="s">
        <v>8520</v>
      </c>
      <c r="D12823" t="s">
        <v>33359</v>
      </c>
      <c r="E12823" t="s">
        <v>8583</v>
      </c>
      <c r="F12823" t="s">
        <v>33353</v>
      </c>
      <c r="G12823" t="s">
        <v>8518</v>
      </c>
      <c r="H12823" t="s">
        <v>8522</v>
      </c>
      <c r="I12823" t="s">
        <v>8569</v>
      </c>
      <c r="J12823" t="s">
        <v>33360</v>
      </c>
    </row>
    <row r="12824" spans="1:10" x14ac:dyDescent="0.25">
      <c r="A12824" t="s">
        <v>33350</v>
      </c>
      <c r="B12824" t="s">
        <v>33351</v>
      </c>
      <c r="C12824" t="s">
        <v>8520</v>
      </c>
      <c r="D12824" t="s">
        <v>33352</v>
      </c>
      <c r="E12824" t="s">
        <v>8583</v>
      </c>
      <c r="F12824" t="s">
        <v>33353</v>
      </c>
      <c r="G12824" t="s">
        <v>8518</v>
      </c>
      <c r="H12824" t="s">
        <v>8522</v>
      </c>
      <c r="I12824" t="s">
        <v>8569</v>
      </c>
      <c r="J12824" t="s">
        <v>33340</v>
      </c>
    </row>
    <row r="12825" spans="1:10" x14ac:dyDescent="0.25">
      <c r="A12825" t="s">
        <v>33354</v>
      </c>
      <c r="B12825" t="s">
        <v>33355</v>
      </c>
      <c r="C12825" t="s">
        <v>8520</v>
      </c>
      <c r="D12825" t="s">
        <v>6271</v>
      </c>
      <c r="E12825" t="s">
        <v>8583</v>
      </c>
      <c r="F12825" t="s">
        <v>33356</v>
      </c>
      <c r="G12825" t="s">
        <v>8518</v>
      </c>
      <c r="H12825" t="s">
        <v>8522</v>
      </c>
      <c r="I12825" t="s">
        <v>8569</v>
      </c>
      <c r="J12825" t="s">
        <v>33340</v>
      </c>
    </row>
    <row r="12826" spans="1:10" x14ac:dyDescent="0.25">
      <c r="A12826" t="s">
        <v>33361</v>
      </c>
      <c r="B12826" t="s">
        <v>33362</v>
      </c>
      <c r="C12826" t="s">
        <v>8520</v>
      </c>
      <c r="D12826" t="s">
        <v>33363</v>
      </c>
      <c r="E12826" t="s">
        <v>8550</v>
      </c>
      <c r="F12826" t="s">
        <v>33364</v>
      </c>
      <c r="G12826" t="s">
        <v>8518</v>
      </c>
      <c r="H12826" t="s">
        <v>8464</v>
      </c>
      <c r="I12826" t="s">
        <v>8552</v>
      </c>
      <c r="J12826" t="s">
        <v>33365</v>
      </c>
    </row>
    <row r="12827" spans="1:10" x14ac:dyDescent="0.25">
      <c r="A12827" t="s">
        <v>33361</v>
      </c>
      <c r="B12827" t="s">
        <v>33362</v>
      </c>
      <c r="C12827" t="s">
        <v>8520</v>
      </c>
      <c r="D12827" t="s">
        <v>33363</v>
      </c>
      <c r="E12827" t="s">
        <v>8550</v>
      </c>
      <c r="F12827" t="s">
        <v>33364</v>
      </c>
      <c r="G12827" t="s">
        <v>8518</v>
      </c>
      <c r="H12827" t="s">
        <v>8522</v>
      </c>
      <c r="I12827" t="s">
        <v>8552</v>
      </c>
      <c r="J12827" t="s">
        <v>33365</v>
      </c>
    </row>
    <row r="12828" spans="1:10" x14ac:dyDescent="0.25">
      <c r="A12828" t="s">
        <v>33361</v>
      </c>
      <c r="B12828" t="s">
        <v>33362</v>
      </c>
      <c r="C12828" t="s">
        <v>8520</v>
      </c>
      <c r="D12828" t="s">
        <v>33363</v>
      </c>
      <c r="E12828" t="s">
        <v>8516</v>
      </c>
      <c r="F12828" t="s">
        <v>33366</v>
      </c>
      <c r="G12828" t="s">
        <v>8518</v>
      </c>
      <c r="H12828" t="s">
        <v>8464</v>
      </c>
      <c r="I12828" t="s">
        <v>9390</v>
      </c>
      <c r="J12828" t="s">
        <v>8520</v>
      </c>
    </row>
    <row r="12829" spans="1:10" x14ac:dyDescent="0.25">
      <c r="A12829" t="s">
        <v>33361</v>
      </c>
      <c r="B12829" t="s">
        <v>33362</v>
      </c>
      <c r="C12829" t="s">
        <v>8520</v>
      </c>
      <c r="D12829" t="s">
        <v>33363</v>
      </c>
      <c r="E12829" t="s">
        <v>8521</v>
      </c>
      <c r="F12829" t="s">
        <v>33366</v>
      </c>
      <c r="G12829" t="s">
        <v>8518</v>
      </c>
      <c r="H12829" t="s">
        <v>8522</v>
      </c>
      <c r="I12829" t="s">
        <v>9390</v>
      </c>
      <c r="J12829" t="s">
        <v>8520</v>
      </c>
    </row>
    <row r="12830" spans="1:10" x14ac:dyDescent="0.25">
      <c r="A12830" t="s">
        <v>33367</v>
      </c>
      <c r="B12830" t="s">
        <v>33368</v>
      </c>
      <c r="C12830" t="s">
        <v>33369</v>
      </c>
      <c r="D12830" t="s">
        <v>33370</v>
      </c>
      <c r="E12830" t="s">
        <v>8516</v>
      </c>
      <c r="F12830" t="s">
        <v>33371</v>
      </c>
      <c r="G12830" t="s">
        <v>8588</v>
      </c>
      <c r="H12830" t="s">
        <v>8464</v>
      </c>
      <c r="I12830" t="s">
        <v>8691</v>
      </c>
      <c r="J12830" t="s">
        <v>8520</v>
      </c>
    </row>
    <row r="12831" spans="1:10" x14ac:dyDescent="0.25">
      <c r="A12831" t="s">
        <v>33372</v>
      </c>
      <c r="B12831" t="s">
        <v>33373</v>
      </c>
      <c r="C12831" t="s">
        <v>33374</v>
      </c>
      <c r="D12831" t="s">
        <v>33375</v>
      </c>
      <c r="E12831" t="s">
        <v>8516</v>
      </c>
      <c r="F12831" t="s">
        <v>33371</v>
      </c>
      <c r="G12831" t="s">
        <v>8588</v>
      </c>
      <c r="H12831" t="s">
        <v>8464</v>
      </c>
      <c r="I12831" t="s">
        <v>8691</v>
      </c>
      <c r="J12831" t="s">
        <v>8520</v>
      </c>
    </row>
    <row r="12832" spans="1:10" x14ac:dyDescent="0.25">
      <c r="A12832" t="s">
        <v>33372</v>
      </c>
      <c r="B12832" t="s">
        <v>33373</v>
      </c>
      <c r="C12832" t="s">
        <v>33374</v>
      </c>
      <c r="D12832" t="s">
        <v>33375</v>
      </c>
      <c r="E12832" t="s">
        <v>8521</v>
      </c>
      <c r="F12832" t="s">
        <v>33371</v>
      </c>
      <c r="G12832" t="s">
        <v>8588</v>
      </c>
      <c r="H12832" t="s">
        <v>8522</v>
      </c>
      <c r="I12832" t="s">
        <v>8691</v>
      </c>
      <c r="J12832" t="s">
        <v>8520</v>
      </c>
    </row>
    <row r="12833" spans="1:10" x14ac:dyDescent="0.25">
      <c r="A12833" t="s">
        <v>33367</v>
      </c>
      <c r="B12833" t="s">
        <v>33368</v>
      </c>
      <c r="C12833" t="s">
        <v>33369</v>
      </c>
      <c r="D12833" t="s">
        <v>33370</v>
      </c>
      <c r="E12833" t="s">
        <v>8521</v>
      </c>
      <c r="F12833" t="s">
        <v>33371</v>
      </c>
      <c r="G12833" t="s">
        <v>8588</v>
      </c>
      <c r="H12833" t="s">
        <v>8522</v>
      </c>
      <c r="I12833" t="s">
        <v>8691</v>
      </c>
      <c r="J12833" t="s">
        <v>8520</v>
      </c>
    </row>
    <row r="12834" spans="1:10" x14ac:dyDescent="0.25">
      <c r="A12834" t="s">
        <v>33376</v>
      </c>
      <c r="B12834" t="s">
        <v>33377</v>
      </c>
      <c r="C12834" t="s">
        <v>8520</v>
      </c>
      <c r="D12834" t="s">
        <v>33378</v>
      </c>
      <c r="E12834" t="s">
        <v>8516</v>
      </c>
      <c r="F12834" t="s">
        <v>33379</v>
      </c>
      <c r="G12834" t="s">
        <v>8588</v>
      </c>
      <c r="H12834" t="s">
        <v>8464</v>
      </c>
      <c r="I12834" t="s">
        <v>8613</v>
      </c>
      <c r="J12834" t="s">
        <v>8520</v>
      </c>
    </row>
    <row r="12835" spans="1:10" x14ac:dyDescent="0.25">
      <c r="A12835" t="s">
        <v>33380</v>
      </c>
      <c r="B12835" t="s">
        <v>33381</v>
      </c>
      <c r="C12835" t="s">
        <v>33382</v>
      </c>
      <c r="D12835" t="s">
        <v>33383</v>
      </c>
      <c r="E12835" t="s">
        <v>8516</v>
      </c>
      <c r="F12835" t="s">
        <v>33379</v>
      </c>
      <c r="G12835" t="s">
        <v>8588</v>
      </c>
      <c r="H12835" t="s">
        <v>8464</v>
      </c>
      <c r="I12835" t="s">
        <v>8865</v>
      </c>
      <c r="J12835" t="s">
        <v>8520</v>
      </c>
    </row>
    <row r="12836" spans="1:10" x14ac:dyDescent="0.25">
      <c r="A12836" t="s">
        <v>33376</v>
      </c>
      <c r="B12836" t="s">
        <v>33377</v>
      </c>
      <c r="C12836" t="s">
        <v>8520</v>
      </c>
      <c r="D12836" t="s">
        <v>33378</v>
      </c>
      <c r="E12836" t="s">
        <v>8521</v>
      </c>
      <c r="F12836" t="s">
        <v>33379</v>
      </c>
      <c r="G12836" t="s">
        <v>8588</v>
      </c>
      <c r="H12836" t="s">
        <v>8522</v>
      </c>
      <c r="I12836" t="s">
        <v>8613</v>
      </c>
      <c r="J12836" t="s">
        <v>8520</v>
      </c>
    </row>
    <row r="12837" spans="1:10" x14ac:dyDescent="0.25">
      <c r="A12837" t="s">
        <v>33380</v>
      </c>
      <c r="B12837" t="s">
        <v>33381</v>
      </c>
      <c r="C12837" t="s">
        <v>33382</v>
      </c>
      <c r="D12837" t="s">
        <v>33383</v>
      </c>
      <c r="E12837" t="s">
        <v>8521</v>
      </c>
      <c r="F12837" t="s">
        <v>33379</v>
      </c>
      <c r="G12837" t="s">
        <v>8588</v>
      </c>
      <c r="H12837" t="s">
        <v>8522</v>
      </c>
      <c r="I12837" t="s">
        <v>8865</v>
      </c>
      <c r="J12837" t="s">
        <v>8520</v>
      </c>
    </row>
    <row r="12838" spans="1:10" x14ac:dyDescent="0.25">
      <c r="A12838" t="s">
        <v>33384</v>
      </c>
      <c r="B12838" t="s">
        <v>33385</v>
      </c>
      <c r="C12838" t="s">
        <v>8520</v>
      </c>
      <c r="D12838" t="s">
        <v>33386</v>
      </c>
      <c r="E12838" t="s">
        <v>8550</v>
      </c>
      <c r="F12838" t="s">
        <v>33387</v>
      </c>
      <c r="G12838" t="s">
        <v>8518</v>
      </c>
      <c r="H12838" t="s">
        <v>8464</v>
      </c>
      <c r="I12838" t="s">
        <v>8569</v>
      </c>
      <c r="J12838" t="s">
        <v>33360</v>
      </c>
    </row>
    <row r="12839" spans="1:10" x14ac:dyDescent="0.25">
      <c r="A12839" t="s">
        <v>33388</v>
      </c>
      <c r="B12839" t="s">
        <v>33389</v>
      </c>
      <c r="C12839" t="s">
        <v>8520</v>
      </c>
      <c r="D12839" t="s">
        <v>6791</v>
      </c>
      <c r="E12839" t="s">
        <v>8550</v>
      </c>
      <c r="F12839" t="s">
        <v>33390</v>
      </c>
      <c r="G12839" t="s">
        <v>8518</v>
      </c>
      <c r="H12839" t="s">
        <v>8464</v>
      </c>
      <c r="I12839" t="s">
        <v>8569</v>
      </c>
      <c r="J12839" t="s">
        <v>33340</v>
      </c>
    </row>
    <row r="12840" spans="1:10" x14ac:dyDescent="0.25">
      <c r="A12840" t="s">
        <v>33391</v>
      </c>
      <c r="B12840" t="s">
        <v>33392</v>
      </c>
      <c r="C12840" t="s">
        <v>8520</v>
      </c>
      <c r="D12840" t="s">
        <v>5808</v>
      </c>
      <c r="E12840" t="s">
        <v>8550</v>
      </c>
      <c r="F12840" t="s">
        <v>33393</v>
      </c>
      <c r="G12840" t="s">
        <v>8518</v>
      </c>
      <c r="H12840" t="s">
        <v>8464</v>
      </c>
      <c r="I12840" t="s">
        <v>8569</v>
      </c>
      <c r="J12840" t="s">
        <v>33340</v>
      </c>
    </row>
    <row r="12841" spans="1:10" x14ac:dyDescent="0.25">
      <c r="A12841" t="s">
        <v>33384</v>
      </c>
      <c r="B12841" t="s">
        <v>33385</v>
      </c>
      <c r="C12841" t="s">
        <v>8520</v>
      </c>
      <c r="D12841" t="s">
        <v>33386</v>
      </c>
      <c r="E12841" t="s">
        <v>8583</v>
      </c>
      <c r="F12841" t="s">
        <v>33387</v>
      </c>
      <c r="G12841" t="s">
        <v>8518</v>
      </c>
      <c r="H12841" t="s">
        <v>8522</v>
      </c>
      <c r="I12841" t="s">
        <v>8569</v>
      </c>
      <c r="J12841" t="s">
        <v>33360</v>
      </c>
    </row>
    <row r="12842" spans="1:10" x14ac:dyDescent="0.25">
      <c r="A12842" t="s">
        <v>33388</v>
      </c>
      <c r="B12842" t="s">
        <v>33389</v>
      </c>
      <c r="C12842" t="s">
        <v>8520</v>
      </c>
      <c r="D12842" t="s">
        <v>6791</v>
      </c>
      <c r="E12842" t="s">
        <v>8583</v>
      </c>
      <c r="F12842" t="s">
        <v>33390</v>
      </c>
      <c r="G12842" t="s">
        <v>8518</v>
      </c>
      <c r="H12842" t="s">
        <v>8522</v>
      </c>
      <c r="I12842" t="s">
        <v>8569</v>
      </c>
      <c r="J12842" t="s">
        <v>33340</v>
      </c>
    </row>
    <row r="12843" spans="1:10" x14ac:dyDescent="0.25">
      <c r="A12843" t="s">
        <v>33391</v>
      </c>
      <c r="B12843" t="s">
        <v>33392</v>
      </c>
      <c r="C12843" t="s">
        <v>8520</v>
      </c>
      <c r="D12843" t="s">
        <v>5808</v>
      </c>
      <c r="E12843" t="s">
        <v>8583</v>
      </c>
      <c r="F12843" t="s">
        <v>33393</v>
      </c>
      <c r="G12843" t="s">
        <v>8518</v>
      </c>
      <c r="H12843" t="s">
        <v>8522</v>
      </c>
      <c r="I12843" t="s">
        <v>8569</v>
      </c>
      <c r="J12843" t="s">
        <v>33340</v>
      </c>
    </row>
    <row r="12844" spans="1:10" x14ac:dyDescent="0.25">
      <c r="A12844" t="s">
        <v>26701</v>
      </c>
      <c r="B12844" t="s">
        <v>26702</v>
      </c>
      <c r="C12844" t="s">
        <v>26703</v>
      </c>
      <c r="D12844" t="s">
        <v>26704</v>
      </c>
      <c r="E12844" t="s">
        <v>8516</v>
      </c>
      <c r="F12844" t="s">
        <v>33394</v>
      </c>
      <c r="G12844" t="s">
        <v>8518</v>
      </c>
      <c r="H12844" t="s">
        <v>8464</v>
      </c>
      <c r="I12844" t="s">
        <v>9402</v>
      </c>
      <c r="J12844" t="s">
        <v>8520</v>
      </c>
    </row>
    <row r="12845" spans="1:10" x14ac:dyDescent="0.25">
      <c r="A12845" t="s">
        <v>26701</v>
      </c>
      <c r="B12845" t="s">
        <v>26702</v>
      </c>
      <c r="C12845" t="s">
        <v>26703</v>
      </c>
      <c r="D12845" t="s">
        <v>26704</v>
      </c>
      <c r="E12845" t="s">
        <v>8521</v>
      </c>
      <c r="F12845" t="s">
        <v>33394</v>
      </c>
      <c r="G12845" t="s">
        <v>8518</v>
      </c>
      <c r="H12845" t="s">
        <v>8522</v>
      </c>
      <c r="I12845" t="s">
        <v>9402</v>
      </c>
      <c r="J12845" t="s">
        <v>8520</v>
      </c>
    </row>
    <row r="12846" spans="1:10" x14ac:dyDescent="0.25">
      <c r="A12846" t="s">
        <v>19241</v>
      </c>
      <c r="B12846" t="s">
        <v>19242</v>
      </c>
      <c r="C12846" t="s">
        <v>19243</v>
      </c>
      <c r="D12846" t="s">
        <v>19244</v>
      </c>
      <c r="E12846" t="s">
        <v>8516</v>
      </c>
      <c r="F12846" t="s">
        <v>33395</v>
      </c>
      <c r="G12846" t="s">
        <v>8518</v>
      </c>
      <c r="H12846" t="s">
        <v>8464</v>
      </c>
      <c r="I12846" t="s">
        <v>8537</v>
      </c>
      <c r="J12846" t="s">
        <v>8520</v>
      </c>
    </row>
    <row r="12847" spans="1:10" x14ac:dyDescent="0.25">
      <c r="A12847" t="s">
        <v>19241</v>
      </c>
      <c r="B12847" t="s">
        <v>19242</v>
      </c>
      <c r="C12847" t="s">
        <v>19243</v>
      </c>
      <c r="D12847" t="s">
        <v>19244</v>
      </c>
      <c r="E12847" t="s">
        <v>8521</v>
      </c>
      <c r="F12847" t="s">
        <v>33395</v>
      </c>
      <c r="G12847" t="s">
        <v>8518</v>
      </c>
      <c r="H12847" t="s">
        <v>8522</v>
      </c>
      <c r="I12847" t="s">
        <v>8537</v>
      </c>
      <c r="J12847" t="s">
        <v>8520</v>
      </c>
    </row>
    <row r="12848" spans="1:10" x14ac:dyDescent="0.25">
      <c r="A12848" t="s">
        <v>33396</v>
      </c>
      <c r="B12848" t="s">
        <v>33397</v>
      </c>
      <c r="C12848" t="s">
        <v>8520</v>
      </c>
      <c r="D12848" t="s">
        <v>33398</v>
      </c>
      <c r="E12848" t="s">
        <v>8550</v>
      </c>
      <c r="F12848" t="s">
        <v>33399</v>
      </c>
      <c r="G12848" t="s">
        <v>8518</v>
      </c>
      <c r="H12848" t="s">
        <v>8464</v>
      </c>
      <c r="I12848" t="s">
        <v>8552</v>
      </c>
      <c r="J12848" t="s">
        <v>33400</v>
      </c>
    </row>
    <row r="12849" spans="1:10" x14ac:dyDescent="0.25">
      <c r="A12849" t="s">
        <v>33401</v>
      </c>
      <c r="B12849" t="s">
        <v>33402</v>
      </c>
      <c r="C12849" t="s">
        <v>8520</v>
      </c>
      <c r="D12849" t="s">
        <v>33403</v>
      </c>
      <c r="E12849" t="s">
        <v>8550</v>
      </c>
      <c r="F12849" t="s">
        <v>33404</v>
      </c>
      <c r="G12849" t="s">
        <v>8518</v>
      </c>
      <c r="H12849" t="s">
        <v>8464</v>
      </c>
      <c r="I12849" t="s">
        <v>8552</v>
      </c>
      <c r="J12849" t="s">
        <v>33400</v>
      </c>
    </row>
    <row r="12850" spans="1:10" x14ac:dyDescent="0.25">
      <c r="A12850" t="s">
        <v>33396</v>
      </c>
      <c r="B12850" t="s">
        <v>33397</v>
      </c>
      <c r="C12850" t="s">
        <v>8520</v>
      </c>
      <c r="D12850" t="s">
        <v>33398</v>
      </c>
      <c r="E12850" t="s">
        <v>8550</v>
      </c>
      <c r="F12850" t="s">
        <v>33399</v>
      </c>
      <c r="G12850" t="s">
        <v>8518</v>
      </c>
      <c r="H12850" t="s">
        <v>8522</v>
      </c>
      <c r="I12850" t="s">
        <v>8552</v>
      </c>
      <c r="J12850" t="s">
        <v>33400</v>
      </c>
    </row>
    <row r="12851" spans="1:10" x14ac:dyDescent="0.25">
      <c r="A12851" t="s">
        <v>33401</v>
      </c>
      <c r="B12851" t="s">
        <v>33402</v>
      </c>
      <c r="C12851" t="s">
        <v>8520</v>
      </c>
      <c r="D12851" t="s">
        <v>33403</v>
      </c>
      <c r="E12851" t="s">
        <v>8550</v>
      </c>
      <c r="F12851" t="s">
        <v>33404</v>
      </c>
      <c r="G12851" t="s">
        <v>8518</v>
      </c>
      <c r="H12851" t="s">
        <v>8522</v>
      </c>
      <c r="I12851" t="s">
        <v>8552</v>
      </c>
      <c r="J12851" t="s">
        <v>33400</v>
      </c>
    </row>
    <row r="12852" spans="1:10" x14ac:dyDescent="0.25">
      <c r="A12852" t="s">
        <v>33405</v>
      </c>
      <c r="B12852" t="s">
        <v>33406</v>
      </c>
      <c r="C12852" t="s">
        <v>33407</v>
      </c>
      <c r="D12852" t="s">
        <v>33408</v>
      </c>
      <c r="E12852" t="s">
        <v>8516</v>
      </c>
      <c r="F12852" t="s">
        <v>33409</v>
      </c>
      <c r="G12852" t="s">
        <v>8588</v>
      </c>
      <c r="H12852" t="s">
        <v>8464</v>
      </c>
      <c r="I12852" t="s">
        <v>8691</v>
      </c>
      <c r="J12852" t="s">
        <v>8520</v>
      </c>
    </row>
    <row r="12853" spans="1:10" x14ac:dyDescent="0.25">
      <c r="A12853" t="s">
        <v>33405</v>
      </c>
      <c r="B12853" t="s">
        <v>33406</v>
      </c>
      <c r="C12853" t="s">
        <v>33407</v>
      </c>
      <c r="D12853" t="s">
        <v>33408</v>
      </c>
      <c r="E12853" t="s">
        <v>8521</v>
      </c>
      <c r="F12853" t="s">
        <v>33409</v>
      </c>
      <c r="G12853" t="s">
        <v>8588</v>
      </c>
      <c r="H12853" t="s">
        <v>8522</v>
      </c>
      <c r="I12853" t="s">
        <v>8691</v>
      </c>
      <c r="J12853" t="s">
        <v>8520</v>
      </c>
    </row>
    <row r="12854" spans="1:10" x14ac:dyDescent="0.25">
      <c r="A12854" t="s">
        <v>33410</v>
      </c>
      <c r="B12854" t="s">
        <v>33411</v>
      </c>
      <c r="C12854" t="s">
        <v>8520</v>
      </c>
      <c r="D12854" t="s">
        <v>33412</v>
      </c>
      <c r="E12854" t="s">
        <v>8516</v>
      </c>
      <c r="F12854" t="s">
        <v>33413</v>
      </c>
      <c r="G12854" t="s">
        <v>8518</v>
      </c>
      <c r="H12854" t="s">
        <v>8464</v>
      </c>
      <c r="I12854" t="s">
        <v>8519</v>
      </c>
      <c r="J12854" t="s">
        <v>8520</v>
      </c>
    </row>
    <row r="12855" spans="1:10" x14ac:dyDescent="0.25">
      <c r="A12855" t="s">
        <v>33410</v>
      </c>
      <c r="B12855" t="s">
        <v>33411</v>
      </c>
      <c r="C12855" t="s">
        <v>8520</v>
      </c>
      <c r="D12855" t="s">
        <v>33412</v>
      </c>
      <c r="E12855" t="s">
        <v>8521</v>
      </c>
      <c r="F12855" t="s">
        <v>33413</v>
      </c>
      <c r="G12855" t="s">
        <v>8518</v>
      </c>
      <c r="H12855" t="s">
        <v>8522</v>
      </c>
      <c r="I12855" t="s">
        <v>8519</v>
      </c>
      <c r="J12855" t="s">
        <v>8520</v>
      </c>
    </row>
    <row r="12856" spans="1:10" x14ac:dyDescent="0.25">
      <c r="A12856" t="s">
        <v>8970</v>
      </c>
      <c r="B12856" t="s">
        <v>8971</v>
      </c>
      <c r="C12856" t="s">
        <v>8972</v>
      </c>
      <c r="D12856" t="s">
        <v>8973</v>
      </c>
      <c r="E12856" t="s">
        <v>8516</v>
      </c>
      <c r="F12856" t="s">
        <v>33414</v>
      </c>
      <c r="G12856" t="s">
        <v>8518</v>
      </c>
      <c r="H12856" t="s">
        <v>8464</v>
      </c>
      <c r="I12856" t="s">
        <v>8537</v>
      </c>
      <c r="J12856" t="s">
        <v>33415</v>
      </c>
    </row>
    <row r="12857" spans="1:10" x14ac:dyDescent="0.25">
      <c r="A12857" t="s">
        <v>8970</v>
      </c>
      <c r="B12857" t="s">
        <v>8971</v>
      </c>
      <c r="C12857" t="s">
        <v>8972</v>
      </c>
      <c r="D12857" t="s">
        <v>8973</v>
      </c>
      <c r="E12857" t="s">
        <v>8521</v>
      </c>
      <c r="F12857" t="s">
        <v>33414</v>
      </c>
      <c r="G12857" t="s">
        <v>8518</v>
      </c>
      <c r="H12857" t="s">
        <v>8522</v>
      </c>
      <c r="I12857" t="s">
        <v>8537</v>
      </c>
      <c r="J12857" t="s">
        <v>33415</v>
      </c>
    </row>
    <row r="12858" spans="1:10" x14ac:dyDescent="0.25">
      <c r="A12858" t="s">
        <v>33416</v>
      </c>
      <c r="B12858" t="s">
        <v>33417</v>
      </c>
      <c r="C12858" t="s">
        <v>8520</v>
      </c>
      <c r="D12858" t="s">
        <v>33418</v>
      </c>
      <c r="E12858" t="s">
        <v>8516</v>
      </c>
      <c r="F12858" t="s">
        <v>33419</v>
      </c>
      <c r="G12858" t="s">
        <v>8518</v>
      </c>
      <c r="H12858" t="s">
        <v>8464</v>
      </c>
      <c r="I12858" t="s">
        <v>8537</v>
      </c>
      <c r="J12858" t="s">
        <v>33420</v>
      </c>
    </row>
    <row r="12859" spans="1:10" x14ac:dyDescent="0.25">
      <c r="A12859" t="s">
        <v>33416</v>
      </c>
      <c r="B12859" t="s">
        <v>33417</v>
      </c>
      <c r="C12859" t="s">
        <v>8520</v>
      </c>
      <c r="D12859" t="s">
        <v>33418</v>
      </c>
      <c r="E12859" t="s">
        <v>9787</v>
      </c>
      <c r="F12859" t="s">
        <v>33419</v>
      </c>
      <c r="G12859" t="s">
        <v>8518</v>
      </c>
      <c r="H12859" t="s">
        <v>8522</v>
      </c>
      <c r="I12859" t="s">
        <v>8537</v>
      </c>
      <c r="J12859" t="s">
        <v>33420</v>
      </c>
    </row>
    <row r="12860" spans="1:10" x14ac:dyDescent="0.25">
      <c r="A12860" t="s">
        <v>33421</v>
      </c>
      <c r="B12860" t="s">
        <v>33422</v>
      </c>
      <c r="C12860" t="s">
        <v>8520</v>
      </c>
      <c r="D12860" t="s">
        <v>33423</v>
      </c>
      <c r="E12860" t="s">
        <v>8550</v>
      </c>
      <c r="F12860" t="s">
        <v>33424</v>
      </c>
      <c r="G12860" t="s">
        <v>8518</v>
      </c>
      <c r="H12860" t="s">
        <v>8464</v>
      </c>
      <c r="I12860" t="s">
        <v>8552</v>
      </c>
      <c r="J12860" t="s">
        <v>33425</v>
      </c>
    </row>
    <row r="12861" spans="1:10" x14ac:dyDescent="0.25">
      <c r="A12861" t="s">
        <v>33421</v>
      </c>
      <c r="B12861" t="s">
        <v>33422</v>
      </c>
      <c r="C12861" t="s">
        <v>8520</v>
      </c>
      <c r="D12861" t="s">
        <v>33423</v>
      </c>
      <c r="E12861" t="s">
        <v>8550</v>
      </c>
      <c r="F12861" t="s">
        <v>33424</v>
      </c>
      <c r="G12861" t="s">
        <v>8518</v>
      </c>
      <c r="H12861" t="s">
        <v>8522</v>
      </c>
      <c r="I12861" t="s">
        <v>8552</v>
      </c>
      <c r="J12861" t="s">
        <v>33425</v>
      </c>
    </row>
    <row r="12862" spans="1:10" x14ac:dyDescent="0.25">
      <c r="A12862" t="s">
        <v>33426</v>
      </c>
      <c r="B12862" t="s">
        <v>33427</v>
      </c>
      <c r="C12862" t="s">
        <v>8520</v>
      </c>
      <c r="D12862" t="s">
        <v>33428</v>
      </c>
      <c r="E12862" t="s">
        <v>8550</v>
      </c>
      <c r="F12862" t="s">
        <v>33429</v>
      </c>
      <c r="G12862" t="s">
        <v>8518</v>
      </c>
      <c r="H12862" t="s">
        <v>8464</v>
      </c>
      <c r="I12862" t="s">
        <v>8569</v>
      </c>
      <c r="J12862" t="s">
        <v>33360</v>
      </c>
    </row>
    <row r="12863" spans="1:10" x14ac:dyDescent="0.25">
      <c r="A12863" t="s">
        <v>33430</v>
      </c>
      <c r="B12863" t="s">
        <v>33431</v>
      </c>
      <c r="C12863" t="s">
        <v>8520</v>
      </c>
      <c r="D12863" t="s">
        <v>33432</v>
      </c>
      <c r="E12863" t="s">
        <v>8550</v>
      </c>
      <c r="F12863" t="s">
        <v>33433</v>
      </c>
      <c r="G12863" t="s">
        <v>8518</v>
      </c>
      <c r="H12863" t="s">
        <v>8464</v>
      </c>
      <c r="I12863" t="s">
        <v>8569</v>
      </c>
      <c r="J12863" t="s">
        <v>33360</v>
      </c>
    </row>
    <row r="12864" spans="1:10" x14ac:dyDescent="0.25">
      <c r="A12864" t="s">
        <v>33434</v>
      </c>
      <c r="B12864" t="s">
        <v>33435</v>
      </c>
      <c r="C12864" t="s">
        <v>33436</v>
      </c>
      <c r="D12864" t="s">
        <v>33437</v>
      </c>
      <c r="E12864" t="s">
        <v>8550</v>
      </c>
      <c r="F12864" t="s">
        <v>33438</v>
      </c>
      <c r="G12864" t="s">
        <v>8518</v>
      </c>
      <c r="H12864" t="s">
        <v>8464</v>
      </c>
      <c r="I12864" t="s">
        <v>8569</v>
      </c>
      <c r="J12864" t="s">
        <v>33340</v>
      </c>
    </row>
    <row r="12865" spans="1:10" x14ac:dyDescent="0.25">
      <c r="A12865" t="s">
        <v>33430</v>
      </c>
      <c r="B12865" t="s">
        <v>33431</v>
      </c>
      <c r="C12865" t="s">
        <v>8520</v>
      </c>
      <c r="D12865" t="s">
        <v>33432</v>
      </c>
      <c r="E12865" t="s">
        <v>8583</v>
      </c>
      <c r="F12865" t="s">
        <v>33433</v>
      </c>
      <c r="G12865" t="s">
        <v>8518</v>
      </c>
      <c r="H12865" t="s">
        <v>8522</v>
      </c>
      <c r="I12865" t="s">
        <v>8569</v>
      </c>
      <c r="J12865" t="s">
        <v>33360</v>
      </c>
    </row>
    <row r="12866" spans="1:10" x14ac:dyDescent="0.25">
      <c r="A12866" t="s">
        <v>33426</v>
      </c>
      <c r="B12866" t="s">
        <v>33427</v>
      </c>
      <c r="C12866" t="s">
        <v>8520</v>
      </c>
      <c r="D12866" t="s">
        <v>33428</v>
      </c>
      <c r="E12866" t="s">
        <v>8583</v>
      </c>
      <c r="F12866" t="s">
        <v>33429</v>
      </c>
      <c r="G12866" t="s">
        <v>8518</v>
      </c>
      <c r="H12866" t="s">
        <v>8522</v>
      </c>
      <c r="I12866" t="s">
        <v>8569</v>
      </c>
      <c r="J12866" t="s">
        <v>33360</v>
      </c>
    </row>
    <row r="12867" spans="1:10" x14ac:dyDescent="0.25">
      <c r="A12867" t="s">
        <v>33434</v>
      </c>
      <c r="B12867" t="s">
        <v>33435</v>
      </c>
      <c r="C12867" t="s">
        <v>33436</v>
      </c>
      <c r="D12867" t="s">
        <v>33437</v>
      </c>
      <c r="E12867" t="s">
        <v>8583</v>
      </c>
      <c r="F12867" t="s">
        <v>33438</v>
      </c>
      <c r="G12867" t="s">
        <v>8518</v>
      </c>
      <c r="H12867" t="s">
        <v>8522</v>
      </c>
      <c r="I12867" t="s">
        <v>8569</v>
      </c>
      <c r="J12867" t="s">
        <v>33340</v>
      </c>
    </row>
    <row r="12868" spans="1:10" x14ac:dyDescent="0.25">
      <c r="A12868" t="s">
        <v>33439</v>
      </c>
      <c r="B12868" t="s">
        <v>33440</v>
      </c>
      <c r="C12868" t="s">
        <v>33441</v>
      </c>
      <c r="D12868" t="s">
        <v>33442</v>
      </c>
      <c r="E12868" t="s">
        <v>8516</v>
      </c>
      <c r="F12868" t="s">
        <v>33443</v>
      </c>
      <c r="G12868" t="s">
        <v>8518</v>
      </c>
      <c r="H12868" t="s">
        <v>8464</v>
      </c>
      <c r="I12868" t="s">
        <v>9402</v>
      </c>
      <c r="J12868" t="s">
        <v>33444</v>
      </c>
    </row>
    <row r="12869" spans="1:10" x14ac:dyDescent="0.25">
      <c r="A12869" t="s">
        <v>33439</v>
      </c>
      <c r="B12869" t="s">
        <v>33440</v>
      </c>
      <c r="C12869" t="s">
        <v>33441</v>
      </c>
      <c r="D12869" t="s">
        <v>33442</v>
      </c>
      <c r="E12869" t="s">
        <v>8521</v>
      </c>
      <c r="F12869" t="s">
        <v>33443</v>
      </c>
      <c r="G12869" t="s">
        <v>8518</v>
      </c>
      <c r="H12869" t="s">
        <v>8522</v>
      </c>
      <c r="I12869" t="s">
        <v>9402</v>
      </c>
      <c r="J12869" t="s">
        <v>33444</v>
      </c>
    </row>
    <row r="12870" spans="1:10" x14ac:dyDescent="0.25">
      <c r="A12870" t="s">
        <v>33445</v>
      </c>
      <c r="B12870" t="s">
        <v>33446</v>
      </c>
      <c r="C12870" t="s">
        <v>8520</v>
      </c>
      <c r="D12870" t="s">
        <v>33447</v>
      </c>
      <c r="E12870" t="s">
        <v>8550</v>
      </c>
      <c r="F12870" t="s">
        <v>33448</v>
      </c>
      <c r="G12870" t="s">
        <v>8518</v>
      </c>
      <c r="H12870" t="s">
        <v>8464</v>
      </c>
      <c r="I12870" t="s">
        <v>8552</v>
      </c>
      <c r="J12870" t="s">
        <v>33449</v>
      </c>
    </row>
    <row r="12871" spans="1:10" x14ac:dyDescent="0.25">
      <c r="A12871" t="s">
        <v>33445</v>
      </c>
      <c r="B12871" t="s">
        <v>33446</v>
      </c>
      <c r="C12871" t="s">
        <v>8520</v>
      </c>
      <c r="D12871" t="s">
        <v>33447</v>
      </c>
      <c r="E12871" t="s">
        <v>8550</v>
      </c>
      <c r="F12871" t="s">
        <v>33448</v>
      </c>
      <c r="G12871" t="s">
        <v>8518</v>
      </c>
      <c r="H12871" t="s">
        <v>8522</v>
      </c>
      <c r="I12871" t="s">
        <v>8552</v>
      </c>
      <c r="J12871" t="s">
        <v>33449</v>
      </c>
    </row>
    <row r="12872" spans="1:10" x14ac:dyDescent="0.25">
      <c r="A12872" t="s">
        <v>33450</v>
      </c>
      <c r="B12872" t="s">
        <v>33451</v>
      </c>
      <c r="C12872" t="s">
        <v>33452</v>
      </c>
      <c r="D12872" t="s">
        <v>33453</v>
      </c>
      <c r="E12872" t="s">
        <v>8516</v>
      </c>
      <c r="F12872" t="s">
        <v>33454</v>
      </c>
      <c r="G12872" t="s">
        <v>8588</v>
      </c>
      <c r="H12872" t="s">
        <v>8464</v>
      </c>
      <c r="I12872" t="s">
        <v>8691</v>
      </c>
      <c r="J12872" t="s">
        <v>8520</v>
      </c>
    </row>
    <row r="12873" spans="1:10" x14ac:dyDescent="0.25">
      <c r="A12873" t="s">
        <v>33455</v>
      </c>
      <c r="B12873" t="s">
        <v>33456</v>
      </c>
      <c r="C12873" t="s">
        <v>33457</v>
      </c>
      <c r="D12873" t="s">
        <v>33458</v>
      </c>
      <c r="E12873" t="s">
        <v>8516</v>
      </c>
      <c r="F12873" t="s">
        <v>33454</v>
      </c>
      <c r="G12873" t="s">
        <v>8588</v>
      </c>
      <c r="H12873" t="s">
        <v>8464</v>
      </c>
      <c r="I12873" t="s">
        <v>8691</v>
      </c>
      <c r="J12873" t="s">
        <v>8520</v>
      </c>
    </row>
    <row r="12874" spans="1:10" x14ac:dyDescent="0.25">
      <c r="A12874" t="s">
        <v>33450</v>
      </c>
      <c r="B12874" t="s">
        <v>33451</v>
      </c>
      <c r="C12874" t="s">
        <v>33452</v>
      </c>
      <c r="D12874" t="s">
        <v>33453</v>
      </c>
      <c r="E12874" t="s">
        <v>8521</v>
      </c>
      <c r="F12874" t="s">
        <v>33454</v>
      </c>
      <c r="G12874" t="s">
        <v>8588</v>
      </c>
      <c r="H12874" t="s">
        <v>8522</v>
      </c>
      <c r="I12874" t="s">
        <v>8691</v>
      </c>
      <c r="J12874" t="s">
        <v>8520</v>
      </c>
    </row>
    <row r="12875" spans="1:10" x14ac:dyDescent="0.25">
      <c r="A12875" t="s">
        <v>33455</v>
      </c>
      <c r="B12875" t="s">
        <v>33456</v>
      </c>
      <c r="C12875" t="s">
        <v>33457</v>
      </c>
      <c r="D12875" t="s">
        <v>33458</v>
      </c>
      <c r="E12875" t="s">
        <v>8521</v>
      </c>
      <c r="F12875" t="s">
        <v>33454</v>
      </c>
      <c r="G12875" t="s">
        <v>8588</v>
      </c>
      <c r="H12875" t="s">
        <v>8522</v>
      </c>
      <c r="I12875" t="s">
        <v>8691</v>
      </c>
      <c r="J12875" t="s">
        <v>8520</v>
      </c>
    </row>
    <row r="12876" spans="1:10" x14ac:dyDescent="0.25">
      <c r="A12876" t="s">
        <v>28181</v>
      </c>
      <c r="B12876" t="s">
        <v>28182</v>
      </c>
      <c r="C12876" t="s">
        <v>28183</v>
      </c>
      <c r="D12876" t="s">
        <v>28184</v>
      </c>
      <c r="E12876" t="s">
        <v>8516</v>
      </c>
      <c r="F12876" t="s">
        <v>33459</v>
      </c>
      <c r="G12876" t="s">
        <v>8588</v>
      </c>
      <c r="H12876" t="s">
        <v>8464</v>
      </c>
      <c r="I12876" t="s">
        <v>22195</v>
      </c>
      <c r="J12876" t="s">
        <v>8520</v>
      </c>
    </row>
    <row r="12877" spans="1:10" x14ac:dyDescent="0.25">
      <c r="A12877" t="s">
        <v>28181</v>
      </c>
      <c r="B12877" t="s">
        <v>28182</v>
      </c>
      <c r="C12877" t="s">
        <v>28183</v>
      </c>
      <c r="D12877" t="s">
        <v>28184</v>
      </c>
      <c r="E12877" t="s">
        <v>8521</v>
      </c>
      <c r="F12877" t="s">
        <v>33459</v>
      </c>
      <c r="G12877" t="s">
        <v>8588</v>
      </c>
      <c r="H12877" t="s">
        <v>8522</v>
      </c>
      <c r="I12877" t="s">
        <v>22195</v>
      </c>
      <c r="J12877" t="s">
        <v>8520</v>
      </c>
    </row>
    <row r="12878" spans="1:10" x14ac:dyDescent="0.25">
      <c r="A12878" t="s">
        <v>33460</v>
      </c>
      <c r="B12878" t="s">
        <v>33461</v>
      </c>
      <c r="C12878" t="s">
        <v>33462</v>
      </c>
      <c r="D12878" t="s">
        <v>33463</v>
      </c>
      <c r="E12878" t="s">
        <v>8516</v>
      </c>
      <c r="F12878" t="s">
        <v>33464</v>
      </c>
      <c r="G12878" t="s">
        <v>8588</v>
      </c>
      <c r="H12878" t="s">
        <v>8464</v>
      </c>
      <c r="I12878" t="s">
        <v>8691</v>
      </c>
      <c r="J12878" t="s">
        <v>8520</v>
      </c>
    </row>
    <row r="12879" spans="1:10" x14ac:dyDescent="0.25">
      <c r="A12879" t="s">
        <v>33460</v>
      </c>
      <c r="B12879" t="s">
        <v>33461</v>
      </c>
      <c r="C12879" t="s">
        <v>33462</v>
      </c>
      <c r="D12879" t="s">
        <v>33463</v>
      </c>
      <c r="E12879" t="s">
        <v>8521</v>
      </c>
      <c r="F12879" t="s">
        <v>33464</v>
      </c>
      <c r="G12879" t="s">
        <v>8588</v>
      </c>
      <c r="H12879" t="s">
        <v>8522</v>
      </c>
      <c r="I12879" t="s">
        <v>8691</v>
      </c>
      <c r="J12879" t="s">
        <v>8520</v>
      </c>
    </row>
    <row r="12880" spans="1:10" x14ac:dyDescent="0.25">
      <c r="A12880" t="s">
        <v>33465</v>
      </c>
      <c r="B12880" t="s">
        <v>33466</v>
      </c>
      <c r="C12880" t="s">
        <v>33467</v>
      </c>
      <c r="D12880" t="s">
        <v>33468</v>
      </c>
      <c r="E12880" t="s">
        <v>8516</v>
      </c>
      <c r="F12880" t="s">
        <v>33469</v>
      </c>
      <c r="G12880" t="s">
        <v>8588</v>
      </c>
      <c r="H12880" t="s">
        <v>8464</v>
      </c>
      <c r="I12880" t="s">
        <v>9402</v>
      </c>
      <c r="J12880" t="s">
        <v>33470</v>
      </c>
    </row>
    <row r="12881" spans="1:10" x14ac:dyDescent="0.25">
      <c r="A12881" t="s">
        <v>33465</v>
      </c>
      <c r="B12881" t="s">
        <v>33466</v>
      </c>
      <c r="C12881" t="s">
        <v>33467</v>
      </c>
      <c r="D12881" t="s">
        <v>33468</v>
      </c>
      <c r="E12881" t="s">
        <v>8521</v>
      </c>
      <c r="F12881" t="s">
        <v>33469</v>
      </c>
      <c r="G12881" t="s">
        <v>8588</v>
      </c>
      <c r="H12881" t="s">
        <v>8522</v>
      </c>
      <c r="I12881" t="s">
        <v>9402</v>
      </c>
      <c r="J12881" t="s">
        <v>33470</v>
      </c>
    </row>
    <row r="12882" spans="1:10" x14ac:dyDescent="0.25">
      <c r="A12882" t="s">
        <v>32856</v>
      </c>
      <c r="B12882" t="s">
        <v>32857</v>
      </c>
      <c r="C12882" t="s">
        <v>32858</v>
      </c>
      <c r="D12882" t="s">
        <v>32859</v>
      </c>
      <c r="E12882" t="s">
        <v>8516</v>
      </c>
      <c r="F12882" t="s">
        <v>33471</v>
      </c>
      <c r="G12882" t="s">
        <v>8588</v>
      </c>
      <c r="H12882" t="s">
        <v>8464</v>
      </c>
      <c r="I12882" t="s">
        <v>8691</v>
      </c>
      <c r="J12882" t="s">
        <v>8520</v>
      </c>
    </row>
    <row r="12883" spans="1:10" x14ac:dyDescent="0.25">
      <c r="A12883" t="s">
        <v>32856</v>
      </c>
      <c r="B12883" t="s">
        <v>32857</v>
      </c>
      <c r="C12883" t="s">
        <v>32858</v>
      </c>
      <c r="D12883" t="s">
        <v>32859</v>
      </c>
      <c r="E12883" t="s">
        <v>8521</v>
      </c>
      <c r="F12883" t="s">
        <v>33471</v>
      </c>
      <c r="G12883" t="s">
        <v>8588</v>
      </c>
      <c r="H12883" t="s">
        <v>8522</v>
      </c>
      <c r="I12883" t="s">
        <v>8691</v>
      </c>
      <c r="J12883" t="s">
        <v>8520</v>
      </c>
    </row>
    <row r="12884" spans="1:10" x14ac:dyDescent="0.25">
      <c r="A12884" t="s">
        <v>33472</v>
      </c>
      <c r="B12884" t="s">
        <v>33473</v>
      </c>
      <c r="C12884" t="s">
        <v>33474</v>
      </c>
      <c r="D12884" t="s">
        <v>33475</v>
      </c>
      <c r="E12884" t="s">
        <v>8516</v>
      </c>
      <c r="F12884" t="s">
        <v>33476</v>
      </c>
      <c r="G12884" t="s">
        <v>8588</v>
      </c>
      <c r="H12884" t="s">
        <v>8464</v>
      </c>
      <c r="I12884" t="s">
        <v>11344</v>
      </c>
      <c r="J12884" t="s">
        <v>8520</v>
      </c>
    </row>
    <row r="12885" spans="1:10" x14ac:dyDescent="0.25">
      <c r="A12885" t="s">
        <v>33472</v>
      </c>
      <c r="B12885" t="s">
        <v>33473</v>
      </c>
      <c r="C12885" t="s">
        <v>33474</v>
      </c>
      <c r="D12885" t="s">
        <v>33475</v>
      </c>
      <c r="E12885" t="s">
        <v>8521</v>
      </c>
      <c r="F12885" t="s">
        <v>33476</v>
      </c>
      <c r="G12885" t="s">
        <v>8588</v>
      </c>
      <c r="H12885" t="s">
        <v>8522</v>
      </c>
      <c r="I12885" t="s">
        <v>11344</v>
      </c>
      <c r="J12885" t="s">
        <v>8520</v>
      </c>
    </row>
    <row r="12886" spans="1:10" x14ac:dyDescent="0.25">
      <c r="A12886" t="s">
        <v>9034</v>
      </c>
      <c r="B12886" t="s">
        <v>9035</v>
      </c>
      <c r="C12886" t="s">
        <v>8520</v>
      </c>
      <c r="D12886" t="s">
        <v>9036</v>
      </c>
      <c r="E12886" t="s">
        <v>8516</v>
      </c>
      <c r="F12886" t="s">
        <v>33274</v>
      </c>
      <c r="G12886" t="s">
        <v>8588</v>
      </c>
      <c r="H12886" t="s">
        <v>8464</v>
      </c>
      <c r="I12886" t="s">
        <v>8537</v>
      </c>
      <c r="J12886" t="s">
        <v>29784</v>
      </c>
    </row>
    <row r="12887" spans="1:10" x14ac:dyDescent="0.25">
      <c r="A12887" t="s">
        <v>9034</v>
      </c>
      <c r="B12887" t="s">
        <v>9035</v>
      </c>
      <c r="C12887" t="s">
        <v>8520</v>
      </c>
      <c r="D12887" t="s">
        <v>9036</v>
      </c>
      <c r="E12887" t="s">
        <v>8521</v>
      </c>
      <c r="F12887" t="s">
        <v>33274</v>
      </c>
      <c r="G12887" t="s">
        <v>8588</v>
      </c>
      <c r="H12887" t="s">
        <v>8522</v>
      </c>
      <c r="I12887" t="s">
        <v>8537</v>
      </c>
      <c r="J12887" t="s">
        <v>29784</v>
      </c>
    </row>
    <row r="12888" spans="1:10" x14ac:dyDescent="0.25">
      <c r="A12888" t="s">
        <v>33477</v>
      </c>
      <c r="B12888" t="s">
        <v>33478</v>
      </c>
      <c r="C12888" t="s">
        <v>8520</v>
      </c>
      <c r="D12888" t="s">
        <v>33479</v>
      </c>
      <c r="E12888" t="s">
        <v>8550</v>
      </c>
      <c r="F12888" t="s">
        <v>33480</v>
      </c>
      <c r="G12888" t="s">
        <v>8518</v>
      </c>
      <c r="H12888" t="s">
        <v>8464</v>
      </c>
      <c r="I12888" t="s">
        <v>8569</v>
      </c>
      <c r="J12888" t="s">
        <v>33360</v>
      </c>
    </row>
    <row r="12889" spans="1:10" x14ac:dyDescent="0.25">
      <c r="A12889" t="s">
        <v>33477</v>
      </c>
      <c r="B12889" t="s">
        <v>33478</v>
      </c>
      <c r="C12889" t="s">
        <v>8520</v>
      </c>
      <c r="D12889" t="s">
        <v>33479</v>
      </c>
      <c r="E12889" t="s">
        <v>8583</v>
      </c>
      <c r="F12889" t="s">
        <v>33480</v>
      </c>
      <c r="G12889" t="s">
        <v>8518</v>
      </c>
      <c r="H12889" t="s">
        <v>8522</v>
      </c>
      <c r="I12889" t="s">
        <v>8569</v>
      </c>
      <c r="J12889" t="s">
        <v>33360</v>
      </c>
    </row>
    <row r="12890" spans="1:10" x14ac:dyDescent="0.25">
      <c r="A12890" t="s">
        <v>33481</v>
      </c>
      <c r="B12890" t="s">
        <v>33482</v>
      </c>
      <c r="C12890" t="s">
        <v>8520</v>
      </c>
      <c r="D12890" t="s">
        <v>6442</v>
      </c>
      <c r="E12890" t="s">
        <v>8550</v>
      </c>
      <c r="F12890" t="s">
        <v>33483</v>
      </c>
      <c r="G12890" t="s">
        <v>8518</v>
      </c>
      <c r="H12890" t="s">
        <v>8464</v>
      </c>
      <c r="I12890" t="s">
        <v>8552</v>
      </c>
      <c r="J12890" t="s">
        <v>33484</v>
      </c>
    </row>
    <row r="12891" spans="1:10" x14ac:dyDescent="0.25">
      <c r="A12891" t="s">
        <v>33485</v>
      </c>
      <c r="B12891" t="s">
        <v>33486</v>
      </c>
      <c r="C12891" t="s">
        <v>8520</v>
      </c>
      <c r="D12891" t="s">
        <v>229</v>
      </c>
      <c r="E12891" t="s">
        <v>8516</v>
      </c>
      <c r="F12891" t="s">
        <v>33487</v>
      </c>
      <c r="G12891" t="s">
        <v>8518</v>
      </c>
      <c r="H12891" t="s">
        <v>8464</v>
      </c>
      <c r="I12891" t="s">
        <v>8519</v>
      </c>
      <c r="J12891" t="s">
        <v>10882</v>
      </c>
    </row>
    <row r="12892" spans="1:10" x14ac:dyDescent="0.25">
      <c r="A12892" t="s">
        <v>33488</v>
      </c>
      <c r="B12892" t="s">
        <v>33489</v>
      </c>
      <c r="C12892" t="s">
        <v>8520</v>
      </c>
      <c r="D12892" t="s">
        <v>8001</v>
      </c>
      <c r="E12892" t="s">
        <v>8550</v>
      </c>
      <c r="F12892" t="s">
        <v>33274</v>
      </c>
      <c r="G12892" t="s">
        <v>8518</v>
      </c>
      <c r="H12892" t="s">
        <v>8464</v>
      </c>
      <c r="I12892" t="s">
        <v>8552</v>
      </c>
      <c r="J12892" t="s">
        <v>29784</v>
      </c>
    </row>
    <row r="12893" spans="1:10" x14ac:dyDescent="0.25">
      <c r="A12893" t="s">
        <v>33490</v>
      </c>
      <c r="B12893" t="s">
        <v>33491</v>
      </c>
      <c r="C12893" t="s">
        <v>33492</v>
      </c>
      <c r="D12893" t="s">
        <v>33493</v>
      </c>
      <c r="E12893" t="s">
        <v>8516</v>
      </c>
      <c r="F12893" t="s">
        <v>33494</v>
      </c>
      <c r="G12893" t="s">
        <v>8518</v>
      </c>
      <c r="H12893" t="s">
        <v>8464</v>
      </c>
      <c r="I12893" t="s">
        <v>9390</v>
      </c>
      <c r="J12893" t="s">
        <v>8520</v>
      </c>
    </row>
    <row r="12894" spans="1:10" x14ac:dyDescent="0.25">
      <c r="A12894" t="s">
        <v>33490</v>
      </c>
      <c r="B12894" t="s">
        <v>33491</v>
      </c>
      <c r="C12894" t="s">
        <v>33492</v>
      </c>
      <c r="D12894" t="s">
        <v>33493</v>
      </c>
      <c r="E12894" t="s">
        <v>8521</v>
      </c>
      <c r="F12894" t="s">
        <v>33494</v>
      </c>
      <c r="G12894" t="s">
        <v>8518</v>
      </c>
      <c r="H12894" t="s">
        <v>8522</v>
      </c>
      <c r="I12894" t="s">
        <v>9390</v>
      </c>
      <c r="J12894" t="s">
        <v>8520</v>
      </c>
    </row>
    <row r="12895" spans="1:10" x14ac:dyDescent="0.25">
      <c r="A12895" t="s">
        <v>33495</v>
      </c>
      <c r="B12895" t="s">
        <v>33496</v>
      </c>
      <c r="C12895" t="s">
        <v>8520</v>
      </c>
      <c r="D12895" t="s">
        <v>33497</v>
      </c>
      <c r="E12895" t="s">
        <v>8550</v>
      </c>
      <c r="F12895" t="s">
        <v>33498</v>
      </c>
      <c r="G12895" t="s">
        <v>8518</v>
      </c>
      <c r="H12895" t="s">
        <v>8464</v>
      </c>
      <c r="I12895" t="s">
        <v>8569</v>
      </c>
      <c r="J12895" t="s">
        <v>33360</v>
      </c>
    </row>
    <row r="12896" spans="1:10" x14ac:dyDescent="0.25">
      <c r="A12896" t="s">
        <v>33495</v>
      </c>
      <c r="B12896" t="s">
        <v>33496</v>
      </c>
      <c r="C12896" t="s">
        <v>8520</v>
      </c>
      <c r="D12896" t="s">
        <v>33497</v>
      </c>
      <c r="E12896" t="s">
        <v>8583</v>
      </c>
      <c r="F12896" t="s">
        <v>33498</v>
      </c>
      <c r="G12896" t="s">
        <v>8518</v>
      </c>
      <c r="H12896" t="s">
        <v>8522</v>
      </c>
      <c r="I12896" t="s">
        <v>8569</v>
      </c>
      <c r="J12896" t="s">
        <v>33360</v>
      </c>
    </row>
    <row r="12897" spans="1:10" x14ac:dyDescent="0.25">
      <c r="A12897" t="s">
        <v>32234</v>
      </c>
      <c r="B12897" t="s">
        <v>32235</v>
      </c>
      <c r="C12897" t="s">
        <v>32236</v>
      </c>
      <c r="D12897" t="s">
        <v>32237</v>
      </c>
      <c r="E12897" t="s">
        <v>8516</v>
      </c>
      <c r="F12897" t="s">
        <v>33499</v>
      </c>
      <c r="G12897" t="s">
        <v>8588</v>
      </c>
      <c r="H12897" t="s">
        <v>8464</v>
      </c>
      <c r="I12897" t="s">
        <v>8691</v>
      </c>
      <c r="J12897" t="s">
        <v>8520</v>
      </c>
    </row>
    <row r="12898" spans="1:10" x14ac:dyDescent="0.25">
      <c r="A12898" t="s">
        <v>33500</v>
      </c>
      <c r="B12898" t="s">
        <v>33501</v>
      </c>
      <c r="C12898" t="s">
        <v>33502</v>
      </c>
      <c r="D12898" t="s">
        <v>33503</v>
      </c>
      <c r="E12898" t="s">
        <v>8516</v>
      </c>
      <c r="F12898" t="s">
        <v>33499</v>
      </c>
      <c r="G12898" t="s">
        <v>8588</v>
      </c>
      <c r="H12898" t="s">
        <v>8464</v>
      </c>
      <c r="I12898" t="s">
        <v>8691</v>
      </c>
      <c r="J12898" t="s">
        <v>8520</v>
      </c>
    </row>
    <row r="12899" spans="1:10" x14ac:dyDescent="0.25">
      <c r="A12899" t="s">
        <v>33500</v>
      </c>
      <c r="B12899" t="s">
        <v>33501</v>
      </c>
      <c r="C12899" t="s">
        <v>33502</v>
      </c>
      <c r="D12899" t="s">
        <v>33503</v>
      </c>
      <c r="E12899" t="s">
        <v>8521</v>
      </c>
      <c r="F12899" t="s">
        <v>33499</v>
      </c>
      <c r="G12899" t="s">
        <v>8588</v>
      </c>
      <c r="H12899" t="s">
        <v>8522</v>
      </c>
      <c r="I12899" t="s">
        <v>8691</v>
      </c>
      <c r="J12899" t="s">
        <v>8520</v>
      </c>
    </row>
    <row r="12900" spans="1:10" x14ac:dyDescent="0.25">
      <c r="A12900" t="s">
        <v>32234</v>
      </c>
      <c r="B12900" t="s">
        <v>32235</v>
      </c>
      <c r="C12900" t="s">
        <v>32236</v>
      </c>
      <c r="D12900" t="s">
        <v>32237</v>
      </c>
      <c r="E12900" t="s">
        <v>8521</v>
      </c>
      <c r="F12900" t="s">
        <v>33499</v>
      </c>
      <c r="G12900" t="s">
        <v>8588</v>
      </c>
      <c r="H12900" t="s">
        <v>8522</v>
      </c>
      <c r="I12900" t="s">
        <v>8691</v>
      </c>
      <c r="J12900" t="s">
        <v>8520</v>
      </c>
    </row>
    <row r="12901" spans="1:10" x14ac:dyDescent="0.25">
      <c r="A12901" t="s">
        <v>10666</v>
      </c>
      <c r="B12901" t="s">
        <v>10667</v>
      </c>
      <c r="C12901" t="s">
        <v>10668</v>
      </c>
      <c r="D12901" t="s">
        <v>10669</v>
      </c>
      <c r="E12901" t="s">
        <v>8516</v>
      </c>
      <c r="F12901" t="s">
        <v>33504</v>
      </c>
      <c r="G12901" t="s">
        <v>8588</v>
      </c>
      <c r="H12901" t="s">
        <v>8464</v>
      </c>
      <c r="I12901" t="s">
        <v>8519</v>
      </c>
      <c r="J12901" t="s">
        <v>33505</v>
      </c>
    </row>
    <row r="12902" spans="1:10" x14ac:dyDescent="0.25">
      <c r="A12902" t="s">
        <v>10666</v>
      </c>
      <c r="B12902" t="s">
        <v>10667</v>
      </c>
      <c r="C12902" t="s">
        <v>10668</v>
      </c>
      <c r="D12902" t="s">
        <v>10669</v>
      </c>
      <c r="E12902" t="s">
        <v>8521</v>
      </c>
      <c r="F12902" t="s">
        <v>33504</v>
      </c>
      <c r="G12902" t="s">
        <v>8588</v>
      </c>
      <c r="H12902" t="s">
        <v>8522</v>
      </c>
      <c r="I12902" t="s">
        <v>8519</v>
      </c>
      <c r="J12902" t="s">
        <v>33505</v>
      </c>
    </row>
    <row r="12903" spans="1:10" x14ac:dyDescent="0.25">
      <c r="A12903" t="s">
        <v>33506</v>
      </c>
      <c r="B12903" t="s">
        <v>33507</v>
      </c>
      <c r="C12903" t="s">
        <v>33508</v>
      </c>
      <c r="D12903" t="s">
        <v>33509</v>
      </c>
      <c r="E12903" t="s">
        <v>8516</v>
      </c>
      <c r="F12903" t="s">
        <v>33510</v>
      </c>
      <c r="G12903" t="s">
        <v>8588</v>
      </c>
      <c r="H12903" t="s">
        <v>8464</v>
      </c>
      <c r="I12903" t="s">
        <v>8691</v>
      </c>
      <c r="J12903" t="s">
        <v>8520</v>
      </c>
    </row>
    <row r="12904" spans="1:10" x14ac:dyDescent="0.25">
      <c r="A12904" t="s">
        <v>33506</v>
      </c>
      <c r="B12904" t="s">
        <v>33507</v>
      </c>
      <c r="C12904" t="s">
        <v>33508</v>
      </c>
      <c r="D12904" t="s">
        <v>33509</v>
      </c>
      <c r="E12904" t="s">
        <v>8521</v>
      </c>
      <c r="F12904" t="s">
        <v>33510</v>
      </c>
      <c r="G12904" t="s">
        <v>8588</v>
      </c>
      <c r="H12904" t="s">
        <v>8522</v>
      </c>
      <c r="I12904" t="s">
        <v>8691</v>
      </c>
      <c r="J12904" t="s">
        <v>8520</v>
      </c>
    </row>
    <row r="12905" spans="1:10" x14ac:dyDescent="0.25">
      <c r="A12905" t="s">
        <v>33511</v>
      </c>
      <c r="B12905" t="s">
        <v>33512</v>
      </c>
      <c r="C12905" t="s">
        <v>33513</v>
      </c>
      <c r="D12905" t="s">
        <v>33514</v>
      </c>
      <c r="E12905" t="s">
        <v>8516</v>
      </c>
      <c r="F12905" t="s">
        <v>33510</v>
      </c>
      <c r="G12905" t="s">
        <v>8588</v>
      </c>
      <c r="H12905" t="s">
        <v>8464</v>
      </c>
      <c r="I12905" t="s">
        <v>8865</v>
      </c>
      <c r="J12905" t="s">
        <v>8520</v>
      </c>
    </row>
    <row r="12906" spans="1:10" x14ac:dyDescent="0.25">
      <c r="A12906" t="s">
        <v>33515</v>
      </c>
      <c r="B12906" t="s">
        <v>33516</v>
      </c>
      <c r="C12906" t="s">
        <v>33517</v>
      </c>
      <c r="D12906" t="s">
        <v>33518</v>
      </c>
      <c r="E12906" t="s">
        <v>8516</v>
      </c>
      <c r="F12906" t="s">
        <v>33510</v>
      </c>
      <c r="G12906" t="s">
        <v>8588</v>
      </c>
      <c r="H12906" t="s">
        <v>8464</v>
      </c>
      <c r="I12906" t="s">
        <v>8691</v>
      </c>
      <c r="J12906" t="s">
        <v>8520</v>
      </c>
    </row>
    <row r="12907" spans="1:10" x14ac:dyDescent="0.25">
      <c r="A12907" t="s">
        <v>33515</v>
      </c>
      <c r="B12907" t="s">
        <v>33516</v>
      </c>
      <c r="C12907" t="s">
        <v>33517</v>
      </c>
      <c r="D12907" t="s">
        <v>33518</v>
      </c>
      <c r="E12907" t="s">
        <v>8521</v>
      </c>
      <c r="F12907" t="s">
        <v>33510</v>
      </c>
      <c r="G12907" t="s">
        <v>8588</v>
      </c>
      <c r="H12907" t="s">
        <v>8522</v>
      </c>
      <c r="I12907" t="s">
        <v>8691</v>
      </c>
      <c r="J12907" t="s">
        <v>8520</v>
      </c>
    </row>
    <row r="12908" spans="1:10" x14ac:dyDescent="0.25">
      <c r="A12908" t="s">
        <v>33511</v>
      </c>
      <c r="B12908" t="s">
        <v>33512</v>
      </c>
      <c r="C12908" t="s">
        <v>33513</v>
      </c>
      <c r="D12908" t="s">
        <v>33514</v>
      </c>
      <c r="E12908" t="s">
        <v>8521</v>
      </c>
      <c r="F12908" t="s">
        <v>33510</v>
      </c>
      <c r="G12908" t="s">
        <v>8588</v>
      </c>
      <c r="H12908" t="s">
        <v>8522</v>
      </c>
      <c r="I12908" t="s">
        <v>8865</v>
      </c>
      <c r="J12908" t="s">
        <v>8520</v>
      </c>
    </row>
    <row r="12909" spans="1:10" x14ac:dyDescent="0.25">
      <c r="A12909" t="s">
        <v>33519</v>
      </c>
      <c r="B12909" t="s">
        <v>33520</v>
      </c>
      <c r="C12909" t="s">
        <v>33521</v>
      </c>
      <c r="D12909" t="s">
        <v>33522</v>
      </c>
      <c r="E12909" t="s">
        <v>8516</v>
      </c>
      <c r="F12909" t="s">
        <v>33510</v>
      </c>
      <c r="G12909" t="s">
        <v>8588</v>
      </c>
      <c r="H12909" t="s">
        <v>8464</v>
      </c>
      <c r="I12909" t="s">
        <v>8691</v>
      </c>
      <c r="J12909" t="s">
        <v>8520</v>
      </c>
    </row>
    <row r="12910" spans="1:10" x14ac:dyDescent="0.25">
      <c r="A12910" t="s">
        <v>33523</v>
      </c>
      <c r="B12910" t="s">
        <v>33524</v>
      </c>
      <c r="C12910" t="s">
        <v>33525</v>
      </c>
      <c r="D12910" t="s">
        <v>33526</v>
      </c>
      <c r="E12910" t="s">
        <v>8516</v>
      </c>
      <c r="F12910" t="s">
        <v>33510</v>
      </c>
      <c r="G12910" t="s">
        <v>8588</v>
      </c>
      <c r="H12910" t="s">
        <v>8464</v>
      </c>
      <c r="I12910" t="s">
        <v>8691</v>
      </c>
      <c r="J12910" t="s">
        <v>8520</v>
      </c>
    </row>
    <row r="12911" spans="1:10" x14ac:dyDescent="0.25">
      <c r="A12911" t="s">
        <v>33519</v>
      </c>
      <c r="B12911" t="s">
        <v>33520</v>
      </c>
      <c r="C12911" t="s">
        <v>33521</v>
      </c>
      <c r="D12911" t="s">
        <v>33522</v>
      </c>
      <c r="E12911" t="s">
        <v>8521</v>
      </c>
      <c r="F12911" t="s">
        <v>33510</v>
      </c>
      <c r="G12911" t="s">
        <v>8588</v>
      </c>
      <c r="H12911" t="s">
        <v>8522</v>
      </c>
      <c r="I12911" t="s">
        <v>8691</v>
      </c>
      <c r="J12911" t="s">
        <v>8520</v>
      </c>
    </row>
    <row r="12912" spans="1:10" x14ac:dyDescent="0.25">
      <c r="A12912" t="s">
        <v>33523</v>
      </c>
      <c r="B12912" t="s">
        <v>33524</v>
      </c>
      <c r="C12912" t="s">
        <v>33525</v>
      </c>
      <c r="D12912" t="s">
        <v>33526</v>
      </c>
      <c r="E12912" t="s">
        <v>8521</v>
      </c>
      <c r="F12912" t="s">
        <v>33510</v>
      </c>
      <c r="G12912" t="s">
        <v>8588</v>
      </c>
      <c r="H12912" t="s">
        <v>8522</v>
      </c>
      <c r="I12912" t="s">
        <v>8691</v>
      </c>
      <c r="J12912" t="s">
        <v>8520</v>
      </c>
    </row>
    <row r="12913" spans="1:10" x14ac:dyDescent="0.25">
      <c r="A12913" t="s">
        <v>33527</v>
      </c>
      <c r="B12913" t="s">
        <v>33528</v>
      </c>
      <c r="C12913" t="s">
        <v>8520</v>
      </c>
      <c r="D12913" t="s">
        <v>33529</v>
      </c>
      <c r="E12913" t="s">
        <v>8516</v>
      </c>
      <c r="F12913" t="s">
        <v>33530</v>
      </c>
      <c r="G12913" t="s">
        <v>8588</v>
      </c>
      <c r="H12913" t="s">
        <v>8464</v>
      </c>
      <c r="I12913" t="s">
        <v>8613</v>
      </c>
      <c r="J12913" t="s">
        <v>8520</v>
      </c>
    </row>
    <row r="12914" spans="1:10" x14ac:dyDescent="0.25">
      <c r="A12914" t="s">
        <v>33527</v>
      </c>
      <c r="B12914" t="s">
        <v>33528</v>
      </c>
      <c r="C12914" t="s">
        <v>8520</v>
      </c>
      <c r="D12914" t="s">
        <v>33529</v>
      </c>
      <c r="E12914" t="s">
        <v>8521</v>
      </c>
      <c r="F12914" t="s">
        <v>33530</v>
      </c>
      <c r="G12914" t="s">
        <v>8588</v>
      </c>
      <c r="H12914" t="s">
        <v>8522</v>
      </c>
      <c r="I12914" t="s">
        <v>8613</v>
      </c>
      <c r="J12914" t="s">
        <v>8520</v>
      </c>
    </row>
    <row r="12915" spans="1:10" x14ac:dyDescent="0.25">
      <c r="A12915" t="s">
        <v>33531</v>
      </c>
      <c r="B12915" t="s">
        <v>33532</v>
      </c>
      <c r="C12915" t="s">
        <v>8520</v>
      </c>
      <c r="D12915" t="s">
        <v>33533</v>
      </c>
      <c r="E12915" t="s">
        <v>8550</v>
      </c>
      <c r="F12915" t="s">
        <v>33534</v>
      </c>
      <c r="G12915" t="s">
        <v>8518</v>
      </c>
      <c r="H12915" t="s">
        <v>8464</v>
      </c>
      <c r="I12915" t="s">
        <v>8569</v>
      </c>
      <c r="J12915" t="s">
        <v>33535</v>
      </c>
    </row>
    <row r="12916" spans="1:10" x14ac:dyDescent="0.25">
      <c r="A12916" t="s">
        <v>33536</v>
      </c>
      <c r="B12916" t="s">
        <v>33537</v>
      </c>
      <c r="C12916" t="s">
        <v>8520</v>
      </c>
      <c r="D12916" t="s">
        <v>33538</v>
      </c>
      <c r="E12916" t="s">
        <v>8550</v>
      </c>
      <c r="F12916" t="s">
        <v>33539</v>
      </c>
      <c r="G12916" t="s">
        <v>8518</v>
      </c>
      <c r="H12916" t="s">
        <v>8464</v>
      </c>
      <c r="I12916" t="s">
        <v>8569</v>
      </c>
      <c r="J12916" t="s">
        <v>33535</v>
      </c>
    </row>
    <row r="12917" spans="1:10" x14ac:dyDescent="0.25">
      <c r="A12917" t="s">
        <v>33540</v>
      </c>
      <c r="B12917" t="s">
        <v>33541</v>
      </c>
      <c r="C12917" t="s">
        <v>8520</v>
      </c>
      <c r="D12917" t="s">
        <v>33542</v>
      </c>
      <c r="E12917" t="s">
        <v>8550</v>
      </c>
      <c r="F12917" t="s">
        <v>33543</v>
      </c>
      <c r="G12917" t="s">
        <v>8518</v>
      </c>
      <c r="H12917" t="s">
        <v>8464</v>
      </c>
      <c r="I12917" t="s">
        <v>8569</v>
      </c>
      <c r="J12917" t="s">
        <v>33535</v>
      </c>
    </row>
    <row r="12918" spans="1:10" x14ac:dyDescent="0.25">
      <c r="A12918" t="s">
        <v>33544</v>
      </c>
      <c r="B12918" t="s">
        <v>33545</v>
      </c>
      <c r="C12918" t="s">
        <v>8520</v>
      </c>
      <c r="D12918" t="s">
        <v>33546</v>
      </c>
      <c r="E12918" t="s">
        <v>8550</v>
      </c>
      <c r="F12918" t="s">
        <v>33547</v>
      </c>
      <c r="G12918" t="s">
        <v>8518</v>
      </c>
      <c r="H12918" t="s">
        <v>8464</v>
      </c>
      <c r="I12918" t="s">
        <v>8569</v>
      </c>
      <c r="J12918" t="s">
        <v>33535</v>
      </c>
    </row>
    <row r="12919" spans="1:10" x14ac:dyDescent="0.25">
      <c r="A12919" t="s">
        <v>33544</v>
      </c>
      <c r="B12919" t="s">
        <v>33545</v>
      </c>
      <c r="C12919" t="s">
        <v>8520</v>
      </c>
      <c r="D12919" t="s">
        <v>33546</v>
      </c>
      <c r="E12919" t="s">
        <v>8583</v>
      </c>
      <c r="F12919" t="s">
        <v>33547</v>
      </c>
      <c r="G12919" t="s">
        <v>8518</v>
      </c>
      <c r="H12919" t="s">
        <v>8522</v>
      </c>
      <c r="I12919" t="s">
        <v>8569</v>
      </c>
      <c r="J12919" t="s">
        <v>33535</v>
      </c>
    </row>
    <row r="12920" spans="1:10" x14ac:dyDescent="0.25">
      <c r="A12920" t="s">
        <v>33540</v>
      </c>
      <c r="B12920" t="s">
        <v>33541</v>
      </c>
      <c r="C12920" t="s">
        <v>8520</v>
      </c>
      <c r="D12920" t="s">
        <v>33542</v>
      </c>
      <c r="E12920" t="s">
        <v>8583</v>
      </c>
      <c r="F12920" t="s">
        <v>33543</v>
      </c>
      <c r="G12920" t="s">
        <v>8518</v>
      </c>
      <c r="H12920" t="s">
        <v>8522</v>
      </c>
      <c r="I12920" t="s">
        <v>8569</v>
      </c>
      <c r="J12920" t="s">
        <v>33535</v>
      </c>
    </row>
    <row r="12921" spans="1:10" x14ac:dyDescent="0.25">
      <c r="A12921" t="s">
        <v>33536</v>
      </c>
      <c r="B12921" t="s">
        <v>33537</v>
      </c>
      <c r="C12921" t="s">
        <v>8520</v>
      </c>
      <c r="D12921" t="s">
        <v>33538</v>
      </c>
      <c r="E12921" t="s">
        <v>8583</v>
      </c>
      <c r="F12921" t="s">
        <v>33539</v>
      </c>
      <c r="G12921" t="s">
        <v>8518</v>
      </c>
      <c r="H12921" t="s">
        <v>8522</v>
      </c>
      <c r="I12921" t="s">
        <v>8569</v>
      </c>
      <c r="J12921" t="s">
        <v>33535</v>
      </c>
    </row>
    <row r="12922" spans="1:10" x14ac:dyDescent="0.25">
      <c r="A12922" t="s">
        <v>33531</v>
      </c>
      <c r="B12922" t="s">
        <v>33532</v>
      </c>
      <c r="C12922" t="s">
        <v>8520</v>
      </c>
      <c r="D12922" t="s">
        <v>33533</v>
      </c>
      <c r="E12922" t="s">
        <v>8583</v>
      </c>
      <c r="F12922" t="s">
        <v>33534</v>
      </c>
      <c r="G12922" t="s">
        <v>8518</v>
      </c>
      <c r="H12922" t="s">
        <v>8522</v>
      </c>
      <c r="I12922" t="s">
        <v>8569</v>
      </c>
      <c r="J12922" t="s">
        <v>33535</v>
      </c>
    </row>
    <row r="12923" spans="1:10" x14ac:dyDescent="0.25">
      <c r="A12923" t="s">
        <v>33548</v>
      </c>
      <c r="B12923" t="s">
        <v>33549</v>
      </c>
      <c r="C12923" t="s">
        <v>33550</v>
      </c>
      <c r="D12923" t="s">
        <v>33551</v>
      </c>
      <c r="E12923" t="s">
        <v>8516</v>
      </c>
      <c r="F12923" t="s">
        <v>33552</v>
      </c>
      <c r="G12923" t="s">
        <v>8588</v>
      </c>
      <c r="H12923" t="s">
        <v>8464</v>
      </c>
      <c r="I12923" t="s">
        <v>8691</v>
      </c>
      <c r="J12923" t="s">
        <v>8520</v>
      </c>
    </row>
    <row r="12924" spans="1:10" x14ac:dyDescent="0.25">
      <c r="A12924" t="s">
        <v>33553</v>
      </c>
      <c r="B12924" t="s">
        <v>33554</v>
      </c>
      <c r="C12924" t="s">
        <v>33555</v>
      </c>
      <c r="D12924" t="s">
        <v>33556</v>
      </c>
      <c r="E12924" t="s">
        <v>8516</v>
      </c>
      <c r="F12924" t="s">
        <v>33552</v>
      </c>
      <c r="G12924" t="s">
        <v>8588</v>
      </c>
      <c r="H12924" t="s">
        <v>8464</v>
      </c>
      <c r="I12924" t="s">
        <v>8691</v>
      </c>
      <c r="J12924" t="s">
        <v>8520</v>
      </c>
    </row>
    <row r="12925" spans="1:10" x14ac:dyDescent="0.25">
      <c r="A12925" t="s">
        <v>33548</v>
      </c>
      <c r="B12925" t="s">
        <v>33549</v>
      </c>
      <c r="C12925" t="s">
        <v>33550</v>
      </c>
      <c r="D12925" t="s">
        <v>33551</v>
      </c>
      <c r="E12925" t="s">
        <v>8521</v>
      </c>
      <c r="F12925" t="s">
        <v>33552</v>
      </c>
      <c r="G12925" t="s">
        <v>8588</v>
      </c>
      <c r="H12925" t="s">
        <v>8522</v>
      </c>
      <c r="I12925" t="s">
        <v>8691</v>
      </c>
      <c r="J12925" t="s">
        <v>8520</v>
      </c>
    </row>
    <row r="12926" spans="1:10" x14ac:dyDescent="0.25">
      <c r="A12926" t="s">
        <v>33553</v>
      </c>
      <c r="B12926" t="s">
        <v>33554</v>
      </c>
      <c r="C12926" t="s">
        <v>33555</v>
      </c>
      <c r="D12926" t="s">
        <v>33556</v>
      </c>
      <c r="E12926" t="s">
        <v>8521</v>
      </c>
      <c r="F12926" t="s">
        <v>33552</v>
      </c>
      <c r="G12926" t="s">
        <v>8588</v>
      </c>
      <c r="H12926" t="s">
        <v>8522</v>
      </c>
      <c r="I12926" t="s">
        <v>8691</v>
      </c>
      <c r="J12926" t="s">
        <v>8520</v>
      </c>
    </row>
    <row r="12927" spans="1:10" x14ac:dyDescent="0.25">
      <c r="A12927" t="s">
        <v>33557</v>
      </c>
      <c r="B12927" t="s">
        <v>33558</v>
      </c>
      <c r="C12927" t="s">
        <v>33559</v>
      </c>
      <c r="D12927" t="s">
        <v>33560</v>
      </c>
      <c r="E12927" t="s">
        <v>8516</v>
      </c>
      <c r="F12927" t="s">
        <v>33561</v>
      </c>
      <c r="G12927" t="s">
        <v>8518</v>
      </c>
      <c r="H12927" t="s">
        <v>8464</v>
      </c>
      <c r="I12927" t="s">
        <v>9402</v>
      </c>
      <c r="J12927" t="s">
        <v>33562</v>
      </c>
    </row>
    <row r="12928" spans="1:10" x14ac:dyDescent="0.25">
      <c r="A12928" t="s">
        <v>33557</v>
      </c>
      <c r="B12928" t="s">
        <v>33558</v>
      </c>
      <c r="C12928" t="s">
        <v>33559</v>
      </c>
      <c r="D12928" t="s">
        <v>33560</v>
      </c>
      <c r="E12928" t="s">
        <v>8521</v>
      </c>
      <c r="F12928" t="s">
        <v>33561</v>
      </c>
      <c r="G12928" t="s">
        <v>8518</v>
      </c>
      <c r="H12928" t="s">
        <v>8522</v>
      </c>
      <c r="I12928" t="s">
        <v>9402</v>
      </c>
      <c r="J12928" t="s">
        <v>33562</v>
      </c>
    </row>
    <row r="12929" spans="1:10" x14ac:dyDescent="0.25">
      <c r="A12929" t="s">
        <v>33563</v>
      </c>
      <c r="B12929" t="s">
        <v>33564</v>
      </c>
      <c r="C12929" t="s">
        <v>33565</v>
      </c>
      <c r="D12929" t="s">
        <v>33566</v>
      </c>
      <c r="E12929" t="s">
        <v>8516</v>
      </c>
      <c r="F12929" t="s">
        <v>30800</v>
      </c>
      <c r="G12929" t="s">
        <v>8588</v>
      </c>
      <c r="H12929" t="s">
        <v>8464</v>
      </c>
      <c r="I12929" t="s">
        <v>8601</v>
      </c>
      <c r="J12929" t="s">
        <v>8520</v>
      </c>
    </row>
    <row r="12930" spans="1:10" x14ac:dyDescent="0.25">
      <c r="A12930" t="s">
        <v>33563</v>
      </c>
      <c r="B12930" t="s">
        <v>33564</v>
      </c>
      <c r="C12930" t="s">
        <v>33565</v>
      </c>
      <c r="D12930" t="s">
        <v>33566</v>
      </c>
      <c r="E12930" t="s">
        <v>8521</v>
      </c>
      <c r="F12930" t="s">
        <v>30800</v>
      </c>
      <c r="G12930" t="s">
        <v>8588</v>
      </c>
      <c r="H12930" t="s">
        <v>8522</v>
      </c>
      <c r="I12930" t="s">
        <v>8601</v>
      </c>
      <c r="J12930" t="s">
        <v>8520</v>
      </c>
    </row>
    <row r="12931" spans="1:10" x14ac:dyDescent="0.25">
      <c r="A12931" t="s">
        <v>33567</v>
      </c>
      <c r="B12931" t="s">
        <v>33568</v>
      </c>
      <c r="C12931" t="s">
        <v>33569</v>
      </c>
      <c r="D12931" t="s">
        <v>33570</v>
      </c>
      <c r="E12931" t="s">
        <v>8516</v>
      </c>
      <c r="F12931" t="s">
        <v>33571</v>
      </c>
      <c r="G12931" t="s">
        <v>8588</v>
      </c>
      <c r="H12931" t="s">
        <v>8464</v>
      </c>
      <c r="I12931" t="s">
        <v>8589</v>
      </c>
      <c r="J12931" t="s">
        <v>8520</v>
      </c>
    </row>
    <row r="12932" spans="1:10" x14ac:dyDescent="0.25">
      <c r="A12932" t="s">
        <v>33567</v>
      </c>
      <c r="B12932" t="s">
        <v>33568</v>
      </c>
      <c r="C12932" t="s">
        <v>33569</v>
      </c>
      <c r="D12932" t="s">
        <v>33570</v>
      </c>
      <c r="E12932" t="s">
        <v>8521</v>
      </c>
      <c r="F12932" t="s">
        <v>33571</v>
      </c>
      <c r="G12932" t="s">
        <v>8588</v>
      </c>
      <c r="H12932" t="s">
        <v>8522</v>
      </c>
      <c r="I12932" t="s">
        <v>8589</v>
      </c>
      <c r="J12932" t="s">
        <v>8520</v>
      </c>
    </row>
    <row r="12933" spans="1:10" x14ac:dyDescent="0.25">
      <c r="A12933" t="s">
        <v>18919</v>
      </c>
      <c r="B12933" t="s">
        <v>18920</v>
      </c>
      <c r="C12933" t="s">
        <v>8520</v>
      </c>
      <c r="D12933" t="s">
        <v>18921</v>
      </c>
      <c r="E12933" t="s">
        <v>8516</v>
      </c>
      <c r="F12933" t="s">
        <v>33572</v>
      </c>
      <c r="G12933" t="s">
        <v>8518</v>
      </c>
      <c r="H12933" t="s">
        <v>8464</v>
      </c>
      <c r="I12933" t="s">
        <v>22668</v>
      </c>
      <c r="J12933" t="s">
        <v>8520</v>
      </c>
    </row>
    <row r="12934" spans="1:10" x14ac:dyDescent="0.25">
      <c r="A12934" t="s">
        <v>20833</v>
      </c>
      <c r="B12934" t="s">
        <v>20834</v>
      </c>
      <c r="C12934" t="s">
        <v>8520</v>
      </c>
      <c r="D12934" t="s">
        <v>20835</v>
      </c>
      <c r="E12934" t="s">
        <v>8516</v>
      </c>
      <c r="F12934" t="s">
        <v>33573</v>
      </c>
      <c r="G12934" t="s">
        <v>8518</v>
      </c>
      <c r="H12934" t="s">
        <v>8464</v>
      </c>
      <c r="I12934" t="s">
        <v>22668</v>
      </c>
      <c r="J12934" t="s">
        <v>8520</v>
      </c>
    </row>
    <row r="12935" spans="1:10" x14ac:dyDescent="0.25">
      <c r="A12935" t="s">
        <v>19843</v>
      </c>
      <c r="B12935" t="s">
        <v>19844</v>
      </c>
      <c r="C12935" t="s">
        <v>19845</v>
      </c>
      <c r="D12935" t="s">
        <v>19846</v>
      </c>
      <c r="E12935" t="s">
        <v>8516</v>
      </c>
      <c r="F12935" t="s">
        <v>33574</v>
      </c>
      <c r="G12935" t="s">
        <v>8518</v>
      </c>
      <c r="H12935" t="s">
        <v>8464</v>
      </c>
      <c r="I12935" t="s">
        <v>22668</v>
      </c>
      <c r="J12935" t="s">
        <v>8520</v>
      </c>
    </row>
    <row r="12936" spans="1:10" x14ac:dyDescent="0.25">
      <c r="A12936" t="s">
        <v>13738</v>
      </c>
      <c r="B12936" t="s">
        <v>13739</v>
      </c>
      <c r="C12936" t="s">
        <v>8520</v>
      </c>
      <c r="D12936" t="s">
        <v>13740</v>
      </c>
      <c r="E12936" t="s">
        <v>8516</v>
      </c>
      <c r="F12936" t="s">
        <v>33575</v>
      </c>
      <c r="G12936" t="s">
        <v>8518</v>
      </c>
      <c r="H12936" t="s">
        <v>8464</v>
      </c>
      <c r="I12936" t="s">
        <v>22668</v>
      </c>
      <c r="J12936" t="s">
        <v>8520</v>
      </c>
    </row>
    <row r="12937" spans="1:10" x14ac:dyDescent="0.25">
      <c r="A12937" t="s">
        <v>13675</v>
      </c>
      <c r="B12937" t="s">
        <v>13676</v>
      </c>
      <c r="C12937" t="s">
        <v>8520</v>
      </c>
      <c r="D12937" t="s">
        <v>13677</v>
      </c>
      <c r="E12937" t="s">
        <v>8516</v>
      </c>
      <c r="F12937" t="s">
        <v>33576</v>
      </c>
      <c r="G12937" t="s">
        <v>8518</v>
      </c>
      <c r="H12937" t="s">
        <v>8464</v>
      </c>
      <c r="I12937" t="s">
        <v>22668</v>
      </c>
      <c r="J12937" t="s">
        <v>8520</v>
      </c>
    </row>
    <row r="12938" spans="1:10" x14ac:dyDescent="0.25">
      <c r="A12938" t="s">
        <v>12639</v>
      </c>
      <c r="B12938" t="s">
        <v>12640</v>
      </c>
      <c r="C12938" t="s">
        <v>8520</v>
      </c>
      <c r="D12938" t="s">
        <v>12641</v>
      </c>
      <c r="E12938" t="s">
        <v>8516</v>
      </c>
      <c r="F12938" t="s">
        <v>33577</v>
      </c>
      <c r="G12938" t="s">
        <v>8518</v>
      </c>
      <c r="H12938" t="s">
        <v>8464</v>
      </c>
      <c r="I12938" t="s">
        <v>22668</v>
      </c>
      <c r="J12938" t="s">
        <v>8520</v>
      </c>
    </row>
    <row r="12939" spans="1:10" x14ac:dyDescent="0.25">
      <c r="A12939" t="s">
        <v>29403</v>
      </c>
      <c r="B12939" t="s">
        <v>29404</v>
      </c>
      <c r="C12939" t="s">
        <v>29405</v>
      </c>
      <c r="D12939" t="s">
        <v>29406</v>
      </c>
      <c r="E12939" t="s">
        <v>8516</v>
      </c>
      <c r="F12939" t="s">
        <v>33578</v>
      </c>
      <c r="G12939" t="s">
        <v>8518</v>
      </c>
      <c r="H12939" t="s">
        <v>8464</v>
      </c>
      <c r="I12939" t="s">
        <v>8601</v>
      </c>
      <c r="J12939" t="s">
        <v>8520</v>
      </c>
    </row>
    <row r="12940" spans="1:10" x14ac:dyDescent="0.25">
      <c r="A12940" t="s">
        <v>16049</v>
      </c>
      <c r="B12940" t="s">
        <v>16050</v>
      </c>
      <c r="C12940" t="s">
        <v>16051</v>
      </c>
      <c r="D12940" t="s">
        <v>16052</v>
      </c>
      <c r="E12940" t="s">
        <v>8516</v>
      </c>
      <c r="F12940" t="s">
        <v>33579</v>
      </c>
      <c r="G12940" t="s">
        <v>8518</v>
      </c>
      <c r="H12940" t="s">
        <v>8464</v>
      </c>
      <c r="I12940" t="s">
        <v>22668</v>
      </c>
      <c r="J12940" t="s">
        <v>8520</v>
      </c>
    </row>
    <row r="12941" spans="1:10" x14ac:dyDescent="0.25">
      <c r="A12941" t="s">
        <v>12639</v>
      </c>
      <c r="B12941" t="s">
        <v>12640</v>
      </c>
      <c r="C12941" t="s">
        <v>8520</v>
      </c>
      <c r="D12941" t="s">
        <v>12641</v>
      </c>
      <c r="E12941" t="s">
        <v>8521</v>
      </c>
      <c r="F12941" t="s">
        <v>33577</v>
      </c>
      <c r="G12941" t="s">
        <v>8518</v>
      </c>
      <c r="H12941" t="s">
        <v>8522</v>
      </c>
      <c r="I12941" t="s">
        <v>22668</v>
      </c>
      <c r="J12941" t="s">
        <v>8520</v>
      </c>
    </row>
    <row r="12942" spans="1:10" x14ac:dyDescent="0.25">
      <c r="A12942" t="s">
        <v>16049</v>
      </c>
      <c r="B12942" t="s">
        <v>16050</v>
      </c>
      <c r="C12942" t="s">
        <v>16051</v>
      </c>
      <c r="D12942" t="s">
        <v>16052</v>
      </c>
      <c r="E12942" t="s">
        <v>8521</v>
      </c>
      <c r="F12942" t="s">
        <v>33579</v>
      </c>
      <c r="G12942" t="s">
        <v>8518</v>
      </c>
      <c r="H12942" t="s">
        <v>8522</v>
      </c>
      <c r="I12942" t="s">
        <v>22668</v>
      </c>
      <c r="J12942" t="s">
        <v>8520</v>
      </c>
    </row>
    <row r="12943" spans="1:10" x14ac:dyDescent="0.25">
      <c r="A12943" t="s">
        <v>29403</v>
      </c>
      <c r="B12943" t="s">
        <v>29404</v>
      </c>
      <c r="C12943" t="s">
        <v>29405</v>
      </c>
      <c r="D12943" t="s">
        <v>29406</v>
      </c>
      <c r="E12943" t="s">
        <v>8521</v>
      </c>
      <c r="F12943" t="s">
        <v>33578</v>
      </c>
      <c r="G12943" t="s">
        <v>8518</v>
      </c>
      <c r="H12943" t="s">
        <v>8522</v>
      </c>
      <c r="I12943" t="s">
        <v>8601</v>
      </c>
      <c r="J12943" t="s">
        <v>8520</v>
      </c>
    </row>
    <row r="12944" spans="1:10" x14ac:dyDescent="0.25">
      <c r="A12944" t="s">
        <v>13738</v>
      </c>
      <c r="B12944" t="s">
        <v>13739</v>
      </c>
      <c r="C12944" t="s">
        <v>8520</v>
      </c>
      <c r="D12944" t="s">
        <v>13740</v>
      </c>
      <c r="E12944" t="s">
        <v>8521</v>
      </c>
      <c r="F12944" t="s">
        <v>33575</v>
      </c>
      <c r="G12944" t="s">
        <v>8518</v>
      </c>
      <c r="H12944" t="s">
        <v>8522</v>
      </c>
      <c r="I12944" t="s">
        <v>22668</v>
      </c>
      <c r="J12944" t="s">
        <v>8520</v>
      </c>
    </row>
    <row r="12945" spans="1:10" x14ac:dyDescent="0.25">
      <c r="A12945" t="s">
        <v>13675</v>
      </c>
      <c r="B12945" t="s">
        <v>13676</v>
      </c>
      <c r="C12945" t="s">
        <v>8520</v>
      </c>
      <c r="D12945" t="s">
        <v>13677</v>
      </c>
      <c r="E12945" t="s">
        <v>8521</v>
      </c>
      <c r="F12945" t="s">
        <v>33576</v>
      </c>
      <c r="G12945" t="s">
        <v>8518</v>
      </c>
      <c r="H12945" t="s">
        <v>8522</v>
      </c>
      <c r="I12945" t="s">
        <v>22668</v>
      </c>
      <c r="J12945" t="s">
        <v>8520</v>
      </c>
    </row>
    <row r="12946" spans="1:10" x14ac:dyDescent="0.25">
      <c r="A12946" t="s">
        <v>20833</v>
      </c>
      <c r="B12946" t="s">
        <v>20834</v>
      </c>
      <c r="C12946" t="s">
        <v>8520</v>
      </c>
      <c r="D12946" t="s">
        <v>20835</v>
      </c>
      <c r="E12946" t="s">
        <v>8521</v>
      </c>
      <c r="F12946" t="s">
        <v>33573</v>
      </c>
      <c r="G12946" t="s">
        <v>8518</v>
      </c>
      <c r="H12946" t="s">
        <v>8522</v>
      </c>
      <c r="I12946" t="s">
        <v>22668</v>
      </c>
      <c r="J12946" t="s">
        <v>8520</v>
      </c>
    </row>
    <row r="12947" spans="1:10" x14ac:dyDescent="0.25">
      <c r="A12947" t="s">
        <v>18919</v>
      </c>
      <c r="B12947" t="s">
        <v>18920</v>
      </c>
      <c r="C12947" t="s">
        <v>8520</v>
      </c>
      <c r="D12947" t="s">
        <v>18921</v>
      </c>
      <c r="E12947" t="s">
        <v>8521</v>
      </c>
      <c r="F12947" t="s">
        <v>33572</v>
      </c>
      <c r="G12947" t="s">
        <v>8518</v>
      </c>
      <c r="H12947" t="s">
        <v>8522</v>
      </c>
      <c r="I12947" t="s">
        <v>22668</v>
      </c>
      <c r="J12947" t="s">
        <v>8520</v>
      </c>
    </row>
    <row r="12948" spans="1:10" x14ac:dyDescent="0.25">
      <c r="A12948" t="s">
        <v>19843</v>
      </c>
      <c r="B12948" t="s">
        <v>19844</v>
      </c>
      <c r="C12948" t="s">
        <v>19845</v>
      </c>
      <c r="D12948" t="s">
        <v>19846</v>
      </c>
      <c r="E12948" t="s">
        <v>8521</v>
      </c>
      <c r="F12948" t="s">
        <v>33574</v>
      </c>
      <c r="G12948" t="s">
        <v>8518</v>
      </c>
      <c r="H12948" t="s">
        <v>8522</v>
      </c>
      <c r="I12948" t="s">
        <v>22668</v>
      </c>
      <c r="J12948" t="s">
        <v>8520</v>
      </c>
    </row>
    <row r="12949" spans="1:10" x14ac:dyDescent="0.25">
      <c r="A12949" t="s">
        <v>33580</v>
      </c>
      <c r="B12949" t="s">
        <v>33581</v>
      </c>
      <c r="C12949" t="s">
        <v>33582</v>
      </c>
      <c r="D12949" t="s">
        <v>33583</v>
      </c>
      <c r="E12949" t="s">
        <v>8516</v>
      </c>
      <c r="F12949" t="s">
        <v>33584</v>
      </c>
      <c r="G12949" t="s">
        <v>8588</v>
      </c>
      <c r="H12949" t="s">
        <v>8464</v>
      </c>
      <c r="I12949" t="s">
        <v>8601</v>
      </c>
      <c r="J12949" t="s">
        <v>8520</v>
      </c>
    </row>
    <row r="12950" spans="1:10" x14ac:dyDescent="0.25">
      <c r="A12950" t="s">
        <v>33580</v>
      </c>
      <c r="B12950" t="s">
        <v>33581</v>
      </c>
      <c r="C12950" t="s">
        <v>33582</v>
      </c>
      <c r="D12950" t="s">
        <v>33583</v>
      </c>
      <c r="E12950" t="s">
        <v>8521</v>
      </c>
      <c r="F12950" t="s">
        <v>33584</v>
      </c>
      <c r="G12950" t="s">
        <v>8588</v>
      </c>
      <c r="H12950" t="s">
        <v>8522</v>
      </c>
      <c r="I12950" t="s">
        <v>8601</v>
      </c>
      <c r="J12950" t="s">
        <v>8520</v>
      </c>
    </row>
    <row r="12951" spans="1:10" x14ac:dyDescent="0.25">
      <c r="A12951" t="s">
        <v>33585</v>
      </c>
      <c r="B12951" t="s">
        <v>33586</v>
      </c>
      <c r="C12951" t="s">
        <v>33587</v>
      </c>
      <c r="D12951" t="s">
        <v>33588</v>
      </c>
      <c r="E12951" t="s">
        <v>8516</v>
      </c>
      <c r="F12951" t="s">
        <v>33584</v>
      </c>
      <c r="G12951" t="s">
        <v>8588</v>
      </c>
      <c r="H12951" t="s">
        <v>8464</v>
      </c>
      <c r="I12951" t="s">
        <v>8865</v>
      </c>
      <c r="J12951" t="s">
        <v>8520</v>
      </c>
    </row>
    <row r="12952" spans="1:10" x14ac:dyDescent="0.25">
      <c r="A12952" t="s">
        <v>33585</v>
      </c>
      <c r="B12952" t="s">
        <v>33586</v>
      </c>
      <c r="C12952" t="s">
        <v>33587</v>
      </c>
      <c r="D12952" t="s">
        <v>33588</v>
      </c>
      <c r="E12952" t="s">
        <v>8521</v>
      </c>
      <c r="F12952" t="s">
        <v>33584</v>
      </c>
      <c r="G12952" t="s">
        <v>8588</v>
      </c>
      <c r="H12952" t="s">
        <v>8522</v>
      </c>
      <c r="I12952" t="s">
        <v>8865</v>
      </c>
      <c r="J12952" t="s">
        <v>8520</v>
      </c>
    </row>
    <row r="12953" spans="1:10" x14ac:dyDescent="0.25">
      <c r="A12953" t="s">
        <v>10571</v>
      </c>
      <c r="B12953" t="s">
        <v>10572</v>
      </c>
      <c r="C12953" t="s">
        <v>10573</v>
      </c>
      <c r="D12953" t="s">
        <v>10574</v>
      </c>
      <c r="E12953" t="s">
        <v>8516</v>
      </c>
      <c r="F12953" t="s">
        <v>33589</v>
      </c>
      <c r="G12953" t="s">
        <v>8518</v>
      </c>
      <c r="H12953" t="s">
        <v>8464</v>
      </c>
      <c r="I12953" t="s">
        <v>9402</v>
      </c>
      <c r="J12953" t="s">
        <v>33590</v>
      </c>
    </row>
    <row r="12954" spans="1:10" x14ac:dyDescent="0.25">
      <c r="A12954" t="s">
        <v>10571</v>
      </c>
      <c r="B12954" t="s">
        <v>10572</v>
      </c>
      <c r="C12954" t="s">
        <v>10573</v>
      </c>
      <c r="D12954" t="s">
        <v>10574</v>
      </c>
      <c r="E12954" t="s">
        <v>8521</v>
      </c>
      <c r="F12954" t="s">
        <v>33589</v>
      </c>
      <c r="G12954" t="s">
        <v>8518</v>
      </c>
      <c r="H12954" t="s">
        <v>8522</v>
      </c>
      <c r="I12954" t="s">
        <v>9402</v>
      </c>
      <c r="J12954" t="s">
        <v>33590</v>
      </c>
    </row>
    <row r="12955" spans="1:10" x14ac:dyDescent="0.25">
      <c r="A12955" t="s">
        <v>33591</v>
      </c>
      <c r="B12955" t="s">
        <v>33592</v>
      </c>
      <c r="C12955" t="s">
        <v>8520</v>
      </c>
      <c r="D12955" t="s">
        <v>33593</v>
      </c>
      <c r="E12955" t="s">
        <v>8516</v>
      </c>
      <c r="F12955" t="s">
        <v>33594</v>
      </c>
      <c r="G12955" t="s">
        <v>8518</v>
      </c>
      <c r="H12955" t="s">
        <v>8464</v>
      </c>
      <c r="I12955" t="s">
        <v>8519</v>
      </c>
      <c r="J12955" t="s">
        <v>8520</v>
      </c>
    </row>
    <row r="12956" spans="1:10" x14ac:dyDescent="0.25">
      <c r="A12956" t="s">
        <v>33591</v>
      </c>
      <c r="B12956" t="s">
        <v>33592</v>
      </c>
      <c r="C12956" t="s">
        <v>8520</v>
      </c>
      <c r="D12956" t="s">
        <v>33593</v>
      </c>
      <c r="E12956" t="s">
        <v>8521</v>
      </c>
      <c r="F12956" t="s">
        <v>33594</v>
      </c>
      <c r="G12956" t="s">
        <v>8518</v>
      </c>
      <c r="H12956" t="s">
        <v>8522</v>
      </c>
      <c r="I12956" t="s">
        <v>8519</v>
      </c>
      <c r="J12956" t="s">
        <v>8520</v>
      </c>
    </row>
    <row r="12957" spans="1:10" x14ac:dyDescent="0.25">
      <c r="A12957" t="s">
        <v>33595</v>
      </c>
      <c r="B12957" t="s">
        <v>33596</v>
      </c>
      <c r="C12957" t="s">
        <v>33597</v>
      </c>
      <c r="D12957" t="s">
        <v>33598</v>
      </c>
      <c r="E12957" t="s">
        <v>8516</v>
      </c>
      <c r="F12957" t="s">
        <v>33599</v>
      </c>
      <c r="G12957" t="s">
        <v>8588</v>
      </c>
      <c r="H12957" t="s">
        <v>8464</v>
      </c>
      <c r="I12957" t="s">
        <v>9402</v>
      </c>
      <c r="J12957" t="s">
        <v>33590</v>
      </c>
    </row>
    <row r="12958" spans="1:10" x14ac:dyDescent="0.25">
      <c r="A12958" t="s">
        <v>33595</v>
      </c>
      <c r="B12958" t="s">
        <v>33596</v>
      </c>
      <c r="C12958" t="s">
        <v>33597</v>
      </c>
      <c r="D12958" t="s">
        <v>33598</v>
      </c>
      <c r="E12958" t="s">
        <v>8521</v>
      </c>
      <c r="F12958" t="s">
        <v>33599</v>
      </c>
      <c r="G12958" t="s">
        <v>8588</v>
      </c>
      <c r="H12958" t="s">
        <v>8522</v>
      </c>
      <c r="I12958" t="s">
        <v>9402</v>
      </c>
      <c r="J12958" t="s">
        <v>33590</v>
      </c>
    </row>
    <row r="12959" spans="1:10" x14ac:dyDescent="0.25">
      <c r="A12959" t="s">
        <v>33600</v>
      </c>
      <c r="B12959" t="s">
        <v>33601</v>
      </c>
      <c r="C12959" t="s">
        <v>8520</v>
      </c>
      <c r="D12959" t="s">
        <v>33602</v>
      </c>
      <c r="E12959" t="s">
        <v>8550</v>
      </c>
      <c r="F12959" t="s">
        <v>33603</v>
      </c>
      <c r="G12959" t="s">
        <v>8518</v>
      </c>
      <c r="H12959" t="s">
        <v>8464</v>
      </c>
      <c r="I12959" t="s">
        <v>8569</v>
      </c>
      <c r="J12959" t="s">
        <v>33340</v>
      </c>
    </row>
    <row r="12960" spans="1:10" x14ac:dyDescent="0.25">
      <c r="A12960" t="s">
        <v>33600</v>
      </c>
      <c r="B12960" t="s">
        <v>33601</v>
      </c>
      <c r="C12960" t="s">
        <v>8520</v>
      </c>
      <c r="D12960" t="s">
        <v>33602</v>
      </c>
      <c r="E12960" t="s">
        <v>8583</v>
      </c>
      <c r="F12960" t="s">
        <v>33603</v>
      </c>
      <c r="G12960" t="s">
        <v>8518</v>
      </c>
      <c r="H12960" t="s">
        <v>8522</v>
      </c>
      <c r="I12960" t="s">
        <v>8569</v>
      </c>
      <c r="J12960" t="s">
        <v>33340</v>
      </c>
    </row>
    <row r="12961" spans="1:10" x14ac:dyDescent="0.25">
      <c r="A12961" t="s">
        <v>14197</v>
      </c>
      <c r="B12961" t="s">
        <v>14198</v>
      </c>
      <c r="C12961" t="s">
        <v>14199</v>
      </c>
      <c r="D12961" t="s">
        <v>14200</v>
      </c>
      <c r="E12961" t="s">
        <v>8516</v>
      </c>
      <c r="F12961" t="s">
        <v>33604</v>
      </c>
      <c r="G12961" t="s">
        <v>8518</v>
      </c>
      <c r="H12961" t="s">
        <v>8464</v>
      </c>
      <c r="I12961" t="s">
        <v>9402</v>
      </c>
      <c r="J12961" t="s">
        <v>33605</v>
      </c>
    </row>
    <row r="12962" spans="1:10" x14ac:dyDescent="0.25">
      <c r="A12962" t="s">
        <v>14197</v>
      </c>
      <c r="B12962" t="s">
        <v>14198</v>
      </c>
      <c r="C12962" t="s">
        <v>14199</v>
      </c>
      <c r="D12962" t="s">
        <v>14200</v>
      </c>
      <c r="E12962" t="s">
        <v>8521</v>
      </c>
      <c r="F12962" t="s">
        <v>33604</v>
      </c>
      <c r="G12962" t="s">
        <v>8518</v>
      </c>
      <c r="H12962" t="s">
        <v>8522</v>
      </c>
      <c r="I12962" t="s">
        <v>9402</v>
      </c>
      <c r="J12962" t="s">
        <v>33605</v>
      </c>
    </row>
    <row r="12963" spans="1:10" x14ac:dyDescent="0.25">
      <c r="A12963" t="s">
        <v>33606</v>
      </c>
      <c r="B12963" t="s">
        <v>33607</v>
      </c>
      <c r="C12963" t="s">
        <v>33608</v>
      </c>
      <c r="D12963" t="s">
        <v>33609</v>
      </c>
      <c r="E12963" t="s">
        <v>8516</v>
      </c>
      <c r="F12963" t="s">
        <v>33610</v>
      </c>
      <c r="G12963" t="s">
        <v>8518</v>
      </c>
      <c r="H12963" t="s">
        <v>8464</v>
      </c>
      <c r="I12963" t="s">
        <v>9402</v>
      </c>
      <c r="J12963" t="s">
        <v>33605</v>
      </c>
    </row>
    <row r="12964" spans="1:10" x14ac:dyDescent="0.25">
      <c r="A12964" t="s">
        <v>33606</v>
      </c>
      <c r="B12964" t="s">
        <v>33607</v>
      </c>
      <c r="C12964" t="s">
        <v>33608</v>
      </c>
      <c r="D12964" t="s">
        <v>33609</v>
      </c>
      <c r="E12964" t="s">
        <v>8521</v>
      </c>
      <c r="F12964" t="s">
        <v>33610</v>
      </c>
      <c r="G12964" t="s">
        <v>8518</v>
      </c>
      <c r="H12964" t="s">
        <v>8522</v>
      </c>
      <c r="I12964" t="s">
        <v>9402</v>
      </c>
      <c r="J12964" t="s">
        <v>33605</v>
      </c>
    </row>
    <row r="12965" spans="1:10" x14ac:dyDescent="0.25">
      <c r="A12965" t="s">
        <v>19268</v>
      </c>
      <c r="B12965" t="s">
        <v>19269</v>
      </c>
      <c r="C12965" t="s">
        <v>8520</v>
      </c>
      <c r="D12965" t="s">
        <v>19270</v>
      </c>
      <c r="E12965" t="s">
        <v>8516</v>
      </c>
      <c r="F12965" t="s">
        <v>33611</v>
      </c>
      <c r="G12965" t="s">
        <v>8518</v>
      </c>
      <c r="H12965" t="s">
        <v>8464</v>
      </c>
      <c r="I12965" t="s">
        <v>9402</v>
      </c>
      <c r="J12965" t="s">
        <v>33605</v>
      </c>
    </row>
    <row r="12966" spans="1:10" x14ac:dyDescent="0.25">
      <c r="A12966" t="s">
        <v>19268</v>
      </c>
      <c r="B12966" t="s">
        <v>19269</v>
      </c>
      <c r="C12966" t="s">
        <v>8520</v>
      </c>
      <c r="D12966" t="s">
        <v>19270</v>
      </c>
      <c r="E12966" t="s">
        <v>8521</v>
      </c>
      <c r="F12966" t="s">
        <v>33611</v>
      </c>
      <c r="G12966" t="s">
        <v>8518</v>
      </c>
      <c r="H12966" t="s">
        <v>8522</v>
      </c>
      <c r="I12966" t="s">
        <v>9402</v>
      </c>
      <c r="J12966" t="s">
        <v>33605</v>
      </c>
    </row>
    <row r="12967" spans="1:10" x14ac:dyDescent="0.25">
      <c r="A12967" t="s">
        <v>33612</v>
      </c>
      <c r="B12967" t="s">
        <v>33613</v>
      </c>
      <c r="C12967" t="s">
        <v>33614</v>
      </c>
      <c r="D12967" t="s">
        <v>33615</v>
      </c>
      <c r="E12967" t="s">
        <v>8516</v>
      </c>
      <c r="F12967" t="s">
        <v>33616</v>
      </c>
      <c r="G12967" t="s">
        <v>8518</v>
      </c>
      <c r="H12967" t="s">
        <v>8464</v>
      </c>
      <c r="I12967" t="s">
        <v>9402</v>
      </c>
      <c r="J12967" t="s">
        <v>33605</v>
      </c>
    </row>
    <row r="12968" spans="1:10" x14ac:dyDescent="0.25">
      <c r="A12968" t="s">
        <v>33612</v>
      </c>
      <c r="B12968" t="s">
        <v>33613</v>
      </c>
      <c r="C12968" t="s">
        <v>33614</v>
      </c>
      <c r="D12968" t="s">
        <v>33615</v>
      </c>
      <c r="E12968" t="s">
        <v>8521</v>
      </c>
      <c r="F12968" t="s">
        <v>33616</v>
      </c>
      <c r="G12968" t="s">
        <v>8518</v>
      </c>
      <c r="H12968" t="s">
        <v>8522</v>
      </c>
      <c r="I12968" t="s">
        <v>9402</v>
      </c>
      <c r="J12968" t="s">
        <v>33605</v>
      </c>
    </row>
    <row r="12969" spans="1:10" x14ac:dyDescent="0.25">
      <c r="A12969" t="s">
        <v>33617</v>
      </c>
      <c r="B12969" t="s">
        <v>33618</v>
      </c>
      <c r="C12969" t="s">
        <v>33619</v>
      </c>
      <c r="D12969" t="s">
        <v>33620</v>
      </c>
      <c r="E12969" t="s">
        <v>8516</v>
      </c>
      <c r="F12969" t="s">
        <v>33621</v>
      </c>
      <c r="G12969" t="s">
        <v>8518</v>
      </c>
      <c r="H12969" t="s">
        <v>8464</v>
      </c>
      <c r="I12969" t="s">
        <v>9402</v>
      </c>
      <c r="J12969" t="s">
        <v>33605</v>
      </c>
    </row>
    <row r="12970" spans="1:10" x14ac:dyDescent="0.25">
      <c r="A12970" t="s">
        <v>33617</v>
      </c>
      <c r="B12970" t="s">
        <v>33618</v>
      </c>
      <c r="C12970" t="s">
        <v>33619</v>
      </c>
      <c r="D12970" t="s">
        <v>33620</v>
      </c>
      <c r="E12970" t="s">
        <v>8521</v>
      </c>
      <c r="F12970" t="s">
        <v>33621</v>
      </c>
      <c r="G12970" t="s">
        <v>8518</v>
      </c>
      <c r="H12970" t="s">
        <v>8522</v>
      </c>
      <c r="I12970" t="s">
        <v>9402</v>
      </c>
      <c r="J12970" t="s">
        <v>33605</v>
      </c>
    </row>
    <row r="12971" spans="1:10" x14ac:dyDescent="0.25">
      <c r="A12971" t="s">
        <v>33622</v>
      </c>
      <c r="B12971" t="s">
        <v>33623</v>
      </c>
      <c r="C12971" t="s">
        <v>8520</v>
      </c>
      <c r="D12971" t="s">
        <v>33624</v>
      </c>
      <c r="E12971" t="s">
        <v>8516</v>
      </c>
      <c r="F12971" t="s">
        <v>33625</v>
      </c>
      <c r="G12971" t="s">
        <v>8588</v>
      </c>
      <c r="H12971" t="s">
        <v>8464</v>
      </c>
      <c r="I12971" t="s">
        <v>8601</v>
      </c>
      <c r="J12971" t="s">
        <v>8520</v>
      </c>
    </row>
    <row r="12972" spans="1:10" x14ac:dyDescent="0.25">
      <c r="A12972" t="s">
        <v>33622</v>
      </c>
      <c r="B12972" t="s">
        <v>33623</v>
      </c>
      <c r="C12972" t="s">
        <v>8520</v>
      </c>
      <c r="D12972" t="s">
        <v>33624</v>
      </c>
      <c r="E12972" t="s">
        <v>8521</v>
      </c>
      <c r="F12972" t="s">
        <v>33625</v>
      </c>
      <c r="G12972" t="s">
        <v>8588</v>
      </c>
      <c r="H12972" t="s">
        <v>8522</v>
      </c>
      <c r="I12972" t="s">
        <v>8601</v>
      </c>
      <c r="J12972" t="s">
        <v>8520</v>
      </c>
    </row>
    <row r="12973" spans="1:10" x14ac:dyDescent="0.25">
      <c r="A12973" t="s">
        <v>33626</v>
      </c>
      <c r="B12973" t="s">
        <v>33627</v>
      </c>
      <c r="C12973" t="s">
        <v>8520</v>
      </c>
      <c r="D12973" t="s">
        <v>33628</v>
      </c>
      <c r="E12973" t="s">
        <v>8550</v>
      </c>
      <c r="F12973" t="s">
        <v>33629</v>
      </c>
      <c r="G12973" t="s">
        <v>8518</v>
      </c>
      <c r="H12973" t="s">
        <v>8464</v>
      </c>
      <c r="I12973" t="s">
        <v>8569</v>
      </c>
      <c r="J12973" t="s">
        <v>33360</v>
      </c>
    </row>
    <row r="12974" spans="1:10" x14ac:dyDescent="0.25">
      <c r="A12974" t="s">
        <v>33626</v>
      </c>
      <c r="B12974" t="s">
        <v>33627</v>
      </c>
      <c r="C12974" t="s">
        <v>8520</v>
      </c>
      <c r="D12974" t="s">
        <v>33628</v>
      </c>
      <c r="E12974" t="s">
        <v>8583</v>
      </c>
      <c r="F12974" t="s">
        <v>33629</v>
      </c>
      <c r="G12974" t="s">
        <v>8518</v>
      </c>
      <c r="H12974" t="s">
        <v>8522</v>
      </c>
      <c r="I12974" t="s">
        <v>8569</v>
      </c>
      <c r="J12974" t="s">
        <v>33360</v>
      </c>
    </row>
    <row r="12975" spans="1:10" x14ac:dyDescent="0.25">
      <c r="A12975" t="s">
        <v>33630</v>
      </c>
      <c r="B12975" t="s">
        <v>33631</v>
      </c>
      <c r="C12975" t="s">
        <v>33632</v>
      </c>
      <c r="D12975" t="s">
        <v>33633</v>
      </c>
      <c r="E12975" t="s">
        <v>8516</v>
      </c>
      <c r="F12975" t="s">
        <v>33634</v>
      </c>
      <c r="G12975" t="s">
        <v>8518</v>
      </c>
      <c r="H12975" t="s">
        <v>8464</v>
      </c>
      <c r="I12975" t="s">
        <v>8519</v>
      </c>
      <c r="J12975" t="s">
        <v>8520</v>
      </c>
    </row>
    <row r="12976" spans="1:10" x14ac:dyDescent="0.25">
      <c r="A12976" t="s">
        <v>33630</v>
      </c>
      <c r="B12976" t="s">
        <v>33631</v>
      </c>
      <c r="C12976" t="s">
        <v>33632</v>
      </c>
      <c r="D12976" t="s">
        <v>33633</v>
      </c>
      <c r="E12976" t="s">
        <v>8521</v>
      </c>
      <c r="F12976" t="s">
        <v>33634</v>
      </c>
      <c r="G12976" t="s">
        <v>8518</v>
      </c>
      <c r="H12976" t="s">
        <v>8522</v>
      </c>
      <c r="I12976" t="s">
        <v>8519</v>
      </c>
      <c r="J12976" t="s">
        <v>8520</v>
      </c>
    </row>
    <row r="12977" spans="1:10" x14ac:dyDescent="0.25">
      <c r="A12977" t="s">
        <v>12740</v>
      </c>
      <c r="B12977" t="s">
        <v>12741</v>
      </c>
      <c r="C12977" t="s">
        <v>12742</v>
      </c>
      <c r="D12977" t="s">
        <v>12743</v>
      </c>
      <c r="E12977" t="s">
        <v>8516</v>
      </c>
      <c r="F12977" t="s">
        <v>33635</v>
      </c>
      <c r="G12977" t="s">
        <v>8518</v>
      </c>
      <c r="H12977" t="s">
        <v>8464</v>
      </c>
      <c r="I12977" t="s">
        <v>9402</v>
      </c>
      <c r="J12977" t="s">
        <v>33636</v>
      </c>
    </row>
    <row r="12978" spans="1:10" x14ac:dyDescent="0.25">
      <c r="A12978" t="s">
        <v>12740</v>
      </c>
      <c r="B12978" t="s">
        <v>12741</v>
      </c>
      <c r="C12978" t="s">
        <v>12742</v>
      </c>
      <c r="D12978" t="s">
        <v>12743</v>
      </c>
      <c r="E12978" t="s">
        <v>8521</v>
      </c>
      <c r="F12978" t="s">
        <v>33635</v>
      </c>
      <c r="G12978" t="s">
        <v>8518</v>
      </c>
      <c r="H12978" t="s">
        <v>8522</v>
      </c>
      <c r="I12978" t="s">
        <v>9402</v>
      </c>
      <c r="J12978" t="s">
        <v>33636</v>
      </c>
    </row>
    <row r="12979" spans="1:10" x14ac:dyDescent="0.25">
      <c r="A12979" t="s">
        <v>33637</v>
      </c>
      <c r="B12979" t="s">
        <v>33638</v>
      </c>
      <c r="C12979" t="s">
        <v>8520</v>
      </c>
      <c r="D12979" t="s">
        <v>33639</v>
      </c>
      <c r="E12979" t="s">
        <v>8516</v>
      </c>
      <c r="F12979" t="s">
        <v>33640</v>
      </c>
      <c r="G12979" t="s">
        <v>8588</v>
      </c>
      <c r="H12979" t="s">
        <v>8464</v>
      </c>
      <c r="I12979" t="s">
        <v>8613</v>
      </c>
      <c r="J12979" t="s">
        <v>8520</v>
      </c>
    </row>
    <row r="12980" spans="1:10" x14ac:dyDescent="0.25">
      <c r="A12980" t="s">
        <v>33637</v>
      </c>
      <c r="B12980" t="s">
        <v>33638</v>
      </c>
      <c r="C12980" t="s">
        <v>8520</v>
      </c>
      <c r="D12980" t="s">
        <v>33639</v>
      </c>
      <c r="E12980" t="s">
        <v>8521</v>
      </c>
      <c r="F12980" t="s">
        <v>33640</v>
      </c>
      <c r="G12980" t="s">
        <v>8588</v>
      </c>
      <c r="H12980" t="s">
        <v>8522</v>
      </c>
      <c r="I12980" t="s">
        <v>8613</v>
      </c>
      <c r="J12980" t="s">
        <v>8520</v>
      </c>
    </row>
    <row r="12981" spans="1:10" x14ac:dyDescent="0.25">
      <c r="A12981" t="s">
        <v>33641</v>
      </c>
      <c r="B12981" t="s">
        <v>33642</v>
      </c>
      <c r="C12981" t="s">
        <v>8520</v>
      </c>
      <c r="D12981" t="s">
        <v>33643</v>
      </c>
      <c r="E12981" t="s">
        <v>8550</v>
      </c>
      <c r="F12981" t="s">
        <v>33644</v>
      </c>
      <c r="G12981" t="s">
        <v>8518</v>
      </c>
      <c r="H12981" t="s">
        <v>8464</v>
      </c>
      <c r="I12981" t="s">
        <v>8569</v>
      </c>
      <c r="J12981" t="s">
        <v>33360</v>
      </c>
    </row>
    <row r="12982" spans="1:10" x14ac:dyDescent="0.25">
      <c r="A12982" t="s">
        <v>33641</v>
      </c>
      <c r="B12982" t="s">
        <v>33642</v>
      </c>
      <c r="C12982" t="s">
        <v>8520</v>
      </c>
      <c r="D12982" t="s">
        <v>33643</v>
      </c>
      <c r="E12982" t="s">
        <v>8583</v>
      </c>
      <c r="F12982" t="s">
        <v>33644</v>
      </c>
      <c r="G12982" t="s">
        <v>8518</v>
      </c>
      <c r="H12982" t="s">
        <v>8522</v>
      </c>
      <c r="I12982" t="s">
        <v>8569</v>
      </c>
      <c r="J12982" t="s">
        <v>33360</v>
      </c>
    </row>
    <row r="12983" spans="1:10" x14ac:dyDescent="0.25">
      <c r="A12983" t="s">
        <v>10578</v>
      </c>
      <c r="B12983" t="s">
        <v>10579</v>
      </c>
      <c r="C12983" t="s">
        <v>8520</v>
      </c>
      <c r="D12983" t="s">
        <v>10580</v>
      </c>
      <c r="E12983" t="s">
        <v>8516</v>
      </c>
      <c r="F12983" t="s">
        <v>33645</v>
      </c>
      <c r="G12983" t="s">
        <v>8518</v>
      </c>
      <c r="H12983" t="s">
        <v>8464</v>
      </c>
      <c r="I12983" t="s">
        <v>22668</v>
      </c>
      <c r="J12983" t="s">
        <v>8520</v>
      </c>
    </row>
    <row r="12984" spans="1:10" x14ac:dyDescent="0.25">
      <c r="A12984" t="s">
        <v>10578</v>
      </c>
      <c r="B12984" t="s">
        <v>10579</v>
      </c>
      <c r="C12984" t="s">
        <v>8520</v>
      </c>
      <c r="D12984" t="s">
        <v>10580</v>
      </c>
      <c r="E12984" t="s">
        <v>8521</v>
      </c>
      <c r="F12984" t="s">
        <v>33645</v>
      </c>
      <c r="G12984" t="s">
        <v>8518</v>
      </c>
      <c r="H12984" t="s">
        <v>8522</v>
      </c>
      <c r="I12984" t="s">
        <v>22668</v>
      </c>
      <c r="J12984" t="s">
        <v>8520</v>
      </c>
    </row>
    <row r="12985" spans="1:10" x14ac:dyDescent="0.25">
      <c r="A12985" t="s">
        <v>33646</v>
      </c>
      <c r="B12985" t="s">
        <v>33647</v>
      </c>
      <c r="C12985" t="s">
        <v>8520</v>
      </c>
      <c r="D12985" t="s">
        <v>33648</v>
      </c>
      <c r="E12985" t="s">
        <v>8516</v>
      </c>
      <c r="F12985" t="s">
        <v>33649</v>
      </c>
      <c r="G12985" t="s">
        <v>8588</v>
      </c>
      <c r="H12985" t="s">
        <v>8464</v>
      </c>
      <c r="I12985" t="s">
        <v>8589</v>
      </c>
      <c r="J12985" t="s">
        <v>8520</v>
      </c>
    </row>
    <row r="12986" spans="1:10" x14ac:dyDescent="0.25">
      <c r="A12986" t="s">
        <v>33650</v>
      </c>
      <c r="B12986" t="s">
        <v>33651</v>
      </c>
      <c r="C12986" t="s">
        <v>33652</v>
      </c>
      <c r="D12986" t="s">
        <v>33653</v>
      </c>
      <c r="E12986" t="s">
        <v>8516</v>
      </c>
      <c r="F12986" t="s">
        <v>33649</v>
      </c>
      <c r="G12986" t="s">
        <v>8588</v>
      </c>
      <c r="H12986" t="s">
        <v>8464</v>
      </c>
      <c r="I12986" t="s">
        <v>8589</v>
      </c>
      <c r="J12986" t="s">
        <v>8520</v>
      </c>
    </row>
    <row r="12987" spans="1:10" x14ac:dyDescent="0.25">
      <c r="A12987" t="s">
        <v>33646</v>
      </c>
      <c r="B12987" t="s">
        <v>33647</v>
      </c>
      <c r="C12987" t="s">
        <v>8520</v>
      </c>
      <c r="D12987" t="s">
        <v>33648</v>
      </c>
      <c r="E12987" t="s">
        <v>8521</v>
      </c>
      <c r="F12987" t="s">
        <v>33649</v>
      </c>
      <c r="G12987" t="s">
        <v>8588</v>
      </c>
      <c r="H12987" t="s">
        <v>8522</v>
      </c>
      <c r="I12987" t="s">
        <v>8589</v>
      </c>
      <c r="J12987" t="s">
        <v>8520</v>
      </c>
    </row>
    <row r="12988" spans="1:10" x14ac:dyDescent="0.25">
      <c r="A12988" t="s">
        <v>33650</v>
      </c>
      <c r="B12988" t="s">
        <v>33651</v>
      </c>
      <c r="C12988" t="s">
        <v>33652</v>
      </c>
      <c r="D12988" t="s">
        <v>33653</v>
      </c>
      <c r="E12988" t="s">
        <v>8521</v>
      </c>
      <c r="F12988" t="s">
        <v>33649</v>
      </c>
      <c r="G12988" t="s">
        <v>8588</v>
      </c>
      <c r="H12988" t="s">
        <v>8522</v>
      </c>
      <c r="I12988" t="s">
        <v>8589</v>
      </c>
      <c r="J12988" t="s">
        <v>8520</v>
      </c>
    </row>
    <row r="12989" spans="1:10" x14ac:dyDescent="0.25">
      <c r="A12989" t="s">
        <v>30653</v>
      </c>
      <c r="B12989" t="s">
        <v>30654</v>
      </c>
      <c r="C12989" t="s">
        <v>30655</v>
      </c>
      <c r="D12989" t="s">
        <v>30656</v>
      </c>
      <c r="E12989" t="s">
        <v>8516</v>
      </c>
      <c r="F12989" t="s">
        <v>33654</v>
      </c>
      <c r="G12989" t="s">
        <v>8518</v>
      </c>
      <c r="H12989" t="s">
        <v>8464</v>
      </c>
      <c r="I12989" t="s">
        <v>9402</v>
      </c>
      <c r="J12989" t="s">
        <v>33470</v>
      </c>
    </row>
    <row r="12990" spans="1:10" x14ac:dyDescent="0.25">
      <c r="A12990" t="s">
        <v>30653</v>
      </c>
      <c r="B12990" t="s">
        <v>30654</v>
      </c>
      <c r="C12990" t="s">
        <v>30655</v>
      </c>
      <c r="D12990" t="s">
        <v>30656</v>
      </c>
      <c r="E12990" t="s">
        <v>8521</v>
      </c>
      <c r="F12990" t="s">
        <v>33654</v>
      </c>
      <c r="G12990" t="s">
        <v>8518</v>
      </c>
      <c r="H12990" t="s">
        <v>8522</v>
      </c>
      <c r="I12990" t="s">
        <v>9402</v>
      </c>
      <c r="J12990" t="s">
        <v>33470</v>
      </c>
    </row>
    <row r="12991" spans="1:10" x14ac:dyDescent="0.25">
      <c r="A12991" t="s">
        <v>33655</v>
      </c>
      <c r="B12991" t="s">
        <v>33656</v>
      </c>
      <c r="C12991" t="s">
        <v>33657</v>
      </c>
      <c r="D12991" t="s">
        <v>33658</v>
      </c>
      <c r="E12991" t="s">
        <v>8550</v>
      </c>
      <c r="F12991" t="s">
        <v>33659</v>
      </c>
      <c r="G12991" t="s">
        <v>8518</v>
      </c>
      <c r="H12991" t="s">
        <v>8464</v>
      </c>
      <c r="I12991" t="s">
        <v>8569</v>
      </c>
      <c r="J12991" t="s">
        <v>33360</v>
      </c>
    </row>
    <row r="12992" spans="1:10" x14ac:dyDescent="0.25">
      <c r="A12992" t="s">
        <v>33655</v>
      </c>
      <c r="B12992" t="s">
        <v>33656</v>
      </c>
      <c r="C12992" t="s">
        <v>33657</v>
      </c>
      <c r="D12992" t="s">
        <v>33658</v>
      </c>
      <c r="E12992" t="s">
        <v>8583</v>
      </c>
      <c r="F12992" t="s">
        <v>33659</v>
      </c>
      <c r="G12992" t="s">
        <v>8518</v>
      </c>
      <c r="H12992" t="s">
        <v>8522</v>
      </c>
      <c r="I12992" t="s">
        <v>8569</v>
      </c>
      <c r="J12992" t="s">
        <v>33360</v>
      </c>
    </row>
    <row r="12993" spans="1:10" x14ac:dyDescent="0.25">
      <c r="A12993" t="s">
        <v>26570</v>
      </c>
      <c r="B12993" t="s">
        <v>26571</v>
      </c>
      <c r="C12993" t="s">
        <v>26572</v>
      </c>
      <c r="D12993" t="s">
        <v>26573</v>
      </c>
      <c r="E12993" t="s">
        <v>8516</v>
      </c>
      <c r="F12993" t="s">
        <v>33660</v>
      </c>
      <c r="G12993" t="s">
        <v>8588</v>
      </c>
      <c r="H12993" t="s">
        <v>8464</v>
      </c>
      <c r="I12993" t="s">
        <v>9390</v>
      </c>
      <c r="J12993" t="s">
        <v>10294</v>
      </c>
    </row>
    <row r="12994" spans="1:10" x14ac:dyDescent="0.25">
      <c r="A12994" t="s">
        <v>26570</v>
      </c>
      <c r="B12994" t="s">
        <v>26571</v>
      </c>
      <c r="C12994" t="s">
        <v>26572</v>
      </c>
      <c r="D12994" t="s">
        <v>26573</v>
      </c>
      <c r="E12994" t="s">
        <v>8521</v>
      </c>
      <c r="F12994" t="s">
        <v>33660</v>
      </c>
      <c r="G12994" t="s">
        <v>8588</v>
      </c>
      <c r="H12994" t="s">
        <v>8522</v>
      </c>
      <c r="I12994" t="s">
        <v>9390</v>
      </c>
      <c r="J12994" t="s">
        <v>10294</v>
      </c>
    </row>
    <row r="12995" spans="1:10" x14ac:dyDescent="0.25">
      <c r="A12995" t="s">
        <v>33661</v>
      </c>
      <c r="B12995" t="s">
        <v>33662</v>
      </c>
      <c r="C12995" t="s">
        <v>8520</v>
      </c>
      <c r="D12995" t="s">
        <v>33663</v>
      </c>
      <c r="E12995" t="s">
        <v>8550</v>
      </c>
      <c r="F12995" t="s">
        <v>33664</v>
      </c>
      <c r="G12995" t="s">
        <v>8518</v>
      </c>
      <c r="H12995" t="s">
        <v>8464</v>
      </c>
      <c r="I12995" t="s">
        <v>8569</v>
      </c>
      <c r="J12995" t="s">
        <v>33360</v>
      </c>
    </row>
    <row r="12996" spans="1:10" x14ac:dyDescent="0.25">
      <c r="A12996" t="s">
        <v>33661</v>
      </c>
      <c r="B12996" t="s">
        <v>33662</v>
      </c>
      <c r="C12996" t="s">
        <v>8520</v>
      </c>
      <c r="D12996" t="s">
        <v>33663</v>
      </c>
      <c r="E12996" t="s">
        <v>8583</v>
      </c>
      <c r="F12996" t="s">
        <v>33664</v>
      </c>
      <c r="G12996" t="s">
        <v>8518</v>
      </c>
      <c r="H12996" t="s">
        <v>8522</v>
      </c>
      <c r="I12996" t="s">
        <v>8569</v>
      </c>
      <c r="J12996" t="s">
        <v>33360</v>
      </c>
    </row>
    <row r="12997" spans="1:10" x14ac:dyDescent="0.25">
      <c r="A12997" t="s">
        <v>33665</v>
      </c>
      <c r="B12997" t="s">
        <v>33666</v>
      </c>
      <c r="C12997" t="s">
        <v>8520</v>
      </c>
      <c r="D12997" t="s">
        <v>33667</v>
      </c>
      <c r="E12997" t="s">
        <v>8550</v>
      </c>
      <c r="F12997" t="s">
        <v>33668</v>
      </c>
      <c r="G12997" t="s">
        <v>8518</v>
      </c>
      <c r="H12997" t="s">
        <v>8464</v>
      </c>
      <c r="I12997" t="s">
        <v>8569</v>
      </c>
      <c r="J12997" t="s">
        <v>33360</v>
      </c>
    </row>
    <row r="12998" spans="1:10" x14ac:dyDescent="0.25">
      <c r="A12998" t="s">
        <v>33665</v>
      </c>
      <c r="B12998" t="s">
        <v>33666</v>
      </c>
      <c r="C12998" t="s">
        <v>8520</v>
      </c>
      <c r="D12998" t="s">
        <v>33667</v>
      </c>
      <c r="E12998" t="s">
        <v>8583</v>
      </c>
      <c r="F12998" t="s">
        <v>33668</v>
      </c>
      <c r="G12998" t="s">
        <v>8518</v>
      </c>
      <c r="H12998" t="s">
        <v>8522</v>
      </c>
      <c r="I12998" t="s">
        <v>8569</v>
      </c>
      <c r="J12998" t="s">
        <v>33360</v>
      </c>
    </row>
    <row r="12999" spans="1:10" x14ac:dyDescent="0.25">
      <c r="A12999" t="s">
        <v>30009</v>
      </c>
      <c r="B12999" t="s">
        <v>30010</v>
      </c>
      <c r="C12999" t="s">
        <v>8520</v>
      </c>
      <c r="D12999" t="s">
        <v>30011</v>
      </c>
      <c r="E12999" t="s">
        <v>8516</v>
      </c>
      <c r="F12999" t="s">
        <v>33669</v>
      </c>
      <c r="G12999" t="s">
        <v>8518</v>
      </c>
      <c r="H12999" t="s">
        <v>8464</v>
      </c>
      <c r="I12999" t="s">
        <v>9402</v>
      </c>
      <c r="J12999" t="s">
        <v>8520</v>
      </c>
    </row>
    <row r="13000" spans="1:10" x14ac:dyDescent="0.25">
      <c r="A13000" t="s">
        <v>30009</v>
      </c>
      <c r="B13000" t="s">
        <v>30010</v>
      </c>
      <c r="C13000" t="s">
        <v>8520</v>
      </c>
      <c r="D13000" t="s">
        <v>30011</v>
      </c>
      <c r="E13000" t="s">
        <v>8521</v>
      </c>
      <c r="F13000" t="s">
        <v>33669</v>
      </c>
      <c r="G13000" t="s">
        <v>8518</v>
      </c>
      <c r="H13000" t="s">
        <v>8522</v>
      </c>
      <c r="I13000" t="s">
        <v>9402</v>
      </c>
      <c r="J13000" t="s">
        <v>8520</v>
      </c>
    </row>
    <row r="13001" spans="1:10" x14ac:dyDescent="0.25">
      <c r="A13001" t="s">
        <v>33670</v>
      </c>
      <c r="B13001" t="s">
        <v>33671</v>
      </c>
      <c r="C13001" t="s">
        <v>8520</v>
      </c>
      <c r="D13001" t="s">
        <v>33672</v>
      </c>
      <c r="E13001" t="s">
        <v>8516</v>
      </c>
      <c r="F13001" t="s">
        <v>33673</v>
      </c>
      <c r="G13001" t="s">
        <v>8518</v>
      </c>
      <c r="H13001" t="s">
        <v>8464</v>
      </c>
      <c r="I13001" t="s">
        <v>8519</v>
      </c>
      <c r="J13001" t="s">
        <v>8520</v>
      </c>
    </row>
    <row r="13002" spans="1:10" x14ac:dyDescent="0.25">
      <c r="A13002" t="s">
        <v>33670</v>
      </c>
      <c r="B13002" t="s">
        <v>33671</v>
      </c>
      <c r="C13002" t="s">
        <v>8520</v>
      </c>
      <c r="D13002" t="s">
        <v>33672</v>
      </c>
      <c r="E13002" t="s">
        <v>8521</v>
      </c>
      <c r="F13002" t="s">
        <v>33673</v>
      </c>
      <c r="G13002" t="s">
        <v>8518</v>
      </c>
      <c r="H13002" t="s">
        <v>8522</v>
      </c>
      <c r="I13002" t="s">
        <v>8519</v>
      </c>
      <c r="J13002" t="s">
        <v>8520</v>
      </c>
    </row>
    <row r="13003" spans="1:10" x14ac:dyDescent="0.25">
      <c r="A13003" t="s">
        <v>33674</v>
      </c>
      <c r="B13003" t="s">
        <v>33675</v>
      </c>
      <c r="C13003" t="s">
        <v>8520</v>
      </c>
      <c r="D13003" t="s">
        <v>33676</v>
      </c>
      <c r="E13003" t="s">
        <v>8516</v>
      </c>
      <c r="F13003" t="s">
        <v>33677</v>
      </c>
      <c r="G13003" t="s">
        <v>8518</v>
      </c>
      <c r="H13003" t="s">
        <v>8464</v>
      </c>
      <c r="I13003" t="s">
        <v>8537</v>
      </c>
      <c r="J13003" t="s">
        <v>33678</v>
      </c>
    </row>
    <row r="13004" spans="1:10" x14ac:dyDescent="0.25">
      <c r="A13004" t="s">
        <v>33674</v>
      </c>
      <c r="B13004" t="s">
        <v>33675</v>
      </c>
      <c r="C13004" t="s">
        <v>8520</v>
      </c>
      <c r="D13004" t="s">
        <v>33676</v>
      </c>
      <c r="E13004" t="s">
        <v>8521</v>
      </c>
      <c r="F13004" t="s">
        <v>33677</v>
      </c>
      <c r="G13004" t="s">
        <v>8518</v>
      </c>
      <c r="H13004" t="s">
        <v>8522</v>
      </c>
      <c r="I13004" t="s">
        <v>8537</v>
      </c>
      <c r="J13004" t="s">
        <v>33678</v>
      </c>
    </row>
    <row r="13005" spans="1:10" x14ac:dyDescent="0.25">
      <c r="A13005" t="s">
        <v>33679</v>
      </c>
      <c r="B13005" t="s">
        <v>33680</v>
      </c>
      <c r="C13005" t="s">
        <v>33681</v>
      </c>
      <c r="D13005" t="s">
        <v>33682</v>
      </c>
      <c r="E13005" t="s">
        <v>8550</v>
      </c>
      <c r="F13005" t="s">
        <v>33683</v>
      </c>
      <c r="G13005" t="s">
        <v>8518</v>
      </c>
      <c r="H13005" t="s">
        <v>8464</v>
      </c>
      <c r="I13005" t="s">
        <v>8569</v>
      </c>
      <c r="J13005" t="s">
        <v>33360</v>
      </c>
    </row>
    <row r="13006" spans="1:10" x14ac:dyDescent="0.25">
      <c r="A13006" t="s">
        <v>33679</v>
      </c>
      <c r="B13006" t="s">
        <v>33680</v>
      </c>
      <c r="C13006" t="s">
        <v>33681</v>
      </c>
      <c r="D13006" t="s">
        <v>33682</v>
      </c>
      <c r="E13006" t="s">
        <v>8583</v>
      </c>
      <c r="F13006" t="s">
        <v>33683</v>
      </c>
      <c r="G13006" t="s">
        <v>8518</v>
      </c>
      <c r="H13006" t="s">
        <v>8522</v>
      </c>
      <c r="I13006" t="s">
        <v>8569</v>
      </c>
      <c r="J13006" t="s">
        <v>33360</v>
      </c>
    </row>
    <row r="13007" spans="1:10" x14ac:dyDescent="0.25">
      <c r="A13007" t="s">
        <v>33684</v>
      </c>
      <c r="B13007" t="s">
        <v>33685</v>
      </c>
      <c r="C13007" t="s">
        <v>33686</v>
      </c>
      <c r="D13007" t="s">
        <v>33687</v>
      </c>
      <c r="E13007" t="s">
        <v>8516</v>
      </c>
      <c r="F13007" t="s">
        <v>33688</v>
      </c>
      <c r="G13007" t="s">
        <v>8588</v>
      </c>
      <c r="H13007" t="s">
        <v>8464</v>
      </c>
      <c r="I13007" t="s">
        <v>8691</v>
      </c>
      <c r="J13007" t="s">
        <v>8520</v>
      </c>
    </row>
    <row r="13008" spans="1:10" x14ac:dyDescent="0.25">
      <c r="A13008" t="s">
        <v>33684</v>
      </c>
      <c r="B13008" t="s">
        <v>33685</v>
      </c>
      <c r="C13008" t="s">
        <v>33686</v>
      </c>
      <c r="D13008" t="s">
        <v>33687</v>
      </c>
      <c r="E13008" t="s">
        <v>8521</v>
      </c>
      <c r="F13008" t="s">
        <v>33688</v>
      </c>
      <c r="G13008" t="s">
        <v>8588</v>
      </c>
      <c r="H13008" t="s">
        <v>8522</v>
      </c>
      <c r="I13008" t="s">
        <v>8691</v>
      </c>
      <c r="J13008" t="s">
        <v>8520</v>
      </c>
    </row>
    <row r="13009" spans="1:10" x14ac:dyDescent="0.25">
      <c r="A13009" t="s">
        <v>33689</v>
      </c>
      <c r="B13009" t="s">
        <v>33690</v>
      </c>
      <c r="C13009" t="s">
        <v>8520</v>
      </c>
      <c r="D13009" t="s">
        <v>33691</v>
      </c>
      <c r="E13009" t="s">
        <v>8516</v>
      </c>
      <c r="F13009" t="s">
        <v>33692</v>
      </c>
      <c r="G13009" t="s">
        <v>8518</v>
      </c>
      <c r="H13009" t="s">
        <v>8464</v>
      </c>
      <c r="I13009" t="s">
        <v>8519</v>
      </c>
      <c r="J13009" t="s">
        <v>8520</v>
      </c>
    </row>
    <row r="13010" spans="1:10" x14ac:dyDescent="0.25">
      <c r="A13010" t="s">
        <v>33689</v>
      </c>
      <c r="B13010" t="s">
        <v>33690</v>
      </c>
      <c r="C13010" t="s">
        <v>8520</v>
      </c>
      <c r="D13010" t="s">
        <v>33691</v>
      </c>
      <c r="E13010" t="s">
        <v>8521</v>
      </c>
      <c r="F13010" t="s">
        <v>33692</v>
      </c>
      <c r="G13010" t="s">
        <v>8518</v>
      </c>
      <c r="H13010" t="s">
        <v>8522</v>
      </c>
      <c r="I13010" t="s">
        <v>8519</v>
      </c>
      <c r="J13010" t="s">
        <v>8520</v>
      </c>
    </row>
    <row r="13011" spans="1:10" x14ac:dyDescent="0.25">
      <c r="A13011" t="s">
        <v>33626</v>
      </c>
      <c r="B13011" t="s">
        <v>33627</v>
      </c>
      <c r="C13011" t="s">
        <v>8520</v>
      </c>
      <c r="D13011" t="s">
        <v>33628</v>
      </c>
      <c r="E13011" t="s">
        <v>8550</v>
      </c>
      <c r="F13011" t="s">
        <v>33693</v>
      </c>
      <c r="G13011" t="s">
        <v>8518</v>
      </c>
      <c r="H13011" t="s">
        <v>8464</v>
      </c>
      <c r="I13011" t="s">
        <v>8569</v>
      </c>
      <c r="J13011" t="s">
        <v>33360</v>
      </c>
    </row>
    <row r="13012" spans="1:10" x14ac:dyDescent="0.25">
      <c r="A13012" t="s">
        <v>33626</v>
      </c>
      <c r="B13012" t="s">
        <v>33627</v>
      </c>
      <c r="C13012" t="s">
        <v>8520</v>
      </c>
      <c r="D13012" t="s">
        <v>33628</v>
      </c>
      <c r="E13012" t="s">
        <v>8583</v>
      </c>
      <c r="F13012" t="s">
        <v>33693</v>
      </c>
      <c r="G13012" t="s">
        <v>8518</v>
      </c>
      <c r="H13012" t="s">
        <v>8522</v>
      </c>
      <c r="I13012" t="s">
        <v>8569</v>
      </c>
      <c r="J13012" t="s">
        <v>33360</v>
      </c>
    </row>
    <row r="13013" spans="1:10" x14ac:dyDescent="0.25">
      <c r="A13013" t="s">
        <v>33694</v>
      </c>
      <c r="B13013" t="s">
        <v>33695</v>
      </c>
      <c r="C13013" t="s">
        <v>33696</v>
      </c>
      <c r="D13013" t="s">
        <v>33697</v>
      </c>
      <c r="E13013" t="s">
        <v>8516</v>
      </c>
      <c r="F13013" t="s">
        <v>33698</v>
      </c>
      <c r="G13013" t="s">
        <v>8588</v>
      </c>
      <c r="H13013" t="s">
        <v>8464</v>
      </c>
      <c r="I13013" t="s">
        <v>8601</v>
      </c>
      <c r="J13013" t="s">
        <v>8520</v>
      </c>
    </row>
    <row r="13014" spans="1:10" x14ac:dyDescent="0.25">
      <c r="A13014" t="s">
        <v>33694</v>
      </c>
      <c r="B13014" t="s">
        <v>33695</v>
      </c>
      <c r="C13014" t="s">
        <v>33696</v>
      </c>
      <c r="D13014" t="s">
        <v>33697</v>
      </c>
      <c r="E13014" t="s">
        <v>8521</v>
      </c>
      <c r="F13014" t="s">
        <v>33698</v>
      </c>
      <c r="G13014" t="s">
        <v>8588</v>
      </c>
      <c r="H13014" t="s">
        <v>8522</v>
      </c>
      <c r="I13014" t="s">
        <v>8601</v>
      </c>
      <c r="J13014" t="s">
        <v>8520</v>
      </c>
    </row>
    <row r="13015" spans="1:10" x14ac:dyDescent="0.25">
      <c r="A13015" t="s">
        <v>9397</v>
      </c>
      <c r="B13015" t="s">
        <v>9398</v>
      </c>
      <c r="C13015" t="s">
        <v>9399</v>
      </c>
      <c r="D13015" t="s">
        <v>9400</v>
      </c>
      <c r="E13015" t="s">
        <v>8516</v>
      </c>
      <c r="F13015" t="s">
        <v>33699</v>
      </c>
      <c r="G13015" t="s">
        <v>8588</v>
      </c>
      <c r="H13015" t="s">
        <v>8464</v>
      </c>
      <c r="I13015" t="s">
        <v>9402</v>
      </c>
      <c r="J13015" t="s">
        <v>30162</v>
      </c>
    </row>
    <row r="13016" spans="1:10" x14ac:dyDescent="0.25">
      <c r="A13016" t="s">
        <v>33700</v>
      </c>
      <c r="B13016" t="s">
        <v>33701</v>
      </c>
      <c r="C13016" t="s">
        <v>8520</v>
      </c>
      <c r="D13016" t="s">
        <v>33702</v>
      </c>
      <c r="E13016" t="s">
        <v>21975</v>
      </c>
      <c r="F13016" t="s">
        <v>33703</v>
      </c>
      <c r="G13016" t="s">
        <v>8518</v>
      </c>
      <c r="H13016" t="s">
        <v>8464</v>
      </c>
      <c r="I13016" t="s">
        <v>21977</v>
      </c>
      <c r="J13016" t="s">
        <v>32193</v>
      </c>
    </row>
    <row r="13017" spans="1:10" x14ac:dyDescent="0.25">
      <c r="A13017" t="s">
        <v>33700</v>
      </c>
      <c r="B13017" t="s">
        <v>33701</v>
      </c>
      <c r="C13017" t="s">
        <v>8520</v>
      </c>
      <c r="D13017" t="s">
        <v>33702</v>
      </c>
      <c r="E13017" t="s">
        <v>21979</v>
      </c>
      <c r="F13017" t="s">
        <v>33703</v>
      </c>
      <c r="G13017" t="s">
        <v>8518</v>
      </c>
      <c r="H13017" t="s">
        <v>8522</v>
      </c>
      <c r="I13017" t="s">
        <v>21977</v>
      </c>
      <c r="J13017" t="s">
        <v>32193</v>
      </c>
    </row>
    <row r="13018" spans="1:10" x14ac:dyDescent="0.25">
      <c r="A13018" t="s">
        <v>33704</v>
      </c>
      <c r="B13018" t="s">
        <v>33705</v>
      </c>
      <c r="C13018" t="s">
        <v>8520</v>
      </c>
      <c r="D13018" t="s">
        <v>33706</v>
      </c>
      <c r="E13018" t="s">
        <v>8550</v>
      </c>
      <c r="F13018" t="s">
        <v>33707</v>
      </c>
      <c r="G13018" t="s">
        <v>8518</v>
      </c>
      <c r="H13018" t="s">
        <v>8464</v>
      </c>
      <c r="I13018" t="s">
        <v>8569</v>
      </c>
      <c r="J13018" t="s">
        <v>10602</v>
      </c>
    </row>
    <row r="13019" spans="1:10" x14ac:dyDescent="0.25">
      <c r="A13019" t="s">
        <v>33704</v>
      </c>
      <c r="B13019" t="s">
        <v>33705</v>
      </c>
      <c r="C13019" t="s">
        <v>8520</v>
      </c>
      <c r="D13019" t="s">
        <v>33706</v>
      </c>
      <c r="E13019" t="s">
        <v>8583</v>
      </c>
      <c r="F13019" t="s">
        <v>33707</v>
      </c>
      <c r="G13019" t="s">
        <v>8518</v>
      </c>
      <c r="H13019" t="s">
        <v>8522</v>
      </c>
      <c r="I13019" t="s">
        <v>8569</v>
      </c>
      <c r="J13019" t="s">
        <v>10602</v>
      </c>
    </row>
    <row r="13020" spans="1:10" x14ac:dyDescent="0.25">
      <c r="A13020" t="s">
        <v>33361</v>
      </c>
      <c r="B13020" t="s">
        <v>33362</v>
      </c>
      <c r="C13020" t="s">
        <v>8520</v>
      </c>
      <c r="D13020" t="s">
        <v>33363</v>
      </c>
      <c r="E13020" t="s">
        <v>8516</v>
      </c>
      <c r="F13020" t="s">
        <v>33708</v>
      </c>
      <c r="G13020" t="s">
        <v>8588</v>
      </c>
      <c r="H13020" t="s">
        <v>8464</v>
      </c>
      <c r="I13020" t="s">
        <v>8865</v>
      </c>
      <c r="J13020" t="s">
        <v>8520</v>
      </c>
    </row>
    <row r="13021" spans="1:10" x14ac:dyDescent="0.25">
      <c r="A13021" t="s">
        <v>33361</v>
      </c>
      <c r="B13021" t="s">
        <v>33362</v>
      </c>
      <c r="C13021" t="s">
        <v>8520</v>
      </c>
      <c r="D13021" t="s">
        <v>33363</v>
      </c>
      <c r="E13021" t="s">
        <v>8521</v>
      </c>
      <c r="F13021" t="s">
        <v>33708</v>
      </c>
      <c r="G13021" t="s">
        <v>8588</v>
      </c>
      <c r="H13021" t="s">
        <v>8522</v>
      </c>
      <c r="I13021" t="s">
        <v>8865</v>
      </c>
      <c r="J13021" t="s">
        <v>8520</v>
      </c>
    </row>
    <row r="13022" spans="1:10" x14ac:dyDescent="0.25">
      <c r="A13022" t="s">
        <v>33709</v>
      </c>
      <c r="B13022" t="s">
        <v>33710</v>
      </c>
      <c r="C13022" t="s">
        <v>8520</v>
      </c>
      <c r="D13022" t="s">
        <v>33711</v>
      </c>
      <c r="E13022" t="s">
        <v>8516</v>
      </c>
      <c r="F13022" t="s">
        <v>33712</v>
      </c>
      <c r="G13022" t="s">
        <v>8588</v>
      </c>
      <c r="H13022" t="s">
        <v>8464</v>
      </c>
      <c r="I13022" t="s">
        <v>8519</v>
      </c>
      <c r="J13022" t="s">
        <v>33713</v>
      </c>
    </row>
    <row r="13023" spans="1:10" x14ac:dyDescent="0.25">
      <c r="A13023" t="s">
        <v>33709</v>
      </c>
      <c r="B13023" t="s">
        <v>33710</v>
      </c>
      <c r="C13023" t="s">
        <v>8520</v>
      </c>
      <c r="D13023" t="s">
        <v>33711</v>
      </c>
      <c r="E13023" t="s">
        <v>8521</v>
      </c>
      <c r="F13023" t="s">
        <v>33712</v>
      </c>
      <c r="G13023" t="s">
        <v>8588</v>
      </c>
      <c r="H13023" t="s">
        <v>8522</v>
      </c>
      <c r="I13023" t="s">
        <v>8519</v>
      </c>
      <c r="J13023" t="s">
        <v>33713</v>
      </c>
    </row>
    <row r="13024" spans="1:10" x14ac:dyDescent="0.25">
      <c r="A13024" t="s">
        <v>33714</v>
      </c>
      <c r="B13024" t="s">
        <v>33715</v>
      </c>
      <c r="C13024" t="s">
        <v>8520</v>
      </c>
      <c r="D13024" t="s">
        <v>33716</v>
      </c>
      <c r="E13024" t="s">
        <v>8550</v>
      </c>
      <c r="F13024" t="s">
        <v>33717</v>
      </c>
      <c r="G13024" t="s">
        <v>8588</v>
      </c>
      <c r="H13024" t="s">
        <v>8464</v>
      </c>
      <c r="I13024" t="s">
        <v>8552</v>
      </c>
      <c r="J13024" t="s">
        <v>33718</v>
      </c>
    </row>
    <row r="13025" spans="1:10" x14ac:dyDescent="0.25">
      <c r="A13025" t="s">
        <v>33719</v>
      </c>
      <c r="B13025" t="s">
        <v>33720</v>
      </c>
      <c r="C13025" t="s">
        <v>8520</v>
      </c>
      <c r="D13025" t="s">
        <v>33721</v>
      </c>
      <c r="E13025" t="s">
        <v>8550</v>
      </c>
      <c r="F13025" t="s">
        <v>33274</v>
      </c>
      <c r="G13025" t="s">
        <v>8588</v>
      </c>
      <c r="H13025" t="s">
        <v>8464</v>
      </c>
      <c r="I13025" t="s">
        <v>8552</v>
      </c>
      <c r="J13025" t="s">
        <v>29784</v>
      </c>
    </row>
    <row r="13026" spans="1:10" x14ac:dyDescent="0.25">
      <c r="A13026" t="s">
        <v>33722</v>
      </c>
      <c r="B13026" t="s">
        <v>33723</v>
      </c>
      <c r="C13026" t="s">
        <v>8520</v>
      </c>
      <c r="D13026" t="s">
        <v>33724</v>
      </c>
      <c r="E13026" t="s">
        <v>8550</v>
      </c>
      <c r="F13026" t="s">
        <v>33274</v>
      </c>
      <c r="G13026" t="s">
        <v>8588</v>
      </c>
      <c r="H13026" t="s">
        <v>8464</v>
      </c>
      <c r="I13026" t="s">
        <v>8552</v>
      </c>
      <c r="J13026" t="s">
        <v>29784</v>
      </c>
    </row>
    <row r="13027" spans="1:10" x14ac:dyDescent="0.25">
      <c r="A13027" t="s">
        <v>33725</v>
      </c>
      <c r="B13027" t="s">
        <v>33726</v>
      </c>
      <c r="C13027" t="s">
        <v>8520</v>
      </c>
      <c r="D13027" t="s">
        <v>33727</v>
      </c>
      <c r="E13027" t="s">
        <v>8550</v>
      </c>
      <c r="F13027" t="s">
        <v>33279</v>
      </c>
      <c r="G13027" t="s">
        <v>8588</v>
      </c>
      <c r="H13027" t="s">
        <v>8464</v>
      </c>
      <c r="I13027" t="s">
        <v>8552</v>
      </c>
      <c r="J13027" t="s">
        <v>29718</v>
      </c>
    </row>
    <row r="13028" spans="1:10" x14ac:dyDescent="0.25">
      <c r="A13028" t="s">
        <v>33728</v>
      </c>
      <c r="B13028" t="s">
        <v>33729</v>
      </c>
      <c r="C13028" t="s">
        <v>8520</v>
      </c>
      <c r="D13028" t="s">
        <v>33730</v>
      </c>
      <c r="E13028" t="s">
        <v>8550</v>
      </c>
      <c r="F13028" t="s">
        <v>33274</v>
      </c>
      <c r="G13028" t="s">
        <v>8588</v>
      </c>
      <c r="H13028" t="s">
        <v>8464</v>
      </c>
      <c r="I13028" t="s">
        <v>8552</v>
      </c>
      <c r="J13028" t="s">
        <v>29784</v>
      </c>
    </row>
    <row r="13029" spans="1:10" x14ac:dyDescent="0.25">
      <c r="A13029" t="s">
        <v>33731</v>
      </c>
      <c r="B13029" t="s">
        <v>33732</v>
      </c>
      <c r="C13029" t="s">
        <v>8520</v>
      </c>
      <c r="D13029" t="s">
        <v>33733</v>
      </c>
      <c r="E13029" t="s">
        <v>8550</v>
      </c>
      <c r="F13029" t="s">
        <v>33279</v>
      </c>
      <c r="G13029" t="s">
        <v>8588</v>
      </c>
      <c r="H13029" t="s">
        <v>8464</v>
      </c>
      <c r="I13029" t="s">
        <v>8552</v>
      </c>
      <c r="J13029" t="s">
        <v>29708</v>
      </c>
    </row>
    <row r="13030" spans="1:10" x14ac:dyDescent="0.25">
      <c r="A13030" t="s">
        <v>33734</v>
      </c>
      <c r="B13030" t="s">
        <v>33735</v>
      </c>
      <c r="C13030" t="s">
        <v>8520</v>
      </c>
      <c r="D13030" t="s">
        <v>33736</v>
      </c>
      <c r="E13030" t="s">
        <v>8550</v>
      </c>
      <c r="F13030" t="s">
        <v>33279</v>
      </c>
      <c r="G13030" t="s">
        <v>8588</v>
      </c>
      <c r="H13030" t="s">
        <v>8464</v>
      </c>
      <c r="I13030" t="s">
        <v>8552</v>
      </c>
      <c r="J13030" t="s">
        <v>29708</v>
      </c>
    </row>
    <row r="13031" spans="1:10" x14ac:dyDescent="0.25">
      <c r="A13031" t="s">
        <v>33737</v>
      </c>
      <c r="B13031" t="s">
        <v>33738</v>
      </c>
      <c r="C13031" t="s">
        <v>8520</v>
      </c>
      <c r="D13031" t="s">
        <v>33739</v>
      </c>
      <c r="E13031" t="s">
        <v>8550</v>
      </c>
      <c r="F13031" t="s">
        <v>33274</v>
      </c>
      <c r="G13031" t="s">
        <v>8588</v>
      </c>
      <c r="H13031" t="s">
        <v>8464</v>
      </c>
      <c r="I13031" t="s">
        <v>8552</v>
      </c>
      <c r="J13031" t="s">
        <v>29784</v>
      </c>
    </row>
    <row r="13032" spans="1:10" x14ac:dyDescent="0.25">
      <c r="A13032" t="s">
        <v>33740</v>
      </c>
      <c r="B13032" t="s">
        <v>33741</v>
      </c>
      <c r="C13032" t="s">
        <v>33742</v>
      </c>
      <c r="D13032" t="s">
        <v>33743</v>
      </c>
      <c r="E13032" t="s">
        <v>8550</v>
      </c>
      <c r="F13032" t="s">
        <v>33274</v>
      </c>
      <c r="G13032" t="s">
        <v>8588</v>
      </c>
      <c r="H13032" t="s">
        <v>8464</v>
      </c>
      <c r="I13032" t="s">
        <v>8552</v>
      </c>
      <c r="J13032" t="s">
        <v>29784</v>
      </c>
    </row>
    <row r="13033" spans="1:10" x14ac:dyDescent="0.25">
      <c r="A13033" t="s">
        <v>33744</v>
      </c>
      <c r="B13033" t="s">
        <v>33745</v>
      </c>
      <c r="C13033" t="s">
        <v>8520</v>
      </c>
      <c r="D13033" t="s">
        <v>33746</v>
      </c>
      <c r="E13033" t="s">
        <v>8550</v>
      </c>
      <c r="F13033" t="s">
        <v>33274</v>
      </c>
      <c r="G13033" t="s">
        <v>8588</v>
      </c>
      <c r="H13033" t="s">
        <v>8464</v>
      </c>
      <c r="I13033" t="s">
        <v>8552</v>
      </c>
      <c r="J13033" t="s">
        <v>29784</v>
      </c>
    </row>
    <row r="13034" spans="1:10" x14ac:dyDescent="0.25">
      <c r="A13034" t="s">
        <v>33747</v>
      </c>
      <c r="B13034" t="s">
        <v>33748</v>
      </c>
      <c r="C13034" t="s">
        <v>8520</v>
      </c>
      <c r="D13034" t="s">
        <v>33749</v>
      </c>
      <c r="E13034" t="s">
        <v>8550</v>
      </c>
      <c r="F13034" t="s">
        <v>33274</v>
      </c>
      <c r="G13034" t="s">
        <v>8588</v>
      </c>
      <c r="H13034" t="s">
        <v>8464</v>
      </c>
      <c r="I13034" t="s">
        <v>8552</v>
      </c>
      <c r="J13034" t="s">
        <v>29784</v>
      </c>
    </row>
    <row r="13035" spans="1:10" x14ac:dyDescent="0.25">
      <c r="A13035" t="s">
        <v>33750</v>
      </c>
      <c r="B13035" t="s">
        <v>33751</v>
      </c>
      <c r="C13035" t="s">
        <v>8520</v>
      </c>
      <c r="D13035" t="s">
        <v>33752</v>
      </c>
      <c r="E13035" t="s">
        <v>8550</v>
      </c>
      <c r="F13035" t="s">
        <v>33274</v>
      </c>
      <c r="G13035" t="s">
        <v>8588</v>
      </c>
      <c r="H13035" t="s">
        <v>8464</v>
      </c>
      <c r="I13035" t="s">
        <v>8552</v>
      </c>
      <c r="J13035" t="s">
        <v>29784</v>
      </c>
    </row>
    <row r="13036" spans="1:10" x14ac:dyDescent="0.25">
      <c r="A13036" t="s">
        <v>33753</v>
      </c>
      <c r="B13036" t="s">
        <v>33754</v>
      </c>
      <c r="C13036" t="s">
        <v>33755</v>
      </c>
      <c r="D13036" t="s">
        <v>33756</v>
      </c>
      <c r="E13036" t="s">
        <v>8550</v>
      </c>
      <c r="F13036" t="s">
        <v>33274</v>
      </c>
      <c r="G13036" t="s">
        <v>8588</v>
      </c>
      <c r="H13036" t="s">
        <v>8464</v>
      </c>
      <c r="I13036" t="s">
        <v>8552</v>
      </c>
      <c r="J13036" t="s">
        <v>29784</v>
      </c>
    </row>
    <row r="13037" spans="1:10" x14ac:dyDescent="0.25">
      <c r="A13037" t="s">
        <v>33757</v>
      </c>
      <c r="B13037" t="s">
        <v>33758</v>
      </c>
      <c r="C13037" t="s">
        <v>8520</v>
      </c>
      <c r="D13037" t="s">
        <v>7898</v>
      </c>
      <c r="E13037" t="s">
        <v>8550</v>
      </c>
      <c r="F13037" t="s">
        <v>33274</v>
      </c>
      <c r="G13037" t="s">
        <v>8588</v>
      </c>
      <c r="H13037" t="s">
        <v>8464</v>
      </c>
      <c r="I13037" t="s">
        <v>8552</v>
      </c>
      <c r="J13037" t="s">
        <v>29784</v>
      </c>
    </row>
    <row r="13038" spans="1:10" x14ac:dyDescent="0.25">
      <c r="A13038" t="s">
        <v>33759</v>
      </c>
      <c r="B13038" t="s">
        <v>33760</v>
      </c>
      <c r="C13038" t="s">
        <v>8520</v>
      </c>
      <c r="D13038" t="s">
        <v>33761</v>
      </c>
      <c r="E13038" t="s">
        <v>8550</v>
      </c>
      <c r="F13038" t="s">
        <v>33274</v>
      </c>
      <c r="G13038" t="s">
        <v>8588</v>
      </c>
      <c r="H13038" t="s">
        <v>8464</v>
      </c>
      <c r="I13038" t="s">
        <v>8552</v>
      </c>
      <c r="J13038" t="s">
        <v>29784</v>
      </c>
    </row>
    <row r="13039" spans="1:10" x14ac:dyDescent="0.25">
      <c r="A13039" t="s">
        <v>33762</v>
      </c>
      <c r="B13039" t="s">
        <v>33763</v>
      </c>
      <c r="C13039" t="s">
        <v>33764</v>
      </c>
      <c r="D13039" t="s">
        <v>33765</v>
      </c>
      <c r="E13039" t="s">
        <v>8550</v>
      </c>
      <c r="F13039" t="s">
        <v>33274</v>
      </c>
      <c r="G13039" t="s">
        <v>8588</v>
      </c>
      <c r="H13039" t="s">
        <v>8464</v>
      </c>
      <c r="I13039" t="s">
        <v>8552</v>
      </c>
      <c r="J13039" t="s">
        <v>29784</v>
      </c>
    </row>
    <row r="13040" spans="1:10" x14ac:dyDescent="0.25">
      <c r="A13040" t="s">
        <v>33766</v>
      </c>
      <c r="B13040" t="s">
        <v>33767</v>
      </c>
      <c r="C13040" t="s">
        <v>8520</v>
      </c>
      <c r="D13040" t="s">
        <v>33768</v>
      </c>
      <c r="E13040" t="s">
        <v>8550</v>
      </c>
      <c r="F13040" t="s">
        <v>33279</v>
      </c>
      <c r="G13040" t="s">
        <v>8588</v>
      </c>
      <c r="H13040" t="s">
        <v>8464</v>
      </c>
      <c r="I13040" t="s">
        <v>8552</v>
      </c>
      <c r="J13040" t="s">
        <v>29708</v>
      </c>
    </row>
    <row r="13041" spans="1:10" x14ac:dyDescent="0.25">
      <c r="A13041" t="s">
        <v>33769</v>
      </c>
      <c r="B13041" t="s">
        <v>33770</v>
      </c>
      <c r="C13041" t="s">
        <v>8520</v>
      </c>
      <c r="D13041" t="s">
        <v>33771</v>
      </c>
      <c r="E13041" t="s">
        <v>8550</v>
      </c>
      <c r="F13041" t="s">
        <v>33279</v>
      </c>
      <c r="G13041" t="s">
        <v>8588</v>
      </c>
      <c r="H13041" t="s">
        <v>8464</v>
      </c>
      <c r="I13041" t="s">
        <v>8552</v>
      </c>
      <c r="J13041" t="s">
        <v>29708</v>
      </c>
    </row>
    <row r="13042" spans="1:10" x14ac:dyDescent="0.25">
      <c r="A13042" t="s">
        <v>33772</v>
      </c>
      <c r="B13042" t="s">
        <v>33773</v>
      </c>
      <c r="C13042" t="s">
        <v>8520</v>
      </c>
      <c r="D13042" t="s">
        <v>33774</v>
      </c>
      <c r="E13042" t="s">
        <v>8550</v>
      </c>
      <c r="F13042" t="s">
        <v>33775</v>
      </c>
      <c r="G13042" t="s">
        <v>8588</v>
      </c>
      <c r="H13042" t="s">
        <v>8464</v>
      </c>
      <c r="I13042" t="s">
        <v>8552</v>
      </c>
      <c r="J13042" t="s">
        <v>10147</v>
      </c>
    </row>
    <row r="13043" spans="1:10" x14ac:dyDescent="0.25">
      <c r="A13043" t="s">
        <v>33776</v>
      </c>
      <c r="B13043" t="s">
        <v>33777</v>
      </c>
      <c r="C13043" t="s">
        <v>8520</v>
      </c>
      <c r="D13043" t="s">
        <v>33778</v>
      </c>
      <c r="E13043" t="s">
        <v>8550</v>
      </c>
      <c r="F13043" t="s">
        <v>33274</v>
      </c>
      <c r="G13043" t="s">
        <v>8588</v>
      </c>
      <c r="H13043" t="s">
        <v>8464</v>
      </c>
      <c r="I13043" t="s">
        <v>8552</v>
      </c>
      <c r="J13043" t="s">
        <v>29784</v>
      </c>
    </row>
    <row r="13044" spans="1:10" x14ac:dyDescent="0.25">
      <c r="A13044" t="s">
        <v>33779</v>
      </c>
      <c r="B13044" t="s">
        <v>33780</v>
      </c>
      <c r="C13044" t="s">
        <v>8520</v>
      </c>
      <c r="D13044" t="s">
        <v>33781</v>
      </c>
      <c r="E13044" t="s">
        <v>8550</v>
      </c>
      <c r="F13044" t="s">
        <v>33274</v>
      </c>
      <c r="G13044" t="s">
        <v>8588</v>
      </c>
      <c r="H13044" t="s">
        <v>8464</v>
      </c>
      <c r="I13044" t="s">
        <v>8552</v>
      </c>
      <c r="J13044" t="s">
        <v>29784</v>
      </c>
    </row>
    <row r="13045" spans="1:10" x14ac:dyDescent="0.25">
      <c r="A13045" t="s">
        <v>33782</v>
      </c>
      <c r="B13045" t="s">
        <v>33783</v>
      </c>
      <c r="C13045" t="s">
        <v>8520</v>
      </c>
      <c r="D13045" t="s">
        <v>33784</v>
      </c>
      <c r="E13045" t="s">
        <v>8550</v>
      </c>
      <c r="F13045" t="s">
        <v>33279</v>
      </c>
      <c r="G13045" t="s">
        <v>8588</v>
      </c>
      <c r="H13045" t="s">
        <v>8464</v>
      </c>
      <c r="I13045" t="s">
        <v>8552</v>
      </c>
      <c r="J13045" t="s">
        <v>29718</v>
      </c>
    </row>
    <row r="13046" spans="1:10" x14ac:dyDescent="0.25">
      <c r="A13046" t="s">
        <v>33785</v>
      </c>
      <c r="B13046" t="s">
        <v>33786</v>
      </c>
      <c r="C13046" t="s">
        <v>8520</v>
      </c>
      <c r="D13046" t="s">
        <v>7655</v>
      </c>
      <c r="E13046" t="s">
        <v>8550</v>
      </c>
      <c r="F13046" t="s">
        <v>33787</v>
      </c>
      <c r="G13046" t="s">
        <v>8588</v>
      </c>
      <c r="H13046" t="s">
        <v>8464</v>
      </c>
      <c r="I13046" t="s">
        <v>8552</v>
      </c>
      <c r="J13046" t="s">
        <v>29718</v>
      </c>
    </row>
    <row r="13047" spans="1:10" x14ac:dyDescent="0.25">
      <c r="A13047" t="s">
        <v>33788</v>
      </c>
      <c r="B13047" t="s">
        <v>33789</v>
      </c>
      <c r="C13047" t="s">
        <v>8520</v>
      </c>
      <c r="D13047" t="s">
        <v>33790</v>
      </c>
      <c r="E13047" t="s">
        <v>8550</v>
      </c>
      <c r="F13047" t="s">
        <v>33274</v>
      </c>
      <c r="G13047" t="s">
        <v>8588</v>
      </c>
      <c r="H13047" t="s">
        <v>8464</v>
      </c>
      <c r="I13047" t="s">
        <v>8552</v>
      </c>
      <c r="J13047" t="s">
        <v>29784</v>
      </c>
    </row>
    <row r="13048" spans="1:10" x14ac:dyDescent="0.25">
      <c r="A13048" t="s">
        <v>33791</v>
      </c>
      <c r="B13048" t="s">
        <v>33792</v>
      </c>
      <c r="C13048" t="s">
        <v>8520</v>
      </c>
      <c r="D13048" t="s">
        <v>33793</v>
      </c>
      <c r="E13048" t="s">
        <v>8550</v>
      </c>
      <c r="F13048" t="s">
        <v>33794</v>
      </c>
      <c r="G13048" t="s">
        <v>8588</v>
      </c>
      <c r="H13048" t="s">
        <v>8464</v>
      </c>
      <c r="I13048" t="s">
        <v>8552</v>
      </c>
      <c r="J13048" t="s">
        <v>33795</v>
      </c>
    </row>
    <row r="13049" spans="1:10" x14ac:dyDescent="0.25">
      <c r="A13049" t="s">
        <v>33796</v>
      </c>
      <c r="B13049" t="s">
        <v>33797</v>
      </c>
      <c r="C13049" t="s">
        <v>8520</v>
      </c>
      <c r="D13049" t="s">
        <v>33798</v>
      </c>
      <c r="E13049" t="s">
        <v>8550</v>
      </c>
      <c r="F13049" t="s">
        <v>33799</v>
      </c>
      <c r="G13049" t="s">
        <v>8588</v>
      </c>
      <c r="H13049" t="s">
        <v>8464</v>
      </c>
      <c r="I13049" t="s">
        <v>8552</v>
      </c>
      <c r="J13049" t="s">
        <v>33800</v>
      </c>
    </row>
    <row r="13050" spans="1:10" x14ac:dyDescent="0.25">
      <c r="A13050" t="s">
        <v>33801</v>
      </c>
      <c r="B13050" t="s">
        <v>33802</v>
      </c>
      <c r="C13050" t="s">
        <v>33803</v>
      </c>
      <c r="D13050" t="s">
        <v>5449</v>
      </c>
      <c r="E13050" t="s">
        <v>8550</v>
      </c>
      <c r="F13050" t="s">
        <v>33274</v>
      </c>
      <c r="G13050" t="s">
        <v>8588</v>
      </c>
      <c r="H13050" t="s">
        <v>8464</v>
      </c>
      <c r="I13050" t="s">
        <v>8552</v>
      </c>
      <c r="J13050" t="s">
        <v>29784</v>
      </c>
    </row>
    <row r="13051" spans="1:10" x14ac:dyDescent="0.25">
      <c r="A13051" t="s">
        <v>33804</v>
      </c>
      <c r="B13051" t="s">
        <v>33805</v>
      </c>
      <c r="C13051" t="s">
        <v>8520</v>
      </c>
      <c r="D13051" t="s">
        <v>33806</v>
      </c>
      <c r="E13051" t="s">
        <v>8550</v>
      </c>
      <c r="F13051" t="s">
        <v>33274</v>
      </c>
      <c r="G13051" t="s">
        <v>8588</v>
      </c>
      <c r="H13051" t="s">
        <v>8464</v>
      </c>
      <c r="I13051" t="s">
        <v>8552</v>
      </c>
      <c r="J13051" t="s">
        <v>29784</v>
      </c>
    </row>
    <row r="13052" spans="1:10" x14ac:dyDescent="0.25">
      <c r="A13052" t="s">
        <v>33807</v>
      </c>
      <c r="B13052" t="s">
        <v>33808</v>
      </c>
      <c r="C13052" t="s">
        <v>8520</v>
      </c>
      <c r="D13052" t="s">
        <v>33809</v>
      </c>
      <c r="E13052" t="s">
        <v>8550</v>
      </c>
      <c r="F13052" t="s">
        <v>33274</v>
      </c>
      <c r="G13052" t="s">
        <v>8588</v>
      </c>
      <c r="H13052" t="s">
        <v>8464</v>
      </c>
      <c r="I13052" t="s">
        <v>8552</v>
      </c>
      <c r="J13052" t="s">
        <v>29784</v>
      </c>
    </row>
    <row r="13053" spans="1:10" x14ac:dyDescent="0.25">
      <c r="A13053" t="s">
        <v>33810</v>
      </c>
      <c r="B13053" t="s">
        <v>33811</v>
      </c>
      <c r="C13053" t="s">
        <v>8520</v>
      </c>
      <c r="D13053" t="s">
        <v>33812</v>
      </c>
      <c r="E13053" t="s">
        <v>8550</v>
      </c>
      <c r="F13053" t="s">
        <v>33813</v>
      </c>
      <c r="G13053" t="s">
        <v>8588</v>
      </c>
      <c r="H13053" t="s">
        <v>8464</v>
      </c>
      <c r="I13053" t="s">
        <v>8552</v>
      </c>
      <c r="J13053" t="s">
        <v>33795</v>
      </c>
    </row>
    <row r="13054" spans="1:10" x14ac:dyDescent="0.25">
      <c r="A13054" t="s">
        <v>33814</v>
      </c>
      <c r="B13054" t="s">
        <v>33815</v>
      </c>
      <c r="C13054" t="s">
        <v>8520</v>
      </c>
      <c r="D13054" t="s">
        <v>33816</v>
      </c>
      <c r="E13054" t="s">
        <v>8550</v>
      </c>
      <c r="F13054" t="s">
        <v>33279</v>
      </c>
      <c r="G13054" t="s">
        <v>8588</v>
      </c>
      <c r="H13054" t="s">
        <v>8464</v>
      </c>
      <c r="I13054" t="s">
        <v>8552</v>
      </c>
      <c r="J13054" t="s">
        <v>29708</v>
      </c>
    </row>
    <row r="13055" spans="1:10" x14ac:dyDescent="0.25">
      <c r="A13055" t="s">
        <v>33817</v>
      </c>
      <c r="B13055" t="s">
        <v>33818</v>
      </c>
      <c r="C13055" t="s">
        <v>8520</v>
      </c>
      <c r="D13055" t="s">
        <v>33819</v>
      </c>
      <c r="E13055" t="s">
        <v>8550</v>
      </c>
      <c r="F13055" t="s">
        <v>33274</v>
      </c>
      <c r="G13055" t="s">
        <v>8588</v>
      </c>
      <c r="H13055" t="s">
        <v>8464</v>
      </c>
      <c r="I13055" t="s">
        <v>8552</v>
      </c>
      <c r="J13055" t="s">
        <v>29784</v>
      </c>
    </row>
    <row r="13056" spans="1:10" x14ac:dyDescent="0.25">
      <c r="A13056" t="s">
        <v>33820</v>
      </c>
      <c r="B13056" t="s">
        <v>33821</v>
      </c>
      <c r="C13056" t="s">
        <v>33822</v>
      </c>
      <c r="D13056" t="s">
        <v>33823</v>
      </c>
      <c r="E13056" t="s">
        <v>8550</v>
      </c>
      <c r="F13056" t="s">
        <v>33824</v>
      </c>
      <c r="G13056" t="s">
        <v>8588</v>
      </c>
      <c r="H13056" t="s">
        <v>8464</v>
      </c>
      <c r="I13056" t="s">
        <v>8552</v>
      </c>
      <c r="J13056" t="s">
        <v>10147</v>
      </c>
    </row>
    <row r="13057" spans="1:10" x14ac:dyDescent="0.25">
      <c r="A13057" t="s">
        <v>33825</v>
      </c>
      <c r="B13057" t="s">
        <v>33826</v>
      </c>
      <c r="C13057" t="s">
        <v>8520</v>
      </c>
      <c r="D13057" t="s">
        <v>33827</v>
      </c>
      <c r="E13057" t="s">
        <v>8550</v>
      </c>
      <c r="F13057" t="s">
        <v>33274</v>
      </c>
      <c r="G13057" t="s">
        <v>8588</v>
      </c>
      <c r="H13057" t="s">
        <v>8464</v>
      </c>
      <c r="I13057" t="s">
        <v>8552</v>
      </c>
      <c r="J13057" t="s">
        <v>29784</v>
      </c>
    </row>
    <row r="13058" spans="1:10" x14ac:dyDescent="0.25">
      <c r="A13058" t="s">
        <v>33828</v>
      </c>
      <c r="B13058" t="s">
        <v>33829</v>
      </c>
      <c r="C13058" t="s">
        <v>8520</v>
      </c>
      <c r="D13058" t="s">
        <v>33830</v>
      </c>
      <c r="E13058" t="s">
        <v>8550</v>
      </c>
      <c r="F13058" t="s">
        <v>33831</v>
      </c>
      <c r="G13058" t="s">
        <v>8588</v>
      </c>
      <c r="H13058" t="s">
        <v>8464</v>
      </c>
      <c r="I13058" t="s">
        <v>8552</v>
      </c>
      <c r="J13058" t="s">
        <v>29708</v>
      </c>
    </row>
    <row r="13059" spans="1:10" x14ac:dyDescent="0.25">
      <c r="A13059" t="s">
        <v>33832</v>
      </c>
      <c r="B13059" t="s">
        <v>33833</v>
      </c>
      <c r="C13059" t="s">
        <v>8520</v>
      </c>
      <c r="D13059" t="s">
        <v>33834</v>
      </c>
      <c r="E13059" t="s">
        <v>8550</v>
      </c>
      <c r="F13059" t="s">
        <v>33279</v>
      </c>
      <c r="G13059" t="s">
        <v>8588</v>
      </c>
      <c r="H13059" t="s">
        <v>8464</v>
      </c>
      <c r="I13059" t="s">
        <v>8552</v>
      </c>
      <c r="J13059" t="s">
        <v>29718</v>
      </c>
    </row>
    <row r="13060" spans="1:10" x14ac:dyDescent="0.25">
      <c r="A13060" t="s">
        <v>33835</v>
      </c>
      <c r="B13060" t="s">
        <v>33836</v>
      </c>
      <c r="C13060" t="s">
        <v>8520</v>
      </c>
      <c r="D13060" t="s">
        <v>33837</v>
      </c>
      <c r="E13060" t="s">
        <v>8550</v>
      </c>
      <c r="F13060" t="s">
        <v>33274</v>
      </c>
      <c r="G13060" t="s">
        <v>8588</v>
      </c>
      <c r="H13060" t="s">
        <v>8464</v>
      </c>
      <c r="I13060" t="s">
        <v>8552</v>
      </c>
      <c r="J13060" t="s">
        <v>29784</v>
      </c>
    </row>
    <row r="13061" spans="1:10" x14ac:dyDescent="0.25">
      <c r="A13061" t="s">
        <v>33838</v>
      </c>
      <c r="B13061" t="s">
        <v>33839</v>
      </c>
      <c r="C13061" t="s">
        <v>8520</v>
      </c>
      <c r="D13061" t="s">
        <v>33840</v>
      </c>
      <c r="E13061" t="s">
        <v>8550</v>
      </c>
      <c r="F13061" t="s">
        <v>33274</v>
      </c>
      <c r="G13061" t="s">
        <v>8588</v>
      </c>
      <c r="H13061" t="s">
        <v>8464</v>
      </c>
      <c r="I13061" t="s">
        <v>8552</v>
      </c>
      <c r="J13061" t="s">
        <v>29784</v>
      </c>
    </row>
    <row r="13062" spans="1:10" x14ac:dyDescent="0.25">
      <c r="A13062" t="s">
        <v>33841</v>
      </c>
      <c r="B13062" t="s">
        <v>33842</v>
      </c>
      <c r="C13062" t="s">
        <v>8520</v>
      </c>
      <c r="D13062" t="s">
        <v>33843</v>
      </c>
      <c r="E13062" t="s">
        <v>8550</v>
      </c>
      <c r="F13062" t="s">
        <v>33279</v>
      </c>
      <c r="G13062" t="s">
        <v>8588</v>
      </c>
      <c r="H13062" t="s">
        <v>8464</v>
      </c>
      <c r="I13062" t="s">
        <v>8552</v>
      </c>
      <c r="J13062" t="s">
        <v>29708</v>
      </c>
    </row>
    <row r="13063" spans="1:10" x14ac:dyDescent="0.25">
      <c r="A13063" t="s">
        <v>33844</v>
      </c>
      <c r="B13063" t="s">
        <v>33845</v>
      </c>
      <c r="C13063" t="s">
        <v>8520</v>
      </c>
      <c r="D13063" t="s">
        <v>33846</v>
      </c>
      <c r="E13063" t="s">
        <v>8550</v>
      </c>
      <c r="F13063" t="s">
        <v>33274</v>
      </c>
      <c r="G13063" t="s">
        <v>8588</v>
      </c>
      <c r="H13063" t="s">
        <v>8464</v>
      </c>
      <c r="I13063" t="s">
        <v>8552</v>
      </c>
      <c r="J13063" t="s">
        <v>29784</v>
      </c>
    </row>
    <row r="13064" spans="1:10" x14ac:dyDescent="0.25">
      <c r="A13064" t="s">
        <v>33847</v>
      </c>
      <c r="B13064" t="s">
        <v>33848</v>
      </c>
      <c r="C13064" t="s">
        <v>8520</v>
      </c>
      <c r="D13064" t="s">
        <v>33849</v>
      </c>
      <c r="E13064" t="s">
        <v>8550</v>
      </c>
      <c r="F13064" t="s">
        <v>33850</v>
      </c>
      <c r="G13064" t="s">
        <v>8588</v>
      </c>
      <c r="H13064" t="s">
        <v>8464</v>
      </c>
      <c r="I13064" t="s">
        <v>8552</v>
      </c>
      <c r="J13064" t="s">
        <v>33718</v>
      </c>
    </row>
    <row r="13065" spans="1:10" x14ac:dyDescent="0.25">
      <c r="A13065" t="s">
        <v>33851</v>
      </c>
      <c r="B13065" t="s">
        <v>33852</v>
      </c>
      <c r="C13065" t="s">
        <v>8520</v>
      </c>
      <c r="D13065" t="s">
        <v>6200</v>
      </c>
      <c r="E13065" t="s">
        <v>8550</v>
      </c>
      <c r="F13065" t="s">
        <v>33853</v>
      </c>
      <c r="G13065" t="s">
        <v>8588</v>
      </c>
      <c r="H13065" t="s">
        <v>8464</v>
      </c>
      <c r="I13065" t="s">
        <v>8552</v>
      </c>
      <c r="J13065" t="s">
        <v>33854</v>
      </c>
    </row>
    <row r="13066" spans="1:10" x14ac:dyDescent="0.25">
      <c r="A13066" t="s">
        <v>33855</v>
      </c>
      <c r="B13066" t="s">
        <v>33856</v>
      </c>
      <c r="C13066" t="s">
        <v>33857</v>
      </c>
      <c r="D13066" t="s">
        <v>33858</v>
      </c>
      <c r="E13066" t="s">
        <v>8550</v>
      </c>
      <c r="F13066" t="s">
        <v>33859</v>
      </c>
      <c r="G13066" t="s">
        <v>8588</v>
      </c>
      <c r="H13066" t="s">
        <v>8464</v>
      </c>
      <c r="I13066" t="s">
        <v>8552</v>
      </c>
      <c r="J13066" t="s">
        <v>29708</v>
      </c>
    </row>
    <row r="13067" spans="1:10" x14ac:dyDescent="0.25">
      <c r="A13067" t="s">
        <v>33860</v>
      </c>
      <c r="B13067" t="s">
        <v>33861</v>
      </c>
      <c r="C13067" t="s">
        <v>8520</v>
      </c>
      <c r="D13067" t="s">
        <v>33862</v>
      </c>
      <c r="E13067" t="s">
        <v>8550</v>
      </c>
      <c r="F13067" t="s">
        <v>33863</v>
      </c>
      <c r="G13067" t="s">
        <v>8588</v>
      </c>
      <c r="H13067" t="s">
        <v>8464</v>
      </c>
      <c r="I13067" t="s">
        <v>8552</v>
      </c>
      <c r="J13067" t="s">
        <v>33800</v>
      </c>
    </row>
    <row r="13068" spans="1:10" x14ac:dyDescent="0.25">
      <c r="A13068" t="s">
        <v>33864</v>
      </c>
      <c r="B13068" t="s">
        <v>33865</v>
      </c>
      <c r="C13068" t="s">
        <v>8520</v>
      </c>
      <c r="D13068" t="s">
        <v>33866</v>
      </c>
      <c r="E13068" t="s">
        <v>8550</v>
      </c>
      <c r="F13068" t="s">
        <v>33274</v>
      </c>
      <c r="G13068" t="s">
        <v>8588</v>
      </c>
      <c r="H13068" t="s">
        <v>8464</v>
      </c>
      <c r="I13068" t="s">
        <v>8552</v>
      </c>
      <c r="J13068" t="s">
        <v>29784</v>
      </c>
    </row>
    <row r="13069" spans="1:10" x14ac:dyDescent="0.25">
      <c r="A13069" t="s">
        <v>33867</v>
      </c>
      <c r="B13069" t="s">
        <v>33868</v>
      </c>
      <c r="C13069" t="s">
        <v>33869</v>
      </c>
      <c r="D13069" t="s">
        <v>33870</v>
      </c>
      <c r="E13069" t="s">
        <v>8550</v>
      </c>
      <c r="F13069" t="s">
        <v>33274</v>
      </c>
      <c r="G13069" t="s">
        <v>8588</v>
      </c>
      <c r="H13069" t="s">
        <v>8464</v>
      </c>
      <c r="I13069" t="s">
        <v>8552</v>
      </c>
      <c r="J13069" t="s">
        <v>29784</v>
      </c>
    </row>
    <row r="13070" spans="1:10" x14ac:dyDescent="0.25">
      <c r="A13070" t="s">
        <v>33871</v>
      </c>
      <c r="B13070" t="s">
        <v>33872</v>
      </c>
      <c r="C13070" t="s">
        <v>8520</v>
      </c>
      <c r="D13070" t="s">
        <v>33873</v>
      </c>
      <c r="E13070" t="s">
        <v>8550</v>
      </c>
      <c r="F13070" t="s">
        <v>33279</v>
      </c>
      <c r="G13070" t="s">
        <v>8588</v>
      </c>
      <c r="H13070" t="s">
        <v>8464</v>
      </c>
      <c r="I13070" t="s">
        <v>8552</v>
      </c>
      <c r="J13070" t="s">
        <v>29708</v>
      </c>
    </row>
    <row r="13071" spans="1:10" x14ac:dyDescent="0.25">
      <c r="A13071" t="s">
        <v>33874</v>
      </c>
      <c r="B13071" t="s">
        <v>33875</v>
      </c>
      <c r="C13071" t="s">
        <v>8520</v>
      </c>
      <c r="D13071" t="s">
        <v>33876</v>
      </c>
      <c r="E13071" t="s">
        <v>8550</v>
      </c>
      <c r="F13071" t="s">
        <v>33279</v>
      </c>
      <c r="G13071" t="s">
        <v>8588</v>
      </c>
      <c r="H13071" t="s">
        <v>8464</v>
      </c>
      <c r="I13071" t="s">
        <v>8552</v>
      </c>
      <c r="J13071" t="s">
        <v>29708</v>
      </c>
    </row>
    <row r="13072" spans="1:10" x14ac:dyDescent="0.25">
      <c r="A13072" t="s">
        <v>33877</v>
      </c>
      <c r="B13072" t="s">
        <v>33878</v>
      </c>
      <c r="C13072" t="s">
        <v>8520</v>
      </c>
      <c r="D13072" t="s">
        <v>33879</v>
      </c>
      <c r="E13072" t="s">
        <v>8550</v>
      </c>
      <c r="F13072" t="s">
        <v>33831</v>
      </c>
      <c r="G13072" t="s">
        <v>8588</v>
      </c>
      <c r="H13072" t="s">
        <v>8464</v>
      </c>
      <c r="I13072" t="s">
        <v>8552</v>
      </c>
      <c r="J13072" t="s">
        <v>29708</v>
      </c>
    </row>
    <row r="13073" spans="1:10" x14ac:dyDescent="0.25">
      <c r="A13073" t="s">
        <v>33880</v>
      </c>
      <c r="B13073" t="s">
        <v>33881</v>
      </c>
      <c r="C13073" t="s">
        <v>8520</v>
      </c>
      <c r="D13073" t="s">
        <v>33882</v>
      </c>
      <c r="E13073" t="s">
        <v>8550</v>
      </c>
      <c r="F13073" t="s">
        <v>33883</v>
      </c>
      <c r="G13073" t="s">
        <v>8588</v>
      </c>
      <c r="H13073" t="s">
        <v>8464</v>
      </c>
      <c r="I13073" t="s">
        <v>8552</v>
      </c>
      <c r="J13073" t="s">
        <v>33795</v>
      </c>
    </row>
    <row r="13074" spans="1:10" x14ac:dyDescent="0.25">
      <c r="A13074" t="s">
        <v>33884</v>
      </c>
      <c r="B13074" t="s">
        <v>33885</v>
      </c>
      <c r="C13074" t="s">
        <v>8520</v>
      </c>
      <c r="D13074" t="s">
        <v>33886</v>
      </c>
      <c r="E13074" t="s">
        <v>8550</v>
      </c>
      <c r="F13074" t="s">
        <v>33887</v>
      </c>
      <c r="G13074" t="s">
        <v>8588</v>
      </c>
      <c r="H13074" t="s">
        <v>8464</v>
      </c>
      <c r="I13074" t="s">
        <v>8552</v>
      </c>
      <c r="J13074" t="s">
        <v>33888</v>
      </c>
    </row>
    <row r="13075" spans="1:10" x14ac:dyDescent="0.25">
      <c r="A13075" t="s">
        <v>33889</v>
      </c>
      <c r="B13075" t="s">
        <v>33890</v>
      </c>
      <c r="C13075" t="s">
        <v>33891</v>
      </c>
      <c r="D13075" t="s">
        <v>33892</v>
      </c>
      <c r="E13075" t="s">
        <v>8550</v>
      </c>
      <c r="F13075" t="s">
        <v>33893</v>
      </c>
      <c r="G13075" t="s">
        <v>8588</v>
      </c>
      <c r="H13075" t="s">
        <v>8464</v>
      </c>
      <c r="I13075" t="s">
        <v>8552</v>
      </c>
      <c r="J13075" t="s">
        <v>29718</v>
      </c>
    </row>
    <row r="13076" spans="1:10" x14ac:dyDescent="0.25">
      <c r="A13076" t="s">
        <v>33894</v>
      </c>
      <c r="B13076" t="s">
        <v>33895</v>
      </c>
      <c r="C13076" t="s">
        <v>33896</v>
      </c>
      <c r="D13076" t="s">
        <v>33897</v>
      </c>
      <c r="E13076" t="s">
        <v>8550</v>
      </c>
      <c r="F13076" t="s">
        <v>33898</v>
      </c>
      <c r="G13076" t="s">
        <v>8588</v>
      </c>
      <c r="H13076" t="s">
        <v>8464</v>
      </c>
      <c r="I13076" t="s">
        <v>8552</v>
      </c>
      <c r="J13076" t="s">
        <v>33899</v>
      </c>
    </row>
    <row r="13077" spans="1:10" x14ac:dyDescent="0.25">
      <c r="A13077" t="s">
        <v>33900</v>
      </c>
      <c r="B13077" t="s">
        <v>33901</v>
      </c>
      <c r="C13077" t="s">
        <v>33902</v>
      </c>
      <c r="D13077" t="s">
        <v>7112</v>
      </c>
      <c r="E13077" t="s">
        <v>8550</v>
      </c>
      <c r="F13077" t="s">
        <v>33903</v>
      </c>
      <c r="G13077" t="s">
        <v>8588</v>
      </c>
      <c r="H13077" t="s">
        <v>8464</v>
      </c>
      <c r="I13077" t="s">
        <v>8552</v>
      </c>
      <c r="J13077" t="s">
        <v>33904</v>
      </c>
    </row>
    <row r="13078" spans="1:10" x14ac:dyDescent="0.25">
      <c r="A13078" t="s">
        <v>33905</v>
      </c>
      <c r="B13078" t="s">
        <v>33906</v>
      </c>
      <c r="C13078" t="s">
        <v>33907</v>
      </c>
      <c r="D13078" t="s">
        <v>33908</v>
      </c>
      <c r="E13078" t="s">
        <v>8550</v>
      </c>
      <c r="F13078" t="s">
        <v>33909</v>
      </c>
      <c r="G13078" t="s">
        <v>8588</v>
      </c>
      <c r="H13078" t="s">
        <v>8464</v>
      </c>
      <c r="I13078" t="s">
        <v>8552</v>
      </c>
      <c r="J13078" t="s">
        <v>33899</v>
      </c>
    </row>
    <row r="13079" spans="1:10" x14ac:dyDescent="0.25">
      <c r="A13079" t="s">
        <v>33910</v>
      </c>
      <c r="B13079" t="s">
        <v>33911</v>
      </c>
      <c r="C13079" t="s">
        <v>33912</v>
      </c>
      <c r="D13079" t="s">
        <v>7358</v>
      </c>
      <c r="E13079" t="s">
        <v>8550</v>
      </c>
      <c r="F13079" t="s">
        <v>33913</v>
      </c>
      <c r="G13079" t="s">
        <v>8588</v>
      </c>
      <c r="H13079" t="s">
        <v>8464</v>
      </c>
      <c r="I13079" t="s">
        <v>8552</v>
      </c>
      <c r="J13079" t="s">
        <v>33899</v>
      </c>
    </row>
    <row r="13080" spans="1:10" x14ac:dyDescent="0.25">
      <c r="A13080" t="s">
        <v>33914</v>
      </c>
      <c r="B13080" t="s">
        <v>33915</v>
      </c>
      <c r="C13080" t="s">
        <v>8520</v>
      </c>
      <c r="D13080" t="s">
        <v>7914</v>
      </c>
      <c r="E13080" t="s">
        <v>8550</v>
      </c>
      <c r="F13080" t="s">
        <v>33916</v>
      </c>
      <c r="G13080" t="s">
        <v>8588</v>
      </c>
      <c r="H13080" t="s">
        <v>8464</v>
      </c>
      <c r="I13080" t="s">
        <v>8552</v>
      </c>
      <c r="J13080" t="s">
        <v>10147</v>
      </c>
    </row>
    <row r="13081" spans="1:10" x14ac:dyDescent="0.25">
      <c r="A13081" t="s">
        <v>33917</v>
      </c>
      <c r="B13081" t="s">
        <v>33918</v>
      </c>
      <c r="C13081" t="s">
        <v>8520</v>
      </c>
      <c r="D13081" t="s">
        <v>33919</v>
      </c>
      <c r="E13081" t="s">
        <v>8550</v>
      </c>
      <c r="F13081" t="s">
        <v>33920</v>
      </c>
      <c r="G13081" t="s">
        <v>8588</v>
      </c>
      <c r="H13081" t="s">
        <v>8464</v>
      </c>
      <c r="I13081" t="s">
        <v>8552</v>
      </c>
      <c r="J13081" t="s">
        <v>10147</v>
      </c>
    </row>
    <row r="13082" spans="1:10" x14ac:dyDescent="0.25">
      <c r="A13082" t="s">
        <v>33921</v>
      </c>
      <c r="B13082" t="s">
        <v>33922</v>
      </c>
      <c r="C13082" t="s">
        <v>8520</v>
      </c>
      <c r="D13082" t="s">
        <v>8030</v>
      </c>
      <c r="E13082" t="s">
        <v>8550</v>
      </c>
      <c r="F13082" t="s">
        <v>33923</v>
      </c>
      <c r="G13082" t="s">
        <v>8588</v>
      </c>
      <c r="H13082" t="s">
        <v>8464</v>
      </c>
      <c r="I13082" t="s">
        <v>8552</v>
      </c>
      <c r="J13082" t="s">
        <v>33854</v>
      </c>
    </row>
    <row r="13083" spans="1:10" x14ac:dyDescent="0.25">
      <c r="A13083" t="s">
        <v>33924</v>
      </c>
      <c r="B13083" t="s">
        <v>33925</v>
      </c>
      <c r="C13083" t="s">
        <v>33926</v>
      </c>
      <c r="D13083" t="s">
        <v>33927</v>
      </c>
      <c r="E13083" t="s">
        <v>8550</v>
      </c>
      <c r="F13083" t="s">
        <v>33928</v>
      </c>
      <c r="G13083" t="s">
        <v>8588</v>
      </c>
      <c r="H13083" t="s">
        <v>8464</v>
      </c>
      <c r="I13083" t="s">
        <v>8552</v>
      </c>
      <c r="J13083" t="s">
        <v>10147</v>
      </c>
    </row>
    <row r="13084" spans="1:10" x14ac:dyDescent="0.25">
      <c r="A13084" t="s">
        <v>33929</v>
      </c>
      <c r="B13084" t="s">
        <v>33930</v>
      </c>
      <c r="C13084" t="s">
        <v>8520</v>
      </c>
      <c r="D13084" t="s">
        <v>33931</v>
      </c>
      <c r="E13084" t="s">
        <v>8550</v>
      </c>
      <c r="F13084" t="s">
        <v>33932</v>
      </c>
      <c r="G13084" t="s">
        <v>8588</v>
      </c>
      <c r="H13084" t="s">
        <v>8464</v>
      </c>
      <c r="I13084" t="s">
        <v>8552</v>
      </c>
      <c r="J13084" t="s">
        <v>10147</v>
      </c>
    </row>
    <row r="13085" spans="1:10" x14ac:dyDescent="0.25">
      <c r="A13085" t="s">
        <v>11654</v>
      </c>
      <c r="B13085" t="s">
        <v>11655</v>
      </c>
      <c r="C13085" t="s">
        <v>8520</v>
      </c>
      <c r="D13085" t="s">
        <v>11656</v>
      </c>
      <c r="E13085" t="s">
        <v>8550</v>
      </c>
      <c r="F13085" t="s">
        <v>33933</v>
      </c>
      <c r="G13085" t="s">
        <v>8588</v>
      </c>
      <c r="H13085" t="s">
        <v>8464</v>
      </c>
      <c r="I13085" t="s">
        <v>8552</v>
      </c>
      <c r="J13085" t="s">
        <v>33854</v>
      </c>
    </row>
    <row r="13086" spans="1:10" x14ac:dyDescent="0.25">
      <c r="A13086" t="s">
        <v>33934</v>
      </c>
      <c r="B13086" t="s">
        <v>33935</v>
      </c>
      <c r="C13086" t="s">
        <v>8520</v>
      </c>
      <c r="D13086" t="s">
        <v>7936</v>
      </c>
      <c r="E13086" t="s">
        <v>8550</v>
      </c>
      <c r="F13086" t="s">
        <v>33936</v>
      </c>
      <c r="G13086" t="s">
        <v>8588</v>
      </c>
      <c r="H13086" t="s">
        <v>8464</v>
      </c>
      <c r="I13086" t="s">
        <v>8552</v>
      </c>
      <c r="J13086" t="s">
        <v>10147</v>
      </c>
    </row>
    <row r="13087" spans="1:10" x14ac:dyDescent="0.25">
      <c r="A13087" t="s">
        <v>33937</v>
      </c>
      <c r="B13087" t="s">
        <v>33938</v>
      </c>
      <c r="C13087" t="s">
        <v>8520</v>
      </c>
      <c r="D13087" t="s">
        <v>33939</v>
      </c>
      <c r="E13087" t="s">
        <v>8550</v>
      </c>
      <c r="F13087" t="s">
        <v>33940</v>
      </c>
      <c r="G13087" t="s">
        <v>8588</v>
      </c>
      <c r="H13087" t="s">
        <v>8464</v>
      </c>
      <c r="I13087" t="s">
        <v>8552</v>
      </c>
      <c r="J13087" t="s">
        <v>33854</v>
      </c>
    </row>
    <row r="13088" spans="1:10" x14ac:dyDescent="0.25">
      <c r="A13088" t="s">
        <v>33941</v>
      </c>
      <c r="B13088" t="s">
        <v>33942</v>
      </c>
      <c r="C13088" t="s">
        <v>8520</v>
      </c>
      <c r="D13088" t="s">
        <v>33943</v>
      </c>
      <c r="E13088" t="s">
        <v>8550</v>
      </c>
      <c r="F13088" t="s">
        <v>33944</v>
      </c>
      <c r="G13088" t="s">
        <v>8588</v>
      </c>
      <c r="H13088" t="s">
        <v>8464</v>
      </c>
      <c r="I13088" t="s">
        <v>8552</v>
      </c>
      <c r="J13088" t="s">
        <v>33718</v>
      </c>
    </row>
    <row r="13089" spans="1:10" x14ac:dyDescent="0.25">
      <c r="A13089" t="s">
        <v>33945</v>
      </c>
      <c r="B13089" t="s">
        <v>33946</v>
      </c>
      <c r="C13089" t="s">
        <v>8520</v>
      </c>
      <c r="D13089" t="s">
        <v>33947</v>
      </c>
      <c r="E13089" t="s">
        <v>8550</v>
      </c>
      <c r="F13089" t="s">
        <v>33948</v>
      </c>
      <c r="G13089" t="s">
        <v>8588</v>
      </c>
      <c r="H13089" t="s">
        <v>8464</v>
      </c>
      <c r="I13089" t="s">
        <v>8552</v>
      </c>
      <c r="J13089" t="s">
        <v>33718</v>
      </c>
    </row>
    <row r="13090" spans="1:10" x14ac:dyDescent="0.25">
      <c r="A13090" t="s">
        <v>33949</v>
      </c>
      <c r="B13090" t="s">
        <v>33950</v>
      </c>
      <c r="C13090" t="s">
        <v>8520</v>
      </c>
      <c r="D13090" t="s">
        <v>33951</v>
      </c>
      <c r="E13090" t="s">
        <v>8550</v>
      </c>
      <c r="F13090" t="s">
        <v>33948</v>
      </c>
      <c r="G13090" t="s">
        <v>8588</v>
      </c>
      <c r="H13090" t="s">
        <v>8464</v>
      </c>
      <c r="I13090" t="s">
        <v>8552</v>
      </c>
      <c r="J13090" t="s">
        <v>33718</v>
      </c>
    </row>
    <row r="13091" spans="1:10" x14ac:dyDescent="0.25">
      <c r="A13091" t="s">
        <v>33952</v>
      </c>
      <c r="B13091" t="s">
        <v>33953</v>
      </c>
      <c r="C13091" t="s">
        <v>8520</v>
      </c>
      <c r="D13091" t="s">
        <v>33954</v>
      </c>
      <c r="E13091" t="s">
        <v>8550</v>
      </c>
      <c r="F13091" t="s">
        <v>33955</v>
      </c>
      <c r="G13091" t="s">
        <v>8588</v>
      </c>
      <c r="H13091" t="s">
        <v>8464</v>
      </c>
      <c r="I13091" t="s">
        <v>8552</v>
      </c>
      <c r="J13091" t="s">
        <v>33718</v>
      </c>
    </row>
    <row r="13092" spans="1:10" x14ac:dyDescent="0.25">
      <c r="A13092" t="s">
        <v>33956</v>
      </c>
      <c r="B13092" t="s">
        <v>33957</v>
      </c>
      <c r="C13092" t="s">
        <v>8520</v>
      </c>
      <c r="D13092" t="s">
        <v>33958</v>
      </c>
      <c r="E13092" t="s">
        <v>8550</v>
      </c>
      <c r="F13092" t="s">
        <v>33959</v>
      </c>
      <c r="G13092" t="s">
        <v>8588</v>
      </c>
      <c r="H13092" t="s">
        <v>8464</v>
      </c>
      <c r="I13092" t="s">
        <v>8552</v>
      </c>
      <c r="J13092" t="s">
        <v>33718</v>
      </c>
    </row>
    <row r="13093" spans="1:10" x14ac:dyDescent="0.25">
      <c r="A13093" t="s">
        <v>33960</v>
      </c>
      <c r="B13093" t="s">
        <v>33961</v>
      </c>
      <c r="C13093" t="s">
        <v>8520</v>
      </c>
      <c r="D13093" t="s">
        <v>33962</v>
      </c>
      <c r="E13093" t="s">
        <v>8550</v>
      </c>
      <c r="F13093" t="s">
        <v>33963</v>
      </c>
      <c r="G13093" t="s">
        <v>8588</v>
      </c>
      <c r="H13093" t="s">
        <v>8464</v>
      </c>
      <c r="I13093" t="s">
        <v>8552</v>
      </c>
      <c r="J13093" t="s">
        <v>33718</v>
      </c>
    </row>
    <row r="13094" spans="1:10" x14ac:dyDescent="0.25">
      <c r="A13094" t="s">
        <v>33964</v>
      </c>
      <c r="B13094" t="s">
        <v>33965</v>
      </c>
      <c r="C13094" t="s">
        <v>8520</v>
      </c>
      <c r="D13094" t="s">
        <v>33966</v>
      </c>
      <c r="E13094" t="s">
        <v>8550</v>
      </c>
      <c r="F13094" t="s">
        <v>33967</v>
      </c>
      <c r="G13094" t="s">
        <v>8588</v>
      </c>
      <c r="H13094" t="s">
        <v>8464</v>
      </c>
      <c r="I13094" t="s">
        <v>8552</v>
      </c>
      <c r="J13094" t="s">
        <v>33718</v>
      </c>
    </row>
    <row r="13095" spans="1:10" x14ac:dyDescent="0.25">
      <c r="A13095" t="s">
        <v>33968</v>
      </c>
      <c r="B13095" t="s">
        <v>33969</v>
      </c>
      <c r="C13095" t="s">
        <v>8520</v>
      </c>
      <c r="D13095" t="s">
        <v>33970</v>
      </c>
      <c r="E13095" t="s">
        <v>8550</v>
      </c>
      <c r="F13095" t="s">
        <v>33967</v>
      </c>
      <c r="G13095" t="s">
        <v>8588</v>
      </c>
      <c r="H13095" t="s">
        <v>8464</v>
      </c>
      <c r="I13095" t="s">
        <v>8552</v>
      </c>
      <c r="J13095" t="s">
        <v>33718</v>
      </c>
    </row>
    <row r="13096" spans="1:10" x14ac:dyDescent="0.25">
      <c r="A13096" t="s">
        <v>33971</v>
      </c>
      <c r="B13096" t="s">
        <v>33972</v>
      </c>
      <c r="C13096" t="s">
        <v>8520</v>
      </c>
      <c r="D13096" t="s">
        <v>33973</v>
      </c>
      <c r="E13096" t="s">
        <v>8550</v>
      </c>
      <c r="F13096" t="s">
        <v>33010</v>
      </c>
      <c r="G13096" t="s">
        <v>8588</v>
      </c>
      <c r="H13096" t="s">
        <v>8464</v>
      </c>
      <c r="I13096" t="s">
        <v>8552</v>
      </c>
      <c r="J13096" t="s">
        <v>33718</v>
      </c>
    </row>
    <row r="13097" spans="1:10" x14ac:dyDescent="0.25">
      <c r="A13097" t="s">
        <v>33974</v>
      </c>
      <c r="B13097" t="s">
        <v>33975</v>
      </c>
      <c r="C13097" t="s">
        <v>8520</v>
      </c>
      <c r="D13097" t="s">
        <v>33976</v>
      </c>
      <c r="E13097" t="s">
        <v>8550</v>
      </c>
      <c r="F13097" t="s">
        <v>33977</v>
      </c>
      <c r="G13097" t="s">
        <v>8588</v>
      </c>
      <c r="H13097" t="s">
        <v>8464</v>
      </c>
      <c r="I13097" t="s">
        <v>8552</v>
      </c>
      <c r="J13097" t="s">
        <v>10147</v>
      </c>
    </row>
    <row r="13098" spans="1:10" x14ac:dyDescent="0.25">
      <c r="A13098" t="s">
        <v>33978</v>
      </c>
      <c r="B13098" t="s">
        <v>33979</v>
      </c>
      <c r="C13098" t="s">
        <v>8520</v>
      </c>
      <c r="D13098" t="s">
        <v>33980</v>
      </c>
      <c r="E13098" t="s">
        <v>8550</v>
      </c>
      <c r="F13098" t="s">
        <v>33981</v>
      </c>
      <c r="G13098" t="s">
        <v>8588</v>
      </c>
      <c r="H13098" t="s">
        <v>8464</v>
      </c>
      <c r="I13098" t="s">
        <v>8552</v>
      </c>
      <c r="J13098" t="s">
        <v>10147</v>
      </c>
    </row>
    <row r="13099" spans="1:10" x14ac:dyDescent="0.25">
      <c r="A13099" t="s">
        <v>33982</v>
      </c>
      <c r="B13099" t="s">
        <v>33983</v>
      </c>
      <c r="C13099" t="s">
        <v>8520</v>
      </c>
      <c r="D13099" t="s">
        <v>6769</v>
      </c>
      <c r="E13099" t="s">
        <v>8550</v>
      </c>
      <c r="F13099" t="s">
        <v>33984</v>
      </c>
      <c r="G13099" t="s">
        <v>8588</v>
      </c>
      <c r="H13099" t="s">
        <v>8464</v>
      </c>
      <c r="I13099" t="s">
        <v>8552</v>
      </c>
      <c r="J13099" t="s">
        <v>33484</v>
      </c>
    </row>
    <row r="13100" spans="1:10" x14ac:dyDescent="0.25">
      <c r="A13100" t="s">
        <v>33985</v>
      </c>
      <c r="B13100" t="s">
        <v>33986</v>
      </c>
      <c r="C13100" t="s">
        <v>8520</v>
      </c>
      <c r="D13100" t="s">
        <v>5561</v>
      </c>
      <c r="E13100" t="s">
        <v>8550</v>
      </c>
      <c r="F13100" t="s">
        <v>33987</v>
      </c>
      <c r="G13100" t="s">
        <v>8588</v>
      </c>
      <c r="H13100" t="s">
        <v>8464</v>
      </c>
      <c r="I13100" t="s">
        <v>8552</v>
      </c>
      <c r="J13100" t="s">
        <v>33484</v>
      </c>
    </row>
    <row r="13101" spans="1:10" x14ac:dyDescent="0.25">
      <c r="A13101" t="s">
        <v>33988</v>
      </c>
      <c r="B13101" t="s">
        <v>33989</v>
      </c>
      <c r="C13101" t="s">
        <v>8520</v>
      </c>
      <c r="D13101" t="s">
        <v>33990</v>
      </c>
      <c r="E13101" t="s">
        <v>8550</v>
      </c>
      <c r="F13101" t="s">
        <v>33991</v>
      </c>
      <c r="G13101" t="s">
        <v>8588</v>
      </c>
      <c r="H13101" t="s">
        <v>8464</v>
      </c>
      <c r="I13101" t="s">
        <v>8552</v>
      </c>
      <c r="J13101" t="s">
        <v>33484</v>
      </c>
    </row>
    <row r="13102" spans="1:10" x14ac:dyDescent="0.25">
      <c r="A13102" t="s">
        <v>33992</v>
      </c>
      <c r="B13102" t="s">
        <v>33993</v>
      </c>
      <c r="C13102" t="s">
        <v>8520</v>
      </c>
      <c r="D13102" t="s">
        <v>5948</v>
      </c>
      <c r="E13102" t="s">
        <v>8550</v>
      </c>
      <c r="F13102" t="s">
        <v>33991</v>
      </c>
      <c r="G13102" t="s">
        <v>8588</v>
      </c>
      <c r="H13102" t="s">
        <v>8464</v>
      </c>
      <c r="I13102" t="s">
        <v>8552</v>
      </c>
      <c r="J13102" t="s">
        <v>33484</v>
      </c>
    </row>
    <row r="13103" spans="1:10" x14ac:dyDescent="0.25">
      <c r="A13103" t="s">
        <v>33994</v>
      </c>
      <c r="B13103" t="s">
        <v>33995</v>
      </c>
      <c r="C13103" t="s">
        <v>8520</v>
      </c>
      <c r="D13103" t="s">
        <v>5432</v>
      </c>
      <c r="E13103" t="s">
        <v>8550</v>
      </c>
      <c r="F13103" t="s">
        <v>33996</v>
      </c>
      <c r="G13103" t="s">
        <v>8588</v>
      </c>
      <c r="H13103" t="s">
        <v>8464</v>
      </c>
      <c r="I13103" t="s">
        <v>8552</v>
      </c>
      <c r="J13103" t="s">
        <v>33484</v>
      </c>
    </row>
    <row r="13104" spans="1:10" x14ac:dyDescent="0.25">
      <c r="A13104" t="s">
        <v>33997</v>
      </c>
      <c r="B13104" t="s">
        <v>33998</v>
      </c>
      <c r="C13104" t="s">
        <v>8520</v>
      </c>
      <c r="D13104" t="s">
        <v>5342</v>
      </c>
      <c r="E13104" t="s">
        <v>8550</v>
      </c>
      <c r="F13104" t="s">
        <v>33996</v>
      </c>
      <c r="G13104" t="s">
        <v>8588</v>
      </c>
      <c r="H13104" t="s">
        <v>8464</v>
      </c>
      <c r="I13104" t="s">
        <v>8552</v>
      </c>
      <c r="J13104" t="s">
        <v>33484</v>
      </c>
    </row>
    <row r="13105" spans="1:10" x14ac:dyDescent="0.25">
      <c r="A13105" t="s">
        <v>33999</v>
      </c>
      <c r="B13105" t="s">
        <v>34000</v>
      </c>
      <c r="C13105" t="s">
        <v>8520</v>
      </c>
      <c r="D13105" t="s">
        <v>5344</v>
      </c>
      <c r="E13105" t="s">
        <v>8550</v>
      </c>
      <c r="F13105" t="s">
        <v>34001</v>
      </c>
      <c r="G13105" t="s">
        <v>8588</v>
      </c>
      <c r="H13105" t="s">
        <v>8464</v>
      </c>
      <c r="I13105" t="s">
        <v>8552</v>
      </c>
      <c r="J13105" t="s">
        <v>33484</v>
      </c>
    </row>
    <row r="13106" spans="1:10" x14ac:dyDescent="0.25">
      <c r="A13106" t="s">
        <v>34002</v>
      </c>
      <c r="B13106" t="s">
        <v>34003</v>
      </c>
      <c r="C13106" t="s">
        <v>8520</v>
      </c>
      <c r="D13106" t="s">
        <v>5490</v>
      </c>
      <c r="E13106" t="s">
        <v>8550</v>
      </c>
      <c r="F13106" t="s">
        <v>34001</v>
      </c>
      <c r="G13106" t="s">
        <v>8588</v>
      </c>
      <c r="H13106" t="s">
        <v>8464</v>
      </c>
      <c r="I13106" t="s">
        <v>8552</v>
      </c>
      <c r="J13106" t="s">
        <v>33484</v>
      </c>
    </row>
    <row r="13107" spans="1:10" x14ac:dyDescent="0.25">
      <c r="A13107" t="s">
        <v>34004</v>
      </c>
      <c r="B13107" t="s">
        <v>34005</v>
      </c>
      <c r="C13107" t="s">
        <v>8520</v>
      </c>
      <c r="D13107" t="s">
        <v>5359</v>
      </c>
      <c r="E13107" t="s">
        <v>8550</v>
      </c>
      <c r="F13107" t="s">
        <v>34006</v>
      </c>
      <c r="G13107" t="s">
        <v>8588</v>
      </c>
      <c r="H13107" t="s">
        <v>8464</v>
      </c>
      <c r="I13107" t="s">
        <v>8552</v>
      </c>
      <c r="J13107" t="s">
        <v>33484</v>
      </c>
    </row>
    <row r="13108" spans="1:10" x14ac:dyDescent="0.25">
      <c r="A13108" t="s">
        <v>34007</v>
      </c>
      <c r="B13108" t="s">
        <v>34008</v>
      </c>
      <c r="C13108" t="s">
        <v>8520</v>
      </c>
      <c r="D13108" t="s">
        <v>6378</v>
      </c>
      <c r="E13108" t="s">
        <v>8550</v>
      </c>
      <c r="F13108" t="s">
        <v>34006</v>
      </c>
      <c r="G13108" t="s">
        <v>8588</v>
      </c>
      <c r="H13108" t="s">
        <v>8464</v>
      </c>
      <c r="I13108" t="s">
        <v>8552</v>
      </c>
      <c r="J13108" t="s">
        <v>33484</v>
      </c>
    </row>
    <row r="13109" spans="1:10" x14ac:dyDescent="0.25">
      <c r="A13109" t="s">
        <v>34009</v>
      </c>
      <c r="B13109" t="s">
        <v>34010</v>
      </c>
      <c r="C13109" t="s">
        <v>8520</v>
      </c>
      <c r="D13109" t="s">
        <v>7036</v>
      </c>
      <c r="E13109" t="s">
        <v>8550</v>
      </c>
      <c r="F13109" t="s">
        <v>33483</v>
      </c>
      <c r="G13109" t="s">
        <v>8588</v>
      </c>
      <c r="H13109" t="s">
        <v>8464</v>
      </c>
      <c r="I13109" t="s">
        <v>8552</v>
      </c>
      <c r="J13109" t="s">
        <v>33484</v>
      </c>
    </row>
    <row r="13110" spans="1:10" x14ac:dyDescent="0.25">
      <c r="A13110" t="s">
        <v>34011</v>
      </c>
      <c r="B13110" t="s">
        <v>34012</v>
      </c>
      <c r="C13110" t="s">
        <v>8520</v>
      </c>
      <c r="D13110" t="s">
        <v>6767</v>
      </c>
      <c r="E13110" t="s">
        <v>8550</v>
      </c>
      <c r="F13110" t="s">
        <v>34013</v>
      </c>
      <c r="G13110" t="s">
        <v>8588</v>
      </c>
      <c r="H13110" t="s">
        <v>8464</v>
      </c>
      <c r="I13110" t="s">
        <v>8552</v>
      </c>
      <c r="J13110" t="s">
        <v>33484</v>
      </c>
    </row>
    <row r="13111" spans="1:10" x14ac:dyDescent="0.25">
      <c r="A13111" t="s">
        <v>34014</v>
      </c>
      <c r="B13111" t="s">
        <v>34015</v>
      </c>
      <c r="C13111" t="s">
        <v>8520</v>
      </c>
      <c r="D13111" t="s">
        <v>6409</v>
      </c>
      <c r="E13111" t="s">
        <v>8550</v>
      </c>
      <c r="F13111" t="s">
        <v>34013</v>
      </c>
      <c r="G13111" t="s">
        <v>8588</v>
      </c>
      <c r="H13111" t="s">
        <v>8464</v>
      </c>
      <c r="I13111" t="s">
        <v>8552</v>
      </c>
      <c r="J13111" t="s">
        <v>33484</v>
      </c>
    </row>
    <row r="13112" spans="1:10" x14ac:dyDescent="0.25">
      <c r="A13112" t="s">
        <v>34016</v>
      </c>
      <c r="B13112" t="s">
        <v>34017</v>
      </c>
      <c r="C13112" t="s">
        <v>8520</v>
      </c>
      <c r="D13112" t="s">
        <v>6046</v>
      </c>
      <c r="E13112" t="s">
        <v>8550</v>
      </c>
      <c r="F13112" t="s">
        <v>34013</v>
      </c>
      <c r="G13112" t="s">
        <v>8588</v>
      </c>
      <c r="H13112" t="s">
        <v>8464</v>
      </c>
      <c r="I13112" t="s">
        <v>8552</v>
      </c>
      <c r="J13112" t="s">
        <v>33484</v>
      </c>
    </row>
    <row r="13113" spans="1:10" x14ac:dyDescent="0.25">
      <c r="A13113" t="s">
        <v>34018</v>
      </c>
      <c r="B13113" t="s">
        <v>34019</v>
      </c>
      <c r="C13113" t="s">
        <v>8520</v>
      </c>
      <c r="D13113" t="s">
        <v>6763</v>
      </c>
      <c r="E13113" t="s">
        <v>8550</v>
      </c>
      <c r="F13113" t="s">
        <v>34020</v>
      </c>
      <c r="G13113" t="s">
        <v>8588</v>
      </c>
      <c r="H13113" t="s">
        <v>8464</v>
      </c>
      <c r="I13113" t="s">
        <v>8552</v>
      </c>
      <c r="J13113" t="s">
        <v>33484</v>
      </c>
    </row>
    <row r="13114" spans="1:10" x14ac:dyDescent="0.25">
      <c r="A13114" t="s">
        <v>34021</v>
      </c>
      <c r="B13114" t="s">
        <v>34022</v>
      </c>
      <c r="C13114" t="s">
        <v>8520</v>
      </c>
      <c r="D13114" t="s">
        <v>7207</v>
      </c>
      <c r="E13114" t="s">
        <v>8550</v>
      </c>
      <c r="F13114" t="s">
        <v>34020</v>
      </c>
      <c r="G13114" t="s">
        <v>8588</v>
      </c>
      <c r="H13114" t="s">
        <v>8464</v>
      </c>
      <c r="I13114" t="s">
        <v>8552</v>
      </c>
      <c r="J13114" t="s">
        <v>33484</v>
      </c>
    </row>
    <row r="13115" spans="1:10" x14ac:dyDescent="0.25">
      <c r="A13115" t="s">
        <v>34023</v>
      </c>
      <c r="B13115" t="s">
        <v>34024</v>
      </c>
      <c r="C13115" t="s">
        <v>8520</v>
      </c>
      <c r="D13115" t="s">
        <v>34025</v>
      </c>
      <c r="E13115" t="s">
        <v>8550</v>
      </c>
      <c r="F13115" t="s">
        <v>34026</v>
      </c>
      <c r="G13115" t="s">
        <v>8588</v>
      </c>
      <c r="H13115" t="s">
        <v>8464</v>
      </c>
      <c r="I13115" t="s">
        <v>8552</v>
      </c>
      <c r="J13115" t="s">
        <v>33484</v>
      </c>
    </row>
    <row r="13116" spans="1:10" x14ac:dyDescent="0.25">
      <c r="A13116" t="s">
        <v>34027</v>
      </c>
      <c r="B13116" t="s">
        <v>34028</v>
      </c>
      <c r="C13116" t="s">
        <v>8520</v>
      </c>
      <c r="D13116" t="s">
        <v>34029</v>
      </c>
      <c r="E13116" t="s">
        <v>8550</v>
      </c>
      <c r="F13116" t="s">
        <v>34026</v>
      </c>
      <c r="G13116" t="s">
        <v>8588</v>
      </c>
      <c r="H13116" t="s">
        <v>8464</v>
      </c>
      <c r="I13116" t="s">
        <v>8552</v>
      </c>
      <c r="J13116" t="s">
        <v>33484</v>
      </c>
    </row>
    <row r="13117" spans="1:10" x14ac:dyDescent="0.25">
      <c r="A13117" t="s">
        <v>34030</v>
      </c>
      <c r="B13117" t="s">
        <v>34031</v>
      </c>
      <c r="C13117" t="s">
        <v>8520</v>
      </c>
      <c r="D13117" t="s">
        <v>6904</v>
      </c>
      <c r="E13117" t="s">
        <v>8550</v>
      </c>
      <c r="F13117" t="s">
        <v>34032</v>
      </c>
      <c r="G13117" t="s">
        <v>8588</v>
      </c>
      <c r="H13117" t="s">
        <v>8464</v>
      </c>
      <c r="I13117" t="s">
        <v>8552</v>
      </c>
      <c r="J13117" t="s">
        <v>33484</v>
      </c>
    </row>
    <row r="13118" spans="1:10" x14ac:dyDescent="0.25">
      <c r="A13118" t="s">
        <v>34033</v>
      </c>
      <c r="B13118" t="s">
        <v>34034</v>
      </c>
      <c r="C13118" t="s">
        <v>8520</v>
      </c>
      <c r="D13118" t="s">
        <v>7079</v>
      </c>
      <c r="E13118" t="s">
        <v>8550</v>
      </c>
      <c r="F13118" t="s">
        <v>34032</v>
      </c>
      <c r="G13118" t="s">
        <v>8588</v>
      </c>
      <c r="H13118" t="s">
        <v>8464</v>
      </c>
      <c r="I13118" t="s">
        <v>8552</v>
      </c>
      <c r="J13118" t="s">
        <v>33484</v>
      </c>
    </row>
    <row r="13119" spans="1:10" x14ac:dyDescent="0.25">
      <c r="A13119" t="s">
        <v>34035</v>
      </c>
      <c r="B13119" t="s">
        <v>34036</v>
      </c>
      <c r="C13119" t="s">
        <v>8520</v>
      </c>
      <c r="D13119" t="s">
        <v>6992</v>
      </c>
      <c r="E13119" t="s">
        <v>8550</v>
      </c>
      <c r="F13119" t="s">
        <v>34037</v>
      </c>
      <c r="G13119" t="s">
        <v>8588</v>
      </c>
      <c r="H13119" t="s">
        <v>8464</v>
      </c>
      <c r="I13119" t="s">
        <v>8552</v>
      </c>
      <c r="J13119" t="s">
        <v>33484</v>
      </c>
    </row>
    <row r="13120" spans="1:10" x14ac:dyDescent="0.25">
      <c r="A13120" t="s">
        <v>34038</v>
      </c>
      <c r="B13120" t="s">
        <v>34039</v>
      </c>
      <c r="C13120" t="s">
        <v>8520</v>
      </c>
      <c r="D13120" t="s">
        <v>34040</v>
      </c>
      <c r="E13120" t="s">
        <v>8550</v>
      </c>
      <c r="F13120" t="s">
        <v>34037</v>
      </c>
      <c r="G13120" t="s">
        <v>8588</v>
      </c>
      <c r="H13120" t="s">
        <v>8464</v>
      </c>
      <c r="I13120" t="s">
        <v>8552</v>
      </c>
      <c r="J13120" t="s">
        <v>33484</v>
      </c>
    </row>
    <row r="13121" spans="1:10" x14ac:dyDescent="0.25">
      <c r="A13121" t="s">
        <v>34041</v>
      </c>
      <c r="B13121" t="s">
        <v>34042</v>
      </c>
      <c r="C13121" t="s">
        <v>8520</v>
      </c>
      <c r="D13121" t="s">
        <v>34043</v>
      </c>
      <c r="E13121" t="s">
        <v>8550</v>
      </c>
      <c r="F13121" t="s">
        <v>34044</v>
      </c>
      <c r="G13121" t="s">
        <v>8588</v>
      </c>
      <c r="H13121" t="s">
        <v>8464</v>
      </c>
      <c r="I13121" t="s">
        <v>8552</v>
      </c>
      <c r="J13121" t="s">
        <v>34045</v>
      </c>
    </row>
    <row r="13122" spans="1:10" x14ac:dyDescent="0.25">
      <c r="A13122" t="s">
        <v>34046</v>
      </c>
      <c r="B13122" t="s">
        <v>34047</v>
      </c>
      <c r="C13122" t="s">
        <v>8520</v>
      </c>
      <c r="D13122" t="s">
        <v>34048</v>
      </c>
      <c r="E13122" t="s">
        <v>8550</v>
      </c>
      <c r="F13122" t="s">
        <v>34049</v>
      </c>
      <c r="G13122" t="s">
        <v>8588</v>
      </c>
      <c r="H13122" t="s">
        <v>8464</v>
      </c>
      <c r="I13122" t="s">
        <v>8552</v>
      </c>
      <c r="J13122" t="s">
        <v>10147</v>
      </c>
    </row>
    <row r="13123" spans="1:10" x14ac:dyDescent="0.25">
      <c r="A13123" t="s">
        <v>34050</v>
      </c>
      <c r="B13123" t="s">
        <v>34051</v>
      </c>
      <c r="C13123" t="s">
        <v>8520</v>
      </c>
      <c r="D13123" t="s">
        <v>34052</v>
      </c>
      <c r="E13123" t="s">
        <v>8550</v>
      </c>
      <c r="F13123" t="s">
        <v>34053</v>
      </c>
      <c r="G13123" t="s">
        <v>8588</v>
      </c>
      <c r="H13123" t="s">
        <v>8464</v>
      </c>
      <c r="I13123" t="s">
        <v>8552</v>
      </c>
      <c r="J13123" t="s">
        <v>33718</v>
      </c>
    </row>
    <row r="13124" spans="1:10" x14ac:dyDescent="0.25">
      <c r="A13124" t="s">
        <v>34054</v>
      </c>
      <c r="B13124" t="s">
        <v>34055</v>
      </c>
      <c r="C13124" t="s">
        <v>8520</v>
      </c>
      <c r="D13124" t="s">
        <v>34056</v>
      </c>
      <c r="E13124" t="s">
        <v>8550</v>
      </c>
      <c r="F13124" t="s">
        <v>34057</v>
      </c>
      <c r="G13124" t="s">
        <v>8588</v>
      </c>
      <c r="H13124" t="s">
        <v>8464</v>
      </c>
      <c r="I13124" t="s">
        <v>8552</v>
      </c>
      <c r="J13124" t="s">
        <v>33718</v>
      </c>
    </row>
    <row r="13125" spans="1:10" x14ac:dyDescent="0.25">
      <c r="A13125" t="s">
        <v>34058</v>
      </c>
      <c r="B13125" t="s">
        <v>34059</v>
      </c>
      <c r="C13125" t="s">
        <v>8520</v>
      </c>
      <c r="D13125" t="s">
        <v>34060</v>
      </c>
      <c r="E13125" t="s">
        <v>8550</v>
      </c>
      <c r="F13125" t="s">
        <v>34061</v>
      </c>
      <c r="G13125" t="s">
        <v>8588</v>
      </c>
      <c r="H13125" t="s">
        <v>8464</v>
      </c>
      <c r="I13125" t="s">
        <v>8552</v>
      </c>
      <c r="J13125" t="s">
        <v>10147</v>
      </c>
    </row>
    <row r="13126" spans="1:10" x14ac:dyDescent="0.25">
      <c r="A13126" t="s">
        <v>34062</v>
      </c>
      <c r="B13126" t="s">
        <v>34063</v>
      </c>
      <c r="C13126" t="s">
        <v>8520</v>
      </c>
      <c r="D13126" t="s">
        <v>34064</v>
      </c>
      <c r="E13126" t="s">
        <v>8550</v>
      </c>
      <c r="F13126" t="s">
        <v>34065</v>
      </c>
      <c r="G13126" t="s">
        <v>8588</v>
      </c>
      <c r="H13126" t="s">
        <v>8464</v>
      </c>
      <c r="I13126" t="s">
        <v>8552</v>
      </c>
      <c r="J13126" t="s">
        <v>33718</v>
      </c>
    </row>
    <row r="13127" spans="1:10" x14ac:dyDescent="0.25">
      <c r="A13127" t="s">
        <v>34066</v>
      </c>
      <c r="B13127" t="s">
        <v>34067</v>
      </c>
      <c r="C13127" t="s">
        <v>8520</v>
      </c>
      <c r="D13127" t="s">
        <v>34068</v>
      </c>
      <c r="E13127" t="s">
        <v>8550</v>
      </c>
      <c r="F13127" t="s">
        <v>34069</v>
      </c>
      <c r="G13127" t="s">
        <v>8588</v>
      </c>
      <c r="H13127" t="s">
        <v>8464</v>
      </c>
      <c r="I13127" t="s">
        <v>8552</v>
      </c>
      <c r="J13127" t="s">
        <v>33718</v>
      </c>
    </row>
    <row r="13128" spans="1:10" x14ac:dyDescent="0.25">
      <c r="A13128" t="s">
        <v>34070</v>
      </c>
      <c r="B13128" t="s">
        <v>34071</v>
      </c>
      <c r="C13128" t="s">
        <v>8520</v>
      </c>
      <c r="D13128" t="s">
        <v>34072</v>
      </c>
      <c r="E13128" t="s">
        <v>8550</v>
      </c>
      <c r="F13128" t="s">
        <v>34069</v>
      </c>
      <c r="G13128" t="s">
        <v>8588</v>
      </c>
      <c r="H13128" t="s">
        <v>8464</v>
      </c>
      <c r="I13128" t="s">
        <v>8552</v>
      </c>
      <c r="J13128" t="s">
        <v>33718</v>
      </c>
    </row>
    <row r="13129" spans="1:10" x14ac:dyDescent="0.25">
      <c r="A13129" t="s">
        <v>34073</v>
      </c>
      <c r="B13129" t="s">
        <v>34074</v>
      </c>
      <c r="C13129" t="s">
        <v>8520</v>
      </c>
      <c r="D13129" t="s">
        <v>34075</v>
      </c>
      <c r="E13129" t="s">
        <v>8550</v>
      </c>
      <c r="F13129" t="s">
        <v>34076</v>
      </c>
      <c r="G13129" t="s">
        <v>8588</v>
      </c>
      <c r="H13129" t="s">
        <v>8464</v>
      </c>
      <c r="I13129" t="s">
        <v>8552</v>
      </c>
      <c r="J13129" t="s">
        <v>33718</v>
      </c>
    </row>
    <row r="13130" spans="1:10" x14ac:dyDescent="0.25">
      <c r="A13130" t="s">
        <v>34077</v>
      </c>
      <c r="B13130" t="s">
        <v>34078</v>
      </c>
      <c r="C13130" t="s">
        <v>8520</v>
      </c>
      <c r="D13130" t="s">
        <v>5820</v>
      </c>
      <c r="E13130" t="s">
        <v>8550</v>
      </c>
      <c r="F13130" t="s">
        <v>34076</v>
      </c>
      <c r="G13130" t="s">
        <v>8588</v>
      </c>
      <c r="H13130" t="s">
        <v>8464</v>
      </c>
      <c r="I13130" t="s">
        <v>8552</v>
      </c>
      <c r="J13130" t="s">
        <v>33718</v>
      </c>
    </row>
    <row r="13131" spans="1:10" x14ac:dyDescent="0.25">
      <c r="A13131" t="s">
        <v>34079</v>
      </c>
      <c r="B13131" t="s">
        <v>34080</v>
      </c>
      <c r="C13131" t="s">
        <v>8520</v>
      </c>
      <c r="D13131" t="s">
        <v>6434</v>
      </c>
      <c r="E13131" t="s">
        <v>8550</v>
      </c>
      <c r="F13131" t="s">
        <v>34081</v>
      </c>
      <c r="G13131" t="s">
        <v>8588</v>
      </c>
      <c r="H13131" t="s">
        <v>8464</v>
      </c>
      <c r="I13131" t="s">
        <v>8552</v>
      </c>
      <c r="J13131" t="s">
        <v>34082</v>
      </c>
    </row>
    <row r="13132" spans="1:10" x14ac:dyDescent="0.25">
      <c r="A13132" t="s">
        <v>34083</v>
      </c>
      <c r="B13132" t="s">
        <v>34084</v>
      </c>
      <c r="C13132" t="s">
        <v>8520</v>
      </c>
      <c r="D13132" t="s">
        <v>5717</v>
      </c>
      <c r="E13132" t="s">
        <v>8550</v>
      </c>
      <c r="F13132" t="s">
        <v>34085</v>
      </c>
      <c r="G13132" t="s">
        <v>8588</v>
      </c>
      <c r="H13132" t="s">
        <v>8464</v>
      </c>
      <c r="I13132" t="s">
        <v>8552</v>
      </c>
      <c r="J13132" t="s">
        <v>34082</v>
      </c>
    </row>
    <row r="13133" spans="1:10" x14ac:dyDescent="0.25">
      <c r="A13133" t="s">
        <v>34086</v>
      </c>
      <c r="B13133" t="s">
        <v>34087</v>
      </c>
      <c r="C13133" t="s">
        <v>8520</v>
      </c>
      <c r="D13133" t="s">
        <v>34088</v>
      </c>
      <c r="E13133" t="s">
        <v>8550</v>
      </c>
      <c r="F13133" t="s">
        <v>34089</v>
      </c>
      <c r="G13133" t="s">
        <v>8588</v>
      </c>
      <c r="H13133" t="s">
        <v>8464</v>
      </c>
      <c r="I13133" t="s">
        <v>8552</v>
      </c>
      <c r="J13133" t="s">
        <v>34082</v>
      </c>
    </row>
    <row r="13134" spans="1:10" x14ac:dyDescent="0.25">
      <c r="A13134" t="s">
        <v>34090</v>
      </c>
      <c r="B13134" t="s">
        <v>34091</v>
      </c>
      <c r="C13134" t="s">
        <v>8520</v>
      </c>
      <c r="D13134" t="s">
        <v>6555</v>
      </c>
      <c r="E13134" t="s">
        <v>8550</v>
      </c>
      <c r="F13134" t="s">
        <v>34092</v>
      </c>
      <c r="G13134" t="s">
        <v>8588</v>
      </c>
      <c r="H13134" t="s">
        <v>8464</v>
      </c>
      <c r="I13134" t="s">
        <v>8552</v>
      </c>
      <c r="J13134" t="s">
        <v>34082</v>
      </c>
    </row>
    <row r="13135" spans="1:10" x14ac:dyDescent="0.25">
      <c r="A13135" t="s">
        <v>34093</v>
      </c>
      <c r="B13135" t="s">
        <v>34094</v>
      </c>
      <c r="C13135" t="s">
        <v>34095</v>
      </c>
      <c r="D13135" t="s">
        <v>34096</v>
      </c>
      <c r="E13135" t="s">
        <v>8550</v>
      </c>
      <c r="F13135" t="s">
        <v>34097</v>
      </c>
      <c r="G13135" t="s">
        <v>8588</v>
      </c>
      <c r="H13135" t="s">
        <v>8464</v>
      </c>
      <c r="I13135" t="s">
        <v>8552</v>
      </c>
      <c r="J13135" t="s">
        <v>10147</v>
      </c>
    </row>
    <row r="13136" spans="1:10" x14ac:dyDescent="0.25">
      <c r="A13136" t="s">
        <v>34098</v>
      </c>
      <c r="B13136" t="s">
        <v>34099</v>
      </c>
      <c r="C13136" t="s">
        <v>8520</v>
      </c>
      <c r="D13136" t="s">
        <v>34100</v>
      </c>
      <c r="E13136" t="s">
        <v>8550</v>
      </c>
      <c r="F13136" t="s">
        <v>34101</v>
      </c>
      <c r="G13136" t="s">
        <v>8588</v>
      </c>
      <c r="H13136" t="s">
        <v>8464</v>
      </c>
      <c r="I13136" t="s">
        <v>8552</v>
      </c>
      <c r="J13136" t="s">
        <v>10147</v>
      </c>
    </row>
    <row r="13137" spans="1:10" x14ac:dyDescent="0.25">
      <c r="A13137" t="s">
        <v>34102</v>
      </c>
      <c r="B13137" t="s">
        <v>34103</v>
      </c>
      <c r="C13137" t="s">
        <v>8520</v>
      </c>
      <c r="D13137" t="s">
        <v>34104</v>
      </c>
      <c r="E13137" t="s">
        <v>8550</v>
      </c>
      <c r="F13137" t="s">
        <v>34105</v>
      </c>
      <c r="G13137" t="s">
        <v>8588</v>
      </c>
      <c r="H13137" t="s">
        <v>8464</v>
      </c>
      <c r="I13137" t="s">
        <v>8552</v>
      </c>
      <c r="J13137" t="s">
        <v>10147</v>
      </c>
    </row>
    <row r="13138" spans="1:10" x14ac:dyDescent="0.25">
      <c r="A13138" t="s">
        <v>34106</v>
      </c>
      <c r="B13138" t="s">
        <v>34107</v>
      </c>
      <c r="C13138" t="s">
        <v>8520</v>
      </c>
      <c r="D13138" t="s">
        <v>6413</v>
      </c>
      <c r="E13138" t="s">
        <v>8550</v>
      </c>
      <c r="F13138" t="s">
        <v>34108</v>
      </c>
      <c r="G13138" t="s">
        <v>8588</v>
      </c>
      <c r="H13138" t="s">
        <v>8464</v>
      </c>
      <c r="I13138" t="s">
        <v>8552</v>
      </c>
      <c r="J13138" t="s">
        <v>10147</v>
      </c>
    </row>
    <row r="13139" spans="1:10" x14ac:dyDescent="0.25">
      <c r="A13139" t="s">
        <v>34109</v>
      </c>
      <c r="B13139" t="s">
        <v>34110</v>
      </c>
      <c r="C13139" t="s">
        <v>8520</v>
      </c>
      <c r="D13139" t="s">
        <v>5594</v>
      </c>
      <c r="E13139" t="s">
        <v>8550</v>
      </c>
      <c r="F13139" t="s">
        <v>34111</v>
      </c>
      <c r="G13139" t="s">
        <v>8588</v>
      </c>
      <c r="H13139" t="s">
        <v>8464</v>
      </c>
      <c r="I13139" t="s">
        <v>8552</v>
      </c>
      <c r="J13139" t="s">
        <v>34082</v>
      </c>
    </row>
    <row r="13140" spans="1:10" x14ac:dyDescent="0.25">
      <c r="A13140" t="s">
        <v>34112</v>
      </c>
      <c r="B13140" t="s">
        <v>34113</v>
      </c>
      <c r="C13140" t="s">
        <v>8520</v>
      </c>
      <c r="D13140" t="s">
        <v>5606</v>
      </c>
      <c r="E13140" t="s">
        <v>8550</v>
      </c>
      <c r="F13140" t="s">
        <v>34114</v>
      </c>
      <c r="G13140" t="s">
        <v>8588</v>
      </c>
      <c r="H13140" t="s">
        <v>8464</v>
      </c>
      <c r="I13140" t="s">
        <v>8552</v>
      </c>
      <c r="J13140" t="s">
        <v>34082</v>
      </c>
    </row>
    <row r="13141" spans="1:10" x14ac:dyDescent="0.25">
      <c r="A13141" t="s">
        <v>34115</v>
      </c>
      <c r="B13141" t="s">
        <v>34116</v>
      </c>
      <c r="C13141" t="s">
        <v>8520</v>
      </c>
      <c r="D13141" t="s">
        <v>34117</v>
      </c>
      <c r="E13141" t="s">
        <v>8550</v>
      </c>
      <c r="F13141" t="s">
        <v>34118</v>
      </c>
      <c r="G13141" t="s">
        <v>8588</v>
      </c>
      <c r="H13141" t="s">
        <v>8464</v>
      </c>
      <c r="I13141" t="s">
        <v>8552</v>
      </c>
      <c r="J13141" t="s">
        <v>10147</v>
      </c>
    </row>
    <row r="13142" spans="1:10" x14ac:dyDescent="0.25">
      <c r="A13142" t="s">
        <v>34119</v>
      </c>
      <c r="B13142" t="s">
        <v>34120</v>
      </c>
      <c r="C13142" t="s">
        <v>8520</v>
      </c>
      <c r="D13142" t="s">
        <v>34121</v>
      </c>
      <c r="E13142" t="s">
        <v>8550</v>
      </c>
      <c r="F13142" t="s">
        <v>34122</v>
      </c>
      <c r="G13142" t="s">
        <v>8588</v>
      </c>
      <c r="H13142" t="s">
        <v>8464</v>
      </c>
      <c r="I13142" t="s">
        <v>8552</v>
      </c>
      <c r="J13142" t="s">
        <v>10147</v>
      </c>
    </row>
    <row r="13143" spans="1:10" x14ac:dyDescent="0.25">
      <c r="A13143" t="s">
        <v>34123</v>
      </c>
      <c r="B13143" t="s">
        <v>34124</v>
      </c>
      <c r="C13143" t="s">
        <v>8520</v>
      </c>
      <c r="D13143" t="s">
        <v>34125</v>
      </c>
      <c r="E13143" t="s">
        <v>8550</v>
      </c>
      <c r="F13143" t="s">
        <v>34122</v>
      </c>
      <c r="G13143" t="s">
        <v>8588</v>
      </c>
      <c r="H13143" t="s">
        <v>8464</v>
      </c>
      <c r="I13143" t="s">
        <v>8552</v>
      </c>
      <c r="J13143" t="s">
        <v>10147</v>
      </c>
    </row>
    <row r="13144" spans="1:10" x14ac:dyDescent="0.25">
      <c r="A13144" t="s">
        <v>34126</v>
      </c>
      <c r="B13144" t="s">
        <v>34127</v>
      </c>
      <c r="C13144" t="s">
        <v>8520</v>
      </c>
      <c r="D13144" t="s">
        <v>6323</v>
      </c>
      <c r="E13144" t="s">
        <v>8550</v>
      </c>
      <c r="F13144" t="s">
        <v>34128</v>
      </c>
      <c r="G13144" t="s">
        <v>8588</v>
      </c>
      <c r="H13144" t="s">
        <v>8464</v>
      </c>
      <c r="I13144" t="s">
        <v>8552</v>
      </c>
      <c r="J13144" t="s">
        <v>10147</v>
      </c>
    </row>
    <row r="13145" spans="1:10" x14ac:dyDescent="0.25">
      <c r="A13145" t="s">
        <v>34129</v>
      </c>
      <c r="B13145" t="s">
        <v>34130</v>
      </c>
      <c r="C13145" t="s">
        <v>8520</v>
      </c>
      <c r="D13145" t="s">
        <v>34131</v>
      </c>
      <c r="E13145" t="s">
        <v>8550</v>
      </c>
      <c r="F13145" t="s">
        <v>34132</v>
      </c>
      <c r="G13145" t="s">
        <v>8588</v>
      </c>
      <c r="H13145" t="s">
        <v>8464</v>
      </c>
      <c r="I13145" t="s">
        <v>8552</v>
      </c>
      <c r="J13145" t="s">
        <v>10147</v>
      </c>
    </row>
    <row r="13146" spans="1:10" x14ac:dyDescent="0.25">
      <c r="A13146" t="s">
        <v>34133</v>
      </c>
      <c r="B13146" t="s">
        <v>34134</v>
      </c>
      <c r="C13146" t="s">
        <v>8520</v>
      </c>
      <c r="D13146" t="s">
        <v>5689</v>
      </c>
      <c r="E13146" t="s">
        <v>8550</v>
      </c>
      <c r="F13146" t="s">
        <v>34135</v>
      </c>
      <c r="G13146" t="s">
        <v>8588</v>
      </c>
      <c r="H13146" t="s">
        <v>8464</v>
      </c>
      <c r="I13146" t="s">
        <v>8552</v>
      </c>
      <c r="J13146" t="s">
        <v>33718</v>
      </c>
    </row>
    <row r="13147" spans="1:10" x14ac:dyDescent="0.25">
      <c r="A13147" t="s">
        <v>34136</v>
      </c>
      <c r="B13147" t="s">
        <v>34137</v>
      </c>
      <c r="C13147" t="s">
        <v>8520</v>
      </c>
      <c r="D13147" t="s">
        <v>6098</v>
      </c>
      <c r="E13147" t="s">
        <v>8550</v>
      </c>
      <c r="F13147" t="s">
        <v>34138</v>
      </c>
      <c r="G13147" t="s">
        <v>8588</v>
      </c>
      <c r="H13147" t="s">
        <v>8464</v>
      </c>
      <c r="I13147" t="s">
        <v>8552</v>
      </c>
      <c r="J13147" t="s">
        <v>33718</v>
      </c>
    </row>
    <row r="13148" spans="1:10" x14ac:dyDescent="0.25">
      <c r="A13148" t="s">
        <v>34139</v>
      </c>
      <c r="B13148" t="s">
        <v>34140</v>
      </c>
      <c r="C13148" t="s">
        <v>8520</v>
      </c>
      <c r="D13148" t="s">
        <v>34141</v>
      </c>
      <c r="E13148" t="s">
        <v>8550</v>
      </c>
      <c r="F13148" t="s">
        <v>34138</v>
      </c>
      <c r="G13148" t="s">
        <v>8588</v>
      </c>
      <c r="H13148" t="s">
        <v>8464</v>
      </c>
      <c r="I13148" t="s">
        <v>8552</v>
      </c>
      <c r="J13148" t="s">
        <v>33718</v>
      </c>
    </row>
    <row r="13149" spans="1:10" x14ac:dyDescent="0.25">
      <c r="A13149" t="s">
        <v>34142</v>
      </c>
      <c r="B13149" t="s">
        <v>34143</v>
      </c>
      <c r="C13149" t="s">
        <v>8520</v>
      </c>
      <c r="D13149" t="s">
        <v>5911</v>
      </c>
      <c r="E13149" t="s">
        <v>8550</v>
      </c>
      <c r="F13149" t="s">
        <v>34144</v>
      </c>
      <c r="G13149" t="s">
        <v>8588</v>
      </c>
      <c r="H13149" t="s">
        <v>8464</v>
      </c>
      <c r="I13149" t="s">
        <v>8552</v>
      </c>
      <c r="J13149" t="s">
        <v>33718</v>
      </c>
    </row>
    <row r="13150" spans="1:10" x14ac:dyDescent="0.25">
      <c r="A13150" t="s">
        <v>34145</v>
      </c>
      <c r="B13150" t="s">
        <v>34146</v>
      </c>
      <c r="C13150" t="s">
        <v>34147</v>
      </c>
      <c r="D13150" t="s">
        <v>7942</v>
      </c>
      <c r="E13150" t="s">
        <v>8550</v>
      </c>
      <c r="F13150" t="s">
        <v>34148</v>
      </c>
      <c r="G13150" t="s">
        <v>8588</v>
      </c>
      <c r="H13150" t="s">
        <v>8464</v>
      </c>
      <c r="I13150" t="s">
        <v>8552</v>
      </c>
      <c r="J13150" t="s">
        <v>10147</v>
      </c>
    </row>
    <row r="13151" spans="1:10" x14ac:dyDescent="0.25">
      <c r="A13151" t="s">
        <v>34149</v>
      </c>
      <c r="B13151" t="s">
        <v>34150</v>
      </c>
      <c r="C13151" t="s">
        <v>8520</v>
      </c>
      <c r="D13151" t="s">
        <v>5421</v>
      </c>
      <c r="E13151" t="s">
        <v>8550</v>
      </c>
      <c r="F13151" t="s">
        <v>34151</v>
      </c>
      <c r="G13151" t="s">
        <v>8588</v>
      </c>
      <c r="H13151" t="s">
        <v>8464</v>
      </c>
      <c r="I13151" t="s">
        <v>8552</v>
      </c>
      <c r="J13151" t="s">
        <v>34082</v>
      </c>
    </row>
    <row r="13152" spans="1:10" x14ac:dyDescent="0.25">
      <c r="A13152" t="s">
        <v>34152</v>
      </c>
      <c r="B13152" t="s">
        <v>34153</v>
      </c>
      <c r="C13152" t="s">
        <v>8520</v>
      </c>
      <c r="D13152" t="s">
        <v>6366</v>
      </c>
      <c r="E13152" t="s">
        <v>8550</v>
      </c>
      <c r="F13152" t="s">
        <v>34151</v>
      </c>
      <c r="G13152" t="s">
        <v>8588</v>
      </c>
      <c r="H13152" t="s">
        <v>8464</v>
      </c>
      <c r="I13152" t="s">
        <v>8552</v>
      </c>
      <c r="J13152" t="s">
        <v>34082</v>
      </c>
    </row>
    <row r="13153" spans="1:10" x14ac:dyDescent="0.25">
      <c r="A13153" t="s">
        <v>34154</v>
      </c>
      <c r="B13153" t="s">
        <v>34155</v>
      </c>
      <c r="C13153" t="s">
        <v>8520</v>
      </c>
      <c r="D13153" t="s">
        <v>6994</v>
      </c>
      <c r="E13153" t="s">
        <v>8550</v>
      </c>
      <c r="F13153" t="s">
        <v>34156</v>
      </c>
      <c r="G13153" t="s">
        <v>8588</v>
      </c>
      <c r="H13153" t="s">
        <v>8464</v>
      </c>
      <c r="I13153" t="s">
        <v>8552</v>
      </c>
      <c r="J13153" t="s">
        <v>34082</v>
      </c>
    </row>
    <row r="13154" spans="1:10" x14ac:dyDescent="0.25">
      <c r="A13154" t="s">
        <v>34157</v>
      </c>
      <c r="B13154" t="s">
        <v>34158</v>
      </c>
      <c r="C13154" t="s">
        <v>8520</v>
      </c>
      <c r="D13154" t="s">
        <v>5292</v>
      </c>
      <c r="E13154" t="s">
        <v>8550</v>
      </c>
      <c r="F13154" t="s">
        <v>34159</v>
      </c>
      <c r="G13154" t="s">
        <v>8588</v>
      </c>
      <c r="H13154" t="s">
        <v>8464</v>
      </c>
      <c r="I13154" t="s">
        <v>8552</v>
      </c>
      <c r="J13154" t="s">
        <v>34082</v>
      </c>
    </row>
    <row r="13155" spans="1:10" x14ac:dyDescent="0.25">
      <c r="A13155" t="s">
        <v>34160</v>
      </c>
      <c r="B13155" t="s">
        <v>34161</v>
      </c>
      <c r="C13155" t="s">
        <v>8520</v>
      </c>
      <c r="D13155" t="s">
        <v>34162</v>
      </c>
      <c r="E13155" t="s">
        <v>8550</v>
      </c>
      <c r="F13155" t="s">
        <v>34163</v>
      </c>
      <c r="G13155" t="s">
        <v>8588</v>
      </c>
      <c r="H13155" t="s">
        <v>8464</v>
      </c>
      <c r="I13155" t="s">
        <v>8552</v>
      </c>
      <c r="J13155" t="s">
        <v>10147</v>
      </c>
    </row>
    <row r="13156" spans="1:10" x14ac:dyDescent="0.25">
      <c r="A13156" t="s">
        <v>34164</v>
      </c>
      <c r="B13156" t="s">
        <v>34165</v>
      </c>
      <c r="C13156" t="s">
        <v>8520</v>
      </c>
      <c r="D13156" t="s">
        <v>34166</v>
      </c>
      <c r="E13156" t="s">
        <v>8550</v>
      </c>
      <c r="F13156" t="s">
        <v>34163</v>
      </c>
      <c r="G13156" t="s">
        <v>8588</v>
      </c>
      <c r="H13156" t="s">
        <v>8464</v>
      </c>
      <c r="I13156" t="s">
        <v>8552</v>
      </c>
      <c r="J13156" t="s">
        <v>10147</v>
      </c>
    </row>
    <row r="13157" spans="1:10" x14ac:dyDescent="0.25">
      <c r="A13157" t="s">
        <v>34167</v>
      </c>
      <c r="B13157" t="s">
        <v>34168</v>
      </c>
      <c r="C13157" t="s">
        <v>8520</v>
      </c>
      <c r="D13157" t="s">
        <v>34169</v>
      </c>
      <c r="E13157" t="s">
        <v>8550</v>
      </c>
      <c r="F13157" t="s">
        <v>34170</v>
      </c>
      <c r="G13157" t="s">
        <v>8588</v>
      </c>
      <c r="H13157" t="s">
        <v>8464</v>
      </c>
      <c r="I13157" t="s">
        <v>8552</v>
      </c>
      <c r="J13157" t="s">
        <v>33854</v>
      </c>
    </row>
    <row r="13158" spans="1:10" x14ac:dyDescent="0.25">
      <c r="A13158" t="s">
        <v>34171</v>
      </c>
      <c r="B13158" t="s">
        <v>34172</v>
      </c>
      <c r="C13158" t="s">
        <v>8520</v>
      </c>
      <c r="D13158" t="s">
        <v>8018</v>
      </c>
      <c r="E13158" t="s">
        <v>8550</v>
      </c>
      <c r="F13158" t="s">
        <v>34170</v>
      </c>
      <c r="G13158" t="s">
        <v>8588</v>
      </c>
      <c r="H13158" t="s">
        <v>8464</v>
      </c>
      <c r="I13158" t="s">
        <v>8552</v>
      </c>
      <c r="J13158" t="s">
        <v>33854</v>
      </c>
    </row>
    <row r="13159" spans="1:10" x14ac:dyDescent="0.25">
      <c r="A13159" t="s">
        <v>34173</v>
      </c>
      <c r="B13159" t="s">
        <v>34174</v>
      </c>
      <c r="C13159" t="s">
        <v>8520</v>
      </c>
      <c r="D13159" t="s">
        <v>5624</v>
      </c>
      <c r="E13159" t="s">
        <v>8550</v>
      </c>
      <c r="F13159" t="s">
        <v>34175</v>
      </c>
      <c r="G13159" t="s">
        <v>8588</v>
      </c>
      <c r="H13159" t="s">
        <v>8464</v>
      </c>
      <c r="I13159" t="s">
        <v>8552</v>
      </c>
      <c r="J13159" t="s">
        <v>34082</v>
      </c>
    </row>
    <row r="13160" spans="1:10" x14ac:dyDescent="0.25">
      <c r="A13160" t="s">
        <v>34176</v>
      </c>
      <c r="B13160" t="s">
        <v>34177</v>
      </c>
      <c r="C13160" t="s">
        <v>8520</v>
      </c>
      <c r="D13160" t="s">
        <v>5601</v>
      </c>
      <c r="E13160" t="s">
        <v>8550</v>
      </c>
      <c r="F13160" t="s">
        <v>34178</v>
      </c>
      <c r="G13160" t="s">
        <v>8588</v>
      </c>
      <c r="H13160" t="s">
        <v>8464</v>
      </c>
      <c r="I13160" t="s">
        <v>8552</v>
      </c>
      <c r="J13160" t="s">
        <v>10147</v>
      </c>
    </row>
    <row r="13161" spans="1:10" x14ac:dyDescent="0.25">
      <c r="A13161" t="s">
        <v>34179</v>
      </c>
      <c r="B13161" t="s">
        <v>34180</v>
      </c>
      <c r="C13161" t="s">
        <v>8520</v>
      </c>
      <c r="D13161" t="s">
        <v>5550</v>
      </c>
      <c r="E13161" t="s">
        <v>8550</v>
      </c>
      <c r="F13161" t="s">
        <v>34181</v>
      </c>
      <c r="G13161" t="s">
        <v>8588</v>
      </c>
      <c r="H13161" t="s">
        <v>8464</v>
      </c>
      <c r="I13161" t="s">
        <v>8552</v>
      </c>
      <c r="J13161" t="s">
        <v>10147</v>
      </c>
    </row>
    <row r="13162" spans="1:10" x14ac:dyDescent="0.25">
      <c r="A13162" t="s">
        <v>34182</v>
      </c>
      <c r="B13162" t="s">
        <v>34183</v>
      </c>
      <c r="C13162" t="s">
        <v>8520</v>
      </c>
      <c r="D13162" t="s">
        <v>34184</v>
      </c>
      <c r="E13162" t="s">
        <v>8550</v>
      </c>
      <c r="F13162" t="s">
        <v>34185</v>
      </c>
      <c r="G13162" t="s">
        <v>8588</v>
      </c>
      <c r="H13162" t="s">
        <v>8464</v>
      </c>
      <c r="I13162" t="s">
        <v>8552</v>
      </c>
      <c r="J13162" t="s">
        <v>34082</v>
      </c>
    </row>
    <row r="13163" spans="1:10" x14ac:dyDescent="0.25">
      <c r="A13163" t="s">
        <v>34186</v>
      </c>
      <c r="B13163" t="s">
        <v>34187</v>
      </c>
      <c r="C13163" t="s">
        <v>8520</v>
      </c>
      <c r="D13163" t="s">
        <v>34188</v>
      </c>
      <c r="E13163" t="s">
        <v>8550</v>
      </c>
      <c r="F13163" t="s">
        <v>34189</v>
      </c>
      <c r="G13163" t="s">
        <v>8588</v>
      </c>
      <c r="H13163" t="s">
        <v>8464</v>
      </c>
      <c r="I13163" t="s">
        <v>8552</v>
      </c>
      <c r="J13163" t="s">
        <v>34082</v>
      </c>
    </row>
    <row r="13164" spans="1:10" x14ac:dyDescent="0.25">
      <c r="A13164" t="s">
        <v>34190</v>
      </c>
      <c r="B13164" t="s">
        <v>34191</v>
      </c>
      <c r="C13164" t="s">
        <v>8520</v>
      </c>
      <c r="D13164" t="s">
        <v>34192</v>
      </c>
      <c r="E13164" t="s">
        <v>8550</v>
      </c>
      <c r="F13164" t="s">
        <v>34193</v>
      </c>
      <c r="G13164" t="s">
        <v>8588</v>
      </c>
      <c r="H13164" t="s">
        <v>8464</v>
      </c>
      <c r="I13164" t="s">
        <v>8552</v>
      </c>
      <c r="J13164" t="s">
        <v>10147</v>
      </c>
    </row>
    <row r="13165" spans="1:10" x14ac:dyDescent="0.25">
      <c r="A13165" t="s">
        <v>34194</v>
      </c>
      <c r="B13165" t="s">
        <v>34195</v>
      </c>
      <c r="C13165" t="s">
        <v>8520</v>
      </c>
      <c r="D13165" t="s">
        <v>6803</v>
      </c>
      <c r="E13165" t="s">
        <v>8550</v>
      </c>
      <c r="F13165" t="s">
        <v>34196</v>
      </c>
      <c r="G13165" t="s">
        <v>8588</v>
      </c>
      <c r="H13165" t="s">
        <v>8464</v>
      </c>
      <c r="I13165" t="s">
        <v>8552</v>
      </c>
      <c r="J13165" t="s">
        <v>10147</v>
      </c>
    </row>
    <row r="13166" spans="1:10" x14ac:dyDescent="0.25">
      <c r="A13166" t="s">
        <v>34197</v>
      </c>
      <c r="B13166" t="s">
        <v>34198</v>
      </c>
      <c r="C13166" t="s">
        <v>8520</v>
      </c>
      <c r="D13166" t="s">
        <v>6032</v>
      </c>
      <c r="E13166" t="s">
        <v>8550</v>
      </c>
      <c r="F13166" t="s">
        <v>34199</v>
      </c>
      <c r="G13166" t="s">
        <v>8588</v>
      </c>
      <c r="H13166" t="s">
        <v>8464</v>
      </c>
      <c r="I13166" t="s">
        <v>8552</v>
      </c>
      <c r="J13166" t="s">
        <v>10147</v>
      </c>
    </row>
    <row r="13167" spans="1:10" x14ac:dyDescent="0.25">
      <c r="A13167" t="s">
        <v>34200</v>
      </c>
      <c r="B13167" t="s">
        <v>34201</v>
      </c>
      <c r="C13167" t="s">
        <v>8520</v>
      </c>
      <c r="D13167" t="s">
        <v>8110</v>
      </c>
      <c r="E13167" t="s">
        <v>8550</v>
      </c>
      <c r="F13167" t="s">
        <v>34202</v>
      </c>
      <c r="G13167" t="s">
        <v>8588</v>
      </c>
      <c r="H13167" t="s">
        <v>8464</v>
      </c>
      <c r="I13167" t="s">
        <v>8552</v>
      </c>
      <c r="J13167" t="s">
        <v>10147</v>
      </c>
    </row>
    <row r="13168" spans="1:10" x14ac:dyDescent="0.25">
      <c r="A13168" t="s">
        <v>34203</v>
      </c>
      <c r="B13168" t="s">
        <v>34204</v>
      </c>
      <c r="C13168" t="s">
        <v>8520</v>
      </c>
      <c r="D13168" t="s">
        <v>7964</v>
      </c>
      <c r="E13168" t="s">
        <v>8550</v>
      </c>
      <c r="F13168" t="s">
        <v>34205</v>
      </c>
      <c r="G13168" t="s">
        <v>8588</v>
      </c>
      <c r="H13168" t="s">
        <v>8464</v>
      </c>
      <c r="I13168" t="s">
        <v>8552</v>
      </c>
      <c r="J13168" t="s">
        <v>10147</v>
      </c>
    </row>
    <row r="13169" spans="1:10" x14ac:dyDescent="0.25">
      <c r="A13169" t="s">
        <v>34206</v>
      </c>
      <c r="B13169" t="s">
        <v>34207</v>
      </c>
      <c r="C13169" t="s">
        <v>8520</v>
      </c>
      <c r="D13169" t="s">
        <v>5665</v>
      </c>
      <c r="E13169" t="s">
        <v>8550</v>
      </c>
      <c r="F13169" t="s">
        <v>34208</v>
      </c>
      <c r="G13169" t="s">
        <v>8588</v>
      </c>
      <c r="H13169" t="s">
        <v>8464</v>
      </c>
      <c r="I13169" t="s">
        <v>8552</v>
      </c>
      <c r="J13169" t="s">
        <v>34082</v>
      </c>
    </row>
    <row r="13170" spans="1:10" x14ac:dyDescent="0.25">
      <c r="A13170" t="s">
        <v>34209</v>
      </c>
      <c r="B13170" t="s">
        <v>34210</v>
      </c>
      <c r="C13170" t="s">
        <v>8520</v>
      </c>
      <c r="D13170" t="s">
        <v>5620</v>
      </c>
      <c r="E13170" t="s">
        <v>8550</v>
      </c>
      <c r="F13170" t="s">
        <v>34208</v>
      </c>
      <c r="G13170" t="s">
        <v>8588</v>
      </c>
      <c r="H13170" t="s">
        <v>8464</v>
      </c>
      <c r="I13170" t="s">
        <v>8552</v>
      </c>
      <c r="J13170" t="s">
        <v>34082</v>
      </c>
    </row>
    <row r="13171" spans="1:10" x14ac:dyDescent="0.25">
      <c r="A13171" t="s">
        <v>34211</v>
      </c>
      <c r="B13171" t="s">
        <v>34212</v>
      </c>
      <c r="C13171" t="s">
        <v>8520</v>
      </c>
      <c r="D13171" t="s">
        <v>34213</v>
      </c>
      <c r="E13171" t="s">
        <v>8550</v>
      </c>
      <c r="F13171" t="s">
        <v>34214</v>
      </c>
      <c r="G13171" t="s">
        <v>8588</v>
      </c>
      <c r="H13171" t="s">
        <v>8464</v>
      </c>
      <c r="I13171" t="s">
        <v>8552</v>
      </c>
      <c r="J13171" t="s">
        <v>10147</v>
      </c>
    </row>
    <row r="13172" spans="1:10" x14ac:dyDescent="0.25">
      <c r="A13172" t="s">
        <v>34215</v>
      </c>
      <c r="B13172" t="s">
        <v>34216</v>
      </c>
      <c r="C13172" t="s">
        <v>8520</v>
      </c>
      <c r="D13172" t="s">
        <v>34217</v>
      </c>
      <c r="E13172" t="s">
        <v>8550</v>
      </c>
      <c r="F13172" t="s">
        <v>34218</v>
      </c>
      <c r="G13172" t="s">
        <v>8588</v>
      </c>
      <c r="H13172" t="s">
        <v>8464</v>
      </c>
      <c r="I13172" t="s">
        <v>8552</v>
      </c>
      <c r="J13172" t="s">
        <v>33854</v>
      </c>
    </row>
    <row r="13173" spans="1:10" x14ac:dyDescent="0.25">
      <c r="A13173" t="s">
        <v>34219</v>
      </c>
      <c r="B13173" t="s">
        <v>34220</v>
      </c>
      <c r="C13173" t="s">
        <v>8520</v>
      </c>
      <c r="D13173" t="s">
        <v>5473</v>
      </c>
      <c r="E13173" t="s">
        <v>8550</v>
      </c>
      <c r="F13173" t="s">
        <v>34221</v>
      </c>
      <c r="G13173" t="s">
        <v>8588</v>
      </c>
      <c r="H13173" t="s">
        <v>8464</v>
      </c>
      <c r="I13173" t="s">
        <v>8552</v>
      </c>
      <c r="J13173" t="s">
        <v>34222</v>
      </c>
    </row>
    <row r="13174" spans="1:10" x14ac:dyDescent="0.25">
      <c r="A13174" t="s">
        <v>34223</v>
      </c>
      <c r="B13174" t="s">
        <v>34224</v>
      </c>
      <c r="C13174" t="s">
        <v>8520</v>
      </c>
      <c r="D13174" t="s">
        <v>34225</v>
      </c>
      <c r="E13174" t="s">
        <v>8550</v>
      </c>
      <c r="F13174" t="s">
        <v>34226</v>
      </c>
      <c r="G13174" t="s">
        <v>8588</v>
      </c>
      <c r="H13174" t="s">
        <v>8464</v>
      </c>
      <c r="I13174" t="s">
        <v>8552</v>
      </c>
      <c r="J13174" t="s">
        <v>34227</v>
      </c>
    </row>
    <row r="13175" spans="1:10" x14ac:dyDescent="0.25">
      <c r="A13175" t="s">
        <v>34228</v>
      </c>
      <c r="B13175" t="s">
        <v>34229</v>
      </c>
      <c r="C13175" t="s">
        <v>8520</v>
      </c>
      <c r="D13175" t="s">
        <v>34230</v>
      </c>
      <c r="E13175" t="s">
        <v>8550</v>
      </c>
      <c r="F13175" t="s">
        <v>34231</v>
      </c>
      <c r="G13175" t="s">
        <v>8588</v>
      </c>
      <c r="H13175" t="s">
        <v>8464</v>
      </c>
      <c r="I13175" t="s">
        <v>8552</v>
      </c>
      <c r="J13175" t="s">
        <v>34227</v>
      </c>
    </row>
    <row r="13176" spans="1:10" x14ac:dyDescent="0.25">
      <c r="A13176" t="s">
        <v>34232</v>
      </c>
      <c r="B13176" t="s">
        <v>34233</v>
      </c>
      <c r="C13176" t="s">
        <v>8520</v>
      </c>
      <c r="D13176" t="s">
        <v>34234</v>
      </c>
      <c r="E13176" t="s">
        <v>8550</v>
      </c>
      <c r="F13176" t="s">
        <v>34235</v>
      </c>
      <c r="G13176" t="s">
        <v>8588</v>
      </c>
      <c r="H13176" t="s">
        <v>8464</v>
      </c>
      <c r="I13176" t="s">
        <v>8552</v>
      </c>
      <c r="J13176" t="s">
        <v>10147</v>
      </c>
    </row>
    <row r="13177" spans="1:10" x14ac:dyDescent="0.25">
      <c r="A13177" t="s">
        <v>34236</v>
      </c>
      <c r="B13177" t="s">
        <v>34237</v>
      </c>
      <c r="C13177" t="s">
        <v>8520</v>
      </c>
      <c r="D13177" t="s">
        <v>34238</v>
      </c>
      <c r="E13177" t="s">
        <v>8550</v>
      </c>
      <c r="F13177" t="s">
        <v>34239</v>
      </c>
      <c r="G13177" t="s">
        <v>8588</v>
      </c>
      <c r="H13177" t="s">
        <v>8464</v>
      </c>
      <c r="I13177" t="s">
        <v>8552</v>
      </c>
      <c r="J13177" t="s">
        <v>10147</v>
      </c>
    </row>
    <row r="13178" spans="1:10" x14ac:dyDescent="0.25">
      <c r="A13178" t="s">
        <v>34240</v>
      </c>
      <c r="B13178" t="s">
        <v>34241</v>
      </c>
      <c r="C13178" t="s">
        <v>8520</v>
      </c>
      <c r="D13178" t="s">
        <v>34242</v>
      </c>
      <c r="E13178" t="s">
        <v>8550</v>
      </c>
      <c r="F13178" t="s">
        <v>34243</v>
      </c>
      <c r="G13178" t="s">
        <v>8588</v>
      </c>
      <c r="H13178" t="s">
        <v>8464</v>
      </c>
      <c r="I13178" t="s">
        <v>8552</v>
      </c>
      <c r="J13178" t="s">
        <v>34244</v>
      </c>
    </row>
    <row r="13179" spans="1:10" x14ac:dyDescent="0.25">
      <c r="A13179" t="s">
        <v>34245</v>
      </c>
      <c r="B13179" t="s">
        <v>34246</v>
      </c>
      <c r="C13179" t="s">
        <v>8520</v>
      </c>
      <c r="D13179" t="s">
        <v>5956</v>
      </c>
      <c r="E13179" t="s">
        <v>8550</v>
      </c>
      <c r="F13179" t="s">
        <v>34247</v>
      </c>
      <c r="G13179" t="s">
        <v>8588</v>
      </c>
      <c r="H13179" t="s">
        <v>8464</v>
      </c>
      <c r="I13179" t="s">
        <v>8552</v>
      </c>
      <c r="J13179" t="s">
        <v>34082</v>
      </c>
    </row>
    <row r="13180" spans="1:10" x14ac:dyDescent="0.25">
      <c r="A13180" t="s">
        <v>34248</v>
      </c>
      <c r="B13180" t="s">
        <v>34249</v>
      </c>
      <c r="C13180" t="s">
        <v>8520</v>
      </c>
      <c r="D13180" t="s">
        <v>34250</v>
      </c>
      <c r="E13180" t="s">
        <v>8550</v>
      </c>
      <c r="F13180" t="s">
        <v>34251</v>
      </c>
      <c r="G13180" t="s">
        <v>8588</v>
      </c>
      <c r="H13180" t="s">
        <v>8464</v>
      </c>
      <c r="I13180" t="s">
        <v>8552</v>
      </c>
      <c r="J13180" t="s">
        <v>34252</v>
      </c>
    </row>
    <row r="13181" spans="1:10" x14ac:dyDescent="0.25">
      <c r="A13181" t="s">
        <v>34253</v>
      </c>
      <c r="B13181" t="s">
        <v>34254</v>
      </c>
      <c r="C13181" t="s">
        <v>8520</v>
      </c>
      <c r="D13181" t="s">
        <v>34255</v>
      </c>
      <c r="E13181" t="s">
        <v>8550</v>
      </c>
      <c r="F13181" t="s">
        <v>34251</v>
      </c>
      <c r="G13181" t="s">
        <v>8588</v>
      </c>
      <c r="H13181" t="s">
        <v>8464</v>
      </c>
      <c r="I13181" t="s">
        <v>8552</v>
      </c>
      <c r="J13181" t="s">
        <v>34252</v>
      </c>
    </row>
    <row r="13182" spans="1:10" x14ac:dyDescent="0.25">
      <c r="A13182" t="s">
        <v>34256</v>
      </c>
      <c r="B13182" t="s">
        <v>34257</v>
      </c>
      <c r="C13182" t="s">
        <v>8520</v>
      </c>
      <c r="D13182" t="s">
        <v>34258</v>
      </c>
      <c r="E13182" t="s">
        <v>8550</v>
      </c>
      <c r="F13182" t="s">
        <v>34251</v>
      </c>
      <c r="G13182" t="s">
        <v>8588</v>
      </c>
      <c r="H13182" t="s">
        <v>8464</v>
      </c>
      <c r="I13182" t="s">
        <v>8552</v>
      </c>
      <c r="J13182" t="s">
        <v>34252</v>
      </c>
    </row>
    <row r="13183" spans="1:10" x14ac:dyDescent="0.25">
      <c r="A13183" t="s">
        <v>34259</v>
      </c>
      <c r="B13183" t="s">
        <v>34260</v>
      </c>
      <c r="C13183" t="s">
        <v>8520</v>
      </c>
      <c r="D13183" t="s">
        <v>34261</v>
      </c>
      <c r="E13183" t="s">
        <v>8550</v>
      </c>
      <c r="F13183" t="s">
        <v>34262</v>
      </c>
      <c r="G13183" t="s">
        <v>8518</v>
      </c>
      <c r="H13183" t="s">
        <v>8464</v>
      </c>
      <c r="I13183" t="s">
        <v>8552</v>
      </c>
      <c r="J13183" t="s">
        <v>8520</v>
      </c>
    </row>
    <row r="13184" spans="1:10" x14ac:dyDescent="0.25">
      <c r="A13184" t="s">
        <v>34263</v>
      </c>
      <c r="B13184" t="s">
        <v>34264</v>
      </c>
      <c r="C13184" t="s">
        <v>8520</v>
      </c>
      <c r="D13184" t="s">
        <v>34265</v>
      </c>
      <c r="E13184" t="s">
        <v>8550</v>
      </c>
      <c r="F13184" t="s">
        <v>34266</v>
      </c>
      <c r="G13184" t="s">
        <v>8518</v>
      </c>
      <c r="H13184" t="s">
        <v>8464</v>
      </c>
      <c r="I13184" t="s">
        <v>8552</v>
      </c>
      <c r="J13184" t="s">
        <v>8520</v>
      </c>
    </row>
    <row r="13185" spans="1:10" x14ac:dyDescent="0.25">
      <c r="A13185" t="s">
        <v>34267</v>
      </c>
      <c r="B13185" t="s">
        <v>34268</v>
      </c>
      <c r="C13185" t="s">
        <v>8520</v>
      </c>
      <c r="D13185" t="s">
        <v>34269</v>
      </c>
      <c r="E13185" t="s">
        <v>8550</v>
      </c>
      <c r="F13185" t="s">
        <v>33955</v>
      </c>
      <c r="G13185" t="s">
        <v>8588</v>
      </c>
      <c r="H13185" t="s">
        <v>8464</v>
      </c>
      <c r="I13185" t="s">
        <v>8552</v>
      </c>
      <c r="J13185" t="s">
        <v>33718</v>
      </c>
    </row>
    <row r="13186" spans="1:10" x14ac:dyDescent="0.25">
      <c r="A13186" t="s">
        <v>34270</v>
      </c>
      <c r="B13186" t="s">
        <v>34271</v>
      </c>
      <c r="C13186" t="s">
        <v>8520</v>
      </c>
      <c r="D13186" t="s">
        <v>34272</v>
      </c>
      <c r="E13186" t="s">
        <v>8550</v>
      </c>
      <c r="F13186" t="s">
        <v>33831</v>
      </c>
      <c r="G13186" t="s">
        <v>8588</v>
      </c>
      <c r="H13186" t="s">
        <v>8464</v>
      </c>
      <c r="I13186" t="s">
        <v>8552</v>
      </c>
      <c r="J13186" t="s">
        <v>29708</v>
      </c>
    </row>
    <row r="13187" spans="1:10" x14ac:dyDescent="0.25">
      <c r="A13187" t="s">
        <v>34273</v>
      </c>
      <c r="B13187" t="s">
        <v>34274</v>
      </c>
      <c r="C13187" t="s">
        <v>8520</v>
      </c>
      <c r="D13187" t="s">
        <v>34275</v>
      </c>
      <c r="E13187" t="s">
        <v>8550</v>
      </c>
      <c r="F13187" t="s">
        <v>34276</v>
      </c>
      <c r="G13187" t="s">
        <v>8588</v>
      </c>
      <c r="H13187" t="s">
        <v>8464</v>
      </c>
      <c r="I13187" t="s">
        <v>8552</v>
      </c>
      <c r="J13187" t="s">
        <v>10147</v>
      </c>
    </row>
    <row r="13188" spans="1:10" x14ac:dyDescent="0.25">
      <c r="A13188" t="s">
        <v>34277</v>
      </c>
      <c r="B13188" t="s">
        <v>34278</v>
      </c>
      <c r="C13188" t="s">
        <v>8520</v>
      </c>
      <c r="D13188" t="s">
        <v>8020</v>
      </c>
      <c r="E13188" t="s">
        <v>8550</v>
      </c>
      <c r="F13188" t="s">
        <v>34279</v>
      </c>
      <c r="G13188" t="s">
        <v>8588</v>
      </c>
      <c r="H13188" t="s">
        <v>8464</v>
      </c>
      <c r="I13188" t="s">
        <v>8552</v>
      </c>
      <c r="J13188" t="s">
        <v>34280</v>
      </c>
    </row>
    <row r="13189" spans="1:10" x14ac:dyDescent="0.25">
      <c r="A13189" t="s">
        <v>34281</v>
      </c>
      <c r="B13189" t="s">
        <v>34282</v>
      </c>
      <c r="C13189" t="s">
        <v>34283</v>
      </c>
      <c r="D13189" t="s">
        <v>34284</v>
      </c>
      <c r="E13189" t="s">
        <v>8550</v>
      </c>
      <c r="F13189" t="s">
        <v>34285</v>
      </c>
      <c r="G13189" t="s">
        <v>8588</v>
      </c>
      <c r="H13189" t="s">
        <v>8464</v>
      </c>
      <c r="I13189" t="s">
        <v>8552</v>
      </c>
      <c r="J13189" t="s">
        <v>10147</v>
      </c>
    </row>
    <row r="13190" spans="1:10" x14ac:dyDescent="0.25">
      <c r="A13190" t="s">
        <v>34286</v>
      </c>
      <c r="B13190" t="s">
        <v>34287</v>
      </c>
      <c r="C13190" t="s">
        <v>34288</v>
      </c>
      <c r="D13190" t="s">
        <v>34289</v>
      </c>
      <c r="E13190" t="s">
        <v>8550</v>
      </c>
      <c r="F13190" t="s">
        <v>34290</v>
      </c>
      <c r="G13190" t="s">
        <v>8588</v>
      </c>
      <c r="H13190" t="s">
        <v>8464</v>
      </c>
      <c r="I13190" t="s">
        <v>8552</v>
      </c>
      <c r="J13190" t="s">
        <v>10147</v>
      </c>
    </row>
    <row r="13191" spans="1:10" x14ac:dyDescent="0.25">
      <c r="A13191" t="s">
        <v>34291</v>
      </c>
      <c r="B13191" t="s">
        <v>34292</v>
      </c>
      <c r="C13191" t="s">
        <v>8520</v>
      </c>
      <c r="D13191" t="s">
        <v>34293</v>
      </c>
      <c r="E13191" t="s">
        <v>8550</v>
      </c>
      <c r="F13191" t="s">
        <v>34294</v>
      </c>
      <c r="G13191" t="s">
        <v>8588</v>
      </c>
      <c r="H13191" t="s">
        <v>8464</v>
      </c>
      <c r="I13191" t="s">
        <v>8552</v>
      </c>
      <c r="J13191" t="s">
        <v>10147</v>
      </c>
    </row>
    <row r="13192" spans="1:10" x14ac:dyDescent="0.25">
      <c r="A13192" t="s">
        <v>34295</v>
      </c>
      <c r="B13192" t="s">
        <v>34296</v>
      </c>
      <c r="C13192" t="s">
        <v>8520</v>
      </c>
      <c r="D13192" t="s">
        <v>34297</v>
      </c>
      <c r="E13192" t="s">
        <v>8550</v>
      </c>
      <c r="F13192" t="s">
        <v>34298</v>
      </c>
      <c r="G13192" t="s">
        <v>8588</v>
      </c>
      <c r="H13192" t="s">
        <v>8464</v>
      </c>
      <c r="I13192" t="s">
        <v>8552</v>
      </c>
      <c r="J13192" t="s">
        <v>10147</v>
      </c>
    </row>
    <row r="13193" spans="1:10" x14ac:dyDescent="0.25">
      <c r="A13193" t="s">
        <v>34299</v>
      </c>
      <c r="B13193" t="s">
        <v>34300</v>
      </c>
      <c r="C13193" t="s">
        <v>8520</v>
      </c>
      <c r="D13193" t="s">
        <v>8007</v>
      </c>
      <c r="E13193" t="s">
        <v>8550</v>
      </c>
      <c r="F13193" t="s">
        <v>33279</v>
      </c>
      <c r="G13193" t="s">
        <v>8588</v>
      </c>
      <c r="H13193" t="s">
        <v>8464</v>
      </c>
      <c r="I13193" t="s">
        <v>8552</v>
      </c>
      <c r="J13193" t="s">
        <v>29718</v>
      </c>
    </row>
    <row r="13194" spans="1:10" x14ac:dyDescent="0.25">
      <c r="A13194" t="s">
        <v>34301</v>
      </c>
      <c r="B13194" t="s">
        <v>34302</v>
      </c>
      <c r="C13194" t="s">
        <v>8520</v>
      </c>
      <c r="D13194" t="s">
        <v>34303</v>
      </c>
      <c r="E13194" t="s">
        <v>8550</v>
      </c>
      <c r="F13194" t="s">
        <v>33831</v>
      </c>
      <c r="G13194" t="s">
        <v>8588</v>
      </c>
      <c r="H13194" t="s">
        <v>8464</v>
      </c>
      <c r="I13194" t="s">
        <v>8552</v>
      </c>
      <c r="J13194" t="s">
        <v>29708</v>
      </c>
    </row>
    <row r="13195" spans="1:10" x14ac:dyDescent="0.25">
      <c r="A13195" t="s">
        <v>34304</v>
      </c>
      <c r="B13195" t="s">
        <v>34305</v>
      </c>
      <c r="C13195" t="s">
        <v>8520</v>
      </c>
      <c r="D13195" t="s">
        <v>34306</v>
      </c>
      <c r="E13195" t="s">
        <v>8550</v>
      </c>
      <c r="F13195" t="s">
        <v>33279</v>
      </c>
      <c r="G13195" t="s">
        <v>8588</v>
      </c>
      <c r="H13195" t="s">
        <v>8464</v>
      </c>
      <c r="I13195" t="s">
        <v>8552</v>
      </c>
      <c r="J13195" t="s">
        <v>29718</v>
      </c>
    </row>
    <row r="13196" spans="1:10" x14ac:dyDescent="0.25">
      <c r="A13196" t="s">
        <v>34307</v>
      </c>
      <c r="B13196" t="s">
        <v>34308</v>
      </c>
      <c r="C13196" t="s">
        <v>8520</v>
      </c>
      <c r="D13196" t="s">
        <v>8081</v>
      </c>
      <c r="E13196" t="s">
        <v>8550</v>
      </c>
      <c r="F13196" t="s">
        <v>33279</v>
      </c>
      <c r="G13196" t="s">
        <v>8588</v>
      </c>
      <c r="H13196" t="s">
        <v>8464</v>
      </c>
      <c r="I13196" t="s">
        <v>8552</v>
      </c>
      <c r="J13196" t="s">
        <v>29718</v>
      </c>
    </row>
    <row r="13197" spans="1:10" x14ac:dyDescent="0.25">
      <c r="A13197" t="s">
        <v>34309</v>
      </c>
      <c r="B13197" t="s">
        <v>34310</v>
      </c>
      <c r="C13197" t="s">
        <v>8520</v>
      </c>
      <c r="D13197" t="s">
        <v>8028</v>
      </c>
      <c r="E13197" t="s">
        <v>8550</v>
      </c>
      <c r="F13197" t="s">
        <v>33274</v>
      </c>
      <c r="G13197" t="s">
        <v>8588</v>
      </c>
      <c r="H13197" t="s">
        <v>8464</v>
      </c>
      <c r="I13197" t="s">
        <v>8552</v>
      </c>
      <c r="J13197" t="s">
        <v>29784</v>
      </c>
    </row>
    <row r="13198" spans="1:10" x14ac:dyDescent="0.25">
      <c r="A13198" t="s">
        <v>34311</v>
      </c>
      <c r="B13198" t="s">
        <v>34312</v>
      </c>
      <c r="C13198" t="s">
        <v>8520</v>
      </c>
      <c r="D13198" t="s">
        <v>34313</v>
      </c>
      <c r="E13198" t="s">
        <v>8550</v>
      </c>
      <c r="F13198" t="s">
        <v>33279</v>
      </c>
      <c r="G13198" t="s">
        <v>8588</v>
      </c>
      <c r="H13198" t="s">
        <v>8464</v>
      </c>
      <c r="I13198" t="s">
        <v>8552</v>
      </c>
      <c r="J13198" t="s">
        <v>29718</v>
      </c>
    </row>
    <row r="13199" spans="1:10" x14ac:dyDescent="0.25">
      <c r="A13199" t="s">
        <v>34314</v>
      </c>
      <c r="B13199" t="s">
        <v>34315</v>
      </c>
      <c r="C13199" t="s">
        <v>8520</v>
      </c>
      <c r="D13199" t="s">
        <v>34316</v>
      </c>
      <c r="E13199" t="s">
        <v>8550</v>
      </c>
      <c r="F13199" t="s">
        <v>34317</v>
      </c>
      <c r="G13199" t="s">
        <v>8588</v>
      </c>
      <c r="H13199" t="s">
        <v>8464</v>
      </c>
      <c r="I13199" t="s">
        <v>8552</v>
      </c>
      <c r="J13199" t="s">
        <v>10147</v>
      </c>
    </row>
    <row r="13200" spans="1:10" x14ac:dyDescent="0.25">
      <c r="A13200" t="s">
        <v>34318</v>
      </c>
      <c r="B13200" t="s">
        <v>34319</v>
      </c>
      <c r="C13200" t="s">
        <v>8520</v>
      </c>
      <c r="D13200" t="s">
        <v>34320</v>
      </c>
      <c r="E13200" t="s">
        <v>8550</v>
      </c>
      <c r="F13200" t="s">
        <v>33831</v>
      </c>
      <c r="G13200" t="s">
        <v>8588</v>
      </c>
      <c r="H13200" t="s">
        <v>8464</v>
      </c>
      <c r="I13200" t="s">
        <v>8552</v>
      </c>
      <c r="J13200" t="s">
        <v>29708</v>
      </c>
    </row>
    <row r="13201" spans="1:10" x14ac:dyDescent="0.25">
      <c r="A13201" t="s">
        <v>34321</v>
      </c>
      <c r="B13201" t="s">
        <v>34322</v>
      </c>
      <c r="C13201" t="s">
        <v>8520</v>
      </c>
      <c r="D13201" t="s">
        <v>34323</v>
      </c>
      <c r="E13201" t="s">
        <v>8550</v>
      </c>
      <c r="F13201" t="s">
        <v>34324</v>
      </c>
      <c r="G13201" t="s">
        <v>8588</v>
      </c>
      <c r="H13201" t="s">
        <v>8464</v>
      </c>
      <c r="I13201" t="s">
        <v>8552</v>
      </c>
      <c r="J13201" t="s">
        <v>10147</v>
      </c>
    </row>
    <row r="13202" spans="1:10" x14ac:dyDescent="0.25">
      <c r="A13202" t="s">
        <v>34325</v>
      </c>
      <c r="B13202" t="s">
        <v>34326</v>
      </c>
      <c r="C13202" t="s">
        <v>8520</v>
      </c>
      <c r="D13202" t="s">
        <v>34327</v>
      </c>
      <c r="E13202" t="s">
        <v>8550</v>
      </c>
      <c r="F13202" t="s">
        <v>33831</v>
      </c>
      <c r="G13202" t="s">
        <v>8588</v>
      </c>
      <c r="H13202" t="s">
        <v>8464</v>
      </c>
      <c r="I13202" t="s">
        <v>8552</v>
      </c>
      <c r="J13202" t="s">
        <v>29708</v>
      </c>
    </row>
    <row r="13203" spans="1:10" x14ac:dyDescent="0.25">
      <c r="A13203" t="s">
        <v>34328</v>
      </c>
      <c r="B13203" t="s">
        <v>34329</v>
      </c>
      <c r="C13203" t="s">
        <v>8520</v>
      </c>
      <c r="D13203" t="s">
        <v>34330</v>
      </c>
      <c r="E13203" t="s">
        <v>8550</v>
      </c>
      <c r="F13203" t="s">
        <v>33279</v>
      </c>
      <c r="G13203" t="s">
        <v>8588</v>
      </c>
      <c r="H13203" t="s">
        <v>8464</v>
      </c>
      <c r="I13203" t="s">
        <v>8552</v>
      </c>
      <c r="J13203" t="s">
        <v>29708</v>
      </c>
    </row>
    <row r="13204" spans="1:10" x14ac:dyDescent="0.25">
      <c r="A13204" t="s">
        <v>34331</v>
      </c>
      <c r="B13204" t="s">
        <v>34332</v>
      </c>
      <c r="C13204" t="s">
        <v>8520</v>
      </c>
      <c r="D13204" t="s">
        <v>34333</v>
      </c>
      <c r="E13204" t="s">
        <v>8550</v>
      </c>
      <c r="F13204" t="s">
        <v>33831</v>
      </c>
      <c r="G13204" t="s">
        <v>8588</v>
      </c>
      <c r="H13204" t="s">
        <v>8464</v>
      </c>
      <c r="I13204" t="s">
        <v>8552</v>
      </c>
      <c r="J13204" t="s">
        <v>29708</v>
      </c>
    </row>
    <row r="13205" spans="1:10" x14ac:dyDescent="0.25">
      <c r="A13205" t="s">
        <v>34334</v>
      </c>
      <c r="B13205" t="s">
        <v>34335</v>
      </c>
      <c r="C13205" t="s">
        <v>8520</v>
      </c>
      <c r="D13205" t="s">
        <v>34336</v>
      </c>
      <c r="E13205" t="s">
        <v>8550</v>
      </c>
      <c r="F13205" t="s">
        <v>33831</v>
      </c>
      <c r="G13205" t="s">
        <v>8588</v>
      </c>
      <c r="H13205" t="s">
        <v>8464</v>
      </c>
      <c r="I13205" t="s">
        <v>8552</v>
      </c>
      <c r="J13205" t="s">
        <v>29708</v>
      </c>
    </row>
    <row r="13206" spans="1:10" x14ac:dyDescent="0.25">
      <c r="A13206" t="s">
        <v>34337</v>
      </c>
      <c r="B13206" t="s">
        <v>34338</v>
      </c>
      <c r="C13206" t="s">
        <v>8520</v>
      </c>
      <c r="D13206" t="s">
        <v>34339</v>
      </c>
      <c r="E13206" t="s">
        <v>8550</v>
      </c>
      <c r="F13206" t="s">
        <v>34340</v>
      </c>
      <c r="G13206" t="s">
        <v>8588</v>
      </c>
      <c r="H13206" t="s">
        <v>8464</v>
      </c>
      <c r="I13206" t="s">
        <v>8552</v>
      </c>
      <c r="J13206" t="s">
        <v>33718</v>
      </c>
    </row>
    <row r="13207" spans="1:10" x14ac:dyDescent="0.25">
      <c r="A13207" t="s">
        <v>34341</v>
      </c>
      <c r="B13207" t="s">
        <v>34342</v>
      </c>
      <c r="C13207" t="s">
        <v>8520</v>
      </c>
      <c r="D13207" t="s">
        <v>34343</v>
      </c>
      <c r="E13207" t="s">
        <v>8550</v>
      </c>
      <c r="F13207" t="s">
        <v>34344</v>
      </c>
      <c r="G13207" t="s">
        <v>8588</v>
      </c>
      <c r="H13207" t="s">
        <v>8464</v>
      </c>
      <c r="I13207" t="s">
        <v>8552</v>
      </c>
      <c r="J13207" t="s">
        <v>34280</v>
      </c>
    </row>
    <row r="13208" spans="1:10" x14ac:dyDescent="0.25">
      <c r="A13208" t="s">
        <v>34345</v>
      </c>
      <c r="B13208" t="s">
        <v>34346</v>
      </c>
      <c r="C13208" t="s">
        <v>8520</v>
      </c>
      <c r="D13208" t="s">
        <v>34347</v>
      </c>
      <c r="E13208" t="s">
        <v>8550</v>
      </c>
      <c r="F13208" t="s">
        <v>33279</v>
      </c>
      <c r="G13208" t="s">
        <v>8588</v>
      </c>
      <c r="H13208" t="s">
        <v>8464</v>
      </c>
      <c r="I13208" t="s">
        <v>8552</v>
      </c>
      <c r="J13208" t="s">
        <v>29718</v>
      </c>
    </row>
    <row r="13209" spans="1:10" x14ac:dyDescent="0.25">
      <c r="A13209" t="s">
        <v>34348</v>
      </c>
      <c r="B13209" t="s">
        <v>34349</v>
      </c>
      <c r="C13209" t="s">
        <v>8520</v>
      </c>
      <c r="D13209" t="s">
        <v>34350</v>
      </c>
      <c r="E13209" t="s">
        <v>8550</v>
      </c>
      <c r="F13209" t="s">
        <v>34351</v>
      </c>
      <c r="G13209" t="s">
        <v>8588</v>
      </c>
      <c r="H13209" t="s">
        <v>8464</v>
      </c>
      <c r="I13209" t="s">
        <v>8552</v>
      </c>
      <c r="J13209" t="s">
        <v>33718</v>
      </c>
    </row>
    <row r="13210" spans="1:10" x14ac:dyDescent="0.25">
      <c r="A13210" t="s">
        <v>34352</v>
      </c>
      <c r="B13210" t="s">
        <v>34353</v>
      </c>
      <c r="C13210" t="s">
        <v>8520</v>
      </c>
      <c r="D13210" t="s">
        <v>34354</v>
      </c>
      <c r="E13210" t="s">
        <v>8550</v>
      </c>
      <c r="F13210" t="s">
        <v>34355</v>
      </c>
      <c r="G13210" t="s">
        <v>8588</v>
      </c>
      <c r="H13210" t="s">
        <v>8464</v>
      </c>
      <c r="I13210" t="s">
        <v>8552</v>
      </c>
      <c r="J13210" t="s">
        <v>10147</v>
      </c>
    </row>
    <row r="13211" spans="1:10" x14ac:dyDescent="0.25">
      <c r="A13211" t="s">
        <v>34356</v>
      </c>
      <c r="B13211" t="s">
        <v>34357</v>
      </c>
      <c r="C13211" t="s">
        <v>8520</v>
      </c>
      <c r="D13211" t="s">
        <v>34358</v>
      </c>
      <c r="E13211" t="s">
        <v>8550</v>
      </c>
      <c r="F13211" t="s">
        <v>34359</v>
      </c>
      <c r="G13211" t="s">
        <v>8588</v>
      </c>
      <c r="H13211" t="s">
        <v>8464</v>
      </c>
      <c r="I13211" t="s">
        <v>8552</v>
      </c>
      <c r="J13211" t="s">
        <v>10147</v>
      </c>
    </row>
    <row r="13212" spans="1:10" x14ac:dyDescent="0.25">
      <c r="A13212" t="s">
        <v>34360</v>
      </c>
      <c r="B13212" t="s">
        <v>34361</v>
      </c>
      <c r="C13212" t="s">
        <v>8520</v>
      </c>
      <c r="D13212" t="s">
        <v>34362</v>
      </c>
      <c r="E13212" t="s">
        <v>8550</v>
      </c>
      <c r="F13212" t="s">
        <v>34363</v>
      </c>
      <c r="G13212" t="s">
        <v>8588</v>
      </c>
      <c r="H13212" t="s">
        <v>8464</v>
      </c>
      <c r="I13212" t="s">
        <v>8552</v>
      </c>
      <c r="J13212" t="s">
        <v>10147</v>
      </c>
    </row>
    <row r="13213" spans="1:10" x14ac:dyDescent="0.25">
      <c r="A13213" t="s">
        <v>34364</v>
      </c>
      <c r="B13213" t="s">
        <v>34365</v>
      </c>
      <c r="C13213" t="s">
        <v>8520</v>
      </c>
      <c r="D13213" t="s">
        <v>34366</v>
      </c>
      <c r="E13213" t="s">
        <v>8550</v>
      </c>
      <c r="F13213" t="s">
        <v>34367</v>
      </c>
      <c r="G13213" t="s">
        <v>8588</v>
      </c>
      <c r="H13213" t="s">
        <v>8464</v>
      </c>
      <c r="I13213" t="s">
        <v>8552</v>
      </c>
      <c r="J13213" t="s">
        <v>10147</v>
      </c>
    </row>
    <row r="13214" spans="1:10" x14ac:dyDescent="0.25">
      <c r="A13214" t="s">
        <v>34368</v>
      </c>
      <c r="B13214" t="s">
        <v>34369</v>
      </c>
      <c r="C13214" t="s">
        <v>8520</v>
      </c>
      <c r="D13214" t="s">
        <v>8089</v>
      </c>
      <c r="E13214" t="s">
        <v>8550</v>
      </c>
      <c r="F13214" t="s">
        <v>34370</v>
      </c>
      <c r="G13214" t="s">
        <v>8588</v>
      </c>
      <c r="H13214" t="s">
        <v>8464</v>
      </c>
      <c r="I13214" t="s">
        <v>8552</v>
      </c>
      <c r="J13214" t="s">
        <v>10147</v>
      </c>
    </row>
    <row r="13215" spans="1:10" x14ac:dyDescent="0.25">
      <c r="A13215" t="s">
        <v>34371</v>
      </c>
      <c r="B13215" t="s">
        <v>34372</v>
      </c>
      <c r="C13215" t="s">
        <v>8520</v>
      </c>
      <c r="D13215" t="s">
        <v>34373</v>
      </c>
      <c r="E13215" t="s">
        <v>8550</v>
      </c>
      <c r="F13215" t="s">
        <v>33279</v>
      </c>
      <c r="G13215" t="s">
        <v>8588</v>
      </c>
      <c r="H13215" t="s">
        <v>8464</v>
      </c>
      <c r="I13215" t="s">
        <v>8552</v>
      </c>
      <c r="J13215" t="s">
        <v>29708</v>
      </c>
    </row>
    <row r="13216" spans="1:10" x14ac:dyDescent="0.25">
      <c r="A13216" t="s">
        <v>34374</v>
      </c>
      <c r="B13216" t="s">
        <v>34375</v>
      </c>
      <c r="C13216" t="s">
        <v>8520</v>
      </c>
      <c r="D13216" t="s">
        <v>34376</v>
      </c>
      <c r="E13216" t="s">
        <v>8550</v>
      </c>
      <c r="F13216" t="s">
        <v>34377</v>
      </c>
      <c r="G13216" t="s">
        <v>8588</v>
      </c>
      <c r="H13216" t="s">
        <v>8464</v>
      </c>
      <c r="I13216" t="s">
        <v>8552</v>
      </c>
      <c r="J13216" t="s">
        <v>33718</v>
      </c>
    </row>
    <row r="13217" spans="1:10" x14ac:dyDescent="0.25">
      <c r="A13217" t="s">
        <v>34378</v>
      </c>
      <c r="B13217" t="s">
        <v>34379</v>
      </c>
      <c r="C13217" t="s">
        <v>8520</v>
      </c>
      <c r="D13217" t="s">
        <v>34380</v>
      </c>
      <c r="E13217" t="s">
        <v>8550</v>
      </c>
      <c r="F13217" t="s">
        <v>33831</v>
      </c>
      <c r="G13217" t="s">
        <v>8588</v>
      </c>
      <c r="H13217" t="s">
        <v>8464</v>
      </c>
      <c r="I13217" t="s">
        <v>8552</v>
      </c>
      <c r="J13217" t="s">
        <v>29718</v>
      </c>
    </row>
    <row r="13218" spans="1:10" x14ac:dyDescent="0.25">
      <c r="A13218" t="s">
        <v>34381</v>
      </c>
      <c r="B13218" t="s">
        <v>34382</v>
      </c>
      <c r="C13218" t="s">
        <v>8520</v>
      </c>
      <c r="D13218" t="s">
        <v>34383</v>
      </c>
      <c r="E13218" t="s">
        <v>8550</v>
      </c>
      <c r="F13218" t="s">
        <v>33831</v>
      </c>
      <c r="G13218" t="s">
        <v>8588</v>
      </c>
      <c r="H13218" t="s">
        <v>8464</v>
      </c>
      <c r="I13218" t="s">
        <v>8552</v>
      </c>
      <c r="J13218" t="s">
        <v>29718</v>
      </c>
    </row>
    <row r="13219" spans="1:10" x14ac:dyDescent="0.25">
      <c r="A13219" t="s">
        <v>34384</v>
      </c>
      <c r="B13219" t="s">
        <v>34385</v>
      </c>
      <c r="C13219" t="s">
        <v>8520</v>
      </c>
      <c r="D13219" t="s">
        <v>34386</v>
      </c>
      <c r="E13219" t="s">
        <v>8550</v>
      </c>
      <c r="F13219" t="s">
        <v>33831</v>
      </c>
      <c r="G13219" t="s">
        <v>8588</v>
      </c>
      <c r="H13219" t="s">
        <v>8464</v>
      </c>
      <c r="I13219" t="s">
        <v>8552</v>
      </c>
      <c r="J13219" t="s">
        <v>29708</v>
      </c>
    </row>
    <row r="13220" spans="1:10" x14ac:dyDescent="0.25">
      <c r="A13220" t="s">
        <v>34387</v>
      </c>
      <c r="B13220" t="s">
        <v>34388</v>
      </c>
      <c r="C13220" t="s">
        <v>8520</v>
      </c>
      <c r="D13220" t="s">
        <v>34389</v>
      </c>
      <c r="E13220" t="s">
        <v>8550</v>
      </c>
      <c r="F13220" t="s">
        <v>34390</v>
      </c>
      <c r="G13220" t="s">
        <v>8588</v>
      </c>
      <c r="H13220" t="s">
        <v>8464</v>
      </c>
      <c r="I13220" t="s">
        <v>8552</v>
      </c>
      <c r="J13220" t="s">
        <v>33718</v>
      </c>
    </row>
    <row r="13221" spans="1:10" x14ac:dyDescent="0.25">
      <c r="A13221" t="s">
        <v>34391</v>
      </c>
      <c r="B13221" t="s">
        <v>34392</v>
      </c>
      <c r="C13221" t="s">
        <v>8520</v>
      </c>
      <c r="D13221" t="s">
        <v>34393</v>
      </c>
      <c r="E13221" t="s">
        <v>8550</v>
      </c>
      <c r="F13221" t="s">
        <v>34394</v>
      </c>
      <c r="G13221" t="s">
        <v>8588</v>
      </c>
      <c r="H13221" t="s">
        <v>8464</v>
      </c>
      <c r="I13221" t="s">
        <v>8552</v>
      </c>
      <c r="J13221" t="s">
        <v>10147</v>
      </c>
    </row>
    <row r="13222" spans="1:10" x14ac:dyDescent="0.25">
      <c r="A13222" t="s">
        <v>34395</v>
      </c>
      <c r="B13222" t="s">
        <v>34396</v>
      </c>
      <c r="C13222" t="s">
        <v>8520</v>
      </c>
      <c r="D13222" t="s">
        <v>8038</v>
      </c>
      <c r="E13222" t="s">
        <v>8550</v>
      </c>
      <c r="F13222" t="s">
        <v>33279</v>
      </c>
      <c r="G13222" t="s">
        <v>8588</v>
      </c>
      <c r="H13222" t="s">
        <v>8464</v>
      </c>
      <c r="I13222" t="s">
        <v>8552</v>
      </c>
      <c r="J13222" t="s">
        <v>29708</v>
      </c>
    </row>
    <row r="13223" spans="1:10" x14ac:dyDescent="0.25">
      <c r="A13223" t="s">
        <v>34397</v>
      </c>
      <c r="B13223" t="s">
        <v>34398</v>
      </c>
      <c r="C13223" t="s">
        <v>8520</v>
      </c>
      <c r="D13223" t="s">
        <v>34399</v>
      </c>
      <c r="E13223" t="s">
        <v>8550</v>
      </c>
      <c r="F13223" t="s">
        <v>33831</v>
      </c>
      <c r="G13223" t="s">
        <v>8588</v>
      </c>
      <c r="H13223" t="s">
        <v>8464</v>
      </c>
      <c r="I13223" t="s">
        <v>8552</v>
      </c>
      <c r="J13223" t="s">
        <v>29708</v>
      </c>
    </row>
    <row r="13224" spans="1:10" x14ac:dyDescent="0.25">
      <c r="A13224" t="s">
        <v>34400</v>
      </c>
      <c r="B13224" t="s">
        <v>34401</v>
      </c>
      <c r="C13224" t="s">
        <v>8520</v>
      </c>
      <c r="D13224" t="s">
        <v>134</v>
      </c>
      <c r="E13224" t="s">
        <v>8550</v>
      </c>
      <c r="F13224" t="s">
        <v>34402</v>
      </c>
      <c r="G13224" t="s">
        <v>8588</v>
      </c>
      <c r="H13224" t="s">
        <v>8464</v>
      </c>
      <c r="I13224" t="s">
        <v>8552</v>
      </c>
      <c r="J13224" t="s">
        <v>29708</v>
      </c>
    </row>
    <row r="13225" spans="1:10" x14ac:dyDescent="0.25">
      <c r="A13225" t="s">
        <v>34403</v>
      </c>
      <c r="B13225" t="s">
        <v>34404</v>
      </c>
      <c r="C13225" t="s">
        <v>8520</v>
      </c>
      <c r="D13225" t="s">
        <v>34405</v>
      </c>
      <c r="E13225" t="s">
        <v>8550</v>
      </c>
      <c r="F13225" t="s">
        <v>33279</v>
      </c>
      <c r="G13225" t="s">
        <v>8588</v>
      </c>
      <c r="H13225" t="s">
        <v>8464</v>
      </c>
      <c r="I13225" t="s">
        <v>8552</v>
      </c>
      <c r="J13225" t="s">
        <v>29708</v>
      </c>
    </row>
    <row r="13226" spans="1:10" x14ac:dyDescent="0.25">
      <c r="A13226" t="s">
        <v>34406</v>
      </c>
      <c r="B13226" t="s">
        <v>34407</v>
      </c>
      <c r="C13226" t="s">
        <v>8520</v>
      </c>
      <c r="D13226" t="s">
        <v>34408</v>
      </c>
      <c r="E13226" t="s">
        <v>8550</v>
      </c>
      <c r="F13226" t="s">
        <v>34409</v>
      </c>
      <c r="G13226" t="s">
        <v>8588</v>
      </c>
      <c r="H13226" t="s">
        <v>8464</v>
      </c>
      <c r="I13226" t="s">
        <v>8552</v>
      </c>
      <c r="J13226" t="s">
        <v>29708</v>
      </c>
    </row>
    <row r="13227" spans="1:10" x14ac:dyDescent="0.25">
      <c r="A13227" t="s">
        <v>34410</v>
      </c>
      <c r="B13227" t="s">
        <v>34411</v>
      </c>
      <c r="C13227" t="s">
        <v>8520</v>
      </c>
      <c r="D13227" t="s">
        <v>34412</v>
      </c>
      <c r="E13227" t="s">
        <v>8550</v>
      </c>
      <c r="F13227" t="s">
        <v>34413</v>
      </c>
      <c r="G13227" t="s">
        <v>8588</v>
      </c>
      <c r="H13227" t="s">
        <v>8464</v>
      </c>
      <c r="I13227" t="s">
        <v>8552</v>
      </c>
      <c r="J13227" t="s">
        <v>10147</v>
      </c>
    </row>
    <row r="13228" spans="1:10" x14ac:dyDescent="0.25">
      <c r="A13228" t="s">
        <v>34414</v>
      </c>
      <c r="B13228" t="s">
        <v>34415</v>
      </c>
      <c r="C13228" t="s">
        <v>8520</v>
      </c>
      <c r="D13228" t="s">
        <v>34416</v>
      </c>
      <c r="E13228" t="s">
        <v>8550</v>
      </c>
      <c r="F13228" t="s">
        <v>33831</v>
      </c>
      <c r="G13228" t="s">
        <v>8588</v>
      </c>
      <c r="H13228" t="s">
        <v>8464</v>
      </c>
      <c r="I13228" t="s">
        <v>8552</v>
      </c>
      <c r="J13228" t="s">
        <v>29708</v>
      </c>
    </row>
    <row r="13229" spans="1:10" x14ac:dyDescent="0.25">
      <c r="A13229" t="s">
        <v>34417</v>
      </c>
      <c r="B13229" t="s">
        <v>34418</v>
      </c>
      <c r="C13229" t="s">
        <v>8520</v>
      </c>
      <c r="D13229" t="s">
        <v>34419</v>
      </c>
      <c r="E13229" t="s">
        <v>8550</v>
      </c>
      <c r="F13229" t="s">
        <v>34420</v>
      </c>
      <c r="G13229" t="s">
        <v>8588</v>
      </c>
      <c r="H13229" t="s">
        <v>8464</v>
      </c>
      <c r="I13229" t="s">
        <v>8552</v>
      </c>
      <c r="J13229" t="s">
        <v>10147</v>
      </c>
    </row>
    <row r="13230" spans="1:10" x14ac:dyDescent="0.25">
      <c r="A13230" t="s">
        <v>34421</v>
      </c>
      <c r="B13230" t="s">
        <v>34422</v>
      </c>
      <c r="C13230" t="s">
        <v>8520</v>
      </c>
      <c r="D13230" t="s">
        <v>7924</v>
      </c>
      <c r="E13230" t="s">
        <v>8550</v>
      </c>
      <c r="F13230" t="s">
        <v>33274</v>
      </c>
      <c r="G13230" t="s">
        <v>8588</v>
      </c>
      <c r="H13230" t="s">
        <v>8464</v>
      </c>
      <c r="I13230" t="s">
        <v>8552</v>
      </c>
      <c r="J13230" t="s">
        <v>29784</v>
      </c>
    </row>
    <row r="13231" spans="1:10" x14ac:dyDescent="0.25">
      <c r="A13231" t="s">
        <v>34423</v>
      </c>
      <c r="B13231" t="s">
        <v>34424</v>
      </c>
      <c r="C13231" t="s">
        <v>8520</v>
      </c>
      <c r="D13231" t="s">
        <v>34425</v>
      </c>
      <c r="E13231" t="s">
        <v>8550</v>
      </c>
      <c r="F13231" t="s">
        <v>33279</v>
      </c>
      <c r="G13231" t="s">
        <v>8588</v>
      </c>
      <c r="H13231" t="s">
        <v>8464</v>
      </c>
      <c r="I13231" t="s">
        <v>8552</v>
      </c>
      <c r="J13231" t="s">
        <v>29718</v>
      </c>
    </row>
    <row r="13232" spans="1:10" x14ac:dyDescent="0.25">
      <c r="A13232" t="s">
        <v>34426</v>
      </c>
      <c r="B13232" t="s">
        <v>34427</v>
      </c>
      <c r="C13232" t="s">
        <v>8520</v>
      </c>
      <c r="D13232" t="s">
        <v>34428</v>
      </c>
      <c r="E13232" t="s">
        <v>8550</v>
      </c>
      <c r="F13232" t="s">
        <v>34429</v>
      </c>
      <c r="G13232" t="s">
        <v>8588</v>
      </c>
      <c r="H13232" t="s">
        <v>8464</v>
      </c>
      <c r="I13232" t="s">
        <v>8552</v>
      </c>
      <c r="J13232" t="s">
        <v>10147</v>
      </c>
    </row>
    <row r="13233" spans="1:10" x14ac:dyDescent="0.25">
      <c r="A13233" t="s">
        <v>34430</v>
      </c>
      <c r="B13233" t="s">
        <v>34431</v>
      </c>
      <c r="C13233" t="s">
        <v>8520</v>
      </c>
      <c r="D13233" t="s">
        <v>34432</v>
      </c>
      <c r="E13233" t="s">
        <v>8550</v>
      </c>
      <c r="F13233" t="s">
        <v>33831</v>
      </c>
      <c r="G13233" t="s">
        <v>8588</v>
      </c>
      <c r="H13233" t="s">
        <v>8464</v>
      </c>
      <c r="I13233" t="s">
        <v>8552</v>
      </c>
      <c r="J13233" t="s">
        <v>29718</v>
      </c>
    </row>
    <row r="13234" spans="1:10" x14ac:dyDescent="0.25">
      <c r="A13234" t="s">
        <v>34433</v>
      </c>
      <c r="B13234" t="s">
        <v>34434</v>
      </c>
      <c r="C13234" t="s">
        <v>8520</v>
      </c>
      <c r="D13234" t="s">
        <v>8112</v>
      </c>
      <c r="E13234" t="s">
        <v>8550</v>
      </c>
      <c r="F13234" t="s">
        <v>34435</v>
      </c>
      <c r="G13234" t="s">
        <v>8588</v>
      </c>
      <c r="H13234" t="s">
        <v>8464</v>
      </c>
      <c r="I13234" t="s">
        <v>8552</v>
      </c>
      <c r="J13234" t="s">
        <v>10147</v>
      </c>
    </row>
    <row r="13235" spans="1:10" x14ac:dyDescent="0.25">
      <c r="A13235" t="s">
        <v>34436</v>
      </c>
      <c r="B13235" t="s">
        <v>34437</v>
      </c>
      <c r="C13235" t="s">
        <v>8520</v>
      </c>
      <c r="D13235" t="s">
        <v>34438</v>
      </c>
      <c r="E13235" t="s">
        <v>8550</v>
      </c>
      <c r="F13235" t="s">
        <v>34439</v>
      </c>
      <c r="G13235" t="s">
        <v>8588</v>
      </c>
      <c r="H13235" t="s">
        <v>8464</v>
      </c>
      <c r="I13235" t="s">
        <v>8552</v>
      </c>
      <c r="J13235" t="s">
        <v>10147</v>
      </c>
    </row>
    <row r="13236" spans="1:10" x14ac:dyDescent="0.25">
      <c r="A13236" t="s">
        <v>34440</v>
      </c>
      <c r="B13236" t="s">
        <v>34441</v>
      </c>
      <c r="C13236" t="s">
        <v>8520</v>
      </c>
      <c r="D13236" t="s">
        <v>8064</v>
      </c>
      <c r="E13236" t="s">
        <v>8550</v>
      </c>
      <c r="F13236" t="s">
        <v>34442</v>
      </c>
      <c r="G13236" t="s">
        <v>8588</v>
      </c>
      <c r="H13236" t="s">
        <v>8464</v>
      </c>
      <c r="I13236" t="s">
        <v>8552</v>
      </c>
      <c r="J13236" t="s">
        <v>10147</v>
      </c>
    </row>
    <row r="13237" spans="1:10" x14ac:dyDescent="0.25">
      <c r="A13237" t="s">
        <v>34443</v>
      </c>
      <c r="B13237" t="s">
        <v>34444</v>
      </c>
      <c r="C13237" t="s">
        <v>8520</v>
      </c>
      <c r="D13237" t="s">
        <v>34445</v>
      </c>
      <c r="E13237" t="s">
        <v>8550</v>
      </c>
      <c r="F13237" t="s">
        <v>33279</v>
      </c>
      <c r="G13237" t="s">
        <v>8588</v>
      </c>
      <c r="H13237" t="s">
        <v>8464</v>
      </c>
      <c r="I13237" t="s">
        <v>8552</v>
      </c>
      <c r="J13237" t="s">
        <v>29718</v>
      </c>
    </row>
    <row r="13238" spans="1:10" x14ac:dyDescent="0.25">
      <c r="A13238" t="s">
        <v>34446</v>
      </c>
      <c r="B13238" t="s">
        <v>34447</v>
      </c>
      <c r="C13238" t="s">
        <v>8520</v>
      </c>
      <c r="D13238" t="s">
        <v>34448</v>
      </c>
      <c r="E13238" t="s">
        <v>8550</v>
      </c>
      <c r="F13238" t="s">
        <v>33279</v>
      </c>
      <c r="G13238" t="s">
        <v>8588</v>
      </c>
      <c r="H13238" t="s">
        <v>8464</v>
      </c>
      <c r="I13238" t="s">
        <v>8552</v>
      </c>
      <c r="J13238" t="s">
        <v>29718</v>
      </c>
    </row>
    <row r="13239" spans="1:10" x14ac:dyDescent="0.25">
      <c r="A13239" t="s">
        <v>34449</v>
      </c>
      <c r="B13239" t="s">
        <v>34450</v>
      </c>
      <c r="C13239" t="s">
        <v>8520</v>
      </c>
      <c r="D13239" t="s">
        <v>8077</v>
      </c>
      <c r="E13239" t="s">
        <v>8550</v>
      </c>
      <c r="F13239" t="s">
        <v>33279</v>
      </c>
      <c r="G13239" t="s">
        <v>8588</v>
      </c>
      <c r="H13239" t="s">
        <v>8464</v>
      </c>
      <c r="I13239" t="s">
        <v>8552</v>
      </c>
      <c r="J13239" t="s">
        <v>29718</v>
      </c>
    </row>
    <row r="13240" spans="1:10" x14ac:dyDescent="0.25">
      <c r="A13240" t="s">
        <v>34451</v>
      </c>
      <c r="B13240" t="s">
        <v>34452</v>
      </c>
      <c r="C13240" t="s">
        <v>8520</v>
      </c>
      <c r="D13240" t="s">
        <v>8108</v>
      </c>
      <c r="E13240" t="s">
        <v>8550</v>
      </c>
      <c r="F13240" t="s">
        <v>33279</v>
      </c>
      <c r="G13240" t="s">
        <v>8588</v>
      </c>
      <c r="H13240" t="s">
        <v>8464</v>
      </c>
      <c r="I13240" t="s">
        <v>8552</v>
      </c>
      <c r="J13240" t="s">
        <v>29718</v>
      </c>
    </row>
    <row r="13241" spans="1:10" x14ac:dyDescent="0.25">
      <c r="A13241" t="s">
        <v>34453</v>
      </c>
      <c r="B13241" t="s">
        <v>34454</v>
      </c>
      <c r="C13241" t="s">
        <v>34455</v>
      </c>
      <c r="D13241" t="s">
        <v>34456</v>
      </c>
      <c r="E13241" t="s">
        <v>8550</v>
      </c>
      <c r="F13241" t="s">
        <v>33279</v>
      </c>
      <c r="G13241" t="s">
        <v>8588</v>
      </c>
      <c r="H13241" t="s">
        <v>8464</v>
      </c>
      <c r="I13241" t="s">
        <v>8552</v>
      </c>
      <c r="J13241" t="s">
        <v>29708</v>
      </c>
    </row>
    <row r="13242" spans="1:10" x14ac:dyDescent="0.25">
      <c r="A13242" t="s">
        <v>34457</v>
      </c>
      <c r="B13242" t="s">
        <v>34458</v>
      </c>
      <c r="C13242" t="s">
        <v>8520</v>
      </c>
      <c r="D13242" t="s">
        <v>34459</v>
      </c>
      <c r="E13242" t="s">
        <v>8550</v>
      </c>
      <c r="F13242" t="s">
        <v>34460</v>
      </c>
      <c r="G13242" t="s">
        <v>8588</v>
      </c>
      <c r="H13242" t="s">
        <v>8464</v>
      </c>
      <c r="I13242" t="s">
        <v>8552</v>
      </c>
      <c r="J13242" t="s">
        <v>10147</v>
      </c>
    </row>
    <row r="13243" spans="1:10" x14ac:dyDescent="0.25">
      <c r="A13243" t="s">
        <v>34461</v>
      </c>
      <c r="B13243" t="s">
        <v>34462</v>
      </c>
      <c r="C13243" t="s">
        <v>8520</v>
      </c>
      <c r="D13243" t="s">
        <v>34463</v>
      </c>
      <c r="E13243" t="s">
        <v>8550</v>
      </c>
      <c r="F13243" t="s">
        <v>33279</v>
      </c>
      <c r="G13243" t="s">
        <v>8588</v>
      </c>
      <c r="H13243" t="s">
        <v>8464</v>
      </c>
      <c r="I13243" t="s">
        <v>8552</v>
      </c>
      <c r="J13243" t="s">
        <v>29718</v>
      </c>
    </row>
    <row r="13244" spans="1:10" x14ac:dyDescent="0.25">
      <c r="A13244" t="s">
        <v>34464</v>
      </c>
      <c r="B13244" t="s">
        <v>34465</v>
      </c>
      <c r="C13244" t="s">
        <v>8520</v>
      </c>
      <c r="D13244" t="s">
        <v>8079</v>
      </c>
      <c r="E13244" t="s">
        <v>8550</v>
      </c>
      <c r="F13244" t="s">
        <v>33279</v>
      </c>
      <c r="G13244" t="s">
        <v>8588</v>
      </c>
      <c r="H13244" t="s">
        <v>8464</v>
      </c>
      <c r="I13244" t="s">
        <v>8552</v>
      </c>
      <c r="J13244" t="s">
        <v>34466</v>
      </c>
    </row>
    <row r="13245" spans="1:10" x14ac:dyDescent="0.25">
      <c r="A13245" t="s">
        <v>34467</v>
      </c>
      <c r="B13245" t="s">
        <v>34468</v>
      </c>
      <c r="C13245" t="s">
        <v>8520</v>
      </c>
      <c r="D13245" t="s">
        <v>8062</v>
      </c>
      <c r="E13245" t="s">
        <v>8550</v>
      </c>
      <c r="F13245" t="s">
        <v>34469</v>
      </c>
      <c r="G13245" t="s">
        <v>8588</v>
      </c>
      <c r="H13245" t="s">
        <v>8464</v>
      </c>
      <c r="I13245" t="s">
        <v>8552</v>
      </c>
      <c r="J13245" t="s">
        <v>10147</v>
      </c>
    </row>
    <row r="13246" spans="1:10" x14ac:dyDescent="0.25">
      <c r="A13246" t="s">
        <v>34470</v>
      </c>
      <c r="B13246" t="s">
        <v>34471</v>
      </c>
      <c r="C13246" t="s">
        <v>8520</v>
      </c>
      <c r="D13246" t="s">
        <v>34472</v>
      </c>
      <c r="E13246" t="s">
        <v>8550</v>
      </c>
      <c r="F13246" t="s">
        <v>33831</v>
      </c>
      <c r="G13246" t="s">
        <v>8588</v>
      </c>
      <c r="H13246" t="s">
        <v>8464</v>
      </c>
      <c r="I13246" t="s">
        <v>8552</v>
      </c>
      <c r="J13246" t="s">
        <v>29708</v>
      </c>
    </row>
    <row r="13247" spans="1:10" x14ac:dyDescent="0.25">
      <c r="A13247" t="s">
        <v>34473</v>
      </c>
      <c r="B13247" t="s">
        <v>34474</v>
      </c>
      <c r="C13247" t="s">
        <v>8520</v>
      </c>
      <c r="D13247" t="s">
        <v>34475</v>
      </c>
      <c r="E13247" t="s">
        <v>8550</v>
      </c>
      <c r="F13247" t="s">
        <v>34476</v>
      </c>
      <c r="G13247" t="s">
        <v>8588</v>
      </c>
      <c r="H13247" t="s">
        <v>8464</v>
      </c>
      <c r="I13247" t="s">
        <v>8552</v>
      </c>
      <c r="J13247" t="s">
        <v>10147</v>
      </c>
    </row>
    <row r="13248" spans="1:10" x14ac:dyDescent="0.25">
      <c r="A13248" t="s">
        <v>34477</v>
      </c>
      <c r="B13248" t="s">
        <v>34478</v>
      </c>
      <c r="C13248" t="s">
        <v>8520</v>
      </c>
      <c r="D13248" t="s">
        <v>34479</v>
      </c>
      <c r="E13248" t="s">
        <v>8550</v>
      </c>
      <c r="F13248" t="s">
        <v>33279</v>
      </c>
      <c r="G13248" t="s">
        <v>8588</v>
      </c>
      <c r="H13248" t="s">
        <v>8464</v>
      </c>
      <c r="I13248" t="s">
        <v>8552</v>
      </c>
      <c r="J13248" t="s">
        <v>29708</v>
      </c>
    </row>
    <row r="13249" spans="1:10" x14ac:dyDescent="0.25">
      <c r="A13249" t="s">
        <v>34480</v>
      </c>
      <c r="B13249" t="s">
        <v>34481</v>
      </c>
      <c r="C13249" t="s">
        <v>8520</v>
      </c>
      <c r="D13249" t="s">
        <v>6799</v>
      </c>
      <c r="E13249" t="s">
        <v>8550</v>
      </c>
      <c r="F13249" t="s">
        <v>34482</v>
      </c>
      <c r="G13249" t="s">
        <v>8588</v>
      </c>
      <c r="H13249" t="s">
        <v>8464</v>
      </c>
      <c r="I13249" t="s">
        <v>8552</v>
      </c>
      <c r="J13249" t="s">
        <v>10147</v>
      </c>
    </row>
    <row r="13250" spans="1:10" x14ac:dyDescent="0.25">
      <c r="A13250" t="s">
        <v>34483</v>
      </c>
      <c r="B13250" t="s">
        <v>34484</v>
      </c>
      <c r="C13250" t="s">
        <v>8520</v>
      </c>
      <c r="D13250" t="s">
        <v>34485</v>
      </c>
      <c r="E13250" t="s">
        <v>8550</v>
      </c>
      <c r="F13250" t="s">
        <v>33279</v>
      </c>
      <c r="G13250" t="s">
        <v>8588</v>
      </c>
      <c r="H13250" t="s">
        <v>8464</v>
      </c>
      <c r="I13250" t="s">
        <v>8552</v>
      </c>
      <c r="J13250" t="s">
        <v>29708</v>
      </c>
    </row>
    <row r="13251" spans="1:10" x14ac:dyDescent="0.25">
      <c r="A13251" t="s">
        <v>34486</v>
      </c>
      <c r="B13251" t="s">
        <v>34487</v>
      </c>
      <c r="C13251" t="s">
        <v>8520</v>
      </c>
      <c r="D13251" t="s">
        <v>34488</v>
      </c>
      <c r="E13251" t="s">
        <v>8550</v>
      </c>
      <c r="F13251" t="s">
        <v>33279</v>
      </c>
      <c r="G13251" t="s">
        <v>8588</v>
      </c>
      <c r="H13251" t="s">
        <v>8464</v>
      </c>
      <c r="I13251" t="s">
        <v>8552</v>
      </c>
      <c r="J13251" t="s">
        <v>29708</v>
      </c>
    </row>
    <row r="13252" spans="1:10" x14ac:dyDescent="0.25">
      <c r="A13252" t="s">
        <v>34489</v>
      </c>
      <c r="B13252" t="s">
        <v>34490</v>
      </c>
      <c r="C13252" t="s">
        <v>8520</v>
      </c>
      <c r="D13252" t="s">
        <v>34491</v>
      </c>
      <c r="E13252" t="s">
        <v>8550</v>
      </c>
      <c r="F13252" t="s">
        <v>33274</v>
      </c>
      <c r="G13252" t="s">
        <v>8588</v>
      </c>
      <c r="H13252" t="s">
        <v>8464</v>
      </c>
      <c r="I13252" t="s">
        <v>8552</v>
      </c>
      <c r="J13252" t="s">
        <v>29784</v>
      </c>
    </row>
    <row r="13253" spans="1:10" x14ac:dyDescent="0.25">
      <c r="A13253" t="s">
        <v>34492</v>
      </c>
      <c r="B13253" t="s">
        <v>34493</v>
      </c>
      <c r="C13253" t="s">
        <v>8520</v>
      </c>
      <c r="D13253" t="s">
        <v>34494</v>
      </c>
      <c r="E13253" t="s">
        <v>8550</v>
      </c>
      <c r="F13253" t="s">
        <v>34495</v>
      </c>
      <c r="G13253" t="s">
        <v>8588</v>
      </c>
      <c r="H13253" t="s">
        <v>8464</v>
      </c>
      <c r="I13253" t="s">
        <v>8552</v>
      </c>
      <c r="J13253" t="s">
        <v>10147</v>
      </c>
    </row>
    <row r="13254" spans="1:10" x14ac:dyDescent="0.25">
      <c r="A13254" t="s">
        <v>34496</v>
      </c>
      <c r="B13254" t="s">
        <v>34497</v>
      </c>
      <c r="C13254" t="s">
        <v>8520</v>
      </c>
      <c r="D13254" t="s">
        <v>34498</v>
      </c>
      <c r="E13254" t="s">
        <v>8550</v>
      </c>
      <c r="F13254" t="s">
        <v>33831</v>
      </c>
      <c r="G13254" t="s">
        <v>8588</v>
      </c>
      <c r="H13254" t="s">
        <v>8464</v>
      </c>
      <c r="I13254" t="s">
        <v>8552</v>
      </c>
      <c r="J13254" t="s">
        <v>29718</v>
      </c>
    </row>
    <row r="13255" spans="1:10" x14ac:dyDescent="0.25">
      <c r="A13255" t="s">
        <v>34499</v>
      </c>
      <c r="B13255" t="s">
        <v>34500</v>
      </c>
      <c r="C13255" t="s">
        <v>8520</v>
      </c>
      <c r="D13255" t="s">
        <v>34501</v>
      </c>
      <c r="E13255" t="s">
        <v>8550</v>
      </c>
      <c r="F13255" t="s">
        <v>34502</v>
      </c>
      <c r="G13255" t="s">
        <v>8588</v>
      </c>
      <c r="H13255" t="s">
        <v>8464</v>
      </c>
      <c r="I13255" t="s">
        <v>8552</v>
      </c>
      <c r="J13255" t="s">
        <v>33854</v>
      </c>
    </row>
    <row r="13256" spans="1:10" x14ac:dyDescent="0.25">
      <c r="A13256" t="s">
        <v>34503</v>
      </c>
      <c r="B13256" t="s">
        <v>34504</v>
      </c>
      <c r="C13256" t="s">
        <v>8520</v>
      </c>
      <c r="D13256" t="s">
        <v>8003</v>
      </c>
      <c r="E13256" t="s">
        <v>8550</v>
      </c>
      <c r="F13256" t="s">
        <v>33279</v>
      </c>
      <c r="G13256" t="s">
        <v>8588</v>
      </c>
      <c r="H13256" t="s">
        <v>8464</v>
      </c>
      <c r="I13256" t="s">
        <v>8552</v>
      </c>
      <c r="J13256" t="s">
        <v>29718</v>
      </c>
    </row>
    <row r="13257" spans="1:10" x14ac:dyDescent="0.25">
      <c r="A13257" t="s">
        <v>34505</v>
      </c>
      <c r="B13257" t="s">
        <v>34506</v>
      </c>
      <c r="C13257" t="s">
        <v>8520</v>
      </c>
      <c r="D13257" t="s">
        <v>34507</v>
      </c>
      <c r="E13257" t="s">
        <v>8550</v>
      </c>
      <c r="F13257" t="s">
        <v>33279</v>
      </c>
      <c r="G13257" t="s">
        <v>8588</v>
      </c>
      <c r="H13257" t="s">
        <v>8464</v>
      </c>
      <c r="I13257" t="s">
        <v>8552</v>
      </c>
      <c r="J13257" t="s">
        <v>34508</v>
      </c>
    </row>
    <row r="13258" spans="1:10" x14ac:dyDescent="0.25">
      <c r="A13258" t="s">
        <v>34509</v>
      </c>
      <c r="B13258" t="s">
        <v>34510</v>
      </c>
      <c r="C13258" t="s">
        <v>8520</v>
      </c>
      <c r="D13258" t="s">
        <v>34511</v>
      </c>
      <c r="E13258" t="s">
        <v>8550</v>
      </c>
      <c r="F13258" t="s">
        <v>33279</v>
      </c>
      <c r="G13258" t="s">
        <v>8588</v>
      </c>
      <c r="H13258" t="s">
        <v>8464</v>
      </c>
      <c r="I13258" t="s">
        <v>8552</v>
      </c>
      <c r="J13258" t="s">
        <v>29708</v>
      </c>
    </row>
    <row r="13259" spans="1:10" x14ac:dyDescent="0.25">
      <c r="A13259" t="s">
        <v>34512</v>
      </c>
      <c r="B13259" t="s">
        <v>34513</v>
      </c>
      <c r="C13259" t="s">
        <v>8520</v>
      </c>
      <c r="D13259" t="s">
        <v>34514</v>
      </c>
      <c r="E13259" t="s">
        <v>8550</v>
      </c>
      <c r="F13259" t="s">
        <v>34515</v>
      </c>
      <c r="G13259" t="s">
        <v>8588</v>
      </c>
      <c r="H13259" t="s">
        <v>8464</v>
      </c>
      <c r="I13259" t="s">
        <v>8552</v>
      </c>
      <c r="J13259" t="s">
        <v>29708</v>
      </c>
    </row>
    <row r="13260" spans="1:10" x14ac:dyDescent="0.25">
      <c r="A13260" t="s">
        <v>34516</v>
      </c>
      <c r="B13260" t="s">
        <v>34517</v>
      </c>
      <c r="C13260" t="s">
        <v>8520</v>
      </c>
      <c r="D13260" t="s">
        <v>34518</v>
      </c>
      <c r="E13260" t="s">
        <v>8550</v>
      </c>
      <c r="F13260" t="s">
        <v>33831</v>
      </c>
      <c r="G13260" t="s">
        <v>8588</v>
      </c>
      <c r="H13260" t="s">
        <v>8464</v>
      </c>
      <c r="I13260" t="s">
        <v>8552</v>
      </c>
      <c r="J13260" t="s">
        <v>29708</v>
      </c>
    </row>
    <row r="13261" spans="1:10" x14ac:dyDescent="0.25">
      <c r="A13261" t="s">
        <v>34519</v>
      </c>
      <c r="B13261" t="s">
        <v>34520</v>
      </c>
      <c r="C13261" t="s">
        <v>8520</v>
      </c>
      <c r="D13261" t="s">
        <v>34521</v>
      </c>
      <c r="E13261" t="s">
        <v>8550</v>
      </c>
      <c r="F13261" t="s">
        <v>34522</v>
      </c>
      <c r="G13261" t="s">
        <v>8588</v>
      </c>
      <c r="H13261" t="s">
        <v>8464</v>
      </c>
      <c r="I13261" t="s">
        <v>8552</v>
      </c>
      <c r="J13261" t="s">
        <v>10147</v>
      </c>
    </row>
    <row r="13262" spans="1:10" x14ac:dyDescent="0.25">
      <c r="A13262" t="s">
        <v>34523</v>
      </c>
      <c r="B13262" t="s">
        <v>34524</v>
      </c>
      <c r="C13262" t="s">
        <v>8520</v>
      </c>
      <c r="D13262" t="s">
        <v>34525</v>
      </c>
      <c r="E13262" t="s">
        <v>8550</v>
      </c>
      <c r="F13262" t="s">
        <v>33831</v>
      </c>
      <c r="G13262" t="s">
        <v>8588</v>
      </c>
      <c r="H13262" t="s">
        <v>8464</v>
      </c>
      <c r="I13262" t="s">
        <v>8552</v>
      </c>
      <c r="J13262" t="s">
        <v>29708</v>
      </c>
    </row>
    <row r="13263" spans="1:10" x14ac:dyDescent="0.25">
      <c r="A13263" t="s">
        <v>34526</v>
      </c>
      <c r="B13263" t="s">
        <v>34527</v>
      </c>
      <c r="C13263" t="s">
        <v>8520</v>
      </c>
      <c r="D13263" t="s">
        <v>34528</v>
      </c>
      <c r="E13263" t="s">
        <v>8550</v>
      </c>
      <c r="F13263" t="s">
        <v>34529</v>
      </c>
      <c r="G13263" t="s">
        <v>8588</v>
      </c>
      <c r="H13263" t="s">
        <v>8464</v>
      </c>
      <c r="I13263" t="s">
        <v>8552</v>
      </c>
      <c r="J13263" t="s">
        <v>34530</v>
      </c>
    </row>
    <row r="13264" spans="1:10" x14ac:dyDescent="0.25">
      <c r="A13264" t="s">
        <v>34531</v>
      </c>
      <c r="B13264" t="s">
        <v>34532</v>
      </c>
      <c r="C13264" t="s">
        <v>8520</v>
      </c>
      <c r="D13264" t="s">
        <v>7980</v>
      </c>
      <c r="E13264" t="s">
        <v>8550</v>
      </c>
      <c r="F13264" t="s">
        <v>33279</v>
      </c>
      <c r="G13264" t="s">
        <v>8588</v>
      </c>
      <c r="H13264" t="s">
        <v>8464</v>
      </c>
      <c r="I13264" t="s">
        <v>8552</v>
      </c>
      <c r="J13264" t="s">
        <v>29718</v>
      </c>
    </row>
    <row r="13265" spans="1:10" x14ac:dyDescent="0.25">
      <c r="A13265" t="s">
        <v>34533</v>
      </c>
      <c r="B13265" t="s">
        <v>34534</v>
      </c>
      <c r="C13265" t="s">
        <v>8520</v>
      </c>
      <c r="D13265" t="s">
        <v>34535</v>
      </c>
      <c r="E13265" t="s">
        <v>8550</v>
      </c>
      <c r="F13265" t="s">
        <v>33831</v>
      </c>
      <c r="G13265" t="s">
        <v>8588</v>
      </c>
      <c r="H13265" t="s">
        <v>8464</v>
      </c>
      <c r="I13265" t="s">
        <v>8552</v>
      </c>
      <c r="J13265" t="s">
        <v>29708</v>
      </c>
    </row>
    <row r="13266" spans="1:10" x14ac:dyDescent="0.25">
      <c r="A13266" t="s">
        <v>34536</v>
      </c>
      <c r="B13266" t="s">
        <v>34537</v>
      </c>
      <c r="C13266" t="s">
        <v>8520</v>
      </c>
      <c r="D13266" t="s">
        <v>34538</v>
      </c>
      <c r="E13266" t="s">
        <v>8550</v>
      </c>
      <c r="F13266" t="s">
        <v>33279</v>
      </c>
      <c r="G13266" t="s">
        <v>8588</v>
      </c>
      <c r="H13266" t="s">
        <v>8464</v>
      </c>
      <c r="I13266" t="s">
        <v>8552</v>
      </c>
      <c r="J13266" t="s">
        <v>29718</v>
      </c>
    </row>
    <row r="13267" spans="1:10" x14ac:dyDescent="0.25">
      <c r="A13267" t="s">
        <v>33714</v>
      </c>
      <c r="B13267" t="s">
        <v>33715</v>
      </c>
      <c r="C13267" t="s">
        <v>8520</v>
      </c>
      <c r="D13267" t="s">
        <v>33716</v>
      </c>
      <c r="E13267" t="s">
        <v>8550</v>
      </c>
      <c r="F13267" t="s">
        <v>33717</v>
      </c>
      <c r="G13267" t="s">
        <v>8588</v>
      </c>
      <c r="H13267" t="s">
        <v>8522</v>
      </c>
      <c r="I13267" t="s">
        <v>8552</v>
      </c>
      <c r="J13267" t="s">
        <v>33718</v>
      </c>
    </row>
    <row r="13268" spans="1:10" x14ac:dyDescent="0.25">
      <c r="A13268" t="s">
        <v>34304</v>
      </c>
      <c r="B13268" t="s">
        <v>34305</v>
      </c>
      <c r="C13268" t="s">
        <v>8520</v>
      </c>
      <c r="D13268" t="s">
        <v>34306</v>
      </c>
      <c r="E13268" t="s">
        <v>8550</v>
      </c>
      <c r="F13268" t="s">
        <v>33279</v>
      </c>
      <c r="G13268" t="s">
        <v>8588</v>
      </c>
      <c r="H13268" t="s">
        <v>8522</v>
      </c>
      <c r="I13268" t="s">
        <v>8552</v>
      </c>
      <c r="J13268" t="s">
        <v>29718</v>
      </c>
    </row>
    <row r="13269" spans="1:10" x14ac:dyDescent="0.25">
      <c r="A13269" t="s">
        <v>34483</v>
      </c>
      <c r="B13269" t="s">
        <v>34484</v>
      </c>
      <c r="C13269" t="s">
        <v>8520</v>
      </c>
      <c r="D13269" t="s">
        <v>34485</v>
      </c>
      <c r="E13269" t="s">
        <v>8550</v>
      </c>
      <c r="F13269" t="s">
        <v>33279</v>
      </c>
      <c r="G13269" t="s">
        <v>8588</v>
      </c>
      <c r="H13269" t="s">
        <v>8522</v>
      </c>
      <c r="I13269" t="s">
        <v>8552</v>
      </c>
      <c r="J13269" t="s">
        <v>29708</v>
      </c>
    </row>
    <row r="13270" spans="1:10" x14ac:dyDescent="0.25">
      <c r="A13270" t="s">
        <v>33719</v>
      </c>
      <c r="B13270" t="s">
        <v>33720</v>
      </c>
      <c r="C13270" t="s">
        <v>8520</v>
      </c>
      <c r="D13270" t="s">
        <v>33721</v>
      </c>
      <c r="E13270" t="s">
        <v>8550</v>
      </c>
      <c r="F13270" t="s">
        <v>33274</v>
      </c>
      <c r="G13270" t="s">
        <v>8588</v>
      </c>
      <c r="H13270" t="s">
        <v>8522</v>
      </c>
      <c r="I13270" t="s">
        <v>8552</v>
      </c>
      <c r="J13270" t="s">
        <v>29784</v>
      </c>
    </row>
    <row r="13271" spans="1:10" x14ac:dyDescent="0.25">
      <c r="A13271" t="s">
        <v>33722</v>
      </c>
      <c r="B13271" t="s">
        <v>33723</v>
      </c>
      <c r="C13271" t="s">
        <v>8520</v>
      </c>
      <c r="D13271" t="s">
        <v>33724</v>
      </c>
      <c r="E13271" t="s">
        <v>8550</v>
      </c>
      <c r="F13271" t="s">
        <v>33274</v>
      </c>
      <c r="G13271" t="s">
        <v>8588</v>
      </c>
      <c r="H13271" t="s">
        <v>8522</v>
      </c>
      <c r="I13271" t="s">
        <v>8552</v>
      </c>
      <c r="J13271" t="s">
        <v>29784</v>
      </c>
    </row>
    <row r="13272" spans="1:10" x14ac:dyDescent="0.25">
      <c r="A13272" t="s">
        <v>34414</v>
      </c>
      <c r="B13272" t="s">
        <v>34415</v>
      </c>
      <c r="C13272" t="s">
        <v>8520</v>
      </c>
      <c r="D13272" t="s">
        <v>34416</v>
      </c>
      <c r="E13272" t="s">
        <v>8550</v>
      </c>
      <c r="F13272" t="s">
        <v>33831</v>
      </c>
      <c r="G13272" t="s">
        <v>8588</v>
      </c>
      <c r="H13272" t="s">
        <v>8522</v>
      </c>
      <c r="I13272" t="s">
        <v>8552</v>
      </c>
      <c r="J13272" t="s">
        <v>29708</v>
      </c>
    </row>
    <row r="13273" spans="1:10" x14ac:dyDescent="0.25">
      <c r="A13273" t="s">
        <v>34301</v>
      </c>
      <c r="B13273" t="s">
        <v>34302</v>
      </c>
      <c r="C13273" t="s">
        <v>8520</v>
      </c>
      <c r="D13273" t="s">
        <v>34303</v>
      </c>
      <c r="E13273" t="s">
        <v>8550</v>
      </c>
      <c r="F13273" t="s">
        <v>33831</v>
      </c>
      <c r="G13273" t="s">
        <v>8588</v>
      </c>
      <c r="H13273" t="s">
        <v>8522</v>
      </c>
      <c r="I13273" t="s">
        <v>8552</v>
      </c>
      <c r="J13273" t="s">
        <v>29708</v>
      </c>
    </row>
    <row r="13274" spans="1:10" x14ac:dyDescent="0.25">
      <c r="A13274" t="s">
        <v>34309</v>
      </c>
      <c r="B13274" t="s">
        <v>34310</v>
      </c>
      <c r="C13274" t="s">
        <v>8520</v>
      </c>
      <c r="D13274" t="s">
        <v>8028</v>
      </c>
      <c r="E13274" t="s">
        <v>8550</v>
      </c>
      <c r="F13274" t="s">
        <v>33274</v>
      </c>
      <c r="G13274" t="s">
        <v>8588</v>
      </c>
      <c r="H13274" t="s">
        <v>8522</v>
      </c>
      <c r="I13274" t="s">
        <v>8552</v>
      </c>
      <c r="J13274" t="s">
        <v>29784</v>
      </c>
    </row>
    <row r="13275" spans="1:10" x14ac:dyDescent="0.25">
      <c r="A13275" t="s">
        <v>34461</v>
      </c>
      <c r="B13275" t="s">
        <v>34462</v>
      </c>
      <c r="C13275" t="s">
        <v>8520</v>
      </c>
      <c r="D13275" t="s">
        <v>34463</v>
      </c>
      <c r="E13275" t="s">
        <v>8550</v>
      </c>
      <c r="F13275" t="s">
        <v>33279</v>
      </c>
      <c r="G13275" t="s">
        <v>8588</v>
      </c>
      <c r="H13275" t="s">
        <v>8522</v>
      </c>
      <c r="I13275" t="s">
        <v>8552</v>
      </c>
      <c r="J13275" t="s">
        <v>29718</v>
      </c>
    </row>
    <row r="13276" spans="1:10" x14ac:dyDescent="0.25">
      <c r="A13276" t="s">
        <v>34477</v>
      </c>
      <c r="B13276" t="s">
        <v>34478</v>
      </c>
      <c r="C13276" t="s">
        <v>8520</v>
      </c>
      <c r="D13276" t="s">
        <v>34479</v>
      </c>
      <c r="E13276" t="s">
        <v>8550</v>
      </c>
      <c r="F13276" t="s">
        <v>33279</v>
      </c>
      <c r="G13276" t="s">
        <v>8588</v>
      </c>
      <c r="H13276" t="s">
        <v>8522</v>
      </c>
      <c r="I13276" t="s">
        <v>8552</v>
      </c>
      <c r="J13276" t="s">
        <v>29708</v>
      </c>
    </row>
    <row r="13277" spans="1:10" x14ac:dyDescent="0.25">
      <c r="A13277" t="s">
        <v>34311</v>
      </c>
      <c r="B13277" t="s">
        <v>34312</v>
      </c>
      <c r="C13277" t="s">
        <v>8520</v>
      </c>
      <c r="D13277" t="s">
        <v>34313</v>
      </c>
      <c r="E13277" t="s">
        <v>8550</v>
      </c>
      <c r="F13277" t="s">
        <v>33279</v>
      </c>
      <c r="G13277" t="s">
        <v>8588</v>
      </c>
      <c r="H13277" t="s">
        <v>8522</v>
      </c>
      <c r="I13277" t="s">
        <v>8552</v>
      </c>
      <c r="J13277" t="s">
        <v>29718</v>
      </c>
    </row>
    <row r="13278" spans="1:10" x14ac:dyDescent="0.25">
      <c r="A13278" t="s">
        <v>33725</v>
      </c>
      <c r="B13278" t="s">
        <v>33726</v>
      </c>
      <c r="C13278" t="s">
        <v>8520</v>
      </c>
      <c r="D13278" t="s">
        <v>33727</v>
      </c>
      <c r="E13278" t="s">
        <v>8550</v>
      </c>
      <c r="F13278" t="s">
        <v>33279</v>
      </c>
      <c r="G13278" t="s">
        <v>8588</v>
      </c>
      <c r="H13278" t="s">
        <v>8522</v>
      </c>
      <c r="I13278" t="s">
        <v>8552</v>
      </c>
      <c r="J13278" t="s">
        <v>29718</v>
      </c>
    </row>
    <row r="13279" spans="1:10" x14ac:dyDescent="0.25">
      <c r="A13279" t="s">
        <v>33728</v>
      </c>
      <c r="B13279" t="s">
        <v>33729</v>
      </c>
      <c r="C13279" t="s">
        <v>8520</v>
      </c>
      <c r="D13279" t="s">
        <v>33730</v>
      </c>
      <c r="E13279" t="s">
        <v>8550</v>
      </c>
      <c r="F13279" t="s">
        <v>33274</v>
      </c>
      <c r="G13279" t="s">
        <v>8588</v>
      </c>
      <c r="H13279" t="s">
        <v>8522</v>
      </c>
      <c r="I13279" t="s">
        <v>8552</v>
      </c>
      <c r="J13279" t="s">
        <v>29784</v>
      </c>
    </row>
    <row r="13280" spans="1:10" x14ac:dyDescent="0.25">
      <c r="A13280" t="s">
        <v>33731</v>
      </c>
      <c r="B13280" t="s">
        <v>33732</v>
      </c>
      <c r="C13280" t="s">
        <v>8520</v>
      </c>
      <c r="D13280" t="s">
        <v>33733</v>
      </c>
      <c r="E13280" t="s">
        <v>8550</v>
      </c>
      <c r="F13280" t="s">
        <v>33279</v>
      </c>
      <c r="G13280" t="s">
        <v>8588</v>
      </c>
      <c r="H13280" t="s">
        <v>8522</v>
      </c>
      <c r="I13280" t="s">
        <v>8552</v>
      </c>
      <c r="J13280" t="s">
        <v>29708</v>
      </c>
    </row>
    <row r="13281" spans="1:10" x14ac:dyDescent="0.25">
      <c r="A13281" t="s">
        <v>34453</v>
      </c>
      <c r="B13281" t="s">
        <v>34454</v>
      </c>
      <c r="C13281" t="s">
        <v>34455</v>
      </c>
      <c r="D13281" t="s">
        <v>34456</v>
      </c>
      <c r="E13281" t="s">
        <v>8550</v>
      </c>
      <c r="F13281" t="s">
        <v>33279</v>
      </c>
      <c r="G13281" t="s">
        <v>8588</v>
      </c>
      <c r="H13281" t="s">
        <v>8522</v>
      </c>
      <c r="I13281" t="s">
        <v>8552</v>
      </c>
      <c r="J13281" t="s">
        <v>29708</v>
      </c>
    </row>
    <row r="13282" spans="1:10" x14ac:dyDescent="0.25">
      <c r="A13282" t="s">
        <v>34345</v>
      </c>
      <c r="B13282" t="s">
        <v>34346</v>
      </c>
      <c r="C13282" t="s">
        <v>8520</v>
      </c>
      <c r="D13282" t="s">
        <v>34347</v>
      </c>
      <c r="E13282" t="s">
        <v>8550</v>
      </c>
      <c r="F13282" t="s">
        <v>33279</v>
      </c>
      <c r="G13282" t="s">
        <v>8588</v>
      </c>
      <c r="H13282" t="s">
        <v>8522</v>
      </c>
      <c r="I13282" t="s">
        <v>8552</v>
      </c>
      <c r="J13282" t="s">
        <v>29718</v>
      </c>
    </row>
    <row r="13283" spans="1:10" x14ac:dyDescent="0.25">
      <c r="A13283" t="s">
        <v>34325</v>
      </c>
      <c r="B13283" t="s">
        <v>34326</v>
      </c>
      <c r="C13283" t="s">
        <v>8520</v>
      </c>
      <c r="D13283" t="s">
        <v>34327</v>
      </c>
      <c r="E13283" t="s">
        <v>8550</v>
      </c>
      <c r="F13283" t="s">
        <v>33831</v>
      </c>
      <c r="G13283" t="s">
        <v>8588</v>
      </c>
      <c r="H13283" t="s">
        <v>8522</v>
      </c>
      <c r="I13283" t="s">
        <v>8552</v>
      </c>
      <c r="J13283" t="s">
        <v>29708</v>
      </c>
    </row>
    <row r="13284" spans="1:10" x14ac:dyDescent="0.25">
      <c r="A13284" t="s">
        <v>33734</v>
      </c>
      <c r="B13284" t="s">
        <v>33735</v>
      </c>
      <c r="C13284" t="s">
        <v>8520</v>
      </c>
      <c r="D13284" t="s">
        <v>33736</v>
      </c>
      <c r="E13284" t="s">
        <v>8550</v>
      </c>
      <c r="F13284" t="s">
        <v>33279</v>
      </c>
      <c r="G13284" t="s">
        <v>8588</v>
      </c>
      <c r="H13284" t="s">
        <v>8522</v>
      </c>
      <c r="I13284" t="s">
        <v>8552</v>
      </c>
      <c r="J13284" t="s">
        <v>29708</v>
      </c>
    </row>
    <row r="13285" spans="1:10" x14ac:dyDescent="0.25">
      <c r="A13285" t="s">
        <v>33737</v>
      </c>
      <c r="B13285" t="s">
        <v>33738</v>
      </c>
      <c r="C13285" t="s">
        <v>8520</v>
      </c>
      <c r="D13285" t="s">
        <v>33739</v>
      </c>
      <c r="E13285" t="s">
        <v>8550</v>
      </c>
      <c r="F13285" t="s">
        <v>33274</v>
      </c>
      <c r="G13285" t="s">
        <v>8588</v>
      </c>
      <c r="H13285" t="s">
        <v>8522</v>
      </c>
      <c r="I13285" t="s">
        <v>8552</v>
      </c>
      <c r="J13285" t="s">
        <v>29784</v>
      </c>
    </row>
    <row r="13286" spans="1:10" x14ac:dyDescent="0.25">
      <c r="A13286" t="s">
        <v>33740</v>
      </c>
      <c r="B13286" t="s">
        <v>33741</v>
      </c>
      <c r="C13286" t="s">
        <v>33742</v>
      </c>
      <c r="D13286" t="s">
        <v>33743</v>
      </c>
      <c r="E13286" t="s">
        <v>8550</v>
      </c>
      <c r="F13286" t="s">
        <v>33274</v>
      </c>
      <c r="G13286" t="s">
        <v>8588</v>
      </c>
      <c r="H13286" t="s">
        <v>8522</v>
      </c>
      <c r="I13286" t="s">
        <v>8552</v>
      </c>
      <c r="J13286" t="s">
        <v>29784</v>
      </c>
    </row>
    <row r="13287" spans="1:10" x14ac:dyDescent="0.25">
      <c r="A13287" t="s">
        <v>34410</v>
      </c>
      <c r="B13287" t="s">
        <v>34411</v>
      </c>
      <c r="C13287" t="s">
        <v>8520</v>
      </c>
      <c r="D13287" t="s">
        <v>34412</v>
      </c>
      <c r="E13287" t="s">
        <v>8550</v>
      </c>
      <c r="F13287" t="s">
        <v>34413</v>
      </c>
      <c r="G13287" t="s">
        <v>8588</v>
      </c>
      <c r="H13287" t="s">
        <v>8522</v>
      </c>
      <c r="I13287" t="s">
        <v>8552</v>
      </c>
      <c r="J13287" t="s">
        <v>10147</v>
      </c>
    </row>
    <row r="13288" spans="1:10" x14ac:dyDescent="0.25">
      <c r="A13288" t="s">
        <v>34533</v>
      </c>
      <c r="B13288" t="s">
        <v>34534</v>
      </c>
      <c r="C13288" t="s">
        <v>8520</v>
      </c>
      <c r="D13288" t="s">
        <v>34535</v>
      </c>
      <c r="E13288" t="s">
        <v>8550</v>
      </c>
      <c r="F13288" t="s">
        <v>33831</v>
      </c>
      <c r="G13288" t="s">
        <v>8588</v>
      </c>
      <c r="H13288" t="s">
        <v>8522</v>
      </c>
      <c r="I13288" t="s">
        <v>8552</v>
      </c>
      <c r="J13288" t="s">
        <v>29708</v>
      </c>
    </row>
    <row r="13289" spans="1:10" x14ac:dyDescent="0.25">
      <c r="A13289" t="s">
        <v>34516</v>
      </c>
      <c r="B13289" t="s">
        <v>34517</v>
      </c>
      <c r="C13289" t="s">
        <v>8520</v>
      </c>
      <c r="D13289" t="s">
        <v>34518</v>
      </c>
      <c r="E13289" t="s">
        <v>8550</v>
      </c>
      <c r="F13289" t="s">
        <v>33831</v>
      </c>
      <c r="G13289" t="s">
        <v>8588</v>
      </c>
      <c r="H13289" t="s">
        <v>8522</v>
      </c>
      <c r="I13289" t="s">
        <v>8552</v>
      </c>
      <c r="J13289" t="s">
        <v>29708</v>
      </c>
    </row>
    <row r="13290" spans="1:10" x14ac:dyDescent="0.25">
      <c r="A13290" t="s">
        <v>33744</v>
      </c>
      <c r="B13290" t="s">
        <v>33745</v>
      </c>
      <c r="C13290" t="s">
        <v>8520</v>
      </c>
      <c r="D13290" t="s">
        <v>33746</v>
      </c>
      <c r="E13290" t="s">
        <v>8550</v>
      </c>
      <c r="F13290" t="s">
        <v>33274</v>
      </c>
      <c r="G13290" t="s">
        <v>8588</v>
      </c>
      <c r="H13290" t="s">
        <v>8522</v>
      </c>
      <c r="I13290" t="s">
        <v>8552</v>
      </c>
      <c r="J13290" t="s">
        <v>29784</v>
      </c>
    </row>
    <row r="13291" spans="1:10" x14ac:dyDescent="0.25">
      <c r="A13291" t="s">
        <v>33747</v>
      </c>
      <c r="B13291" t="s">
        <v>33748</v>
      </c>
      <c r="C13291" t="s">
        <v>8520</v>
      </c>
      <c r="D13291" t="s">
        <v>33749</v>
      </c>
      <c r="E13291" t="s">
        <v>8550</v>
      </c>
      <c r="F13291" t="s">
        <v>33274</v>
      </c>
      <c r="G13291" t="s">
        <v>8588</v>
      </c>
      <c r="H13291" t="s">
        <v>8522</v>
      </c>
      <c r="I13291" t="s">
        <v>8552</v>
      </c>
      <c r="J13291" t="s">
        <v>29784</v>
      </c>
    </row>
    <row r="13292" spans="1:10" x14ac:dyDescent="0.25">
      <c r="A13292" t="s">
        <v>34523</v>
      </c>
      <c r="B13292" t="s">
        <v>34524</v>
      </c>
      <c r="C13292" t="s">
        <v>8520</v>
      </c>
      <c r="D13292" t="s">
        <v>34525</v>
      </c>
      <c r="E13292" t="s">
        <v>8550</v>
      </c>
      <c r="F13292" t="s">
        <v>33831</v>
      </c>
      <c r="G13292" t="s">
        <v>8588</v>
      </c>
      <c r="H13292" t="s">
        <v>8522</v>
      </c>
      <c r="I13292" t="s">
        <v>8552</v>
      </c>
      <c r="J13292" t="s">
        <v>29708</v>
      </c>
    </row>
    <row r="13293" spans="1:10" x14ac:dyDescent="0.25">
      <c r="A13293" t="s">
        <v>33750</v>
      </c>
      <c r="B13293" t="s">
        <v>33751</v>
      </c>
      <c r="C13293" t="s">
        <v>8520</v>
      </c>
      <c r="D13293" t="s">
        <v>33752</v>
      </c>
      <c r="E13293" t="s">
        <v>8550</v>
      </c>
      <c r="F13293" t="s">
        <v>33274</v>
      </c>
      <c r="G13293" t="s">
        <v>8588</v>
      </c>
      <c r="H13293" t="s">
        <v>8522</v>
      </c>
      <c r="I13293" t="s">
        <v>8552</v>
      </c>
      <c r="J13293" t="s">
        <v>29784</v>
      </c>
    </row>
    <row r="13294" spans="1:10" x14ac:dyDescent="0.25">
      <c r="A13294" t="s">
        <v>34307</v>
      </c>
      <c r="B13294" t="s">
        <v>34308</v>
      </c>
      <c r="C13294" t="s">
        <v>8520</v>
      </c>
      <c r="D13294" t="s">
        <v>8081</v>
      </c>
      <c r="E13294" t="s">
        <v>8550</v>
      </c>
      <c r="F13294" t="s">
        <v>33279</v>
      </c>
      <c r="G13294" t="s">
        <v>8588</v>
      </c>
      <c r="H13294" t="s">
        <v>8522</v>
      </c>
      <c r="I13294" t="s">
        <v>8552</v>
      </c>
      <c r="J13294" t="s">
        <v>29718</v>
      </c>
    </row>
    <row r="13295" spans="1:10" x14ac:dyDescent="0.25">
      <c r="A13295" t="s">
        <v>33753</v>
      </c>
      <c r="B13295" t="s">
        <v>33754</v>
      </c>
      <c r="C13295" t="s">
        <v>33755</v>
      </c>
      <c r="D13295" t="s">
        <v>33756</v>
      </c>
      <c r="E13295" t="s">
        <v>8550</v>
      </c>
      <c r="F13295" t="s">
        <v>33274</v>
      </c>
      <c r="G13295" t="s">
        <v>8588</v>
      </c>
      <c r="H13295" t="s">
        <v>8522</v>
      </c>
      <c r="I13295" t="s">
        <v>8552</v>
      </c>
      <c r="J13295" t="s">
        <v>29784</v>
      </c>
    </row>
    <row r="13296" spans="1:10" x14ac:dyDescent="0.25">
      <c r="A13296" t="s">
        <v>34446</v>
      </c>
      <c r="B13296" t="s">
        <v>34447</v>
      </c>
      <c r="C13296" t="s">
        <v>8520</v>
      </c>
      <c r="D13296" t="s">
        <v>34448</v>
      </c>
      <c r="E13296" t="s">
        <v>8550</v>
      </c>
      <c r="F13296" t="s">
        <v>33279</v>
      </c>
      <c r="G13296" t="s">
        <v>8588</v>
      </c>
      <c r="H13296" t="s">
        <v>8522</v>
      </c>
      <c r="I13296" t="s">
        <v>8552</v>
      </c>
      <c r="J13296" t="s">
        <v>29718</v>
      </c>
    </row>
    <row r="13297" spans="1:10" x14ac:dyDescent="0.25">
      <c r="A13297" t="s">
        <v>33757</v>
      </c>
      <c r="B13297" t="s">
        <v>33758</v>
      </c>
      <c r="C13297" t="s">
        <v>8520</v>
      </c>
      <c r="D13297" t="s">
        <v>7898</v>
      </c>
      <c r="E13297" t="s">
        <v>8550</v>
      </c>
      <c r="F13297" t="s">
        <v>33274</v>
      </c>
      <c r="G13297" t="s">
        <v>8588</v>
      </c>
      <c r="H13297" t="s">
        <v>8522</v>
      </c>
      <c r="I13297" t="s">
        <v>8552</v>
      </c>
      <c r="J13297" t="s">
        <v>29784</v>
      </c>
    </row>
    <row r="13298" spans="1:10" x14ac:dyDescent="0.25">
      <c r="A13298" t="s">
        <v>33759</v>
      </c>
      <c r="B13298" t="s">
        <v>33760</v>
      </c>
      <c r="C13298" t="s">
        <v>8520</v>
      </c>
      <c r="D13298" t="s">
        <v>33761</v>
      </c>
      <c r="E13298" t="s">
        <v>8550</v>
      </c>
      <c r="F13298" t="s">
        <v>33274</v>
      </c>
      <c r="G13298" t="s">
        <v>8588</v>
      </c>
      <c r="H13298" t="s">
        <v>8522</v>
      </c>
      <c r="I13298" t="s">
        <v>8552</v>
      </c>
      <c r="J13298" t="s">
        <v>29784</v>
      </c>
    </row>
    <row r="13299" spans="1:10" x14ac:dyDescent="0.25">
      <c r="A13299" t="s">
        <v>34299</v>
      </c>
      <c r="B13299" t="s">
        <v>34300</v>
      </c>
      <c r="C13299" t="s">
        <v>8520</v>
      </c>
      <c r="D13299" t="s">
        <v>8007</v>
      </c>
      <c r="E13299" t="s">
        <v>8550</v>
      </c>
      <c r="F13299" t="s">
        <v>33279</v>
      </c>
      <c r="G13299" t="s">
        <v>8588</v>
      </c>
      <c r="H13299" t="s">
        <v>8522</v>
      </c>
      <c r="I13299" t="s">
        <v>8552</v>
      </c>
      <c r="J13299" t="s">
        <v>29718</v>
      </c>
    </row>
    <row r="13300" spans="1:10" x14ac:dyDescent="0.25">
      <c r="A13300" t="s">
        <v>33762</v>
      </c>
      <c r="B13300" t="s">
        <v>33763</v>
      </c>
      <c r="C13300" t="s">
        <v>33764</v>
      </c>
      <c r="D13300" t="s">
        <v>33765</v>
      </c>
      <c r="E13300" t="s">
        <v>8550</v>
      </c>
      <c r="F13300" t="s">
        <v>33274</v>
      </c>
      <c r="G13300" t="s">
        <v>8588</v>
      </c>
      <c r="H13300" t="s">
        <v>8522</v>
      </c>
      <c r="I13300" t="s">
        <v>8552</v>
      </c>
      <c r="J13300" t="s">
        <v>29784</v>
      </c>
    </row>
    <row r="13301" spans="1:10" x14ac:dyDescent="0.25">
      <c r="A13301" t="s">
        <v>33766</v>
      </c>
      <c r="B13301" t="s">
        <v>33767</v>
      </c>
      <c r="C13301" t="s">
        <v>8520</v>
      </c>
      <c r="D13301" t="s">
        <v>33768</v>
      </c>
      <c r="E13301" t="s">
        <v>8550</v>
      </c>
      <c r="F13301" t="s">
        <v>33279</v>
      </c>
      <c r="G13301" t="s">
        <v>8588</v>
      </c>
      <c r="H13301" t="s">
        <v>8522</v>
      </c>
      <c r="I13301" t="s">
        <v>8552</v>
      </c>
      <c r="J13301" t="s">
        <v>29708</v>
      </c>
    </row>
    <row r="13302" spans="1:10" x14ac:dyDescent="0.25">
      <c r="A13302" t="s">
        <v>34356</v>
      </c>
      <c r="B13302" t="s">
        <v>34357</v>
      </c>
      <c r="C13302" t="s">
        <v>8520</v>
      </c>
      <c r="D13302" t="s">
        <v>34358</v>
      </c>
      <c r="E13302" t="s">
        <v>8550</v>
      </c>
      <c r="F13302" t="s">
        <v>34359</v>
      </c>
      <c r="G13302" t="s">
        <v>8588</v>
      </c>
      <c r="H13302" t="s">
        <v>8522</v>
      </c>
      <c r="I13302" t="s">
        <v>8552</v>
      </c>
      <c r="J13302" t="s">
        <v>10147</v>
      </c>
    </row>
    <row r="13303" spans="1:10" x14ac:dyDescent="0.25">
      <c r="A13303" t="s">
        <v>34328</v>
      </c>
      <c r="B13303" t="s">
        <v>34329</v>
      </c>
      <c r="C13303" t="s">
        <v>8520</v>
      </c>
      <c r="D13303" t="s">
        <v>34330</v>
      </c>
      <c r="E13303" t="s">
        <v>8550</v>
      </c>
      <c r="F13303" t="s">
        <v>33279</v>
      </c>
      <c r="G13303" t="s">
        <v>8588</v>
      </c>
      <c r="H13303" t="s">
        <v>8522</v>
      </c>
      <c r="I13303" t="s">
        <v>8552</v>
      </c>
      <c r="J13303" t="s">
        <v>29708</v>
      </c>
    </row>
    <row r="13304" spans="1:10" x14ac:dyDescent="0.25">
      <c r="A13304" t="s">
        <v>34470</v>
      </c>
      <c r="B13304" t="s">
        <v>34471</v>
      </c>
      <c r="C13304" t="s">
        <v>8520</v>
      </c>
      <c r="D13304" t="s">
        <v>34472</v>
      </c>
      <c r="E13304" t="s">
        <v>8550</v>
      </c>
      <c r="F13304" t="s">
        <v>33831</v>
      </c>
      <c r="G13304" t="s">
        <v>8588</v>
      </c>
      <c r="H13304" t="s">
        <v>8522</v>
      </c>
      <c r="I13304" t="s">
        <v>8552</v>
      </c>
      <c r="J13304" t="s">
        <v>29708</v>
      </c>
    </row>
    <row r="13305" spans="1:10" x14ac:dyDescent="0.25">
      <c r="A13305" t="s">
        <v>33769</v>
      </c>
      <c r="B13305" t="s">
        <v>33770</v>
      </c>
      <c r="C13305" t="s">
        <v>8520</v>
      </c>
      <c r="D13305" t="s">
        <v>33771</v>
      </c>
      <c r="E13305" t="s">
        <v>8550</v>
      </c>
      <c r="F13305" t="s">
        <v>33279</v>
      </c>
      <c r="G13305" t="s">
        <v>8588</v>
      </c>
      <c r="H13305" t="s">
        <v>8522</v>
      </c>
      <c r="I13305" t="s">
        <v>8552</v>
      </c>
      <c r="J13305" t="s">
        <v>29708</v>
      </c>
    </row>
    <row r="13306" spans="1:10" x14ac:dyDescent="0.25">
      <c r="A13306" t="s">
        <v>33772</v>
      </c>
      <c r="B13306" t="s">
        <v>33773</v>
      </c>
      <c r="C13306" t="s">
        <v>8520</v>
      </c>
      <c r="D13306" t="s">
        <v>33774</v>
      </c>
      <c r="E13306" t="s">
        <v>8550</v>
      </c>
      <c r="F13306" t="s">
        <v>33775</v>
      </c>
      <c r="G13306" t="s">
        <v>8588</v>
      </c>
      <c r="H13306" t="s">
        <v>8522</v>
      </c>
      <c r="I13306" t="s">
        <v>8552</v>
      </c>
      <c r="J13306" t="s">
        <v>10147</v>
      </c>
    </row>
    <row r="13307" spans="1:10" x14ac:dyDescent="0.25">
      <c r="A13307" t="s">
        <v>34509</v>
      </c>
      <c r="B13307" t="s">
        <v>34510</v>
      </c>
      <c r="C13307" t="s">
        <v>8520</v>
      </c>
      <c r="D13307" t="s">
        <v>34511</v>
      </c>
      <c r="E13307" t="s">
        <v>8550</v>
      </c>
      <c r="F13307" t="s">
        <v>33279</v>
      </c>
      <c r="G13307" t="s">
        <v>8588</v>
      </c>
      <c r="H13307" t="s">
        <v>8522</v>
      </c>
      <c r="I13307" t="s">
        <v>8552</v>
      </c>
      <c r="J13307" t="s">
        <v>29708</v>
      </c>
    </row>
    <row r="13308" spans="1:10" x14ac:dyDescent="0.25">
      <c r="A13308" t="s">
        <v>34449</v>
      </c>
      <c r="B13308" t="s">
        <v>34450</v>
      </c>
      <c r="C13308" t="s">
        <v>8520</v>
      </c>
      <c r="D13308" t="s">
        <v>8077</v>
      </c>
      <c r="E13308" t="s">
        <v>8550</v>
      </c>
      <c r="F13308" t="s">
        <v>33279</v>
      </c>
      <c r="G13308" t="s">
        <v>8588</v>
      </c>
      <c r="H13308" t="s">
        <v>8522</v>
      </c>
      <c r="I13308" t="s">
        <v>8552</v>
      </c>
      <c r="J13308" t="s">
        <v>29718</v>
      </c>
    </row>
    <row r="13309" spans="1:10" x14ac:dyDescent="0.25">
      <c r="A13309" t="s">
        <v>34443</v>
      </c>
      <c r="B13309" t="s">
        <v>34444</v>
      </c>
      <c r="C13309" t="s">
        <v>8520</v>
      </c>
      <c r="D13309" t="s">
        <v>34445</v>
      </c>
      <c r="E13309" t="s">
        <v>8550</v>
      </c>
      <c r="F13309" t="s">
        <v>33279</v>
      </c>
      <c r="G13309" t="s">
        <v>8588</v>
      </c>
      <c r="H13309" t="s">
        <v>8522</v>
      </c>
      <c r="I13309" t="s">
        <v>8552</v>
      </c>
      <c r="J13309" t="s">
        <v>29718</v>
      </c>
    </row>
    <row r="13310" spans="1:10" x14ac:dyDescent="0.25">
      <c r="A13310" t="s">
        <v>33776</v>
      </c>
      <c r="B13310" t="s">
        <v>33777</v>
      </c>
      <c r="C13310" t="s">
        <v>8520</v>
      </c>
      <c r="D13310" t="s">
        <v>33778</v>
      </c>
      <c r="E13310" t="s">
        <v>8550</v>
      </c>
      <c r="F13310" t="s">
        <v>33274</v>
      </c>
      <c r="G13310" t="s">
        <v>8588</v>
      </c>
      <c r="H13310" t="s">
        <v>8522</v>
      </c>
      <c r="I13310" t="s">
        <v>8552</v>
      </c>
      <c r="J13310" t="s">
        <v>29784</v>
      </c>
    </row>
    <row r="13311" spans="1:10" x14ac:dyDescent="0.25">
      <c r="A13311" t="s">
        <v>33779</v>
      </c>
      <c r="B13311" t="s">
        <v>33780</v>
      </c>
      <c r="C13311" t="s">
        <v>8520</v>
      </c>
      <c r="D13311" t="s">
        <v>33781</v>
      </c>
      <c r="E13311" t="s">
        <v>8550</v>
      </c>
      <c r="F13311" t="s">
        <v>33274</v>
      </c>
      <c r="G13311" t="s">
        <v>8588</v>
      </c>
      <c r="H13311" t="s">
        <v>8522</v>
      </c>
      <c r="I13311" t="s">
        <v>8552</v>
      </c>
      <c r="J13311" t="s">
        <v>29784</v>
      </c>
    </row>
    <row r="13312" spans="1:10" x14ac:dyDescent="0.25">
      <c r="A13312" t="s">
        <v>34378</v>
      </c>
      <c r="B13312" t="s">
        <v>34379</v>
      </c>
      <c r="C13312" t="s">
        <v>8520</v>
      </c>
      <c r="D13312" t="s">
        <v>34380</v>
      </c>
      <c r="E13312" t="s">
        <v>8550</v>
      </c>
      <c r="F13312" t="s">
        <v>33831</v>
      </c>
      <c r="G13312" t="s">
        <v>8588</v>
      </c>
      <c r="H13312" t="s">
        <v>8522</v>
      </c>
      <c r="I13312" t="s">
        <v>8552</v>
      </c>
      <c r="J13312" t="s">
        <v>29718</v>
      </c>
    </row>
    <row r="13313" spans="1:10" x14ac:dyDescent="0.25">
      <c r="A13313" t="s">
        <v>33488</v>
      </c>
      <c r="B13313" t="s">
        <v>33489</v>
      </c>
      <c r="C13313" t="s">
        <v>8520</v>
      </c>
      <c r="D13313" t="s">
        <v>8001</v>
      </c>
      <c r="E13313" t="s">
        <v>8550</v>
      </c>
      <c r="F13313" t="s">
        <v>33274</v>
      </c>
      <c r="G13313" t="s">
        <v>8588</v>
      </c>
      <c r="H13313" t="s">
        <v>8522</v>
      </c>
      <c r="I13313" t="s">
        <v>8552</v>
      </c>
      <c r="J13313" t="s">
        <v>29784</v>
      </c>
    </row>
    <row r="13314" spans="1:10" x14ac:dyDescent="0.25">
      <c r="A13314" t="s">
        <v>33782</v>
      </c>
      <c r="B13314" t="s">
        <v>33783</v>
      </c>
      <c r="C13314" t="s">
        <v>8520</v>
      </c>
      <c r="D13314" t="s">
        <v>33784</v>
      </c>
      <c r="E13314" t="s">
        <v>8550</v>
      </c>
      <c r="F13314" t="s">
        <v>33279</v>
      </c>
      <c r="G13314" t="s">
        <v>8588</v>
      </c>
      <c r="H13314" t="s">
        <v>8522</v>
      </c>
      <c r="I13314" t="s">
        <v>8552</v>
      </c>
      <c r="J13314" t="s">
        <v>29718</v>
      </c>
    </row>
    <row r="13315" spans="1:10" x14ac:dyDescent="0.25">
      <c r="A13315" t="s">
        <v>34531</v>
      </c>
      <c r="B13315" t="s">
        <v>34532</v>
      </c>
      <c r="C13315" t="s">
        <v>8520</v>
      </c>
      <c r="D13315" t="s">
        <v>7980</v>
      </c>
      <c r="E13315" t="s">
        <v>8550</v>
      </c>
      <c r="F13315" t="s">
        <v>33279</v>
      </c>
      <c r="G13315" t="s">
        <v>8588</v>
      </c>
      <c r="H13315" t="s">
        <v>8522</v>
      </c>
      <c r="I13315" t="s">
        <v>8552</v>
      </c>
      <c r="J13315" t="s">
        <v>29718</v>
      </c>
    </row>
    <row r="13316" spans="1:10" x14ac:dyDescent="0.25">
      <c r="A13316" t="s">
        <v>34318</v>
      </c>
      <c r="B13316" t="s">
        <v>34319</v>
      </c>
      <c r="C13316" t="s">
        <v>8520</v>
      </c>
      <c r="D13316" t="s">
        <v>34320</v>
      </c>
      <c r="E13316" t="s">
        <v>8550</v>
      </c>
      <c r="F13316" t="s">
        <v>33831</v>
      </c>
      <c r="G13316" t="s">
        <v>8588</v>
      </c>
      <c r="H13316" t="s">
        <v>8522</v>
      </c>
      <c r="I13316" t="s">
        <v>8552</v>
      </c>
      <c r="J13316" t="s">
        <v>29708</v>
      </c>
    </row>
    <row r="13317" spans="1:10" x14ac:dyDescent="0.25">
      <c r="A13317" t="s">
        <v>34371</v>
      </c>
      <c r="B13317" t="s">
        <v>34372</v>
      </c>
      <c r="C13317" t="s">
        <v>8520</v>
      </c>
      <c r="D13317" t="s">
        <v>34373</v>
      </c>
      <c r="E13317" t="s">
        <v>8550</v>
      </c>
      <c r="F13317" t="s">
        <v>33279</v>
      </c>
      <c r="G13317" t="s">
        <v>8588</v>
      </c>
      <c r="H13317" t="s">
        <v>8522</v>
      </c>
      <c r="I13317" t="s">
        <v>8552</v>
      </c>
      <c r="J13317" t="s">
        <v>29708</v>
      </c>
    </row>
    <row r="13318" spans="1:10" x14ac:dyDescent="0.25">
      <c r="A13318" t="s">
        <v>34489</v>
      </c>
      <c r="B13318" t="s">
        <v>34490</v>
      </c>
      <c r="C13318" t="s">
        <v>8520</v>
      </c>
      <c r="D13318" t="s">
        <v>34491</v>
      </c>
      <c r="E13318" t="s">
        <v>8550</v>
      </c>
      <c r="F13318" t="s">
        <v>33274</v>
      </c>
      <c r="G13318" t="s">
        <v>8588</v>
      </c>
      <c r="H13318" t="s">
        <v>8522</v>
      </c>
      <c r="I13318" t="s">
        <v>8552</v>
      </c>
      <c r="J13318" t="s">
        <v>29784</v>
      </c>
    </row>
    <row r="13319" spans="1:10" x14ac:dyDescent="0.25">
      <c r="A13319" t="s">
        <v>33785</v>
      </c>
      <c r="B13319" t="s">
        <v>33786</v>
      </c>
      <c r="C13319" t="s">
        <v>8520</v>
      </c>
      <c r="D13319" t="s">
        <v>7655</v>
      </c>
      <c r="E13319" t="s">
        <v>8550</v>
      </c>
      <c r="F13319" t="s">
        <v>33787</v>
      </c>
      <c r="G13319" t="s">
        <v>8588</v>
      </c>
      <c r="H13319" t="s">
        <v>8522</v>
      </c>
      <c r="I13319" t="s">
        <v>8552</v>
      </c>
      <c r="J13319" t="s">
        <v>29718</v>
      </c>
    </row>
    <row r="13320" spans="1:10" x14ac:dyDescent="0.25">
      <c r="A13320" t="s">
        <v>33788</v>
      </c>
      <c r="B13320" t="s">
        <v>33789</v>
      </c>
      <c r="C13320" t="s">
        <v>8520</v>
      </c>
      <c r="D13320" t="s">
        <v>33790</v>
      </c>
      <c r="E13320" t="s">
        <v>8550</v>
      </c>
      <c r="F13320" t="s">
        <v>33274</v>
      </c>
      <c r="G13320" t="s">
        <v>8588</v>
      </c>
      <c r="H13320" t="s">
        <v>8522</v>
      </c>
      <c r="I13320" t="s">
        <v>8552</v>
      </c>
      <c r="J13320" t="s">
        <v>29784</v>
      </c>
    </row>
    <row r="13321" spans="1:10" x14ac:dyDescent="0.25">
      <c r="A13321" t="s">
        <v>34496</v>
      </c>
      <c r="B13321" t="s">
        <v>34497</v>
      </c>
      <c r="C13321" t="s">
        <v>8520</v>
      </c>
      <c r="D13321" t="s">
        <v>34498</v>
      </c>
      <c r="E13321" t="s">
        <v>8550</v>
      </c>
      <c r="F13321" t="s">
        <v>33831</v>
      </c>
      <c r="G13321" t="s">
        <v>8588</v>
      </c>
      <c r="H13321" t="s">
        <v>8522</v>
      </c>
      <c r="I13321" t="s">
        <v>8552</v>
      </c>
      <c r="J13321" t="s">
        <v>29718</v>
      </c>
    </row>
    <row r="13322" spans="1:10" x14ac:dyDescent="0.25">
      <c r="A13322" t="s">
        <v>34397</v>
      </c>
      <c r="B13322" t="s">
        <v>34398</v>
      </c>
      <c r="C13322" t="s">
        <v>8520</v>
      </c>
      <c r="D13322" t="s">
        <v>34399</v>
      </c>
      <c r="E13322" t="s">
        <v>8550</v>
      </c>
      <c r="F13322" t="s">
        <v>33831</v>
      </c>
      <c r="G13322" t="s">
        <v>8588</v>
      </c>
      <c r="H13322" t="s">
        <v>8522</v>
      </c>
      <c r="I13322" t="s">
        <v>8552</v>
      </c>
      <c r="J13322" t="s">
        <v>29708</v>
      </c>
    </row>
    <row r="13323" spans="1:10" x14ac:dyDescent="0.25">
      <c r="A13323" t="s">
        <v>34486</v>
      </c>
      <c r="B13323" t="s">
        <v>34487</v>
      </c>
      <c r="C13323" t="s">
        <v>8520</v>
      </c>
      <c r="D13323" t="s">
        <v>34488</v>
      </c>
      <c r="E13323" t="s">
        <v>8550</v>
      </c>
      <c r="F13323" t="s">
        <v>33279</v>
      </c>
      <c r="G13323" t="s">
        <v>8588</v>
      </c>
      <c r="H13323" t="s">
        <v>8522</v>
      </c>
      <c r="I13323" t="s">
        <v>8552</v>
      </c>
      <c r="J13323" t="s">
        <v>29708</v>
      </c>
    </row>
    <row r="13324" spans="1:10" x14ac:dyDescent="0.25">
      <c r="A13324" t="s">
        <v>33791</v>
      </c>
      <c r="B13324" t="s">
        <v>33792</v>
      </c>
      <c r="C13324" t="s">
        <v>8520</v>
      </c>
      <c r="D13324" t="s">
        <v>33793</v>
      </c>
      <c r="E13324" t="s">
        <v>8550</v>
      </c>
      <c r="F13324" t="s">
        <v>33794</v>
      </c>
      <c r="G13324" t="s">
        <v>8588</v>
      </c>
      <c r="H13324" t="s">
        <v>8522</v>
      </c>
      <c r="I13324" t="s">
        <v>8552</v>
      </c>
      <c r="J13324" t="s">
        <v>33795</v>
      </c>
    </row>
    <row r="13325" spans="1:10" x14ac:dyDescent="0.25">
      <c r="A13325" t="s">
        <v>33796</v>
      </c>
      <c r="B13325" t="s">
        <v>33797</v>
      </c>
      <c r="C13325" t="s">
        <v>8520</v>
      </c>
      <c r="D13325" t="s">
        <v>33798</v>
      </c>
      <c r="E13325" t="s">
        <v>8550</v>
      </c>
      <c r="F13325" t="s">
        <v>33799</v>
      </c>
      <c r="G13325" t="s">
        <v>8588</v>
      </c>
      <c r="H13325" t="s">
        <v>8522</v>
      </c>
      <c r="I13325" t="s">
        <v>8552</v>
      </c>
      <c r="J13325" t="s">
        <v>33800</v>
      </c>
    </row>
    <row r="13326" spans="1:10" x14ac:dyDescent="0.25">
      <c r="A13326" t="s">
        <v>33801</v>
      </c>
      <c r="B13326" t="s">
        <v>33802</v>
      </c>
      <c r="C13326" t="s">
        <v>33803</v>
      </c>
      <c r="D13326" t="s">
        <v>5449</v>
      </c>
      <c r="E13326" t="s">
        <v>8550</v>
      </c>
      <c r="F13326" t="s">
        <v>33274</v>
      </c>
      <c r="G13326" t="s">
        <v>8588</v>
      </c>
      <c r="H13326" t="s">
        <v>8522</v>
      </c>
      <c r="I13326" t="s">
        <v>8552</v>
      </c>
      <c r="J13326" t="s">
        <v>29784</v>
      </c>
    </row>
    <row r="13327" spans="1:10" x14ac:dyDescent="0.25">
      <c r="A13327" t="s">
        <v>33804</v>
      </c>
      <c r="B13327" t="s">
        <v>33805</v>
      </c>
      <c r="C13327" t="s">
        <v>8520</v>
      </c>
      <c r="D13327" t="s">
        <v>33806</v>
      </c>
      <c r="E13327" t="s">
        <v>8550</v>
      </c>
      <c r="F13327" t="s">
        <v>33274</v>
      </c>
      <c r="G13327" t="s">
        <v>8588</v>
      </c>
      <c r="H13327" t="s">
        <v>8522</v>
      </c>
      <c r="I13327" t="s">
        <v>8552</v>
      </c>
      <c r="J13327" t="s">
        <v>29784</v>
      </c>
    </row>
    <row r="13328" spans="1:10" x14ac:dyDescent="0.25">
      <c r="A13328" t="s">
        <v>34526</v>
      </c>
      <c r="B13328" t="s">
        <v>34527</v>
      </c>
      <c r="C13328" t="s">
        <v>8520</v>
      </c>
      <c r="D13328" t="s">
        <v>34528</v>
      </c>
      <c r="E13328" t="s">
        <v>8550</v>
      </c>
      <c r="F13328" t="s">
        <v>34529</v>
      </c>
      <c r="G13328" t="s">
        <v>8588</v>
      </c>
      <c r="H13328" t="s">
        <v>8522</v>
      </c>
      <c r="I13328" t="s">
        <v>8552</v>
      </c>
      <c r="J13328" t="s">
        <v>34530</v>
      </c>
    </row>
    <row r="13329" spans="1:10" x14ac:dyDescent="0.25">
      <c r="A13329" t="s">
        <v>33807</v>
      </c>
      <c r="B13329" t="s">
        <v>33808</v>
      </c>
      <c r="C13329" t="s">
        <v>8520</v>
      </c>
      <c r="D13329" t="s">
        <v>33809</v>
      </c>
      <c r="E13329" t="s">
        <v>8550</v>
      </c>
      <c r="F13329" t="s">
        <v>33274</v>
      </c>
      <c r="G13329" t="s">
        <v>8588</v>
      </c>
      <c r="H13329" t="s">
        <v>8522</v>
      </c>
      <c r="I13329" t="s">
        <v>8552</v>
      </c>
      <c r="J13329" t="s">
        <v>29784</v>
      </c>
    </row>
    <row r="13330" spans="1:10" x14ac:dyDescent="0.25">
      <c r="A13330" t="s">
        <v>33810</v>
      </c>
      <c r="B13330" t="s">
        <v>33811</v>
      </c>
      <c r="C13330" t="s">
        <v>8520</v>
      </c>
      <c r="D13330" t="s">
        <v>33812</v>
      </c>
      <c r="E13330" t="s">
        <v>8550</v>
      </c>
      <c r="F13330" t="s">
        <v>33813</v>
      </c>
      <c r="G13330" t="s">
        <v>8588</v>
      </c>
      <c r="H13330" t="s">
        <v>8522</v>
      </c>
      <c r="I13330" t="s">
        <v>8552</v>
      </c>
      <c r="J13330" t="s">
        <v>33795</v>
      </c>
    </row>
    <row r="13331" spans="1:10" x14ac:dyDescent="0.25">
      <c r="A13331" t="s">
        <v>34423</v>
      </c>
      <c r="B13331" t="s">
        <v>34424</v>
      </c>
      <c r="C13331" t="s">
        <v>8520</v>
      </c>
      <c r="D13331" t="s">
        <v>34425</v>
      </c>
      <c r="E13331" t="s">
        <v>8550</v>
      </c>
      <c r="F13331" t="s">
        <v>33279</v>
      </c>
      <c r="G13331" t="s">
        <v>8588</v>
      </c>
      <c r="H13331" t="s">
        <v>8522</v>
      </c>
      <c r="I13331" t="s">
        <v>8552</v>
      </c>
      <c r="J13331" t="s">
        <v>29718</v>
      </c>
    </row>
    <row r="13332" spans="1:10" x14ac:dyDescent="0.25">
      <c r="A13332" t="s">
        <v>33814</v>
      </c>
      <c r="B13332" t="s">
        <v>33815</v>
      </c>
      <c r="C13332" t="s">
        <v>8520</v>
      </c>
      <c r="D13332" t="s">
        <v>33816</v>
      </c>
      <c r="E13332" t="s">
        <v>8550</v>
      </c>
      <c r="F13332" t="s">
        <v>33279</v>
      </c>
      <c r="G13332" t="s">
        <v>8588</v>
      </c>
      <c r="H13332" t="s">
        <v>8522</v>
      </c>
      <c r="I13332" t="s">
        <v>8552</v>
      </c>
      <c r="J13332" t="s">
        <v>29708</v>
      </c>
    </row>
    <row r="13333" spans="1:10" x14ac:dyDescent="0.25">
      <c r="A13333" t="s">
        <v>33817</v>
      </c>
      <c r="B13333" t="s">
        <v>33818</v>
      </c>
      <c r="C13333" t="s">
        <v>8520</v>
      </c>
      <c r="D13333" t="s">
        <v>33819</v>
      </c>
      <c r="E13333" t="s">
        <v>8550</v>
      </c>
      <c r="F13333" t="s">
        <v>33274</v>
      </c>
      <c r="G13333" t="s">
        <v>8588</v>
      </c>
      <c r="H13333" t="s">
        <v>8522</v>
      </c>
      <c r="I13333" t="s">
        <v>8552</v>
      </c>
      <c r="J13333" t="s">
        <v>29784</v>
      </c>
    </row>
    <row r="13334" spans="1:10" x14ac:dyDescent="0.25">
      <c r="A13334" t="s">
        <v>34384</v>
      </c>
      <c r="B13334" t="s">
        <v>34385</v>
      </c>
      <c r="C13334" t="s">
        <v>8520</v>
      </c>
      <c r="D13334" t="s">
        <v>34386</v>
      </c>
      <c r="E13334" t="s">
        <v>8550</v>
      </c>
      <c r="F13334" t="s">
        <v>33831</v>
      </c>
      <c r="G13334" t="s">
        <v>8588</v>
      </c>
      <c r="H13334" t="s">
        <v>8522</v>
      </c>
      <c r="I13334" t="s">
        <v>8552</v>
      </c>
      <c r="J13334" t="s">
        <v>29708</v>
      </c>
    </row>
    <row r="13335" spans="1:10" x14ac:dyDescent="0.25">
      <c r="A13335" t="s">
        <v>34334</v>
      </c>
      <c r="B13335" t="s">
        <v>34335</v>
      </c>
      <c r="C13335" t="s">
        <v>8520</v>
      </c>
      <c r="D13335" t="s">
        <v>34336</v>
      </c>
      <c r="E13335" t="s">
        <v>8550</v>
      </c>
      <c r="F13335" t="s">
        <v>33831</v>
      </c>
      <c r="G13335" t="s">
        <v>8588</v>
      </c>
      <c r="H13335" t="s">
        <v>8522</v>
      </c>
      <c r="I13335" t="s">
        <v>8552</v>
      </c>
      <c r="J13335" t="s">
        <v>29708</v>
      </c>
    </row>
    <row r="13336" spans="1:10" x14ac:dyDescent="0.25">
      <c r="A13336" t="s">
        <v>34505</v>
      </c>
      <c r="B13336" t="s">
        <v>34506</v>
      </c>
      <c r="C13336" t="s">
        <v>8520</v>
      </c>
      <c r="D13336" t="s">
        <v>34507</v>
      </c>
      <c r="E13336" t="s">
        <v>8550</v>
      </c>
      <c r="F13336" t="s">
        <v>33279</v>
      </c>
      <c r="G13336" t="s">
        <v>8588</v>
      </c>
      <c r="H13336" t="s">
        <v>8522</v>
      </c>
      <c r="I13336" t="s">
        <v>8552</v>
      </c>
      <c r="J13336" t="s">
        <v>34508</v>
      </c>
    </row>
    <row r="13337" spans="1:10" x14ac:dyDescent="0.25">
      <c r="A13337" t="s">
        <v>34331</v>
      </c>
      <c r="B13337" t="s">
        <v>34332</v>
      </c>
      <c r="C13337" t="s">
        <v>8520</v>
      </c>
      <c r="D13337" t="s">
        <v>34333</v>
      </c>
      <c r="E13337" t="s">
        <v>8550</v>
      </c>
      <c r="F13337" t="s">
        <v>33831</v>
      </c>
      <c r="G13337" t="s">
        <v>8588</v>
      </c>
      <c r="H13337" t="s">
        <v>8522</v>
      </c>
      <c r="I13337" t="s">
        <v>8552</v>
      </c>
      <c r="J13337" t="s">
        <v>29708</v>
      </c>
    </row>
    <row r="13338" spans="1:10" x14ac:dyDescent="0.25">
      <c r="A13338" t="s">
        <v>34270</v>
      </c>
      <c r="B13338" t="s">
        <v>34271</v>
      </c>
      <c r="C13338" t="s">
        <v>8520</v>
      </c>
      <c r="D13338" t="s">
        <v>34272</v>
      </c>
      <c r="E13338" t="s">
        <v>8550</v>
      </c>
      <c r="F13338" t="s">
        <v>33831</v>
      </c>
      <c r="G13338" t="s">
        <v>8588</v>
      </c>
      <c r="H13338" t="s">
        <v>8522</v>
      </c>
      <c r="I13338" t="s">
        <v>8552</v>
      </c>
      <c r="J13338" t="s">
        <v>29708</v>
      </c>
    </row>
    <row r="13339" spans="1:10" x14ac:dyDescent="0.25">
      <c r="A13339" t="s">
        <v>33820</v>
      </c>
      <c r="B13339" t="s">
        <v>33821</v>
      </c>
      <c r="C13339" t="s">
        <v>33822</v>
      </c>
      <c r="D13339" t="s">
        <v>33823</v>
      </c>
      <c r="E13339" t="s">
        <v>8550</v>
      </c>
      <c r="F13339" t="s">
        <v>33824</v>
      </c>
      <c r="G13339" t="s">
        <v>8588</v>
      </c>
      <c r="H13339" t="s">
        <v>8522</v>
      </c>
      <c r="I13339" t="s">
        <v>8552</v>
      </c>
      <c r="J13339" t="s">
        <v>10147</v>
      </c>
    </row>
    <row r="13340" spans="1:10" x14ac:dyDescent="0.25">
      <c r="A13340" t="s">
        <v>33825</v>
      </c>
      <c r="B13340" t="s">
        <v>33826</v>
      </c>
      <c r="C13340" t="s">
        <v>8520</v>
      </c>
      <c r="D13340" t="s">
        <v>33827</v>
      </c>
      <c r="E13340" t="s">
        <v>8550</v>
      </c>
      <c r="F13340" t="s">
        <v>33274</v>
      </c>
      <c r="G13340" t="s">
        <v>8588</v>
      </c>
      <c r="H13340" t="s">
        <v>8522</v>
      </c>
      <c r="I13340" t="s">
        <v>8552</v>
      </c>
      <c r="J13340" t="s">
        <v>29784</v>
      </c>
    </row>
    <row r="13341" spans="1:10" x14ac:dyDescent="0.25">
      <c r="A13341" t="s">
        <v>33828</v>
      </c>
      <c r="B13341" t="s">
        <v>33829</v>
      </c>
      <c r="C13341" t="s">
        <v>8520</v>
      </c>
      <c r="D13341" t="s">
        <v>33830</v>
      </c>
      <c r="E13341" t="s">
        <v>8550</v>
      </c>
      <c r="F13341" t="s">
        <v>33831</v>
      </c>
      <c r="G13341" t="s">
        <v>8588</v>
      </c>
      <c r="H13341" t="s">
        <v>8522</v>
      </c>
      <c r="I13341" t="s">
        <v>8552</v>
      </c>
      <c r="J13341" t="s">
        <v>29708</v>
      </c>
    </row>
    <row r="13342" spans="1:10" x14ac:dyDescent="0.25">
      <c r="A13342" t="s">
        <v>33832</v>
      </c>
      <c r="B13342" t="s">
        <v>33833</v>
      </c>
      <c r="C13342" t="s">
        <v>8520</v>
      </c>
      <c r="D13342" t="s">
        <v>33834</v>
      </c>
      <c r="E13342" t="s">
        <v>8550</v>
      </c>
      <c r="F13342" t="s">
        <v>33279</v>
      </c>
      <c r="G13342" t="s">
        <v>8588</v>
      </c>
      <c r="H13342" t="s">
        <v>8522</v>
      </c>
      <c r="I13342" t="s">
        <v>8552</v>
      </c>
      <c r="J13342" t="s">
        <v>29718</v>
      </c>
    </row>
    <row r="13343" spans="1:10" x14ac:dyDescent="0.25">
      <c r="A13343" t="s">
        <v>33835</v>
      </c>
      <c r="B13343" t="s">
        <v>33836</v>
      </c>
      <c r="C13343" t="s">
        <v>8520</v>
      </c>
      <c r="D13343" t="s">
        <v>33837</v>
      </c>
      <c r="E13343" t="s">
        <v>8550</v>
      </c>
      <c r="F13343" t="s">
        <v>33274</v>
      </c>
      <c r="G13343" t="s">
        <v>8588</v>
      </c>
      <c r="H13343" t="s">
        <v>8522</v>
      </c>
      <c r="I13343" t="s">
        <v>8552</v>
      </c>
      <c r="J13343" t="s">
        <v>29784</v>
      </c>
    </row>
    <row r="13344" spans="1:10" x14ac:dyDescent="0.25">
      <c r="A13344" t="s">
        <v>33838</v>
      </c>
      <c r="B13344" t="s">
        <v>33839</v>
      </c>
      <c r="C13344" t="s">
        <v>8520</v>
      </c>
      <c r="D13344" t="s">
        <v>33840</v>
      </c>
      <c r="E13344" t="s">
        <v>8550</v>
      </c>
      <c r="F13344" t="s">
        <v>33274</v>
      </c>
      <c r="G13344" t="s">
        <v>8588</v>
      </c>
      <c r="H13344" t="s">
        <v>8522</v>
      </c>
      <c r="I13344" t="s">
        <v>8552</v>
      </c>
      <c r="J13344" t="s">
        <v>29784</v>
      </c>
    </row>
    <row r="13345" spans="1:10" x14ac:dyDescent="0.25">
      <c r="A13345" t="s">
        <v>33841</v>
      </c>
      <c r="B13345" t="s">
        <v>33842</v>
      </c>
      <c r="C13345" t="s">
        <v>8520</v>
      </c>
      <c r="D13345" t="s">
        <v>33843</v>
      </c>
      <c r="E13345" t="s">
        <v>8550</v>
      </c>
      <c r="F13345" t="s">
        <v>33279</v>
      </c>
      <c r="G13345" t="s">
        <v>8588</v>
      </c>
      <c r="H13345" t="s">
        <v>8522</v>
      </c>
      <c r="I13345" t="s">
        <v>8552</v>
      </c>
      <c r="J13345" t="s">
        <v>29708</v>
      </c>
    </row>
    <row r="13346" spans="1:10" x14ac:dyDescent="0.25">
      <c r="A13346" t="s">
        <v>33844</v>
      </c>
      <c r="B13346" t="s">
        <v>33845</v>
      </c>
      <c r="C13346" t="s">
        <v>8520</v>
      </c>
      <c r="D13346" t="s">
        <v>33846</v>
      </c>
      <c r="E13346" t="s">
        <v>8550</v>
      </c>
      <c r="F13346" t="s">
        <v>33274</v>
      </c>
      <c r="G13346" t="s">
        <v>8588</v>
      </c>
      <c r="H13346" t="s">
        <v>8522</v>
      </c>
      <c r="I13346" t="s">
        <v>8552</v>
      </c>
      <c r="J13346" t="s">
        <v>29784</v>
      </c>
    </row>
    <row r="13347" spans="1:10" x14ac:dyDescent="0.25">
      <c r="A13347" t="s">
        <v>34473</v>
      </c>
      <c r="B13347" t="s">
        <v>34474</v>
      </c>
      <c r="C13347" t="s">
        <v>8520</v>
      </c>
      <c r="D13347" t="s">
        <v>34475</v>
      </c>
      <c r="E13347" t="s">
        <v>8550</v>
      </c>
      <c r="F13347" t="s">
        <v>34476</v>
      </c>
      <c r="G13347" t="s">
        <v>8588</v>
      </c>
      <c r="H13347" t="s">
        <v>8522</v>
      </c>
      <c r="I13347" t="s">
        <v>8552</v>
      </c>
      <c r="J13347" t="s">
        <v>10147</v>
      </c>
    </row>
    <row r="13348" spans="1:10" x14ac:dyDescent="0.25">
      <c r="A13348" t="s">
        <v>33847</v>
      </c>
      <c r="B13348" t="s">
        <v>33848</v>
      </c>
      <c r="C13348" t="s">
        <v>8520</v>
      </c>
      <c r="D13348" t="s">
        <v>33849</v>
      </c>
      <c r="E13348" t="s">
        <v>8550</v>
      </c>
      <c r="F13348" t="s">
        <v>33850</v>
      </c>
      <c r="G13348" t="s">
        <v>8588</v>
      </c>
      <c r="H13348" t="s">
        <v>8522</v>
      </c>
      <c r="I13348" t="s">
        <v>8552</v>
      </c>
      <c r="J13348" t="s">
        <v>33718</v>
      </c>
    </row>
    <row r="13349" spans="1:10" x14ac:dyDescent="0.25">
      <c r="A13349" t="s">
        <v>34536</v>
      </c>
      <c r="B13349" t="s">
        <v>34537</v>
      </c>
      <c r="C13349" t="s">
        <v>8520</v>
      </c>
      <c r="D13349" t="s">
        <v>34538</v>
      </c>
      <c r="E13349" t="s">
        <v>8550</v>
      </c>
      <c r="F13349" t="s">
        <v>33279</v>
      </c>
      <c r="G13349" t="s">
        <v>8588</v>
      </c>
      <c r="H13349" t="s">
        <v>8522</v>
      </c>
      <c r="I13349" t="s">
        <v>8552</v>
      </c>
      <c r="J13349" t="s">
        <v>29718</v>
      </c>
    </row>
    <row r="13350" spans="1:10" x14ac:dyDescent="0.25">
      <c r="A13350" t="s">
        <v>34403</v>
      </c>
      <c r="B13350" t="s">
        <v>34404</v>
      </c>
      <c r="C13350" t="s">
        <v>8520</v>
      </c>
      <c r="D13350" t="s">
        <v>34405</v>
      </c>
      <c r="E13350" t="s">
        <v>8550</v>
      </c>
      <c r="F13350" t="s">
        <v>33279</v>
      </c>
      <c r="G13350" t="s">
        <v>8588</v>
      </c>
      <c r="H13350" t="s">
        <v>8522</v>
      </c>
      <c r="I13350" t="s">
        <v>8552</v>
      </c>
      <c r="J13350" t="s">
        <v>29708</v>
      </c>
    </row>
    <row r="13351" spans="1:10" x14ac:dyDescent="0.25">
      <c r="A13351" t="s">
        <v>33851</v>
      </c>
      <c r="B13351" t="s">
        <v>33852</v>
      </c>
      <c r="C13351" t="s">
        <v>8520</v>
      </c>
      <c r="D13351" t="s">
        <v>6200</v>
      </c>
      <c r="E13351" t="s">
        <v>8550</v>
      </c>
      <c r="F13351" t="s">
        <v>33853</v>
      </c>
      <c r="G13351" t="s">
        <v>8588</v>
      </c>
      <c r="H13351" t="s">
        <v>8522</v>
      </c>
      <c r="I13351" t="s">
        <v>8552</v>
      </c>
      <c r="J13351" t="s">
        <v>33854</v>
      </c>
    </row>
    <row r="13352" spans="1:10" x14ac:dyDescent="0.25">
      <c r="A13352" t="s">
        <v>34421</v>
      </c>
      <c r="B13352" t="s">
        <v>34422</v>
      </c>
      <c r="C13352" t="s">
        <v>8520</v>
      </c>
      <c r="D13352" t="s">
        <v>7924</v>
      </c>
      <c r="E13352" t="s">
        <v>8550</v>
      </c>
      <c r="F13352" t="s">
        <v>33274</v>
      </c>
      <c r="G13352" t="s">
        <v>8588</v>
      </c>
      <c r="H13352" t="s">
        <v>8522</v>
      </c>
      <c r="I13352" t="s">
        <v>8552</v>
      </c>
      <c r="J13352" t="s">
        <v>29784</v>
      </c>
    </row>
    <row r="13353" spans="1:10" x14ac:dyDescent="0.25">
      <c r="A13353" t="s">
        <v>34464</v>
      </c>
      <c r="B13353" t="s">
        <v>34465</v>
      </c>
      <c r="C13353" t="s">
        <v>8520</v>
      </c>
      <c r="D13353" t="s">
        <v>8079</v>
      </c>
      <c r="E13353" t="s">
        <v>8550</v>
      </c>
      <c r="F13353" t="s">
        <v>33279</v>
      </c>
      <c r="G13353" t="s">
        <v>8588</v>
      </c>
      <c r="H13353" t="s">
        <v>8522</v>
      </c>
      <c r="I13353" t="s">
        <v>8552</v>
      </c>
      <c r="J13353" t="s">
        <v>34466</v>
      </c>
    </row>
    <row r="13354" spans="1:10" x14ac:dyDescent="0.25">
      <c r="A13354" t="s">
        <v>34503</v>
      </c>
      <c r="B13354" t="s">
        <v>34504</v>
      </c>
      <c r="C13354" t="s">
        <v>8520</v>
      </c>
      <c r="D13354" t="s">
        <v>8003</v>
      </c>
      <c r="E13354" t="s">
        <v>8550</v>
      </c>
      <c r="F13354" t="s">
        <v>33279</v>
      </c>
      <c r="G13354" t="s">
        <v>8588</v>
      </c>
      <c r="H13354" t="s">
        <v>8522</v>
      </c>
      <c r="I13354" t="s">
        <v>8552</v>
      </c>
      <c r="J13354" t="s">
        <v>29718</v>
      </c>
    </row>
    <row r="13355" spans="1:10" x14ac:dyDescent="0.25">
      <c r="A13355" t="s">
        <v>34451</v>
      </c>
      <c r="B13355" t="s">
        <v>34452</v>
      </c>
      <c r="C13355" t="s">
        <v>8520</v>
      </c>
      <c r="D13355" t="s">
        <v>8108</v>
      </c>
      <c r="E13355" t="s">
        <v>8550</v>
      </c>
      <c r="F13355" t="s">
        <v>33279</v>
      </c>
      <c r="G13355" t="s">
        <v>8588</v>
      </c>
      <c r="H13355" t="s">
        <v>8522</v>
      </c>
      <c r="I13355" t="s">
        <v>8552</v>
      </c>
      <c r="J13355" t="s">
        <v>29718</v>
      </c>
    </row>
    <row r="13356" spans="1:10" x14ac:dyDescent="0.25">
      <c r="A13356" t="s">
        <v>33855</v>
      </c>
      <c r="B13356" t="s">
        <v>33856</v>
      </c>
      <c r="C13356" t="s">
        <v>33857</v>
      </c>
      <c r="D13356" t="s">
        <v>33858</v>
      </c>
      <c r="E13356" t="s">
        <v>8550</v>
      </c>
      <c r="F13356" t="s">
        <v>33859</v>
      </c>
      <c r="G13356" t="s">
        <v>8588</v>
      </c>
      <c r="H13356" t="s">
        <v>8522</v>
      </c>
      <c r="I13356" t="s">
        <v>8552</v>
      </c>
      <c r="J13356" t="s">
        <v>29708</v>
      </c>
    </row>
    <row r="13357" spans="1:10" x14ac:dyDescent="0.25">
      <c r="A13357" t="s">
        <v>33860</v>
      </c>
      <c r="B13357" t="s">
        <v>33861</v>
      </c>
      <c r="C13357" t="s">
        <v>8520</v>
      </c>
      <c r="D13357" t="s">
        <v>33862</v>
      </c>
      <c r="E13357" t="s">
        <v>8550</v>
      </c>
      <c r="F13357" t="s">
        <v>33863</v>
      </c>
      <c r="G13357" t="s">
        <v>8588</v>
      </c>
      <c r="H13357" t="s">
        <v>8522</v>
      </c>
      <c r="I13357" t="s">
        <v>8552</v>
      </c>
      <c r="J13357" t="s">
        <v>33800</v>
      </c>
    </row>
    <row r="13358" spans="1:10" x14ac:dyDescent="0.25">
      <c r="A13358" t="s">
        <v>33864</v>
      </c>
      <c r="B13358" t="s">
        <v>33865</v>
      </c>
      <c r="C13358" t="s">
        <v>8520</v>
      </c>
      <c r="D13358" t="s">
        <v>33866</v>
      </c>
      <c r="E13358" t="s">
        <v>8550</v>
      </c>
      <c r="F13358" t="s">
        <v>33274</v>
      </c>
      <c r="G13358" t="s">
        <v>8588</v>
      </c>
      <c r="H13358" t="s">
        <v>8522</v>
      </c>
      <c r="I13358" t="s">
        <v>8552</v>
      </c>
      <c r="J13358" t="s">
        <v>29784</v>
      </c>
    </row>
    <row r="13359" spans="1:10" x14ac:dyDescent="0.25">
      <c r="A13359" t="s">
        <v>34395</v>
      </c>
      <c r="B13359" t="s">
        <v>34396</v>
      </c>
      <c r="C13359" t="s">
        <v>8520</v>
      </c>
      <c r="D13359" t="s">
        <v>8038</v>
      </c>
      <c r="E13359" t="s">
        <v>8550</v>
      </c>
      <c r="F13359" t="s">
        <v>33279</v>
      </c>
      <c r="G13359" t="s">
        <v>8588</v>
      </c>
      <c r="H13359" t="s">
        <v>8522</v>
      </c>
      <c r="I13359" t="s">
        <v>8552</v>
      </c>
      <c r="J13359" t="s">
        <v>29708</v>
      </c>
    </row>
    <row r="13360" spans="1:10" x14ac:dyDescent="0.25">
      <c r="A13360" t="s">
        <v>33867</v>
      </c>
      <c r="B13360" t="s">
        <v>33868</v>
      </c>
      <c r="C13360" t="s">
        <v>33869</v>
      </c>
      <c r="D13360" t="s">
        <v>33870</v>
      </c>
      <c r="E13360" t="s">
        <v>8550</v>
      </c>
      <c r="F13360" t="s">
        <v>33274</v>
      </c>
      <c r="G13360" t="s">
        <v>8588</v>
      </c>
      <c r="H13360" t="s">
        <v>8522</v>
      </c>
      <c r="I13360" t="s">
        <v>8552</v>
      </c>
      <c r="J13360" t="s">
        <v>29784</v>
      </c>
    </row>
    <row r="13361" spans="1:10" x14ac:dyDescent="0.25">
      <c r="A13361" t="s">
        <v>33871</v>
      </c>
      <c r="B13361" t="s">
        <v>33872</v>
      </c>
      <c r="C13361" t="s">
        <v>8520</v>
      </c>
      <c r="D13361" t="s">
        <v>33873</v>
      </c>
      <c r="E13361" t="s">
        <v>8550</v>
      </c>
      <c r="F13361" t="s">
        <v>33279</v>
      </c>
      <c r="G13361" t="s">
        <v>8588</v>
      </c>
      <c r="H13361" t="s">
        <v>8522</v>
      </c>
      <c r="I13361" t="s">
        <v>8552</v>
      </c>
      <c r="J13361" t="s">
        <v>29708</v>
      </c>
    </row>
    <row r="13362" spans="1:10" x14ac:dyDescent="0.25">
      <c r="A13362" t="s">
        <v>33874</v>
      </c>
      <c r="B13362" t="s">
        <v>33875</v>
      </c>
      <c r="C13362" t="s">
        <v>8520</v>
      </c>
      <c r="D13362" t="s">
        <v>33876</v>
      </c>
      <c r="E13362" t="s">
        <v>8550</v>
      </c>
      <c r="F13362" t="s">
        <v>33279</v>
      </c>
      <c r="G13362" t="s">
        <v>8588</v>
      </c>
      <c r="H13362" t="s">
        <v>8522</v>
      </c>
      <c r="I13362" t="s">
        <v>8552</v>
      </c>
      <c r="J13362" t="s">
        <v>29708</v>
      </c>
    </row>
    <row r="13363" spans="1:10" x14ac:dyDescent="0.25">
      <c r="A13363" t="s">
        <v>34430</v>
      </c>
      <c r="B13363" t="s">
        <v>34431</v>
      </c>
      <c r="C13363" t="s">
        <v>8520</v>
      </c>
      <c r="D13363" t="s">
        <v>34432</v>
      </c>
      <c r="E13363" t="s">
        <v>8550</v>
      </c>
      <c r="F13363" t="s">
        <v>33831</v>
      </c>
      <c r="G13363" t="s">
        <v>8588</v>
      </c>
      <c r="H13363" t="s">
        <v>8522</v>
      </c>
      <c r="I13363" t="s">
        <v>8552</v>
      </c>
      <c r="J13363" t="s">
        <v>29718</v>
      </c>
    </row>
    <row r="13364" spans="1:10" x14ac:dyDescent="0.25">
      <c r="A13364" t="s">
        <v>34381</v>
      </c>
      <c r="B13364" t="s">
        <v>34382</v>
      </c>
      <c r="C13364" t="s">
        <v>8520</v>
      </c>
      <c r="D13364" t="s">
        <v>34383</v>
      </c>
      <c r="E13364" t="s">
        <v>8550</v>
      </c>
      <c r="F13364" t="s">
        <v>33831</v>
      </c>
      <c r="G13364" t="s">
        <v>8588</v>
      </c>
      <c r="H13364" t="s">
        <v>8522</v>
      </c>
      <c r="I13364" t="s">
        <v>8552</v>
      </c>
      <c r="J13364" t="s">
        <v>29718</v>
      </c>
    </row>
    <row r="13365" spans="1:10" x14ac:dyDescent="0.25">
      <c r="A13365" t="s">
        <v>33877</v>
      </c>
      <c r="B13365" t="s">
        <v>33878</v>
      </c>
      <c r="C13365" t="s">
        <v>8520</v>
      </c>
      <c r="D13365" t="s">
        <v>33879</v>
      </c>
      <c r="E13365" t="s">
        <v>8550</v>
      </c>
      <c r="F13365" t="s">
        <v>33831</v>
      </c>
      <c r="G13365" t="s">
        <v>8588</v>
      </c>
      <c r="H13365" t="s">
        <v>8522</v>
      </c>
      <c r="I13365" t="s">
        <v>8552</v>
      </c>
      <c r="J13365" t="s">
        <v>29708</v>
      </c>
    </row>
    <row r="13366" spans="1:10" x14ac:dyDescent="0.25">
      <c r="A13366" t="s">
        <v>33880</v>
      </c>
      <c r="B13366" t="s">
        <v>33881</v>
      </c>
      <c r="C13366" t="s">
        <v>8520</v>
      </c>
      <c r="D13366" t="s">
        <v>33882</v>
      </c>
      <c r="E13366" t="s">
        <v>8550</v>
      </c>
      <c r="F13366" t="s">
        <v>33883</v>
      </c>
      <c r="G13366" t="s">
        <v>8588</v>
      </c>
      <c r="H13366" t="s">
        <v>8522</v>
      </c>
      <c r="I13366" t="s">
        <v>8552</v>
      </c>
      <c r="J13366" t="s">
        <v>33795</v>
      </c>
    </row>
    <row r="13367" spans="1:10" x14ac:dyDescent="0.25">
      <c r="A13367" t="s">
        <v>33884</v>
      </c>
      <c r="B13367" t="s">
        <v>33885</v>
      </c>
      <c r="C13367" t="s">
        <v>8520</v>
      </c>
      <c r="D13367" t="s">
        <v>33886</v>
      </c>
      <c r="E13367" t="s">
        <v>8550</v>
      </c>
      <c r="F13367" t="s">
        <v>33887</v>
      </c>
      <c r="G13367" t="s">
        <v>8588</v>
      </c>
      <c r="H13367" t="s">
        <v>8522</v>
      </c>
      <c r="I13367" t="s">
        <v>8552</v>
      </c>
      <c r="J13367" t="s">
        <v>33888</v>
      </c>
    </row>
    <row r="13368" spans="1:10" x14ac:dyDescent="0.25">
      <c r="A13368" t="s">
        <v>33889</v>
      </c>
      <c r="B13368" t="s">
        <v>33890</v>
      </c>
      <c r="C13368" t="s">
        <v>33891</v>
      </c>
      <c r="D13368" t="s">
        <v>33892</v>
      </c>
      <c r="E13368" t="s">
        <v>8550</v>
      </c>
      <c r="F13368" t="s">
        <v>33893</v>
      </c>
      <c r="G13368" t="s">
        <v>8588</v>
      </c>
      <c r="H13368" t="s">
        <v>8522</v>
      </c>
      <c r="I13368" t="s">
        <v>8552</v>
      </c>
      <c r="J13368" t="s">
        <v>29718</v>
      </c>
    </row>
    <row r="13369" spans="1:10" x14ac:dyDescent="0.25">
      <c r="A13369" t="s">
        <v>33894</v>
      </c>
      <c r="B13369" t="s">
        <v>33895</v>
      </c>
      <c r="C13369" t="s">
        <v>33896</v>
      </c>
      <c r="D13369" t="s">
        <v>33897</v>
      </c>
      <c r="E13369" t="s">
        <v>8550</v>
      </c>
      <c r="F13369" t="s">
        <v>33898</v>
      </c>
      <c r="G13369" t="s">
        <v>8588</v>
      </c>
      <c r="H13369" t="s">
        <v>8522</v>
      </c>
      <c r="I13369" t="s">
        <v>8552</v>
      </c>
      <c r="J13369" t="s">
        <v>33899</v>
      </c>
    </row>
    <row r="13370" spans="1:10" x14ac:dyDescent="0.25">
      <c r="A13370" t="s">
        <v>33900</v>
      </c>
      <c r="B13370" t="s">
        <v>33901</v>
      </c>
      <c r="C13370" t="s">
        <v>33902</v>
      </c>
      <c r="D13370" t="s">
        <v>7112</v>
      </c>
      <c r="E13370" t="s">
        <v>8550</v>
      </c>
      <c r="F13370" t="s">
        <v>33903</v>
      </c>
      <c r="G13370" t="s">
        <v>8588</v>
      </c>
      <c r="H13370" t="s">
        <v>8522</v>
      </c>
      <c r="I13370" t="s">
        <v>8552</v>
      </c>
      <c r="J13370" t="s">
        <v>33904</v>
      </c>
    </row>
    <row r="13371" spans="1:10" x14ac:dyDescent="0.25">
      <c r="A13371" t="s">
        <v>33905</v>
      </c>
      <c r="B13371" t="s">
        <v>33906</v>
      </c>
      <c r="C13371" t="s">
        <v>33907</v>
      </c>
      <c r="D13371" t="s">
        <v>33908</v>
      </c>
      <c r="E13371" t="s">
        <v>8550</v>
      </c>
      <c r="F13371" t="s">
        <v>33909</v>
      </c>
      <c r="G13371" t="s">
        <v>8588</v>
      </c>
      <c r="H13371" t="s">
        <v>8522</v>
      </c>
      <c r="I13371" t="s">
        <v>8552</v>
      </c>
      <c r="J13371" t="s">
        <v>33899</v>
      </c>
    </row>
    <row r="13372" spans="1:10" x14ac:dyDescent="0.25">
      <c r="A13372" t="s">
        <v>33910</v>
      </c>
      <c r="B13372" t="s">
        <v>33911</v>
      </c>
      <c r="C13372" t="s">
        <v>33912</v>
      </c>
      <c r="D13372" t="s">
        <v>7358</v>
      </c>
      <c r="E13372" t="s">
        <v>8550</v>
      </c>
      <c r="F13372" t="s">
        <v>33913</v>
      </c>
      <c r="G13372" t="s">
        <v>8588</v>
      </c>
      <c r="H13372" t="s">
        <v>8522</v>
      </c>
      <c r="I13372" t="s">
        <v>8552</v>
      </c>
      <c r="J13372" t="s">
        <v>33899</v>
      </c>
    </row>
    <row r="13373" spans="1:10" x14ac:dyDescent="0.25">
      <c r="A13373" t="s">
        <v>34400</v>
      </c>
      <c r="B13373" t="s">
        <v>34401</v>
      </c>
      <c r="C13373" t="s">
        <v>8520</v>
      </c>
      <c r="D13373" t="s">
        <v>134</v>
      </c>
      <c r="E13373" t="s">
        <v>8550</v>
      </c>
      <c r="F13373" t="s">
        <v>34402</v>
      </c>
      <c r="G13373" t="s">
        <v>8588</v>
      </c>
      <c r="H13373" t="s">
        <v>8522</v>
      </c>
      <c r="I13373" t="s">
        <v>8552</v>
      </c>
      <c r="J13373" t="s">
        <v>29708</v>
      </c>
    </row>
    <row r="13374" spans="1:10" x14ac:dyDescent="0.25">
      <c r="A13374" t="s">
        <v>33914</v>
      </c>
      <c r="B13374" t="s">
        <v>33915</v>
      </c>
      <c r="C13374" t="s">
        <v>8520</v>
      </c>
      <c r="D13374" t="s">
        <v>7914</v>
      </c>
      <c r="E13374" t="s">
        <v>8550</v>
      </c>
      <c r="F13374" t="s">
        <v>33916</v>
      </c>
      <c r="G13374" t="s">
        <v>8588</v>
      </c>
      <c r="H13374" t="s">
        <v>8522</v>
      </c>
      <c r="I13374" t="s">
        <v>8552</v>
      </c>
      <c r="J13374" t="s">
        <v>10147</v>
      </c>
    </row>
    <row r="13375" spans="1:10" x14ac:dyDescent="0.25">
      <c r="A13375" t="s">
        <v>33917</v>
      </c>
      <c r="B13375" t="s">
        <v>33918</v>
      </c>
      <c r="C13375" t="s">
        <v>8520</v>
      </c>
      <c r="D13375" t="s">
        <v>33919</v>
      </c>
      <c r="E13375" t="s">
        <v>8550</v>
      </c>
      <c r="F13375" t="s">
        <v>33920</v>
      </c>
      <c r="G13375" t="s">
        <v>8588</v>
      </c>
      <c r="H13375" t="s">
        <v>8522</v>
      </c>
      <c r="I13375" t="s">
        <v>8552</v>
      </c>
      <c r="J13375" t="s">
        <v>10147</v>
      </c>
    </row>
    <row r="13376" spans="1:10" x14ac:dyDescent="0.25">
      <c r="A13376" t="s">
        <v>33921</v>
      </c>
      <c r="B13376" t="s">
        <v>33922</v>
      </c>
      <c r="C13376" t="s">
        <v>8520</v>
      </c>
      <c r="D13376" t="s">
        <v>8030</v>
      </c>
      <c r="E13376" t="s">
        <v>8550</v>
      </c>
      <c r="F13376" t="s">
        <v>33923</v>
      </c>
      <c r="G13376" t="s">
        <v>8588</v>
      </c>
      <c r="H13376" t="s">
        <v>8522</v>
      </c>
      <c r="I13376" t="s">
        <v>8552</v>
      </c>
      <c r="J13376" t="s">
        <v>33854</v>
      </c>
    </row>
    <row r="13377" spans="1:10" x14ac:dyDescent="0.25">
      <c r="A13377" t="s">
        <v>34273</v>
      </c>
      <c r="B13377" t="s">
        <v>34274</v>
      </c>
      <c r="C13377" t="s">
        <v>8520</v>
      </c>
      <c r="D13377" t="s">
        <v>34275</v>
      </c>
      <c r="E13377" t="s">
        <v>8550</v>
      </c>
      <c r="F13377" t="s">
        <v>34276</v>
      </c>
      <c r="G13377" t="s">
        <v>8588</v>
      </c>
      <c r="H13377" t="s">
        <v>8522</v>
      </c>
      <c r="I13377" t="s">
        <v>8552</v>
      </c>
      <c r="J13377" t="s">
        <v>10147</v>
      </c>
    </row>
    <row r="13378" spans="1:10" x14ac:dyDescent="0.25">
      <c r="A13378" t="s">
        <v>34364</v>
      </c>
      <c r="B13378" t="s">
        <v>34365</v>
      </c>
      <c r="C13378" t="s">
        <v>8520</v>
      </c>
      <c r="D13378" t="s">
        <v>34366</v>
      </c>
      <c r="E13378" t="s">
        <v>8550</v>
      </c>
      <c r="F13378" t="s">
        <v>34367</v>
      </c>
      <c r="G13378" t="s">
        <v>8588</v>
      </c>
      <c r="H13378" t="s">
        <v>8522</v>
      </c>
      <c r="I13378" t="s">
        <v>8552</v>
      </c>
      <c r="J13378" t="s">
        <v>10147</v>
      </c>
    </row>
    <row r="13379" spans="1:10" x14ac:dyDescent="0.25">
      <c r="A13379" t="s">
        <v>34391</v>
      </c>
      <c r="B13379" t="s">
        <v>34392</v>
      </c>
      <c r="C13379" t="s">
        <v>8520</v>
      </c>
      <c r="D13379" t="s">
        <v>34393</v>
      </c>
      <c r="E13379" t="s">
        <v>8550</v>
      </c>
      <c r="F13379" t="s">
        <v>34394</v>
      </c>
      <c r="G13379" t="s">
        <v>8588</v>
      </c>
      <c r="H13379" t="s">
        <v>8522</v>
      </c>
      <c r="I13379" t="s">
        <v>8552</v>
      </c>
      <c r="J13379" t="s">
        <v>10147</v>
      </c>
    </row>
    <row r="13380" spans="1:10" x14ac:dyDescent="0.25">
      <c r="A13380" t="s">
        <v>34436</v>
      </c>
      <c r="B13380" t="s">
        <v>34437</v>
      </c>
      <c r="C13380" t="s">
        <v>8520</v>
      </c>
      <c r="D13380" t="s">
        <v>34438</v>
      </c>
      <c r="E13380" t="s">
        <v>8550</v>
      </c>
      <c r="F13380" t="s">
        <v>34439</v>
      </c>
      <c r="G13380" t="s">
        <v>8588</v>
      </c>
      <c r="H13380" t="s">
        <v>8522</v>
      </c>
      <c r="I13380" t="s">
        <v>8552</v>
      </c>
      <c r="J13380" t="s">
        <v>10147</v>
      </c>
    </row>
    <row r="13381" spans="1:10" x14ac:dyDescent="0.25">
      <c r="A13381" t="s">
        <v>34467</v>
      </c>
      <c r="B13381" t="s">
        <v>34468</v>
      </c>
      <c r="C13381" t="s">
        <v>8520</v>
      </c>
      <c r="D13381" t="s">
        <v>8062</v>
      </c>
      <c r="E13381" t="s">
        <v>8550</v>
      </c>
      <c r="F13381" t="s">
        <v>34469</v>
      </c>
      <c r="G13381" t="s">
        <v>8588</v>
      </c>
      <c r="H13381" t="s">
        <v>8522</v>
      </c>
      <c r="I13381" t="s">
        <v>8552</v>
      </c>
      <c r="J13381" t="s">
        <v>10147</v>
      </c>
    </row>
    <row r="13382" spans="1:10" x14ac:dyDescent="0.25">
      <c r="A13382" t="s">
        <v>34440</v>
      </c>
      <c r="B13382" t="s">
        <v>34441</v>
      </c>
      <c r="C13382" t="s">
        <v>8520</v>
      </c>
      <c r="D13382" t="s">
        <v>8064</v>
      </c>
      <c r="E13382" t="s">
        <v>8550</v>
      </c>
      <c r="F13382" t="s">
        <v>34442</v>
      </c>
      <c r="G13382" t="s">
        <v>8588</v>
      </c>
      <c r="H13382" t="s">
        <v>8522</v>
      </c>
      <c r="I13382" t="s">
        <v>8552</v>
      </c>
      <c r="J13382" t="s">
        <v>10147</v>
      </c>
    </row>
    <row r="13383" spans="1:10" x14ac:dyDescent="0.25">
      <c r="A13383" t="s">
        <v>34295</v>
      </c>
      <c r="B13383" t="s">
        <v>34296</v>
      </c>
      <c r="C13383" t="s">
        <v>8520</v>
      </c>
      <c r="D13383" t="s">
        <v>34297</v>
      </c>
      <c r="E13383" t="s">
        <v>8550</v>
      </c>
      <c r="F13383" t="s">
        <v>34298</v>
      </c>
      <c r="G13383" t="s">
        <v>8588</v>
      </c>
      <c r="H13383" t="s">
        <v>8522</v>
      </c>
      <c r="I13383" t="s">
        <v>8552</v>
      </c>
      <c r="J13383" t="s">
        <v>10147</v>
      </c>
    </row>
    <row r="13384" spans="1:10" x14ac:dyDescent="0.25">
      <c r="A13384" t="s">
        <v>34519</v>
      </c>
      <c r="B13384" t="s">
        <v>34520</v>
      </c>
      <c r="C13384" t="s">
        <v>8520</v>
      </c>
      <c r="D13384" t="s">
        <v>34521</v>
      </c>
      <c r="E13384" t="s">
        <v>8550</v>
      </c>
      <c r="F13384" t="s">
        <v>34522</v>
      </c>
      <c r="G13384" t="s">
        <v>8588</v>
      </c>
      <c r="H13384" t="s">
        <v>8522</v>
      </c>
      <c r="I13384" t="s">
        <v>8552</v>
      </c>
      <c r="J13384" t="s">
        <v>10147</v>
      </c>
    </row>
    <row r="13385" spans="1:10" x14ac:dyDescent="0.25">
      <c r="A13385" t="s">
        <v>34368</v>
      </c>
      <c r="B13385" t="s">
        <v>34369</v>
      </c>
      <c r="C13385" t="s">
        <v>8520</v>
      </c>
      <c r="D13385" t="s">
        <v>8089</v>
      </c>
      <c r="E13385" t="s">
        <v>8550</v>
      </c>
      <c r="F13385" t="s">
        <v>34370</v>
      </c>
      <c r="G13385" t="s">
        <v>8588</v>
      </c>
      <c r="H13385" t="s">
        <v>8522</v>
      </c>
      <c r="I13385" t="s">
        <v>8552</v>
      </c>
      <c r="J13385" t="s">
        <v>10147</v>
      </c>
    </row>
    <row r="13386" spans="1:10" x14ac:dyDescent="0.25">
      <c r="A13386" t="s">
        <v>34480</v>
      </c>
      <c r="B13386" t="s">
        <v>34481</v>
      </c>
      <c r="C13386" t="s">
        <v>8520</v>
      </c>
      <c r="D13386" t="s">
        <v>6799</v>
      </c>
      <c r="E13386" t="s">
        <v>8550</v>
      </c>
      <c r="F13386" t="s">
        <v>34482</v>
      </c>
      <c r="G13386" t="s">
        <v>8588</v>
      </c>
      <c r="H13386" t="s">
        <v>8522</v>
      </c>
      <c r="I13386" t="s">
        <v>8552</v>
      </c>
      <c r="J13386" t="s">
        <v>10147</v>
      </c>
    </row>
    <row r="13387" spans="1:10" x14ac:dyDescent="0.25">
      <c r="A13387" t="s">
        <v>33924</v>
      </c>
      <c r="B13387" t="s">
        <v>33925</v>
      </c>
      <c r="C13387" t="s">
        <v>33926</v>
      </c>
      <c r="D13387" t="s">
        <v>33927</v>
      </c>
      <c r="E13387" t="s">
        <v>8550</v>
      </c>
      <c r="F13387" t="s">
        <v>33928</v>
      </c>
      <c r="G13387" t="s">
        <v>8588</v>
      </c>
      <c r="H13387" t="s">
        <v>8522</v>
      </c>
      <c r="I13387" t="s">
        <v>8552</v>
      </c>
      <c r="J13387" t="s">
        <v>10147</v>
      </c>
    </row>
    <row r="13388" spans="1:10" x14ac:dyDescent="0.25">
      <c r="A13388" t="s">
        <v>34512</v>
      </c>
      <c r="B13388" t="s">
        <v>34513</v>
      </c>
      <c r="C13388" t="s">
        <v>8520</v>
      </c>
      <c r="D13388" t="s">
        <v>34514</v>
      </c>
      <c r="E13388" t="s">
        <v>8550</v>
      </c>
      <c r="F13388" t="s">
        <v>34515</v>
      </c>
      <c r="G13388" t="s">
        <v>8588</v>
      </c>
      <c r="H13388" t="s">
        <v>8522</v>
      </c>
      <c r="I13388" t="s">
        <v>8552</v>
      </c>
      <c r="J13388" t="s">
        <v>29708</v>
      </c>
    </row>
    <row r="13389" spans="1:10" x14ac:dyDescent="0.25">
      <c r="A13389" t="s">
        <v>33929</v>
      </c>
      <c r="B13389" t="s">
        <v>33930</v>
      </c>
      <c r="C13389" t="s">
        <v>8520</v>
      </c>
      <c r="D13389" t="s">
        <v>33931</v>
      </c>
      <c r="E13389" t="s">
        <v>8550</v>
      </c>
      <c r="F13389" t="s">
        <v>33932</v>
      </c>
      <c r="G13389" t="s">
        <v>8588</v>
      </c>
      <c r="H13389" t="s">
        <v>8522</v>
      </c>
      <c r="I13389" t="s">
        <v>8552</v>
      </c>
      <c r="J13389" t="s">
        <v>10147</v>
      </c>
    </row>
    <row r="13390" spans="1:10" x14ac:dyDescent="0.25">
      <c r="A13390" t="s">
        <v>34341</v>
      </c>
      <c r="B13390" t="s">
        <v>34342</v>
      </c>
      <c r="C13390" t="s">
        <v>8520</v>
      </c>
      <c r="D13390" t="s">
        <v>34343</v>
      </c>
      <c r="E13390" t="s">
        <v>8550</v>
      </c>
      <c r="F13390" t="s">
        <v>34344</v>
      </c>
      <c r="G13390" t="s">
        <v>8588</v>
      </c>
      <c r="H13390" t="s">
        <v>8522</v>
      </c>
      <c r="I13390" t="s">
        <v>8552</v>
      </c>
      <c r="J13390" t="s">
        <v>34280</v>
      </c>
    </row>
    <row r="13391" spans="1:10" x14ac:dyDescent="0.25">
      <c r="A13391" t="s">
        <v>34277</v>
      </c>
      <c r="B13391" t="s">
        <v>34278</v>
      </c>
      <c r="C13391" t="s">
        <v>8520</v>
      </c>
      <c r="D13391" t="s">
        <v>8020</v>
      </c>
      <c r="E13391" t="s">
        <v>8550</v>
      </c>
      <c r="F13391" t="s">
        <v>34279</v>
      </c>
      <c r="G13391" t="s">
        <v>8588</v>
      </c>
      <c r="H13391" t="s">
        <v>8522</v>
      </c>
      <c r="I13391" t="s">
        <v>8552</v>
      </c>
      <c r="J13391" t="s">
        <v>34280</v>
      </c>
    </row>
    <row r="13392" spans="1:10" x14ac:dyDescent="0.25">
      <c r="A13392" t="s">
        <v>34417</v>
      </c>
      <c r="B13392" t="s">
        <v>34418</v>
      </c>
      <c r="C13392" t="s">
        <v>8520</v>
      </c>
      <c r="D13392" t="s">
        <v>34419</v>
      </c>
      <c r="E13392" t="s">
        <v>8550</v>
      </c>
      <c r="F13392" t="s">
        <v>34420</v>
      </c>
      <c r="G13392" t="s">
        <v>8588</v>
      </c>
      <c r="H13392" t="s">
        <v>8522</v>
      </c>
      <c r="I13392" t="s">
        <v>8552</v>
      </c>
      <c r="J13392" t="s">
        <v>10147</v>
      </c>
    </row>
    <row r="13393" spans="1:10" x14ac:dyDescent="0.25">
      <c r="A13393" t="s">
        <v>34314</v>
      </c>
      <c r="B13393" t="s">
        <v>34315</v>
      </c>
      <c r="C13393" t="s">
        <v>8520</v>
      </c>
      <c r="D13393" t="s">
        <v>34316</v>
      </c>
      <c r="E13393" t="s">
        <v>8550</v>
      </c>
      <c r="F13393" t="s">
        <v>34317</v>
      </c>
      <c r="G13393" t="s">
        <v>8588</v>
      </c>
      <c r="H13393" t="s">
        <v>8522</v>
      </c>
      <c r="I13393" t="s">
        <v>8552</v>
      </c>
      <c r="J13393" t="s">
        <v>10147</v>
      </c>
    </row>
    <row r="13394" spans="1:10" x14ac:dyDescent="0.25">
      <c r="A13394" t="s">
        <v>34321</v>
      </c>
      <c r="B13394" t="s">
        <v>34322</v>
      </c>
      <c r="C13394" t="s">
        <v>8520</v>
      </c>
      <c r="D13394" t="s">
        <v>34323</v>
      </c>
      <c r="E13394" t="s">
        <v>8550</v>
      </c>
      <c r="F13394" t="s">
        <v>34324</v>
      </c>
      <c r="G13394" t="s">
        <v>8588</v>
      </c>
      <c r="H13394" t="s">
        <v>8522</v>
      </c>
      <c r="I13394" t="s">
        <v>8552</v>
      </c>
      <c r="J13394" t="s">
        <v>10147</v>
      </c>
    </row>
    <row r="13395" spans="1:10" x14ac:dyDescent="0.25">
      <c r="A13395" t="s">
        <v>11654</v>
      </c>
      <c r="B13395" t="s">
        <v>11655</v>
      </c>
      <c r="C13395" t="s">
        <v>8520</v>
      </c>
      <c r="D13395" t="s">
        <v>11656</v>
      </c>
      <c r="E13395" t="s">
        <v>8550</v>
      </c>
      <c r="F13395" t="s">
        <v>33933</v>
      </c>
      <c r="G13395" t="s">
        <v>8588</v>
      </c>
      <c r="H13395" t="s">
        <v>8522</v>
      </c>
      <c r="I13395" t="s">
        <v>8552</v>
      </c>
      <c r="J13395" t="s">
        <v>33854</v>
      </c>
    </row>
    <row r="13396" spans="1:10" x14ac:dyDescent="0.25">
      <c r="A13396" t="s">
        <v>33934</v>
      </c>
      <c r="B13396" t="s">
        <v>33935</v>
      </c>
      <c r="C13396" t="s">
        <v>8520</v>
      </c>
      <c r="D13396" t="s">
        <v>7936</v>
      </c>
      <c r="E13396" t="s">
        <v>8550</v>
      </c>
      <c r="F13396" t="s">
        <v>33936</v>
      </c>
      <c r="G13396" t="s">
        <v>8588</v>
      </c>
      <c r="H13396" t="s">
        <v>8522</v>
      </c>
      <c r="I13396" t="s">
        <v>8552</v>
      </c>
      <c r="J13396" t="s">
        <v>10147</v>
      </c>
    </row>
    <row r="13397" spans="1:10" x14ac:dyDescent="0.25">
      <c r="A13397" t="s">
        <v>34499</v>
      </c>
      <c r="B13397" t="s">
        <v>34500</v>
      </c>
      <c r="C13397" t="s">
        <v>8520</v>
      </c>
      <c r="D13397" t="s">
        <v>34501</v>
      </c>
      <c r="E13397" t="s">
        <v>8550</v>
      </c>
      <c r="F13397" t="s">
        <v>34502</v>
      </c>
      <c r="G13397" t="s">
        <v>8588</v>
      </c>
      <c r="H13397" t="s">
        <v>8522</v>
      </c>
      <c r="I13397" t="s">
        <v>8552</v>
      </c>
      <c r="J13397" t="s">
        <v>33854</v>
      </c>
    </row>
    <row r="13398" spans="1:10" x14ac:dyDescent="0.25">
      <c r="A13398" t="s">
        <v>33937</v>
      </c>
      <c r="B13398" t="s">
        <v>33938</v>
      </c>
      <c r="C13398" t="s">
        <v>8520</v>
      </c>
      <c r="D13398" t="s">
        <v>33939</v>
      </c>
      <c r="E13398" t="s">
        <v>8550</v>
      </c>
      <c r="F13398" t="s">
        <v>33940</v>
      </c>
      <c r="G13398" t="s">
        <v>8588</v>
      </c>
      <c r="H13398" t="s">
        <v>8522</v>
      </c>
      <c r="I13398" t="s">
        <v>8552</v>
      </c>
      <c r="J13398" t="s">
        <v>33854</v>
      </c>
    </row>
    <row r="13399" spans="1:10" x14ac:dyDescent="0.25">
      <c r="A13399" t="s">
        <v>33941</v>
      </c>
      <c r="B13399" t="s">
        <v>33942</v>
      </c>
      <c r="C13399" t="s">
        <v>8520</v>
      </c>
      <c r="D13399" t="s">
        <v>33943</v>
      </c>
      <c r="E13399" t="s">
        <v>8550</v>
      </c>
      <c r="F13399" t="s">
        <v>33944</v>
      </c>
      <c r="G13399" t="s">
        <v>8588</v>
      </c>
      <c r="H13399" t="s">
        <v>8522</v>
      </c>
      <c r="I13399" t="s">
        <v>8552</v>
      </c>
      <c r="J13399" t="s">
        <v>33718</v>
      </c>
    </row>
    <row r="13400" spans="1:10" x14ac:dyDescent="0.25">
      <c r="A13400" t="s">
        <v>34337</v>
      </c>
      <c r="B13400" t="s">
        <v>34338</v>
      </c>
      <c r="C13400" t="s">
        <v>8520</v>
      </c>
      <c r="D13400" t="s">
        <v>34339</v>
      </c>
      <c r="E13400" t="s">
        <v>8550</v>
      </c>
      <c r="F13400" t="s">
        <v>34340</v>
      </c>
      <c r="G13400" t="s">
        <v>8588</v>
      </c>
      <c r="H13400" t="s">
        <v>8522</v>
      </c>
      <c r="I13400" t="s">
        <v>8552</v>
      </c>
      <c r="J13400" t="s">
        <v>33718</v>
      </c>
    </row>
    <row r="13401" spans="1:10" x14ac:dyDescent="0.25">
      <c r="A13401" t="s">
        <v>34374</v>
      </c>
      <c r="B13401" t="s">
        <v>34375</v>
      </c>
      <c r="C13401" t="s">
        <v>8520</v>
      </c>
      <c r="D13401" t="s">
        <v>34376</v>
      </c>
      <c r="E13401" t="s">
        <v>8550</v>
      </c>
      <c r="F13401" t="s">
        <v>34377</v>
      </c>
      <c r="G13401" t="s">
        <v>8588</v>
      </c>
      <c r="H13401" t="s">
        <v>8522</v>
      </c>
      <c r="I13401" t="s">
        <v>8552</v>
      </c>
      <c r="J13401" t="s">
        <v>33718</v>
      </c>
    </row>
    <row r="13402" spans="1:10" x14ac:dyDescent="0.25">
      <c r="A13402" t="s">
        <v>33945</v>
      </c>
      <c r="B13402" t="s">
        <v>33946</v>
      </c>
      <c r="C13402" t="s">
        <v>8520</v>
      </c>
      <c r="D13402" t="s">
        <v>33947</v>
      </c>
      <c r="E13402" t="s">
        <v>8550</v>
      </c>
      <c r="F13402" t="s">
        <v>33948</v>
      </c>
      <c r="G13402" t="s">
        <v>8588</v>
      </c>
      <c r="H13402" t="s">
        <v>8522</v>
      </c>
      <c r="I13402" t="s">
        <v>8552</v>
      </c>
      <c r="J13402" t="s">
        <v>33718</v>
      </c>
    </row>
    <row r="13403" spans="1:10" x14ac:dyDescent="0.25">
      <c r="A13403" t="s">
        <v>33949</v>
      </c>
      <c r="B13403" t="s">
        <v>33950</v>
      </c>
      <c r="C13403" t="s">
        <v>8520</v>
      </c>
      <c r="D13403" t="s">
        <v>33951</v>
      </c>
      <c r="E13403" t="s">
        <v>8550</v>
      </c>
      <c r="F13403" t="s">
        <v>33948</v>
      </c>
      <c r="G13403" t="s">
        <v>8588</v>
      </c>
      <c r="H13403" t="s">
        <v>8522</v>
      </c>
      <c r="I13403" t="s">
        <v>8552</v>
      </c>
      <c r="J13403" t="s">
        <v>33718</v>
      </c>
    </row>
    <row r="13404" spans="1:10" x14ac:dyDescent="0.25">
      <c r="A13404" t="s">
        <v>34348</v>
      </c>
      <c r="B13404" t="s">
        <v>34349</v>
      </c>
      <c r="C13404" t="s">
        <v>8520</v>
      </c>
      <c r="D13404" t="s">
        <v>34350</v>
      </c>
      <c r="E13404" t="s">
        <v>8550</v>
      </c>
      <c r="F13404" t="s">
        <v>34351</v>
      </c>
      <c r="G13404" t="s">
        <v>8588</v>
      </c>
      <c r="H13404" t="s">
        <v>8522</v>
      </c>
      <c r="I13404" t="s">
        <v>8552</v>
      </c>
      <c r="J13404" t="s">
        <v>33718</v>
      </c>
    </row>
    <row r="13405" spans="1:10" x14ac:dyDescent="0.25">
      <c r="A13405" t="s">
        <v>33952</v>
      </c>
      <c r="B13405" t="s">
        <v>33953</v>
      </c>
      <c r="C13405" t="s">
        <v>8520</v>
      </c>
      <c r="D13405" t="s">
        <v>33954</v>
      </c>
      <c r="E13405" t="s">
        <v>8550</v>
      </c>
      <c r="F13405" t="s">
        <v>33955</v>
      </c>
      <c r="G13405" t="s">
        <v>8588</v>
      </c>
      <c r="H13405" t="s">
        <v>8522</v>
      </c>
      <c r="I13405" t="s">
        <v>8552</v>
      </c>
      <c r="J13405" t="s">
        <v>33718</v>
      </c>
    </row>
    <row r="13406" spans="1:10" x14ac:dyDescent="0.25">
      <c r="A13406" t="s">
        <v>34267</v>
      </c>
      <c r="B13406" t="s">
        <v>34268</v>
      </c>
      <c r="C13406" t="s">
        <v>8520</v>
      </c>
      <c r="D13406" t="s">
        <v>34269</v>
      </c>
      <c r="E13406" t="s">
        <v>8550</v>
      </c>
      <c r="F13406" t="s">
        <v>33955</v>
      </c>
      <c r="G13406" t="s">
        <v>8588</v>
      </c>
      <c r="H13406" t="s">
        <v>8522</v>
      </c>
      <c r="I13406" t="s">
        <v>8552</v>
      </c>
      <c r="J13406" t="s">
        <v>33718</v>
      </c>
    </row>
    <row r="13407" spans="1:10" x14ac:dyDescent="0.25">
      <c r="A13407" t="s">
        <v>33956</v>
      </c>
      <c r="B13407" t="s">
        <v>33957</v>
      </c>
      <c r="C13407" t="s">
        <v>8520</v>
      </c>
      <c r="D13407" t="s">
        <v>33958</v>
      </c>
      <c r="E13407" t="s">
        <v>8550</v>
      </c>
      <c r="F13407" t="s">
        <v>33959</v>
      </c>
      <c r="G13407" t="s">
        <v>8588</v>
      </c>
      <c r="H13407" t="s">
        <v>8522</v>
      </c>
      <c r="I13407" t="s">
        <v>8552</v>
      </c>
      <c r="J13407" t="s">
        <v>33718</v>
      </c>
    </row>
    <row r="13408" spans="1:10" x14ac:dyDescent="0.25">
      <c r="A13408" t="s">
        <v>33960</v>
      </c>
      <c r="B13408" t="s">
        <v>33961</v>
      </c>
      <c r="C13408" t="s">
        <v>8520</v>
      </c>
      <c r="D13408" t="s">
        <v>33962</v>
      </c>
      <c r="E13408" t="s">
        <v>8550</v>
      </c>
      <c r="F13408" t="s">
        <v>33963</v>
      </c>
      <c r="G13408" t="s">
        <v>8588</v>
      </c>
      <c r="H13408" t="s">
        <v>8522</v>
      </c>
      <c r="I13408" t="s">
        <v>8552</v>
      </c>
      <c r="J13408" t="s">
        <v>33718</v>
      </c>
    </row>
    <row r="13409" spans="1:10" x14ac:dyDescent="0.25">
      <c r="A13409" t="s">
        <v>33964</v>
      </c>
      <c r="B13409" t="s">
        <v>33965</v>
      </c>
      <c r="C13409" t="s">
        <v>8520</v>
      </c>
      <c r="D13409" t="s">
        <v>33966</v>
      </c>
      <c r="E13409" t="s">
        <v>8550</v>
      </c>
      <c r="F13409" t="s">
        <v>33967</v>
      </c>
      <c r="G13409" t="s">
        <v>8588</v>
      </c>
      <c r="H13409" t="s">
        <v>8522</v>
      </c>
      <c r="I13409" t="s">
        <v>8552</v>
      </c>
      <c r="J13409" t="s">
        <v>33718</v>
      </c>
    </row>
    <row r="13410" spans="1:10" x14ac:dyDescent="0.25">
      <c r="A13410" t="s">
        <v>33968</v>
      </c>
      <c r="B13410" t="s">
        <v>33969</v>
      </c>
      <c r="C13410" t="s">
        <v>8520</v>
      </c>
      <c r="D13410" t="s">
        <v>33970</v>
      </c>
      <c r="E13410" t="s">
        <v>8550</v>
      </c>
      <c r="F13410" t="s">
        <v>33967</v>
      </c>
      <c r="G13410" t="s">
        <v>8588</v>
      </c>
      <c r="H13410" t="s">
        <v>8522</v>
      </c>
      <c r="I13410" t="s">
        <v>8552</v>
      </c>
      <c r="J13410" t="s">
        <v>33718</v>
      </c>
    </row>
    <row r="13411" spans="1:10" x14ac:dyDescent="0.25">
      <c r="A13411" t="s">
        <v>33971</v>
      </c>
      <c r="B13411" t="s">
        <v>33972</v>
      </c>
      <c r="C13411" t="s">
        <v>8520</v>
      </c>
      <c r="D13411" t="s">
        <v>33973</v>
      </c>
      <c r="E13411" t="s">
        <v>8550</v>
      </c>
      <c r="F13411" t="s">
        <v>33010</v>
      </c>
      <c r="G13411" t="s">
        <v>8588</v>
      </c>
      <c r="H13411" t="s">
        <v>8522</v>
      </c>
      <c r="I13411" t="s">
        <v>8552</v>
      </c>
      <c r="J13411" t="s">
        <v>33718</v>
      </c>
    </row>
    <row r="13412" spans="1:10" x14ac:dyDescent="0.25">
      <c r="A13412" t="s">
        <v>34387</v>
      </c>
      <c r="B13412" t="s">
        <v>34388</v>
      </c>
      <c r="C13412" t="s">
        <v>8520</v>
      </c>
      <c r="D13412" t="s">
        <v>34389</v>
      </c>
      <c r="E13412" t="s">
        <v>8550</v>
      </c>
      <c r="F13412" t="s">
        <v>34390</v>
      </c>
      <c r="G13412" t="s">
        <v>8588</v>
      </c>
      <c r="H13412" t="s">
        <v>8522</v>
      </c>
      <c r="I13412" t="s">
        <v>8552</v>
      </c>
      <c r="J13412" t="s">
        <v>33718</v>
      </c>
    </row>
    <row r="13413" spans="1:10" x14ac:dyDescent="0.25">
      <c r="A13413" t="s">
        <v>33974</v>
      </c>
      <c r="B13413" t="s">
        <v>33975</v>
      </c>
      <c r="C13413" t="s">
        <v>8520</v>
      </c>
      <c r="D13413" t="s">
        <v>33976</v>
      </c>
      <c r="E13413" t="s">
        <v>8550</v>
      </c>
      <c r="F13413" t="s">
        <v>33977</v>
      </c>
      <c r="G13413" t="s">
        <v>8588</v>
      </c>
      <c r="H13413" t="s">
        <v>8522</v>
      </c>
      <c r="I13413" t="s">
        <v>8552</v>
      </c>
      <c r="J13413" t="s">
        <v>10147</v>
      </c>
    </row>
    <row r="13414" spans="1:10" x14ac:dyDescent="0.25">
      <c r="A13414" t="s">
        <v>34406</v>
      </c>
      <c r="B13414" t="s">
        <v>34407</v>
      </c>
      <c r="C13414" t="s">
        <v>8520</v>
      </c>
      <c r="D13414" t="s">
        <v>34408</v>
      </c>
      <c r="E13414" t="s">
        <v>8550</v>
      </c>
      <c r="F13414" t="s">
        <v>34409</v>
      </c>
      <c r="G13414" t="s">
        <v>8588</v>
      </c>
      <c r="H13414" t="s">
        <v>8522</v>
      </c>
      <c r="I13414" t="s">
        <v>8552</v>
      </c>
      <c r="J13414" t="s">
        <v>29708</v>
      </c>
    </row>
    <row r="13415" spans="1:10" x14ac:dyDescent="0.25">
      <c r="A13415" t="s">
        <v>34286</v>
      </c>
      <c r="B13415" t="s">
        <v>34287</v>
      </c>
      <c r="C13415" t="s">
        <v>34288</v>
      </c>
      <c r="D13415" t="s">
        <v>34289</v>
      </c>
      <c r="E13415" t="s">
        <v>8550</v>
      </c>
      <c r="F13415" t="s">
        <v>34290</v>
      </c>
      <c r="G13415" t="s">
        <v>8588</v>
      </c>
      <c r="H13415" t="s">
        <v>8522</v>
      </c>
      <c r="I13415" t="s">
        <v>8552</v>
      </c>
      <c r="J13415" t="s">
        <v>10147</v>
      </c>
    </row>
    <row r="13416" spans="1:10" x14ac:dyDescent="0.25">
      <c r="A13416" t="s">
        <v>33978</v>
      </c>
      <c r="B13416" t="s">
        <v>33979</v>
      </c>
      <c r="C13416" t="s">
        <v>8520</v>
      </c>
      <c r="D13416" t="s">
        <v>33980</v>
      </c>
      <c r="E13416" t="s">
        <v>8550</v>
      </c>
      <c r="F13416" t="s">
        <v>33981</v>
      </c>
      <c r="G13416" t="s">
        <v>8588</v>
      </c>
      <c r="H13416" t="s">
        <v>8522</v>
      </c>
      <c r="I13416" t="s">
        <v>8552</v>
      </c>
      <c r="J13416" t="s">
        <v>10147</v>
      </c>
    </row>
    <row r="13417" spans="1:10" x14ac:dyDescent="0.25">
      <c r="A13417" t="s">
        <v>33982</v>
      </c>
      <c r="B13417" t="s">
        <v>33983</v>
      </c>
      <c r="C13417" t="s">
        <v>8520</v>
      </c>
      <c r="D13417" t="s">
        <v>6769</v>
      </c>
      <c r="E13417" t="s">
        <v>8550</v>
      </c>
      <c r="F13417" t="s">
        <v>33984</v>
      </c>
      <c r="G13417" t="s">
        <v>8588</v>
      </c>
      <c r="H13417" t="s">
        <v>8522</v>
      </c>
      <c r="I13417" t="s">
        <v>8552</v>
      </c>
      <c r="J13417" t="s">
        <v>33484</v>
      </c>
    </row>
    <row r="13418" spans="1:10" x14ac:dyDescent="0.25">
      <c r="A13418" t="s">
        <v>33985</v>
      </c>
      <c r="B13418" t="s">
        <v>33986</v>
      </c>
      <c r="C13418" t="s">
        <v>8520</v>
      </c>
      <c r="D13418" t="s">
        <v>5561</v>
      </c>
      <c r="E13418" t="s">
        <v>8550</v>
      </c>
      <c r="F13418" t="s">
        <v>33987</v>
      </c>
      <c r="G13418" t="s">
        <v>8588</v>
      </c>
      <c r="H13418" t="s">
        <v>8522</v>
      </c>
      <c r="I13418" t="s">
        <v>8552</v>
      </c>
      <c r="J13418" t="s">
        <v>33484</v>
      </c>
    </row>
    <row r="13419" spans="1:10" x14ac:dyDescent="0.25">
      <c r="A13419" t="s">
        <v>33988</v>
      </c>
      <c r="B13419" t="s">
        <v>33989</v>
      </c>
      <c r="C13419" t="s">
        <v>8520</v>
      </c>
      <c r="D13419" t="s">
        <v>33990</v>
      </c>
      <c r="E13419" t="s">
        <v>8550</v>
      </c>
      <c r="F13419" t="s">
        <v>33991</v>
      </c>
      <c r="G13419" t="s">
        <v>8588</v>
      </c>
      <c r="H13419" t="s">
        <v>8522</v>
      </c>
      <c r="I13419" t="s">
        <v>8552</v>
      </c>
      <c r="J13419" t="s">
        <v>33484</v>
      </c>
    </row>
    <row r="13420" spans="1:10" x14ac:dyDescent="0.25">
      <c r="A13420" t="s">
        <v>33992</v>
      </c>
      <c r="B13420" t="s">
        <v>33993</v>
      </c>
      <c r="C13420" t="s">
        <v>8520</v>
      </c>
      <c r="D13420" t="s">
        <v>5948</v>
      </c>
      <c r="E13420" t="s">
        <v>8550</v>
      </c>
      <c r="F13420" t="s">
        <v>33991</v>
      </c>
      <c r="G13420" t="s">
        <v>8588</v>
      </c>
      <c r="H13420" t="s">
        <v>8522</v>
      </c>
      <c r="I13420" t="s">
        <v>8552</v>
      </c>
      <c r="J13420" t="s">
        <v>33484</v>
      </c>
    </row>
    <row r="13421" spans="1:10" x14ac:dyDescent="0.25">
      <c r="A13421" t="s">
        <v>33994</v>
      </c>
      <c r="B13421" t="s">
        <v>33995</v>
      </c>
      <c r="C13421" t="s">
        <v>8520</v>
      </c>
      <c r="D13421" t="s">
        <v>5432</v>
      </c>
      <c r="E13421" t="s">
        <v>8550</v>
      </c>
      <c r="F13421" t="s">
        <v>33996</v>
      </c>
      <c r="G13421" t="s">
        <v>8588</v>
      </c>
      <c r="H13421" t="s">
        <v>8522</v>
      </c>
      <c r="I13421" t="s">
        <v>8552</v>
      </c>
      <c r="J13421" t="s">
        <v>33484</v>
      </c>
    </row>
    <row r="13422" spans="1:10" x14ac:dyDescent="0.25">
      <c r="A13422" t="s">
        <v>33997</v>
      </c>
      <c r="B13422" t="s">
        <v>33998</v>
      </c>
      <c r="C13422" t="s">
        <v>8520</v>
      </c>
      <c r="D13422" t="s">
        <v>5342</v>
      </c>
      <c r="E13422" t="s">
        <v>8550</v>
      </c>
      <c r="F13422" t="s">
        <v>33996</v>
      </c>
      <c r="G13422" t="s">
        <v>8588</v>
      </c>
      <c r="H13422" t="s">
        <v>8522</v>
      </c>
      <c r="I13422" t="s">
        <v>8552</v>
      </c>
      <c r="J13422" t="s">
        <v>33484</v>
      </c>
    </row>
    <row r="13423" spans="1:10" x14ac:dyDescent="0.25">
      <c r="A13423" t="s">
        <v>33999</v>
      </c>
      <c r="B13423" t="s">
        <v>34000</v>
      </c>
      <c r="C13423" t="s">
        <v>8520</v>
      </c>
      <c r="D13423" t="s">
        <v>5344</v>
      </c>
      <c r="E13423" t="s">
        <v>8550</v>
      </c>
      <c r="F13423" t="s">
        <v>34001</v>
      </c>
      <c r="G13423" t="s">
        <v>8588</v>
      </c>
      <c r="H13423" t="s">
        <v>8522</v>
      </c>
      <c r="I13423" t="s">
        <v>8552</v>
      </c>
      <c r="J13423" t="s">
        <v>33484</v>
      </c>
    </row>
    <row r="13424" spans="1:10" x14ac:dyDescent="0.25">
      <c r="A13424" t="s">
        <v>34002</v>
      </c>
      <c r="B13424" t="s">
        <v>34003</v>
      </c>
      <c r="C13424" t="s">
        <v>8520</v>
      </c>
      <c r="D13424" t="s">
        <v>5490</v>
      </c>
      <c r="E13424" t="s">
        <v>8550</v>
      </c>
      <c r="F13424" t="s">
        <v>34001</v>
      </c>
      <c r="G13424" t="s">
        <v>8588</v>
      </c>
      <c r="H13424" t="s">
        <v>8522</v>
      </c>
      <c r="I13424" t="s">
        <v>8552</v>
      </c>
      <c r="J13424" t="s">
        <v>33484</v>
      </c>
    </row>
    <row r="13425" spans="1:10" x14ac:dyDescent="0.25">
      <c r="A13425" t="s">
        <v>34004</v>
      </c>
      <c r="B13425" t="s">
        <v>34005</v>
      </c>
      <c r="C13425" t="s">
        <v>8520</v>
      </c>
      <c r="D13425" t="s">
        <v>5359</v>
      </c>
      <c r="E13425" t="s">
        <v>8550</v>
      </c>
      <c r="F13425" t="s">
        <v>34006</v>
      </c>
      <c r="G13425" t="s">
        <v>8588</v>
      </c>
      <c r="H13425" t="s">
        <v>8522</v>
      </c>
      <c r="I13425" t="s">
        <v>8552</v>
      </c>
      <c r="J13425" t="s">
        <v>33484</v>
      </c>
    </row>
    <row r="13426" spans="1:10" x14ac:dyDescent="0.25">
      <c r="A13426" t="s">
        <v>34007</v>
      </c>
      <c r="B13426" t="s">
        <v>34008</v>
      </c>
      <c r="C13426" t="s">
        <v>8520</v>
      </c>
      <c r="D13426" t="s">
        <v>6378</v>
      </c>
      <c r="E13426" t="s">
        <v>8550</v>
      </c>
      <c r="F13426" t="s">
        <v>34006</v>
      </c>
      <c r="G13426" t="s">
        <v>8588</v>
      </c>
      <c r="H13426" t="s">
        <v>8522</v>
      </c>
      <c r="I13426" t="s">
        <v>8552</v>
      </c>
      <c r="J13426" t="s">
        <v>33484</v>
      </c>
    </row>
    <row r="13427" spans="1:10" x14ac:dyDescent="0.25">
      <c r="A13427" t="s">
        <v>33481</v>
      </c>
      <c r="B13427" t="s">
        <v>33482</v>
      </c>
      <c r="C13427" t="s">
        <v>8520</v>
      </c>
      <c r="D13427" t="s">
        <v>6442</v>
      </c>
      <c r="E13427" t="s">
        <v>8550</v>
      </c>
      <c r="F13427" t="s">
        <v>33483</v>
      </c>
      <c r="G13427" t="s">
        <v>8588</v>
      </c>
      <c r="H13427" t="s">
        <v>8522</v>
      </c>
      <c r="I13427" t="s">
        <v>8552</v>
      </c>
      <c r="J13427" t="s">
        <v>33484</v>
      </c>
    </row>
    <row r="13428" spans="1:10" x14ac:dyDescent="0.25">
      <c r="A13428" t="s">
        <v>34009</v>
      </c>
      <c r="B13428" t="s">
        <v>34010</v>
      </c>
      <c r="C13428" t="s">
        <v>8520</v>
      </c>
      <c r="D13428" t="s">
        <v>7036</v>
      </c>
      <c r="E13428" t="s">
        <v>8550</v>
      </c>
      <c r="F13428" t="s">
        <v>33483</v>
      </c>
      <c r="G13428" t="s">
        <v>8588</v>
      </c>
      <c r="H13428" t="s">
        <v>8522</v>
      </c>
      <c r="I13428" t="s">
        <v>8552</v>
      </c>
      <c r="J13428" t="s">
        <v>33484</v>
      </c>
    </row>
    <row r="13429" spans="1:10" x14ac:dyDescent="0.25">
      <c r="A13429" t="s">
        <v>34011</v>
      </c>
      <c r="B13429" t="s">
        <v>34012</v>
      </c>
      <c r="C13429" t="s">
        <v>8520</v>
      </c>
      <c r="D13429" t="s">
        <v>6767</v>
      </c>
      <c r="E13429" t="s">
        <v>8550</v>
      </c>
      <c r="F13429" t="s">
        <v>34013</v>
      </c>
      <c r="G13429" t="s">
        <v>8588</v>
      </c>
      <c r="H13429" t="s">
        <v>8522</v>
      </c>
      <c r="I13429" t="s">
        <v>8552</v>
      </c>
      <c r="J13429" t="s">
        <v>33484</v>
      </c>
    </row>
    <row r="13430" spans="1:10" x14ac:dyDescent="0.25">
      <c r="A13430" t="s">
        <v>34014</v>
      </c>
      <c r="B13430" t="s">
        <v>34015</v>
      </c>
      <c r="C13430" t="s">
        <v>8520</v>
      </c>
      <c r="D13430" t="s">
        <v>6409</v>
      </c>
      <c r="E13430" t="s">
        <v>8550</v>
      </c>
      <c r="F13430" t="s">
        <v>34013</v>
      </c>
      <c r="G13430" t="s">
        <v>8588</v>
      </c>
      <c r="H13430" t="s">
        <v>8522</v>
      </c>
      <c r="I13430" t="s">
        <v>8552</v>
      </c>
      <c r="J13430" t="s">
        <v>33484</v>
      </c>
    </row>
    <row r="13431" spans="1:10" x14ac:dyDescent="0.25">
      <c r="A13431" t="s">
        <v>34016</v>
      </c>
      <c r="B13431" t="s">
        <v>34017</v>
      </c>
      <c r="C13431" t="s">
        <v>8520</v>
      </c>
      <c r="D13431" t="s">
        <v>6046</v>
      </c>
      <c r="E13431" t="s">
        <v>8550</v>
      </c>
      <c r="F13431" t="s">
        <v>34013</v>
      </c>
      <c r="G13431" t="s">
        <v>8588</v>
      </c>
      <c r="H13431" t="s">
        <v>8522</v>
      </c>
      <c r="I13431" t="s">
        <v>8552</v>
      </c>
      <c r="J13431" t="s">
        <v>33484</v>
      </c>
    </row>
    <row r="13432" spans="1:10" x14ac:dyDescent="0.25">
      <c r="A13432" t="s">
        <v>34018</v>
      </c>
      <c r="B13432" t="s">
        <v>34019</v>
      </c>
      <c r="C13432" t="s">
        <v>8520</v>
      </c>
      <c r="D13432" t="s">
        <v>6763</v>
      </c>
      <c r="E13432" t="s">
        <v>8550</v>
      </c>
      <c r="F13432" t="s">
        <v>34020</v>
      </c>
      <c r="G13432" t="s">
        <v>8588</v>
      </c>
      <c r="H13432" t="s">
        <v>8522</v>
      </c>
      <c r="I13432" t="s">
        <v>8552</v>
      </c>
      <c r="J13432" t="s">
        <v>33484</v>
      </c>
    </row>
    <row r="13433" spans="1:10" x14ac:dyDescent="0.25">
      <c r="A13433" t="s">
        <v>34021</v>
      </c>
      <c r="B13433" t="s">
        <v>34022</v>
      </c>
      <c r="C13433" t="s">
        <v>8520</v>
      </c>
      <c r="D13433" t="s">
        <v>7207</v>
      </c>
      <c r="E13433" t="s">
        <v>8550</v>
      </c>
      <c r="F13433" t="s">
        <v>34020</v>
      </c>
      <c r="G13433" t="s">
        <v>8588</v>
      </c>
      <c r="H13433" t="s">
        <v>8522</v>
      </c>
      <c r="I13433" t="s">
        <v>8552</v>
      </c>
      <c r="J13433" t="s">
        <v>33484</v>
      </c>
    </row>
    <row r="13434" spans="1:10" x14ac:dyDescent="0.25">
      <c r="A13434" t="s">
        <v>34023</v>
      </c>
      <c r="B13434" t="s">
        <v>34024</v>
      </c>
      <c r="C13434" t="s">
        <v>8520</v>
      </c>
      <c r="D13434" t="s">
        <v>34025</v>
      </c>
      <c r="E13434" t="s">
        <v>8550</v>
      </c>
      <c r="F13434" t="s">
        <v>34026</v>
      </c>
      <c r="G13434" t="s">
        <v>8588</v>
      </c>
      <c r="H13434" t="s">
        <v>8522</v>
      </c>
      <c r="I13434" t="s">
        <v>8552</v>
      </c>
      <c r="J13434" t="s">
        <v>33484</v>
      </c>
    </row>
    <row r="13435" spans="1:10" x14ac:dyDescent="0.25">
      <c r="A13435" t="s">
        <v>34027</v>
      </c>
      <c r="B13435" t="s">
        <v>34028</v>
      </c>
      <c r="C13435" t="s">
        <v>8520</v>
      </c>
      <c r="D13435" t="s">
        <v>34029</v>
      </c>
      <c r="E13435" t="s">
        <v>8550</v>
      </c>
      <c r="F13435" t="s">
        <v>34026</v>
      </c>
      <c r="G13435" t="s">
        <v>8588</v>
      </c>
      <c r="H13435" t="s">
        <v>8522</v>
      </c>
      <c r="I13435" t="s">
        <v>8552</v>
      </c>
      <c r="J13435" t="s">
        <v>33484</v>
      </c>
    </row>
    <row r="13436" spans="1:10" x14ac:dyDescent="0.25">
      <c r="A13436" t="s">
        <v>34030</v>
      </c>
      <c r="B13436" t="s">
        <v>34031</v>
      </c>
      <c r="C13436" t="s">
        <v>8520</v>
      </c>
      <c r="D13436" t="s">
        <v>6904</v>
      </c>
      <c r="E13436" t="s">
        <v>8550</v>
      </c>
      <c r="F13436" t="s">
        <v>34032</v>
      </c>
      <c r="G13436" t="s">
        <v>8588</v>
      </c>
      <c r="H13436" t="s">
        <v>8522</v>
      </c>
      <c r="I13436" t="s">
        <v>8552</v>
      </c>
      <c r="J13436" t="s">
        <v>33484</v>
      </c>
    </row>
    <row r="13437" spans="1:10" x14ac:dyDescent="0.25">
      <c r="A13437" t="s">
        <v>34033</v>
      </c>
      <c r="B13437" t="s">
        <v>34034</v>
      </c>
      <c r="C13437" t="s">
        <v>8520</v>
      </c>
      <c r="D13437" t="s">
        <v>7079</v>
      </c>
      <c r="E13437" t="s">
        <v>8550</v>
      </c>
      <c r="F13437" t="s">
        <v>34032</v>
      </c>
      <c r="G13437" t="s">
        <v>8588</v>
      </c>
      <c r="H13437" t="s">
        <v>8522</v>
      </c>
      <c r="I13437" t="s">
        <v>8552</v>
      </c>
      <c r="J13437" t="s">
        <v>33484</v>
      </c>
    </row>
    <row r="13438" spans="1:10" x14ac:dyDescent="0.25">
      <c r="A13438" t="s">
        <v>34035</v>
      </c>
      <c r="B13438" t="s">
        <v>34036</v>
      </c>
      <c r="C13438" t="s">
        <v>8520</v>
      </c>
      <c r="D13438" t="s">
        <v>6992</v>
      </c>
      <c r="E13438" t="s">
        <v>8550</v>
      </c>
      <c r="F13438" t="s">
        <v>34037</v>
      </c>
      <c r="G13438" t="s">
        <v>8588</v>
      </c>
      <c r="H13438" t="s">
        <v>8522</v>
      </c>
      <c r="I13438" t="s">
        <v>8552</v>
      </c>
      <c r="J13438" t="s">
        <v>33484</v>
      </c>
    </row>
    <row r="13439" spans="1:10" x14ac:dyDescent="0.25">
      <c r="A13439" t="s">
        <v>34038</v>
      </c>
      <c r="B13439" t="s">
        <v>34039</v>
      </c>
      <c r="C13439" t="s">
        <v>8520</v>
      </c>
      <c r="D13439" t="s">
        <v>34040</v>
      </c>
      <c r="E13439" t="s">
        <v>8550</v>
      </c>
      <c r="F13439" t="s">
        <v>34037</v>
      </c>
      <c r="G13439" t="s">
        <v>8588</v>
      </c>
      <c r="H13439" t="s">
        <v>8522</v>
      </c>
      <c r="I13439" t="s">
        <v>8552</v>
      </c>
      <c r="J13439" t="s">
        <v>33484</v>
      </c>
    </row>
    <row r="13440" spans="1:10" x14ac:dyDescent="0.25">
      <c r="A13440" t="s">
        <v>34041</v>
      </c>
      <c r="B13440" t="s">
        <v>34042</v>
      </c>
      <c r="C13440" t="s">
        <v>8520</v>
      </c>
      <c r="D13440" t="s">
        <v>34043</v>
      </c>
      <c r="E13440" t="s">
        <v>8550</v>
      </c>
      <c r="F13440" t="s">
        <v>34044</v>
      </c>
      <c r="G13440" t="s">
        <v>8588</v>
      </c>
      <c r="H13440" t="s">
        <v>8522</v>
      </c>
      <c r="I13440" t="s">
        <v>8552</v>
      </c>
      <c r="J13440" t="s">
        <v>34045</v>
      </c>
    </row>
    <row r="13441" spans="1:10" x14ac:dyDescent="0.25">
      <c r="A13441" t="s">
        <v>34046</v>
      </c>
      <c r="B13441" t="s">
        <v>34047</v>
      </c>
      <c r="C13441" t="s">
        <v>8520</v>
      </c>
      <c r="D13441" t="s">
        <v>34048</v>
      </c>
      <c r="E13441" t="s">
        <v>8550</v>
      </c>
      <c r="F13441" t="s">
        <v>34049</v>
      </c>
      <c r="G13441" t="s">
        <v>8588</v>
      </c>
      <c r="H13441" t="s">
        <v>8522</v>
      </c>
      <c r="I13441" t="s">
        <v>8552</v>
      </c>
      <c r="J13441" t="s">
        <v>10147</v>
      </c>
    </row>
    <row r="13442" spans="1:10" x14ac:dyDescent="0.25">
      <c r="A13442" t="s">
        <v>34050</v>
      </c>
      <c r="B13442" t="s">
        <v>34051</v>
      </c>
      <c r="C13442" t="s">
        <v>8520</v>
      </c>
      <c r="D13442" t="s">
        <v>34052</v>
      </c>
      <c r="E13442" t="s">
        <v>8550</v>
      </c>
      <c r="F13442" t="s">
        <v>34053</v>
      </c>
      <c r="G13442" t="s">
        <v>8588</v>
      </c>
      <c r="H13442" t="s">
        <v>8522</v>
      </c>
      <c r="I13442" t="s">
        <v>8552</v>
      </c>
      <c r="J13442" t="s">
        <v>33718</v>
      </c>
    </row>
    <row r="13443" spans="1:10" x14ac:dyDescent="0.25">
      <c r="A13443" t="s">
        <v>34054</v>
      </c>
      <c r="B13443" t="s">
        <v>34055</v>
      </c>
      <c r="C13443" t="s">
        <v>8520</v>
      </c>
      <c r="D13443" t="s">
        <v>34056</v>
      </c>
      <c r="E13443" t="s">
        <v>8550</v>
      </c>
      <c r="F13443" t="s">
        <v>34057</v>
      </c>
      <c r="G13443" t="s">
        <v>8588</v>
      </c>
      <c r="H13443" t="s">
        <v>8522</v>
      </c>
      <c r="I13443" t="s">
        <v>8552</v>
      </c>
      <c r="J13443" t="s">
        <v>33718</v>
      </c>
    </row>
    <row r="13444" spans="1:10" x14ac:dyDescent="0.25">
      <c r="A13444" t="s">
        <v>34058</v>
      </c>
      <c r="B13444" t="s">
        <v>34059</v>
      </c>
      <c r="C13444" t="s">
        <v>8520</v>
      </c>
      <c r="D13444" t="s">
        <v>34060</v>
      </c>
      <c r="E13444" t="s">
        <v>8550</v>
      </c>
      <c r="F13444" t="s">
        <v>34061</v>
      </c>
      <c r="G13444" t="s">
        <v>8588</v>
      </c>
      <c r="H13444" t="s">
        <v>8522</v>
      </c>
      <c r="I13444" t="s">
        <v>8552</v>
      </c>
      <c r="J13444" t="s">
        <v>10147</v>
      </c>
    </row>
    <row r="13445" spans="1:10" x14ac:dyDescent="0.25">
      <c r="A13445" t="s">
        <v>34062</v>
      </c>
      <c r="B13445" t="s">
        <v>34063</v>
      </c>
      <c r="C13445" t="s">
        <v>8520</v>
      </c>
      <c r="D13445" t="s">
        <v>34064</v>
      </c>
      <c r="E13445" t="s">
        <v>8550</v>
      </c>
      <c r="F13445" t="s">
        <v>34065</v>
      </c>
      <c r="G13445" t="s">
        <v>8588</v>
      </c>
      <c r="H13445" t="s">
        <v>8522</v>
      </c>
      <c r="I13445" t="s">
        <v>8552</v>
      </c>
      <c r="J13445" t="s">
        <v>33718</v>
      </c>
    </row>
    <row r="13446" spans="1:10" x14ac:dyDescent="0.25">
      <c r="A13446" t="s">
        <v>34066</v>
      </c>
      <c r="B13446" t="s">
        <v>34067</v>
      </c>
      <c r="C13446" t="s">
        <v>8520</v>
      </c>
      <c r="D13446" t="s">
        <v>34068</v>
      </c>
      <c r="E13446" t="s">
        <v>8550</v>
      </c>
      <c r="F13446" t="s">
        <v>34069</v>
      </c>
      <c r="G13446" t="s">
        <v>8588</v>
      </c>
      <c r="H13446" t="s">
        <v>8522</v>
      </c>
      <c r="I13446" t="s">
        <v>8552</v>
      </c>
      <c r="J13446" t="s">
        <v>33718</v>
      </c>
    </row>
    <row r="13447" spans="1:10" x14ac:dyDescent="0.25">
      <c r="A13447" t="s">
        <v>34070</v>
      </c>
      <c r="B13447" t="s">
        <v>34071</v>
      </c>
      <c r="C13447" t="s">
        <v>8520</v>
      </c>
      <c r="D13447" t="s">
        <v>34072</v>
      </c>
      <c r="E13447" t="s">
        <v>8550</v>
      </c>
      <c r="F13447" t="s">
        <v>34069</v>
      </c>
      <c r="G13447" t="s">
        <v>8588</v>
      </c>
      <c r="H13447" t="s">
        <v>8522</v>
      </c>
      <c r="I13447" t="s">
        <v>8552</v>
      </c>
      <c r="J13447" t="s">
        <v>33718</v>
      </c>
    </row>
    <row r="13448" spans="1:10" x14ac:dyDescent="0.25">
      <c r="A13448" t="s">
        <v>34073</v>
      </c>
      <c r="B13448" t="s">
        <v>34074</v>
      </c>
      <c r="C13448" t="s">
        <v>8520</v>
      </c>
      <c r="D13448" t="s">
        <v>34075</v>
      </c>
      <c r="E13448" t="s">
        <v>8550</v>
      </c>
      <c r="F13448" t="s">
        <v>34076</v>
      </c>
      <c r="G13448" t="s">
        <v>8588</v>
      </c>
      <c r="H13448" t="s">
        <v>8522</v>
      </c>
      <c r="I13448" t="s">
        <v>8552</v>
      </c>
      <c r="J13448" t="s">
        <v>33718</v>
      </c>
    </row>
    <row r="13449" spans="1:10" x14ac:dyDescent="0.25">
      <c r="A13449" t="s">
        <v>34077</v>
      </c>
      <c r="B13449" t="s">
        <v>34078</v>
      </c>
      <c r="C13449" t="s">
        <v>8520</v>
      </c>
      <c r="D13449" t="s">
        <v>5820</v>
      </c>
      <c r="E13449" t="s">
        <v>8550</v>
      </c>
      <c r="F13449" t="s">
        <v>34076</v>
      </c>
      <c r="G13449" t="s">
        <v>8588</v>
      </c>
      <c r="H13449" t="s">
        <v>8522</v>
      </c>
      <c r="I13449" t="s">
        <v>8552</v>
      </c>
      <c r="J13449" t="s">
        <v>33718</v>
      </c>
    </row>
    <row r="13450" spans="1:10" x14ac:dyDescent="0.25">
      <c r="A13450" t="s">
        <v>34079</v>
      </c>
      <c r="B13450" t="s">
        <v>34080</v>
      </c>
      <c r="C13450" t="s">
        <v>8520</v>
      </c>
      <c r="D13450" t="s">
        <v>6434</v>
      </c>
      <c r="E13450" t="s">
        <v>8550</v>
      </c>
      <c r="F13450" t="s">
        <v>34081</v>
      </c>
      <c r="G13450" t="s">
        <v>8588</v>
      </c>
      <c r="H13450" t="s">
        <v>8522</v>
      </c>
      <c r="I13450" t="s">
        <v>8552</v>
      </c>
      <c r="J13450" t="s">
        <v>34082</v>
      </c>
    </row>
    <row r="13451" spans="1:10" x14ac:dyDescent="0.25">
      <c r="A13451" t="s">
        <v>34083</v>
      </c>
      <c r="B13451" t="s">
        <v>34084</v>
      </c>
      <c r="C13451" t="s">
        <v>8520</v>
      </c>
      <c r="D13451" t="s">
        <v>5717</v>
      </c>
      <c r="E13451" t="s">
        <v>8550</v>
      </c>
      <c r="F13451" t="s">
        <v>34085</v>
      </c>
      <c r="G13451" t="s">
        <v>8588</v>
      </c>
      <c r="H13451" t="s">
        <v>8522</v>
      </c>
      <c r="I13451" t="s">
        <v>8552</v>
      </c>
      <c r="J13451" t="s">
        <v>34082</v>
      </c>
    </row>
    <row r="13452" spans="1:10" x14ac:dyDescent="0.25">
      <c r="A13452" t="s">
        <v>34086</v>
      </c>
      <c r="B13452" t="s">
        <v>34087</v>
      </c>
      <c r="C13452" t="s">
        <v>8520</v>
      </c>
      <c r="D13452" t="s">
        <v>34088</v>
      </c>
      <c r="E13452" t="s">
        <v>8550</v>
      </c>
      <c r="F13452" t="s">
        <v>34089</v>
      </c>
      <c r="G13452" t="s">
        <v>8588</v>
      </c>
      <c r="H13452" t="s">
        <v>8522</v>
      </c>
      <c r="I13452" t="s">
        <v>8552</v>
      </c>
      <c r="J13452" t="s">
        <v>34082</v>
      </c>
    </row>
    <row r="13453" spans="1:10" x14ac:dyDescent="0.25">
      <c r="A13453" t="s">
        <v>34090</v>
      </c>
      <c r="B13453" t="s">
        <v>34091</v>
      </c>
      <c r="C13453" t="s">
        <v>8520</v>
      </c>
      <c r="D13453" t="s">
        <v>6555</v>
      </c>
      <c r="E13453" t="s">
        <v>8550</v>
      </c>
      <c r="F13453" t="s">
        <v>34092</v>
      </c>
      <c r="G13453" t="s">
        <v>8588</v>
      </c>
      <c r="H13453" t="s">
        <v>8522</v>
      </c>
      <c r="I13453" t="s">
        <v>8552</v>
      </c>
      <c r="J13453" t="s">
        <v>34082</v>
      </c>
    </row>
    <row r="13454" spans="1:10" x14ac:dyDescent="0.25">
      <c r="A13454" t="s">
        <v>34093</v>
      </c>
      <c r="B13454" t="s">
        <v>34094</v>
      </c>
      <c r="C13454" t="s">
        <v>34095</v>
      </c>
      <c r="D13454" t="s">
        <v>34096</v>
      </c>
      <c r="E13454" t="s">
        <v>8550</v>
      </c>
      <c r="F13454" t="s">
        <v>34097</v>
      </c>
      <c r="G13454" t="s">
        <v>8588</v>
      </c>
      <c r="H13454" t="s">
        <v>8522</v>
      </c>
      <c r="I13454" t="s">
        <v>8552</v>
      </c>
      <c r="J13454" t="s">
        <v>10147</v>
      </c>
    </row>
    <row r="13455" spans="1:10" x14ac:dyDescent="0.25">
      <c r="A13455" t="s">
        <v>34098</v>
      </c>
      <c r="B13455" t="s">
        <v>34099</v>
      </c>
      <c r="C13455" t="s">
        <v>8520</v>
      </c>
      <c r="D13455" t="s">
        <v>34100</v>
      </c>
      <c r="E13455" t="s">
        <v>8550</v>
      </c>
      <c r="F13455" t="s">
        <v>34101</v>
      </c>
      <c r="G13455" t="s">
        <v>8588</v>
      </c>
      <c r="H13455" t="s">
        <v>8522</v>
      </c>
      <c r="I13455" t="s">
        <v>8552</v>
      </c>
      <c r="J13455" t="s">
        <v>10147</v>
      </c>
    </row>
    <row r="13456" spans="1:10" x14ac:dyDescent="0.25">
      <c r="A13456" t="s">
        <v>34102</v>
      </c>
      <c r="B13456" t="s">
        <v>34103</v>
      </c>
      <c r="C13456" t="s">
        <v>8520</v>
      </c>
      <c r="D13456" t="s">
        <v>34104</v>
      </c>
      <c r="E13456" t="s">
        <v>8550</v>
      </c>
      <c r="F13456" t="s">
        <v>34105</v>
      </c>
      <c r="G13456" t="s">
        <v>8588</v>
      </c>
      <c r="H13456" t="s">
        <v>8522</v>
      </c>
      <c r="I13456" t="s">
        <v>8552</v>
      </c>
      <c r="J13456" t="s">
        <v>10147</v>
      </c>
    </row>
    <row r="13457" spans="1:10" x14ac:dyDescent="0.25">
      <c r="A13457" t="s">
        <v>34106</v>
      </c>
      <c r="B13457" t="s">
        <v>34107</v>
      </c>
      <c r="C13457" t="s">
        <v>8520</v>
      </c>
      <c r="D13457" t="s">
        <v>6413</v>
      </c>
      <c r="E13457" t="s">
        <v>8550</v>
      </c>
      <c r="F13457" t="s">
        <v>34108</v>
      </c>
      <c r="G13457" t="s">
        <v>8588</v>
      </c>
      <c r="H13457" t="s">
        <v>8522</v>
      </c>
      <c r="I13457" t="s">
        <v>8552</v>
      </c>
      <c r="J13457" t="s">
        <v>10147</v>
      </c>
    </row>
    <row r="13458" spans="1:10" x14ac:dyDescent="0.25">
      <c r="A13458" t="s">
        <v>34109</v>
      </c>
      <c r="B13458" t="s">
        <v>34110</v>
      </c>
      <c r="C13458" t="s">
        <v>8520</v>
      </c>
      <c r="D13458" t="s">
        <v>5594</v>
      </c>
      <c r="E13458" t="s">
        <v>8550</v>
      </c>
      <c r="F13458" t="s">
        <v>34111</v>
      </c>
      <c r="G13458" t="s">
        <v>8588</v>
      </c>
      <c r="H13458" t="s">
        <v>8522</v>
      </c>
      <c r="I13458" t="s">
        <v>8552</v>
      </c>
      <c r="J13458" t="s">
        <v>34082</v>
      </c>
    </row>
    <row r="13459" spans="1:10" x14ac:dyDescent="0.25">
      <c r="A13459" t="s">
        <v>34112</v>
      </c>
      <c r="B13459" t="s">
        <v>34113</v>
      </c>
      <c r="C13459" t="s">
        <v>8520</v>
      </c>
      <c r="D13459" t="s">
        <v>5606</v>
      </c>
      <c r="E13459" t="s">
        <v>8550</v>
      </c>
      <c r="F13459" t="s">
        <v>34114</v>
      </c>
      <c r="G13459" t="s">
        <v>8588</v>
      </c>
      <c r="H13459" t="s">
        <v>8522</v>
      </c>
      <c r="I13459" t="s">
        <v>8552</v>
      </c>
      <c r="J13459" t="s">
        <v>34082</v>
      </c>
    </row>
    <row r="13460" spans="1:10" x14ac:dyDescent="0.25">
      <c r="A13460" t="s">
        <v>34115</v>
      </c>
      <c r="B13460" t="s">
        <v>34116</v>
      </c>
      <c r="C13460" t="s">
        <v>8520</v>
      </c>
      <c r="D13460" t="s">
        <v>34117</v>
      </c>
      <c r="E13460" t="s">
        <v>8550</v>
      </c>
      <c r="F13460" t="s">
        <v>34118</v>
      </c>
      <c r="G13460" t="s">
        <v>8588</v>
      </c>
      <c r="H13460" t="s">
        <v>8522</v>
      </c>
      <c r="I13460" t="s">
        <v>8552</v>
      </c>
      <c r="J13460" t="s">
        <v>10147</v>
      </c>
    </row>
    <row r="13461" spans="1:10" x14ac:dyDescent="0.25">
      <c r="A13461" t="s">
        <v>34119</v>
      </c>
      <c r="B13461" t="s">
        <v>34120</v>
      </c>
      <c r="C13461" t="s">
        <v>8520</v>
      </c>
      <c r="D13461" t="s">
        <v>34121</v>
      </c>
      <c r="E13461" t="s">
        <v>8550</v>
      </c>
      <c r="F13461" t="s">
        <v>34122</v>
      </c>
      <c r="G13461" t="s">
        <v>8588</v>
      </c>
      <c r="H13461" t="s">
        <v>8522</v>
      </c>
      <c r="I13461" t="s">
        <v>8552</v>
      </c>
      <c r="J13461" t="s">
        <v>10147</v>
      </c>
    </row>
    <row r="13462" spans="1:10" x14ac:dyDescent="0.25">
      <c r="A13462" t="s">
        <v>34123</v>
      </c>
      <c r="B13462" t="s">
        <v>34124</v>
      </c>
      <c r="C13462" t="s">
        <v>8520</v>
      </c>
      <c r="D13462" t="s">
        <v>34125</v>
      </c>
      <c r="E13462" t="s">
        <v>8550</v>
      </c>
      <c r="F13462" t="s">
        <v>34122</v>
      </c>
      <c r="G13462" t="s">
        <v>8588</v>
      </c>
      <c r="H13462" t="s">
        <v>8522</v>
      </c>
      <c r="I13462" t="s">
        <v>8552</v>
      </c>
      <c r="J13462" t="s">
        <v>10147</v>
      </c>
    </row>
    <row r="13463" spans="1:10" x14ac:dyDescent="0.25">
      <c r="A13463" t="s">
        <v>34126</v>
      </c>
      <c r="B13463" t="s">
        <v>34127</v>
      </c>
      <c r="C13463" t="s">
        <v>8520</v>
      </c>
      <c r="D13463" t="s">
        <v>6323</v>
      </c>
      <c r="E13463" t="s">
        <v>8550</v>
      </c>
      <c r="F13463" t="s">
        <v>34128</v>
      </c>
      <c r="G13463" t="s">
        <v>8588</v>
      </c>
      <c r="H13463" t="s">
        <v>8522</v>
      </c>
      <c r="I13463" t="s">
        <v>8552</v>
      </c>
      <c r="J13463" t="s">
        <v>10147</v>
      </c>
    </row>
    <row r="13464" spans="1:10" x14ac:dyDescent="0.25">
      <c r="A13464" t="s">
        <v>34129</v>
      </c>
      <c r="B13464" t="s">
        <v>34130</v>
      </c>
      <c r="C13464" t="s">
        <v>8520</v>
      </c>
      <c r="D13464" t="s">
        <v>34131</v>
      </c>
      <c r="E13464" t="s">
        <v>8550</v>
      </c>
      <c r="F13464" t="s">
        <v>34132</v>
      </c>
      <c r="G13464" t="s">
        <v>8588</v>
      </c>
      <c r="H13464" t="s">
        <v>8522</v>
      </c>
      <c r="I13464" t="s">
        <v>8552</v>
      </c>
      <c r="J13464" t="s">
        <v>10147</v>
      </c>
    </row>
    <row r="13465" spans="1:10" x14ac:dyDescent="0.25">
      <c r="A13465" t="s">
        <v>34492</v>
      </c>
      <c r="B13465" t="s">
        <v>34493</v>
      </c>
      <c r="C13465" t="s">
        <v>8520</v>
      </c>
      <c r="D13465" t="s">
        <v>34494</v>
      </c>
      <c r="E13465" t="s">
        <v>8550</v>
      </c>
      <c r="F13465" t="s">
        <v>34495</v>
      </c>
      <c r="G13465" t="s">
        <v>8588</v>
      </c>
      <c r="H13465" t="s">
        <v>8522</v>
      </c>
      <c r="I13465" t="s">
        <v>8552</v>
      </c>
      <c r="J13465" t="s">
        <v>10147</v>
      </c>
    </row>
    <row r="13466" spans="1:10" x14ac:dyDescent="0.25">
      <c r="A13466" t="s">
        <v>34133</v>
      </c>
      <c r="B13466" t="s">
        <v>34134</v>
      </c>
      <c r="C13466" t="s">
        <v>8520</v>
      </c>
      <c r="D13466" t="s">
        <v>5689</v>
      </c>
      <c r="E13466" t="s">
        <v>8550</v>
      </c>
      <c r="F13466" t="s">
        <v>34135</v>
      </c>
      <c r="G13466" t="s">
        <v>8588</v>
      </c>
      <c r="H13466" t="s">
        <v>8522</v>
      </c>
      <c r="I13466" t="s">
        <v>8552</v>
      </c>
      <c r="J13466" t="s">
        <v>33718</v>
      </c>
    </row>
    <row r="13467" spans="1:10" x14ac:dyDescent="0.25">
      <c r="A13467" t="s">
        <v>34136</v>
      </c>
      <c r="B13467" t="s">
        <v>34137</v>
      </c>
      <c r="C13467" t="s">
        <v>8520</v>
      </c>
      <c r="D13467" t="s">
        <v>6098</v>
      </c>
      <c r="E13467" t="s">
        <v>8550</v>
      </c>
      <c r="F13467" t="s">
        <v>34138</v>
      </c>
      <c r="G13467" t="s">
        <v>8588</v>
      </c>
      <c r="H13467" t="s">
        <v>8522</v>
      </c>
      <c r="I13467" t="s">
        <v>8552</v>
      </c>
      <c r="J13467" t="s">
        <v>33718</v>
      </c>
    </row>
    <row r="13468" spans="1:10" x14ac:dyDescent="0.25">
      <c r="A13468" t="s">
        <v>34139</v>
      </c>
      <c r="B13468" t="s">
        <v>34140</v>
      </c>
      <c r="C13468" t="s">
        <v>8520</v>
      </c>
      <c r="D13468" t="s">
        <v>34141</v>
      </c>
      <c r="E13468" t="s">
        <v>8550</v>
      </c>
      <c r="F13468" t="s">
        <v>34138</v>
      </c>
      <c r="G13468" t="s">
        <v>8588</v>
      </c>
      <c r="H13468" t="s">
        <v>8522</v>
      </c>
      <c r="I13468" t="s">
        <v>8552</v>
      </c>
      <c r="J13468" t="s">
        <v>33718</v>
      </c>
    </row>
    <row r="13469" spans="1:10" x14ac:dyDescent="0.25">
      <c r="A13469" t="s">
        <v>34142</v>
      </c>
      <c r="B13469" t="s">
        <v>34143</v>
      </c>
      <c r="C13469" t="s">
        <v>8520</v>
      </c>
      <c r="D13469" t="s">
        <v>5911</v>
      </c>
      <c r="E13469" t="s">
        <v>8550</v>
      </c>
      <c r="F13469" t="s">
        <v>34144</v>
      </c>
      <c r="G13469" t="s">
        <v>8588</v>
      </c>
      <c r="H13469" t="s">
        <v>8522</v>
      </c>
      <c r="I13469" t="s">
        <v>8552</v>
      </c>
      <c r="J13469" t="s">
        <v>33718</v>
      </c>
    </row>
    <row r="13470" spans="1:10" x14ac:dyDescent="0.25">
      <c r="A13470" t="s">
        <v>34145</v>
      </c>
      <c r="B13470" t="s">
        <v>34146</v>
      </c>
      <c r="C13470" t="s">
        <v>34147</v>
      </c>
      <c r="D13470" t="s">
        <v>7942</v>
      </c>
      <c r="E13470" t="s">
        <v>8550</v>
      </c>
      <c r="F13470" t="s">
        <v>34148</v>
      </c>
      <c r="G13470" t="s">
        <v>8588</v>
      </c>
      <c r="H13470" t="s">
        <v>8522</v>
      </c>
      <c r="I13470" t="s">
        <v>8552</v>
      </c>
      <c r="J13470" t="s">
        <v>10147</v>
      </c>
    </row>
    <row r="13471" spans="1:10" x14ac:dyDescent="0.25">
      <c r="A13471" t="s">
        <v>34457</v>
      </c>
      <c r="B13471" t="s">
        <v>34458</v>
      </c>
      <c r="C13471" t="s">
        <v>8520</v>
      </c>
      <c r="D13471" t="s">
        <v>34459</v>
      </c>
      <c r="E13471" t="s">
        <v>8550</v>
      </c>
      <c r="F13471" t="s">
        <v>34460</v>
      </c>
      <c r="G13471" t="s">
        <v>8588</v>
      </c>
      <c r="H13471" t="s">
        <v>8522</v>
      </c>
      <c r="I13471" t="s">
        <v>8552</v>
      </c>
      <c r="J13471" t="s">
        <v>10147</v>
      </c>
    </row>
    <row r="13472" spans="1:10" x14ac:dyDescent="0.25">
      <c r="A13472" t="s">
        <v>34352</v>
      </c>
      <c r="B13472" t="s">
        <v>34353</v>
      </c>
      <c r="C13472" t="s">
        <v>8520</v>
      </c>
      <c r="D13472" t="s">
        <v>34354</v>
      </c>
      <c r="E13472" t="s">
        <v>8550</v>
      </c>
      <c r="F13472" t="s">
        <v>34355</v>
      </c>
      <c r="G13472" t="s">
        <v>8588</v>
      </c>
      <c r="H13472" t="s">
        <v>8522</v>
      </c>
      <c r="I13472" t="s">
        <v>8552</v>
      </c>
      <c r="J13472" t="s">
        <v>10147</v>
      </c>
    </row>
    <row r="13473" spans="1:10" x14ac:dyDescent="0.25">
      <c r="A13473" t="s">
        <v>34539</v>
      </c>
      <c r="B13473" t="s">
        <v>34540</v>
      </c>
      <c r="C13473" t="s">
        <v>8520</v>
      </c>
      <c r="D13473" t="s">
        <v>10145</v>
      </c>
      <c r="E13473" t="s">
        <v>8550</v>
      </c>
      <c r="F13473" t="s">
        <v>34541</v>
      </c>
      <c r="G13473" t="s">
        <v>8588</v>
      </c>
      <c r="H13473" t="s">
        <v>8522</v>
      </c>
      <c r="I13473" t="s">
        <v>8552</v>
      </c>
      <c r="J13473" t="s">
        <v>10147</v>
      </c>
    </row>
    <row r="13474" spans="1:10" x14ac:dyDescent="0.25">
      <c r="A13474" t="s">
        <v>34433</v>
      </c>
      <c r="B13474" t="s">
        <v>34434</v>
      </c>
      <c r="C13474" t="s">
        <v>8520</v>
      </c>
      <c r="D13474" t="s">
        <v>8112</v>
      </c>
      <c r="E13474" t="s">
        <v>8550</v>
      </c>
      <c r="F13474" t="s">
        <v>34435</v>
      </c>
      <c r="G13474" t="s">
        <v>8588</v>
      </c>
      <c r="H13474" t="s">
        <v>8522</v>
      </c>
      <c r="I13474" t="s">
        <v>8552</v>
      </c>
      <c r="J13474" t="s">
        <v>10147</v>
      </c>
    </row>
    <row r="13475" spans="1:10" x14ac:dyDescent="0.25">
      <c r="A13475" t="s">
        <v>34149</v>
      </c>
      <c r="B13475" t="s">
        <v>34150</v>
      </c>
      <c r="C13475" t="s">
        <v>8520</v>
      </c>
      <c r="D13475" t="s">
        <v>5421</v>
      </c>
      <c r="E13475" t="s">
        <v>8550</v>
      </c>
      <c r="F13475" t="s">
        <v>34151</v>
      </c>
      <c r="G13475" t="s">
        <v>8588</v>
      </c>
      <c r="H13475" t="s">
        <v>8522</v>
      </c>
      <c r="I13475" t="s">
        <v>8552</v>
      </c>
      <c r="J13475" t="s">
        <v>34082</v>
      </c>
    </row>
    <row r="13476" spans="1:10" x14ac:dyDescent="0.25">
      <c r="A13476" t="s">
        <v>34152</v>
      </c>
      <c r="B13476" t="s">
        <v>34153</v>
      </c>
      <c r="C13476" t="s">
        <v>8520</v>
      </c>
      <c r="D13476" t="s">
        <v>6366</v>
      </c>
      <c r="E13476" t="s">
        <v>8550</v>
      </c>
      <c r="F13476" t="s">
        <v>34151</v>
      </c>
      <c r="G13476" t="s">
        <v>8588</v>
      </c>
      <c r="H13476" t="s">
        <v>8522</v>
      </c>
      <c r="I13476" t="s">
        <v>8552</v>
      </c>
      <c r="J13476" t="s">
        <v>34082</v>
      </c>
    </row>
    <row r="13477" spans="1:10" x14ac:dyDescent="0.25">
      <c r="A13477" t="s">
        <v>34154</v>
      </c>
      <c r="B13477" t="s">
        <v>34155</v>
      </c>
      <c r="C13477" t="s">
        <v>8520</v>
      </c>
      <c r="D13477" t="s">
        <v>6994</v>
      </c>
      <c r="E13477" t="s">
        <v>8550</v>
      </c>
      <c r="F13477" t="s">
        <v>34156</v>
      </c>
      <c r="G13477" t="s">
        <v>8588</v>
      </c>
      <c r="H13477" t="s">
        <v>8522</v>
      </c>
      <c r="I13477" t="s">
        <v>8552</v>
      </c>
      <c r="J13477" t="s">
        <v>34082</v>
      </c>
    </row>
    <row r="13478" spans="1:10" x14ac:dyDescent="0.25">
      <c r="A13478" t="s">
        <v>34157</v>
      </c>
      <c r="B13478" t="s">
        <v>34158</v>
      </c>
      <c r="C13478" t="s">
        <v>8520</v>
      </c>
      <c r="D13478" t="s">
        <v>5292</v>
      </c>
      <c r="E13478" t="s">
        <v>8550</v>
      </c>
      <c r="F13478" t="s">
        <v>34159</v>
      </c>
      <c r="G13478" t="s">
        <v>8588</v>
      </c>
      <c r="H13478" t="s">
        <v>8522</v>
      </c>
      <c r="I13478" t="s">
        <v>8552</v>
      </c>
      <c r="J13478" t="s">
        <v>34082</v>
      </c>
    </row>
    <row r="13479" spans="1:10" x14ac:dyDescent="0.25">
      <c r="A13479" t="s">
        <v>34160</v>
      </c>
      <c r="B13479" t="s">
        <v>34161</v>
      </c>
      <c r="C13479" t="s">
        <v>8520</v>
      </c>
      <c r="D13479" t="s">
        <v>34162</v>
      </c>
      <c r="E13479" t="s">
        <v>8550</v>
      </c>
      <c r="F13479" t="s">
        <v>34163</v>
      </c>
      <c r="G13479" t="s">
        <v>8588</v>
      </c>
      <c r="H13479" t="s">
        <v>8522</v>
      </c>
      <c r="I13479" t="s">
        <v>8552</v>
      </c>
      <c r="J13479" t="s">
        <v>10147</v>
      </c>
    </row>
    <row r="13480" spans="1:10" x14ac:dyDescent="0.25">
      <c r="A13480" t="s">
        <v>34164</v>
      </c>
      <c r="B13480" t="s">
        <v>34165</v>
      </c>
      <c r="C13480" t="s">
        <v>8520</v>
      </c>
      <c r="D13480" t="s">
        <v>34166</v>
      </c>
      <c r="E13480" t="s">
        <v>8550</v>
      </c>
      <c r="F13480" t="s">
        <v>34163</v>
      </c>
      <c r="G13480" t="s">
        <v>8588</v>
      </c>
      <c r="H13480" t="s">
        <v>8522</v>
      </c>
      <c r="I13480" t="s">
        <v>8552</v>
      </c>
      <c r="J13480" t="s">
        <v>10147</v>
      </c>
    </row>
    <row r="13481" spans="1:10" x14ac:dyDescent="0.25">
      <c r="A13481" t="s">
        <v>34167</v>
      </c>
      <c r="B13481" t="s">
        <v>34168</v>
      </c>
      <c r="C13481" t="s">
        <v>8520</v>
      </c>
      <c r="D13481" t="s">
        <v>34169</v>
      </c>
      <c r="E13481" t="s">
        <v>8550</v>
      </c>
      <c r="F13481" t="s">
        <v>34170</v>
      </c>
      <c r="G13481" t="s">
        <v>8588</v>
      </c>
      <c r="H13481" t="s">
        <v>8522</v>
      </c>
      <c r="I13481" t="s">
        <v>8552</v>
      </c>
      <c r="J13481" t="s">
        <v>33854</v>
      </c>
    </row>
    <row r="13482" spans="1:10" x14ac:dyDescent="0.25">
      <c r="A13482" t="s">
        <v>34171</v>
      </c>
      <c r="B13482" t="s">
        <v>34172</v>
      </c>
      <c r="C13482" t="s">
        <v>8520</v>
      </c>
      <c r="D13482" t="s">
        <v>8018</v>
      </c>
      <c r="E13482" t="s">
        <v>8550</v>
      </c>
      <c r="F13482" t="s">
        <v>34170</v>
      </c>
      <c r="G13482" t="s">
        <v>8588</v>
      </c>
      <c r="H13482" t="s">
        <v>8522</v>
      </c>
      <c r="I13482" t="s">
        <v>8552</v>
      </c>
      <c r="J13482" t="s">
        <v>33854</v>
      </c>
    </row>
    <row r="13483" spans="1:10" x14ac:dyDescent="0.25">
      <c r="A13483" t="s">
        <v>34291</v>
      </c>
      <c r="B13483" t="s">
        <v>34292</v>
      </c>
      <c r="C13483" t="s">
        <v>8520</v>
      </c>
      <c r="D13483" t="s">
        <v>34293</v>
      </c>
      <c r="E13483" t="s">
        <v>8550</v>
      </c>
      <c r="F13483" t="s">
        <v>34294</v>
      </c>
      <c r="G13483" t="s">
        <v>8588</v>
      </c>
      <c r="H13483" t="s">
        <v>8522</v>
      </c>
      <c r="I13483" t="s">
        <v>8552</v>
      </c>
      <c r="J13483" t="s">
        <v>10147</v>
      </c>
    </row>
    <row r="13484" spans="1:10" x14ac:dyDescent="0.25">
      <c r="A13484" t="s">
        <v>34173</v>
      </c>
      <c r="B13484" t="s">
        <v>34174</v>
      </c>
      <c r="C13484" t="s">
        <v>8520</v>
      </c>
      <c r="D13484" t="s">
        <v>5624</v>
      </c>
      <c r="E13484" t="s">
        <v>8550</v>
      </c>
      <c r="F13484" t="s">
        <v>34175</v>
      </c>
      <c r="G13484" t="s">
        <v>8588</v>
      </c>
      <c r="H13484" t="s">
        <v>8522</v>
      </c>
      <c r="I13484" t="s">
        <v>8552</v>
      </c>
      <c r="J13484" t="s">
        <v>34082</v>
      </c>
    </row>
    <row r="13485" spans="1:10" x14ac:dyDescent="0.25">
      <c r="A13485" t="s">
        <v>34176</v>
      </c>
      <c r="B13485" t="s">
        <v>34177</v>
      </c>
      <c r="C13485" t="s">
        <v>8520</v>
      </c>
      <c r="D13485" t="s">
        <v>5601</v>
      </c>
      <c r="E13485" t="s">
        <v>8550</v>
      </c>
      <c r="F13485" t="s">
        <v>34178</v>
      </c>
      <c r="G13485" t="s">
        <v>8588</v>
      </c>
      <c r="H13485" t="s">
        <v>8522</v>
      </c>
      <c r="I13485" t="s">
        <v>8552</v>
      </c>
      <c r="J13485" t="s">
        <v>10147</v>
      </c>
    </row>
    <row r="13486" spans="1:10" x14ac:dyDescent="0.25">
      <c r="A13486" t="s">
        <v>34179</v>
      </c>
      <c r="B13486" t="s">
        <v>34180</v>
      </c>
      <c r="C13486" t="s">
        <v>8520</v>
      </c>
      <c r="D13486" t="s">
        <v>5550</v>
      </c>
      <c r="E13486" t="s">
        <v>8550</v>
      </c>
      <c r="F13486" t="s">
        <v>34181</v>
      </c>
      <c r="G13486" t="s">
        <v>8588</v>
      </c>
      <c r="H13486" t="s">
        <v>8522</v>
      </c>
      <c r="I13486" t="s">
        <v>8552</v>
      </c>
      <c r="J13486" t="s">
        <v>10147</v>
      </c>
    </row>
    <row r="13487" spans="1:10" x14ac:dyDescent="0.25">
      <c r="A13487" t="s">
        <v>34182</v>
      </c>
      <c r="B13487" t="s">
        <v>34183</v>
      </c>
      <c r="C13487" t="s">
        <v>8520</v>
      </c>
      <c r="D13487" t="s">
        <v>34184</v>
      </c>
      <c r="E13487" t="s">
        <v>8550</v>
      </c>
      <c r="F13487" t="s">
        <v>34185</v>
      </c>
      <c r="G13487" t="s">
        <v>8588</v>
      </c>
      <c r="H13487" t="s">
        <v>8522</v>
      </c>
      <c r="I13487" t="s">
        <v>8552</v>
      </c>
      <c r="J13487" t="s">
        <v>34082</v>
      </c>
    </row>
    <row r="13488" spans="1:10" x14ac:dyDescent="0.25">
      <c r="A13488" t="s">
        <v>34186</v>
      </c>
      <c r="B13488" t="s">
        <v>34187</v>
      </c>
      <c r="C13488" t="s">
        <v>8520</v>
      </c>
      <c r="D13488" t="s">
        <v>34188</v>
      </c>
      <c r="E13488" t="s">
        <v>8550</v>
      </c>
      <c r="F13488" t="s">
        <v>34189</v>
      </c>
      <c r="G13488" t="s">
        <v>8588</v>
      </c>
      <c r="H13488" t="s">
        <v>8522</v>
      </c>
      <c r="I13488" t="s">
        <v>8552</v>
      </c>
      <c r="J13488" t="s">
        <v>34082</v>
      </c>
    </row>
    <row r="13489" spans="1:10" x14ac:dyDescent="0.25">
      <c r="A13489" t="s">
        <v>34190</v>
      </c>
      <c r="B13489" t="s">
        <v>34191</v>
      </c>
      <c r="C13489" t="s">
        <v>8520</v>
      </c>
      <c r="D13489" t="s">
        <v>34192</v>
      </c>
      <c r="E13489" t="s">
        <v>8550</v>
      </c>
      <c r="F13489" t="s">
        <v>34193</v>
      </c>
      <c r="G13489" t="s">
        <v>8588</v>
      </c>
      <c r="H13489" t="s">
        <v>8522</v>
      </c>
      <c r="I13489" t="s">
        <v>8552</v>
      </c>
      <c r="J13489" t="s">
        <v>10147</v>
      </c>
    </row>
    <row r="13490" spans="1:10" x14ac:dyDescent="0.25">
      <c r="A13490" t="s">
        <v>34194</v>
      </c>
      <c r="B13490" t="s">
        <v>34195</v>
      </c>
      <c r="C13490" t="s">
        <v>8520</v>
      </c>
      <c r="D13490" t="s">
        <v>6803</v>
      </c>
      <c r="E13490" t="s">
        <v>8550</v>
      </c>
      <c r="F13490" t="s">
        <v>34196</v>
      </c>
      <c r="G13490" t="s">
        <v>8588</v>
      </c>
      <c r="H13490" t="s">
        <v>8522</v>
      </c>
      <c r="I13490" t="s">
        <v>8552</v>
      </c>
      <c r="J13490" t="s">
        <v>10147</v>
      </c>
    </row>
    <row r="13491" spans="1:10" x14ac:dyDescent="0.25">
      <c r="A13491" t="s">
        <v>34197</v>
      </c>
      <c r="B13491" t="s">
        <v>34198</v>
      </c>
      <c r="C13491" t="s">
        <v>8520</v>
      </c>
      <c r="D13491" t="s">
        <v>6032</v>
      </c>
      <c r="E13491" t="s">
        <v>8550</v>
      </c>
      <c r="F13491" t="s">
        <v>34199</v>
      </c>
      <c r="G13491" t="s">
        <v>8588</v>
      </c>
      <c r="H13491" t="s">
        <v>8522</v>
      </c>
      <c r="I13491" t="s">
        <v>8552</v>
      </c>
      <c r="J13491" t="s">
        <v>10147</v>
      </c>
    </row>
    <row r="13492" spans="1:10" x14ac:dyDescent="0.25">
      <c r="A13492" t="s">
        <v>34200</v>
      </c>
      <c r="B13492" t="s">
        <v>34201</v>
      </c>
      <c r="C13492" t="s">
        <v>8520</v>
      </c>
      <c r="D13492" t="s">
        <v>8110</v>
      </c>
      <c r="E13492" t="s">
        <v>8550</v>
      </c>
      <c r="F13492" t="s">
        <v>34202</v>
      </c>
      <c r="G13492" t="s">
        <v>8588</v>
      </c>
      <c r="H13492" t="s">
        <v>8522</v>
      </c>
      <c r="I13492" t="s">
        <v>8552</v>
      </c>
      <c r="J13492" t="s">
        <v>10147</v>
      </c>
    </row>
    <row r="13493" spans="1:10" x14ac:dyDescent="0.25">
      <c r="A13493" t="s">
        <v>34203</v>
      </c>
      <c r="B13493" t="s">
        <v>34204</v>
      </c>
      <c r="C13493" t="s">
        <v>8520</v>
      </c>
      <c r="D13493" t="s">
        <v>7964</v>
      </c>
      <c r="E13493" t="s">
        <v>8550</v>
      </c>
      <c r="F13493" t="s">
        <v>34205</v>
      </c>
      <c r="G13493" t="s">
        <v>8588</v>
      </c>
      <c r="H13493" t="s">
        <v>8522</v>
      </c>
      <c r="I13493" t="s">
        <v>8552</v>
      </c>
      <c r="J13493" t="s">
        <v>10147</v>
      </c>
    </row>
    <row r="13494" spans="1:10" x14ac:dyDescent="0.25">
      <c r="A13494" t="s">
        <v>34206</v>
      </c>
      <c r="B13494" t="s">
        <v>34207</v>
      </c>
      <c r="C13494" t="s">
        <v>8520</v>
      </c>
      <c r="D13494" t="s">
        <v>5665</v>
      </c>
      <c r="E13494" t="s">
        <v>8550</v>
      </c>
      <c r="F13494" t="s">
        <v>34208</v>
      </c>
      <c r="G13494" t="s">
        <v>8588</v>
      </c>
      <c r="H13494" t="s">
        <v>8522</v>
      </c>
      <c r="I13494" t="s">
        <v>8552</v>
      </c>
      <c r="J13494" t="s">
        <v>34082</v>
      </c>
    </row>
    <row r="13495" spans="1:10" x14ac:dyDescent="0.25">
      <c r="A13495" t="s">
        <v>34209</v>
      </c>
      <c r="B13495" t="s">
        <v>34210</v>
      </c>
      <c r="C13495" t="s">
        <v>8520</v>
      </c>
      <c r="D13495" t="s">
        <v>5620</v>
      </c>
      <c r="E13495" t="s">
        <v>8550</v>
      </c>
      <c r="F13495" t="s">
        <v>34208</v>
      </c>
      <c r="G13495" t="s">
        <v>8588</v>
      </c>
      <c r="H13495" t="s">
        <v>8522</v>
      </c>
      <c r="I13495" t="s">
        <v>8552</v>
      </c>
      <c r="J13495" t="s">
        <v>34082</v>
      </c>
    </row>
    <row r="13496" spans="1:10" x14ac:dyDescent="0.25">
      <c r="A13496" t="s">
        <v>34211</v>
      </c>
      <c r="B13496" t="s">
        <v>34212</v>
      </c>
      <c r="C13496" t="s">
        <v>8520</v>
      </c>
      <c r="D13496" t="s">
        <v>34213</v>
      </c>
      <c r="E13496" t="s">
        <v>8550</v>
      </c>
      <c r="F13496" t="s">
        <v>34214</v>
      </c>
      <c r="G13496" t="s">
        <v>8588</v>
      </c>
      <c r="H13496" t="s">
        <v>8522</v>
      </c>
      <c r="I13496" t="s">
        <v>8552</v>
      </c>
      <c r="J13496" t="s">
        <v>10147</v>
      </c>
    </row>
    <row r="13497" spans="1:10" x14ac:dyDescent="0.25">
      <c r="A13497" t="s">
        <v>34215</v>
      </c>
      <c r="B13497" t="s">
        <v>34216</v>
      </c>
      <c r="C13497" t="s">
        <v>8520</v>
      </c>
      <c r="D13497" t="s">
        <v>34217</v>
      </c>
      <c r="E13497" t="s">
        <v>8550</v>
      </c>
      <c r="F13497" t="s">
        <v>34218</v>
      </c>
      <c r="G13497" t="s">
        <v>8588</v>
      </c>
      <c r="H13497" t="s">
        <v>8522</v>
      </c>
      <c r="I13497" t="s">
        <v>8552</v>
      </c>
      <c r="J13497" t="s">
        <v>33854</v>
      </c>
    </row>
    <row r="13498" spans="1:10" x14ac:dyDescent="0.25">
      <c r="A13498" t="s">
        <v>34219</v>
      </c>
      <c r="B13498" t="s">
        <v>34220</v>
      </c>
      <c r="C13498" t="s">
        <v>8520</v>
      </c>
      <c r="D13498" t="s">
        <v>5473</v>
      </c>
      <c r="E13498" t="s">
        <v>8550</v>
      </c>
      <c r="F13498" t="s">
        <v>34221</v>
      </c>
      <c r="G13498" t="s">
        <v>8588</v>
      </c>
      <c r="H13498" t="s">
        <v>8522</v>
      </c>
      <c r="I13498" t="s">
        <v>8552</v>
      </c>
      <c r="J13498" t="s">
        <v>34222</v>
      </c>
    </row>
    <row r="13499" spans="1:10" x14ac:dyDescent="0.25">
      <c r="A13499" t="s">
        <v>34223</v>
      </c>
      <c r="B13499" t="s">
        <v>34224</v>
      </c>
      <c r="C13499" t="s">
        <v>8520</v>
      </c>
      <c r="D13499" t="s">
        <v>34225</v>
      </c>
      <c r="E13499" t="s">
        <v>8550</v>
      </c>
      <c r="F13499" t="s">
        <v>34226</v>
      </c>
      <c r="G13499" t="s">
        <v>8588</v>
      </c>
      <c r="H13499" t="s">
        <v>8522</v>
      </c>
      <c r="I13499" t="s">
        <v>8552</v>
      </c>
      <c r="J13499" t="s">
        <v>34227</v>
      </c>
    </row>
    <row r="13500" spans="1:10" x14ac:dyDescent="0.25">
      <c r="A13500" t="s">
        <v>34228</v>
      </c>
      <c r="B13500" t="s">
        <v>34229</v>
      </c>
      <c r="C13500" t="s">
        <v>8520</v>
      </c>
      <c r="D13500" t="s">
        <v>34230</v>
      </c>
      <c r="E13500" t="s">
        <v>8550</v>
      </c>
      <c r="F13500" t="s">
        <v>34231</v>
      </c>
      <c r="G13500" t="s">
        <v>8588</v>
      </c>
      <c r="H13500" t="s">
        <v>8522</v>
      </c>
      <c r="I13500" t="s">
        <v>8552</v>
      </c>
      <c r="J13500" t="s">
        <v>34227</v>
      </c>
    </row>
    <row r="13501" spans="1:10" x14ac:dyDescent="0.25">
      <c r="A13501" t="s">
        <v>34232</v>
      </c>
      <c r="B13501" t="s">
        <v>34233</v>
      </c>
      <c r="C13501" t="s">
        <v>8520</v>
      </c>
      <c r="D13501" t="s">
        <v>34234</v>
      </c>
      <c r="E13501" t="s">
        <v>8550</v>
      </c>
      <c r="F13501" t="s">
        <v>34235</v>
      </c>
      <c r="G13501" t="s">
        <v>8588</v>
      </c>
      <c r="H13501" t="s">
        <v>8522</v>
      </c>
      <c r="I13501" t="s">
        <v>8552</v>
      </c>
      <c r="J13501" t="s">
        <v>10147</v>
      </c>
    </row>
    <row r="13502" spans="1:10" x14ac:dyDescent="0.25">
      <c r="A13502" t="s">
        <v>34426</v>
      </c>
      <c r="B13502" t="s">
        <v>34427</v>
      </c>
      <c r="C13502" t="s">
        <v>8520</v>
      </c>
      <c r="D13502" t="s">
        <v>34428</v>
      </c>
      <c r="E13502" t="s">
        <v>8550</v>
      </c>
      <c r="F13502" t="s">
        <v>34429</v>
      </c>
      <c r="G13502" t="s">
        <v>8588</v>
      </c>
      <c r="H13502" t="s">
        <v>8522</v>
      </c>
      <c r="I13502" t="s">
        <v>8552</v>
      </c>
      <c r="J13502" t="s">
        <v>10147</v>
      </c>
    </row>
    <row r="13503" spans="1:10" x14ac:dyDescent="0.25">
      <c r="A13503" t="s">
        <v>34360</v>
      </c>
      <c r="B13503" t="s">
        <v>34361</v>
      </c>
      <c r="C13503" t="s">
        <v>8520</v>
      </c>
      <c r="D13503" t="s">
        <v>34362</v>
      </c>
      <c r="E13503" t="s">
        <v>8550</v>
      </c>
      <c r="F13503" t="s">
        <v>34363</v>
      </c>
      <c r="G13503" t="s">
        <v>8588</v>
      </c>
      <c r="H13503" t="s">
        <v>8522</v>
      </c>
      <c r="I13503" t="s">
        <v>8552</v>
      </c>
      <c r="J13503" t="s">
        <v>10147</v>
      </c>
    </row>
    <row r="13504" spans="1:10" x14ac:dyDescent="0.25">
      <c r="A13504" t="s">
        <v>34236</v>
      </c>
      <c r="B13504" t="s">
        <v>34237</v>
      </c>
      <c r="C13504" t="s">
        <v>8520</v>
      </c>
      <c r="D13504" t="s">
        <v>34238</v>
      </c>
      <c r="E13504" t="s">
        <v>8550</v>
      </c>
      <c r="F13504" t="s">
        <v>34239</v>
      </c>
      <c r="G13504" t="s">
        <v>8588</v>
      </c>
      <c r="H13504" t="s">
        <v>8522</v>
      </c>
      <c r="I13504" t="s">
        <v>8552</v>
      </c>
      <c r="J13504" t="s">
        <v>10147</v>
      </c>
    </row>
    <row r="13505" spans="1:10" x14ac:dyDescent="0.25">
      <c r="A13505" t="s">
        <v>34240</v>
      </c>
      <c r="B13505" t="s">
        <v>34241</v>
      </c>
      <c r="C13505" t="s">
        <v>8520</v>
      </c>
      <c r="D13505" t="s">
        <v>34242</v>
      </c>
      <c r="E13505" t="s">
        <v>8550</v>
      </c>
      <c r="F13505" t="s">
        <v>34243</v>
      </c>
      <c r="G13505" t="s">
        <v>8588</v>
      </c>
      <c r="H13505" t="s">
        <v>8522</v>
      </c>
      <c r="I13505" t="s">
        <v>8552</v>
      </c>
      <c r="J13505" t="s">
        <v>34244</v>
      </c>
    </row>
    <row r="13506" spans="1:10" x14ac:dyDescent="0.25">
      <c r="A13506" t="s">
        <v>34281</v>
      </c>
      <c r="B13506" t="s">
        <v>34282</v>
      </c>
      <c r="C13506" t="s">
        <v>34283</v>
      </c>
      <c r="D13506" t="s">
        <v>34284</v>
      </c>
      <c r="E13506" t="s">
        <v>8550</v>
      </c>
      <c r="F13506" t="s">
        <v>34285</v>
      </c>
      <c r="G13506" t="s">
        <v>8588</v>
      </c>
      <c r="H13506" t="s">
        <v>8522</v>
      </c>
      <c r="I13506" t="s">
        <v>8552</v>
      </c>
      <c r="J13506" t="s">
        <v>10147</v>
      </c>
    </row>
    <row r="13507" spans="1:10" x14ac:dyDescent="0.25">
      <c r="A13507" t="s">
        <v>34245</v>
      </c>
      <c r="B13507" t="s">
        <v>34246</v>
      </c>
      <c r="C13507" t="s">
        <v>8520</v>
      </c>
      <c r="D13507" t="s">
        <v>5956</v>
      </c>
      <c r="E13507" t="s">
        <v>8550</v>
      </c>
      <c r="F13507" t="s">
        <v>34247</v>
      </c>
      <c r="G13507" t="s">
        <v>8588</v>
      </c>
      <c r="H13507" t="s">
        <v>8522</v>
      </c>
      <c r="I13507" t="s">
        <v>8552</v>
      </c>
      <c r="J13507" t="s">
        <v>34082</v>
      </c>
    </row>
    <row r="13508" spans="1:10" x14ac:dyDescent="0.25">
      <c r="A13508" t="s">
        <v>34248</v>
      </c>
      <c r="B13508" t="s">
        <v>34249</v>
      </c>
      <c r="C13508" t="s">
        <v>8520</v>
      </c>
      <c r="D13508" t="s">
        <v>34250</v>
      </c>
      <c r="E13508" t="s">
        <v>8550</v>
      </c>
      <c r="F13508" t="s">
        <v>34251</v>
      </c>
      <c r="G13508" t="s">
        <v>8588</v>
      </c>
      <c r="H13508" t="s">
        <v>8522</v>
      </c>
      <c r="I13508" t="s">
        <v>8552</v>
      </c>
      <c r="J13508" t="s">
        <v>34252</v>
      </c>
    </row>
    <row r="13509" spans="1:10" x14ac:dyDescent="0.25">
      <c r="A13509" t="s">
        <v>34253</v>
      </c>
      <c r="B13509" t="s">
        <v>34254</v>
      </c>
      <c r="C13509" t="s">
        <v>8520</v>
      </c>
      <c r="D13509" t="s">
        <v>34255</v>
      </c>
      <c r="E13509" t="s">
        <v>8550</v>
      </c>
      <c r="F13509" t="s">
        <v>34251</v>
      </c>
      <c r="G13509" t="s">
        <v>8588</v>
      </c>
      <c r="H13509" t="s">
        <v>8522</v>
      </c>
      <c r="I13509" t="s">
        <v>8552</v>
      </c>
      <c r="J13509" t="s">
        <v>34252</v>
      </c>
    </row>
    <row r="13510" spans="1:10" x14ac:dyDescent="0.25">
      <c r="A13510" t="s">
        <v>34256</v>
      </c>
      <c r="B13510" t="s">
        <v>34257</v>
      </c>
      <c r="C13510" t="s">
        <v>8520</v>
      </c>
      <c r="D13510" t="s">
        <v>34258</v>
      </c>
      <c r="E13510" t="s">
        <v>8550</v>
      </c>
      <c r="F13510" t="s">
        <v>34251</v>
      </c>
      <c r="G13510" t="s">
        <v>8588</v>
      </c>
      <c r="H13510" t="s">
        <v>8522</v>
      </c>
      <c r="I13510" t="s">
        <v>8552</v>
      </c>
      <c r="J13510" t="s">
        <v>34252</v>
      </c>
    </row>
    <row r="13511" spans="1:10" x14ac:dyDescent="0.25">
      <c r="A13511" t="s">
        <v>34259</v>
      </c>
      <c r="B13511" t="s">
        <v>34260</v>
      </c>
      <c r="C13511" t="s">
        <v>8520</v>
      </c>
      <c r="D13511" t="s">
        <v>34261</v>
      </c>
      <c r="E13511" t="s">
        <v>8550</v>
      </c>
      <c r="F13511" t="s">
        <v>34262</v>
      </c>
      <c r="G13511" t="s">
        <v>8518</v>
      </c>
      <c r="H13511" t="s">
        <v>8522</v>
      </c>
      <c r="I13511" t="s">
        <v>8552</v>
      </c>
      <c r="J13511" t="s">
        <v>8520</v>
      </c>
    </row>
    <row r="13512" spans="1:10" x14ac:dyDescent="0.25">
      <c r="A13512" t="s">
        <v>34263</v>
      </c>
      <c r="B13512" t="s">
        <v>34264</v>
      </c>
      <c r="C13512" t="s">
        <v>8520</v>
      </c>
      <c r="D13512" t="s">
        <v>34265</v>
      </c>
      <c r="E13512" t="s">
        <v>8550</v>
      </c>
      <c r="F13512" t="s">
        <v>34266</v>
      </c>
      <c r="G13512" t="s">
        <v>8518</v>
      </c>
      <c r="H13512" t="s">
        <v>8522</v>
      </c>
      <c r="I13512" t="s">
        <v>8552</v>
      </c>
      <c r="J13512" t="s">
        <v>8520</v>
      </c>
    </row>
    <row r="13513" spans="1:10" x14ac:dyDescent="0.25">
      <c r="A13513" t="s">
        <v>34542</v>
      </c>
      <c r="B13513" t="s">
        <v>34543</v>
      </c>
      <c r="C13513" t="s">
        <v>34544</v>
      </c>
      <c r="D13513" t="s">
        <v>34545</v>
      </c>
      <c r="E13513" t="s">
        <v>8516</v>
      </c>
      <c r="F13513" t="s">
        <v>34546</v>
      </c>
      <c r="G13513" t="s">
        <v>8518</v>
      </c>
      <c r="H13513" t="s">
        <v>8464</v>
      </c>
      <c r="I13513" t="s">
        <v>9402</v>
      </c>
      <c r="J13513" t="s">
        <v>34547</v>
      </c>
    </row>
    <row r="13514" spans="1:10" x14ac:dyDescent="0.25">
      <c r="A13514" t="s">
        <v>34542</v>
      </c>
      <c r="B13514" t="s">
        <v>34543</v>
      </c>
      <c r="C13514" t="s">
        <v>34544</v>
      </c>
      <c r="D13514" t="s">
        <v>34545</v>
      </c>
      <c r="E13514" t="s">
        <v>9787</v>
      </c>
      <c r="F13514" t="s">
        <v>34546</v>
      </c>
      <c r="G13514" t="s">
        <v>8518</v>
      </c>
      <c r="H13514" t="s">
        <v>8522</v>
      </c>
      <c r="I13514" t="s">
        <v>9402</v>
      </c>
      <c r="J13514" t="s">
        <v>34547</v>
      </c>
    </row>
    <row r="13515" spans="1:10" x14ac:dyDescent="0.25">
      <c r="A13515" t="s">
        <v>34548</v>
      </c>
      <c r="B13515" t="s">
        <v>34549</v>
      </c>
      <c r="C13515" t="s">
        <v>8520</v>
      </c>
      <c r="D13515" t="s">
        <v>34550</v>
      </c>
      <c r="E13515" t="s">
        <v>8550</v>
      </c>
      <c r="F13515" t="s">
        <v>34551</v>
      </c>
      <c r="G13515" t="s">
        <v>8588</v>
      </c>
      <c r="H13515" t="s">
        <v>8464</v>
      </c>
      <c r="I13515" t="s">
        <v>8552</v>
      </c>
      <c r="J13515" t="s">
        <v>10147</v>
      </c>
    </row>
    <row r="13516" spans="1:10" x14ac:dyDescent="0.25">
      <c r="A13516" t="s">
        <v>34548</v>
      </c>
      <c r="B13516" t="s">
        <v>34549</v>
      </c>
      <c r="C13516" t="s">
        <v>8520</v>
      </c>
      <c r="D13516" t="s">
        <v>34550</v>
      </c>
      <c r="E13516" t="s">
        <v>8550</v>
      </c>
      <c r="F13516" t="s">
        <v>34551</v>
      </c>
      <c r="G13516" t="s">
        <v>8588</v>
      </c>
      <c r="H13516" t="s">
        <v>8522</v>
      </c>
      <c r="I13516" t="s">
        <v>8552</v>
      </c>
      <c r="J13516" t="s">
        <v>10147</v>
      </c>
    </row>
    <row r="13517" spans="1:10" x14ac:dyDescent="0.25">
      <c r="A13517" t="s">
        <v>34552</v>
      </c>
      <c r="B13517" t="s">
        <v>34553</v>
      </c>
      <c r="C13517" t="s">
        <v>8520</v>
      </c>
      <c r="D13517" t="s">
        <v>34554</v>
      </c>
      <c r="E13517" t="s">
        <v>8550</v>
      </c>
      <c r="F13517" t="s">
        <v>34555</v>
      </c>
      <c r="G13517" t="s">
        <v>8518</v>
      </c>
      <c r="H13517" t="s">
        <v>8464</v>
      </c>
      <c r="I13517" t="s">
        <v>8552</v>
      </c>
      <c r="J13517" t="s">
        <v>8520</v>
      </c>
    </row>
    <row r="13518" spans="1:10" x14ac:dyDescent="0.25">
      <c r="A13518" t="s">
        <v>34552</v>
      </c>
      <c r="B13518" t="s">
        <v>34553</v>
      </c>
      <c r="C13518" t="s">
        <v>8520</v>
      </c>
      <c r="D13518" t="s">
        <v>34554</v>
      </c>
      <c r="E13518" t="s">
        <v>8550</v>
      </c>
      <c r="F13518" t="s">
        <v>34555</v>
      </c>
      <c r="G13518" t="s">
        <v>8518</v>
      </c>
      <c r="H13518" t="s">
        <v>8522</v>
      </c>
      <c r="I13518" t="s">
        <v>8552</v>
      </c>
      <c r="J13518" t="s">
        <v>8520</v>
      </c>
    </row>
    <row r="13519" spans="1:10" x14ac:dyDescent="0.25">
      <c r="A13519" t="s">
        <v>34556</v>
      </c>
      <c r="B13519" t="s">
        <v>34557</v>
      </c>
      <c r="C13519" t="s">
        <v>8520</v>
      </c>
      <c r="D13519" t="s">
        <v>8048</v>
      </c>
      <c r="E13519" t="s">
        <v>8550</v>
      </c>
      <c r="F13519" t="s">
        <v>34558</v>
      </c>
      <c r="G13519" t="s">
        <v>8518</v>
      </c>
      <c r="H13519" t="s">
        <v>8464</v>
      </c>
      <c r="I13519" t="s">
        <v>8552</v>
      </c>
      <c r="J13519" t="s">
        <v>8520</v>
      </c>
    </row>
    <row r="13520" spans="1:10" x14ac:dyDescent="0.25">
      <c r="A13520" t="s">
        <v>34556</v>
      </c>
      <c r="B13520" t="s">
        <v>34557</v>
      </c>
      <c r="C13520" t="s">
        <v>8520</v>
      </c>
      <c r="D13520" t="s">
        <v>8048</v>
      </c>
      <c r="E13520" t="s">
        <v>8550</v>
      </c>
      <c r="F13520" t="s">
        <v>34558</v>
      </c>
      <c r="G13520" t="s">
        <v>8518</v>
      </c>
      <c r="H13520" t="s">
        <v>8522</v>
      </c>
      <c r="I13520" t="s">
        <v>8552</v>
      </c>
      <c r="J13520" t="s">
        <v>8520</v>
      </c>
    </row>
    <row r="13521" spans="1:10" x14ac:dyDescent="0.25">
      <c r="A13521" t="s">
        <v>30226</v>
      </c>
      <c r="B13521" t="s">
        <v>30227</v>
      </c>
      <c r="C13521" t="s">
        <v>30228</v>
      </c>
      <c r="D13521" t="s">
        <v>30229</v>
      </c>
      <c r="E13521" t="s">
        <v>8516</v>
      </c>
      <c r="F13521" t="s">
        <v>34559</v>
      </c>
      <c r="G13521" t="s">
        <v>8588</v>
      </c>
      <c r="H13521" t="s">
        <v>8464</v>
      </c>
      <c r="I13521" t="s">
        <v>9402</v>
      </c>
      <c r="J13521" t="s">
        <v>34560</v>
      </c>
    </row>
    <row r="13522" spans="1:10" x14ac:dyDescent="0.25">
      <c r="A13522" t="s">
        <v>30226</v>
      </c>
      <c r="B13522" t="s">
        <v>30227</v>
      </c>
      <c r="C13522" t="s">
        <v>30228</v>
      </c>
      <c r="D13522" t="s">
        <v>30229</v>
      </c>
      <c r="E13522" t="s">
        <v>8521</v>
      </c>
      <c r="F13522" t="s">
        <v>34559</v>
      </c>
      <c r="G13522" t="s">
        <v>8588</v>
      </c>
      <c r="H13522" t="s">
        <v>8522</v>
      </c>
      <c r="I13522" t="s">
        <v>9402</v>
      </c>
      <c r="J13522" t="s">
        <v>34560</v>
      </c>
    </row>
    <row r="13523" spans="1:10" x14ac:dyDescent="0.25">
      <c r="A13523" t="s">
        <v>34561</v>
      </c>
      <c r="B13523" t="s">
        <v>34562</v>
      </c>
      <c r="C13523" t="s">
        <v>34563</v>
      </c>
      <c r="D13523" t="s">
        <v>8520</v>
      </c>
      <c r="E13523" t="s">
        <v>8516</v>
      </c>
      <c r="F13523" t="s">
        <v>34564</v>
      </c>
      <c r="G13523" t="s">
        <v>8588</v>
      </c>
      <c r="H13523" t="s">
        <v>8464</v>
      </c>
      <c r="I13523" t="s">
        <v>9402</v>
      </c>
      <c r="J13523" t="s">
        <v>34565</v>
      </c>
    </row>
    <row r="13524" spans="1:10" x14ac:dyDescent="0.25">
      <c r="A13524" t="s">
        <v>34566</v>
      </c>
      <c r="B13524" t="s">
        <v>34567</v>
      </c>
      <c r="C13524" t="s">
        <v>34568</v>
      </c>
      <c r="D13524" t="s">
        <v>34569</v>
      </c>
      <c r="E13524" t="s">
        <v>8516</v>
      </c>
      <c r="F13524" t="s">
        <v>34570</v>
      </c>
      <c r="G13524" t="s">
        <v>8588</v>
      </c>
      <c r="H13524" t="s">
        <v>8464</v>
      </c>
      <c r="I13524" t="s">
        <v>8691</v>
      </c>
      <c r="J13524" t="s">
        <v>8520</v>
      </c>
    </row>
    <row r="13525" spans="1:10" x14ac:dyDescent="0.25">
      <c r="A13525" t="s">
        <v>34566</v>
      </c>
      <c r="B13525" t="s">
        <v>34567</v>
      </c>
      <c r="C13525" t="s">
        <v>34568</v>
      </c>
      <c r="D13525" t="s">
        <v>34569</v>
      </c>
      <c r="E13525" t="s">
        <v>8521</v>
      </c>
      <c r="F13525" t="s">
        <v>34570</v>
      </c>
      <c r="G13525" t="s">
        <v>8588</v>
      </c>
      <c r="H13525" t="s">
        <v>8522</v>
      </c>
      <c r="I13525" t="s">
        <v>8691</v>
      </c>
      <c r="J13525" t="s">
        <v>8520</v>
      </c>
    </row>
    <row r="13526" spans="1:10" x14ac:dyDescent="0.25">
      <c r="A13526" t="s">
        <v>34571</v>
      </c>
      <c r="B13526" t="s">
        <v>34572</v>
      </c>
      <c r="C13526" t="s">
        <v>34573</v>
      </c>
      <c r="D13526" t="s">
        <v>34574</v>
      </c>
      <c r="E13526" t="s">
        <v>8516</v>
      </c>
      <c r="F13526" t="s">
        <v>34575</v>
      </c>
      <c r="G13526" t="s">
        <v>8588</v>
      </c>
      <c r="H13526" t="s">
        <v>8464</v>
      </c>
      <c r="I13526" t="s">
        <v>8589</v>
      </c>
      <c r="J13526" t="s">
        <v>8520</v>
      </c>
    </row>
    <row r="13527" spans="1:10" x14ac:dyDescent="0.25">
      <c r="A13527" t="s">
        <v>34571</v>
      </c>
      <c r="B13527" t="s">
        <v>34572</v>
      </c>
      <c r="C13527" t="s">
        <v>34573</v>
      </c>
      <c r="D13527" t="s">
        <v>34574</v>
      </c>
      <c r="E13527" t="s">
        <v>8521</v>
      </c>
      <c r="F13527" t="s">
        <v>34575</v>
      </c>
      <c r="G13527" t="s">
        <v>8588</v>
      </c>
      <c r="H13527" t="s">
        <v>8522</v>
      </c>
      <c r="I13527" t="s">
        <v>8589</v>
      </c>
      <c r="J13527" t="s">
        <v>8520</v>
      </c>
    </row>
    <row r="13528" spans="1:10" x14ac:dyDescent="0.25">
      <c r="A13528" t="s">
        <v>34576</v>
      </c>
      <c r="B13528" t="s">
        <v>34577</v>
      </c>
      <c r="C13528" t="s">
        <v>34578</v>
      </c>
      <c r="D13528" t="s">
        <v>34579</v>
      </c>
      <c r="E13528" t="s">
        <v>8516</v>
      </c>
      <c r="F13528" t="s">
        <v>34580</v>
      </c>
      <c r="G13528" t="s">
        <v>8518</v>
      </c>
      <c r="H13528" t="s">
        <v>8464</v>
      </c>
      <c r="I13528" t="s">
        <v>9402</v>
      </c>
      <c r="J13528" t="s">
        <v>34581</v>
      </c>
    </row>
    <row r="13529" spans="1:10" x14ac:dyDescent="0.25">
      <c r="A13529" t="s">
        <v>34576</v>
      </c>
      <c r="B13529" t="s">
        <v>34577</v>
      </c>
      <c r="C13529" t="s">
        <v>34578</v>
      </c>
      <c r="D13529" t="s">
        <v>34579</v>
      </c>
      <c r="E13529" t="s">
        <v>9787</v>
      </c>
      <c r="F13529" t="s">
        <v>34580</v>
      </c>
      <c r="G13529" t="s">
        <v>8518</v>
      </c>
      <c r="H13529" t="s">
        <v>8522</v>
      </c>
      <c r="I13529" t="s">
        <v>9402</v>
      </c>
      <c r="J13529" t="s">
        <v>34581</v>
      </c>
    </row>
    <row r="13530" spans="1:10" x14ac:dyDescent="0.25">
      <c r="A13530" t="s">
        <v>34582</v>
      </c>
      <c r="B13530" t="s">
        <v>34583</v>
      </c>
      <c r="C13530" t="s">
        <v>8520</v>
      </c>
      <c r="D13530" t="s">
        <v>8520</v>
      </c>
      <c r="E13530" t="s">
        <v>8516</v>
      </c>
      <c r="F13530" t="s">
        <v>34584</v>
      </c>
      <c r="G13530" t="s">
        <v>8588</v>
      </c>
      <c r="H13530" t="s">
        <v>8464</v>
      </c>
      <c r="I13530" t="s">
        <v>8691</v>
      </c>
      <c r="J13530" t="s">
        <v>10294</v>
      </c>
    </row>
    <row r="13531" spans="1:10" x14ac:dyDescent="0.25">
      <c r="A13531" t="s">
        <v>34585</v>
      </c>
      <c r="B13531" t="s">
        <v>34586</v>
      </c>
      <c r="C13531" t="s">
        <v>34587</v>
      </c>
      <c r="D13531" t="s">
        <v>34588</v>
      </c>
      <c r="E13531" t="s">
        <v>8516</v>
      </c>
      <c r="F13531" t="s">
        <v>34589</v>
      </c>
      <c r="G13531" t="s">
        <v>8588</v>
      </c>
      <c r="H13531" t="s">
        <v>8464</v>
      </c>
      <c r="I13531" t="s">
        <v>8691</v>
      </c>
      <c r="J13531" t="s">
        <v>8520</v>
      </c>
    </row>
    <row r="13532" spans="1:10" x14ac:dyDescent="0.25">
      <c r="A13532" t="s">
        <v>34585</v>
      </c>
      <c r="B13532" t="s">
        <v>34586</v>
      </c>
      <c r="C13532" t="s">
        <v>34587</v>
      </c>
      <c r="D13532" t="s">
        <v>34588</v>
      </c>
      <c r="E13532" t="s">
        <v>8521</v>
      </c>
      <c r="F13532" t="s">
        <v>34589</v>
      </c>
      <c r="G13532" t="s">
        <v>8588</v>
      </c>
      <c r="H13532" t="s">
        <v>8522</v>
      </c>
      <c r="I13532" t="s">
        <v>8691</v>
      </c>
      <c r="J13532" t="s">
        <v>8520</v>
      </c>
    </row>
    <row r="13533" spans="1:10" x14ac:dyDescent="0.25">
      <c r="A13533" t="s">
        <v>25596</v>
      </c>
      <c r="B13533" t="s">
        <v>25597</v>
      </c>
      <c r="C13533" t="s">
        <v>25598</v>
      </c>
      <c r="D13533" t="s">
        <v>25599</v>
      </c>
      <c r="E13533" t="s">
        <v>8516</v>
      </c>
      <c r="F13533" t="s">
        <v>34590</v>
      </c>
      <c r="G13533" t="s">
        <v>8588</v>
      </c>
      <c r="H13533" t="s">
        <v>8464</v>
      </c>
      <c r="I13533" t="s">
        <v>22195</v>
      </c>
      <c r="J13533" t="s">
        <v>8520</v>
      </c>
    </row>
    <row r="13534" spans="1:10" x14ac:dyDescent="0.25">
      <c r="A13534" t="s">
        <v>34591</v>
      </c>
      <c r="B13534" t="s">
        <v>34592</v>
      </c>
      <c r="C13534" t="s">
        <v>8520</v>
      </c>
      <c r="D13534" t="s">
        <v>34593</v>
      </c>
      <c r="E13534" t="s">
        <v>8516</v>
      </c>
      <c r="F13534" t="s">
        <v>34590</v>
      </c>
      <c r="G13534" t="s">
        <v>8588</v>
      </c>
      <c r="H13534" t="s">
        <v>8464</v>
      </c>
      <c r="I13534" t="s">
        <v>8613</v>
      </c>
      <c r="J13534" t="s">
        <v>8520</v>
      </c>
    </row>
    <row r="13535" spans="1:10" x14ac:dyDescent="0.25">
      <c r="A13535" t="s">
        <v>32618</v>
      </c>
      <c r="B13535" t="s">
        <v>32619</v>
      </c>
      <c r="C13535" t="s">
        <v>32620</v>
      </c>
      <c r="D13535" t="s">
        <v>32621</v>
      </c>
      <c r="E13535" t="s">
        <v>8516</v>
      </c>
      <c r="F13535" t="s">
        <v>34590</v>
      </c>
      <c r="G13535" t="s">
        <v>8588</v>
      </c>
      <c r="H13535" t="s">
        <v>8464</v>
      </c>
      <c r="I13535" t="s">
        <v>11344</v>
      </c>
      <c r="J13535" t="s">
        <v>8520</v>
      </c>
    </row>
    <row r="13536" spans="1:10" x14ac:dyDescent="0.25">
      <c r="A13536" t="s">
        <v>32618</v>
      </c>
      <c r="B13536" t="s">
        <v>32619</v>
      </c>
      <c r="C13536" t="s">
        <v>32620</v>
      </c>
      <c r="D13536" t="s">
        <v>32621</v>
      </c>
      <c r="E13536" t="s">
        <v>8521</v>
      </c>
      <c r="F13536" t="s">
        <v>34590</v>
      </c>
      <c r="G13536" t="s">
        <v>8588</v>
      </c>
      <c r="H13536" t="s">
        <v>8522</v>
      </c>
      <c r="I13536" t="s">
        <v>11344</v>
      </c>
      <c r="J13536" t="s">
        <v>8520</v>
      </c>
    </row>
    <row r="13537" spans="1:10" x14ac:dyDescent="0.25">
      <c r="A13537" t="s">
        <v>34591</v>
      </c>
      <c r="B13537" t="s">
        <v>34592</v>
      </c>
      <c r="C13537" t="s">
        <v>8520</v>
      </c>
      <c r="D13537" t="s">
        <v>34593</v>
      </c>
      <c r="E13537" t="s">
        <v>8521</v>
      </c>
      <c r="F13537" t="s">
        <v>34590</v>
      </c>
      <c r="G13537" t="s">
        <v>8588</v>
      </c>
      <c r="H13537" t="s">
        <v>8522</v>
      </c>
      <c r="I13537" t="s">
        <v>8613</v>
      </c>
      <c r="J13537" t="s">
        <v>8520</v>
      </c>
    </row>
    <row r="13538" spans="1:10" x14ac:dyDescent="0.25">
      <c r="A13538" t="s">
        <v>25596</v>
      </c>
      <c r="B13538" t="s">
        <v>25597</v>
      </c>
      <c r="C13538" t="s">
        <v>25598</v>
      </c>
      <c r="D13538" t="s">
        <v>25599</v>
      </c>
      <c r="E13538" t="s">
        <v>8521</v>
      </c>
      <c r="F13538" t="s">
        <v>34590</v>
      </c>
      <c r="G13538" t="s">
        <v>8588</v>
      </c>
      <c r="H13538" t="s">
        <v>8522</v>
      </c>
      <c r="I13538" t="s">
        <v>22195</v>
      </c>
      <c r="J13538" t="s">
        <v>8520</v>
      </c>
    </row>
    <row r="13539" spans="1:10" x14ac:dyDescent="0.25">
      <c r="A13539" t="s">
        <v>34594</v>
      </c>
      <c r="B13539" t="s">
        <v>34595</v>
      </c>
      <c r="C13539" t="s">
        <v>8520</v>
      </c>
      <c r="D13539" t="s">
        <v>34596</v>
      </c>
      <c r="E13539" t="s">
        <v>8516</v>
      </c>
      <c r="F13539" t="s">
        <v>34597</v>
      </c>
      <c r="G13539" t="s">
        <v>8518</v>
      </c>
      <c r="H13539" t="s">
        <v>8464</v>
      </c>
      <c r="I13539" t="s">
        <v>9390</v>
      </c>
      <c r="J13539" t="s">
        <v>34598</v>
      </c>
    </row>
    <row r="13540" spans="1:10" x14ac:dyDescent="0.25">
      <c r="A13540" t="s">
        <v>34594</v>
      </c>
      <c r="B13540" t="s">
        <v>34595</v>
      </c>
      <c r="C13540" t="s">
        <v>8520</v>
      </c>
      <c r="D13540" t="s">
        <v>34596</v>
      </c>
      <c r="E13540" t="s">
        <v>8521</v>
      </c>
      <c r="F13540" t="s">
        <v>34597</v>
      </c>
      <c r="G13540" t="s">
        <v>8518</v>
      </c>
      <c r="H13540" t="s">
        <v>8522</v>
      </c>
      <c r="I13540" t="s">
        <v>9390</v>
      </c>
      <c r="J13540" t="s">
        <v>34598</v>
      </c>
    </row>
    <row r="13541" spans="1:10" x14ac:dyDescent="0.25">
      <c r="A13541" t="s">
        <v>34599</v>
      </c>
      <c r="B13541" t="s">
        <v>34600</v>
      </c>
      <c r="C13541" t="s">
        <v>34601</v>
      </c>
      <c r="D13541" t="s">
        <v>34602</v>
      </c>
      <c r="E13541" t="s">
        <v>8516</v>
      </c>
      <c r="F13541" t="s">
        <v>34603</v>
      </c>
      <c r="G13541" t="s">
        <v>8518</v>
      </c>
      <c r="H13541" t="s">
        <v>8464</v>
      </c>
      <c r="I13541" t="s">
        <v>9402</v>
      </c>
      <c r="J13541" t="s">
        <v>34604</v>
      </c>
    </row>
    <row r="13542" spans="1:10" x14ac:dyDescent="0.25">
      <c r="A13542" t="s">
        <v>34599</v>
      </c>
      <c r="B13542" t="s">
        <v>34600</v>
      </c>
      <c r="C13542" t="s">
        <v>34601</v>
      </c>
      <c r="D13542" t="s">
        <v>34602</v>
      </c>
      <c r="E13542" t="s">
        <v>8521</v>
      </c>
      <c r="F13542" t="s">
        <v>34603</v>
      </c>
      <c r="G13542" t="s">
        <v>8518</v>
      </c>
      <c r="H13542" t="s">
        <v>8522</v>
      </c>
      <c r="I13542" t="s">
        <v>9402</v>
      </c>
      <c r="J13542" t="s">
        <v>34604</v>
      </c>
    </row>
    <row r="13543" spans="1:10" x14ac:dyDescent="0.25">
      <c r="A13543" t="s">
        <v>34605</v>
      </c>
      <c r="B13543" t="s">
        <v>34606</v>
      </c>
      <c r="C13543" t="s">
        <v>8520</v>
      </c>
      <c r="D13543" t="s">
        <v>34607</v>
      </c>
      <c r="E13543" t="s">
        <v>8550</v>
      </c>
      <c r="F13543" t="s">
        <v>34608</v>
      </c>
      <c r="G13543" t="s">
        <v>8518</v>
      </c>
      <c r="H13543" t="s">
        <v>8464</v>
      </c>
      <c r="I13543" t="s">
        <v>8569</v>
      </c>
      <c r="J13543" t="s">
        <v>8520</v>
      </c>
    </row>
    <row r="13544" spans="1:10" x14ac:dyDescent="0.25">
      <c r="A13544" t="s">
        <v>34605</v>
      </c>
      <c r="B13544" t="s">
        <v>34606</v>
      </c>
      <c r="C13544" t="s">
        <v>8520</v>
      </c>
      <c r="D13544" t="s">
        <v>34607</v>
      </c>
      <c r="E13544" t="s">
        <v>8583</v>
      </c>
      <c r="F13544" t="s">
        <v>34608</v>
      </c>
      <c r="G13544" t="s">
        <v>8518</v>
      </c>
      <c r="H13544" t="s">
        <v>8522</v>
      </c>
      <c r="I13544" t="s">
        <v>8569</v>
      </c>
      <c r="J13544" t="s">
        <v>8520</v>
      </c>
    </row>
    <row r="13545" spans="1:10" x14ac:dyDescent="0.25">
      <c r="A13545" t="s">
        <v>34609</v>
      </c>
      <c r="B13545" t="s">
        <v>34610</v>
      </c>
      <c r="C13545" t="s">
        <v>8520</v>
      </c>
      <c r="D13545" t="s">
        <v>34611</v>
      </c>
      <c r="E13545" t="s">
        <v>8550</v>
      </c>
      <c r="F13545" t="s">
        <v>34612</v>
      </c>
      <c r="G13545" t="s">
        <v>8518</v>
      </c>
      <c r="H13545" t="s">
        <v>8464</v>
      </c>
      <c r="I13545" t="s">
        <v>8552</v>
      </c>
      <c r="J13545" t="s">
        <v>8520</v>
      </c>
    </row>
    <row r="13546" spans="1:10" x14ac:dyDescent="0.25">
      <c r="A13546" t="s">
        <v>34609</v>
      </c>
      <c r="B13546" t="s">
        <v>34610</v>
      </c>
      <c r="C13546" t="s">
        <v>8520</v>
      </c>
      <c r="D13546" t="s">
        <v>34611</v>
      </c>
      <c r="E13546" t="s">
        <v>8550</v>
      </c>
      <c r="F13546" t="s">
        <v>34612</v>
      </c>
      <c r="G13546" t="s">
        <v>8518</v>
      </c>
      <c r="H13546" t="s">
        <v>8522</v>
      </c>
      <c r="I13546" t="s">
        <v>8552</v>
      </c>
      <c r="J13546" t="s">
        <v>8520</v>
      </c>
    </row>
    <row r="13547" spans="1:10" x14ac:dyDescent="0.25">
      <c r="A13547" t="s">
        <v>34613</v>
      </c>
      <c r="B13547" t="s">
        <v>34614</v>
      </c>
      <c r="C13547" t="s">
        <v>8520</v>
      </c>
      <c r="D13547" t="s">
        <v>34615</v>
      </c>
      <c r="E13547" t="s">
        <v>8550</v>
      </c>
      <c r="F13547" t="s">
        <v>34616</v>
      </c>
      <c r="G13547" t="s">
        <v>8518</v>
      </c>
      <c r="H13547" t="s">
        <v>8464</v>
      </c>
      <c r="I13547" t="s">
        <v>8552</v>
      </c>
      <c r="J13547" t="s">
        <v>8520</v>
      </c>
    </row>
    <row r="13548" spans="1:10" x14ac:dyDescent="0.25">
      <c r="A13548" t="s">
        <v>34613</v>
      </c>
      <c r="B13548" t="s">
        <v>34614</v>
      </c>
      <c r="C13548" t="s">
        <v>8520</v>
      </c>
      <c r="D13548" t="s">
        <v>34615</v>
      </c>
      <c r="E13548" t="s">
        <v>8550</v>
      </c>
      <c r="F13548" t="s">
        <v>34616</v>
      </c>
      <c r="G13548" t="s">
        <v>8518</v>
      </c>
      <c r="H13548" t="s">
        <v>8522</v>
      </c>
      <c r="I13548" t="s">
        <v>8552</v>
      </c>
      <c r="J13548" t="s">
        <v>8520</v>
      </c>
    </row>
    <row r="13549" spans="1:10" x14ac:dyDescent="0.25">
      <c r="A13549" t="s">
        <v>34617</v>
      </c>
      <c r="B13549" t="s">
        <v>34618</v>
      </c>
      <c r="C13549" t="s">
        <v>8520</v>
      </c>
      <c r="D13549" t="s">
        <v>7798</v>
      </c>
      <c r="E13549" t="s">
        <v>8550</v>
      </c>
      <c r="F13549" t="s">
        <v>34619</v>
      </c>
      <c r="G13549" t="s">
        <v>8518</v>
      </c>
      <c r="H13549" t="s">
        <v>8464</v>
      </c>
      <c r="I13549" t="s">
        <v>8552</v>
      </c>
      <c r="J13549" t="s">
        <v>8520</v>
      </c>
    </row>
    <row r="13550" spans="1:10" x14ac:dyDescent="0.25">
      <c r="A13550" t="s">
        <v>34617</v>
      </c>
      <c r="B13550" t="s">
        <v>34618</v>
      </c>
      <c r="C13550" t="s">
        <v>8520</v>
      </c>
      <c r="D13550" t="s">
        <v>7798</v>
      </c>
      <c r="E13550" t="s">
        <v>8550</v>
      </c>
      <c r="F13550" t="s">
        <v>34619</v>
      </c>
      <c r="G13550" t="s">
        <v>8518</v>
      </c>
      <c r="H13550" t="s">
        <v>8522</v>
      </c>
      <c r="I13550" t="s">
        <v>8552</v>
      </c>
      <c r="J13550" t="s">
        <v>8520</v>
      </c>
    </row>
    <row r="13551" spans="1:10" x14ac:dyDescent="0.25">
      <c r="A13551" t="s">
        <v>34620</v>
      </c>
      <c r="B13551" t="s">
        <v>34621</v>
      </c>
      <c r="C13551" t="s">
        <v>34622</v>
      </c>
      <c r="D13551" t="s">
        <v>34623</v>
      </c>
      <c r="E13551" t="s">
        <v>8516</v>
      </c>
      <c r="F13551" t="s">
        <v>34624</v>
      </c>
      <c r="G13551" t="s">
        <v>8588</v>
      </c>
      <c r="H13551" t="s">
        <v>8464</v>
      </c>
      <c r="I13551" t="s">
        <v>8691</v>
      </c>
      <c r="J13551" t="s">
        <v>8520</v>
      </c>
    </row>
    <row r="13552" spans="1:10" x14ac:dyDescent="0.25">
      <c r="A13552" t="s">
        <v>34620</v>
      </c>
      <c r="B13552" t="s">
        <v>34621</v>
      </c>
      <c r="C13552" t="s">
        <v>34622</v>
      </c>
      <c r="D13552" t="s">
        <v>34623</v>
      </c>
      <c r="E13552" t="s">
        <v>8521</v>
      </c>
      <c r="F13552" t="s">
        <v>34624</v>
      </c>
      <c r="G13552" t="s">
        <v>8588</v>
      </c>
      <c r="H13552" t="s">
        <v>8522</v>
      </c>
      <c r="I13552" t="s">
        <v>8691</v>
      </c>
      <c r="J13552" t="s">
        <v>8520</v>
      </c>
    </row>
    <row r="13553" spans="1:10" x14ac:dyDescent="0.25">
      <c r="A13553" t="s">
        <v>34625</v>
      </c>
      <c r="B13553" t="s">
        <v>34626</v>
      </c>
      <c r="C13553" t="s">
        <v>8520</v>
      </c>
      <c r="D13553" t="s">
        <v>34627</v>
      </c>
      <c r="E13553" t="s">
        <v>8516</v>
      </c>
      <c r="F13553" t="s">
        <v>34628</v>
      </c>
      <c r="G13553" t="s">
        <v>8518</v>
      </c>
      <c r="H13553" t="s">
        <v>8464</v>
      </c>
      <c r="I13553" t="s">
        <v>8519</v>
      </c>
      <c r="J13553" t="s">
        <v>8520</v>
      </c>
    </row>
    <row r="13554" spans="1:10" x14ac:dyDescent="0.25">
      <c r="A13554" t="s">
        <v>34625</v>
      </c>
      <c r="B13554" t="s">
        <v>34626</v>
      </c>
      <c r="C13554" t="s">
        <v>8520</v>
      </c>
      <c r="D13554" t="s">
        <v>34627</v>
      </c>
      <c r="E13554" t="s">
        <v>8521</v>
      </c>
      <c r="F13554" t="s">
        <v>34628</v>
      </c>
      <c r="G13554" t="s">
        <v>8518</v>
      </c>
      <c r="H13554" t="s">
        <v>8522</v>
      </c>
      <c r="I13554" t="s">
        <v>8519</v>
      </c>
      <c r="J13554" t="s">
        <v>8520</v>
      </c>
    </row>
    <row r="13555" spans="1:10" x14ac:dyDescent="0.25">
      <c r="A13555" t="s">
        <v>34629</v>
      </c>
      <c r="B13555" t="s">
        <v>34630</v>
      </c>
      <c r="C13555" t="s">
        <v>8520</v>
      </c>
      <c r="D13555" t="s">
        <v>7850</v>
      </c>
      <c r="E13555" t="s">
        <v>8550</v>
      </c>
      <c r="F13555" t="s">
        <v>34631</v>
      </c>
      <c r="G13555" t="s">
        <v>8518</v>
      </c>
      <c r="H13555" t="s">
        <v>8464</v>
      </c>
      <c r="I13555" t="s">
        <v>8552</v>
      </c>
      <c r="J13555" t="s">
        <v>8520</v>
      </c>
    </row>
    <row r="13556" spans="1:10" x14ac:dyDescent="0.25">
      <c r="A13556" t="s">
        <v>34629</v>
      </c>
      <c r="B13556" t="s">
        <v>34630</v>
      </c>
      <c r="C13556" t="s">
        <v>8520</v>
      </c>
      <c r="D13556" t="s">
        <v>7850</v>
      </c>
      <c r="E13556" t="s">
        <v>8550</v>
      </c>
      <c r="F13556" t="s">
        <v>34631</v>
      </c>
      <c r="G13556" t="s">
        <v>8518</v>
      </c>
      <c r="H13556" t="s">
        <v>8522</v>
      </c>
      <c r="I13556" t="s">
        <v>8552</v>
      </c>
      <c r="J13556" t="s">
        <v>8520</v>
      </c>
    </row>
    <row r="13557" spans="1:10" x14ac:dyDescent="0.25">
      <c r="A13557" t="s">
        <v>34632</v>
      </c>
      <c r="B13557" t="s">
        <v>34633</v>
      </c>
      <c r="C13557" t="s">
        <v>8520</v>
      </c>
      <c r="D13557" t="s">
        <v>5932</v>
      </c>
      <c r="E13557" t="s">
        <v>8550</v>
      </c>
      <c r="F13557" t="s">
        <v>34631</v>
      </c>
      <c r="G13557" t="s">
        <v>8518</v>
      </c>
      <c r="H13557" t="s">
        <v>8464</v>
      </c>
      <c r="I13557" t="s">
        <v>8552</v>
      </c>
      <c r="J13557" t="s">
        <v>8520</v>
      </c>
    </row>
    <row r="13558" spans="1:10" x14ac:dyDescent="0.25">
      <c r="A13558" t="s">
        <v>34632</v>
      </c>
      <c r="B13558" t="s">
        <v>34633</v>
      </c>
      <c r="C13558" t="s">
        <v>8520</v>
      </c>
      <c r="D13558" t="s">
        <v>5932</v>
      </c>
      <c r="E13558" t="s">
        <v>8550</v>
      </c>
      <c r="F13558" t="s">
        <v>34631</v>
      </c>
      <c r="G13558" t="s">
        <v>8518</v>
      </c>
      <c r="H13558" t="s">
        <v>8522</v>
      </c>
      <c r="I13558" t="s">
        <v>8552</v>
      </c>
      <c r="J13558" t="s">
        <v>8520</v>
      </c>
    </row>
    <row r="13559" spans="1:10" x14ac:dyDescent="0.25">
      <c r="A13559" t="s">
        <v>34634</v>
      </c>
      <c r="B13559" t="s">
        <v>34635</v>
      </c>
      <c r="C13559" t="s">
        <v>8520</v>
      </c>
      <c r="D13559" t="s">
        <v>5296</v>
      </c>
      <c r="E13559" t="s">
        <v>8550</v>
      </c>
      <c r="F13559" t="s">
        <v>34631</v>
      </c>
      <c r="G13559" t="s">
        <v>8518</v>
      </c>
      <c r="H13559" t="s">
        <v>8464</v>
      </c>
      <c r="I13559" t="s">
        <v>8552</v>
      </c>
      <c r="J13559" t="s">
        <v>8520</v>
      </c>
    </row>
    <row r="13560" spans="1:10" x14ac:dyDescent="0.25">
      <c r="A13560" t="s">
        <v>34634</v>
      </c>
      <c r="B13560" t="s">
        <v>34635</v>
      </c>
      <c r="C13560" t="s">
        <v>8520</v>
      </c>
      <c r="D13560" t="s">
        <v>5296</v>
      </c>
      <c r="E13560" t="s">
        <v>8550</v>
      </c>
      <c r="F13560" t="s">
        <v>34631</v>
      </c>
      <c r="G13560" t="s">
        <v>8518</v>
      </c>
      <c r="H13560" t="s">
        <v>8522</v>
      </c>
      <c r="I13560" t="s">
        <v>8552</v>
      </c>
      <c r="J13560" t="s">
        <v>8520</v>
      </c>
    </row>
    <row r="13561" spans="1:10" x14ac:dyDescent="0.25">
      <c r="A13561" t="s">
        <v>34636</v>
      </c>
      <c r="B13561" t="s">
        <v>34637</v>
      </c>
      <c r="C13561" t="s">
        <v>8520</v>
      </c>
      <c r="D13561" t="s">
        <v>34638</v>
      </c>
      <c r="E13561" t="s">
        <v>8550</v>
      </c>
      <c r="F13561" t="s">
        <v>33274</v>
      </c>
      <c r="G13561" t="s">
        <v>8588</v>
      </c>
      <c r="H13561" t="s">
        <v>8464</v>
      </c>
      <c r="I13561" t="s">
        <v>8569</v>
      </c>
      <c r="J13561" t="s">
        <v>34639</v>
      </c>
    </row>
    <row r="13562" spans="1:10" x14ac:dyDescent="0.25">
      <c r="A13562" t="s">
        <v>34636</v>
      </c>
      <c r="B13562" t="s">
        <v>34637</v>
      </c>
      <c r="C13562" t="s">
        <v>8520</v>
      </c>
      <c r="D13562" t="s">
        <v>34638</v>
      </c>
      <c r="E13562" t="s">
        <v>8583</v>
      </c>
      <c r="F13562" t="s">
        <v>33274</v>
      </c>
      <c r="G13562" t="s">
        <v>8588</v>
      </c>
      <c r="H13562" t="s">
        <v>8522</v>
      </c>
      <c r="I13562" t="s">
        <v>8569</v>
      </c>
      <c r="J13562" t="s">
        <v>34639</v>
      </c>
    </row>
    <row r="13563" spans="1:10" x14ac:dyDescent="0.25">
      <c r="A13563" t="s">
        <v>27723</v>
      </c>
      <c r="B13563" t="s">
        <v>27724</v>
      </c>
      <c r="C13563" t="s">
        <v>27725</v>
      </c>
      <c r="D13563" t="s">
        <v>27726</v>
      </c>
      <c r="E13563" t="s">
        <v>8516</v>
      </c>
      <c r="F13563" t="s">
        <v>34640</v>
      </c>
      <c r="G13563" t="s">
        <v>8588</v>
      </c>
      <c r="H13563" t="s">
        <v>8464</v>
      </c>
      <c r="I13563" t="s">
        <v>9390</v>
      </c>
      <c r="J13563" t="s">
        <v>9391</v>
      </c>
    </row>
    <row r="13564" spans="1:10" x14ac:dyDescent="0.25">
      <c r="A13564" t="s">
        <v>27723</v>
      </c>
      <c r="B13564" t="s">
        <v>27724</v>
      </c>
      <c r="C13564" t="s">
        <v>27725</v>
      </c>
      <c r="D13564" t="s">
        <v>27726</v>
      </c>
      <c r="E13564" t="s">
        <v>8521</v>
      </c>
      <c r="F13564" t="s">
        <v>34640</v>
      </c>
      <c r="G13564" t="s">
        <v>8588</v>
      </c>
      <c r="H13564" t="s">
        <v>8522</v>
      </c>
      <c r="I13564" t="s">
        <v>9390</v>
      </c>
      <c r="J13564" t="s">
        <v>9391</v>
      </c>
    </row>
    <row r="13565" spans="1:10" x14ac:dyDescent="0.25">
      <c r="A13565" t="s">
        <v>30201</v>
      </c>
      <c r="B13565" t="s">
        <v>30202</v>
      </c>
      <c r="C13565" t="s">
        <v>30203</v>
      </c>
      <c r="D13565" t="s">
        <v>30204</v>
      </c>
      <c r="E13565" t="s">
        <v>8516</v>
      </c>
      <c r="F13565" t="s">
        <v>34641</v>
      </c>
      <c r="G13565" t="s">
        <v>8588</v>
      </c>
      <c r="H13565" t="s">
        <v>8464</v>
      </c>
      <c r="I13565" t="s">
        <v>9402</v>
      </c>
      <c r="J13565" t="s">
        <v>34642</v>
      </c>
    </row>
    <row r="13566" spans="1:10" x14ac:dyDescent="0.25">
      <c r="A13566" t="s">
        <v>30201</v>
      </c>
      <c r="B13566" t="s">
        <v>30202</v>
      </c>
      <c r="C13566" t="s">
        <v>30203</v>
      </c>
      <c r="D13566" t="s">
        <v>30204</v>
      </c>
      <c r="E13566" t="s">
        <v>8521</v>
      </c>
      <c r="F13566" t="s">
        <v>34641</v>
      </c>
      <c r="G13566" t="s">
        <v>8588</v>
      </c>
      <c r="H13566" t="s">
        <v>8522</v>
      </c>
      <c r="I13566" t="s">
        <v>9402</v>
      </c>
      <c r="J13566" t="s">
        <v>34642</v>
      </c>
    </row>
    <row r="13567" spans="1:10" x14ac:dyDescent="0.25">
      <c r="A13567" t="s">
        <v>34643</v>
      </c>
      <c r="B13567" t="s">
        <v>34644</v>
      </c>
      <c r="C13567" t="s">
        <v>34645</v>
      </c>
      <c r="D13567" t="s">
        <v>34646</v>
      </c>
      <c r="E13567" t="s">
        <v>8516</v>
      </c>
      <c r="F13567" t="s">
        <v>34647</v>
      </c>
      <c r="G13567" t="s">
        <v>8588</v>
      </c>
      <c r="H13567" t="s">
        <v>8464</v>
      </c>
      <c r="I13567" t="s">
        <v>9390</v>
      </c>
      <c r="J13567" t="s">
        <v>28521</v>
      </c>
    </row>
    <row r="13568" spans="1:10" x14ac:dyDescent="0.25">
      <c r="A13568" t="s">
        <v>34643</v>
      </c>
      <c r="B13568" t="s">
        <v>34644</v>
      </c>
      <c r="C13568" t="s">
        <v>34645</v>
      </c>
      <c r="D13568" t="s">
        <v>34646</v>
      </c>
      <c r="E13568" t="s">
        <v>8521</v>
      </c>
      <c r="F13568" t="s">
        <v>34647</v>
      </c>
      <c r="G13568" t="s">
        <v>8588</v>
      </c>
      <c r="H13568" t="s">
        <v>8522</v>
      </c>
      <c r="I13568" t="s">
        <v>9390</v>
      </c>
      <c r="J13568" t="s">
        <v>28521</v>
      </c>
    </row>
    <row r="13569" spans="1:10" x14ac:dyDescent="0.25">
      <c r="A13569" t="s">
        <v>34648</v>
      </c>
      <c r="B13569" t="s">
        <v>34649</v>
      </c>
      <c r="C13569" t="s">
        <v>8520</v>
      </c>
      <c r="D13569" t="s">
        <v>34650</v>
      </c>
      <c r="E13569" t="s">
        <v>8550</v>
      </c>
      <c r="F13569" t="s">
        <v>34651</v>
      </c>
      <c r="G13569" t="s">
        <v>8518</v>
      </c>
      <c r="H13569" t="s">
        <v>8464</v>
      </c>
      <c r="I13569" t="s">
        <v>8552</v>
      </c>
      <c r="J13569" t="s">
        <v>8520</v>
      </c>
    </row>
    <row r="13570" spans="1:10" x14ac:dyDescent="0.25">
      <c r="A13570" t="s">
        <v>34648</v>
      </c>
      <c r="B13570" t="s">
        <v>34649</v>
      </c>
      <c r="C13570" t="s">
        <v>8520</v>
      </c>
      <c r="D13570" t="s">
        <v>34650</v>
      </c>
      <c r="E13570" t="s">
        <v>8550</v>
      </c>
      <c r="F13570" t="s">
        <v>34651</v>
      </c>
      <c r="G13570" t="s">
        <v>8518</v>
      </c>
      <c r="H13570" t="s">
        <v>8522</v>
      </c>
      <c r="I13570" t="s">
        <v>8552</v>
      </c>
      <c r="J13570" t="s">
        <v>8520</v>
      </c>
    </row>
    <row r="13571" spans="1:10" x14ac:dyDescent="0.25">
      <c r="A13571" t="s">
        <v>8744</v>
      </c>
      <c r="B13571" t="s">
        <v>8745</v>
      </c>
      <c r="C13571" t="s">
        <v>8746</v>
      </c>
      <c r="D13571" t="s">
        <v>8747</v>
      </c>
      <c r="E13571" t="s">
        <v>8516</v>
      </c>
      <c r="F13571" t="s">
        <v>34652</v>
      </c>
      <c r="G13571" t="s">
        <v>8518</v>
      </c>
      <c r="H13571" t="s">
        <v>8464</v>
      </c>
      <c r="I13571" t="s">
        <v>8537</v>
      </c>
      <c r="J13571" t="s">
        <v>34653</v>
      </c>
    </row>
    <row r="13572" spans="1:10" x14ac:dyDescent="0.25">
      <c r="A13572" t="s">
        <v>8744</v>
      </c>
      <c r="B13572" t="s">
        <v>8745</v>
      </c>
      <c r="C13572" t="s">
        <v>8746</v>
      </c>
      <c r="D13572" t="s">
        <v>8747</v>
      </c>
      <c r="E13572" t="s">
        <v>8521</v>
      </c>
      <c r="F13572" t="s">
        <v>34652</v>
      </c>
      <c r="G13572" t="s">
        <v>8518</v>
      </c>
      <c r="H13572" t="s">
        <v>8522</v>
      </c>
      <c r="I13572" t="s">
        <v>8537</v>
      </c>
      <c r="J13572" t="s">
        <v>34653</v>
      </c>
    </row>
    <row r="13573" spans="1:10" x14ac:dyDescent="0.25">
      <c r="A13573" t="s">
        <v>34654</v>
      </c>
      <c r="B13573" t="s">
        <v>34655</v>
      </c>
      <c r="C13573" t="s">
        <v>8520</v>
      </c>
      <c r="D13573" t="s">
        <v>34656</v>
      </c>
      <c r="E13573" t="s">
        <v>8550</v>
      </c>
      <c r="F13573" t="s">
        <v>34657</v>
      </c>
      <c r="G13573" t="s">
        <v>8518</v>
      </c>
      <c r="H13573" t="s">
        <v>8464</v>
      </c>
      <c r="I13573" t="s">
        <v>8569</v>
      </c>
      <c r="J13573" t="s">
        <v>8520</v>
      </c>
    </row>
    <row r="13574" spans="1:10" x14ac:dyDescent="0.25">
      <c r="A13574" t="s">
        <v>34658</v>
      </c>
      <c r="B13574" t="s">
        <v>34659</v>
      </c>
      <c r="C13574" t="s">
        <v>8520</v>
      </c>
      <c r="D13574" t="s">
        <v>34660</v>
      </c>
      <c r="E13574" t="s">
        <v>8550</v>
      </c>
      <c r="F13574" t="s">
        <v>34657</v>
      </c>
      <c r="G13574" t="s">
        <v>8518</v>
      </c>
      <c r="H13574" t="s">
        <v>8464</v>
      </c>
      <c r="I13574" t="s">
        <v>8569</v>
      </c>
      <c r="J13574" t="s">
        <v>8520</v>
      </c>
    </row>
    <row r="13575" spans="1:10" x14ac:dyDescent="0.25">
      <c r="A13575" t="s">
        <v>34661</v>
      </c>
      <c r="B13575" t="s">
        <v>34662</v>
      </c>
      <c r="C13575" t="s">
        <v>8520</v>
      </c>
      <c r="D13575" t="s">
        <v>34663</v>
      </c>
      <c r="E13575" t="s">
        <v>8550</v>
      </c>
      <c r="F13575" t="s">
        <v>34657</v>
      </c>
      <c r="G13575" t="s">
        <v>8518</v>
      </c>
      <c r="H13575" t="s">
        <v>8464</v>
      </c>
      <c r="I13575" t="s">
        <v>8569</v>
      </c>
      <c r="J13575" t="s">
        <v>8520</v>
      </c>
    </row>
    <row r="13576" spans="1:10" x14ac:dyDescent="0.25">
      <c r="A13576" t="s">
        <v>34664</v>
      </c>
      <c r="B13576" t="s">
        <v>34665</v>
      </c>
      <c r="C13576" t="s">
        <v>8520</v>
      </c>
      <c r="D13576" t="s">
        <v>34666</v>
      </c>
      <c r="E13576" t="s">
        <v>8550</v>
      </c>
      <c r="F13576" t="s">
        <v>34657</v>
      </c>
      <c r="G13576" t="s">
        <v>8518</v>
      </c>
      <c r="H13576" t="s">
        <v>8464</v>
      </c>
      <c r="I13576" t="s">
        <v>8569</v>
      </c>
      <c r="J13576" t="s">
        <v>8520</v>
      </c>
    </row>
    <row r="13577" spans="1:10" x14ac:dyDescent="0.25">
      <c r="A13577" t="s">
        <v>34667</v>
      </c>
      <c r="B13577" t="s">
        <v>34668</v>
      </c>
      <c r="C13577" t="s">
        <v>8520</v>
      </c>
      <c r="D13577" t="s">
        <v>34669</v>
      </c>
      <c r="E13577" t="s">
        <v>8550</v>
      </c>
      <c r="F13577" t="s">
        <v>34670</v>
      </c>
      <c r="G13577" t="s">
        <v>8518</v>
      </c>
      <c r="H13577" t="s">
        <v>8464</v>
      </c>
      <c r="I13577" t="s">
        <v>8569</v>
      </c>
      <c r="J13577" t="s">
        <v>8520</v>
      </c>
    </row>
    <row r="13578" spans="1:10" x14ac:dyDescent="0.25">
      <c r="A13578" t="s">
        <v>34671</v>
      </c>
      <c r="B13578" t="s">
        <v>34672</v>
      </c>
      <c r="C13578" t="s">
        <v>8520</v>
      </c>
      <c r="D13578" t="s">
        <v>7310</v>
      </c>
      <c r="E13578" t="s">
        <v>8550</v>
      </c>
      <c r="F13578" t="s">
        <v>34670</v>
      </c>
      <c r="G13578" t="s">
        <v>8518</v>
      </c>
      <c r="H13578" t="s">
        <v>8464</v>
      </c>
      <c r="I13578" t="s">
        <v>8569</v>
      </c>
      <c r="J13578" t="s">
        <v>8520</v>
      </c>
    </row>
    <row r="13579" spans="1:10" x14ac:dyDescent="0.25">
      <c r="A13579" t="s">
        <v>34654</v>
      </c>
      <c r="B13579" t="s">
        <v>34655</v>
      </c>
      <c r="C13579" t="s">
        <v>8520</v>
      </c>
      <c r="D13579" t="s">
        <v>34656</v>
      </c>
      <c r="E13579" t="s">
        <v>8583</v>
      </c>
      <c r="F13579" t="s">
        <v>34657</v>
      </c>
      <c r="G13579" t="s">
        <v>8518</v>
      </c>
      <c r="H13579" t="s">
        <v>8522</v>
      </c>
      <c r="I13579" t="s">
        <v>8569</v>
      </c>
      <c r="J13579" t="s">
        <v>8520</v>
      </c>
    </row>
    <row r="13580" spans="1:10" x14ac:dyDescent="0.25">
      <c r="A13580" t="s">
        <v>34658</v>
      </c>
      <c r="B13580" t="s">
        <v>34659</v>
      </c>
      <c r="C13580" t="s">
        <v>8520</v>
      </c>
      <c r="D13580" t="s">
        <v>34660</v>
      </c>
      <c r="E13580" t="s">
        <v>8583</v>
      </c>
      <c r="F13580" t="s">
        <v>34657</v>
      </c>
      <c r="G13580" t="s">
        <v>8518</v>
      </c>
      <c r="H13580" t="s">
        <v>8522</v>
      </c>
      <c r="I13580" t="s">
        <v>8569</v>
      </c>
      <c r="J13580" t="s">
        <v>8520</v>
      </c>
    </row>
    <row r="13581" spans="1:10" x14ac:dyDescent="0.25">
      <c r="A13581" t="s">
        <v>34661</v>
      </c>
      <c r="B13581" t="s">
        <v>34662</v>
      </c>
      <c r="C13581" t="s">
        <v>8520</v>
      </c>
      <c r="D13581" t="s">
        <v>34663</v>
      </c>
      <c r="E13581" t="s">
        <v>8583</v>
      </c>
      <c r="F13581" t="s">
        <v>34657</v>
      </c>
      <c r="G13581" t="s">
        <v>8518</v>
      </c>
      <c r="H13581" t="s">
        <v>8522</v>
      </c>
      <c r="I13581" t="s">
        <v>8569</v>
      </c>
      <c r="J13581" t="s">
        <v>8520</v>
      </c>
    </row>
    <row r="13582" spans="1:10" x14ac:dyDescent="0.25">
      <c r="A13582" t="s">
        <v>34664</v>
      </c>
      <c r="B13582" t="s">
        <v>34665</v>
      </c>
      <c r="C13582" t="s">
        <v>8520</v>
      </c>
      <c r="D13582" t="s">
        <v>34666</v>
      </c>
      <c r="E13582" t="s">
        <v>8583</v>
      </c>
      <c r="F13582" t="s">
        <v>34657</v>
      </c>
      <c r="G13582" t="s">
        <v>8518</v>
      </c>
      <c r="H13582" t="s">
        <v>8522</v>
      </c>
      <c r="I13582" t="s">
        <v>8569</v>
      </c>
      <c r="J13582" t="s">
        <v>8520</v>
      </c>
    </row>
    <row r="13583" spans="1:10" x14ac:dyDescent="0.25">
      <c r="A13583" t="s">
        <v>34667</v>
      </c>
      <c r="B13583" t="s">
        <v>34668</v>
      </c>
      <c r="C13583" t="s">
        <v>8520</v>
      </c>
      <c r="D13583" t="s">
        <v>34669</v>
      </c>
      <c r="E13583" t="s">
        <v>8583</v>
      </c>
      <c r="F13583" t="s">
        <v>34670</v>
      </c>
      <c r="G13583" t="s">
        <v>8518</v>
      </c>
      <c r="H13583" t="s">
        <v>8522</v>
      </c>
      <c r="I13583" t="s">
        <v>8569</v>
      </c>
      <c r="J13583" t="s">
        <v>8520</v>
      </c>
    </row>
    <row r="13584" spans="1:10" x14ac:dyDescent="0.25">
      <c r="A13584" t="s">
        <v>34671</v>
      </c>
      <c r="B13584" t="s">
        <v>34672</v>
      </c>
      <c r="C13584" t="s">
        <v>8520</v>
      </c>
      <c r="D13584" t="s">
        <v>7310</v>
      </c>
      <c r="E13584" t="s">
        <v>8583</v>
      </c>
      <c r="F13584" t="s">
        <v>34670</v>
      </c>
      <c r="G13584" t="s">
        <v>8518</v>
      </c>
      <c r="H13584" t="s">
        <v>8522</v>
      </c>
      <c r="I13584" t="s">
        <v>8569</v>
      </c>
      <c r="J13584" t="s">
        <v>8520</v>
      </c>
    </row>
    <row r="13585" spans="1:10" x14ac:dyDescent="0.25">
      <c r="A13585" t="s">
        <v>33179</v>
      </c>
      <c r="B13585" t="s">
        <v>33180</v>
      </c>
      <c r="C13585" t="s">
        <v>8520</v>
      </c>
      <c r="D13585" t="s">
        <v>33181</v>
      </c>
      <c r="E13585" t="s">
        <v>8516</v>
      </c>
      <c r="F13585" t="s">
        <v>34673</v>
      </c>
      <c r="G13585" t="s">
        <v>8588</v>
      </c>
      <c r="H13585" t="s">
        <v>8464</v>
      </c>
      <c r="I13585" t="s">
        <v>8865</v>
      </c>
      <c r="J13585" t="s">
        <v>8520</v>
      </c>
    </row>
    <row r="13586" spans="1:10" x14ac:dyDescent="0.25">
      <c r="A13586" t="s">
        <v>33179</v>
      </c>
      <c r="B13586" t="s">
        <v>33180</v>
      </c>
      <c r="C13586" t="s">
        <v>8520</v>
      </c>
      <c r="D13586" t="s">
        <v>33181</v>
      </c>
      <c r="E13586" t="s">
        <v>8521</v>
      </c>
      <c r="F13586" t="s">
        <v>34673</v>
      </c>
      <c r="G13586" t="s">
        <v>8588</v>
      </c>
      <c r="H13586" t="s">
        <v>8522</v>
      </c>
      <c r="I13586" t="s">
        <v>8865</v>
      </c>
      <c r="J13586" t="s">
        <v>8520</v>
      </c>
    </row>
    <row r="13587" spans="1:10" x14ac:dyDescent="0.25">
      <c r="A13587" t="s">
        <v>34674</v>
      </c>
      <c r="B13587" t="s">
        <v>34675</v>
      </c>
      <c r="C13587" t="s">
        <v>8520</v>
      </c>
      <c r="D13587" t="s">
        <v>34676</v>
      </c>
      <c r="E13587" t="s">
        <v>8516</v>
      </c>
      <c r="F13587" t="s">
        <v>34677</v>
      </c>
      <c r="G13587" t="s">
        <v>8518</v>
      </c>
      <c r="H13587" t="s">
        <v>8464</v>
      </c>
      <c r="I13587" t="s">
        <v>8519</v>
      </c>
      <c r="J13587" t="s">
        <v>8520</v>
      </c>
    </row>
    <row r="13588" spans="1:10" x14ac:dyDescent="0.25">
      <c r="A13588" t="s">
        <v>34674</v>
      </c>
      <c r="B13588" t="s">
        <v>34675</v>
      </c>
      <c r="C13588" t="s">
        <v>8520</v>
      </c>
      <c r="D13588" t="s">
        <v>34676</v>
      </c>
      <c r="E13588" t="s">
        <v>8521</v>
      </c>
      <c r="F13588" t="s">
        <v>34677</v>
      </c>
      <c r="G13588" t="s">
        <v>8518</v>
      </c>
      <c r="H13588" t="s">
        <v>8522</v>
      </c>
      <c r="I13588" t="s">
        <v>8519</v>
      </c>
      <c r="J13588" t="s">
        <v>8520</v>
      </c>
    </row>
    <row r="13589" spans="1:10" x14ac:dyDescent="0.25">
      <c r="A13589" t="s">
        <v>34678</v>
      </c>
      <c r="B13589" t="s">
        <v>34679</v>
      </c>
      <c r="C13589" t="s">
        <v>34680</v>
      </c>
      <c r="D13589" t="s">
        <v>34681</v>
      </c>
      <c r="E13589" t="s">
        <v>8516</v>
      </c>
      <c r="F13589" t="s">
        <v>34682</v>
      </c>
      <c r="G13589" t="s">
        <v>8518</v>
      </c>
      <c r="H13589" t="s">
        <v>8464</v>
      </c>
      <c r="I13589" t="s">
        <v>8519</v>
      </c>
      <c r="J13589" t="s">
        <v>8520</v>
      </c>
    </row>
    <row r="13590" spans="1:10" x14ac:dyDescent="0.25">
      <c r="A13590" t="s">
        <v>34678</v>
      </c>
      <c r="B13590" t="s">
        <v>34679</v>
      </c>
      <c r="C13590" t="s">
        <v>34680</v>
      </c>
      <c r="D13590" t="s">
        <v>34681</v>
      </c>
      <c r="E13590" t="s">
        <v>8521</v>
      </c>
      <c r="F13590" t="s">
        <v>34682</v>
      </c>
      <c r="G13590" t="s">
        <v>8518</v>
      </c>
      <c r="H13590" t="s">
        <v>8522</v>
      </c>
      <c r="I13590" t="s">
        <v>8519</v>
      </c>
      <c r="J13590" t="s">
        <v>8520</v>
      </c>
    </row>
    <row r="13591" spans="1:10" x14ac:dyDescent="0.25">
      <c r="A13591" t="s">
        <v>34683</v>
      </c>
      <c r="B13591" t="s">
        <v>34684</v>
      </c>
      <c r="C13591" t="s">
        <v>34685</v>
      </c>
      <c r="D13591" t="s">
        <v>34686</v>
      </c>
      <c r="E13591" t="s">
        <v>8516</v>
      </c>
      <c r="F13591" t="s">
        <v>34687</v>
      </c>
      <c r="G13591" t="s">
        <v>8588</v>
      </c>
      <c r="H13591" t="s">
        <v>8464</v>
      </c>
      <c r="I13591" t="s">
        <v>8865</v>
      </c>
      <c r="J13591" t="s">
        <v>8520</v>
      </c>
    </row>
    <row r="13592" spans="1:10" x14ac:dyDescent="0.25">
      <c r="A13592" t="s">
        <v>34683</v>
      </c>
      <c r="B13592" t="s">
        <v>34684</v>
      </c>
      <c r="C13592" t="s">
        <v>34685</v>
      </c>
      <c r="D13592" t="s">
        <v>34686</v>
      </c>
      <c r="E13592" t="s">
        <v>8521</v>
      </c>
      <c r="F13592" t="s">
        <v>34687</v>
      </c>
      <c r="G13592" t="s">
        <v>8588</v>
      </c>
      <c r="H13592" t="s">
        <v>8522</v>
      </c>
      <c r="I13592" t="s">
        <v>8865</v>
      </c>
      <c r="J13592" t="s">
        <v>8520</v>
      </c>
    </row>
    <row r="13593" spans="1:10" x14ac:dyDescent="0.25">
      <c r="A13593" t="s">
        <v>15869</v>
      </c>
      <c r="B13593" t="s">
        <v>15870</v>
      </c>
      <c r="C13593" t="s">
        <v>8520</v>
      </c>
      <c r="D13593" t="s">
        <v>15871</v>
      </c>
      <c r="E13593" t="s">
        <v>8516</v>
      </c>
      <c r="F13593" t="s">
        <v>34688</v>
      </c>
      <c r="G13593" t="s">
        <v>8518</v>
      </c>
      <c r="H13593" t="s">
        <v>8464</v>
      </c>
      <c r="I13593" t="s">
        <v>8519</v>
      </c>
      <c r="J13593" t="s">
        <v>8520</v>
      </c>
    </row>
    <row r="13594" spans="1:10" x14ac:dyDescent="0.25">
      <c r="A13594" t="s">
        <v>15869</v>
      </c>
      <c r="B13594" t="s">
        <v>15870</v>
      </c>
      <c r="C13594" t="s">
        <v>8520</v>
      </c>
      <c r="D13594" t="s">
        <v>15871</v>
      </c>
      <c r="E13594" t="s">
        <v>8521</v>
      </c>
      <c r="F13594" t="s">
        <v>34688</v>
      </c>
      <c r="G13594" t="s">
        <v>8518</v>
      </c>
      <c r="H13594" t="s">
        <v>8522</v>
      </c>
      <c r="I13594" t="s">
        <v>8519</v>
      </c>
      <c r="J13594" t="s">
        <v>8520</v>
      </c>
    </row>
    <row r="13595" spans="1:10" x14ac:dyDescent="0.25">
      <c r="A13595" t="s">
        <v>34689</v>
      </c>
      <c r="B13595" t="s">
        <v>34690</v>
      </c>
      <c r="C13595" t="s">
        <v>34691</v>
      </c>
      <c r="D13595" t="s">
        <v>34692</v>
      </c>
      <c r="E13595" t="s">
        <v>8550</v>
      </c>
      <c r="F13595" t="s">
        <v>34693</v>
      </c>
      <c r="G13595" t="s">
        <v>8588</v>
      </c>
      <c r="H13595" t="s">
        <v>8464</v>
      </c>
      <c r="I13595" t="s">
        <v>8569</v>
      </c>
      <c r="J13595" t="s">
        <v>10142</v>
      </c>
    </row>
    <row r="13596" spans="1:10" x14ac:dyDescent="0.25">
      <c r="A13596" t="s">
        <v>34689</v>
      </c>
      <c r="B13596" t="s">
        <v>34690</v>
      </c>
      <c r="C13596" t="s">
        <v>34691</v>
      </c>
      <c r="D13596" t="s">
        <v>34692</v>
      </c>
      <c r="E13596" t="s">
        <v>8583</v>
      </c>
      <c r="F13596" t="s">
        <v>34693</v>
      </c>
      <c r="G13596" t="s">
        <v>8588</v>
      </c>
      <c r="H13596" t="s">
        <v>8522</v>
      </c>
      <c r="I13596" t="s">
        <v>8569</v>
      </c>
      <c r="J13596" t="s">
        <v>10142</v>
      </c>
    </row>
    <row r="13597" spans="1:10" x14ac:dyDescent="0.25">
      <c r="A13597" t="s">
        <v>34694</v>
      </c>
      <c r="B13597" t="s">
        <v>34695</v>
      </c>
      <c r="C13597" t="s">
        <v>34696</v>
      </c>
      <c r="D13597" t="s">
        <v>34697</v>
      </c>
      <c r="E13597" t="s">
        <v>8516</v>
      </c>
      <c r="F13597" t="s">
        <v>34698</v>
      </c>
      <c r="G13597" t="s">
        <v>8518</v>
      </c>
      <c r="H13597" t="s">
        <v>8464</v>
      </c>
      <c r="I13597" t="s">
        <v>9402</v>
      </c>
      <c r="J13597" t="s">
        <v>34699</v>
      </c>
    </row>
    <row r="13598" spans="1:10" x14ac:dyDescent="0.25">
      <c r="A13598" t="s">
        <v>34694</v>
      </c>
      <c r="B13598" t="s">
        <v>34695</v>
      </c>
      <c r="C13598" t="s">
        <v>34696</v>
      </c>
      <c r="D13598" t="s">
        <v>34697</v>
      </c>
      <c r="E13598" t="s">
        <v>9787</v>
      </c>
      <c r="F13598" t="s">
        <v>34698</v>
      </c>
      <c r="G13598" t="s">
        <v>8518</v>
      </c>
      <c r="H13598" t="s">
        <v>8522</v>
      </c>
      <c r="I13598" t="s">
        <v>9402</v>
      </c>
      <c r="J13598" t="s">
        <v>34699</v>
      </c>
    </row>
    <row r="13599" spans="1:10" x14ac:dyDescent="0.25">
      <c r="A13599" t="s">
        <v>34700</v>
      </c>
      <c r="B13599" t="s">
        <v>34701</v>
      </c>
      <c r="C13599" t="s">
        <v>34702</v>
      </c>
      <c r="D13599" t="s">
        <v>34703</v>
      </c>
      <c r="E13599" t="s">
        <v>8516</v>
      </c>
      <c r="F13599" t="s">
        <v>34704</v>
      </c>
      <c r="G13599" t="s">
        <v>8588</v>
      </c>
      <c r="H13599" t="s">
        <v>8464</v>
      </c>
      <c r="I13599" t="s">
        <v>8613</v>
      </c>
      <c r="J13599" t="s">
        <v>8520</v>
      </c>
    </row>
    <row r="13600" spans="1:10" x14ac:dyDescent="0.25">
      <c r="A13600" t="s">
        <v>34700</v>
      </c>
      <c r="B13600" t="s">
        <v>34701</v>
      </c>
      <c r="C13600" t="s">
        <v>34702</v>
      </c>
      <c r="D13600" t="s">
        <v>34703</v>
      </c>
      <c r="E13600" t="s">
        <v>8521</v>
      </c>
      <c r="F13600" t="s">
        <v>34704</v>
      </c>
      <c r="G13600" t="s">
        <v>8588</v>
      </c>
      <c r="H13600" t="s">
        <v>8522</v>
      </c>
      <c r="I13600" t="s">
        <v>8613</v>
      </c>
      <c r="J13600" t="s">
        <v>8520</v>
      </c>
    </row>
    <row r="13601" spans="1:10" x14ac:dyDescent="0.25">
      <c r="A13601" t="s">
        <v>34705</v>
      </c>
      <c r="B13601" t="s">
        <v>34706</v>
      </c>
      <c r="C13601" t="s">
        <v>34707</v>
      </c>
      <c r="D13601" t="s">
        <v>34708</v>
      </c>
      <c r="E13601" t="s">
        <v>8516</v>
      </c>
      <c r="F13601" t="s">
        <v>34709</v>
      </c>
      <c r="G13601" t="s">
        <v>8588</v>
      </c>
      <c r="H13601" t="s">
        <v>8464</v>
      </c>
      <c r="I13601" t="s">
        <v>8589</v>
      </c>
      <c r="J13601" t="s">
        <v>8520</v>
      </c>
    </row>
    <row r="13602" spans="1:10" x14ac:dyDescent="0.25">
      <c r="A13602" t="s">
        <v>34705</v>
      </c>
      <c r="B13602" t="s">
        <v>34706</v>
      </c>
      <c r="C13602" t="s">
        <v>34707</v>
      </c>
      <c r="D13602" t="s">
        <v>34708</v>
      </c>
      <c r="E13602" t="s">
        <v>8521</v>
      </c>
      <c r="F13602" t="s">
        <v>34709</v>
      </c>
      <c r="G13602" t="s">
        <v>8588</v>
      </c>
      <c r="H13602" t="s">
        <v>8522</v>
      </c>
      <c r="I13602" t="s">
        <v>8589</v>
      </c>
      <c r="J13602" t="s">
        <v>8520</v>
      </c>
    </row>
    <row r="13603" spans="1:10" x14ac:dyDescent="0.25">
      <c r="A13603" t="s">
        <v>34710</v>
      </c>
      <c r="B13603" t="s">
        <v>34711</v>
      </c>
      <c r="C13603" t="s">
        <v>8520</v>
      </c>
      <c r="D13603" t="s">
        <v>34712</v>
      </c>
      <c r="E13603" t="s">
        <v>8516</v>
      </c>
      <c r="F13603" t="s">
        <v>34713</v>
      </c>
      <c r="G13603" t="s">
        <v>8588</v>
      </c>
      <c r="H13603" t="s">
        <v>8464</v>
      </c>
      <c r="I13603" t="s">
        <v>8589</v>
      </c>
      <c r="J13603" t="s">
        <v>8520</v>
      </c>
    </row>
    <row r="13604" spans="1:10" x14ac:dyDescent="0.25">
      <c r="A13604" t="s">
        <v>34710</v>
      </c>
      <c r="B13604" t="s">
        <v>34711</v>
      </c>
      <c r="C13604" t="s">
        <v>8520</v>
      </c>
      <c r="D13604" t="s">
        <v>34712</v>
      </c>
      <c r="E13604" t="s">
        <v>8521</v>
      </c>
      <c r="F13604" t="s">
        <v>34713</v>
      </c>
      <c r="G13604" t="s">
        <v>8588</v>
      </c>
      <c r="H13604" t="s">
        <v>8522</v>
      </c>
      <c r="I13604" t="s">
        <v>8589</v>
      </c>
      <c r="J13604" t="s">
        <v>8520</v>
      </c>
    </row>
    <row r="13605" spans="1:10" x14ac:dyDescent="0.25">
      <c r="A13605" t="s">
        <v>34714</v>
      </c>
      <c r="B13605" t="s">
        <v>34715</v>
      </c>
      <c r="C13605" t="s">
        <v>8520</v>
      </c>
      <c r="D13605" t="s">
        <v>34716</v>
      </c>
      <c r="E13605" t="s">
        <v>8516</v>
      </c>
      <c r="F13605" t="s">
        <v>34713</v>
      </c>
      <c r="G13605" t="s">
        <v>8588</v>
      </c>
      <c r="H13605" t="s">
        <v>8464</v>
      </c>
      <c r="I13605" t="s">
        <v>8589</v>
      </c>
      <c r="J13605" t="s">
        <v>8520</v>
      </c>
    </row>
    <row r="13606" spans="1:10" x14ac:dyDescent="0.25">
      <c r="A13606" t="s">
        <v>34714</v>
      </c>
      <c r="B13606" t="s">
        <v>34715</v>
      </c>
      <c r="C13606" t="s">
        <v>8520</v>
      </c>
      <c r="D13606" t="s">
        <v>34716</v>
      </c>
      <c r="E13606" t="s">
        <v>8521</v>
      </c>
      <c r="F13606" t="s">
        <v>34713</v>
      </c>
      <c r="G13606" t="s">
        <v>8588</v>
      </c>
      <c r="H13606" t="s">
        <v>8522</v>
      </c>
      <c r="I13606" t="s">
        <v>8589</v>
      </c>
      <c r="J13606" t="s">
        <v>8520</v>
      </c>
    </row>
    <row r="13607" spans="1:10" x14ac:dyDescent="0.25">
      <c r="A13607" t="s">
        <v>34717</v>
      </c>
      <c r="B13607" t="s">
        <v>34718</v>
      </c>
      <c r="C13607" t="s">
        <v>34719</v>
      </c>
      <c r="D13607" t="s">
        <v>34720</v>
      </c>
      <c r="E13607" t="s">
        <v>8516</v>
      </c>
      <c r="F13607" t="s">
        <v>34721</v>
      </c>
      <c r="G13607" t="s">
        <v>8588</v>
      </c>
      <c r="H13607" t="s">
        <v>8464</v>
      </c>
      <c r="I13607" t="s">
        <v>8865</v>
      </c>
      <c r="J13607" t="s">
        <v>8520</v>
      </c>
    </row>
    <row r="13608" spans="1:10" x14ac:dyDescent="0.25">
      <c r="A13608" t="s">
        <v>34717</v>
      </c>
      <c r="B13608" t="s">
        <v>34718</v>
      </c>
      <c r="C13608" t="s">
        <v>34719</v>
      </c>
      <c r="D13608" t="s">
        <v>34720</v>
      </c>
      <c r="E13608" t="s">
        <v>8521</v>
      </c>
      <c r="F13608" t="s">
        <v>34721</v>
      </c>
      <c r="G13608" t="s">
        <v>8588</v>
      </c>
      <c r="H13608" t="s">
        <v>8522</v>
      </c>
      <c r="I13608" t="s">
        <v>8865</v>
      </c>
      <c r="J13608" t="s">
        <v>8520</v>
      </c>
    </row>
    <row r="13609" spans="1:10" x14ac:dyDescent="0.25">
      <c r="A13609" t="s">
        <v>34722</v>
      </c>
      <c r="B13609" t="s">
        <v>34723</v>
      </c>
      <c r="C13609" t="s">
        <v>34724</v>
      </c>
      <c r="D13609" t="s">
        <v>34725</v>
      </c>
      <c r="E13609" t="s">
        <v>8550</v>
      </c>
      <c r="F13609" t="s">
        <v>34726</v>
      </c>
      <c r="G13609" t="s">
        <v>8588</v>
      </c>
      <c r="H13609" t="s">
        <v>8464</v>
      </c>
      <c r="I13609" t="s">
        <v>8569</v>
      </c>
      <c r="J13609" t="s">
        <v>10142</v>
      </c>
    </row>
    <row r="13610" spans="1:10" x14ac:dyDescent="0.25">
      <c r="A13610" t="s">
        <v>34722</v>
      </c>
      <c r="B13610" t="s">
        <v>34723</v>
      </c>
      <c r="C13610" t="s">
        <v>34724</v>
      </c>
      <c r="D13610" t="s">
        <v>34725</v>
      </c>
      <c r="E13610" t="s">
        <v>8583</v>
      </c>
      <c r="F13610" t="s">
        <v>34726</v>
      </c>
      <c r="G13610" t="s">
        <v>8588</v>
      </c>
      <c r="H13610" t="s">
        <v>8522</v>
      </c>
      <c r="I13610" t="s">
        <v>8569</v>
      </c>
      <c r="J13610" t="s">
        <v>10142</v>
      </c>
    </row>
    <row r="13611" spans="1:10" x14ac:dyDescent="0.25">
      <c r="A13611" t="s">
        <v>8716</v>
      </c>
      <c r="B13611" t="s">
        <v>8717</v>
      </c>
      <c r="C13611" t="s">
        <v>8718</v>
      </c>
      <c r="D13611" t="s">
        <v>8719</v>
      </c>
      <c r="E13611" t="s">
        <v>8516</v>
      </c>
      <c r="F13611" t="s">
        <v>34727</v>
      </c>
      <c r="G13611" t="s">
        <v>8518</v>
      </c>
      <c r="H13611" t="s">
        <v>8464</v>
      </c>
      <c r="I13611" t="s">
        <v>9402</v>
      </c>
      <c r="J13611" t="s">
        <v>8520</v>
      </c>
    </row>
    <row r="13612" spans="1:10" x14ac:dyDescent="0.25">
      <c r="A13612" t="s">
        <v>8716</v>
      </c>
      <c r="B13612" t="s">
        <v>8717</v>
      </c>
      <c r="C13612" t="s">
        <v>8718</v>
      </c>
      <c r="D13612" t="s">
        <v>8719</v>
      </c>
      <c r="E13612" t="s">
        <v>8521</v>
      </c>
      <c r="F13612" t="s">
        <v>34727</v>
      </c>
      <c r="G13612" t="s">
        <v>8518</v>
      </c>
      <c r="H13612" t="s">
        <v>8522</v>
      </c>
      <c r="I13612" t="s">
        <v>9402</v>
      </c>
      <c r="J13612" t="s">
        <v>8520</v>
      </c>
    </row>
    <row r="13613" spans="1:10" x14ac:dyDescent="0.25">
      <c r="A13613" t="s">
        <v>34710</v>
      </c>
      <c r="B13613" t="s">
        <v>34711</v>
      </c>
      <c r="C13613" t="s">
        <v>8520</v>
      </c>
      <c r="D13613" t="s">
        <v>34712</v>
      </c>
      <c r="E13613" t="s">
        <v>8516</v>
      </c>
      <c r="F13613" t="s">
        <v>34727</v>
      </c>
      <c r="G13613" t="s">
        <v>8518</v>
      </c>
      <c r="H13613" t="s">
        <v>8464</v>
      </c>
      <c r="I13613" t="s">
        <v>9402</v>
      </c>
      <c r="J13613" t="s">
        <v>8520</v>
      </c>
    </row>
    <row r="13614" spans="1:10" x14ac:dyDescent="0.25">
      <c r="A13614" t="s">
        <v>34710</v>
      </c>
      <c r="B13614" t="s">
        <v>34711</v>
      </c>
      <c r="C13614" t="s">
        <v>8520</v>
      </c>
      <c r="D13614" t="s">
        <v>34712</v>
      </c>
      <c r="E13614" t="s">
        <v>8521</v>
      </c>
      <c r="F13614" t="s">
        <v>34727</v>
      </c>
      <c r="G13614" t="s">
        <v>8518</v>
      </c>
      <c r="H13614" t="s">
        <v>8522</v>
      </c>
      <c r="I13614" t="s">
        <v>9402</v>
      </c>
      <c r="J13614" t="s">
        <v>8520</v>
      </c>
    </row>
    <row r="13615" spans="1:10" x14ac:dyDescent="0.25">
      <c r="A13615" t="s">
        <v>8740</v>
      </c>
      <c r="B13615" t="s">
        <v>8741</v>
      </c>
      <c r="C13615" t="s">
        <v>8742</v>
      </c>
      <c r="D13615" t="s">
        <v>8743</v>
      </c>
      <c r="E13615" t="s">
        <v>8516</v>
      </c>
      <c r="F13615" t="s">
        <v>34728</v>
      </c>
      <c r="G13615" t="s">
        <v>8518</v>
      </c>
      <c r="H13615" t="s">
        <v>8464</v>
      </c>
      <c r="I13615" t="s">
        <v>9402</v>
      </c>
      <c r="J13615" t="s">
        <v>8520</v>
      </c>
    </row>
    <row r="13616" spans="1:10" x14ac:dyDescent="0.25">
      <c r="A13616" t="s">
        <v>8740</v>
      </c>
      <c r="B13616" t="s">
        <v>8741</v>
      </c>
      <c r="C13616" t="s">
        <v>8742</v>
      </c>
      <c r="D13616" t="s">
        <v>8743</v>
      </c>
      <c r="E13616" t="s">
        <v>8521</v>
      </c>
      <c r="F13616" t="s">
        <v>34728</v>
      </c>
      <c r="G13616" t="s">
        <v>8518</v>
      </c>
      <c r="H13616" t="s">
        <v>8522</v>
      </c>
      <c r="I13616" t="s">
        <v>9402</v>
      </c>
      <c r="J13616" t="s">
        <v>8520</v>
      </c>
    </row>
    <row r="13617" spans="1:10" x14ac:dyDescent="0.25">
      <c r="A13617" t="s">
        <v>14946</v>
      </c>
      <c r="B13617" t="s">
        <v>14947</v>
      </c>
      <c r="C13617" t="s">
        <v>14948</v>
      </c>
      <c r="D13617" t="s">
        <v>14949</v>
      </c>
      <c r="E13617" t="s">
        <v>8516</v>
      </c>
      <c r="F13617" t="s">
        <v>34729</v>
      </c>
      <c r="G13617" t="s">
        <v>8518</v>
      </c>
      <c r="H13617" t="s">
        <v>8464</v>
      </c>
      <c r="I13617" t="s">
        <v>9402</v>
      </c>
      <c r="J13617" t="s">
        <v>8520</v>
      </c>
    </row>
    <row r="13618" spans="1:10" x14ac:dyDescent="0.25">
      <c r="A13618" t="s">
        <v>17125</v>
      </c>
      <c r="B13618" t="s">
        <v>17126</v>
      </c>
      <c r="C13618" t="s">
        <v>17127</v>
      </c>
      <c r="D13618" t="s">
        <v>17128</v>
      </c>
      <c r="E13618" t="s">
        <v>8516</v>
      </c>
      <c r="F13618" t="s">
        <v>34729</v>
      </c>
      <c r="G13618" t="s">
        <v>8518</v>
      </c>
      <c r="H13618" t="s">
        <v>8464</v>
      </c>
      <c r="I13618" t="s">
        <v>9402</v>
      </c>
      <c r="J13618" t="s">
        <v>8520</v>
      </c>
    </row>
    <row r="13619" spans="1:10" x14ac:dyDescent="0.25">
      <c r="A13619" t="s">
        <v>13666</v>
      </c>
      <c r="B13619" t="s">
        <v>13667</v>
      </c>
      <c r="C13619" t="s">
        <v>13668</v>
      </c>
      <c r="D13619" t="s">
        <v>13669</v>
      </c>
      <c r="E13619" t="s">
        <v>8516</v>
      </c>
      <c r="F13619" t="s">
        <v>34729</v>
      </c>
      <c r="G13619" t="s">
        <v>8518</v>
      </c>
      <c r="H13619" t="s">
        <v>8464</v>
      </c>
      <c r="I13619" t="s">
        <v>9402</v>
      </c>
      <c r="J13619" t="s">
        <v>8520</v>
      </c>
    </row>
    <row r="13620" spans="1:10" x14ac:dyDescent="0.25">
      <c r="A13620" t="s">
        <v>25442</v>
      </c>
      <c r="B13620" t="s">
        <v>25443</v>
      </c>
      <c r="C13620" t="s">
        <v>25444</v>
      </c>
      <c r="D13620" t="s">
        <v>25445</v>
      </c>
      <c r="E13620" t="s">
        <v>8516</v>
      </c>
      <c r="F13620" t="s">
        <v>34729</v>
      </c>
      <c r="G13620" t="s">
        <v>8518</v>
      </c>
      <c r="H13620" t="s">
        <v>8464</v>
      </c>
      <c r="I13620" t="s">
        <v>9402</v>
      </c>
      <c r="J13620" t="s">
        <v>8520</v>
      </c>
    </row>
    <row r="13621" spans="1:10" x14ac:dyDescent="0.25">
      <c r="A13621" t="s">
        <v>19245</v>
      </c>
      <c r="B13621" t="s">
        <v>19246</v>
      </c>
      <c r="C13621" t="s">
        <v>19247</v>
      </c>
      <c r="D13621" t="s">
        <v>19248</v>
      </c>
      <c r="E13621" t="s">
        <v>8516</v>
      </c>
      <c r="F13621" t="s">
        <v>34729</v>
      </c>
      <c r="G13621" t="s">
        <v>8518</v>
      </c>
      <c r="H13621" t="s">
        <v>8464</v>
      </c>
      <c r="I13621" t="s">
        <v>9402</v>
      </c>
      <c r="J13621" t="s">
        <v>8520</v>
      </c>
    </row>
    <row r="13622" spans="1:10" x14ac:dyDescent="0.25">
      <c r="A13622" t="s">
        <v>14946</v>
      </c>
      <c r="B13622" t="s">
        <v>14947</v>
      </c>
      <c r="C13622" t="s">
        <v>14948</v>
      </c>
      <c r="D13622" t="s">
        <v>14949</v>
      </c>
      <c r="E13622" t="s">
        <v>9787</v>
      </c>
      <c r="F13622" t="s">
        <v>34729</v>
      </c>
      <c r="G13622" t="s">
        <v>8518</v>
      </c>
      <c r="H13622" t="s">
        <v>8522</v>
      </c>
      <c r="I13622" t="s">
        <v>9402</v>
      </c>
      <c r="J13622" t="s">
        <v>8520</v>
      </c>
    </row>
    <row r="13623" spans="1:10" x14ac:dyDescent="0.25">
      <c r="A13623" t="s">
        <v>17125</v>
      </c>
      <c r="B13623" t="s">
        <v>17126</v>
      </c>
      <c r="C13623" t="s">
        <v>17127</v>
      </c>
      <c r="D13623" t="s">
        <v>17128</v>
      </c>
      <c r="E13623" t="s">
        <v>9787</v>
      </c>
      <c r="F13623" t="s">
        <v>34729</v>
      </c>
      <c r="G13623" t="s">
        <v>8518</v>
      </c>
      <c r="H13623" t="s">
        <v>8522</v>
      </c>
      <c r="I13623" t="s">
        <v>9402</v>
      </c>
      <c r="J13623" t="s">
        <v>8520</v>
      </c>
    </row>
    <row r="13624" spans="1:10" x14ac:dyDescent="0.25">
      <c r="A13624" t="s">
        <v>13666</v>
      </c>
      <c r="B13624" t="s">
        <v>13667</v>
      </c>
      <c r="C13624" t="s">
        <v>13668</v>
      </c>
      <c r="D13624" t="s">
        <v>13669</v>
      </c>
      <c r="E13624" t="s">
        <v>9787</v>
      </c>
      <c r="F13624" t="s">
        <v>34729</v>
      </c>
      <c r="G13624" t="s">
        <v>8518</v>
      </c>
      <c r="H13624" t="s">
        <v>8522</v>
      </c>
      <c r="I13624" t="s">
        <v>9402</v>
      </c>
      <c r="J13624" t="s">
        <v>8520</v>
      </c>
    </row>
    <row r="13625" spans="1:10" x14ac:dyDescent="0.25">
      <c r="A13625" t="s">
        <v>25442</v>
      </c>
      <c r="B13625" t="s">
        <v>25443</v>
      </c>
      <c r="C13625" t="s">
        <v>25444</v>
      </c>
      <c r="D13625" t="s">
        <v>25445</v>
      </c>
      <c r="E13625" t="s">
        <v>9787</v>
      </c>
      <c r="F13625" t="s">
        <v>34729</v>
      </c>
      <c r="G13625" t="s">
        <v>8518</v>
      </c>
      <c r="H13625" t="s">
        <v>8522</v>
      </c>
      <c r="I13625" t="s">
        <v>9402</v>
      </c>
      <c r="J13625" t="s">
        <v>8520</v>
      </c>
    </row>
    <row r="13626" spans="1:10" x14ac:dyDescent="0.25">
      <c r="A13626" t="s">
        <v>19245</v>
      </c>
      <c r="B13626" t="s">
        <v>19246</v>
      </c>
      <c r="C13626" t="s">
        <v>19247</v>
      </c>
      <c r="D13626" t="s">
        <v>19248</v>
      </c>
      <c r="E13626" t="s">
        <v>9787</v>
      </c>
      <c r="F13626" t="s">
        <v>34729</v>
      </c>
      <c r="G13626" t="s">
        <v>8518</v>
      </c>
      <c r="H13626" t="s">
        <v>8522</v>
      </c>
      <c r="I13626" t="s">
        <v>9402</v>
      </c>
      <c r="J13626" t="s">
        <v>8520</v>
      </c>
    </row>
    <row r="13627" spans="1:10" x14ac:dyDescent="0.25">
      <c r="A13627" t="s">
        <v>15813</v>
      </c>
      <c r="B13627" t="s">
        <v>15814</v>
      </c>
      <c r="C13627" t="s">
        <v>15815</v>
      </c>
      <c r="D13627" t="s">
        <v>15816</v>
      </c>
      <c r="E13627" t="s">
        <v>8516</v>
      </c>
      <c r="F13627" t="s">
        <v>34729</v>
      </c>
      <c r="G13627" t="s">
        <v>8518</v>
      </c>
      <c r="H13627" t="s">
        <v>8464</v>
      </c>
      <c r="I13627" t="s">
        <v>9402</v>
      </c>
      <c r="J13627" t="s">
        <v>8520</v>
      </c>
    </row>
    <row r="13628" spans="1:10" x14ac:dyDescent="0.25">
      <c r="A13628" t="s">
        <v>15813</v>
      </c>
      <c r="B13628" t="s">
        <v>15814</v>
      </c>
      <c r="C13628" t="s">
        <v>15815</v>
      </c>
      <c r="D13628" t="s">
        <v>15816</v>
      </c>
      <c r="E13628" t="s">
        <v>9787</v>
      </c>
      <c r="F13628" t="s">
        <v>34729</v>
      </c>
      <c r="G13628" t="s">
        <v>8518</v>
      </c>
      <c r="H13628" t="s">
        <v>8522</v>
      </c>
      <c r="I13628" t="s">
        <v>9402</v>
      </c>
      <c r="J13628" t="s">
        <v>8520</v>
      </c>
    </row>
    <row r="13629" spans="1:10" x14ac:dyDescent="0.25">
      <c r="A13629" t="s">
        <v>34730</v>
      </c>
      <c r="B13629" t="s">
        <v>34731</v>
      </c>
      <c r="C13629" t="s">
        <v>8520</v>
      </c>
      <c r="D13629" t="s">
        <v>34732</v>
      </c>
      <c r="E13629" t="s">
        <v>8521</v>
      </c>
      <c r="F13629" t="s">
        <v>34733</v>
      </c>
      <c r="G13629" t="s">
        <v>8588</v>
      </c>
      <c r="H13629" t="s">
        <v>8522</v>
      </c>
      <c r="I13629" t="s">
        <v>8589</v>
      </c>
      <c r="J13629" t="s">
        <v>8589</v>
      </c>
    </row>
    <row r="13630" spans="1:10" x14ac:dyDescent="0.25">
      <c r="A13630" t="s">
        <v>34734</v>
      </c>
      <c r="B13630" t="s">
        <v>34735</v>
      </c>
      <c r="C13630" t="s">
        <v>8520</v>
      </c>
      <c r="D13630" t="s">
        <v>34736</v>
      </c>
      <c r="E13630" t="s">
        <v>8521</v>
      </c>
      <c r="F13630" t="s">
        <v>34733</v>
      </c>
      <c r="G13630" t="s">
        <v>8588</v>
      </c>
      <c r="H13630" t="s">
        <v>8522</v>
      </c>
      <c r="I13630" t="s">
        <v>8589</v>
      </c>
      <c r="J13630" t="s">
        <v>8589</v>
      </c>
    </row>
    <row r="13631" spans="1:10" x14ac:dyDescent="0.25">
      <c r="A13631" t="s">
        <v>34734</v>
      </c>
      <c r="B13631" t="s">
        <v>34735</v>
      </c>
      <c r="C13631" t="s">
        <v>8520</v>
      </c>
      <c r="D13631" t="s">
        <v>34736</v>
      </c>
      <c r="E13631" t="s">
        <v>8516</v>
      </c>
      <c r="F13631" t="s">
        <v>34733</v>
      </c>
      <c r="G13631" t="s">
        <v>8588</v>
      </c>
      <c r="H13631" t="s">
        <v>8464</v>
      </c>
      <c r="I13631" t="s">
        <v>8589</v>
      </c>
      <c r="J13631" t="s">
        <v>8589</v>
      </c>
    </row>
    <row r="13632" spans="1:10" x14ac:dyDescent="0.25">
      <c r="A13632" t="s">
        <v>34730</v>
      </c>
      <c r="B13632" t="s">
        <v>34731</v>
      </c>
      <c r="C13632" t="s">
        <v>8520</v>
      </c>
      <c r="D13632" t="s">
        <v>34732</v>
      </c>
      <c r="E13632" t="s">
        <v>8516</v>
      </c>
      <c r="F13632" t="s">
        <v>34733</v>
      </c>
      <c r="G13632" t="s">
        <v>8588</v>
      </c>
      <c r="H13632" t="s">
        <v>8464</v>
      </c>
      <c r="I13632" t="s">
        <v>8589</v>
      </c>
      <c r="J13632" t="s">
        <v>8589</v>
      </c>
    </row>
    <row r="13633" spans="1:10" x14ac:dyDescent="0.25">
      <c r="A13633" t="s">
        <v>34737</v>
      </c>
      <c r="B13633" t="s">
        <v>34738</v>
      </c>
      <c r="C13633" t="s">
        <v>8520</v>
      </c>
      <c r="D13633" t="s">
        <v>6214</v>
      </c>
      <c r="E13633" t="s">
        <v>21979</v>
      </c>
      <c r="F13633" t="s">
        <v>34739</v>
      </c>
      <c r="G13633" t="s">
        <v>8588</v>
      </c>
      <c r="H13633" t="s">
        <v>8522</v>
      </c>
      <c r="I13633" t="s">
        <v>21977</v>
      </c>
      <c r="J13633" t="s">
        <v>10142</v>
      </c>
    </row>
    <row r="13634" spans="1:10" x14ac:dyDescent="0.25">
      <c r="A13634" t="s">
        <v>32515</v>
      </c>
      <c r="B13634" t="s">
        <v>32516</v>
      </c>
      <c r="C13634" t="s">
        <v>8520</v>
      </c>
      <c r="D13634" t="s">
        <v>32517</v>
      </c>
      <c r="E13634" t="s">
        <v>8521</v>
      </c>
      <c r="F13634" t="s">
        <v>32518</v>
      </c>
      <c r="G13634" t="s">
        <v>8588</v>
      </c>
      <c r="H13634" t="s">
        <v>8522</v>
      </c>
      <c r="I13634" t="s">
        <v>8519</v>
      </c>
      <c r="J13634" t="s">
        <v>10882</v>
      </c>
    </row>
    <row r="13635" spans="1:10" x14ac:dyDescent="0.25">
      <c r="A13635" t="s">
        <v>33595</v>
      </c>
      <c r="B13635" t="s">
        <v>33596</v>
      </c>
      <c r="C13635" t="s">
        <v>33597</v>
      </c>
      <c r="D13635" t="s">
        <v>33598</v>
      </c>
      <c r="E13635" t="s">
        <v>8516</v>
      </c>
      <c r="F13635" t="s">
        <v>34740</v>
      </c>
      <c r="G13635" t="s">
        <v>8588</v>
      </c>
      <c r="H13635" t="s">
        <v>8464</v>
      </c>
      <c r="I13635" t="s">
        <v>9402</v>
      </c>
      <c r="J13635" t="s">
        <v>30162</v>
      </c>
    </row>
    <row r="13636" spans="1:10" x14ac:dyDescent="0.25">
      <c r="A13636" t="s">
        <v>34741</v>
      </c>
      <c r="B13636" t="s">
        <v>34742</v>
      </c>
      <c r="C13636" t="s">
        <v>34743</v>
      </c>
      <c r="D13636" t="s">
        <v>34744</v>
      </c>
      <c r="E13636" t="s">
        <v>8516</v>
      </c>
      <c r="F13636" t="s">
        <v>34745</v>
      </c>
      <c r="G13636" t="s">
        <v>8588</v>
      </c>
      <c r="H13636" t="s">
        <v>8464</v>
      </c>
      <c r="I13636" t="s">
        <v>9402</v>
      </c>
      <c r="J13636" t="s">
        <v>30162</v>
      </c>
    </row>
    <row r="13637" spans="1:10" x14ac:dyDescent="0.25">
      <c r="A13637" t="s">
        <v>34741</v>
      </c>
      <c r="B13637" t="s">
        <v>34742</v>
      </c>
      <c r="C13637" t="s">
        <v>34743</v>
      </c>
      <c r="D13637" t="s">
        <v>34744</v>
      </c>
      <c r="E13637" t="s">
        <v>8521</v>
      </c>
      <c r="F13637" t="s">
        <v>34745</v>
      </c>
      <c r="G13637" t="s">
        <v>8588</v>
      </c>
      <c r="H13637" t="s">
        <v>8522</v>
      </c>
      <c r="I13637" t="s">
        <v>9402</v>
      </c>
      <c r="J13637" t="s">
        <v>30162</v>
      </c>
    </row>
    <row r="13638" spans="1:10" x14ac:dyDescent="0.25">
      <c r="A13638" t="s">
        <v>9823</v>
      </c>
      <c r="B13638" t="s">
        <v>9824</v>
      </c>
      <c r="C13638" t="s">
        <v>9825</v>
      </c>
      <c r="D13638" t="s">
        <v>9826</v>
      </c>
      <c r="E13638" t="s">
        <v>8521</v>
      </c>
      <c r="F13638" t="s">
        <v>32475</v>
      </c>
      <c r="G13638" t="s">
        <v>8588</v>
      </c>
      <c r="H13638" t="s">
        <v>8522</v>
      </c>
      <c r="I13638" t="s">
        <v>9402</v>
      </c>
      <c r="J13638" t="s">
        <v>31788</v>
      </c>
    </row>
    <row r="13639" spans="1:10" x14ac:dyDescent="0.25">
      <c r="A13639" t="s">
        <v>29639</v>
      </c>
      <c r="B13639" t="s">
        <v>29640</v>
      </c>
      <c r="C13639" t="s">
        <v>29641</v>
      </c>
      <c r="D13639" t="s">
        <v>29642</v>
      </c>
      <c r="E13639" t="s">
        <v>8521</v>
      </c>
      <c r="F13639" t="s">
        <v>31907</v>
      </c>
      <c r="G13639" t="s">
        <v>8588</v>
      </c>
      <c r="H13639" t="s">
        <v>8522</v>
      </c>
      <c r="I13639" t="s">
        <v>8519</v>
      </c>
      <c r="J13639" t="s">
        <v>9455</v>
      </c>
    </row>
    <row r="13640" spans="1:10" x14ac:dyDescent="0.25">
      <c r="A13640" t="s">
        <v>10166</v>
      </c>
      <c r="B13640" t="s">
        <v>10167</v>
      </c>
      <c r="C13640" t="s">
        <v>10168</v>
      </c>
      <c r="D13640" t="s">
        <v>10169</v>
      </c>
      <c r="E13640" t="s">
        <v>8521</v>
      </c>
      <c r="F13640" t="s">
        <v>31907</v>
      </c>
      <c r="G13640" t="s">
        <v>8588</v>
      </c>
      <c r="H13640" t="s">
        <v>8522</v>
      </c>
      <c r="I13640" t="s">
        <v>8519</v>
      </c>
      <c r="J13640" t="s">
        <v>9455</v>
      </c>
    </row>
    <row r="13641" spans="1:10" x14ac:dyDescent="0.25">
      <c r="A13641" t="s">
        <v>10465</v>
      </c>
      <c r="B13641" t="s">
        <v>10466</v>
      </c>
      <c r="C13641" t="s">
        <v>10467</v>
      </c>
      <c r="D13641" t="s">
        <v>10468</v>
      </c>
      <c r="E13641" t="s">
        <v>8521</v>
      </c>
      <c r="F13641" t="s">
        <v>32570</v>
      </c>
      <c r="G13641" t="s">
        <v>8588</v>
      </c>
      <c r="H13641" t="s">
        <v>8522</v>
      </c>
      <c r="I13641" t="s">
        <v>9402</v>
      </c>
      <c r="J13641" t="s">
        <v>30162</v>
      </c>
    </row>
    <row r="13642" spans="1:10" x14ac:dyDescent="0.25">
      <c r="A13642" t="s">
        <v>14262</v>
      </c>
      <c r="B13642" t="s">
        <v>14263</v>
      </c>
      <c r="C13642" t="s">
        <v>14264</v>
      </c>
      <c r="D13642" t="s">
        <v>14265</v>
      </c>
      <c r="E13642" t="s">
        <v>8516</v>
      </c>
      <c r="F13642" t="s">
        <v>34746</v>
      </c>
      <c r="G13642" t="s">
        <v>8588</v>
      </c>
      <c r="H13642" t="s">
        <v>8464</v>
      </c>
      <c r="I13642" t="s">
        <v>9402</v>
      </c>
      <c r="J13642" t="s">
        <v>30162</v>
      </c>
    </row>
    <row r="13643" spans="1:10" x14ac:dyDescent="0.25">
      <c r="A13643" t="s">
        <v>14262</v>
      </c>
      <c r="B13643" t="s">
        <v>14263</v>
      </c>
      <c r="C13643" t="s">
        <v>14264</v>
      </c>
      <c r="D13643" t="s">
        <v>14265</v>
      </c>
      <c r="E13643" t="s">
        <v>8521</v>
      </c>
      <c r="F13643" t="s">
        <v>34746</v>
      </c>
      <c r="G13643" t="s">
        <v>8588</v>
      </c>
      <c r="H13643" t="s">
        <v>8522</v>
      </c>
      <c r="I13643" t="s">
        <v>9402</v>
      </c>
      <c r="J13643" t="s">
        <v>30162</v>
      </c>
    </row>
    <row r="13644" spans="1:10" x14ac:dyDescent="0.25">
      <c r="A13644" t="s">
        <v>11767</v>
      </c>
      <c r="B13644" t="s">
        <v>11768</v>
      </c>
      <c r="C13644" t="s">
        <v>11769</v>
      </c>
      <c r="D13644" t="s">
        <v>11770</v>
      </c>
      <c r="E13644" t="s">
        <v>8521</v>
      </c>
      <c r="F13644" t="s">
        <v>32403</v>
      </c>
      <c r="G13644" t="s">
        <v>8588</v>
      </c>
      <c r="H13644" t="s">
        <v>8522</v>
      </c>
      <c r="I13644" t="s">
        <v>9402</v>
      </c>
      <c r="J13644" t="s">
        <v>34747</v>
      </c>
    </row>
    <row r="13645" spans="1:10" x14ac:dyDescent="0.25">
      <c r="A13645" t="s">
        <v>13526</v>
      </c>
      <c r="B13645" t="s">
        <v>13527</v>
      </c>
      <c r="C13645" t="s">
        <v>13528</v>
      </c>
      <c r="D13645" t="s">
        <v>13529</v>
      </c>
      <c r="E13645" t="s">
        <v>8521</v>
      </c>
      <c r="F13645" t="s">
        <v>32255</v>
      </c>
      <c r="G13645" t="s">
        <v>8588</v>
      </c>
      <c r="H13645" t="s">
        <v>8522</v>
      </c>
      <c r="I13645" t="s">
        <v>9402</v>
      </c>
      <c r="J13645" t="s">
        <v>34747</v>
      </c>
    </row>
    <row r="13646" spans="1:10" x14ac:dyDescent="0.25">
      <c r="A13646" t="s">
        <v>32624</v>
      </c>
      <c r="B13646" t="s">
        <v>32625</v>
      </c>
      <c r="C13646" t="s">
        <v>32626</v>
      </c>
      <c r="D13646" t="s">
        <v>32627</v>
      </c>
      <c r="E13646" t="s">
        <v>8521</v>
      </c>
      <c r="F13646" t="s">
        <v>32628</v>
      </c>
      <c r="G13646" t="s">
        <v>8588</v>
      </c>
      <c r="H13646" t="s">
        <v>8522</v>
      </c>
      <c r="I13646" t="s">
        <v>9402</v>
      </c>
      <c r="J13646" t="s">
        <v>34747</v>
      </c>
    </row>
    <row r="13647" spans="1:10" x14ac:dyDescent="0.25">
      <c r="A13647" t="s">
        <v>27345</v>
      </c>
      <c r="B13647" t="s">
        <v>27346</v>
      </c>
      <c r="C13647" t="s">
        <v>27347</v>
      </c>
      <c r="D13647" t="s">
        <v>27348</v>
      </c>
      <c r="E13647" t="s">
        <v>8521</v>
      </c>
      <c r="F13647" t="s">
        <v>32546</v>
      </c>
      <c r="G13647" t="s">
        <v>8588</v>
      </c>
      <c r="H13647" t="s">
        <v>8522</v>
      </c>
      <c r="I13647" t="s">
        <v>9402</v>
      </c>
      <c r="J13647" t="s">
        <v>34747</v>
      </c>
    </row>
    <row r="13648" spans="1:10" x14ac:dyDescent="0.25">
      <c r="A13648" t="s">
        <v>32667</v>
      </c>
      <c r="B13648" t="s">
        <v>32668</v>
      </c>
      <c r="C13648" t="s">
        <v>32669</v>
      </c>
      <c r="D13648" t="s">
        <v>32670</v>
      </c>
      <c r="E13648" t="s">
        <v>8521</v>
      </c>
      <c r="F13648" t="s">
        <v>32671</v>
      </c>
      <c r="G13648" t="s">
        <v>8588</v>
      </c>
      <c r="H13648" t="s">
        <v>8522</v>
      </c>
      <c r="I13648" t="s">
        <v>9402</v>
      </c>
      <c r="J13648" t="s">
        <v>34747</v>
      </c>
    </row>
    <row r="13649" spans="1:10" x14ac:dyDescent="0.25">
      <c r="A13649" t="s">
        <v>29580</v>
      </c>
      <c r="B13649" t="s">
        <v>29581</v>
      </c>
      <c r="C13649" t="s">
        <v>29582</v>
      </c>
      <c r="D13649" t="s">
        <v>29583</v>
      </c>
      <c r="E13649" t="s">
        <v>8516</v>
      </c>
      <c r="F13649" t="s">
        <v>34748</v>
      </c>
      <c r="G13649" t="s">
        <v>8588</v>
      </c>
      <c r="H13649" t="s">
        <v>8464</v>
      </c>
      <c r="I13649" t="s">
        <v>8519</v>
      </c>
      <c r="J13649" t="s">
        <v>10882</v>
      </c>
    </row>
    <row r="13650" spans="1:10" x14ac:dyDescent="0.25">
      <c r="A13650" t="s">
        <v>29580</v>
      </c>
      <c r="B13650" t="s">
        <v>29581</v>
      </c>
      <c r="C13650" t="s">
        <v>29582</v>
      </c>
      <c r="D13650" t="s">
        <v>29583</v>
      </c>
      <c r="E13650" t="s">
        <v>8521</v>
      </c>
      <c r="F13650" t="s">
        <v>34748</v>
      </c>
      <c r="G13650" t="s">
        <v>8588</v>
      </c>
      <c r="H13650" t="s">
        <v>8522</v>
      </c>
      <c r="I13650" t="s">
        <v>8519</v>
      </c>
      <c r="J13650" t="s">
        <v>10882</v>
      </c>
    </row>
    <row r="13651" spans="1:10" x14ac:dyDescent="0.25">
      <c r="A13651" t="s">
        <v>32679</v>
      </c>
      <c r="B13651" t="s">
        <v>32680</v>
      </c>
      <c r="C13651" t="s">
        <v>8520</v>
      </c>
      <c r="D13651" t="s">
        <v>32681</v>
      </c>
      <c r="E13651" t="s">
        <v>8521</v>
      </c>
      <c r="F13651" t="s">
        <v>32682</v>
      </c>
      <c r="G13651" t="s">
        <v>8588</v>
      </c>
      <c r="H13651" t="s">
        <v>8522</v>
      </c>
      <c r="I13651" t="s">
        <v>8519</v>
      </c>
      <c r="J13651" t="s">
        <v>10882</v>
      </c>
    </row>
    <row r="13652" spans="1:10" x14ac:dyDescent="0.25">
      <c r="A13652" t="s">
        <v>27298</v>
      </c>
      <c r="B13652" t="s">
        <v>27299</v>
      </c>
      <c r="C13652" t="s">
        <v>27300</v>
      </c>
      <c r="D13652" t="s">
        <v>27301</v>
      </c>
      <c r="E13652" t="s">
        <v>8516</v>
      </c>
      <c r="F13652" t="s">
        <v>34749</v>
      </c>
      <c r="G13652" t="s">
        <v>8588</v>
      </c>
      <c r="H13652" t="s">
        <v>8464</v>
      </c>
      <c r="I13652" t="s">
        <v>9402</v>
      </c>
      <c r="J13652" t="s">
        <v>30162</v>
      </c>
    </row>
    <row r="13653" spans="1:10" x14ac:dyDescent="0.25">
      <c r="A13653" t="s">
        <v>27298</v>
      </c>
      <c r="B13653" t="s">
        <v>27299</v>
      </c>
      <c r="C13653" t="s">
        <v>27300</v>
      </c>
      <c r="D13653" t="s">
        <v>27301</v>
      </c>
      <c r="E13653" t="s">
        <v>8521</v>
      </c>
      <c r="F13653" t="s">
        <v>34749</v>
      </c>
      <c r="G13653" t="s">
        <v>8588</v>
      </c>
      <c r="H13653" t="s">
        <v>8522</v>
      </c>
      <c r="I13653" t="s">
        <v>9402</v>
      </c>
      <c r="J13653" t="s">
        <v>30162</v>
      </c>
    </row>
    <row r="13654" spans="1:10" x14ac:dyDescent="0.25">
      <c r="A13654" t="s">
        <v>31749</v>
      </c>
      <c r="B13654" t="s">
        <v>31750</v>
      </c>
      <c r="C13654" t="s">
        <v>31751</v>
      </c>
      <c r="D13654" t="s">
        <v>31752</v>
      </c>
      <c r="E13654" t="s">
        <v>8521</v>
      </c>
      <c r="F13654" t="s">
        <v>32699</v>
      </c>
      <c r="G13654" t="s">
        <v>8588</v>
      </c>
      <c r="H13654" t="s">
        <v>8522</v>
      </c>
      <c r="I13654" t="s">
        <v>9402</v>
      </c>
      <c r="J13654" t="s">
        <v>29093</v>
      </c>
    </row>
    <row r="13655" spans="1:10" x14ac:dyDescent="0.25">
      <c r="A13655" t="s">
        <v>12673</v>
      </c>
      <c r="B13655" t="s">
        <v>12674</v>
      </c>
      <c r="C13655" t="s">
        <v>12675</v>
      </c>
      <c r="D13655" t="s">
        <v>12676</v>
      </c>
      <c r="E13655" t="s">
        <v>8516</v>
      </c>
      <c r="F13655" t="s">
        <v>34750</v>
      </c>
      <c r="G13655" t="s">
        <v>8588</v>
      </c>
      <c r="H13655" t="s">
        <v>8464</v>
      </c>
      <c r="I13655" t="s">
        <v>9402</v>
      </c>
      <c r="J13655" t="s">
        <v>27004</v>
      </c>
    </row>
    <row r="13656" spans="1:10" x14ac:dyDescent="0.25">
      <c r="A13656" t="s">
        <v>12673</v>
      </c>
      <c r="B13656" t="s">
        <v>12674</v>
      </c>
      <c r="C13656" t="s">
        <v>12675</v>
      </c>
      <c r="D13656" t="s">
        <v>12676</v>
      </c>
      <c r="E13656" t="s">
        <v>8521</v>
      </c>
      <c r="F13656" t="s">
        <v>34750</v>
      </c>
      <c r="G13656" t="s">
        <v>8588</v>
      </c>
      <c r="H13656" t="s">
        <v>8522</v>
      </c>
      <c r="I13656" t="s">
        <v>9402</v>
      </c>
      <c r="J13656" t="s">
        <v>27004</v>
      </c>
    </row>
    <row r="13657" spans="1:10" x14ac:dyDescent="0.25">
      <c r="A13657" t="s">
        <v>13854</v>
      </c>
      <c r="B13657" t="s">
        <v>13855</v>
      </c>
      <c r="C13657" t="s">
        <v>8520</v>
      </c>
      <c r="D13657" t="s">
        <v>13856</v>
      </c>
      <c r="E13657" t="s">
        <v>8516</v>
      </c>
      <c r="F13657" t="s">
        <v>34751</v>
      </c>
      <c r="G13657" t="s">
        <v>8588</v>
      </c>
      <c r="H13657" t="s">
        <v>8464</v>
      </c>
      <c r="I13657" t="s">
        <v>9402</v>
      </c>
      <c r="J13657" t="s">
        <v>27004</v>
      </c>
    </row>
    <row r="13658" spans="1:10" x14ac:dyDescent="0.25">
      <c r="A13658" t="s">
        <v>13854</v>
      </c>
      <c r="B13658" t="s">
        <v>13855</v>
      </c>
      <c r="C13658" t="s">
        <v>8520</v>
      </c>
      <c r="D13658" t="s">
        <v>13856</v>
      </c>
      <c r="E13658" t="s">
        <v>8521</v>
      </c>
      <c r="F13658" t="s">
        <v>34751</v>
      </c>
      <c r="G13658" t="s">
        <v>8588</v>
      </c>
      <c r="H13658" t="s">
        <v>8522</v>
      </c>
      <c r="I13658" t="s">
        <v>9402</v>
      </c>
      <c r="J13658" t="s">
        <v>27004</v>
      </c>
    </row>
    <row r="13659" spans="1:10" x14ac:dyDescent="0.25">
      <c r="A13659" t="s">
        <v>20786</v>
      </c>
      <c r="B13659" t="s">
        <v>20787</v>
      </c>
      <c r="C13659" t="s">
        <v>20788</v>
      </c>
      <c r="D13659" t="s">
        <v>20789</v>
      </c>
      <c r="E13659" t="s">
        <v>8516</v>
      </c>
      <c r="F13659" t="s">
        <v>34751</v>
      </c>
      <c r="G13659" t="s">
        <v>8588</v>
      </c>
      <c r="H13659" t="s">
        <v>8464</v>
      </c>
      <c r="I13659" t="s">
        <v>9402</v>
      </c>
      <c r="J13659" t="s">
        <v>27004</v>
      </c>
    </row>
    <row r="13660" spans="1:10" x14ac:dyDescent="0.25">
      <c r="A13660" t="s">
        <v>20786</v>
      </c>
      <c r="B13660" t="s">
        <v>20787</v>
      </c>
      <c r="C13660" t="s">
        <v>20788</v>
      </c>
      <c r="D13660" t="s">
        <v>20789</v>
      </c>
      <c r="E13660" t="s">
        <v>8521</v>
      </c>
      <c r="F13660" t="s">
        <v>34751</v>
      </c>
      <c r="G13660" t="s">
        <v>8588</v>
      </c>
      <c r="H13660" t="s">
        <v>8522</v>
      </c>
      <c r="I13660" t="s">
        <v>9402</v>
      </c>
      <c r="J13660" t="s">
        <v>27004</v>
      </c>
    </row>
    <row r="13661" spans="1:10" x14ac:dyDescent="0.25">
      <c r="A13661" t="s">
        <v>34752</v>
      </c>
      <c r="B13661" t="s">
        <v>34753</v>
      </c>
      <c r="C13661" t="s">
        <v>34754</v>
      </c>
      <c r="D13661" t="s">
        <v>34755</v>
      </c>
      <c r="E13661" t="s">
        <v>8516</v>
      </c>
      <c r="F13661" t="s">
        <v>34756</v>
      </c>
      <c r="G13661" t="s">
        <v>8588</v>
      </c>
      <c r="H13661" t="s">
        <v>8464</v>
      </c>
      <c r="I13661" t="s">
        <v>9402</v>
      </c>
      <c r="J13661" t="s">
        <v>27004</v>
      </c>
    </row>
    <row r="13662" spans="1:10" x14ac:dyDescent="0.25">
      <c r="A13662" t="s">
        <v>34752</v>
      </c>
      <c r="B13662" t="s">
        <v>34753</v>
      </c>
      <c r="C13662" t="s">
        <v>34754</v>
      </c>
      <c r="D13662" t="s">
        <v>34755</v>
      </c>
      <c r="E13662" t="s">
        <v>8521</v>
      </c>
      <c r="F13662" t="s">
        <v>34756</v>
      </c>
      <c r="G13662" t="s">
        <v>8588</v>
      </c>
      <c r="H13662" t="s">
        <v>8522</v>
      </c>
      <c r="I13662" t="s">
        <v>9402</v>
      </c>
      <c r="J13662" t="s">
        <v>27004</v>
      </c>
    </row>
    <row r="13663" spans="1:10" x14ac:dyDescent="0.25">
      <c r="A13663" t="s">
        <v>17263</v>
      </c>
      <c r="B13663" t="s">
        <v>17264</v>
      </c>
      <c r="C13663" t="s">
        <v>8520</v>
      </c>
      <c r="D13663" t="s">
        <v>17265</v>
      </c>
      <c r="E13663" t="s">
        <v>8521</v>
      </c>
      <c r="F13663" t="s">
        <v>32378</v>
      </c>
      <c r="G13663" t="s">
        <v>8588</v>
      </c>
      <c r="H13663" t="s">
        <v>8522</v>
      </c>
      <c r="I13663" t="s">
        <v>9402</v>
      </c>
      <c r="J13663" t="s">
        <v>27004</v>
      </c>
    </row>
    <row r="13664" spans="1:10" x14ac:dyDescent="0.25">
      <c r="A13664" t="s">
        <v>32148</v>
      </c>
      <c r="B13664" t="s">
        <v>32149</v>
      </c>
      <c r="C13664" t="s">
        <v>32150</v>
      </c>
      <c r="D13664" t="s">
        <v>32151</v>
      </c>
      <c r="E13664" t="s">
        <v>8521</v>
      </c>
      <c r="F13664" t="s">
        <v>32955</v>
      </c>
      <c r="G13664" t="s">
        <v>8588</v>
      </c>
      <c r="H13664" t="s">
        <v>8522</v>
      </c>
      <c r="I13664" t="s">
        <v>9402</v>
      </c>
      <c r="J13664" t="s">
        <v>30162</v>
      </c>
    </row>
    <row r="13665" spans="1:10" x14ac:dyDescent="0.25">
      <c r="A13665" t="s">
        <v>10787</v>
      </c>
      <c r="B13665" t="s">
        <v>10788</v>
      </c>
      <c r="C13665" t="s">
        <v>10789</v>
      </c>
      <c r="D13665" t="s">
        <v>10790</v>
      </c>
      <c r="E13665" t="s">
        <v>8521</v>
      </c>
      <c r="F13665" t="s">
        <v>34757</v>
      </c>
      <c r="G13665" t="s">
        <v>8588</v>
      </c>
      <c r="H13665" t="s">
        <v>8522</v>
      </c>
      <c r="I13665" t="s">
        <v>30485</v>
      </c>
      <c r="J13665" t="s">
        <v>30486</v>
      </c>
    </row>
    <row r="13666" spans="1:10" x14ac:dyDescent="0.25">
      <c r="A13666" t="s">
        <v>20867</v>
      </c>
      <c r="B13666" t="s">
        <v>20868</v>
      </c>
      <c r="C13666" t="s">
        <v>8520</v>
      </c>
      <c r="D13666" t="s">
        <v>20869</v>
      </c>
      <c r="E13666" t="s">
        <v>8516</v>
      </c>
      <c r="F13666" t="s">
        <v>34758</v>
      </c>
      <c r="G13666" t="s">
        <v>8588</v>
      </c>
      <c r="H13666" t="s">
        <v>8464</v>
      </c>
      <c r="I13666" t="s">
        <v>9402</v>
      </c>
      <c r="J13666" t="s">
        <v>31788</v>
      </c>
    </row>
    <row r="13667" spans="1:10" x14ac:dyDescent="0.25">
      <c r="A13667" t="s">
        <v>20867</v>
      </c>
      <c r="B13667" t="s">
        <v>20868</v>
      </c>
      <c r="C13667" t="s">
        <v>8520</v>
      </c>
      <c r="D13667" t="s">
        <v>20869</v>
      </c>
      <c r="E13667" t="s">
        <v>8521</v>
      </c>
      <c r="F13667" t="s">
        <v>34758</v>
      </c>
      <c r="G13667" t="s">
        <v>8588</v>
      </c>
      <c r="H13667" t="s">
        <v>8522</v>
      </c>
      <c r="I13667" t="s">
        <v>9402</v>
      </c>
      <c r="J13667" t="s">
        <v>31788</v>
      </c>
    </row>
    <row r="13668" spans="1:10" x14ac:dyDescent="0.25">
      <c r="A13668" t="s">
        <v>14653</v>
      </c>
      <c r="B13668" t="s">
        <v>14654</v>
      </c>
      <c r="C13668" t="s">
        <v>14655</v>
      </c>
      <c r="D13668" t="s">
        <v>14656</v>
      </c>
      <c r="E13668" t="s">
        <v>8516</v>
      </c>
      <c r="F13668" t="s">
        <v>34759</v>
      </c>
      <c r="G13668" t="s">
        <v>8588</v>
      </c>
      <c r="H13668" t="s">
        <v>8464</v>
      </c>
      <c r="I13668" t="s">
        <v>22195</v>
      </c>
      <c r="J13668" t="s">
        <v>22195</v>
      </c>
    </row>
    <row r="13669" spans="1:10" x14ac:dyDescent="0.25">
      <c r="A13669" t="s">
        <v>14653</v>
      </c>
      <c r="B13669" t="s">
        <v>14654</v>
      </c>
      <c r="C13669" t="s">
        <v>14655</v>
      </c>
      <c r="D13669" t="s">
        <v>14656</v>
      </c>
      <c r="E13669" t="s">
        <v>8521</v>
      </c>
      <c r="F13669" t="s">
        <v>34759</v>
      </c>
      <c r="G13669" t="s">
        <v>8588</v>
      </c>
      <c r="H13669" t="s">
        <v>8522</v>
      </c>
      <c r="I13669" t="s">
        <v>22195</v>
      </c>
      <c r="J13669" t="s">
        <v>22195</v>
      </c>
    </row>
    <row r="13670" spans="1:10" x14ac:dyDescent="0.25">
      <c r="A13670" t="s">
        <v>9564</v>
      </c>
      <c r="B13670" t="s">
        <v>9565</v>
      </c>
      <c r="C13670" t="s">
        <v>9566</v>
      </c>
      <c r="D13670" t="s">
        <v>9567</v>
      </c>
      <c r="E13670" t="s">
        <v>8521</v>
      </c>
      <c r="F13670" t="s">
        <v>32761</v>
      </c>
      <c r="G13670" t="s">
        <v>8588</v>
      </c>
      <c r="H13670" t="s">
        <v>8522</v>
      </c>
      <c r="I13670" t="s">
        <v>9402</v>
      </c>
      <c r="J13670" t="s">
        <v>32762</v>
      </c>
    </row>
    <row r="13671" spans="1:10" x14ac:dyDescent="0.25">
      <c r="A13671" t="s">
        <v>10552</v>
      </c>
      <c r="B13671" t="s">
        <v>10553</v>
      </c>
      <c r="C13671" t="s">
        <v>10554</v>
      </c>
      <c r="D13671" t="s">
        <v>10555</v>
      </c>
      <c r="E13671" t="s">
        <v>8521</v>
      </c>
      <c r="F13671" t="s">
        <v>31907</v>
      </c>
      <c r="G13671" t="s">
        <v>8588</v>
      </c>
      <c r="H13671" t="s">
        <v>8522</v>
      </c>
      <c r="I13671" t="s">
        <v>8519</v>
      </c>
      <c r="J13671" t="s">
        <v>9455</v>
      </c>
    </row>
    <row r="13672" spans="1:10" x14ac:dyDescent="0.25">
      <c r="A13672" t="s">
        <v>33223</v>
      </c>
      <c r="B13672" t="s">
        <v>33224</v>
      </c>
      <c r="C13672" t="s">
        <v>33225</v>
      </c>
      <c r="D13672" t="s">
        <v>33226</v>
      </c>
      <c r="E13672" t="s">
        <v>21979</v>
      </c>
      <c r="F13672" t="s">
        <v>33227</v>
      </c>
      <c r="G13672" t="s">
        <v>8588</v>
      </c>
      <c r="H13672" t="s">
        <v>8522</v>
      </c>
      <c r="I13672" t="s">
        <v>21977</v>
      </c>
      <c r="J13672" t="s">
        <v>10142</v>
      </c>
    </row>
    <row r="13673" spans="1:10" x14ac:dyDescent="0.25">
      <c r="A13673" t="s">
        <v>18088</v>
      </c>
      <c r="B13673" t="s">
        <v>18089</v>
      </c>
      <c r="C13673" t="s">
        <v>18090</v>
      </c>
      <c r="D13673" t="s">
        <v>18091</v>
      </c>
      <c r="E13673" t="s">
        <v>8516</v>
      </c>
      <c r="F13673" t="s">
        <v>34760</v>
      </c>
      <c r="G13673" t="s">
        <v>8588</v>
      </c>
      <c r="H13673" t="s">
        <v>8464</v>
      </c>
      <c r="I13673" t="s">
        <v>9402</v>
      </c>
      <c r="J13673" t="s">
        <v>30162</v>
      </c>
    </row>
    <row r="13674" spans="1:10" x14ac:dyDescent="0.25">
      <c r="A13674" t="s">
        <v>18088</v>
      </c>
      <c r="B13674" t="s">
        <v>18089</v>
      </c>
      <c r="C13674" t="s">
        <v>18090</v>
      </c>
      <c r="D13674" t="s">
        <v>18091</v>
      </c>
      <c r="E13674" t="s">
        <v>8521</v>
      </c>
      <c r="F13674" t="s">
        <v>34760</v>
      </c>
      <c r="G13674" t="s">
        <v>8588</v>
      </c>
      <c r="H13674" t="s">
        <v>8522</v>
      </c>
      <c r="I13674" t="s">
        <v>9402</v>
      </c>
      <c r="J13674" t="s">
        <v>30162</v>
      </c>
    </row>
    <row r="13675" spans="1:10" x14ac:dyDescent="0.25">
      <c r="A13675" t="s">
        <v>30511</v>
      </c>
      <c r="B13675" t="s">
        <v>30512</v>
      </c>
      <c r="C13675" t="s">
        <v>30513</v>
      </c>
      <c r="D13675" t="s">
        <v>30514</v>
      </c>
      <c r="E13675" t="s">
        <v>8516</v>
      </c>
      <c r="F13675" t="s">
        <v>34761</v>
      </c>
      <c r="G13675" t="s">
        <v>8588</v>
      </c>
      <c r="H13675" t="s">
        <v>8464</v>
      </c>
      <c r="I13675" t="s">
        <v>9402</v>
      </c>
      <c r="J13675" t="s">
        <v>32958</v>
      </c>
    </row>
    <row r="13676" spans="1:10" x14ac:dyDescent="0.25">
      <c r="A13676" t="s">
        <v>30511</v>
      </c>
      <c r="B13676" t="s">
        <v>30512</v>
      </c>
      <c r="C13676" t="s">
        <v>30513</v>
      </c>
      <c r="D13676" t="s">
        <v>30514</v>
      </c>
      <c r="E13676" t="s">
        <v>8521</v>
      </c>
      <c r="F13676" t="s">
        <v>34761</v>
      </c>
      <c r="G13676" t="s">
        <v>8588</v>
      </c>
      <c r="H13676" t="s">
        <v>8522</v>
      </c>
      <c r="I13676" t="s">
        <v>9402</v>
      </c>
      <c r="J13676" t="s">
        <v>32958</v>
      </c>
    </row>
    <row r="13677" spans="1:10" x14ac:dyDescent="0.25">
      <c r="A13677" t="s">
        <v>23466</v>
      </c>
      <c r="B13677" t="s">
        <v>23467</v>
      </c>
      <c r="C13677" t="s">
        <v>23468</v>
      </c>
      <c r="D13677" t="s">
        <v>23469</v>
      </c>
      <c r="E13677" t="s">
        <v>8516</v>
      </c>
      <c r="F13677" t="s">
        <v>34762</v>
      </c>
      <c r="G13677" t="s">
        <v>8588</v>
      </c>
      <c r="H13677" t="s">
        <v>8464</v>
      </c>
      <c r="I13677" t="s">
        <v>22195</v>
      </c>
      <c r="J13677" t="s">
        <v>22195</v>
      </c>
    </row>
    <row r="13678" spans="1:10" x14ac:dyDescent="0.25">
      <c r="A13678" t="s">
        <v>23466</v>
      </c>
      <c r="B13678" t="s">
        <v>23467</v>
      </c>
      <c r="C13678" t="s">
        <v>23468</v>
      </c>
      <c r="D13678" t="s">
        <v>23469</v>
      </c>
      <c r="E13678" t="s">
        <v>8521</v>
      </c>
      <c r="F13678" t="s">
        <v>34762</v>
      </c>
      <c r="G13678" t="s">
        <v>8588</v>
      </c>
      <c r="H13678" t="s">
        <v>8522</v>
      </c>
      <c r="I13678" t="s">
        <v>22195</v>
      </c>
      <c r="J13678" t="s">
        <v>22195</v>
      </c>
    </row>
    <row r="13679" spans="1:10" x14ac:dyDescent="0.25">
      <c r="A13679" t="s">
        <v>32283</v>
      </c>
      <c r="B13679" t="s">
        <v>32284</v>
      </c>
      <c r="C13679" t="s">
        <v>32285</v>
      </c>
      <c r="D13679" t="s">
        <v>32286</v>
      </c>
      <c r="E13679" t="s">
        <v>8521</v>
      </c>
      <c r="F13679" t="s">
        <v>32287</v>
      </c>
      <c r="G13679" t="s">
        <v>8588</v>
      </c>
      <c r="H13679" t="s">
        <v>8522</v>
      </c>
      <c r="I13679" t="s">
        <v>9402</v>
      </c>
      <c r="J13679" t="s">
        <v>30162</v>
      </c>
    </row>
    <row r="13680" spans="1:10" x14ac:dyDescent="0.25">
      <c r="A13680" t="s">
        <v>34763</v>
      </c>
      <c r="B13680" t="s">
        <v>34764</v>
      </c>
      <c r="C13680" t="s">
        <v>8520</v>
      </c>
      <c r="D13680" t="s">
        <v>34765</v>
      </c>
      <c r="E13680" t="s">
        <v>8583</v>
      </c>
      <c r="F13680" t="s">
        <v>34766</v>
      </c>
      <c r="G13680" t="s">
        <v>8588</v>
      </c>
      <c r="H13680" t="s">
        <v>8522</v>
      </c>
      <c r="I13680" t="s">
        <v>8569</v>
      </c>
      <c r="J13680" t="s">
        <v>10142</v>
      </c>
    </row>
    <row r="13681" spans="1:10" x14ac:dyDescent="0.25">
      <c r="A13681" t="s">
        <v>30776</v>
      </c>
      <c r="B13681" t="s">
        <v>30777</v>
      </c>
      <c r="C13681" t="s">
        <v>30778</v>
      </c>
      <c r="D13681" t="s">
        <v>30779</v>
      </c>
      <c r="E13681" t="s">
        <v>8550</v>
      </c>
      <c r="F13681" t="s">
        <v>34767</v>
      </c>
      <c r="G13681" t="s">
        <v>8588</v>
      </c>
      <c r="H13681" t="s">
        <v>8464</v>
      </c>
      <c r="I13681" t="s">
        <v>8569</v>
      </c>
      <c r="J13681" t="s">
        <v>33266</v>
      </c>
    </row>
    <row r="13682" spans="1:10" x14ac:dyDescent="0.25">
      <c r="A13682" t="s">
        <v>34768</v>
      </c>
      <c r="B13682" t="s">
        <v>34769</v>
      </c>
      <c r="C13682" t="s">
        <v>34770</v>
      </c>
      <c r="D13682" t="s">
        <v>34771</v>
      </c>
      <c r="E13682" t="s">
        <v>21979</v>
      </c>
      <c r="F13682" t="s">
        <v>34772</v>
      </c>
      <c r="G13682" t="s">
        <v>8588</v>
      </c>
      <c r="H13682" t="s">
        <v>8522</v>
      </c>
      <c r="I13682" t="s">
        <v>21977</v>
      </c>
      <c r="J13682" t="s">
        <v>10142</v>
      </c>
    </row>
    <row r="13683" spans="1:10" x14ac:dyDescent="0.25">
      <c r="A13683" t="s">
        <v>28693</v>
      </c>
      <c r="B13683" t="s">
        <v>28694</v>
      </c>
      <c r="C13683" t="s">
        <v>28695</v>
      </c>
      <c r="D13683" t="s">
        <v>28696</v>
      </c>
      <c r="E13683" t="s">
        <v>8516</v>
      </c>
      <c r="F13683" t="s">
        <v>34773</v>
      </c>
      <c r="G13683" t="s">
        <v>8588</v>
      </c>
      <c r="H13683" t="s">
        <v>8464</v>
      </c>
      <c r="I13683" t="s">
        <v>8519</v>
      </c>
      <c r="J13683" t="s">
        <v>10882</v>
      </c>
    </row>
    <row r="13684" spans="1:10" x14ac:dyDescent="0.25">
      <c r="A13684" t="s">
        <v>34774</v>
      </c>
      <c r="B13684" t="s">
        <v>34775</v>
      </c>
      <c r="C13684" t="s">
        <v>8520</v>
      </c>
      <c r="D13684" t="s">
        <v>34776</v>
      </c>
      <c r="E13684" t="s">
        <v>8583</v>
      </c>
      <c r="F13684" t="s">
        <v>34777</v>
      </c>
      <c r="G13684" t="s">
        <v>8588</v>
      </c>
      <c r="H13684" t="s">
        <v>8522</v>
      </c>
      <c r="I13684" t="s">
        <v>8569</v>
      </c>
      <c r="J13684" t="s">
        <v>10142</v>
      </c>
    </row>
    <row r="13685" spans="1:10" x14ac:dyDescent="0.25">
      <c r="A13685" t="s">
        <v>28693</v>
      </c>
      <c r="B13685" t="s">
        <v>28694</v>
      </c>
      <c r="C13685" t="s">
        <v>28695</v>
      </c>
      <c r="D13685" t="s">
        <v>28696</v>
      </c>
      <c r="E13685" t="s">
        <v>8521</v>
      </c>
      <c r="F13685" t="s">
        <v>34773</v>
      </c>
      <c r="G13685" t="s">
        <v>8588</v>
      </c>
      <c r="H13685" t="s">
        <v>8522</v>
      </c>
      <c r="I13685" t="s">
        <v>8519</v>
      </c>
      <c r="J13685" t="s">
        <v>10882</v>
      </c>
    </row>
    <row r="13686" spans="1:10" x14ac:dyDescent="0.25">
      <c r="A13686" t="s">
        <v>26466</v>
      </c>
      <c r="B13686" t="s">
        <v>26467</v>
      </c>
      <c r="C13686" t="s">
        <v>26468</v>
      </c>
      <c r="D13686" t="s">
        <v>4076</v>
      </c>
      <c r="E13686" t="s">
        <v>10321</v>
      </c>
      <c r="F13686" t="s">
        <v>34778</v>
      </c>
      <c r="G13686" t="s">
        <v>8588</v>
      </c>
      <c r="H13686" t="s">
        <v>8522</v>
      </c>
      <c r="I13686" t="s">
        <v>10093</v>
      </c>
      <c r="J13686" t="s">
        <v>34779</v>
      </c>
    </row>
    <row r="13687" spans="1:10" x14ac:dyDescent="0.25">
      <c r="A13687" t="s">
        <v>26466</v>
      </c>
      <c r="B13687" t="s">
        <v>26467</v>
      </c>
      <c r="C13687" t="s">
        <v>26468</v>
      </c>
      <c r="D13687" t="s">
        <v>4076</v>
      </c>
      <c r="E13687" t="s">
        <v>10091</v>
      </c>
      <c r="F13687" t="s">
        <v>34780</v>
      </c>
      <c r="G13687" t="s">
        <v>8588</v>
      </c>
      <c r="H13687" t="s">
        <v>8522</v>
      </c>
      <c r="I13687" t="s">
        <v>10093</v>
      </c>
      <c r="J13687" t="s">
        <v>34779</v>
      </c>
    </row>
    <row r="13688" spans="1:10" x14ac:dyDescent="0.25">
      <c r="A13688" t="s">
        <v>27148</v>
      </c>
      <c r="B13688" t="s">
        <v>27149</v>
      </c>
      <c r="C13688" t="s">
        <v>27150</v>
      </c>
      <c r="D13688" t="s">
        <v>27151</v>
      </c>
      <c r="E13688" t="s">
        <v>8521</v>
      </c>
      <c r="F13688" t="s">
        <v>31907</v>
      </c>
      <c r="G13688" t="s">
        <v>8588</v>
      </c>
      <c r="H13688" t="s">
        <v>8522</v>
      </c>
      <c r="I13688" t="s">
        <v>8519</v>
      </c>
      <c r="J13688" t="s">
        <v>9455</v>
      </c>
    </row>
    <row r="13689" spans="1:10" x14ac:dyDescent="0.25">
      <c r="A13689" t="s">
        <v>34781</v>
      </c>
      <c r="B13689" t="s">
        <v>34782</v>
      </c>
      <c r="C13689" t="s">
        <v>34783</v>
      </c>
      <c r="D13689" t="s">
        <v>34784</v>
      </c>
      <c r="E13689" t="s">
        <v>8516</v>
      </c>
      <c r="F13689" t="s">
        <v>34647</v>
      </c>
      <c r="G13689" t="s">
        <v>8588</v>
      </c>
      <c r="H13689" t="s">
        <v>8464</v>
      </c>
      <c r="I13689" t="s">
        <v>8613</v>
      </c>
      <c r="J13689" t="s">
        <v>9993</v>
      </c>
    </row>
    <row r="13690" spans="1:10" x14ac:dyDescent="0.25">
      <c r="A13690" t="s">
        <v>34781</v>
      </c>
      <c r="B13690" t="s">
        <v>34782</v>
      </c>
      <c r="C13690" t="s">
        <v>34783</v>
      </c>
      <c r="D13690" t="s">
        <v>34784</v>
      </c>
      <c r="E13690" t="s">
        <v>8521</v>
      </c>
      <c r="F13690" t="s">
        <v>34647</v>
      </c>
      <c r="G13690" t="s">
        <v>8588</v>
      </c>
      <c r="H13690" t="s">
        <v>8522</v>
      </c>
      <c r="I13690" t="s">
        <v>8613</v>
      </c>
      <c r="J13690" t="s">
        <v>9993</v>
      </c>
    </row>
    <row r="13691" spans="1:10" x14ac:dyDescent="0.25">
      <c r="A13691" t="s">
        <v>24766</v>
      </c>
      <c r="B13691" t="s">
        <v>24767</v>
      </c>
      <c r="C13691" t="s">
        <v>24768</v>
      </c>
      <c r="D13691" t="s">
        <v>24769</v>
      </c>
      <c r="E13691" t="s">
        <v>8521</v>
      </c>
      <c r="F13691" t="s">
        <v>34785</v>
      </c>
      <c r="G13691" t="s">
        <v>8588</v>
      </c>
      <c r="H13691" t="s">
        <v>8522</v>
      </c>
      <c r="I13691" t="s">
        <v>30485</v>
      </c>
      <c r="J13691" t="s">
        <v>30486</v>
      </c>
    </row>
    <row r="13692" spans="1:10" x14ac:dyDescent="0.25">
      <c r="A13692" t="s">
        <v>24766</v>
      </c>
      <c r="B13692" t="s">
        <v>24767</v>
      </c>
      <c r="C13692" t="s">
        <v>24768</v>
      </c>
      <c r="D13692" t="s">
        <v>24769</v>
      </c>
      <c r="E13692" t="s">
        <v>8516</v>
      </c>
      <c r="F13692" t="s">
        <v>31598</v>
      </c>
      <c r="G13692" t="s">
        <v>8588</v>
      </c>
      <c r="H13692" t="s">
        <v>8464</v>
      </c>
      <c r="I13692" t="s">
        <v>22195</v>
      </c>
      <c r="J13692" t="s">
        <v>22195</v>
      </c>
    </row>
    <row r="13693" spans="1:10" x14ac:dyDescent="0.25">
      <c r="A13693" t="s">
        <v>24766</v>
      </c>
      <c r="B13693" t="s">
        <v>24767</v>
      </c>
      <c r="C13693" t="s">
        <v>24768</v>
      </c>
      <c r="D13693" t="s">
        <v>24769</v>
      </c>
      <c r="E13693" t="s">
        <v>8521</v>
      </c>
      <c r="F13693" t="s">
        <v>31598</v>
      </c>
      <c r="G13693" t="s">
        <v>8588</v>
      </c>
      <c r="H13693" t="s">
        <v>8522</v>
      </c>
      <c r="I13693" t="s">
        <v>22195</v>
      </c>
      <c r="J13693" t="s">
        <v>22195</v>
      </c>
    </row>
    <row r="13694" spans="1:10" x14ac:dyDescent="0.25">
      <c r="A13694" t="s">
        <v>18345</v>
      </c>
      <c r="B13694" t="s">
        <v>18346</v>
      </c>
      <c r="C13694" t="s">
        <v>18347</v>
      </c>
      <c r="D13694" t="s">
        <v>18348</v>
      </c>
      <c r="E13694" t="s">
        <v>8516</v>
      </c>
      <c r="F13694" t="s">
        <v>34786</v>
      </c>
      <c r="G13694" t="s">
        <v>8588</v>
      </c>
      <c r="H13694" t="s">
        <v>8464</v>
      </c>
      <c r="I13694" t="s">
        <v>22195</v>
      </c>
      <c r="J13694" t="s">
        <v>22195</v>
      </c>
    </row>
    <row r="13695" spans="1:10" x14ac:dyDescent="0.25">
      <c r="A13695" t="s">
        <v>18345</v>
      </c>
      <c r="B13695" t="s">
        <v>18346</v>
      </c>
      <c r="C13695" t="s">
        <v>18347</v>
      </c>
      <c r="D13695" t="s">
        <v>18348</v>
      </c>
      <c r="E13695" t="s">
        <v>8521</v>
      </c>
      <c r="F13695" t="s">
        <v>34786</v>
      </c>
      <c r="G13695" t="s">
        <v>8588</v>
      </c>
      <c r="H13695" t="s">
        <v>8522</v>
      </c>
      <c r="I13695" t="s">
        <v>22195</v>
      </c>
      <c r="J13695" t="s">
        <v>22195</v>
      </c>
    </row>
    <row r="13696" spans="1:10" x14ac:dyDescent="0.25">
      <c r="A13696" t="s">
        <v>29018</v>
      </c>
      <c r="B13696" t="s">
        <v>29019</v>
      </c>
      <c r="C13696" t="s">
        <v>29020</v>
      </c>
      <c r="D13696" t="s">
        <v>29021</v>
      </c>
      <c r="E13696" t="s">
        <v>8516</v>
      </c>
      <c r="F13696" t="s">
        <v>34787</v>
      </c>
      <c r="G13696" t="s">
        <v>8588</v>
      </c>
      <c r="H13696" t="s">
        <v>8464</v>
      </c>
      <c r="I13696" t="s">
        <v>9402</v>
      </c>
      <c r="J13696" t="s">
        <v>28460</v>
      </c>
    </row>
    <row r="13697" spans="1:10" x14ac:dyDescent="0.25">
      <c r="A13697" t="s">
        <v>29018</v>
      </c>
      <c r="B13697" t="s">
        <v>29019</v>
      </c>
      <c r="C13697" t="s">
        <v>29020</v>
      </c>
      <c r="D13697" t="s">
        <v>29021</v>
      </c>
      <c r="E13697" t="s">
        <v>8521</v>
      </c>
      <c r="F13697" t="s">
        <v>34787</v>
      </c>
      <c r="G13697" t="s">
        <v>8588</v>
      </c>
      <c r="H13697" t="s">
        <v>8522</v>
      </c>
      <c r="I13697" t="s">
        <v>9402</v>
      </c>
      <c r="J13697" t="s">
        <v>28460</v>
      </c>
    </row>
    <row r="13698" spans="1:10" x14ac:dyDescent="0.25">
      <c r="A13698" t="s">
        <v>24510</v>
      </c>
      <c r="B13698" t="s">
        <v>24511</v>
      </c>
      <c r="C13698" t="s">
        <v>24512</v>
      </c>
      <c r="D13698" t="s">
        <v>24513</v>
      </c>
      <c r="E13698" t="s">
        <v>8516</v>
      </c>
      <c r="F13698" t="s">
        <v>34788</v>
      </c>
      <c r="G13698" t="s">
        <v>8588</v>
      </c>
      <c r="H13698" t="s">
        <v>8464</v>
      </c>
      <c r="I13698" t="s">
        <v>22195</v>
      </c>
      <c r="J13698" t="s">
        <v>22195</v>
      </c>
    </row>
    <row r="13699" spans="1:10" x14ac:dyDescent="0.25">
      <c r="A13699" t="s">
        <v>24510</v>
      </c>
      <c r="B13699" t="s">
        <v>24511</v>
      </c>
      <c r="C13699" t="s">
        <v>24512</v>
      </c>
      <c r="D13699" t="s">
        <v>24513</v>
      </c>
      <c r="E13699" t="s">
        <v>8521</v>
      </c>
      <c r="F13699" t="s">
        <v>34788</v>
      </c>
      <c r="G13699" t="s">
        <v>8588</v>
      </c>
      <c r="H13699" t="s">
        <v>8522</v>
      </c>
      <c r="I13699" t="s">
        <v>22195</v>
      </c>
      <c r="J13699" t="s">
        <v>22195</v>
      </c>
    </row>
    <row r="13700" spans="1:10" x14ac:dyDescent="0.25">
      <c r="A13700" t="s">
        <v>24510</v>
      </c>
      <c r="B13700" t="s">
        <v>24511</v>
      </c>
      <c r="C13700" t="s">
        <v>24512</v>
      </c>
      <c r="D13700" t="s">
        <v>24513</v>
      </c>
      <c r="E13700" t="s">
        <v>8521</v>
      </c>
      <c r="F13700" t="s">
        <v>32744</v>
      </c>
      <c r="G13700" t="s">
        <v>8588</v>
      </c>
      <c r="H13700" t="s">
        <v>8522</v>
      </c>
      <c r="I13700" t="s">
        <v>9402</v>
      </c>
      <c r="J13700" t="s">
        <v>31788</v>
      </c>
    </row>
    <row r="13701" spans="1:10" x14ac:dyDescent="0.25">
      <c r="A13701" t="s">
        <v>34789</v>
      </c>
      <c r="B13701" t="s">
        <v>34790</v>
      </c>
      <c r="C13701" t="s">
        <v>8520</v>
      </c>
      <c r="D13701" t="s">
        <v>34791</v>
      </c>
      <c r="E13701" t="s">
        <v>8516</v>
      </c>
      <c r="F13701" t="s">
        <v>31598</v>
      </c>
      <c r="G13701" t="s">
        <v>8588</v>
      </c>
      <c r="H13701" t="s">
        <v>8464</v>
      </c>
      <c r="I13701" t="s">
        <v>22195</v>
      </c>
      <c r="J13701" t="s">
        <v>22195</v>
      </c>
    </row>
    <row r="13702" spans="1:10" x14ac:dyDescent="0.25">
      <c r="A13702" t="s">
        <v>34789</v>
      </c>
      <c r="B13702" t="s">
        <v>34790</v>
      </c>
      <c r="C13702" t="s">
        <v>8520</v>
      </c>
      <c r="D13702" t="s">
        <v>34791</v>
      </c>
      <c r="E13702" t="s">
        <v>8521</v>
      </c>
      <c r="F13702" t="s">
        <v>31598</v>
      </c>
      <c r="G13702" t="s">
        <v>8588</v>
      </c>
      <c r="H13702" t="s">
        <v>8522</v>
      </c>
      <c r="I13702" t="s">
        <v>22195</v>
      </c>
      <c r="J13702" t="s">
        <v>22195</v>
      </c>
    </row>
    <row r="13703" spans="1:10" x14ac:dyDescent="0.25">
      <c r="A13703" t="s">
        <v>23363</v>
      </c>
      <c r="B13703" t="s">
        <v>23364</v>
      </c>
      <c r="C13703" t="s">
        <v>23365</v>
      </c>
      <c r="D13703" t="s">
        <v>23366</v>
      </c>
      <c r="E13703" t="s">
        <v>8521</v>
      </c>
      <c r="F13703" t="s">
        <v>31598</v>
      </c>
      <c r="G13703" t="s">
        <v>8588</v>
      </c>
      <c r="H13703" t="s">
        <v>8522</v>
      </c>
      <c r="I13703" t="s">
        <v>22195</v>
      </c>
      <c r="J13703" t="s">
        <v>22195</v>
      </c>
    </row>
    <row r="13704" spans="1:10" x14ac:dyDescent="0.25">
      <c r="A13704" t="s">
        <v>23363</v>
      </c>
      <c r="B13704" t="s">
        <v>23364</v>
      </c>
      <c r="C13704" t="s">
        <v>23365</v>
      </c>
      <c r="D13704" t="s">
        <v>23366</v>
      </c>
      <c r="E13704" t="s">
        <v>8516</v>
      </c>
      <c r="F13704" t="s">
        <v>31598</v>
      </c>
      <c r="G13704" t="s">
        <v>8588</v>
      </c>
      <c r="H13704" t="s">
        <v>8464</v>
      </c>
      <c r="I13704" t="s">
        <v>22195</v>
      </c>
      <c r="J13704" t="s">
        <v>22195</v>
      </c>
    </row>
    <row r="13705" spans="1:10" x14ac:dyDescent="0.25">
      <c r="A13705" t="s">
        <v>34792</v>
      </c>
      <c r="B13705" t="s">
        <v>34793</v>
      </c>
      <c r="C13705" t="s">
        <v>8520</v>
      </c>
      <c r="D13705" t="s">
        <v>34794</v>
      </c>
      <c r="E13705" t="s">
        <v>8521</v>
      </c>
      <c r="F13705" t="s">
        <v>34795</v>
      </c>
      <c r="G13705" t="s">
        <v>8588</v>
      </c>
      <c r="H13705" t="s">
        <v>8522</v>
      </c>
      <c r="I13705" t="s">
        <v>8589</v>
      </c>
      <c r="J13705" t="s">
        <v>8589</v>
      </c>
    </row>
    <row r="13706" spans="1:10" x14ac:dyDescent="0.25">
      <c r="A13706" t="s">
        <v>34792</v>
      </c>
      <c r="B13706" t="s">
        <v>34793</v>
      </c>
      <c r="C13706" t="s">
        <v>8520</v>
      </c>
      <c r="D13706" t="s">
        <v>34794</v>
      </c>
      <c r="E13706" t="s">
        <v>8516</v>
      </c>
      <c r="F13706" t="s">
        <v>34795</v>
      </c>
      <c r="G13706" t="s">
        <v>8588</v>
      </c>
      <c r="H13706" t="s">
        <v>8464</v>
      </c>
      <c r="I13706" t="s">
        <v>8589</v>
      </c>
      <c r="J13706" t="s">
        <v>8589</v>
      </c>
    </row>
    <row r="13707" spans="1:10" x14ac:dyDescent="0.25">
      <c r="A13707" t="s">
        <v>20593</v>
      </c>
      <c r="B13707" t="s">
        <v>20594</v>
      </c>
      <c r="C13707" t="s">
        <v>20595</v>
      </c>
      <c r="D13707" t="s">
        <v>20596</v>
      </c>
      <c r="E13707" t="s">
        <v>8521</v>
      </c>
      <c r="F13707" t="s">
        <v>34796</v>
      </c>
      <c r="G13707" t="s">
        <v>8588</v>
      </c>
      <c r="H13707" t="s">
        <v>8522</v>
      </c>
      <c r="I13707" t="s">
        <v>22195</v>
      </c>
      <c r="J13707" t="s">
        <v>22195</v>
      </c>
    </row>
    <row r="13708" spans="1:10" x14ac:dyDescent="0.25">
      <c r="A13708" t="s">
        <v>20593</v>
      </c>
      <c r="B13708" t="s">
        <v>20594</v>
      </c>
      <c r="C13708" t="s">
        <v>20595</v>
      </c>
      <c r="D13708" t="s">
        <v>20596</v>
      </c>
      <c r="E13708" t="s">
        <v>8516</v>
      </c>
      <c r="F13708" t="s">
        <v>34796</v>
      </c>
      <c r="G13708" t="s">
        <v>8588</v>
      </c>
      <c r="H13708" t="s">
        <v>8464</v>
      </c>
      <c r="I13708" t="s">
        <v>22195</v>
      </c>
      <c r="J13708" t="s">
        <v>22195</v>
      </c>
    </row>
    <row r="13709" spans="1:10" x14ac:dyDescent="0.25">
      <c r="A13709" t="s">
        <v>23709</v>
      </c>
      <c r="B13709" t="s">
        <v>23710</v>
      </c>
      <c r="C13709" t="s">
        <v>23711</v>
      </c>
      <c r="D13709" t="s">
        <v>23712</v>
      </c>
      <c r="E13709" t="s">
        <v>8521</v>
      </c>
      <c r="F13709" t="s">
        <v>31598</v>
      </c>
      <c r="G13709" t="s">
        <v>8588</v>
      </c>
      <c r="H13709" t="s">
        <v>8522</v>
      </c>
      <c r="I13709" t="s">
        <v>22195</v>
      </c>
      <c r="J13709" t="s">
        <v>22195</v>
      </c>
    </row>
    <row r="13710" spans="1:10" x14ac:dyDescent="0.25">
      <c r="A13710" t="s">
        <v>23709</v>
      </c>
      <c r="B13710" t="s">
        <v>23710</v>
      </c>
      <c r="C13710" t="s">
        <v>23711</v>
      </c>
      <c r="D13710" t="s">
        <v>23712</v>
      </c>
      <c r="E13710" t="s">
        <v>8516</v>
      </c>
      <c r="F13710" t="s">
        <v>31598</v>
      </c>
      <c r="G13710" t="s">
        <v>8588</v>
      </c>
      <c r="H13710" t="s">
        <v>8464</v>
      </c>
      <c r="I13710" t="s">
        <v>22195</v>
      </c>
      <c r="J13710" t="s">
        <v>22195</v>
      </c>
    </row>
    <row r="13711" spans="1:10" x14ac:dyDescent="0.25">
      <c r="A13711" t="s">
        <v>11582</v>
      </c>
      <c r="B13711" t="s">
        <v>11583</v>
      </c>
      <c r="C13711" t="s">
        <v>11584</v>
      </c>
      <c r="D13711" t="s">
        <v>11585</v>
      </c>
      <c r="E13711" t="s">
        <v>8521</v>
      </c>
      <c r="F13711" t="s">
        <v>31907</v>
      </c>
      <c r="G13711" t="s">
        <v>8588</v>
      </c>
      <c r="H13711" t="s">
        <v>8522</v>
      </c>
      <c r="I13711" t="s">
        <v>8519</v>
      </c>
      <c r="J13711" t="s">
        <v>9455</v>
      </c>
    </row>
    <row r="13712" spans="1:10" x14ac:dyDescent="0.25">
      <c r="A13712" t="s">
        <v>22244</v>
      </c>
      <c r="B13712" t="s">
        <v>22245</v>
      </c>
      <c r="C13712" t="s">
        <v>22246</v>
      </c>
      <c r="D13712" t="s">
        <v>22247</v>
      </c>
      <c r="E13712" t="s">
        <v>8516</v>
      </c>
      <c r="F13712" t="s">
        <v>34797</v>
      </c>
      <c r="G13712" t="s">
        <v>8588</v>
      </c>
      <c r="H13712" t="s">
        <v>8464</v>
      </c>
      <c r="I13712" t="s">
        <v>9402</v>
      </c>
      <c r="J13712" t="s">
        <v>30162</v>
      </c>
    </row>
    <row r="13713" spans="1:10" x14ac:dyDescent="0.25">
      <c r="A13713" t="s">
        <v>22244</v>
      </c>
      <c r="B13713" t="s">
        <v>22245</v>
      </c>
      <c r="C13713" t="s">
        <v>22246</v>
      </c>
      <c r="D13713" t="s">
        <v>22247</v>
      </c>
      <c r="E13713" t="s">
        <v>8521</v>
      </c>
      <c r="F13713" t="s">
        <v>34797</v>
      </c>
      <c r="G13713" t="s">
        <v>8588</v>
      </c>
      <c r="H13713" t="s">
        <v>8522</v>
      </c>
      <c r="I13713" t="s">
        <v>9402</v>
      </c>
      <c r="J13713" t="s">
        <v>30162</v>
      </c>
    </row>
    <row r="13714" spans="1:10" x14ac:dyDescent="0.25">
      <c r="A13714" t="s">
        <v>25053</v>
      </c>
      <c r="B13714" t="s">
        <v>25054</v>
      </c>
      <c r="C13714" t="s">
        <v>25055</v>
      </c>
      <c r="D13714" t="s">
        <v>25056</v>
      </c>
      <c r="E13714" t="s">
        <v>8516</v>
      </c>
      <c r="F13714" t="s">
        <v>31598</v>
      </c>
      <c r="G13714" t="s">
        <v>8588</v>
      </c>
      <c r="H13714" t="s">
        <v>8464</v>
      </c>
      <c r="I13714" t="s">
        <v>22195</v>
      </c>
      <c r="J13714" t="s">
        <v>22195</v>
      </c>
    </row>
    <row r="13715" spans="1:10" x14ac:dyDescent="0.25">
      <c r="A13715" t="s">
        <v>25053</v>
      </c>
      <c r="B13715" t="s">
        <v>25054</v>
      </c>
      <c r="C13715" t="s">
        <v>25055</v>
      </c>
      <c r="D13715" t="s">
        <v>25056</v>
      </c>
      <c r="E13715" t="s">
        <v>8521</v>
      </c>
      <c r="F13715" t="s">
        <v>31598</v>
      </c>
      <c r="G13715" t="s">
        <v>8588</v>
      </c>
      <c r="H13715" t="s">
        <v>8522</v>
      </c>
      <c r="I13715" t="s">
        <v>22195</v>
      </c>
      <c r="J13715" t="s">
        <v>22195</v>
      </c>
    </row>
    <row r="13716" spans="1:10" x14ac:dyDescent="0.25">
      <c r="A13716" t="s">
        <v>34798</v>
      </c>
      <c r="B13716" t="s">
        <v>34799</v>
      </c>
      <c r="C13716" t="s">
        <v>34800</v>
      </c>
      <c r="D13716" t="s">
        <v>34801</v>
      </c>
      <c r="E13716" t="s">
        <v>8516</v>
      </c>
      <c r="F13716" t="s">
        <v>34647</v>
      </c>
      <c r="G13716" t="s">
        <v>8588</v>
      </c>
      <c r="H13716" t="s">
        <v>8464</v>
      </c>
      <c r="I13716" t="s">
        <v>8865</v>
      </c>
      <c r="J13716" t="s">
        <v>28521</v>
      </c>
    </row>
    <row r="13717" spans="1:10" x14ac:dyDescent="0.25">
      <c r="A13717" t="s">
        <v>34798</v>
      </c>
      <c r="B13717" t="s">
        <v>34799</v>
      </c>
      <c r="C13717" t="s">
        <v>34800</v>
      </c>
      <c r="D13717" t="s">
        <v>34801</v>
      </c>
      <c r="E13717" t="s">
        <v>8521</v>
      </c>
      <c r="F13717" t="s">
        <v>34647</v>
      </c>
      <c r="G13717" t="s">
        <v>8588</v>
      </c>
      <c r="H13717" t="s">
        <v>8522</v>
      </c>
      <c r="I13717" t="s">
        <v>8865</v>
      </c>
      <c r="J13717" t="s">
        <v>28521</v>
      </c>
    </row>
    <row r="13718" spans="1:10" x14ac:dyDescent="0.25">
      <c r="A13718" t="s">
        <v>34798</v>
      </c>
      <c r="B13718" t="s">
        <v>34799</v>
      </c>
      <c r="C13718" t="s">
        <v>34800</v>
      </c>
      <c r="D13718" t="s">
        <v>34801</v>
      </c>
      <c r="E13718" t="s">
        <v>8521</v>
      </c>
      <c r="F13718" t="s">
        <v>34802</v>
      </c>
      <c r="G13718" t="s">
        <v>8588</v>
      </c>
      <c r="H13718" t="s">
        <v>8522</v>
      </c>
      <c r="I13718" t="s">
        <v>11344</v>
      </c>
      <c r="J13718" t="s">
        <v>34803</v>
      </c>
    </row>
    <row r="13719" spans="1:10" x14ac:dyDescent="0.25">
      <c r="A13719" t="s">
        <v>34798</v>
      </c>
      <c r="B13719" t="s">
        <v>34799</v>
      </c>
      <c r="C13719" t="s">
        <v>34800</v>
      </c>
      <c r="D13719" t="s">
        <v>34801</v>
      </c>
      <c r="E13719" t="s">
        <v>8516</v>
      </c>
      <c r="F13719" t="s">
        <v>34802</v>
      </c>
      <c r="G13719" t="s">
        <v>8588</v>
      </c>
      <c r="H13719" t="s">
        <v>8464</v>
      </c>
      <c r="I13719" t="s">
        <v>11344</v>
      </c>
      <c r="J13719" t="s">
        <v>34803</v>
      </c>
    </row>
    <row r="13720" spans="1:10" x14ac:dyDescent="0.25">
      <c r="A13720" t="s">
        <v>25025</v>
      </c>
      <c r="B13720" t="s">
        <v>25026</v>
      </c>
      <c r="C13720" t="s">
        <v>25027</v>
      </c>
      <c r="D13720" t="s">
        <v>25028</v>
      </c>
      <c r="E13720" t="s">
        <v>8521</v>
      </c>
      <c r="F13720" t="s">
        <v>34804</v>
      </c>
      <c r="G13720" t="s">
        <v>8588</v>
      </c>
      <c r="H13720" t="s">
        <v>8522</v>
      </c>
      <c r="I13720" t="s">
        <v>22195</v>
      </c>
      <c r="J13720" t="s">
        <v>22195</v>
      </c>
    </row>
    <row r="13721" spans="1:10" x14ac:dyDescent="0.25">
      <c r="A13721" t="s">
        <v>25025</v>
      </c>
      <c r="B13721" t="s">
        <v>25026</v>
      </c>
      <c r="C13721" t="s">
        <v>25027</v>
      </c>
      <c r="D13721" t="s">
        <v>25028</v>
      </c>
      <c r="E13721" t="s">
        <v>8516</v>
      </c>
      <c r="F13721" t="s">
        <v>34804</v>
      </c>
      <c r="G13721" t="s">
        <v>8588</v>
      </c>
      <c r="H13721" t="s">
        <v>8464</v>
      </c>
      <c r="I13721" t="s">
        <v>22195</v>
      </c>
      <c r="J13721" t="s">
        <v>22195</v>
      </c>
    </row>
    <row r="13722" spans="1:10" x14ac:dyDescent="0.25">
      <c r="A13722" t="s">
        <v>31526</v>
      </c>
      <c r="B13722" t="s">
        <v>31527</v>
      </c>
      <c r="C13722" t="s">
        <v>8520</v>
      </c>
      <c r="D13722" t="s">
        <v>31528</v>
      </c>
      <c r="E13722" t="s">
        <v>8583</v>
      </c>
      <c r="F13722" t="s">
        <v>34805</v>
      </c>
      <c r="G13722" t="s">
        <v>8588</v>
      </c>
      <c r="H13722" t="s">
        <v>8522</v>
      </c>
      <c r="I13722" t="s">
        <v>8569</v>
      </c>
      <c r="J13722" t="s">
        <v>10142</v>
      </c>
    </row>
    <row r="13723" spans="1:10" x14ac:dyDescent="0.25">
      <c r="A13723" t="s">
        <v>34806</v>
      </c>
      <c r="B13723" t="s">
        <v>34807</v>
      </c>
      <c r="C13723" t="s">
        <v>8520</v>
      </c>
      <c r="D13723" t="s">
        <v>34808</v>
      </c>
      <c r="E13723" t="s">
        <v>8583</v>
      </c>
      <c r="F13723" t="s">
        <v>34805</v>
      </c>
      <c r="G13723" t="s">
        <v>8588</v>
      </c>
      <c r="H13723" t="s">
        <v>8522</v>
      </c>
      <c r="I13723" t="s">
        <v>8569</v>
      </c>
      <c r="J13723" t="s">
        <v>10142</v>
      </c>
    </row>
    <row r="13724" spans="1:10" x14ac:dyDescent="0.25">
      <c r="A13724" t="s">
        <v>34809</v>
      </c>
      <c r="B13724" t="s">
        <v>34810</v>
      </c>
      <c r="C13724" t="s">
        <v>8520</v>
      </c>
      <c r="D13724" t="s">
        <v>34811</v>
      </c>
      <c r="E13724" t="s">
        <v>8583</v>
      </c>
      <c r="F13724" t="s">
        <v>34805</v>
      </c>
      <c r="G13724" t="s">
        <v>8588</v>
      </c>
      <c r="H13724" t="s">
        <v>8522</v>
      </c>
      <c r="I13724" t="s">
        <v>8569</v>
      </c>
      <c r="J13724" t="s">
        <v>10142</v>
      </c>
    </row>
    <row r="13725" spans="1:10" x14ac:dyDescent="0.25">
      <c r="A13725" t="s">
        <v>34812</v>
      </c>
      <c r="B13725" t="s">
        <v>34813</v>
      </c>
      <c r="C13725" t="s">
        <v>8520</v>
      </c>
      <c r="D13725" t="s">
        <v>34814</v>
      </c>
      <c r="E13725" t="s">
        <v>8583</v>
      </c>
      <c r="F13725" t="s">
        <v>34815</v>
      </c>
      <c r="G13725" t="s">
        <v>8588</v>
      </c>
      <c r="H13725" t="s">
        <v>8522</v>
      </c>
      <c r="I13725" t="s">
        <v>8569</v>
      </c>
      <c r="J13725" t="s">
        <v>10142</v>
      </c>
    </row>
    <row r="13726" spans="1:10" x14ac:dyDescent="0.25">
      <c r="A13726" t="s">
        <v>34816</v>
      </c>
      <c r="B13726" t="s">
        <v>34817</v>
      </c>
      <c r="C13726" t="s">
        <v>8520</v>
      </c>
      <c r="D13726" t="s">
        <v>34818</v>
      </c>
      <c r="E13726" t="s">
        <v>8550</v>
      </c>
      <c r="F13726" t="s">
        <v>34819</v>
      </c>
      <c r="G13726" t="s">
        <v>8588</v>
      </c>
      <c r="H13726" t="s">
        <v>8522</v>
      </c>
      <c r="I13726" t="s">
        <v>8552</v>
      </c>
      <c r="J13726" t="s">
        <v>10142</v>
      </c>
    </row>
    <row r="13727" spans="1:10" x14ac:dyDescent="0.25">
      <c r="A13727" t="s">
        <v>34820</v>
      </c>
      <c r="B13727" t="s">
        <v>34821</v>
      </c>
      <c r="C13727" t="s">
        <v>8520</v>
      </c>
      <c r="D13727" t="s">
        <v>34822</v>
      </c>
      <c r="E13727" t="s">
        <v>8550</v>
      </c>
      <c r="F13727" t="s">
        <v>34819</v>
      </c>
      <c r="G13727" t="s">
        <v>8588</v>
      </c>
      <c r="H13727" t="s">
        <v>8522</v>
      </c>
      <c r="I13727" t="s">
        <v>8552</v>
      </c>
      <c r="J13727" t="s">
        <v>10142</v>
      </c>
    </row>
    <row r="13728" spans="1:10" x14ac:dyDescent="0.25">
      <c r="A13728" t="s">
        <v>34823</v>
      </c>
      <c r="B13728" t="s">
        <v>34824</v>
      </c>
      <c r="C13728" t="s">
        <v>8520</v>
      </c>
      <c r="D13728" t="s">
        <v>34825</v>
      </c>
      <c r="E13728" t="s">
        <v>8550</v>
      </c>
      <c r="F13728" t="s">
        <v>34819</v>
      </c>
      <c r="G13728" t="s">
        <v>8588</v>
      </c>
      <c r="H13728" t="s">
        <v>8522</v>
      </c>
      <c r="I13728" t="s">
        <v>8552</v>
      </c>
      <c r="J13728" t="s">
        <v>10142</v>
      </c>
    </row>
    <row r="13729" spans="1:10" x14ac:dyDescent="0.25">
      <c r="A13729" t="s">
        <v>14326</v>
      </c>
      <c r="B13729" t="s">
        <v>14327</v>
      </c>
      <c r="C13729" t="s">
        <v>14328</v>
      </c>
      <c r="D13729" t="s">
        <v>14329</v>
      </c>
      <c r="E13729" t="s">
        <v>8516</v>
      </c>
      <c r="F13729" t="s">
        <v>34826</v>
      </c>
      <c r="G13729" t="s">
        <v>8588</v>
      </c>
      <c r="H13729" t="s">
        <v>8464</v>
      </c>
      <c r="I13729" t="s">
        <v>9402</v>
      </c>
      <c r="J13729" t="s">
        <v>28460</v>
      </c>
    </row>
    <row r="13730" spans="1:10" x14ac:dyDescent="0.25">
      <c r="A13730" t="s">
        <v>14326</v>
      </c>
      <c r="B13730" t="s">
        <v>14327</v>
      </c>
      <c r="C13730" t="s">
        <v>14328</v>
      </c>
      <c r="D13730" t="s">
        <v>14329</v>
      </c>
      <c r="E13730" t="s">
        <v>8521</v>
      </c>
      <c r="F13730" t="s">
        <v>34826</v>
      </c>
      <c r="G13730" t="s">
        <v>8588</v>
      </c>
      <c r="H13730" t="s">
        <v>8522</v>
      </c>
      <c r="I13730" t="s">
        <v>9402</v>
      </c>
      <c r="J13730" t="s">
        <v>28460</v>
      </c>
    </row>
    <row r="13731" spans="1:10" x14ac:dyDescent="0.25">
      <c r="A13731" t="s">
        <v>22540</v>
      </c>
      <c r="B13731" t="s">
        <v>22541</v>
      </c>
      <c r="C13731" t="s">
        <v>22542</v>
      </c>
      <c r="D13731" t="s">
        <v>22543</v>
      </c>
      <c r="E13731" t="s">
        <v>8516</v>
      </c>
      <c r="F13731" t="s">
        <v>34827</v>
      </c>
      <c r="G13731" t="s">
        <v>8588</v>
      </c>
      <c r="H13731" t="s">
        <v>8464</v>
      </c>
      <c r="I13731" t="s">
        <v>8519</v>
      </c>
      <c r="J13731" t="s">
        <v>10882</v>
      </c>
    </row>
    <row r="13732" spans="1:10" x14ac:dyDescent="0.25">
      <c r="A13732" t="s">
        <v>22540</v>
      </c>
      <c r="B13732" t="s">
        <v>22541</v>
      </c>
      <c r="C13732" t="s">
        <v>22542</v>
      </c>
      <c r="D13732" t="s">
        <v>22543</v>
      </c>
      <c r="E13732" t="s">
        <v>8521</v>
      </c>
      <c r="F13732" t="s">
        <v>34827</v>
      </c>
      <c r="G13732" t="s">
        <v>8588</v>
      </c>
      <c r="H13732" t="s">
        <v>8522</v>
      </c>
      <c r="I13732" t="s">
        <v>8519</v>
      </c>
      <c r="J13732" t="s">
        <v>10882</v>
      </c>
    </row>
    <row r="13733" spans="1:10" x14ac:dyDescent="0.25">
      <c r="A13733" t="s">
        <v>27402</v>
      </c>
      <c r="B13733" t="s">
        <v>27403</v>
      </c>
      <c r="C13733" t="s">
        <v>8520</v>
      </c>
      <c r="D13733" t="s">
        <v>27404</v>
      </c>
      <c r="E13733" t="s">
        <v>8521</v>
      </c>
      <c r="F13733" t="s">
        <v>32397</v>
      </c>
      <c r="G13733" t="s">
        <v>8588</v>
      </c>
      <c r="H13733" t="s">
        <v>8522</v>
      </c>
      <c r="I13733" t="s">
        <v>9402</v>
      </c>
      <c r="J13733" t="s">
        <v>30162</v>
      </c>
    </row>
    <row r="13734" spans="1:10" x14ac:dyDescent="0.25">
      <c r="A13734" t="s">
        <v>9600</v>
      </c>
      <c r="B13734" t="s">
        <v>9601</v>
      </c>
      <c r="C13734" t="s">
        <v>9602</v>
      </c>
      <c r="D13734" t="s">
        <v>9603</v>
      </c>
      <c r="E13734" t="s">
        <v>8521</v>
      </c>
      <c r="F13734" t="s">
        <v>32572</v>
      </c>
      <c r="G13734" t="s">
        <v>8588</v>
      </c>
      <c r="H13734" t="s">
        <v>8522</v>
      </c>
      <c r="I13734" t="s">
        <v>9402</v>
      </c>
      <c r="J13734" t="s">
        <v>31483</v>
      </c>
    </row>
    <row r="13735" spans="1:10" x14ac:dyDescent="0.25">
      <c r="A13735" t="s">
        <v>27787</v>
      </c>
      <c r="B13735" t="s">
        <v>27788</v>
      </c>
      <c r="C13735" t="s">
        <v>27789</v>
      </c>
      <c r="D13735" t="s">
        <v>27790</v>
      </c>
      <c r="E13735" t="s">
        <v>8516</v>
      </c>
      <c r="F13735" t="s">
        <v>34828</v>
      </c>
      <c r="G13735" t="s">
        <v>8588</v>
      </c>
      <c r="H13735" t="s">
        <v>8464</v>
      </c>
      <c r="I13735" t="s">
        <v>9402</v>
      </c>
      <c r="J13735" t="s">
        <v>34829</v>
      </c>
    </row>
    <row r="13736" spans="1:10" x14ac:dyDescent="0.25">
      <c r="A13736" t="s">
        <v>27787</v>
      </c>
      <c r="B13736" t="s">
        <v>27788</v>
      </c>
      <c r="C13736" t="s">
        <v>27789</v>
      </c>
      <c r="D13736" t="s">
        <v>27790</v>
      </c>
      <c r="E13736" t="s">
        <v>8521</v>
      </c>
      <c r="F13736" t="s">
        <v>34828</v>
      </c>
      <c r="G13736" t="s">
        <v>8588</v>
      </c>
      <c r="H13736" t="s">
        <v>8522</v>
      </c>
      <c r="I13736" t="s">
        <v>9402</v>
      </c>
      <c r="J13736" t="s">
        <v>34829</v>
      </c>
    </row>
    <row r="13737" spans="1:10" x14ac:dyDescent="0.25">
      <c r="A13737" t="s">
        <v>9962</v>
      </c>
      <c r="B13737" t="s">
        <v>9963</v>
      </c>
      <c r="C13737" t="s">
        <v>9964</v>
      </c>
      <c r="D13737" t="s">
        <v>9965</v>
      </c>
      <c r="E13737" t="s">
        <v>8516</v>
      </c>
      <c r="F13737" t="s">
        <v>34830</v>
      </c>
      <c r="G13737" t="s">
        <v>8588</v>
      </c>
      <c r="H13737" t="s">
        <v>8464</v>
      </c>
      <c r="I13737" t="s">
        <v>9390</v>
      </c>
      <c r="J13737" t="s">
        <v>9391</v>
      </c>
    </row>
    <row r="13738" spans="1:10" x14ac:dyDescent="0.25">
      <c r="A13738" t="s">
        <v>9962</v>
      </c>
      <c r="B13738" t="s">
        <v>9963</v>
      </c>
      <c r="C13738" t="s">
        <v>9964</v>
      </c>
      <c r="D13738" t="s">
        <v>9965</v>
      </c>
      <c r="E13738" t="s">
        <v>8521</v>
      </c>
      <c r="F13738" t="s">
        <v>34830</v>
      </c>
      <c r="G13738" t="s">
        <v>8588</v>
      </c>
      <c r="H13738" t="s">
        <v>8522</v>
      </c>
      <c r="I13738" t="s">
        <v>9390</v>
      </c>
      <c r="J13738" t="s">
        <v>9391</v>
      </c>
    </row>
    <row r="13739" spans="1:10" x14ac:dyDescent="0.25">
      <c r="A13739" t="s">
        <v>24316</v>
      </c>
      <c r="B13739" t="s">
        <v>24317</v>
      </c>
      <c r="C13739" t="s">
        <v>24318</v>
      </c>
      <c r="D13739" t="s">
        <v>24319</v>
      </c>
      <c r="E13739" t="s">
        <v>8521</v>
      </c>
      <c r="F13739" t="s">
        <v>34831</v>
      </c>
      <c r="G13739" t="s">
        <v>8588</v>
      </c>
      <c r="H13739" t="s">
        <v>8522</v>
      </c>
      <c r="I13739" t="s">
        <v>22195</v>
      </c>
      <c r="J13739" t="s">
        <v>22195</v>
      </c>
    </row>
    <row r="13740" spans="1:10" x14ac:dyDescent="0.25">
      <c r="A13740" t="s">
        <v>24316</v>
      </c>
      <c r="B13740" t="s">
        <v>24317</v>
      </c>
      <c r="C13740" t="s">
        <v>24318</v>
      </c>
      <c r="D13740" t="s">
        <v>24319</v>
      </c>
      <c r="E13740" t="s">
        <v>8516</v>
      </c>
      <c r="F13740" t="s">
        <v>34831</v>
      </c>
      <c r="G13740" t="s">
        <v>8588</v>
      </c>
      <c r="H13740" t="s">
        <v>8464</v>
      </c>
      <c r="I13740" t="s">
        <v>22195</v>
      </c>
      <c r="J13740" t="s">
        <v>22195</v>
      </c>
    </row>
    <row r="13741" spans="1:10" x14ac:dyDescent="0.25">
      <c r="A13741" t="s">
        <v>17026</v>
      </c>
      <c r="B13741" t="s">
        <v>17027</v>
      </c>
      <c r="C13741" t="s">
        <v>17028</v>
      </c>
      <c r="D13741" t="s">
        <v>17029</v>
      </c>
      <c r="E13741" t="s">
        <v>8516</v>
      </c>
      <c r="F13741" t="s">
        <v>34832</v>
      </c>
      <c r="G13741" t="s">
        <v>8588</v>
      </c>
      <c r="H13741" t="s">
        <v>8464</v>
      </c>
      <c r="I13741" t="s">
        <v>8519</v>
      </c>
      <c r="J13741" t="s">
        <v>10882</v>
      </c>
    </row>
    <row r="13742" spans="1:10" x14ac:dyDescent="0.25">
      <c r="A13742" t="s">
        <v>17026</v>
      </c>
      <c r="B13742" t="s">
        <v>17027</v>
      </c>
      <c r="C13742" t="s">
        <v>17028</v>
      </c>
      <c r="D13742" t="s">
        <v>17029</v>
      </c>
      <c r="E13742" t="s">
        <v>8521</v>
      </c>
      <c r="F13742" t="s">
        <v>34832</v>
      </c>
      <c r="G13742" t="s">
        <v>8588</v>
      </c>
      <c r="H13742" t="s">
        <v>8522</v>
      </c>
      <c r="I13742" t="s">
        <v>8519</v>
      </c>
      <c r="J13742" t="s">
        <v>10882</v>
      </c>
    </row>
    <row r="13743" spans="1:10" x14ac:dyDescent="0.25">
      <c r="A13743" t="s">
        <v>13753</v>
      </c>
      <c r="B13743" t="s">
        <v>13754</v>
      </c>
      <c r="C13743" t="s">
        <v>8520</v>
      </c>
      <c r="D13743" t="s">
        <v>13755</v>
      </c>
      <c r="E13743" t="s">
        <v>8521</v>
      </c>
      <c r="F13743" t="s">
        <v>33062</v>
      </c>
      <c r="G13743" t="s">
        <v>8588</v>
      </c>
      <c r="H13743" t="s">
        <v>8522</v>
      </c>
      <c r="I13743" t="s">
        <v>9402</v>
      </c>
      <c r="J13743" t="s">
        <v>30162</v>
      </c>
    </row>
    <row r="13744" spans="1:10" x14ac:dyDescent="0.25">
      <c r="A13744" t="s">
        <v>24413</v>
      </c>
      <c r="B13744" t="s">
        <v>24414</v>
      </c>
      <c r="C13744" t="s">
        <v>24415</v>
      </c>
      <c r="D13744" t="s">
        <v>24416</v>
      </c>
      <c r="E13744" t="s">
        <v>8516</v>
      </c>
      <c r="F13744" t="s">
        <v>34833</v>
      </c>
      <c r="G13744" t="s">
        <v>8588</v>
      </c>
      <c r="H13744" t="s">
        <v>8464</v>
      </c>
      <c r="I13744" t="s">
        <v>22195</v>
      </c>
      <c r="J13744" t="s">
        <v>22195</v>
      </c>
    </row>
    <row r="13745" spans="1:10" x14ac:dyDescent="0.25">
      <c r="A13745" t="s">
        <v>24413</v>
      </c>
      <c r="B13745" t="s">
        <v>24414</v>
      </c>
      <c r="C13745" t="s">
        <v>24415</v>
      </c>
      <c r="D13745" t="s">
        <v>24416</v>
      </c>
      <c r="E13745" t="s">
        <v>8521</v>
      </c>
      <c r="F13745" t="s">
        <v>34833</v>
      </c>
      <c r="G13745" t="s">
        <v>8588</v>
      </c>
      <c r="H13745" t="s">
        <v>8522</v>
      </c>
      <c r="I13745" t="s">
        <v>22195</v>
      </c>
      <c r="J13745" t="s">
        <v>22195</v>
      </c>
    </row>
    <row r="13746" spans="1:10" x14ac:dyDescent="0.25">
      <c r="A13746" t="s">
        <v>34834</v>
      </c>
      <c r="B13746" t="s">
        <v>34835</v>
      </c>
      <c r="C13746" t="s">
        <v>34836</v>
      </c>
      <c r="D13746" t="s">
        <v>34837</v>
      </c>
      <c r="E13746" t="s">
        <v>8516</v>
      </c>
      <c r="F13746" t="s">
        <v>34838</v>
      </c>
      <c r="G13746" t="s">
        <v>8588</v>
      </c>
      <c r="H13746" t="s">
        <v>8464</v>
      </c>
      <c r="I13746" t="s">
        <v>8691</v>
      </c>
      <c r="J13746" t="s">
        <v>10294</v>
      </c>
    </row>
    <row r="13747" spans="1:10" x14ac:dyDescent="0.25">
      <c r="A13747" t="s">
        <v>34834</v>
      </c>
      <c r="B13747" t="s">
        <v>34835</v>
      </c>
      <c r="C13747" t="s">
        <v>34836</v>
      </c>
      <c r="D13747" t="s">
        <v>34837</v>
      </c>
      <c r="E13747" t="s">
        <v>8521</v>
      </c>
      <c r="F13747" t="s">
        <v>34838</v>
      </c>
      <c r="G13747" t="s">
        <v>8588</v>
      </c>
      <c r="H13747" t="s">
        <v>8522</v>
      </c>
      <c r="I13747" t="s">
        <v>8691</v>
      </c>
      <c r="J13747" t="s">
        <v>10294</v>
      </c>
    </row>
    <row r="13748" spans="1:10" x14ac:dyDescent="0.25">
      <c r="A13748" t="s">
        <v>13115</v>
      </c>
      <c r="B13748" t="s">
        <v>13116</v>
      </c>
      <c r="C13748" t="s">
        <v>13117</v>
      </c>
      <c r="D13748" t="s">
        <v>13118</v>
      </c>
      <c r="E13748" t="s">
        <v>8516</v>
      </c>
      <c r="F13748" t="s">
        <v>34839</v>
      </c>
      <c r="G13748" t="s">
        <v>8588</v>
      </c>
      <c r="H13748" t="s">
        <v>8464</v>
      </c>
      <c r="I13748" t="s">
        <v>9402</v>
      </c>
      <c r="J13748" t="s">
        <v>30162</v>
      </c>
    </row>
    <row r="13749" spans="1:10" x14ac:dyDescent="0.25">
      <c r="A13749" t="s">
        <v>13115</v>
      </c>
      <c r="B13749" t="s">
        <v>13116</v>
      </c>
      <c r="C13749" t="s">
        <v>13117</v>
      </c>
      <c r="D13749" t="s">
        <v>13118</v>
      </c>
      <c r="E13749" t="s">
        <v>8521</v>
      </c>
      <c r="F13749" t="s">
        <v>34839</v>
      </c>
      <c r="G13749" t="s">
        <v>8588</v>
      </c>
      <c r="H13749" t="s">
        <v>8522</v>
      </c>
      <c r="I13749" t="s">
        <v>9402</v>
      </c>
      <c r="J13749" t="s">
        <v>30162</v>
      </c>
    </row>
    <row r="13750" spans="1:10" x14ac:dyDescent="0.25">
      <c r="A13750" t="s">
        <v>32555</v>
      </c>
      <c r="B13750" t="s">
        <v>32556</v>
      </c>
      <c r="C13750" t="s">
        <v>8520</v>
      </c>
      <c r="D13750" t="s">
        <v>32557</v>
      </c>
      <c r="E13750" t="s">
        <v>8521</v>
      </c>
      <c r="F13750" t="s">
        <v>32558</v>
      </c>
      <c r="G13750" t="s">
        <v>8588</v>
      </c>
      <c r="H13750" t="s">
        <v>8522</v>
      </c>
      <c r="I13750" t="s">
        <v>8519</v>
      </c>
      <c r="J13750" t="s">
        <v>10882</v>
      </c>
    </row>
    <row r="13751" spans="1:10" x14ac:dyDescent="0.25">
      <c r="A13751" t="s">
        <v>14288</v>
      </c>
      <c r="B13751" t="s">
        <v>14289</v>
      </c>
      <c r="C13751" t="s">
        <v>8520</v>
      </c>
      <c r="D13751" t="s">
        <v>14290</v>
      </c>
      <c r="E13751" t="s">
        <v>8516</v>
      </c>
      <c r="F13751" t="s">
        <v>34840</v>
      </c>
      <c r="G13751" t="s">
        <v>8588</v>
      </c>
      <c r="H13751" t="s">
        <v>8464</v>
      </c>
      <c r="I13751" t="s">
        <v>8519</v>
      </c>
      <c r="J13751" t="s">
        <v>10882</v>
      </c>
    </row>
    <row r="13752" spans="1:10" x14ac:dyDescent="0.25">
      <c r="A13752" t="s">
        <v>14288</v>
      </c>
      <c r="B13752" t="s">
        <v>14289</v>
      </c>
      <c r="C13752" t="s">
        <v>8520</v>
      </c>
      <c r="D13752" t="s">
        <v>14290</v>
      </c>
      <c r="E13752" t="s">
        <v>8521</v>
      </c>
      <c r="F13752" t="s">
        <v>34840</v>
      </c>
      <c r="G13752" t="s">
        <v>8588</v>
      </c>
      <c r="H13752" t="s">
        <v>8522</v>
      </c>
      <c r="I13752" t="s">
        <v>8519</v>
      </c>
      <c r="J13752" t="s">
        <v>10882</v>
      </c>
    </row>
    <row r="13753" spans="1:10" x14ac:dyDescent="0.25">
      <c r="A13753" t="s">
        <v>32755</v>
      </c>
      <c r="B13753" t="s">
        <v>32756</v>
      </c>
      <c r="C13753" t="s">
        <v>32757</v>
      </c>
      <c r="D13753" t="s">
        <v>32758</v>
      </c>
      <c r="E13753" t="s">
        <v>8521</v>
      </c>
      <c r="F13753" t="s">
        <v>32759</v>
      </c>
      <c r="G13753" t="s">
        <v>8588</v>
      </c>
      <c r="H13753" t="s">
        <v>8522</v>
      </c>
      <c r="I13753" t="s">
        <v>9390</v>
      </c>
      <c r="J13753" t="s">
        <v>9391</v>
      </c>
    </row>
    <row r="13754" spans="1:10" x14ac:dyDescent="0.25">
      <c r="A13754" t="s">
        <v>34841</v>
      </c>
      <c r="B13754" t="s">
        <v>34842</v>
      </c>
      <c r="C13754" t="s">
        <v>8520</v>
      </c>
      <c r="D13754" t="s">
        <v>34843</v>
      </c>
      <c r="E13754" t="s">
        <v>8516</v>
      </c>
      <c r="F13754" t="s">
        <v>34844</v>
      </c>
      <c r="G13754" t="s">
        <v>8588</v>
      </c>
      <c r="H13754" t="s">
        <v>8464</v>
      </c>
      <c r="I13754" t="s">
        <v>8613</v>
      </c>
      <c r="J13754" t="s">
        <v>9993</v>
      </c>
    </row>
    <row r="13755" spans="1:10" x14ac:dyDescent="0.25">
      <c r="A13755" t="s">
        <v>34841</v>
      </c>
      <c r="B13755" t="s">
        <v>34842</v>
      </c>
      <c r="C13755" t="s">
        <v>8520</v>
      </c>
      <c r="D13755" t="s">
        <v>34843</v>
      </c>
      <c r="E13755" t="s">
        <v>8521</v>
      </c>
      <c r="F13755" t="s">
        <v>34844</v>
      </c>
      <c r="G13755" t="s">
        <v>8588</v>
      </c>
      <c r="H13755" t="s">
        <v>8522</v>
      </c>
      <c r="I13755" t="s">
        <v>8613</v>
      </c>
      <c r="J13755" t="s">
        <v>9993</v>
      </c>
    </row>
    <row r="13756" spans="1:10" x14ac:dyDescent="0.25">
      <c r="A13756" t="s">
        <v>8702</v>
      </c>
      <c r="B13756" t="s">
        <v>8703</v>
      </c>
      <c r="C13756" t="s">
        <v>8704</v>
      </c>
      <c r="D13756" t="s">
        <v>8705</v>
      </c>
      <c r="E13756" t="s">
        <v>8521</v>
      </c>
      <c r="F13756" t="s">
        <v>32289</v>
      </c>
      <c r="G13756" t="s">
        <v>8588</v>
      </c>
      <c r="H13756" t="s">
        <v>8522</v>
      </c>
      <c r="I13756" t="s">
        <v>9402</v>
      </c>
      <c r="J13756" t="s">
        <v>27951</v>
      </c>
    </row>
    <row r="13757" spans="1:10" x14ac:dyDescent="0.25">
      <c r="A13757" t="s">
        <v>11609</v>
      </c>
      <c r="B13757" t="s">
        <v>11610</v>
      </c>
      <c r="C13757" t="s">
        <v>8520</v>
      </c>
      <c r="D13757" t="s">
        <v>11611</v>
      </c>
      <c r="E13757" t="s">
        <v>8550</v>
      </c>
      <c r="F13757" t="s">
        <v>34845</v>
      </c>
      <c r="G13757" t="s">
        <v>8588</v>
      </c>
      <c r="H13757" t="s">
        <v>8464</v>
      </c>
      <c r="I13757" t="s">
        <v>8569</v>
      </c>
      <c r="J13757" t="s">
        <v>34846</v>
      </c>
    </row>
    <row r="13758" spans="1:10" x14ac:dyDescent="0.25">
      <c r="A13758" t="s">
        <v>11418</v>
      </c>
      <c r="B13758" t="s">
        <v>11419</v>
      </c>
      <c r="C13758" t="s">
        <v>11420</v>
      </c>
      <c r="D13758" t="s">
        <v>11421</v>
      </c>
      <c r="E13758" t="s">
        <v>8516</v>
      </c>
      <c r="F13758" t="s">
        <v>34847</v>
      </c>
      <c r="G13758" t="s">
        <v>8588</v>
      </c>
      <c r="H13758" t="s">
        <v>8464</v>
      </c>
      <c r="I13758" t="s">
        <v>22195</v>
      </c>
      <c r="J13758" t="s">
        <v>22195</v>
      </c>
    </row>
    <row r="13759" spans="1:10" x14ac:dyDescent="0.25">
      <c r="A13759" t="s">
        <v>11418</v>
      </c>
      <c r="B13759" t="s">
        <v>11419</v>
      </c>
      <c r="C13759" t="s">
        <v>11420</v>
      </c>
      <c r="D13759" t="s">
        <v>11421</v>
      </c>
      <c r="E13759" t="s">
        <v>8521</v>
      </c>
      <c r="F13759" t="s">
        <v>34847</v>
      </c>
      <c r="G13759" t="s">
        <v>8588</v>
      </c>
      <c r="H13759" t="s">
        <v>8522</v>
      </c>
      <c r="I13759" t="s">
        <v>22195</v>
      </c>
      <c r="J13759" t="s">
        <v>22195</v>
      </c>
    </row>
    <row r="13760" spans="1:10" x14ac:dyDescent="0.25">
      <c r="A13760" t="s">
        <v>11362</v>
      </c>
      <c r="B13760" t="s">
        <v>11363</v>
      </c>
      <c r="C13760" t="s">
        <v>11364</v>
      </c>
      <c r="D13760" t="s">
        <v>11365</v>
      </c>
      <c r="E13760" t="s">
        <v>8516</v>
      </c>
      <c r="F13760" t="s">
        <v>34848</v>
      </c>
      <c r="G13760" t="s">
        <v>8588</v>
      </c>
      <c r="H13760" t="s">
        <v>8464</v>
      </c>
      <c r="I13760" t="s">
        <v>9402</v>
      </c>
      <c r="J13760" t="s">
        <v>31788</v>
      </c>
    </row>
    <row r="13761" spans="1:10" x14ac:dyDescent="0.25">
      <c r="A13761" t="s">
        <v>11362</v>
      </c>
      <c r="B13761" t="s">
        <v>11363</v>
      </c>
      <c r="C13761" t="s">
        <v>11364</v>
      </c>
      <c r="D13761" t="s">
        <v>11365</v>
      </c>
      <c r="E13761" t="s">
        <v>8521</v>
      </c>
      <c r="F13761" t="s">
        <v>34848</v>
      </c>
      <c r="G13761" t="s">
        <v>8588</v>
      </c>
      <c r="H13761" t="s">
        <v>8522</v>
      </c>
      <c r="I13761" t="s">
        <v>9402</v>
      </c>
      <c r="J13761" t="s">
        <v>31788</v>
      </c>
    </row>
    <row r="13762" spans="1:10" x14ac:dyDescent="0.25">
      <c r="A13762" t="s">
        <v>34849</v>
      </c>
      <c r="B13762" t="s">
        <v>34850</v>
      </c>
      <c r="C13762" t="s">
        <v>8520</v>
      </c>
      <c r="D13762" t="s">
        <v>34851</v>
      </c>
      <c r="E13762" t="s">
        <v>8521</v>
      </c>
      <c r="F13762" t="s">
        <v>34852</v>
      </c>
      <c r="G13762" t="s">
        <v>8588</v>
      </c>
      <c r="H13762" t="s">
        <v>8522</v>
      </c>
      <c r="I13762" t="s">
        <v>8691</v>
      </c>
      <c r="J13762" t="s">
        <v>10294</v>
      </c>
    </row>
    <row r="13763" spans="1:10" x14ac:dyDescent="0.25">
      <c r="A13763" t="s">
        <v>34849</v>
      </c>
      <c r="B13763" t="s">
        <v>34850</v>
      </c>
      <c r="C13763" t="s">
        <v>8520</v>
      </c>
      <c r="D13763" t="s">
        <v>34851</v>
      </c>
      <c r="E13763" t="s">
        <v>8516</v>
      </c>
      <c r="F13763" t="s">
        <v>34852</v>
      </c>
      <c r="G13763" t="s">
        <v>8588</v>
      </c>
      <c r="H13763" t="s">
        <v>8464</v>
      </c>
      <c r="I13763" t="s">
        <v>8691</v>
      </c>
      <c r="J13763" t="s">
        <v>10294</v>
      </c>
    </row>
    <row r="13764" spans="1:10" x14ac:dyDescent="0.25">
      <c r="A13764" t="s">
        <v>32696</v>
      </c>
      <c r="B13764" t="s">
        <v>32697</v>
      </c>
      <c r="C13764" t="s">
        <v>8520</v>
      </c>
      <c r="D13764" t="s">
        <v>231</v>
      </c>
      <c r="E13764" t="s">
        <v>8550</v>
      </c>
      <c r="F13764" t="s">
        <v>34853</v>
      </c>
      <c r="G13764" t="s">
        <v>8588</v>
      </c>
      <c r="H13764" t="s">
        <v>8522</v>
      </c>
      <c r="I13764" t="s">
        <v>8552</v>
      </c>
      <c r="J13764" t="s">
        <v>10142</v>
      </c>
    </row>
    <row r="13765" spans="1:10" x14ac:dyDescent="0.25">
      <c r="A13765" t="s">
        <v>21349</v>
      </c>
      <c r="B13765" t="s">
        <v>21350</v>
      </c>
      <c r="C13765" t="s">
        <v>8520</v>
      </c>
      <c r="D13765" t="s">
        <v>21351</v>
      </c>
      <c r="E13765" t="s">
        <v>8521</v>
      </c>
      <c r="F13765" t="s">
        <v>34854</v>
      </c>
      <c r="G13765" t="s">
        <v>8588</v>
      </c>
      <c r="H13765" t="s">
        <v>8522</v>
      </c>
      <c r="I13765" t="s">
        <v>9402</v>
      </c>
      <c r="J13765" t="s">
        <v>31788</v>
      </c>
    </row>
    <row r="13766" spans="1:10" x14ac:dyDescent="0.25">
      <c r="A13766" t="s">
        <v>34855</v>
      </c>
      <c r="B13766" t="s">
        <v>34856</v>
      </c>
      <c r="C13766" t="s">
        <v>34857</v>
      </c>
      <c r="D13766" t="s">
        <v>34858</v>
      </c>
      <c r="E13766" t="s">
        <v>8521</v>
      </c>
      <c r="F13766" t="s">
        <v>34859</v>
      </c>
      <c r="G13766" t="s">
        <v>8588</v>
      </c>
      <c r="H13766" t="s">
        <v>8522</v>
      </c>
      <c r="I13766" t="s">
        <v>8601</v>
      </c>
      <c r="J13766" t="s">
        <v>34860</v>
      </c>
    </row>
    <row r="13767" spans="1:10" x14ac:dyDescent="0.25">
      <c r="A13767" t="s">
        <v>34861</v>
      </c>
      <c r="B13767" t="s">
        <v>34862</v>
      </c>
      <c r="C13767" t="s">
        <v>8520</v>
      </c>
      <c r="D13767" t="s">
        <v>34863</v>
      </c>
      <c r="E13767" t="s">
        <v>8583</v>
      </c>
      <c r="F13767" t="s">
        <v>34864</v>
      </c>
      <c r="G13767" t="s">
        <v>8588</v>
      </c>
      <c r="H13767" t="s">
        <v>8522</v>
      </c>
      <c r="I13767" t="s">
        <v>8569</v>
      </c>
      <c r="J13767" t="s">
        <v>10142</v>
      </c>
    </row>
    <row r="13768" spans="1:10" x14ac:dyDescent="0.25">
      <c r="A13768" t="s">
        <v>11970</v>
      </c>
      <c r="B13768" t="s">
        <v>11971</v>
      </c>
      <c r="C13768" t="s">
        <v>11972</v>
      </c>
      <c r="D13768" t="s">
        <v>11973</v>
      </c>
      <c r="E13768" t="s">
        <v>8516</v>
      </c>
      <c r="F13768" t="s">
        <v>34865</v>
      </c>
      <c r="G13768" t="s">
        <v>8588</v>
      </c>
      <c r="H13768" t="s">
        <v>8464</v>
      </c>
      <c r="I13768" t="s">
        <v>9402</v>
      </c>
      <c r="J13768" t="s">
        <v>27951</v>
      </c>
    </row>
    <row r="13769" spans="1:10" x14ac:dyDescent="0.25">
      <c r="A13769" t="s">
        <v>11970</v>
      </c>
      <c r="B13769" t="s">
        <v>11971</v>
      </c>
      <c r="C13769" t="s">
        <v>11972</v>
      </c>
      <c r="D13769" t="s">
        <v>11973</v>
      </c>
      <c r="E13769" t="s">
        <v>8521</v>
      </c>
      <c r="F13769" t="s">
        <v>34865</v>
      </c>
      <c r="G13769" t="s">
        <v>8588</v>
      </c>
      <c r="H13769" t="s">
        <v>8522</v>
      </c>
      <c r="I13769" t="s">
        <v>9402</v>
      </c>
      <c r="J13769" t="s">
        <v>27951</v>
      </c>
    </row>
    <row r="13770" spans="1:10" x14ac:dyDescent="0.25">
      <c r="A13770" t="s">
        <v>34866</v>
      </c>
      <c r="B13770" t="s">
        <v>34867</v>
      </c>
      <c r="C13770" t="s">
        <v>34868</v>
      </c>
      <c r="D13770" t="s">
        <v>34869</v>
      </c>
      <c r="E13770" t="s">
        <v>8516</v>
      </c>
      <c r="F13770" t="s">
        <v>34870</v>
      </c>
      <c r="G13770" t="s">
        <v>8588</v>
      </c>
      <c r="H13770" t="s">
        <v>8464</v>
      </c>
      <c r="I13770" t="s">
        <v>9402</v>
      </c>
      <c r="J13770" t="s">
        <v>27951</v>
      </c>
    </row>
    <row r="13771" spans="1:10" x14ac:dyDescent="0.25">
      <c r="A13771" t="s">
        <v>34866</v>
      </c>
      <c r="B13771" t="s">
        <v>34867</v>
      </c>
      <c r="C13771" t="s">
        <v>34868</v>
      </c>
      <c r="D13771" t="s">
        <v>34869</v>
      </c>
      <c r="E13771" t="s">
        <v>8521</v>
      </c>
      <c r="F13771" t="s">
        <v>34870</v>
      </c>
      <c r="G13771" t="s">
        <v>8588</v>
      </c>
      <c r="H13771" t="s">
        <v>8522</v>
      </c>
      <c r="I13771" t="s">
        <v>9402</v>
      </c>
      <c r="J13771" t="s">
        <v>27951</v>
      </c>
    </row>
    <row r="13772" spans="1:10" x14ac:dyDescent="0.25">
      <c r="A13772" t="s">
        <v>34871</v>
      </c>
      <c r="B13772" t="s">
        <v>34872</v>
      </c>
      <c r="C13772" t="s">
        <v>8520</v>
      </c>
      <c r="D13772" t="s">
        <v>7161</v>
      </c>
      <c r="E13772" t="s">
        <v>8550</v>
      </c>
      <c r="F13772" t="s">
        <v>34873</v>
      </c>
      <c r="G13772" t="s">
        <v>8588</v>
      </c>
      <c r="H13772" t="s">
        <v>8522</v>
      </c>
      <c r="I13772" t="s">
        <v>8552</v>
      </c>
      <c r="J13772" t="s">
        <v>10142</v>
      </c>
    </row>
    <row r="13773" spans="1:10" x14ac:dyDescent="0.25">
      <c r="A13773" t="s">
        <v>34874</v>
      </c>
      <c r="B13773" t="s">
        <v>34875</v>
      </c>
      <c r="C13773" t="s">
        <v>34876</v>
      </c>
      <c r="D13773" t="s">
        <v>34877</v>
      </c>
      <c r="E13773" t="s">
        <v>8516</v>
      </c>
      <c r="F13773" t="s">
        <v>34878</v>
      </c>
      <c r="G13773" t="s">
        <v>8588</v>
      </c>
      <c r="H13773" t="s">
        <v>8464</v>
      </c>
      <c r="I13773" t="s">
        <v>9402</v>
      </c>
      <c r="J13773" t="s">
        <v>27951</v>
      </c>
    </row>
    <row r="13774" spans="1:10" x14ac:dyDescent="0.25">
      <c r="A13774" t="s">
        <v>34874</v>
      </c>
      <c r="B13774" t="s">
        <v>34875</v>
      </c>
      <c r="C13774" t="s">
        <v>34876</v>
      </c>
      <c r="D13774" t="s">
        <v>34877</v>
      </c>
      <c r="E13774" t="s">
        <v>8521</v>
      </c>
      <c r="F13774" t="s">
        <v>34878</v>
      </c>
      <c r="G13774" t="s">
        <v>8588</v>
      </c>
      <c r="H13774" t="s">
        <v>8522</v>
      </c>
      <c r="I13774" t="s">
        <v>9402</v>
      </c>
      <c r="J13774" t="s">
        <v>27951</v>
      </c>
    </row>
    <row r="13775" spans="1:10" x14ac:dyDescent="0.25">
      <c r="A13775" t="s">
        <v>29186</v>
      </c>
      <c r="B13775" t="s">
        <v>29187</v>
      </c>
      <c r="C13775" t="s">
        <v>29188</v>
      </c>
      <c r="D13775" t="s">
        <v>29189</v>
      </c>
      <c r="E13775" t="s">
        <v>8521</v>
      </c>
      <c r="F13775" t="s">
        <v>32855</v>
      </c>
      <c r="G13775" t="s">
        <v>8588</v>
      </c>
      <c r="H13775" t="s">
        <v>8522</v>
      </c>
      <c r="I13775" t="s">
        <v>9402</v>
      </c>
      <c r="J13775" t="s">
        <v>28460</v>
      </c>
    </row>
    <row r="13776" spans="1:10" x14ac:dyDescent="0.25">
      <c r="A13776" t="s">
        <v>34879</v>
      </c>
      <c r="B13776" t="s">
        <v>34880</v>
      </c>
      <c r="C13776" t="s">
        <v>34881</v>
      </c>
      <c r="D13776" t="s">
        <v>34882</v>
      </c>
      <c r="E13776" t="s">
        <v>8516</v>
      </c>
      <c r="F13776" t="s">
        <v>34883</v>
      </c>
      <c r="G13776" t="s">
        <v>8588</v>
      </c>
      <c r="H13776" t="s">
        <v>8464</v>
      </c>
      <c r="I13776" t="s">
        <v>9402</v>
      </c>
      <c r="J13776" t="s">
        <v>30162</v>
      </c>
    </row>
    <row r="13777" spans="1:10" x14ac:dyDescent="0.25">
      <c r="A13777" t="s">
        <v>34879</v>
      </c>
      <c r="B13777" t="s">
        <v>34880</v>
      </c>
      <c r="C13777" t="s">
        <v>34881</v>
      </c>
      <c r="D13777" t="s">
        <v>34882</v>
      </c>
      <c r="E13777" t="s">
        <v>8521</v>
      </c>
      <c r="F13777" t="s">
        <v>34883</v>
      </c>
      <c r="G13777" t="s">
        <v>8588</v>
      </c>
      <c r="H13777" t="s">
        <v>8522</v>
      </c>
      <c r="I13777" t="s">
        <v>9402</v>
      </c>
      <c r="J13777" t="s">
        <v>30162</v>
      </c>
    </row>
    <row r="13778" spans="1:10" x14ac:dyDescent="0.25">
      <c r="A13778" t="s">
        <v>34281</v>
      </c>
      <c r="B13778" t="s">
        <v>34282</v>
      </c>
      <c r="C13778" t="s">
        <v>34283</v>
      </c>
      <c r="D13778" t="s">
        <v>34284</v>
      </c>
      <c r="E13778" t="s">
        <v>8550</v>
      </c>
      <c r="F13778" t="s">
        <v>34285</v>
      </c>
      <c r="G13778" t="s">
        <v>8588</v>
      </c>
      <c r="H13778" t="s">
        <v>8464</v>
      </c>
      <c r="I13778" t="s">
        <v>8569</v>
      </c>
      <c r="J13778" t="s">
        <v>10147</v>
      </c>
    </row>
    <row r="13779" spans="1:10" x14ac:dyDescent="0.25">
      <c r="A13779" t="s">
        <v>32262</v>
      </c>
      <c r="B13779" t="s">
        <v>32263</v>
      </c>
      <c r="C13779" t="s">
        <v>32264</v>
      </c>
      <c r="D13779" t="s">
        <v>32265</v>
      </c>
      <c r="E13779" t="s">
        <v>8521</v>
      </c>
      <c r="F13779" t="s">
        <v>32266</v>
      </c>
      <c r="G13779" t="s">
        <v>8588</v>
      </c>
      <c r="H13779" t="s">
        <v>8522</v>
      </c>
      <c r="I13779" t="s">
        <v>9402</v>
      </c>
      <c r="J13779" t="s">
        <v>30162</v>
      </c>
    </row>
    <row r="13780" spans="1:10" x14ac:dyDescent="0.25">
      <c r="A13780" t="s">
        <v>34884</v>
      </c>
      <c r="B13780" t="s">
        <v>34885</v>
      </c>
      <c r="C13780" t="s">
        <v>34886</v>
      </c>
      <c r="D13780" t="s">
        <v>34887</v>
      </c>
      <c r="E13780" t="s">
        <v>8516</v>
      </c>
      <c r="F13780" t="s">
        <v>34888</v>
      </c>
      <c r="G13780" t="s">
        <v>8588</v>
      </c>
      <c r="H13780" t="s">
        <v>8464</v>
      </c>
      <c r="I13780" t="s">
        <v>8691</v>
      </c>
      <c r="J13780" t="s">
        <v>10294</v>
      </c>
    </row>
    <row r="13781" spans="1:10" x14ac:dyDescent="0.25">
      <c r="A13781" t="s">
        <v>34884</v>
      </c>
      <c r="B13781" t="s">
        <v>34885</v>
      </c>
      <c r="C13781" t="s">
        <v>34886</v>
      </c>
      <c r="D13781" t="s">
        <v>34887</v>
      </c>
      <c r="E13781" t="s">
        <v>8521</v>
      </c>
      <c r="F13781" t="s">
        <v>34888</v>
      </c>
      <c r="G13781" t="s">
        <v>8588</v>
      </c>
      <c r="H13781" t="s">
        <v>8522</v>
      </c>
      <c r="I13781" t="s">
        <v>8691</v>
      </c>
      <c r="J13781" t="s">
        <v>10294</v>
      </c>
    </row>
    <row r="13782" spans="1:10" x14ac:dyDescent="0.25">
      <c r="A13782" t="s">
        <v>34889</v>
      </c>
      <c r="B13782" t="s">
        <v>34890</v>
      </c>
      <c r="C13782" t="s">
        <v>8520</v>
      </c>
      <c r="D13782" t="s">
        <v>8520</v>
      </c>
      <c r="E13782" t="s">
        <v>8516</v>
      </c>
      <c r="F13782" t="s">
        <v>34891</v>
      </c>
      <c r="G13782" t="s">
        <v>8588</v>
      </c>
      <c r="H13782" t="s">
        <v>8464</v>
      </c>
      <c r="I13782" t="s">
        <v>9402</v>
      </c>
      <c r="J13782" t="s">
        <v>32719</v>
      </c>
    </row>
    <row r="13783" spans="1:10" x14ac:dyDescent="0.25">
      <c r="A13783" t="s">
        <v>10106</v>
      </c>
      <c r="B13783" t="s">
        <v>10107</v>
      </c>
      <c r="C13783" t="s">
        <v>8520</v>
      </c>
      <c r="D13783" t="s">
        <v>10108</v>
      </c>
      <c r="E13783" t="s">
        <v>8521</v>
      </c>
      <c r="F13783" t="s">
        <v>32646</v>
      </c>
      <c r="G13783" t="s">
        <v>8588</v>
      </c>
      <c r="H13783" t="s">
        <v>8522</v>
      </c>
      <c r="I13783" t="s">
        <v>9390</v>
      </c>
      <c r="J13783" t="s">
        <v>9391</v>
      </c>
    </row>
    <row r="13784" spans="1:10" x14ac:dyDescent="0.25">
      <c r="A13784" t="s">
        <v>34892</v>
      </c>
      <c r="B13784" t="s">
        <v>34893</v>
      </c>
      <c r="C13784" t="s">
        <v>34894</v>
      </c>
      <c r="D13784" t="s">
        <v>8087</v>
      </c>
      <c r="E13784" t="s">
        <v>21979</v>
      </c>
      <c r="F13784" t="s">
        <v>34895</v>
      </c>
      <c r="G13784" t="s">
        <v>8588</v>
      </c>
      <c r="H13784" t="s">
        <v>8522</v>
      </c>
      <c r="I13784" t="s">
        <v>21977</v>
      </c>
      <c r="J13784" t="s">
        <v>10142</v>
      </c>
    </row>
    <row r="13785" spans="1:10" x14ac:dyDescent="0.25">
      <c r="A13785" t="s">
        <v>27774</v>
      </c>
      <c r="B13785" t="s">
        <v>27775</v>
      </c>
      <c r="C13785" t="s">
        <v>27776</v>
      </c>
      <c r="D13785" t="s">
        <v>27777</v>
      </c>
      <c r="E13785" t="s">
        <v>8516</v>
      </c>
      <c r="F13785" t="s">
        <v>34896</v>
      </c>
      <c r="G13785" t="s">
        <v>8588</v>
      </c>
      <c r="H13785" t="s">
        <v>8464</v>
      </c>
      <c r="I13785" t="s">
        <v>9402</v>
      </c>
      <c r="J13785" t="s">
        <v>30162</v>
      </c>
    </row>
    <row r="13786" spans="1:10" x14ac:dyDescent="0.25">
      <c r="A13786" t="s">
        <v>27774</v>
      </c>
      <c r="B13786" t="s">
        <v>27775</v>
      </c>
      <c r="C13786" t="s">
        <v>27776</v>
      </c>
      <c r="D13786" t="s">
        <v>27777</v>
      </c>
      <c r="E13786" t="s">
        <v>8521</v>
      </c>
      <c r="F13786" t="s">
        <v>34896</v>
      </c>
      <c r="G13786" t="s">
        <v>8588</v>
      </c>
      <c r="H13786" t="s">
        <v>8522</v>
      </c>
      <c r="I13786" t="s">
        <v>9402</v>
      </c>
      <c r="J13786" t="s">
        <v>30162</v>
      </c>
    </row>
    <row r="13787" spans="1:10" x14ac:dyDescent="0.25">
      <c r="A13787" t="s">
        <v>34897</v>
      </c>
      <c r="B13787" t="s">
        <v>34898</v>
      </c>
      <c r="C13787" t="s">
        <v>34899</v>
      </c>
      <c r="D13787" t="s">
        <v>34900</v>
      </c>
      <c r="E13787" t="s">
        <v>8583</v>
      </c>
      <c r="F13787" t="s">
        <v>34901</v>
      </c>
      <c r="G13787" t="s">
        <v>8588</v>
      </c>
      <c r="H13787" t="s">
        <v>8522</v>
      </c>
      <c r="I13787" t="s">
        <v>8569</v>
      </c>
      <c r="J13787" t="s">
        <v>10142</v>
      </c>
    </row>
    <row r="13788" spans="1:10" x14ac:dyDescent="0.25">
      <c r="A13788" t="s">
        <v>34902</v>
      </c>
      <c r="B13788" t="s">
        <v>34903</v>
      </c>
      <c r="C13788" t="s">
        <v>8520</v>
      </c>
      <c r="D13788" t="s">
        <v>34904</v>
      </c>
      <c r="E13788" t="s">
        <v>8583</v>
      </c>
      <c r="F13788" t="s">
        <v>34905</v>
      </c>
      <c r="G13788" t="s">
        <v>8588</v>
      </c>
      <c r="H13788" t="s">
        <v>8522</v>
      </c>
      <c r="I13788" t="s">
        <v>8569</v>
      </c>
      <c r="J13788" t="s">
        <v>10142</v>
      </c>
    </row>
    <row r="13789" spans="1:10" x14ac:dyDescent="0.25">
      <c r="A13789" t="s">
        <v>34906</v>
      </c>
      <c r="B13789" t="s">
        <v>34907</v>
      </c>
      <c r="C13789" t="s">
        <v>8520</v>
      </c>
      <c r="D13789" t="s">
        <v>34908</v>
      </c>
      <c r="E13789" t="s">
        <v>8583</v>
      </c>
      <c r="F13789" t="s">
        <v>34909</v>
      </c>
      <c r="G13789" t="s">
        <v>8588</v>
      </c>
      <c r="H13789" t="s">
        <v>8522</v>
      </c>
      <c r="I13789" t="s">
        <v>8569</v>
      </c>
      <c r="J13789" t="s">
        <v>10142</v>
      </c>
    </row>
    <row r="13790" spans="1:10" x14ac:dyDescent="0.25">
      <c r="A13790" t="s">
        <v>34910</v>
      </c>
      <c r="B13790" t="s">
        <v>34911</v>
      </c>
      <c r="C13790" t="s">
        <v>8520</v>
      </c>
      <c r="D13790" t="s">
        <v>34912</v>
      </c>
      <c r="E13790" t="s">
        <v>8583</v>
      </c>
      <c r="F13790" t="s">
        <v>34913</v>
      </c>
      <c r="G13790" t="s">
        <v>8588</v>
      </c>
      <c r="H13790" t="s">
        <v>8522</v>
      </c>
      <c r="I13790" t="s">
        <v>8569</v>
      </c>
      <c r="J13790" t="s">
        <v>10142</v>
      </c>
    </row>
    <row r="13791" spans="1:10" x14ac:dyDescent="0.25">
      <c r="A13791" t="s">
        <v>34914</v>
      </c>
      <c r="B13791" t="s">
        <v>34915</v>
      </c>
      <c r="C13791" t="s">
        <v>8520</v>
      </c>
      <c r="D13791" t="s">
        <v>34916</v>
      </c>
      <c r="E13791" t="s">
        <v>8583</v>
      </c>
      <c r="F13791" t="s">
        <v>34913</v>
      </c>
      <c r="G13791" t="s">
        <v>8588</v>
      </c>
      <c r="H13791" t="s">
        <v>8522</v>
      </c>
      <c r="I13791" t="s">
        <v>8569</v>
      </c>
      <c r="J13791" t="s">
        <v>10142</v>
      </c>
    </row>
    <row r="13792" spans="1:10" x14ac:dyDescent="0.25">
      <c r="A13792" t="s">
        <v>34917</v>
      </c>
      <c r="B13792" t="s">
        <v>34918</v>
      </c>
      <c r="C13792" t="s">
        <v>8520</v>
      </c>
      <c r="D13792" t="s">
        <v>34919</v>
      </c>
      <c r="E13792" t="s">
        <v>8516</v>
      </c>
      <c r="F13792" t="s">
        <v>34920</v>
      </c>
      <c r="G13792" t="s">
        <v>8588</v>
      </c>
      <c r="H13792" t="s">
        <v>8464</v>
      </c>
      <c r="I13792" t="s">
        <v>8589</v>
      </c>
      <c r="J13792" t="s">
        <v>8589</v>
      </c>
    </row>
    <row r="13793" spans="1:10" x14ac:dyDescent="0.25">
      <c r="A13793" t="s">
        <v>34917</v>
      </c>
      <c r="B13793" t="s">
        <v>34918</v>
      </c>
      <c r="C13793" t="s">
        <v>8520</v>
      </c>
      <c r="D13793" t="s">
        <v>34919</v>
      </c>
      <c r="E13793" t="s">
        <v>8521</v>
      </c>
      <c r="F13793" t="s">
        <v>34920</v>
      </c>
      <c r="G13793" t="s">
        <v>8588</v>
      </c>
      <c r="H13793" t="s">
        <v>8522</v>
      </c>
      <c r="I13793" t="s">
        <v>8589</v>
      </c>
      <c r="J13793" t="s">
        <v>8589</v>
      </c>
    </row>
    <row r="13794" spans="1:10" x14ac:dyDescent="0.25">
      <c r="A13794" t="s">
        <v>34921</v>
      </c>
      <c r="B13794" t="s">
        <v>34922</v>
      </c>
      <c r="C13794" t="s">
        <v>34923</v>
      </c>
      <c r="D13794" t="s">
        <v>34924</v>
      </c>
      <c r="E13794" t="s">
        <v>8516</v>
      </c>
      <c r="F13794" t="s">
        <v>34925</v>
      </c>
      <c r="G13794" t="s">
        <v>8588</v>
      </c>
      <c r="H13794" t="s">
        <v>8464</v>
      </c>
      <c r="I13794" t="s">
        <v>8519</v>
      </c>
      <c r="J13794" t="s">
        <v>10882</v>
      </c>
    </row>
    <row r="13795" spans="1:10" x14ac:dyDescent="0.25">
      <c r="A13795" t="s">
        <v>34921</v>
      </c>
      <c r="B13795" t="s">
        <v>34922</v>
      </c>
      <c r="C13795" t="s">
        <v>34923</v>
      </c>
      <c r="D13795" t="s">
        <v>34924</v>
      </c>
      <c r="E13795" t="s">
        <v>8521</v>
      </c>
      <c r="F13795" t="s">
        <v>34925</v>
      </c>
      <c r="G13795" t="s">
        <v>8588</v>
      </c>
      <c r="H13795" t="s">
        <v>8522</v>
      </c>
      <c r="I13795" t="s">
        <v>8519</v>
      </c>
      <c r="J13795" t="s">
        <v>10882</v>
      </c>
    </row>
    <row r="13796" spans="1:10" x14ac:dyDescent="0.25">
      <c r="A13796" t="s">
        <v>27723</v>
      </c>
      <c r="B13796" t="s">
        <v>27724</v>
      </c>
      <c r="C13796" t="s">
        <v>27725</v>
      </c>
      <c r="D13796" t="s">
        <v>27726</v>
      </c>
      <c r="E13796" t="s">
        <v>8516</v>
      </c>
      <c r="F13796" t="s">
        <v>34926</v>
      </c>
      <c r="G13796" t="s">
        <v>8588</v>
      </c>
      <c r="H13796" t="s">
        <v>8464</v>
      </c>
      <c r="I13796" t="s">
        <v>9390</v>
      </c>
      <c r="J13796" t="s">
        <v>9391</v>
      </c>
    </row>
    <row r="13797" spans="1:10" x14ac:dyDescent="0.25">
      <c r="A13797" t="s">
        <v>34927</v>
      </c>
      <c r="B13797" t="s">
        <v>34928</v>
      </c>
      <c r="C13797" t="s">
        <v>34929</v>
      </c>
      <c r="D13797" t="s">
        <v>6384</v>
      </c>
      <c r="E13797" t="s">
        <v>8583</v>
      </c>
      <c r="F13797" t="s">
        <v>34930</v>
      </c>
      <c r="G13797" t="s">
        <v>8588</v>
      </c>
      <c r="H13797" t="s">
        <v>8522</v>
      </c>
      <c r="I13797" t="s">
        <v>8569</v>
      </c>
      <c r="J13797" t="s">
        <v>10142</v>
      </c>
    </row>
    <row r="13798" spans="1:10" x14ac:dyDescent="0.25">
      <c r="A13798" t="s">
        <v>22647</v>
      </c>
      <c r="B13798" t="s">
        <v>22648</v>
      </c>
      <c r="C13798" t="s">
        <v>22649</v>
      </c>
      <c r="D13798" t="s">
        <v>22650</v>
      </c>
      <c r="E13798" t="s">
        <v>8521</v>
      </c>
      <c r="F13798" t="s">
        <v>34931</v>
      </c>
      <c r="G13798" t="s">
        <v>8588</v>
      </c>
      <c r="H13798" t="s">
        <v>8522</v>
      </c>
      <c r="I13798" t="s">
        <v>9402</v>
      </c>
      <c r="J13798" t="s">
        <v>34932</v>
      </c>
    </row>
    <row r="13799" spans="1:10" x14ac:dyDescent="0.25">
      <c r="A13799" t="s">
        <v>34933</v>
      </c>
      <c r="B13799" t="s">
        <v>34934</v>
      </c>
      <c r="C13799" t="s">
        <v>34935</v>
      </c>
      <c r="D13799" t="s">
        <v>34936</v>
      </c>
      <c r="E13799" t="s">
        <v>8516</v>
      </c>
      <c r="F13799" t="s">
        <v>34937</v>
      </c>
      <c r="G13799" t="s">
        <v>8588</v>
      </c>
      <c r="H13799" t="s">
        <v>8464</v>
      </c>
      <c r="I13799" t="s">
        <v>8865</v>
      </c>
      <c r="J13799" t="s">
        <v>28521</v>
      </c>
    </row>
    <row r="13800" spans="1:10" x14ac:dyDescent="0.25">
      <c r="A13800" t="s">
        <v>34933</v>
      </c>
      <c r="B13800" t="s">
        <v>34934</v>
      </c>
      <c r="C13800" t="s">
        <v>34935</v>
      </c>
      <c r="D13800" t="s">
        <v>34936</v>
      </c>
      <c r="E13800" t="s">
        <v>8521</v>
      </c>
      <c r="F13800" t="s">
        <v>34937</v>
      </c>
      <c r="G13800" t="s">
        <v>8588</v>
      </c>
      <c r="H13800" t="s">
        <v>8522</v>
      </c>
      <c r="I13800" t="s">
        <v>8865</v>
      </c>
      <c r="J13800" t="s">
        <v>28521</v>
      </c>
    </row>
    <row r="13801" spans="1:10" x14ac:dyDescent="0.25">
      <c r="A13801" t="s">
        <v>34938</v>
      </c>
      <c r="B13801" t="s">
        <v>34939</v>
      </c>
      <c r="C13801" t="s">
        <v>34940</v>
      </c>
      <c r="D13801" t="s">
        <v>34941</v>
      </c>
      <c r="E13801" t="s">
        <v>8516</v>
      </c>
      <c r="F13801" t="s">
        <v>34937</v>
      </c>
      <c r="G13801" t="s">
        <v>8588</v>
      </c>
      <c r="H13801" t="s">
        <v>8464</v>
      </c>
      <c r="I13801" t="s">
        <v>8691</v>
      </c>
      <c r="J13801" t="s">
        <v>10294</v>
      </c>
    </row>
    <row r="13802" spans="1:10" x14ac:dyDescent="0.25">
      <c r="A13802" t="s">
        <v>34938</v>
      </c>
      <c r="B13802" t="s">
        <v>34939</v>
      </c>
      <c r="C13802" t="s">
        <v>34940</v>
      </c>
      <c r="D13802" t="s">
        <v>34941</v>
      </c>
      <c r="E13802" t="s">
        <v>8521</v>
      </c>
      <c r="F13802" t="s">
        <v>34937</v>
      </c>
      <c r="G13802" t="s">
        <v>8588</v>
      </c>
      <c r="H13802" t="s">
        <v>8522</v>
      </c>
      <c r="I13802" t="s">
        <v>8691</v>
      </c>
      <c r="J13802" t="s">
        <v>10294</v>
      </c>
    </row>
    <row r="13803" spans="1:10" x14ac:dyDescent="0.25">
      <c r="A13803" t="s">
        <v>34942</v>
      </c>
      <c r="B13803" t="s">
        <v>34943</v>
      </c>
      <c r="C13803" t="s">
        <v>34944</v>
      </c>
      <c r="D13803" t="s">
        <v>34945</v>
      </c>
      <c r="E13803" t="s">
        <v>8516</v>
      </c>
      <c r="F13803" t="s">
        <v>34946</v>
      </c>
      <c r="G13803" t="s">
        <v>8588</v>
      </c>
      <c r="H13803" t="s">
        <v>8464</v>
      </c>
      <c r="I13803" t="s">
        <v>8691</v>
      </c>
      <c r="J13803" t="s">
        <v>10294</v>
      </c>
    </row>
    <row r="13804" spans="1:10" x14ac:dyDescent="0.25">
      <c r="A13804" t="s">
        <v>34942</v>
      </c>
      <c r="B13804" t="s">
        <v>34943</v>
      </c>
      <c r="C13804" t="s">
        <v>34944</v>
      </c>
      <c r="D13804" t="s">
        <v>34945</v>
      </c>
      <c r="E13804" t="s">
        <v>8521</v>
      </c>
      <c r="F13804" t="s">
        <v>34946</v>
      </c>
      <c r="G13804" t="s">
        <v>8588</v>
      </c>
      <c r="H13804" t="s">
        <v>8522</v>
      </c>
      <c r="I13804" t="s">
        <v>8691</v>
      </c>
      <c r="J13804" t="s">
        <v>10294</v>
      </c>
    </row>
    <row r="13805" spans="1:10" x14ac:dyDescent="0.25">
      <c r="A13805" t="s">
        <v>34947</v>
      </c>
      <c r="B13805" t="s">
        <v>34948</v>
      </c>
      <c r="C13805" t="s">
        <v>8520</v>
      </c>
      <c r="D13805" t="s">
        <v>34949</v>
      </c>
      <c r="E13805" t="s">
        <v>8583</v>
      </c>
      <c r="F13805" t="s">
        <v>34950</v>
      </c>
      <c r="G13805" t="s">
        <v>8588</v>
      </c>
      <c r="H13805" t="s">
        <v>8522</v>
      </c>
      <c r="I13805" t="s">
        <v>8569</v>
      </c>
      <c r="J13805" t="s">
        <v>10142</v>
      </c>
    </row>
    <row r="13806" spans="1:10" x14ac:dyDescent="0.25">
      <c r="A13806" t="s">
        <v>34951</v>
      </c>
      <c r="B13806" t="s">
        <v>34952</v>
      </c>
      <c r="C13806" t="s">
        <v>34953</v>
      </c>
      <c r="D13806" t="s">
        <v>34954</v>
      </c>
      <c r="E13806" t="s">
        <v>8516</v>
      </c>
      <c r="F13806" t="s">
        <v>34955</v>
      </c>
      <c r="G13806" t="s">
        <v>8588</v>
      </c>
      <c r="H13806" t="s">
        <v>8464</v>
      </c>
      <c r="I13806" t="s">
        <v>9402</v>
      </c>
      <c r="J13806" t="s">
        <v>30162</v>
      </c>
    </row>
    <row r="13807" spans="1:10" x14ac:dyDescent="0.25">
      <c r="A13807" t="s">
        <v>34951</v>
      </c>
      <c r="B13807" t="s">
        <v>34952</v>
      </c>
      <c r="C13807" t="s">
        <v>34953</v>
      </c>
      <c r="D13807" t="s">
        <v>34954</v>
      </c>
      <c r="E13807" t="s">
        <v>8521</v>
      </c>
      <c r="F13807" t="s">
        <v>34955</v>
      </c>
      <c r="G13807" t="s">
        <v>8588</v>
      </c>
      <c r="H13807" t="s">
        <v>8522</v>
      </c>
      <c r="I13807" t="s">
        <v>9402</v>
      </c>
      <c r="J13807" t="s">
        <v>30162</v>
      </c>
    </row>
    <row r="13808" spans="1:10" x14ac:dyDescent="0.25">
      <c r="A13808" t="s">
        <v>30682</v>
      </c>
      <c r="B13808" t="s">
        <v>30683</v>
      </c>
      <c r="C13808" t="s">
        <v>30684</v>
      </c>
      <c r="D13808" t="s">
        <v>30685</v>
      </c>
      <c r="E13808" t="s">
        <v>8516</v>
      </c>
      <c r="F13808" t="s">
        <v>34956</v>
      </c>
      <c r="G13808" t="s">
        <v>8588</v>
      </c>
      <c r="H13808" t="s">
        <v>8464</v>
      </c>
      <c r="I13808" t="s">
        <v>8519</v>
      </c>
      <c r="J13808" t="s">
        <v>10882</v>
      </c>
    </row>
    <row r="13809" spans="1:10" x14ac:dyDescent="0.25">
      <c r="A13809" t="s">
        <v>30682</v>
      </c>
      <c r="B13809" t="s">
        <v>30683</v>
      </c>
      <c r="C13809" t="s">
        <v>30684</v>
      </c>
      <c r="D13809" t="s">
        <v>30685</v>
      </c>
      <c r="E13809" t="s">
        <v>8521</v>
      </c>
      <c r="F13809" t="s">
        <v>34956</v>
      </c>
      <c r="G13809" t="s">
        <v>8588</v>
      </c>
      <c r="H13809" t="s">
        <v>8522</v>
      </c>
      <c r="I13809" t="s">
        <v>8519</v>
      </c>
      <c r="J13809" t="s">
        <v>10882</v>
      </c>
    </row>
    <row r="13810" spans="1:10" x14ac:dyDescent="0.25">
      <c r="A13810" t="s">
        <v>23645</v>
      </c>
      <c r="B13810" t="s">
        <v>23646</v>
      </c>
      <c r="C13810" t="s">
        <v>23647</v>
      </c>
      <c r="D13810" t="s">
        <v>23648</v>
      </c>
      <c r="E13810" t="s">
        <v>8521</v>
      </c>
      <c r="F13810" t="s">
        <v>34788</v>
      </c>
      <c r="G13810" t="s">
        <v>8588</v>
      </c>
      <c r="H13810" t="s">
        <v>8522</v>
      </c>
      <c r="I13810" t="s">
        <v>22195</v>
      </c>
      <c r="J13810" t="s">
        <v>22195</v>
      </c>
    </row>
    <row r="13811" spans="1:10" x14ac:dyDescent="0.25">
      <c r="A13811" t="s">
        <v>23645</v>
      </c>
      <c r="B13811" t="s">
        <v>23646</v>
      </c>
      <c r="C13811" t="s">
        <v>23647</v>
      </c>
      <c r="D13811" t="s">
        <v>23648</v>
      </c>
      <c r="E13811" t="s">
        <v>8516</v>
      </c>
      <c r="F13811" t="s">
        <v>34788</v>
      </c>
      <c r="G13811" t="s">
        <v>8588</v>
      </c>
      <c r="H13811" t="s">
        <v>8464</v>
      </c>
      <c r="I13811" t="s">
        <v>22195</v>
      </c>
      <c r="J13811" t="s">
        <v>22195</v>
      </c>
    </row>
    <row r="13812" spans="1:10" x14ac:dyDescent="0.25">
      <c r="A13812" t="s">
        <v>23645</v>
      </c>
      <c r="B13812" t="s">
        <v>23646</v>
      </c>
      <c r="C13812" t="s">
        <v>23647</v>
      </c>
      <c r="D13812" t="s">
        <v>23648</v>
      </c>
      <c r="E13812" t="s">
        <v>8521</v>
      </c>
      <c r="F13812" t="s">
        <v>33151</v>
      </c>
      <c r="G13812" t="s">
        <v>8588</v>
      </c>
      <c r="H13812" t="s">
        <v>8522</v>
      </c>
      <c r="I13812" t="s">
        <v>9402</v>
      </c>
      <c r="J13812" t="s">
        <v>31788</v>
      </c>
    </row>
    <row r="13813" spans="1:10" x14ac:dyDescent="0.25">
      <c r="A13813" t="s">
        <v>34957</v>
      </c>
      <c r="B13813" t="s">
        <v>34958</v>
      </c>
      <c r="C13813" t="s">
        <v>8520</v>
      </c>
      <c r="D13813" t="s">
        <v>34959</v>
      </c>
      <c r="E13813" t="s">
        <v>8583</v>
      </c>
      <c r="F13813" t="s">
        <v>34960</v>
      </c>
      <c r="G13813" t="s">
        <v>8588</v>
      </c>
      <c r="H13813" t="s">
        <v>8522</v>
      </c>
      <c r="I13813" t="s">
        <v>8569</v>
      </c>
      <c r="J13813" t="s">
        <v>10142</v>
      </c>
    </row>
    <row r="13814" spans="1:10" x14ac:dyDescent="0.25">
      <c r="A13814" t="s">
        <v>34961</v>
      </c>
      <c r="B13814" t="s">
        <v>34962</v>
      </c>
      <c r="C13814" t="s">
        <v>8520</v>
      </c>
      <c r="D13814" t="s">
        <v>34963</v>
      </c>
      <c r="E13814" t="s">
        <v>8550</v>
      </c>
      <c r="F13814" t="s">
        <v>34964</v>
      </c>
      <c r="G13814" t="s">
        <v>8588</v>
      </c>
      <c r="H13814" t="s">
        <v>8522</v>
      </c>
      <c r="I13814" t="s">
        <v>8552</v>
      </c>
      <c r="J13814" t="s">
        <v>10142</v>
      </c>
    </row>
    <row r="13815" spans="1:10" x14ac:dyDescent="0.25">
      <c r="A13815" t="s">
        <v>34965</v>
      </c>
      <c r="B13815" t="s">
        <v>34966</v>
      </c>
      <c r="C13815" t="s">
        <v>8520</v>
      </c>
      <c r="D13815" t="s">
        <v>34967</v>
      </c>
      <c r="E13815" t="s">
        <v>8550</v>
      </c>
      <c r="F13815" t="s">
        <v>34968</v>
      </c>
      <c r="G13815" t="s">
        <v>8588</v>
      </c>
      <c r="H13815" t="s">
        <v>8522</v>
      </c>
      <c r="I13815" t="s">
        <v>8552</v>
      </c>
      <c r="J13815" t="s">
        <v>10142</v>
      </c>
    </row>
    <row r="13816" spans="1:10" x14ac:dyDescent="0.25">
      <c r="A13816" t="s">
        <v>34969</v>
      </c>
      <c r="B13816" t="s">
        <v>34970</v>
      </c>
      <c r="C13816" t="s">
        <v>8520</v>
      </c>
      <c r="D13816" t="s">
        <v>34971</v>
      </c>
      <c r="E13816" t="s">
        <v>8550</v>
      </c>
      <c r="F13816" t="s">
        <v>34972</v>
      </c>
      <c r="G13816" t="s">
        <v>8588</v>
      </c>
      <c r="H13816" t="s">
        <v>8522</v>
      </c>
      <c r="I13816" t="s">
        <v>8552</v>
      </c>
      <c r="J13816" t="s">
        <v>10142</v>
      </c>
    </row>
    <row r="13817" spans="1:10" x14ac:dyDescent="0.25">
      <c r="A13817" t="s">
        <v>34973</v>
      </c>
      <c r="B13817" t="s">
        <v>34974</v>
      </c>
      <c r="C13817" t="s">
        <v>8520</v>
      </c>
      <c r="D13817" t="s">
        <v>34975</v>
      </c>
      <c r="E13817" t="s">
        <v>8550</v>
      </c>
      <c r="F13817" t="s">
        <v>34972</v>
      </c>
      <c r="G13817" t="s">
        <v>8588</v>
      </c>
      <c r="H13817" t="s">
        <v>8522</v>
      </c>
      <c r="I13817" t="s">
        <v>8552</v>
      </c>
      <c r="J13817" t="s">
        <v>10142</v>
      </c>
    </row>
    <row r="13818" spans="1:10" x14ac:dyDescent="0.25">
      <c r="A13818" t="s">
        <v>20937</v>
      </c>
      <c r="B13818" t="s">
        <v>20938</v>
      </c>
      <c r="C13818" t="s">
        <v>20939</v>
      </c>
      <c r="D13818" t="s">
        <v>20940</v>
      </c>
      <c r="E13818" t="s">
        <v>8516</v>
      </c>
      <c r="F13818" t="s">
        <v>34976</v>
      </c>
      <c r="G13818" t="s">
        <v>8588</v>
      </c>
      <c r="H13818" t="s">
        <v>8464</v>
      </c>
      <c r="I13818" t="s">
        <v>9402</v>
      </c>
      <c r="J13818" t="s">
        <v>27004</v>
      </c>
    </row>
    <row r="13819" spans="1:10" x14ac:dyDescent="0.25">
      <c r="A13819" t="s">
        <v>20937</v>
      </c>
      <c r="B13819" t="s">
        <v>20938</v>
      </c>
      <c r="C13819" t="s">
        <v>20939</v>
      </c>
      <c r="D13819" t="s">
        <v>20940</v>
      </c>
      <c r="E13819" t="s">
        <v>8521</v>
      </c>
      <c r="F13819" t="s">
        <v>34976</v>
      </c>
      <c r="G13819" t="s">
        <v>8588</v>
      </c>
      <c r="H13819" t="s">
        <v>8522</v>
      </c>
      <c r="I13819" t="s">
        <v>9402</v>
      </c>
      <c r="J13819" t="s">
        <v>27004</v>
      </c>
    </row>
    <row r="13820" spans="1:10" x14ac:dyDescent="0.25">
      <c r="A13820" t="s">
        <v>12008</v>
      </c>
      <c r="B13820" t="s">
        <v>12009</v>
      </c>
      <c r="C13820" t="s">
        <v>12010</v>
      </c>
      <c r="D13820" t="s">
        <v>12011</v>
      </c>
      <c r="E13820" t="s">
        <v>8521</v>
      </c>
      <c r="F13820" t="s">
        <v>32361</v>
      </c>
      <c r="G13820" t="s">
        <v>8588</v>
      </c>
      <c r="H13820" t="s">
        <v>8522</v>
      </c>
      <c r="I13820" t="s">
        <v>9402</v>
      </c>
      <c r="J13820" t="s">
        <v>32362</v>
      </c>
    </row>
    <row r="13821" spans="1:10" x14ac:dyDescent="0.25">
      <c r="A13821" t="s">
        <v>34977</v>
      </c>
      <c r="B13821" t="s">
        <v>34978</v>
      </c>
      <c r="C13821" t="s">
        <v>34979</v>
      </c>
      <c r="D13821" t="s">
        <v>34980</v>
      </c>
      <c r="E13821" t="s">
        <v>8516</v>
      </c>
      <c r="F13821" t="s">
        <v>34981</v>
      </c>
      <c r="G13821" t="s">
        <v>8588</v>
      </c>
      <c r="H13821" t="s">
        <v>8464</v>
      </c>
      <c r="I13821" t="s">
        <v>9402</v>
      </c>
      <c r="J13821" t="s">
        <v>30162</v>
      </c>
    </row>
    <row r="13822" spans="1:10" x14ac:dyDescent="0.25">
      <c r="A13822" t="s">
        <v>34977</v>
      </c>
      <c r="B13822" t="s">
        <v>34978</v>
      </c>
      <c r="C13822" t="s">
        <v>34979</v>
      </c>
      <c r="D13822" t="s">
        <v>34980</v>
      </c>
      <c r="E13822" t="s">
        <v>8521</v>
      </c>
      <c r="F13822" t="s">
        <v>34981</v>
      </c>
      <c r="G13822" t="s">
        <v>8588</v>
      </c>
      <c r="H13822" t="s">
        <v>8522</v>
      </c>
      <c r="I13822" t="s">
        <v>9402</v>
      </c>
      <c r="J13822" t="s">
        <v>30162</v>
      </c>
    </row>
    <row r="13823" spans="1:10" x14ac:dyDescent="0.25">
      <c r="A13823" t="s">
        <v>10066</v>
      </c>
      <c r="B13823" t="s">
        <v>10067</v>
      </c>
      <c r="C13823" t="s">
        <v>10068</v>
      </c>
      <c r="D13823" t="s">
        <v>10069</v>
      </c>
      <c r="E13823" t="s">
        <v>8516</v>
      </c>
      <c r="F13823" t="s">
        <v>34982</v>
      </c>
      <c r="G13823" t="s">
        <v>8588</v>
      </c>
      <c r="H13823" t="s">
        <v>8464</v>
      </c>
      <c r="I13823" t="s">
        <v>9402</v>
      </c>
      <c r="J13823" t="s">
        <v>30162</v>
      </c>
    </row>
    <row r="13824" spans="1:10" x14ac:dyDescent="0.25">
      <c r="A13824" t="s">
        <v>10066</v>
      </c>
      <c r="B13824" t="s">
        <v>10067</v>
      </c>
      <c r="C13824" t="s">
        <v>10068</v>
      </c>
      <c r="D13824" t="s">
        <v>10069</v>
      </c>
      <c r="E13824" t="s">
        <v>8521</v>
      </c>
      <c r="F13824" t="s">
        <v>34982</v>
      </c>
      <c r="G13824" t="s">
        <v>8588</v>
      </c>
      <c r="H13824" t="s">
        <v>8522</v>
      </c>
      <c r="I13824" t="s">
        <v>9402</v>
      </c>
      <c r="J13824" t="s">
        <v>30162</v>
      </c>
    </row>
    <row r="13825" spans="1:10" x14ac:dyDescent="0.25">
      <c r="A13825" t="s">
        <v>24389</v>
      </c>
      <c r="B13825" t="s">
        <v>24390</v>
      </c>
      <c r="C13825" t="s">
        <v>24391</v>
      </c>
      <c r="D13825" t="s">
        <v>24392</v>
      </c>
      <c r="E13825" t="s">
        <v>8516</v>
      </c>
      <c r="F13825" t="s">
        <v>34983</v>
      </c>
      <c r="G13825" t="s">
        <v>8588</v>
      </c>
      <c r="H13825" t="s">
        <v>8464</v>
      </c>
      <c r="I13825" t="s">
        <v>8519</v>
      </c>
      <c r="J13825" t="s">
        <v>10882</v>
      </c>
    </row>
    <row r="13826" spans="1:10" x14ac:dyDescent="0.25">
      <c r="A13826" t="s">
        <v>24389</v>
      </c>
      <c r="B13826" t="s">
        <v>24390</v>
      </c>
      <c r="C13826" t="s">
        <v>24391</v>
      </c>
      <c r="D13826" t="s">
        <v>24392</v>
      </c>
      <c r="E13826" t="s">
        <v>8521</v>
      </c>
      <c r="F13826" t="s">
        <v>34983</v>
      </c>
      <c r="G13826" t="s">
        <v>8588</v>
      </c>
      <c r="H13826" t="s">
        <v>8522</v>
      </c>
      <c r="I13826" t="s">
        <v>8519</v>
      </c>
      <c r="J13826" t="s">
        <v>10882</v>
      </c>
    </row>
    <row r="13827" spans="1:10" x14ac:dyDescent="0.25">
      <c r="A13827" t="s">
        <v>34984</v>
      </c>
      <c r="B13827" t="s">
        <v>34985</v>
      </c>
      <c r="C13827" t="s">
        <v>34986</v>
      </c>
      <c r="D13827" t="s">
        <v>34987</v>
      </c>
      <c r="E13827" t="s">
        <v>8516</v>
      </c>
      <c r="F13827" t="s">
        <v>34988</v>
      </c>
      <c r="G13827" t="s">
        <v>8588</v>
      </c>
      <c r="H13827" t="s">
        <v>8464</v>
      </c>
      <c r="I13827" t="s">
        <v>8691</v>
      </c>
      <c r="J13827" t="s">
        <v>10294</v>
      </c>
    </row>
    <row r="13828" spans="1:10" x14ac:dyDescent="0.25">
      <c r="A13828" t="s">
        <v>34984</v>
      </c>
      <c r="B13828" t="s">
        <v>34985</v>
      </c>
      <c r="C13828" t="s">
        <v>34986</v>
      </c>
      <c r="D13828" t="s">
        <v>34987</v>
      </c>
      <c r="E13828" t="s">
        <v>8521</v>
      </c>
      <c r="F13828" t="s">
        <v>34988</v>
      </c>
      <c r="G13828" t="s">
        <v>8588</v>
      </c>
      <c r="H13828" t="s">
        <v>8522</v>
      </c>
      <c r="I13828" t="s">
        <v>8691</v>
      </c>
      <c r="J13828" t="s">
        <v>10294</v>
      </c>
    </row>
    <row r="13829" spans="1:10" x14ac:dyDescent="0.25">
      <c r="A13829" t="s">
        <v>32837</v>
      </c>
      <c r="B13829" t="s">
        <v>32838</v>
      </c>
      <c r="C13829" t="s">
        <v>32839</v>
      </c>
      <c r="D13829" t="s">
        <v>32840</v>
      </c>
      <c r="E13829" t="s">
        <v>8516</v>
      </c>
      <c r="F13829" t="s">
        <v>34989</v>
      </c>
      <c r="G13829" t="s">
        <v>8588</v>
      </c>
      <c r="H13829" t="s">
        <v>8464</v>
      </c>
      <c r="I13829" t="s">
        <v>8691</v>
      </c>
      <c r="J13829" t="s">
        <v>10294</v>
      </c>
    </row>
    <row r="13830" spans="1:10" x14ac:dyDescent="0.25">
      <c r="A13830" t="s">
        <v>32837</v>
      </c>
      <c r="B13830" t="s">
        <v>32838</v>
      </c>
      <c r="C13830" t="s">
        <v>32839</v>
      </c>
      <c r="D13830" t="s">
        <v>32840</v>
      </c>
      <c r="E13830" t="s">
        <v>8521</v>
      </c>
      <c r="F13830" t="s">
        <v>34989</v>
      </c>
      <c r="G13830" t="s">
        <v>8588</v>
      </c>
      <c r="H13830" t="s">
        <v>8522</v>
      </c>
      <c r="I13830" t="s">
        <v>8691</v>
      </c>
      <c r="J13830" t="s">
        <v>10294</v>
      </c>
    </row>
    <row r="13831" spans="1:10" x14ac:dyDescent="0.25">
      <c r="A13831" t="s">
        <v>32837</v>
      </c>
      <c r="B13831" t="s">
        <v>32838</v>
      </c>
      <c r="C13831" t="s">
        <v>32839</v>
      </c>
      <c r="D13831" t="s">
        <v>32840</v>
      </c>
      <c r="E13831" t="s">
        <v>8521</v>
      </c>
      <c r="F13831" t="s">
        <v>32841</v>
      </c>
      <c r="G13831" t="s">
        <v>8588</v>
      </c>
      <c r="H13831" t="s">
        <v>8522</v>
      </c>
      <c r="I13831" t="s">
        <v>9402</v>
      </c>
      <c r="J13831" t="s">
        <v>30162</v>
      </c>
    </row>
    <row r="13832" spans="1:10" x14ac:dyDescent="0.25">
      <c r="A13832" t="s">
        <v>29022</v>
      </c>
      <c r="B13832" t="s">
        <v>29023</v>
      </c>
      <c r="C13832" t="s">
        <v>29024</v>
      </c>
      <c r="D13832" t="s">
        <v>29025</v>
      </c>
      <c r="E13832" t="s">
        <v>8521</v>
      </c>
      <c r="F13832" t="s">
        <v>32328</v>
      </c>
      <c r="G13832" t="s">
        <v>8588</v>
      </c>
      <c r="H13832" t="s">
        <v>8522</v>
      </c>
      <c r="I13832" t="s">
        <v>9390</v>
      </c>
      <c r="J13832" t="s">
        <v>9391</v>
      </c>
    </row>
    <row r="13833" spans="1:10" x14ac:dyDescent="0.25">
      <c r="A13833" t="s">
        <v>26746</v>
      </c>
      <c r="B13833" t="s">
        <v>26747</v>
      </c>
      <c r="C13833" t="s">
        <v>26748</v>
      </c>
      <c r="D13833" t="s">
        <v>26749</v>
      </c>
      <c r="E13833" t="s">
        <v>8521</v>
      </c>
      <c r="F13833" t="s">
        <v>32781</v>
      </c>
      <c r="G13833" t="s">
        <v>8588</v>
      </c>
      <c r="H13833" t="s">
        <v>8522</v>
      </c>
      <c r="I13833" t="s">
        <v>8519</v>
      </c>
      <c r="J13833" t="s">
        <v>10882</v>
      </c>
    </row>
    <row r="13834" spans="1:10" x14ac:dyDescent="0.25">
      <c r="A13834" t="s">
        <v>34990</v>
      </c>
      <c r="B13834" t="s">
        <v>34991</v>
      </c>
      <c r="C13834" t="s">
        <v>34992</v>
      </c>
      <c r="D13834" t="s">
        <v>34993</v>
      </c>
      <c r="E13834" t="s">
        <v>8516</v>
      </c>
      <c r="F13834" t="s">
        <v>34989</v>
      </c>
      <c r="G13834" t="s">
        <v>8588</v>
      </c>
      <c r="H13834" t="s">
        <v>8464</v>
      </c>
      <c r="I13834" t="s">
        <v>8691</v>
      </c>
      <c r="J13834" t="s">
        <v>10294</v>
      </c>
    </row>
    <row r="13835" spans="1:10" x14ac:dyDescent="0.25">
      <c r="A13835" t="s">
        <v>34990</v>
      </c>
      <c r="B13835" t="s">
        <v>34991</v>
      </c>
      <c r="C13835" t="s">
        <v>34992</v>
      </c>
      <c r="D13835" t="s">
        <v>34993</v>
      </c>
      <c r="E13835" t="s">
        <v>8521</v>
      </c>
      <c r="F13835" t="s">
        <v>34989</v>
      </c>
      <c r="G13835" t="s">
        <v>8588</v>
      </c>
      <c r="H13835" t="s">
        <v>8522</v>
      </c>
      <c r="I13835" t="s">
        <v>8691</v>
      </c>
      <c r="J13835" t="s">
        <v>10294</v>
      </c>
    </row>
    <row r="13836" spans="1:10" x14ac:dyDescent="0.25">
      <c r="A13836" t="s">
        <v>18204</v>
      </c>
      <c r="B13836" t="s">
        <v>18205</v>
      </c>
      <c r="C13836" t="s">
        <v>18206</v>
      </c>
      <c r="D13836" t="s">
        <v>18207</v>
      </c>
      <c r="E13836" t="s">
        <v>9787</v>
      </c>
      <c r="F13836" t="s">
        <v>32212</v>
      </c>
      <c r="G13836" t="s">
        <v>8588</v>
      </c>
      <c r="H13836" t="s">
        <v>8522</v>
      </c>
      <c r="I13836" t="s">
        <v>32213</v>
      </c>
      <c r="J13836" t="s">
        <v>32214</v>
      </c>
    </row>
    <row r="13837" spans="1:10" x14ac:dyDescent="0.25">
      <c r="A13837" t="s">
        <v>25241</v>
      </c>
      <c r="B13837" t="s">
        <v>25242</v>
      </c>
      <c r="C13837" t="s">
        <v>25243</v>
      </c>
      <c r="D13837" t="s">
        <v>25244</v>
      </c>
      <c r="E13837" t="s">
        <v>8521</v>
      </c>
      <c r="F13837" t="s">
        <v>32645</v>
      </c>
      <c r="G13837" t="s">
        <v>8588</v>
      </c>
      <c r="H13837" t="s">
        <v>8522</v>
      </c>
      <c r="I13837" t="s">
        <v>8519</v>
      </c>
      <c r="J13837" t="s">
        <v>10882</v>
      </c>
    </row>
    <row r="13838" spans="1:10" x14ac:dyDescent="0.25">
      <c r="A13838" t="s">
        <v>29748</v>
      </c>
      <c r="B13838" t="s">
        <v>29749</v>
      </c>
      <c r="C13838" t="s">
        <v>29750</v>
      </c>
      <c r="D13838" t="s">
        <v>29751</v>
      </c>
      <c r="E13838" t="s">
        <v>8521</v>
      </c>
      <c r="F13838" t="s">
        <v>31907</v>
      </c>
      <c r="G13838" t="s">
        <v>8588</v>
      </c>
      <c r="H13838" t="s">
        <v>8522</v>
      </c>
      <c r="I13838" t="s">
        <v>8519</v>
      </c>
      <c r="J13838" t="s">
        <v>9455</v>
      </c>
    </row>
    <row r="13839" spans="1:10" x14ac:dyDescent="0.25">
      <c r="A13839" t="s">
        <v>27175</v>
      </c>
      <c r="B13839" t="s">
        <v>27176</v>
      </c>
      <c r="C13839" t="s">
        <v>27177</v>
      </c>
      <c r="D13839" t="s">
        <v>27178</v>
      </c>
      <c r="E13839" t="s">
        <v>8516</v>
      </c>
      <c r="F13839" t="s">
        <v>34994</v>
      </c>
      <c r="G13839" t="s">
        <v>8588</v>
      </c>
      <c r="H13839" t="s">
        <v>8464</v>
      </c>
      <c r="I13839" t="s">
        <v>9402</v>
      </c>
      <c r="J13839" t="s">
        <v>30162</v>
      </c>
    </row>
    <row r="13840" spans="1:10" x14ac:dyDescent="0.25">
      <c r="A13840" t="s">
        <v>27175</v>
      </c>
      <c r="B13840" t="s">
        <v>27176</v>
      </c>
      <c r="C13840" t="s">
        <v>27177</v>
      </c>
      <c r="D13840" t="s">
        <v>27178</v>
      </c>
      <c r="E13840" t="s">
        <v>8521</v>
      </c>
      <c r="F13840" t="s">
        <v>34994</v>
      </c>
      <c r="G13840" t="s">
        <v>8588</v>
      </c>
      <c r="H13840" t="s">
        <v>8522</v>
      </c>
      <c r="I13840" t="s">
        <v>9402</v>
      </c>
      <c r="J13840" t="s">
        <v>30162</v>
      </c>
    </row>
    <row r="13841" spans="1:10" x14ac:dyDescent="0.25">
      <c r="A13841" t="s">
        <v>34995</v>
      </c>
      <c r="B13841" t="s">
        <v>34996</v>
      </c>
      <c r="C13841" t="s">
        <v>8520</v>
      </c>
      <c r="D13841" t="s">
        <v>34997</v>
      </c>
      <c r="E13841" t="s">
        <v>8583</v>
      </c>
      <c r="F13841" t="s">
        <v>34998</v>
      </c>
      <c r="G13841" t="s">
        <v>8588</v>
      </c>
      <c r="H13841" t="s">
        <v>8522</v>
      </c>
      <c r="I13841" t="s">
        <v>8569</v>
      </c>
      <c r="J13841" t="s">
        <v>10142</v>
      </c>
    </row>
    <row r="13842" spans="1:10" x14ac:dyDescent="0.25">
      <c r="A13842" t="s">
        <v>29343</v>
      </c>
      <c r="B13842" t="s">
        <v>29344</v>
      </c>
      <c r="C13842" t="s">
        <v>29345</v>
      </c>
      <c r="D13842" t="s">
        <v>29346</v>
      </c>
      <c r="E13842" t="s">
        <v>8521</v>
      </c>
      <c r="F13842" t="s">
        <v>32239</v>
      </c>
      <c r="G13842" t="s">
        <v>8588</v>
      </c>
      <c r="H13842" t="s">
        <v>8522</v>
      </c>
      <c r="I13842" t="s">
        <v>9402</v>
      </c>
      <c r="J13842" t="s">
        <v>32240</v>
      </c>
    </row>
    <row r="13843" spans="1:10" x14ac:dyDescent="0.25">
      <c r="A13843" t="s">
        <v>26781</v>
      </c>
      <c r="B13843" t="s">
        <v>26782</v>
      </c>
      <c r="C13843" t="s">
        <v>26783</v>
      </c>
      <c r="D13843" t="s">
        <v>26784</v>
      </c>
      <c r="E13843" t="s">
        <v>8521</v>
      </c>
      <c r="F13843" t="s">
        <v>32862</v>
      </c>
      <c r="G13843" t="s">
        <v>8588</v>
      </c>
      <c r="H13843" t="s">
        <v>8522</v>
      </c>
      <c r="I13843" t="s">
        <v>9402</v>
      </c>
      <c r="J13843" t="s">
        <v>30162</v>
      </c>
    </row>
    <row r="13844" spans="1:10" x14ac:dyDescent="0.25">
      <c r="A13844" t="s">
        <v>34999</v>
      </c>
      <c r="B13844" t="s">
        <v>35000</v>
      </c>
      <c r="C13844" t="s">
        <v>35001</v>
      </c>
      <c r="D13844" t="s">
        <v>35002</v>
      </c>
      <c r="E13844" t="s">
        <v>8516</v>
      </c>
      <c r="F13844" t="s">
        <v>35003</v>
      </c>
      <c r="G13844" t="s">
        <v>8588</v>
      </c>
      <c r="H13844" t="s">
        <v>8464</v>
      </c>
      <c r="I13844" t="s">
        <v>9402</v>
      </c>
      <c r="J13844" t="s">
        <v>30494</v>
      </c>
    </row>
    <row r="13845" spans="1:10" x14ac:dyDescent="0.25">
      <c r="A13845" t="s">
        <v>34999</v>
      </c>
      <c r="B13845" t="s">
        <v>35000</v>
      </c>
      <c r="C13845" t="s">
        <v>35001</v>
      </c>
      <c r="D13845" t="s">
        <v>35002</v>
      </c>
      <c r="E13845" t="s">
        <v>8521</v>
      </c>
      <c r="F13845" t="s">
        <v>35003</v>
      </c>
      <c r="G13845" t="s">
        <v>8588</v>
      </c>
      <c r="H13845" t="s">
        <v>8522</v>
      </c>
      <c r="I13845" t="s">
        <v>9402</v>
      </c>
      <c r="J13845" t="s">
        <v>30494</v>
      </c>
    </row>
    <row r="13846" spans="1:10" x14ac:dyDescent="0.25">
      <c r="A13846" t="s">
        <v>28015</v>
      </c>
      <c r="B13846" t="s">
        <v>28016</v>
      </c>
      <c r="C13846" t="s">
        <v>28017</v>
      </c>
      <c r="D13846" t="s">
        <v>28018</v>
      </c>
      <c r="E13846" t="s">
        <v>8521</v>
      </c>
      <c r="F13846" t="s">
        <v>32817</v>
      </c>
      <c r="G13846" t="s">
        <v>8588</v>
      </c>
      <c r="H13846" t="s">
        <v>8522</v>
      </c>
      <c r="I13846" t="s">
        <v>9402</v>
      </c>
      <c r="J13846" t="s">
        <v>32818</v>
      </c>
    </row>
    <row r="13847" spans="1:10" x14ac:dyDescent="0.25">
      <c r="A13847" t="s">
        <v>22214</v>
      </c>
      <c r="B13847" t="s">
        <v>22215</v>
      </c>
      <c r="C13847" t="s">
        <v>22216</v>
      </c>
      <c r="D13847" t="s">
        <v>22217</v>
      </c>
      <c r="E13847" t="s">
        <v>8516</v>
      </c>
      <c r="F13847" t="s">
        <v>35004</v>
      </c>
      <c r="G13847" t="s">
        <v>8588</v>
      </c>
      <c r="H13847" t="s">
        <v>8464</v>
      </c>
      <c r="I13847" t="s">
        <v>9402</v>
      </c>
      <c r="J13847" t="s">
        <v>27740</v>
      </c>
    </row>
    <row r="13848" spans="1:10" x14ac:dyDescent="0.25">
      <c r="A13848" t="s">
        <v>22214</v>
      </c>
      <c r="B13848" t="s">
        <v>22215</v>
      </c>
      <c r="C13848" t="s">
        <v>22216</v>
      </c>
      <c r="D13848" t="s">
        <v>22217</v>
      </c>
      <c r="E13848" t="s">
        <v>8521</v>
      </c>
      <c r="F13848" t="s">
        <v>35005</v>
      </c>
      <c r="G13848" t="s">
        <v>8588</v>
      </c>
      <c r="H13848" t="s">
        <v>8522</v>
      </c>
      <c r="I13848" t="s">
        <v>8519</v>
      </c>
      <c r="J13848" t="s">
        <v>10882</v>
      </c>
    </row>
    <row r="13849" spans="1:10" x14ac:dyDescent="0.25">
      <c r="A13849" t="s">
        <v>24895</v>
      </c>
      <c r="B13849" t="s">
        <v>24896</v>
      </c>
      <c r="C13849" t="s">
        <v>24897</v>
      </c>
      <c r="D13849" t="s">
        <v>24898</v>
      </c>
      <c r="E13849" t="s">
        <v>8516</v>
      </c>
      <c r="F13849" t="s">
        <v>35006</v>
      </c>
      <c r="G13849" t="s">
        <v>8588</v>
      </c>
      <c r="H13849" t="s">
        <v>8464</v>
      </c>
      <c r="I13849" t="s">
        <v>22195</v>
      </c>
      <c r="J13849" t="s">
        <v>22195</v>
      </c>
    </row>
    <row r="13850" spans="1:10" x14ac:dyDescent="0.25">
      <c r="A13850" t="s">
        <v>24895</v>
      </c>
      <c r="B13850" t="s">
        <v>24896</v>
      </c>
      <c r="C13850" t="s">
        <v>24897</v>
      </c>
      <c r="D13850" t="s">
        <v>24898</v>
      </c>
      <c r="E13850" t="s">
        <v>8521</v>
      </c>
      <c r="F13850" t="s">
        <v>35006</v>
      </c>
      <c r="G13850" t="s">
        <v>8588</v>
      </c>
      <c r="H13850" t="s">
        <v>8522</v>
      </c>
      <c r="I13850" t="s">
        <v>22195</v>
      </c>
      <c r="J13850" t="s">
        <v>22195</v>
      </c>
    </row>
    <row r="13851" spans="1:10" x14ac:dyDescent="0.25">
      <c r="A13851" t="s">
        <v>24895</v>
      </c>
      <c r="B13851" t="s">
        <v>24896</v>
      </c>
      <c r="C13851" t="s">
        <v>24897</v>
      </c>
      <c r="D13851" t="s">
        <v>24898</v>
      </c>
      <c r="E13851" t="s">
        <v>8516</v>
      </c>
      <c r="F13851" t="s">
        <v>35007</v>
      </c>
      <c r="G13851" t="s">
        <v>8588</v>
      </c>
      <c r="H13851" t="s">
        <v>8464</v>
      </c>
      <c r="I13851" t="s">
        <v>8519</v>
      </c>
      <c r="J13851" t="s">
        <v>10882</v>
      </c>
    </row>
    <row r="13852" spans="1:10" x14ac:dyDescent="0.25">
      <c r="A13852" t="s">
        <v>24895</v>
      </c>
      <c r="B13852" t="s">
        <v>24896</v>
      </c>
      <c r="C13852" t="s">
        <v>24897</v>
      </c>
      <c r="D13852" t="s">
        <v>24898</v>
      </c>
      <c r="E13852" t="s">
        <v>8521</v>
      </c>
      <c r="F13852" t="s">
        <v>35007</v>
      </c>
      <c r="G13852" t="s">
        <v>8588</v>
      </c>
      <c r="H13852" t="s">
        <v>8522</v>
      </c>
      <c r="I13852" t="s">
        <v>8519</v>
      </c>
      <c r="J13852" t="s">
        <v>10882</v>
      </c>
    </row>
    <row r="13853" spans="1:10" x14ac:dyDescent="0.25">
      <c r="A13853" t="s">
        <v>35008</v>
      </c>
      <c r="B13853" t="s">
        <v>35009</v>
      </c>
      <c r="C13853" t="s">
        <v>35010</v>
      </c>
      <c r="D13853" t="s">
        <v>35011</v>
      </c>
      <c r="E13853" t="s">
        <v>8516</v>
      </c>
      <c r="F13853" t="s">
        <v>35012</v>
      </c>
      <c r="G13853" t="s">
        <v>8588</v>
      </c>
      <c r="H13853" t="s">
        <v>8464</v>
      </c>
      <c r="I13853" t="s">
        <v>8691</v>
      </c>
      <c r="J13853" t="s">
        <v>10294</v>
      </c>
    </row>
    <row r="13854" spans="1:10" x14ac:dyDescent="0.25">
      <c r="A13854" t="s">
        <v>35008</v>
      </c>
      <c r="B13854" t="s">
        <v>35009</v>
      </c>
      <c r="C13854" t="s">
        <v>35010</v>
      </c>
      <c r="D13854" t="s">
        <v>35011</v>
      </c>
      <c r="E13854" t="s">
        <v>8521</v>
      </c>
      <c r="F13854" t="s">
        <v>35012</v>
      </c>
      <c r="G13854" t="s">
        <v>8588</v>
      </c>
      <c r="H13854" t="s">
        <v>8522</v>
      </c>
      <c r="I13854" t="s">
        <v>8691</v>
      </c>
      <c r="J13854" t="s">
        <v>10294</v>
      </c>
    </row>
    <row r="13855" spans="1:10" x14ac:dyDescent="0.25">
      <c r="A13855" t="s">
        <v>23519</v>
      </c>
      <c r="B13855" t="s">
        <v>23520</v>
      </c>
      <c r="C13855" t="s">
        <v>23521</v>
      </c>
      <c r="D13855" t="s">
        <v>23522</v>
      </c>
      <c r="E13855" t="s">
        <v>8516</v>
      </c>
      <c r="F13855" t="s">
        <v>35006</v>
      </c>
      <c r="G13855" t="s">
        <v>8588</v>
      </c>
      <c r="H13855" t="s">
        <v>8464</v>
      </c>
      <c r="I13855" t="s">
        <v>22195</v>
      </c>
      <c r="J13855" t="s">
        <v>22195</v>
      </c>
    </row>
    <row r="13856" spans="1:10" x14ac:dyDescent="0.25">
      <c r="A13856" t="s">
        <v>23519</v>
      </c>
      <c r="B13856" t="s">
        <v>23520</v>
      </c>
      <c r="C13856" t="s">
        <v>23521</v>
      </c>
      <c r="D13856" t="s">
        <v>23522</v>
      </c>
      <c r="E13856" t="s">
        <v>8521</v>
      </c>
      <c r="F13856" t="s">
        <v>35006</v>
      </c>
      <c r="G13856" t="s">
        <v>8588</v>
      </c>
      <c r="H13856" t="s">
        <v>8522</v>
      </c>
      <c r="I13856" t="s">
        <v>22195</v>
      </c>
      <c r="J13856" t="s">
        <v>22195</v>
      </c>
    </row>
    <row r="13857" spans="1:10" x14ac:dyDescent="0.25">
      <c r="A13857" t="s">
        <v>26316</v>
      </c>
      <c r="B13857" t="s">
        <v>26317</v>
      </c>
      <c r="C13857" t="s">
        <v>26318</v>
      </c>
      <c r="D13857" t="s">
        <v>26319</v>
      </c>
      <c r="E13857" t="s">
        <v>8521</v>
      </c>
      <c r="F13857" t="s">
        <v>33162</v>
      </c>
      <c r="G13857" t="s">
        <v>8588</v>
      </c>
      <c r="H13857" t="s">
        <v>8522</v>
      </c>
      <c r="I13857" t="s">
        <v>9402</v>
      </c>
      <c r="J13857" t="s">
        <v>30162</v>
      </c>
    </row>
    <row r="13858" spans="1:10" x14ac:dyDescent="0.25">
      <c r="A13858" t="s">
        <v>30201</v>
      </c>
      <c r="B13858" t="s">
        <v>30202</v>
      </c>
      <c r="C13858" t="s">
        <v>30203</v>
      </c>
      <c r="D13858" t="s">
        <v>30204</v>
      </c>
      <c r="E13858" t="s">
        <v>8516</v>
      </c>
      <c r="F13858" t="s">
        <v>35013</v>
      </c>
      <c r="G13858" t="s">
        <v>8588</v>
      </c>
      <c r="H13858" t="s">
        <v>8464</v>
      </c>
      <c r="I13858" t="s">
        <v>9402</v>
      </c>
      <c r="J13858" t="s">
        <v>30162</v>
      </c>
    </row>
    <row r="13859" spans="1:10" x14ac:dyDescent="0.25">
      <c r="A13859" t="s">
        <v>34648</v>
      </c>
      <c r="B13859" t="s">
        <v>34649</v>
      </c>
      <c r="C13859" t="s">
        <v>8520</v>
      </c>
      <c r="D13859" t="s">
        <v>34650</v>
      </c>
      <c r="E13859" t="s">
        <v>8550</v>
      </c>
      <c r="F13859" t="s">
        <v>35014</v>
      </c>
      <c r="G13859" t="s">
        <v>8588</v>
      </c>
      <c r="H13859" t="s">
        <v>8522</v>
      </c>
      <c r="I13859" t="s">
        <v>8552</v>
      </c>
      <c r="J13859" t="s">
        <v>10142</v>
      </c>
    </row>
    <row r="13860" spans="1:10" x14ac:dyDescent="0.25">
      <c r="A13860" t="s">
        <v>35015</v>
      </c>
      <c r="B13860" t="s">
        <v>35016</v>
      </c>
      <c r="C13860" t="s">
        <v>35017</v>
      </c>
      <c r="D13860" t="s">
        <v>35018</v>
      </c>
      <c r="E13860" t="s">
        <v>8516</v>
      </c>
      <c r="F13860" t="s">
        <v>35019</v>
      </c>
      <c r="G13860" t="s">
        <v>8588</v>
      </c>
      <c r="H13860" t="s">
        <v>8464</v>
      </c>
      <c r="I13860" t="s">
        <v>8691</v>
      </c>
      <c r="J13860" t="s">
        <v>10294</v>
      </c>
    </row>
    <row r="13861" spans="1:10" x14ac:dyDescent="0.25">
      <c r="A13861" t="s">
        <v>35015</v>
      </c>
      <c r="B13861" t="s">
        <v>35016</v>
      </c>
      <c r="C13861" t="s">
        <v>35017</v>
      </c>
      <c r="D13861" t="s">
        <v>35018</v>
      </c>
      <c r="E13861" t="s">
        <v>8521</v>
      </c>
      <c r="F13861" t="s">
        <v>35019</v>
      </c>
      <c r="G13861" t="s">
        <v>8588</v>
      </c>
      <c r="H13861" t="s">
        <v>8522</v>
      </c>
      <c r="I13861" t="s">
        <v>8691</v>
      </c>
      <c r="J13861" t="s">
        <v>10294</v>
      </c>
    </row>
    <row r="13862" spans="1:10" x14ac:dyDescent="0.25">
      <c r="A13862" t="s">
        <v>29736</v>
      </c>
      <c r="B13862" t="s">
        <v>29737</v>
      </c>
      <c r="C13862" t="s">
        <v>29738</v>
      </c>
      <c r="D13862" t="s">
        <v>29739</v>
      </c>
      <c r="E13862" t="s">
        <v>8521</v>
      </c>
      <c r="F13862" t="s">
        <v>35020</v>
      </c>
      <c r="G13862" t="s">
        <v>8588</v>
      </c>
      <c r="H13862" t="s">
        <v>8522</v>
      </c>
      <c r="I13862" t="s">
        <v>9402</v>
      </c>
      <c r="J13862" t="s">
        <v>30162</v>
      </c>
    </row>
    <row r="13863" spans="1:10" x14ac:dyDescent="0.25">
      <c r="A13863" t="s">
        <v>29736</v>
      </c>
      <c r="B13863" t="s">
        <v>29737</v>
      </c>
      <c r="C13863" t="s">
        <v>29738</v>
      </c>
      <c r="D13863" t="s">
        <v>29739</v>
      </c>
      <c r="E13863" t="s">
        <v>8516</v>
      </c>
      <c r="F13863" t="s">
        <v>35020</v>
      </c>
      <c r="G13863" t="s">
        <v>8588</v>
      </c>
      <c r="H13863" t="s">
        <v>8464</v>
      </c>
      <c r="I13863" t="s">
        <v>9402</v>
      </c>
      <c r="J13863" t="s">
        <v>30162</v>
      </c>
    </row>
    <row r="13864" spans="1:10" x14ac:dyDescent="0.25">
      <c r="A13864" t="s">
        <v>15536</v>
      </c>
      <c r="B13864" t="s">
        <v>15537</v>
      </c>
      <c r="C13864" t="s">
        <v>15538</v>
      </c>
      <c r="D13864" t="s">
        <v>15539</v>
      </c>
      <c r="E13864" t="s">
        <v>8516</v>
      </c>
      <c r="F13864" t="s">
        <v>35021</v>
      </c>
      <c r="G13864" t="s">
        <v>8588</v>
      </c>
      <c r="H13864" t="s">
        <v>8464</v>
      </c>
      <c r="I13864" t="s">
        <v>22195</v>
      </c>
      <c r="J13864" t="s">
        <v>22195</v>
      </c>
    </row>
    <row r="13865" spans="1:10" x14ac:dyDescent="0.25">
      <c r="A13865" t="s">
        <v>15536</v>
      </c>
      <c r="B13865" t="s">
        <v>15537</v>
      </c>
      <c r="C13865" t="s">
        <v>15538</v>
      </c>
      <c r="D13865" t="s">
        <v>15539</v>
      </c>
      <c r="E13865" t="s">
        <v>8521</v>
      </c>
      <c r="F13865" t="s">
        <v>35021</v>
      </c>
      <c r="G13865" t="s">
        <v>8588</v>
      </c>
      <c r="H13865" t="s">
        <v>8522</v>
      </c>
      <c r="I13865" t="s">
        <v>22195</v>
      </c>
      <c r="J13865" t="s">
        <v>22195</v>
      </c>
    </row>
    <row r="13866" spans="1:10" x14ac:dyDescent="0.25">
      <c r="A13866" t="s">
        <v>15536</v>
      </c>
      <c r="B13866" t="s">
        <v>15537</v>
      </c>
      <c r="C13866" t="s">
        <v>15538</v>
      </c>
      <c r="D13866" t="s">
        <v>15539</v>
      </c>
      <c r="E13866" t="s">
        <v>8521</v>
      </c>
      <c r="F13866" t="s">
        <v>31907</v>
      </c>
      <c r="G13866" t="s">
        <v>8588</v>
      </c>
      <c r="H13866" t="s">
        <v>8522</v>
      </c>
      <c r="I13866" t="s">
        <v>8519</v>
      </c>
      <c r="J13866" t="s">
        <v>9455</v>
      </c>
    </row>
    <row r="13867" spans="1:10" x14ac:dyDescent="0.25">
      <c r="A13867" t="s">
        <v>15536</v>
      </c>
      <c r="B13867" t="s">
        <v>15537</v>
      </c>
      <c r="C13867" t="s">
        <v>15538</v>
      </c>
      <c r="D13867" t="s">
        <v>15539</v>
      </c>
      <c r="E13867" t="s">
        <v>8521</v>
      </c>
      <c r="F13867" t="s">
        <v>35022</v>
      </c>
      <c r="G13867" t="s">
        <v>8588</v>
      </c>
      <c r="H13867" t="s">
        <v>8522</v>
      </c>
      <c r="I13867" t="s">
        <v>9402</v>
      </c>
      <c r="J13867" t="s">
        <v>32831</v>
      </c>
    </row>
    <row r="13868" spans="1:10" x14ac:dyDescent="0.25">
      <c r="A13868" t="s">
        <v>33557</v>
      </c>
      <c r="B13868" t="s">
        <v>33558</v>
      </c>
      <c r="C13868" t="s">
        <v>33559</v>
      </c>
      <c r="D13868" t="s">
        <v>33560</v>
      </c>
      <c r="E13868" t="s">
        <v>8516</v>
      </c>
      <c r="F13868" t="s">
        <v>35023</v>
      </c>
      <c r="G13868" t="s">
        <v>8588</v>
      </c>
      <c r="H13868" t="s">
        <v>8464</v>
      </c>
      <c r="I13868" t="s">
        <v>9402</v>
      </c>
      <c r="J13868" t="s">
        <v>30162</v>
      </c>
    </row>
    <row r="13869" spans="1:10" x14ac:dyDescent="0.25">
      <c r="A13869" t="s">
        <v>24706</v>
      </c>
      <c r="B13869" t="s">
        <v>24707</v>
      </c>
      <c r="C13869" t="s">
        <v>24708</v>
      </c>
      <c r="D13869" t="s">
        <v>24709</v>
      </c>
      <c r="E13869" t="s">
        <v>8516</v>
      </c>
      <c r="F13869" t="s">
        <v>35024</v>
      </c>
      <c r="G13869" t="s">
        <v>8588</v>
      </c>
      <c r="H13869" t="s">
        <v>8464</v>
      </c>
      <c r="I13869" t="s">
        <v>22195</v>
      </c>
      <c r="J13869" t="s">
        <v>22195</v>
      </c>
    </row>
    <row r="13870" spans="1:10" x14ac:dyDescent="0.25">
      <c r="A13870" t="s">
        <v>24706</v>
      </c>
      <c r="B13870" t="s">
        <v>24707</v>
      </c>
      <c r="C13870" t="s">
        <v>24708</v>
      </c>
      <c r="D13870" t="s">
        <v>24709</v>
      </c>
      <c r="E13870" t="s">
        <v>8521</v>
      </c>
      <c r="F13870" t="s">
        <v>35024</v>
      </c>
      <c r="G13870" t="s">
        <v>8588</v>
      </c>
      <c r="H13870" t="s">
        <v>8522</v>
      </c>
      <c r="I13870" t="s">
        <v>22195</v>
      </c>
      <c r="J13870" t="s">
        <v>22195</v>
      </c>
    </row>
    <row r="13871" spans="1:10" x14ac:dyDescent="0.25">
      <c r="A13871" t="s">
        <v>24706</v>
      </c>
      <c r="B13871" t="s">
        <v>24707</v>
      </c>
      <c r="C13871" t="s">
        <v>24708</v>
      </c>
      <c r="D13871" t="s">
        <v>24709</v>
      </c>
      <c r="E13871" t="s">
        <v>8521</v>
      </c>
      <c r="F13871" t="s">
        <v>32868</v>
      </c>
      <c r="G13871" t="s">
        <v>8588</v>
      </c>
      <c r="H13871" t="s">
        <v>8522</v>
      </c>
      <c r="I13871" t="s">
        <v>9402</v>
      </c>
      <c r="J13871" t="s">
        <v>30162</v>
      </c>
    </row>
    <row r="13872" spans="1:10" x14ac:dyDescent="0.25">
      <c r="A13872" t="s">
        <v>28782</v>
      </c>
      <c r="B13872" t="s">
        <v>28783</v>
      </c>
      <c r="C13872" t="s">
        <v>28784</v>
      </c>
      <c r="D13872" t="s">
        <v>28785</v>
      </c>
      <c r="E13872" t="s">
        <v>8521</v>
      </c>
      <c r="F13872" t="s">
        <v>31907</v>
      </c>
      <c r="G13872" t="s">
        <v>8588</v>
      </c>
      <c r="H13872" t="s">
        <v>8522</v>
      </c>
      <c r="I13872" t="s">
        <v>8519</v>
      </c>
      <c r="J13872" t="s">
        <v>9455</v>
      </c>
    </row>
    <row r="13873" spans="1:10" x14ac:dyDescent="0.25">
      <c r="A13873" t="s">
        <v>28782</v>
      </c>
      <c r="B13873" t="s">
        <v>28783</v>
      </c>
      <c r="C13873" t="s">
        <v>28784</v>
      </c>
      <c r="D13873" t="s">
        <v>28785</v>
      </c>
      <c r="E13873" t="s">
        <v>8521</v>
      </c>
      <c r="F13873" t="s">
        <v>32830</v>
      </c>
      <c r="G13873" t="s">
        <v>8588</v>
      </c>
      <c r="H13873" t="s">
        <v>8522</v>
      </c>
      <c r="I13873" t="s">
        <v>9402</v>
      </c>
      <c r="J13873" t="s">
        <v>32831</v>
      </c>
    </row>
    <row r="13874" spans="1:10" x14ac:dyDescent="0.25">
      <c r="A13874" t="s">
        <v>28836</v>
      </c>
      <c r="B13874" t="s">
        <v>28837</v>
      </c>
      <c r="C13874" t="s">
        <v>8520</v>
      </c>
      <c r="D13874" t="s">
        <v>28838</v>
      </c>
      <c r="E13874" t="s">
        <v>8516</v>
      </c>
      <c r="F13874" t="s">
        <v>35025</v>
      </c>
      <c r="G13874" t="s">
        <v>8588</v>
      </c>
      <c r="H13874" t="s">
        <v>8464</v>
      </c>
      <c r="I13874" t="s">
        <v>8519</v>
      </c>
      <c r="J13874" t="s">
        <v>10882</v>
      </c>
    </row>
    <row r="13875" spans="1:10" x14ac:dyDescent="0.25">
      <c r="A13875" t="s">
        <v>28836</v>
      </c>
      <c r="B13875" t="s">
        <v>28837</v>
      </c>
      <c r="C13875" t="s">
        <v>8520</v>
      </c>
      <c r="D13875" t="s">
        <v>28838</v>
      </c>
      <c r="E13875" t="s">
        <v>8521</v>
      </c>
      <c r="F13875" t="s">
        <v>35025</v>
      </c>
      <c r="G13875" t="s">
        <v>8588</v>
      </c>
      <c r="H13875" t="s">
        <v>8522</v>
      </c>
      <c r="I13875" t="s">
        <v>8519</v>
      </c>
      <c r="J13875" t="s">
        <v>10882</v>
      </c>
    </row>
    <row r="13876" spans="1:10" x14ac:dyDescent="0.25">
      <c r="A13876" t="s">
        <v>8959</v>
      </c>
      <c r="B13876" t="s">
        <v>8960</v>
      </c>
      <c r="C13876" t="s">
        <v>8961</v>
      </c>
      <c r="D13876" t="s">
        <v>8962</v>
      </c>
      <c r="E13876" t="s">
        <v>8521</v>
      </c>
      <c r="F13876" t="s">
        <v>33020</v>
      </c>
      <c r="G13876" t="s">
        <v>8588</v>
      </c>
      <c r="H13876" t="s">
        <v>8522</v>
      </c>
      <c r="I13876" t="s">
        <v>8519</v>
      </c>
      <c r="J13876" t="s">
        <v>10882</v>
      </c>
    </row>
    <row r="13877" spans="1:10" x14ac:dyDescent="0.25">
      <c r="A13877" t="s">
        <v>35026</v>
      </c>
      <c r="B13877" t="s">
        <v>35027</v>
      </c>
      <c r="C13877" t="s">
        <v>35028</v>
      </c>
      <c r="D13877" t="s">
        <v>35029</v>
      </c>
      <c r="E13877" t="s">
        <v>8516</v>
      </c>
      <c r="F13877" t="s">
        <v>35030</v>
      </c>
      <c r="G13877" t="s">
        <v>8588</v>
      </c>
      <c r="H13877" t="s">
        <v>8464</v>
      </c>
      <c r="I13877" t="s">
        <v>8519</v>
      </c>
      <c r="J13877" t="s">
        <v>10882</v>
      </c>
    </row>
    <row r="13878" spans="1:10" x14ac:dyDescent="0.25">
      <c r="A13878" t="s">
        <v>35026</v>
      </c>
      <c r="B13878" t="s">
        <v>35027</v>
      </c>
      <c r="C13878" t="s">
        <v>35028</v>
      </c>
      <c r="D13878" t="s">
        <v>35029</v>
      </c>
      <c r="E13878" t="s">
        <v>8521</v>
      </c>
      <c r="F13878" t="s">
        <v>35030</v>
      </c>
      <c r="G13878" t="s">
        <v>8588</v>
      </c>
      <c r="H13878" t="s">
        <v>8522</v>
      </c>
      <c r="I13878" t="s">
        <v>8519</v>
      </c>
      <c r="J13878" t="s">
        <v>10882</v>
      </c>
    </row>
    <row r="13879" spans="1:10" x14ac:dyDescent="0.25">
      <c r="A13879" t="s">
        <v>35031</v>
      </c>
      <c r="B13879" t="s">
        <v>35032</v>
      </c>
      <c r="C13879" t="s">
        <v>35033</v>
      </c>
      <c r="D13879" t="s">
        <v>35034</v>
      </c>
      <c r="E13879" t="s">
        <v>8516</v>
      </c>
      <c r="F13879" t="s">
        <v>35035</v>
      </c>
      <c r="G13879" t="s">
        <v>8588</v>
      </c>
      <c r="H13879" t="s">
        <v>8464</v>
      </c>
      <c r="I13879" t="s">
        <v>8519</v>
      </c>
      <c r="J13879" t="s">
        <v>10882</v>
      </c>
    </row>
    <row r="13880" spans="1:10" x14ac:dyDescent="0.25">
      <c r="A13880" t="s">
        <v>35031</v>
      </c>
      <c r="B13880" t="s">
        <v>35032</v>
      </c>
      <c r="C13880" t="s">
        <v>35033</v>
      </c>
      <c r="D13880" t="s">
        <v>35034</v>
      </c>
      <c r="E13880" t="s">
        <v>8521</v>
      </c>
      <c r="F13880" t="s">
        <v>35035</v>
      </c>
      <c r="G13880" t="s">
        <v>8588</v>
      </c>
      <c r="H13880" t="s">
        <v>8522</v>
      </c>
      <c r="I13880" t="s">
        <v>8519</v>
      </c>
      <c r="J13880" t="s">
        <v>10882</v>
      </c>
    </row>
    <row r="13881" spans="1:10" x14ac:dyDescent="0.25">
      <c r="A13881" t="s">
        <v>35036</v>
      </c>
      <c r="B13881" t="s">
        <v>35037</v>
      </c>
      <c r="C13881" t="s">
        <v>8520</v>
      </c>
      <c r="D13881" t="s">
        <v>35038</v>
      </c>
      <c r="E13881" t="s">
        <v>8583</v>
      </c>
      <c r="F13881" t="s">
        <v>35039</v>
      </c>
      <c r="G13881" t="s">
        <v>8588</v>
      </c>
      <c r="H13881" t="s">
        <v>8522</v>
      </c>
      <c r="I13881" t="s">
        <v>8569</v>
      </c>
      <c r="J13881" t="s">
        <v>10142</v>
      </c>
    </row>
    <row r="13882" spans="1:10" x14ac:dyDescent="0.25">
      <c r="A13882" t="s">
        <v>16987</v>
      </c>
      <c r="B13882" t="s">
        <v>16988</v>
      </c>
      <c r="C13882" t="s">
        <v>16989</v>
      </c>
      <c r="D13882" t="s">
        <v>16990</v>
      </c>
      <c r="E13882" t="s">
        <v>8521</v>
      </c>
      <c r="F13882" t="s">
        <v>32674</v>
      </c>
      <c r="G13882" t="s">
        <v>8588</v>
      </c>
      <c r="H13882" t="s">
        <v>8522</v>
      </c>
      <c r="I13882" t="s">
        <v>9402</v>
      </c>
      <c r="J13882" t="s">
        <v>31788</v>
      </c>
    </row>
    <row r="13883" spans="1:10" x14ac:dyDescent="0.25">
      <c r="A13883" t="s">
        <v>30062</v>
      </c>
      <c r="B13883" t="s">
        <v>30063</v>
      </c>
      <c r="C13883" t="s">
        <v>30064</v>
      </c>
      <c r="D13883" t="s">
        <v>30065</v>
      </c>
      <c r="E13883" t="s">
        <v>8516</v>
      </c>
      <c r="F13883" t="s">
        <v>35040</v>
      </c>
      <c r="G13883" t="s">
        <v>8588</v>
      </c>
      <c r="H13883" t="s">
        <v>8464</v>
      </c>
      <c r="I13883" t="s">
        <v>9390</v>
      </c>
      <c r="J13883" t="s">
        <v>9391</v>
      </c>
    </row>
    <row r="13884" spans="1:10" x14ac:dyDescent="0.25">
      <c r="A13884" t="s">
        <v>30062</v>
      </c>
      <c r="B13884" t="s">
        <v>30063</v>
      </c>
      <c r="C13884" t="s">
        <v>30064</v>
      </c>
      <c r="D13884" t="s">
        <v>30065</v>
      </c>
      <c r="E13884" t="s">
        <v>8521</v>
      </c>
      <c r="F13884" t="s">
        <v>35040</v>
      </c>
      <c r="G13884" t="s">
        <v>8588</v>
      </c>
      <c r="H13884" t="s">
        <v>8522</v>
      </c>
      <c r="I13884" t="s">
        <v>9390</v>
      </c>
      <c r="J13884" t="s">
        <v>9391</v>
      </c>
    </row>
    <row r="13885" spans="1:10" x14ac:dyDescent="0.25">
      <c r="A13885" t="s">
        <v>35041</v>
      </c>
      <c r="B13885" t="s">
        <v>35042</v>
      </c>
      <c r="C13885" t="s">
        <v>8520</v>
      </c>
      <c r="D13885" t="s">
        <v>35043</v>
      </c>
      <c r="E13885" t="s">
        <v>8583</v>
      </c>
      <c r="F13885" t="s">
        <v>35044</v>
      </c>
      <c r="G13885" t="s">
        <v>8588</v>
      </c>
      <c r="H13885" t="s">
        <v>8522</v>
      </c>
      <c r="I13885" t="s">
        <v>8569</v>
      </c>
      <c r="J13885" t="s">
        <v>10142</v>
      </c>
    </row>
    <row r="13886" spans="1:10" x14ac:dyDescent="0.25">
      <c r="A13886" t="s">
        <v>35045</v>
      </c>
      <c r="B13886" t="s">
        <v>35046</v>
      </c>
      <c r="C13886" t="s">
        <v>8520</v>
      </c>
      <c r="D13886" t="s">
        <v>35047</v>
      </c>
      <c r="E13886" t="s">
        <v>8583</v>
      </c>
      <c r="F13886" t="s">
        <v>35048</v>
      </c>
      <c r="G13886" t="s">
        <v>8588</v>
      </c>
      <c r="H13886" t="s">
        <v>8522</v>
      </c>
      <c r="I13886" t="s">
        <v>8569</v>
      </c>
      <c r="J13886" t="s">
        <v>10142</v>
      </c>
    </row>
    <row r="13887" spans="1:10" x14ac:dyDescent="0.25">
      <c r="A13887" t="s">
        <v>23551</v>
      </c>
      <c r="B13887" t="s">
        <v>23552</v>
      </c>
      <c r="C13887" t="s">
        <v>23553</v>
      </c>
      <c r="D13887" t="s">
        <v>23554</v>
      </c>
      <c r="E13887" t="s">
        <v>8516</v>
      </c>
      <c r="F13887" t="s">
        <v>31598</v>
      </c>
      <c r="G13887" t="s">
        <v>8588</v>
      </c>
      <c r="H13887" t="s">
        <v>8464</v>
      </c>
      <c r="I13887" t="s">
        <v>22195</v>
      </c>
      <c r="J13887" t="s">
        <v>22195</v>
      </c>
    </row>
    <row r="13888" spans="1:10" x14ac:dyDescent="0.25">
      <c r="A13888" t="s">
        <v>23551</v>
      </c>
      <c r="B13888" t="s">
        <v>23552</v>
      </c>
      <c r="C13888" t="s">
        <v>23553</v>
      </c>
      <c r="D13888" t="s">
        <v>23554</v>
      </c>
      <c r="E13888" t="s">
        <v>8521</v>
      </c>
      <c r="F13888" t="s">
        <v>31598</v>
      </c>
      <c r="G13888" t="s">
        <v>8588</v>
      </c>
      <c r="H13888" t="s">
        <v>8522</v>
      </c>
      <c r="I13888" t="s">
        <v>22195</v>
      </c>
      <c r="J13888" t="s">
        <v>22195</v>
      </c>
    </row>
    <row r="13889" spans="1:10" x14ac:dyDescent="0.25">
      <c r="A13889" t="s">
        <v>29509</v>
      </c>
      <c r="B13889" t="s">
        <v>29510</v>
      </c>
      <c r="C13889" t="s">
        <v>29511</v>
      </c>
      <c r="D13889" t="s">
        <v>29512</v>
      </c>
      <c r="E13889" t="s">
        <v>8516</v>
      </c>
      <c r="F13889" t="s">
        <v>35049</v>
      </c>
      <c r="G13889" t="s">
        <v>8588</v>
      </c>
      <c r="H13889" t="s">
        <v>8464</v>
      </c>
      <c r="I13889" t="s">
        <v>8519</v>
      </c>
      <c r="J13889" t="s">
        <v>10882</v>
      </c>
    </row>
    <row r="13890" spans="1:10" x14ac:dyDescent="0.25">
      <c r="A13890" t="s">
        <v>29509</v>
      </c>
      <c r="B13890" t="s">
        <v>29510</v>
      </c>
      <c r="C13890" t="s">
        <v>29511</v>
      </c>
      <c r="D13890" t="s">
        <v>29512</v>
      </c>
      <c r="E13890" t="s">
        <v>8521</v>
      </c>
      <c r="F13890" t="s">
        <v>35049</v>
      </c>
      <c r="G13890" t="s">
        <v>8588</v>
      </c>
      <c r="H13890" t="s">
        <v>8522</v>
      </c>
      <c r="I13890" t="s">
        <v>8519</v>
      </c>
      <c r="J13890" t="s">
        <v>10882</v>
      </c>
    </row>
    <row r="13891" spans="1:10" x14ac:dyDescent="0.25">
      <c r="A13891" t="s">
        <v>33485</v>
      </c>
      <c r="B13891" t="s">
        <v>33486</v>
      </c>
      <c r="C13891" t="s">
        <v>8520</v>
      </c>
      <c r="D13891" t="s">
        <v>229</v>
      </c>
      <c r="E13891" t="s">
        <v>8521</v>
      </c>
      <c r="F13891" t="s">
        <v>33487</v>
      </c>
      <c r="G13891" t="s">
        <v>8588</v>
      </c>
      <c r="H13891" t="s">
        <v>8522</v>
      </c>
      <c r="I13891" t="s">
        <v>8519</v>
      </c>
      <c r="J13891" t="s">
        <v>10882</v>
      </c>
    </row>
    <row r="13892" spans="1:10" x14ac:dyDescent="0.25">
      <c r="A13892" t="s">
        <v>33485</v>
      </c>
      <c r="B13892" t="s">
        <v>33486</v>
      </c>
      <c r="C13892" t="s">
        <v>8520</v>
      </c>
      <c r="D13892" t="s">
        <v>229</v>
      </c>
      <c r="E13892" t="s">
        <v>8550</v>
      </c>
      <c r="F13892" t="s">
        <v>35050</v>
      </c>
      <c r="G13892" t="s">
        <v>8588</v>
      </c>
      <c r="H13892" t="s">
        <v>8522</v>
      </c>
      <c r="I13892" t="s">
        <v>8552</v>
      </c>
      <c r="J13892" t="s">
        <v>10142</v>
      </c>
    </row>
    <row r="13893" spans="1:10" x14ac:dyDescent="0.25">
      <c r="A13893" t="s">
        <v>35051</v>
      </c>
      <c r="B13893" t="s">
        <v>35052</v>
      </c>
      <c r="C13893" t="s">
        <v>8520</v>
      </c>
      <c r="D13893" t="s">
        <v>35053</v>
      </c>
      <c r="E13893" t="s">
        <v>8516</v>
      </c>
      <c r="F13893" t="s">
        <v>35054</v>
      </c>
      <c r="G13893" t="s">
        <v>8588</v>
      </c>
      <c r="H13893" t="s">
        <v>8464</v>
      </c>
      <c r="I13893" t="s">
        <v>8519</v>
      </c>
      <c r="J13893" t="s">
        <v>10882</v>
      </c>
    </row>
    <row r="13894" spans="1:10" x14ac:dyDescent="0.25">
      <c r="A13894" t="s">
        <v>35051</v>
      </c>
      <c r="B13894" t="s">
        <v>35052</v>
      </c>
      <c r="C13894" t="s">
        <v>8520</v>
      </c>
      <c r="D13894" t="s">
        <v>35053</v>
      </c>
      <c r="E13894" t="s">
        <v>8521</v>
      </c>
      <c r="F13894" t="s">
        <v>35054</v>
      </c>
      <c r="G13894" t="s">
        <v>8588</v>
      </c>
      <c r="H13894" t="s">
        <v>8522</v>
      </c>
      <c r="I13894" t="s">
        <v>8519</v>
      </c>
      <c r="J13894" t="s">
        <v>10882</v>
      </c>
    </row>
    <row r="13895" spans="1:10" x14ac:dyDescent="0.25">
      <c r="A13895" t="s">
        <v>35055</v>
      </c>
      <c r="B13895" t="s">
        <v>35056</v>
      </c>
      <c r="C13895" t="s">
        <v>35057</v>
      </c>
      <c r="D13895" t="s">
        <v>35058</v>
      </c>
      <c r="E13895" t="s">
        <v>8516</v>
      </c>
      <c r="F13895" t="s">
        <v>35059</v>
      </c>
      <c r="G13895" t="s">
        <v>8588</v>
      </c>
      <c r="H13895" t="s">
        <v>8464</v>
      </c>
      <c r="I13895" t="s">
        <v>8519</v>
      </c>
      <c r="J13895" t="s">
        <v>10882</v>
      </c>
    </row>
    <row r="13896" spans="1:10" x14ac:dyDescent="0.25">
      <c r="A13896" t="s">
        <v>35055</v>
      </c>
      <c r="B13896" t="s">
        <v>35056</v>
      </c>
      <c r="C13896" t="s">
        <v>35057</v>
      </c>
      <c r="D13896" t="s">
        <v>35058</v>
      </c>
      <c r="E13896" t="s">
        <v>8521</v>
      </c>
      <c r="F13896" t="s">
        <v>35059</v>
      </c>
      <c r="G13896" t="s">
        <v>8588</v>
      </c>
      <c r="H13896" t="s">
        <v>8522</v>
      </c>
      <c r="I13896" t="s">
        <v>8519</v>
      </c>
      <c r="J13896" t="s">
        <v>10882</v>
      </c>
    </row>
    <row r="13897" spans="1:10" x14ac:dyDescent="0.25">
      <c r="A13897" t="s">
        <v>25795</v>
      </c>
      <c r="B13897" t="s">
        <v>25796</v>
      </c>
      <c r="C13897" t="s">
        <v>25797</v>
      </c>
      <c r="D13897" t="s">
        <v>25798</v>
      </c>
      <c r="E13897" t="s">
        <v>8521</v>
      </c>
      <c r="F13897" t="s">
        <v>32584</v>
      </c>
      <c r="G13897" t="s">
        <v>8588</v>
      </c>
      <c r="H13897" t="s">
        <v>8522</v>
      </c>
      <c r="I13897" t="s">
        <v>8519</v>
      </c>
      <c r="J13897" t="s">
        <v>10882</v>
      </c>
    </row>
    <row r="13898" spans="1:10" x14ac:dyDescent="0.25">
      <c r="A13898" t="s">
        <v>35060</v>
      </c>
      <c r="B13898" t="s">
        <v>35061</v>
      </c>
      <c r="C13898" t="s">
        <v>8520</v>
      </c>
      <c r="D13898" t="s">
        <v>35062</v>
      </c>
      <c r="E13898" t="s">
        <v>8583</v>
      </c>
      <c r="F13898" t="s">
        <v>35063</v>
      </c>
      <c r="G13898" t="s">
        <v>8588</v>
      </c>
      <c r="H13898" t="s">
        <v>8522</v>
      </c>
      <c r="I13898" t="s">
        <v>8569</v>
      </c>
      <c r="J13898" t="s">
        <v>10142</v>
      </c>
    </row>
    <row r="13899" spans="1:10" x14ac:dyDescent="0.25">
      <c r="A13899" t="s">
        <v>27389</v>
      </c>
      <c r="B13899" t="s">
        <v>27390</v>
      </c>
      <c r="C13899" t="s">
        <v>27391</v>
      </c>
      <c r="D13899" t="s">
        <v>27392</v>
      </c>
      <c r="E13899" t="s">
        <v>8521</v>
      </c>
      <c r="F13899" t="s">
        <v>31907</v>
      </c>
      <c r="G13899" t="s">
        <v>8588</v>
      </c>
      <c r="H13899" t="s">
        <v>8522</v>
      </c>
      <c r="I13899" t="s">
        <v>8519</v>
      </c>
      <c r="J13899" t="s">
        <v>9455</v>
      </c>
    </row>
    <row r="13900" spans="1:10" x14ac:dyDescent="0.25">
      <c r="A13900" t="s">
        <v>28912</v>
      </c>
      <c r="B13900" t="s">
        <v>28913</v>
      </c>
      <c r="C13900" t="s">
        <v>8520</v>
      </c>
      <c r="D13900" t="s">
        <v>28914</v>
      </c>
      <c r="E13900" t="s">
        <v>8550</v>
      </c>
      <c r="F13900" t="s">
        <v>35064</v>
      </c>
      <c r="G13900" t="s">
        <v>8588</v>
      </c>
      <c r="H13900" t="s">
        <v>8464</v>
      </c>
      <c r="I13900" t="s">
        <v>8569</v>
      </c>
      <c r="J13900" t="s">
        <v>29821</v>
      </c>
    </row>
    <row r="13901" spans="1:10" x14ac:dyDescent="0.25">
      <c r="A13901" t="s">
        <v>35065</v>
      </c>
      <c r="B13901" t="s">
        <v>35066</v>
      </c>
      <c r="C13901" t="s">
        <v>8520</v>
      </c>
      <c r="D13901" t="s">
        <v>35067</v>
      </c>
      <c r="E13901" t="s">
        <v>8550</v>
      </c>
      <c r="F13901" t="s">
        <v>35068</v>
      </c>
      <c r="G13901" t="s">
        <v>8588</v>
      </c>
      <c r="H13901" t="s">
        <v>8464</v>
      </c>
      <c r="I13901" t="s">
        <v>8569</v>
      </c>
      <c r="J13901" t="s">
        <v>29821</v>
      </c>
    </row>
    <row r="13902" spans="1:10" x14ac:dyDescent="0.25">
      <c r="A13902" t="s">
        <v>34360</v>
      </c>
      <c r="B13902" t="s">
        <v>34361</v>
      </c>
      <c r="C13902" t="s">
        <v>8520</v>
      </c>
      <c r="D13902" t="s">
        <v>34362</v>
      </c>
      <c r="E13902" t="s">
        <v>8550</v>
      </c>
      <c r="F13902" t="s">
        <v>35069</v>
      </c>
      <c r="G13902" t="s">
        <v>8588</v>
      </c>
      <c r="H13902" t="s">
        <v>8464</v>
      </c>
      <c r="I13902" t="s">
        <v>8569</v>
      </c>
      <c r="J13902" t="s">
        <v>33266</v>
      </c>
    </row>
    <row r="13903" spans="1:10" x14ac:dyDescent="0.25">
      <c r="A13903" t="s">
        <v>35070</v>
      </c>
      <c r="B13903" t="s">
        <v>35071</v>
      </c>
      <c r="C13903" t="s">
        <v>8520</v>
      </c>
      <c r="D13903" t="s">
        <v>35072</v>
      </c>
      <c r="E13903" t="s">
        <v>8550</v>
      </c>
      <c r="F13903" t="s">
        <v>35073</v>
      </c>
      <c r="G13903" t="s">
        <v>8588</v>
      </c>
      <c r="H13903" t="s">
        <v>8522</v>
      </c>
      <c r="I13903" t="s">
        <v>8552</v>
      </c>
      <c r="J13903" t="s">
        <v>10142</v>
      </c>
    </row>
    <row r="13904" spans="1:10" x14ac:dyDescent="0.25">
      <c r="A13904" t="s">
        <v>35065</v>
      </c>
      <c r="B13904" t="s">
        <v>35066</v>
      </c>
      <c r="C13904" t="s">
        <v>8520</v>
      </c>
      <c r="D13904" t="s">
        <v>35067</v>
      </c>
      <c r="E13904" t="s">
        <v>8550</v>
      </c>
      <c r="F13904" t="s">
        <v>35074</v>
      </c>
      <c r="G13904" t="s">
        <v>8588</v>
      </c>
      <c r="H13904" t="s">
        <v>8522</v>
      </c>
      <c r="I13904" t="s">
        <v>8552</v>
      </c>
      <c r="J13904" t="s">
        <v>10142</v>
      </c>
    </row>
    <row r="13905" spans="1:10" x14ac:dyDescent="0.25">
      <c r="A13905" t="s">
        <v>35075</v>
      </c>
      <c r="B13905" t="s">
        <v>35076</v>
      </c>
      <c r="C13905" t="s">
        <v>35077</v>
      </c>
      <c r="D13905" t="s">
        <v>35078</v>
      </c>
      <c r="E13905" t="s">
        <v>8516</v>
      </c>
      <c r="F13905" t="s">
        <v>35079</v>
      </c>
      <c r="G13905" t="s">
        <v>8588</v>
      </c>
      <c r="H13905" t="s">
        <v>8464</v>
      </c>
      <c r="I13905" t="s">
        <v>8691</v>
      </c>
      <c r="J13905" t="s">
        <v>10294</v>
      </c>
    </row>
    <row r="13906" spans="1:10" x14ac:dyDescent="0.25">
      <c r="A13906" t="s">
        <v>35075</v>
      </c>
      <c r="B13906" t="s">
        <v>35076</v>
      </c>
      <c r="C13906" t="s">
        <v>35077</v>
      </c>
      <c r="D13906" t="s">
        <v>35078</v>
      </c>
      <c r="E13906" t="s">
        <v>8521</v>
      </c>
      <c r="F13906" t="s">
        <v>35079</v>
      </c>
      <c r="G13906" t="s">
        <v>8588</v>
      </c>
      <c r="H13906" t="s">
        <v>8522</v>
      </c>
      <c r="I13906" t="s">
        <v>8691</v>
      </c>
      <c r="J13906" t="s">
        <v>10294</v>
      </c>
    </row>
    <row r="13907" spans="1:10" x14ac:dyDescent="0.25">
      <c r="A13907" t="s">
        <v>26025</v>
      </c>
      <c r="B13907" t="s">
        <v>26026</v>
      </c>
      <c r="C13907" t="s">
        <v>26027</v>
      </c>
      <c r="D13907" t="s">
        <v>26028</v>
      </c>
      <c r="E13907" t="s">
        <v>8521</v>
      </c>
      <c r="F13907" t="s">
        <v>32771</v>
      </c>
      <c r="G13907" t="s">
        <v>8588</v>
      </c>
      <c r="H13907" t="s">
        <v>8522</v>
      </c>
      <c r="I13907" t="s">
        <v>8519</v>
      </c>
      <c r="J13907" t="s">
        <v>10882</v>
      </c>
    </row>
    <row r="13908" spans="1:10" x14ac:dyDescent="0.25">
      <c r="A13908" t="s">
        <v>31377</v>
      </c>
      <c r="B13908" t="s">
        <v>31378</v>
      </c>
      <c r="C13908" t="s">
        <v>31379</v>
      </c>
      <c r="D13908" t="s">
        <v>31380</v>
      </c>
      <c r="E13908" t="s">
        <v>8521</v>
      </c>
      <c r="F13908" t="s">
        <v>35080</v>
      </c>
      <c r="G13908" t="s">
        <v>8588</v>
      </c>
      <c r="H13908" t="s">
        <v>8522</v>
      </c>
      <c r="I13908" t="s">
        <v>8519</v>
      </c>
      <c r="J13908" t="s">
        <v>10882</v>
      </c>
    </row>
    <row r="13909" spans="1:10" x14ac:dyDescent="0.25">
      <c r="A13909" t="s">
        <v>31377</v>
      </c>
      <c r="B13909" t="s">
        <v>31378</v>
      </c>
      <c r="C13909" t="s">
        <v>31379</v>
      </c>
      <c r="D13909" t="s">
        <v>31380</v>
      </c>
      <c r="E13909" t="s">
        <v>8516</v>
      </c>
      <c r="F13909" t="s">
        <v>35080</v>
      </c>
      <c r="G13909" t="s">
        <v>8588</v>
      </c>
      <c r="H13909" t="s">
        <v>8464</v>
      </c>
      <c r="I13909" t="s">
        <v>9402</v>
      </c>
      <c r="J13909" t="s">
        <v>27740</v>
      </c>
    </row>
    <row r="13910" spans="1:10" x14ac:dyDescent="0.25">
      <c r="A13910" t="s">
        <v>35081</v>
      </c>
      <c r="B13910" t="s">
        <v>35082</v>
      </c>
      <c r="C13910" t="s">
        <v>8520</v>
      </c>
      <c r="D13910" t="s">
        <v>35083</v>
      </c>
      <c r="E13910" t="s">
        <v>8516</v>
      </c>
      <c r="F13910" t="s">
        <v>35084</v>
      </c>
      <c r="G13910" t="s">
        <v>8588</v>
      </c>
      <c r="H13910" t="s">
        <v>8464</v>
      </c>
      <c r="I13910" t="s">
        <v>9402</v>
      </c>
      <c r="J13910" t="s">
        <v>27951</v>
      </c>
    </row>
    <row r="13911" spans="1:10" x14ac:dyDescent="0.25">
      <c r="A13911" t="s">
        <v>35081</v>
      </c>
      <c r="B13911" t="s">
        <v>35082</v>
      </c>
      <c r="C13911" t="s">
        <v>8520</v>
      </c>
      <c r="D13911" t="s">
        <v>35083</v>
      </c>
      <c r="E13911" t="s">
        <v>8521</v>
      </c>
      <c r="F13911" t="s">
        <v>35084</v>
      </c>
      <c r="G13911" t="s">
        <v>8588</v>
      </c>
      <c r="H13911" t="s">
        <v>8522</v>
      </c>
      <c r="I13911" t="s">
        <v>9402</v>
      </c>
      <c r="J13911" t="s">
        <v>27951</v>
      </c>
    </row>
    <row r="13912" spans="1:10" x14ac:dyDescent="0.25">
      <c r="A13912" t="s">
        <v>32585</v>
      </c>
      <c r="B13912" t="s">
        <v>32586</v>
      </c>
      <c r="C13912" t="s">
        <v>32587</v>
      </c>
      <c r="D13912" t="s">
        <v>32588</v>
      </c>
      <c r="E13912" t="s">
        <v>8521</v>
      </c>
      <c r="F13912" t="s">
        <v>32589</v>
      </c>
      <c r="G13912" t="s">
        <v>8588</v>
      </c>
      <c r="H13912" t="s">
        <v>8522</v>
      </c>
      <c r="I13912" t="s">
        <v>8519</v>
      </c>
      <c r="J13912" t="s">
        <v>10882</v>
      </c>
    </row>
    <row r="13913" spans="1:10" x14ac:dyDescent="0.25">
      <c r="A13913" t="s">
        <v>35085</v>
      </c>
      <c r="B13913" t="s">
        <v>35086</v>
      </c>
      <c r="C13913" t="s">
        <v>35087</v>
      </c>
      <c r="D13913" t="s">
        <v>35088</v>
      </c>
      <c r="E13913" t="s">
        <v>8516</v>
      </c>
      <c r="F13913" t="s">
        <v>35089</v>
      </c>
      <c r="G13913" t="s">
        <v>8588</v>
      </c>
      <c r="H13913" t="s">
        <v>8464</v>
      </c>
      <c r="I13913" t="s">
        <v>8519</v>
      </c>
      <c r="J13913" t="s">
        <v>10882</v>
      </c>
    </row>
    <row r="13914" spans="1:10" x14ac:dyDescent="0.25">
      <c r="A13914" t="s">
        <v>35085</v>
      </c>
      <c r="B13914" t="s">
        <v>35086</v>
      </c>
      <c r="C13914" t="s">
        <v>35087</v>
      </c>
      <c r="D13914" t="s">
        <v>35088</v>
      </c>
      <c r="E13914" t="s">
        <v>8521</v>
      </c>
      <c r="F13914" t="s">
        <v>35089</v>
      </c>
      <c r="G13914" t="s">
        <v>8588</v>
      </c>
      <c r="H13914" t="s">
        <v>8522</v>
      </c>
      <c r="I13914" t="s">
        <v>8519</v>
      </c>
      <c r="J13914" t="s">
        <v>10882</v>
      </c>
    </row>
    <row r="13915" spans="1:10" x14ac:dyDescent="0.25">
      <c r="A13915" t="s">
        <v>32959</v>
      </c>
      <c r="B13915" t="s">
        <v>32960</v>
      </c>
      <c r="C13915" t="s">
        <v>32961</v>
      </c>
      <c r="D13915" t="s">
        <v>32962</v>
      </c>
      <c r="E13915" t="s">
        <v>8521</v>
      </c>
      <c r="F13915" t="s">
        <v>32963</v>
      </c>
      <c r="G13915" t="s">
        <v>8588</v>
      </c>
      <c r="H13915" t="s">
        <v>8522</v>
      </c>
      <c r="I13915" t="s">
        <v>9402</v>
      </c>
      <c r="J13915" t="s">
        <v>32964</v>
      </c>
    </row>
    <row r="13916" spans="1:10" x14ac:dyDescent="0.25">
      <c r="A13916" t="s">
        <v>33157</v>
      </c>
      <c r="B13916" t="s">
        <v>33158</v>
      </c>
      <c r="C13916" t="s">
        <v>33159</v>
      </c>
      <c r="D13916" t="s">
        <v>33160</v>
      </c>
      <c r="E13916" t="s">
        <v>8521</v>
      </c>
      <c r="F13916" t="s">
        <v>33161</v>
      </c>
      <c r="G13916" t="s">
        <v>8588</v>
      </c>
      <c r="H13916" t="s">
        <v>8522</v>
      </c>
      <c r="I13916" t="s">
        <v>8519</v>
      </c>
      <c r="J13916" t="s">
        <v>10882</v>
      </c>
    </row>
    <row r="13917" spans="1:10" x14ac:dyDescent="0.25">
      <c r="A13917" t="s">
        <v>13991</v>
      </c>
      <c r="B13917" t="s">
        <v>13992</v>
      </c>
      <c r="C13917" t="s">
        <v>8520</v>
      </c>
      <c r="D13917" t="s">
        <v>13993</v>
      </c>
      <c r="E13917" t="s">
        <v>8516</v>
      </c>
      <c r="F13917" t="s">
        <v>35090</v>
      </c>
      <c r="G13917" t="s">
        <v>8588</v>
      </c>
      <c r="H13917" t="s">
        <v>8464</v>
      </c>
      <c r="I13917" t="s">
        <v>9402</v>
      </c>
      <c r="J13917" t="s">
        <v>28460</v>
      </c>
    </row>
    <row r="13918" spans="1:10" x14ac:dyDescent="0.25">
      <c r="A13918" t="s">
        <v>13991</v>
      </c>
      <c r="B13918" t="s">
        <v>13992</v>
      </c>
      <c r="C13918" t="s">
        <v>8520</v>
      </c>
      <c r="D13918" t="s">
        <v>13993</v>
      </c>
      <c r="E13918" t="s">
        <v>8521</v>
      </c>
      <c r="F13918" t="s">
        <v>35090</v>
      </c>
      <c r="G13918" t="s">
        <v>8588</v>
      </c>
      <c r="H13918" t="s">
        <v>8522</v>
      </c>
      <c r="I13918" t="s">
        <v>9402</v>
      </c>
      <c r="J13918" t="s">
        <v>28460</v>
      </c>
    </row>
    <row r="13919" spans="1:10" x14ac:dyDescent="0.25">
      <c r="A13919" t="s">
        <v>27435</v>
      </c>
      <c r="B13919" t="s">
        <v>27436</v>
      </c>
      <c r="C13919" t="s">
        <v>27437</v>
      </c>
      <c r="D13919" t="s">
        <v>27438</v>
      </c>
      <c r="E13919" t="s">
        <v>8521</v>
      </c>
      <c r="F13919" t="s">
        <v>31907</v>
      </c>
      <c r="G13919" t="s">
        <v>8588</v>
      </c>
      <c r="H13919" t="s">
        <v>8522</v>
      </c>
      <c r="I13919" t="s">
        <v>8519</v>
      </c>
      <c r="J13919" t="s">
        <v>9455</v>
      </c>
    </row>
    <row r="13920" spans="1:10" x14ac:dyDescent="0.25">
      <c r="A13920" t="s">
        <v>30495</v>
      </c>
      <c r="B13920" t="s">
        <v>30496</v>
      </c>
      <c r="C13920" t="s">
        <v>30497</v>
      </c>
      <c r="D13920" t="s">
        <v>30498</v>
      </c>
      <c r="E13920" t="s">
        <v>8516</v>
      </c>
      <c r="F13920" t="s">
        <v>35091</v>
      </c>
      <c r="G13920" t="s">
        <v>8588</v>
      </c>
      <c r="H13920" t="s">
        <v>8464</v>
      </c>
      <c r="I13920" t="s">
        <v>8519</v>
      </c>
      <c r="J13920" t="s">
        <v>10882</v>
      </c>
    </row>
    <row r="13921" spans="1:10" x14ac:dyDescent="0.25">
      <c r="A13921" t="s">
        <v>30495</v>
      </c>
      <c r="B13921" t="s">
        <v>30496</v>
      </c>
      <c r="C13921" t="s">
        <v>30497</v>
      </c>
      <c r="D13921" t="s">
        <v>30498</v>
      </c>
      <c r="E13921" t="s">
        <v>8521</v>
      </c>
      <c r="F13921" t="s">
        <v>35091</v>
      </c>
      <c r="G13921" t="s">
        <v>8588</v>
      </c>
      <c r="H13921" t="s">
        <v>8522</v>
      </c>
      <c r="I13921" t="s">
        <v>8519</v>
      </c>
      <c r="J13921" t="s">
        <v>10882</v>
      </c>
    </row>
    <row r="13922" spans="1:10" x14ac:dyDescent="0.25">
      <c r="A13922" t="s">
        <v>22595</v>
      </c>
      <c r="B13922" t="s">
        <v>22596</v>
      </c>
      <c r="C13922" t="s">
        <v>22597</v>
      </c>
      <c r="D13922" t="s">
        <v>22598</v>
      </c>
      <c r="E13922" t="s">
        <v>8521</v>
      </c>
      <c r="F13922" t="s">
        <v>32799</v>
      </c>
      <c r="G13922" t="s">
        <v>8588</v>
      </c>
      <c r="H13922" t="s">
        <v>8522</v>
      </c>
      <c r="I13922" t="s">
        <v>9402</v>
      </c>
      <c r="J13922" t="s">
        <v>31788</v>
      </c>
    </row>
    <row r="13923" spans="1:10" x14ac:dyDescent="0.25">
      <c r="A13923" t="s">
        <v>32712</v>
      </c>
      <c r="B13923" t="s">
        <v>32713</v>
      </c>
      <c r="C13923" t="s">
        <v>32714</v>
      </c>
      <c r="D13923" t="s">
        <v>32715</v>
      </c>
      <c r="E13923" t="s">
        <v>8521</v>
      </c>
      <c r="F13923" t="s">
        <v>32716</v>
      </c>
      <c r="G13923" t="s">
        <v>8588</v>
      </c>
      <c r="H13923" t="s">
        <v>8522</v>
      </c>
      <c r="I13923" t="s">
        <v>9402</v>
      </c>
      <c r="J13923" t="s">
        <v>32312</v>
      </c>
    </row>
    <row r="13924" spans="1:10" x14ac:dyDescent="0.25">
      <c r="A13924" t="s">
        <v>33021</v>
      </c>
      <c r="B13924" t="s">
        <v>33022</v>
      </c>
      <c r="C13924" t="s">
        <v>8520</v>
      </c>
      <c r="D13924" t="s">
        <v>33023</v>
      </c>
      <c r="E13924" t="s">
        <v>8521</v>
      </c>
      <c r="F13924" t="s">
        <v>33024</v>
      </c>
      <c r="G13924" t="s">
        <v>8588</v>
      </c>
      <c r="H13924" t="s">
        <v>8522</v>
      </c>
      <c r="I13924" t="s">
        <v>8519</v>
      </c>
      <c r="J13924" t="s">
        <v>10882</v>
      </c>
    </row>
    <row r="13925" spans="1:10" x14ac:dyDescent="0.25">
      <c r="A13925" t="s">
        <v>35092</v>
      </c>
      <c r="B13925" t="s">
        <v>35093</v>
      </c>
      <c r="C13925" t="s">
        <v>35094</v>
      </c>
      <c r="D13925" t="s">
        <v>35095</v>
      </c>
      <c r="E13925" t="s">
        <v>8516</v>
      </c>
      <c r="F13925" t="s">
        <v>35096</v>
      </c>
      <c r="G13925" t="s">
        <v>8588</v>
      </c>
      <c r="H13925" t="s">
        <v>8464</v>
      </c>
      <c r="I13925" t="s">
        <v>9402</v>
      </c>
      <c r="J13925" t="s">
        <v>32312</v>
      </c>
    </row>
    <row r="13926" spans="1:10" x14ac:dyDescent="0.25">
      <c r="A13926" t="s">
        <v>35092</v>
      </c>
      <c r="B13926" t="s">
        <v>35093</v>
      </c>
      <c r="C13926" t="s">
        <v>35094</v>
      </c>
      <c r="D13926" t="s">
        <v>35095</v>
      </c>
      <c r="E13926" t="s">
        <v>8521</v>
      </c>
      <c r="F13926" t="s">
        <v>35096</v>
      </c>
      <c r="G13926" t="s">
        <v>8588</v>
      </c>
      <c r="H13926" t="s">
        <v>8522</v>
      </c>
      <c r="I13926" t="s">
        <v>9402</v>
      </c>
      <c r="J13926" t="s">
        <v>32312</v>
      </c>
    </row>
    <row r="13927" spans="1:10" x14ac:dyDescent="0.25">
      <c r="A13927" t="s">
        <v>15346</v>
      </c>
      <c r="B13927" t="s">
        <v>15347</v>
      </c>
      <c r="C13927" t="s">
        <v>15348</v>
      </c>
      <c r="D13927" t="s">
        <v>15349</v>
      </c>
      <c r="E13927" t="s">
        <v>8521</v>
      </c>
      <c r="F13927" t="s">
        <v>32311</v>
      </c>
      <c r="G13927" t="s">
        <v>8588</v>
      </c>
      <c r="H13927" t="s">
        <v>8522</v>
      </c>
      <c r="I13927" t="s">
        <v>9402</v>
      </c>
      <c r="J13927" t="s">
        <v>32312</v>
      </c>
    </row>
    <row r="13928" spans="1:10" x14ac:dyDescent="0.25">
      <c r="A13928" t="s">
        <v>15611</v>
      </c>
      <c r="B13928" t="s">
        <v>15612</v>
      </c>
      <c r="C13928" t="s">
        <v>15613</v>
      </c>
      <c r="D13928" t="s">
        <v>15614</v>
      </c>
      <c r="E13928" t="s">
        <v>8521</v>
      </c>
      <c r="F13928" t="s">
        <v>32402</v>
      </c>
      <c r="G13928" t="s">
        <v>8588</v>
      </c>
      <c r="H13928" t="s">
        <v>8522</v>
      </c>
      <c r="I13928" t="s">
        <v>9402</v>
      </c>
      <c r="J13928" t="s">
        <v>32312</v>
      </c>
    </row>
    <row r="13929" spans="1:10" x14ac:dyDescent="0.25">
      <c r="A13929" t="s">
        <v>31069</v>
      </c>
      <c r="B13929" t="s">
        <v>31070</v>
      </c>
      <c r="C13929" t="s">
        <v>31071</v>
      </c>
      <c r="D13929" t="s">
        <v>31072</v>
      </c>
      <c r="E13929" t="s">
        <v>8516</v>
      </c>
      <c r="F13929" t="s">
        <v>35097</v>
      </c>
      <c r="G13929" t="s">
        <v>8588</v>
      </c>
      <c r="H13929" t="s">
        <v>8464</v>
      </c>
      <c r="I13929" t="s">
        <v>9402</v>
      </c>
      <c r="J13929" t="s">
        <v>31483</v>
      </c>
    </row>
    <row r="13930" spans="1:10" x14ac:dyDescent="0.25">
      <c r="A13930" t="s">
        <v>31069</v>
      </c>
      <c r="B13930" t="s">
        <v>31070</v>
      </c>
      <c r="C13930" t="s">
        <v>31071</v>
      </c>
      <c r="D13930" t="s">
        <v>31072</v>
      </c>
      <c r="E13930" t="s">
        <v>8521</v>
      </c>
      <c r="F13930" t="s">
        <v>35097</v>
      </c>
      <c r="G13930" t="s">
        <v>8588</v>
      </c>
      <c r="H13930" t="s">
        <v>8522</v>
      </c>
      <c r="I13930" t="s">
        <v>9402</v>
      </c>
      <c r="J13930" t="s">
        <v>31483</v>
      </c>
    </row>
    <row r="13931" spans="1:10" x14ac:dyDescent="0.25">
      <c r="A13931" t="s">
        <v>30278</v>
      </c>
      <c r="B13931" t="s">
        <v>30279</v>
      </c>
      <c r="C13931" t="s">
        <v>30280</v>
      </c>
      <c r="D13931" t="s">
        <v>30281</v>
      </c>
      <c r="E13931" t="s">
        <v>8516</v>
      </c>
      <c r="F13931" t="s">
        <v>35098</v>
      </c>
      <c r="G13931" t="s">
        <v>8588</v>
      </c>
      <c r="H13931" t="s">
        <v>8464</v>
      </c>
      <c r="I13931" t="s">
        <v>9402</v>
      </c>
      <c r="J13931" t="s">
        <v>27740</v>
      </c>
    </row>
    <row r="13932" spans="1:10" x14ac:dyDescent="0.25">
      <c r="A13932" t="s">
        <v>30278</v>
      </c>
      <c r="B13932" t="s">
        <v>30279</v>
      </c>
      <c r="C13932" t="s">
        <v>30280</v>
      </c>
      <c r="D13932" t="s">
        <v>30281</v>
      </c>
      <c r="E13932" t="s">
        <v>8521</v>
      </c>
      <c r="F13932" t="s">
        <v>35098</v>
      </c>
      <c r="G13932" t="s">
        <v>8588</v>
      </c>
      <c r="H13932" t="s">
        <v>8522</v>
      </c>
      <c r="I13932" t="s">
        <v>8519</v>
      </c>
      <c r="J13932" t="s">
        <v>10882</v>
      </c>
    </row>
    <row r="13933" spans="1:10" x14ac:dyDescent="0.25">
      <c r="A13933" t="s">
        <v>35099</v>
      </c>
      <c r="B13933" t="s">
        <v>35100</v>
      </c>
      <c r="C13933" t="s">
        <v>8520</v>
      </c>
      <c r="D13933" t="s">
        <v>35101</v>
      </c>
      <c r="E13933" t="s">
        <v>8516</v>
      </c>
      <c r="F13933" t="s">
        <v>35102</v>
      </c>
      <c r="G13933" t="s">
        <v>8588</v>
      </c>
      <c r="H13933" t="s">
        <v>8464</v>
      </c>
      <c r="I13933" t="s">
        <v>8613</v>
      </c>
      <c r="J13933" t="s">
        <v>9993</v>
      </c>
    </row>
    <row r="13934" spans="1:10" x14ac:dyDescent="0.25">
      <c r="A13934" t="s">
        <v>35099</v>
      </c>
      <c r="B13934" t="s">
        <v>35100</v>
      </c>
      <c r="C13934" t="s">
        <v>8520</v>
      </c>
      <c r="D13934" t="s">
        <v>35101</v>
      </c>
      <c r="E13934" t="s">
        <v>8521</v>
      </c>
      <c r="F13934" t="s">
        <v>35102</v>
      </c>
      <c r="G13934" t="s">
        <v>8588</v>
      </c>
      <c r="H13934" t="s">
        <v>8522</v>
      </c>
      <c r="I13934" t="s">
        <v>8613</v>
      </c>
      <c r="J13934" t="s">
        <v>9993</v>
      </c>
    </row>
    <row r="13935" spans="1:10" x14ac:dyDescent="0.25">
      <c r="A13935" t="s">
        <v>35103</v>
      </c>
      <c r="B13935" t="s">
        <v>35104</v>
      </c>
      <c r="C13935" t="s">
        <v>8520</v>
      </c>
      <c r="D13935" t="s">
        <v>35105</v>
      </c>
      <c r="E13935" t="s">
        <v>8516</v>
      </c>
      <c r="F13935" t="s">
        <v>35102</v>
      </c>
      <c r="G13935" t="s">
        <v>8588</v>
      </c>
      <c r="H13935" t="s">
        <v>8464</v>
      </c>
      <c r="I13935" t="s">
        <v>8613</v>
      </c>
      <c r="J13935" t="s">
        <v>9993</v>
      </c>
    </row>
    <row r="13936" spans="1:10" x14ac:dyDescent="0.25">
      <c r="A13936" t="s">
        <v>35103</v>
      </c>
      <c r="B13936" t="s">
        <v>35104</v>
      </c>
      <c r="C13936" t="s">
        <v>8520</v>
      </c>
      <c r="D13936" t="s">
        <v>35105</v>
      </c>
      <c r="E13936" t="s">
        <v>8521</v>
      </c>
      <c r="F13936" t="s">
        <v>35102</v>
      </c>
      <c r="G13936" t="s">
        <v>8588</v>
      </c>
      <c r="H13936" t="s">
        <v>8522</v>
      </c>
      <c r="I13936" t="s">
        <v>8613</v>
      </c>
      <c r="J13936" t="s">
        <v>9993</v>
      </c>
    </row>
    <row r="13937" spans="1:10" x14ac:dyDescent="0.25">
      <c r="A13937" t="s">
        <v>10830</v>
      </c>
      <c r="B13937" t="s">
        <v>10831</v>
      </c>
      <c r="C13937" t="s">
        <v>10832</v>
      </c>
      <c r="D13937" t="s">
        <v>10833</v>
      </c>
      <c r="E13937" t="s">
        <v>8521</v>
      </c>
      <c r="F13937" t="s">
        <v>32888</v>
      </c>
      <c r="G13937" t="s">
        <v>8588</v>
      </c>
      <c r="H13937" t="s">
        <v>8522</v>
      </c>
      <c r="I13937" t="s">
        <v>9402</v>
      </c>
      <c r="J13937" t="s">
        <v>32707</v>
      </c>
    </row>
    <row r="13938" spans="1:10" x14ac:dyDescent="0.25">
      <c r="A13938" t="s">
        <v>35106</v>
      </c>
      <c r="B13938" t="s">
        <v>35107</v>
      </c>
      <c r="C13938" t="s">
        <v>8520</v>
      </c>
      <c r="D13938" t="s">
        <v>35108</v>
      </c>
      <c r="E13938" t="s">
        <v>8583</v>
      </c>
      <c r="F13938" t="s">
        <v>35109</v>
      </c>
      <c r="G13938" t="s">
        <v>8588</v>
      </c>
      <c r="H13938" t="s">
        <v>8522</v>
      </c>
      <c r="I13938" t="s">
        <v>8569</v>
      </c>
      <c r="J13938" t="s">
        <v>10142</v>
      </c>
    </row>
    <row r="13939" spans="1:10" x14ac:dyDescent="0.25">
      <c r="A13939" t="s">
        <v>23607</v>
      </c>
      <c r="B13939" t="s">
        <v>23608</v>
      </c>
      <c r="C13939" t="s">
        <v>23609</v>
      </c>
      <c r="D13939" t="s">
        <v>23610</v>
      </c>
      <c r="E13939" t="s">
        <v>8516</v>
      </c>
      <c r="F13939" t="s">
        <v>34804</v>
      </c>
      <c r="G13939" t="s">
        <v>8588</v>
      </c>
      <c r="H13939" t="s">
        <v>8464</v>
      </c>
      <c r="I13939" t="s">
        <v>22195</v>
      </c>
      <c r="J13939" t="s">
        <v>22195</v>
      </c>
    </row>
    <row r="13940" spans="1:10" x14ac:dyDescent="0.25">
      <c r="A13940" t="s">
        <v>23607</v>
      </c>
      <c r="B13940" t="s">
        <v>23608</v>
      </c>
      <c r="C13940" t="s">
        <v>23609</v>
      </c>
      <c r="D13940" t="s">
        <v>23610</v>
      </c>
      <c r="E13940" t="s">
        <v>8521</v>
      </c>
      <c r="F13940" t="s">
        <v>34804</v>
      </c>
      <c r="G13940" t="s">
        <v>8588</v>
      </c>
      <c r="H13940" t="s">
        <v>8522</v>
      </c>
      <c r="I13940" t="s">
        <v>22195</v>
      </c>
      <c r="J13940" t="s">
        <v>22195</v>
      </c>
    </row>
    <row r="13941" spans="1:10" x14ac:dyDescent="0.25">
      <c r="A13941" t="s">
        <v>25911</v>
      </c>
      <c r="B13941" t="s">
        <v>25912</v>
      </c>
      <c r="C13941" t="s">
        <v>25913</v>
      </c>
      <c r="D13941" t="s">
        <v>25914</v>
      </c>
      <c r="E13941" t="s">
        <v>8516</v>
      </c>
      <c r="F13941" t="s">
        <v>35110</v>
      </c>
      <c r="G13941" t="s">
        <v>8588</v>
      </c>
      <c r="H13941" t="s">
        <v>8464</v>
      </c>
      <c r="I13941" t="s">
        <v>9402</v>
      </c>
      <c r="J13941" t="s">
        <v>32347</v>
      </c>
    </row>
    <row r="13942" spans="1:10" x14ac:dyDescent="0.25">
      <c r="A13942" t="s">
        <v>25911</v>
      </c>
      <c r="B13942" t="s">
        <v>25912</v>
      </c>
      <c r="C13942" t="s">
        <v>25913</v>
      </c>
      <c r="D13942" t="s">
        <v>25914</v>
      </c>
      <c r="E13942" t="s">
        <v>8521</v>
      </c>
      <c r="F13942" t="s">
        <v>35110</v>
      </c>
      <c r="G13942" t="s">
        <v>8588</v>
      </c>
      <c r="H13942" t="s">
        <v>8522</v>
      </c>
      <c r="I13942" t="s">
        <v>9402</v>
      </c>
      <c r="J13942" t="s">
        <v>32347</v>
      </c>
    </row>
    <row r="13943" spans="1:10" x14ac:dyDescent="0.25">
      <c r="A13943" t="s">
        <v>29576</v>
      </c>
      <c r="B13943" t="s">
        <v>29577</v>
      </c>
      <c r="C13943" t="s">
        <v>29578</v>
      </c>
      <c r="D13943" t="s">
        <v>29579</v>
      </c>
      <c r="E13943" t="s">
        <v>8521</v>
      </c>
      <c r="F13943" t="s">
        <v>33177</v>
      </c>
      <c r="G13943" t="s">
        <v>8588</v>
      </c>
      <c r="H13943" t="s">
        <v>8522</v>
      </c>
      <c r="I13943" t="s">
        <v>8519</v>
      </c>
      <c r="J13943" t="s">
        <v>10882</v>
      </c>
    </row>
    <row r="13944" spans="1:10" x14ac:dyDescent="0.25">
      <c r="A13944" t="s">
        <v>35111</v>
      </c>
      <c r="B13944" t="s">
        <v>35112</v>
      </c>
      <c r="C13944" t="s">
        <v>8520</v>
      </c>
      <c r="D13944" t="s">
        <v>35113</v>
      </c>
      <c r="E13944" t="s">
        <v>8516</v>
      </c>
      <c r="F13944" t="s">
        <v>35114</v>
      </c>
      <c r="G13944" t="s">
        <v>8588</v>
      </c>
      <c r="H13944" t="s">
        <v>8464</v>
      </c>
      <c r="I13944" t="s">
        <v>8519</v>
      </c>
      <c r="J13944" t="s">
        <v>10882</v>
      </c>
    </row>
    <row r="13945" spans="1:10" x14ac:dyDescent="0.25">
      <c r="A13945" t="s">
        <v>35111</v>
      </c>
      <c r="B13945" t="s">
        <v>35112</v>
      </c>
      <c r="C13945" t="s">
        <v>8520</v>
      </c>
      <c r="D13945" t="s">
        <v>35113</v>
      </c>
      <c r="E13945" t="s">
        <v>8521</v>
      </c>
      <c r="F13945" t="s">
        <v>35114</v>
      </c>
      <c r="G13945" t="s">
        <v>8588</v>
      </c>
      <c r="H13945" t="s">
        <v>8522</v>
      </c>
      <c r="I13945" t="s">
        <v>8519</v>
      </c>
      <c r="J13945" t="s">
        <v>10882</v>
      </c>
    </row>
    <row r="13946" spans="1:10" x14ac:dyDescent="0.25">
      <c r="A13946" t="s">
        <v>35115</v>
      </c>
      <c r="B13946" t="s">
        <v>35116</v>
      </c>
      <c r="C13946" t="s">
        <v>8520</v>
      </c>
      <c r="D13946" t="s">
        <v>35117</v>
      </c>
      <c r="E13946" t="s">
        <v>8583</v>
      </c>
      <c r="F13946" t="s">
        <v>35118</v>
      </c>
      <c r="G13946" t="s">
        <v>8588</v>
      </c>
      <c r="H13946" t="s">
        <v>8522</v>
      </c>
      <c r="I13946" t="s">
        <v>8569</v>
      </c>
      <c r="J13946" t="s">
        <v>10142</v>
      </c>
    </row>
    <row r="13947" spans="1:10" x14ac:dyDescent="0.25">
      <c r="A13947" t="s">
        <v>27426</v>
      </c>
      <c r="B13947" t="s">
        <v>27427</v>
      </c>
      <c r="C13947" t="s">
        <v>27428</v>
      </c>
      <c r="D13947" t="s">
        <v>27429</v>
      </c>
      <c r="E13947" t="s">
        <v>8521</v>
      </c>
      <c r="F13947" t="s">
        <v>32497</v>
      </c>
      <c r="G13947" t="s">
        <v>8588</v>
      </c>
      <c r="H13947" t="s">
        <v>8522</v>
      </c>
      <c r="I13947" t="s">
        <v>9402</v>
      </c>
      <c r="J13947" t="s">
        <v>31483</v>
      </c>
    </row>
    <row r="13948" spans="1:10" x14ac:dyDescent="0.25">
      <c r="A13948" t="s">
        <v>30222</v>
      </c>
      <c r="B13948" t="s">
        <v>30223</v>
      </c>
      <c r="C13948" t="s">
        <v>30224</v>
      </c>
      <c r="D13948" t="s">
        <v>30225</v>
      </c>
      <c r="E13948" t="s">
        <v>8521</v>
      </c>
      <c r="F13948" t="s">
        <v>32966</v>
      </c>
      <c r="G13948" t="s">
        <v>8588</v>
      </c>
      <c r="H13948" t="s">
        <v>8522</v>
      </c>
      <c r="I13948" t="s">
        <v>9402</v>
      </c>
      <c r="J13948" t="s">
        <v>32967</v>
      </c>
    </row>
    <row r="13949" spans="1:10" x14ac:dyDescent="0.25">
      <c r="A13949" t="s">
        <v>18764</v>
      </c>
      <c r="B13949" t="s">
        <v>18765</v>
      </c>
      <c r="C13949" t="s">
        <v>18766</v>
      </c>
      <c r="D13949" t="s">
        <v>18767</v>
      </c>
      <c r="E13949" t="s">
        <v>8516</v>
      </c>
      <c r="F13949" t="s">
        <v>35119</v>
      </c>
      <c r="G13949" t="s">
        <v>8588</v>
      </c>
      <c r="H13949" t="s">
        <v>8464</v>
      </c>
      <c r="I13949" t="s">
        <v>9402</v>
      </c>
      <c r="J13949" t="s">
        <v>28460</v>
      </c>
    </row>
    <row r="13950" spans="1:10" x14ac:dyDescent="0.25">
      <c r="A13950" t="s">
        <v>18764</v>
      </c>
      <c r="B13950" t="s">
        <v>18765</v>
      </c>
      <c r="C13950" t="s">
        <v>18766</v>
      </c>
      <c r="D13950" t="s">
        <v>18767</v>
      </c>
      <c r="E13950" t="s">
        <v>8521</v>
      </c>
      <c r="F13950" t="s">
        <v>35119</v>
      </c>
      <c r="G13950" t="s">
        <v>8588</v>
      </c>
      <c r="H13950" t="s">
        <v>8522</v>
      </c>
      <c r="I13950" t="s">
        <v>9402</v>
      </c>
      <c r="J13950" t="s">
        <v>28460</v>
      </c>
    </row>
    <row r="13951" spans="1:10" x14ac:dyDescent="0.25">
      <c r="A13951" t="s">
        <v>35120</v>
      </c>
      <c r="B13951" t="s">
        <v>35121</v>
      </c>
      <c r="C13951" t="s">
        <v>35122</v>
      </c>
      <c r="D13951" t="s">
        <v>35123</v>
      </c>
      <c r="E13951" t="s">
        <v>8516</v>
      </c>
      <c r="F13951" t="s">
        <v>35124</v>
      </c>
      <c r="G13951" t="s">
        <v>8588</v>
      </c>
      <c r="H13951" t="s">
        <v>8464</v>
      </c>
      <c r="I13951" t="s">
        <v>8601</v>
      </c>
      <c r="J13951" t="s">
        <v>34860</v>
      </c>
    </row>
    <row r="13952" spans="1:10" x14ac:dyDescent="0.25">
      <c r="A13952" t="s">
        <v>35120</v>
      </c>
      <c r="B13952" t="s">
        <v>35121</v>
      </c>
      <c r="C13952" t="s">
        <v>35122</v>
      </c>
      <c r="D13952" t="s">
        <v>35123</v>
      </c>
      <c r="E13952" t="s">
        <v>8521</v>
      </c>
      <c r="F13952" t="s">
        <v>35124</v>
      </c>
      <c r="G13952" t="s">
        <v>8588</v>
      </c>
      <c r="H13952" t="s">
        <v>8522</v>
      </c>
      <c r="I13952" t="s">
        <v>8601</v>
      </c>
      <c r="J13952" t="s">
        <v>34860</v>
      </c>
    </row>
    <row r="13953" spans="1:10" x14ac:dyDescent="0.25">
      <c r="A13953" t="s">
        <v>35125</v>
      </c>
      <c r="B13953" t="s">
        <v>35126</v>
      </c>
      <c r="C13953" t="s">
        <v>8520</v>
      </c>
      <c r="D13953" t="s">
        <v>35127</v>
      </c>
      <c r="E13953" t="s">
        <v>8550</v>
      </c>
      <c r="F13953" t="s">
        <v>35128</v>
      </c>
      <c r="G13953" t="s">
        <v>8588</v>
      </c>
      <c r="H13953" t="s">
        <v>8464</v>
      </c>
      <c r="I13953" t="s">
        <v>8569</v>
      </c>
      <c r="J13953" t="s">
        <v>35129</v>
      </c>
    </row>
    <row r="13954" spans="1:10" x14ac:dyDescent="0.25">
      <c r="A13954" t="s">
        <v>35130</v>
      </c>
      <c r="B13954" t="s">
        <v>35131</v>
      </c>
      <c r="C13954" t="s">
        <v>35132</v>
      </c>
      <c r="D13954" t="s">
        <v>35133</v>
      </c>
      <c r="E13954" t="s">
        <v>8516</v>
      </c>
      <c r="F13954" t="s">
        <v>35134</v>
      </c>
      <c r="G13954" t="s">
        <v>8588</v>
      </c>
      <c r="H13954" t="s">
        <v>8464</v>
      </c>
      <c r="I13954" t="s">
        <v>9390</v>
      </c>
      <c r="J13954" t="s">
        <v>9391</v>
      </c>
    </row>
    <row r="13955" spans="1:10" x14ac:dyDescent="0.25">
      <c r="A13955" t="s">
        <v>35130</v>
      </c>
      <c r="B13955" t="s">
        <v>35131</v>
      </c>
      <c r="C13955" t="s">
        <v>35132</v>
      </c>
      <c r="D13955" t="s">
        <v>35133</v>
      </c>
      <c r="E13955" t="s">
        <v>8521</v>
      </c>
      <c r="F13955" t="s">
        <v>35134</v>
      </c>
      <c r="G13955" t="s">
        <v>8588</v>
      </c>
      <c r="H13955" t="s">
        <v>8522</v>
      </c>
      <c r="I13955" t="s">
        <v>9390</v>
      </c>
      <c r="J13955" t="s">
        <v>9391</v>
      </c>
    </row>
    <row r="13956" spans="1:10" x14ac:dyDescent="0.25">
      <c r="A13956" t="s">
        <v>20863</v>
      </c>
      <c r="B13956" t="s">
        <v>20864</v>
      </c>
      <c r="C13956" t="s">
        <v>20865</v>
      </c>
      <c r="D13956" t="s">
        <v>20866</v>
      </c>
      <c r="E13956" t="s">
        <v>8521</v>
      </c>
      <c r="F13956" t="s">
        <v>35135</v>
      </c>
      <c r="G13956" t="s">
        <v>8588</v>
      </c>
      <c r="H13956" t="s">
        <v>8522</v>
      </c>
      <c r="I13956" t="s">
        <v>9402</v>
      </c>
      <c r="J13956" t="s">
        <v>31483</v>
      </c>
    </row>
    <row r="13957" spans="1:10" x14ac:dyDescent="0.25">
      <c r="A13957" t="s">
        <v>20863</v>
      </c>
      <c r="B13957" t="s">
        <v>20864</v>
      </c>
      <c r="C13957" t="s">
        <v>20865</v>
      </c>
      <c r="D13957" t="s">
        <v>20866</v>
      </c>
      <c r="E13957" t="s">
        <v>8516</v>
      </c>
      <c r="F13957" t="s">
        <v>35135</v>
      </c>
      <c r="G13957" t="s">
        <v>8588</v>
      </c>
      <c r="H13957" t="s">
        <v>8464</v>
      </c>
      <c r="I13957" t="s">
        <v>9402</v>
      </c>
      <c r="J13957" t="s">
        <v>31483</v>
      </c>
    </row>
    <row r="13958" spans="1:10" x14ac:dyDescent="0.25">
      <c r="A13958" t="s">
        <v>34426</v>
      </c>
      <c r="B13958" t="s">
        <v>34427</v>
      </c>
      <c r="C13958" t="s">
        <v>8520</v>
      </c>
      <c r="D13958" t="s">
        <v>34428</v>
      </c>
      <c r="E13958" t="s">
        <v>8550</v>
      </c>
      <c r="F13958" t="s">
        <v>35136</v>
      </c>
      <c r="G13958" t="s">
        <v>8588</v>
      </c>
      <c r="H13958" t="s">
        <v>8464</v>
      </c>
      <c r="I13958" t="s">
        <v>8569</v>
      </c>
      <c r="J13958" t="s">
        <v>29821</v>
      </c>
    </row>
    <row r="13959" spans="1:10" x14ac:dyDescent="0.25">
      <c r="A13959" t="s">
        <v>35137</v>
      </c>
      <c r="B13959" t="s">
        <v>35138</v>
      </c>
      <c r="C13959" t="s">
        <v>8520</v>
      </c>
      <c r="D13959" t="s">
        <v>35139</v>
      </c>
      <c r="E13959" t="s">
        <v>8583</v>
      </c>
      <c r="F13959" t="s">
        <v>35140</v>
      </c>
      <c r="G13959" t="s">
        <v>8588</v>
      </c>
      <c r="H13959" t="s">
        <v>8522</v>
      </c>
      <c r="I13959" t="s">
        <v>8569</v>
      </c>
      <c r="J13959" t="s">
        <v>10142</v>
      </c>
    </row>
    <row r="13960" spans="1:10" x14ac:dyDescent="0.25">
      <c r="A13960" t="s">
        <v>27927</v>
      </c>
      <c r="B13960" t="s">
        <v>27928</v>
      </c>
      <c r="C13960" t="s">
        <v>27929</v>
      </c>
      <c r="D13960" t="s">
        <v>27930</v>
      </c>
      <c r="E13960" t="s">
        <v>8521</v>
      </c>
      <c r="F13960" t="s">
        <v>32770</v>
      </c>
      <c r="G13960" t="s">
        <v>8588</v>
      </c>
      <c r="H13960" t="s">
        <v>8522</v>
      </c>
      <c r="I13960" t="s">
        <v>8519</v>
      </c>
      <c r="J13960" t="s">
        <v>10882</v>
      </c>
    </row>
    <row r="13961" spans="1:10" x14ac:dyDescent="0.25">
      <c r="A13961" t="s">
        <v>35141</v>
      </c>
      <c r="B13961" t="s">
        <v>35142</v>
      </c>
      <c r="C13961" t="s">
        <v>35143</v>
      </c>
      <c r="D13961" t="s">
        <v>35144</v>
      </c>
      <c r="E13961" t="s">
        <v>8516</v>
      </c>
      <c r="F13961" t="s">
        <v>35145</v>
      </c>
      <c r="G13961" t="s">
        <v>8588</v>
      </c>
      <c r="H13961" t="s">
        <v>8464</v>
      </c>
      <c r="I13961" t="s">
        <v>8865</v>
      </c>
      <c r="J13961" t="s">
        <v>28521</v>
      </c>
    </row>
    <row r="13962" spans="1:10" x14ac:dyDescent="0.25">
      <c r="A13962" t="s">
        <v>35141</v>
      </c>
      <c r="B13962" t="s">
        <v>35142</v>
      </c>
      <c r="C13962" t="s">
        <v>35143</v>
      </c>
      <c r="D13962" t="s">
        <v>35144</v>
      </c>
      <c r="E13962" t="s">
        <v>8521</v>
      </c>
      <c r="F13962" t="s">
        <v>35145</v>
      </c>
      <c r="G13962" t="s">
        <v>8588</v>
      </c>
      <c r="H13962" t="s">
        <v>8522</v>
      </c>
      <c r="I13962" t="s">
        <v>8865</v>
      </c>
      <c r="J13962" t="s">
        <v>28521</v>
      </c>
    </row>
    <row r="13963" spans="1:10" x14ac:dyDescent="0.25">
      <c r="A13963" t="s">
        <v>35146</v>
      </c>
      <c r="B13963" t="s">
        <v>35147</v>
      </c>
      <c r="C13963" t="s">
        <v>35148</v>
      </c>
      <c r="D13963" t="s">
        <v>35149</v>
      </c>
      <c r="E13963" t="s">
        <v>8516</v>
      </c>
      <c r="F13963" t="s">
        <v>35150</v>
      </c>
      <c r="G13963" t="s">
        <v>8588</v>
      </c>
      <c r="H13963" t="s">
        <v>8464</v>
      </c>
      <c r="I13963" t="s">
        <v>8865</v>
      </c>
      <c r="J13963" t="s">
        <v>28521</v>
      </c>
    </row>
    <row r="13964" spans="1:10" x14ac:dyDescent="0.25">
      <c r="A13964" t="s">
        <v>35146</v>
      </c>
      <c r="B13964" t="s">
        <v>35147</v>
      </c>
      <c r="C13964" t="s">
        <v>35148</v>
      </c>
      <c r="D13964" t="s">
        <v>35149</v>
      </c>
      <c r="E13964" t="s">
        <v>8521</v>
      </c>
      <c r="F13964" t="s">
        <v>35150</v>
      </c>
      <c r="G13964" t="s">
        <v>8588</v>
      </c>
      <c r="H13964" t="s">
        <v>8522</v>
      </c>
      <c r="I13964" t="s">
        <v>8865</v>
      </c>
      <c r="J13964" t="s">
        <v>28521</v>
      </c>
    </row>
    <row r="13965" spans="1:10" x14ac:dyDescent="0.25">
      <c r="A13965" t="s">
        <v>32234</v>
      </c>
      <c r="B13965" t="s">
        <v>32235</v>
      </c>
      <c r="C13965" t="s">
        <v>32236</v>
      </c>
      <c r="D13965" t="s">
        <v>32237</v>
      </c>
      <c r="E13965" t="s">
        <v>8521</v>
      </c>
      <c r="F13965" t="s">
        <v>32238</v>
      </c>
      <c r="G13965" t="s">
        <v>8588</v>
      </c>
      <c r="H13965" t="s">
        <v>8522</v>
      </c>
      <c r="I13965" t="s">
        <v>8519</v>
      </c>
      <c r="J13965" t="s">
        <v>10882</v>
      </c>
    </row>
    <row r="13966" spans="1:10" x14ac:dyDescent="0.25">
      <c r="A13966" t="s">
        <v>35151</v>
      </c>
      <c r="B13966" t="s">
        <v>35152</v>
      </c>
      <c r="C13966" t="s">
        <v>8520</v>
      </c>
      <c r="D13966" t="s">
        <v>35153</v>
      </c>
      <c r="E13966" t="s">
        <v>8516</v>
      </c>
      <c r="F13966" t="s">
        <v>35154</v>
      </c>
      <c r="G13966" t="s">
        <v>8588</v>
      </c>
      <c r="H13966" t="s">
        <v>8464</v>
      </c>
      <c r="I13966" t="s">
        <v>8519</v>
      </c>
      <c r="J13966" t="s">
        <v>10882</v>
      </c>
    </row>
    <row r="13967" spans="1:10" x14ac:dyDescent="0.25">
      <c r="A13967" t="s">
        <v>35151</v>
      </c>
      <c r="B13967" t="s">
        <v>35152</v>
      </c>
      <c r="C13967" t="s">
        <v>8520</v>
      </c>
      <c r="D13967" t="s">
        <v>35153</v>
      </c>
      <c r="E13967" t="s">
        <v>8521</v>
      </c>
      <c r="F13967" t="s">
        <v>35154</v>
      </c>
      <c r="G13967" t="s">
        <v>8588</v>
      </c>
      <c r="H13967" t="s">
        <v>8522</v>
      </c>
      <c r="I13967" t="s">
        <v>8519</v>
      </c>
      <c r="J13967" t="s">
        <v>10882</v>
      </c>
    </row>
    <row r="13968" spans="1:10" x14ac:dyDescent="0.25">
      <c r="A13968" t="s">
        <v>35155</v>
      </c>
      <c r="B13968" t="s">
        <v>35156</v>
      </c>
      <c r="C13968" t="s">
        <v>8520</v>
      </c>
      <c r="D13968" t="s">
        <v>35157</v>
      </c>
      <c r="E13968" t="s">
        <v>8583</v>
      </c>
      <c r="F13968" t="s">
        <v>35158</v>
      </c>
      <c r="G13968" t="s">
        <v>8588</v>
      </c>
      <c r="H13968" t="s">
        <v>8522</v>
      </c>
      <c r="I13968" t="s">
        <v>8569</v>
      </c>
      <c r="J13968" t="s">
        <v>10142</v>
      </c>
    </row>
    <row r="13969" spans="1:10" x14ac:dyDescent="0.25">
      <c r="A13969" t="s">
        <v>35159</v>
      </c>
      <c r="B13969" t="s">
        <v>35160</v>
      </c>
      <c r="C13969" t="s">
        <v>8520</v>
      </c>
      <c r="D13969" t="s">
        <v>35161</v>
      </c>
      <c r="E13969" t="s">
        <v>8583</v>
      </c>
      <c r="F13969" t="s">
        <v>35158</v>
      </c>
      <c r="G13969" t="s">
        <v>8588</v>
      </c>
      <c r="H13969" t="s">
        <v>8522</v>
      </c>
      <c r="I13969" t="s">
        <v>8569</v>
      </c>
      <c r="J13969" t="s">
        <v>10142</v>
      </c>
    </row>
    <row r="13970" spans="1:10" x14ac:dyDescent="0.25">
      <c r="A13970" t="s">
        <v>29479</v>
      </c>
      <c r="B13970" t="s">
        <v>29480</v>
      </c>
      <c r="C13970" t="s">
        <v>29481</v>
      </c>
      <c r="D13970" t="s">
        <v>29482</v>
      </c>
      <c r="E13970" t="s">
        <v>8516</v>
      </c>
      <c r="F13970" t="s">
        <v>35162</v>
      </c>
      <c r="G13970" t="s">
        <v>8588</v>
      </c>
      <c r="H13970" t="s">
        <v>8464</v>
      </c>
      <c r="I13970" t="s">
        <v>8519</v>
      </c>
      <c r="J13970" t="s">
        <v>10882</v>
      </c>
    </row>
    <row r="13971" spans="1:10" x14ac:dyDescent="0.25">
      <c r="A13971" t="s">
        <v>29479</v>
      </c>
      <c r="B13971" t="s">
        <v>29480</v>
      </c>
      <c r="C13971" t="s">
        <v>29481</v>
      </c>
      <c r="D13971" t="s">
        <v>29482</v>
      </c>
      <c r="E13971" t="s">
        <v>8521</v>
      </c>
      <c r="F13971" t="s">
        <v>35162</v>
      </c>
      <c r="G13971" t="s">
        <v>8588</v>
      </c>
      <c r="H13971" t="s">
        <v>8522</v>
      </c>
      <c r="I13971" t="s">
        <v>8519</v>
      </c>
      <c r="J13971" t="s">
        <v>10882</v>
      </c>
    </row>
    <row r="13972" spans="1:10" x14ac:dyDescent="0.25">
      <c r="A13972" t="s">
        <v>35163</v>
      </c>
      <c r="B13972" t="s">
        <v>35164</v>
      </c>
      <c r="C13972" t="s">
        <v>8520</v>
      </c>
      <c r="D13972" t="s">
        <v>35165</v>
      </c>
      <c r="E13972" t="s">
        <v>8516</v>
      </c>
      <c r="F13972" t="s">
        <v>35166</v>
      </c>
      <c r="G13972" t="s">
        <v>8588</v>
      </c>
      <c r="H13972" t="s">
        <v>8464</v>
      </c>
      <c r="I13972" t="s">
        <v>8865</v>
      </c>
      <c r="J13972" t="s">
        <v>28521</v>
      </c>
    </row>
    <row r="13973" spans="1:10" x14ac:dyDescent="0.25">
      <c r="A13973" t="s">
        <v>35163</v>
      </c>
      <c r="B13973" t="s">
        <v>35164</v>
      </c>
      <c r="C13973" t="s">
        <v>8520</v>
      </c>
      <c r="D13973" t="s">
        <v>35165</v>
      </c>
      <c r="E13973" t="s">
        <v>8521</v>
      </c>
      <c r="F13973" t="s">
        <v>35166</v>
      </c>
      <c r="G13973" t="s">
        <v>8588</v>
      </c>
      <c r="H13973" t="s">
        <v>8522</v>
      </c>
      <c r="I13973" t="s">
        <v>8865</v>
      </c>
      <c r="J13973" t="s">
        <v>28521</v>
      </c>
    </row>
    <row r="13974" spans="1:10" x14ac:dyDescent="0.25">
      <c r="A13974" t="s">
        <v>35167</v>
      </c>
      <c r="B13974" t="s">
        <v>35168</v>
      </c>
      <c r="C13974" t="s">
        <v>8520</v>
      </c>
      <c r="D13974" t="s">
        <v>35169</v>
      </c>
      <c r="E13974" t="s">
        <v>21979</v>
      </c>
      <c r="F13974" t="s">
        <v>35170</v>
      </c>
      <c r="G13974" t="s">
        <v>8588</v>
      </c>
      <c r="H13974" t="s">
        <v>8522</v>
      </c>
      <c r="I13974" t="s">
        <v>21977</v>
      </c>
      <c r="J13974" t="s">
        <v>10142</v>
      </c>
    </row>
    <row r="13975" spans="1:10" x14ac:dyDescent="0.25">
      <c r="A13975" t="s">
        <v>35171</v>
      </c>
      <c r="B13975" t="s">
        <v>35172</v>
      </c>
      <c r="C13975" t="s">
        <v>8520</v>
      </c>
      <c r="D13975" t="s">
        <v>7370</v>
      </c>
      <c r="E13975" t="s">
        <v>21979</v>
      </c>
      <c r="F13975" t="s">
        <v>35170</v>
      </c>
      <c r="G13975" t="s">
        <v>8588</v>
      </c>
      <c r="H13975" t="s">
        <v>8522</v>
      </c>
      <c r="I13975" t="s">
        <v>21977</v>
      </c>
      <c r="J13975" t="s">
        <v>10142</v>
      </c>
    </row>
    <row r="13976" spans="1:10" x14ac:dyDescent="0.25">
      <c r="A13976" t="s">
        <v>35173</v>
      </c>
      <c r="B13976" t="s">
        <v>35174</v>
      </c>
      <c r="C13976" t="s">
        <v>8520</v>
      </c>
      <c r="D13976" t="s">
        <v>35175</v>
      </c>
      <c r="E13976" t="s">
        <v>21979</v>
      </c>
      <c r="F13976" t="s">
        <v>35170</v>
      </c>
      <c r="G13976" t="s">
        <v>8588</v>
      </c>
      <c r="H13976" t="s">
        <v>8522</v>
      </c>
      <c r="I13976" t="s">
        <v>21977</v>
      </c>
      <c r="J13976" t="s">
        <v>10142</v>
      </c>
    </row>
    <row r="13977" spans="1:10" x14ac:dyDescent="0.25">
      <c r="A13977" t="s">
        <v>27306</v>
      </c>
      <c r="B13977" t="s">
        <v>27307</v>
      </c>
      <c r="C13977" t="s">
        <v>27308</v>
      </c>
      <c r="D13977" t="s">
        <v>27309</v>
      </c>
      <c r="E13977" t="s">
        <v>8521</v>
      </c>
      <c r="F13977" t="s">
        <v>32894</v>
      </c>
      <c r="G13977" t="s">
        <v>8588</v>
      </c>
      <c r="H13977" t="s">
        <v>8522</v>
      </c>
      <c r="I13977" t="s">
        <v>9402</v>
      </c>
      <c r="J13977" t="s">
        <v>30162</v>
      </c>
    </row>
    <row r="13978" spans="1:10" x14ac:dyDescent="0.25">
      <c r="A13978" t="s">
        <v>35176</v>
      </c>
      <c r="B13978" t="s">
        <v>35177</v>
      </c>
      <c r="C13978" t="s">
        <v>35178</v>
      </c>
      <c r="D13978" t="s">
        <v>35179</v>
      </c>
      <c r="E13978" t="s">
        <v>8516</v>
      </c>
      <c r="F13978" t="s">
        <v>35180</v>
      </c>
      <c r="G13978" t="s">
        <v>8588</v>
      </c>
      <c r="H13978" t="s">
        <v>8464</v>
      </c>
      <c r="I13978" t="s">
        <v>8601</v>
      </c>
      <c r="J13978" t="s">
        <v>34860</v>
      </c>
    </row>
    <row r="13979" spans="1:10" x14ac:dyDescent="0.25">
      <c r="A13979" t="s">
        <v>35176</v>
      </c>
      <c r="B13979" t="s">
        <v>35177</v>
      </c>
      <c r="C13979" t="s">
        <v>35178</v>
      </c>
      <c r="D13979" t="s">
        <v>35179</v>
      </c>
      <c r="E13979" t="s">
        <v>8521</v>
      </c>
      <c r="F13979" t="s">
        <v>35180</v>
      </c>
      <c r="G13979" t="s">
        <v>8588</v>
      </c>
      <c r="H13979" t="s">
        <v>8522</v>
      </c>
      <c r="I13979" t="s">
        <v>8601</v>
      </c>
      <c r="J13979" t="s">
        <v>34860</v>
      </c>
    </row>
    <row r="13980" spans="1:10" x14ac:dyDescent="0.25">
      <c r="A13980" t="s">
        <v>35181</v>
      </c>
      <c r="B13980" t="s">
        <v>35182</v>
      </c>
      <c r="C13980" t="s">
        <v>8520</v>
      </c>
      <c r="D13980" t="s">
        <v>35183</v>
      </c>
      <c r="E13980" t="s">
        <v>8516</v>
      </c>
      <c r="F13980" t="s">
        <v>35184</v>
      </c>
      <c r="G13980" t="s">
        <v>8588</v>
      </c>
      <c r="H13980" t="s">
        <v>8464</v>
      </c>
      <c r="I13980" t="s">
        <v>8691</v>
      </c>
      <c r="J13980" t="s">
        <v>10294</v>
      </c>
    </row>
    <row r="13981" spans="1:10" x14ac:dyDescent="0.25">
      <c r="A13981" t="s">
        <v>35181</v>
      </c>
      <c r="B13981" t="s">
        <v>35182</v>
      </c>
      <c r="C13981" t="s">
        <v>8520</v>
      </c>
      <c r="D13981" t="s">
        <v>35183</v>
      </c>
      <c r="E13981" t="s">
        <v>8521</v>
      </c>
      <c r="F13981" t="s">
        <v>35184</v>
      </c>
      <c r="G13981" t="s">
        <v>8588</v>
      </c>
      <c r="H13981" t="s">
        <v>8522</v>
      </c>
      <c r="I13981" t="s">
        <v>8691</v>
      </c>
      <c r="J13981" t="s">
        <v>10294</v>
      </c>
    </row>
    <row r="13982" spans="1:10" x14ac:dyDescent="0.25">
      <c r="A13982" t="s">
        <v>35185</v>
      </c>
      <c r="B13982" t="s">
        <v>35186</v>
      </c>
      <c r="C13982" t="s">
        <v>35187</v>
      </c>
      <c r="D13982" t="s">
        <v>35188</v>
      </c>
      <c r="E13982" t="s">
        <v>8516</v>
      </c>
      <c r="F13982" t="s">
        <v>35189</v>
      </c>
      <c r="G13982" t="s">
        <v>8588</v>
      </c>
      <c r="H13982" t="s">
        <v>8464</v>
      </c>
      <c r="I13982" t="s">
        <v>9390</v>
      </c>
      <c r="J13982" t="s">
        <v>9391</v>
      </c>
    </row>
    <row r="13983" spans="1:10" x14ac:dyDescent="0.25">
      <c r="A13983" t="s">
        <v>35185</v>
      </c>
      <c r="B13983" t="s">
        <v>35186</v>
      </c>
      <c r="C13983" t="s">
        <v>35187</v>
      </c>
      <c r="D13983" t="s">
        <v>35188</v>
      </c>
      <c r="E13983" t="s">
        <v>8521</v>
      </c>
      <c r="F13983" t="s">
        <v>35189</v>
      </c>
      <c r="G13983" t="s">
        <v>8588</v>
      </c>
      <c r="H13983" t="s">
        <v>8522</v>
      </c>
      <c r="I13983" t="s">
        <v>9390</v>
      </c>
      <c r="J13983" t="s">
        <v>9391</v>
      </c>
    </row>
    <row r="13984" spans="1:10" x14ac:dyDescent="0.25">
      <c r="A13984" t="s">
        <v>35190</v>
      </c>
      <c r="B13984" t="s">
        <v>35191</v>
      </c>
      <c r="C13984" t="s">
        <v>35192</v>
      </c>
      <c r="D13984" t="s">
        <v>35193</v>
      </c>
      <c r="E13984" t="s">
        <v>8516</v>
      </c>
      <c r="F13984" t="s">
        <v>35194</v>
      </c>
      <c r="G13984" t="s">
        <v>8588</v>
      </c>
      <c r="H13984" t="s">
        <v>8464</v>
      </c>
      <c r="I13984" t="s">
        <v>22195</v>
      </c>
      <c r="J13984" t="s">
        <v>22195</v>
      </c>
    </row>
    <row r="13985" spans="1:10" x14ac:dyDescent="0.25">
      <c r="A13985" t="s">
        <v>35190</v>
      </c>
      <c r="B13985" t="s">
        <v>35191</v>
      </c>
      <c r="C13985" t="s">
        <v>35192</v>
      </c>
      <c r="D13985" t="s">
        <v>35193</v>
      </c>
      <c r="E13985" t="s">
        <v>8521</v>
      </c>
      <c r="F13985" t="s">
        <v>35194</v>
      </c>
      <c r="G13985" t="s">
        <v>8588</v>
      </c>
      <c r="H13985" t="s">
        <v>8522</v>
      </c>
      <c r="I13985" t="s">
        <v>22195</v>
      </c>
      <c r="J13985" t="s">
        <v>22195</v>
      </c>
    </row>
    <row r="13986" spans="1:10" x14ac:dyDescent="0.25">
      <c r="A13986" t="s">
        <v>35195</v>
      </c>
      <c r="B13986" t="s">
        <v>35196</v>
      </c>
      <c r="C13986" t="s">
        <v>35197</v>
      </c>
      <c r="D13986" t="s">
        <v>35198</v>
      </c>
      <c r="E13986" t="s">
        <v>8516</v>
      </c>
      <c r="F13986" t="s">
        <v>35199</v>
      </c>
      <c r="G13986" t="s">
        <v>8588</v>
      </c>
      <c r="H13986" t="s">
        <v>8464</v>
      </c>
      <c r="I13986" t="s">
        <v>8865</v>
      </c>
      <c r="J13986" t="s">
        <v>28521</v>
      </c>
    </row>
    <row r="13987" spans="1:10" x14ac:dyDescent="0.25">
      <c r="A13987" t="s">
        <v>35195</v>
      </c>
      <c r="B13987" t="s">
        <v>35196</v>
      </c>
      <c r="C13987" t="s">
        <v>35197</v>
      </c>
      <c r="D13987" t="s">
        <v>35198</v>
      </c>
      <c r="E13987" t="s">
        <v>8521</v>
      </c>
      <c r="F13987" t="s">
        <v>35199</v>
      </c>
      <c r="G13987" t="s">
        <v>8588</v>
      </c>
      <c r="H13987" t="s">
        <v>8522</v>
      </c>
      <c r="I13987" t="s">
        <v>8865</v>
      </c>
      <c r="J13987" t="s">
        <v>28521</v>
      </c>
    </row>
    <row r="13988" spans="1:10" x14ac:dyDescent="0.25">
      <c r="A13988" t="s">
        <v>35195</v>
      </c>
      <c r="B13988" t="s">
        <v>35196</v>
      </c>
      <c r="C13988" t="s">
        <v>35197</v>
      </c>
      <c r="D13988" t="s">
        <v>35198</v>
      </c>
      <c r="E13988" t="s">
        <v>8516</v>
      </c>
      <c r="F13988" t="s">
        <v>35200</v>
      </c>
      <c r="G13988" t="s">
        <v>8588</v>
      </c>
      <c r="H13988" t="s">
        <v>8464</v>
      </c>
      <c r="I13988" t="s">
        <v>9402</v>
      </c>
      <c r="J13988" t="s">
        <v>27740</v>
      </c>
    </row>
    <row r="13989" spans="1:10" x14ac:dyDescent="0.25">
      <c r="A13989" t="s">
        <v>35195</v>
      </c>
      <c r="B13989" t="s">
        <v>35196</v>
      </c>
      <c r="C13989" t="s">
        <v>35197</v>
      </c>
      <c r="D13989" t="s">
        <v>35198</v>
      </c>
      <c r="E13989" t="s">
        <v>8521</v>
      </c>
      <c r="F13989" t="s">
        <v>35200</v>
      </c>
      <c r="G13989" t="s">
        <v>8588</v>
      </c>
      <c r="H13989" t="s">
        <v>8522</v>
      </c>
      <c r="I13989" t="s">
        <v>8519</v>
      </c>
      <c r="J13989" t="s">
        <v>10882</v>
      </c>
    </row>
    <row r="13990" spans="1:10" x14ac:dyDescent="0.25">
      <c r="A13990" t="s">
        <v>35201</v>
      </c>
      <c r="B13990" t="s">
        <v>35202</v>
      </c>
      <c r="C13990" t="s">
        <v>35203</v>
      </c>
      <c r="D13990" t="s">
        <v>35204</v>
      </c>
      <c r="E13990" t="s">
        <v>8583</v>
      </c>
      <c r="F13990" t="s">
        <v>35205</v>
      </c>
      <c r="G13990" t="s">
        <v>8588</v>
      </c>
      <c r="H13990" t="s">
        <v>8522</v>
      </c>
      <c r="I13990" t="s">
        <v>8569</v>
      </c>
      <c r="J13990" t="s">
        <v>10142</v>
      </c>
    </row>
    <row r="13991" spans="1:10" x14ac:dyDescent="0.25">
      <c r="A13991" t="s">
        <v>33096</v>
      </c>
      <c r="B13991" t="s">
        <v>33097</v>
      </c>
      <c r="C13991" t="s">
        <v>33098</v>
      </c>
      <c r="D13991" t="s">
        <v>33099</v>
      </c>
      <c r="E13991" t="s">
        <v>8521</v>
      </c>
      <c r="F13991" t="s">
        <v>33100</v>
      </c>
      <c r="G13991" t="s">
        <v>8588</v>
      </c>
      <c r="H13991" t="s">
        <v>8522</v>
      </c>
      <c r="I13991" t="s">
        <v>9402</v>
      </c>
      <c r="J13991" t="s">
        <v>30162</v>
      </c>
    </row>
    <row r="13992" spans="1:10" x14ac:dyDescent="0.25">
      <c r="A13992" t="s">
        <v>32807</v>
      </c>
      <c r="B13992" t="s">
        <v>32808</v>
      </c>
      <c r="C13992" t="s">
        <v>32809</v>
      </c>
      <c r="D13992" t="s">
        <v>32810</v>
      </c>
      <c r="E13992" t="s">
        <v>8516</v>
      </c>
      <c r="F13992" t="s">
        <v>35206</v>
      </c>
      <c r="G13992" t="s">
        <v>8588</v>
      </c>
      <c r="H13992" t="s">
        <v>8464</v>
      </c>
      <c r="I13992" t="s">
        <v>8691</v>
      </c>
      <c r="J13992" t="s">
        <v>10294</v>
      </c>
    </row>
    <row r="13993" spans="1:10" x14ac:dyDescent="0.25">
      <c r="A13993" t="s">
        <v>32807</v>
      </c>
      <c r="B13993" t="s">
        <v>32808</v>
      </c>
      <c r="C13993" t="s">
        <v>32809</v>
      </c>
      <c r="D13993" t="s">
        <v>32810</v>
      </c>
      <c r="E13993" t="s">
        <v>8521</v>
      </c>
      <c r="F13993" t="s">
        <v>35206</v>
      </c>
      <c r="G13993" t="s">
        <v>8588</v>
      </c>
      <c r="H13993" t="s">
        <v>8522</v>
      </c>
      <c r="I13993" t="s">
        <v>8691</v>
      </c>
      <c r="J13993" t="s">
        <v>10294</v>
      </c>
    </row>
    <row r="13994" spans="1:10" x14ac:dyDescent="0.25">
      <c r="A13994" t="s">
        <v>32807</v>
      </c>
      <c r="B13994" t="s">
        <v>32808</v>
      </c>
      <c r="C13994" t="s">
        <v>32809</v>
      </c>
      <c r="D13994" t="s">
        <v>32810</v>
      </c>
      <c r="E13994" t="s">
        <v>8521</v>
      </c>
      <c r="F13994" t="s">
        <v>32811</v>
      </c>
      <c r="G13994" t="s">
        <v>8588</v>
      </c>
      <c r="H13994" t="s">
        <v>8522</v>
      </c>
      <c r="I13994" t="s">
        <v>9402</v>
      </c>
      <c r="J13994" t="s">
        <v>30162</v>
      </c>
    </row>
    <row r="13995" spans="1:10" x14ac:dyDescent="0.25">
      <c r="A13995" t="s">
        <v>21372</v>
      </c>
      <c r="B13995" t="s">
        <v>21373</v>
      </c>
      <c r="C13995" t="s">
        <v>21374</v>
      </c>
      <c r="D13995" t="s">
        <v>21375</v>
      </c>
      <c r="E13995" t="s">
        <v>8521</v>
      </c>
      <c r="F13995" t="s">
        <v>31907</v>
      </c>
      <c r="G13995" t="s">
        <v>8588</v>
      </c>
      <c r="H13995" t="s">
        <v>8522</v>
      </c>
      <c r="I13995" t="s">
        <v>8519</v>
      </c>
      <c r="J13995" t="s">
        <v>9455</v>
      </c>
    </row>
    <row r="13996" spans="1:10" x14ac:dyDescent="0.25">
      <c r="A13996" t="s">
        <v>21372</v>
      </c>
      <c r="B13996" t="s">
        <v>21373</v>
      </c>
      <c r="C13996" t="s">
        <v>21374</v>
      </c>
      <c r="D13996" t="s">
        <v>21375</v>
      </c>
      <c r="E13996" t="s">
        <v>8521</v>
      </c>
      <c r="F13996" t="s">
        <v>35207</v>
      </c>
      <c r="G13996" t="s">
        <v>8588</v>
      </c>
      <c r="H13996" t="s">
        <v>8522</v>
      </c>
      <c r="I13996" t="s">
        <v>9402</v>
      </c>
      <c r="J13996" t="s">
        <v>33505</v>
      </c>
    </row>
    <row r="13997" spans="1:10" x14ac:dyDescent="0.25">
      <c r="A13997" t="s">
        <v>35208</v>
      </c>
      <c r="B13997" t="s">
        <v>35209</v>
      </c>
      <c r="C13997" t="s">
        <v>35210</v>
      </c>
      <c r="D13997" t="s">
        <v>35211</v>
      </c>
      <c r="E13997" t="s">
        <v>8516</v>
      </c>
      <c r="F13997" t="s">
        <v>35206</v>
      </c>
      <c r="G13997" t="s">
        <v>8588</v>
      </c>
      <c r="H13997" t="s">
        <v>8464</v>
      </c>
      <c r="I13997" t="s">
        <v>8691</v>
      </c>
      <c r="J13997" t="s">
        <v>10294</v>
      </c>
    </row>
    <row r="13998" spans="1:10" x14ac:dyDescent="0.25">
      <c r="A13998" t="s">
        <v>35208</v>
      </c>
      <c r="B13998" t="s">
        <v>35209</v>
      </c>
      <c r="C13998" t="s">
        <v>35210</v>
      </c>
      <c r="D13998" t="s">
        <v>35211</v>
      </c>
      <c r="E13998" t="s">
        <v>8521</v>
      </c>
      <c r="F13998" t="s">
        <v>35206</v>
      </c>
      <c r="G13998" t="s">
        <v>8588</v>
      </c>
      <c r="H13998" t="s">
        <v>8522</v>
      </c>
      <c r="I13998" t="s">
        <v>8691</v>
      </c>
      <c r="J13998" t="s">
        <v>10294</v>
      </c>
    </row>
    <row r="13999" spans="1:10" x14ac:dyDescent="0.25">
      <c r="A13999" t="s">
        <v>35212</v>
      </c>
      <c r="B13999" t="s">
        <v>35213</v>
      </c>
      <c r="C13999" t="s">
        <v>8520</v>
      </c>
      <c r="D13999" t="s">
        <v>35214</v>
      </c>
      <c r="E13999" t="s">
        <v>8516</v>
      </c>
      <c r="F13999" t="s">
        <v>35215</v>
      </c>
      <c r="G13999" t="s">
        <v>8588</v>
      </c>
      <c r="H13999" t="s">
        <v>8464</v>
      </c>
      <c r="I13999" t="s">
        <v>8589</v>
      </c>
      <c r="J13999" t="s">
        <v>8589</v>
      </c>
    </row>
    <row r="14000" spans="1:10" x14ac:dyDescent="0.25">
      <c r="A14000" t="s">
        <v>35212</v>
      </c>
      <c r="B14000" t="s">
        <v>35213</v>
      </c>
      <c r="C14000" t="s">
        <v>8520</v>
      </c>
      <c r="D14000" t="s">
        <v>35214</v>
      </c>
      <c r="E14000" t="s">
        <v>8521</v>
      </c>
      <c r="F14000" t="s">
        <v>35215</v>
      </c>
      <c r="G14000" t="s">
        <v>8588</v>
      </c>
      <c r="H14000" t="s">
        <v>8522</v>
      </c>
      <c r="I14000" t="s">
        <v>8589</v>
      </c>
      <c r="J14000" t="s">
        <v>8589</v>
      </c>
    </row>
    <row r="14001" spans="1:10" x14ac:dyDescent="0.25">
      <c r="A14001" t="s">
        <v>35212</v>
      </c>
      <c r="B14001" t="s">
        <v>35213</v>
      </c>
      <c r="C14001" t="s">
        <v>8520</v>
      </c>
      <c r="D14001" t="s">
        <v>35214</v>
      </c>
      <c r="E14001" t="s">
        <v>8521</v>
      </c>
      <c r="F14001" t="s">
        <v>35216</v>
      </c>
      <c r="G14001" t="s">
        <v>8588</v>
      </c>
      <c r="H14001" t="s">
        <v>8522</v>
      </c>
      <c r="I14001" t="s">
        <v>22195</v>
      </c>
      <c r="J14001" t="s">
        <v>22195</v>
      </c>
    </row>
    <row r="14002" spans="1:10" x14ac:dyDescent="0.25">
      <c r="A14002" t="s">
        <v>35212</v>
      </c>
      <c r="B14002" t="s">
        <v>35213</v>
      </c>
      <c r="C14002" t="s">
        <v>8520</v>
      </c>
      <c r="D14002" t="s">
        <v>35214</v>
      </c>
      <c r="E14002" t="s">
        <v>8516</v>
      </c>
      <c r="F14002" t="s">
        <v>35216</v>
      </c>
      <c r="G14002" t="s">
        <v>8588</v>
      </c>
      <c r="H14002" t="s">
        <v>8464</v>
      </c>
      <c r="I14002" t="s">
        <v>22195</v>
      </c>
      <c r="J14002" t="s">
        <v>22195</v>
      </c>
    </row>
    <row r="14003" spans="1:10" x14ac:dyDescent="0.25">
      <c r="A14003" t="s">
        <v>35217</v>
      </c>
      <c r="B14003" t="s">
        <v>35218</v>
      </c>
      <c r="C14003" t="s">
        <v>35219</v>
      </c>
      <c r="D14003" t="s">
        <v>35220</v>
      </c>
      <c r="E14003" t="s">
        <v>8516</v>
      </c>
      <c r="F14003" t="s">
        <v>35221</v>
      </c>
      <c r="G14003" t="s">
        <v>8588</v>
      </c>
      <c r="H14003" t="s">
        <v>8464</v>
      </c>
      <c r="I14003" t="s">
        <v>9390</v>
      </c>
      <c r="J14003" t="s">
        <v>9391</v>
      </c>
    </row>
    <row r="14004" spans="1:10" x14ac:dyDescent="0.25">
      <c r="A14004" t="s">
        <v>35217</v>
      </c>
      <c r="B14004" t="s">
        <v>35218</v>
      </c>
      <c r="C14004" t="s">
        <v>35219</v>
      </c>
      <c r="D14004" t="s">
        <v>35220</v>
      </c>
      <c r="E14004" t="s">
        <v>8521</v>
      </c>
      <c r="F14004" t="s">
        <v>35221</v>
      </c>
      <c r="G14004" t="s">
        <v>8588</v>
      </c>
      <c r="H14004" t="s">
        <v>8522</v>
      </c>
      <c r="I14004" t="s">
        <v>9390</v>
      </c>
      <c r="J14004" t="s">
        <v>9391</v>
      </c>
    </row>
    <row r="14005" spans="1:10" x14ac:dyDescent="0.25">
      <c r="A14005" t="s">
        <v>12774</v>
      </c>
      <c r="B14005" t="s">
        <v>12775</v>
      </c>
      <c r="C14005" t="s">
        <v>12776</v>
      </c>
      <c r="D14005" t="s">
        <v>12777</v>
      </c>
      <c r="E14005" t="s">
        <v>8521</v>
      </c>
      <c r="F14005" t="s">
        <v>32675</v>
      </c>
      <c r="G14005" t="s">
        <v>8588</v>
      </c>
      <c r="H14005" t="s">
        <v>8522</v>
      </c>
      <c r="I14005" t="s">
        <v>9402</v>
      </c>
      <c r="J14005" t="s">
        <v>31430</v>
      </c>
    </row>
    <row r="14006" spans="1:10" x14ac:dyDescent="0.25">
      <c r="A14006" t="s">
        <v>25701</v>
      </c>
      <c r="B14006" t="s">
        <v>25702</v>
      </c>
      <c r="C14006" t="s">
        <v>25703</v>
      </c>
      <c r="D14006" t="s">
        <v>25704</v>
      </c>
      <c r="E14006" t="s">
        <v>8521</v>
      </c>
      <c r="F14006" t="s">
        <v>32833</v>
      </c>
      <c r="G14006" t="s">
        <v>8588</v>
      </c>
      <c r="H14006" t="s">
        <v>8522</v>
      </c>
      <c r="I14006" t="s">
        <v>8519</v>
      </c>
      <c r="J14006" t="s">
        <v>10882</v>
      </c>
    </row>
    <row r="14007" spans="1:10" x14ac:dyDescent="0.25">
      <c r="A14007" t="s">
        <v>35222</v>
      </c>
      <c r="B14007" t="s">
        <v>35223</v>
      </c>
      <c r="C14007" t="s">
        <v>35224</v>
      </c>
      <c r="D14007" t="s">
        <v>35225</v>
      </c>
      <c r="E14007" t="s">
        <v>8516</v>
      </c>
      <c r="F14007" t="s">
        <v>35226</v>
      </c>
      <c r="G14007" t="s">
        <v>8588</v>
      </c>
      <c r="H14007" t="s">
        <v>8464</v>
      </c>
      <c r="I14007" t="s">
        <v>8865</v>
      </c>
      <c r="J14007" t="s">
        <v>28521</v>
      </c>
    </row>
    <row r="14008" spans="1:10" x14ac:dyDescent="0.25">
      <c r="A14008" t="s">
        <v>35222</v>
      </c>
      <c r="B14008" t="s">
        <v>35223</v>
      </c>
      <c r="C14008" t="s">
        <v>35224</v>
      </c>
      <c r="D14008" t="s">
        <v>35225</v>
      </c>
      <c r="E14008" t="s">
        <v>8521</v>
      </c>
      <c r="F14008" t="s">
        <v>35226</v>
      </c>
      <c r="G14008" t="s">
        <v>8588</v>
      </c>
      <c r="H14008" t="s">
        <v>8522</v>
      </c>
      <c r="I14008" t="s">
        <v>8865</v>
      </c>
      <c r="J14008" t="s">
        <v>28521</v>
      </c>
    </row>
    <row r="14009" spans="1:10" x14ac:dyDescent="0.25">
      <c r="A14009" t="s">
        <v>32250</v>
      </c>
      <c r="B14009" t="s">
        <v>32251</v>
      </c>
      <c r="C14009" t="s">
        <v>8520</v>
      </c>
      <c r="D14009" t="s">
        <v>32252</v>
      </c>
      <c r="E14009" t="s">
        <v>9787</v>
      </c>
      <c r="F14009" t="s">
        <v>32253</v>
      </c>
      <c r="G14009" t="s">
        <v>8588</v>
      </c>
      <c r="H14009" t="s">
        <v>8522</v>
      </c>
      <c r="I14009" t="s">
        <v>9402</v>
      </c>
      <c r="J14009" t="s">
        <v>30494</v>
      </c>
    </row>
    <row r="14010" spans="1:10" x14ac:dyDescent="0.25">
      <c r="A14010" t="s">
        <v>35227</v>
      </c>
      <c r="B14010" t="s">
        <v>35228</v>
      </c>
      <c r="C14010" t="s">
        <v>8520</v>
      </c>
      <c r="D14010" t="s">
        <v>6963</v>
      </c>
      <c r="E14010" t="s">
        <v>8550</v>
      </c>
      <c r="F14010" t="s">
        <v>35229</v>
      </c>
      <c r="G14010" t="s">
        <v>8588</v>
      </c>
      <c r="H14010" t="s">
        <v>8522</v>
      </c>
      <c r="I14010" t="s">
        <v>8552</v>
      </c>
      <c r="J14010" t="s">
        <v>10142</v>
      </c>
    </row>
    <row r="14011" spans="1:10" x14ac:dyDescent="0.25">
      <c r="A14011" t="s">
        <v>35230</v>
      </c>
      <c r="B14011" t="s">
        <v>35231</v>
      </c>
      <c r="C14011" t="s">
        <v>8520</v>
      </c>
      <c r="D14011" t="s">
        <v>35232</v>
      </c>
      <c r="E14011" t="s">
        <v>8550</v>
      </c>
      <c r="F14011" t="s">
        <v>35233</v>
      </c>
      <c r="G14011" t="s">
        <v>8588</v>
      </c>
      <c r="H14011" t="s">
        <v>8522</v>
      </c>
      <c r="I14011" t="s">
        <v>8552</v>
      </c>
      <c r="J14011" t="s">
        <v>10142</v>
      </c>
    </row>
    <row r="14012" spans="1:10" x14ac:dyDescent="0.25">
      <c r="A14012" t="s">
        <v>35234</v>
      </c>
      <c r="B14012" t="s">
        <v>35235</v>
      </c>
      <c r="C14012" t="s">
        <v>8520</v>
      </c>
      <c r="D14012" t="s">
        <v>35236</v>
      </c>
      <c r="E14012" t="s">
        <v>8550</v>
      </c>
      <c r="F14012" t="s">
        <v>35237</v>
      </c>
      <c r="G14012" t="s">
        <v>8588</v>
      </c>
      <c r="H14012" t="s">
        <v>8522</v>
      </c>
      <c r="I14012" t="s">
        <v>8552</v>
      </c>
      <c r="J14012" t="s">
        <v>10142</v>
      </c>
    </row>
    <row r="14013" spans="1:10" x14ac:dyDescent="0.25">
      <c r="A14013" t="s">
        <v>27498</v>
      </c>
      <c r="B14013" t="s">
        <v>27499</v>
      </c>
      <c r="C14013" t="s">
        <v>27500</v>
      </c>
      <c r="D14013" t="s">
        <v>27501</v>
      </c>
      <c r="E14013" t="s">
        <v>8521</v>
      </c>
      <c r="F14013" t="s">
        <v>35238</v>
      </c>
      <c r="G14013" t="s">
        <v>8588</v>
      </c>
      <c r="H14013" t="s">
        <v>8522</v>
      </c>
      <c r="I14013" t="s">
        <v>9402</v>
      </c>
      <c r="J14013" t="s">
        <v>35239</v>
      </c>
    </row>
    <row r="14014" spans="1:10" x14ac:dyDescent="0.25">
      <c r="A14014" t="s">
        <v>10429</v>
      </c>
      <c r="B14014" t="s">
        <v>10430</v>
      </c>
      <c r="C14014" t="s">
        <v>10431</v>
      </c>
      <c r="D14014" t="s">
        <v>10432</v>
      </c>
      <c r="E14014" t="s">
        <v>8516</v>
      </c>
      <c r="F14014" t="s">
        <v>35240</v>
      </c>
      <c r="G14014" t="s">
        <v>8588</v>
      </c>
      <c r="H14014" t="s">
        <v>8464</v>
      </c>
      <c r="I14014" t="s">
        <v>9402</v>
      </c>
      <c r="J14014" t="s">
        <v>26372</v>
      </c>
    </row>
    <row r="14015" spans="1:10" x14ac:dyDescent="0.25">
      <c r="A14015" t="s">
        <v>10429</v>
      </c>
      <c r="B14015" t="s">
        <v>10430</v>
      </c>
      <c r="C14015" t="s">
        <v>10431</v>
      </c>
      <c r="D14015" t="s">
        <v>10432</v>
      </c>
      <c r="E14015" t="s">
        <v>8521</v>
      </c>
      <c r="F14015" t="s">
        <v>35240</v>
      </c>
      <c r="G14015" t="s">
        <v>8588</v>
      </c>
      <c r="H14015" t="s">
        <v>8522</v>
      </c>
      <c r="I14015" t="s">
        <v>9402</v>
      </c>
      <c r="J14015" t="s">
        <v>26372</v>
      </c>
    </row>
    <row r="14016" spans="1:10" x14ac:dyDescent="0.25">
      <c r="A14016" t="s">
        <v>30058</v>
      </c>
      <c r="B14016" t="s">
        <v>30059</v>
      </c>
      <c r="C14016" t="s">
        <v>8520</v>
      </c>
      <c r="D14016" t="s">
        <v>30060</v>
      </c>
      <c r="E14016" t="s">
        <v>8521</v>
      </c>
      <c r="F14016" t="s">
        <v>32743</v>
      </c>
      <c r="G14016" t="s">
        <v>8588</v>
      </c>
      <c r="H14016" t="s">
        <v>8522</v>
      </c>
      <c r="I14016" t="s">
        <v>9402</v>
      </c>
      <c r="J14016" t="s">
        <v>30162</v>
      </c>
    </row>
    <row r="14017" spans="1:10" x14ac:dyDescent="0.25">
      <c r="A14017" t="s">
        <v>11018</v>
      </c>
      <c r="B14017" t="s">
        <v>11019</v>
      </c>
      <c r="C14017" t="s">
        <v>11020</v>
      </c>
      <c r="D14017" t="s">
        <v>11021</v>
      </c>
      <c r="E14017" t="s">
        <v>8521</v>
      </c>
      <c r="F14017" t="s">
        <v>32405</v>
      </c>
      <c r="G14017" t="s">
        <v>8588</v>
      </c>
      <c r="H14017" t="s">
        <v>8522</v>
      </c>
      <c r="I14017" t="s">
        <v>8519</v>
      </c>
      <c r="J14017" t="s">
        <v>10882</v>
      </c>
    </row>
    <row r="14018" spans="1:10" x14ac:dyDescent="0.25">
      <c r="A14018" t="s">
        <v>35241</v>
      </c>
      <c r="B14018" t="s">
        <v>35242</v>
      </c>
      <c r="C14018" t="s">
        <v>35243</v>
      </c>
      <c r="D14018" t="s">
        <v>35244</v>
      </c>
      <c r="E14018" t="s">
        <v>8516</v>
      </c>
      <c r="F14018" t="s">
        <v>35245</v>
      </c>
      <c r="G14018" t="s">
        <v>8588</v>
      </c>
      <c r="H14018" t="s">
        <v>8464</v>
      </c>
      <c r="I14018" t="s">
        <v>8691</v>
      </c>
      <c r="J14018" t="s">
        <v>10294</v>
      </c>
    </row>
    <row r="14019" spans="1:10" x14ac:dyDescent="0.25">
      <c r="A14019" t="s">
        <v>35241</v>
      </c>
      <c r="B14019" t="s">
        <v>35242</v>
      </c>
      <c r="C14019" t="s">
        <v>35243</v>
      </c>
      <c r="D14019" t="s">
        <v>35244</v>
      </c>
      <c r="E14019" t="s">
        <v>8521</v>
      </c>
      <c r="F14019" t="s">
        <v>35245</v>
      </c>
      <c r="G14019" t="s">
        <v>8588</v>
      </c>
      <c r="H14019" t="s">
        <v>8522</v>
      </c>
      <c r="I14019" t="s">
        <v>8691</v>
      </c>
      <c r="J14019" t="s">
        <v>10294</v>
      </c>
    </row>
    <row r="14020" spans="1:10" x14ac:dyDescent="0.25">
      <c r="A14020" t="s">
        <v>35246</v>
      </c>
      <c r="B14020" t="s">
        <v>35247</v>
      </c>
      <c r="C14020" t="s">
        <v>8520</v>
      </c>
      <c r="D14020" t="s">
        <v>35248</v>
      </c>
      <c r="E14020" t="s">
        <v>8516</v>
      </c>
      <c r="F14020" t="s">
        <v>35249</v>
      </c>
      <c r="G14020" t="s">
        <v>8588</v>
      </c>
      <c r="H14020" t="s">
        <v>8464</v>
      </c>
      <c r="I14020" t="s">
        <v>8589</v>
      </c>
      <c r="J14020" t="s">
        <v>8589</v>
      </c>
    </row>
    <row r="14021" spans="1:10" x14ac:dyDescent="0.25">
      <c r="A14021" t="s">
        <v>35246</v>
      </c>
      <c r="B14021" t="s">
        <v>35247</v>
      </c>
      <c r="C14021" t="s">
        <v>8520</v>
      </c>
      <c r="D14021" t="s">
        <v>35248</v>
      </c>
      <c r="E14021" t="s">
        <v>8521</v>
      </c>
      <c r="F14021" t="s">
        <v>35249</v>
      </c>
      <c r="G14021" t="s">
        <v>8588</v>
      </c>
      <c r="H14021" t="s">
        <v>8522</v>
      </c>
      <c r="I14021" t="s">
        <v>8589</v>
      </c>
      <c r="J14021" t="s">
        <v>8589</v>
      </c>
    </row>
    <row r="14022" spans="1:10" x14ac:dyDescent="0.25">
      <c r="A14022" t="s">
        <v>33048</v>
      </c>
      <c r="B14022" t="s">
        <v>33049</v>
      </c>
      <c r="C14022" t="s">
        <v>33050</v>
      </c>
      <c r="D14022" t="s">
        <v>33051</v>
      </c>
      <c r="E14022" t="s">
        <v>8521</v>
      </c>
      <c r="F14022" t="s">
        <v>33052</v>
      </c>
      <c r="G14022" t="s">
        <v>8588</v>
      </c>
      <c r="H14022" t="s">
        <v>8522</v>
      </c>
      <c r="I14022" t="s">
        <v>9402</v>
      </c>
      <c r="J14022" t="s">
        <v>30162</v>
      </c>
    </row>
    <row r="14023" spans="1:10" x14ac:dyDescent="0.25">
      <c r="A14023" t="s">
        <v>35250</v>
      </c>
      <c r="B14023" t="s">
        <v>35251</v>
      </c>
      <c r="C14023" t="s">
        <v>35252</v>
      </c>
      <c r="D14023" t="s">
        <v>35253</v>
      </c>
      <c r="E14023" t="s">
        <v>8516</v>
      </c>
      <c r="F14023" t="s">
        <v>35254</v>
      </c>
      <c r="G14023" t="s">
        <v>8588</v>
      </c>
      <c r="H14023" t="s">
        <v>8464</v>
      </c>
      <c r="I14023" t="s">
        <v>8691</v>
      </c>
      <c r="J14023" t="s">
        <v>10294</v>
      </c>
    </row>
    <row r="14024" spans="1:10" x14ac:dyDescent="0.25">
      <c r="A14024" t="s">
        <v>35250</v>
      </c>
      <c r="B14024" t="s">
        <v>35251</v>
      </c>
      <c r="C14024" t="s">
        <v>35252</v>
      </c>
      <c r="D14024" t="s">
        <v>35253</v>
      </c>
      <c r="E14024" t="s">
        <v>8521</v>
      </c>
      <c r="F14024" t="s">
        <v>35254</v>
      </c>
      <c r="G14024" t="s">
        <v>8588</v>
      </c>
      <c r="H14024" t="s">
        <v>8522</v>
      </c>
      <c r="I14024" t="s">
        <v>8691</v>
      </c>
      <c r="J14024" t="s">
        <v>10294</v>
      </c>
    </row>
    <row r="14025" spans="1:10" x14ac:dyDescent="0.25">
      <c r="A14025" t="s">
        <v>32227</v>
      </c>
      <c r="B14025" t="s">
        <v>32228</v>
      </c>
      <c r="C14025" t="s">
        <v>32229</v>
      </c>
      <c r="D14025" t="s">
        <v>32230</v>
      </c>
      <c r="E14025" t="s">
        <v>8516</v>
      </c>
      <c r="F14025" t="s">
        <v>35255</v>
      </c>
      <c r="G14025" t="s">
        <v>8588</v>
      </c>
      <c r="H14025" t="s">
        <v>8464</v>
      </c>
      <c r="I14025" t="s">
        <v>32155</v>
      </c>
      <c r="J14025" t="s">
        <v>35256</v>
      </c>
    </row>
    <row r="14026" spans="1:10" x14ac:dyDescent="0.25">
      <c r="A14026" t="s">
        <v>35257</v>
      </c>
      <c r="B14026" t="s">
        <v>35258</v>
      </c>
      <c r="C14026" t="s">
        <v>8520</v>
      </c>
      <c r="D14026" t="s">
        <v>8091</v>
      </c>
      <c r="E14026" t="s">
        <v>8550</v>
      </c>
      <c r="F14026" t="s">
        <v>35259</v>
      </c>
      <c r="G14026" t="s">
        <v>8588</v>
      </c>
      <c r="H14026" t="s">
        <v>8522</v>
      </c>
      <c r="I14026" t="s">
        <v>8552</v>
      </c>
      <c r="J14026" t="s">
        <v>10142</v>
      </c>
    </row>
    <row r="14027" spans="1:10" x14ac:dyDescent="0.25">
      <c r="A14027" t="s">
        <v>8934</v>
      </c>
      <c r="B14027" t="s">
        <v>8935</v>
      </c>
      <c r="C14027" t="s">
        <v>8936</v>
      </c>
      <c r="D14027" t="s">
        <v>8937</v>
      </c>
      <c r="E14027" t="s">
        <v>8516</v>
      </c>
      <c r="F14027" t="s">
        <v>35260</v>
      </c>
      <c r="G14027" t="s">
        <v>8588</v>
      </c>
      <c r="H14027" t="s">
        <v>8464</v>
      </c>
      <c r="I14027" t="s">
        <v>9402</v>
      </c>
      <c r="J14027" t="s">
        <v>30162</v>
      </c>
    </row>
    <row r="14028" spans="1:10" x14ac:dyDescent="0.25">
      <c r="A14028" t="s">
        <v>8934</v>
      </c>
      <c r="B14028" t="s">
        <v>8935</v>
      </c>
      <c r="C14028" t="s">
        <v>8936</v>
      </c>
      <c r="D14028" t="s">
        <v>8937</v>
      </c>
      <c r="E14028" t="s">
        <v>8521</v>
      </c>
      <c r="F14028" t="s">
        <v>35260</v>
      </c>
      <c r="G14028" t="s">
        <v>8588</v>
      </c>
      <c r="H14028" t="s">
        <v>8522</v>
      </c>
      <c r="I14028" t="s">
        <v>9402</v>
      </c>
      <c r="J14028" t="s">
        <v>30162</v>
      </c>
    </row>
    <row r="14029" spans="1:10" x14ac:dyDescent="0.25">
      <c r="A14029" t="s">
        <v>35261</v>
      </c>
      <c r="B14029" t="s">
        <v>35262</v>
      </c>
      <c r="C14029" t="s">
        <v>8520</v>
      </c>
      <c r="D14029" t="s">
        <v>35263</v>
      </c>
      <c r="E14029" t="s">
        <v>8521</v>
      </c>
      <c r="F14029" t="s">
        <v>35264</v>
      </c>
      <c r="G14029" t="s">
        <v>8588</v>
      </c>
      <c r="H14029" t="s">
        <v>8522</v>
      </c>
      <c r="I14029" t="s">
        <v>8865</v>
      </c>
      <c r="J14029" t="s">
        <v>28521</v>
      </c>
    </row>
    <row r="14030" spans="1:10" x14ac:dyDescent="0.25">
      <c r="A14030" t="s">
        <v>35261</v>
      </c>
      <c r="B14030" t="s">
        <v>35262</v>
      </c>
      <c r="C14030" t="s">
        <v>8520</v>
      </c>
      <c r="D14030" t="s">
        <v>35263</v>
      </c>
      <c r="E14030" t="s">
        <v>8516</v>
      </c>
      <c r="F14030" t="s">
        <v>35264</v>
      </c>
      <c r="G14030" t="s">
        <v>8588</v>
      </c>
      <c r="H14030" t="s">
        <v>8464</v>
      </c>
      <c r="I14030" t="s">
        <v>8865</v>
      </c>
      <c r="J14030" t="s">
        <v>28521</v>
      </c>
    </row>
    <row r="14031" spans="1:10" x14ac:dyDescent="0.25">
      <c r="A14031" t="s">
        <v>35265</v>
      </c>
      <c r="B14031" t="s">
        <v>35266</v>
      </c>
      <c r="C14031" t="s">
        <v>8520</v>
      </c>
      <c r="D14031" t="s">
        <v>35267</v>
      </c>
      <c r="E14031" t="s">
        <v>8583</v>
      </c>
      <c r="F14031" t="s">
        <v>35268</v>
      </c>
      <c r="G14031" t="s">
        <v>8588</v>
      </c>
      <c r="H14031" t="s">
        <v>8522</v>
      </c>
      <c r="I14031" t="s">
        <v>8569</v>
      </c>
      <c r="J14031" t="s">
        <v>10142</v>
      </c>
    </row>
    <row r="14032" spans="1:10" x14ac:dyDescent="0.25">
      <c r="A14032" t="s">
        <v>35269</v>
      </c>
      <c r="B14032" t="s">
        <v>35270</v>
      </c>
      <c r="C14032" t="s">
        <v>8520</v>
      </c>
      <c r="D14032" t="s">
        <v>35271</v>
      </c>
      <c r="E14032" t="s">
        <v>8516</v>
      </c>
      <c r="F14032" t="s">
        <v>35272</v>
      </c>
      <c r="G14032" t="s">
        <v>8588</v>
      </c>
      <c r="H14032" t="s">
        <v>8464</v>
      </c>
      <c r="I14032" t="s">
        <v>9390</v>
      </c>
      <c r="J14032" t="s">
        <v>9391</v>
      </c>
    </row>
    <row r="14033" spans="1:10" x14ac:dyDescent="0.25">
      <c r="A14033" t="s">
        <v>35269</v>
      </c>
      <c r="B14033" t="s">
        <v>35270</v>
      </c>
      <c r="C14033" t="s">
        <v>8520</v>
      </c>
      <c r="D14033" t="s">
        <v>35271</v>
      </c>
      <c r="E14033" t="s">
        <v>8521</v>
      </c>
      <c r="F14033" t="s">
        <v>35272</v>
      </c>
      <c r="G14033" t="s">
        <v>8588</v>
      </c>
      <c r="H14033" t="s">
        <v>8522</v>
      </c>
      <c r="I14033" t="s">
        <v>9390</v>
      </c>
      <c r="J14033" t="s">
        <v>9391</v>
      </c>
    </row>
    <row r="14034" spans="1:10" x14ac:dyDescent="0.25">
      <c r="A14034" t="s">
        <v>35273</v>
      </c>
      <c r="B14034" t="s">
        <v>35274</v>
      </c>
      <c r="C14034" t="s">
        <v>8520</v>
      </c>
      <c r="D14034" t="s">
        <v>35275</v>
      </c>
      <c r="E14034" t="s">
        <v>8516</v>
      </c>
      <c r="F14034" t="s">
        <v>35276</v>
      </c>
      <c r="G14034" t="s">
        <v>8588</v>
      </c>
      <c r="H14034" t="s">
        <v>8464</v>
      </c>
      <c r="I14034" t="s">
        <v>9390</v>
      </c>
      <c r="J14034" t="s">
        <v>9391</v>
      </c>
    </row>
    <row r="14035" spans="1:10" x14ac:dyDescent="0.25">
      <c r="A14035" t="s">
        <v>35273</v>
      </c>
      <c r="B14035" t="s">
        <v>35274</v>
      </c>
      <c r="C14035" t="s">
        <v>8520</v>
      </c>
      <c r="D14035" t="s">
        <v>35275</v>
      </c>
      <c r="E14035" t="s">
        <v>8521</v>
      </c>
      <c r="F14035" t="s">
        <v>35276</v>
      </c>
      <c r="G14035" t="s">
        <v>8588</v>
      </c>
      <c r="H14035" t="s">
        <v>8522</v>
      </c>
      <c r="I14035" t="s">
        <v>9390</v>
      </c>
      <c r="J14035" t="s">
        <v>9391</v>
      </c>
    </row>
    <row r="14036" spans="1:10" x14ac:dyDescent="0.25">
      <c r="A14036" t="s">
        <v>21349</v>
      </c>
      <c r="B14036" t="s">
        <v>21350</v>
      </c>
      <c r="C14036" t="s">
        <v>8520</v>
      </c>
      <c r="D14036" t="s">
        <v>21351</v>
      </c>
      <c r="E14036" t="s">
        <v>8516</v>
      </c>
      <c r="F14036" t="s">
        <v>34854</v>
      </c>
      <c r="G14036" t="s">
        <v>8588</v>
      </c>
      <c r="H14036" t="s">
        <v>8464</v>
      </c>
      <c r="I14036" t="s">
        <v>9402</v>
      </c>
      <c r="J14036" t="s">
        <v>31788</v>
      </c>
    </row>
    <row r="14037" spans="1:10" x14ac:dyDescent="0.25">
      <c r="A14037" t="s">
        <v>35277</v>
      </c>
      <c r="B14037" t="s">
        <v>35278</v>
      </c>
      <c r="C14037" t="s">
        <v>8520</v>
      </c>
      <c r="D14037" t="s">
        <v>35279</v>
      </c>
      <c r="E14037" t="s">
        <v>8550</v>
      </c>
      <c r="F14037" t="s">
        <v>35280</v>
      </c>
      <c r="G14037" t="s">
        <v>8588</v>
      </c>
      <c r="H14037" t="s">
        <v>8464</v>
      </c>
      <c r="I14037" t="s">
        <v>8569</v>
      </c>
      <c r="J14037" t="s">
        <v>33196</v>
      </c>
    </row>
    <row r="14038" spans="1:10" x14ac:dyDescent="0.25">
      <c r="A14038" t="s">
        <v>35277</v>
      </c>
      <c r="B14038" t="s">
        <v>35278</v>
      </c>
      <c r="C14038" t="s">
        <v>8520</v>
      </c>
      <c r="D14038" t="s">
        <v>35279</v>
      </c>
      <c r="E14038" t="s">
        <v>8550</v>
      </c>
      <c r="F14038" t="s">
        <v>35281</v>
      </c>
      <c r="G14038" t="s">
        <v>8588</v>
      </c>
      <c r="H14038" t="s">
        <v>8522</v>
      </c>
      <c r="I14038" t="s">
        <v>8552</v>
      </c>
      <c r="J14038" t="s">
        <v>10142</v>
      </c>
    </row>
    <row r="14039" spans="1:10" x14ac:dyDescent="0.25">
      <c r="A14039" t="s">
        <v>32353</v>
      </c>
      <c r="B14039" t="s">
        <v>32354</v>
      </c>
      <c r="C14039" t="s">
        <v>32355</v>
      </c>
      <c r="D14039" t="s">
        <v>32356</v>
      </c>
      <c r="E14039" t="s">
        <v>8521</v>
      </c>
      <c r="F14039" t="s">
        <v>32357</v>
      </c>
      <c r="G14039" t="s">
        <v>8588</v>
      </c>
      <c r="H14039" t="s">
        <v>8522</v>
      </c>
      <c r="I14039" t="s">
        <v>9402</v>
      </c>
      <c r="J14039" t="s">
        <v>30162</v>
      </c>
    </row>
    <row r="14040" spans="1:10" x14ac:dyDescent="0.25">
      <c r="A14040" t="s">
        <v>35282</v>
      </c>
      <c r="B14040" t="s">
        <v>35283</v>
      </c>
      <c r="C14040" t="s">
        <v>35284</v>
      </c>
      <c r="D14040" t="s">
        <v>35285</v>
      </c>
      <c r="E14040" t="s">
        <v>8516</v>
      </c>
      <c r="F14040" t="s">
        <v>35286</v>
      </c>
      <c r="G14040" t="s">
        <v>8588</v>
      </c>
      <c r="H14040" t="s">
        <v>8464</v>
      </c>
      <c r="I14040" t="s">
        <v>8865</v>
      </c>
      <c r="J14040" t="s">
        <v>28521</v>
      </c>
    </row>
    <row r="14041" spans="1:10" x14ac:dyDescent="0.25">
      <c r="A14041" t="s">
        <v>35282</v>
      </c>
      <c r="B14041" t="s">
        <v>35283</v>
      </c>
      <c r="C14041" t="s">
        <v>35284</v>
      </c>
      <c r="D14041" t="s">
        <v>35285</v>
      </c>
      <c r="E14041" t="s">
        <v>8521</v>
      </c>
      <c r="F14041" t="s">
        <v>35286</v>
      </c>
      <c r="G14041" t="s">
        <v>8588</v>
      </c>
      <c r="H14041" t="s">
        <v>8522</v>
      </c>
      <c r="I14041" t="s">
        <v>8865</v>
      </c>
      <c r="J14041" t="s">
        <v>28521</v>
      </c>
    </row>
    <row r="14042" spans="1:10" x14ac:dyDescent="0.25">
      <c r="A14042" t="s">
        <v>9966</v>
      </c>
      <c r="B14042" t="s">
        <v>9967</v>
      </c>
      <c r="C14042" t="s">
        <v>9968</v>
      </c>
      <c r="D14042" t="s">
        <v>9969</v>
      </c>
      <c r="E14042" t="s">
        <v>8521</v>
      </c>
      <c r="F14042" t="s">
        <v>35287</v>
      </c>
      <c r="G14042" t="s">
        <v>8588</v>
      </c>
      <c r="H14042" t="s">
        <v>8522</v>
      </c>
      <c r="I14042" t="s">
        <v>8519</v>
      </c>
      <c r="J14042" t="s">
        <v>10882</v>
      </c>
    </row>
    <row r="14043" spans="1:10" x14ac:dyDescent="0.25">
      <c r="A14043" t="s">
        <v>32348</v>
      </c>
      <c r="B14043" t="s">
        <v>32349</v>
      </c>
      <c r="C14043" t="s">
        <v>32350</v>
      </c>
      <c r="D14043" t="s">
        <v>32351</v>
      </c>
      <c r="E14043" t="s">
        <v>8521</v>
      </c>
      <c r="F14043" t="s">
        <v>32352</v>
      </c>
      <c r="G14043" t="s">
        <v>8588</v>
      </c>
      <c r="H14043" t="s">
        <v>8522</v>
      </c>
      <c r="I14043" t="s">
        <v>8519</v>
      </c>
      <c r="J14043" t="s">
        <v>10882</v>
      </c>
    </row>
    <row r="14044" spans="1:10" x14ac:dyDescent="0.25">
      <c r="A14044" t="s">
        <v>35288</v>
      </c>
      <c r="B14044" t="s">
        <v>35289</v>
      </c>
      <c r="C14044" t="s">
        <v>8520</v>
      </c>
      <c r="D14044" t="s">
        <v>35290</v>
      </c>
      <c r="E14044" t="s">
        <v>8583</v>
      </c>
      <c r="F14044" t="s">
        <v>35291</v>
      </c>
      <c r="G14044" t="s">
        <v>8588</v>
      </c>
      <c r="H14044" t="s">
        <v>8522</v>
      </c>
      <c r="I14044" t="s">
        <v>8569</v>
      </c>
      <c r="J14044" t="s">
        <v>10142</v>
      </c>
    </row>
    <row r="14045" spans="1:10" x14ac:dyDescent="0.25">
      <c r="A14045" t="s">
        <v>35292</v>
      </c>
      <c r="B14045" t="s">
        <v>35293</v>
      </c>
      <c r="C14045" t="s">
        <v>8520</v>
      </c>
      <c r="D14045" t="s">
        <v>35294</v>
      </c>
      <c r="E14045" t="s">
        <v>8583</v>
      </c>
      <c r="F14045" t="s">
        <v>35291</v>
      </c>
      <c r="G14045" t="s">
        <v>8588</v>
      </c>
      <c r="H14045" t="s">
        <v>8522</v>
      </c>
      <c r="I14045" t="s">
        <v>8569</v>
      </c>
      <c r="J14045" t="s">
        <v>10142</v>
      </c>
    </row>
    <row r="14046" spans="1:10" x14ac:dyDescent="0.25">
      <c r="A14046" t="s">
        <v>11636</v>
      </c>
      <c r="B14046" t="s">
        <v>11637</v>
      </c>
      <c r="C14046" t="s">
        <v>8520</v>
      </c>
      <c r="D14046" t="s">
        <v>11638</v>
      </c>
      <c r="E14046" t="s">
        <v>8550</v>
      </c>
      <c r="F14046" t="s">
        <v>35295</v>
      </c>
      <c r="G14046" t="s">
        <v>8588</v>
      </c>
      <c r="H14046" t="s">
        <v>8522</v>
      </c>
      <c r="I14046" t="s">
        <v>8552</v>
      </c>
      <c r="J14046" t="s">
        <v>10142</v>
      </c>
    </row>
    <row r="14047" spans="1:10" x14ac:dyDescent="0.25">
      <c r="A14047" t="s">
        <v>35296</v>
      </c>
      <c r="B14047" t="s">
        <v>35297</v>
      </c>
      <c r="C14047" t="s">
        <v>8520</v>
      </c>
      <c r="D14047" t="s">
        <v>35298</v>
      </c>
      <c r="E14047" t="s">
        <v>8550</v>
      </c>
      <c r="F14047" t="s">
        <v>35299</v>
      </c>
      <c r="G14047" t="s">
        <v>8588</v>
      </c>
      <c r="H14047" t="s">
        <v>8522</v>
      </c>
      <c r="I14047" t="s">
        <v>8552</v>
      </c>
      <c r="J14047" t="s">
        <v>10142</v>
      </c>
    </row>
    <row r="14048" spans="1:10" x14ac:dyDescent="0.25">
      <c r="A14048" t="s">
        <v>30715</v>
      </c>
      <c r="B14048" t="s">
        <v>30716</v>
      </c>
      <c r="C14048" t="s">
        <v>30717</v>
      </c>
      <c r="D14048" t="s">
        <v>3048</v>
      </c>
      <c r="E14048" t="s">
        <v>8516</v>
      </c>
      <c r="F14048" t="s">
        <v>35300</v>
      </c>
      <c r="G14048" t="s">
        <v>8588</v>
      </c>
      <c r="H14048" t="s">
        <v>8464</v>
      </c>
      <c r="I14048" t="s">
        <v>8537</v>
      </c>
      <c r="J14048" t="s">
        <v>35301</v>
      </c>
    </row>
    <row r="14049" spans="1:10" x14ac:dyDescent="0.25">
      <c r="A14049" t="s">
        <v>19009</v>
      </c>
      <c r="B14049" t="s">
        <v>19010</v>
      </c>
      <c r="C14049" t="s">
        <v>19011</v>
      </c>
      <c r="D14049" t="s">
        <v>19012</v>
      </c>
      <c r="E14049" t="s">
        <v>8521</v>
      </c>
      <c r="F14049" t="s">
        <v>32717</v>
      </c>
      <c r="G14049" t="s">
        <v>8588</v>
      </c>
      <c r="H14049" t="s">
        <v>8522</v>
      </c>
      <c r="I14049" t="s">
        <v>9402</v>
      </c>
      <c r="J14049" t="s">
        <v>35302</v>
      </c>
    </row>
    <row r="14050" spans="1:10" x14ac:dyDescent="0.25">
      <c r="A14050" t="s">
        <v>35303</v>
      </c>
      <c r="B14050" t="s">
        <v>35304</v>
      </c>
      <c r="C14050" t="s">
        <v>35305</v>
      </c>
      <c r="D14050" t="s">
        <v>35306</v>
      </c>
      <c r="E14050" t="s">
        <v>8516</v>
      </c>
      <c r="F14050" t="s">
        <v>35307</v>
      </c>
      <c r="G14050" t="s">
        <v>8588</v>
      </c>
      <c r="H14050" t="s">
        <v>8464</v>
      </c>
      <c r="I14050" t="s">
        <v>9390</v>
      </c>
      <c r="J14050" t="s">
        <v>9391</v>
      </c>
    </row>
    <row r="14051" spans="1:10" x14ac:dyDescent="0.25">
      <c r="A14051" t="s">
        <v>35303</v>
      </c>
      <c r="B14051" t="s">
        <v>35304</v>
      </c>
      <c r="C14051" t="s">
        <v>35305</v>
      </c>
      <c r="D14051" t="s">
        <v>35306</v>
      </c>
      <c r="E14051" t="s">
        <v>8521</v>
      </c>
      <c r="F14051" t="s">
        <v>35307</v>
      </c>
      <c r="G14051" t="s">
        <v>8588</v>
      </c>
      <c r="H14051" t="s">
        <v>8522</v>
      </c>
      <c r="I14051" t="s">
        <v>9390</v>
      </c>
      <c r="J14051" t="s">
        <v>9391</v>
      </c>
    </row>
    <row r="14052" spans="1:10" x14ac:dyDescent="0.25">
      <c r="A14052" t="s">
        <v>32256</v>
      </c>
      <c r="B14052" t="s">
        <v>32257</v>
      </c>
      <c r="C14052" t="s">
        <v>32258</v>
      </c>
      <c r="D14052" t="s">
        <v>32259</v>
      </c>
      <c r="E14052" t="s">
        <v>8521</v>
      </c>
      <c r="F14052" t="s">
        <v>32260</v>
      </c>
      <c r="G14052" t="s">
        <v>8588</v>
      </c>
      <c r="H14052" t="s">
        <v>8522</v>
      </c>
      <c r="I14052" t="s">
        <v>8519</v>
      </c>
      <c r="J14052" t="s">
        <v>10882</v>
      </c>
    </row>
    <row r="14053" spans="1:10" x14ac:dyDescent="0.25">
      <c r="A14053" t="s">
        <v>32466</v>
      </c>
      <c r="B14053" t="s">
        <v>32467</v>
      </c>
      <c r="C14053" t="s">
        <v>32468</v>
      </c>
      <c r="D14053" t="s">
        <v>32469</v>
      </c>
      <c r="E14053" t="s">
        <v>8521</v>
      </c>
      <c r="F14053" t="s">
        <v>32245</v>
      </c>
      <c r="G14053" t="s">
        <v>8588</v>
      </c>
      <c r="H14053" t="s">
        <v>8522</v>
      </c>
      <c r="I14053" t="s">
        <v>9402</v>
      </c>
      <c r="J14053" t="s">
        <v>27004</v>
      </c>
    </row>
    <row r="14054" spans="1:10" x14ac:dyDescent="0.25">
      <c r="A14054" t="s">
        <v>32241</v>
      </c>
      <c r="B14054" t="s">
        <v>32242</v>
      </c>
      <c r="C14054" t="s">
        <v>32243</v>
      </c>
      <c r="D14054" t="s">
        <v>32244</v>
      </c>
      <c r="E14054" t="s">
        <v>8521</v>
      </c>
      <c r="F14054" t="s">
        <v>32245</v>
      </c>
      <c r="G14054" t="s">
        <v>8588</v>
      </c>
      <c r="H14054" t="s">
        <v>8522</v>
      </c>
      <c r="I14054" t="s">
        <v>9402</v>
      </c>
      <c r="J14054" t="s">
        <v>27004</v>
      </c>
    </row>
    <row r="14055" spans="1:10" x14ac:dyDescent="0.25">
      <c r="A14055" t="s">
        <v>35308</v>
      </c>
      <c r="B14055" t="s">
        <v>35309</v>
      </c>
      <c r="C14055" t="s">
        <v>8520</v>
      </c>
      <c r="D14055" t="s">
        <v>6382</v>
      </c>
      <c r="E14055" t="s">
        <v>8583</v>
      </c>
      <c r="F14055" t="s">
        <v>35310</v>
      </c>
      <c r="G14055" t="s">
        <v>8588</v>
      </c>
      <c r="H14055" t="s">
        <v>8522</v>
      </c>
      <c r="I14055" t="s">
        <v>8569</v>
      </c>
      <c r="J14055" t="s">
        <v>10142</v>
      </c>
    </row>
    <row r="14056" spans="1:10" x14ac:dyDescent="0.25">
      <c r="A14056" t="s">
        <v>35311</v>
      </c>
      <c r="B14056" t="s">
        <v>35312</v>
      </c>
      <c r="C14056" t="s">
        <v>35313</v>
      </c>
      <c r="D14056" t="s">
        <v>35314</v>
      </c>
      <c r="E14056" t="s">
        <v>8516</v>
      </c>
      <c r="F14056" t="s">
        <v>35315</v>
      </c>
      <c r="G14056" t="s">
        <v>8588</v>
      </c>
      <c r="H14056" t="s">
        <v>8464</v>
      </c>
      <c r="I14056" t="s">
        <v>9390</v>
      </c>
      <c r="J14056" t="s">
        <v>9391</v>
      </c>
    </row>
    <row r="14057" spans="1:10" x14ac:dyDescent="0.25">
      <c r="A14057" t="s">
        <v>35311</v>
      </c>
      <c r="B14057" t="s">
        <v>35312</v>
      </c>
      <c r="C14057" t="s">
        <v>35313</v>
      </c>
      <c r="D14057" t="s">
        <v>35314</v>
      </c>
      <c r="E14057" t="s">
        <v>8521</v>
      </c>
      <c r="F14057" t="s">
        <v>35315</v>
      </c>
      <c r="G14057" t="s">
        <v>8588</v>
      </c>
      <c r="H14057" t="s">
        <v>8522</v>
      </c>
      <c r="I14057" t="s">
        <v>9390</v>
      </c>
      <c r="J14057" t="s">
        <v>9391</v>
      </c>
    </row>
    <row r="14058" spans="1:10" x14ac:dyDescent="0.25">
      <c r="A14058" t="s">
        <v>35316</v>
      </c>
      <c r="B14058" t="s">
        <v>35317</v>
      </c>
      <c r="C14058" t="s">
        <v>35318</v>
      </c>
      <c r="D14058" t="s">
        <v>35319</v>
      </c>
      <c r="E14058" t="s">
        <v>8516</v>
      </c>
      <c r="F14058" t="s">
        <v>35320</v>
      </c>
      <c r="G14058" t="s">
        <v>8588</v>
      </c>
      <c r="H14058" t="s">
        <v>8464</v>
      </c>
      <c r="I14058" t="s">
        <v>8691</v>
      </c>
      <c r="J14058" t="s">
        <v>10294</v>
      </c>
    </row>
    <row r="14059" spans="1:10" x14ac:dyDescent="0.25">
      <c r="A14059" t="s">
        <v>35316</v>
      </c>
      <c r="B14059" t="s">
        <v>35317</v>
      </c>
      <c r="C14059" t="s">
        <v>35318</v>
      </c>
      <c r="D14059" t="s">
        <v>35319</v>
      </c>
      <c r="E14059" t="s">
        <v>8521</v>
      </c>
      <c r="F14059" t="s">
        <v>35320</v>
      </c>
      <c r="G14059" t="s">
        <v>8588</v>
      </c>
      <c r="H14059" t="s">
        <v>8522</v>
      </c>
      <c r="I14059" t="s">
        <v>8691</v>
      </c>
      <c r="J14059" t="s">
        <v>10294</v>
      </c>
    </row>
    <row r="14060" spans="1:10" x14ac:dyDescent="0.25">
      <c r="A14060" t="s">
        <v>32485</v>
      </c>
      <c r="B14060" t="s">
        <v>32486</v>
      </c>
      <c r="C14060" t="s">
        <v>32487</v>
      </c>
      <c r="D14060" t="s">
        <v>32488</v>
      </c>
      <c r="E14060" t="s">
        <v>8521</v>
      </c>
      <c r="F14060" t="s">
        <v>32489</v>
      </c>
      <c r="G14060" t="s">
        <v>8588</v>
      </c>
      <c r="H14060" t="s">
        <v>8522</v>
      </c>
      <c r="I14060" t="s">
        <v>8519</v>
      </c>
      <c r="J14060" t="s">
        <v>10882</v>
      </c>
    </row>
    <row r="14061" spans="1:10" x14ac:dyDescent="0.25">
      <c r="A14061" t="s">
        <v>35321</v>
      </c>
      <c r="B14061" t="s">
        <v>35322</v>
      </c>
      <c r="C14061" t="s">
        <v>35323</v>
      </c>
      <c r="D14061" t="s">
        <v>35324</v>
      </c>
      <c r="E14061" t="s">
        <v>8516</v>
      </c>
      <c r="F14061" t="s">
        <v>35325</v>
      </c>
      <c r="G14061" t="s">
        <v>8588</v>
      </c>
      <c r="H14061" t="s">
        <v>8464</v>
      </c>
      <c r="I14061" t="s">
        <v>8519</v>
      </c>
      <c r="J14061" t="s">
        <v>10882</v>
      </c>
    </row>
    <row r="14062" spans="1:10" x14ac:dyDescent="0.25">
      <c r="A14062" t="s">
        <v>35321</v>
      </c>
      <c r="B14062" t="s">
        <v>35322</v>
      </c>
      <c r="C14062" t="s">
        <v>35323</v>
      </c>
      <c r="D14062" t="s">
        <v>35324</v>
      </c>
      <c r="E14062" t="s">
        <v>8521</v>
      </c>
      <c r="F14062" t="s">
        <v>35325</v>
      </c>
      <c r="G14062" t="s">
        <v>8588</v>
      </c>
      <c r="H14062" t="s">
        <v>8522</v>
      </c>
      <c r="I14062" t="s">
        <v>8519</v>
      </c>
      <c r="J14062" t="s">
        <v>10882</v>
      </c>
    </row>
    <row r="14063" spans="1:10" x14ac:dyDescent="0.25">
      <c r="A14063" t="s">
        <v>32863</v>
      </c>
      <c r="B14063" t="s">
        <v>32864</v>
      </c>
      <c r="C14063" t="s">
        <v>32865</v>
      </c>
      <c r="D14063" t="s">
        <v>32866</v>
      </c>
      <c r="E14063" t="s">
        <v>8521</v>
      </c>
      <c r="F14063" t="s">
        <v>32867</v>
      </c>
      <c r="G14063" t="s">
        <v>8588</v>
      </c>
      <c r="H14063" t="s">
        <v>8522</v>
      </c>
      <c r="I14063" t="s">
        <v>9402</v>
      </c>
      <c r="J14063" t="s">
        <v>30162</v>
      </c>
    </row>
    <row r="14064" spans="1:10" x14ac:dyDescent="0.25">
      <c r="A14064" t="s">
        <v>26312</v>
      </c>
      <c r="B14064" t="s">
        <v>26313</v>
      </c>
      <c r="C14064" t="s">
        <v>26314</v>
      </c>
      <c r="D14064" t="s">
        <v>26315</v>
      </c>
      <c r="E14064" t="s">
        <v>8521</v>
      </c>
      <c r="F14064" t="s">
        <v>35326</v>
      </c>
      <c r="G14064" t="s">
        <v>8588</v>
      </c>
      <c r="H14064" t="s">
        <v>8522</v>
      </c>
      <c r="I14064" t="s">
        <v>8519</v>
      </c>
      <c r="J14064" t="s">
        <v>10882</v>
      </c>
    </row>
    <row r="14065" spans="1:10" x14ac:dyDescent="0.25">
      <c r="A14065" t="s">
        <v>26312</v>
      </c>
      <c r="B14065" t="s">
        <v>26313</v>
      </c>
      <c r="C14065" t="s">
        <v>26314</v>
      </c>
      <c r="D14065" t="s">
        <v>26315</v>
      </c>
      <c r="E14065" t="s">
        <v>8516</v>
      </c>
      <c r="F14065" t="s">
        <v>35326</v>
      </c>
      <c r="G14065" t="s">
        <v>8588</v>
      </c>
      <c r="H14065" t="s">
        <v>8464</v>
      </c>
      <c r="I14065" t="s">
        <v>8519</v>
      </c>
      <c r="J14065" t="s">
        <v>10882</v>
      </c>
    </row>
    <row r="14066" spans="1:10" x14ac:dyDescent="0.25">
      <c r="A14066" t="s">
        <v>35327</v>
      </c>
      <c r="B14066" t="s">
        <v>35328</v>
      </c>
      <c r="C14066" t="s">
        <v>8520</v>
      </c>
      <c r="D14066" t="s">
        <v>35329</v>
      </c>
      <c r="E14066" t="s">
        <v>8521</v>
      </c>
      <c r="F14066" t="s">
        <v>35330</v>
      </c>
      <c r="G14066" t="s">
        <v>8588</v>
      </c>
      <c r="H14066" t="s">
        <v>8522</v>
      </c>
      <c r="I14066" t="s">
        <v>8519</v>
      </c>
      <c r="J14066" t="s">
        <v>10882</v>
      </c>
    </row>
    <row r="14067" spans="1:10" x14ac:dyDescent="0.25">
      <c r="A14067" t="s">
        <v>35331</v>
      </c>
      <c r="B14067" t="s">
        <v>35332</v>
      </c>
      <c r="C14067" t="s">
        <v>8520</v>
      </c>
      <c r="D14067" t="s">
        <v>35333</v>
      </c>
      <c r="E14067" t="s">
        <v>8583</v>
      </c>
      <c r="F14067" t="s">
        <v>35334</v>
      </c>
      <c r="G14067" t="s">
        <v>8588</v>
      </c>
      <c r="H14067" t="s">
        <v>8522</v>
      </c>
      <c r="I14067" t="s">
        <v>8569</v>
      </c>
      <c r="J14067" t="s">
        <v>10142</v>
      </c>
    </row>
    <row r="14068" spans="1:10" x14ac:dyDescent="0.25">
      <c r="A14068" t="s">
        <v>35335</v>
      </c>
      <c r="B14068" t="s">
        <v>35336</v>
      </c>
      <c r="C14068" t="s">
        <v>8520</v>
      </c>
      <c r="D14068" t="s">
        <v>35337</v>
      </c>
      <c r="E14068" t="s">
        <v>8550</v>
      </c>
      <c r="F14068" t="s">
        <v>35338</v>
      </c>
      <c r="G14068" t="s">
        <v>8588</v>
      </c>
      <c r="H14068" t="s">
        <v>8522</v>
      </c>
      <c r="I14068" t="s">
        <v>8552</v>
      </c>
      <c r="J14068" t="s">
        <v>10142</v>
      </c>
    </row>
    <row r="14069" spans="1:10" x14ac:dyDescent="0.25">
      <c r="A14069" t="s">
        <v>35339</v>
      </c>
      <c r="B14069" t="s">
        <v>35340</v>
      </c>
      <c r="C14069" t="s">
        <v>35341</v>
      </c>
      <c r="D14069" t="s">
        <v>35342</v>
      </c>
      <c r="E14069" t="s">
        <v>8516</v>
      </c>
      <c r="F14069" t="s">
        <v>31598</v>
      </c>
      <c r="G14069" t="s">
        <v>8588</v>
      </c>
      <c r="H14069" t="s">
        <v>8464</v>
      </c>
      <c r="I14069" t="s">
        <v>22195</v>
      </c>
      <c r="J14069" t="s">
        <v>22195</v>
      </c>
    </row>
    <row r="14070" spans="1:10" x14ac:dyDescent="0.25">
      <c r="A14070" t="s">
        <v>35339</v>
      </c>
      <c r="B14070" t="s">
        <v>35340</v>
      </c>
      <c r="C14070" t="s">
        <v>35341</v>
      </c>
      <c r="D14070" t="s">
        <v>35342</v>
      </c>
      <c r="E14070" t="s">
        <v>8521</v>
      </c>
      <c r="F14070" t="s">
        <v>31598</v>
      </c>
      <c r="G14070" t="s">
        <v>8588</v>
      </c>
      <c r="H14070" t="s">
        <v>8522</v>
      </c>
      <c r="I14070" t="s">
        <v>22195</v>
      </c>
      <c r="J14070" t="s">
        <v>22195</v>
      </c>
    </row>
    <row r="14071" spans="1:10" x14ac:dyDescent="0.25">
      <c r="A14071" t="s">
        <v>24977</v>
      </c>
      <c r="B14071" t="s">
        <v>24978</v>
      </c>
      <c r="C14071" t="s">
        <v>8520</v>
      </c>
      <c r="D14071" t="s">
        <v>24979</v>
      </c>
      <c r="E14071" t="s">
        <v>8516</v>
      </c>
      <c r="F14071" t="s">
        <v>31598</v>
      </c>
      <c r="G14071" t="s">
        <v>8588</v>
      </c>
      <c r="H14071" t="s">
        <v>8464</v>
      </c>
      <c r="I14071" t="s">
        <v>22195</v>
      </c>
      <c r="J14071" t="s">
        <v>22195</v>
      </c>
    </row>
    <row r="14072" spans="1:10" x14ac:dyDescent="0.25">
      <c r="A14072" t="s">
        <v>24977</v>
      </c>
      <c r="B14072" t="s">
        <v>24978</v>
      </c>
      <c r="C14072" t="s">
        <v>8520</v>
      </c>
      <c r="D14072" t="s">
        <v>24979</v>
      </c>
      <c r="E14072" t="s">
        <v>8521</v>
      </c>
      <c r="F14072" t="s">
        <v>31598</v>
      </c>
      <c r="G14072" t="s">
        <v>8588</v>
      </c>
      <c r="H14072" t="s">
        <v>8522</v>
      </c>
      <c r="I14072" t="s">
        <v>22195</v>
      </c>
      <c r="J14072" t="s">
        <v>22195</v>
      </c>
    </row>
    <row r="14073" spans="1:10" x14ac:dyDescent="0.25">
      <c r="A14073" t="s">
        <v>30377</v>
      </c>
      <c r="B14073" t="s">
        <v>30378</v>
      </c>
      <c r="C14073" t="s">
        <v>30379</v>
      </c>
      <c r="D14073" t="s">
        <v>30380</v>
      </c>
      <c r="E14073" t="s">
        <v>8521</v>
      </c>
      <c r="F14073" t="s">
        <v>32772</v>
      </c>
      <c r="G14073" t="s">
        <v>8588</v>
      </c>
      <c r="H14073" t="s">
        <v>8522</v>
      </c>
      <c r="I14073" t="s">
        <v>9402</v>
      </c>
      <c r="J14073" t="s">
        <v>28460</v>
      </c>
    </row>
    <row r="14074" spans="1:10" x14ac:dyDescent="0.25">
      <c r="A14074" t="s">
        <v>35343</v>
      </c>
      <c r="B14074" t="s">
        <v>35344</v>
      </c>
      <c r="C14074" t="s">
        <v>8520</v>
      </c>
      <c r="D14074" t="s">
        <v>8044</v>
      </c>
      <c r="E14074" t="s">
        <v>21979</v>
      </c>
      <c r="F14074" t="s">
        <v>35345</v>
      </c>
      <c r="G14074" t="s">
        <v>8588</v>
      </c>
      <c r="H14074" t="s">
        <v>8522</v>
      </c>
      <c r="I14074" t="s">
        <v>21977</v>
      </c>
      <c r="J14074" t="s">
        <v>10142</v>
      </c>
    </row>
    <row r="14075" spans="1:10" x14ac:dyDescent="0.25">
      <c r="A14075" t="s">
        <v>35346</v>
      </c>
      <c r="B14075" t="s">
        <v>35347</v>
      </c>
      <c r="C14075" t="s">
        <v>35348</v>
      </c>
      <c r="D14075" t="s">
        <v>35349</v>
      </c>
      <c r="E14075" t="s">
        <v>8516</v>
      </c>
      <c r="F14075" t="s">
        <v>35350</v>
      </c>
      <c r="G14075" t="s">
        <v>8588</v>
      </c>
      <c r="H14075" t="s">
        <v>8464</v>
      </c>
      <c r="I14075" t="s">
        <v>8865</v>
      </c>
      <c r="J14075" t="s">
        <v>28521</v>
      </c>
    </row>
    <row r="14076" spans="1:10" x14ac:dyDescent="0.25">
      <c r="A14076" t="s">
        <v>35346</v>
      </c>
      <c r="B14076" t="s">
        <v>35347</v>
      </c>
      <c r="C14076" t="s">
        <v>35348</v>
      </c>
      <c r="D14076" t="s">
        <v>35349</v>
      </c>
      <c r="E14076" t="s">
        <v>8521</v>
      </c>
      <c r="F14076" t="s">
        <v>35350</v>
      </c>
      <c r="G14076" t="s">
        <v>8588</v>
      </c>
      <c r="H14076" t="s">
        <v>8522</v>
      </c>
      <c r="I14076" t="s">
        <v>8865</v>
      </c>
      <c r="J14076" t="s">
        <v>28521</v>
      </c>
    </row>
    <row r="14077" spans="1:10" x14ac:dyDescent="0.25">
      <c r="A14077" t="s">
        <v>35351</v>
      </c>
      <c r="B14077" t="s">
        <v>35352</v>
      </c>
      <c r="C14077" t="s">
        <v>8520</v>
      </c>
      <c r="D14077" t="s">
        <v>35353</v>
      </c>
      <c r="E14077" t="s">
        <v>8583</v>
      </c>
      <c r="F14077" t="s">
        <v>35354</v>
      </c>
      <c r="G14077" t="s">
        <v>8588</v>
      </c>
      <c r="H14077" t="s">
        <v>8522</v>
      </c>
      <c r="I14077" t="s">
        <v>8569</v>
      </c>
      <c r="J14077" t="s">
        <v>10142</v>
      </c>
    </row>
    <row r="14078" spans="1:10" x14ac:dyDescent="0.25">
      <c r="A14078" t="s">
        <v>35355</v>
      </c>
      <c r="B14078" t="s">
        <v>35356</v>
      </c>
      <c r="C14078" t="s">
        <v>8520</v>
      </c>
      <c r="D14078" t="s">
        <v>35357</v>
      </c>
      <c r="E14078" t="s">
        <v>8583</v>
      </c>
      <c r="F14078" t="s">
        <v>35354</v>
      </c>
      <c r="G14078" t="s">
        <v>8588</v>
      </c>
      <c r="H14078" t="s">
        <v>8522</v>
      </c>
      <c r="I14078" t="s">
        <v>8569</v>
      </c>
      <c r="J14078" t="s">
        <v>10142</v>
      </c>
    </row>
    <row r="14079" spans="1:10" x14ac:dyDescent="0.25">
      <c r="A14079" t="s">
        <v>35358</v>
      </c>
      <c r="B14079" t="s">
        <v>35359</v>
      </c>
      <c r="C14079" t="s">
        <v>8520</v>
      </c>
      <c r="D14079" t="s">
        <v>35360</v>
      </c>
      <c r="E14079" t="s">
        <v>8583</v>
      </c>
      <c r="F14079" t="s">
        <v>35361</v>
      </c>
      <c r="G14079" t="s">
        <v>8588</v>
      </c>
      <c r="H14079" t="s">
        <v>8522</v>
      </c>
      <c r="I14079" t="s">
        <v>8569</v>
      </c>
      <c r="J14079" t="s">
        <v>10142</v>
      </c>
    </row>
    <row r="14080" spans="1:10" x14ac:dyDescent="0.25">
      <c r="A14080" t="s">
        <v>35362</v>
      </c>
      <c r="B14080" t="s">
        <v>35363</v>
      </c>
      <c r="C14080" t="s">
        <v>8520</v>
      </c>
      <c r="D14080" t="s">
        <v>35364</v>
      </c>
      <c r="E14080" t="s">
        <v>8550</v>
      </c>
      <c r="F14080" t="s">
        <v>35365</v>
      </c>
      <c r="G14080" t="s">
        <v>8588</v>
      </c>
      <c r="H14080" t="s">
        <v>8522</v>
      </c>
      <c r="I14080" t="s">
        <v>8552</v>
      </c>
      <c r="J14080" t="s">
        <v>10142</v>
      </c>
    </row>
    <row r="14081" spans="1:10" x14ac:dyDescent="0.25">
      <c r="A14081" t="s">
        <v>32882</v>
      </c>
      <c r="B14081" t="s">
        <v>32883</v>
      </c>
      <c r="C14081" t="s">
        <v>32884</v>
      </c>
      <c r="D14081" t="s">
        <v>32885</v>
      </c>
      <c r="E14081" t="s">
        <v>8516</v>
      </c>
      <c r="F14081" t="s">
        <v>35366</v>
      </c>
      <c r="G14081" t="s">
        <v>8588</v>
      </c>
      <c r="H14081" t="s">
        <v>8464</v>
      </c>
      <c r="I14081" t="s">
        <v>8865</v>
      </c>
      <c r="J14081" t="s">
        <v>28521</v>
      </c>
    </row>
    <row r="14082" spans="1:10" x14ac:dyDescent="0.25">
      <c r="A14082" t="s">
        <v>32882</v>
      </c>
      <c r="B14082" t="s">
        <v>32883</v>
      </c>
      <c r="C14082" t="s">
        <v>32884</v>
      </c>
      <c r="D14082" t="s">
        <v>32885</v>
      </c>
      <c r="E14082" t="s">
        <v>8521</v>
      </c>
      <c r="F14082" t="s">
        <v>35366</v>
      </c>
      <c r="G14082" t="s">
        <v>8588</v>
      </c>
      <c r="H14082" t="s">
        <v>8522</v>
      </c>
      <c r="I14082" t="s">
        <v>8865</v>
      </c>
      <c r="J14082" t="s">
        <v>28521</v>
      </c>
    </row>
    <row r="14083" spans="1:10" x14ac:dyDescent="0.25">
      <c r="A14083" t="s">
        <v>32882</v>
      </c>
      <c r="B14083" t="s">
        <v>32883</v>
      </c>
      <c r="C14083" t="s">
        <v>32884</v>
      </c>
      <c r="D14083" t="s">
        <v>32885</v>
      </c>
      <c r="E14083" t="s">
        <v>8521</v>
      </c>
      <c r="F14083" t="s">
        <v>32886</v>
      </c>
      <c r="G14083" t="s">
        <v>8588</v>
      </c>
      <c r="H14083" t="s">
        <v>8522</v>
      </c>
      <c r="I14083" t="s">
        <v>8519</v>
      </c>
      <c r="J14083" t="s">
        <v>10882</v>
      </c>
    </row>
    <row r="14084" spans="1:10" x14ac:dyDescent="0.25">
      <c r="A14084" t="s">
        <v>18717</v>
      </c>
      <c r="B14084" t="s">
        <v>18718</v>
      </c>
      <c r="C14084" t="s">
        <v>18719</v>
      </c>
      <c r="D14084" t="s">
        <v>18720</v>
      </c>
      <c r="E14084" t="s">
        <v>8521</v>
      </c>
      <c r="F14084" t="s">
        <v>35367</v>
      </c>
      <c r="G14084" t="s">
        <v>8588</v>
      </c>
      <c r="H14084" t="s">
        <v>8522</v>
      </c>
      <c r="I14084" t="s">
        <v>9402</v>
      </c>
      <c r="J14084" t="s">
        <v>35368</v>
      </c>
    </row>
    <row r="14085" spans="1:10" x14ac:dyDescent="0.25">
      <c r="A14085" t="s">
        <v>35369</v>
      </c>
      <c r="B14085" t="s">
        <v>35370</v>
      </c>
      <c r="C14085" t="s">
        <v>35371</v>
      </c>
      <c r="D14085" t="s">
        <v>35372</v>
      </c>
      <c r="E14085" t="s">
        <v>8521</v>
      </c>
      <c r="F14085" t="s">
        <v>35366</v>
      </c>
      <c r="G14085" t="s">
        <v>8588</v>
      </c>
      <c r="H14085" t="s">
        <v>8522</v>
      </c>
      <c r="I14085" t="s">
        <v>8601</v>
      </c>
      <c r="J14085" t="s">
        <v>34860</v>
      </c>
    </row>
    <row r="14086" spans="1:10" x14ac:dyDescent="0.25">
      <c r="A14086" t="s">
        <v>35369</v>
      </c>
      <c r="B14086" t="s">
        <v>35370</v>
      </c>
      <c r="C14086" t="s">
        <v>35371</v>
      </c>
      <c r="D14086" t="s">
        <v>35372</v>
      </c>
      <c r="E14086" t="s">
        <v>8516</v>
      </c>
      <c r="F14086" t="s">
        <v>35366</v>
      </c>
      <c r="G14086" t="s">
        <v>8588</v>
      </c>
      <c r="H14086" t="s">
        <v>8464</v>
      </c>
      <c r="I14086" t="s">
        <v>8601</v>
      </c>
      <c r="J14086" t="s">
        <v>34860</v>
      </c>
    </row>
    <row r="14087" spans="1:10" x14ac:dyDescent="0.25">
      <c r="A14087" t="s">
        <v>35373</v>
      </c>
      <c r="B14087" t="s">
        <v>35374</v>
      </c>
      <c r="C14087" t="s">
        <v>35375</v>
      </c>
      <c r="D14087" t="s">
        <v>35376</v>
      </c>
      <c r="E14087" t="s">
        <v>8516</v>
      </c>
      <c r="F14087" t="s">
        <v>35366</v>
      </c>
      <c r="G14087" t="s">
        <v>8588</v>
      </c>
      <c r="H14087" t="s">
        <v>8464</v>
      </c>
      <c r="I14087" t="s">
        <v>8865</v>
      </c>
      <c r="J14087" t="s">
        <v>28521</v>
      </c>
    </row>
    <row r="14088" spans="1:10" x14ac:dyDescent="0.25">
      <c r="A14088" t="s">
        <v>35373</v>
      </c>
      <c r="B14088" t="s">
        <v>35374</v>
      </c>
      <c r="C14088" t="s">
        <v>35375</v>
      </c>
      <c r="D14088" t="s">
        <v>35376</v>
      </c>
      <c r="E14088" t="s">
        <v>8521</v>
      </c>
      <c r="F14088" t="s">
        <v>35366</v>
      </c>
      <c r="G14088" t="s">
        <v>8588</v>
      </c>
      <c r="H14088" t="s">
        <v>8522</v>
      </c>
      <c r="I14088" t="s">
        <v>8865</v>
      </c>
      <c r="J14088" t="s">
        <v>28521</v>
      </c>
    </row>
    <row r="14089" spans="1:10" x14ac:dyDescent="0.25">
      <c r="A14089" t="s">
        <v>35377</v>
      </c>
      <c r="B14089" t="s">
        <v>35378</v>
      </c>
      <c r="C14089" t="s">
        <v>35379</v>
      </c>
      <c r="D14089" t="s">
        <v>35380</v>
      </c>
      <c r="E14089" t="s">
        <v>8583</v>
      </c>
      <c r="F14089" t="s">
        <v>35381</v>
      </c>
      <c r="G14089" t="s">
        <v>8588</v>
      </c>
      <c r="H14089" t="s">
        <v>8522</v>
      </c>
      <c r="I14089" t="s">
        <v>8569</v>
      </c>
      <c r="J14089" t="s">
        <v>10142</v>
      </c>
    </row>
    <row r="14090" spans="1:10" x14ac:dyDescent="0.25">
      <c r="A14090" t="s">
        <v>26686</v>
      </c>
      <c r="B14090" t="s">
        <v>26687</v>
      </c>
      <c r="C14090" t="s">
        <v>26688</v>
      </c>
      <c r="D14090" t="s">
        <v>26689</v>
      </c>
      <c r="E14090" t="s">
        <v>8521</v>
      </c>
      <c r="F14090" t="s">
        <v>35382</v>
      </c>
      <c r="G14090" t="s">
        <v>8588</v>
      </c>
      <c r="H14090" t="s">
        <v>8522</v>
      </c>
      <c r="I14090" t="s">
        <v>8519</v>
      </c>
      <c r="J14090" t="s">
        <v>10882</v>
      </c>
    </row>
    <row r="14091" spans="1:10" x14ac:dyDescent="0.25">
      <c r="A14091" t="s">
        <v>26505</v>
      </c>
      <c r="B14091" t="s">
        <v>26506</v>
      </c>
      <c r="C14091" t="s">
        <v>26507</v>
      </c>
      <c r="D14091" t="s">
        <v>26508</v>
      </c>
      <c r="E14091" t="s">
        <v>8516</v>
      </c>
      <c r="F14091" t="s">
        <v>35383</v>
      </c>
      <c r="G14091" t="s">
        <v>8588</v>
      </c>
      <c r="H14091" t="s">
        <v>8464</v>
      </c>
      <c r="I14091" t="s">
        <v>9402</v>
      </c>
      <c r="J14091" t="s">
        <v>31788</v>
      </c>
    </row>
    <row r="14092" spans="1:10" x14ac:dyDescent="0.25">
      <c r="A14092" t="s">
        <v>26505</v>
      </c>
      <c r="B14092" t="s">
        <v>26506</v>
      </c>
      <c r="C14092" t="s">
        <v>26507</v>
      </c>
      <c r="D14092" t="s">
        <v>26508</v>
      </c>
      <c r="E14092" t="s">
        <v>8521</v>
      </c>
      <c r="F14092" t="s">
        <v>35383</v>
      </c>
      <c r="G14092" t="s">
        <v>8588</v>
      </c>
      <c r="H14092" t="s">
        <v>8522</v>
      </c>
      <c r="I14092" t="s">
        <v>9402</v>
      </c>
      <c r="J14092" t="s">
        <v>31788</v>
      </c>
    </row>
    <row r="14093" spans="1:10" x14ac:dyDescent="0.25">
      <c r="A14093" t="s">
        <v>10461</v>
      </c>
      <c r="B14093" t="s">
        <v>10462</v>
      </c>
      <c r="C14093" t="s">
        <v>10463</v>
      </c>
      <c r="D14093" t="s">
        <v>10464</v>
      </c>
      <c r="E14093" t="s">
        <v>8516</v>
      </c>
      <c r="F14093" t="s">
        <v>35384</v>
      </c>
      <c r="G14093" t="s">
        <v>8588</v>
      </c>
      <c r="H14093" t="s">
        <v>8464</v>
      </c>
      <c r="I14093" t="s">
        <v>8519</v>
      </c>
      <c r="J14093" t="s">
        <v>10882</v>
      </c>
    </row>
    <row r="14094" spans="1:10" x14ac:dyDescent="0.25">
      <c r="A14094" t="s">
        <v>10461</v>
      </c>
      <c r="B14094" t="s">
        <v>10462</v>
      </c>
      <c r="C14094" t="s">
        <v>10463</v>
      </c>
      <c r="D14094" t="s">
        <v>10464</v>
      </c>
      <c r="E14094" t="s">
        <v>8521</v>
      </c>
      <c r="F14094" t="s">
        <v>35384</v>
      </c>
      <c r="G14094" t="s">
        <v>8588</v>
      </c>
      <c r="H14094" t="s">
        <v>8522</v>
      </c>
      <c r="I14094" t="s">
        <v>8519</v>
      </c>
      <c r="J14094" t="s">
        <v>10882</v>
      </c>
    </row>
    <row r="14095" spans="1:10" x14ac:dyDescent="0.25">
      <c r="A14095" t="s">
        <v>11633</v>
      </c>
      <c r="B14095" t="s">
        <v>11634</v>
      </c>
      <c r="C14095" t="s">
        <v>8520</v>
      </c>
      <c r="D14095" t="s">
        <v>11635</v>
      </c>
      <c r="E14095" t="s">
        <v>8550</v>
      </c>
      <c r="F14095" t="s">
        <v>35385</v>
      </c>
      <c r="G14095" t="s">
        <v>8588</v>
      </c>
      <c r="H14095" t="s">
        <v>8522</v>
      </c>
      <c r="I14095" t="s">
        <v>8552</v>
      </c>
      <c r="J14095" t="s">
        <v>10142</v>
      </c>
    </row>
    <row r="14096" spans="1:10" x14ac:dyDescent="0.25">
      <c r="A14096" t="s">
        <v>35386</v>
      </c>
      <c r="B14096" t="s">
        <v>35387</v>
      </c>
      <c r="C14096" t="s">
        <v>35388</v>
      </c>
      <c r="D14096" t="s">
        <v>35389</v>
      </c>
      <c r="E14096" t="s">
        <v>8516</v>
      </c>
      <c r="F14096" t="s">
        <v>33660</v>
      </c>
      <c r="G14096" t="s">
        <v>8588</v>
      </c>
      <c r="H14096" t="s">
        <v>8464</v>
      </c>
      <c r="I14096" t="s">
        <v>8865</v>
      </c>
      <c r="J14096" t="s">
        <v>28521</v>
      </c>
    </row>
    <row r="14097" spans="1:10" x14ac:dyDescent="0.25">
      <c r="A14097" t="s">
        <v>35386</v>
      </c>
      <c r="B14097" t="s">
        <v>35387</v>
      </c>
      <c r="C14097" t="s">
        <v>35388</v>
      </c>
      <c r="D14097" t="s">
        <v>35389</v>
      </c>
      <c r="E14097" t="s">
        <v>8521</v>
      </c>
      <c r="F14097" t="s">
        <v>33660</v>
      </c>
      <c r="G14097" t="s">
        <v>8588</v>
      </c>
      <c r="H14097" t="s">
        <v>8522</v>
      </c>
      <c r="I14097" t="s">
        <v>8865</v>
      </c>
      <c r="J14097" t="s">
        <v>28521</v>
      </c>
    </row>
    <row r="14098" spans="1:10" x14ac:dyDescent="0.25">
      <c r="A14098" t="s">
        <v>35390</v>
      </c>
      <c r="B14098" t="s">
        <v>35391</v>
      </c>
      <c r="C14098" t="s">
        <v>35392</v>
      </c>
      <c r="D14098" t="s">
        <v>35393</v>
      </c>
      <c r="E14098" t="s">
        <v>8521</v>
      </c>
      <c r="F14098" t="s">
        <v>33660</v>
      </c>
      <c r="G14098" t="s">
        <v>8588</v>
      </c>
      <c r="H14098" t="s">
        <v>8522</v>
      </c>
      <c r="I14098" t="s">
        <v>8865</v>
      </c>
      <c r="J14098" t="s">
        <v>28521</v>
      </c>
    </row>
    <row r="14099" spans="1:10" x14ac:dyDescent="0.25">
      <c r="A14099" t="s">
        <v>35390</v>
      </c>
      <c r="B14099" t="s">
        <v>35391</v>
      </c>
      <c r="C14099" t="s">
        <v>35392</v>
      </c>
      <c r="D14099" t="s">
        <v>35393</v>
      </c>
      <c r="E14099" t="s">
        <v>8516</v>
      </c>
      <c r="F14099" t="s">
        <v>33660</v>
      </c>
      <c r="G14099" t="s">
        <v>8588</v>
      </c>
      <c r="H14099" t="s">
        <v>8464</v>
      </c>
      <c r="I14099" t="s">
        <v>8865</v>
      </c>
      <c r="J14099" t="s">
        <v>28521</v>
      </c>
    </row>
    <row r="14100" spans="1:10" x14ac:dyDescent="0.25">
      <c r="A14100" t="s">
        <v>33153</v>
      </c>
      <c r="B14100" t="s">
        <v>33154</v>
      </c>
      <c r="C14100" t="s">
        <v>8520</v>
      </c>
      <c r="D14100" t="s">
        <v>33155</v>
      </c>
      <c r="E14100" t="s">
        <v>8521</v>
      </c>
      <c r="F14100" t="s">
        <v>33156</v>
      </c>
      <c r="G14100" t="s">
        <v>8588</v>
      </c>
      <c r="H14100" t="s">
        <v>8522</v>
      </c>
      <c r="I14100" t="s">
        <v>9390</v>
      </c>
      <c r="J14100" t="s">
        <v>9391</v>
      </c>
    </row>
    <row r="14101" spans="1:10" x14ac:dyDescent="0.25">
      <c r="A14101" t="s">
        <v>9478</v>
      </c>
      <c r="B14101" t="s">
        <v>9479</v>
      </c>
      <c r="C14101" t="s">
        <v>8520</v>
      </c>
      <c r="D14101" t="s">
        <v>9480</v>
      </c>
      <c r="E14101" t="s">
        <v>8516</v>
      </c>
      <c r="F14101" t="s">
        <v>35394</v>
      </c>
      <c r="G14101" t="s">
        <v>8588</v>
      </c>
      <c r="H14101" t="s">
        <v>8464</v>
      </c>
      <c r="I14101" t="s">
        <v>8519</v>
      </c>
      <c r="J14101" t="s">
        <v>10882</v>
      </c>
    </row>
    <row r="14102" spans="1:10" x14ac:dyDescent="0.25">
      <c r="A14102" t="s">
        <v>35395</v>
      </c>
      <c r="B14102" t="s">
        <v>35396</v>
      </c>
      <c r="C14102" t="s">
        <v>8520</v>
      </c>
      <c r="D14102" t="s">
        <v>35397</v>
      </c>
      <c r="E14102" t="s">
        <v>8516</v>
      </c>
      <c r="F14102" t="s">
        <v>31725</v>
      </c>
      <c r="G14102" t="s">
        <v>8588</v>
      </c>
      <c r="H14102" t="s">
        <v>8464</v>
      </c>
      <c r="I14102" t="s">
        <v>8865</v>
      </c>
      <c r="J14102" t="s">
        <v>28521</v>
      </c>
    </row>
    <row r="14103" spans="1:10" x14ac:dyDescent="0.25">
      <c r="A14103" t="s">
        <v>35395</v>
      </c>
      <c r="B14103" t="s">
        <v>35396</v>
      </c>
      <c r="C14103" t="s">
        <v>8520</v>
      </c>
      <c r="D14103" t="s">
        <v>35397</v>
      </c>
      <c r="E14103" t="s">
        <v>8521</v>
      </c>
      <c r="F14103" t="s">
        <v>31725</v>
      </c>
      <c r="G14103" t="s">
        <v>8588</v>
      </c>
      <c r="H14103" t="s">
        <v>8522</v>
      </c>
      <c r="I14103" t="s">
        <v>8865</v>
      </c>
      <c r="J14103" t="s">
        <v>28521</v>
      </c>
    </row>
    <row r="14104" spans="1:10" x14ac:dyDescent="0.25">
      <c r="A14104" t="s">
        <v>35398</v>
      </c>
      <c r="B14104" t="s">
        <v>35399</v>
      </c>
      <c r="C14104" t="s">
        <v>35400</v>
      </c>
      <c r="D14104" t="s">
        <v>35401</v>
      </c>
      <c r="E14104" t="s">
        <v>8516</v>
      </c>
      <c r="F14104" t="s">
        <v>31725</v>
      </c>
      <c r="G14104" t="s">
        <v>8588</v>
      </c>
      <c r="H14104" t="s">
        <v>8464</v>
      </c>
      <c r="I14104" t="s">
        <v>8865</v>
      </c>
      <c r="J14104" t="s">
        <v>28521</v>
      </c>
    </row>
    <row r="14105" spans="1:10" x14ac:dyDescent="0.25">
      <c r="A14105" t="s">
        <v>35398</v>
      </c>
      <c r="B14105" t="s">
        <v>35399</v>
      </c>
      <c r="C14105" t="s">
        <v>35400</v>
      </c>
      <c r="D14105" t="s">
        <v>35401</v>
      </c>
      <c r="E14105" t="s">
        <v>8521</v>
      </c>
      <c r="F14105" t="s">
        <v>31725</v>
      </c>
      <c r="G14105" t="s">
        <v>8588</v>
      </c>
      <c r="H14105" t="s">
        <v>8522</v>
      </c>
      <c r="I14105" t="s">
        <v>8865</v>
      </c>
      <c r="J14105" t="s">
        <v>28521</v>
      </c>
    </row>
    <row r="14106" spans="1:10" x14ac:dyDescent="0.25">
      <c r="A14106" t="s">
        <v>35402</v>
      </c>
      <c r="B14106" t="s">
        <v>35403</v>
      </c>
      <c r="C14106" t="s">
        <v>8520</v>
      </c>
      <c r="D14106" t="s">
        <v>35404</v>
      </c>
      <c r="E14106" t="s">
        <v>8521</v>
      </c>
      <c r="F14106" t="s">
        <v>35405</v>
      </c>
      <c r="G14106" t="s">
        <v>8588</v>
      </c>
      <c r="H14106" t="s">
        <v>8522</v>
      </c>
      <c r="I14106" t="s">
        <v>22195</v>
      </c>
      <c r="J14106" t="s">
        <v>22195</v>
      </c>
    </row>
    <row r="14107" spans="1:10" x14ac:dyDescent="0.25">
      <c r="A14107" t="s">
        <v>35402</v>
      </c>
      <c r="B14107" t="s">
        <v>35403</v>
      </c>
      <c r="C14107" t="s">
        <v>8520</v>
      </c>
      <c r="D14107" t="s">
        <v>35404</v>
      </c>
      <c r="E14107" t="s">
        <v>8516</v>
      </c>
      <c r="F14107" t="s">
        <v>35405</v>
      </c>
      <c r="G14107" t="s">
        <v>8588</v>
      </c>
      <c r="H14107" t="s">
        <v>8464</v>
      </c>
      <c r="I14107" t="s">
        <v>22195</v>
      </c>
      <c r="J14107" t="s">
        <v>22195</v>
      </c>
    </row>
    <row r="14108" spans="1:10" x14ac:dyDescent="0.25">
      <c r="A14108" t="s">
        <v>35402</v>
      </c>
      <c r="B14108" t="s">
        <v>35403</v>
      </c>
      <c r="C14108" t="s">
        <v>8520</v>
      </c>
      <c r="D14108" t="s">
        <v>35404</v>
      </c>
      <c r="E14108" t="s">
        <v>8521</v>
      </c>
      <c r="F14108" t="s">
        <v>35406</v>
      </c>
      <c r="G14108" t="s">
        <v>8588</v>
      </c>
      <c r="H14108" t="s">
        <v>8522</v>
      </c>
      <c r="I14108" t="s">
        <v>9402</v>
      </c>
      <c r="J14108" t="s">
        <v>32440</v>
      </c>
    </row>
    <row r="14109" spans="1:10" x14ac:dyDescent="0.25">
      <c r="A14109" t="s">
        <v>35402</v>
      </c>
      <c r="B14109" t="s">
        <v>35403</v>
      </c>
      <c r="C14109" t="s">
        <v>8520</v>
      </c>
      <c r="D14109" t="s">
        <v>35404</v>
      </c>
      <c r="E14109" t="s">
        <v>8516</v>
      </c>
      <c r="F14109" t="s">
        <v>35407</v>
      </c>
      <c r="G14109" t="s">
        <v>8588</v>
      </c>
      <c r="H14109" t="s">
        <v>8464</v>
      </c>
      <c r="I14109" t="s">
        <v>8519</v>
      </c>
      <c r="J14109" t="s">
        <v>10882</v>
      </c>
    </row>
    <row r="14110" spans="1:10" x14ac:dyDescent="0.25">
      <c r="A14110" t="s">
        <v>35408</v>
      </c>
      <c r="B14110" t="s">
        <v>35409</v>
      </c>
      <c r="C14110" t="s">
        <v>8520</v>
      </c>
      <c r="D14110" t="s">
        <v>35410</v>
      </c>
      <c r="E14110" t="s">
        <v>8583</v>
      </c>
      <c r="F14110" t="s">
        <v>35411</v>
      </c>
      <c r="G14110" t="s">
        <v>8588</v>
      </c>
      <c r="H14110" t="s">
        <v>8522</v>
      </c>
      <c r="I14110" t="s">
        <v>8569</v>
      </c>
      <c r="J14110" t="s">
        <v>10142</v>
      </c>
    </row>
    <row r="14111" spans="1:10" x14ac:dyDescent="0.25">
      <c r="A14111" t="s">
        <v>35412</v>
      </c>
      <c r="B14111" t="s">
        <v>35413</v>
      </c>
      <c r="C14111" t="s">
        <v>35414</v>
      </c>
      <c r="D14111" t="s">
        <v>35415</v>
      </c>
      <c r="E14111" t="s">
        <v>8516</v>
      </c>
      <c r="F14111" t="s">
        <v>35416</v>
      </c>
      <c r="G14111" t="s">
        <v>8588</v>
      </c>
      <c r="H14111" t="s">
        <v>8464</v>
      </c>
      <c r="I14111" t="s">
        <v>9402</v>
      </c>
      <c r="J14111" t="s">
        <v>26372</v>
      </c>
    </row>
    <row r="14112" spans="1:10" x14ac:dyDescent="0.25">
      <c r="A14112" t="s">
        <v>35412</v>
      </c>
      <c r="B14112" t="s">
        <v>35413</v>
      </c>
      <c r="C14112" t="s">
        <v>35414</v>
      </c>
      <c r="D14112" t="s">
        <v>35415</v>
      </c>
      <c r="E14112" t="s">
        <v>8521</v>
      </c>
      <c r="F14112" t="s">
        <v>35416</v>
      </c>
      <c r="G14112" t="s">
        <v>8588</v>
      </c>
      <c r="H14112" t="s">
        <v>8522</v>
      </c>
      <c r="I14112" t="s">
        <v>9402</v>
      </c>
      <c r="J14112" t="s">
        <v>26372</v>
      </c>
    </row>
    <row r="14113" spans="1:10" x14ac:dyDescent="0.25">
      <c r="A14113" t="s">
        <v>35417</v>
      </c>
      <c r="B14113" t="s">
        <v>35418</v>
      </c>
      <c r="C14113" t="s">
        <v>35419</v>
      </c>
      <c r="D14113" t="s">
        <v>35420</v>
      </c>
      <c r="E14113" t="s">
        <v>8516</v>
      </c>
      <c r="F14113" t="s">
        <v>35421</v>
      </c>
      <c r="G14113" t="s">
        <v>8588</v>
      </c>
      <c r="H14113" t="s">
        <v>8464</v>
      </c>
      <c r="I14113" t="s">
        <v>8865</v>
      </c>
      <c r="J14113" t="s">
        <v>28521</v>
      </c>
    </row>
    <row r="14114" spans="1:10" x14ac:dyDescent="0.25">
      <c r="A14114" t="s">
        <v>35417</v>
      </c>
      <c r="B14114" t="s">
        <v>35418</v>
      </c>
      <c r="C14114" t="s">
        <v>35419</v>
      </c>
      <c r="D14114" t="s">
        <v>35420</v>
      </c>
      <c r="E14114" t="s">
        <v>8521</v>
      </c>
      <c r="F14114" t="s">
        <v>35421</v>
      </c>
      <c r="G14114" t="s">
        <v>8588</v>
      </c>
      <c r="H14114" t="s">
        <v>8522</v>
      </c>
      <c r="I14114" t="s">
        <v>8865</v>
      </c>
      <c r="J14114" t="s">
        <v>28521</v>
      </c>
    </row>
    <row r="14115" spans="1:10" x14ac:dyDescent="0.25">
      <c r="A14115" t="s">
        <v>33026</v>
      </c>
      <c r="B14115" t="s">
        <v>33027</v>
      </c>
      <c r="C14115" t="s">
        <v>33028</v>
      </c>
      <c r="D14115" t="s">
        <v>33029</v>
      </c>
      <c r="E14115" t="s">
        <v>8521</v>
      </c>
      <c r="F14115" t="s">
        <v>33030</v>
      </c>
      <c r="G14115" t="s">
        <v>8588</v>
      </c>
      <c r="H14115" t="s">
        <v>8522</v>
      </c>
      <c r="I14115" t="s">
        <v>9402</v>
      </c>
      <c r="J14115" t="s">
        <v>26372</v>
      </c>
    </row>
    <row r="14116" spans="1:10" x14ac:dyDescent="0.25">
      <c r="A14116" t="s">
        <v>35422</v>
      </c>
      <c r="B14116" t="s">
        <v>35423</v>
      </c>
      <c r="C14116" t="s">
        <v>35424</v>
      </c>
      <c r="D14116" t="s">
        <v>35425</v>
      </c>
      <c r="E14116" t="s">
        <v>8516</v>
      </c>
      <c r="F14116" t="s">
        <v>35426</v>
      </c>
      <c r="G14116" t="s">
        <v>8588</v>
      </c>
      <c r="H14116" t="s">
        <v>8464</v>
      </c>
      <c r="I14116" t="s">
        <v>9402</v>
      </c>
      <c r="J14116" t="s">
        <v>26372</v>
      </c>
    </row>
    <row r="14117" spans="1:10" x14ac:dyDescent="0.25">
      <c r="A14117" t="s">
        <v>35422</v>
      </c>
      <c r="B14117" t="s">
        <v>35423</v>
      </c>
      <c r="C14117" t="s">
        <v>35424</v>
      </c>
      <c r="D14117" t="s">
        <v>35425</v>
      </c>
      <c r="E14117" t="s">
        <v>8521</v>
      </c>
      <c r="F14117" t="s">
        <v>35426</v>
      </c>
      <c r="G14117" t="s">
        <v>8588</v>
      </c>
      <c r="H14117" t="s">
        <v>8522</v>
      </c>
      <c r="I14117" t="s">
        <v>9402</v>
      </c>
      <c r="J14117" t="s">
        <v>26372</v>
      </c>
    </row>
    <row r="14118" spans="1:10" x14ac:dyDescent="0.25">
      <c r="A14118" t="s">
        <v>35427</v>
      </c>
      <c r="B14118" t="s">
        <v>35428</v>
      </c>
      <c r="C14118" t="s">
        <v>8520</v>
      </c>
      <c r="D14118" t="s">
        <v>35429</v>
      </c>
      <c r="E14118" t="s">
        <v>8516</v>
      </c>
      <c r="F14118" t="s">
        <v>35430</v>
      </c>
      <c r="G14118" t="s">
        <v>8588</v>
      </c>
      <c r="H14118" t="s">
        <v>8464</v>
      </c>
      <c r="I14118" t="s">
        <v>9402</v>
      </c>
      <c r="J14118" t="s">
        <v>26372</v>
      </c>
    </row>
    <row r="14119" spans="1:10" x14ac:dyDescent="0.25">
      <c r="A14119" t="s">
        <v>35427</v>
      </c>
      <c r="B14119" t="s">
        <v>35428</v>
      </c>
      <c r="C14119" t="s">
        <v>8520</v>
      </c>
      <c r="D14119" t="s">
        <v>35429</v>
      </c>
      <c r="E14119" t="s">
        <v>8521</v>
      </c>
      <c r="F14119" t="s">
        <v>35430</v>
      </c>
      <c r="G14119" t="s">
        <v>8588</v>
      </c>
      <c r="H14119" t="s">
        <v>8522</v>
      </c>
      <c r="I14119" t="s">
        <v>9402</v>
      </c>
      <c r="J14119" t="s">
        <v>26372</v>
      </c>
    </row>
    <row r="14120" spans="1:10" x14ac:dyDescent="0.25">
      <c r="A14120" t="s">
        <v>11645</v>
      </c>
      <c r="B14120" t="s">
        <v>11646</v>
      </c>
      <c r="C14120" t="s">
        <v>8520</v>
      </c>
      <c r="D14120" t="s">
        <v>11647</v>
      </c>
      <c r="E14120" t="s">
        <v>8550</v>
      </c>
      <c r="F14120" t="s">
        <v>35431</v>
      </c>
      <c r="G14120" t="s">
        <v>8588</v>
      </c>
      <c r="H14120" t="s">
        <v>8522</v>
      </c>
      <c r="I14120" t="s">
        <v>8552</v>
      </c>
      <c r="J14120" t="s">
        <v>10142</v>
      </c>
    </row>
    <row r="14121" spans="1:10" x14ac:dyDescent="0.25">
      <c r="A14121" t="s">
        <v>10794</v>
      </c>
      <c r="B14121" t="s">
        <v>10795</v>
      </c>
      <c r="C14121" t="s">
        <v>10796</v>
      </c>
      <c r="D14121" t="s">
        <v>10797</v>
      </c>
      <c r="E14121" t="s">
        <v>8516</v>
      </c>
      <c r="F14121" t="s">
        <v>35432</v>
      </c>
      <c r="G14121" t="s">
        <v>8588</v>
      </c>
      <c r="H14121" t="s">
        <v>8464</v>
      </c>
      <c r="I14121" t="s">
        <v>9402</v>
      </c>
      <c r="J14121" t="s">
        <v>30162</v>
      </c>
    </row>
    <row r="14122" spans="1:10" x14ac:dyDescent="0.25">
      <c r="A14122" t="s">
        <v>10794</v>
      </c>
      <c r="B14122" t="s">
        <v>10795</v>
      </c>
      <c r="C14122" t="s">
        <v>10796</v>
      </c>
      <c r="D14122" t="s">
        <v>10797</v>
      </c>
      <c r="E14122" t="s">
        <v>8521</v>
      </c>
      <c r="F14122" t="s">
        <v>35432</v>
      </c>
      <c r="G14122" t="s">
        <v>8588</v>
      </c>
      <c r="H14122" t="s">
        <v>8522</v>
      </c>
      <c r="I14122" t="s">
        <v>9402</v>
      </c>
      <c r="J14122" t="s">
        <v>30162</v>
      </c>
    </row>
    <row r="14123" spans="1:10" x14ac:dyDescent="0.25">
      <c r="A14123" t="s">
        <v>23995</v>
      </c>
      <c r="B14123" t="s">
        <v>23996</v>
      </c>
      <c r="C14123" t="s">
        <v>23997</v>
      </c>
      <c r="D14123" t="s">
        <v>23998</v>
      </c>
      <c r="E14123" t="s">
        <v>8516</v>
      </c>
      <c r="F14123" t="s">
        <v>31598</v>
      </c>
      <c r="G14123" t="s">
        <v>8588</v>
      </c>
      <c r="H14123" t="s">
        <v>8464</v>
      </c>
      <c r="I14123" t="s">
        <v>22195</v>
      </c>
      <c r="J14123" t="s">
        <v>22195</v>
      </c>
    </row>
    <row r="14124" spans="1:10" x14ac:dyDescent="0.25">
      <c r="A14124" t="s">
        <v>23995</v>
      </c>
      <c r="B14124" t="s">
        <v>23996</v>
      </c>
      <c r="C14124" t="s">
        <v>23997</v>
      </c>
      <c r="D14124" t="s">
        <v>23998</v>
      </c>
      <c r="E14124" t="s">
        <v>8521</v>
      </c>
      <c r="F14124" t="s">
        <v>31598</v>
      </c>
      <c r="G14124" t="s">
        <v>8588</v>
      </c>
      <c r="H14124" t="s">
        <v>8522</v>
      </c>
      <c r="I14124" t="s">
        <v>22195</v>
      </c>
      <c r="J14124" t="s">
        <v>22195</v>
      </c>
    </row>
    <row r="14125" spans="1:10" x14ac:dyDescent="0.25">
      <c r="A14125" t="s">
        <v>14818</v>
      </c>
      <c r="B14125" t="s">
        <v>14819</v>
      </c>
      <c r="C14125" t="s">
        <v>14820</v>
      </c>
      <c r="D14125" t="s">
        <v>14821</v>
      </c>
      <c r="E14125" t="s">
        <v>8521</v>
      </c>
      <c r="F14125" t="s">
        <v>35433</v>
      </c>
      <c r="G14125" t="s">
        <v>8588</v>
      </c>
      <c r="H14125" t="s">
        <v>8522</v>
      </c>
      <c r="I14125" t="s">
        <v>9402</v>
      </c>
      <c r="J14125" t="s">
        <v>28460</v>
      </c>
    </row>
    <row r="14126" spans="1:10" x14ac:dyDescent="0.25">
      <c r="A14126" t="s">
        <v>14818</v>
      </c>
      <c r="B14126" t="s">
        <v>14819</v>
      </c>
      <c r="C14126" t="s">
        <v>14820</v>
      </c>
      <c r="D14126" t="s">
        <v>14821</v>
      </c>
      <c r="E14126" t="s">
        <v>8516</v>
      </c>
      <c r="F14126" t="s">
        <v>35433</v>
      </c>
      <c r="G14126" t="s">
        <v>8588</v>
      </c>
      <c r="H14126" t="s">
        <v>8464</v>
      </c>
      <c r="I14126" t="s">
        <v>9402</v>
      </c>
      <c r="J14126" t="s">
        <v>28460</v>
      </c>
    </row>
    <row r="14127" spans="1:10" x14ac:dyDescent="0.25">
      <c r="A14127" t="s">
        <v>24543</v>
      </c>
      <c r="B14127" t="s">
        <v>24544</v>
      </c>
      <c r="C14127" t="s">
        <v>24545</v>
      </c>
      <c r="D14127" t="s">
        <v>24546</v>
      </c>
      <c r="E14127" t="s">
        <v>8516</v>
      </c>
      <c r="F14127" t="s">
        <v>31598</v>
      </c>
      <c r="G14127" t="s">
        <v>8588</v>
      </c>
      <c r="H14127" t="s">
        <v>8464</v>
      </c>
      <c r="I14127" t="s">
        <v>22195</v>
      </c>
      <c r="J14127" t="s">
        <v>22195</v>
      </c>
    </row>
    <row r="14128" spans="1:10" x14ac:dyDescent="0.25">
      <c r="A14128" t="s">
        <v>24543</v>
      </c>
      <c r="B14128" t="s">
        <v>24544</v>
      </c>
      <c r="C14128" t="s">
        <v>24545</v>
      </c>
      <c r="D14128" t="s">
        <v>24546</v>
      </c>
      <c r="E14128" t="s">
        <v>8521</v>
      </c>
      <c r="F14128" t="s">
        <v>31598</v>
      </c>
      <c r="G14128" t="s">
        <v>8588</v>
      </c>
      <c r="H14128" t="s">
        <v>8522</v>
      </c>
      <c r="I14128" t="s">
        <v>22195</v>
      </c>
      <c r="J14128" t="s">
        <v>22195</v>
      </c>
    </row>
    <row r="14129" spans="1:10" x14ac:dyDescent="0.25">
      <c r="A14129" t="s">
        <v>22548</v>
      </c>
      <c r="B14129" t="s">
        <v>22549</v>
      </c>
      <c r="C14129" t="s">
        <v>22550</v>
      </c>
      <c r="D14129" t="s">
        <v>22551</v>
      </c>
      <c r="E14129" t="s">
        <v>8521</v>
      </c>
      <c r="F14129" t="s">
        <v>31907</v>
      </c>
      <c r="G14129" t="s">
        <v>8588</v>
      </c>
      <c r="H14129" t="s">
        <v>8522</v>
      </c>
      <c r="I14129" t="s">
        <v>8519</v>
      </c>
      <c r="J14129" t="s">
        <v>9455</v>
      </c>
    </row>
    <row r="14130" spans="1:10" x14ac:dyDescent="0.25">
      <c r="A14130" t="s">
        <v>32655</v>
      </c>
      <c r="B14130" t="s">
        <v>32656</v>
      </c>
      <c r="C14130" t="s">
        <v>32657</v>
      </c>
      <c r="D14130" t="s">
        <v>32658</v>
      </c>
      <c r="E14130" t="s">
        <v>8521</v>
      </c>
      <c r="F14130" t="s">
        <v>35434</v>
      </c>
      <c r="G14130" t="s">
        <v>8588</v>
      </c>
      <c r="H14130" t="s">
        <v>8522</v>
      </c>
      <c r="I14130" t="s">
        <v>8865</v>
      </c>
      <c r="J14130" t="s">
        <v>28521</v>
      </c>
    </row>
    <row r="14131" spans="1:10" x14ac:dyDescent="0.25">
      <c r="A14131" t="s">
        <v>32655</v>
      </c>
      <c r="B14131" t="s">
        <v>32656</v>
      </c>
      <c r="C14131" t="s">
        <v>32657</v>
      </c>
      <c r="D14131" t="s">
        <v>32658</v>
      </c>
      <c r="E14131" t="s">
        <v>8516</v>
      </c>
      <c r="F14131" t="s">
        <v>35434</v>
      </c>
      <c r="G14131" t="s">
        <v>8588</v>
      </c>
      <c r="H14131" t="s">
        <v>8464</v>
      </c>
      <c r="I14131" t="s">
        <v>8865</v>
      </c>
      <c r="J14131" t="s">
        <v>28521</v>
      </c>
    </row>
    <row r="14132" spans="1:10" x14ac:dyDescent="0.25">
      <c r="A14132" t="s">
        <v>32655</v>
      </c>
      <c r="B14132" t="s">
        <v>32656</v>
      </c>
      <c r="C14132" t="s">
        <v>32657</v>
      </c>
      <c r="D14132" t="s">
        <v>32658</v>
      </c>
      <c r="E14132" t="s">
        <v>8521</v>
      </c>
      <c r="F14132" t="s">
        <v>32659</v>
      </c>
      <c r="G14132" t="s">
        <v>8588</v>
      </c>
      <c r="H14132" t="s">
        <v>8522</v>
      </c>
      <c r="I14132" t="s">
        <v>9402</v>
      </c>
      <c r="J14132" t="s">
        <v>32660</v>
      </c>
    </row>
    <row r="14133" spans="1:10" x14ac:dyDescent="0.25">
      <c r="A14133" t="s">
        <v>21145</v>
      </c>
      <c r="B14133" t="s">
        <v>21146</v>
      </c>
      <c r="C14133" t="s">
        <v>8520</v>
      </c>
      <c r="D14133" t="s">
        <v>21147</v>
      </c>
      <c r="E14133" t="s">
        <v>8516</v>
      </c>
      <c r="F14133" t="s">
        <v>31598</v>
      </c>
      <c r="G14133" t="s">
        <v>8588</v>
      </c>
      <c r="H14133" t="s">
        <v>8464</v>
      </c>
      <c r="I14133" t="s">
        <v>22195</v>
      </c>
      <c r="J14133" t="s">
        <v>22195</v>
      </c>
    </row>
    <row r="14134" spans="1:10" x14ac:dyDescent="0.25">
      <c r="A14134" t="s">
        <v>21145</v>
      </c>
      <c r="B14134" t="s">
        <v>21146</v>
      </c>
      <c r="C14134" t="s">
        <v>8520</v>
      </c>
      <c r="D14134" t="s">
        <v>21147</v>
      </c>
      <c r="E14134" t="s">
        <v>8521</v>
      </c>
      <c r="F14134" t="s">
        <v>31598</v>
      </c>
      <c r="G14134" t="s">
        <v>8588</v>
      </c>
      <c r="H14134" t="s">
        <v>8522</v>
      </c>
      <c r="I14134" t="s">
        <v>22195</v>
      </c>
      <c r="J14134" t="s">
        <v>22195</v>
      </c>
    </row>
    <row r="14135" spans="1:10" x14ac:dyDescent="0.25">
      <c r="A14135" t="s">
        <v>23302</v>
      </c>
      <c r="B14135" t="s">
        <v>23303</v>
      </c>
      <c r="C14135" t="s">
        <v>23304</v>
      </c>
      <c r="D14135" t="s">
        <v>23305</v>
      </c>
      <c r="E14135" t="s">
        <v>8521</v>
      </c>
      <c r="F14135" t="s">
        <v>31598</v>
      </c>
      <c r="G14135" t="s">
        <v>8588</v>
      </c>
      <c r="H14135" t="s">
        <v>8522</v>
      </c>
      <c r="I14135" t="s">
        <v>22195</v>
      </c>
      <c r="J14135" t="s">
        <v>22195</v>
      </c>
    </row>
    <row r="14136" spans="1:10" x14ac:dyDescent="0.25">
      <c r="A14136" t="s">
        <v>23302</v>
      </c>
      <c r="B14136" t="s">
        <v>23303</v>
      </c>
      <c r="C14136" t="s">
        <v>23304</v>
      </c>
      <c r="D14136" t="s">
        <v>23305</v>
      </c>
      <c r="E14136" t="s">
        <v>8516</v>
      </c>
      <c r="F14136" t="s">
        <v>31598</v>
      </c>
      <c r="G14136" t="s">
        <v>8588</v>
      </c>
      <c r="H14136" t="s">
        <v>8464</v>
      </c>
      <c r="I14136" t="s">
        <v>22195</v>
      </c>
      <c r="J14136" t="s">
        <v>22195</v>
      </c>
    </row>
    <row r="14137" spans="1:10" x14ac:dyDescent="0.25">
      <c r="A14137" t="s">
        <v>22940</v>
      </c>
      <c r="B14137" t="s">
        <v>22941</v>
      </c>
      <c r="C14137" t="s">
        <v>22942</v>
      </c>
      <c r="D14137" t="s">
        <v>22943</v>
      </c>
      <c r="E14137" t="s">
        <v>8516</v>
      </c>
      <c r="F14137" t="s">
        <v>31598</v>
      </c>
      <c r="G14137" t="s">
        <v>8588</v>
      </c>
      <c r="H14137" t="s">
        <v>8464</v>
      </c>
      <c r="I14137" t="s">
        <v>22195</v>
      </c>
      <c r="J14137" t="s">
        <v>22195</v>
      </c>
    </row>
    <row r="14138" spans="1:10" x14ac:dyDescent="0.25">
      <c r="A14138" t="s">
        <v>22940</v>
      </c>
      <c r="B14138" t="s">
        <v>22941</v>
      </c>
      <c r="C14138" t="s">
        <v>22942</v>
      </c>
      <c r="D14138" t="s">
        <v>22943</v>
      </c>
      <c r="E14138" t="s">
        <v>8521</v>
      </c>
      <c r="F14138" t="s">
        <v>31598</v>
      </c>
      <c r="G14138" t="s">
        <v>8588</v>
      </c>
      <c r="H14138" t="s">
        <v>8522</v>
      </c>
      <c r="I14138" t="s">
        <v>22195</v>
      </c>
      <c r="J14138" t="s">
        <v>22195</v>
      </c>
    </row>
    <row r="14139" spans="1:10" x14ac:dyDescent="0.25">
      <c r="A14139" t="s">
        <v>35435</v>
      </c>
      <c r="B14139" t="s">
        <v>35436</v>
      </c>
      <c r="C14139" t="s">
        <v>35437</v>
      </c>
      <c r="D14139" t="s">
        <v>35438</v>
      </c>
      <c r="E14139" t="s">
        <v>8516</v>
      </c>
      <c r="F14139" t="s">
        <v>35434</v>
      </c>
      <c r="G14139" t="s">
        <v>8588</v>
      </c>
      <c r="H14139" t="s">
        <v>8464</v>
      </c>
      <c r="I14139" t="s">
        <v>8865</v>
      </c>
      <c r="J14139" t="s">
        <v>28521</v>
      </c>
    </row>
    <row r="14140" spans="1:10" x14ac:dyDescent="0.25">
      <c r="A14140" t="s">
        <v>35435</v>
      </c>
      <c r="B14140" t="s">
        <v>35436</v>
      </c>
      <c r="C14140" t="s">
        <v>35437</v>
      </c>
      <c r="D14140" t="s">
        <v>35438</v>
      </c>
      <c r="E14140" t="s">
        <v>8521</v>
      </c>
      <c r="F14140" t="s">
        <v>35434</v>
      </c>
      <c r="G14140" t="s">
        <v>8588</v>
      </c>
      <c r="H14140" t="s">
        <v>8522</v>
      </c>
      <c r="I14140" t="s">
        <v>8865</v>
      </c>
      <c r="J14140" t="s">
        <v>28521</v>
      </c>
    </row>
    <row r="14141" spans="1:10" x14ac:dyDescent="0.25">
      <c r="A14141" t="s">
        <v>30322</v>
      </c>
      <c r="B14141" t="s">
        <v>30323</v>
      </c>
      <c r="C14141" t="s">
        <v>30324</v>
      </c>
      <c r="D14141" t="s">
        <v>30325</v>
      </c>
      <c r="E14141" t="s">
        <v>8516</v>
      </c>
      <c r="F14141" t="s">
        <v>35439</v>
      </c>
      <c r="G14141" t="s">
        <v>8588</v>
      </c>
      <c r="H14141" t="s">
        <v>8464</v>
      </c>
      <c r="I14141" t="s">
        <v>9402</v>
      </c>
      <c r="J14141" t="s">
        <v>35440</v>
      </c>
    </row>
    <row r="14142" spans="1:10" x14ac:dyDescent="0.25">
      <c r="A14142" t="s">
        <v>30322</v>
      </c>
      <c r="B14142" t="s">
        <v>30323</v>
      </c>
      <c r="C14142" t="s">
        <v>30324</v>
      </c>
      <c r="D14142" t="s">
        <v>30325</v>
      </c>
      <c r="E14142" t="s">
        <v>8521</v>
      </c>
      <c r="F14142" t="s">
        <v>35439</v>
      </c>
      <c r="G14142" t="s">
        <v>8588</v>
      </c>
      <c r="H14142" t="s">
        <v>8522</v>
      </c>
      <c r="I14142" t="s">
        <v>9402</v>
      </c>
      <c r="J14142" t="s">
        <v>35440</v>
      </c>
    </row>
    <row r="14143" spans="1:10" x14ac:dyDescent="0.25">
      <c r="A14143" t="s">
        <v>25245</v>
      </c>
      <c r="B14143" t="s">
        <v>25246</v>
      </c>
      <c r="C14143" t="s">
        <v>25247</v>
      </c>
      <c r="D14143" t="s">
        <v>25248</v>
      </c>
      <c r="E14143" t="s">
        <v>8521</v>
      </c>
      <c r="F14143" t="s">
        <v>31598</v>
      </c>
      <c r="G14143" t="s">
        <v>8588</v>
      </c>
      <c r="H14143" t="s">
        <v>8522</v>
      </c>
      <c r="I14143" t="s">
        <v>22195</v>
      </c>
      <c r="J14143" t="s">
        <v>22195</v>
      </c>
    </row>
    <row r="14144" spans="1:10" x14ac:dyDescent="0.25">
      <c r="A14144" t="s">
        <v>25245</v>
      </c>
      <c r="B14144" t="s">
        <v>25246</v>
      </c>
      <c r="C14144" t="s">
        <v>25247</v>
      </c>
      <c r="D14144" t="s">
        <v>25248</v>
      </c>
      <c r="E14144" t="s">
        <v>8516</v>
      </c>
      <c r="F14144" t="s">
        <v>31598</v>
      </c>
      <c r="G14144" t="s">
        <v>8588</v>
      </c>
      <c r="H14144" t="s">
        <v>8464</v>
      </c>
      <c r="I14144" t="s">
        <v>22195</v>
      </c>
      <c r="J14144" t="s">
        <v>22195</v>
      </c>
    </row>
    <row r="14145" spans="1:10" x14ac:dyDescent="0.25">
      <c r="A14145" t="s">
        <v>22059</v>
      </c>
      <c r="B14145" t="s">
        <v>22060</v>
      </c>
      <c r="C14145" t="s">
        <v>22061</v>
      </c>
      <c r="D14145" t="s">
        <v>22062</v>
      </c>
      <c r="E14145" t="s">
        <v>8516</v>
      </c>
      <c r="F14145" t="s">
        <v>35441</v>
      </c>
      <c r="G14145" t="s">
        <v>8588</v>
      </c>
      <c r="H14145" t="s">
        <v>8464</v>
      </c>
      <c r="I14145" t="s">
        <v>8519</v>
      </c>
      <c r="J14145" t="s">
        <v>10882</v>
      </c>
    </row>
    <row r="14146" spans="1:10" x14ac:dyDescent="0.25">
      <c r="A14146" t="s">
        <v>22059</v>
      </c>
      <c r="B14146" t="s">
        <v>22060</v>
      </c>
      <c r="C14146" t="s">
        <v>22061</v>
      </c>
      <c r="D14146" t="s">
        <v>22062</v>
      </c>
      <c r="E14146" t="s">
        <v>8521</v>
      </c>
      <c r="F14146" t="s">
        <v>35441</v>
      </c>
      <c r="G14146" t="s">
        <v>8588</v>
      </c>
      <c r="H14146" t="s">
        <v>8522</v>
      </c>
      <c r="I14146" t="s">
        <v>8519</v>
      </c>
      <c r="J14146" t="s">
        <v>10882</v>
      </c>
    </row>
    <row r="14147" spans="1:10" x14ac:dyDescent="0.25">
      <c r="A14147" t="s">
        <v>11627</v>
      </c>
      <c r="B14147" t="s">
        <v>11628</v>
      </c>
      <c r="C14147" t="s">
        <v>8520</v>
      </c>
      <c r="D14147" t="s">
        <v>11629</v>
      </c>
      <c r="E14147" t="s">
        <v>8550</v>
      </c>
      <c r="F14147" t="s">
        <v>35442</v>
      </c>
      <c r="G14147" t="s">
        <v>8588</v>
      </c>
      <c r="H14147" t="s">
        <v>8522</v>
      </c>
      <c r="I14147" t="s">
        <v>8552</v>
      </c>
      <c r="J14147" t="s">
        <v>10142</v>
      </c>
    </row>
    <row r="14148" spans="1:10" x14ac:dyDescent="0.25">
      <c r="A14148" t="s">
        <v>11609</v>
      </c>
      <c r="B14148" t="s">
        <v>11610</v>
      </c>
      <c r="C14148" t="s">
        <v>8520</v>
      </c>
      <c r="D14148" t="s">
        <v>11611</v>
      </c>
      <c r="E14148" t="s">
        <v>8550</v>
      </c>
      <c r="F14148" t="s">
        <v>35431</v>
      </c>
      <c r="G14148" t="s">
        <v>8588</v>
      </c>
      <c r="H14148" t="s">
        <v>8522</v>
      </c>
      <c r="I14148" t="s">
        <v>8552</v>
      </c>
      <c r="J14148" t="s">
        <v>10142</v>
      </c>
    </row>
    <row r="14149" spans="1:10" x14ac:dyDescent="0.25">
      <c r="A14149" t="s">
        <v>11630</v>
      </c>
      <c r="B14149" t="s">
        <v>11631</v>
      </c>
      <c r="C14149" t="s">
        <v>8520</v>
      </c>
      <c r="D14149" t="s">
        <v>11632</v>
      </c>
      <c r="E14149" t="s">
        <v>8550</v>
      </c>
      <c r="F14149" t="s">
        <v>35443</v>
      </c>
      <c r="G14149" t="s">
        <v>8588</v>
      </c>
      <c r="H14149" t="s">
        <v>8522</v>
      </c>
      <c r="I14149" t="s">
        <v>8552</v>
      </c>
      <c r="J14149" t="s">
        <v>10142</v>
      </c>
    </row>
    <row r="14150" spans="1:10" x14ac:dyDescent="0.25">
      <c r="A14150" t="s">
        <v>11615</v>
      </c>
      <c r="B14150" t="s">
        <v>11616</v>
      </c>
      <c r="C14150" t="s">
        <v>8520</v>
      </c>
      <c r="D14150" t="s">
        <v>11617</v>
      </c>
      <c r="E14150" t="s">
        <v>8550</v>
      </c>
      <c r="F14150" t="s">
        <v>35443</v>
      </c>
      <c r="G14150" t="s">
        <v>8588</v>
      </c>
      <c r="H14150" t="s">
        <v>8522</v>
      </c>
      <c r="I14150" t="s">
        <v>8552</v>
      </c>
      <c r="J14150" t="s">
        <v>10142</v>
      </c>
    </row>
    <row r="14151" spans="1:10" x14ac:dyDescent="0.25">
      <c r="A14151" t="s">
        <v>11651</v>
      </c>
      <c r="B14151" t="s">
        <v>11652</v>
      </c>
      <c r="C14151" t="s">
        <v>8520</v>
      </c>
      <c r="D14151" t="s">
        <v>11653</v>
      </c>
      <c r="E14151" t="s">
        <v>8550</v>
      </c>
      <c r="F14151" t="s">
        <v>35444</v>
      </c>
      <c r="G14151" t="s">
        <v>8588</v>
      </c>
      <c r="H14151" t="s">
        <v>8522</v>
      </c>
      <c r="I14151" t="s">
        <v>8552</v>
      </c>
      <c r="J14151" t="s">
        <v>10142</v>
      </c>
    </row>
    <row r="14152" spans="1:10" x14ac:dyDescent="0.25">
      <c r="A14152" t="s">
        <v>35445</v>
      </c>
      <c r="B14152" t="s">
        <v>35446</v>
      </c>
      <c r="C14152" t="s">
        <v>8520</v>
      </c>
      <c r="D14152" t="s">
        <v>35447</v>
      </c>
      <c r="E14152" t="s">
        <v>8516</v>
      </c>
      <c r="F14152" t="s">
        <v>35448</v>
      </c>
      <c r="G14152" t="s">
        <v>8588</v>
      </c>
      <c r="H14152" t="s">
        <v>8464</v>
      </c>
      <c r="I14152" t="s">
        <v>8519</v>
      </c>
      <c r="J14152" t="s">
        <v>10882</v>
      </c>
    </row>
    <row r="14153" spans="1:10" x14ac:dyDescent="0.25">
      <c r="A14153" t="s">
        <v>35445</v>
      </c>
      <c r="B14153" t="s">
        <v>35446</v>
      </c>
      <c r="C14153" t="s">
        <v>8520</v>
      </c>
      <c r="D14153" t="s">
        <v>35447</v>
      </c>
      <c r="E14153" t="s">
        <v>8521</v>
      </c>
      <c r="F14153" t="s">
        <v>35448</v>
      </c>
      <c r="G14153" t="s">
        <v>8588</v>
      </c>
      <c r="H14153" t="s">
        <v>8522</v>
      </c>
      <c r="I14153" t="s">
        <v>8519</v>
      </c>
      <c r="J14153" t="s">
        <v>10882</v>
      </c>
    </row>
    <row r="14154" spans="1:10" x14ac:dyDescent="0.25">
      <c r="A14154" t="s">
        <v>32314</v>
      </c>
      <c r="B14154" t="s">
        <v>32315</v>
      </c>
      <c r="C14154" t="s">
        <v>32316</v>
      </c>
      <c r="D14154" t="s">
        <v>32317</v>
      </c>
      <c r="E14154" t="s">
        <v>8521</v>
      </c>
      <c r="F14154" t="s">
        <v>32318</v>
      </c>
      <c r="G14154" t="s">
        <v>8588</v>
      </c>
      <c r="H14154" t="s">
        <v>8522</v>
      </c>
      <c r="I14154" t="s">
        <v>9402</v>
      </c>
      <c r="J14154" t="s">
        <v>30162</v>
      </c>
    </row>
    <row r="14155" spans="1:10" x14ac:dyDescent="0.25">
      <c r="A14155" t="s">
        <v>14345</v>
      </c>
      <c r="B14155" t="s">
        <v>14346</v>
      </c>
      <c r="C14155" t="s">
        <v>14347</v>
      </c>
      <c r="D14155" t="s">
        <v>14348</v>
      </c>
      <c r="E14155" t="s">
        <v>8516</v>
      </c>
      <c r="F14155" t="s">
        <v>35449</v>
      </c>
      <c r="G14155" t="s">
        <v>8588</v>
      </c>
      <c r="H14155" t="s">
        <v>8464</v>
      </c>
      <c r="I14155" t="s">
        <v>9402</v>
      </c>
      <c r="J14155" t="s">
        <v>31788</v>
      </c>
    </row>
    <row r="14156" spans="1:10" x14ac:dyDescent="0.25">
      <c r="A14156" t="s">
        <v>14345</v>
      </c>
      <c r="B14156" t="s">
        <v>14346</v>
      </c>
      <c r="C14156" t="s">
        <v>14347</v>
      </c>
      <c r="D14156" t="s">
        <v>14348</v>
      </c>
      <c r="E14156" t="s">
        <v>8521</v>
      </c>
      <c r="F14156" t="s">
        <v>35449</v>
      </c>
      <c r="G14156" t="s">
        <v>8588</v>
      </c>
      <c r="H14156" t="s">
        <v>8522</v>
      </c>
      <c r="I14156" t="s">
        <v>9402</v>
      </c>
      <c r="J14156" t="s">
        <v>31788</v>
      </c>
    </row>
    <row r="14157" spans="1:10" x14ac:dyDescent="0.25">
      <c r="A14157" t="s">
        <v>35450</v>
      </c>
      <c r="B14157" t="s">
        <v>35451</v>
      </c>
      <c r="C14157" t="s">
        <v>8520</v>
      </c>
      <c r="D14157" t="s">
        <v>35452</v>
      </c>
      <c r="E14157" t="s">
        <v>8516</v>
      </c>
      <c r="F14157" t="s">
        <v>35453</v>
      </c>
      <c r="G14157" t="s">
        <v>8588</v>
      </c>
      <c r="H14157" t="s">
        <v>8464</v>
      </c>
      <c r="I14157" t="s">
        <v>22195</v>
      </c>
      <c r="J14157" t="s">
        <v>22195</v>
      </c>
    </row>
    <row r="14158" spans="1:10" x14ac:dyDescent="0.25">
      <c r="A14158" t="s">
        <v>35450</v>
      </c>
      <c r="B14158" t="s">
        <v>35451</v>
      </c>
      <c r="C14158" t="s">
        <v>8520</v>
      </c>
      <c r="D14158" t="s">
        <v>35452</v>
      </c>
      <c r="E14158" t="s">
        <v>8521</v>
      </c>
      <c r="F14158" t="s">
        <v>35453</v>
      </c>
      <c r="G14158" t="s">
        <v>8588</v>
      </c>
      <c r="H14158" t="s">
        <v>8522</v>
      </c>
      <c r="I14158" t="s">
        <v>22195</v>
      </c>
      <c r="J14158" t="s">
        <v>22195</v>
      </c>
    </row>
    <row r="14159" spans="1:10" x14ac:dyDescent="0.25">
      <c r="A14159" t="s">
        <v>20196</v>
      </c>
      <c r="B14159" t="s">
        <v>20197</v>
      </c>
      <c r="C14159" t="s">
        <v>20198</v>
      </c>
      <c r="D14159" t="s">
        <v>20199</v>
      </c>
      <c r="E14159" t="s">
        <v>8516</v>
      </c>
      <c r="F14159" t="s">
        <v>35454</v>
      </c>
      <c r="G14159" t="s">
        <v>8588</v>
      </c>
      <c r="H14159" t="s">
        <v>8464</v>
      </c>
      <c r="I14159" t="s">
        <v>9402</v>
      </c>
      <c r="J14159" t="s">
        <v>31788</v>
      </c>
    </row>
    <row r="14160" spans="1:10" x14ac:dyDescent="0.25">
      <c r="A14160" t="s">
        <v>20196</v>
      </c>
      <c r="B14160" t="s">
        <v>20197</v>
      </c>
      <c r="C14160" t="s">
        <v>20198</v>
      </c>
      <c r="D14160" t="s">
        <v>20199</v>
      </c>
      <c r="E14160" t="s">
        <v>8521</v>
      </c>
      <c r="F14160" t="s">
        <v>35454</v>
      </c>
      <c r="G14160" t="s">
        <v>8588</v>
      </c>
      <c r="H14160" t="s">
        <v>8522</v>
      </c>
      <c r="I14160" t="s">
        <v>9402</v>
      </c>
      <c r="J14160" t="s">
        <v>31788</v>
      </c>
    </row>
    <row r="14161" spans="1:10" x14ac:dyDescent="0.25">
      <c r="A14161" t="s">
        <v>15862</v>
      </c>
      <c r="B14161" t="s">
        <v>15863</v>
      </c>
      <c r="C14161" t="s">
        <v>15864</v>
      </c>
      <c r="D14161" t="s">
        <v>15865</v>
      </c>
      <c r="E14161" t="s">
        <v>8516</v>
      </c>
      <c r="F14161" t="s">
        <v>35455</v>
      </c>
      <c r="G14161" t="s">
        <v>8588</v>
      </c>
      <c r="H14161" t="s">
        <v>8464</v>
      </c>
      <c r="I14161" t="s">
        <v>9402</v>
      </c>
      <c r="J14161" t="s">
        <v>30162</v>
      </c>
    </row>
    <row r="14162" spans="1:10" x14ac:dyDescent="0.25">
      <c r="A14162" t="s">
        <v>15862</v>
      </c>
      <c r="B14162" t="s">
        <v>15863</v>
      </c>
      <c r="C14162" t="s">
        <v>15864</v>
      </c>
      <c r="D14162" t="s">
        <v>15865</v>
      </c>
      <c r="E14162" t="s">
        <v>8521</v>
      </c>
      <c r="F14162" t="s">
        <v>35455</v>
      </c>
      <c r="G14162" t="s">
        <v>8588</v>
      </c>
      <c r="H14162" t="s">
        <v>8522</v>
      </c>
      <c r="I14162" t="s">
        <v>9402</v>
      </c>
      <c r="J14162" t="s">
        <v>30162</v>
      </c>
    </row>
    <row r="14163" spans="1:10" x14ac:dyDescent="0.25">
      <c r="A14163" t="s">
        <v>14908</v>
      </c>
      <c r="B14163" t="s">
        <v>14909</v>
      </c>
      <c r="C14163" t="s">
        <v>14910</v>
      </c>
      <c r="D14163" t="s">
        <v>14911</v>
      </c>
      <c r="E14163" t="s">
        <v>8521</v>
      </c>
      <c r="F14163" t="s">
        <v>32910</v>
      </c>
      <c r="G14163" t="s">
        <v>8588</v>
      </c>
      <c r="H14163" t="s">
        <v>8522</v>
      </c>
      <c r="I14163" t="s">
        <v>9402</v>
      </c>
      <c r="J14163" t="s">
        <v>32312</v>
      </c>
    </row>
    <row r="14164" spans="1:10" x14ac:dyDescent="0.25">
      <c r="A14164" t="s">
        <v>14147</v>
      </c>
      <c r="B14164" t="s">
        <v>14148</v>
      </c>
      <c r="C14164" t="s">
        <v>14149</v>
      </c>
      <c r="D14164" t="s">
        <v>14150</v>
      </c>
      <c r="E14164" t="s">
        <v>8521</v>
      </c>
      <c r="F14164" t="s">
        <v>31907</v>
      </c>
      <c r="G14164" t="s">
        <v>8588</v>
      </c>
      <c r="H14164" t="s">
        <v>8522</v>
      </c>
      <c r="I14164" t="s">
        <v>8519</v>
      </c>
      <c r="J14164" t="s">
        <v>9455</v>
      </c>
    </row>
    <row r="14165" spans="1:10" x14ac:dyDescent="0.25">
      <c r="A14165" t="s">
        <v>19725</v>
      </c>
      <c r="B14165" t="s">
        <v>19726</v>
      </c>
      <c r="C14165" t="s">
        <v>19727</v>
      </c>
      <c r="D14165" t="s">
        <v>19728</v>
      </c>
      <c r="E14165" t="s">
        <v>8521</v>
      </c>
      <c r="F14165" t="s">
        <v>35456</v>
      </c>
      <c r="G14165" t="s">
        <v>8588</v>
      </c>
      <c r="H14165" t="s">
        <v>8522</v>
      </c>
      <c r="I14165" t="s">
        <v>8519</v>
      </c>
      <c r="J14165" t="s">
        <v>10882</v>
      </c>
    </row>
    <row r="14166" spans="1:10" x14ac:dyDescent="0.25">
      <c r="A14166" t="s">
        <v>28064</v>
      </c>
      <c r="B14166" t="s">
        <v>28065</v>
      </c>
      <c r="C14166" t="s">
        <v>28066</v>
      </c>
      <c r="D14166" t="s">
        <v>28067</v>
      </c>
      <c r="E14166" t="s">
        <v>8516</v>
      </c>
      <c r="F14166" t="s">
        <v>35457</v>
      </c>
      <c r="G14166" t="s">
        <v>8588</v>
      </c>
      <c r="H14166" t="s">
        <v>8464</v>
      </c>
      <c r="I14166" t="s">
        <v>8519</v>
      </c>
      <c r="J14166" t="s">
        <v>10882</v>
      </c>
    </row>
    <row r="14167" spans="1:10" x14ac:dyDescent="0.25">
      <c r="A14167" t="s">
        <v>28064</v>
      </c>
      <c r="B14167" t="s">
        <v>28065</v>
      </c>
      <c r="C14167" t="s">
        <v>28066</v>
      </c>
      <c r="D14167" t="s">
        <v>28067</v>
      </c>
      <c r="E14167" t="s">
        <v>8521</v>
      </c>
      <c r="F14167" t="s">
        <v>35457</v>
      </c>
      <c r="G14167" t="s">
        <v>8588</v>
      </c>
      <c r="H14167" t="s">
        <v>8522</v>
      </c>
      <c r="I14167" t="s">
        <v>8519</v>
      </c>
      <c r="J14167" t="s">
        <v>10882</v>
      </c>
    </row>
    <row r="14168" spans="1:10" x14ac:dyDescent="0.25">
      <c r="A14168" t="s">
        <v>20840</v>
      </c>
      <c r="B14168" t="s">
        <v>20841</v>
      </c>
      <c r="C14168" t="s">
        <v>20842</v>
      </c>
      <c r="D14168" t="s">
        <v>20843</v>
      </c>
      <c r="E14168" t="s">
        <v>8516</v>
      </c>
      <c r="F14168" t="s">
        <v>35458</v>
      </c>
      <c r="G14168" t="s">
        <v>8588</v>
      </c>
      <c r="H14168" t="s">
        <v>8464</v>
      </c>
      <c r="I14168" t="s">
        <v>9402</v>
      </c>
      <c r="J14168" t="s">
        <v>33505</v>
      </c>
    </row>
    <row r="14169" spans="1:10" x14ac:dyDescent="0.25">
      <c r="A14169" t="s">
        <v>20840</v>
      </c>
      <c r="B14169" t="s">
        <v>20841</v>
      </c>
      <c r="C14169" t="s">
        <v>20842</v>
      </c>
      <c r="D14169" t="s">
        <v>20843</v>
      </c>
      <c r="E14169" t="s">
        <v>8521</v>
      </c>
      <c r="F14169" t="s">
        <v>35458</v>
      </c>
      <c r="G14169" t="s">
        <v>8588</v>
      </c>
      <c r="H14169" t="s">
        <v>8522</v>
      </c>
      <c r="I14169" t="s">
        <v>9402</v>
      </c>
      <c r="J14169" t="s">
        <v>33505</v>
      </c>
    </row>
    <row r="14170" spans="1:10" x14ac:dyDescent="0.25">
      <c r="A14170" t="s">
        <v>27030</v>
      </c>
      <c r="B14170" t="s">
        <v>27031</v>
      </c>
      <c r="C14170" t="s">
        <v>8520</v>
      </c>
      <c r="D14170" t="s">
        <v>27032</v>
      </c>
      <c r="E14170" t="s">
        <v>8516</v>
      </c>
      <c r="F14170" t="s">
        <v>35459</v>
      </c>
      <c r="G14170" t="s">
        <v>8588</v>
      </c>
      <c r="H14170" t="s">
        <v>8464</v>
      </c>
      <c r="I14170" t="s">
        <v>9402</v>
      </c>
      <c r="J14170" t="s">
        <v>30162</v>
      </c>
    </row>
    <row r="14171" spans="1:10" x14ac:dyDescent="0.25">
      <c r="A14171" t="s">
        <v>27030</v>
      </c>
      <c r="B14171" t="s">
        <v>27031</v>
      </c>
      <c r="C14171" t="s">
        <v>8520</v>
      </c>
      <c r="D14171" t="s">
        <v>27032</v>
      </c>
      <c r="E14171" t="s">
        <v>8521</v>
      </c>
      <c r="F14171" t="s">
        <v>35459</v>
      </c>
      <c r="G14171" t="s">
        <v>8588</v>
      </c>
      <c r="H14171" t="s">
        <v>8522</v>
      </c>
      <c r="I14171" t="s">
        <v>9402</v>
      </c>
      <c r="J14171" t="s">
        <v>30162</v>
      </c>
    </row>
    <row r="14172" spans="1:10" x14ac:dyDescent="0.25">
      <c r="A14172" t="s">
        <v>20405</v>
      </c>
      <c r="B14172" t="s">
        <v>20406</v>
      </c>
      <c r="C14172" t="s">
        <v>20407</v>
      </c>
      <c r="D14172" t="s">
        <v>20408</v>
      </c>
      <c r="E14172" t="s">
        <v>8521</v>
      </c>
      <c r="F14172" t="s">
        <v>32514</v>
      </c>
      <c r="G14172" t="s">
        <v>8588</v>
      </c>
      <c r="H14172" t="s">
        <v>8522</v>
      </c>
      <c r="I14172" t="s">
        <v>8519</v>
      </c>
      <c r="J14172" t="s">
        <v>10882</v>
      </c>
    </row>
    <row r="14173" spans="1:10" x14ac:dyDescent="0.25">
      <c r="A14173" t="s">
        <v>35460</v>
      </c>
      <c r="B14173" t="s">
        <v>35461</v>
      </c>
      <c r="C14173" t="s">
        <v>35462</v>
      </c>
      <c r="D14173" t="s">
        <v>35463</v>
      </c>
      <c r="E14173" t="s">
        <v>8516</v>
      </c>
      <c r="F14173" t="s">
        <v>35464</v>
      </c>
      <c r="G14173" t="s">
        <v>8588</v>
      </c>
      <c r="H14173" t="s">
        <v>8464</v>
      </c>
      <c r="I14173" t="s">
        <v>8691</v>
      </c>
      <c r="J14173" t="s">
        <v>10294</v>
      </c>
    </row>
    <row r="14174" spans="1:10" x14ac:dyDescent="0.25">
      <c r="A14174" t="s">
        <v>35460</v>
      </c>
      <c r="B14174" t="s">
        <v>35461</v>
      </c>
      <c r="C14174" t="s">
        <v>35462</v>
      </c>
      <c r="D14174" t="s">
        <v>35463</v>
      </c>
      <c r="E14174" t="s">
        <v>8521</v>
      </c>
      <c r="F14174" t="s">
        <v>35464</v>
      </c>
      <c r="G14174" t="s">
        <v>8588</v>
      </c>
      <c r="H14174" t="s">
        <v>8522</v>
      </c>
      <c r="I14174" t="s">
        <v>8691</v>
      </c>
      <c r="J14174" t="s">
        <v>10294</v>
      </c>
    </row>
    <row r="14175" spans="1:10" x14ac:dyDescent="0.25">
      <c r="A14175" t="s">
        <v>10591</v>
      </c>
      <c r="B14175" t="s">
        <v>10592</v>
      </c>
      <c r="C14175" t="s">
        <v>10593</v>
      </c>
      <c r="D14175" t="s">
        <v>10594</v>
      </c>
      <c r="E14175" t="s">
        <v>8516</v>
      </c>
      <c r="F14175" t="s">
        <v>35465</v>
      </c>
      <c r="G14175" t="s">
        <v>8588</v>
      </c>
      <c r="H14175" t="s">
        <v>8464</v>
      </c>
      <c r="I14175" t="s">
        <v>9402</v>
      </c>
      <c r="J14175" t="s">
        <v>35466</v>
      </c>
    </row>
    <row r="14176" spans="1:10" x14ac:dyDescent="0.25">
      <c r="A14176" t="s">
        <v>10591</v>
      </c>
      <c r="B14176" t="s">
        <v>10592</v>
      </c>
      <c r="C14176" t="s">
        <v>10593</v>
      </c>
      <c r="D14176" t="s">
        <v>10594</v>
      </c>
      <c r="E14176" t="s">
        <v>8521</v>
      </c>
      <c r="F14176" t="s">
        <v>35465</v>
      </c>
      <c r="G14176" t="s">
        <v>8588</v>
      </c>
      <c r="H14176" t="s">
        <v>8522</v>
      </c>
      <c r="I14176" t="s">
        <v>9402</v>
      </c>
      <c r="J14176" t="s">
        <v>35466</v>
      </c>
    </row>
    <row r="14177" spans="1:10" x14ac:dyDescent="0.25">
      <c r="A14177" t="s">
        <v>35467</v>
      </c>
      <c r="B14177" t="s">
        <v>35468</v>
      </c>
      <c r="C14177" t="s">
        <v>8520</v>
      </c>
      <c r="D14177" t="s">
        <v>7944</v>
      </c>
      <c r="E14177" t="s">
        <v>21979</v>
      </c>
      <c r="F14177" t="s">
        <v>35469</v>
      </c>
      <c r="G14177" t="s">
        <v>8588</v>
      </c>
      <c r="H14177" t="s">
        <v>8522</v>
      </c>
      <c r="I14177" t="s">
        <v>21977</v>
      </c>
      <c r="J14177" t="s">
        <v>10142</v>
      </c>
    </row>
    <row r="14178" spans="1:10" x14ac:dyDescent="0.25">
      <c r="A14178" t="s">
        <v>35470</v>
      </c>
      <c r="B14178" t="s">
        <v>35471</v>
      </c>
      <c r="C14178" t="s">
        <v>35472</v>
      </c>
      <c r="D14178" t="s">
        <v>35473</v>
      </c>
      <c r="E14178" t="s">
        <v>8583</v>
      </c>
      <c r="F14178" t="s">
        <v>34202</v>
      </c>
      <c r="G14178" t="s">
        <v>8588</v>
      </c>
      <c r="H14178" t="s">
        <v>8522</v>
      </c>
      <c r="I14178" t="s">
        <v>8569</v>
      </c>
      <c r="J14178" t="s">
        <v>10142</v>
      </c>
    </row>
    <row r="14179" spans="1:10" x14ac:dyDescent="0.25">
      <c r="A14179" t="s">
        <v>32969</v>
      </c>
      <c r="B14179" t="s">
        <v>32970</v>
      </c>
      <c r="C14179" t="s">
        <v>8520</v>
      </c>
      <c r="D14179" t="s">
        <v>32971</v>
      </c>
      <c r="E14179" t="s">
        <v>8521</v>
      </c>
      <c r="F14179" t="s">
        <v>32972</v>
      </c>
      <c r="G14179" t="s">
        <v>8588</v>
      </c>
      <c r="H14179" t="s">
        <v>8522</v>
      </c>
      <c r="I14179" t="s">
        <v>8519</v>
      </c>
      <c r="J14179" t="s">
        <v>10882</v>
      </c>
    </row>
    <row r="14180" spans="1:10" x14ac:dyDescent="0.25">
      <c r="A14180" t="s">
        <v>24677</v>
      </c>
      <c r="B14180" t="s">
        <v>24678</v>
      </c>
      <c r="C14180" t="s">
        <v>8520</v>
      </c>
      <c r="D14180" t="s">
        <v>24679</v>
      </c>
      <c r="E14180" t="s">
        <v>8516</v>
      </c>
      <c r="F14180" t="s">
        <v>31598</v>
      </c>
      <c r="G14180" t="s">
        <v>8588</v>
      </c>
      <c r="H14180" t="s">
        <v>8464</v>
      </c>
      <c r="I14180" t="s">
        <v>22195</v>
      </c>
      <c r="J14180" t="s">
        <v>22195</v>
      </c>
    </row>
    <row r="14181" spans="1:10" x14ac:dyDescent="0.25">
      <c r="A14181" t="s">
        <v>24677</v>
      </c>
      <c r="B14181" t="s">
        <v>24678</v>
      </c>
      <c r="C14181" t="s">
        <v>8520</v>
      </c>
      <c r="D14181" t="s">
        <v>24679</v>
      </c>
      <c r="E14181" t="s">
        <v>8521</v>
      </c>
      <c r="F14181" t="s">
        <v>31598</v>
      </c>
      <c r="G14181" t="s">
        <v>8588</v>
      </c>
      <c r="H14181" t="s">
        <v>8522</v>
      </c>
      <c r="I14181" t="s">
        <v>22195</v>
      </c>
      <c r="J14181" t="s">
        <v>22195</v>
      </c>
    </row>
    <row r="14182" spans="1:10" x14ac:dyDescent="0.25">
      <c r="A14182" t="s">
        <v>19918</v>
      </c>
      <c r="B14182" t="s">
        <v>19919</v>
      </c>
      <c r="C14182" t="s">
        <v>19920</v>
      </c>
      <c r="D14182" t="s">
        <v>19921</v>
      </c>
      <c r="E14182" t="s">
        <v>8516</v>
      </c>
      <c r="F14182" t="s">
        <v>31598</v>
      </c>
      <c r="G14182" t="s">
        <v>8588</v>
      </c>
      <c r="H14182" t="s">
        <v>8464</v>
      </c>
      <c r="I14182" t="s">
        <v>22195</v>
      </c>
      <c r="J14182" t="s">
        <v>22195</v>
      </c>
    </row>
    <row r="14183" spans="1:10" x14ac:dyDescent="0.25">
      <c r="A14183" t="s">
        <v>19918</v>
      </c>
      <c r="B14183" t="s">
        <v>19919</v>
      </c>
      <c r="C14183" t="s">
        <v>19920</v>
      </c>
      <c r="D14183" t="s">
        <v>19921</v>
      </c>
      <c r="E14183" t="s">
        <v>8521</v>
      </c>
      <c r="F14183" t="s">
        <v>31598</v>
      </c>
      <c r="G14183" t="s">
        <v>8588</v>
      </c>
      <c r="H14183" t="s">
        <v>8522</v>
      </c>
      <c r="I14183" t="s">
        <v>22195</v>
      </c>
      <c r="J14183" t="s">
        <v>22195</v>
      </c>
    </row>
    <row r="14184" spans="1:10" x14ac:dyDescent="0.25">
      <c r="A14184" t="s">
        <v>23847</v>
      </c>
      <c r="B14184" t="s">
        <v>23848</v>
      </c>
      <c r="C14184" t="s">
        <v>23849</v>
      </c>
      <c r="D14184" t="s">
        <v>23850</v>
      </c>
      <c r="E14184" t="s">
        <v>8516</v>
      </c>
      <c r="F14184" t="s">
        <v>34804</v>
      </c>
      <c r="G14184" t="s">
        <v>8588</v>
      </c>
      <c r="H14184" t="s">
        <v>8464</v>
      </c>
      <c r="I14184" t="s">
        <v>22195</v>
      </c>
      <c r="J14184" t="s">
        <v>22195</v>
      </c>
    </row>
    <row r="14185" spans="1:10" x14ac:dyDescent="0.25">
      <c r="A14185" t="s">
        <v>23847</v>
      </c>
      <c r="B14185" t="s">
        <v>23848</v>
      </c>
      <c r="C14185" t="s">
        <v>23849</v>
      </c>
      <c r="D14185" t="s">
        <v>23850</v>
      </c>
      <c r="E14185" t="s">
        <v>8521</v>
      </c>
      <c r="F14185" t="s">
        <v>34804</v>
      </c>
      <c r="G14185" t="s">
        <v>8588</v>
      </c>
      <c r="H14185" t="s">
        <v>8522</v>
      </c>
      <c r="I14185" t="s">
        <v>22195</v>
      </c>
      <c r="J14185" t="s">
        <v>22195</v>
      </c>
    </row>
    <row r="14186" spans="1:10" x14ac:dyDescent="0.25">
      <c r="A14186" t="s">
        <v>35474</v>
      </c>
      <c r="B14186" t="s">
        <v>35475</v>
      </c>
      <c r="C14186" t="s">
        <v>35476</v>
      </c>
      <c r="D14186" t="s">
        <v>35477</v>
      </c>
      <c r="E14186" t="s">
        <v>8516</v>
      </c>
      <c r="F14186" t="s">
        <v>35478</v>
      </c>
      <c r="G14186" t="s">
        <v>8588</v>
      </c>
      <c r="H14186" t="s">
        <v>8464</v>
      </c>
      <c r="I14186" t="s">
        <v>8691</v>
      </c>
      <c r="J14186" t="s">
        <v>10294</v>
      </c>
    </row>
    <row r="14187" spans="1:10" x14ac:dyDescent="0.25">
      <c r="A14187" t="s">
        <v>35474</v>
      </c>
      <c r="B14187" t="s">
        <v>35475</v>
      </c>
      <c r="C14187" t="s">
        <v>35476</v>
      </c>
      <c r="D14187" t="s">
        <v>35477</v>
      </c>
      <c r="E14187" t="s">
        <v>8521</v>
      </c>
      <c r="F14187" t="s">
        <v>35478</v>
      </c>
      <c r="G14187" t="s">
        <v>8588</v>
      </c>
      <c r="H14187" t="s">
        <v>8522</v>
      </c>
      <c r="I14187" t="s">
        <v>8691</v>
      </c>
      <c r="J14187" t="s">
        <v>10294</v>
      </c>
    </row>
    <row r="14188" spans="1:10" x14ac:dyDescent="0.25">
      <c r="A14188" t="s">
        <v>35479</v>
      </c>
      <c r="B14188" t="s">
        <v>35480</v>
      </c>
      <c r="C14188" t="s">
        <v>35481</v>
      </c>
      <c r="D14188" t="s">
        <v>35482</v>
      </c>
      <c r="E14188" t="s">
        <v>8516</v>
      </c>
      <c r="F14188" t="s">
        <v>35478</v>
      </c>
      <c r="G14188" t="s">
        <v>8588</v>
      </c>
      <c r="H14188" t="s">
        <v>8464</v>
      </c>
      <c r="I14188" t="s">
        <v>8691</v>
      </c>
      <c r="J14188" t="s">
        <v>10294</v>
      </c>
    </row>
    <row r="14189" spans="1:10" x14ac:dyDescent="0.25">
      <c r="A14189" t="s">
        <v>35479</v>
      </c>
      <c r="B14189" t="s">
        <v>35480</v>
      </c>
      <c r="C14189" t="s">
        <v>35481</v>
      </c>
      <c r="D14189" t="s">
        <v>35482</v>
      </c>
      <c r="E14189" t="s">
        <v>8521</v>
      </c>
      <c r="F14189" t="s">
        <v>35478</v>
      </c>
      <c r="G14189" t="s">
        <v>8588</v>
      </c>
      <c r="H14189" t="s">
        <v>8522</v>
      </c>
      <c r="I14189" t="s">
        <v>8691</v>
      </c>
      <c r="J14189" t="s">
        <v>10294</v>
      </c>
    </row>
    <row r="14190" spans="1:10" x14ac:dyDescent="0.25">
      <c r="A14190" t="s">
        <v>24081</v>
      </c>
      <c r="B14190" t="s">
        <v>24082</v>
      </c>
      <c r="C14190" t="s">
        <v>24083</v>
      </c>
      <c r="D14190" t="s">
        <v>24084</v>
      </c>
      <c r="E14190" t="s">
        <v>8516</v>
      </c>
      <c r="F14190" t="s">
        <v>34804</v>
      </c>
      <c r="G14190" t="s">
        <v>8588</v>
      </c>
      <c r="H14190" t="s">
        <v>8464</v>
      </c>
      <c r="I14190" t="s">
        <v>22195</v>
      </c>
      <c r="J14190" t="s">
        <v>22195</v>
      </c>
    </row>
    <row r="14191" spans="1:10" x14ac:dyDescent="0.25">
      <c r="A14191" t="s">
        <v>24081</v>
      </c>
      <c r="B14191" t="s">
        <v>24082</v>
      </c>
      <c r="C14191" t="s">
        <v>24083</v>
      </c>
      <c r="D14191" t="s">
        <v>24084</v>
      </c>
      <c r="E14191" t="s">
        <v>8521</v>
      </c>
      <c r="F14191" t="s">
        <v>34804</v>
      </c>
      <c r="G14191" t="s">
        <v>8588</v>
      </c>
      <c r="H14191" t="s">
        <v>8522</v>
      </c>
      <c r="I14191" t="s">
        <v>22195</v>
      </c>
      <c r="J14191" t="s">
        <v>22195</v>
      </c>
    </row>
    <row r="14192" spans="1:10" x14ac:dyDescent="0.25">
      <c r="A14192" t="s">
        <v>23000</v>
      </c>
      <c r="B14192" t="s">
        <v>23001</v>
      </c>
      <c r="C14192" t="s">
        <v>23002</v>
      </c>
      <c r="D14192" t="s">
        <v>23003</v>
      </c>
      <c r="E14192" t="s">
        <v>8521</v>
      </c>
      <c r="F14192" t="s">
        <v>31598</v>
      </c>
      <c r="G14192" t="s">
        <v>8588</v>
      </c>
      <c r="H14192" t="s">
        <v>8522</v>
      </c>
      <c r="I14192" t="s">
        <v>22195</v>
      </c>
      <c r="J14192" t="s">
        <v>22195</v>
      </c>
    </row>
    <row r="14193" spans="1:10" x14ac:dyDescent="0.25">
      <c r="A14193" t="s">
        <v>23000</v>
      </c>
      <c r="B14193" t="s">
        <v>23001</v>
      </c>
      <c r="C14193" t="s">
        <v>23002</v>
      </c>
      <c r="D14193" t="s">
        <v>23003</v>
      </c>
      <c r="E14193" t="s">
        <v>8516</v>
      </c>
      <c r="F14193" t="s">
        <v>31598</v>
      </c>
      <c r="G14193" t="s">
        <v>8588</v>
      </c>
      <c r="H14193" t="s">
        <v>8464</v>
      </c>
      <c r="I14193" t="s">
        <v>22195</v>
      </c>
      <c r="J14193" t="s">
        <v>22195</v>
      </c>
    </row>
    <row r="14194" spans="1:10" x14ac:dyDescent="0.25">
      <c r="A14194" t="s">
        <v>24669</v>
      </c>
      <c r="B14194" t="s">
        <v>24670</v>
      </c>
      <c r="C14194" t="s">
        <v>24671</v>
      </c>
      <c r="D14194" t="s">
        <v>24672</v>
      </c>
      <c r="E14194" t="s">
        <v>8516</v>
      </c>
      <c r="F14194" t="s">
        <v>31598</v>
      </c>
      <c r="G14194" t="s">
        <v>8588</v>
      </c>
      <c r="H14194" t="s">
        <v>8464</v>
      </c>
      <c r="I14194" t="s">
        <v>22195</v>
      </c>
      <c r="J14194" t="s">
        <v>22195</v>
      </c>
    </row>
    <row r="14195" spans="1:10" x14ac:dyDescent="0.25">
      <c r="A14195" t="s">
        <v>24669</v>
      </c>
      <c r="B14195" t="s">
        <v>24670</v>
      </c>
      <c r="C14195" t="s">
        <v>24671</v>
      </c>
      <c r="D14195" t="s">
        <v>24672</v>
      </c>
      <c r="E14195" t="s">
        <v>8521</v>
      </c>
      <c r="F14195" t="s">
        <v>31598</v>
      </c>
      <c r="G14195" t="s">
        <v>8588</v>
      </c>
      <c r="H14195" t="s">
        <v>8522</v>
      </c>
      <c r="I14195" t="s">
        <v>22195</v>
      </c>
      <c r="J14195" t="s">
        <v>22195</v>
      </c>
    </row>
    <row r="14196" spans="1:10" x14ac:dyDescent="0.25">
      <c r="A14196" t="s">
        <v>35483</v>
      </c>
      <c r="B14196" t="s">
        <v>35484</v>
      </c>
      <c r="C14196" t="s">
        <v>35485</v>
      </c>
      <c r="D14196" t="s">
        <v>35486</v>
      </c>
      <c r="E14196" t="s">
        <v>8516</v>
      </c>
      <c r="F14196" t="s">
        <v>35478</v>
      </c>
      <c r="G14196" t="s">
        <v>8588</v>
      </c>
      <c r="H14196" t="s">
        <v>8464</v>
      </c>
      <c r="I14196" t="s">
        <v>8691</v>
      </c>
      <c r="J14196" t="s">
        <v>10294</v>
      </c>
    </row>
    <row r="14197" spans="1:10" x14ac:dyDescent="0.25">
      <c r="A14197" t="s">
        <v>35483</v>
      </c>
      <c r="B14197" t="s">
        <v>35484</v>
      </c>
      <c r="C14197" t="s">
        <v>35485</v>
      </c>
      <c r="D14197" t="s">
        <v>35486</v>
      </c>
      <c r="E14197" t="s">
        <v>8521</v>
      </c>
      <c r="F14197" t="s">
        <v>35478</v>
      </c>
      <c r="G14197" t="s">
        <v>8588</v>
      </c>
      <c r="H14197" t="s">
        <v>8522</v>
      </c>
      <c r="I14197" t="s">
        <v>8691</v>
      </c>
      <c r="J14197" t="s">
        <v>10294</v>
      </c>
    </row>
    <row r="14198" spans="1:10" x14ac:dyDescent="0.25">
      <c r="A14198" t="s">
        <v>35483</v>
      </c>
      <c r="B14198" t="s">
        <v>35484</v>
      </c>
      <c r="C14198" t="s">
        <v>35485</v>
      </c>
      <c r="D14198" t="s">
        <v>35486</v>
      </c>
      <c r="E14198" t="s">
        <v>8521</v>
      </c>
      <c r="F14198" t="s">
        <v>35487</v>
      </c>
      <c r="G14198" t="s">
        <v>8588</v>
      </c>
      <c r="H14198" t="s">
        <v>8522</v>
      </c>
      <c r="I14198" t="s">
        <v>9402</v>
      </c>
      <c r="J14198" t="s">
        <v>31483</v>
      </c>
    </row>
    <row r="14199" spans="1:10" x14ac:dyDescent="0.25">
      <c r="A14199" t="s">
        <v>35488</v>
      </c>
      <c r="B14199" t="s">
        <v>35489</v>
      </c>
      <c r="C14199" t="s">
        <v>35490</v>
      </c>
      <c r="D14199" t="s">
        <v>35491</v>
      </c>
      <c r="E14199" t="s">
        <v>8516</v>
      </c>
      <c r="F14199" t="s">
        <v>35492</v>
      </c>
      <c r="G14199" t="s">
        <v>8588</v>
      </c>
      <c r="H14199" t="s">
        <v>8464</v>
      </c>
      <c r="I14199" t="s">
        <v>8691</v>
      </c>
      <c r="J14199" t="s">
        <v>10294</v>
      </c>
    </row>
    <row r="14200" spans="1:10" x14ac:dyDescent="0.25">
      <c r="A14200" t="s">
        <v>35488</v>
      </c>
      <c r="B14200" t="s">
        <v>35489</v>
      </c>
      <c r="C14200" t="s">
        <v>35490</v>
      </c>
      <c r="D14200" t="s">
        <v>35491</v>
      </c>
      <c r="E14200" t="s">
        <v>8521</v>
      </c>
      <c r="F14200" t="s">
        <v>35492</v>
      </c>
      <c r="G14200" t="s">
        <v>8588</v>
      </c>
      <c r="H14200" t="s">
        <v>8522</v>
      </c>
      <c r="I14200" t="s">
        <v>8691</v>
      </c>
      <c r="J14200" t="s">
        <v>10294</v>
      </c>
    </row>
    <row r="14201" spans="1:10" x14ac:dyDescent="0.25">
      <c r="A14201" t="s">
        <v>35493</v>
      </c>
      <c r="B14201" t="s">
        <v>35494</v>
      </c>
      <c r="C14201" t="s">
        <v>35495</v>
      </c>
      <c r="D14201" t="s">
        <v>35496</v>
      </c>
      <c r="E14201" t="s">
        <v>8516</v>
      </c>
      <c r="F14201" t="s">
        <v>35497</v>
      </c>
      <c r="G14201" t="s">
        <v>8588</v>
      </c>
      <c r="H14201" t="s">
        <v>8464</v>
      </c>
      <c r="I14201" t="s">
        <v>9402</v>
      </c>
      <c r="J14201" t="s">
        <v>30162</v>
      </c>
    </row>
    <row r="14202" spans="1:10" x14ac:dyDescent="0.25">
      <c r="A14202" t="s">
        <v>35493</v>
      </c>
      <c r="B14202" t="s">
        <v>35494</v>
      </c>
      <c r="C14202" t="s">
        <v>35495</v>
      </c>
      <c r="D14202" t="s">
        <v>35496</v>
      </c>
      <c r="E14202" t="s">
        <v>8521</v>
      </c>
      <c r="F14202" t="s">
        <v>35497</v>
      </c>
      <c r="G14202" t="s">
        <v>8588</v>
      </c>
      <c r="H14202" t="s">
        <v>8522</v>
      </c>
      <c r="I14202" t="s">
        <v>9402</v>
      </c>
      <c r="J14202" t="s">
        <v>30162</v>
      </c>
    </row>
    <row r="14203" spans="1:10" x14ac:dyDescent="0.25">
      <c r="A14203" t="s">
        <v>26446</v>
      </c>
      <c r="B14203" t="s">
        <v>26447</v>
      </c>
      <c r="C14203" t="s">
        <v>26448</v>
      </c>
      <c r="D14203" t="s">
        <v>26449</v>
      </c>
      <c r="E14203" t="s">
        <v>8521</v>
      </c>
      <c r="F14203" t="s">
        <v>32596</v>
      </c>
      <c r="G14203" t="s">
        <v>8588</v>
      </c>
      <c r="H14203" t="s">
        <v>8522</v>
      </c>
      <c r="I14203" t="s">
        <v>8519</v>
      </c>
      <c r="J14203" t="s">
        <v>10882</v>
      </c>
    </row>
    <row r="14204" spans="1:10" x14ac:dyDescent="0.25">
      <c r="A14204" t="s">
        <v>35498</v>
      </c>
      <c r="B14204" t="s">
        <v>35499</v>
      </c>
      <c r="C14204" t="s">
        <v>35500</v>
      </c>
      <c r="D14204" t="s">
        <v>35501</v>
      </c>
      <c r="E14204" t="s">
        <v>8516</v>
      </c>
      <c r="F14204" t="s">
        <v>35502</v>
      </c>
      <c r="G14204" t="s">
        <v>8588</v>
      </c>
      <c r="H14204" t="s">
        <v>8464</v>
      </c>
      <c r="I14204" t="s">
        <v>8691</v>
      </c>
      <c r="J14204" t="s">
        <v>10294</v>
      </c>
    </row>
    <row r="14205" spans="1:10" x14ac:dyDescent="0.25">
      <c r="A14205" t="s">
        <v>35498</v>
      </c>
      <c r="B14205" t="s">
        <v>35499</v>
      </c>
      <c r="C14205" t="s">
        <v>35500</v>
      </c>
      <c r="D14205" t="s">
        <v>35501</v>
      </c>
      <c r="E14205" t="s">
        <v>8521</v>
      </c>
      <c r="F14205" t="s">
        <v>35502</v>
      </c>
      <c r="G14205" t="s">
        <v>8588</v>
      </c>
      <c r="H14205" t="s">
        <v>8522</v>
      </c>
      <c r="I14205" t="s">
        <v>8691</v>
      </c>
      <c r="J14205" t="s">
        <v>10294</v>
      </c>
    </row>
    <row r="14206" spans="1:10" x14ac:dyDescent="0.25">
      <c r="A14206" t="s">
        <v>30127</v>
      </c>
      <c r="B14206" t="s">
        <v>30128</v>
      </c>
      <c r="C14206" t="s">
        <v>30129</v>
      </c>
      <c r="D14206" t="s">
        <v>30130</v>
      </c>
      <c r="E14206" t="s">
        <v>8521</v>
      </c>
      <c r="F14206" t="s">
        <v>35503</v>
      </c>
      <c r="G14206" t="s">
        <v>8588</v>
      </c>
      <c r="H14206" t="s">
        <v>8522</v>
      </c>
      <c r="I14206" t="s">
        <v>9402</v>
      </c>
      <c r="J14206" t="s">
        <v>35504</v>
      </c>
    </row>
    <row r="14207" spans="1:10" x14ac:dyDescent="0.25">
      <c r="A14207" t="s">
        <v>35505</v>
      </c>
      <c r="B14207" t="s">
        <v>35506</v>
      </c>
      <c r="C14207" t="s">
        <v>35507</v>
      </c>
      <c r="D14207" t="s">
        <v>35508</v>
      </c>
      <c r="E14207" t="s">
        <v>8516</v>
      </c>
      <c r="F14207" t="s">
        <v>35509</v>
      </c>
      <c r="G14207" t="s">
        <v>8588</v>
      </c>
      <c r="H14207" t="s">
        <v>8464</v>
      </c>
      <c r="I14207" t="s">
        <v>8691</v>
      </c>
      <c r="J14207" t="s">
        <v>10294</v>
      </c>
    </row>
    <row r="14208" spans="1:10" x14ac:dyDescent="0.25">
      <c r="A14208" t="s">
        <v>35505</v>
      </c>
      <c r="B14208" t="s">
        <v>35506</v>
      </c>
      <c r="C14208" t="s">
        <v>35507</v>
      </c>
      <c r="D14208" t="s">
        <v>35508</v>
      </c>
      <c r="E14208" t="s">
        <v>8521</v>
      </c>
      <c r="F14208" t="s">
        <v>35509</v>
      </c>
      <c r="G14208" t="s">
        <v>8588</v>
      </c>
      <c r="H14208" t="s">
        <v>8522</v>
      </c>
      <c r="I14208" t="s">
        <v>8691</v>
      </c>
      <c r="J14208" t="s">
        <v>10294</v>
      </c>
    </row>
    <row r="14209" spans="1:10" x14ac:dyDescent="0.25">
      <c r="A14209" t="s">
        <v>35505</v>
      </c>
      <c r="B14209" t="s">
        <v>35506</v>
      </c>
      <c r="C14209" t="s">
        <v>35507</v>
      </c>
      <c r="D14209" t="s">
        <v>35508</v>
      </c>
      <c r="E14209" t="s">
        <v>8521</v>
      </c>
      <c r="F14209" t="s">
        <v>31907</v>
      </c>
      <c r="G14209" t="s">
        <v>8588</v>
      </c>
      <c r="H14209" t="s">
        <v>8522</v>
      </c>
      <c r="I14209" t="s">
        <v>8519</v>
      </c>
      <c r="J14209" t="s">
        <v>9455</v>
      </c>
    </row>
    <row r="14210" spans="1:10" x14ac:dyDescent="0.25">
      <c r="A14210" t="s">
        <v>23367</v>
      </c>
      <c r="B14210" t="s">
        <v>23368</v>
      </c>
      <c r="C14210" t="s">
        <v>23369</v>
      </c>
      <c r="D14210" t="s">
        <v>23370</v>
      </c>
      <c r="E14210" t="s">
        <v>8516</v>
      </c>
      <c r="F14210" t="s">
        <v>31598</v>
      </c>
      <c r="G14210" t="s">
        <v>8588</v>
      </c>
      <c r="H14210" t="s">
        <v>8464</v>
      </c>
      <c r="I14210" t="s">
        <v>22195</v>
      </c>
      <c r="J14210" t="s">
        <v>22195</v>
      </c>
    </row>
    <row r="14211" spans="1:10" x14ac:dyDescent="0.25">
      <c r="A14211" t="s">
        <v>23367</v>
      </c>
      <c r="B14211" t="s">
        <v>23368</v>
      </c>
      <c r="C14211" t="s">
        <v>23369</v>
      </c>
      <c r="D14211" t="s">
        <v>23370</v>
      </c>
      <c r="E14211" t="s">
        <v>8521</v>
      </c>
      <c r="F14211" t="s">
        <v>31598</v>
      </c>
      <c r="G14211" t="s">
        <v>8588</v>
      </c>
      <c r="H14211" t="s">
        <v>8522</v>
      </c>
      <c r="I14211" t="s">
        <v>22195</v>
      </c>
      <c r="J14211" t="s">
        <v>22195</v>
      </c>
    </row>
    <row r="14212" spans="1:10" x14ac:dyDescent="0.25">
      <c r="A14212" t="s">
        <v>35510</v>
      </c>
      <c r="B14212" t="s">
        <v>35511</v>
      </c>
      <c r="C14212" t="s">
        <v>35512</v>
      </c>
      <c r="D14212" t="s">
        <v>35513</v>
      </c>
      <c r="E14212" t="s">
        <v>8521</v>
      </c>
      <c r="F14212" t="s">
        <v>35514</v>
      </c>
      <c r="G14212" t="s">
        <v>8588</v>
      </c>
      <c r="H14212" t="s">
        <v>8522</v>
      </c>
      <c r="I14212" t="s">
        <v>8691</v>
      </c>
      <c r="J14212" t="s">
        <v>10294</v>
      </c>
    </row>
    <row r="14213" spans="1:10" x14ac:dyDescent="0.25">
      <c r="A14213" t="s">
        <v>35510</v>
      </c>
      <c r="B14213" t="s">
        <v>35511</v>
      </c>
      <c r="C14213" t="s">
        <v>35512</v>
      </c>
      <c r="D14213" t="s">
        <v>35513</v>
      </c>
      <c r="E14213" t="s">
        <v>8516</v>
      </c>
      <c r="F14213" t="s">
        <v>35514</v>
      </c>
      <c r="G14213" t="s">
        <v>8588</v>
      </c>
      <c r="H14213" t="s">
        <v>8464</v>
      </c>
      <c r="I14213" t="s">
        <v>8691</v>
      </c>
      <c r="J14213" t="s">
        <v>10294</v>
      </c>
    </row>
    <row r="14214" spans="1:10" x14ac:dyDescent="0.25">
      <c r="A14214" t="s">
        <v>23075</v>
      </c>
      <c r="B14214" t="s">
        <v>23076</v>
      </c>
      <c r="C14214" t="s">
        <v>23077</v>
      </c>
      <c r="D14214" t="s">
        <v>23078</v>
      </c>
      <c r="E14214" t="s">
        <v>8516</v>
      </c>
      <c r="F14214" t="s">
        <v>31598</v>
      </c>
      <c r="G14214" t="s">
        <v>8588</v>
      </c>
      <c r="H14214" t="s">
        <v>8464</v>
      </c>
      <c r="I14214" t="s">
        <v>22195</v>
      </c>
      <c r="J14214" t="s">
        <v>22195</v>
      </c>
    </row>
    <row r="14215" spans="1:10" x14ac:dyDescent="0.25">
      <c r="A14215" t="s">
        <v>23075</v>
      </c>
      <c r="B14215" t="s">
        <v>23076</v>
      </c>
      <c r="C14215" t="s">
        <v>23077</v>
      </c>
      <c r="D14215" t="s">
        <v>23078</v>
      </c>
      <c r="E14215" t="s">
        <v>8521</v>
      </c>
      <c r="F14215" t="s">
        <v>31598</v>
      </c>
      <c r="G14215" t="s">
        <v>8588</v>
      </c>
      <c r="H14215" t="s">
        <v>8522</v>
      </c>
      <c r="I14215" t="s">
        <v>22195</v>
      </c>
      <c r="J14215" t="s">
        <v>22195</v>
      </c>
    </row>
    <row r="14216" spans="1:10" x14ac:dyDescent="0.25">
      <c r="A14216" t="s">
        <v>24246</v>
      </c>
      <c r="B14216" t="s">
        <v>24247</v>
      </c>
      <c r="C14216" t="s">
        <v>24248</v>
      </c>
      <c r="D14216" t="s">
        <v>24249</v>
      </c>
      <c r="E14216" t="s">
        <v>8516</v>
      </c>
      <c r="F14216" t="s">
        <v>31598</v>
      </c>
      <c r="G14216" t="s">
        <v>8588</v>
      </c>
      <c r="H14216" t="s">
        <v>8464</v>
      </c>
      <c r="I14216" t="s">
        <v>22195</v>
      </c>
      <c r="J14216" t="s">
        <v>22195</v>
      </c>
    </row>
    <row r="14217" spans="1:10" x14ac:dyDescent="0.25">
      <c r="A14217" t="s">
        <v>24246</v>
      </c>
      <c r="B14217" t="s">
        <v>24247</v>
      </c>
      <c r="C14217" t="s">
        <v>24248</v>
      </c>
      <c r="D14217" t="s">
        <v>24249</v>
      </c>
      <c r="E14217" t="s">
        <v>8521</v>
      </c>
      <c r="F14217" t="s">
        <v>31598</v>
      </c>
      <c r="G14217" t="s">
        <v>8588</v>
      </c>
      <c r="H14217" t="s">
        <v>8522</v>
      </c>
      <c r="I14217" t="s">
        <v>22195</v>
      </c>
      <c r="J14217" t="s">
        <v>22195</v>
      </c>
    </row>
    <row r="14218" spans="1:10" x14ac:dyDescent="0.25">
      <c r="A14218" t="s">
        <v>24042</v>
      </c>
      <c r="B14218" t="s">
        <v>24043</v>
      </c>
      <c r="C14218" t="s">
        <v>24044</v>
      </c>
      <c r="D14218" t="s">
        <v>24045</v>
      </c>
      <c r="E14218" t="s">
        <v>8516</v>
      </c>
      <c r="F14218" t="s">
        <v>31598</v>
      </c>
      <c r="G14218" t="s">
        <v>8588</v>
      </c>
      <c r="H14218" t="s">
        <v>8464</v>
      </c>
      <c r="I14218" t="s">
        <v>22195</v>
      </c>
      <c r="J14218" t="s">
        <v>22195</v>
      </c>
    </row>
    <row r="14219" spans="1:10" x14ac:dyDescent="0.25">
      <c r="A14219" t="s">
        <v>24042</v>
      </c>
      <c r="B14219" t="s">
        <v>24043</v>
      </c>
      <c r="C14219" t="s">
        <v>24044</v>
      </c>
      <c r="D14219" t="s">
        <v>24045</v>
      </c>
      <c r="E14219" t="s">
        <v>8521</v>
      </c>
      <c r="F14219" t="s">
        <v>31598</v>
      </c>
      <c r="G14219" t="s">
        <v>8588</v>
      </c>
      <c r="H14219" t="s">
        <v>8522</v>
      </c>
      <c r="I14219" t="s">
        <v>22195</v>
      </c>
      <c r="J14219" t="s">
        <v>22195</v>
      </c>
    </row>
    <row r="14220" spans="1:10" x14ac:dyDescent="0.25">
      <c r="A14220" t="s">
        <v>22928</v>
      </c>
      <c r="B14220" t="s">
        <v>22929</v>
      </c>
      <c r="C14220" t="s">
        <v>22930</v>
      </c>
      <c r="D14220" t="s">
        <v>22931</v>
      </c>
      <c r="E14220" t="s">
        <v>8516</v>
      </c>
      <c r="F14220" t="s">
        <v>35515</v>
      </c>
      <c r="G14220" t="s">
        <v>8588</v>
      </c>
      <c r="H14220" t="s">
        <v>8464</v>
      </c>
      <c r="I14220" t="s">
        <v>22195</v>
      </c>
      <c r="J14220" t="s">
        <v>22195</v>
      </c>
    </row>
    <row r="14221" spans="1:10" x14ac:dyDescent="0.25">
      <c r="A14221" t="s">
        <v>22928</v>
      </c>
      <c r="B14221" t="s">
        <v>22929</v>
      </c>
      <c r="C14221" t="s">
        <v>22930</v>
      </c>
      <c r="D14221" t="s">
        <v>22931</v>
      </c>
      <c r="E14221" t="s">
        <v>8521</v>
      </c>
      <c r="F14221" t="s">
        <v>35515</v>
      </c>
      <c r="G14221" t="s">
        <v>8588</v>
      </c>
      <c r="H14221" t="s">
        <v>8522</v>
      </c>
      <c r="I14221" t="s">
        <v>22195</v>
      </c>
      <c r="J14221" t="s">
        <v>22195</v>
      </c>
    </row>
    <row r="14222" spans="1:10" x14ac:dyDescent="0.25">
      <c r="A14222" t="s">
        <v>23059</v>
      </c>
      <c r="B14222" t="s">
        <v>23060</v>
      </c>
      <c r="C14222" t="s">
        <v>23061</v>
      </c>
      <c r="D14222" t="s">
        <v>23062</v>
      </c>
      <c r="E14222" t="s">
        <v>8516</v>
      </c>
      <c r="F14222" t="s">
        <v>31598</v>
      </c>
      <c r="G14222" t="s">
        <v>8588</v>
      </c>
      <c r="H14222" t="s">
        <v>8464</v>
      </c>
      <c r="I14222" t="s">
        <v>22195</v>
      </c>
      <c r="J14222" t="s">
        <v>22195</v>
      </c>
    </row>
    <row r="14223" spans="1:10" x14ac:dyDescent="0.25">
      <c r="A14223" t="s">
        <v>23059</v>
      </c>
      <c r="B14223" t="s">
        <v>23060</v>
      </c>
      <c r="C14223" t="s">
        <v>23061</v>
      </c>
      <c r="D14223" t="s">
        <v>23062</v>
      </c>
      <c r="E14223" t="s">
        <v>8521</v>
      </c>
      <c r="F14223" t="s">
        <v>31598</v>
      </c>
      <c r="G14223" t="s">
        <v>8588</v>
      </c>
      <c r="H14223" t="s">
        <v>8522</v>
      </c>
      <c r="I14223" t="s">
        <v>22195</v>
      </c>
      <c r="J14223" t="s">
        <v>22195</v>
      </c>
    </row>
    <row r="14224" spans="1:10" x14ac:dyDescent="0.25">
      <c r="A14224" t="s">
        <v>35516</v>
      </c>
      <c r="B14224" t="s">
        <v>35517</v>
      </c>
      <c r="C14224" t="s">
        <v>8520</v>
      </c>
      <c r="D14224" t="s">
        <v>35518</v>
      </c>
      <c r="E14224" t="s">
        <v>8583</v>
      </c>
      <c r="F14224" t="s">
        <v>35519</v>
      </c>
      <c r="G14224" t="s">
        <v>8588</v>
      </c>
      <c r="H14224" t="s">
        <v>8522</v>
      </c>
      <c r="I14224" t="s">
        <v>8569</v>
      </c>
      <c r="J14224" t="s">
        <v>10142</v>
      </c>
    </row>
    <row r="14225" spans="1:10" x14ac:dyDescent="0.25">
      <c r="A14225" t="s">
        <v>35520</v>
      </c>
      <c r="B14225" t="s">
        <v>35521</v>
      </c>
      <c r="C14225" t="s">
        <v>35522</v>
      </c>
      <c r="D14225" t="s">
        <v>35523</v>
      </c>
      <c r="E14225" t="s">
        <v>8583</v>
      </c>
      <c r="F14225" t="s">
        <v>35524</v>
      </c>
      <c r="G14225" t="s">
        <v>8588</v>
      </c>
      <c r="H14225" t="s">
        <v>8522</v>
      </c>
      <c r="I14225" t="s">
        <v>8569</v>
      </c>
      <c r="J14225" t="s">
        <v>10142</v>
      </c>
    </row>
    <row r="14226" spans="1:10" x14ac:dyDescent="0.25">
      <c r="A14226" t="s">
        <v>35525</v>
      </c>
      <c r="B14226" t="s">
        <v>35526</v>
      </c>
      <c r="C14226" t="s">
        <v>35527</v>
      </c>
      <c r="D14226" t="s">
        <v>35528</v>
      </c>
      <c r="E14226" t="s">
        <v>8516</v>
      </c>
      <c r="F14226" t="s">
        <v>35529</v>
      </c>
      <c r="G14226" t="s">
        <v>8588</v>
      </c>
      <c r="H14226" t="s">
        <v>8464</v>
      </c>
      <c r="I14226" t="s">
        <v>8865</v>
      </c>
      <c r="J14226" t="s">
        <v>28521</v>
      </c>
    </row>
    <row r="14227" spans="1:10" x14ac:dyDescent="0.25">
      <c r="A14227" t="s">
        <v>35525</v>
      </c>
      <c r="B14227" t="s">
        <v>35526</v>
      </c>
      <c r="C14227" t="s">
        <v>35527</v>
      </c>
      <c r="D14227" t="s">
        <v>35528</v>
      </c>
      <c r="E14227" t="s">
        <v>8521</v>
      </c>
      <c r="F14227" t="s">
        <v>35529</v>
      </c>
      <c r="G14227" t="s">
        <v>8588</v>
      </c>
      <c r="H14227" t="s">
        <v>8522</v>
      </c>
      <c r="I14227" t="s">
        <v>8865</v>
      </c>
      <c r="J14227" t="s">
        <v>28521</v>
      </c>
    </row>
    <row r="14228" spans="1:10" x14ac:dyDescent="0.25">
      <c r="A14228" t="s">
        <v>35530</v>
      </c>
      <c r="B14228" t="s">
        <v>35531</v>
      </c>
      <c r="C14228" t="s">
        <v>35532</v>
      </c>
      <c r="D14228" t="s">
        <v>35533</v>
      </c>
      <c r="E14228" t="s">
        <v>8516</v>
      </c>
      <c r="F14228" t="s">
        <v>35529</v>
      </c>
      <c r="G14228" t="s">
        <v>8588</v>
      </c>
      <c r="H14228" t="s">
        <v>8464</v>
      </c>
      <c r="I14228" t="s">
        <v>8691</v>
      </c>
      <c r="J14228" t="s">
        <v>10294</v>
      </c>
    </row>
    <row r="14229" spans="1:10" x14ac:dyDescent="0.25">
      <c r="A14229" t="s">
        <v>35530</v>
      </c>
      <c r="B14229" t="s">
        <v>35531</v>
      </c>
      <c r="C14229" t="s">
        <v>35532</v>
      </c>
      <c r="D14229" t="s">
        <v>35533</v>
      </c>
      <c r="E14229" t="s">
        <v>8521</v>
      </c>
      <c r="F14229" t="s">
        <v>35529</v>
      </c>
      <c r="G14229" t="s">
        <v>8588</v>
      </c>
      <c r="H14229" t="s">
        <v>8522</v>
      </c>
      <c r="I14229" t="s">
        <v>8691</v>
      </c>
      <c r="J14229" t="s">
        <v>10294</v>
      </c>
    </row>
    <row r="14230" spans="1:10" x14ac:dyDescent="0.25">
      <c r="A14230" t="s">
        <v>21133</v>
      </c>
      <c r="B14230" t="s">
        <v>21134</v>
      </c>
      <c r="C14230" t="s">
        <v>21135</v>
      </c>
      <c r="D14230" t="s">
        <v>21136</v>
      </c>
      <c r="E14230" t="s">
        <v>8521</v>
      </c>
      <c r="F14230" t="s">
        <v>35534</v>
      </c>
      <c r="G14230" t="s">
        <v>8588</v>
      </c>
      <c r="H14230" t="s">
        <v>8522</v>
      </c>
      <c r="I14230" t="s">
        <v>32204</v>
      </c>
      <c r="J14230" t="s">
        <v>35535</v>
      </c>
    </row>
    <row r="14231" spans="1:10" x14ac:dyDescent="0.25">
      <c r="A14231" t="s">
        <v>13658</v>
      </c>
      <c r="B14231" t="s">
        <v>13659</v>
      </c>
      <c r="C14231" t="s">
        <v>13660</v>
      </c>
      <c r="D14231" t="s">
        <v>13661</v>
      </c>
      <c r="E14231" t="s">
        <v>9787</v>
      </c>
      <c r="F14231" t="s">
        <v>32197</v>
      </c>
      <c r="G14231" t="s">
        <v>8588</v>
      </c>
      <c r="H14231" t="s">
        <v>8522</v>
      </c>
      <c r="I14231" t="s">
        <v>8537</v>
      </c>
      <c r="J14231" t="s">
        <v>32198</v>
      </c>
    </row>
    <row r="14232" spans="1:10" x14ac:dyDescent="0.25">
      <c r="A14232" t="s">
        <v>32941</v>
      </c>
      <c r="B14232" t="s">
        <v>32942</v>
      </c>
      <c r="C14232" t="s">
        <v>32943</v>
      </c>
      <c r="D14232" t="s">
        <v>32944</v>
      </c>
      <c r="E14232" t="s">
        <v>8521</v>
      </c>
      <c r="F14232" t="s">
        <v>32945</v>
      </c>
      <c r="G14232" t="s">
        <v>8588</v>
      </c>
      <c r="H14232" t="s">
        <v>8522</v>
      </c>
      <c r="I14232" t="s">
        <v>9402</v>
      </c>
      <c r="J14232" t="s">
        <v>32445</v>
      </c>
    </row>
    <row r="14233" spans="1:10" x14ac:dyDescent="0.25">
      <c r="A14233" t="s">
        <v>35536</v>
      </c>
      <c r="B14233" t="s">
        <v>35537</v>
      </c>
      <c r="C14233" t="s">
        <v>8520</v>
      </c>
      <c r="D14233" t="s">
        <v>35538</v>
      </c>
      <c r="E14233" t="s">
        <v>8550</v>
      </c>
      <c r="F14233" t="s">
        <v>35539</v>
      </c>
      <c r="G14233" t="s">
        <v>8588</v>
      </c>
      <c r="H14233" t="s">
        <v>8522</v>
      </c>
      <c r="I14233" t="s">
        <v>8552</v>
      </c>
      <c r="J14233" t="s">
        <v>10142</v>
      </c>
    </row>
    <row r="14234" spans="1:10" x14ac:dyDescent="0.25">
      <c r="A14234" t="s">
        <v>35540</v>
      </c>
      <c r="B14234" t="s">
        <v>35541</v>
      </c>
      <c r="C14234" t="s">
        <v>8520</v>
      </c>
      <c r="D14234" t="s">
        <v>7234</v>
      </c>
      <c r="E14234" t="s">
        <v>8583</v>
      </c>
      <c r="F14234" t="s">
        <v>35542</v>
      </c>
      <c r="G14234" t="s">
        <v>8588</v>
      </c>
      <c r="H14234" t="s">
        <v>8522</v>
      </c>
      <c r="I14234" t="s">
        <v>8569</v>
      </c>
      <c r="J14234" t="s">
        <v>10142</v>
      </c>
    </row>
    <row r="14235" spans="1:10" x14ac:dyDescent="0.25">
      <c r="A14235" t="s">
        <v>20906</v>
      </c>
      <c r="B14235" t="s">
        <v>20907</v>
      </c>
      <c r="C14235" t="s">
        <v>20908</v>
      </c>
      <c r="D14235" t="s">
        <v>20909</v>
      </c>
      <c r="E14235" t="s">
        <v>8521</v>
      </c>
      <c r="F14235" t="s">
        <v>32305</v>
      </c>
      <c r="G14235" t="s">
        <v>8588</v>
      </c>
      <c r="H14235" t="s">
        <v>8522</v>
      </c>
      <c r="I14235" t="s">
        <v>9402</v>
      </c>
      <c r="J14235" t="s">
        <v>27004</v>
      </c>
    </row>
    <row r="14236" spans="1:10" x14ac:dyDescent="0.25">
      <c r="A14236" t="s">
        <v>17160</v>
      </c>
      <c r="B14236" t="s">
        <v>17161</v>
      </c>
      <c r="C14236" t="s">
        <v>17162</v>
      </c>
      <c r="D14236" t="s">
        <v>17163</v>
      </c>
      <c r="E14236" t="s">
        <v>8521</v>
      </c>
      <c r="F14236" t="s">
        <v>32246</v>
      </c>
      <c r="G14236" t="s">
        <v>8588</v>
      </c>
      <c r="H14236" t="s">
        <v>8522</v>
      </c>
      <c r="I14236" t="s">
        <v>9402</v>
      </c>
      <c r="J14236" t="s">
        <v>26372</v>
      </c>
    </row>
    <row r="14237" spans="1:10" x14ac:dyDescent="0.25">
      <c r="A14237" t="s">
        <v>24662</v>
      </c>
      <c r="B14237" t="s">
        <v>24663</v>
      </c>
      <c r="C14237" t="s">
        <v>24664</v>
      </c>
      <c r="D14237" t="s">
        <v>24665</v>
      </c>
      <c r="E14237" t="s">
        <v>8516</v>
      </c>
      <c r="F14237" t="s">
        <v>34804</v>
      </c>
      <c r="G14237" t="s">
        <v>8588</v>
      </c>
      <c r="H14237" t="s">
        <v>8464</v>
      </c>
      <c r="I14237" t="s">
        <v>22195</v>
      </c>
      <c r="J14237" t="s">
        <v>22195</v>
      </c>
    </row>
    <row r="14238" spans="1:10" x14ac:dyDescent="0.25">
      <c r="A14238" t="s">
        <v>24662</v>
      </c>
      <c r="B14238" t="s">
        <v>24663</v>
      </c>
      <c r="C14238" t="s">
        <v>24664</v>
      </c>
      <c r="D14238" t="s">
        <v>24665</v>
      </c>
      <c r="E14238" t="s">
        <v>8521</v>
      </c>
      <c r="F14238" t="s">
        <v>34804</v>
      </c>
      <c r="G14238" t="s">
        <v>8588</v>
      </c>
      <c r="H14238" t="s">
        <v>8522</v>
      </c>
      <c r="I14238" t="s">
        <v>22195</v>
      </c>
      <c r="J14238" t="s">
        <v>22195</v>
      </c>
    </row>
    <row r="14239" spans="1:10" x14ac:dyDescent="0.25">
      <c r="A14239" t="s">
        <v>23334</v>
      </c>
      <c r="B14239" t="s">
        <v>23335</v>
      </c>
      <c r="C14239" t="s">
        <v>23336</v>
      </c>
      <c r="D14239" t="s">
        <v>23337</v>
      </c>
      <c r="E14239" t="s">
        <v>8521</v>
      </c>
      <c r="F14239" t="s">
        <v>31598</v>
      </c>
      <c r="G14239" t="s">
        <v>8588</v>
      </c>
      <c r="H14239" t="s">
        <v>8522</v>
      </c>
      <c r="I14239" t="s">
        <v>22195</v>
      </c>
      <c r="J14239" t="s">
        <v>22195</v>
      </c>
    </row>
    <row r="14240" spans="1:10" x14ac:dyDescent="0.25">
      <c r="A14240" t="s">
        <v>23334</v>
      </c>
      <c r="B14240" t="s">
        <v>23335</v>
      </c>
      <c r="C14240" t="s">
        <v>23336</v>
      </c>
      <c r="D14240" t="s">
        <v>23337</v>
      </c>
      <c r="E14240" t="s">
        <v>8516</v>
      </c>
      <c r="F14240" t="s">
        <v>31598</v>
      </c>
      <c r="G14240" t="s">
        <v>8588</v>
      </c>
      <c r="H14240" t="s">
        <v>8464</v>
      </c>
      <c r="I14240" t="s">
        <v>22195</v>
      </c>
      <c r="J14240" t="s">
        <v>22195</v>
      </c>
    </row>
    <row r="14241" spans="1:10" x14ac:dyDescent="0.25">
      <c r="A14241" t="s">
        <v>18540</v>
      </c>
      <c r="B14241" t="s">
        <v>18541</v>
      </c>
      <c r="C14241" t="s">
        <v>18542</v>
      </c>
      <c r="D14241" t="s">
        <v>18543</v>
      </c>
      <c r="E14241" t="s">
        <v>8516</v>
      </c>
      <c r="F14241" t="s">
        <v>31598</v>
      </c>
      <c r="G14241" t="s">
        <v>8588</v>
      </c>
      <c r="H14241" t="s">
        <v>8464</v>
      </c>
      <c r="I14241" t="s">
        <v>22195</v>
      </c>
      <c r="J14241" t="s">
        <v>22195</v>
      </c>
    </row>
    <row r="14242" spans="1:10" x14ac:dyDescent="0.25">
      <c r="A14242" t="s">
        <v>18540</v>
      </c>
      <c r="B14242" t="s">
        <v>18541</v>
      </c>
      <c r="C14242" t="s">
        <v>18542</v>
      </c>
      <c r="D14242" t="s">
        <v>18543</v>
      </c>
      <c r="E14242" t="s">
        <v>8521</v>
      </c>
      <c r="F14242" t="s">
        <v>31598</v>
      </c>
      <c r="G14242" t="s">
        <v>8588</v>
      </c>
      <c r="H14242" t="s">
        <v>8522</v>
      </c>
      <c r="I14242" t="s">
        <v>22195</v>
      </c>
      <c r="J14242" t="s">
        <v>22195</v>
      </c>
    </row>
    <row r="14243" spans="1:10" x14ac:dyDescent="0.25">
      <c r="A14243" t="s">
        <v>24673</v>
      </c>
      <c r="B14243" t="s">
        <v>24674</v>
      </c>
      <c r="C14243" t="s">
        <v>24675</v>
      </c>
      <c r="D14243" t="s">
        <v>24676</v>
      </c>
      <c r="E14243" t="s">
        <v>8516</v>
      </c>
      <c r="F14243" t="s">
        <v>31598</v>
      </c>
      <c r="G14243" t="s">
        <v>8588</v>
      </c>
      <c r="H14243" t="s">
        <v>8464</v>
      </c>
      <c r="I14243" t="s">
        <v>22195</v>
      </c>
      <c r="J14243" t="s">
        <v>22195</v>
      </c>
    </row>
    <row r="14244" spans="1:10" x14ac:dyDescent="0.25">
      <c r="A14244" t="s">
        <v>24673</v>
      </c>
      <c r="B14244" t="s">
        <v>24674</v>
      </c>
      <c r="C14244" t="s">
        <v>24675</v>
      </c>
      <c r="D14244" t="s">
        <v>24676</v>
      </c>
      <c r="E14244" t="s">
        <v>8521</v>
      </c>
      <c r="F14244" t="s">
        <v>31598</v>
      </c>
      <c r="G14244" t="s">
        <v>8588</v>
      </c>
      <c r="H14244" t="s">
        <v>8522</v>
      </c>
      <c r="I14244" t="s">
        <v>22195</v>
      </c>
      <c r="J14244" t="s">
        <v>22195</v>
      </c>
    </row>
    <row r="14245" spans="1:10" x14ac:dyDescent="0.25">
      <c r="A14245" t="s">
        <v>21240</v>
      </c>
      <c r="B14245" t="s">
        <v>21241</v>
      </c>
      <c r="C14245" t="s">
        <v>8520</v>
      </c>
      <c r="D14245" t="s">
        <v>21242</v>
      </c>
      <c r="E14245" t="s">
        <v>8521</v>
      </c>
      <c r="F14245" t="s">
        <v>35543</v>
      </c>
      <c r="G14245" t="s">
        <v>8588</v>
      </c>
      <c r="H14245" t="s">
        <v>8522</v>
      </c>
      <c r="I14245" t="s">
        <v>9402</v>
      </c>
      <c r="J14245" t="s">
        <v>35544</v>
      </c>
    </row>
    <row r="14246" spans="1:10" x14ac:dyDescent="0.25">
      <c r="A14246" t="s">
        <v>33439</v>
      </c>
      <c r="B14246" t="s">
        <v>33440</v>
      </c>
      <c r="C14246" t="s">
        <v>33441</v>
      </c>
      <c r="D14246" t="s">
        <v>33442</v>
      </c>
      <c r="E14246" t="s">
        <v>8516</v>
      </c>
      <c r="F14246" t="s">
        <v>35545</v>
      </c>
      <c r="G14246" t="s">
        <v>8588</v>
      </c>
      <c r="H14246" t="s">
        <v>8464</v>
      </c>
      <c r="I14246" t="s">
        <v>22195</v>
      </c>
      <c r="J14246" t="s">
        <v>22195</v>
      </c>
    </row>
    <row r="14247" spans="1:10" x14ac:dyDescent="0.25">
      <c r="A14247" t="s">
        <v>33439</v>
      </c>
      <c r="B14247" t="s">
        <v>33440</v>
      </c>
      <c r="C14247" t="s">
        <v>33441</v>
      </c>
      <c r="D14247" t="s">
        <v>33442</v>
      </c>
      <c r="E14247" t="s">
        <v>8521</v>
      </c>
      <c r="F14247" t="s">
        <v>35545</v>
      </c>
      <c r="G14247" t="s">
        <v>8588</v>
      </c>
      <c r="H14247" t="s">
        <v>8522</v>
      </c>
      <c r="I14247" t="s">
        <v>22195</v>
      </c>
      <c r="J14247" t="s">
        <v>22195</v>
      </c>
    </row>
    <row r="14248" spans="1:10" x14ac:dyDescent="0.25">
      <c r="A14248" t="s">
        <v>23602</v>
      </c>
      <c r="B14248" t="s">
        <v>23603</v>
      </c>
      <c r="C14248" t="s">
        <v>23604</v>
      </c>
      <c r="D14248" t="s">
        <v>23605</v>
      </c>
      <c r="E14248" t="s">
        <v>8516</v>
      </c>
      <c r="F14248" t="s">
        <v>31598</v>
      </c>
      <c r="G14248" t="s">
        <v>8588</v>
      </c>
      <c r="H14248" t="s">
        <v>8464</v>
      </c>
      <c r="I14248" t="s">
        <v>22195</v>
      </c>
      <c r="J14248" t="s">
        <v>22195</v>
      </c>
    </row>
    <row r="14249" spans="1:10" x14ac:dyDescent="0.25">
      <c r="A14249" t="s">
        <v>23602</v>
      </c>
      <c r="B14249" t="s">
        <v>23603</v>
      </c>
      <c r="C14249" t="s">
        <v>23604</v>
      </c>
      <c r="D14249" t="s">
        <v>23605</v>
      </c>
      <c r="E14249" t="s">
        <v>8521</v>
      </c>
      <c r="F14249" t="s">
        <v>31598</v>
      </c>
      <c r="G14249" t="s">
        <v>8588</v>
      </c>
      <c r="H14249" t="s">
        <v>8522</v>
      </c>
      <c r="I14249" t="s">
        <v>22195</v>
      </c>
      <c r="J14249" t="s">
        <v>22195</v>
      </c>
    </row>
    <row r="14250" spans="1:10" x14ac:dyDescent="0.25">
      <c r="A14250" t="s">
        <v>25129</v>
      </c>
      <c r="B14250" t="s">
        <v>25130</v>
      </c>
      <c r="C14250" t="s">
        <v>25131</v>
      </c>
      <c r="D14250" t="s">
        <v>25132</v>
      </c>
      <c r="E14250" t="s">
        <v>8521</v>
      </c>
      <c r="F14250" t="s">
        <v>34804</v>
      </c>
      <c r="G14250" t="s">
        <v>8588</v>
      </c>
      <c r="H14250" t="s">
        <v>8522</v>
      </c>
      <c r="I14250" t="s">
        <v>22195</v>
      </c>
      <c r="J14250" t="s">
        <v>22195</v>
      </c>
    </row>
    <row r="14251" spans="1:10" x14ac:dyDescent="0.25">
      <c r="A14251" t="s">
        <v>25129</v>
      </c>
      <c r="B14251" t="s">
        <v>25130</v>
      </c>
      <c r="C14251" t="s">
        <v>25131</v>
      </c>
      <c r="D14251" t="s">
        <v>25132</v>
      </c>
      <c r="E14251" t="s">
        <v>8516</v>
      </c>
      <c r="F14251" t="s">
        <v>34804</v>
      </c>
      <c r="G14251" t="s">
        <v>8588</v>
      </c>
      <c r="H14251" t="s">
        <v>8464</v>
      </c>
      <c r="I14251" t="s">
        <v>22195</v>
      </c>
      <c r="J14251" t="s">
        <v>22195</v>
      </c>
    </row>
    <row r="14252" spans="1:10" x14ac:dyDescent="0.25">
      <c r="A14252" t="s">
        <v>25398</v>
      </c>
      <c r="B14252" t="s">
        <v>25399</v>
      </c>
      <c r="C14252" t="s">
        <v>25400</v>
      </c>
      <c r="D14252" t="s">
        <v>25401</v>
      </c>
      <c r="E14252" t="s">
        <v>8516</v>
      </c>
      <c r="F14252" t="s">
        <v>31598</v>
      </c>
      <c r="G14252" t="s">
        <v>8588</v>
      </c>
      <c r="H14252" t="s">
        <v>8464</v>
      </c>
      <c r="I14252" t="s">
        <v>22195</v>
      </c>
      <c r="J14252" t="s">
        <v>22195</v>
      </c>
    </row>
    <row r="14253" spans="1:10" x14ac:dyDescent="0.25">
      <c r="A14253" t="s">
        <v>25398</v>
      </c>
      <c r="B14253" t="s">
        <v>25399</v>
      </c>
      <c r="C14253" t="s">
        <v>25400</v>
      </c>
      <c r="D14253" t="s">
        <v>25401</v>
      </c>
      <c r="E14253" t="s">
        <v>8521</v>
      </c>
      <c r="F14253" t="s">
        <v>31598</v>
      </c>
      <c r="G14253" t="s">
        <v>8588</v>
      </c>
      <c r="H14253" t="s">
        <v>8522</v>
      </c>
      <c r="I14253" t="s">
        <v>22195</v>
      </c>
      <c r="J14253" t="s">
        <v>22195</v>
      </c>
    </row>
    <row r="14254" spans="1:10" x14ac:dyDescent="0.25">
      <c r="A14254" t="s">
        <v>23245</v>
      </c>
      <c r="B14254" t="s">
        <v>23246</v>
      </c>
      <c r="C14254" t="s">
        <v>23247</v>
      </c>
      <c r="D14254" t="s">
        <v>23248</v>
      </c>
      <c r="E14254" t="s">
        <v>8516</v>
      </c>
      <c r="F14254" t="s">
        <v>34804</v>
      </c>
      <c r="G14254" t="s">
        <v>8588</v>
      </c>
      <c r="H14254" t="s">
        <v>8464</v>
      </c>
      <c r="I14254" t="s">
        <v>22195</v>
      </c>
      <c r="J14254" t="s">
        <v>22195</v>
      </c>
    </row>
    <row r="14255" spans="1:10" x14ac:dyDescent="0.25">
      <c r="A14255" t="s">
        <v>23245</v>
      </c>
      <c r="B14255" t="s">
        <v>23246</v>
      </c>
      <c r="C14255" t="s">
        <v>23247</v>
      </c>
      <c r="D14255" t="s">
        <v>23248</v>
      </c>
      <c r="E14255" t="s">
        <v>8521</v>
      </c>
      <c r="F14255" t="s">
        <v>34804</v>
      </c>
      <c r="G14255" t="s">
        <v>8588</v>
      </c>
      <c r="H14255" t="s">
        <v>8522</v>
      </c>
      <c r="I14255" t="s">
        <v>22195</v>
      </c>
      <c r="J14255" t="s">
        <v>22195</v>
      </c>
    </row>
    <row r="14256" spans="1:10" x14ac:dyDescent="0.25">
      <c r="A14256" t="s">
        <v>24932</v>
      </c>
      <c r="B14256" t="s">
        <v>24933</v>
      </c>
      <c r="C14256" t="s">
        <v>24934</v>
      </c>
      <c r="D14256" t="s">
        <v>24935</v>
      </c>
      <c r="E14256" t="s">
        <v>8516</v>
      </c>
      <c r="F14256" t="s">
        <v>34804</v>
      </c>
      <c r="G14256" t="s">
        <v>8588</v>
      </c>
      <c r="H14256" t="s">
        <v>8464</v>
      </c>
      <c r="I14256" t="s">
        <v>22195</v>
      </c>
      <c r="J14256" t="s">
        <v>22195</v>
      </c>
    </row>
    <row r="14257" spans="1:10" x14ac:dyDescent="0.25">
      <c r="A14257" t="s">
        <v>24932</v>
      </c>
      <c r="B14257" t="s">
        <v>24933</v>
      </c>
      <c r="C14257" t="s">
        <v>24934</v>
      </c>
      <c r="D14257" t="s">
        <v>24935</v>
      </c>
      <c r="E14257" t="s">
        <v>8521</v>
      </c>
      <c r="F14257" t="s">
        <v>34804</v>
      </c>
      <c r="G14257" t="s">
        <v>8588</v>
      </c>
      <c r="H14257" t="s">
        <v>8522</v>
      </c>
      <c r="I14257" t="s">
        <v>22195</v>
      </c>
      <c r="J14257" t="s">
        <v>22195</v>
      </c>
    </row>
    <row r="14258" spans="1:10" x14ac:dyDescent="0.25">
      <c r="A14258" t="s">
        <v>19346</v>
      </c>
      <c r="B14258" t="s">
        <v>19347</v>
      </c>
      <c r="C14258" t="s">
        <v>8520</v>
      </c>
      <c r="D14258" t="s">
        <v>19348</v>
      </c>
      <c r="E14258" t="s">
        <v>8516</v>
      </c>
      <c r="F14258" t="s">
        <v>35546</v>
      </c>
      <c r="G14258" t="s">
        <v>8588</v>
      </c>
      <c r="H14258" t="s">
        <v>8464</v>
      </c>
      <c r="I14258" t="s">
        <v>9402</v>
      </c>
      <c r="J14258" t="s">
        <v>31788</v>
      </c>
    </row>
    <row r="14259" spans="1:10" x14ac:dyDescent="0.25">
      <c r="A14259" t="s">
        <v>19346</v>
      </c>
      <c r="B14259" t="s">
        <v>19347</v>
      </c>
      <c r="C14259" t="s">
        <v>8520</v>
      </c>
      <c r="D14259" t="s">
        <v>19348</v>
      </c>
      <c r="E14259" t="s">
        <v>8521</v>
      </c>
      <c r="F14259" t="s">
        <v>35546</v>
      </c>
      <c r="G14259" t="s">
        <v>8588</v>
      </c>
      <c r="H14259" t="s">
        <v>8522</v>
      </c>
      <c r="I14259" t="s">
        <v>9402</v>
      </c>
      <c r="J14259" t="s">
        <v>31788</v>
      </c>
    </row>
    <row r="14260" spans="1:10" x14ac:dyDescent="0.25">
      <c r="A14260" t="s">
        <v>18212</v>
      </c>
      <c r="B14260" t="s">
        <v>18213</v>
      </c>
      <c r="C14260" t="s">
        <v>8520</v>
      </c>
      <c r="D14260" t="s">
        <v>18214</v>
      </c>
      <c r="E14260" t="s">
        <v>8521</v>
      </c>
      <c r="F14260" t="s">
        <v>32560</v>
      </c>
      <c r="G14260" t="s">
        <v>8588</v>
      </c>
      <c r="H14260" t="s">
        <v>8522</v>
      </c>
      <c r="I14260" t="s">
        <v>9402</v>
      </c>
      <c r="J14260" t="s">
        <v>32561</v>
      </c>
    </row>
    <row r="14261" spans="1:10" x14ac:dyDescent="0.25">
      <c r="A14261" t="s">
        <v>20988</v>
      </c>
      <c r="B14261" t="s">
        <v>20989</v>
      </c>
      <c r="C14261" t="s">
        <v>20990</v>
      </c>
      <c r="D14261" t="s">
        <v>20991</v>
      </c>
      <c r="E14261" t="s">
        <v>8516</v>
      </c>
      <c r="F14261" t="s">
        <v>35547</v>
      </c>
      <c r="G14261" t="s">
        <v>8588</v>
      </c>
      <c r="H14261" t="s">
        <v>8464</v>
      </c>
      <c r="I14261" t="s">
        <v>9402</v>
      </c>
      <c r="J14261" t="s">
        <v>31788</v>
      </c>
    </row>
    <row r="14262" spans="1:10" x14ac:dyDescent="0.25">
      <c r="A14262" t="s">
        <v>20988</v>
      </c>
      <c r="B14262" t="s">
        <v>20989</v>
      </c>
      <c r="C14262" t="s">
        <v>20990</v>
      </c>
      <c r="D14262" t="s">
        <v>20991</v>
      </c>
      <c r="E14262" t="s">
        <v>8521</v>
      </c>
      <c r="F14262" t="s">
        <v>35547</v>
      </c>
      <c r="G14262" t="s">
        <v>8588</v>
      </c>
      <c r="H14262" t="s">
        <v>8522</v>
      </c>
      <c r="I14262" t="s">
        <v>9402</v>
      </c>
      <c r="J14262" t="s">
        <v>31788</v>
      </c>
    </row>
    <row r="14263" spans="1:10" x14ac:dyDescent="0.25">
      <c r="A14263" t="s">
        <v>23156</v>
      </c>
      <c r="B14263" t="s">
        <v>23157</v>
      </c>
      <c r="C14263" t="s">
        <v>23158</v>
      </c>
      <c r="D14263" t="s">
        <v>23159</v>
      </c>
      <c r="E14263" t="s">
        <v>8516</v>
      </c>
      <c r="F14263" t="s">
        <v>31598</v>
      </c>
      <c r="G14263" t="s">
        <v>8588</v>
      </c>
      <c r="H14263" t="s">
        <v>8464</v>
      </c>
      <c r="I14263" t="s">
        <v>22195</v>
      </c>
      <c r="J14263" t="s">
        <v>22195</v>
      </c>
    </row>
    <row r="14264" spans="1:10" x14ac:dyDescent="0.25">
      <c r="A14264" t="s">
        <v>23156</v>
      </c>
      <c r="B14264" t="s">
        <v>23157</v>
      </c>
      <c r="C14264" t="s">
        <v>23158</v>
      </c>
      <c r="D14264" t="s">
        <v>23159</v>
      </c>
      <c r="E14264" t="s">
        <v>8521</v>
      </c>
      <c r="F14264" t="s">
        <v>31598</v>
      </c>
      <c r="G14264" t="s">
        <v>8588</v>
      </c>
      <c r="H14264" t="s">
        <v>8522</v>
      </c>
      <c r="I14264" t="s">
        <v>22195</v>
      </c>
      <c r="J14264" t="s">
        <v>22195</v>
      </c>
    </row>
    <row r="14265" spans="1:10" x14ac:dyDescent="0.25">
      <c r="A14265" t="s">
        <v>23979</v>
      </c>
      <c r="B14265" t="s">
        <v>23980</v>
      </c>
      <c r="C14265" t="s">
        <v>23981</v>
      </c>
      <c r="D14265" t="s">
        <v>23982</v>
      </c>
      <c r="E14265" t="s">
        <v>8516</v>
      </c>
      <c r="F14265" t="s">
        <v>31598</v>
      </c>
      <c r="G14265" t="s">
        <v>8588</v>
      </c>
      <c r="H14265" t="s">
        <v>8464</v>
      </c>
      <c r="I14265" t="s">
        <v>22195</v>
      </c>
      <c r="J14265" t="s">
        <v>22195</v>
      </c>
    </row>
    <row r="14266" spans="1:10" x14ac:dyDescent="0.25">
      <c r="A14266" t="s">
        <v>23979</v>
      </c>
      <c r="B14266" t="s">
        <v>23980</v>
      </c>
      <c r="C14266" t="s">
        <v>23981</v>
      </c>
      <c r="D14266" t="s">
        <v>23982</v>
      </c>
      <c r="E14266" t="s">
        <v>8521</v>
      </c>
      <c r="F14266" t="s">
        <v>31598</v>
      </c>
      <c r="G14266" t="s">
        <v>8588</v>
      </c>
      <c r="H14266" t="s">
        <v>8522</v>
      </c>
      <c r="I14266" t="s">
        <v>22195</v>
      </c>
      <c r="J14266" t="s">
        <v>22195</v>
      </c>
    </row>
    <row r="14267" spans="1:10" x14ac:dyDescent="0.25">
      <c r="A14267" t="s">
        <v>23778</v>
      </c>
      <c r="B14267" t="s">
        <v>23779</v>
      </c>
      <c r="C14267" t="s">
        <v>23780</v>
      </c>
      <c r="D14267" t="s">
        <v>23781</v>
      </c>
      <c r="E14267" t="s">
        <v>8521</v>
      </c>
      <c r="F14267" t="s">
        <v>34804</v>
      </c>
      <c r="G14267" t="s">
        <v>8588</v>
      </c>
      <c r="H14267" t="s">
        <v>8522</v>
      </c>
      <c r="I14267" t="s">
        <v>22195</v>
      </c>
      <c r="J14267" t="s">
        <v>22195</v>
      </c>
    </row>
    <row r="14268" spans="1:10" x14ac:dyDescent="0.25">
      <c r="A14268" t="s">
        <v>23778</v>
      </c>
      <c r="B14268" t="s">
        <v>23779</v>
      </c>
      <c r="C14268" t="s">
        <v>23780</v>
      </c>
      <c r="D14268" t="s">
        <v>23781</v>
      </c>
      <c r="E14268" t="s">
        <v>8516</v>
      </c>
      <c r="F14268" t="s">
        <v>34804</v>
      </c>
      <c r="G14268" t="s">
        <v>8588</v>
      </c>
      <c r="H14268" t="s">
        <v>8464</v>
      </c>
      <c r="I14268" t="s">
        <v>22195</v>
      </c>
      <c r="J14268" t="s">
        <v>22195</v>
      </c>
    </row>
    <row r="14269" spans="1:10" x14ac:dyDescent="0.25">
      <c r="A14269" t="s">
        <v>23523</v>
      </c>
      <c r="B14269" t="s">
        <v>23524</v>
      </c>
      <c r="C14269" t="s">
        <v>23525</v>
      </c>
      <c r="D14269" t="s">
        <v>23526</v>
      </c>
      <c r="E14269" t="s">
        <v>8516</v>
      </c>
      <c r="F14269" t="s">
        <v>31598</v>
      </c>
      <c r="G14269" t="s">
        <v>8588</v>
      </c>
      <c r="H14269" t="s">
        <v>8464</v>
      </c>
      <c r="I14269" t="s">
        <v>22195</v>
      </c>
      <c r="J14269" t="s">
        <v>22195</v>
      </c>
    </row>
    <row r="14270" spans="1:10" x14ac:dyDescent="0.25">
      <c r="A14270" t="s">
        <v>23523</v>
      </c>
      <c r="B14270" t="s">
        <v>23524</v>
      </c>
      <c r="C14270" t="s">
        <v>23525</v>
      </c>
      <c r="D14270" t="s">
        <v>23526</v>
      </c>
      <c r="E14270" t="s">
        <v>8521</v>
      </c>
      <c r="F14270" t="s">
        <v>31598</v>
      </c>
      <c r="G14270" t="s">
        <v>8588</v>
      </c>
      <c r="H14270" t="s">
        <v>8522</v>
      </c>
      <c r="I14270" t="s">
        <v>22195</v>
      </c>
      <c r="J14270" t="s">
        <v>22195</v>
      </c>
    </row>
    <row r="14271" spans="1:10" x14ac:dyDescent="0.25">
      <c r="A14271" t="s">
        <v>14081</v>
      </c>
      <c r="B14271" t="s">
        <v>14082</v>
      </c>
      <c r="C14271" t="s">
        <v>14083</v>
      </c>
      <c r="D14271" t="s">
        <v>14084</v>
      </c>
      <c r="E14271" t="s">
        <v>8521</v>
      </c>
      <c r="F14271" t="s">
        <v>32741</v>
      </c>
      <c r="G14271" t="s">
        <v>8588</v>
      </c>
      <c r="H14271" t="s">
        <v>8522</v>
      </c>
      <c r="I14271" t="s">
        <v>9402</v>
      </c>
      <c r="J14271" t="s">
        <v>35548</v>
      </c>
    </row>
    <row r="14272" spans="1:10" x14ac:dyDescent="0.25">
      <c r="A14272" t="s">
        <v>18439</v>
      </c>
      <c r="B14272" t="s">
        <v>18440</v>
      </c>
      <c r="C14272" t="s">
        <v>8520</v>
      </c>
      <c r="D14272" t="s">
        <v>18441</v>
      </c>
      <c r="E14272" t="s">
        <v>8516</v>
      </c>
      <c r="F14272" t="s">
        <v>35549</v>
      </c>
      <c r="G14272" t="s">
        <v>8588</v>
      </c>
      <c r="H14272" t="s">
        <v>8464</v>
      </c>
      <c r="I14272" t="s">
        <v>9402</v>
      </c>
      <c r="J14272" t="s">
        <v>31788</v>
      </c>
    </row>
    <row r="14273" spans="1:10" x14ac:dyDescent="0.25">
      <c r="A14273" t="s">
        <v>18439</v>
      </c>
      <c r="B14273" t="s">
        <v>18440</v>
      </c>
      <c r="C14273" t="s">
        <v>8520</v>
      </c>
      <c r="D14273" t="s">
        <v>18441</v>
      </c>
      <c r="E14273" t="s">
        <v>8521</v>
      </c>
      <c r="F14273" t="s">
        <v>35549</v>
      </c>
      <c r="G14273" t="s">
        <v>8588</v>
      </c>
      <c r="H14273" t="s">
        <v>8522</v>
      </c>
      <c r="I14273" t="s">
        <v>9402</v>
      </c>
      <c r="J14273" t="s">
        <v>31788</v>
      </c>
    </row>
    <row r="14274" spans="1:10" x14ac:dyDescent="0.25">
      <c r="A14274" t="s">
        <v>23310</v>
      </c>
      <c r="B14274" t="s">
        <v>23311</v>
      </c>
      <c r="C14274" t="s">
        <v>23312</v>
      </c>
      <c r="D14274" t="s">
        <v>23313</v>
      </c>
      <c r="E14274" t="s">
        <v>8521</v>
      </c>
      <c r="F14274" t="s">
        <v>31598</v>
      </c>
      <c r="G14274" t="s">
        <v>8588</v>
      </c>
      <c r="H14274" t="s">
        <v>8522</v>
      </c>
      <c r="I14274" t="s">
        <v>22195</v>
      </c>
      <c r="J14274" t="s">
        <v>22195</v>
      </c>
    </row>
    <row r="14275" spans="1:10" x14ac:dyDescent="0.25">
      <c r="A14275" t="s">
        <v>23310</v>
      </c>
      <c r="B14275" t="s">
        <v>23311</v>
      </c>
      <c r="C14275" t="s">
        <v>23312</v>
      </c>
      <c r="D14275" t="s">
        <v>23313</v>
      </c>
      <c r="E14275" t="s">
        <v>8516</v>
      </c>
      <c r="F14275" t="s">
        <v>31598</v>
      </c>
      <c r="G14275" t="s">
        <v>8588</v>
      </c>
      <c r="H14275" t="s">
        <v>8464</v>
      </c>
      <c r="I14275" t="s">
        <v>22195</v>
      </c>
      <c r="J14275" t="s">
        <v>22195</v>
      </c>
    </row>
    <row r="14276" spans="1:10" x14ac:dyDescent="0.25">
      <c r="A14276" t="s">
        <v>25110</v>
      </c>
      <c r="B14276" t="s">
        <v>25111</v>
      </c>
      <c r="C14276" t="s">
        <v>25112</v>
      </c>
      <c r="D14276" t="s">
        <v>25113</v>
      </c>
      <c r="E14276" t="s">
        <v>8516</v>
      </c>
      <c r="F14276" t="s">
        <v>34788</v>
      </c>
      <c r="G14276" t="s">
        <v>8588</v>
      </c>
      <c r="H14276" t="s">
        <v>8464</v>
      </c>
      <c r="I14276" t="s">
        <v>22195</v>
      </c>
      <c r="J14276" t="s">
        <v>22195</v>
      </c>
    </row>
    <row r="14277" spans="1:10" x14ac:dyDescent="0.25">
      <c r="A14277" t="s">
        <v>25110</v>
      </c>
      <c r="B14277" t="s">
        <v>25111</v>
      </c>
      <c r="C14277" t="s">
        <v>25112</v>
      </c>
      <c r="D14277" t="s">
        <v>25113</v>
      </c>
      <c r="E14277" t="s">
        <v>8521</v>
      </c>
      <c r="F14277" t="s">
        <v>34788</v>
      </c>
      <c r="G14277" t="s">
        <v>8588</v>
      </c>
      <c r="H14277" t="s">
        <v>8522</v>
      </c>
      <c r="I14277" t="s">
        <v>22195</v>
      </c>
      <c r="J14277" t="s">
        <v>22195</v>
      </c>
    </row>
    <row r="14278" spans="1:10" x14ac:dyDescent="0.25">
      <c r="A14278" t="s">
        <v>25190</v>
      </c>
      <c r="B14278" t="s">
        <v>25191</v>
      </c>
      <c r="C14278" t="s">
        <v>25192</v>
      </c>
      <c r="D14278" t="s">
        <v>25193</v>
      </c>
      <c r="E14278" t="s">
        <v>8516</v>
      </c>
      <c r="F14278" t="s">
        <v>34788</v>
      </c>
      <c r="G14278" t="s">
        <v>8588</v>
      </c>
      <c r="H14278" t="s">
        <v>8464</v>
      </c>
      <c r="I14278" t="s">
        <v>22195</v>
      </c>
      <c r="J14278" t="s">
        <v>22195</v>
      </c>
    </row>
    <row r="14279" spans="1:10" x14ac:dyDescent="0.25">
      <c r="A14279" t="s">
        <v>25190</v>
      </c>
      <c r="B14279" t="s">
        <v>25191</v>
      </c>
      <c r="C14279" t="s">
        <v>25192</v>
      </c>
      <c r="D14279" t="s">
        <v>25193</v>
      </c>
      <c r="E14279" t="s">
        <v>8521</v>
      </c>
      <c r="F14279" t="s">
        <v>34788</v>
      </c>
      <c r="G14279" t="s">
        <v>8588</v>
      </c>
      <c r="H14279" t="s">
        <v>8522</v>
      </c>
      <c r="I14279" t="s">
        <v>22195</v>
      </c>
      <c r="J14279" t="s">
        <v>22195</v>
      </c>
    </row>
    <row r="14280" spans="1:10" x14ac:dyDescent="0.25">
      <c r="A14280" t="s">
        <v>20550</v>
      </c>
      <c r="B14280" t="s">
        <v>20551</v>
      </c>
      <c r="C14280" t="s">
        <v>20552</v>
      </c>
      <c r="D14280" t="s">
        <v>20553</v>
      </c>
      <c r="E14280" t="s">
        <v>8516</v>
      </c>
      <c r="F14280" t="s">
        <v>31598</v>
      </c>
      <c r="G14280" t="s">
        <v>8588</v>
      </c>
      <c r="H14280" t="s">
        <v>8464</v>
      </c>
      <c r="I14280" t="s">
        <v>22195</v>
      </c>
      <c r="J14280" t="s">
        <v>22195</v>
      </c>
    </row>
    <row r="14281" spans="1:10" x14ac:dyDescent="0.25">
      <c r="A14281" t="s">
        <v>20550</v>
      </c>
      <c r="B14281" t="s">
        <v>20551</v>
      </c>
      <c r="C14281" t="s">
        <v>20552</v>
      </c>
      <c r="D14281" t="s">
        <v>20553</v>
      </c>
      <c r="E14281" t="s">
        <v>8521</v>
      </c>
      <c r="F14281" t="s">
        <v>31598</v>
      </c>
      <c r="G14281" t="s">
        <v>8588</v>
      </c>
      <c r="H14281" t="s">
        <v>8522</v>
      </c>
      <c r="I14281" t="s">
        <v>22195</v>
      </c>
      <c r="J14281" t="s">
        <v>22195</v>
      </c>
    </row>
    <row r="14282" spans="1:10" x14ac:dyDescent="0.25">
      <c r="A14282" t="s">
        <v>24332</v>
      </c>
      <c r="B14282" t="s">
        <v>24333</v>
      </c>
      <c r="C14282" t="s">
        <v>24334</v>
      </c>
      <c r="D14282" t="s">
        <v>24335</v>
      </c>
      <c r="E14282" t="s">
        <v>8516</v>
      </c>
      <c r="F14282" t="s">
        <v>34804</v>
      </c>
      <c r="G14282" t="s">
        <v>8588</v>
      </c>
      <c r="H14282" t="s">
        <v>8464</v>
      </c>
      <c r="I14282" t="s">
        <v>22195</v>
      </c>
      <c r="J14282" t="s">
        <v>22195</v>
      </c>
    </row>
    <row r="14283" spans="1:10" x14ac:dyDescent="0.25">
      <c r="A14283" t="s">
        <v>24332</v>
      </c>
      <c r="B14283" t="s">
        <v>24333</v>
      </c>
      <c r="C14283" t="s">
        <v>24334</v>
      </c>
      <c r="D14283" t="s">
        <v>24335</v>
      </c>
      <c r="E14283" t="s">
        <v>8521</v>
      </c>
      <c r="F14283" t="s">
        <v>34804</v>
      </c>
      <c r="G14283" t="s">
        <v>8588</v>
      </c>
      <c r="H14283" t="s">
        <v>8522</v>
      </c>
      <c r="I14283" t="s">
        <v>22195</v>
      </c>
      <c r="J14283" t="s">
        <v>22195</v>
      </c>
    </row>
    <row r="14284" spans="1:10" x14ac:dyDescent="0.25">
      <c r="A14284" t="s">
        <v>35550</v>
      </c>
      <c r="B14284" t="s">
        <v>35551</v>
      </c>
      <c r="C14284" t="s">
        <v>8520</v>
      </c>
      <c r="D14284" t="s">
        <v>35552</v>
      </c>
      <c r="E14284" t="s">
        <v>8516</v>
      </c>
      <c r="F14284" t="s">
        <v>35553</v>
      </c>
      <c r="G14284" t="s">
        <v>8588</v>
      </c>
      <c r="H14284" t="s">
        <v>8464</v>
      </c>
      <c r="I14284" t="s">
        <v>8865</v>
      </c>
      <c r="J14284" t="s">
        <v>28521</v>
      </c>
    </row>
    <row r="14285" spans="1:10" x14ac:dyDescent="0.25">
      <c r="A14285" t="s">
        <v>35550</v>
      </c>
      <c r="B14285" t="s">
        <v>35551</v>
      </c>
      <c r="C14285" t="s">
        <v>8520</v>
      </c>
      <c r="D14285" t="s">
        <v>35552</v>
      </c>
      <c r="E14285" t="s">
        <v>8521</v>
      </c>
      <c r="F14285" t="s">
        <v>35553</v>
      </c>
      <c r="G14285" t="s">
        <v>8588</v>
      </c>
      <c r="H14285" t="s">
        <v>8522</v>
      </c>
      <c r="I14285" t="s">
        <v>8865</v>
      </c>
      <c r="J14285" t="s">
        <v>28521</v>
      </c>
    </row>
    <row r="14286" spans="1:10" x14ac:dyDescent="0.25">
      <c r="A14286" t="s">
        <v>30662</v>
      </c>
      <c r="B14286" t="s">
        <v>30663</v>
      </c>
      <c r="C14286" t="s">
        <v>30664</v>
      </c>
      <c r="D14286" t="s">
        <v>30665</v>
      </c>
      <c r="E14286" t="s">
        <v>8521</v>
      </c>
      <c r="F14286" t="s">
        <v>32360</v>
      </c>
      <c r="G14286" t="s">
        <v>8588</v>
      </c>
      <c r="H14286" t="s">
        <v>8522</v>
      </c>
      <c r="I14286" t="s">
        <v>8519</v>
      </c>
      <c r="J14286" t="s">
        <v>10882</v>
      </c>
    </row>
    <row r="14287" spans="1:10" x14ac:dyDescent="0.25">
      <c r="A14287" t="s">
        <v>29368</v>
      </c>
      <c r="B14287" t="s">
        <v>29369</v>
      </c>
      <c r="C14287" t="s">
        <v>29370</v>
      </c>
      <c r="D14287" t="s">
        <v>29371</v>
      </c>
      <c r="E14287" t="s">
        <v>8516</v>
      </c>
      <c r="F14287" t="s">
        <v>35554</v>
      </c>
      <c r="G14287" t="s">
        <v>8588</v>
      </c>
      <c r="H14287" t="s">
        <v>8464</v>
      </c>
      <c r="I14287" t="s">
        <v>8519</v>
      </c>
      <c r="J14287" t="s">
        <v>10882</v>
      </c>
    </row>
    <row r="14288" spans="1:10" x14ac:dyDescent="0.25">
      <c r="A14288" t="s">
        <v>29368</v>
      </c>
      <c r="B14288" t="s">
        <v>29369</v>
      </c>
      <c r="C14288" t="s">
        <v>29370</v>
      </c>
      <c r="D14288" t="s">
        <v>29371</v>
      </c>
      <c r="E14288" t="s">
        <v>8521</v>
      </c>
      <c r="F14288" t="s">
        <v>35554</v>
      </c>
      <c r="G14288" t="s">
        <v>8588</v>
      </c>
      <c r="H14288" t="s">
        <v>8522</v>
      </c>
      <c r="I14288" t="s">
        <v>8519</v>
      </c>
      <c r="J14288" t="s">
        <v>10882</v>
      </c>
    </row>
    <row r="14289" spans="1:10" x14ac:dyDescent="0.25">
      <c r="A14289" t="s">
        <v>25049</v>
      </c>
      <c r="B14289" t="s">
        <v>25050</v>
      </c>
      <c r="C14289" t="s">
        <v>25051</v>
      </c>
      <c r="D14289" t="s">
        <v>25052</v>
      </c>
      <c r="E14289" t="s">
        <v>8516</v>
      </c>
      <c r="F14289" t="s">
        <v>31598</v>
      </c>
      <c r="G14289" t="s">
        <v>8588</v>
      </c>
      <c r="H14289" t="s">
        <v>8464</v>
      </c>
      <c r="I14289" t="s">
        <v>22195</v>
      </c>
      <c r="J14289" t="s">
        <v>22195</v>
      </c>
    </row>
    <row r="14290" spans="1:10" x14ac:dyDescent="0.25">
      <c r="A14290" t="s">
        <v>25049</v>
      </c>
      <c r="B14290" t="s">
        <v>25050</v>
      </c>
      <c r="C14290" t="s">
        <v>25051</v>
      </c>
      <c r="D14290" t="s">
        <v>25052</v>
      </c>
      <c r="E14290" t="s">
        <v>8521</v>
      </c>
      <c r="F14290" t="s">
        <v>31598</v>
      </c>
      <c r="G14290" t="s">
        <v>8588</v>
      </c>
      <c r="H14290" t="s">
        <v>8522</v>
      </c>
      <c r="I14290" t="s">
        <v>22195</v>
      </c>
      <c r="J14290" t="s">
        <v>22195</v>
      </c>
    </row>
    <row r="14291" spans="1:10" x14ac:dyDescent="0.25">
      <c r="A14291" t="s">
        <v>25122</v>
      </c>
      <c r="B14291" t="s">
        <v>25123</v>
      </c>
      <c r="C14291" t="s">
        <v>25124</v>
      </c>
      <c r="D14291" t="s">
        <v>25125</v>
      </c>
      <c r="E14291" t="s">
        <v>8516</v>
      </c>
      <c r="F14291" t="s">
        <v>31598</v>
      </c>
      <c r="G14291" t="s">
        <v>8588</v>
      </c>
      <c r="H14291" t="s">
        <v>8464</v>
      </c>
      <c r="I14291" t="s">
        <v>22195</v>
      </c>
      <c r="J14291" t="s">
        <v>22195</v>
      </c>
    </row>
    <row r="14292" spans="1:10" x14ac:dyDescent="0.25">
      <c r="A14292" t="s">
        <v>25122</v>
      </c>
      <c r="B14292" t="s">
        <v>25123</v>
      </c>
      <c r="C14292" t="s">
        <v>25124</v>
      </c>
      <c r="D14292" t="s">
        <v>25125</v>
      </c>
      <c r="E14292" t="s">
        <v>8521</v>
      </c>
      <c r="F14292" t="s">
        <v>31598</v>
      </c>
      <c r="G14292" t="s">
        <v>8588</v>
      </c>
      <c r="H14292" t="s">
        <v>8522</v>
      </c>
      <c r="I14292" t="s">
        <v>22195</v>
      </c>
      <c r="J14292" t="s">
        <v>22195</v>
      </c>
    </row>
    <row r="14293" spans="1:10" x14ac:dyDescent="0.25">
      <c r="A14293" t="s">
        <v>23876</v>
      </c>
      <c r="B14293" t="s">
        <v>23877</v>
      </c>
      <c r="C14293" t="s">
        <v>8520</v>
      </c>
      <c r="D14293" t="s">
        <v>23878</v>
      </c>
      <c r="E14293" t="s">
        <v>8516</v>
      </c>
      <c r="F14293" t="s">
        <v>31598</v>
      </c>
      <c r="G14293" t="s">
        <v>8588</v>
      </c>
      <c r="H14293" t="s">
        <v>8464</v>
      </c>
      <c r="I14293" t="s">
        <v>22195</v>
      </c>
      <c r="J14293" t="s">
        <v>22195</v>
      </c>
    </row>
    <row r="14294" spans="1:10" x14ac:dyDescent="0.25">
      <c r="A14294" t="s">
        <v>23876</v>
      </c>
      <c r="B14294" t="s">
        <v>23877</v>
      </c>
      <c r="C14294" t="s">
        <v>8520</v>
      </c>
      <c r="D14294" t="s">
        <v>23878</v>
      </c>
      <c r="E14294" t="s">
        <v>8521</v>
      </c>
      <c r="F14294" t="s">
        <v>31598</v>
      </c>
      <c r="G14294" t="s">
        <v>8588</v>
      </c>
      <c r="H14294" t="s">
        <v>8522</v>
      </c>
      <c r="I14294" t="s">
        <v>22195</v>
      </c>
      <c r="J14294" t="s">
        <v>22195</v>
      </c>
    </row>
    <row r="14295" spans="1:10" x14ac:dyDescent="0.25">
      <c r="A14295" t="s">
        <v>31267</v>
      </c>
      <c r="B14295" t="s">
        <v>31268</v>
      </c>
      <c r="C14295" t="s">
        <v>31269</v>
      </c>
      <c r="D14295" t="s">
        <v>31270</v>
      </c>
      <c r="E14295" t="s">
        <v>8521</v>
      </c>
      <c r="F14295" t="s">
        <v>35555</v>
      </c>
      <c r="G14295" t="s">
        <v>8588</v>
      </c>
      <c r="H14295" t="s">
        <v>8522</v>
      </c>
      <c r="I14295" t="s">
        <v>9402</v>
      </c>
      <c r="J14295" t="s">
        <v>35239</v>
      </c>
    </row>
    <row r="14296" spans="1:10" x14ac:dyDescent="0.25">
      <c r="A14296" t="s">
        <v>22957</v>
      </c>
      <c r="B14296" t="s">
        <v>22958</v>
      </c>
      <c r="C14296" t="s">
        <v>22959</v>
      </c>
      <c r="D14296" t="s">
        <v>22960</v>
      </c>
      <c r="E14296" t="s">
        <v>8516</v>
      </c>
      <c r="F14296" t="s">
        <v>35556</v>
      </c>
      <c r="G14296" t="s">
        <v>8588</v>
      </c>
      <c r="H14296" t="s">
        <v>8464</v>
      </c>
      <c r="I14296" t="s">
        <v>22195</v>
      </c>
      <c r="J14296" t="s">
        <v>22195</v>
      </c>
    </row>
    <row r="14297" spans="1:10" x14ac:dyDescent="0.25">
      <c r="A14297" t="s">
        <v>22957</v>
      </c>
      <c r="B14297" t="s">
        <v>22958</v>
      </c>
      <c r="C14297" t="s">
        <v>22959</v>
      </c>
      <c r="D14297" t="s">
        <v>22960</v>
      </c>
      <c r="E14297" t="s">
        <v>8521</v>
      </c>
      <c r="F14297" t="s">
        <v>35556</v>
      </c>
      <c r="G14297" t="s">
        <v>8588</v>
      </c>
      <c r="H14297" t="s">
        <v>8522</v>
      </c>
      <c r="I14297" t="s">
        <v>22195</v>
      </c>
      <c r="J14297" t="s">
        <v>22195</v>
      </c>
    </row>
    <row r="14298" spans="1:10" x14ac:dyDescent="0.25">
      <c r="A14298" t="s">
        <v>25281</v>
      </c>
      <c r="B14298" t="s">
        <v>25282</v>
      </c>
      <c r="C14298" t="s">
        <v>25283</v>
      </c>
      <c r="D14298" t="s">
        <v>25284</v>
      </c>
      <c r="E14298" t="s">
        <v>8516</v>
      </c>
      <c r="F14298" t="s">
        <v>31598</v>
      </c>
      <c r="G14298" t="s">
        <v>8588</v>
      </c>
      <c r="H14298" t="s">
        <v>8464</v>
      </c>
      <c r="I14298" t="s">
        <v>22195</v>
      </c>
      <c r="J14298" t="s">
        <v>22195</v>
      </c>
    </row>
    <row r="14299" spans="1:10" x14ac:dyDescent="0.25">
      <c r="A14299" t="s">
        <v>25281</v>
      </c>
      <c r="B14299" t="s">
        <v>25282</v>
      </c>
      <c r="C14299" t="s">
        <v>25283</v>
      </c>
      <c r="D14299" t="s">
        <v>25284</v>
      </c>
      <c r="E14299" t="s">
        <v>8521</v>
      </c>
      <c r="F14299" t="s">
        <v>31598</v>
      </c>
      <c r="G14299" t="s">
        <v>8588</v>
      </c>
      <c r="H14299" t="s">
        <v>8522</v>
      </c>
      <c r="I14299" t="s">
        <v>22195</v>
      </c>
      <c r="J14299" t="s">
        <v>22195</v>
      </c>
    </row>
    <row r="14300" spans="1:10" x14ac:dyDescent="0.25">
      <c r="A14300" t="s">
        <v>25238</v>
      </c>
      <c r="B14300" t="s">
        <v>25239</v>
      </c>
      <c r="C14300" t="s">
        <v>8520</v>
      </c>
      <c r="D14300" t="s">
        <v>25240</v>
      </c>
      <c r="E14300" t="s">
        <v>8516</v>
      </c>
      <c r="F14300" t="s">
        <v>31598</v>
      </c>
      <c r="G14300" t="s">
        <v>8588</v>
      </c>
      <c r="H14300" t="s">
        <v>8464</v>
      </c>
      <c r="I14300" t="s">
        <v>22195</v>
      </c>
      <c r="J14300" t="s">
        <v>22195</v>
      </c>
    </row>
    <row r="14301" spans="1:10" x14ac:dyDescent="0.25">
      <c r="A14301" t="s">
        <v>25238</v>
      </c>
      <c r="B14301" t="s">
        <v>25239</v>
      </c>
      <c r="C14301" t="s">
        <v>8520</v>
      </c>
      <c r="D14301" t="s">
        <v>25240</v>
      </c>
      <c r="E14301" t="s">
        <v>8521</v>
      </c>
      <c r="F14301" t="s">
        <v>31598</v>
      </c>
      <c r="G14301" t="s">
        <v>8588</v>
      </c>
      <c r="H14301" t="s">
        <v>8522</v>
      </c>
      <c r="I14301" t="s">
        <v>22195</v>
      </c>
      <c r="J14301" t="s">
        <v>22195</v>
      </c>
    </row>
    <row r="14302" spans="1:10" x14ac:dyDescent="0.25">
      <c r="A14302" t="s">
        <v>22897</v>
      </c>
      <c r="B14302" t="s">
        <v>22898</v>
      </c>
      <c r="C14302" t="s">
        <v>22899</v>
      </c>
      <c r="D14302" t="s">
        <v>22900</v>
      </c>
      <c r="E14302" t="s">
        <v>8516</v>
      </c>
      <c r="F14302" t="s">
        <v>31598</v>
      </c>
      <c r="G14302" t="s">
        <v>8588</v>
      </c>
      <c r="H14302" t="s">
        <v>8464</v>
      </c>
      <c r="I14302" t="s">
        <v>22195</v>
      </c>
      <c r="J14302" t="s">
        <v>22195</v>
      </c>
    </row>
    <row r="14303" spans="1:10" x14ac:dyDescent="0.25">
      <c r="A14303" t="s">
        <v>22897</v>
      </c>
      <c r="B14303" t="s">
        <v>22898</v>
      </c>
      <c r="C14303" t="s">
        <v>22899</v>
      </c>
      <c r="D14303" t="s">
        <v>22900</v>
      </c>
      <c r="E14303" t="s">
        <v>8521</v>
      </c>
      <c r="F14303" t="s">
        <v>31598</v>
      </c>
      <c r="G14303" t="s">
        <v>8588</v>
      </c>
      <c r="H14303" t="s">
        <v>8522</v>
      </c>
      <c r="I14303" t="s">
        <v>22195</v>
      </c>
      <c r="J14303" t="s">
        <v>22195</v>
      </c>
    </row>
    <row r="14304" spans="1:10" x14ac:dyDescent="0.25">
      <c r="A14304" t="s">
        <v>35557</v>
      </c>
      <c r="B14304" t="s">
        <v>35558</v>
      </c>
      <c r="C14304" t="s">
        <v>8520</v>
      </c>
      <c r="D14304" t="s">
        <v>35559</v>
      </c>
      <c r="E14304" t="s">
        <v>8516</v>
      </c>
      <c r="F14304" t="s">
        <v>35560</v>
      </c>
      <c r="G14304" t="s">
        <v>8588</v>
      </c>
      <c r="H14304" t="s">
        <v>8464</v>
      </c>
      <c r="I14304" t="s">
        <v>8691</v>
      </c>
      <c r="J14304" t="s">
        <v>10294</v>
      </c>
    </row>
    <row r="14305" spans="1:10" x14ac:dyDescent="0.25">
      <c r="A14305" t="s">
        <v>35557</v>
      </c>
      <c r="B14305" t="s">
        <v>35558</v>
      </c>
      <c r="C14305" t="s">
        <v>8520</v>
      </c>
      <c r="D14305" t="s">
        <v>35559</v>
      </c>
      <c r="E14305" t="s">
        <v>8521</v>
      </c>
      <c r="F14305" t="s">
        <v>35560</v>
      </c>
      <c r="G14305" t="s">
        <v>8588</v>
      </c>
      <c r="H14305" t="s">
        <v>8522</v>
      </c>
      <c r="I14305" t="s">
        <v>8691</v>
      </c>
      <c r="J14305" t="s">
        <v>10294</v>
      </c>
    </row>
    <row r="14306" spans="1:10" x14ac:dyDescent="0.25">
      <c r="A14306" t="s">
        <v>22932</v>
      </c>
      <c r="B14306" t="s">
        <v>22933</v>
      </c>
      <c r="C14306" t="s">
        <v>22934</v>
      </c>
      <c r="D14306" t="s">
        <v>22935</v>
      </c>
      <c r="E14306" t="s">
        <v>8516</v>
      </c>
      <c r="F14306" t="s">
        <v>35561</v>
      </c>
      <c r="G14306" t="s">
        <v>8588</v>
      </c>
      <c r="H14306" t="s">
        <v>8464</v>
      </c>
      <c r="I14306" t="s">
        <v>22195</v>
      </c>
      <c r="J14306" t="s">
        <v>22195</v>
      </c>
    </row>
    <row r="14307" spans="1:10" x14ac:dyDescent="0.25">
      <c r="A14307" t="s">
        <v>22932</v>
      </c>
      <c r="B14307" t="s">
        <v>22933</v>
      </c>
      <c r="C14307" t="s">
        <v>22934</v>
      </c>
      <c r="D14307" t="s">
        <v>22935</v>
      </c>
      <c r="E14307" t="s">
        <v>8521</v>
      </c>
      <c r="F14307" t="s">
        <v>35561</v>
      </c>
      <c r="G14307" t="s">
        <v>8588</v>
      </c>
      <c r="H14307" t="s">
        <v>8522</v>
      </c>
      <c r="I14307" t="s">
        <v>22195</v>
      </c>
      <c r="J14307" t="s">
        <v>22195</v>
      </c>
    </row>
    <row r="14308" spans="1:10" x14ac:dyDescent="0.25">
      <c r="A14308" t="s">
        <v>23757</v>
      </c>
      <c r="B14308" t="s">
        <v>23758</v>
      </c>
      <c r="C14308" t="s">
        <v>23759</v>
      </c>
      <c r="D14308" t="s">
        <v>23760</v>
      </c>
      <c r="E14308" t="s">
        <v>8516</v>
      </c>
      <c r="F14308" t="s">
        <v>31598</v>
      </c>
      <c r="G14308" t="s">
        <v>8588</v>
      </c>
      <c r="H14308" t="s">
        <v>8464</v>
      </c>
      <c r="I14308" t="s">
        <v>22195</v>
      </c>
      <c r="J14308" t="s">
        <v>22195</v>
      </c>
    </row>
    <row r="14309" spans="1:10" x14ac:dyDescent="0.25">
      <c r="A14309" t="s">
        <v>23757</v>
      </c>
      <c r="B14309" t="s">
        <v>23758</v>
      </c>
      <c r="C14309" t="s">
        <v>23759</v>
      </c>
      <c r="D14309" t="s">
        <v>23760</v>
      </c>
      <c r="E14309" t="s">
        <v>8521</v>
      </c>
      <c r="F14309" t="s">
        <v>31598</v>
      </c>
      <c r="G14309" t="s">
        <v>8588</v>
      </c>
      <c r="H14309" t="s">
        <v>8522</v>
      </c>
      <c r="I14309" t="s">
        <v>22195</v>
      </c>
      <c r="J14309" t="s">
        <v>22195</v>
      </c>
    </row>
    <row r="14310" spans="1:10" x14ac:dyDescent="0.25">
      <c r="A14310" t="s">
        <v>25037</v>
      </c>
      <c r="B14310" t="s">
        <v>25038</v>
      </c>
      <c r="C14310" t="s">
        <v>25039</v>
      </c>
      <c r="D14310" t="s">
        <v>25040</v>
      </c>
      <c r="E14310" t="s">
        <v>8516</v>
      </c>
      <c r="F14310" t="s">
        <v>31598</v>
      </c>
      <c r="G14310" t="s">
        <v>8588</v>
      </c>
      <c r="H14310" t="s">
        <v>8464</v>
      </c>
      <c r="I14310" t="s">
        <v>22195</v>
      </c>
      <c r="J14310" t="s">
        <v>22195</v>
      </c>
    </row>
    <row r="14311" spans="1:10" x14ac:dyDescent="0.25">
      <c r="A14311" t="s">
        <v>25037</v>
      </c>
      <c r="B14311" t="s">
        <v>25038</v>
      </c>
      <c r="C14311" t="s">
        <v>25039</v>
      </c>
      <c r="D14311" t="s">
        <v>25040</v>
      </c>
      <c r="E14311" t="s">
        <v>8521</v>
      </c>
      <c r="F14311" t="s">
        <v>31598</v>
      </c>
      <c r="G14311" t="s">
        <v>8588</v>
      </c>
      <c r="H14311" t="s">
        <v>8522</v>
      </c>
      <c r="I14311" t="s">
        <v>22195</v>
      </c>
      <c r="J14311" t="s">
        <v>22195</v>
      </c>
    </row>
    <row r="14312" spans="1:10" x14ac:dyDescent="0.25">
      <c r="A14312" t="s">
        <v>24703</v>
      </c>
      <c r="B14312" t="s">
        <v>24704</v>
      </c>
      <c r="C14312" t="s">
        <v>8520</v>
      </c>
      <c r="D14312" t="s">
        <v>24705</v>
      </c>
      <c r="E14312" t="s">
        <v>8516</v>
      </c>
      <c r="F14312" t="s">
        <v>31598</v>
      </c>
      <c r="G14312" t="s">
        <v>8588</v>
      </c>
      <c r="H14312" t="s">
        <v>8464</v>
      </c>
      <c r="I14312" t="s">
        <v>22195</v>
      </c>
      <c r="J14312" t="s">
        <v>22195</v>
      </c>
    </row>
    <row r="14313" spans="1:10" x14ac:dyDescent="0.25">
      <c r="A14313" t="s">
        <v>24703</v>
      </c>
      <c r="B14313" t="s">
        <v>24704</v>
      </c>
      <c r="C14313" t="s">
        <v>8520</v>
      </c>
      <c r="D14313" t="s">
        <v>24705</v>
      </c>
      <c r="E14313" t="s">
        <v>8521</v>
      </c>
      <c r="F14313" t="s">
        <v>31598</v>
      </c>
      <c r="G14313" t="s">
        <v>8588</v>
      </c>
      <c r="H14313" t="s">
        <v>8522</v>
      </c>
      <c r="I14313" t="s">
        <v>22195</v>
      </c>
      <c r="J14313" t="s">
        <v>22195</v>
      </c>
    </row>
    <row r="14314" spans="1:10" x14ac:dyDescent="0.25">
      <c r="A14314" t="s">
        <v>25073</v>
      </c>
      <c r="B14314" t="s">
        <v>25074</v>
      </c>
      <c r="C14314" t="s">
        <v>8520</v>
      </c>
      <c r="D14314" t="s">
        <v>25075</v>
      </c>
      <c r="E14314" t="s">
        <v>8516</v>
      </c>
      <c r="F14314" t="s">
        <v>31598</v>
      </c>
      <c r="G14314" t="s">
        <v>8588</v>
      </c>
      <c r="H14314" t="s">
        <v>8464</v>
      </c>
      <c r="I14314" t="s">
        <v>22195</v>
      </c>
      <c r="J14314" t="s">
        <v>22195</v>
      </c>
    </row>
    <row r="14315" spans="1:10" x14ac:dyDescent="0.25">
      <c r="A14315" t="s">
        <v>25073</v>
      </c>
      <c r="B14315" t="s">
        <v>25074</v>
      </c>
      <c r="C14315" t="s">
        <v>8520</v>
      </c>
      <c r="D14315" t="s">
        <v>25075</v>
      </c>
      <c r="E14315" t="s">
        <v>8521</v>
      </c>
      <c r="F14315" t="s">
        <v>31598</v>
      </c>
      <c r="G14315" t="s">
        <v>8588</v>
      </c>
      <c r="H14315" t="s">
        <v>8522</v>
      </c>
      <c r="I14315" t="s">
        <v>22195</v>
      </c>
      <c r="J14315" t="s">
        <v>22195</v>
      </c>
    </row>
    <row r="14316" spans="1:10" x14ac:dyDescent="0.25">
      <c r="A14316" t="s">
        <v>25186</v>
      </c>
      <c r="B14316" t="s">
        <v>25187</v>
      </c>
      <c r="C14316" t="s">
        <v>25188</v>
      </c>
      <c r="D14316" t="s">
        <v>25189</v>
      </c>
      <c r="E14316" t="s">
        <v>8516</v>
      </c>
      <c r="F14316" t="s">
        <v>34804</v>
      </c>
      <c r="G14316" t="s">
        <v>8588</v>
      </c>
      <c r="H14316" t="s">
        <v>8464</v>
      </c>
      <c r="I14316" t="s">
        <v>22195</v>
      </c>
      <c r="J14316" t="s">
        <v>22195</v>
      </c>
    </row>
    <row r="14317" spans="1:10" x14ac:dyDescent="0.25">
      <c r="A14317" t="s">
        <v>25186</v>
      </c>
      <c r="B14317" t="s">
        <v>25187</v>
      </c>
      <c r="C14317" t="s">
        <v>25188</v>
      </c>
      <c r="D14317" t="s">
        <v>25189</v>
      </c>
      <c r="E14317" t="s">
        <v>8521</v>
      </c>
      <c r="F14317" t="s">
        <v>34804</v>
      </c>
      <c r="G14317" t="s">
        <v>8588</v>
      </c>
      <c r="H14317" t="s">
        <v>8522</v>
      </c>
      <c r="I14317" t="s">
        <v>22195</v>
      </c>
      <c r="J14317" t="s">
        <v>22195</v>
      </c>
    </row>
    <row r="14318" spans="1:10" x14ac:dyDescent="0.25">
      <c r="A14318" t="s">
        <v>24847</v>
      </c>
      <c r="B14318" t="s">
        <v>24848</v>
      </c>
      <c r="C14318" t="s">
        <v>24849</v>
      </c>
      <c r="D14318" t="s">
        <v>24850</v>
      </c>
      <c r="E14318" t="s">
        <v>8516</v>
      </c>
      <c r="F14318" t="s">
        <v>31598</v>
      </c>
      <c r="G14318" t="s">
        <v>8588</v>
      </c>
      <c r="H14318" t="s">
        <v>8464</v>
      </c>
      <c r="I14318" t="s">
        <v>22195</v>
      </c>
      <c r="J14318" t="s">
        <v>22195</v>
      </c>
    </row>
    <row r="14319" spans="1:10" x14ac:dyDescent="0.25">
      <c r="A14319" t="s">
        <v>24847</v>
      </c>
      <c r="B14319" t="s">
        <v>24848</v>
      </c>
      <c r="C14319" t="s">
        <v>24849</v>
      </c>
      <c r="D14319" t="s">
        <v>24850</v>
      </c>
      <c r="E14319" t="s">
        <v>8521</v>
      </c>
      <c r="F14319" t="s">
        <v>31598</v>
      </c>
      <c r="G14319" t="s">
        <v>8588</v>
      </c>
      <c r="H14319" t="s">
        <v>8522</v>
      </c>
      <c r="I14319" t="s">
        <v>22195</v>
      </c>
      <c r="J14319" t="s">
        <v>22195</v>
      </c>
    </row>
    <row r="14320" spans="1:10" x14ac:dyDescent="0.25">
      <c r="A14320" t="s">
        <v>24759</v>
      </c>
      <c r="B14320" t="s">
        <v>24760</v>
      </c>
      <c r="C14320" t="s">
        <v>8520</v>
      </c>
      <c r="D14320" t="s">
        <v>24761</v>
      </c>
      <c r="E14320" t="s">
        <v>8516</v>
      </c>
      <c r="F14320" t="s">
        <v>31598</v>
      </c>
      <c r="G14320" t="s">
        <v>8588</v>
      </c>
      <c r="H14320" t="s">
        <v>8464</v>
      </c>
      <c r="I14320" t="s">
        <v>22195</v>
      </c>
      <c r="J14320" t="s">
        <v>22195</v>
      </c>
    </row>
    <row r="14321" spans="1:10" x14ac:dyDescent="0.25">
      <c r="A14321" t="s">
        <v>24759</v>
      </c>
      <c r="B14321" t="s">
        <v>24760</v>
      </c>
      <c r="C14321" t="s">
        <v>8520</v>
      </c>
      <c r="D14321" t="s">
        <v>24761</v>
      </c>
      <c r="E14321" t="s">
        <v>8521</v>
      </c>
      <c r="F14321" t="s">
        <v>31598</v>
      </c>
      <c r="G14321" t="s">
        <v>8588</v>
      </c>
      <c r="H14321" t="s">
        <v>8522</v>
      </c>
      <c r="I14321" t="s">
        <v>22195</v>
      </c>
      <c r="J14321" t="s">
        <v>22195</v>
      </c>
    </row>
    <row r="14322" spans="1:10" x14ac:dyDescent="0.25">
      <c r="A14322" t="s">
        <v>16776</v>
      </c>
      <c r="B14322" t="s">
        <v>16777</v>
      </c>
      <c r="C14322" t="s">
        <v>16778</v>
      </c>
      <c r="D14322" t="s">
        <v>16779</v>
      </c>
      <c r="E14322" t="s">
        <v>8521</v>
      </c>
      <c r="F14322" t="s">
        <v>31598</v>
      </c>
      <c r="G14322" t="s">
        <v>8588</v>
      </c>
      <c r="H14322" t="s">
        <v>8522</v>
      </c>
      <c r="I14322" t="s">
        <v>22195</v>
      </c>
      <c r="J14322" t="s">
        <v>22195</v>
      </c>
    </row>
    <row r="14323" spans="1:10" x14ac:dyDescent="0.25">
      <c r="A14323" t="s">
        <v>16776</v>
      </c>
      <c r="B14323" t="s">
        <v>16777</v>
      </c>
      <c r="C14323" t="s">
        <v>16778</v>
      </c>
      <c r="D14323" t="s">
        <v>16779</v>
      </c>
      <c r="E14323" t="s">
        <v>8516</v>
      </c>
      <c r="F14323" t="s">
        <v>31598</v>
      </c>
      <c r="G14323" t="s">
        <v>8588</v>
      </c>
      <c r="H14323" t="s">
        <v>8464</v>
      </c>
      <c r="I14323" t="s">
        <v>22195</v>
      </c>
      <c r="J14323" t="s">
        <v>22195</v>
      </c>
    </row>
    <row r="14324" spans="1:10" x14ac:dyDescent="0.25">
      <c r="A14324" t="s">
        <v>24995</v>
      </c>
      <c r="B14324" t="s">
        <v>24996</v>
      </c>
      <c r="C14324" t="s">
        <v>24997</v>
      </c>
      <c r="D14324" t="s">
        <v>24998</v>
      </c>
      <c r="E14324" t="s">
        <v>8516</v>
      </c>
      <c r="F14324" t="s">
        <v>31598</v>
      </c>
      <c r="G14324" t="s">
        <v>8588</v>
      </c>
      <c r="H14324" t="s">
        <v>8464</v>
      </c>
      <c r="I14324" t="s">
        <v>22195</v>
      </c>
      <c r="J14324" t="s">
        <v>22195</v>
      </c>
    </row>
    <row r="14325" spans="1:10" x14ac:dyDescent="0.25">
      <c r="A14325" t="s">
        <v>24995</v>
      </c>
      <c r="B14325" t="s">
        <v>24996</v>
      </c>
      <c r="C14325" t="s">
        <v>24997</v>
      </c>
      <c r="D14325" t="s">
        <v>24998</v>
      </c>
      <c r="E14325" t="s">
        <v>8521</v>
      </c>
      <c r="F14325" t="s">
        <v>31598</v>
      </c>
      <c r="G14325" t="s">
        <v>8588</v>
      </c>
      <c r="H14325" t="s">
        <v>8522</v>
      </c>
      <c r="I14325" t="s">
        <v>22195</v>
      </c>
      <c r="J14325" t="s">
        <v>22195</v>
      </c>
    </row>
    <row r="14326" spans="1:10" x14ac:dyDescent="0.25">
      <c r="A14326" t="s">
        <v>23872</v>
      </c>
      <c r="B14326" t="s">
        <v>23873</v>
      </c>
      <c r="C14326" t="s">
        <v>23874</v>
      </c>
      <c r="D14326" t="s">
        <v>23875</v>
      </c>
      <c r="E14326" t="s">
        <v>8516</v>
      </c>
      <c r="F14326" t="s">
        <v>35562</v>
      </c>
      <c r="G14326" t="s">
        <v>8588</v>
      </c>
      <c r="H14326" t="s">
        <v>8464</v>
      </c>
      <c r="I14326" t="s">
        <v>22195</v>
      </c>
      <c r="J14326" t="s">
        <v>22195</v>
      </c>
    </row>
    <row r="14327" spans="1:10" x14ac:dyDescent="0.25">
      <c r="A14327" t="s">
        <v>23872</v>
      </c>
      <c r="B14327" t="s">
        <v>23873</v>
      </c>
      <c r="C14327" t="s">
        <v>23874</v>
      </c>
      <c r="D14327" t="s">
        <v>23875</v>
      </c>
      <c r="E14327" t="s">
        <v>8521</v>
      </c>
      <c r="F14327" t="s">
        <v>35562</v>
      </c>
      <c r="G14327" t="s">
        <v>8588</v>
      </c>
      <c r="H14327" t="s">
        <v>8522</v>
      </c>
      <c r="I14327" t="s">
        <v>22195</v>
      </c>
      <c r="J14327" t="s">
        <v>22195</v>
      </c>
    </row>
    <row r="14328" spans="1:10" x14ac:dyDescent="0.25">
      <c r="A14328" t="s">
        <v>23872</v>
      </c>
      <c r="B14328" t="s">
        <v>23873</v>
      </c>
      <c r="C14328" t="s">
        <v>23874</v>
      </c>
      <c r="D14328" t="s">
        <v>23875</v>
      </c>
      <c r="E14328" t="s">
        <v>8521</v>
      </c>
      <c r="F14328" t="s">
        <v>33113</v>
      </c>
      <c r="G14328" t="s">
        <v>8588</v>
      </c>
      <c r="H14328" t="s">
        <v>8522</v>
      </c>
      <c r="I14328" t="s">
        <v>9402</v>
      </c>
      <c r="J14328" t="s">
        <v>32783</v>
      </c>
    </row>
    <row r="14329" spans="1:10" x14ac:dyDescent="0.25">
      <c r="A14329" t="s">
        <v>24928</v>
      </c>
      <c r="B14329" t="s">
        <v>24929</v>
      </c>
      <c r="C14329" t="s">
        <v>24930</v>
      </c>
      <c r="D14329" t="s">
        <v>24931</v>
      </c>
      <c r="E14329" t="s">
        <v>8516</v>
      </c>
      <c r="F14329" t="s">
        <v>31598</v>
      </c>
      <c r="G14329" t="s">
        <v>8588</v>
      </c>
      <c r="H14329" t="s">
        <v>8464</v>
      </c>
      <c r="I14329" t="s">
        <v>22195</v>
      </c>
      <c r="J14329" t="s">
        <v>22195</v>
      </c>
    </row>
    <row r="14330" spans="1:10" x14ac:dyDescent="0.25">
      <c r="A14330" t="s">
        <v>24928</v>
      </c>
      <c r="B14330" t="s">
        <v>24929</v>
      </c>
      <c r="C14330" t="s">
        <v>24930</v>
      </c>
      <c r="D14330" t="s">
        <v>24931</v>
      </c>
      <c r="E14330" t="s">
        <v>8521</v>
      </c>
      <c r="F14330" t="s">
        <v>31598</v>
      </c>
      <c r="G14330" t="s">
        <v>8588</v>
      </c>
      <c r="H14330" t="s">
        <v>8522</v>
      </c>
      <c r="I14330" t="s">
        <v>22195</v>
      </c>
      <c r="J14330" t="s">
        <v>22195</v>
      </c>
    </row>
    <row r="14331" spans="1:10" x14ac:dyDescent="0.25">
      <c r="A14331" t="s">
        <v>13998</v>
      </c>
      <c r="B14331" t="s">
        <v>13999</v>
      </c>
      <c r="C14331" t="s">
        <v>14000</v>
      </c>
      <c r="D14331" t="s">
        <v>14001</v>
      </c>
      <c r="E14331" t="s">
        <v>8516</v>
      </c>
      <c r="F14331" t="s">
        <v>31598</v>
      </c>
      <c r="G14331" t="s">
        <v>8588</v>
      </c>
      <c r="H14331" t="s">
        <v>8464</v>
      </c>
      <c r="I14331" t="s">
        <v>22195</v>
      </c>
      <c r="J14331" t="s">
        <v>22195</v>
      </c>
    </row>
    <row r="14332" spans="1:10" x14ac:dyDescent="0.25">
      <c r="A14332" t="s">
        <v>13998</v>
      </c>
      <c r="B14332" t="s">
        <v>13999</v>
      </c>
      <c r="C14332" t="s">
        <v>14000</v>
      </c>
      <c r="D14332" t="s">
        <v>14001</v>
      </c>
      <c r="E14332" t="s">
        <v>8521</v>
      </c>
      <c r="F14332" t="s">
        <v>31598</v>
      </c>
      <c r="G14332" t="s">
        <v>8588</v>
      </c>
      <c r="H14332" t="s">
        <v>8522</v>
      </c>
      <c r="I14332" t="s">
        <v>22195</v>
      </c>
      <c r="J14332" t="s">
        <v>22195</v>
      </c>
    </row>
    <row r="14333" spans="1:10" x14ac:dyDescent="0.25">
      <c r="A14333" t="s">
        <v>23097</v>
      </c>
      <c r="B14333" t="s">
        <v>23098</v>
      </c>
      <c r="C14333" t="s">
        <v>23099</v>
      </c>
      <c r="D14333" t="s">
        <v>23100</v>
      </c>
      <c r="E14333" t="s">
        <v>8516</v>
      </c>
      <c r="F14333" t="s">
        <v>31598</v>
      </c>
      <c r="G14333" t="s">
        <v>8588</v>
      </c>
      <c r="H14333" t="s">
        <v>8464</v>
      </c>
      <c r="I14333" t="s">
        <v>22195</v>
      </c>
      <c r="J14333" t="s">
        <v>22195</v>
      </c>
    </row>
    <row r="14334" spans="1:10" x14ac:dyDescent="0.25">
      <c r="A14334" t="s">
        <v>23097</v>
      </c>
      <c r="B14334" t="s">
        <v>23098</v>
      </c>
      <c r="C14334" t="s">
        <v>23099</v>
      </c>
      <c r="D14334" t="s">
        <v>23100</v>
      </c>
      <c r="E14334" t="s">
        <v>8521</v>
      </c>
      <c r="F14334" t="s">
        <v>31598</v>
      </c>
      <c r="G14334" t="s">
        <v>8588</v>
      </c>
      <c r="H14334" t="s">
        <v>8522</v>
      </c>
      <c r="I14334" t="s">
        <v>22195</v>
      </c>
      <c r="J14334" t="s">
        <v>22195</v>
      </c>
    </row>
    <row r="14335" spans="1:10" x14ac:dyDescent="0.25">
      <c r="A14335" t="s">
        <v>24449</v>
      </c>
      <c r="B14335" t="s">
        <v>24450</v>
      </c>
      <c r="C14335" t="s">
        <v>8520</v>
      </c>
      <c r="D14335" t="s">
        <v>24451</v>
      </c>
      <c r="E14335" t="s">
        <v>8516</v>
      </c>
      <c r="F14335" t="s">
        <v>31598</v>
      </c>
      <c r="G14335" t="s">
        <v>8588</v>
      </c>
      <c r="H14335" t="s">
        <v>8464</v>
      </c>
      <c r="I14335" t="s">
        <v>22195</v>
      </c>
      <c r="J14335" t="s">
        <v>22195</v>
      </c>
    </row>
    <row r="14336" spans="1:10" x14ac:dyDescent="0.25">
      <c r="A14336" t="s">
        <v>24449</v>
      </c>
      <c r="B14336" t="s">
        <v>24450</v>
      </c>
      <c r="C14336" t="s">
        <v>8520</v>
      </c>
      <c r="D14336" t="s">
        <v>24451</v>
      </c>
      <c r="E14336" t="s">
        <v>8521</v>
      </c>
      <c r="F14336" t="s">
        <v>31598</v>
      </c>
      <c r="G14336" t="s">
        <v>8588</v>
      </c>
      <c r="H14336" t="s">
        <v>8522</v>
      </c>
      <c r="I14336" t="s">
        <v>22195</v>
      </c>
      <c r="J14336" t="s">
        <v>22195</v>
      </c>
    </row>
    <row r="14337" spans="1:10" x14ac:dyDescent="0.25">
      <c r="A14337" t="s">
        <v>23101</v>
      </c>
      <c r="B14337" t="s">
        <v>23102</v>
      </c>
      <c r="C14337" t="s">
        <v>8520</v>
      </c>
      <c r="D14337" t="s">
        <v>23103</v>
      </c>
      <c r="E14337" t="s">
        <v>8521</v>
      </c>
      <c r="F14337" t="s">
        <v>31598</v>
      </c>
      <c r="G14337" t="s">
        <v>8588</v>
      </c>
      <c r="H14337" t="s">
        <v>8522</v>
      </c>
      <c r="I14337" t="s">
        <v>22195</v>
      </c>
      <c r="J14337" t="s">
        <v>22195</v>
      </c>
    </row>
    <row r="14338" spans="1:10" x14ac:dyDescent="0.25">
      <c r="A14338" t="s">
        <v>23101</v>
      </c>
      <c r="B14338" t="s">
        <v>23102</v>
      </c>
      <c r="C14338" t="s">
        <v>8520</v>
      </c>
      <c r="D14338" t="s">
        <v>23103</v>
      </c>
      <c r="E14338" t="s">
        <v>8516</v>
      </c>
      <c r="F14338" t="s">
        <v>31598</v>
      </c>
      <c r="G14338" t="s">
        <v>8588</v>
      </c>
      <c r="H14338" t="s">
        <v>8464</v>
      </c>
      <c r="I14338" t="s">
        <v>22195</v>
      </c>
      <c r="J14338" t="s">
        <v>22195</v>
      </c>
    </row>
    <row r="14339" spans="1:10" x14ac:dyDescent="0.25">
      <c r="A14339" t="s">
        <v>15780</v>
      </c>
      <c r="B14339" t="s">
        <v>15781</v>
      </c>
      <c r="C14339" t="s">
        <v>15782</v>
      </c>
      <c r="D14339" t="s">
        <v>15783</v>
      </c>
      <c r="E14339" t="s">
        <v>8516</v>
      </c>
      <c r="F14339" t="s">
        <v>31598</v>
      </c>
      <c r="G14339" t="s">
        <v>8588</v>
      </c>
      <c r="H14339" t="s">
        <v>8464</v>
      </c>
      <c r="I14339" t="s">
        <v>22195</v>
      </c>
      <c r="J14339" t="s">
        <v>22195</v>
      </c>
    </row>
    <row r="14340" spans="1:10" x14ac:dyDescent="0.25">
      <c r="A14340" t="s">
        <v>15780</v>
      </c>
      <c r="B14340" t="s">
        <v>15781</v>
      </c>
      <c r="C14340" t="s">
        <v>15782</v>
      </c>
      <c r="D14340" t="s">
        <v>15783</v>
      </c>
      <c r="E14340" t="s">
        <v>8521</v>
      </c>
      <c r="F14340" t="s">
        <v>31598</v>
      </c>
      <c r="G14340" t="s">
        <v>8588</v>
      </c>
      <c r="H14340" t="s">
        <v>8522</v>
      </c>
      <c r="I14340" t="s">
        <v>22195</v>
      </c>
      <c r="J14340" t="s">
        <v>22195</v>
      </c>
    </row>
    <row r="14341" spans="1:10" x14ac:dyDescent="0.25">
      <c r="A14341" t="s">
        <v>23902</v>
      </c>
      <c r="B14341" t="s">
        <v>23903</v>
      </c>
      <c r="C14341" t="s">
        <v>8520</v>
      </c>
      <c r="D14341" t="s">
        <v>23904</v>
      </c>
      <c r="E14341" t="s">
        <v>8516</v>
      </c>
      <c r="F14341" t="s">
        <v>31598</v>
      </c>
      <c r="G14341" t="s">
        <v>8588</v>
      </c>
      <c r="H14341" t="s">
        <v>8464</v>
      </c>
      <c r="I14341" t="s">
        <v>22195</v>
      </c>
      <c r="J14341" t="s">
        <v>22195</v>
      </c>
    </row>
    <row r="14342" spans="1:10" x14ac:dyDescent="0.25">
      <c r="A14342" t="s">
        <v>23902</v>
      </c>
      <c r="B14342" t="s">
        <v>23903</v>
      </c>
      <c r="C14342" t="s">
        <v>8520</v>
      </c>
      <c r="D14342" t="s">
        <v>23904</v>
      </c>
      <c r="E14342" t="s">
        <v>8521</v>
      </c>
      <c r="F14342" t="s">
        <v>31598</v>
      </c>
      <c r="G14342" t="s">
        <v>8588</v>
      </c>
      <c r="H14342" t="s">
        <v>8522</v>
      </c>
      <c r="I14342" t="s">
        <v>22195</v>
      </c>
      <c r="J14342" t="s">
        <v>22195</v>
      </c>
    </row>
    <row r="14343" spans="1:10" x14ac:dyDescent="0.25">
      <c r="A14343" t="s">
        <v>23290</v>
      </c>
      <c r="B14343" t="s">
        <v>23291</v>
      </c>
      <c r="C14343" t="s">
        <v>23292</v>
      </c>
      <c r="D14343" t="s">
        <v>23293</v>
      </c>
      <c r="E14343" t="s">
        <v>8516</v>
      </c>
      <c r="F14343" t="s">
        <v>31598</v>
      </c>
      <c r="G14343" t="s">
        <v>8588</v>
      </c>
      <c r="H14343" t="s">
        <v>8464</v>
      </c>
      <c r="I14343" t="s">
        <v>22195</v>
      </c>
      <c r="J14343" t="s">
        <v>22195</v>
      </c>
    </row>
    <row r="14344" spans="1:10" x14ac:dyDescent="0.25">
      <c r="A14344" t="s">
        <v>23290</v>
      </c>
      <c r="B14344" t="s">
        <v>23291</v>
      </c>
      <c r="C14344" t="s">
        <v>23292</v>
      </c>
      <c r="D14344" t="s">
        <v>23293</v>
      </c>
      <c r="E14344" t="s">
        <v>8521</v>
      </c>
      <c r="F14344" t="s">
        <v>31598</v>
      </c>
      <c r="G14344" t="s">
        <v>8588</v>
      </c>
      <c r="H14344" t="s">
        <v>8522</v>
      </c>
      <c r="I14344" t="s">
        <v>22195</v>
      </c>
      <c r="J14344" t="s">
        <v>22195</v>
      </c>
    </row>
    <row r="14345" spans="1:10" x14ac:dyDescent="0.25">
      <c r="A14345" t="s">
        <v>24818</v>
      </c>
      <c r="B14345" t="s">
        <v>24819</v>
      </c>
      <c r="C14345" t="s">
        <v>24820</v>
      </c>
      <c r="D14345" t="s">
        <v>24821</v>
      </c>
      <c r="E14345" t="s">
        <v>8516</v>
      </c>
      <c r="F14345" t="s">
        <v>31598</v>
      </c>
      <c r="G14345" t="s">
        <v>8588</v>
      </c>
      <c r="H14345" t="s">
        <v>8464</v>
      </c>
      <c r="I14345" t="s">
        <v>22195</v>
      </c>
      <c r="J14345" t="s">
        <v>22195</v>
      </c>
    </row>
    <row r="14346" spans="1:10" x14ac:dyDescent="0.25">
      <c r="A14346" t="s">
        <v>24818</v>
      </c>
      <c r="B14346" t="s">
        <v>24819</v>
      </c>
      <c r="C14346" t="s">
        <v>24820</v>
      </c>
      <c r="D14346" t="s">
        <v>24821</v>
      </c>
      <c r="E14346" t="s">
        <v>8521</v>
      </c>
      <c r="F14346" t="s">
        <v>31598</v>
      </c>
      <c r="G14346" t="s">
        <v>8588</v>
      </c>
      <c r="H14346" t="s">
        <v>8522</v>
      </c>
      <c r="I14346" t="s">
        <v>22195</v>
      </c>
      <c r="J14346" t="s">
        <v>22195</v>
      </c>
    </row>
    <row r="14347" spans="1:10" x14ac:dyDescent="0.25">
      <c r="A14347" t="s">
        <v>13787</v>
      </c>
      <c r="B14347" t="s">
        <v>13788</v>
      </c>
      <c r="C14347" t="s">
        <v>13789</v>
      </c>
      <c r="D14347" t="s">
        <v>13790</v>
      </c>
      <c r="E14347" t="s">
        <v>8516</v>
      </c>
      <c r="F14347" t="s">
        <v>31598</v>
      </c>
      <c r="G14347" t="s">
        <v>8588</v>
      </c>
      <c r="H14347" t="s">
        <v>8464</v>
      </c>
      <c r="I14347" t="s">
        <v>22195</v>
      </c>
      <c r="J14347" t="s">
        <v>22195</v>
      </c>
    </row>
    <row r="14348" spans="1:10" x14ac:dyDescent="0.25">
      <c r="A14348" t="s">
        <v>13787</v>
      </c>
      <c r="B14348" t="s">
        <v>13788</v>
      </c>
      <c r="C14348" t="s">
        <v>13789</v>
      </c>
      <c r="D14348" t="s">
        <v>13790</v>
      </c>
      <c r="E14348" t="s">
        <v>8521</v>
      </c>
      <c r="F14348" t="s">
        <v>31598</v>
      </c>
      <c r="G14348" t="s">
        <v>8588</v>
      </c>
      <c r="H14348" t="s">
        <v>8522</v>
      </c>
      <c r="I14348" t="s">
        <v>22195</v>
      </c>
      <c r="J14348" t="s">
        <v>22195</v>
      </c>
    </row>
    <row r="14349" spans="1:10" x14ac:dyDescent="0.25">
      <c r="A14349" t="s">
        <v>23705</v>
      </c>
      <c r="B14349" t="s">
        <v>23706</v>
      </c>
      <c r="C14349" t="s">
        <v>23707</v>
      </c>
      <c r="D14349" t="s">
        <v>23708</v>
      </c>
      <c r="E14349" t="s">
        <v>8516</v>
      </c>
      <c r="F14349" t="s">
        <v>31598</v>
      </c>
      <c r="G14349" t="s">
        <v>8588</v>
      </c>
      <c r="H14349" t="s">
        <v>8464</v>
      </c>
      <c r="I14349" t="s">
        <v>22195</v>
      </c>
      <c r="J14349" t="s">
        <v>22195</v>
      </c>
    </row>
    <row r="14350" spans="1:10" x14ac:dyDescent="0.25">
      <c r="A14350" t="s">
        <v>23705</v>
      </c>
      <c r="B14350" t="s">
        <v>23706</v>
      </c>
      <c r="C14350" t="s">
        <v>23707</v>
      </c>
      <c r="D14350" t="s">
        <v>23708</v>
      </c>
      <c r="E14350" t="s">
        <v>8521</v>
      </c>
      <c r="F14350" t="s">
        <v>31598</v>
      </c>
      <c r="G14350" t="s">
        <v>8588</v>
      </c>
      <c r="H14350" t="s">
        <v>8522</v>
      </c>
      <c r="I14350" t="s">
        <v>22195</v>
      </c>
      <c r="J14350" t="s">
        <v>22195</v>
      </c>
    </row>
    <row r="14351" spans="1:10" x14ac:dyDescent="0.25">
      <c r="A14351" t="s">
        <v>25206</v>
      </c>
      <c r="B14351" t="s">
        <v>25207</v>
      </c>
      <c r="C14351" t="s">
        <v>25208</v>
      </c>
      <c r="D14351" t="s">
        <v>25209</v>
      </c>
      <c r="E14351" t="s">
        <v>8516</v>
      </c>
      <c r="F14351" t="s">
        <v>31598</v>
      </c>
      <c r="G14351" t="s">
        <v>8588</v>
      </c>
      <c r="H14351" t="s">
        <v>8464</v>
      </c>
      <c r="I14351" t="s">
        <v>22195</v>
      </c>
      <c r="J14351" t="s">
        <v>22195</v>
      </c>
    </row>
    <row r="14352" spans="1:10" x14ac:dyDescent="0.25">
      <c r="A14352" t="s">
        <v>25206</v>
      </c>
      <c r="B14352" t="s">
        <v>25207</v>
      </c>
      <c r="C14352" t="s">
        <v>25208</v>
      </c>
      <c r="D14352" t="s">
        <v>25209</v>
      </c>
      <c r="E14352" t="s">
        <v>8521</v>
      </c>
      <c r="F14352" t="s">
        <v>31598</v>
      </c>
      <c r="G14352" t="s">
        <v>8588</v>
      </c>
      <c r="H14352" t="s">
        <v>8522</v>
      </c>
      <c r="I14352" t="s">
        <v>22195</v>
      </c>
      <c r="J14352" t="s">
        <v>22195</v>
      </c>
    </row>
    <row r="14353" spans="1:10" x14ac:dyDescent="0.25">
      <c r="A14353" t="s">
        <v>21702</v>
      </c>
      <c r="B14353" t="s">
        <v>21703</v>
      </c>
      <c r="C14353" t="s">
        <v>21704</v>
      </c>
      <c r="D14353" t="s">
        <v>21705</v>
      </c>
      <c r="E14353" t="s">
        <v>8516</v>
      </c>
      <c r="F14353" t="s">
        <v>31598</v>
      </c>
      <c r="G14353" t="s">
        <v>8588</v>
      </c>
      <c r="H14353" t="s">
        <v>8464</v>
      </c>
      <c r="I14353" t="s">
        <v>22195</v>
      </c>
      <c r="J14353" t="s">
        <v>22195</v>
      </c>
    </row>
    <row r="14354" spans="1:10" x14ac:dyDescent="0.25">
      <c r="A14354" t="s">
        <v>21702</v>
      </c>
      <c r="B14354" t="s">
        <v>21703</v>
      </c>
      <c r="C14354" t="s">
        <v>21704</v>
      </c>
      <c r="D14354" t="s">
        <v>21705</v>
      </c>
      <c r="E14354" t="s">
        <v>8521</v>
      </c>
      <c r="F14354" t="s">
        <v>31598</v>
      </c>
      <c r="G14354" t="s">
        <v>8588</v>
      </c>
      <c r="H14354" t="s">
        <v>8522</v>
      </c>
      <c r="I14354" t="s">
        <v>22195</v>
      </c>
      <c r="J14354" t="s">
        <v>22195</v>
      </c>
    </row>
    <row r="14355" spans="1:10" x14ac:dyDescent="0.25">
      <c r="A14355" t="s">
        <v>28536</v>
      </c>
      <c r="B14355" t="s">
        <v>28537</v>
      </c>
      <c r="C14355" t="s">
        <v>28538</v>
      </c>
      <c r="D14355" t="s">
        <v>28539</v>
      </c>
      <c r="E14355" t="s">
        <v>8516</v>
      </c>
      <c r="F14355" t="s">
        <v>35563</v>
      </c>
      <c r="G14355" t="s">
        <v>8588</v>
      </c>
      <c r="H14355" t="s">
        <v>8464</v>
      </c>
      <c r="I14355" t="s">
        <v>9402</v>
      </c>
      <c r="J14355" t="s">
        <v>32440</v>
      </c>
    </row>
    <row r="14356" spans="1:10" x14ac:dyDescent="0.25">
      <c r="A14356" t="s">
        <v>28536</v>
      </c>
      <c r="B14356" t="s">
        <v>28537</v>
      </c>
      <c r="C14356" t="s">
        <v>28538</v>
      </c>
      <c r="D14356" t="s">
        <v>28539</v>
      </c>
      <c r="E14356" t="s">
        <v>8521</v>
      </c>
      <c r="F14356" t="s">
        <v>35563</v>
      </c>
      <c r="G14356" t="s">
        <v>8588</v>
      </c>
      <c r="H14356" t="s">
        <v>8522</v>
      </c>
      <c r="I14356" t="s">
        <v>9402</v>
      </c>
      <c r="J14356" t="s">
        <v>32440</v>
      </c>
    </row>
    <row r="14357" spans="1:10" x14ac:dyDescent="0.25">
      <c r="A14357" t="s">
        <v>24834</v>
      </c>
      <c r="B14357" t="s">
        <v>24835</v>
      </c>
      <c r="C14357" t="s">
        <v>24836</v>
      </c>
      <c r="D14357" t="s">
        <v>24837</v>
      </c>
      <c r="E14357" t="s">
        <v>8516</v>
      </c>
      <c r="F14357" t="s">
        <v>35564</v>
      </c>
      <c r="G14357" t="s">
        <v>8588</v>
      </c>
      <c r="H14357" t="s">
        <v>8464</v>
      </c>
      <c r="I14357" t="s">
        <v>22195</v>
      </c>
      <c r="J14357" t="s">
        <v>22195</v>
      </c>
    </row>
    <row r="14358" spans="1:10" x14ac:dyDescent="0.25">
      <c r="A14358" t="s">
        <v>24834</v>
      </c>
      <c r="B14358" t="s">
        <v>24835</v>
      </c>
      <c r="C14358" t="s">
        <v>24836</v>
      </c>
      <c r="D14358" t="s">
        <v>24837</v>
      </c>
      <c r="E14358" t="s">
        <v>8521</v>
      </c>
      <c r="F14358" t="s">
        <v>35564</v>
      </c>
      <c r="G14358" t="s">
        <v>8588</v>
      </c>
      <c r="H14358" t="s">
        <v>8522</v>
      </c>
      <c r="I14358" t="s">
        <v>22195</v>
      </c>
      <c r="J14358" t="s">
        <v>22195</v>
      </c>
    </row>
    <row r="14359" spans="1:10" x14ac:dyDescent="0.25">
      <c r="A14359" t="s">
        <v>23446</v>
      </c>
      <c r="B14359" t="s">
        <v>23447</v>
      </c>
      <c r="C14359" t="s">
        <v>23448</v>
      </c>
      <c r="D14359" t="s">
        <v>23449</v>
      </c>
      <c r="E14359" t="s">
        <v>8516</v>
      </c>
      <c r="F14359" t="s">
        <v>31598</v>
      </c>
      <c r="G14359" t="s">
        <v>8588</v>
      </c>
      <c r="H14359" t="s">
        <v>8464</v>
      </c>
      <c r="I14359" t="s">
        <v>22195</v>
      </c>
      <c r="J14359" t="s">
        <v>22195</v>
      </c>
    </row>
    <row r="14360" spans="1:10" x14ac:dyDescent="0.25">
      <c r="A14360" t="s">
        <v>23446</v>
      </c>
      <c r="B14360" t="s">
        <v>23447</v>
      </c>
      <c r="C14360" t="s">
        <v>23448</v>
      </c>
      <c r="D14360" t="s">
        <v>23449</v>
      </c>
      <c r="E14360" t="s">
        <v>8521</v>
      </c>
      <c r="F14360" t="s">
        <v>31598</v>
      </c>
      <c r="G14360" t="s">
        <v>8588</v>
      </c>
      <c r="H14360" t="s">
        <v>8522</v>
      </c>
      <c r="I14360" t="s">
        <v>22195</v>
      </c>
      <c r="J14360" t="s">
        <v>22195</v>
      </c>
    </row>
    <row r="14361" spans="1:10" x14ac:dyDescent="0.25">
      <c r="A14361" t="s">
        <v>24680</v>
      </c>
      <c r="B14361" t="s">
        <v>24681</v>
      </c>
      <c r="C14361" t="s">
        <v>24682</v>
      </c>
      <c r="D14361" t="s">
        <v>24683</v>
      </c>
      <c r="E14361" t="s">
        <v>8516</v>
      </c>
      <c r="F14361" t="s">
        <v>31598</v>
      </c>
      <c r="G14361" t="s">
        <v>8588</v>
      </c>
      <c r="H14361" t="s">
        <v>8464</v>
      </c>
      <c r="I14361" t="s">
        <v>22195</v>
      </c>
      <c r="J14361" t="s">
        <v>22195</v>
      </c>
    </row>
    <row r="14362" spans="1:10" x14ac:dyDescent="0.25">
      <c r="A14362" t="s">
        <v>24680</v>
      </c>
      <c r="B14362" t="s">
        <v>24681</v>
      </c>
      <c r="C14362" t="s">
        <v>24682</v>
      </c>
      <c r="D14362" t="s">
        <v>24683</v>
      </c>
      <c r="E14362" t="s">
        <v>8521</v>
      </c>
      <c r="F14362" t="s">
        <v>31598</v>
      </c>
      <c r="G14362" t="s">
        <v>8588</v>
      </c>
      <c r="H14362" t="s">
        <v>8522</v>
      </c>
      <c r="I14362" t="s">
        <v>22195</v>
      </c>
      <c r="J14362" t="s">
        <v>22195</v>
      </c>
    </row>
    <row r="14363" spans="1:10" x14ac:dyDescent="0.25">
      <c r="A14363" t="s">
        <v>35565</v>
      </c>
      <c r="B14363" t="s">
        <v>35566</v>
      </c>
      <c r="C14363" t="s">
        <v>35567</v>
      </c>
      <c r="D14363" t="s">
        <v>35568</v>
      </c>
      <c r="E14363" t="s">
        <v>8516</v>
      </c>
      <c r="F14363" t="s">
        <v>35569</v>
      </c>
      <c r="G14363" t="s">
        <v>8588</v>
      </c>
      <c r="H14363" t="s">
        <v>8464</v>
      </c>
      <c r="I14363" t="s">
        <v>22195</v>
      </c>
      <c r="J14363" t="s">
        <v>22195</v>
      </c>
    </row>
    <row r="14364" spans="1:10" x14ac:dyDescent="0.25">
      <c r="A14364" t="s">
        <v>35565</v>
      </c>
      <c r="B14364" t="s">
        <v>35566</v>
      </c>
      <c r="C14364" t="s">
        <v>35567</v>
      </c>
      <c r="D14364" t="s">
        <v>35568</v>
      </c>
      <c r="E14364" t="s">
        <v>8521</v>
      </c>
      <c r="F14364" t="s">
        <v>35569</v>
      </c>
      <c r="G14364" t="s">
        <v>8588</v>
      </c>
      <c r="H14364" t="s">
        <v>8522</v>
      </c>
      <c r="I14364" t="s">
        <v>22195</v>
      </c>
      <c r="J14364" t="s">
        <v>22195</v>
      </c>
    </row>
    <row r="14365" spans="1:10" x14ac:dyDescent="0.25">
      <c r="A14365" t="s">
        <v>23443</v>
      </c>
      <c r="B14365" t="s">
        <v>23444</v>
      </c>
      <c r="C14365" t="s">
        <v>8520</v>
      </c>
      <c r="D14365" t="s">
        <v>23445</v>
      </c>
      <c r="E14365" t="s">
        <v>8516</v>
      </c>
      <c r="F14365" t="s">
        <v>31598</v>
      </c>
      <c r="G14365" t="s">
        <v>8588</v>
      </c>
      <c r="H14365" t="s">
        <v>8464</v>
      </c>
      <c r="I14365" t="s">
        <v>22195</v>
      </c>
      <c r="J14365" t="s">
        <v>22195</v>
      </c>
    </row>
    <row r="14366" spans="1:10" x14ac:dyDescent="0.25">
      <c r="A14366" t="s">
        <v>23443</v>
      </c>
      <c r="B14366" t="s">
        <v>23444</v>
      </c>
      <c r="C14366" t="s">
        <v>8520</v>
      </c>
      <c r="D14366" t="s">
        <v>23445</v>
      </c>
      <c r="E14366" t="s">
        <v>8521</v>
      </c>
      <c r="F14366" t="s">
        <v>31598</v>
      </c>
      <c r="G14366" t="s">
        <v>8588</v>
      </c>
      <c r="H14366" t="s">
        <v>8522</v>
      </c>
      <c r="I14366" t="s">
        <v>22195</v>
      </c>
      <c r="J14366" t="s">
        <v>22195</v>
      </c>
    </row>
    <row r="14367" spans="1:10" x14ac:dyDescent="0.25">
      <c r="A14367" t="s">
        <v>23748</v>
      </c>
      <c r="B14367" t="s">
        <v>23749</v>
      </c>
      <c r="C14367" t="s">
        <v>8520</v>
      </c>
      <c r="D14367" t="s">
        <v>23750</v>
      </c>
      <c r="E14367" t="s">
        <v>8516</v>
      </c>
      <c r="F14367" t="s">
        <v>31598</v>
      </c>
      <c r="G14367" t="s">
        <v>8588</v>
      </c>
      <c r="H14367" t="s">
        <v>8464</v>
      </c>
      <c r="I14367" t="s">
        <v>22195</v>
      </c>
      <c r="J14367" t="s">
        <v>22195</v>
      </c>
    </row>
    <row r="14368" spans="1:10" x14ac:dyDescent="0.25">
      <c r="A14368" t="s">
        <v>23748</v>
      </c>
      <c r="B14368" t="s">
        <v>23749</v>
      </c>
      <c r="C14368" t="s">
        <v>8520</v>
      </c>
      <c r="D14368" t="s">
        <v>23750</v>
      </c>
      <c r="E14368" t="s">
        <v>8521</v>
      </c>
      <c r="F14368" t="s">
        <v>31598</v>
      </c>
      <c r="G14368" t="s">
        <v>8588</v>
      </c>
      <c r="H14368" t="s">
        <v>8522</v>
      </c>
      <c r="I14368" t="s">
        <v>22195</v>
      </c>
      <c r="J14368" t="s">
        <v>22195</v>
      </c>
    </row>
    <row r="14369" spans="1:10" x14ac:dyDescent="0.25">
      <c r="A14369" t="s">
        <v>15400</v>
      </c>
      <c r="B14369" t="s">
        <v>15401</v>
      </c>
      <c r="C14369" t="s">
        <v>8520</v>
      </c>
      <c r="D14369" t="s">
        <v>15402</v>
      </c>
      <c r="E14369" t="s">
        <v>8521</v>
      </c>
      <c r="F14369" t="s">
        <v>33111</v>
      </c>
      <c r="G14369" t="s">
        <v>8588</v>
      </c>
      <c r="H14369" t="s">
        <v>8522</v>
      </c>
      <c r="I14369" t="s">
        <v>9402</v>
      </c>
      <c r="J14369" t="s">
        <v>30162</v>
      </c>
    </row>
    <row r="14370" spans="1:10" x14ac:dyDescent="0.25">
      <c r="A14370" t="s">
        <v>25277</v>
      </c>
      <c r="B14370" t="s">
        <v>25278</v>
      </c>
      <c r="C14370" t="s">
        <v>25279</v>
      </c>
      <c r="D14370" t="s">
        <v>25280</v>
      </c>
      <c r="E14370" t="s">
        <v>8516</v>
      </c>
      <c r="F14370" t="s">
        <v>31598</v>
      </c>
      <c r="G14370" t="s">
        <v>8588</v>
      </c>
      <c r="H14370" t="s">
        <v>8464</v>
      </c>
      <c r="I14370" t="s">
        <v>22195</v>
      </c>
      <c r="J14370" t="s">
        <v>22195</v>
      </c>
    </row>
    <row r="14371" spans="1:10" x14ac:dyDescent="0.25">
      <c r="A14371" t="s">
        <v>25277</v>
      </c>
      <c r="B14371" t="s">
        <v>25278</v>
      </c>
      <c r="C14371" t="s">
        <v>25279</v>
      </c>
      <c r="D14371" t="s">
        <v>25280</v>
      </c>
      <c r="E14371" t="s">
        <v>8521</v>
      </c>
      <c r="F14371" t="s">
        <v>31598</v>
      </c>
      <c r="G14371" t="s">
        <v>8588</v>
      </c>
      <c r="H14371" t="s">
        <v>8522</v>
      </c>
      <c r="I14371" t="s">
        <v>22195</v>
      </c>
      <c r="J14371" t="s">
        <v>22195</v>
      </c>
    </row>
    <row r="14372" spans="1:10" x14ac:dyDescent="0.25">
      <c r="A14372" t="s">
        <v>14002</v>
      </c>
      <c r="B14372" t="s">
        <v>14003</v>
      </c>
      <c r="C14372" t="s">
        <v>14004</v>
      </c>
      <c r="D14372" t="s">
        <v>14005</v>
      </c>
      <c r="E14372" t="s">
        <v>8516</v>
      </c>
      <c r="F14372" t="s">
        <v>31598</v>
      </c>
      <c r="G14372" t="s">
        <v>8588</v>
      </c>
      <c r="H14372" t="s">
        <v>8464</v>
      </c>
      <c r="I14372" t="s">
        <v>22195</v>
      </c>
      <c r="J14372" t="s">
        <v>22195</v>
      </c>
    </row>
    <row r="14373" spans="1:10" x14ac:dyDescent="0.25">
      <c r="A14373" t="s">
        <v>14002</v>
      </c>
      <c r="B14373" t="s">
        <v>14003</v>
      </c>
      <c r="C14373" t="s">
        <v>14004</v>
      </c>
      <c r="D14373" t="s">
        <v>14005</v>
      </c>
      <c r="E14373" t="s">
        <v>8521</v>
      </c>
      <c r="F14373" t="s">
        <v>31598</v>
      </c>
      <c r="G14373" t="s">
        <v>8588</v>
      </c>
      <c r="H14373" t="s">
        <v>8522</v>
      </c>
      <c r="I14373" t="s">
        <v>22195</v>
      </c>
      <c r="J14373" t="s">
        <v>22195</v>
      </c>
    </row>
    <row r="14374" spans="1:10" x14ac:dyDescent="0.25">
      <c r="A14374" t="s">
        <v>24164</v>
      </c>
      <c r="B14374" t="s">
        <v>24165</v>
      </c>
      <c r="C14374" t="s">
        <v>24166</v>
      </c>
      <c r="D14374" t="s">
        <v>24167</v>
      </c>
      <c r="E14374" t="s">
        <v>8516</v>
      </c>
      <c r="F14374" t="s">
        <v>34804</v>
      </c>
      <c r="G14374" t="s">
        <v>8588</v>
      </c>
      <c r="H14374" t="s">
        <v>8464</v>
      </c>
      <c r="I14374" t="s">
        <v>22195</v>
      </c>
      <c r="J14374" t="s">
        <v>22195</v>
      </c>
    </row>
    <row r="14375" spans="1:10" x14ac:dyDescent="0.25">
      <c r="A14375" t="s">
        <v>24164</v>
      </c>
      <c r="B14375" t="s">
        <v>24165</v>
      </c>
      <c r="C14375" t="s">
        <v>24166</v>
      </c>
      <c r="D14375" t="s">
        <v>24167</v>
      </c>
      <c r="E14375" t="s">
        <v>8521</v>
      </c>
      <c r="F14375" t="s">
        <v>34804</v>
      </c>
      <c r="G14375" t="s">
        <v>8588</v>
      </c>
      <c r="H14375" t="s">
        <v>8522</v>
      </c>
      <c r="I14375" t="s">
        <v>22195</v>
      </c>
      <c r="J14375" t="s">
        <v>22195</v>
      </c>
    </row>
    <row r="14376" spans="1:10" x14ac:dyDescent="0.25">
      <c r="A14376" t="s">
        <v>25080</v>
      </c>
      <c r="B14376" t="s">
        <v>25081</v>
      </c>
      <c r="C14376" t="s">
        <v>25082</v>
      </c>
      <c r="D14376" t="s">
        <v>25083</v>
      </c>
      <c r="E14376" t="s">
        <v>8516</v>
      </c>
      <c r="F14376" t="s">
        <v>31598</v>
      </c>
      <c r="G14376" t="s">
        <v>8588</v>
      </c>
      <c r="H14376" t="s">
        <v>8464</v>
      </c>
      <c r="I14376" t="s">
        <v>22195</v>
      </c>
      <c r="J14376" t="s">
        <v>22195</v>
      </c>
    </row>
    <row r="14377" spans="1:10" x14ac:dyDescent="0.25">
      <c r="A14377" t="s">
        <v>25080</v>
      </c>
      <c r="B14377" t="s">
        <v>25081</v>
      </c>
      <c r="C14377" t="s">
        <v>25082</v>
      </c>
      <c r="D14377" t="s">
        <v>25083</v>
      </c>
      <c r="E14377" t="s">
        <v>8521</v>
      </c>
      <c r="F14377" t="s">
        <v>31598</v>
      </c>
      <c r="G14377" t="s">
        <v>8588</v>
      </c>
      <c r="H14377" t="s">
        <v>8522</v>
      </c>
      <c r="I14377" t="s">
        <v>22195</v>
      </c>
      <c r="J14377" t="s">
        <v>22195</v>
      </c>
    </row>
    <row r="14378" spans="1:10" x14ac:dyDescent="0.25">
      <c r="A14378" t="s">
        <v>24822</v>
      </c>
      <c r="B14378" t="s">
        <v>24823</v>
      </c>
      <c r="C14378" t="s">
        <v>24824</v>
      </c>
      <c r="D14378" t="s">
        <v>24825</v>
      </c>
      <c r="E14378" t="s">
        <v>8516</v>
      </c>
      <c r="F14378" t="s">
        <v>31598</v>
      </c>
      <c r="G14378" t="s">
        <v>8588</v>
      </c>
      <c r="H14378" t="s">
        <v>8464</v>
      </c>
      <c r="I14378" t="s">
        <v>22195</v>
      </c>
      <c r="J14378" t="s">
        <v>22195</v>
      </c>
    </row>
    <row r="14379" spans="1:10" x14ac:dyDescent="0.25">
      <c r="A14379" t="s">
        <v>24822</v>
      </c>
      <c r="B14379" t="s">
        <v>24823</v>
      </c>
      <c r="C14379" t="s">
        <v>24824</v>
      </c>
      <c r="D14379" t="s">
        <v>24825</v>
      </c>
      <c r="E14379" t="s">
        <v>8521</v>
      </c>
      <c r="F14379" t="s">
        <v>31598</v>
      </c>
      <c r="G14379" t="s">
        <v>8588</v>
      </c>
      <c r="H14379" t="s">
        <v>8522</v>
      </c>
      <c r="I14379" t="s">
        <v>22195</v>
      </c>
      <c r="J14379" t="s">
        <v>22195</v>
      </c>
    </row>
    <row r="14380" spans="1:10" x14ac:dyDescent="0.25">
      <c r="A14380" t="s">
        <v>24971</v>
      </c>
      <c r="B14380" t="s">
        <v>24972</v>
      </c>
      <c r="C14380" t="s">
        <v>8520</v>
      </c>
      <c r="D14380" t="s">
        <v>24973</v>
      </c>
      <c r="E14380" t="s">
        <v>8516</v>
      </c>
      <c r="F14380" t="s">
        <v>31598</v>
      </c>
      <c r="G14380" t="s">
        <v>8588</v>
      </c>
      <c r="H14380" t="s">
        <v>8464</v>
      </c>
      <c r="I14380" t="s">
        <v>22195</v>
      </c>
      <c r="J14380" t="s">
        <v>22195</v>
      </c>
    </row>
    <row r="14381" spans="1:10" x14ac:dyDescent="0.25">
      <c r="A14381" t="s">
        <v>24971</v>
      </c>
      <c r="B14381" t="s">
        <v>24972</v>
      </c>
      <c r="C14381" t="s">
        <v>8520</v>
      </c>
      <c r="D14381" t="s">
        <v>24973</v>
      </c>
      <c r="E14381" t="s">
        <v>8521</v>
      </c>
      <c r="F14381" t="s">
        <v>31598</v>
      </c>
      <c r="G14381" t="s">
        <v>8588</v>
      </c>
      <c r="H14381" t="s">
        <v>8522</v>
      </c>
      <c r="I14381" t="s">
        <v>22195</v>
      </c>
      <c r="J14381" t="s">
        <v>22195</v>
      </c>
    </row>
    <row r="14382" spans="1:10" x14ac:dyDescent="0.25">
      <c r="A14382" t="s">
        <v>35570</v>
      </c>
      <c r="B14382" t="s">
        <v>35571</v>
      </c>
      <c r="C14382" t="s">
        <v>8520</v>
      </c>
      <c r="D14382" t="s">
        <v>35572</v>
      </c>
      <c r="E14382" t="s">
        <v>8583</v>
      </c>
      <c r="F14382" t="s">
        <v>35573</v>
      </c>
      <c r="G14382" t="s">
        <v>8588</v>
      </c>
      <c r="H14382" t="s">
        <v>8522</v>
      </c>
      <c r="I14382" t="s">
        <v>8569</v>
      </c>
      <c r="J14382" t="s">
        <v>10142</v>
      </c>
    </row>
    <row r="14383" spans="1:10" x14ac:dyDescent="0.25">
      <c r="A14383" t="s">
        <v>35574</v>
      </c>
      <c r="B14383" t="s">
        <v>35575</v>
      </c>
      <c r="C14383" t="s">
        <v>8520</v>
      </c>
      <c r="D14383" t="s">
        <v>35576</v>
      </c>
      <c r="E14383" t="s">
        <v>8583</v>
      </c>
      <c r="F14383" t="s">
        <v>35573</v>
      </c>
      <c r="G14383" t="s">
        <v>8588</v>
      </c>
      <c r="H14383" t="s">
        <v>8522</v>
      </c>
      <c r="I14383" t="s">
        <v>8569</v>
      </c>
      <c r="J14383" t="s">
        <v>10142</v>
      </c>
    </row>
    <row r="14384" spans="1:10" x14ac:dyDescent="0.25">
      <c r="A14384" t="s">
        <v>35577</v>
      </c>
      <c r="B14384" t="s">
        <v>35578</v>
      </c>
      <c r="C14384" t="s">
        <v>8520</v>
      </c>
      <c r="D14384" t="s">
        <v>35579</v>
      </c>
      <c r="E14384" t="s">
        <v>8583</v>
      </c>
      <c r="F14384" t="s">
        <v>35580</v>
      </c>
      <c r="G14384" t="s">
        <v>8588</v>
      </c>
      <c r="H14384" t="s">
        <v>8522</v>
      </c>
      <c r="I14384" t="s">
        <v>8569</v>
      </c>
      <c r="J14384" t="s">
        <v>10142</v>
      </c>
    </row>
    <row r="14385" spans="1:10" x14ac:dyDescent="0.25">
      <c r="A14385" t="s">
        <v>21356</v>
      </c>
      <c r="B14385" t="s">
        <v>21357</v>
      </c>
      <c r="C14385" t="s">
        <v>21358</v>
      </c>
      <c r="D14385" t="s">
        <v>21359</v>
      </c>
      <c r="E14385" t="s">
        <v>8521</v>
      </c>
      <c r="F14385" t="s">
        <v>33118</v>
      </c>
      <c r="G14385" t="s">
        <v>8588</v>
      </c>
      <c r="H14385" t="s">
        <v>8522</v>
      </c>
      <c r="I14385" t="s">
        <v>9390</v>
      </c>
      <c r="J14385" t="s">
        <v>9391</v>
      </c>
    </row>
    <row r="14386" spans="1:10" x14ac:dyDescent="0.25">
      <c r="A14386" t="s">
        <v>24239</v>
      </c>
      <c r="B14386" t="s">
        <v>24240</v>
      </c>
      <c r="C14386" t="s">
        <v>8520</v>
      </c>
      <c r="D14386" t="s">
        <v>24241</v>
      </c>
      <c r="E14386" t="s">
        <v>8516</v>
      </c>
      <c r="F14386" t="s">
        <v>31598</v>
      </c>
      <c r="G14386" t="s">
        <v>8588</v>
      </c>
      <c r="H14386" t="s">
        <v>8464</v>
      </c>
      <c r="I14386" t="s">
        <v>22195</v>
      </c>
      <c r="J14386" t="s">
        <v>22195</v>
      </c>
    </row>
    <row r="14387" spans="1:10" x14ac:dyDescent="0.25">
      <c r="A14387" t="s">
        <v>24239</v>
      </c>
      <c r="B14387" t="s">
        <v>24240</v>
      </c>
      <c r="C14387" t="s">
        <v>8520</v>
      </c>
      <c r="D14387" t="s">
        <v>24241</v>
      </c>
      <c r="E14387" t="s">
        <v>8521</v>
      </c>
      <c r="F14387" t="s">
        <v>31598</v>
      </c>
      <c r="G14387" t="s">
        <v>8588</v>
      </c>
      <c r="H14387" t="s">
        <v>8522</v>
      </c>
      <c r="I14387" t="s">
        <v>22195</v>
      </c>
      <c r="J14387" t="s">
        <v>22195</v>
      </c>
    </row>
    <row r="14388" spans="1:10" x14ac:dyDescent="0.25">
      <c r="A14388" t="s">
        <v>24062</v>
      </c>
      <c r="B14388" t="s">
        <v>24063</v>
      </c>
      <c r="C14388" t="s">
        <v>24064</v>
      </c>
      <c r="D14388" t="s">
        <v>24065</v>
      </c>
      <c r="E14388" t="s">
        <v>8516</v>
      </c>
      <c r="F14388" t="s">
        <v>31598</v>
      </c>
      <c r="G14388" t="s">
        <v>8588</v>
      </c>
      <c r="H14388" t="s">
        <v>8464</v>
      </c>
      <c r="I14388" t="s">
        <v>22195</v>
      </c>
      <c r="J14388" t="s">
        <v>22195</v>
      </c>
    </row>
    <row r="14389" spans="1:10" x14ac:dyDescent="0.25">
      <c r="A14389" t="s">
        <v>24062</v>
      </c>
      <c r="B14389" t="s">
        <v>24063</v>
      </c>
      <c r="C14389" t="s">
        <v>24064</v>
      </c>
      <c r="D14389" t="s">
        <v>24065</v>
      </c>
      <c r="E14389" t="s">
        <v>8521</v>
      </c>
      <c r="F14389" t="s">
        <v>31598</v>
      </c>
      <c r="G14389" t="s">
        <v>8588</v>
      </c>
      <c r="H14389" t="s">
        <v>8522</v>
      </c>
      <c r="I14389" t="s">
        <v>22195</v>
      </c>
      <c r="J14389" t="s">
        <v>22195</v>
      </c>
    </row>
    <row r="14390" spans="1:10" x14ac:dyDescent="0.25">
      <c r="A14390" t="s">
        <v>23371</v>
      </c>
      <c r="B14390" t="s">
        <v>23372</v>
      </c>
      <c r="C14390" t="s">
        <v>8520</v>
      </c>
      <c r="D14390" t="s">
        <v>23373</v>
      </c>
      <c r="E14390" t="s">
        <v>8516</v>
      </c>
      <c r="F14390" t="s">
        <v>31598</v>
      </c>
      <c r="G14390" t="s">
        <v>8588</v>
      </c>
      <c r="H14390" t="s">
        <v>8464</v>
      </c>
      <c r="I14390" t="s">
        <v>22195</v>
      </c>
      <c r="J14390" t="s">
        <v>22195</v>
      </c>
    </row>
    <row r="14391" spans="1:10" x14ac:dyDescent="0.25">
      <c r="A14391" t="s">
        <v>23371</v>
      </c>
      <c r="B14391" t="s">
        <v>23372</v>
      </c>
      <c r="C14391" t="s">
        <v>8520</v>
      </c>
      <c r="D14391" t="s">
        <v>23373</v>
      </c>
      <c r="E14391" t="s">
        <v>8521</v>
      </c>
      <c r="F14391" t="s">
        <v>31598</v>
      </c>
      <c r="G14391" t="s">
        <v>8588</v>
      </c>
      <c r="H14391" t="s">
        <v>8522</v>
      </c>
      <c r="I14391" t="s">
        <v>22195</v>
      </c>
      <c r="J14391" t="s">
        <v>22195</v>
      </c>
    </row>
    <row r="14392" spans="1:10" x14ac:dyDescent="0.25">
      <c r="A14392" t="s">
        <v>23839</v>
      </c>
      <c r="B14392" t="s">
        <v>23840</v>
      </c>
      <c r="C14392" t="s">
        <v>8520</v>
      </c>
      <c r="D14392" t="s">
        <v>23841</v>
      </c>
      <c r="E14392" t="s">
        <v>8521</v>
      </c>
      <c r="F14392" t="s">
        <v>31598</v>
      </c>
      <c r="G14392" t="s">
        <v>8588</v>
      </c>
      <c r="H14392" t="s">
        <v>8522</v>
      </c>
      <c r="I14392" t="s">
        <v>22195</v>
      </c>
      <c r="J14392" t="s">
        <v>22195</v>
      </c>
    </row>
    <row r="14393" spans="1:10" x14ac:dyDescent="0.25">
      <c r="A14393" t="s">
        <v>23839</v>
      </c>
      <c r="B14393" t="s">
        <v>23840</v>
      </c>
      <c r="C14393" t="s">
        <v>8520</v>
      </c>
      <c r="D14393" t="s">
        <v>23841</v>
      </c>
      <c r="E14393" t="s">
        <v>8516</v>
      </c>
      <c r="F14393" t="s">
        <v>31598</v>
      </c>
      <c r="G14393" t="s">
        <v>8588</v>
      </c>
      <c r="H14393" t="s">
        <v>8464</v>
      </c>
      <c r="I14393" t="s">
        <v>22195</v>
      </c>
      <c r="J14393" t="s">
        <v>22195</v>
      </c>
    </row>
    <row r="14394" spans="1:10" x14ac:dyDescent="0.25">
      <c r="A14394" t="s">
        <v>25375</v>
      </c>
      <c r="B14394" t="s">
        <v>25376</v>
      </c>
      <c r="C14394" t="s">
        <v>25377</v>
      </c>
      <c r="D14394" t="s">
        <v>25378</v>
      </c>
      <c r="E14394" t="s">
        <v>8516</v>
      </c>
      <c r="F14394" t="s">
        <v>35581</v>
      </c>
      <c r="G14394" t="s">
        <v>8588</v>
      </c>
      <c r="H14394" t="s">
        <v>8464</v>
      </c>
      <c r="I14394" t="s">
        <v>22195</v>
      </c>
      <c r="J14394" t="s">
        <v>22195</v>
      </c>
    </row>
    <row r="14395" spans="1:10" x14ac:dyDescent="0.25">
      <c r="A14395" t="s">
        <v>25375</v>
      </c>
      <c r="B14395" t="s">
        <v>25376</v>
      </c>
      <c r="C14395" t="s">
        <v>25377</v>
      </c>
      <c r="D14395" t="s">
        <v>25378</v>
      </c>
      <c r="E14395" t="s">
        <v>8521</v>
      </c>
      <c r="F14395" t="s">
        <v>35581</v>
      </c>
      <c r="G14395" t="s">
        <v>8588</v>
      </c>
      <c r="H14395" t="s">
        <v>8522</v>
      </c>
      <c r="I14395" t="s">
        <v>22195</v>
      </c>
      <c r="J14395" t="s">
        <v>22195</v>
      </c>
    </row>
    <row r="14396" spans="1:10" x14ac:dyDescent="0.25">
      <c r="A14396" t="s">
        <v>15619</v>
      </c>
      <c r="B14396" t="s">
        <v>15620</v>
      </c>
      <c r="C14396" t="s">
        <v>15621</v>
      </c>
      <c r="D14396" t="s">
        <v>15622</v>
      </c>
      <c r="E14396" t="s">
        <v>8516</v>
      </c>
      <c r="F14396" t="s">
        <v>31598</v>
      </c>
      <c r="G14396" t="s">
        <v>8588</v>
      </c>
      <c r="H14396" t="s">
        <v>8464</v>
      </c>
      <c r="I14396" t="s">
        <v>22195</v>
      </c>
      <c r="J14396" t="s">
        <v>22195</v>
      </c>
    </row>
    <row r="14397" spans="1:10" x14ac:dyDescent="0.25">
      <c r="A14397" t="s">
        <v>15619</v>
      </c>
      <c r="B14397" t="s">
        <v>15620</v>
      </c>
      <c r="C14397" t="s">
        <v>15621</v>
      </c>
      <c r="D14397" t="s">
        <v>15622</v>
      </c>
      <c r="E14397" t="s">
        <v>8521</v>
      </c>
      <c r="F14397" t="s">
        <v>31598</v>
      </c>
      <c r="G14397" t="s">
        <v>8588</v>
      </c>
      <c r="H14397" t="s">
        <v>8522</v>
      </c>
      <c r="I14397" t="s">
        <v>22195</v>
      </c>
      <c r="J14397" t="s">
        <v>22195</v>
      </c>
    </row>
    <row r="14398" spans="1:10" x14ac:dyDescent="0.25">
      <c r="A14398" t="s">
        <v>23516</v>
      </c>
      <c r="B14398" t="s">
        <v>23517</v>
      </c>
      <c r="C14398" t="s">
        <v>8520</v>
      </c>
      <c r="D14398" t="s">
        <v>23518</v>
      </c>
      <c r="E14398" t="s">
        <v>8516</v>
      </c>
      <c r="F14398" t="s">
        <v>31598</v>
      </c>
      <c r="G14398" t="s">
        <v>8588</v>
      </c>
      <c r="H14398" t="s">
        <v>8464</v>
      </c>
      <c r="I14398" t="s">
        <v>22195</v>
      </c>
      <c r="J14398" t="s">
        <v>22195</v>
      </c>
    </row>
    <row r="14399" spans="1:10" x14ac:dyDescent="0.25">
      <c r="A14399" t="s">
        <v>23516</v>
      </c>
      <c r="B14399" t="s">
        <v>23517</v>
      </c>
      <c r="C14399" t="s">
        <v>8520</v>
      </c>
      <c r="D14399" t="s">
        <v>23518</v>
      </c>
      <c r="E14399" t="s">
        <v>8521</v>
      </c>
      <c r="F14399" t="s">
        <v>31598</v>
      </c>
      <c r="G14399" t="s">
        <v>8588</v>
      </c>
      <c r="H14399" t="s">
        <v>8522</v>
      </c>
      <c r="I14399" t="s">
        <v>22195</v>
      </c>
      <c r="J14399" t="s">
        <v>22195</v>
      </c>
    </row>
    <row r="14400" spans="1:10" x14ac:dyDescent="0.25">
      <c r="A14400" t="s">
        <v>23144</v>
      </c>
      <c r="B14400" t="s">
        <v>23145</v>
      </c>
      <c r="C14400" t="s">
        <v>8520</v>
      </c>
      <c r="D14400" t="s">
        <v>23146</v>
      </c>
      <c r="E14400" t="s">
        <v>8516</v>
      </c>
      <c r="F14400" t="s">
        <v>31598</v>
      </c>
      <c r="G14400" t="s">
        <v>8588</v>
      </c>
      <c r="H14400" t="s">
        <v>8464</v>
      </c>
      <c r="I14400" t="s">
        <v>22195</v>
      </c>
      <c r="J14400" t="s">
        <v>22195</v>
      </c>
    </row>
    <row r="14401" spans="1:10" x14ac:dyDescent="0.25">
      <c r="A14401" t="s">
        <v>23144</v>
      </c>
      <c r="B14401" t="s">
        <v>23145</v>
      </c>
      <c r="C14401" t="s">
        <v>8520</v>
      </c>
      <c r="D14401" t="s">
        <v>23146</v>
      </c>
      <c r="E14401" t="s">
        <v>8521</v>
      </c>
      <c r="F14401" t="s">
        <v>31598</v>
      </c>
      <c r="G14401" t="s">
        <v>8588</v>
      </c>
      <c r="H14401" t="s">
        <v>8522</v>
      </c>
      <c r="I14401" t="s">
        <v>22195</v>
      </c>
      <c r="J14401" t="s">
        <v>22195</v>
      </c>
    </row>
    <row r="14402" spans="1:10" x14ac:dyDescent="0.25">
      <c r="A14402" t="s">
        <v>14163</v>
      </c>
      <c r="B14402" t="s">
        <v>14164</v>
      </c>
      <c r="C14402" t="s">
        <v>8520</v>
      </c>
      <c r="D14402" t="s">
        <v>14165</v>
      </c>
      <c r="E14402" t="s">
        <v>8516</v>
      </c>
      <c r="F14402" t="s">
        <v>31598</v>
      </c>
      <c r="G14402" t="s">
        <v>8588</v>
      </c>
      <c r="H14402" t="s">
        <v>8464</v>
      </c>
      <c r="I14402" t="s">
        <v>22195</v>
      </c>
      <c r="J14402" t="s">
        <v>22195</v>
      </c>
    </row>
    <row r="14403" spans="1:10" x14ac:dyDescent="0.25">
      <c r="A14403" t="s">
        <v>14163</v>
      </c>
      <c r="B14403" t="s">
        <v>14164</v>
      </c>
      <c r="C14403" t="s">
        <v>8520</v>
      </c>
      <c r="D14403" t="s">
        <v>14165</v>
      </c>
      <c r="E14403" t="s">
        <v>8521</v>
      </c>
      <c r="F14403" t="s">
        <v>31598</v>
      </c>
      <c r="G14403" t="s">
        <v>8588</v>
      </c>
      <c r="H14403" t="s">
        <v>8522</v>
      </c>
      <c r="I14403" t="s">
        <v>22195</v>
      </c>
      <c r="J14403" t="s">
        <v>22195</v>
      </c>
    </row>
    <row r="14404" spans="1:10" x14ac:dyDescent="0.25">
      <c r="A14404" t="s">
        <v>23684</v>
      </c>
      <c r="B14404" t="s">
        <v>23685</v>
      </c>
      <c r="C14404" t="s">
        <v>23686</v>
      </c>
      <c r="D14404" t="s">
        <v>23687</v>
      </c>
      <c r="E14404" t="s">
        <v>8516</v>
      </c>
      <c r="F14404" t="s">
        <v>31598</v>
      </c>
      <c r="G14404" t="s">
        <v>8588</v>
      </c>
      <c r="H14404" t="s">
        <v>8464</v>
      </c>
      <c r="I14404" t="s">
        <v>22195</v>
      </c>
      <c r="J14404" t="s">
        <v>22195</v>
      </c>
    </row>
    <row r="14405" spans="1:10" x14ac:dyDescent="0.25">
      <c r="A14405" t="s">
        <v>23684</v>
      </c>
      <c r="B14405" t="s">
        <v>23685</v>
      </c>
      <c r="C14405" t="s">
        <v>23686</v>
      </c>
      <c r="D14405" t="s">
        <v>23687</v>
      </c>
      <c r="E14405" t="s">
        <v>8521</v>
      </c>
      <c r="F14405" t="s">
        <v>31598</v>
      </c>
      <c r="G14405" t="s">
        <v>8588</v>
      </c>
      <c r="H14405" t="s">
        <v>8522</v>
      </c>
      <c r="I14405" t="s">
        <v>22195</v>
      </c>
      <c r="J14405" t="s">
        <v>22195</v>
      </c>
    </row>
    <row r="14406" spans="1:10" x14ac:dyDescent="0.25">
      <c r="A14406" t="s">
        <v>23294</v>
      </c>
      <c r="B14406" t="s">
        <v>23295</v>
      </c>
      <c r="C14406" t="s">
        <v>23296</v>
      </c>
      <c r="D14406" t="s">
        <v>23297</v>
      </c>
      <c r="E14406" t="s">
        <v>8516</v>
      </c>
      <c r="F14406" t="s">
        <v>31598</v>
      </c>
      <c r="G14406" t="s">
        <v>8588</v>
      </c>
      <c r="H14406" t="s">
        <v>8464</v>
      </c>
      <c r="I14406" t="s">
        <v>22195</v>
      </c>
      <c r="J14406" t="s">
        <v>22195</v>
      </c>
    </row>
    <row r="14407" spans="1:10" x14ac:dyDescent="0.25">
      <c r="A14407" t="s">
        <v>23294</v>
      </c>
      <c r="B14407" t="s">
        <v>23295</v>
      </c>
      <c r="C14407" t="s">
        <v>23296</v>
      </c>
      <c r="D14407" t="s">
        <v>23297</v>
      </c>
      <c r="E14407" t="s">
        <v>8521</v>
      </c>
      <c r="F14407" t="s">
        <v>31598</v>
      </c>
      <c r="G14407" t="s">
        <v>8588</v>
      </c>
      <c r="H14407" t="s">
        <v>8522</v>
      </c>
      <c r="I14407" t="s">
        <v>22195</v>
      </c>
      <c r="J14407" t="s">
        <v>22195</v>
      </c>
    </row>
    <row r="14408" spans="1:10" x14ac:dyDescent="0.25">
      <c r="A14408" t="s">
        <v>25531</v>
      </c>
      <c r="B14408" t="s">
        <v>25532</v>
      </c>
      <c r="C14408" t="s">
        <v>8520</v>
      </c>
      <c r="D14408" t="s">
        <v>25533</v>
      </c>
      <c r="E14408" t="s">
        <v>8516</v>
      </c>
      <c r="F14408" t="s">
        <v>31598</v>
      </c>
      <c r="G14408" t="s">
        <v>8588</v>
      </c>
      <c r="H14408" t="s">
        <v>8464</v>
      </c>
      <c r="I14408" t="s">
        <v>22195</v>
      </c>
      <c r="J14408" t="s">
        <v>22195</v>
      </c>
    </row>
    <row r="14409" spans="1:10" x14ac:dyDescent="0.25">
      <c r="A14409" t="s">
        <v>25531</v>
      </c>
      <c r="B14409" t="s">
        <v>25532</v>
      </c>
      <c r="C14409" t="s">
        <v>8520</v>
      </c>
      <c r="D14409" t="s">
        <v>25533</v>
      </c>
      <c r="E14409" t="s">
        <v>8521</v>
      </c>
      <c r="F14409" t="s">
        <v>31598</v>
      </c>
      <c r="G14409" t="s">
        <v>8588</v>
      </c>
      <c r="H14409" t="s">
        <v>8522</v>
      </c>
      <c r="I14409" t="s">
        <v>22195</v>
      </c>
      <c r="J14409" t="s">
        <v>22195</v>
      </c>
    </row>
    <row r="14410" spans="1:10" x14ac:dyDescent="0.25">
      <c r="A14410" t="s">
        <v>23027</v>
      </c>
      <c r="B14410" t="s">
        <v>23028</v>
      </c>
      <c r="C14410" t="s">
        <v>23029</v>
      </c>
      <c r="D14410" t="s">
        <v>23030</v>
      </c>
      <c r="E14410" t="s">
        <v>8521</v>
      </c>
      <c r="F14410" t="s">
        <v>31598</v>
      </c>
      <c r="G14410" t="s">
        <v>8588</v>
      </c>
      <c r="H14410" t="s">
        <v>8522</v>
      </c>
      <c r="I14410" t="s">
        <v>22195</v>
      </c>
      <c r="J14410" t="s">
        <v>22195</v>
      </c>
    </row>
    <row r="14411" spans="1:10" x14ac:dyDescent="0.25">
      <c r="A14411" t="s">
        <v>23027</v>
      </c>
      <c r="B14411" t="s">
        <v>23028</v>
      </c>
      <c r="C14411" t="s">
        <v>23029</v>
      </c>
      <c r="D14411" t="s">
        <v>23030</v>
      </c>
      <c r="E14411" t="s">
        <v>8516</v>
      </c>
      <c r="F14411" t="s">
        <v>31598</v>
      </c>
      <c r="G14411" t="s">
        <v>8588</v>
      </c>
      <c r="H14411" t="s">
        <v>8464</v>
      </c>
      <c r="I14411" t="s">
        <v>22195</v>
      </c>
      <c r="J14411" t="s">
        <v>22195</v>
      </c>
    </row>
    <row r="14412" spans="1:10" x14ac:dyDescent="0.25">
      <c r="A14412" t="s">
        <v>24762</v>
      </c>
      <c r="B14412" t="s">
        <v>24763</v>
      </c>
      <c r="C14412" t="s">
        <v>24764</v>
      </c>
      <c r="D14412" t="s">
        <v>24765</v>
      </c>
      <c r="E14412" t="s">
        <v>8521</v>
      </c>
      <c r="F14412" t="s">
        <v>31598</v>
      </c>
      <c r="G14412" t="s">
        <v>8588</v>
      </c>
      <c r="H14412" t="s">
        <v>8522</v>
      </c>
      <c r="I14412" t="s">
        <v>22195</v>
      </c>
      <c r="J14412" t="s">
        <v>22195</v>
      </c>
    </row>
    <row r="14413" spans="1:10" x14ac:dyDescent="0.25">
      <c r="A14413" t="s">
        <v>24762</v>
      </c>
      <c r="B14413" t="s">
        <v>24763</v>
      </c>
      <c r="C14413" t="s">
        <v>24764</v>
      </c>
      <c r="D14413" t="s">
        <v>24765</v>
      </c>
      <c r="E14413" t="s">
        <v>8516</v>
      </c>
      <c r="F14413" t="s">
        <v>31598</v>
      </c>
      <c r="G14413" t="s">
        <v>8588</v>
      </c>
      <c r="H14413" t="s">
        <v>8464</v>
      </c>
      <c r="I14413" t="s">
        <v>22195</v>
      </c>
      <c r="J14413" t="s">
        <v>22195</v>
      </c>
    </row>
    <row r="14414" spans="1:10" x14ac:dyDescent="0.25">
      <c r="A14414" t="s">
        <v>25364</v>
      </c>
      <c r="B14414" t="s">
        <v>25365</v>
      </c>
      <c r="C14414" t="s">
        <v>25366</v>
      </c>
      <c r="D14414" t="s">
        <v>25367</v>
      </c>
      <c r="E14414" t="s">
        <v>8516</v>
      </c>
      <c r="F14414" t="s">
        <v>31598</v>
      </c>
      <c r="G14414" t="s">
        <v>8588</v>
      </c>
      <c r="H14414" t="s">
        <v>8464</v>
      </c>
      <c r="I14414" t="s">
        <v>22195</v>
      </c>
      <c r="J14414" t="s">
        <v>22195</v>
      </c>
    </row>
    <row r="14415" spans="1:10" x14ac:dyDescent="0.25">
      <c r="A14415" t="s">
        <v>25364</v>
      </c>
      <c r="B14415" t="s">
        <v>25365</v>
      </c>
      <c r="C14415" t="s">
        <v>25366</v>
      </c>
      <c r="D14415" t="s">
        <v>25367</v>
      </c>
      <c r="E14415" t="s">
        <v>8521</v>
      </c>
      <c r="F14415" t="s">
        <v>31598</v>
      </c>
      <c r="G14415" t="s">
        <v>8588</v>
      </c>
      <c r="H14415" t="s">
        <v>8522</v>
      </c>
      <c r="I14415" t="s">
        <v>22195</v>
      </c>
      <c r="J14415" t="s">
        <v>22195</v>
      </c>
    </row>
    <row r="14416" spans="1:10" x14ac:dyDescent="0.25">
      <c r="A14416" t="s">
        <v>23387</v>
      </c>
      <c r="B14416" t="s">
        <v>23388</v>
      </c>
      <c r="C14416" t="s">
        <v>23389</v>
      </c>
      <c r="D14416" t="s">
        <v>23390</v>
      </c>
      <c r="E14416" t="s">
        <v>8516</v>
      </c>
      <c r="F14416" t="s">
        <v>35582</v>
      </c>
      <c r="G14416" t="s">
        <v>8588</v>
      </c>
      <c r="H14416" t="s">
        <v>8464</v>
      </c>
      <c r="I14416" t="s">
        <v>22195</v>
      </c>
      <c r="J14416" t="s">
        <v>22195</v>
      </c>
    </row>
    <row r="14417" spans="1:10" x14ac:dyDescent="0.25">
      <c r="A14417" t="s">
        <v>23387</v>
      </c>
      <c r="B14417" t="s">
        <v>23388</v>
      </c>
      <c r="C14417" t="s">
        <v>23389</v>
      </c>
      <c r="D14417" t="s">
        <v>23390</v>
      </c>
      <c r="E14417" t="s">
        <v>8521</v>
      </c>
      <c r="F14417" t="s">
        <v>35582</v>
      </c>
      <c r="G14417" t="s">
        <v>8588</v>
      </c>
      <c r="H14417" t="s">
        <v>8522</v>
      </c>
      <c r="I14417" t="s">
        <v>22195</v>
      </c>
      <c r="J14417" t="s">
        <v>22195</v>
      </c>
    </row>
    <row r="14418" spans="1:10" x14ac:dyDescent="0.25">
      <c r="A14418" t="s">
        <v>35583</v>
      </c>
      <c r="B14418" t="s">
        <v>35584</v>
      </c>
      <c r="C14418" t="s">
        <v>35585</v>
      </c>
      <c r="D14418" t="s">
        <v>35586</v>
      </c>
      <c r="E14418" t="s">
        <v>8521</v>
      </c>
      <c r="F14418" t="s">
        <v>34584</v>
      </c>
      <c r="G14418" t="s">
        <v>8588</v>
      </c>
      <c r="H14418" t="s">
        <v>8522</v>
      </c>
      <c r="I14418" t="s">
        <v>8613</v>
      </c>
      <c r="J14418" t="s">
        <v>9993</v>
      </c>
    </row>
    <row r="14419" spans="1:10" x14ac:dyDescent="0.25">
      <c r="A14419" t="s">
        <v>35583</v>
      </c>
      <c r="B14419" t="s">
        <v>35584</v>
      </c>
      <c r="C14419" t="s">
        <v>35585</v>
      </c>
      <c r="D14419" t="s">
        <v>35586</v>
      </c>
      <c r="E14419" t="s">
        <v>8516</v>
      </c>
      <c r="F14419" t="s">
        <v>34584</v>
      </c>
      <c r="G14419" t="s">
        <v>8588</v>
      </c>
      <c r="H14419" t="s">
        <v>8464</v>
      </c>
      <c r="I14419" t="s">
        <v>8613</v>
      </c>
      <c r="J14419" t="s">
        <v>9993</v>
      </c>
    </row>
    <row r="14420" spans="1:10" x14ac:dyDescent="0.25">
      <c r="A14420" t="s">
        <v>16367</v>
      </c>
      <c r="B14420" t="s">
        <v>16368</v>
      </c>
      <c r="C14420" t="s">
        <v>16369</v>
      </c>
      <c r="D14420" t="s">
        <v>16370</v>
      </c>
      <c r="E14420" t="s">
        <v>8521</v>
      </c>
      <c r="F14420" t="s">
        <v>35587</v>
      </c>
      <c r="G14420" t="s">
        <v>8588</v>
      </c>
      <c r="H14420" t="s">
        <v>8522</v>
      </c>
      <c r="I14420" t="s">
        <v>22195</v>
      </c>
      <c r="J14420" t="s">
        <v>22195</v>
      </c>
    </row>
    <row r="14421" spans="1:10" x14ac:dyDescent="0.25">
      <c r="A14421" t="s">
        <v>16367</v>
      </c>
      <c r="B14421" t="s">
        <v>16368</v>
      </c>
      <c r="C14421" t="s">
        <v>16369</v>
      </c>
      <c r="D14421" t="s">
        <v>16370</v>
      </c>
      <c r="E14421" t="s">
        <v>8516</v>
      </c>
      <c r="F14421" t="s">
        <v>35587</v>
      </c>
      <c r="G14421" t="s">
        <v>8588</v>
      </c>
      <c r="H14421" t="s">
        <v>8464</v>
      </c>
      <c r="I14421" t="s">
        <v>22195</v>
      </c>
      <c r="J14421" t="s">
        <v>22195</v>
      </c>
    </row>
    <row r="14422" spans="1:10" x14ac:dyDescent="0.25">
      <c r="A14422" t="s">
        <v>23774</v>
      </c>
      <c r="B14422" t="s">
        <v>23775</v>
      </c>
      <c r="C14422" t="s">
        <v>23776</v>
      </c>
      <c r="D14422" t="s">
        <v>23777</v>
      </c>
      <c r="E14422" t="s">
        <v>8521</v>
      </c>
      <c r="F14422" t="s">
        <v>35588</v>
      </c>
      <c r="G14422" t="s">
        <v>8588</v>
      </c>
      <c r="H14422" t="s">
        <v>8522</v>
      </c>
      <c r="I14422" t="s">
        <v>30485</v>
      </c>
      <c r="J14422" t="s">
        <v>30486</v>
      </c>
    </row>
    <row r="14423" spans="1:10" x14ac:dyDescent="0.25">
      <c r="A14423" t="s">
        <v>23774</v>
      </c>
      <c r="B14423" t="s">
        <v>23775</v>
      </c>
      <c r="C14423" t="s">
        <v>23776</v>
      </c>
      <c r="D14423" t="s">
        <v>23777</v>
      </c>
      <c r="E14423" t="s">
        <v>8516</v>
      </c>
      <c r="F14423" t="s">
        <v>31598</v>
      </c>
      <c r="G14423" t="s">
        <v>8588</v>
      </c>
      <c r="H14423" t="s">
        <v>8464</v>
      </c>
      <c r="I14423" t="s">
        <v>22195</v>
      </c>
      <c r="J14423" t="s">
        <v>22195</v>
      </c>
    </row>
    <row r="14424" spans="1:10" x14ac:dyDescent="0.25">
      <c r="A14424" t="s">
        <v>23774</v>
      </c>
      <c r="B14424" t="s">
        <v>23775</v>
      </c>
      <c r="C14424" t="s">
        <v>23776</v>
      </c>
      <c r="D14424" t="s">
        <v>23777</v>
      </c>
      <c r="E14424" t="s">
        <v>8521</v>
      </c>
      <c r="F14424" t="s">
        <v>31598</v>
      </c>
      <c r="G14424" t="s">
        <v>8588</v>
      </c>
      <c r="H14424" t="s">
        <v>8522</v>
      </c>
      <c r="I14424" t="s">
        <v>22195</v>
      </c>
      <c r="J14424" t="s">
        <v>22195</v>
      </c>
    </row>
    <row r="14425" spans="1:10" x14ac:dyDescent="0.25">
      <c r="A14425" t="s">
        <v>25480</v>
      </c>
      <c r="B14425" t="s">
        <v>25481</v>
      </c>
      <c r="C14425" t="s">
        <v>25482</v>
      </c>
      <c r="D14425" t="s">
        <v>25483</v>
      </c>
      <c r="E14425" t="s">
        <v>8521</v>
      </c>
      <c r="F14425" t="s">
        <v>31598</v>
      </c>
      <c r="G14425" t="s">
        <v>8588</v>
      </c>
      <c r="H14425" t="s">
        <v>8522</v>
      </c>
      <c r="I14425" t="s">
        <v>22195</v>
      </c>
      <c r="J14425" t="s">
        <v>22195</v>
      </c>
    </row>
    <row r="14426" spans="1:10" x14ac:dyDescent="0.25">
      <c r="A14426" t="s">
        <v>25480</v>
      </c>
      <c r="B14426" t="s">
        <v>25481</v>
      </c>
      <c r="C14426" t="s">
        <v>25482</v>
      </c>
      <c r="D14426" t="s">
        <v>25483</v>
      </c>
      <c r="E14426" t="s">
        <v>8516</v>
      </c>
      <c r="F14426" t="s">
        <v>31598</v>
      </c>
      <c r="G14426" t="s">
        <v>8588</v>
      </c>
      <c r="H14426" t="s">
        <v>8464</v>
      </c>
      <c r="I14426" t="s">
        <v>22195</v>
      </c>
      <c r="J14426" t="s">
        <v>22195</v>
      </c>
    </row>
    <row r="14427" spans="1:10" x14ac:dyDescent="0.25">
      <c r="A14427" t="s">
        <v>23619</v>
      </c>
      <c r="B14427" t="s">
        <v>23620</v>
      </c>
      <c r="C14427" t="s">
        <v>23621</v>
      </c>
      <c r="D14427" t="s">
        <v>23622</v>
      </c>
      <c r="E14427" t="s">
        <v>8521</v>
      </c>
      <c r="F14427" t="s">
        <v>35515</v>
      </c>
      <c r="G14427" t="s">
        <v>8588</v>
      </c>
      <c r="H14427" t="s">
        <v>8522</v>
      </c>
      <c r="I14427" t="s">
        <v>22195</v>
      </c>
      <c r="J14427" t="s">
        <v>22195</v>
      </c>
    </row>
    <row r="14428" spans="1:10" x14ac:dyDescent="0.25">
      <c r="A14428" t="s">
        <v>23619</v>
      </c>
      <c r="B14428" t="s">
        <v>23620</v>
      </c>
      <c r="C14428" t="s">
        <v>23621</v>
      </c>
      <c r="D14428" t="s">
        <v>23622</v>
      </c>
      <c r="E14428" t="s">
        <v>8516</v>
      </c>
      <c r="F14428" t="s">
        <v>35515</v>
      </c>
      <c r="G14428" t="s">
        <v>8588</v>
      </c>
      <c r="H14428" t="s">
        <v>8464</v>
      </c>
      <c r="I14428" t="s">
        <v>22195</v>
      </c>
      <c r="J14428" t="s">
        <v>22195</v>
      </c>
    </row>
    <row r="14429" spans="1:10" x14ac:dyDescent="0.25">
      <c r="A14429" t="s">
        <v>32597</v>
      </c>
      <c r="B14429" t="s">
        <v>32598</v>
      </c>
      <c r="C14429" t="s">
        <v>8520</v>
      </c>
      <c r="D14429" t="s">
        <v>32599</v>
      </c>
      <c r="E14429" t="s">
        <v>8521</v>
      </c>
      <c r="F14429" t="s">
        <v>32600</v>
      </c>
      <c r="G14429" t="s">
        <v>8588</v>
      </c>
      <c r="H14429" t="s">
        <v>8522</v>
      </c>
      <c r="I14429" t="s">
        <v>9402</v>
      </c>
      <c r="J14429" t="s">
        <v>27004</v>
      </c>
    </row>
    <row r="14430" spans="1:10" x14ac:dyDescent="0.25">
      <c r="A14430" t="s">
        <v>17277</v>
      </c>
      <c r="B14430" t="s">
        <v>17278</v>
      </c>
      <c r="C14430" t="s">
        <v>17279</v>
      </c>
      <c r="D14430" t="s">
        <v>17280</v>
      </c>
      <c r="E14430" t="s">
        <v>8521</v>
      </c>
      <c r="F14430" t="s">
        <v>32359</v>
      </c>
      <c r="G14430" t="s">
        <v>8588</v>
      </c>
      <c r="H14430" t="s">
        <v>8522</v>
      </c>
      <c r="I14430" t="s">
        <v>9402</v>
      </c>
      <c r="J14430" t="s">
        <v>27004</v>
      </c>
    </row>
    <row r="14431" spans="1:10" x14ac:dyDescent="0.25">
      <c r="A14431" t="s">
        <v>17091</v>
      </c>
      <c r="B14431" t="s">
        <v>17092</v>
      </c>
      <c r="C14431" t="s">
        <v>17093</v>
      </c>
      <c r="D14431" t="s">
        <v>17094</v>
      </c>
      <c r="E14431" t="s">
        <v>8521</v>
      </c>
      <c r="F14431" t="s">
        <v>32359</v>
      </c>
      <c r="G14431" t="s">
        <v>8588</v>
      </c>
      <c r="H14431" t="s">
        <v>8522</v>
      </c>
      <c r="I14431" t="s">
        <v>9402</v>
      </c>
      <c r="J14431" t="s">
        <v>27004</v>
      </c>
    </row>
    <row r="14432" spans="1:10" x14ac:dyDescent="0.25">
      <c r="A14432" t="s">
        <v>20045</v>
      </c>
      <c r="B14432" t="s">
        <v>20046</v>
      </c>
      <c r="C14432" t="s">
        <v>20047</v>
      </c>
      <c r="D14432" t="s">
        <v>20048</v>
      </c>
      <c r="E14432" t="s">
        <v>8521</v>
      </c>
      <c r="F14432" t="s">
        <v>32580</v>
      </c>
      <c r="G14432" t="s">
        <v>8588</v>
      </c>
      <c r="H14432" t="s">
        <v>8522</v>
      </c>
      <c r="I14432" t="s">
        <v>9402</v>
      </c>
      <c r="J14432" t="s">
        <v>26372</v>
      </c>
    </row>
    <row r="14433" spans="1:10" x14ac:dyDescent="0.25">
      <c r="A14433" t="s">
        <v>35589</v>
      </c>
      <c r="B14433" t="s">
        <v>35590</v>
      </c>
      <c r="C14433" t="s">
        <v>8520</v>
      </c>
      <c r="D14433" t="s">
        <v>35591</v>
      </c>
      <c r="E14433" t="s">
        <v>8583</v>
      </c>
      <c r="F14433" t="s">
        <v>35592</v>
      </c>
      <c r="G14433" t="s">
        <v>8588</v>
      </c>
      <c r="H14433" t="s">
        <v>8522</v>
      </c>
      <c r="I14433" t="s">
        <v>8569</v>
      </c>
      <c r="J14433" t="s">
        <v>10142</v>
      </c>
    </row>
    <row r="14434" spans="1:10" x14ac:dyDescent="0.25">
      <c r="A14434" t="s">
        <v>35593</v>
      </c>
      <c r="B14434" t="s">
        <v>35594</v>
      </c>
      <c r="C14434" t="s">
        <v>35595</v>
      </c>
      <c r="D14434" t="s">
        <v>35596</v>
      </c>
      <c r="E14434" t="s">
        <v>8516</v>
      </c>
      <c r="F14434" t="s">
        <v>35597</v>
      </c>
      <c r="G14434" t="s">
        <v>8588</v>
      </c>
      <c r="H14434" t="s">
        <v>8464</v>
      </c>
      <c r="I14434" t="s">
        <v>9402</v>
      </c>
      <c r="J14434" t="s">
        <v>30162</v>
      </c>
    </row>
    <row r="14435" spans="1:10" x14ac:dyDescent="0.25">
      <c r="A14435" t="s">
        <v>35593</v>
      </c>
      <c r="B14435" t="s">
        <v>35594</v>
      </c>
      <c r="C14435" t="s">
        <v>35595</v>
      </c>
      <c r="D14435" t="s">
        <v>35596</v>
      </c>
      <c r="E14435" t="s">
        <v>8521</v>
      </c>
      <c r="F14435" t="s">
        <v>35597</v>
      </c>
      <c r="G14435" t="s">
        <v>8588</v>
      </c>
      <c r="H14435" t="s">
        <v>8522</v>
      </c>
      <c r="I14435" t="s">
        <v>9402</v>
      </c>
      <c r="J14435" t="s">
        <v>30162</v>
      </c>
    </row>
    <row r="14436" spans="1:10" x14ac:dyDescent="0.25">
      <c r="A14436" t="s">
        <v>24115</v>
      </c>
      <c r="B14436" t="s">
        <v>24116</v>
      </c>
      <c r="C14436" t="s">
        <v>24117</v>
      </c>
      <c r="D14436" t="s">
        <v>24118</v>
      </c>
      <c r="E14436" t="s">
        <v>8516</v>
      </c>
      <c r="F14436" t="s">
        <v>31598</v>
      </c>
      <c r="G14436" t="s">
        <v>8588</v>
      </c>
      <c r="H14436" t="s">
        <v>8464</v>
      </c>
      <c r="I14436" t="s">
        <v>22195</v>
      </c>
      <c r="J14436" t="s">
        <v>22195</v>
      </c>
    </row>
    <row r="14437" spans="1:10" x14ac:dyDescent="0.25">
      <c r="A14437" t="s">
        <v>24115</v>
      </c>
      <c r="B14437" t="s">
        <v>24116</v>
      </c>
      <c r="C14437" t="s">
        <v>24117</v>
      </c>
      <c r="D14437" t="s">
        <v>24118</v>
      </c>
      <c r="E14437" t="s">
        <v>8521</v>
      </c>
      <c r="F14437" t="s">
        <v>31598</v>
      </c>
      <c r="G14437" t="s">
        <v>8588</v>
      </c>
      <c r="H14437" t="s">
        <v>8522</v>
      </c>
      <c r="I14437" t="s">
        <v>22195</v>
      </c>
      <c r="J14437" t="s">
        <v>22195</v>
      </c>
    </row>
    <row r="14438" spans="1:10" x14ac:dyDescent="0.25">
      <c r="A14438" t="s">
        <v>23594</v>
      </c>
      <c r="B14438" t="s">
        <v>23595</v>
      </c>
      <c r="C14438" t="s">
        <v>23596</v>
      </c>
      <c r="D14438" t="s">
        <v>23597</v>
      </c>
      <c r="E14438" t="s">
        <v>8521</v>
      </c>
      <c r="F14438" t="s">
        <v>31598</v>
      </c>
      <c r="G14438" t="s">
        <v>8588</v>
      </c>
      <c r="H14438" t="s">
        <v>8522</v>
      </c>
      <c r="I14438" t="s">
        <v>22195</v>
      </c>
      <c r="J14438" t="s">
        <v>22195</v>
      </c>
    </row>
    <row r="14439" spans="1:10" x14ac:dyDescent="0.25">
      <c r="A14439" t="s">
        <v>23594</v>
      </c>
      <c r="B14439" t="s">
        <v>23595</v>
      </c>
      <c r="C14439" t="s">
        <v>23596</v>
      </c>
      <c r="D14439" t="s">
        <v>23597</v>
      </c>
      <c r="E14439" t="s">
        <v>8516</v>
      </c>
      <c r="F14439" t="s">
        <v>31598</v>
      </c>
      <c r="G14439" t="s">
        <v>8588</v>
      </c>
      <c r="H14439" t="s">
        <v>8464</v>
      </c>
      <c r="I14439" t="s">
        <v>22195</v>
      </c>
      <c r="J14439" t="s">
        <v>22195</v>
      </c>
    </row>
    <row r="14440" spans="1:10" x14ac:dyDescent="0.25">
      <c r="A14440" t="s">
        <v>25511</v>
      </c>
      <c r="B14440" t="s">
        <v>25512</v>
      </c>
      <c r="C14440" t="s">
        <v>25513</v>
      </c>
      <c r="D14440" t="s">
        <v>25514</v>
      </c>
      <c r="E14440" t="s">
        <v>8516</v>
      </c>
      <c r="F14440" t="s">
        <v>31598</v>
      </c>
      <c r="G14440" t="s">
        <v>8588</v>
      </c>
      <c r="H14440" t="s">
        <v>8464</v>
      </c>
      <c r="I14440" t="s">
        <v>22195</v>
      </c>
      <c r="J14440" t="s">
        <v>22195</v>
      </c>
    </row>
    <row r="14441" spans="1:10" x14ac:dyDescent="0.25">
      <c r="A14441" t="s">
        <v>25511</v>
      </c>
      <c r="B14441" t="s">
        <v>25512</v>
      </c>
      <c r="C14441" t="s">
        <v>25513</v>
      </c>
      <c r="D14441" t="s">
        <v>25514</v>
      </c>
      <c r="E14441" t="s">
        <v>8521</v>
      </c>
      <c r="F14441" t="s">
        <v>31598</v>
      </c>
      <c r="G14441" t="s">
        <v>8588</v>
      </c>
      <c r="H14441" t="s">
        <v>8522</v>
      </c>
      <c r="I14441" t="s">
        <v>22195</v>
      </c>
      <c r="J14441" t="s">
        <v>22195</v>
      </c>
    </row>
    <row r="14442" spans="1:10" x14ac:dyDescent="0.25">
      <c r="A14442" t="s">
        <v>23663</v>
      </c>
      <c r="B14442" t="s">
        <v>23664</v>
      </c>
      <c r="C14442" t="s">
        <v>8520</v>
      </c>
      <c r="D14442" t="s">
        <v>23665</v>
      </c>
      <c r="E14442" t="s">
        <v>8516</v>
      </c>
      <c r="F14442" t="s">
        <v>31598</v>
      </c>
      <c r="G14442" t="s">
        <v>8588</v>
      </c>
      <c r="H14442" t="s">
        <v>8464</v>
      </c>
      <c r="I14442" t="s">
        <v>22195</v>
      </c>
      <c r="J14442" t="s">
        <v>22195</v>
      </c>
    </row>
    <row r="14443" spans="1:10" x14ac:dyDescent="0.25">
      <c r="A14443" t="s">
        <v>23663</v>
      </c>
      <c r="B14443" t="s">
        <v>23664</v>
      </c>
      <c r="C14443" t="s">
        <v>8520</v>
      </c>
      <c r="D14443" t="s">
        <v>23665</v>
      </c>
      <c r="E14443" t="s">
        <v>8521</v>
      </c>
      <c r="F14443" t="s">
        <v>31598</v>
      </c>
      <c r="G14443" t="s">
        <v>8588</v>
      </c>
      <c r="H14443" t="s">
        <v>8522</v>
      </c>
      <c r="I14443" t="s">
        <v>22195</v>
      </c>
      <c r="J14443" t="s">
        <v>22195</v>
      </c>
    </row>
    <row r="14444" spans="1:10" x14ac:dyDescent="0.25">
      <c r="A14444" t="s">
        <v>25550</v>
      </c>
      <c r="B14444" t="s">
        <v>25551</v>
      </c>
      <c r="C14444" t="s">
        <v>25552</v>
      </c>
      <c r="D14444" t="s">
        <v>25553</v>
      </c>
      <c r="E14444" t="s">
        <v>8516</v>
      </c>
      <c r="F14444" t="s">
        <v>31598</v>
      </c>
      <c r="G14444" t="s">
        <v>8588</v>
      </c>
      <c r="H14444" t="s">
        <v>8464</v>
      </c>
      <c r="I14444" t="s">
        <v>22195</v>
      </c>
      <c r="J14444" t="s">
        <v>22195</v>
      </c>
    </row>
    <row r="14445" spans="1:10" x14ac:dyDescent="0.25">
      <c r="A14445" t="s">
        <v>25550</v>
      </c>
      <c r="B14445" t="s">
        <v>25551</v>
      </c>
      <c r="C14445" t="s">
        <v>25552</v>
      </c>
      <c r="D14445" t="s">
        <v>25553</v>
      </c>
      <c r="E14445" t="s">
        <v>8521</v>
      </c>
      <c r="F14445" t="s">
        <v>31598</v>
      </c>
      <c r="G14445" t="s">
        <v>8588</v>
      </c>
      <c r="H14445" t="s">
        <v>8522</v>
      </c>
      <c r="I14445" t="s">
        <v>22195</v>
      </c>
      <c r="J14445" t="s">
        <v>22195</v>
      </c>
    </row>
    <row r="14446" spans="1:10" x14ac:dyDescent="0.25">
      <c r="A14446" t="s">
        <v>23676</v>
      </c>
      <c r="B14446" t="s">
        <v>23677</v>
      </c>
      <c r="C14446" t="s">
        <v>8520</v>
      </c>
      <c r="D14446" t="s">
        <v>23678</v>
      </c>
      <c r="E14446" t="s">
        <v>8521</v>
      </c>
      <c r="F14446" t="s">
        <v>31598</v>
      </c>
      <c r="G14446" t="s">
        <v>8588</v>
      </c>
      <c r="H14446" t="s">
        <v>8522</v>
      </c>
      <c r="I14446" t="s">
        <v>22195</v>
      </c>
      <c r="J14446" t="s">
        <v>22195</v>
      </c>
    </row>
    <row r="14447" spans="1:10" x14ac:dyDescent="0.25">
      <c r="A14447" t="s">
        <v>23676</v>
      </c>
      <c r="B14447" t="s">
        <v>23677</v>
      </c>
      <c r="C14447" t="s">
        <v>8520</v>
      </c>
      <c r="D14447" t="s">
        <v>23678</v>
      </c>
      <c r="E14447" t="s">
        <v>8516</v>
      </c>
      <c r="F14447" t="s">
        <v>31598</v>
      </c>
      <c r="G14447" t="s">
        <v>8588</v>
      </c>
      <c r="H14447" t="s">
        <v>8464</v>
      </c>
      <c r="I14447" t="s">
        <v>22195</v>
      </c>
      <c r="J14447" t="s">
        <v>22195</v>
      </c>
    </row>
    <row r="14448" spans="1:10" x14ac:dyDescent="0.25">
      <c r="A14448" t="s">
        <v>35598</v>
      </c>
      <c r="B14448" t="s">
        <v>35599</v>
      </c>
      <c r="C14448" t="s">
        <v>8520</v>
      </c>
      <c r="D14448" t="s">
        <v>35600</v>
      </c>
      <c r="E14448" t="s">
        <v>8516</v>
      </c>
      <c r="F14448" t="s">
        <v>35601</v>
      </c>
      <c r="G14448" t="s">
        <v>8588</v>
      </c>
      <c r="H14448" t="s">
        <v>8464</v>
      </c>
      <c r="I14448" t="s">
        <v>8691</v>
      </c>
      <c r="J14448" t="s">
        <v>10294</v>
      </c>
    </row>
    <row r="14449" spans="1:10" x14ac:dyDescent="0.25">
      <c r="A14449" t="s">
        <v>35598</v>
      </c>
      <c r="B14449" t="s">
        <v>35599</v>
      </c>
      <c r="C14449" t="s">
        <v>8520</v>
      </c>
      <c r="D14449" t="s">
        <v>35600</v>
      </c>
      <c r="E14449" t="s">
        <v>8521</v>
      </c>
      <c r="F14449" t="s">
        <v>35601</v>
      </c>
      <c r="G14449" t="s">
        <v>8588</v>
      </c>
      <c r="H14449" t="s">
        <v>8522</v>
      </c>
      <c r="I14449" t="s">
        <v>8691</v>
      </c>
      <c r="J14449" t="s">
        <v>10294</v>
      </c>
    </row>
    <row r="14450" spans="1:10" x14ac:dyDescent="0.25">
      <c r="A14450" t="s">
        <v>35602</v>
      </c>
      <c r="B14450" t="s">
        <v>35603</v>
      </c>
      <c r="C14450" t="s">
        <v>35604</v>
      </c>
      <c r="D14450" t="s">
        <v>35605</v>
      </c>
      <c r="E14450" t="s">
        <v>8516</v>
      </c>
      <c r="F14450" t="s">
        <v>35606</v>
      </c>
      <c r="G14450" t="s">
        <v>8588</v>
      </c>
      <c r="H14450" t="s">
        <v>8464</v>
      </c>
      <c r="I14450" t="s">
        <v>22195</v>
      </c>
      <c r="J14450" t="s">
        <v>22195</v>
      </c>
    </row>
    <row r="14451" spans="1:10" x14ac:dyDescent="0.25">
      <c r="A14451" t="s">
        <v>35602</v>
      </c>
      <c r="B14451" t="s">
        <v>35603</v>
      </c>
      <c r="C14451" t="s">
        <v>35604</v>
      </c>
      <c r="D14451" t="s">
        <v>35605</v>
      </c>
      <c r="E14451" t="s">
        <v>8521</v>
      </c>
      <c r="F14451" t="s">
        <v>35606</v>
      </c>
      <c r="G14451" t="s">
        <v>8588</v>
      </c>
      <c r="H14451" t="s">
        <v>8522</v>
      </c>
      <c r="I14451" t="s">
        <v>22195</v>
      </c>
      <c r="J14451" t="s">
        <v>22195</v>
      </c>
    </row>
    <row r="14452" spans="1:10" x14ac:dyDescent="0.25">
      <c r="A14452" t="s">
        <v>25351</v>
      </c>
      <c r="B14452" t="s">
        <v>25352</v>
      </c>
      <c r="C14452" t="s">
        <v>25353</v>
      </c>
      <c r="D14452" t="s">
        <v>25354</v>
      </c>
      <c r="E14452" t="s">
        <v>8516</v>
      </c>
      <c r="F14452" t="s">
        <v>31598</v>
      </c>
      <c r="G14452" t="s">
        <v>8588</v>
      </c>
      <c r="H14452" t="s">
        <v>8464</v>
      </c>
      <c r="I14452" t="s">
        <v>22195</v>
      </c>
      <c r="J14452" t="s">
        <v>22195</v>
      </c>
    </row>
    <row r="14453" spans="1:10" x14ac:dyDescent="0.25">
      <c r="A14453" t="s">
        <v>25351</v>
      </c>
      <c r="B14453" t="s">
        <v>25352</v>
      </c>
      <c r="C14453" t="s">
        <v>25353</v>
      </c>
      <c r="D14453" t="s">
        <v>25354</v>
      </c>
      <c r="E14453" t="s">
        <v>8521</v>
      </c>
      <c r="F14453" t="s">
        <v>31598</v>
      </c>
      <c r="G14453" t="s">
        <v>8588</v>
      </c>
      <c r="H14453" t="s">
        <v>8522</v>
      </c>
      <c r="I14453" t="s">
        <v>22195</v>
      </c>
      <c r="J14453" t="s">
        <v>22195</v>
      </c>
    </row>
    <row r="14454" spans="1:10" x14ac:dyDescent="0.25">
      <c r="A14454" t="s">
        <v>23713</v>
      </c>
      <c r="B14454" t="s">
        <v>23714</v>
      </c>
      <c r="C14454" t="s">
        <v>23715</v>
      </c>
      <c r="D14454" t="s">
        <v>23716</v>
      </c>
      <c r="E14454" t="s">
        <v>8516</v>
      </c>
      <c r="F14454" t="s">
        <v>31598</v>
      </c>
      <c r="G14454" t="s">
        <v>8588</v>
      </c>
      <c r="H14454" t="s">
        <v>8464</v>
      </c>
      <c r="I14454" t="s">
        <v>22195</v>
      </c>
      <c r="J14454" t="s">
        <v>22195</v>
      </c>
    </row>
    <row r="14455" spans="1:10" x14ac:dyDescent="0.25">
      <c r="A14455" t="s">
        <v>23713</v>
      </c>
      <c r="B14455" t="s">
        <v>23714</v>
      </c>
      <c r="C14455" t="s">
        <v>23715</v>
      </c>
      <c r="D14455" t="s">
        <v>23716</v>
      </c>
      <c r="E14455" t="s">
        <v>8521</v>
      </c>
      <c r="F14455" t="s">
        <v>31598</v>
      </c>
      <c r="G14455" t="s">
        <v>8588</v>
      </c>
      <c r="H14455" t="s">
        <v>8522</v>
      </c>
      <c r="I14455" t="s">
        <v>22195</v>
      </c>
      <c r="J14455" t="s">
        <v>22195</v>
      </c>
    </row>
    <row r="14456" spans="1:10" x14ac:dyDescent="0.25">
      <c r="A14456" t="s">
        <v>24742</v>
      </c>
      <c r="B14456" t="s">
        <v>24743</v>
      </c>
      <c r="C14456" t="s">
        <v>24744</v>
      </c>
      <c r="D14456" t="s">
        <v>24745</v>
      </c>
      <c r="E14456" t="s">
        <v>8521</v>
      </c>
      <c r="F14456" t="s">
        <v>31598</v>
      </c>
      <c r="G14456" t="s">
        <v>8588</v>
      </c>
      <c r="H14456" t="s">
        <v>8522</v>
      </c>
      <c r="I14456" t="s">
        <v>22195</v>
      </c>
      <c r="J14456" t="s">
        <v>22195</v>
      </c>
    </row>
    <row r="14457" spans="1:10" x14ac:dyDescent="0.25">
      <c r="A14457" t="s">
        <v>24742</v>
      </c>
      <c r="B14457" t="s">
        <v>24743</v>
      </c>
      <c r="C14457" t="s">
        <v>24744</v>
      </c>
      <c r="D14457" t="s">
        <v>24745</v>
      </c>
      <c r="E14457" t="s">
        <v>8516</v>
      </c>
      <c r="F14457" t="s">
        <v>31598</v>
      </c>
      <c r="G14457" t="s">
        <v>8588</v>
      </c>
      <c r="H14457" t="s">
        <v>8464</v>
      </c>
      <c r="I14457" t="s">
        <v>22195</v>
      </c>
      <c r="J14457" t="s">
        <v>22195</v>
      </c>
    </row>
    <row r="14458" spans="1:10" x14ac:dyDescent="0.25">
      <c r="A14458" t="s">
        <v>16522</v>
      </c>
      <c r="B14458" t="s">
        <v>16523</v>
      </c>
      <c r="C14458" t="s">
        <v>8520</v>
      </c>
      <c r="D14458" t="s">
        <v>16524</v>
      </c>
      <c r="E14458" t="s">
        <v>8516</v>
      </c>
      <c r="F14458" t="s">
        <v>31598</v>
      </c>
      <c r="G14458" t="s">
        <v>8588</v>
      </c>
      <c r="H14458" t="s">
        <v>8464</v>
      </c>
      <c r="I14458" t="s">
        <v>22195</v>
      </c>
      <c r="J14458" t="s">
        <v>22195</v>
      </c>
    </row>
    <row r="14459" spans="1:10" x14ac:dyDescent="0.25">
      <c r="A14459" t="s">
        <v>16522</v>
      </c>
      <c r="B14459" t="s">
        <v>16523</v>
      </c>
      <c r="C14459" t="s">
        <v>8520</v>
      </c>
      <c r="D14459" t="s">
        <v>16524</v>
      </c>
      <c r="E14459" t="s">
        <v>8521</v>
      </c>
      <c r="F14459" t="s">
        <v>31598</v>
      </c>
      <c r="G14459" t="s">
        <v>8588</v>
      </c>
      <c r="H14459" t="s">
        <v>8522</v>
      </c>
      <c r="I14459" t="s">
        <v>22195</v>
      </c>
      <c r="J14459" t="s">
        <v>22195</v>
      </c>
    </row>
    <row r="14460" spans="1:10" x14ac:dyDescent="0.25">
      <c r="A14460" t="s">
        <v>24254</v>
      </c>
      <c r="B14460" t="s">
        <v>24255</v>
      </c>
      <c r="C14460" t="s">
        <v>24256</v>
      </c>
      <c r="D14460" t="s">
        <v>24257</v>
      </c>
      <c r="E14460" t="s">
        <v>8521</v>
      </c>
      <c r="F14460" t="s">
        <v>31598</v>
      </c>
      <c r="G14460" t="s">
        <v>8588</v>
      </c>
      <c r="H14460" t="s">
        <v>8522</v>
      </c>
      <c r="I14460" t="s">
        <v>22195</v>
      </c>
      <c r="J14460" t="s">
        <v>22195</v>
      </c>
    </row>
    <row r="14461" spans="1:10" x14ac:dyDescent="0.25">
      <c r="A14461" t="s">
        <v>24254</v>
      </c>
      <c r="B14461" t="s">
        <v>24255</v>
      </c>
      <c r="C14461" t="s">
        <v>24256</v>
      </c>
      <c r="D14461" t="s">
        <v>24257</v>
      </c>
      <c r="E14461" t="s">
        <v>8516</v>
      </c>
      <c r="F14461" t="s">
        <v>31598</v>
      </c>
      <c r="G14461" t="s">
        <v>8588</v>
      </c>
      <c r="H14461" t="s">
        <v>8464</v>
      </c>
      <c r="I14461" t="s">
        <v>22195</v>
      </c>
      <c r="J14461" t="s">
        <v>22195</v>
      </c>
    </row>
    <row r="14462" spans="1:10" x14ac:dyDescent="0.25">
      <c r="A14462" t="s">
        <v>24967</v>
      </c>
      <c r="B14462" t="s">
        <v>24968</v>
      </c>
      <c r="C14462" t="s">
        <v>24969</v>
      </c>
      <c r="D14462" t="s">
        <v>24970</v>
      </c>
      <c r="E14462" t="s">
        <v>8521</v>
      </c>
      <c r="F14462" t="s">
        <v>31598</v>
      </c>
      <c r="G14462" t="s">
        <v>8588</v>
      </c>
      <c r="H14462" t="s">
        <v>8522</v>
      </c>
      <c r="I14462" t="s">
        <v>22195</v>
      </c>
      <c r="J14462" t="s">
        <v>22195</v>
      </c>
    </row>
    <row r="14463" spans="1:10" x14ac:dyDescent="0.25">
      <c r="A14463" t="s">
        <v>24967</v>
      </c>
      <c r="B14463" t="s">
        <v>24968</v>
      </c>
      <c r="C14463" t="s">
        <v>24969</v>
      </c>
      <c r="D14463" t="s">
        <v>24970</v>
      </c>
      <c r="E14463" t="s">
        <v>8516</v>
      </c>
      <c r="F14463" t="s">
        <v>31598</v>
      </c>
      <c r="G14463" t="s">
        <v>8588</v>
      </c>
      <c r="H14463" t="s">
        <v>8464</v>
      </c>
      <c r="I14463" t="s">
        <v>22195</v>
      </c>
      <c r="J14463" t="s">
        <v>22195</v>
      </c>
    </row>
    <row r="14464" spans="1:10" x14ac:dyDescent="0.25">
      <c r="A14464" t="s">
        <v>23917</v>
      </c>
      <c r="B14464" t="s">
        <v>23918</v>
      </c>
      <c r="C14464" t="s">
        <v>23919</v>
      </c>
      <c r="D14464" t="s">
        <v>23920</v>
      </c>
      <c r="E14464" t="s">
        <v>8516</v>
      </c>
      <c r="F14464" t="s">
        <v>35607</v>
      </c>
      <c r="G14464" t="s">
        <v>8588</v>
      </c>
      <c r="H14464" t="s">
        <v>8464</v>
      </c>
      <c r="I14464" t="s">
        <v>22195</v>
      </c>
      <c r="J14464" t="s">
        <v>22195</v>
      </c>
    </row>
    <row r="14465" spans="1:10" x14ac:dyDescent="0.25">
      <c r="A14465" t="s">
        <v>23917</v>
      </c>
      <c r="B14465" t="s">
        <v>23918</v>
      </c>
      <c r="C14465" t="s">
        <v>23919</v>
      </c>
      <c r="D14465" t="s">
        <v>23920</v>
      </c>
      <c r="E14465" t="s">
        <v>8521</v>
      </c>
      <c r="F14465" t="s">
        <v>35607</v>
      </c>
      <c r="G14465" t="s">
        <v>8588</v>
      </c>
      <c r="H14465" t="s">
        <v>8522</v>
      </c>
      <c r="I14465" t="s">
        <v>22195</v>
      </c>
      <c r="J14465" t="s">
        <v>22195</v>
      </c>
    </row>
    <row r="14466" spans="1:10" x14ac:dyDescent="0.25">
      <c r="A14466" t="s">
        <v>23917</v>
      </c>
      <c r="B14466" t="s">
        <v>23918</v>
      </c>
      <c r="C14466" t="s">
        <v>23919</v>
      </c>
      <c r="D14466" t="s">
        <v>23920</v>
      </c>
      <c r="E14466" t="s">
        <v>8521</v>
      </c>
      <c r="F14466" t="s">
        <v>35608</v>
      </c>
      <c r="G14466" t="s">
        <v>8588</v>
      </c>
      <c r="H14466" t="s">
        <v>8522</v>
      </c>
      <c r="I14466" t="s">
        <v>9402</v>
      </c>
      <c r="J14466" t="s">
        <v>27740</v>
      </c>
    </row>
    <row r="14467" spans="1:10" x14ac:dyDescent="0.25">
      <c r="A14467" t="s">
        <v>23917</v>
      </c>
      <c r="B14467" t="s">
        <v>23918</v>
      </c>
      <c r="C14467" t="s">
        <v>23919</v>
      </c>
      <c r="D14467" t="s">
        <v>23920</v>
      </c>
      <c r="E14467" t="s">
        <v>8516</v>
      </c>
      <c r="F14467" t="s">
        <v>35608</v>
      </c>
      <c r="G14467" t="s">
        <v>8588</v>
      </c>
      <c r="H14467" t="s">
        <v>8464</v>
      </c>
      <c r="I14467" t="s">
        <v>8519</v>
      </c>
      <c r="J14467" t="s">
        <v>10882</v>
      </c>
    </row>
    <row r="14468" spans="1:10" x14ac:dyDescent="0.25">
      <c r="A14468" t="s">
        <v>24050</v>
      </c>
      <c r="B14468" t="s">
        <v>24051</v>
      </c>
      <c r="C14468" t="s">
        <v>24052</v>
      </c>
      <c r="D14468" t="s">
        <v>24053</v>
      </c>
      <c r="E14468" t="s">
        <v>8521</v>
      </c>
      <c r="F14468" t="s">
        <v>31598</v>
      </c>
      <c r="G14468" t="s">
        <v>8588</v>
      </c>
      <c r="H14468" t="s">
        <v>8522</v>
      </c>
      <c r="I14468" t="s">
        <v>22195</v>
      </c>
      <c r="J14468" t="s">
        <v>22195</v>
      </c>
    </row>
    <row r="14469" spans="1:10" x14ac:dyDescent="0.25">
      <c r="A14469" t="s">
        <v>24050</v>
      </c>
      <c r="B14469" t="s">
        <v>24051</v>
      </c>
      <c r="C14469" t="s">
        <v>24052</v>
      </c>
      <c r="D14469" t="s">
        <v>24053</v>
      </c>
      <c r="E14469" t="s">
        <v>8516</v>
      </c>
      <c r="F14469" t="s">
        <v>31598</v>
      </c>
      <c r="G14469" t="s">
        <v>8588</v>
      </c>
      <c r="H14469" t="s">
        <v>8464</v>
      </c>
      <c r="I14469" t="s">
        <v>22195</v>
      </c>
      <c r="J14469" t="s">
        <v>22195</v>
      </c>
    </row>
    <row r="14470" spans="1:10" x14ac:dyDescent="0.25">
      <c r="A14470" t="s">
        <v>24286</v>
      </c>
      <c r="B14470" t="s">
        <v>24287</v>
      </c>
      <c r="C14470" t="s">
        <v>24288</v>
      </c>
      <c r="D14470" t="s">
        <v>24289</v>
      </c>
      <c r="E14470" t="s">
        <v>8516</v>
      </c>
      <c r="F14470" t="s">
        <v>31598</v>
      </c>
      <c r="G14470" t="s">
        <v>8588</v>
      </c>
      <c r="H14470" t="s">
        <v>8464</v>
      </c>
      <c r="I14470" t="s">
        <v>22195</v>
      </c>
      <c r="J14470" t="s">
        <v>22195</v>
      </c>
    </row>
    <row r="14471" spans="1:10" x14ac:dyDescent="0.25">
      <c r="A14471" t="s">
        <v>24286</v>
      </c>
      <c r="B14471" t="s">
        <v>24287</v>
      </c>
      <c r="C14471" t="s">
        <v>24288</v>
      </c>
      <c r="D14471" t="s">
        <v>24289</v>
      </c>
      <c r="E14471" t="s">
        <v>8521</v>
      </c>
      <c r="F14471" t="s">
        <v>31598</v>
      </c>
      <c r="G14471" t="s">
        <v>8588</v>
      </c>
      <c r="H14471" t="s">
        <v>8522</v>
      </c>
      <c r="I14471" t="s">
        <v>22195</v>
      </c>
      <c r="J14471" t="s">
        <v>22195</v>
      </c>
    </row>
    <row r="14472" spans="1:10" x14ac:dyDescent="0.25">
      <c r="A14472" t="s">
        <v>24907</v>
      </c>
      <c r="B14472" t="s">
        <v>24908</v>
      </c>
      <c r="C14472" t="s">
        <v>24909</v>
      </c>
      <c r="D14472" t="s">
        <v>24910</v>
      </c>
      <c r="E14472" t="s">
        <v>8516</v>
      </c>
      <c r="F14472" t="s">
        <v>31598</v>
      </c>
      <c r="G14472" t="s">
        <v>8588</v>
      </c>
      <c r="H14472" t="s">
        <v>8464</v>
      </c>
      <c r="I14472" t="s">
        <v>22195</v>
      </c>
      <c r="J14472" t="s">
        <v>22195</v>
      </c>
    </row>
    <row r="14473" spans="1:10" x14ac:dyDescent="0.25">
      <c r="A14473" t="s">
        <v>24907</v>
      </c>
      <c r="B14473" t="s">
        <v>24908</v>
      </c>
      <c r="C14473" t="s">
        <v>24909</v>
      </c>
      <c r="D14473" t="s">
        <v>24910</v>
      </c>
      <c r="E14473" t="s">
        <v>8521</v>
      </c>
      <c r="F14473" t="s">
        <v>31598</v>
      </c>
      <c r="G14473" t="s">
        <v>8588</v>
      </c>
      <c r="H14473" t="s">
        <v>8522</v>
      </c>
      <c r="I14473" t="s">
        <v>22195</v>
      </c>
      <c r="J14473" t="s">
        <v>22195</v>
      </c>
    </row>
    <row r="14474" spans="1:10" x14ac:dyDescent="0.25">
      <c r="A14474" t="s">
        <v>25527</v>
      </c>
      <c r="B14474" t="s">
        <v>25528</v>
      </c>
      <c r="C14474" t="s">
        <v>25529</v>
      </c>
      <c r="D14474" t="s">
        <v>25530</v>
      </c>
      <c r="E14474" t="s">
        <v>8516</v>
      </c>
      <c r="F14474" t="s">
        <v>35609</v>
      </c>
      <c r="G14474" t="s">
        <v>8588</v>
      </c>
      <c r="H14474" t="s">
        <v>8464</v>
      </c>
      <c r="I14474" t="s">
        <v>22195</v>
      </c>
      <c r="J14474" t="s">
        <v>22195</v>
      </c>
    </row>
    <row r="14475" spans="1:10" x14ac:dyDescent="0.25">
      <c r="A14475" t="s">
        <v>25527</v>
      </c>
      <c r="B14475" t="s">
        <v>25528</v>
      </c>
      <c r="C14475" t="s">
        <v>25529</v>
      </c>
      <c r="D14475" t="s">
        <v>25530</v>
      </c>
      <c r="E14475" t="s">
        <v>8521</v>
      </c>
      <c r="F14475" t="s">
        <v>35609</v>
      </c>
      <c r="G14475" t="s">
        <v>8588</v>
      </c>
      <c r="H14475" t="s">
        <v>8522</v>
      </c>
      <c r="I14475" t="s">
        <v>22195</v>
      </c>
      <c r="J14475" t="s">
        <v>22195</v>
      </c>
    </row>
    <row r="14476" spans="1:10" x14ac:dyDescent="0.25">
      <c r="A14476" t="s">
        <v>22520</v>
      </c>
      <c r="B14476" t="s">
        <v>22521</v>
      </c>
      <c r="C14476" t="s">
        <v>22522</v>
      </c>
      <c r="D14476" t="s">
        <v>22523</v>
      </c>
      <c r="E14476" t="s">
        <v>8521</v>
      </c>
      <c r="F14476" t="s">
        <v>32404</v>
      </c>
      <c r="G14476" t="s">
        <v>8588</v>
      </c>
      <c r="H14476" t="s">
        <v>8522</v>
      </c>
      <c r="I14476" t="s">
        <v>22195</v>
      </c>
      <c r="J14476" t="s">
        <v>22195</v>
      </c>
    </row>
    <row r="14477" spans="1:10" x14ac:dyDescent="0.25">
      <c r="A14477" t="s">
        <v>14054</v>
      </c>
      <c r="B14477" t="s">
        <v>14055</v>
      </c>
      <c r="C14477" t="s">
        <v>14056</v>
      </c>
      <c r="D14477" t="s">
        <v>14057</v>
      </c>
      <c r="E14477" t="s">
        <v>8516</v>
      </c>
      <c r="F14477" t="s">
        <v>35610</v>
      </c>
      <c r="G14477" t="s">
        <v>8588</v>
      </c>
      <c r="H14477" t="s">
        <v>8464</v>
      </c>
      <c r="I14477" t="s">
        <v>9402</v>
      </c>
      <c r="J14477" t="s">
        <v>30162</v>
      </c>
    </row>
    <row r="14478" spans="1:10" x14ac:dyDescent="0.25">
      <c r="A14478" t="s">
        <v>14054</v>
      </c>
      <c r="B14478" t="s">
        <v>14055</v>
      </c>
      <c r="C14478" t="s">
        <v>14056</v>
      </c>
      <c r="D14478" t="s">
        <v>14057</v>
      </c>
      <c r="E14478" t="s">
        <v>8521</v>
      </c>
      <c r="F14478" t="s">
        <v>35610</v>
      </c>
      <c r="G14478" t="s">
        <v>8588</v>
      </c>
      <c r="H14478" t="s">
        <v>8522</v>
      </c>
      <c r="I14478" t="s">
        <v>9402</v>
      </c>
      <c r="J14478" t="s">
        <v>30162</v>
      </c>
    </row>
    <row r="14479" spans="1:10" x14ac:dyDescent="0.25">
      <c r="A14479" t="s">
        <v>33089</v>
      </c>
      <c r="B14479" t="s">
        <v>33090</v>
      </c>
      <c r="C14479" t="s">
        <v>33091</v>
      </c>
      <c r="D14479" t="s">
        <v>33092</v>
      </c>
      <c r="E14479" t="s">
        <v>8521</v>
      </c>
      <c r="F14479" t="s">
        <v>33093</v>
      </c>
      <c r="G14479" t="s">
        <v>8588</v>
      </c>
      <c r="H14479" t="s">
        <v>8522</v>
      </c>
      <c r="I14479" t="s">
        <v>9402</v>
      </c>
      <c r="J14479" t="s">
        <v>32312</v>
      </c>
    </row>
    <row r="14480" spans="1:10" x14ac:dyDescent="0.25">
      <c r="A14480" t="s">
        <v>35611</v>
      </c>
      <c r="B14480" t="s">
        <v>35612</v>
      </c>
      <c r="C14480" t="s">
        <v>8520</v>
      </c>
      <c r="D14480" t="s">
        <v>7610</v>
      </c>
      <c r="E14480" t="s">
        <v>21979</v>
      </c>
      <c r="F14480" t="s">
        <v>35613</v>
      </c>
      <c r="G14480" t="s">
        <v>8588</v>
      </c>
      <c r="H14480" t="s">
        <v>8522</v>
      </c>
      <c r="I14480" t="s">
        <v>21977</v>
      </c>
      <c r="J14480" t="s">
        <v>10142</v>
      </c>
    </row>
    <row r="14481" spans="1:10" x14ac:dyDescent="0.25">
      <c r="A14481" t="s">
        <v>34855</v>
      </c>
      <c r="B14481" t="s">
        <v>34856</v>
      </c>
      <c r="C14481" t="s">
        <v>34857</v>
      </c>
      <c r="D14481" t="s">
        <v>34858</v>
      </c>
      <c r="E14481" t="s">
        <v>8516</v>
      </c>
      <c r="F14481" t="s">
        <v>34859</v>
      </c>
      <c r="G14481" t="s">
        <v>8588</v>
      </c>
      <c r="H14481" t="s">
        <v>8464</v>
      </c>
      <c r="I14481" t="s">
        <v>8601</v>
      </c>
      <c r="J14481" t="s">
        <v>34860</v>
      </c>
    </row>
    <row r="14482" spans="1:10" x14ac:dyDescent="0.25">
      <c r="A14482" t="s">
        <v>35614</v>
      </c>
      <c r="B14482" t="s">
        <v>35615</v>
      </c>
      <c r="C14482" t="s">
        <v>35616</v>
      </c>
      <c r="D14482" t="s">
        <v>35617</v>
      </c>
      <c r="E14482" t="s">
        <v>8516</v>
      </c>
      <c r="F14482" t="s">
        <v>35618</v>
      </c>
      <c r="G14482" t="s">
        <v>8588</v>
      </c>
      <c r="H14482" t="s">
        <v>8464</v>
      </c>
      <c r="I14482" t="s">
        <v>8865</v>
      </c>
      <c r="J14482" t="s">
        <v>28521</v>
      </c>
    </row>
    <row r="14483" spans="1:10" x14ac:dyDescent="0.25">
      <c r="A14483" t="s">
        <v>35614</v>
      </c>
      <c r="B14483" t="s">
        <v>35615</v>
      </c>
      <c r="C14483" t="s">
        <v>35616</v>
      </c>
      <c r="D14483" t="s">
        <v>35617</v>
      </c>
      <c r="E14483" t="s">
        <v>8521</v>
      </c>
      <c r="F14483" t="s">
        <v>35618</v>
      </c>
      <c r="G14483" t="s">
        <v>8588</v>
      </c>
      <c r="H14483" t="s">
        <v>8522</v>
      </c>
      <c r="I14483" t="s">
        <v>8865</v>
      </c>
      <c r="J14483" t="s">
        <v>28521</v>
      </c>
    </row>
    <row r="14484" spans="1:10" x14ac:dyDescent="0.25">
      <c r="A14484" t="s">
        <v>32990</v>
      </c>
      <c r="B14484" t="s">
        <v>32991</v>
      </c>
      <c r="C14484" t="s">
        <v>32992</v>
      </c>
      <c r="D14484" t="s">
        <v>32993</v>
      </c>
      <c r="E14484" t="s">
        <v>8521</v>
      </c>
      <c r="F14484" t="s">
        <v>32994</v>
      </c>
      <c r="G14484" t="s">
        <v>8588</v>
      </c>
      <c r="H14484" t="s">
        <v>8522</v>
      </c>
      <c r="I14484" t="s">
        <v>9402</v>
      </c>
      <c r="J14484" t="s">
        <v>32445</v>
      </c>
    </row>
    <row r="14485" spans="1:10" x14ac:dyDescent="0.25">
      <c r="A14485" t="s">
        <v>35619</v>
      </c>
      <c r="B14485" t="s">
        <v>35620</v>
      </c>
      <c r="C14485" t="s">
        <v>8520</v>
      </c>
      <c r="D14485" t="s">
        <v>35621</v>
      </c>
      <c r="E14485" t="s">
        <v>8583</v>
      </c>
      <c r="F14485" t="s">
        <v>35622</v>
      </c>
      <c r="G14485" t="s">
        <v>8588</v>
      </c>
      <c r="H14485" t="s">
        <v>8522</v>
      </c>
      <c r="I14485" t="s">
        <v>8569</v>
      </c>
      <c r="J14485" t="s">
        <v>10142</v>
      </c>
    </row>
    <row r="14486" spans="1:10" x14ac:dyDescent="0.25">
      <c r="A14486" t="s">
        <v>35623</v>
      </c>
      <c r="B14486" t="s">
        <v>35624</v>
      </c>
      <c r="C14486" t="s">
        <v>8520</v>
      </c>
      <c r="D14486" t="s">
        <v>35625</v>
      </c>
      <c r="E14486" t="s">
        <v>8583</v>
      </c>
      <c r="F14486" t="s">
        <v>35622</v>
      </c>
      <c r="G14486" t="s">
        <v>8588</v>
      </c>
      <c r="H14486" t="s">
        <v>8522</v>
      </c>
      <c r="I14486" t="s">
        <v>8569</v>
      </c>
      <c r="J14486" t="s">
        <v>10142</v>
      </c>
    </row>
    <row r="14487" spans="1:10" x14ac:dyDescent="0.25">
      <c r="A14487" t="s">
        <v>35626</v>
      </c>
      <c r="B14487" t="s">
        <v>35627</v>
      </c>
      <c r="C14487" t="s">
        <v>8520</v>
      </c>
      <c r="D14487" t="s">
        <v>35628</v>
      </c>
      <c r="E14487" t="s">
        <v>8550</v>
      </c>
      <c r="F14487" t="s">
        <v>35629</v>
      </c>
      <c r="G14487" t="s">
        <v>8588</v>
      </c>
      <c r="H14487" t="s">
        <v>8464</v>
      </c>
      <c r="I14487" t="s">
        <v>8569</v>
      </c>
      <c r="J14487" t="s">
        <v>35630</v>
      </c>
    </row>
    <row r="14488" spans="1:10" x14ac:dyDescent="0.25">
      <c r="A14488" t="s">
        <v>25041</v>
      </c>
      <c r="B14488" t="s">
        <v>25042</v>
      </c>
      <c r="C14488" t="s">
        <v>25043</v>
      </c>
      <c r="D14488" t="s">
        <v>25044</v>
      </c>
      <c r="E14488" t="s">
        <v>8516</v>
      </c>
      <c r="F14488" t="s">
        <v>34788</v>
      </c>
      <c r="G14488" t="s">
        <v>8588</v>
      </c>
      <c r="H14488" t="s">
        <v>8464</v>
      </c>
      <c r="I14488" t="s">
        <v>22195</v>
      </c>
      <c r="J14488" t="s">
        <v>22195</v>
      </c>
    </row>
    <row r="14489" spans="1:10" x14ac:dyDescent="0.25">
      <c r="A14489" t="s">
        <v>25041</v>
      </c>
      <c r="B14489" t="s">
        <v>25042</v>
      </c>
      <c r="C14489" t="s">
        <v>25043</v>
      </c>
      <c r="D14489" t="s">
        <v>25044</v>
      </c>
      <c r="E14489" t="s">
        <v>8521</v>
      </c>
      <c r="F14489" t="s">
        <v>34788</v>
      </c>
      <c r="G14489" t="s">
        <v>8588</v>
      </c>
      <c r="H14489" t="s">
        <v>8522</v>
      </c>
      <c r="I14489" t="s">
        <v>22195</v>
      </c>
      <c r="J14489" t="s">
        <v>22195</v>
      </c>
    </row>
    <row r="14490" spans="1:10" x14ac:dyDescent="0.25">
      <c r="A14490" t="s">
        <v>25041</v>
      </c>
      <c r="B14490" t="s">
        <v>25042</v>
      </c>
      <c r="C14490" t="s">
        <v>25043</v>
      </c>
      <c r="D14490" t="s">
        <v>25044</v>
      </c>
      <c r="E14490" t="s">
        <v>8516</v>
      </c>
      <c r="F14490" t="s">
        <v>35631</v>
      </c>
      <c r="G14490" t="s">
        <v>8588</v>
      </c>
      <c r="H14490" t="s">
        <v>8464</v>
      </c>
      <c r="I14490" t="s">
        <v>9402</v>
      </c>
      <c r="J14490" t="s">
        <v>31788</v>
      </c>
    </row>
    <row r="14491" spans="1:10" x14ac:dyDescent="0.25">
      <c r="A14491" t="s">
        <v>25041</v>
      </c>
      <c r="B14491" t="s">
        <v>25042</v>
      </c>
      <c r="C14491" t="s">
        <v>25043</v>
      </c>
      <c r="D14491" t="s">
        <v>25044</v>
      </c>
      <c r="E14491" t="s">
        <v>8521</v>
      </c>
      <c r="F14491" t="s">
        <v>35631</v>
      </c>
      <c r="G14491" t="s">
        <v>8588</v>
      </c>
      <c r="H14491" t="s">
        <v>8522</v>
      </c>
      <c r="I14491" t="s">
        <v>9402</v>
      </c>
      <c r="J14491" t="s">
        <v>31788</v>
      </c>
    </row>
    <row r="14492" spans="1:10" x14ac:dyDescent="0.25">
      <c r="A14492" t="s">
        <v>29241</v>
      </c>
      <c r="B14492" t="s">
        <v>29242</v>
      </c>
      <c r="C14492" t="s">
        <v>29243</v>
      </c>
      <c r="D14492" t="s">
        <v>29244</v>
      </c>
      <c r="E14492" t="s">
        <v>8516</v>
      </c>
      <c r="F14492" t="s">
        <v>35632</v>
      </c>
      <c r="G14492" t="s">
        <v>8588</v>
      </c>
      <c r="H14492" t="s">
        <v>8464</v>
      </c>
      <c r="I14492" t="s">
        <v>9402</v>
      </c>
      <c r="J14492" t="s">
        <v>28460</v>
      </c>
    </row>
    <row r="14493" spans="1:10" x14ac:dyDescent="0.25">
      <c r="A14493" t="s">
        <v>29241</v>
      </c>
      <c r="B14493" t="s">
        <v>29242</v>
      </c>
      <c r="C14493" t="s">
        <v>29243</v>
      </c>
      <c r="D14493" t="s">
        <v>29244</v>
      </c>
      <c r="E14493" t="s">
        <v>8521</v>
      </c>
      <c r="F14493" t="s">
        <v>35632</v>
      </c>
      <c r="G14493" t="s">
        <v>8588</v>
      </c>
      <c r="H14493" t="s">
        <v>8522</v>
      </c>
      <c r="I14493" t="s">
        <v>9402</v>
      </c>
      <c r="J14493" t="s">
        <v>28460</v>
      </c>
    </row>
    <row r="14494" spans="1:10" x14ac:dyDescent="0.25">
      <c r="A14494" t="s">
        <v>33134</v>
      </c>
      <c r="B14494" t="s">
        <v>33135</v>
      </c>
      <c r="C14494" t="s">
        <v>33136</v>
      </c>
      <c r="D14494" t="s">
        <v>33137</v>
      </c>
      <c r="E14494" t="s">
        <v>8521</v>
      </c>
      <c r="F14494" t="s">
        <v>35633</v>
      </c>
      <c r="G14494" t="s">
        <v>8588</v>
      </c>
      <c r="H14494" t="s">
        <v>8522</v>
      </c>
      <c r="I14494" t="s">
        <v>8691</v>
      </c>
      <c r="J14494" t="s">
        <v>10294</v>
      </c>
    </row>
    <row r="14495" spans="1:10" x14ac:dyDescent="0.25">
      <c r="A14495" t="s">
        <v>33134</v>
      </c>
      <c r="B14495" t="s">
        <v>33135</v>
      </c>
      <c r="C14495" t="s">
        <v>33136</v>
      </c>
      <c r="D14495" t="s">
        <v>33137</v>
      </c>
      <c r="E14495" t="s">
        <v>8516</v>
      </c>
      <c r="F14495" t="s">
        <v>35633</v>
      </c>
      <c r="G14495" t="s">
        <v>8588</v>
      </c>
      <c r="H14495" t="s">
        <v>8464</v>
      </c>
      <c r="I14495" t="s">
        <v>8691</v>
      </c>
      <c r="J14495" t="s">
        <v>10294</v>
      </c>
    </row>
    <row r="14496" spans="1:10" x14ac:dyDescent="0.25">
      <c r="A14496" t="s">
        <v>33134</v>
      </c>
      <c r="B14496" t="s">
        <v>33135</v>
      </c>
      <c r="C14496" t="s">
        <v>33136</v>
      </c>
      <c r="D14496" t="s">
        <v>33137</v>
      </c>
      <c r="E14496" t="s">
        <v>8521</v>
      </c>
      <c r="F14496" t="s">
        <v>33138</v>
      </c>
      <c r="G14496" t="s">
        <v>8588</v>
      </c>
      <c r="H14496" t="s">
        <v>8522</v>
      </c>
      <c r="I14496" t="s">
        <v>9402</v>
      </c>
      <c r="J14496" t="s">
        <v>30162</v>
      </c>
    </row>
    <row r="14497" spans="1:10" x14ac:dyDescent="0.25">
      <c r="A14497" t="s">
        <v>35634</v>
      </c>
      <c r="B14497" t="s">
        <v>35635</v>
      </c>
      <c r="C14497" t="s">
        <v>35636</v>
      </c>
      <c r="D14497" t="s">
        <v>35637</v>
      </c>
      <c r="E14497" t="s">
        <v>8516</v>
      </c>
      <c r="F14497" t="s">
        <v>35638</v>
      </c>
      <c r="G14497" t="s">
        <v>8588</v>
      </c>
      <c r="H14497" t="s">
        <v>8464</v>
      </c>
      <c r="I14497" t="s">
        <v>8691</v>
      </c>
      <c r="J14497" t="s">
        <v>10294</v>
      </c>
    </row>
    <row r="14498" spans="1:10" x14ac:dyDescent="0.25">
      <c r="A14498" t="s">
        <v>35634</v>
      </c>
      <c r="B14498" t="s">
        <v>35635</v>
      </c>
      <c r="C14498" t="s">
        <v>35636</v>
      </c>
      <c r="D14498" t="s">
        <v>35637</v>
      </c>
      <c r="E14498" t="s">
        <v>8521</v>
      </c>
      <c r="F14498" t="s">
        <v>35638</v>
      </c>
      <c r="G14498" t="s">
        <v>8588</v>
      </c>
      <c r="H14498" t="s">
        <v>8522</v>
      </c>
      <c r="I14498" t="s">
        <v>8691</v>
      </c>
      <c r="J14498" t="s">
        <v>10294</v>
      </c>
    </row>
    <row r="14499" spans="1:10" x14ac:dyDescent="0.25">
      <c r="A14499" t="s">
        <v>21155</v>
      </c>
      <c r="B14499" t="s">
        <v>21156</v>
      </c>
      <c r="C14499" t="s">
        <v>21157</v>
      </c>
      <c r="D14499" t="s">
        <v>21158</v>
      </c>
      <c r="E14499" t="s">
        <v>8516</v>
      </c>
      <c r="F14499" t="s">
        <v>35639</v>
      </c>
      <c r="G14499" t="s">
        <v>8588</v>
      </c>
      <c r="H14499" t="s">
        <v>8464</v>
      </c>
      <c r="I14499" t="s">
        <v>9402</v>
      </c>
      <c r="J14499" t="s">
        <v>35640</v>
      </c>
    </row>
    <row r="14500" spans="1:10" x14ac:dyDescent="0.25">
      <c r="A14500" t="s">
        <v>21155</v>
      </c>
      <c r="B14500" t="s">
        <v>21156</v>
      </c>
      <c r="C14500" t="s">
        <v>21157</v>
      </c>
      <c r="D14500" t="s">
        <v>21158</v>
      </c>
      <c r="E14500" t="s">
        <v>8521</v>
      </c>
      <c r="F14500" t="s">
        <v>35639</v>
      </c>
      <c r="G14500" t="s">
        <v>8588</v>
      </c>
      <c r="H14500" t="s">
        <v>8522</v>
      </c>
      <c r="I14500" t="s">
        <v>9402</v>
      </c>
      <c r="J14500" t="s">
        <v>35640</v>
      </c>
    </row>
    <row r="14501" spans="1:10" x14ac:dyDescent="0.25">
      <c r="A14501" t="s">
        <v>29339</v>
      </c>
      <c r="B14501" t="s">
        <v>29340</v>
      </c>
      <c r="C14501" t="s">
        <v>29341</v>
      </c>
      <c r="D14501" t="s">
        <v>29342</v>
      </c>
      <c r="E14501" t="s">
        <v>8521</v>
      </c>
      <c r="F14501" t="s">
        <v>35641</v>
      </c>
      <c r="G14501" t="s">
        <v>8588</v>
      </c>
      <c r="H14501" t="s">
        <v>8522</v>
      </c>
      <c r="I14501" t="s">
        <v>8519</v>
      </c>
      <c r="J14501" t="s">
        <v>10882</v>
      </c>
    </row>
    <row r="14502" spans="1:10" x14ac:dyDescent="0.25">
      <c r="A14502" t="s">
        <v>32819</v>
      </c>
      <c r="B14502" t="s">
        <v>32820</v>
      </c>
      <c r="C14502" t="s">
        <v>32821</v>
      </c>
      <c r="D14502" t="s">
        <v>32822</v>
      </c>
      <c r="E14502" t="s">
        <v>8521</v>
      </c>
      <c r="F14502" t="s">
        <v>32823</v>
      </c>
      <c r="G14502" t="s">
        <v>8588</v>
      </c>
      <c r="H14502" t="s">
        <v>8522</v>
      </c>
      <c r="I14502" t="s">
        <v>8519</v>
      </c>
      <c r="J14502" t="s">
        <v>10882</v>
      </c>
    </row>
    <row r="14503" spans="1:10" x14ac:dyDescent="0.25">
      <c r="A14503" t="s">
        <v>34291</v>
      </c>
      <c r="B14503" t="s">
        <v>34292</v>
      </c>
      <c r="C14503" t="s">
        <v>8520</v>
      </c>
      <c r="D14503" t="s">
        <v>34293</v>
      </c>
      <c r="E14503" t="s">
        <v>8550</v>
      </c>
      <c r="F14503" t="s">
        <v>35642</v>
      </c>
      <c r="G14503" t="s">
        <v>8588</v>
      </c>
      <c r="H14503" t="s">
        <v>8464</v>
      </c>
      <c r="I14503" t="s">
        <v>8569</v>
      </c>
      <c r="J14503" t="s">
        <v>33196</v>
      </c>
    </row>
    <row r="14504" spans="1:10" x14ac:dyDescent="0.25">
      <c r="A14504" t="s">
        <v>35643</v>
      </c>
      <c r="B14504" t="s">
        <v>35644</v>
      </c>
      <c r="C14504" t="s">
        <v>35645</v>
      </c>
      <c r="D14504" t="s">
        <v>35646</v>
      </c>
      <c r="E14504" t="s">
        <v>8516</v>
      </c>
      <c r="F14504" t="s">
        <v>35647</v>
      </c>
      <c r="G14504" t="s">
        <v>8588</v>
      </c>
      <c r="H14504" t="s">
        <v>8464</v>
      </c>
      <c r="I14504" t="s">
        <v>9402</v>
      </c>
      <c r="J14504" t="s">
        <v>30494</v>
      </c>
    </row>
    <row r="14505" spans="1:10" x14ac:dyDescent="0.25">
      <c r="A14505" t="s">
        <v>35643</v>
      </c>
      <c r="B14505" t="s">
        <v>35644</v>
      </c>
      <c r="C14505" t="s">
        <v>35645</v>
      </c>
      <c r="D14505" t="s">
        <v>35646</v>
      </c>
      <c r="E14505" t="s">
        <v>9787</v>
      </c>
      <c r="F14505" t="s">
        <v>35647</v>
      </c>
      <c r="G14505" t="s">
        <v>8588</v>
      </c>
      <c r="H14505" t="s">
        <v>8522</v>
      </c>
      <c r="I14505" t="s">
        <v>9402</v>
      </c>
      <c r="J14505" t="s">
        <v>30494</v>
      </c>
    </row>
    <row r="14506" spans="1:10" x14ac:dyDescent="0.25">
      <c r="A14506" t="s">
        <v>35648</v>
      </c>
      <c r="B14506" t="s">
        <v>35649</v>
      </c>
      <c r="C14506" t="s">
        <v>35650</v>
      </c>
      <c r="D14506" t="s">
        <v>35651</v>
      </c>
      <c r="E14506" t="s">
        <v>8516</v>
      </c>
      <c r="F14506" t="s">
        <v>35652</v>
      </c>
      <c r="G14506" t="s">
        <v>8588</v>
      </c>
      <c r="H14506" t="s">
        <v>8464</v>
      </c>
      <c r="I14506" t="s">
        <v>9402</v>
      </c>
      <c r="J14506" t="s">
        <v>30494</v>
      </c>
    </row>
    <row r="14507" spans="1:10" x14ac:dyDescent="0.25">
      <c r="A14507" t="s">
        <v>35648</v>
      </c>
      <c r="B14507" t="s">
        <v>35649</v>
      </c>
      <c r="C14507" t="s">
        <v>35650</v>
      </c>
      <c r="D14507" t="s">
        <v>35651</v>
      </c>
      <c r="E14507" t="s">
        <v>9787</v>
      </c>
      <c r="F14507" t="s">
        <v>35652</v>
      </c>
      <c r="G14507" t="s">
        <v>8588</v>
      </c>
      <c r="H14507" t="s">
        <v>8522</v>
      </c>
      <c r="I14507" t="s">
        <v>9402</v>
      </c>
      <c r="J14507" t="s">
        <v>30494</v>
      </c>
    </row>
    <row r="14508" spans="1:10" x14ac:dyDescent="0.25">
      <c r="A14508" t="s">
        <v>33179</v>
      </c>
      <c r="B14508" t="s">
        <v>33180</v>
      </c>
      <c r="C14508" t="s">
        <v>8520</v>
      </c>
      <c r="D14508" t="s">
        <v>33181</v>
      </c>
      <c r="E14508" t="s">
        <v>8521</v>
      </c>
      <c r="F14508" t="s">
        <v>33182</v>
      </c>
      <c r="G14508" t="s">
        <v>8588</v>
      </c>
      <c r="H14508" t="s">
        <v>8522</v>
      </c>
      <c r="I14508" t="s">
        <v>9402</v>
      </c>
      <c r="J14508" t="s">
        <v>30162</v>
      </c>
    </row>
    <row r="14509" spans="1:10" x14ac:dyDescent="0.25">
      <c r="A14509" t="s">
        <v>19256</v>
      </c>
      <c r="B14509" t="s">
        <v>19257</v>
      </c>
      <c r="C14509" t="s">
        <v>19258</v>
      </c>
      <c r="D14509" t="s">
        <v>19259</v>
      </c>
      <c r="E14509" t="s">
        <v>8521</v>
      </c>
      <c r="F14509" t="s">
        <v>32760</v>
      </c>
      <c r="G14509" t="s">
        <v>8588</v>
      </c>
      <c r="H14509" t="s">
        <v>8522</v>
      </c>
      <c r="I14509" t="s">
        <v>9402</v>
      </c>
      <c r="J14509" t="s">
        <v>31430</v>
      </c>
    </row>
    <row r="14510" spans="1:10" x14ac:dyDescent="0.25">
      <c r="A14510" t="s">
        <v>35653</v>
      </c>
      <c r="B14510" t="s">
        <v>35654</v>
      </c>
      <c r="C14510" t="s">
        <v>8520</v>
      </c>
      <c r="D14510" t="s">
        <v>5646</v>
      </c>
      <c r="E14510" t="s">
        <v>8550</v>
      </c>
      <c r="F14510" t="s">
        <v>35655</v>
      </c>
      <c r="G14510" t="s">
        <v>8588</v>
      </c>
      <c r="H14510" t="s">
        <v>8522</v>
      </c>
      <c r="I14510" t="s">
        <v>8552</v>
      </c>
      <c r="J14510" t="s">
        <v>10142</v>
      </c>
    </row>
    <row r="14511" spans="1:10" x14ac:dyDescent="0.25">
      <c r="A14511" t="s">
        <v>35656</v>
      </c>
      <c r="B14511" t="s">
        <v>35657</v>
      </c>
      <c r="C14511" t="s">
        <v>8520</v>
      </c>
      <c r="D14511" t="s">
        <v>5732</v>
      </c>
      <c r="E14511" t="s">
        <v>8550</v>
      </c>
      <c r="F14511" t="s">
        <v>35658</v>
      </c>
      <c r="G14511" t="s">
        <v>8588</v>
      </c>
      <c r="H14511" t="s">
        <v>8522</v>
      </c>
      <c r="I14511" t="s">
        <v>8552</v>
      </c>
      <c r="J14511" t="s">
        <v>10142</v>
      </c>
    </row>
    <row r="14512" spans="1:10" x14ac:dyDescent="0.25">
      <c r="A14512" t="s">
        <v>35659</v>
      </c>
      <c r="B14512" t="s">
        <v>35660</v>
      </c>
      <c r="C14512" t="s">
        <v>8520</v>
      </c>
      <c r="D14512" t="s">
        <v>5610</v>
      </c>
      <c r="E14512" t="s">
        <v>8550</v>
      </c>
      <c r="F14512" t="s">
        <v>35661</v>
      </c>
      <c r="G14512" t="s">
        <v>8588</v>
      </c>
      <c r="H14512" t="s">
        <v>8522</v>
      </c>
      <c r="I14512" t="s">
        <v>8552</v>
      </c>
      <c r="J14512" t="s">
        <v>10142</v>
      </c>
    </row>
    <row r="14513" spans="1:10" x14ac:dyDescent="0.25">
      <c r="A14513" t="s">
        <v>35662</v>
      </c>
      <c r="B14513" t="s">
        <v>35663</v>
      </c>
      <c r="C14513" t="s">
        <v>35664</v>
      </c>
      <c r="D14513" t="s">
        <v>35665</v>
      </c>
      <c r="E14513" t="s">
        <v>8516</v>
      </c>
      <c r="F14513" t="s">
        <v>35666</v>
      </c>
      <c r="G14513" t="s">
        <v>8588</v>
      </c>
      <c r="H14513" t="s">
        <v>8464</v>
      </c>
      <c r="I14513" t="s">
        <v>8865</v>
      </c>
      <c r="J14513" t="s">
        <v>28521</v>
      </c>
    </row>
    <row r="14514" spans="1:10" x14ac:dyDescent="0.25">
      <c r="A14514" t="s">
        <v>35662</v>
      </c>
      <c r="B14514" t="s">
        <v>35663</v>
      </c>
      <c r="C14514" t="s">
        <v>35664</v>
      </c>
      <c r="D14514" t="s">
        <v>35665</v>
      </c>
      <c r="E14514" t="s">
        <v>8521</v>
      </c>
      <c r="F14514" t="s">
        <v>35666</v>
      </c>
      <c r="G14514" t="s">
        <v>8588</v>
      </c>
      <c r="H14514" t="s">
        <v>8522</v>
      </c>
      <c r="I14514" t="s">
        <v>8865</v>
      </c>
      <c r="J14514" t="s">
        <v>28521</v>
      </c>
    </row>
    <row r="14515" spans="1:10" x14ac:dyDescent="0.25">
      <c r="A14515" t="s">
        <v>35667</v>
      </c>
      <c r="B14515" t="s">
        <v>35668</v>
      </c>
      <c r="C14515" t="s">
        <v>35669</v>
      </c>
      <c r="D14515" t="s">
        <v>35670</v>
      </c>
      <c r="E14515" t="s">
        <v>8516</v>
      </c>
      <c r="F14515" t="s">
        <v>35671</v>
      </c>
      <c r="G14515" t="s">
        <v>8588</v>
      </c>
      <c r="H14515" t="s">
        <v>8464</v>
      </c>
      <c r="I14515" t="s">
        <v>8865</v>
      </c>
      <c r="J14515" t="s">
        <v>28521</v>
      </c>
    </row>
    <row r="14516" spans="1:10" x14ac:dyDescent="0.25">
      <c r="A14516" t="s">
        <v>35667</v>
      </c>
      <c r="B14516" t="s">
        <v>35668</v>
      </c>
      <c r="C14516" t="s">
        <v>35669</v>
      </c>
      <c r="D14516" t="s">
        <v>35670</v>
      </c>
      <c r="E14516" t="s">
        <v>8521</v>
      </c>
      <c r="F14516" t="s">
        <v>35671</v>
      </c>
      <c r="G14516" t="s">
        <v>8588</v>
      </c>
      <c r="H14516" t="s">
        <v>8522</v>
      </c>
      <c r="I14516" t="s">
        <v>8865</v>
      </c>
      <c r="J14516" t="s">
        <v>28521</v>
      </c>
    </row>
    <row r="14517" spans="1:10" x14ac:dyDescent="0.25">
      <c r="A14517" t="s">
        <v>13322</v>
      </c>
      <c r="B14517" t="s">
        <v>13323</v>
      </c>
      <c r="C14517" t="s">
        <v>13324</v>
      </c>
      <c r="D14517" t="s">
        <v>13325</v>
      </c>
      <c r="E14517" t="s">
        <v>8516</v>
      </c>
      <c r="F14517" t="s">
        <v>31598</v>
      </c>
      <c r="G14517" t="s">
        <v>8588</v>
      </c>
      <c r="H14517" t="s">
        <v>8464</v>
      </c>
      <c r="I14517" t="s">
        <v>22195</v>
      </c>
      <c r="J14517" t="s">
        <v>22195</v>
      </c>
    </row>
    <row r="14518" spans="1:10" x14ac:dyDescent="0.25">
      <c r="A14518" t="s">
        <v>13322</v>
      </c>
      <c r="B14518" t="s">
        <v>13323</v>
      </c>
      <c r="C14518" t="s">
        <v>13324</v>
      </c>
      <c r="D14518" t="s">
        <v>13325</v>
      </c>
      <c r="E14518" t="s">
        <v>8521</v>
      </c>
      <c r="F14518" t="s">
        <v>31598</v>
      </c>
      <c r="G14518" t="s">
        <v>8588</v>
      </c>
      <c r="H14518" t="s">
        <v>8522</v>
      </c>
      <c r="I14518" t="s">
        <v>22195</v>
      </c>
      <c r="J14518" t="s">
        <v>22195</v>
      </c>
    </row>
    <row r="14519" spans="1:10" x14ac:dyDescent="0.25">
      <c r="A14519" t="s">
        <v>35672</v>
      </c>
      <c r="B14519" t="s">
        <v>35673</v>
      </c>
      <c r="C14519" t="s">
        <v>35674</v>
      </c>
      <c r="D14519" t="s">
        <v>35675</v>
      </c>
      <c r="E14519" t="s">
        <v>8516</v>
      </c>
      <c r="F14519" t="s">
        <v>35671</v>
      </c>
      <c r="G14519" t="s">
        <v>8588</v>
      </c>
      <c r="H14519" t="s">
        <v>8464</v>
      </c>
      <c r="I14519" t="s">
        <v>8691</v>
      </c>
      <c r="J14519" t="s">
        <v>10294</v>
      </c>
    </row>
    <row r="14520" spans="1:10" x14ac:dyDescent="0.25">
      <c r="A14520" t="s">
        <v>35672</v>
      </c>
      <c r="B14520" t="s">
        <v>35673</v>
      </c>
      <c r="C14520" t="s">
        <v>35674</v>
      </c>
      <c r="D14520" t="s">
        <v>35675</v>
      </c>
      <c r="E14520" t="s">
        <v>8521</v>
      </c>
      <c r="F14520" t="s">
        <v>35671</v>
      </c>
      <c r="G14520" t="s">
        <v>8588</v>
      </c>
      <c r="H14520" t="s">
        <v>8522</v>
      </c>
      <c r="I14520" t="s">
        <v>8691</v>
      </c>
      <c r="J14520" t="s">
        <v>10294</v>
      </c>
    </row>
    <row r="14521" spans="1:10" x14ac:dyDescent="0.25">
      <c r="A14521" t="s">
        <v>35676</v>
      </c>
      <c r="B14521" t="s">
        <v>35677</v>
      </c>
      <c r="C14521" t="s">
        <v>8520</v>
      </c>
      <c r="D14521" t="s">
        <v>35678</v>
      </c>
      <c r="E14521" t="s">
        <v>8550</v>
      </c>
      <c r="F14521" t="s">
        <v>35679</v>
      </c>
      <c r="G14521" t="s">
        <v>8588</v>
      </c>
      <c r="H14521" t="s">
        <v>8522</v>
      </c>
      <c r="I14521" t="s">
        <v>8552</v>
      </c>
      <c r="J14521" t="s">
        <v>10142</v>
      </c>
    </row>
    <row r="14522" spans="1:10" x14ac:dyDescent="0.25">
      <c r="A14522" t="s">
        <v>35680</v>
      </c>
      <c r="B14522" t="s">
        <v>35681</v>
      </c>
      <c r="C14522" t="s">
        <v>8520</v>
      </c>
      <c r="D14522" t="s">
        <v>35682</v>
      </c>
      <c r="E14522" t="s">
        <v>8550</v>
      </c>
      <c r="F14522" t="s">
        <v>35679</v>
      </c>
      <c r="G14522" t="s">
        <v>8588</v>
      </c>
      <c r="H14522" t="s">
        <v>8522</v>
      </c>
      <c r="I14522" t="s">
        <v>8552</v>
      </c>
      <c r="J14522" t="s">
        <v>10142</v>
      </c>
    </row>
    <row r="14523" spans="1:10" x14ac:dyDescent="0.25">
      <c r="A14523" t="s">
        <v>35683</v>
      </c>
      <c r="B14523" t="s">
        <v>35684</v>
      </c>
      <c r="C14523" t="s">
        <v>8520</v>
      </c>
      <c r="D14523" t="s">
        <v>35685</v>
      </c>
      <c r="E14523" t="s">
        <v>8550</v>
      </c>
      <c r="F14523" t="s">
        <v>35686</v>
      </c>
      <c r="G14523" t="s">
        <v>8588</v>
      </c>
      <c r="H14523" t="s">
        <v>8522</v>
      </c>
      <c r="I14523" t="s">
        <v>8552</v>
      </c>
      <c r="J14523" t="s">
        <v>10142</v>
      </c>
    </row>
    <row r="14524" spans="1:10" x14ac:dyDescent="0.25">
      <c r="A14524" t="s">
        <v>35687</v>
      </c>
      <c r="B14524" t="s">
        <v>35688</v>
      </c>
      <c r="C14524" t="s">
        <v>8520</v>
      </c>
      <c r="D14524" t="s">
        <v>35689</v>
      </c>
      <c r="E14524" t="s">
        <v>8550</v>
      </c>
      <c r="F14524" t="s">
        <v>35690</v>
      </c>
      <c r="G14524" t="s">
        <v>8588</v>
      </c>
      <c r="H14524" t="s">
        <v>8522</v>
      </c>
      <c r="I14524" t="s">
        <v>8552</v>
      </c>
      <c r="J14524" t="s">
        <v>10142</v>
      </c>
    </row>
    <row r="14525" spans="1:10" x14ac:dyDescent="0.25">
      <c r="A14525" t="s">
        <v>23856</v>
      </c>
      <c r="B14525" t="s">
        <v>23857</v>
      </c>
      <c r="C14525" t="s">
        <v>8520</v>
      </c>
      <c r="D14525" t="s">
        <v>23858</v>
      </c>
      <c r="E14525" t="s">
        <v>8516</v>
      </c>
      <c r="F14525" t="s">
        <v>31598</v>
      </c>
      <c r="G14525" t="s">
        <v>8588</v>
      </c>
      <c r="H14525" t="s">
        <v>8464</v>
      </c>
      <c r="I14525" t="s">
        <v>22195</v>
      </c>
      <c r="J14525" t="s">
        <v>22195</v>
      </c>
    </row>
    <row r="14526" spans="1:10" x14ac:dyDescent="0.25">
      <c r="A14526" t="s">
        <v>23856</v>
      </c>
      <c r="B14526" t="s">
        <v>23857</v>
      </c>
      <c r="C14526" t="s">
        <v>8520</v>
      </c>
      <c r="D14526" t="s">
        <v>23858</v>
      </c>
      <c r="E14526" t="s">
        <v>8521</v>
      </c>
      <c r="F14526" t="s">
        <v>31598</v>
      </c>
      <c r="G14526" t="s">
        <v>8588</v>
      </c>
      <c r="H14526" t="s">
        <v>8522</v>
      </c>
      <c r="I14526" t="s">
        <v>22195</v>
      </c>
      <c r="J14526" t="s">
        <v>22195</v>
      </c>
    </row>
    <row r="14527" spans="1:10" x14ac:dyDescent="0.25">
      <c r="A14527" t="s">
        <v>35691</v>
      </c>
      <c r="B14527" t="s">
        <v>35692</v>
      </c>
      <c r="C14527" t="s">
        <v>35693</v>
      </c>
      <c r="D14527" t="s">
        <v>35694</v>
      </c>
      <c r="E14527" t="s">
        <v>8516</v>
      </c>
      <c r="F14527" t="s">
        <v>35695</v>
      </c>
      <c r="G14527" t="s">
        <v>8588</v>
      </c>
      <c r="H14527" t="s">
        <v>8464</v>
      </c>
      <c r="I14527" t="s">
        <v>8865</v>
      </c>
      <c r="J14527" t="s">
        <v>28521</v>
      </c>
    </row>
    <row r="14528" spans="1:10" x14ac:dyDescent="0.25">
      <c r="A14528" t="s">
        <v>35691</v>
      </c>
      <c r="B14528" t="s">
        <v>35692</v>
      </c>
      <c r="C14528" t="s">
        <v>35693</v>
      </c>
      <c r="D14528" t="s">
        <v>35694</v>
      </c>
      <c r="E14528" t="s">
        <v>8521</v>
      </c>
      <c r="F14528" t="s">
        <v>35695</v>
      </c>
      <c r="G14528" t="s">
        <v>8588</v>
      </c>
      <c r="H14528" t="s">
        <v>8522</v>
      </c>
      <c r="I14528" t="s">
        <v>8865</v>
      </c>
      <c r="J14528" t="s">
        <v>28521</v>
      </c>
    </row>
    <row r="14529" spans="1:10" x14ac:dyDescent="0.25">
      <c r="A14529" t="s">
        <v>35696</v>
      </c>
      <c r="B14529" t="s">
        <v>35697</v>
      </c>
      <c r="C14529" t="s">
        <v>8520</v>
      </c>
      <c r="D14529" t="s">
        <v>35698</v>
      </c>
      <c r="E14529" t="s">
        <v>8516</v>
      </c>
      <c r="F14529" t="s">
        <v>35699</v>
      </c>
      <c r="G14529" t="s">
        <v>8588</v>
      </c>
      <c r="H14529" t="s">
        <v>8464</v>
      </c>
      <c r="I14529" t="s">
        <v>8865</v>
      </c>
      <c r="J14529" t="s">
        <v>28521</v>
      </c>
    </row>
    <row r="14530" spans="1:10" x14ac:dyDescent="0.25">
      <c r="A14530" t="s">
        <v>35696</v>
      </c>
      <c r="B14530" t="s">
        <v>35697</v>
      </c>
      <c r="C14530" t="s">
        <v>8520</v>
      </c>
      <c r="D14530" t="s">
        <v>35698</v>
      </c>
      <c r="E14530" t="s">
        <v>8521</v>
      </c>
      <c r="F14530" t="s">
        <v>35699</v>
      </c>
      <c r="G14530" t="s">
        <v>8588</v>
      </c>
      <c r="H14530" t="s">
        <v>8522</v>
      </c>
      <c r="I14530" t="s">
        <v>8865</v>
      </c>
      <c r="J14530" t="s">
        <v>28521</v>
      </c>
    </row>
    <row r="14531" spans="1:10" x14ac:dyDescent="0.25">
      <c r="A14531" t="s">
        <v>35696</v>
      </c>
      <c r="B14531" t="s">
        <v>35697</v>
      </c>
      <c r="C14531" t="s">
        <v>8520</v>
      </c>
      <c r="D14531" t="s">
        <v>35698</v>
      </c>
      <c r="E14531" t="s">
        <v>8516</v>
      </c>
      <c r="F14531" t="s">
        <v>35700</v>
      </c>
      <c r="G14531" t="s">
        <v>8588</v>
      </c>
      <c r="H14531" t="s">
        <v>8464</v>
      </c>
      <c r="I14531" t="s">
        <v>9402</v>
      </c>
      <c r="J14531" t="s">
        <v>28460</v>
      </c>
    </row>
    <row r="14532" spans="1:10" x14ac:dyDescent="0.25">
      <c r="A14532" t="s">
        <v>35696</v>
      </c>
      <c r="B14532" t="s">
        <v>35697</v>
      </c>
      <c r="C14532" t="s">
        <v>8520</v>
      </c>
      <c r="D14532" t="s">
        <v>35698</v>
      </c>
      <c r="E14532" t="s">
        <v>8521</v>
      </c>
      <c r="F14532" t="s">
        <v>35700</v>
      </c>
      <c r="G14532" t="s">
        <v>8588</v>
      </c>
      <c r="H14532" t="s">
        <v>8522</v>
      </c>
      <c r="I14532" t="s">
        <v>8519</v>
      </c>
      <c r="J14532" t="s">
        <v>10882</v>
      </c>
    </row>
    <row r="14533" spans="1:10" x14ac:dyDescent="0.25">
      <c r="A14533" t="s">
        <v>32700</v>
      </c>
      <c r="B14533" t="s">
        <v>32701</v>
      </c>
      <c r="C14533" t="s">
        <v>32702</v>
      </c>
      <c r="D14533" t="s">
        <v>32703</v>
      </c>
      <c r="E14533" t="s">
        <v>8521</v>
      </c>
      <c r="F14533" t="s">
        <v>32704</v>
      </c>
      <c r="G14533" t="s">
        <v>8588</v>
      </c>
      <c r="H14533" t="s">
        <v>8522</v>
      </c>
      <c r="I14533" t="s">
        <v>8519</v>
      </c>
      <c r="J14533" t="s">
        <v>10882</v>
      </c>
    </row>
    <row r="14534" spans="1:10" x14ac:dyDescent="0.25">
      <c r="A14534" t="s">
        <v>29270</v>
      </c>
      <c r="B14534" t="s">
        <v>29271</v>
      </c>
      <c r="C14534" t="s">
        <v>29272</v>
      </c>
      <c r="D14534" t="s">
        <v>29273</v>
      </c>
      <c r="E14534" t="s">
        <v>8516</v>
      </c>
      <c r="F14534" t="s">
        <v>35701</v>
      </c>
      <c r="G14534" t="s">
        <v>8588</v>
      </c>
      <c r="H14534" t="s">
        <v>8464</v>
      </c>
      <c r="I14534" t="s">
        <v>8519</v>
      </c>
      <c r="J14534" t="s">
        <v>10882</v>
      </c>
    </row>
    <row r="14535" spans="1:10" x14ac:dyDescent="0.25">
      <c r="A14535" t="s">
        <v>29270</v>
      </c>
      <c r="B14535" t="s">
        <v>29271</v>
      </c>
      <c r="C14535" t="s">
        <v>29272</v>
      </c>
      <c r="D14535" t="s">
        <v>29273</v>
      </c>
      <c r="E14535" t="s">
        <v>8521</v>
      </c>
      <c r="F14535" t="s">
        <v>35701</v>
      </c>
      <c r="G14535" t="s">
        <v>8588</v>
      </c>
      <c r="H14535" t="s">
        <v>8522</v>
      </c>
      <c r="I14535" t="s">
        <v>8519</v>
      </c>
      <c r="J14535" t="s">
        <v>10882</v>
      </c>
    </row>
    <row r="14536" spans="1:10" x14ac:dyDescent="0.25">
      <c r="A14536" t="s">
        <v>35702</v>
      </c>
      <c r="B14536" t="s">
        <v>35703</v>
      </c>
      <c r="C14536" t="s">
        <v>35704</v>
      </c>
      <c r="D14536" t="s">
        <v>35705</v>
      </c>
      <c r="E14536" t="s">
        <v>8516</v>
      </c>
      <c r="F14536" t="s">
        <v>35706</v>
      </c>
      <c r="G14536" t="s">
        <v>8588</v>
      </c>
      <c r="H14536" t="s">
        <v>8464</v>
      </c>
      <c r="I14536" t="s">
        <v>8865</v>
      </c>
      <c r="J14536" t="s">
        <v>28521</v>
      </c>
    </row>
    <row r="14537" spans="1:10" x14ac:dyDescent="0.25">
      <c r="A14537" t="s">
        <v>35702</v>
      </c>
      <c r="B14537" t="s">
        <v>35703</v>
      </c>
      <c r="C14537" t="s">
        <v>35704</v>
      </c>
      <c r="D14537" t="s">
        <v>35705</v>
      </c>
      <c r="E14537" t="s">
        <v>8521</v>
      </c>
      <c r="F14537" t="s">
        <v>35706</v>
      </c>
      <c r="G14537" t="s">
        <v>8588</v>
      </c>
      <c r="H14537" t="s">
        <v>8522</v>
      </c>
      <c r="I14537" t="s">
        <v>8865</v>
      </c>
      <c r="J14537" t="s">
        <v>28521</v>
      </c>
    </row>
    <row r="14538" spans="1:10" x14ac:dyDescent="0.25">
      <c r="A14538" t="s">
        <v>19585</v>
      </c>
      <c r="B14538" t="s">
        <v>19586</v>
      </c>
      <c r="C14538" t="s">
        <v>19587</v>
      </c>
      <c r="D14538" t="s">
        <v>19588</v>
      </c>
      <c r="E14538" t="s">
        <v>8521</v>
      </c>
      <c r="F14538" t="s">
        <v>35707</v>
      </c>
      <c r="G14538" t="s">
        <v>8588</v>
      </c>
      <c r="H14538" t="s">
        <v>8522</v>
      </c>
      <c r="I14538" t="s">
        <v>9402</v>
      </c>
      <c r="J14538" t="s">
        <v>30162</v>
      </c>
    </row>
    <row r="14539" spans="1:10" x14ac:dyDescent="0.25">
      <c r="A14539" t="s">
        <v>19585</v>
      </c>
      <c r="B14539" t="s">
        <v>19586</v>
      </c>
      <c r="C14539" t="s">
        <v>19587</v>
      </c>
      <c r="D14539" t="s">
        <v>19588</v>
      </c>
      <c r="E14539" t="s">
        <v>8516</v>
      </c>
      <c r="F14539" t="s">
        <v>35707</v>
      </c>
      <c r="G14539" t="s">
        <v>8588</v>
      </c>
      <c r="H14539" t="s">
        <v>8464</v>
      </c>
      <c r="I14539" t="s">
        <v>9402</v>
      </c>
      <c r="J14539" t="s">
        <v>30162</v>
      </c>
    </row>
    <row r="14540" spans="1:10" x14ac:dyDescent="0.25">
      <c r="A14540" t="s">
        <v>30549</v>
      </c>
      <c r="B14540" t="s">
        <v>30550</v>
      </c>
      <c r="C14540" t="s">
        <v>30551</v>
      </c>
      <c r="D14540" t="s">
        <v>30552</v>
      </c>
      <c r="E14540" t="s">
        <v>8521</v>
      </c>
      <c r="F14540" t="s">
        <v>32461</v>
      </c>
      <c r="G14540" t="s">
        <v>8588</v>
      </c>
      <c r="H14540" t="s">
        <v>8522</v>
      </c>
      <c r="I14540" t="s">
        <v>8519</v>
      </c>
      <c r="J14540" t="s">
        <v>10882</v>
      </c>
    </row>
    <row r="14541" spans="1:10" x14ac:dyDescent="0.25">
      <c r="A14541" t="s">
        <v>26982</v>
      </c>
      <c r="B14541" t="s">
        <v>26983</v>
      </c>
      <c r="C14541" t="s">
        <v>26984</v>
      </c>
      <c r="D14541" t="s">
        <v>26985</v>
      </c>
      <c r="E14541" t="s">
        <v>8521</v>
      </c>
      <c r="F14541" t="s">
        <v>31907</v>
      </c>
      <c r="G14541" t="s">
        <v>8588</v>
      </c>
      <c r="H14541" t="s">
        <v>8522</v>
      </c>
      <c r="I14541" t="s">
        <v>8519</v>
      </c>
      <c r="J14541" t="s">
        <v>9455</v>
      </c>
    </row>
    <row r="14542" spans="1:10" x14ac:dyDescent="0.25">
      <c r="A14542" t="s">
        <v>13409</v>
      </c>
      <c r="B14542" t="s">
        <v>13410</v>
      </c>
      <c r="C14542" t="s">
        <v>13411</v>
      </c>
      <c r="D14542" t="s">
        <v>13412</v>
      </c>
      <c r="E14542" t="s">
        <v>8521</v>
      </c>
      <c r="F14542" t="s">
        <v>32956</v>
      </c>
      <c r="G14542" t="s">
        <v>8588</v>
      </c>
      <c r="H14542" t="s">
        <v>8522</v>
      </c>
      <c r="I14542" t="s">
        <v>9402</v>
      </c>
      <c r="J14542" t="s">
        <v>28460</v>
      </c>
    </row>
    <row r="14543" spans="1:10" x14ac:dyDescent="0.25">
      <c r="A14543" t="s">
        <v>11027</v>
      </c>
      <c r="B14543" t="s">
        <v>11028</v>
      </c>
      <c r="C14543" t="s">
        <v>11029</v>
      </c>
      <c r="D14543" t="s">
        <v>11030</v>
      </c>
      <c r="E14543" t="s">
        <v>8521</v>
      </c>
      <c r="F14543" t="s">
        <v>32824</v>
      </c>
      <c r="G14543" t="s">
        <v>8588</v>
      </c>
      <c r="H14543" t="s">
        <v>8522</v>
      </c>
      <c r="I14543" t="s">
        <v>9402</v>
      </c>
      <c r="J14543" t="s">
        <v>30162</v>
      </c>
    </row>
    <row r="14544" spans="1:10" x14ac:dyDescent="0.25">
      <c r="A14544" t="s">
        <v>11042</v>
      </c>
      <c r="B14544" t="s">
        <v>11043</v>
      </c>
      <c r="C14544" t="s">
        <v>11044</v>
      </c>
      <c r="D14544" t="s">
        <v>11045</v>
      </c>
      <c r="E14544" t="s">
        <v>8521</v>
      </c>
      <c r="F14544" t="s">
        <v>35708</v>
      </c>
      <c r="G14544" t="s">
        <v>8588</v>
      </c>
      <c r="H14544" t="s">
        <v>8522</v>
      </c>
      <c r="I14544" t="s">
        <v>8537</v>
      </c>
      <c r="J14544" t="s">
        <v>35709</v>
      </c>
    </row>
    <row r="14545" spans="1:10" x14ac:dyDescent="0.25">
      <c r="A14545" t="s">
        <v>33057</v>
      </c>
      <c r="B14545" t="s">
        <v>33058</v>
      </c>
      <c r="C14545" t="s">
        <v>33059</v>
      </c>
      <c r="D14545" t="s">
        <v>33060</v>
      </c>
      <c r="E14545" t="s">
        <v>8521</v>
      </c>
      <c r="F14545" t="s">
        <v>33061</v>
      </c>
      <c r="G14545" t="s">
        <v>8588</v>
      </c>
      <c r="H14545" t="s">
        <v>8522</v>
      </c>
      <c r="I14545" t="s">
        <v>9402</v>
      </c>
      <c r="J14545" t="s">
        <v>32719</v>
      </c>
    </row>
    <row r="14546" spans="1:10" x14ac:dyDescent="0.25">
      <c r="A14546" t="s">
        <v>26582</v>
      </c>
      <c r="B14546" t="s">
        <v>26583</v>
      </c>
      <c r="C14546" t="s">
        <v>26584</v>
      </c>
      <c r="D14546" t="s">
        <v>26585</v>
      </c>
      <c r="E14546" t="s">
        <v>8521</v>
      </c>
      <c r="F14546" t="s">
        <v>32321</v>
      </c>
      <c r="G14546" t="s">
        <v>8588</v>
      </c>
      <c r="H14546" t="s">
        <v>8522</v>
      </c>
      <c r="I14546" t="s">
        <v>9402</v>
      </c>
      <c r="J14546" t="s">
        <v>32322</v>
      </c>
    </row>
    <row r="14547" spans="1:10" x14ac:dyDescent="0.25">
      <c r="A14547" t="s">
        <v>18186</v>
      </c>
      <c r="B14547" t="s">
        <v>18187</v>
      </c>
      <c r="C14547" t="s">
        <v>18188</v>
      </c>
      <c r="D14547" t="s">
        <v>18189</v>
      </c>
      <c r="E14547" t="s">
        <v>8516</v>
      </c>
      <c r="F14547" t="s">
        <v>35710</v>
      </c>
      <c r="G14547" t="s">
        <v>8588</v>
      </c>
      <c r="H14547" t="s">
        <v>8464</v>
      </c>
      <c r="I14547" t="s">
        <v>8519</v>
      </c>
      <c r="J14547" t="s">
        <v>10882</v>
      </c>
    </row>
    <row r="14548" spans="1:10" x14ac:dyDescent="0.25">
      <c r="A14548" t="s">
        <v>18186</v>
      </c>
      <c r="B14548" t="s">
        <v>18187</v>
      </c>
      <c r="C14548" t="s">
        <v>18188</v>
      </c>
      <c r="D14548" t="s">
        <v>18189</v>
      </c>
      <c r="E14548" t="s">
        <v>8521</v>
      </c>
      <c r="F14548" t="s">
        <v>35710</v>
      </c>
      <c r="G14548" t="s">
        <v>8588</v>
      </c>
      <c r="H14548" t="s">
        <v>8522</v>
      </c>
      <c r="I14548" t="s">
        <v>8519</v>
      </c>
      <c r="J14548" t="s">
        <v>10882</v>
      </c>
    </row>
    <row r="14549" spans="1:10" x14ac:dyDescent="0.25">
      <c r="A14549" t="s">
        <v>31714</v>
      </c>
      <c r="B14549" t="s">
        <v>31715</v>
      </c>
      <c r="C14549" t="s">
        <v>31716</v>
      </c>
      <c r="D14549" t="s">
        <v>31717</v>
      </c>
      <c r="E14549" t="s">
        <v>8516</v>
      </c>
      <c r="F14549" t="s">
        <v>35711</v>
      </c>
      <c r="G14549" t="s">
        <v>8588</v>
      </c>
      <c r="H14549" t="s">
        <v>8464</v>
      </c>
      <c r="I14549" t="s">
        <v>9402</v>
      </c>
      <c r="J14549" t="s">
        <v>30162</v>
      </c>
    </row>
    <row r="14550" spans="1:10" x14ac:dyDescent="0.25">
      <c r="A14550" t="s">
        <v>31714</v>
      </c>
      <c r="B14550" t="s">
        <v>31715</v>
      </c>
      <c r="C14550" t="s">
        <v>31716</v>
      </c>
      <c r="D14550" t="s">
        <v>31717</v>
      </c>
      <c r="E14550" t="s">
        <v>8521</v>
      </c>
      <c r="F14550" t="s">
        <v>35711</v>
      </c>
      <c r="G14550" t="s">
        <v>8588</v>
      </c>
      <c r="H14550" t="s">
        <v>8522</v>
      </c>
      <c r="I14550" t="s">
        <v>9402</v>
      </c>
      <c r="J14550" t="s">
        <v>30162</v>
      </c>
    </row>
    <row r="14551" spans="1:10" x14ac:dyDescent="0.25">
      <c r="A14551" t="s">
        <v>32604</v>
      </c>
      <c r="B14551" t="s">
        <v>32605</v>
      </c>
      <c r="C14551" t="s">
        <v>32606</v>
      </c>
      <c r="D14551" t="s">
        <v>32607</v>
      </c>
      <c r="E14551" t="s">
        <v>8516</v>
      </c>
      <c r="F14551" t="s">
        <v>35712</v>
      </c>
      <c r="G14551" t="s">
        <v>8588</v>
      </c>
      <c r="H14551" t="s">
        <v>8464</v>
      </c>
      <c r="I14551" t="s">
        <v>22195</v>
      </c>
      <c r="J14551" t="s">
        <v>22195</v>
      </c>
    </row>
    <row r="14552" spans="1:10" x14ac:dyDescent="0.25">
      <c r="A14552" t="s">
        <v>32604</v>
      </c>
      <c r="B14552" t="s">
        <v>32605</v>
      </c>
      <c r="C14552" t="s">
        <v>32606</v>
      </c>
      <c r="D14552" t="s">
        <v>32607</v>
      </c>
      <c r="E14552" t="s">
        <v>8521</v>
      </c>
      <c r="F14552" t="s">
        <v>35712</v>
      </c>
      <c r="G14552" t="s">
        <v>8588</v>
      </c>
      <c r="H14552" t="s">
        <v>8522</v>
      </c>
      <c r="I14552" t="s">
        <v>22195</v>
      </c>
      <c r="J14552" t="s">
        <v>22195</v>
      </c>
    </row>
    <row r="14553" spans="1:10" x14ac:dyDescent="0.25">
      <c r="A14553" t="s">
        <v>32604</v>
      </c>
      <c r="B14553" t="s">
        <v>32605</v>
      </c>
      <c r="C14553" t="s">
        <v>32606</v>
      </c>
      <c r="D14553" t="s">
        <v>32607</v>
      </c>
      <c r="E14553" t="s">
        <v>8521</v>
      </c>
      <c r="F14553" t="s">
        <v>32608</v>
      </c>
      <c r="G14553" t="s">
        <v>8588</v>
      </c>
      <c r="H14553" t="s">
        <v>8522</v>
      </c>
      <c r="I14553" t="s">
        <v>9402</v>
      </c>
      <c r="J14553" t="s">
        <v>30162</v>
      </c>
    </row>
    <row r="14554" spans="1:10" x14ac:dyDescent="0.25">
      <c r="A14554" t="s">
        <v>11743</v>
      </c>
      <c r="B14554" t="s">
        <v>11744</v>
      </c>
      <c r="C14554" t="s">
        <v>11745</v>
      </c>
      <c r="D14554" t="s">
        <v>11746</v>
      </c>
      <c r="E14554" t="s">
        <v>8521</v>
      </c>
      <c r="F14554" t="s">
        <v>32789</v>
      </c>
      <c r="G14554" t="s">
        <v>8588</v>
      </c>
      <c r="H14554" t="s">
        <v>8522</v>
      </c>
      <c r="I14554" t="s">
        <v>9402</v>
      </c>
      <c r="J14554" t="s">
        <v>30162</v>
      </c>
    </row>
    <row r="14555" spans="1:10" x14ac:dyDescent="0.25">
      <c r="A14555" t="s">
        <v>20300</v>
      </c>
      <c r="B14555" t="s">
        <v>20301</v>
      </c>
      <c r="C14555" t="s">
        <v>20302</v>
      </c>
      <c r="D14555" t="s">
        <v>20303</v>
      </c>
      <c r="E14555" t="s">
        <v>8516</v>
      </c>
      <c r="F14555" t="s">
        <v>35713</v>
      </c>
      <c r="G14555" t="s">
        <v>8588</v>
      </c>
      <c r="H14555" t="s">
        <v>8464</v>
      </c>
      <c r="I14555" t="s">
        <v>22195</v>
      </c>
      <c r="J14555" t="s">
        <v>22195</v>
      </c>
    </row>
    <row r="14556" spans="1:10" x14ac:dyDescent="0.25">
      <c r="A14556" t="s">
        <v>20300</v>
      </c>
      <c r="B14556" t="s">
        <v>20301</v>
      </c>
      <c r="C14556" t="s">
        <v>20302</v>
      </c>
      <c r="D14556" t="s">
        <v>20303</v>
      </c>
      <c r="E14556" t="s">
        <v>8521</v>
      </c>
      <c r="F14556" t="s">
        <v>35713</v>
      </c>
      <c r="G14556" t="s">
        <v>8588</v>
      </c>
      <c r="H14556" t="s">
        <v>8522</v>
      </c>
      <c r="I14556" t="s">
        <v>22195</v>
      </c>
      <c r="J14556" t="s">
        <v>22195</v>
      </c>
    </row>
    <row r="14557" spans="1:10" x14ac:dyDescent="0.25">
      <c r="A14557" t="s">
        <v>14865</v>
      </c>
      <c r="B14557" t="s">
        <v>14866</v>
      </c>
      <c r="C14557" t="s">
        <v>14867</v>
      </c>
      <c r="D14557" t="s">
        <v>14868</v>
      </c>
      <c r="E14557" t="s">
        <v>8521</v>
      </c>
      <c r="F14557" t="s">
        <v>32276</v>
      </c>
      <c r="G14557" t="s">
        <v>8588</v>
      </c>
      <c r="H14557" t="s">
        <v>8522</v>
      </c>
      <c r="I14557" t="s">
        <v>9402</v>
      </c>
      <c r="J14557" t="s">
        <v>31430</v>
      </c>
    </row>
    <row r="14558" spans="1:10" x14ac:dyDescent="0.25">
      <c r="A14558" t="s">
        <v>35714</v>
      </c>
      <c r="B14558" t="s">
        <v>35715</v>
      </c>
      <c r="C14558" t="s">
        <v>8520</v>
      </c>
      <c r="D14558" t="s">
        <v>35716</v>
      </c>
      <c r="E14558" t="s">
        <v>21979</v>
      </c>
      <c r="F14558" t="s">
        <v>35717</v>
      </c>
      <c r="G14558" t="s">
        <v>8588</v>
      </c>
      <c r="H14558" t="s">
        <v>8522</v>
      </c>
      <c r="I14558" t="s">
        <v>21977</v>
      </c>
      <c r="J14558" t="s">
        <v>10142</v>
      </c>
    </row>
    <row r="14559" spans="1:10" x14ac:dyDescent="0.25">
      <c r="A14559" t="s">
        <v>35718</v>
      </c>
      <c r="B14559" t="s">
        <v>35719</v>
      </c>
      <c r="C14559" t="s">
        <v>8520</v>
      </c>
      <c r="D14559" t="s">
        <v>35720</v>
      </c>
      <c r="E14559" t="s">
        <v>8583</v>
      </c>
      <c r="F14559" t="s">
        <v>35721</v>
      </c>
      <c r="G14559" t="s">
        <v>8588</v>
      </c>
      <c r="H14559" t="s">
        <v>8522</v>
      </c>
      <c r="I14559" t="s">
        <v>8569</v>
      </c>
      <c r="J14559" t="s">
        <v>10142</v>
      </c>
    </row>
    <row r="14560" spans="1:10" x14ac:dyDescent="0.25">
      <c r="A14560" t="s">
        <v>35722</v>
      </c>
      <c r="B14560" t="s">
        <v>35723</v>
      </c>
      <c r="C14560" t="s">
        <v>35724</v>
      </c>
      <c r="D14560" t="s">
        <v>35725</v>
      </c>
      <c r="E14560" t="s">
        <v>8516</v>
      </c>
      <c r="F14560" t="s">
        <v>35726</v>
      </c>
      <c r="G14560" t="s">
        <v>8588</v>
      </c>
      <c r="H14560" t="s">
        <v>8464</v>
      </c>
      <c r="I14560" t="s">
        <v>22195</v>
      </c>
      <c r="J14560" t="s">
        <v>22195</v>
      </c>
    </row>
    <row r="14561" spans="1:10" x14ac:dyDescent="0.25">
      <c r="A14561" t="s">
        <v>35722</v>
      </c>
      <c r="B14561" t="s">
        <v>35723</v>
      </c>
      <c r="C14561" t="s">
        <v>35724</v>
      </c>
      <c r="D14561" t="s">
        <v>35725</v>
      </c>
      <c r="E14561" t="s">
        <v>8521</v>
      </c>
      <c r="F14561" t="s">
        <v>35726</v>
      </c>
      <c r="G14561" t="s">
        <v>8588</v>
      </c>
      <c r="H14561" t="s">
        <v>8522</v>
      </c>
      <c r="I14561" t="s">
        <v>22195</v>
      </c>
      <c r="J14561" t="s">
        <v>22195</v>
      </c>
    </row>
    <row r="14562" spans="1:10" x14ac:dyDescent="0.25">
      <c r="A14562" t="s">
        <v>35722</v>
      </c>
      <c r="B14562" t="s">
        <v>35723</v>
      </c>
      <c r="C14562" t="s">
        <v>35724</v>
      </c>
      <c r="D14562" t="s">
        <v>35725</v>
      </c>
      <c r="E14562" t="s">
        <v>8516</v>
      </c>
      <c r="F14562" t="s">
        <v>35727</v>
      </c>
      <c r="G14562" t="s">
        <v>8588</v>
      </c>
      <c r="H14562" t="s">
        <v>8464</v>
      </c>
      <c r="I14562" t="s">
        <v>9402</v>
      </c>
      <c r="J14562" t="s">
        <v>28460</v>
      </c>
    </row>
    <row r="14563" spans="1:10" x14ac:dyDescent="0.25">
      <c r="A14563" t="s">
        <v>35722</v>
      </c>
      <c r="B14563" t="s">
        <v>35723</v>
      </c>
      <c r="C14563" t="s">
        <v>35724</v>
      </c>
      <c r="D14563" t="s">
        <v>35725</v>
      </c>
      <c r="E14563" t="s">
        <v>8521</v>
      </c>
      <c r="F14563" t="s">
        <v>35727</v>
      </c>
      <c r="G14563" t="s">
        <v>8588</v>
      </c>
      <c r="H14563" t="s">
        <v>8522</v>
      </c>
      <c r="I14563" t="s">
        <v>9402</v>
      </c>
      <c r="J14563" t="s">
        <v>28460</v>
      </c>
    </row>
    <row r="14564" spans="1:10" x14ac:dyDescent="0.25">
      <c r="A14564" t="s">
        <v>35728</v>
      </c>
      <c r="B14564" t="s">
        <v>35729</v>
      </c>
      <c r="C14564" t="s">
        <v>35730</v>
      </c>
      <c r="D14564" t="s">
        <v>35731</v>
      </c>
      <c r="E14564" t="s">
        <v>8516</v>
      </c>
      <c r="F14564" t="s">
        <v>35732</v>
      </c>
      <c r="G14564" t="s">
        <v>8588</v>
      </c>
      <c r="H14564" t="s">
        <v>8464</v>
      </c>
      <c r="I14564" t="s">
        <v>8691</v>
      </c>
      <c r="J14564" t="s">
        <v>10294</v>
      </c>
    </row>
    <row r="14565" spans="1:10" x14ac:dyDescent="0.25">
      <c r="A14565" t="s">
        <v>35728</v>
      </c>
      <c r="B14565" t="s">
        <v>35729</v>
      </c>
      <c r="C14565" t="s">
        <v>35730</v>
      </c>
      <c r="D14565" t="s">
        <v>35731</v>
      </c>
      <c r="E14565" t="s">
        <v>8521</v>
      </c>
      <c r="F14565" t="s">
        <v>35732</v>
      </c>
      <c r="G14565" t="s">
        <v>8588</v>
      </c>
      <c r="H14565" t="s">
        <v>8522</v>
      </c>
      <c r="I14565" t="s">
        <v>8691</v>
      </c>
      <c r="J14565" t="s">
        <v>10294</v>
      </c>
    </row>
    <row r="14566" spans="1:10" x14ac:dyDescent="0.25">
      <c r="A14566" t="s">
        <v>35733</v>
      </c>
      <c r="B14566" t="s">
        <v>35734</v>
      </c>
      <c r="C14566" t="s">
        <v>8520</v>
      </c>
      <c r="D14566" t="s">
        <v>35735</v>
      </c>
      <c r="E14566" t="s">
        <v>8550</v>
      </c>
      <c r="F14566" t="s">
        <v>35736</v>
      </c>
      <c r="G14566" t="s">
        <v>8588</v>
      </c>
      <c r="H14566" t="s">
        <v>8522</v>
      </c>
      <c r="I14566" t="s">
        <v>8552</v>
      </c>
      <c r="J14566" t="s">
        <v>10142</v>
      </c>
    </row>
    <row r="14567" spans="1:10" x14ac:dyDescent="0.25">
      <c r="A14567" t="s">
        <v>35737</v>
      </c>
      <c r="B14567" t="s">
        <v>35738</v>
      </c>
      <c r="C14567" t="s">
        <v>35739</v>
      </c>
      <c r="D14567" t="s">
        <v>35740</v>
      </c>
      <c r="E14567" t="s">
        <v>8516</v>
      </c>
      <c r="F14567" t="s">
        <v>35741</v>
      </c>
      <c r="G14567" t="s">
        <v>8588</v>
      </c>
      <c r="H14567" t="s">
        <v>8464</v>
      </c>
      <c r="I14567" t="s">
        <v>8691</v>
      </c>
      <c r="J14567" t="s">
        <v>10294</v>
      </c>
    </row>
    <row r="14568" spans="1:10" x14ac:dyDescent="0.25">
      <c r="A14568" t="s">
        <v>35737</v>
      </c>
      <c r="B14568" t="s">
        <v>35738</v>
      </c>
      <c r="C14568" t="s">
        <v>35739</v>
      </c>
      <c r="D14568" t="s">
        <v>35740</v>
      </c>
      <c r="E14568" t="s">
        <v>8521</v>
      </c>
      <c r="F14568" t="s">
        <v>35741</v>
      </c>
      <c r="G14568" t="s">
        <v>8588</v>
      </c>
      <c r="H14568" t="s">
        <v>8522</v>
      </c>
      <c r="I14568" t="s">
        <v>8691</v>
      </c>
      <c r="J14568" t="s">
        <v>10294</v>
      </c>
    </row>
    <row r="14569" spans="1:10" x14ac:dyDescent="0.25">
      <c r="A14569" t="s">
        <v>22800</v>
      </c>
      <c r="B14569" t="s">
        <v>22801</v>
      </c>
      <c r="C14569" t="s">
        <v>22802</v>
      </c>
      <c r="D14569" t="s">
        <v>22803</v>
      </c>
      <c r="E14569" t="s">
        <v>8521</v>
      </c>
      <c r="F14569" t="s">
        <v>32329</v>
      </c>
      <c r="G14569" t="s">
        <v>8588</v>
      </c>
      <c r="H14569" t="s">
        <v>8522</v>
      </c>
      <c r="I14569" t="s">
        <v>8519</v>
      </c>
      <c r="J14569" t="s">
        <v>10882</v>
      </c>
    </row>
    <row r="14570" spans="1:10" x14ac:dyDescent="0.25">
      <c r="A14570" t="s">
        <v>25815</v>
      </c>
      <c r="B14570" t="s">
        <v>25816</v>
      </c>
      <c r="C14570" t="s">
        <v>25817</v>
      </c>
      <c r="D14570" t="s">
        <v>25818</v>
      </c>
      <c r="E14570" t="s">
        <v>8521</v>
      </c>
      <c r="F14570" t="s">
        <v>32977</v>
      </c>
      <c r="G14570" t="s">
        <v>8588</v>
      </c>
      <c r="H14570" t="s">
        <v>8522</v>
      </c>
      <c r="I14570" t="s">
        <v>8519</v>
      </c>
      <c r="J14570" t="s">
        <v>10882</v>
      </c>
    </row>
    <row r="14571" spans="1:10" x14ac:dyDescent="0.25">
      <c r="A14571" t="s">
        <v>35742</v>
      </c>
      <c r="B14571" t="s">
        <v>35743</v>
      </c>
      <c r="C14571" t="s">
        <v>35744</v>
      </c>
      <c r="D14571" t="s">
        <v>35745</v>
      </c>
      <c r="E14571" t="s">
        <v>8516</v>
      </c>
      <c r="F14571" t="s">
        <v>35746</v>
      </c>
      <c r="G14571" t="s">
        <v>8588</v>
      </c>
      <c r="H14571" t="s">
        <v>8464</v>
      </c>
      <c r="I14571" t="s">
        <v>8691</v>
      </c>
      <c r="J14571" t="s">
        <v>10294</v>
      </c>
    </row>
    <row r="14572" spans="1:10" x14ac:dyDescent="0.25">
      <c r="A14572" t="s">
        <v>35742</v>
      </c>
      <c r="B14572" t="s">
        <v>35743</v>
      </c>
      <c r="C14572" t="s">
        <v>35744</v>
      </c>
      <c r="D14572" t="s">
        <v>35745</v>
      </c>
      <c r="E14572" t="s">
        <v>8521</v>
      </c>
      <c r="F14572" t="s">
        <v>35746</v>
      </c>
      <c r="G14572" t="s">
        <v>8588</v>
      </c>
      <c r="H14572" t="s">
        <v>8522</v>
      </c>
      <c r="I14572" t="s">
        <v>8691</v>
      </c>
      <c r="J14572" t="s">
        <v>10294</v>
      </c>
    </row>
    <row r="14573" spans="1:10" x14ac:dyDescent="0.25">
      <c r="A14573" t="s">
        <v>32206</v>
      </c>
      <c r="B14573" t="s">
        <v>32207</v>
      </c>
      <c r="C14573" t="s">
        <v>8520</v>
      </c>
      <c r="D14573" t="s">
        <v>32208</v>
      </c>
      <c r="E14573" t="s">
        <v>9787</v>
      </c>
      <c r="F14573" t="s">
        <v>35747</v>
      </c>
      <c r="G14573" t="s">
        <v>8588</v>
      </c>
      <c r="H14573" t="s">
        <v>8522</v>
      </c>
      <c r="I14573" t="s">
        <v>9402</v>
      </c>
      <c r="J14573" t="s">
        <v>35748</v>
      </c>
    </row>
    <row r="14574" spans="1:10" x14ac:dyDescent="0.25">
      <c r="A14574" t="s">
        <v>32206</v>
      </c>
      <c r="B14574" t="s">
        <v>32207</v>
      </c>
      <c r="C14574" t="s">
        <v>8520</v>
      </c>
      <c r="D14574" t="s">
        <v>32208</v>
      </c>
      <c r="E14574" t="s">
        <v>9787</v>
      </c>
      <c r="F14574" t="s">
        <v>32209</v>
      </c>
      <c r="G14574" t="s">
        <v>8588</v>
      </c>
      <c r="H14574" t="s">
        <v>8522</v>
      </c>
      <c r="I14574" t="s">
        <v>8537</v>
      </c>
      <c r="J14574" t="s">
        <v>32210</v>
      </c>
    </row>
    <row r="14575" spans="1:10" x14ac:dyDescent="0.25">
      <c r="A14575" t="s">
        <v>35749</v>
      </c>
      <c r="B14575" t="s">
        <v>35750</v>
      </c>
      <c r="C14575" t="s">
        <v>8520</v>
      </c>
      <c r="D14575" t="s">
        <v>35751</v>
      </c>
      <c r="E14575" t="s">
        <v>8516</v>
      </c>
      <c r="F14575" t="s">
        <v>35752</v>
      </c>
      <c r="G14575" t="s">
        <v>8588</v>
      </c>
      <c r="H14575" t="s">
        <v>8464</v>
      </c>
      <c r="I14575" t="s">
        <v>8589</v>
      </c>
      <c r="J14575" t="s">
        <v>8589</v>
      </c>
    </row>
    <row r="14576" spans="1:10" x14ac:dyDescent="0.25">
      <c r="A14576" t="s">
        <v>35749</v>
      </c>
      <c r="B14576" t="s">
        <v>35750</v>
      </c>
      <c r="C14576" t="s">
        <v>8520</v>
      </c>
      <c r="D14576" t="s">
        <v>35751</v>
      </c>
      <c r="E14576" t="s">
        <v>8521</v>
      </c>
      <c r="F14576" t="s">
        <v>35752</v>
      </c>
      <c r="G14576" t="s">
        <v>8588</v>
      </c>
      <c r="H14576" t="s">
        <v>8522</v>
      </c>
      <c r="I14576" t="s">
        <v>8589</v>
      </c>
      <c r="J14576" t="s">
        <v>8589</v>
      </c>
    </row>
    <row r="14577" spans="1:10" x14ac:dyDescent="0.25">
      <c r="A14577" t="s">
        <v>23411</v>
      </c>
      <c r="B14577" t="s">
        <v>23412</v>
      </c>
      <c r="C14577" t="s">
        <v>23413</v>
      </c>
      <c r="D14577" t="s">
        <v>23414</v>
      </c>
      <c r="E14577" t="s">
        <v>8516</v>
      </c>
      <c r="F14577" t="s">
        <v>35753</v>
      </c>
      <c r="G14577" t="s">
        <v>8588</v>
      </c>
      <c r="H14577" t="s">
        <v>8464</v>
      </c>
      <c r="I14577" t="s">
        <v>22195</v>
      </c>
      <c r="J14577" t="s">
        <v>22195</v>
      </c>
    </row>
    <row r="14578" spans="1:10" x14ac:dyDescent="0.25">
      <c r="A14578" t="s">
        <v>23411</v>
      </c>
      <c r="B14578" t="s">
        <v>23412</v>
      </c>
      <c r="C14578" t="s">
        <v>23413</v>
      </c>
      <c r="D14578" t="s">
        <v>23414</v>
      </c>
      <c r="E14578" t="s">
        <v>8521</v>
      </c>
      <c r="F14578" t="s">
        <v>35753</v>
      </c>
      <c r="G14578" t="s">
        <v>8588</v>
      </c>
      <c r="H14578" t="s">
        <v>8522</v>
      </c>
      <c r="I14578" t="s">
        <v>22195</v>
      </c>
      <c r="J14578" t="s">
        <v>22195</v>
      </c>
    </row>
    <row r="14579" spans="1:10" x14ac:dyDescent="0.25">
      <c r="A14579" t="s">
        <v>20276</v>
      </c>
      <c r="B14579" t="s">
        <v>20277</v>
      </c>
      <c r="C14579" t="s">
        <v>20278</v>
      </c>
      <c r="D14579" t="s">
        <v>20279</v>
      </c>
      <c r="E14579" t="s">
        <v>8516</v>
      </c>
      <c r="F14579" t="s">
        <v>35754</v>
      </c>
      <c r="G14579" t="s">
        <v>8588</v>
      </c>
      <c r="H14579" t="s">
        <v>8464</v>
      </c>
      <c r="I14579" t="s">
        <v>22195</v>
      </c>
      <c r="J14579" t="s">
        <v>22195</v>
      </c>
    </row>
    <row r="14580" spans="1:10" x14ac:dyDescent="0.25">
      <c r="A14580" t="s">
        <v>20276</v>
      </c>
      <c r="B14580" t="s">
        <v>20277</v>
      </c>
      <c r="C14580" t="s">
        <v>20278</v>
      </c>
      <c r="D14580" t="s">
        <v>20279</v>
      </c>
      <c r="E14580" t="s">
        <v>8521</v>
      </c>
      <c r="F14580" t="s">
        <v>35754</v>
      </c>
      <c r="G14580" t="s">
        <v>8588</v>
      </c>
      <c r="H14580" t="s">
        <v>8522</v>
      </c>
      <c r="I14580" t="s">
        <v>22195</v>
      </c>
      <c r="J14580" t="s">
        <v>22195</v>
      </c>
    </row>
    <row r="14581" spans="1:10" x14ac:dyDescent="0.25">
      <c r="A14581" t="s">
        <v>35755</v>
      </c>
      <c r="B14581" t="s">
        <v>35756</v>
      </c>
      <c r="C14581" t="s">
        <v>8520</v>
      </c>
      <c r="D14581" t="s">
        <v>35757</v>
      </c>
      <c r="E14581" t="s">
        <v>8583</v>
      </c>
      <c r="F14581" t="s">
        <v>35758</v>
      </c>
      <c r="G14581" t="s">
        <v>8588</v>
      </c>
      <c r="H14581" t="s">
        <v>8522</v>
      </c>
      <c r="I14581" t="s">
        <v>8569</v>
      </c>
      <c r="J14581" t="s">
        <v>10142</v>
      </c>
    </row>
    <row r="14582" spans="1:10" x14ac:dyDescent="0.25">
      <c r="A14582" t="s">
        <v>35759</v>
      </c>
      <c r="B14582" t="s">
        <v>35760</v>
      </c>
      <c r="C14582" t="s">
        <v>8520</v>
      </c>
      <c r="D14582" t="s">
        <v>35761</v>
      </c>
      <c r="E14582" t="s">
        <v>8583</v>
      </c>
      <c r="F14582" t="s">
        <v>35762</v>
      </c>
      <c r="G14582" t="s">
        <v>8588</v>
      </c>
      <c r="H14582" t="s">
        <v>8522</v>
      </c>
      <c r="I14582" t="s">
        <v>8569</v>
      </c>
      <c r="J14582" t="s">
        <v>10142</v>
      </c>
    </row>
    <row r="14583" spans="1:10" x14ac:dyDescent="0.25">
      <c r="A14583" t="s">
        <v>14497</v>
      </c>
      <c r="B14583" t="s">
        <v>14498</v>
      </c>
      <c r="C14583" t="s">
        <v>14499</v>
      </c>
      <c r="D14583" t="s">
        <v>14500</v>
      </c>
      <c r="E14583" t="s">
        <v>8516</v>
      </c>
      <c r="F14583" t="s">
        <v>35763</v>
      </c>
      <c r="G14583" t="s">
        <v>8588</v>
      </c>
      <c r="H14583" t="s">
        <v>8464</v>
      </c>
      <c r="I14583" t="s">
        <v>9402</v>
      </c>
      <c r="J14583" t="s">
        <v>28460</v>
      </c>
    </row>
    <row r="14584" spans="1:10" x14ac:dyDescent="0.25">
      <c r="A14584" t="s">
        <v>14497</v>
      </c>
      <c r="B14584" t="s">
        <v>14498</v>
      </c>
      <c r="C14584" t="s">
        <v>14499</v>
      </c>
      <c r="D14584" t="s">
        <v>14500</v>
      </c>
      <c r="E14584" t="s">
        <v>8521</v>
      </c>
      <c r="F14584" t="s">
        <v>35763</v>
      </c>
      <c r="G14584" t="s">
        <v>8588</v>
      </c>
      <c r="H14584" t="s">
        <v>8522</v>
      </c>
      <c r="I14584" t="s">
        <v>9402</v>
      </c>
      <c r="J14584" t="s">
        <v>28460</v>
      </c>
    </row>
    <row r="14585" spans="1:10" x14ac:dyDescent="0.25">
      <c r="A14585" t="s">
        <v>21352</v>
      </c>
      <c r="B14585" t="s">
        <v>21353</v>
      </c>
      <c r="C14585" t="s">
        <v>21354</v>
      </c>
      <c r="D14585" t="s">
        <v>21355</v>
      </c>
      <c r="E14585" t="s">
        <v>8516</v>
      </c>
      <c r="F14585" t="s">
        <v>35764</v>
      </c>
      <c r="G14585" t="s">
        <v>8588</v>
      </c>
      <c r="H14585" t="s">
        <v>8464</v>
      </c>
      <c r="I14585" t="s">
        <v>22195</v>
      </c>
      <c r="J14585" t="s">
        <v>22195</v>
      </c>
    </row>
    <row r="14586" spans="1:10" x14ac:dyDescent="0.25">
      <c r="A14586" t="s">
        <v>21352</v>
      </c>
      <c r="B14586" t="s">
        <v>21353</v>
      </c>
      <c r="C14586" t="s">
        <v>21354</v>
      </c>
      <c r="D14586" t="s">
        <v>21355</v>
      </c>
      <c r="E14586" t="s">
        <v>8521</v>
      </c>
      <c r="F14586" t="s">
        <v>35764</v>
      </c>
      <c r="G14586" t="s">
        <v>8588</v>
      </c>
      <c r="H14586" t="s">
        <v>8522</v>
      </c>
      <c r="I14586" t="s">
        <v>22195</v>
      </c>
      <c r="J14586" t="s">
        <v>22195</v>
      </c>
    </row>
    <row r="14587" spans="1:10" x14ac:dyDescent="0.25">
      <c r="A14587" t="s">
        <v>10180</v>
      </c>
      <c r="B14587" t="s">
        <v>10181</v>
      </c>
      <c r="C14587" t="s">
        <v>10182</v>
      </c>
      <c r="D14587" t="s">
        <v>10183</v>
      </c>
      <c r="E14587" t="s">
        <v>8516</v>
      </c>
      <c r="F14587" t="s">
        <v>35765</v>
      </c>
      <c r="G14587" t="s">
        <v>8588</v>
      </c>
      <c r="H14587" t="s">
        <v>8464</v>
      </c>
      <c r="I14587" t="s">
        <v>9402</v>
      </c>
      <c r="J14587" t="s">
        <v>28460</v>
      </c>
    </row>
    <row r="14588" spans="1:10" x14ac:dyDescent="0.25">
      <c r="A14588" t="s">
        <v>10180</v>
      </c>
      <c r="B14588" t="s">
        <v>10181</v>
      </c>
      <c r="C14588" t="s">
        <v>10182</v>
      </c>
      <c r="D14588" t="s">
        <v>10183</v>
      </c>
      <c r="E14588" t="s">
        <v>8521</v>
      </c>
      <c r="F14588" t="s">
        <v>35765</v>
      </c>
      <c r="G14588" t="s">
        <v>8588</v>
      </c>
      <c r="H14588" t="s">
        <v>8522</v>
      </c>
      <c r="I14588" t="s">
        <v>9402</v>
      </c>
      <c r="J14588" t="s">
        <v>28460</v>
      </c>
    </row>
    <row r="14589" spans="1:10" x14ac:dyDescent="0.25">
      <c r="A14589" t="s">
        <v>28112</v>
      </c>
      <c r="B14589" t="s">
        <v>28113</v>
      </c>
      <c r="C14589" t="s">
        <v>28114</v>
      </c>
      <c r="D14589" t="s">
        <v>28115</v>
      </c>
      <c r="E14589" t="s">
        <v>8521</v>
      </c>
      <c r="F14589" t="s">
        <v>35766</v>
      </c>
      <c r="G14589" t="s">
        <v>8588</v>
      </c>
      <c r="H14589" t="s">
        <v>8522</v>
      </c>
      <c r="I14589" t="s">
        <v>9402</v>
      </c>
      <c r="J14589" t="s">
        <v>28460</v>
      </c>
    </row>
    <row r="14590" spans="1:10" x14ac:dyDescent="0.25">
      <c r="A14590" t="s">
        <v>28112</v>
      </c>
      <c r="B14590" t="s">
        <v>28113</v>
      </c>
      <c r="C14590" t="s">
        <v>28114</v>
      </c>
      <c r="D14590" t="s">
        <v>28115</v>
      </c>
      <c r="E14590" t="s">
        <v>8516</v>
      </c>
      <c r="F14590" t="s">
        <v>35766</v>
      </c>
      <c r="G14590" t="s">
        <v>8588</v>
      </c>
      <c r="H14590" t="s">
        <v>8464</v>
      </c>
      <c r="I14590" t="s">
        <v>9402</v>
      </c>
      <c r="J14590" t="s">
        <v>28460</v>
      </c>
    </row>
    <row r="14591" spans="1:10" x14ac:dyDescent="0.25">
      <c r="A14591" t="s">
        <v>26132</v>
      </c>
      <c r="B14591" t="s">
        <v>26133</v>
      </c>
      <c r="C14591" t="s">
        <v>26134</v>
      </c>
      <c r="D14591" t="s">
        <v>26135</v>
      </c>
      <c r="E14591" t="s">
        <v>8521</v>
      </c>
      <c r="F14591" t="s">
        <v>35767</v>
      </c>
      <c r="G14591" t="s">
        <v>8588</v>
      </c>
      <c r="H14591" t="s">
        <v>8522</v>
      </c>
      <c r="I14591" t="s">
        <v>8519</v>
      </c>
      <c r="J14591" t="s">
        <v>10882</v>
      </c>
    </row>
    <row r="14592" spans="1:10" x14ac:dyDescent="0.25">
      <c r="A14592" t="s">
        <v>27850</v>
      </c>
      <c r="B14592" t="s">
        <v>27851</v>
      </c>
      <c r="C14592" t="s">
        <v>27852</v>
      </c>
      <c r="D14592" t="s">
        <v>27853</v>
      </c>
      <c r="E14592" t="s">
        <v>8521</v>
      </c>
      <c r="F14592" t="s">
        <v>32369</v>
      </c>
      <c r="G14592" t="s">
        <v>8588</v>
      </c>
      <c r="H14592" t="s">
        <v>8522</v>
      </c>
      <c r="I14592" t="s">
        <v>8519</v>
      </c>
      <c r="J14592" t="s">
        <v>10882</v>
      </c>
    </row>
    <row r="14593" spans="1:10" x14ac:dyDescent="0.25">
      <c r="A14593" t="s">
        <v>35768</v>
      </c>
      <c r="B14593" t="s">
        <v>35769</v>
      </c>
      <c r="C14593" t="s">
        <v>8520</v>
      </c>
      <c r="D14593" t="s">
        <v>7434</v>
      </c>
      <c r="E14593" t="s">
        <v>21979</v>
      </c>
      <c r="F14593" t="s">
        <v>35770</v>
      </c>
      <c r="G14593" t="s">
        <v>8588</v>
      </c>
      <c r="H14593" t="s">
        <v>8522</v>
      </c>
      <c r="I14593" t="s">
        <v>21977</v>
      </c>
      <c r="J14593" t="s">
        <v>10142</v>
      </c>
    </row>
    <row r="14594" spans="1:10" x14ac:dyDescent="0.25">
      <c r="A14594" t="s">
        <v>35771</v>
      </c>
      <c r="B14594" t="s">
        <v>35772</v>
      </c>
      <c r="C14594" t="s">
        <v>35773</v>
      </c>
      <c r="D14594" t="s">
        <v>35774</v>
      </c>
      <c r="E14594" t="s">
        <v>21979</v>
      </c>
      <c r="F14594" t="s">
        <v>35770</v>
      </c>
      <c r="G14594" t="s">
        <v>8588</v>
      </c>
      <c r="H14594" t="s">
        <v>8522</v>
      </c>
      <c r="I14594" t="s">
        <v>21977</v>
      </c>
      <c r="J14594" t="s">
        <v>10142</v>
      </c>
    </row>
    <row r="14595" spans="1:10" x14ac:dyDescent="0.25">
      <c r="A14595" t="s">
        <v>29564</v>
      </c>
      <c r="B14595" t="s">
        <v>29565</v>
      </c>
      <c r="C14595" t="s">
        <v>29566</v>
      </c>
      <c r="D14595" t="s">
        <v>29567</v>
      </c>
      <c r="E14595" t="s">
        <v>8521</v>
      </c>
      <c r="F14595" t="s">
        <v>32261</v>
      </c>
      <c r="G14595" t="s">
        <v>8588</v>
      </c>
      <c r="H14595" t="s">
        <v>8522</v>
      </c>
      <c r="I14595" t="s">
        <v>8519</v>
      </c>
      <c r="J14595" t="s">
        <v>10882</v>
      </c>
    </row>
    <row r="14596" spans="1:10" x14ac:dyDescent="0.25">
      <c r="A14596" t="s">
        <v>32429</v>
      </c>
      <c r="B14596" t="s">
        <v>32430</v>
      </c>
      <c r="C14596" t="s">
        <v>32431</v>
      </c>
      <c r="D14596" t="s">
        <v>32432</v>
      </c>
      <c r="E14596" t="s">
        <v>8521</v>
      </c>
      <c r="F14596" t="s">
        <v>32433</v>
      </c>
      <c r="G14596" t="s">
        <v>8588</v>
      </c>
      <c r="H14596" t="s">
        <v>8522</v>
      </c>
      <c r="I14596" t="s">
        <v>8519</v>
      </c>
      <c r="J14596" t="s">
        <v>10882</v>
      </c>
    </row>
    <row r="14597" spans="1:10" x14ac:dyDescent="0.25">
      <c r="A14597" t="s">
        <v>35775</v>
      </c>
      <c r="B14597" t="s">
        <v>35776</v>
      </c>
      <c r="C14597" t="s">
        <v>8520</v>
      </c>
      <c r="D14597" t="s">
        <v>195</v>
      </c>
      <c r="E14597" t="s">
        <v>8550</v>
      </c>
      <c r="F14597" t="s">
        <v>35777</v>
      </c>
      <c r="G14597" t="s">
        <v>8588</v>
      </c>
      <c r="H14597" t="s">
        <v>8522</v>
      </c>
      <c r="I14597" t="s">
        <v>8552</v>
      </c>
      <c r="J14597" t="s">
        <v>10142</v>
      </c>
    </row>
    <row r="14598" spans="1:10" x14ac:dyDescent="0.25">
      <c r="A14598" t="s">
        <v>35778</v>
      </c>
      <c r="B14598" t="s">
        <v>35779</v>
      </c>
      <c r="C14598" t="s">
        <v>8520</v>
      </c>
      <c r="D14598" t="s">
        <v>35780</v>
      </c>
      <c r="E14598" t="s">
        <v>8550</v>
      </c>
      <c r="F14598" t="s">
        <v>35781</v>
      </c>
      <c r="G14598" t="s">
        <v>8588</v>
      </c>
      <c r="H14598" t="s">
        <v>8522</v>
      </c>
      <c r="I14598" t="s">
        <v>8552</v>
      </c>
      <c r="J14598" t="s">
        <v>10142</v>
      </c>
    </row>
    <row r="14599" spans="1:10" x14ac:dyDescent="0.25">
      <c r="A14599" t="s">
        <v>32458</v>
      </c>
      <c r="B14599" t="s">
        <v>32459</v>
      </c>
      <c r="C14599" t="s">
        <v>8520</v>
      </c>
      <c r="D14599" t="s">
        <v>61</v>
      </c>
      <c r="E14599" t="s">
        <v>8550</v>
      </c>
      <c r="F14599" t="s">
        <v>35781</v>
      </c>
      <c r="G14599" t="s">
        <v>8588</v>
      </c>
      <c r="H14599" t="s">
        <v>8522</v>
      </c>
      <c r="I14599" t="s">
        <v>8552</v>
      </c>
      <c r="J14599" t="s">
        <v>10142</v>
      </c>
    </row>
    <row r="14600" spans="1:10" x14ac:dyDescent="0.25">
      <c r="A14600" t="s">
        <v>24944</v>
      </c>
      <c r="B14600" t="s">
        <v>24945</v>
      </c>
      <c r="C14600" t="s">
        <v>8520</v>
      </c>
      <c r="D14600" t="s">
        <v>24946</v>
      </c>
      <c r="E14600" t="s">
        <v>8516</v>
      </c>
      <c r="F14600" t="s">
        <v>31598</v>
      </c>
      <c r="G14600" t="s">
        <v>8588</v>
      </c>
      <c r="H14600" t="s">
        <v>8464</v>
      </c>
      <c r="I14600" t="s">
        <v>22195</v>
      </c>
      <c r="J14600" t="s">
        <v>22195</v>
      </c>
    </row>
    <row r="14601" spans="1:10" x14ac:dyDescent="0.25">
      <c r="A14601" t="s">
        <v>24944</v>
      </c>
      <c r="B14601" t="s">
        <v>24945</v>
      </c>
      <c r="C14601" t="s">
        <v>8520</v>
      </c>
      <c r="D14601" t="s">
        <v>24946</v>
      </c>
      <c r="E14601" t="s">
        <v>8521</v>
      </c>
      <c r="F14601" t="s">
        <v>31598</v>
      </c>
      <c r="G14601" t="s">
        <v>8588</v>
      </c>
      <c r="H14601" t="s">
        <v>8522</v>
      </c>
      <c r="I14601" t="s">
        <v>22195</v>
      </c>
      <c r="J14601" t="s">
        <v>22195</v>
      </c>
    </row>
    <row r="14602" spans="1:10" x14ac:dyDescent="0.25">
      <c r="A14602" t="s">
        <v>23019</v>
      </c>
      <c r="B14602" t="s">
        <v>23020</v>
      </c>
      <c r="C14602" t="s">
        <v>23021</v>
      </c>
      <c r="D14602" t="s">
        <v>23022</v>
      </c>
      <c r="E14602" t="s">
        <v>8516</v>
      </c>
      <c r="F14602" t="s">
        <v>31598</v>
      </c>
      <c r="G14602" t="s">
        <v>8588</v>
      </c>
      <c r="H14602" t="s">
        <v>8464</v>
      </c>
      <c r="I14602" t="s">
        <v>22195</v>
      </c>
      <c r="J14602" t="s">
        <v>22195</v>
      </c>
    </row>
    <row r="14603" spans="1:10" x14ac:dyDescent="0.25">
      <c r="A14603" t="s">
        <v>23019</v>
      </c>
      <c r="B14603" t="s">
        <v>23020</v>
      </c>
      <c r="C14603" t="s">
        <v>23021</v>
      </c>
      <c r="D14603" t="s">
        <v>23022</v>
      </c>
      <c r="E14603" t="s">
        <v>8521</v>
      </c>
      <c r="F14603" t="s">
        <v>31598</v>
      </c>
      <c r="G14603" t="s">
        <v>8588</v>
      </c>
      <c r="H14603" t="s">
        <v>8522</v>
      </c>
      <c r="I14603" t="s">
        <v>22195</v>
      </c>
      <c r="J14603" t="s">
        <v>22195</v>
      </c>
    </row>
    <row r="14604" spans="1:10" x14ac:dyDescent="0.25">
      <c r="A14604" t="s">
        <v>25021</v>
      </c>
      <c r="B14604" t="s">
        <v>25022</v>
      </c>
      <c r="C14604" t="s">
        <v>25023</v>
      </c>
      <c r="D14604" t="s">
        <v>25024</v>
      </c>
      <c r="E14604" t="s">
        <v>8516</v>
      </c>
      <c r="F14604" t="s">
        <v>31598</v>
      </c>
      <c r="G14604" t="s">
        <v>8588</v>
      </c>
      <c r="H14604" t="s">
        <v>8464</v>
      </c>
      <c r="I14604" t="s">
        <v>22195</v>
      </c>
      <c r="J14604" t="s">
        <v>22195</v>
      </c>
    </row>
    <row r="14605" spans="1:10" x14ac:dyDescent="0.25">
      <c r="A14605" t="s">
        <v>25021</v>
      </c>
      <c r="B14605" t="s">
        <v>25022</v>
      </c>
      <c r="C14605" t="s">
        <v>25023</v>
      </c>
      <c r="D14605" t="s">
        <v>25024</v>
      </c>
      <c r="E14605" t="s">
        <v>8521</v>
      </c>
      <c r="F14605" t="s">
        <v>31598</v>
      </c>
      <c r="G14605" t="s">
        <v>8588</v>
      </c>
      <c r="H14605" t="s">
        <v>8522</v>
      </c>
      <c r="I14605" t="s">
        <v>22195</v>
      </c>
      <c r="J14605" t="s">
        <v>22195</v>
      </c>
    </row>
    <row r="14606" spans="1:10" x14ac:dyDescent="0.25">
      <c r="A14606" t="s">
        <v>10681</v>
      </c>
      <c r="B14606" t="s">
        <v>10682</v>
      </c>
      <c r="C14606" t="s">
        <v>10683</v>
      </c>
      <c r="D14606" t="s">
        <v>10684</v>
      </c>
      <c r="E14606" t="s">
        <v>8516</v>
      </c>
      <c r="F14606" t="s">
        <v>31598</v>
      </c>
      <c r="G14606" t="s">
        <v>8588</v>
      </c>
      <c r="H14606" t="s">
        <v>8464</v>
      </c>
      <c r="I14606" t="s">
        <v>22195</v>
      </c>
      <c r="J14606" t="s">
        <v>22195</v>
      </c>
    </row>
    <row r="14607" spans="1:10" x14ac:dyDescent="0.25">
      <c r="A14607" t="s">
        <v>10681</v>
      </c>
      <c r="B14607" t="s">
        <v>10682</v>
      </c>
      <c r="C14607" t="s">
        <v>10683</v>
      </c>
      <c r="D14607" t="s">
        <v>10684</v>
      </c>
      <c r="E14607" t="s">
        <v>8521</v>
      </c>
      <c r="F14607" t="s">
        <v>31598</v>
      </c>
      <c r="G14607" t="s">
        <v>8588</v>
      </c>
      <c r="H14607" t="s">
        <v>8522</v>
      </c>
      <c r="I14607" t="s">
        <v>22195</v>
      </c>
      <c r="J14607" t="s">
        <v>22195</v>
      </c>
    </row>
    <row r="14608" spans="1:10" x14ac:dyDescent="0.25">
      <c r="A14608" t="s">
        <v>25422</v>
      </c>
      <c r="B14608" t="s">
        <v>25423</v>
      </c>
      <c r="C14608" t="s">
        <v>25424</v>
      </c>
      <c r="D14608" t="s">
        <v>25425</v>
      </c>
      <c r="E14608" t="s">
        <v>8516</v>
      </c>
      <c r="F14608" t="s">
        <v>31598</v>
      </c>
      <c r="G14608" t="s">
        <v>8588</v>
      </c>
      <c r="H14608" t="s">
        <v>8464</v>
      </c>
      <c r="I14608" t="s">
        <v>22195</v>
      </c>
      <c r="J14608" t="s">
        <v>22195</v>
      </c>
    </row>
    <row r="14609" spans="1:10" x14ac:dyDescent="0.25">
      <c r="A14609" t="s">
        <v>25422</v>
      </c>
      <c r="B14609" t="s">
        <v>25423</v>
      </c>
      <c r="C14609" t="s">
        <v>25424</v>
      </c>
      <c r="D14609" t="s">
        <v>25425</v>
      </c>
      <c r="E14609" t="s">
        <v>8521</v>
      </c>
      <c r="F14609" t="s">
        <v>31598</v>
      </c>
      <c r="G14609" t="s">
        <v>8588</v>
      </c>
      <c r="H14609" t="s">
        <v>8522</v>
      </c>
      <c r="I14609" t="s">
        <v>22195</v>
      </c>
      <c r="J14609" t="s">
        <v>22195</v>
      </c>
    </row>
    <row r="14610" spans="1:10" x14ac:dyDescent="0.25">
      <c r="A14610" t="s">
        <v>24614</v>
      </c>
      <c r="B14610" t="s">
        <v>24615</v>
      </c>
      <c r="C14610" t="s">
        <v>8520</v>
      </c>
      <c r="D14610" t="s">
        <v>24616</v>
      </c>
      <c r="E14610" t="s">
        <v>8521</v>
      </c>
      <c r="F14610" t="s">
        <v>31598</v>
      </c>
      <c r="G14610" t="s">
        <v>8588</v>
      </c>
      <c r="H14610" t="s">
        <v>8522</v>
      </c>
      <c r="I14610" t="s">
        <v>22195</v>
      </c>
      <c r="J14610" t="s">
        <v>22195</v>
      </c>
    </row>
    <row r="14611" spans="1:10" x14ac:dyDescent="0.25">
      <c r="A14611" t="s">
        <v>24614</v>
      </c>
      <c r="B14611" t="s">
        <v>24615</v>
      </c>
      <c r="C14611" t="s">
        <v>8520</v>
      </c>
      <c r="D14611" t="s">
        <v>24616</v>
      </c>
      <c r="E14611" t="s">
        <v>8516</v>
      </c>
      <c r="F14611" t="s">
        <v>31598</v>
      </c>
      <c r="G14611" t="s">
        <v>8588</v>
      </c>
      <c r="H14611" t="s">
        <v>8464</v>
      </c>
      <c r="I14611" t="s">
        <v>22195</v>
      </c>
      <c r="J14611" t="s">
        <v>22195</v>
      </c>
    </row>
    <row r="14612" spans="1:10" x14ac:dyDescent="0.25">
      <c r="A14612" t="s">
        <v>23483</v>
      </c>
      <c r="B14612" t="s">
        <v>23484</v>
      </c>
      <c r="C14612" t="s">
        <v>23485</v>
      </c>
      <c r="D14612" t="s">
        <v>23486</v>
      </c>
      <c r="E14612" t="s">
        <v>8516</v>
      </c>
      <c r="F14612" t="s">
        <v>35561</v>
      </c>
      <c r="G14612" t="s">
        <v>8588</v>
      </c>
      <c r="H14612" t="s">
        <v>8464</v>
      </c>
      <c r="I14612" t="s">
        <v>22195</v>
      </c>
      <c r="J14612" t="s">
        <v>22195</v>
      </c>
    </row>
    <row r="14613" spans="1:10" x14ac:dyDescent="0.25">
      <c r="A14613" t="s">
        <v>23483</v>
      </c>
      <c r="B14613" t="s">
        <v>23484</v>
      </c>
      <c r="C14613" t="s">
        <v>23485</v>
      </c>
      <c r="D14613" t="s">
        <v>23486</v>
      </c>
      <c r="E14613" t="s">
        <v>8521</v>
      </c>
      <c r="F14613" t="s">
        <v>35561</v>
      </c>
      <c r="G14613" t="s">
        <v>8588</v>
      </c>
      <c r="H14613" t="s">
        <v>8522</v>
      </c>
      <c r="I14613" t="s">
        <v>22195</v>
      </c>
      <c r="J14613" t="s">
        <v>22195</v>
      </c>
    </row>
    <row r="14614" spans="1:10" x14ac:dyDescent="0.25">
      <c r="A14614" t="s">
        <v>25266</v>
      </c>
      <c r="B14614" t="s">
        <v>25267</v>
      </c>
      <c r="C14614" t="s">
        <v>8520</v>
      </c>
      <c r="D14614" t="s">
        <v>25268</v>
      </c>
      <c r="E14614" t="s">
        <v>8516</v>
      </c>
      <c r="F14614" t="s">
        <v>31598</v>
      </c>
      <c r="G14614" t="s">
        <v>8588</v>
      </c>
      <c r="H14614" t="s">
        <v>8464</v>
      </c>
      <c r="I14614" t="s">
        <v>22195</v>
      </c>
      <c r="J14614" t="s">
        <v>22195</v>
      </c>
    </row>
    <row r="14615" spans="1:10" x14ac:dyDescent="0.25">
      <c r="A14615" t="s">
        <v>25266</v>
      </c>
      <c r="B14615" t="s">
        <v>25267</v>
      </c>
      <c r="C14615" t="s">
        <v>8520</v>
      </c>
      <c r="D14615" t="s">
        <v>25268</v>
      </c>
      <c r="E14615" t="s">
        <v>8521</v>
      </c>
      <c r="F14615" t="s">
        <v>31598</v>
      </c>
      <c r="G14615" t="s">
        <v>8588</v>
      </c>
      <c r="H14615" t="s">
        <v>8522</v>
      </c>
      <c r="I14615" t="s">
        <v>22195</v>
      </c>
      <c r="J14615" t="s">
        <v>22195</v>
      </c>
    </row>
    <row r="14616" spans="1:10" x14ac:dyDescent="0.25">
      <c r="A14616" t="s">
        <v>23491</v>
      </c>
      <c r="B14616" t="s">
        <v>23492</v>
      </c>
      <c r="C14616" t="s">
        <v>23493</v>
      </c>
      <c r="D14616" t="s">
        <v>23494</v>
      </c>
      <c r="E14616" t="s">
        <v>8521</v>
      </c>
      <c r="F14616" t="s">
        <v>35782</v>
      </c>
      <c r="G14616" t="s">
        <v>8588</v>
      </c>
      <c r="H14616" t="s">
        <v>8522</v>
      </c>
      <c r="I14616" t="s">
        <v>22195</v>
      </c>
      <c r="J14616" t="s">
        <v>22195</v>
      </c>
    </row>
    <row r="14617" spans="1:10" x14ac:dyDescent="0.25">
      <c r="A14617" t="s">
        <v>23491</v>
      </c>
      <c r="B14617" t="s">
        <v>23492</v>
      </c>
      <c r="C14617" t="s">
        <v>23493</v>
      </c>
      <c r="D14617" t="s">
        <v>23494</v>
      </c>
      <c r="E14617" t="s">
        <v>8516</v>
      </c>
      <c r="F14617" t="s">
        <v>35782</v>
      </c>
      <c r="G14617" t="s">
        <v>8588</v>
      </c>
      <c r="H14617" t="s">
        <v>8464</v>
      </c>
      <c r="I14617" t="s">
        <v>22195</v>
      </c>
      <c r="J14617" t="s">
        <v>22195</v>
      </c>
    </row>
    <row r="14618" spans="1:10" x14ac:dyDescent="0.25">
      <c r="A14618" t="s">
        <v>24220</v>
      </c>
      <c r="B14618" t="s">
        <v>24221</v>
      </c>
      <c r="C14618" t="s">
        <v>24222</v>
      </c>
      <c r="D14618" t="s">
        <v>24223</v>
      </c>
      <c r="E14618" t="s">
        <v>8516</v>
      </c>
      <c r="F14618" t="s">
        <v>35783</v>
      </c>
      <c r="G14618" t="s">
        <v>8588</v>
      </c>
      <c r="H14618" t="s">
        <v>8464</v>
      </c>
      <c r="I14618" t="s">
        <v>22195</v>
      </c>
      <c r="J14618" t="s">
        <v>22195</v>
      </c>
    </row>
    <row r="14619" spans="1:10" x14ac:dyDescent="0.25">
      <c r="A14619" t="s">
        <v>24220</v>
      </c>
      <c r="B14619" t="s">
        <v>24221</v>
      </c>
      <c r="C14619" t="s">
        <v>24222</v>
      </c>
      <c r="D14619" t="s">
        <v>24223</v>
      </c>
      <c r="E14619" t="s">
        <v>8521</v>
      </c>
      <c r="F14619" t="s">
        <v>35783</v>
      </c>
      <c r="G14619" t="s">
        <v>8588</v>
      </c>
      <c r="H14619" t="s">
        <v>8522</v>
      </c>
      <c r="I14619" t="s">
        <v>22195</v>
      </c>
      <c r="J14619" t="s">
        <v>22195</v>
      </c>
    </row>
    <row r="14620" spans="1:10" x14ac:dyDescent="0.25">
      <c r="A14620" t="s">
        <v>24220</v>
      </c>
      <c r="B14620" t="s">
        <v>24221</v>
      </c>
      <c r="C14620" t="s">
        <v>24222</v>
      </c>
      <c r="D14620" t="s">
        <v>24223</v>
      </c>
      <c r="E14620" t="s">
        <v>8521</v>
      </c>
      <c r="F14620" t="s">
        <v>32952</v>
      </c>
      <c r="G14620" t="s">
        <v>8588</v>
      </c>
      <c r="H14620" t="s">
        <v>8522</v>
      </c>
      <c r="I14620" t="s">
        <v>9402</v>
      </c>
      <c r="J14620" t="s">
        <v>35784</v>
      </c>
    </row>
    <row r="14621" spans="1:10" x14ac:dyDescent="0.25">
      <c r="A14621" t="s">
        <v>24007</v>
      </c>
      <c r="B14621" t="s">
        <v>24008</v>
      </c>
      <c r="C14621" t="s">
        <v>24009</v>
      </c>
      <c r="D14621" t="s">
        <v>24010</v>
      </c>
      <c r="E14621" t="s">
        <v>8516</v>
      </c>
      <c r="F14621" t="s">
        <v>31598</v>
      </c>
      <c r="G14621" t="s">
        <v>8588</v>
      </c>
      <c r="H14621" t="s">
        <v>8464</v>
      </c>
      <c r="I14621" t="s">
        <v>22195</v>
      </c>
      <c r="J14621" t="s">
        <v>22195</v>
      </c>
    </row>
    <row r="14622" spans="1:10" x14ac:dyDescent="0.25">
      <c r="A14622" t="s">
        <v>24007</v>
      </c>
      <c r="B14622" t="s">
        <v>24008</v>
      </c>
      <c r="C14622" t="s">
        <v>24009</v>
      </c>
      <c r="D14622" t="s">
        <v>24010</v>
      </c>
      <c r="E14622" t="s">
        <v>8521</v>
      </c>
      <c r="F14622" t="s">
        <v>31598</v>
      </c>
      <c r="G14622" t="s">
        <v>8588</v>
      </c>
      <c r="H14622" t="s">
        <v>8522</v>
      </c>
      <c r="I14622" t="s">
        <v>22195</v>
      </c>
      <c r="J14622" t="s">
        <v>22195</v>
      </c>
    </row>
    <row r="14623" spans="1:10" x14ac:dyDescent="0.25">
      <c r="A14623" t="s">
        <v>24343</v>
      </c>
      <c r="B14623" t="s">
        <v>24344</v>
      </c>
      <c r="C14623" t="s">
        <v>24345</v>
      </c>
      <c r="D14623" t="s">
        <v>24346</v>
      </c>
      <c r="E14623" t="s">
        <v>8521</v>
      </c>
      <c r="F14623" t="s">
        <v>35785</v>
      </c>
      <c r="G14623" t="s">
        <v>8588</v>
      </c>
      <c r="H14623" t="s">
        <v>8522</v>
      </c>
      <c r="I14623" t="s">
        <v>22195</v>
      </c>
      <c r="J14623" t="s">
        <v>22195</v>
      </c>
    </row>
    <row r="14624" spans="1:10" x14ac:dyDescent="0.25">
      <c r="A14624" t="s">
        <v>24343</v>
      </c>
      <c r="B14624" t="s">
        <v>24344</v>
      </c>
      <c r="C14624" t="s">
        <v>24345</v>
      </c>
      <c r="D14624" t="s">
        <v>24346</v>
      </c>
      <c r="E14624" t="s">
        <v>8516</v>
      </c>
      <c r="F14624" t="s">
        <v>35785</v>
      </c>
      <c r="G14624" t="s">
        <v>8588</v>
      </c>
      <c r="H14624" t="s">
        <v>8464</v>
      </c>
      <c r="I14624" t="s">
        <v>22195</v>
      </c>
      <c r="J14624" t="s">
        <v>22195</v>
      </c>
    </row>
    <row r="14625" spans="1:10" x14ac:dyDescent="0.25">
      <c r="A14625" t="s">
        <v>24367</v>
      </c>
      <c r="B14625" t="s">
        <v>24368</v>
      </c>
      <c r="C14625" t="s">
        <v>24369</v>
      </c>
      <c r="D14625" t="s">
        <v>24370</v>
      </c>
      <c r="E14625" t="s">
        <v>8516</v>
      </c>
      <c r="F14625" t="s">
        <v>31598</v>
      </c>
      <c r="G14625" t="s">
        <v>8588</v>
      </c>
      <c r="H14625" t="s">
        <v>8464</v>
      </c>
      <c r="I14625" t="s">
        <v>22195</v>
      </c>
      <c r="J14625" t="s">
        <v>22195</v>
      </c>
    </row>
    <row r="14626" spans="1:10" x14ac:dyDescent="0.25">
      <c r="A14626" t="s">
        <v>24367</v>
      </c>
      <c r="B14626" t="s">
        <v>24368</v>
      </c>
      <c r="C14626" t="s">
        <v>24369</v>
      </c>
      <c r="D14626" t="s">
        <v>24370</v>
      </c>
      <c r="E14626" t="s">
        <v>8521</v>
      </c>
      <c r="F14626" t="s">
        <v>31598</v>
      </c>
      <c r="G14626" t="s">
        <v>8588</v>
      </c>
      <c r="H14626" t="s">
        <v>8522</v>
      </c>
      <c r="I14626" t="s">
        <v>22195</v>
      </c>
      <c r="J14626" t="s">
        <v>22195</v>
      </c>
    </row>
    <row r="14627" spans="1:10" x14ac:dyDescent="0.25">
      <c r="A14627" t="s">
        <v>25487</v>
      </c>
      <c r="B14627" t="s">
        <v>25488</v>
      </c>
      <c r="C14627" t="s">
        <v>25489</v>
      </c>
      <c r="D14627" t="s">
        <v>25490</v>
      </c>
      <c r="E14627" t="s">
        <v>8516</v>
      </c>
      <c r="F14627" t="s">
        <v>31598</v>
      </c>
      <c r="G14627" t="s">
        <v>8588</v>
      </c>
      <c r="H14627" t="s">
        <v>8464</v>
      </c>
      <c r="I14627" t="s">
        <v>22195</v>
      </c>
      <c r="J14627" t="s">
        <v>22195</v>
      </c>
    </row>
    <row r="14628" spans="1:10" x14ac:dyDescent="0.25">
      <c r="A14628" t="s">
        <v>25487</v>
      </c>
      <c r="B14628" t="s">
        <v>25488</v>
      </c>
      <c r="C14628" t="s">
        <v>25489</v>
      </c>
      <c r="D14628" t="s">
        <v>25490</v>
      </c>
      <c r="E14628" t="s">
        <v>8521</v>
      </c>
      <c r="F14628" t="s">
        <v>31598</v>
      </c>
      <c r="G14628" t="s">
        <v>8588</v>
      </c>
      <c r="H14628" t="s">
        <v>8522</v>
      </c>
      <c r="I14628" t="s">
        <v>22195</v>
      </c>
      <c r="J14628" t="s">
        <v>22195</v>
      </c>
    </row>
    <row r="14629" spans="1:10" x14ac:dyDescent="0.25">
      <c r="A14629" t="s">
        <v>22983</v>
      </c>
      <c r="B14629" t="s">
        <v>22984</v>
      </c>
      <c r="C14629" t="s">
        <v>22985</v>
      </c>
      <c r="D14629" t="s">
        <v>22986</v>
      </c>
      <c r="E14629" t="s">
        <v>8516</v>
      </c>
      <c r="F14629" t="s">
        <v>31598</v>
      </c>
      <c r="G14629" t="s">
        <v>8588</v>
      </c>
      <c r="H14629" t="s">
        <v>8464</v>
      </c>
      <c r="I14629" t="s">
        <v>22195</v>
      </c>
      <c r="J14629" t="s">
        <v>22195</v>
      </c>
    </row>
    <row r="14630" spans="1:10" x14ac:dyDescent="0.25">
      <c r="A14630" t="s">
        <v>22983</v>
      </c>
      <c r="B14630" t="s">
        <v>22984</v>
      </c>
      <c r="C14630" t="s">
        <v>22985</v>
      </c>
      <c r="D14630" t="s">
        <v>22986</v>
      </c>
      <c r="E14630" t="s">
        <v>8521</v>
      </c>
      <c r="F14630" t="s">
        <v>31598</v>
      </c>
      <c r="G14630" t="s">
        <v>8588</v>
      </c>
      <c r="H14630" t="s">
        <v>8522</v>
      </c>
      <c r="I14630" t="s">
        <v>22195</v>
      </c>
      <c r="J14630" t="s">
        <v>22195</v>
      </c>
    </row>
    <row r="14631" spans="1:10" x14ac:dyDescent="0.25">
      <c r="A14631" t="s">
        <v>24556</v>
      </c>
      <c r="B14631" t="s">
        <v>24557</v>
      </c>
      <c r="C14631" t="s">
        <v>24558</v>
      </c>
      <c r="D14631" t="s">
        <v>24559</v>
      </c>
      <c r="E14631" t="s">
        <v>8521</v>
      </c>
      <c r="F14631" t="s">
        <v>35786</v>
      </c>
      <c r="G14631" t="s">
        <v>8588</v>
      </c>
      <c r="H14631" t="s">
        <v>8522</v>
      </c>
      <c r="I14631" t="s">
        <v>8519</v>
      </c>
      <c r="J14631" t="s">
        <v>10882</v>
      </c>
    </row>
    <row r="14632" spans="1:10" x14ac:dyDescent="0.25">
      <c r="A14632" t="s">
        <v>24556</v>
      </c>
      <c r="B14632" t="s">
        <v>24557</v>
      </c>
      <c r="C14632" t="s">
        <v>24558</v>
      </c>
      <c r="D14632" t="s">
        <v>24559</v>
      </c>
      <c r="E14632" t="s">
        <v>8516</v>
      </c>
      <c r="F14632" t="s">
        <v>35787</v>
      </c>
      <c r="G14632" t="s">
        <v>8588</v>
      </c>
      <c r="H14632" t="s">
        <v>8464</v>
      </c>
      <c r="I14632" t="s">
        <v>22195</v>
      </c>
      <c r="J14632" t="s">
        <v>22195</v>
      </c>
    </row>
    <row r="14633" spans="1:10" x14ac:dyDescent="0.25">
      <c r="A14633" t="s">
        <v>24556</v>
      </c>
      <c r="B14633" t="s">
        <v>24557</v>
      </c>
      <c r="C14633" t="s">
        <v>24558</v>
      </c>
      <c r="D14633" t="s">
        <v>24559</v>
      </c>
      <c r="E14633" t="s">
        <v>8521</v>
      </c>
      <c r="F14633" t="s">
        <v>35787</v>
      </c>
      <c r="G14633" t="s">
        <v>8588</v>
      </c>
      <c r="H14633" t="s">
        <v>8522</v>
      </c>
      <c r="I14633" t="s">
        <v>22195</v>
      </c>
      <c r="J14633" t="s">
        <v>22195</v>
      </c>
    </row>
    <row r="14634" spans="1:10" x14ac:dyDescent="0.25">
      <c r="A14634" t="s">
        <v>25600</v>
      </c>
      <c r="B14634" t="s">
        <v>25601</v>
      </c>
      <c r="C14634" t="s">
        <v>25602</v>
      </c>
      <c r="D14634" t="s">
        <v>25603</v>
      </c>
      <c r="E14634" t="s">
        <v>8516</v>
      </c>
      <c r="F14634" t="s">
        <v>35788</v>
      </c>
      <c r="G14634" t="s">
        <v>8588</v>
      </c>
      <c r="H14634" t="s">
        <v>8464</v>
      </c>
      <c r="I14634" t="s">
        <v>22195</v>
      </c>
      <c r="J14634" t="s">
        <v>22195</v>
      </c>
    </row>
    <row r="14635" spans="1:10" x14ac:dyDescent="0.25">
      <c r="A14635" t="s">
        <v>25600</v>
      </c>
      <c r="B14635" t="s">
        <v>25601</v>
      </c>
      <c r="C14635" t="s">
        <v>25602</v>
      </c>
      <c r="D14635" t="s">
        <v>25603</v>
      </c>
      <c r="E14635" t="s">
        <v>8521</v>
      </c>
      <c r="F14635" t="s">
        <v>35788</v>
      </c>
      <c r="G14635" t="s">
        <v>8588</v>
      </c>
      <c r="H14635" t="s">
        <v>8522</v>
      </c>
      <c r="I14635" t="s">
        <v>22195</v>
      </c>
      <c r="J14635" t="s">
        <v>22195</v>
      </c>
    </row>
    <row r="14636" spans="1:10" x14ac:dyDescent="0.25">
      <c r="A14636" t="s">
        <v>25600</v>
      </c>
      <c r="B14636" t="s">
        <v>25601</v>
      </c>
      <c r="C14636" t="s">
        <v>25602</v>
      </c>
      <c r="D14636" t="s">
        <v>25603</v>
      </c>
      <c r="E14636" t="s">
        <v>8516</v>
      </c>
      <c r="F14636" t="s">
        <v>35789</v>
      </c>
      <c r="G14636" t="s">
        <v>8588</v>
      </c>
      <c r="H14636" t="s">
        <v>8464</v>
      </c>
      <c r="I14636" t="s">
        <v>9402</v>
      </c>
      <c r="J14636" t="s">
        <v>35790</v>
      </c>
    </row>
    <row r="14637" spans="1:10" x14ac:dyDescent="0.25">
      <c r="A14637" t="s">
        <v>25600</v>
      </c>
      <c r="B14637" t="s">
        <v>25601</v>
      </c>
      <c r="C14637" t="s">
        <v>25602</v>
      </c>
      <c r="D14637" t="s">
        <v>25603</v>
      </c>
      <c r="E14637" t="s">
        <v>8521</v>
      </c>
      <c r="F14637" t="s">
        <v>35789</v>
      </c>
      <c r="G14637" t="s">
        <v>8588</v>
      </c>
      <c r="H14637" t="s">
        <v>8522</v>
      </c>
      <c r="I14637" t="s">
        <v>9402</v>
      </c>
      <c r="J14637" t="s">
        <v>35790</v>
      </c>
    </row>
    <row r="14638" spans="1:10" x14ac:dyDescent="0.25">
      <c r="A14638" t="s">
        <v>35791</v>
      </c>
      <c r="B14638" t="s">
        <v>35792</v>
      </c>
      <c r="C14638" t="s">
        <v>8520</v>
      </c>
      <c r="D14638" t="s">
        <v>35793</v>
      </c>
      <c r="E14638" t="s">
        <v>8516</v>
      </c>
      <c r="F14638" t="s">
        <v>31598</v>
      </c>
      <c r="G14638" t="s">
        <v>8588</v>
      </c>
      <c r="H14638" t="s">
        <v>8464</v>
      </c>
      <c r="I14638" t="s">
        <v>22195</v>
      </c>
      <c r="J14638" t="s">
        <v>22195</v>
      </c>
    </row>
    <row r="14639" spans="1:10" x14ac:dyDescent="0.25">
      <c r="A14639" t="s">
        <v>35791</v>
      </c>
      <c r="B14639" t="s">
        <v>35792</v>
      </c>
      <c r="C14639" t="s">
        <v>8520</v>
      </c>
      <c r="D14639" t="s">
        <v>35793</v>
      </c>
      <c r="E14639" t="s">
        <v>8521</v>
      </c>
      <c r="F14639" t="s">
        <v>31598</v>
      </c>
      <c r="G14639" t="s">
        <v>8588</v>
      </c>
      <c r="H14639" t="s">
        <v>8522</v>
      </c>
      <c r="I14639" t="s">
        <v>22195</v>
      </c>
      <c r="J14639" t="s">
        <v>22195</v>
      </c>
    </row>
    <row r="14640" spans="1:10" x14ac:dyDescent="0.25">
      <c r="A14640" t="s">
        <v>24991</v>
      </c>
      <c r="B14640" t="s">
        <v>24992</v>
      </c>
      <c r="C14640" t="s">
        <v>24993</v>
      </c>
      <c r="D14640" t="s">
        <v>24994</v>
      </c>
      <c r="E14640" t="s">
        <v>8516</v>
      </c>
      <c r="F14640" t="s">
        <v>31598</v>
      </c>
      <c r="G14640" t="s">
        <v>8588</v>
      </c>
      <c r="H14640" t="s">
        <v>8464</v>
      </c>
      <c r="I14640" t="s">
        <v>22195</v>
      </c>
      <c r="J14640" t="s">
        <v>22195</v>
      </c>
    </row>
    <row r="14641" spans="1:10" x14ac:dyDescent="0.25">
      <c r="A14641" t="s">
        <v>24991</v>
      </c>
      <c r="B14641" t="s">
        <v>24992</v>
      </c>
      <c r="C14641" t="s">
        <v>24993</v>
      </c>
      <c r="D14641" t="s">
        <v>24994</v>
      </c>
      <c r="E14641" t="s">
        <v>8521</v>
      </c>
      <c r="F14641" t="s">
        <v>31598</v>
      </c>
      <c r="G14641" t="s">
        <v>8588</v>
      </c>
      <c r="H14641" t="s">
        <v>8522</v>
      </c>
      <c r="I14641" t="s">
        <v>22195</v>
      </c>
      <c r="J14641" t="s">
        <v>22195</v>
      </c>
    </row>
    <row r="14642" spans="1:10" x14ac:dyDescent="0.25">
      <c r="A14642" t="s">
        <v>24572</v>
      </c>
      <c r="B14642" t="s">
        <v>24573</v>
      </c>
      <c r="C14642" t="s">
        <v>8520</v>
      </c>
      <c r="D14642" t="s">
        <v>24574</v>
      </c>
      <c r="E14642" t="s">
        <v>8516</v>
      </c>
      <c r="F14642" t="s">
        <v>31598</v>
      </c>
      <c r="G14642" t="s">
        <v>8588</v>
      </c>
      <c r="H14642" t="s">
        <v>8464</v>
      </c>
      <c r="I14642" t="s">
        <v>22195</v>
      </c>
      <c r="J14642" t="s">
        <v>22195</v>
      </c>
    </row>
    <row r="14643" spans="1:10" x14ac:dyDescent="0.25">
      <c r="A14643" t="s">
        <v>24572</v>
      </c>
      <c r="B14643" t="s">
        <v>24573</v>
      </c>
      <c r="C14643" t="s">
        <v>8520</v>
      </c>
      <c r="D14643" t="s">
        <v>24574</v>
      </c>
      <c r="E14643" t="s">
        <v>8521</v>
      </c>
      <c r="F14643" t="s">
        <v>31598</v>
      </c>
      <c r="G14643" t="s">
        <v>8588</v>
      </c>
      <c r="H14643" t="s">
        <v>8522</v>
      </c>
      <c r="I14643" t="s">
        <v>22195</v>
      </c>
      <c r="J14643" t="s">
        <v>22195</v>
      </c>
    </row>
    <row r="14644" spans="1:10" x14ac:dyDescent="0.25">
      <c r="A14644" t="s">
        <v>24621</v>
      </c>
      <c r="B14644" t="s">
        <v>24622</v>
      </c>
      <c r="C14644" t="s">
        <v>24623</v>
      </c>
      <c r="D14644" t="s">
        <v>24624</v>
      </c>
      <c r="E14644" t="s">
        <v>8516</v>
      </c>
      <c r="F14644" t="s">
        <v>31598</v>
      </c>
      <c r="G14644" t="s">
        <v>8588</v>
      </c>
      <c r="H14644" t="s">
        <v>8464</v>
      </c>
      <c r="I14644" t="s">
        <v>22195</v>
      </c>
      <c r="J14644" t="s">
        <v>22195</v>
      </c>
    </row>
    <row r="14645" spans="1:10" x14ac:dyDescent="0.25">
      <c r="A14645" t="s">
        <v>24621</v>
      </c>
      <c r="B14645" t="s">
        <v>24622</v>
      </c>
      <c r="C14645" t="s">
        <v>24623</v>
      </c>
      <c r="D14645" t="s">
        <v>24624</v>
      </c>
      <c r="E14645" t="s">
        <v>8521</v>
      </c>
      <c r="F14645" t="s">
        <v>31598</v>
      </c>
      <c r="G14645" t="s">
        <v>8588</v>
      </c>
      <c r="H14645" t="s">
        <v>8522</v>
      </c>
      <c r="I14645" t="s">
        <v>22195</v>
      </c>
      <c r="J14645" t="s">
        <v>22195</v>
      </c>
    </row>
    <row r="14646" spans="1:10" x14ac:dyDescent="0.25">
      <c r="A14646" t="s">
        <v>15828</v>
      </c>
      <c r="B14646" t="s">
        <v>15829</v>
      </c>
      <c r="C14646" t="s">
        <v>15830</v>
      </c>
      <c r="D14646" t="s">
        <v>15831</v>
      </c>
      <c r="E14646" t="s">
        <v>8516</v>
      </c>
      <c r="F14646" t="s">
        <v>31598</v>
      </c>
      <c r="G14646" t="s">
        <v>8588</v>
      </c>
      <c r="H14646" t="s">
        <v>8464</v>
      </c>
      <c r="I14646" t="s">
        <v>22195</v>
      </c>
      <c r="J14646" t="s">
        <v>22195</v>
      </c>
    </row>
    <row r="14647" spans="1:10" x14ac:dyDescent="0.25">
      <c r="A14647" t="s">
        <v>15828</v>
      </c>
      <c r="B14647" t="s">
        <v>15829</v>
      </c>
      <c r="C14647" t="s">
        <v>15830</v>
      </c>
      <c r="D14647" t="s">
        <v>15831</v>
      </c>
      <c r="E14647" t="s">
        <v>8521</v>
      </c>
      <c r="F14647" t="s">
        <v>31598</v>
      </c>
      <c r="G14647" t="s">
        <v>8588</v>
      </c>
      <c r="H14647" t="s">
        <v>8522</v>
      </c>
      <c r="I14647" t="s">
        <v>22195</v>
      </c>
      <c r="J14647" t="s">
        <v>22195</v>
      </c>
    </row>
    <row r="14648" spans="1:10" x14ac:dyDescent="0.25">
      <c r="A14648" t="s">
        <v>24494</v>
      </c>
      <c r="B14648" t="s">
        <v>24495</v>
      </c>
      <c r="C14648" t="s">
        <v>24496</v>
      </c>
      <c r="D14648" t="s">
        <v>24497</v>
      </c>
      <c r="E14648" t="s">
        <v>8516</v>
      </c>
      <c r="F14648" t="s">
        <v>31598</v>
      </c>
      <c r="G14648" t="s">
        <v>8588</v>
      </c>
      <c r="H14648" t="s">
        <v>8464</v>
      </c>
      <c r="I14648" t="s">
        <v>22195</v>
      </c>
      <c r="J14648" t="s">
        <v>22195</v>
      </c>
    </row>
    <row r="14649" spans="1:10" x14ac:dyDescent="0.25">
      <c r="A14649" t="s">
        <v>24494</v>
      </c>
      <c r="B14649" t="s">
        <v>24495</v>
      </c>
      <c r="C14649" t="s">
        <v>24496</v>
      </c>
      <c r="D14649" t="s">
        <v>24497</v>
      </c>
      <c r="E14649" t="s">
        <v>8521</v>
      </c>
      <c r="F14649" t="s">
        <v>31598</v>
      </c>
      <c r="G14649" t="s">
        <v>8588</v>
      </c>
      <c r="H14649" t="s">
        <v>8522</v>
      </c>
      <c r="I14649" t="s">
        <v>22195</v>
      </c>
      <c r="J14649" t="s">
        <v>22195</v>
      </c>
    </row>
    <row r="14650" spans="1:10" x14ac:dyDescent="0.25">
      <c r="A14650" t="s">
        <v>35794</v>
      </c>
      <c r="B14650" t="s">
        <v>35795</v>
      </c>
      <c r="C14650" t="s">
        <v>35796</v>
      </c>
      <c r="D14650" t="s">
        <v>35797</v>
      </c>
      <c r="E14650" t="s">
        <v>8583</v>
      </c>
      <c r="F14650" t="s">
        <v>35798</v>
      </c>
      <c r="G14650" t="s">
        <v>8588</v>
      </c>
      <c r="H14650" t="s">
        <v>8522</v>
      </c>
      <c r="I14650" t="s">
        <v>8569</v>
      </c>
      <c r="J14650" t="s">
        <v>10142</v>
      </c>
    </row>
    <row r="14651" spans="1:10" x14ac:dyDescent="0.25">
      <c r="A14651" t="s">
        <v>35799</v>
      </c>
      <c r="B14651" t="s">
        <v>35800</v>
      </c>
      <c r="C14651" t="s">
        <v>35801</v>
      </c>
      <c r="D14651" t="s">
        <v>35802</v>
      </c>
      <c r="E14651" t="s">
        <v>8583</v>
      </c>
      <c r="F14651" t="s">
        <v>35803</v>
      </c>
      <c r="G14651" t="s">
        <v>8588</v>
      </c>
      <c r="H14651" t="s">
        <v>8522</v>
      </c>
      <c r="I14651" t="s">
        <v>8569</v>
      </c>
      <c r="J14651" t="s">
        <v>10142</v>
      </c>
    </row>
    <row r="14652" spans="1:10" x14ac:dyDescent="0.25">
      <c r="A14652" t="s">
        <v>35804</v>
      </c>
      <c r="B14652" t="s">
        <v>35805</v>
      </c>
      <c r="C14652" t="s">
        <v>35806</v>
      </c>
      <c r="D14652" t="s">
        <v>35807</v>
      </c>
      <c r="E14652" t="s">
        <v>8516</v>
      </c>
      <c r="F14652" t="s">
        <v>31598</v>
      </c>
      <c r="G14652" t="s">
        <v>8588</v>
      </c>
      <c r="H14652" t="s">
        <v>8464</v>
      </c>
      <c r="I14652" t="s">
        <v>22195</v>
      </c>
      <c r="J14652" t="s">
        <v>22195</v>
      </c>
    </row>
    <row r="14653" spans="1:10" x14ac:dyDescent="0.25">
      <c r="A14653" t="s">
        <v>35804</v>
      </c>
      <c r="B14653" t="s">
        <v>35805</v>
      </c>
      <c r="C14653" t="s">
        <v>35806</v>
      </c>
      <c r="D14653" t="s">
        <v>35807</v>
      </c>
      <c r="E14653" t="s">
        <v>8521</v>
      </c>
      <c r="F14653" t="s">
        <v>31598</v>
      </c>
      <c r="G14653" t="s">
        <v>8588</v>
      </c>
      <c r="H14653" t="s">
        <v>8522</v>
      </c>
      <c r="I14653" t="s">
        <v>22195</v>
      </c>
      <c r="J14653" t="s">
        <v>22195</v>
      </c>
    </row>
    <row r="14654" spans="1:10" x14ac:dyDescent="0.25">
      <c r="A14654" t="s">
        <v>25162</v>
      </c>
      <c r="B14654" t="s">
        <v>25163</v>
      </c>
      <c r="C14654" t="s">
        <v>25164</v>
      </c>
      <c r="D14654" t="s">
        <v>25165</v>
      </c>
      <c r="E14654" t="s">
        <v>8516</v>
      </c>
      <c r="F14654" t="s">
        <v>31598</v>
      </c>
      <c r="G14654" t="s">
        <v>8588</v>
      </c>
      <c r="H14654" t="s">
        <v>8464</v>
      </c>
      <c r="I14654" t="s">
        <v>22195</v>
      </c>
      <c r="J14654" t="s">
        <v>22195</v>
      </c>
    </row>
    <row r="14655" spans="1:10" x14ac:dyDescent="0.25">
      <c r="A14655" t="s">
        <v>25162</v>
      </c>
      <c r="B14655" t="s">
        <v>25163</v>
      </c>
      <c r="C14655" t="s">
        <v>25164</v>
      </c>
      <c r="D14655" t="s">
        <v>25165</v>
      </c>
      <c r="E14655" t="s">
        <v>8521</v>
      </c>
      <c r="F14655" t="s">
        <v>31598</v>
      </c>
      <c r="G14655" t="s">
        <v>8588</v>
      </c>
      <c r="H14655" t="s">
        <v>8522</v>
      </c>
      <c r="I14655" t="s">
        <v>22195</v>
      </c>
      <c r="J14655" t="s">
        <v>22195</v>
      </c>
    </row>
    <row r="14656" spans="1:10" x14ac:dyDescent="0.25">
      <c r="A14656" t="s">
        <v>25426</v>
      </c>
      <c r="B14656" t="s">
        <v>25427</v>
      </c>
      <c r="C14656" t="s">
        <v>25428</v>
      </c>
      <c r="D14656" t="s">
        <v>25429</v>
      </c>
      <c r="E14656" t="s">
        <v>8516</v>
      </c>
      <c r="F14656" t="s">
        <v>31598</v>
      </c>
      <c r="G14656" t="s">
        <v>8588</v>
      </c>
      <c r="H14656" t="s">
        <v>8464</v>
      </c>
      <c r="I14656" t="s">
        <v>22195</v>
      </c>
      <c r="J14656" t="s">
        <v>22195</v>
      </c>
    </row>
    <row r="14657" spans="1:10" x14ac:dyDescent="0.25">
      <c r="A14657" t="s">
        <v>25426</v>
      </c>
      <c r="B14657" t="s">
        <v>25427</v>
      </c>
      <c r="C14657" t="s">
        <v>25428</v>
      </c>
      <c r="D14657" t="s">
        <v>25429</v>
      </c>
      <c r="E14657" t="s">
        <v>8521</v>
      </c>
      <c r="F14657" t="s">
        <v>31598</v>
      </c>
      <c r="G14657" t="s">
        <v>8588</v>
      </c>
      <c r="H14657" t="s">
        <v>8522</v>
      </c>
      <c r="I14657" t="s">
        <v>22195</v>
      </c>
      <c r="J14657" t="s">
        <v>22195</v>
      </c>
    </row>
    <row r="14658" spans="1:10" x14ac:dyDescent="0.25">
      <c r="A14658" t="s">
        <v>23842</v>
      </c>
      <c r="B14658" t="s">
        <v>23843</v>
      </c>
      <c r="C14658" t="s">
        <v>23844</v>
      </c>
      <c r="D14658" t="s">
        <v>23845</v>
      </c>
      <c r="E14658" t="s">
        <v>8516</v>
      </c>
      <c r="F14658" t="s">
        <v>31598</v>
      </c>
      <c r="G14658" t="s">
        <v>8588</v>
      </c>
      <c r="H14658" t="s">
        <v>8464</v>
      </c>
      <c r="I14658" t="s">
        <v>22195</v>
      </c>
      <c r="J14658" t="s">
        <v>22195</v>
      </c>
    </row>
    <row r="14659" spans="1:10" x14ac:dyDescent="0.25">
      <c r="A14659" t="s">
        <v>23842</v>
      </c>
      <c r="B14659" t="s">
        <v>23843</v>
      </c>
      <c r="C14659" t="s">
        <v>23844</v>
      </c>
      <c r="D14659" t="s">
        <v>23845</v>
      </c>
      <c r="E14659" t="s">
        <v>8521</v>
      </c>
      <c r="F14659" t="s">
        <v>31598</v>
      </c>
      <c r="G14659" t="s">
        <v>8588</v>
      </c>
      <c r="H14659" t="s">
        <v>8522</v>
      </c>
      <c r="I14659" t="s">
        <v>22195</v>
      </c>
      <c r="J14659" t="s">
        <v>22195</v>
      </c>
    </row>
    <row r="14660" spans="1:10" x14ac:dyDescent="0.25">
      <c r="A14660" t="s">
        <v>14485</v>
      </c>
      <c r="B14660" t="s">
        <v>14486</v>
      </c>
      <c r="C14660" t="s">
        <v>14487</v>
      </c>
      <c r="D14660" t="s">
        <v>14488</v>
      </c>
      <c r="E14660" t="s">
        <v>8516</v>
      </c>
      <c r="F14660" t="s">
        <v>31598</v>
      </c>
      <c r="G14660" t="s">
        <v>8588</v>
      </c>
      <c r="H14660" t="s">
        <v>8464</v>
      </c>
      <c r="I14660" t="s">
        <v>22195</v>
      </c>
      <c r="J14660" t="s">
        <v>22195</v>
      </c>
    </row>
    <row r="14661" spans="1:10" x14ac:dyDescent="0.25">
      <c r="A14661" t="s">
        <v>14485</v>
      </c>
      <c r="B14661" t="s">
        <v>14486</v>
      </c>
      <c r="C14661" t="s">
        <v>14487</v>
      </c>
      <c r="D14661" t="s">
        <v>14488</v>
      </c>
      <c r="E14661" t="s">
        <v>8521</v>
      </c>
      <c r="F14661" t="s">
        <v>31598</v>
      </c>
      <c r="G14661" t="s">
        <v>8588</v>
      </c>
      <c r="H14661" t="s">
        <v>8522</v>
      </c>
      <c r="I14661" t="s">
        <v>22195</v>
      </c>
      <c r="J14661" t="s">
        <v>22195</v>
      </c>
    </row>
    <row r="14662" spans="1:10" x14ac:dyDescent="0.25">
      <c r="A14662" t="s">
        <v>20644</v>
      </c>
      <c r="B14662" t="s">
        <v>20645</v>
      </c>
      <c r="C14662" t="s">
        <v>20646</v>
      </c>
      <c r="D14662" t="s">
        <v>20647</v>
      </c>
      <c r="E14662" t="s">
        <v>8516</v>
      </c>
      <c r="F14662" t="s">
        <v>31598</v>
      </c>
      <c r="G14662" t="s">
        <v>8588</v>
      </c>
      <c r="H14662" t="s">
        <v>8464</v>
      </c>
      <c r="I14662" t="s">
        <v>22195</v>
      </c>
      <c r="J14662" t="s">
        <v>22195</v>
      </c>
    </row>
    <row r="14663" spans="1:10" x14ac:dyDescent="0.25">
      <c r="A14663" t="s">
        <v>20644</v>
      </c>
      <c r="B14663" t="s">
        <v>20645</v>
      </c>
      <c r="C14663" t="s">
        <v>20646</v>
      </c>
      <c r="D14663" t="s">
        <v>20647</v>
      </c>
      <c r="E14663" t="s">
        <v>8521</v>
      </c>
      <c r="F14663" t="s">
        <v>31598</v>
      </c>
      <c r="G14663" t="s">
        <v>8588</v>
      </c>
      <c r="H14663" t="s">
        <v>8522</v>
      </c>
      <c r="I14663" t="s">
        <v>22195</v>
      </c>
      <c r="J14663" t="s">
        <v>22195</v>
      </c>
    </row>
    <row r="14664" spans="1:10" x14ac:dyDescent="0.25">
      <c r="A14664" t="s">
        <v>24560</v>
      </c>
      <c r="B14664" t="s">
        <v>24561</v>
      </c>
      <c r="C14664" t="s">
        <v>24562</v>
      </c>
      <c r="D14664" t="s">
        <v>24563</v>
      </c>
      <c r="E14664" t="s">
        <v>8516</v>
      </c>
      <c r="F14664" t="s">
        <v>31598</v>
      </c>
      <c r="G14664" t="s">
        <v>8588</v>
      </c>
      <c r="H14664" t="s">
        <v>8464</v>
      </c>
      <c r="I14664" t="s">
        <v>22195</v>
      </c>
      <c r="J14664" t="s">
        <v>22195</v>
      </c>
    </row>
    <row r="14665" spans="1:10" x14ac:dyDescent="0.25">
      <c r="A14665" t="s">
        <v>24560</v>
      </c>
      <c r="B14665" t="s">
        <v>24561</v>
      </c>
      <c r="C14665" t="s">
        <v>24562</v>
      </c>
      <c r="D14665" t="s">
        <v>24563</v>
      </c>
      <c r="E14665" t="s">
        <v>8521</v>
      </c>
      <c r="F14665" t="s">
        <v>31598</v>
      </c>
      <c r="G14665" t="s">
        <v>8588</v>
      </c>
      <c r="H14665" t="s">
        <v>8522</v>
      </c>
      <c r="I14665" t="s">
        <v>22195</v>
      </c>
      <c r="J14665" t="s">
        <v>22195</v>
      </c>
    </row>
    <row r="14666" spans="1:10" x14ac:dyDescent="0.25">
      <c r="A14666" t="s">
        <v>23231</v>
      </c>
      <c r="B14666" t="s">
        <v>23232</v>
      </c>
      <c r="C14666" t="s">
        <v>8520</v>
      </c>
      <c r="D14666" t="s">
        <v>23233</v>
      </c>
      <c r="E14666" t="s">
        <v>8516</v>
      </c>
      <c r="F14666" t="s">
        <v>31598</v>
      </c>
      <c r="G14666" t="s">
        <v>8588</v>
      </c>
      <c r="H14666" t="s">
        <v>8464</v>
      </c>
      <c r="I14666" t="s">
        <v>22195</v>
      </c>
      <c r="J14666" t="s">
        <v>22195</v>
      </c>
    </row>
    <row r="14667" spans="1:10" x14ac:dyDescent="0.25">
      <c r="A14667" t="s">
        <v>23231</v>
      </c>
      <c r="B14667" t="s">
        <v>23232</v>
      </c>
      <c r="C14667" t="s">
        <v>8520</v>
      </c>
      <c r="D14667" t="s">
        <v>23233</v>
      </c>
      <c r="E14667" t="s">
        <v>8521</v>
      </c>
      <c r="F14667" t="s">
        <v>31598</v>
      </c>
      <c r="G14667" t="s">
        <v>8588</v>
      </c>
      <c r="H14667" t="s">
        <v>8522</v>
      </c>
      <c r="I14667" t="s">
        <v>22195</v>
      </c>
      <c r="J14667" t="s">
        <v>22195</v>
      </c>
    </row>
    <row r="14668" spans="1:10" x14ac:dyDescent="0.25">
      <c r="A14668" t="s">
        <v>23346</v>
      </c>
      <c r="B14668" t="s">
        <v>23347</v>
      </c>
      <c r="C14668" t="s">
        <v>23348</v>
      </c>
      <c r="D14668" t="s">
        <v>23349</v>
      </c>
      <c r="E14668" t="s">
        <v>8516</v>
      </c>
      <c r="F14668" t="s">
        <v>31598</v>
      </c>
      <c r="G14668" t="s">
        <v>8588</v>
      </c>
      <c r="H14668" t="s">
        <v>8464</v>
      </c>
      <c r="I14668" t="s">
        <v>22195</v>
      </c>
      <c r="J14668" t="s">
        <v>22195</v>
      </c>
    </row>
    <row r="14669" spans="1:10" x14ac:dyDescent="0.25">
      <c r="A14669" t="s">
        <v>23346</v>
      </c>
      <c r="B14669" t="s">
        <v>23347</v>
      </c>
      <c r="C14669" t="s">
        <v>23348</v>
      </c>
      <c r="D14669" t="s">
        <v>23349</v>
      </c>
      <c r="E14669" t="s">
        <v>8521</v>
      </c>
      <c r="F14669" t="s">
        <v>31598</v>
      </c>
      <c r="G14669" t="s">
        <v>8588</v>
      </c>
      <c r="H14669" t="s">
        <v>8522</v>
      </c>
      <c r="I14669" t="s">
        <v>22195</v>
      </c>
      <c r="J14669" t="s">
        <v>22195</v>
      </c>
    </row>
    <row r="14670" spans="1:10" x14ac:dyDescent="0.25">
      <c r="A14670" t="s">
        <v>26501</v>
      </c>
      <c r="B14670" t="s">
        <v>26502</v>
      </c>
      <c r="C14670" t="s">
        <v>26503</v>
      </c>
      <c r="D14670" t="s">
        <v>26504</v>
      </c>
      <c r="E14670" t="s">
        <v>8516</v>
      </c>
      <c r="F14670" t="s">
        <v>31598</v>
      </c>
      <c r="G14670" t="s">
        <v>8588</v>
      </c>
      <c r="H14670" t="s">
        <v>8464</v>
      </c>
      <c r="I14670" t="s">
        <v>22195</v>
      </c>
      <c r="J14670" t="s">
        <v>22195</v>
      </c>
    </row>
    <row r="14671" spans="1:10" x14ac:dyDescent="0.25">
      <c r="A14671" t="s">
        <v>26501</v>
      </c>
      <c r="B14671" t="s">
        <v>26502</v>
      </c>
      <c r="C14671" t="s">
        <v>26503</v>
      </c>
      <c r="D14671" t="s">
        <v>26504</v>
      </c>
      <c r="E14671" t="s">
        <v>8521</v>
      </c>
      <c r="F14671" t="s">
        <v>31598</v>
      </c>
      <c r="G14671" t="s">
        <v>8588</v>
      </c>
      <c r="H14671" t="s">
        <v>8522</v>
      </c>
      <c r="I14671" t="s">
        <v>22195</v>
      </c>
      <c r="J14671" t="s">
        <v>22195</v>
      </c>
    </row>
    <row r="14672" spans="1:10" x14ac:dyDescent="0.25">
      <c r="A14672" t="s">
        <v>25391</v>
      </c>
      <c r="B14672" t="s">
        <v>25392</v>
      </c>
      <c r="C14672" t="s">
        <v>25393</v>
      </c>
      <c r="D14672" t="s">
        <v>25394</v>
      </c>
      <c r="E14672" t="s">
        <v>8516</v>
      </c>
      <c r="F14672" t="s">
        <v>31598</v>
      </c>
      <c r="G14672" t="s">
        <v>8588</v>
      </c>
      <c r="H14672" t="s">
        <v>8464</v>
      </c>
      <c r="I14672" t="s">
        <v>22195</v>
      </c>
      <c r="J14672" t="s">
        <v>22195</v>
      </c>
    </row>
    <row r="14673" spans="1:10" x14ac:dyDescent="0.25">
      <c r="A14673" t="s">
        <v>25391</v>
      </c>
      <c r="B14673" t="s">
        <v>25392</v>
      </c>
      <c r="C14673" t="s">
        <v>25393</v>
      </c>
      <c r="D14673" t="s">
        <v>25394</v>
      </c>
      <c r="E14673" t="s">
        <v>8521</v>
      </c>
      <c r="F14673" t="s">
        <v>31598</v>
      </c>
      <c r="G14673" t="s">
        <v>8588</v>
      </c>
      <c r="H14673" t="s">
        <v>8522</v>
      </c>
      <c r="I14673" t="s">
        <v>22195</v>
      </c>
      <c r="J14673" t="s">
        <v>22195</v>
      </c>
    </row>
    <row r="14674" spans="1:10" x14ac:dyDescent="0.25">
      <c r="A14674" t="s">
        <v>25340</v>
      </c>
      <c r="B14674" t="s">
        <v>25341</v>
      </c>
      <c r="C14674" t="s">
        <v>25342</v>
      </c>
      <c r="D14674" t="s">
        <v>25343</v>
      </c>
      <c r="E14674" t="s">
        <v>8516</v>
      </c>
      <c r="F14674" t="s">
        <v>31598</v>
      </c>
      <c r="G14674" t="s">
        <v>8588</v>
      </c>
      <c r="H14674" t="s">
        <v>8464</v>
      </c>
      <c r="I14674" t="s">
        <v>22195</v>
      </c>
      <c r="J14674" t="s">
        <v>22195</v>
      </c>
    </row>
    <row r="14675" spans="1:10" x14ac:dyDescent="0.25">
      <c r="A14675" t="s">
        <v>25340</v>
      </c>
      <c r="B14675" t="s">
        <v>25341</v>
      </c>
      <c r="C14675" t="s">
        <v>25342</v>
      </c>
      <c r="D14675" t="s">
        <v>25343</v>
      </c>
      <c r="E14675" t="s">
        <v>8521</v>
      </c>
      <c r="F14675" t="s">
        <v>31598</v>
      </c>
      <c r="G14675" t="s">
        <v>8588</v>
      </c>
      <c r="H14675" t="s">
        <v>8522</v>
      </c>
      <c r="I14675" t="s">
        <v>22195</v>
      </c>
      <c r="J14675" t="s">
        <v>22195</v>
      </c>
    </row>
    <row r="14676" spans="1:10" x14ac:dyDescent="0.25">
      <c r="A14676" t="s">
        <v>25523</v>
      </c>
      <c r="B14676" t="s">
        <v>25524</v>
      </c>
      <c r="C14676" t="s">
        <v>25525</v>
      </c>
      <c r="D14676" t="s">
        <v>25526</v>
      </c>
      <c r="E14676" t="s">
        <v>8516</v>
      </c>
      <c r="F14676" t="s">
        <v>31598</v>
      </c>
      <c r="G14676" t="s">
        <v>8588</v>
      </c>
      <c r="H14676" t="s">
        <v>8464</v>
      </c>
      <c r="I14676" t="s">
        <v>22195</v>
      </c>
      <c r="J14676" t="s">
        <v>22195</v>
      </c>
    </row>
    <row r="14677" spans="1:10" x14ac:dyDescent="0.25">
      <c r="A14677" t="s">
        <v>25523</v>
      </c>
      <c r="B14677" t="s">
        <v>25524</v>
      </c>
      <c r="C14677" t="s">
        <v>25525</v>
      </c>
      <c r="D14677" t="s">
        <v>25526</v>
      </c>
      <c r="E14677" t="s">
        <v>8521</v>
      </c>
      <c r="F14677" t="s">
        <v>31598</v>
      </c>
      <c r="G14677" t="s">
        <v>8588</v>
      </c>
      <c r="H14677" t="s">
        <v>8522</v>
      </c>
      <c r="I14677" t="s">
        <v>22195</v>
      </c>
      <c r="J14677" t="s">
        <v>22195</v>
      </c>
    </row>
    <row r="14678" spans="1:10" x14ac:dyDescent="0.25">
      <c r="A14678" t="s">
        <v>23423</v>
      </c>
      <c r="B14678" t="s">
        <v>23424</v>
      </c>
      <c r="C14678" t="s">
        <v>23425</v>
      </c>
      <c r="D14678" t="s">
        <v>23426</v>
      </c>
      <c r="E14678" t="s">
        <v>8516</v>
      </c>
      <c r="F14678" t="s">
        <v>31598</v>
      </c>
      <c r="G14678" t="s">
        <v>8588</v>
      </c>
      <c r="H14678" t="s">
        <v>8464</v>
      </c>
      <c r="I14678" t="s">
        <v>22195</v>
      </c>
      <c r="J14678" t="s">
        <v>22195</v>
      </c>
    </row>
    <row r="14679" spans="1:10" x14ac:dyDescent="0.25">
      <c r="A14679" t="s">
        <v>23423</v>
      </c>
      <c r="B14679" t="s">
        <v>23424</v>
      </c>
      <c r="C14679" t="s">
        <v>23425</v>
      </c>
      <c r="D14679" t="s">
        <v>23426</v>
      </c>
      <c r="E14679" t="s">
        <v>8521</v>
      </c>
      <c r="F14679" t="s">
        <v>31598</v>
      </c>
      <c r="G14679" t="s">
        <v>8588</v>
      </c>
      <c r="H14679" t="s">
        <v>8522</v>
      </c>
      <c r="I14679" t="s">
        <v>22195</v>
      </c>
      <c r="J14679" t="s">
        <v>22195</v>
      </c>
    </row>
    <row r="14680" spans="1:10" x14ac:dyDescent="0.25">
      <c r="A14680" t="s">
        <v>18652</v>
      </c>
      <c r="B14680" t="s">
        <v>18653</v>
      </c>
      <c r="C14680" t="s">
        <v>18654</v>
      </c>
      <c r="D14680" t="s">
        <v>18655</v>
      </c>
      <c r="E14680" t="s">
        <v>8516</v>
      </c>
      <c r="F14680" t="s">
        <v>31598</v>
      </c>
      <c r="G14680" t="s">
        <v>8588</v>
      </c>
      <c r="H14680" t="s">
        <v>8464</v>
      </c>
      <c r="I14680" t="s">
        <v>22195</v>
      </c>
      <c r="J14680" t="s">
        <v>22195</v>
      </c>
    </row>
    <row r="14681" spans="1:10" x14ac:dyDescent="0.25">
      <c r="A14681" t="s">
        <v>18652</v>
      </c>
      <c r="B14681" t="s">
        <v>18653</v>
      </c>
      <c r="C14681" t="s">
        <v>18654</v>
      </c>
      <c r="D14681" t="s">
        <v>18655</v>
      </c>
      <c r="E14681" t="s">
        <v>8521</v>
      </c>
      <c r="F14681" t="s">
        <v>31598</v>
      </c>
      <c r="G14681" t="s">
        <v>8588</v>
      </c>
      <c r="H14681" t="s">
        <v>8522</v>
      </c>
      <c r="I14681" t="s">
        <v>22195</v>
      </c>
      <c r="J14681" t="s">
        <v>22195</v>
      </c>
    </row>
    <row r="14682" spans="1:10" x14ac:dyDescent="0.25">
      <c r="A14682" t="s">
        <v>24038</v>
      </c>
      <c r="B14682" t="s">
        <v>24039</v>
      </c>
      <c r="C14682" t="s">
        <v>24040</v>
      </c>
      <c r="D14682" t="s">
        <v>24041</v>
      </c>
      <c r="E14682" t="s">
        <v>8516</v>
      </c>
      <c r="F14682" t="s">
        <v>31598</v>
      </c>
      <c r="G14682" t="s">
        <v>8588</v>
      </c>
      <c r="H14682" t="s">
        <v>8464</v>
      </c>
      <c r="I14682" t="s">
        <v>22195</v>
      </c>
      <c r="J14682" t="s">
        <v>22195</v>
      </c>
    </row>
    <row r="14683" spans="1:10" x14ac:dyDescent="0.25">
      <c r="A14683" t="s">
        <v>24038</v>
      </c>
      <c r="B14683" t="s">
        <v>24039</v>
      </c>
      <c r="C14683" t="s">
        <v>24040</v>
      </c>
      <c r="D14683" t="s">
        <v>24041</v>
      </c>
      <c r="E14683" t="s">
        <v>8521</v>
      </c>
      <c r="F14683" t="s">
        <v>31598</v>
      </c>
      <c r="G14683" t="s">
        <v>8588</v>
      </c>
      <c r="H14683" t="s">
        <v>8522</v>
      </c>
      <c r="I14683" t="s">
        <v>22195</v>
      </c>
      <c r="J14683" t="s">
        <v>22195</v>
      </c>
    </row>
    <row r="14684" spans="1:10" x14ac:dyDescent="0.25">
      <c r="A14684" t="s">
        <v>25095</v>
      </c>
      <c r="B14684" t="s">
        <v>25096</v>
      </c>
      <c r="C14684" t="s">
        <v>8520</v>
      </c>
      <c r="D14684" t="s">
        <v>25097</v>
      </c>
      <c r="E14684" t="s">
        <v>8516</v>
      </c>
      <c r="F14684" t="s">
        <v>31598</v>
      </c>
      <c r="G14684" t="s">
        <v>8588</v>
      </c>
      <c r="H14684" t="s">
        <v>8464</v>
      </c>
      <c r="I14684" t="s">
        <v>22195</v>
      </c>
      <c r="J14684" t="s">
        <v>22195</v>
      </c>
    </row>
    <row r="14685" spans="1:10" x14ac:dyDescent="0.25">
      <c r="A14685" t="s">
        <v>25095</v>
      </c>
      <c r="B14685" t="s">
        <v>25096</v>
      </c>
      <c r="C14685" t="s">
        <v>8520</v>
      </c>
      <c r="D14685" t="s">
        <v>25097</v>
      </c>
      <c r="E14685" t="s">
        <v>8521</v>
      </c>
      <c r="F14685" t="s">
        <v>31598</v>
      </c>
      <c r="G14685" t="s">
        <v>8588</v>
      </c>
      <c r="H14685" t="s">
        <v>8522</v>
      </c>
      <c r="I14685" t="s">
        <v>22195</v>
      </c>
      <c r="J14685" t="s">
        <v>22195</v>
      </c>
    </row>
    <row r="14686" spans="1:10" x14ac:dyDescent="0.25">
      <c r="A14686" t="s">
        <v>25126</v>
      </c>
      <c r="B14686" t="s">
        <v>25127</v>
      </c>
      <c r="C14686" t="s">
        <v>8520</v>
      </c>
      <c r="D14686" t="s">
        <v>25128</v>
      </c>
      <c r="E14686" t="s">
        <v>8516</v>
      </c>
      <c r="F14686" t="s">
        <v>31598</v>
      </c>
      <c r="G14686" t="s">
        <v>8588</v>
      </c>
      <c r="H14686" t="s">
        <v>8464</v>
      </c>
      <c r="I14686" t="s">
        <v>22195</v>
      </c>
      <c r="J14686" t="s">
        <v>22195</v>
      </c>
    </row>
    <row r="14687" spans="1:10" x14ac:dyDescent="0.25">
      <c r="A14687" t="s">
        <v>25126</v>
      </c>
      <c r="B14687" t="s">
        <v>25127</v>
      </c>
      <c r="C14687" t="s">
        <v>8520</v>
      </c>
      <c r="D14687" t="s">
        <v>25128</v>
      </c>
      <c r="E14687" t="s">
        <v>8521</v>
      </c>
      <c r="F14687" t="s">
        <v>31598</v>
      </c>
      <c r="G14687" t="s">
        <v>8588</v>
      </c>
      <c r="H14687" t="s">
        <v>8522</v>
      </c>
      <c r="I14687" t="s">
        <v>22195</v>
      </c>
      <c r="J14687" t="s">
        <v>22195</v>
      </c>
    </row>
    <row r="14688" spans="1:10" x14ac:dyDescent="0.25">
      <c r="A14688" t="s">
        <v>23666</v>
      </c>
      <c r="B14688" t="s">
        <v>23667</v>
      </c>
      <c r="C14688" t="s">
        <v>23668</v>
      </c>
      <c r="D14688" t="s">
        <v>23669</v>
      </c>
      <c r="E14688" t="s">
        <v>8516</v>
      </c>
      <c r="F14688" t="s">
        <v>31598</v>
      </c>
      <c r="G14688" t="s">
        <v>8588</v>
      </c>
      <c r="H14688" t="s">
        <v>8464</v>
      </c>
      <c r="I14688" t="s">
        <v>22195</v>
      </c>
      <c r="J14688" t="s">
        <v>22195</v>
      </c>
    </row>
    <row r="14689" spans="1:10" x14ac:dyDescent="0.25">
      <c r="A14689" t="s">
        <v>23666</v>
      </c>
      <c r="B14689" t="s">
        <v>23667</v>
      </c>
      <c r="C14689" t="s">
        <v>23668</v>
      </c>
      <c r="D14689" t="s">
        <v>23669</v>
      </c>
      <c r="E14689" t="s">
        <v>8521</v>
      </c>
      <c r="F14689" t="s">
        <v>31598</v>
      </c>
      <c r="G14689" t="s">
        <v>8588</v>
      </c>
      <c r="H14689" t="s">
        <v>8522</v>
      </c>
      <c r="I14689" t="s">
        <v>22195</v>
      </c>
      <c r="J14689" t="s">
        <v>22195</v>
      </c>
    </row>
    <row r="14690" spans="1:10" x14ac:dyDescent="0.25">
      <c r="A14690" t="s">
        <v>23624</v>
      </c>
      <c r="B14690" t="s">
        <v>23625</v>
      </c>
      <c r="C14690" t="s">
        <v>8520</v>
      </c>
      <c r="D14690" t="s">
        <v>23626</v>
      </c>
      <c r="E14690" t="s">
        <v>8516</v>
      </c>
      <c r="F14690" t="s">
        <v>31598</v>
      </c>
      <c r="G14690" t="s">
        <v>8588</v>
      </c>
      <c r="H14690" t="s">
        <v>8464</v>
      </c>
      <c r="I14690" t="s">
        <v>22195</v>
      </c>
      <c r="J14690" t="s">
        <v>22195</v>
      </c>
    </row>
    <row r="14691" spans="1:10" x14ac:dyDescent="0.25">
      <c r="A14691" t="s">
        <v>23624</v>
      </c>
      <c r="B14691" t="s">
        <v>23625</v>
      </c>
      <c r="C14691" t="s">
        <v>8520</v>
      </c>
      <c r="D14691" t="s">
        <v>23626</v>
      </c>
      <c r="E14691" t="s">
        <v>8521</v>
      </c>
      <c r="F14691" t="s">
        <v>31598</v>
      </c>
      <c r="G14691" t="s">
        <v>8588</v>
      </c>
      <c r="H14691" t="s">
        <v>8522</v>
      </c>
      <c r="I14691" t="s">
        <v>22195</v>
      </c>
      <c r="J14691" t="s">
        <v>22195</v>
      </c>
    </row>
    <row r="14692" spans="1:10" x14ac:dyDescent="0.25">
      <c r="A14692" t="s">
        <v>23008</v>
      </c>
      <c r="B14692" t="s">
        <v>23009</v>
      </c>
      <c r="C14692" t="s">
        <v>8520</v>
      </c>
      <c r="D14692" t="s">
        <v>23010</v>
      </c>
      <c r="E14692" t="s">
        <v>8516</v>
      </c>
      <c r="F14692" t="s">
        <v>31598</v>
      </c>
      <c r="G14692" t="s">
        <v>8588</v>
      </c>
      <c r="H14692" t="s">
        <v>8464</v>
      </c>
      <c r="I14692" t="s">
        <v>22195</v>
      </c>
      <c r="J14692" t="s">
        <v>22195</v>
      </c>
    </row>
    <row r="14693" spans="1:10" x14ac:dyDescent="0.25">
      <c r="A14693" t="s">
        <v>23008</v>
      </c>
      <c r="B14693" t="s">
        <v>23009</v>
      </c>
      <c r="C14693" t="s">
        <v>8520</v>
      </c>
      <c r="D14693" t="s">
        <v>23010</v>
      </c>
      <c r="E14693" t="s">
        <v>8521</v>
      </c>
      <c r="F14693" t="s">
        <v>31598</v>
      </c>
      <c r="G14693" t="s">
        <v>8588</v>
      </c>
      <c r="H14693" t="s">
        <v>8522</v>
      </c>
      <c r="I14693" t="s">
        <v>22195</v>
      </c>
      <c r="J14693" t="s">
        <v>22195</v>
      </c>
    </row>
    <row r="14694" spans="1:10" x14ac:dyDescent="0.25">
      <c r="A14694" t="s">
        <v>19518</v>
      </c>
      <c r="B14694" t="s">
        <v>19519</v>
      </c>
      <c r="C14694" t="s">
        <v>8520</v>
      </c>
      <c r="D14694" t="s">
        <v>19520</v>
      </c>
      <c r="E14694" t="s">
        <v>8516</v>
      </c>
      <c r="F14694" t="s">
        <v>31598</v>
      </c>
      <c r="G14694" t="s">
        <v>8588</v>
      </c>
      <c r="H14694" t="s">
        <v>8464</v>
      </c>
      <c r="I14694" t="s">
        <v>22195</v>
      </c>
      <c r="J14694" t="s">
        <v>22195</v>
      </c>
    </row>
    <row r="14695" spans="1:10" x14ac:dyDescent="0.25">
      <c r="A14695" t="s">
        <v>19518</v>
      </c>
      <c r="B14695" t="s">
        <v>19519</v>
      </c>
      <c r="C14695" t="s">
        <v>8520</v>
      </c>
      <c r="D14695" t="s">
        <v>19520</v>
      </c>
      <c r="E14695" t="s">
        <v>8521</v>
      </c>
      <c r="F14695" t="s">
        <v>31598</v>
      </c>
      <c r="G14695" t="s">
        <v>8588</v>
      </c>
      <c r="H14695" t="s">
        <v>8522</v>
      </c>
      <c r="I14695" t="s">
        <v>22195</v>
      </c>
      <c r="J14695" t="s">
        <v>22195</v>
      </c>
    </row>
    <row r="14696" spans="1:10" x14ac:dyDescent="0.25">
      <c r="A14696" t="s">
        <v>25138</v>
      </c>
      <c r="B14696" t="s">
        <v>25139</v>
      </c>
      <c r="C14696" t="s">
        <v>25140</v>
      </c>
      <c r="D14696" t="s">
        <v>25141</v>
      </c>
      <c r="E14696" t="s">
        <v>8516</v>
      </c>
      <c r="F14696" t="s">
        <v>35764</v>
      </c>
      <c r="G14696" t="s">
        <v>8588</v>
      </c>
      <c r="H14696" t="s">
        <v>8464</v>
      </c>
      <c r="I14696" t="s">
        <v>22195</v>
      </c>
      <c r="J14696" t="s">
        <v>22195</v>
      </c>
    </row>
    <row r="14697" spans="1:10" x14ac:dyDescent="0.25">
      <c r="A14697" t="s">
        <v>25138</v>
      </c>
      <c r="B14697" t="s">
        <v>25139</v>
      </c>
      <c r="C14697" t="s">
        <v>25140</v>
      </c>
      <c r="D14697" t="s">
        <v>25141</v>
      </c>
      <c r="E14697" t="s">
        <v>8521</v>
      </c>
      <c r="F14697" t="s">
        <v>35764</v>
      </c>
      <c r="G14697" t="s">
        <v>8588</v>
      </c>
      <c r="H14697" t="s">
        <v>8522</v>
      </c>
      <c r="I14697" t="s">
        <v>22195</v>
      </c>
      <c r="J14697" t="s">
        <v>22195</v>
      </c>
    </row>
    <row r="14698" spans="1:10" x14ac:dyDescent="0.25">
      <c r="A14698" t="s">
        <v>25138</v>
      </c>
      <c r="B14698" t="s">
        <v>25139</v>
      </c>
      <c r="C14698" t="s">
        <v>25140</v>
      </c>
      <c r="D14698" t="s">
        <v>25141</v>
      </c>
      <c r="E14698" t="s">
        <v>8521</v>
      </c>
      <c r="F14698" t="s">
        <v>32644</v>
      </c>
      <c r="G14698" t="s">
        <v>8588</v>
      </c>
      <c r="H14698" t="s">
        <v>8522</v>
      </c>
      <c r="I14698" t="s">
        <v>8519</v>
      </c>
      <c r="J14698" t="s">
        <v>10882</v>
      </c>
    </row>
    <row r="14699" spans="1:10" x14ac:dyDescent="0.25">
      <c r="A14699" t="s">
        <v>24208</v>
      </c>
      <c r="B14699" t="s">
        <v>24209</v>
      </c>
      <c r="C14699" t="s">
        <v>24210</v>
      </c>
      <c r="D14699" t="s">
        <v>24211</v>
      </c>
      <c r="E14699" t="s">
        <v>8516</v>
      </c>
      <c r="F14699" t="s">
        <v>31598</v>
      </c>
      <c r="G14699" t="s">
        <v>8588</v>
      </c>
      <c r="H14699" t="s">
        <v>8464</v>
      </c>
      <c r="I14699" t="s">
        <v>22195</v>
      </c>
      <c r="J14699" t="s">
        <v>22195</v>
      </c>
    </row>
    <row r="14700" spans="1:10" x14ac:dyDescent="0.25">
      <c r="A14700" t="s">
        <v>24208</v>
      </c>
      <c r="B14700" t="s">
        <v>24209</v>
      </c>
      <c r="C14700" t="s">
        <v>24210</v>
      </c>
      <c r="D14700" t="s">
        <v>24211</v>
      </c>
      <c r="E14700" t="s">
        <v>8521</v>
      </c>
      <c r="F14700" t="s">
        <v>31598</v>
      </c>
      <c r="G14700" t="s">
        <v>8588</v>
      </c>
      <c r="H14700" t="s">
        <v>8522</v>
      </c>
      <c r="I14700" t="s">
        <v>22195</v>
      </c>
      <c r="J14700" t="s">
        <v>22195</v>
      </c>
    </row>
    <row r="14701" spans="1:10" x14ac:dyDescent="0.25">
      <c r="A14701" t="s">
        <v>24625</v>
      </c>
      <c r="B14701" t="s">
        <v>24626</v>
      </c>
      <c r="C14701" t="s">
        <v>24627</v>
      </c>
      <c r="D14701" t="s">
        <v>24628</v>
      </c>
      <c r="E14701" t="s">
        <v>8516</v>
      </c>
      <c r="F14701" t="s">
        <v>31598</v>
      </c>
      <c r="G14701" t="s">
        <v>8588</v>
      </c>
      <c r="H14701" t="s">
        <v>8464</v>
      </c>
      <c r="I14701" t="s">
        <v>22195</v>
      </c>
      <c r="J14701" t="s">
        <v>22195</v>
      </c>
    </row>
    <row r="14702" spans="1:10" x14ac:dyDescent="0.25">
      <c r="A14702" t="s">
        <v>24625</v>
      </c>
      <c r="B14702" t="s">
        <v>24626</v>
      </c>
      <c r="C14702" t="s">
        <v>24627</v>
      </c>
      <c r="D14702" t="s">
        <v>24628</v>
      </c>
      <c r="E14702" t="s">
        <v>8521</v>
      </c>
      <c r="F14702" t="s">
        <v>31598</v>
      </c>
      <c r="G14702" t="s">
        <v>8588</v>
      </c>
      <c r="H14702" t="s">
        <v>8522</v>
      </c>
      <c r="I14702" t="s">
        <v>22195</v>
      </c>
      <c r="J14702" t="s">
        <v>22195</v>
      </c>
    </row>
    <row r="14703" spans="1:10" x14ac:dyDescent="0.25">
      <c r="A14703" t="s">
        <v>23888</v>
      </c>
      <c r="B14703" t="s">
        <v>23889</v>
      </c>
      <c r="C14703" t="s">
        <v>23890</v>
      </c>
      <c r="D14703" t="s">
        <v>23891</v>
      </c>
      <c r="E14703" t="s">
        <v>8516</v>
      </c>
      <c r="F14703" t="s">
        <v>31598</v>
      </c>
      <c r="G14703" t="s">
        <v>8588</v>
      </c>
      <c r="H14703" t="s">
        <v>8464</v>
      </c>
      <c r="I14703" t="s">
        <v>22195</v>
      </c>
      <c r="J14703" t="s">
        <v>22195</v>
      </c>
    </row>
    <row r="14704" spans="1:10" x14ac:dyDescent="0.25">
      <c r="A14704" t="s">
        <v>23888</v>
      </c>
      <c r="B14704" t="s">
        <v>23889</v>
      </c>
      <c r="C14704" t="s">
        <v>23890</v>
      </c>
      <c r="D14704" t="s">
        <v>23891</v>
      </c>
      <c r="E14704" t="s">
        <v>8521</v>
      </c>
      <c r="F14704" t="s">
        <v>31598</v>
      </c>
      <c r="G14704" t="s">
        <v>8588</v>
      </c>
      <c r="H14704" t="s">
        <v>8522</v>
      </c>
      <c r="I14704" t="s">
        <v>22195</v>
      </c>
      <c r="J14704" t="s">
        <v>22195</v>
      </c>
    </row>
    <row r="14705" spans="1:10" x14ac:dyDescent="0.25">
      <c r="A14705" t="s">
        <v>21633</v>
      </c>
      <c r="B14705" t="s">
        <v>21634</v>
      </c>
      <c r="C14705" t="s">
        <v>21635</v>
      </c>
      <c r="D14705" t="s">
        <v>21636</v>
      </c>
      <c r="E14705" t="s">
        <v>8516</v>
      </c>
      <c r="F14705" t="s">
        <v>31598</v>
      </c>
      <c r="G14705" t="s">
        <v>8588</v>
      </c>
      <c r="H14705" t="s">
        <v>8464</v>
      </c>
      <c r="I14705" t="s">
        <v>22195</v>
      </c>
      <c r="J14705" t="s">
        <v>22195</v>
      </c>
    </row>
    <row r="14706" spans="1:10" x14ac:dyDescent="0.25">
      <c r="A14706" t="s">
        <v>21633</v>
      </c>
      <c r="B14706" t="s">
        <v>21634</v>
      </c>
      <c r="C14706" t="s">
        <v>21635</v>
      </c>
      <c r="D14706" t="s">
        <v>21636</v>
      </c>
      <c r="E14706" t="s">
        <v>8521</v>
      </c>
      <c r="F14706" t="s">
        <v>31598</v>
      </c>
      <c r="G14706" t="s">
        <v>8588</v>
      </c>
      <c r="H14706" t="s">
        <v>8522</v>
      </c>
      <c r="I14706" t="s">
        <v>22195</v>
      </c>
      <c r="J14706" t="s">
        <v>22195</v>
      </c>
    </row>
    <row r="14707" spans="1:10" x14ac:dyDescent="0.25">
      <c r="A14707" t="s">
        <v>35808</v>
      </c>
      <c r="B14707" t="s">
        <v>35809</v>
      </c>
      <c r="C14707" t="s">
        <v>8520</v>
      </c>
      <c r="D14707" t="s">
        <v>35810</v>
      </c>
      <c r="E14707" t="s">
        <v>8583</v>
      </c>
      <c r="F14707" t="s">
        <v>35811</v>
      </c>
      <c r="G14707" t="s">
        <v>8588</v>
      </c>
      <c r="H14707" t="s">
        <v>8522</v>
      </c>
      <c r="I14707" t="s">
        <v>8569</v>
      </c>
      <c r="J14707" t="s">
        <v>10142</v>
      </c>
    </row>
    <row r="14708" spans="1:10" x14ac:dyDescent="0.25">
      <c r="A14708" t="s">
        <v>35812</v>
      </c>
      <c r="B14708" t="s">
        <v>35813</v>
      </c>
      <c r="C14708" t="s">
        <v>8520</v>
      </c>
      <c r="D14708" t="s">
        <v>35814</v>
      </c>
      <c r="E14708" t="s">
        <v>8583</v>
      </c>
      <c r="F14708" t="s">
        <v>35815</v>
      </c>
      <c r="G14708" t="s">
        <v>8588</v>
      </c>
      <c r="H14708" t="s">
        <v>8522</v>
      </c>
      <c r="I14708" t="s">
        <v>8569</v>
      </c>
      <c r="J14708" t="s">
        <v>10142</v>
      </c>
    </row>
    <row r="14709" spans="1:10" x14ac:dyDescent="0.25">
      <c r="A14709" t="s">
        <v>35816</v>
      </c>
      <c r="B14709" t="s">
        <v>35817</v>
      </c>
      <c r="C14709" t="s">
        <v>8520</v>
      </c>
      <c r="D14709" t="s">
        <v>35818</v>
      </c>
      <c r="E14709" t="s">
        <v>8583</v>
      </c>
      <c r="F14709" t="s">
        <v>35815</v>
      </c>
      <c r="G14709" t="s">
        <v>8588</v>
      </c>
      <c r="H14709" t="s">
        <v>8522</v>
      </c>
      <c r="I14709" t="s">
        <v>8569</v>
      </c>
      <c r="J14709" t="s">
        <v>10142</v>
      </c>
    </row>
    <row r="14710" spans="1:10" x14ac:dyDescent="0.25">
      <c r="A14710" t="s">
        <v>35819</v>
      </c>
      <c r="B14710" t="s">
        <v>35820</v>
      </c>
      <c r="C14710" t="s">
        <v>8520</v>
      </c>
      <c r="D14710" t="s">
        <v>6967</v>
      </c>
      <c r="E14710" t="s">
        <v>8583</v>
      </c>
      <c r="F14710" t="s">
        <v>35815</v>
      </c>
      <c r="G14710" t="s">
        <v>8588</v>
      </c>
      <c r="H14710" t="s">
        <v>8522</v>
      </c>
      <c r="I14710" t="s">
        <v>8569</v>
      </c>
      <c r="J14710" t="s">
        <v>10142</v>
      </c>
    </row>
    <row r="14711" spans="1:10" x14ac:dyDescent="0.25">
      <c r="A14711" t="s">
        <v>24714</v>
      </c>
      <c r="B14711" t="s">
        <v>24715</v>
      </c>
      <c r="C14711" t="s">
        <v>24716</v>
      </c>
      <c r="D14711" t="s">
        <v>24717</v>
      </c>
      <c r="E14711" t="s">
        <v>8516</v>
      </c>
      <c r="F14711" t="s">
        <v>31598</v>
      </c>
      <c r="G14711" t="s">
        <v>8588</v>
      </c>
      <c r="H14711" t="s">
        <v>8464</v>
      </c>
      <c r="I14711" t="s">
        <v>22195</v>
      </c>
      <c r="J14711" t="s">
        <v>22195</v>
      </c>
    </row>
    <row r="14712" spans="1:10" x14ac:dyDescent="0.25">
      <c r="A14712" t="s">
        <v>24714</v>
      </c>
      <c r="B14712" t="s">
        <v>24715</v>
      </c>
      <c r="C14712" t="s">
        <v>24716</v>
      </c>
      <c r="D14712" t="s">
        <v>24717</v>
      </c>
      <c r="E14712" t="s">
        <v>8521</v>
      </c>
      <c r="F14712" t="s">
        <v>31598</v>
      </c>
      <c r="G14712" t="s">
        <v>8588</v>
      </c>
      <c r="H14712" t="s">
        <v>8522</v>
      </c>
      <c r="I14712" t="s">
        <v>22195</v>
      </c>
      <c r="J14712" t="s">
        <v>22195</v>
      </c>
    </row>
    <row r="14713" spans="1:10" x14ac:dyDescent="0.25">
      <c r="A14713" t="s">
        <v>24320</v>
      </c>
      <c r="B14713" t="s">
        <v>24321</v>
      </c>
      <c r="C14713" t="s">
        <v>24322</v>
      </c>
      <c r="D14713" t="s">
        <v>24323</v>
      </c>
      <c r="E14713" t="s">
        <v>8516</v>
      </c>
      <c r="F14713" t="s">
        <v>31598</v>
      </c>
      <c r="G14713" t="s">
        <v>8588</v>
      </c>
      <c r="H14713" t="s">
        <v>8464</v>
      </c>
      <c r="I14713" t="s">
        <v>22195</v>
      </c>
      <c r="J14713" t="s">
        <v>22195</v>
      </c>
    </row>
    <row r="14714" spans="1:10" x14ac:dyDescent="0.25">
      <c r="A14714" t="s">
        <v>24320</v>
      </c>
      <c r="B14714" t="s">
        <v>24321</v>
      </c>
      <c r="C14714" t="s">
        <v>24322</v>
      </c>
      <c r="D14714" t="s">
        <v>24323</v>
      </c>
      <c r="E14714" t="s">
        <v>8521</v>
      </c>
      <c r="F14714" t="s">
        <v>31598</v>
      </c>
      <c r="G14714" t="s">
        <v>8588</v>
      </c>
      <c r="H14714" t="s">
        <v>8522</v>
      </c>
      <c r="I14714" t="s">
        <v>22195</v>
      </c>
      <c r="J14714" t="s">
        <v>22195</v>
      </c>
    </row>
    <row r="14715" spans="1:10" x14ac:dyDescent="0.25">
      <c r="A14715" t="s">
        <v>23152</v>
      </c>
      <c r="B14715" t="s">
        <v>23153</v>
      </c>
      <c r="C14715" t="s">
        <v>23154</v>
      </c>
      <c r="D14715" t="s">
        <v>23155</v>
      </c>
      <c r="E14715" t="s">
        <v>8516</v>
      </c>
      <c r="F14715" t="s">
        <v>31598</v>
      </c>
      <c r="G14715" t="s">
        <v>8588</v>
      </c>
      <c r="H14715" t="s">
        <v>8464</v>
      </c>
      <c r="I14715" t="s">
        <v>22195</v>
      </c>
      <c r="J14715" t="s">
        <v>22195</v>
      </c>
    </row>
    <row r="14716" spans="1:10" x14ac:dyDescent="0.25">
      <c r="A14716" t="s">
        <v>23152</v>
      </c>
      <c r="B14716" t="s">
        <v>23153</v>
      </c>
      <c r="C14716" t="s">
        <v>23154</v>
      </c>
      <c r="D14716" t="s">
        <v>23155</v>
      </c>
      <c r="E14716" t="s">
        <v>8521</v>
      </c>
      <c r="F14716" t="s">
        <v>31598</v>
      </c>
      <c r="G14716" t="s">
        <v>8588</v>
      </c>
      <c r="H14716" t="s">
        <v>8522</v>
      </c>
      <c r="I14716" t="s">
        <v>22195</v>
      </c>
      <c r="J14716" t="s">
        <v>22195</v>
      </c>
    </row>
    <row r="14717" spans="1:10" x14ac:dyDescent="0.25">
      <c r="A14717" t="s">
        <v>25573</v>
      </c>
      <c r="B14717" t="s">
        <v>25574</v>
      </c>
      <c r="C14717" t="s">
        <v>25575</v>
      </c>
      <c r="D14717" t="s">
        <v>25576</v>
      </c>
      <c r="E14717" t="s">
        <v>8516</v>
      </c>
      <c r="F14717" t="s">
        <v>31598</v>
      </c>
      <c r="G14717" t="s">
        <v>8588</v>
      </c>
      <c r="H14717" t="s">
        <v>8464</v>
      </c>
      <c r="I14717" t="s">
        <v>22195</v>
      </c>
      <c r="J14717" t="s">
        <v>22195</v>
      </c>
    </row>
    <row r="14718" spans="1:10" x14ac:dyDescent="0.25">
      <c r="A14718" t="s">
        <v>25573</v>
      </c>
      <c r="B14718" t="s">
        <v>25574</v>
      </c>
      <c r="C14718" t="s">
        <v>25575</v>
      </c>
      <c r="D14718" t="s">
        <v>25576</v>
      </c>
      <c r="E14718" t="s">
        <v>8521</v>
      </c>
      <c r="F14718" t="s">
        <v>31598</v>
      </c>
      <c r="G14718" t="s">
        <v>8588</v>
      </c>
      <c r="H14718" t="s">
        <v>8522</v>
      </c>
      <c r="I14718" t="s">
        <v>22195</v>
      </c>
      <c r="J14718" t="s">
        <v>22195</v>
      </c>
    </row>
    <row r="14719" spans="1:10" x14ac:dyDescent="0.25">
      <c r="A14719" t="s">
        <v>24383</v>
      </c>
      <c r="B14719" t="s">
        <v>24384</v>
      </c>
      <c r="C14719" t="s">
        <v>8520</v>
      </c>
      <c r="D14719" t="s">
        <v>24385</v>
      </c>
      <c r="E14719" t="s">
        <v>8516</v>
      </c>
      <c r="F14719" t="s">
        <v>31598</v>
      </c>
      <c r="G14719" t="s">
        <v>8588</v>
      </c>
      <c r="H14719" t="s">
        <v>8464</v>
      </c>
      <c r="I14719" t="s">
        <v>22195</v>
      </c>
      <c r="J14719" t="s">
        <v>22195</v>
      </c>
    </row>
    <row r="14720" spans="1:10" x14ac:dyDescent="0.25">
      <c r="A14720" t="s">
        <v>24383</v>
      </c>
      <c r="B14720" t="s">
        <v>24384</v>
      </c>
      <c r="C14720" t="s">
        <v>8520</v>
      </c>
      <c r="D14720" t="s">
        <v>24385</v>
      </c>
      <c r="E14720" t="s">
        <v>8521</v>
      </c>
      <c r="F14720" t="s">
        <v>31598</v>
      </c>
      <c r="G14720" t="s">
        <v>8588</v>
      </c>
      <c r="H14720" t="s">
        <v>8522</v>
      </c>
      <c r="I14720" t="s">
        <v>22195</v>
      </c>
      <c r="J14720" t="s">
        <v>22195</v>
      </c>
    </row>
    <row r="14721" spans="1:10" x14ac:dyDescent="0.25">
      <c r="A14721" t="s">
        <v>23671</v>
      </c>
      <c r="B14721" t="s">
        <v>23672</v>
      </c>
      <c r="C14721" t="s">
        <v>23673</v>
      </c>
      <c r="D14721" t="s">
        <v>23674</v>
      </c>
      <c r="E14721" t="s">
        <v>8516</v>
      </c>
      <c r="F14721" t="s">
        <v>31598</v>
      </c>
      <c r="G14721" t="s">
        <v>8588</v>
      </c>
      <c r="H14721" t="s">
        <v>8464</v>
      </c>
      <c r="I14721" t="s">
        <v>22195</v>
      </c>
      <c r="J14721" t="s">
        <v>22195</v>
      </c>
    </row>
    <row r="14722" spans="1:10" x14ac:dyDescent="0.25">
      <c r="A14722" t="s">
        <v>23671</v>
      </c>
      <c r="B14722" t="s">
        <v>23672</v>
      </c>
      <c r="C14722" t="s">
        <v>23673</v>
      </c>
      <c r="D14722" t="s">
        <v>23674</v>
      </c>
      <c r="E14722" t="s">
        <v>8521</v>
      </c>
      <c r="F14722" t="s">
        <v>31598</v>
      </c>
      <c r="G14722" t="s">
        <v>8588</v>
      </c>
      <c r="H14722" t="s">
        <v>8522</v>
      </c>
      <c r="I14722" t="s">
        <v>22195</v>
      </c>
      <c r="J14722" t="s">
        <v>22195</v>
      </c>
    </row>
    <row r="14723" spans="1:10" x14ac:dyDescent="0.25">
      <c r="A14723" t="s">
        <v>24525</v>
      </c>
      <c r="B14723" t="s">
        <v>24526</v>
      </c>
      <c r="C14723" t="s">
        <v>24527</v>
      </c>
      <c r="D14723" t="s">
        <v>24528</v>
      </c>
      <c r="E14723" t="s">
        <v>8521</v>
      </c>
      <c r="F14723" t="s">
        <v>31598</v>
      </c>
      <c r="G14723" t="s">
        <v>8588</v>
      </c>
      <c r="H14723" t="s">
        <v>8522</v>
      </c>
      <c r="I14723" t="s">
        <v>22195</v>
      </c>
      <c r="J14723" t="s">
        <v>22195</v>
      </c>
    </row>
    <row r="14724" spans="1:10" x14ac:dyDescent="0.25">
      <c r="A14724" t="s">
        <v>24525</v>
      </c>
      <c r="B14724" t="s">
        <v>24526</v>
      </c>
      <c r="C14724" t="s">
        <v>24527</v>
      </c>
      <c r="D14724" t="s">
        <v>24528</v>
      </c>
      <c r="E14724" t="s">
        <v>8516</v>
      </c>
      <c r="F14724" t="s">
        <v>31598</v>
      </c>
      <c r="G14724" t="s">
        <v>8588</v>
      </c>
      <c r="H14724" t="s">
        <v>8464</v>
      </c>
      <c r="I14724" t="s">
        <v>22195</v>
      </c>
      <c r="J14724" t="s">
        <v>22195</v>
      </c>
    </row>
    <row r="14725" spans="1:10" x14ac:dyDescent="0.25">
      <c r="A14725" t="s">
        <v>24123</v>
      </c>
      <c r="B14725" t="s">
        <v>24124</v>
      </c>
      <c r="C14725" t="s">
        <v>8520</v>
      </c>
      <c r="D14725" t="s">
        <v>24125</v>
      </c>
      <c r="E14725" t="s">
        <v>8516</v>
      </c>
      <c r="F14725" t="s">
        <v>31598</v>
      </c>
      <c r="G14725" t="s">
        <v>8588</v>
      </c>
      <c r="H14725" t="s">
        <v>8464</v>
      </c>
      <c r="I14725" t="s">
        <v>22195</v>
      </c>
      <c r="J14725" t="s">
        <v>22195</v>
      </c>
    </row>
    <row r="14726" spans="1:10" x14ac:dyDescent="0.25">
      <c r="A14726" t="s">
        <v>24123</v>
      </c>
      <c r="B14726" t="s">
        <v>24124</v>
      </c>
      <c r="C14726" t="s">
        <v>8520</v>
      </c>
      <c r="D14726" t="s">
        <v>24125</v>
      </c>
      <c r="E14726" t="s">
        <v>8521</v>
      </c>
      <c r="F14726" t="s">
        <v>31598</v>
      </c>
      <c r="G14726" t="s">
        <v>8588</v>
      </c>
      <c r="H14726" t="s">
        <v>8522</v>
      </c>
      <c r="I14726" t="s">
        <v>22195</v>
      </c>
      <c r="J14726" t="s">
        <v>22195</v>
      </c>
    </row>
    <row r="14727" spans="1:10" x14ac:dyDescent="0.25">
      <c r="A14727" t="s">
        <v>25092</v>
      </c>
      <c r="B14727" t="s">
        <v>25093</v>
      </c>
      <c r="C14727" t="s">
        <v>8520</v>
      </c>
      <c r="D14727" t="s">
        <v>25094</v>
      </c>
      <c r="E14727" t="s">
        <v>8516</v>
      </c>
      <c r="F14727" t="s">
        <v>31598</v>
      </c>
      <c r="G14727" t="s">
        <v>8588</v>
      </c>
      <c r="H14727" t="s">
        <v>8464</v>
      </c>
      <c r="I14727" t="s">
        <v>22195</v>
      </c>
      <c r="J14727" t="s">
        <v>22195</v>
      </c>
    </row>
    <row r="14728" spans="1:10" x14ac:dyDescent="0.25">
      <c r="A14728" t="s">
        <v>25092</v>
      </c>
      <c r="B14728" t="s">
        <v>25093</v>
      </c>
      <c r="C14728" t="s">
        <v>8520</v>
      </c>
      <c r="D14728" t="s">
        <v>25094</v>
      </c>
      <c r="E14728" t="s">
        <v>8521</v>
      </c>
      <c r="F14728" t="s">
        <v>31598</v>
      </c>
      <c r="G14728" t="s">
        <v>8588</v>
      </c>
      <c r="H14728" t="s">
        <v>8522</v>
      </c>
      <c r="I14728" t="s">
        <v>22195</v>
      </c>
      <c r="J14728" t="s">
        <v>22195</v>
      </c>
    </row>
    <row r="14729" spans="1:10" x14ac:dyDescent="0.25">
      <c r="A14729" t="s">
        <v>24789</v>
      </c>
      <c r="B14729" t="s">
        <v>24790</v>
      </c>
      <c r="C14729" t="s">
        <v>24791</v>
      </c>
      <c r="D14729" t="s">
        <v>24792</v>
      </c>
      <c r="E14729" t="s">
        <v>8516</v>
      </c>
      <c r="F14729" t="s">
        <v>31598</v>
      </c>
      <c r="G14729" t="s">
        <v>8588</v>
      </c>
      <c r="H14729" t="s">
        <v>8464</v>
      </c>
      <c r="I14729" t="s">
        <v>22195</v>
      </c>
      <c r="J14729" t="s">
        <v>22195</v>
      </c>
    </row>
    <row r="14730" spans="1:10" x14ac:dyDescent="0.25">
      <c r="A14730" t="s">
        <v>24789</v>
      </c>
      <c r="B14730" t="s">
        <v>24790</v>
      </c>
      <c r="C14730" t="s">
        <v>24791</v>
      </c>
      <c r="D14730" t="s">
        <v>24792</v>
      </c>
      <c r="E14730" t="s">
        <v>8521</v>
      </c>
      <c r="F14730" t="s">
        <v>31598</v>
      </c>
      <c r="G14730" t="s">
        <v>8588</v>
      </c>
      <c r="H14730" t="s">
        <v>8522</v>
      </c>
      <c r="I14730" t="s">
        <v>22195</v>
      </c>
      <c r="J14730" t="s">
        <v>22195</v>
      </c>
    </row>
    <row r="14731" spans="1:10" x14ac:dyDescent="0.25">
      <c r="A14731" t="s">
        <v>25418</v>
      </c>
      <c r="B14731" t="s">
        <v>25419</v>
      </c>
      <c r="C14731" t="s">
        <v>25420</v>
      </c>
      <c r="D14731" t="s">
        <v>25421</v>
      </c>
      <c r="E14731" t="s">
        <v>8516</v>
      </c>
      <c r="F14731" t="s">
        <v>35821</v>
      </c>
      <c r="G14731" t="s">
        <v>8588</v>
      </c>
      <c r="H14731" t="s">
        <v>8464</v>
      </c>
      <c r="I14731" t="s">
        <v>22195</v>
      </c>
      <c r="J14731" t="s">
        <v>22195</v>
      </c>
    </row>
    <row r="14732" spans="1:10" x14ac:dyDescent="0.25">
      <c r="A14732" t="s">
        <v>25418</v>
      </c>
      <c r="B14732" t="s">
        <v>25419</v>
      </c>
      <c r="C14732" t="s">
        <v>25420</v>
      </c>
      <c r="D14732" t="s">
        <v>25421</v>
      </c>
      <c r="E14732" t="s">
        <v>8521</v>
      </c>
      <c r="F14732" t="s">
        <v>35821</v>
      </c>
      <c r="G14732" t="s">
        <v>8588</v>
      </c>
      <c r="H14732" t="s">
        <v>8522</v>
      </c>
      <c r="I14732" t="s">
        <v>22195</v>
      </c>
      <c r="J14732" t="s">
        <v>22195</v>
      </c>
    </row>
    <row r="14733" spans="1:10" x14ac:dyDescent="0.25">
      <c r="A14733" t="s">
        <v>25418</v>
      </c>
      <c r="B14733" t="s">
        <v>25419</v>
      </c>
      <c r="C14733" t="s">
        <v>25420</v>
      </c>
      <c r="D14733" t="s">
        <v>25421</v>
      </c>
      <c r="E14733" t="s">
        <v>8521</v>
      </c>
      <c r="F14733" t="s">
        <v>32507</v>
      </c>
      <c r="G14733" t="s">
        <v>8588</v>
      </c>
      <c r="H14733" t="s">
        <v>8522</v>
      </c>
      <c r="I14733" t="s">
        <v>9402</v>
      </c>
      <c r="J14733" t="s">
        <v>35822</v>
      </c>
    </row>
    <row r="14734" spans="1:10" x14ac:dyDescent="0.25">
      <c r="A14734" t="s">
        <v>25554</v>
      </c>
      <c r="B14734" t="s">
        <v>25555</v>
      </c>
      <c r="C14734" t="s">
        <v>8520</v>
      </c>
      <c r="D14734" t="s">
        <v>25556</v>
      </c>
      <c r="E14734" t="s">
        <v>8521</v>
      </c>
      <c r="F14734" t="s">
        <v>31598</v>
      </c>
      <c r="G14734" t="s">
        <v>8588</v>
      </c>
      <c r="H14734" t="s">
        <v>8522</v>
      </c>
      <c r="I14734" t="s">
        <v>22195</v>
      </c>
      <c r="J14734" t="s">
        <v>22195</v>
      </c>
    </row>
    <row r="14735" spans="1:10" x14ac:dyDescent="0.25">
      <c r="A14735" t="s">
        <v>25554</v>
      </c>
      <c r="B14735" t="s">
        <v>25555</v>
      </c>
      <c r="C14735" t="s">
        <v>8520</v>
      </c>
      <c r="D14735" t="s">
        <v>25556</v>
      </c>
      <c r="E14735" t="s">
        <v>8516</v>
      </c>
      <c r="F14735" t="s">
        <v>31598</v>
      </c>
      <c r="G14735" t="s">
        <v>8588</v>
      </c>
      <c r="H14735" t="s">
        <v>8464</v>
      </c>
      <c r="I14735" t="s">
        <v>22195</v>
      </c>
      <c r="J14735" t="s">
        <v>22195</v>
      </c>
    </row>
    <row r="14736" spans="1:10" x14ac:dyDescent="0.25">
      <c r="A14736" t="s">
        <v>24235</v>
      </c>
      <c r="B14736" t="s">
        <v>24236</v>
      </c>
      <c r="C14736" t="s">
        <v>24237</v>
      </c>
      <c r="D14736" t="s">
        <v>24238</v>
      </c>
      <c r="E14736" t="s">
        <v>8521</v>
      </c>
      <c r="F14736" t="s">
        <v>31598</v>
      </c>
      <c r="G14736" t="s">
        <v>8588</v>
      </c>
      <c r="H14736" t="s">
        <v>8522</v>
      </c>
      <c r="I14736" t="s">
        <v>22195</v>
      </c>
      <c r="J14736" t="s">
        <v>22195</v>
      </c>
    </row>
    <row r="14737" spans="1:10" x14ac:dyDescent="0.25">
      <c r="A14737" t="s">
        <v>24235</v>
      </c>
      <c r="B14737" t="s">
        <v>24236</v>
      </c>
      <c r="C14737" t="s">
        <v>24237</v>
      </c>
      <c r="D14737" t="s">
        <v>24238</v>
      </c>
      <c r="E14737" t="s">
        <v>8516</v>
      </c>
      <c r="F14737" t="s">
        <v>31598</v>
      </c>
      <c r="G14737" t="s">
        <v>8588</v>
      </c>
      <c r="H14737" t="s">
        <v>8464</v>
      </c>
      <c r="I14737" t="s">
        <v>22195</v>
      </c>
      <c r="J14737" t="s">
        <v>22195</v>
      </c>
    </row>
    <row r="14738" spans="1:10" x14ac:dyDescent="0.25">
      <c r="A14738" t="s">
        <v>25616</v>
      </c>
      <c r="B14738" t="s">
        <v>25617</v>
      </c>
      <c r="C14738" t="s">
        <v>25618</v>
      </c>
      <c r="D14738" t="s">
        <v>25619</v>
      </c>
      <c r="E14738" t="s">
        <v>8516</v>
      </c>
      <c r="F14738" t="s">
        <v>31598</v>
      </c>
      <c r="G14738" t="s">
        <v>8588</v>
      </c>
      <c r="H14738" t="s">
        <v>8464</v>
      </c>
      <c r="I14738" t="s">
        <v>22195</v>
      </c>
      <c r="J14738" t="s">
        <v>22195</v>
      </c>
    </row>
    <row r="14739" spans="1:10" x14ac:dyDescent="0.25">
      <c r="A14739" t="s">
        <v>25616</v>
      </c>
      <c r="B14739" t="s">
        <v>25617</v>
      </c>
      <c r="C14739" t="s">
        <v>25618</v>
      </c>
      <c r="D14739" t="s">
        <v>25619</v>
      </c>
      <c r="E14739" t="s">
        <v>8521</v>
      </c>
      <c r="F14739" t="s">
        <v>31598</v>
      </c>
      <c r="G14739" t="s">
        <v>8588</v>
      </c>
      <c r="H14739" t="s">
        <v>8522</v>
      </c>
      <c r="I14739" t="s">
        <v>22195</v>
      </c>
      <c r="J14739" t="s">
        <v>22195</v>
      </c>
    </row>
    <row r="14740" spans="1:10" x14ac:dyDescent="0.25">
      <c r="A14740" t="s">
        <v>21345</v>
      </c>
      <c r="B14740" t="s">
        <v>21346</v>
      </c>
      <c r="C14740" t="s">
        <v>21347</v>
      </c>
      <c r="D14740" t="s">
        <v>21348</v>
      </c>
      <c r="E14740" t="s">
        <v>8516</v>
      </c>
      <c r="F14740" t="s">
        <v>31598</v>
      </c>
      <c r="G14740" t="s">
        <v>8588</v>
      </c>
      <c r="H14740" t="s">
        <v>8464</v>
      </c>
      <c r="I14740" t="s">
        <v>22195</v>
      </c>
      <c r="J14740" t="s">
        <v>22195</v>
      </c>
    </row>
    <row r="14741" spans="1:10" x14ac:dyDescent="0.25">
      <c r="A14741" t="s">
        <v>21345</v>
      </c>
      <c r="B14741" t="s">
        <v>21346</v>
      </c>
      <c r="C14741" t="s">
        <v>21347</v>
      </c>
      <c r="D14741" t="s">
        <v>21348</v>
      </c>
      <c r="E14741" t="s">
        <v>8521</v>
      </c>
      <c r="F14741" t="s">
        <v>31598</v>
      </c>
      <c r="G14741" t="s">
        <v>8588</v>
      </c>
      <c r="H14741" t="s">
        <v>8522</v>
      </c>
      <c r="I14741" t="s">
        <v>22195</v>
      </c>
      <c r="J14741" t="s">
        <v>22195</v>
      </c>
    </row>
    <row r="14742" spans="1:10" x14ac:dyDescent="0.25">
      <c r="A14742" t="s">
        <v>32618</v>
      </c>
      <c r="B14742" t="s">
        <v>32619</v>
      </c>
      <c r="C14742" t="s">
        <v>32620</v>
      </c>
      <c r="D14742" t="s">
        <v>32621</v>
      </c>
      <c r="E14742" t="s">
        <v>8521</v>
      </c>
      <c r="F14742" t="s">
        <v>32622</v>
      </c>
      <c r="G14742" t="s">
        <v>8588</v>
      </c>
      <c r="H14742" t="s">
        <v>8522</v>
      </c>
      <c r="I14742" t="s">
        <v>9402</v>
      </c>
      <c r="J14742" t="s">
        <v>29093</v>
      </c>
    </row>
    <row r="14743" spans="1:10" x14ac:dyDescent="0.25">
      <c r="A14743" t="s">
        <v>30123</v>
      </c>
      <c r="B14743" t="s">
        <v>30124</v>
      </c>
      <c r="C14743" t="s">
        <v>30125</v>
      </c>
      <c r="D14743" t="s">
        <v>30126</v>
      </c>
      <c r="E14743" t="s">
        <v>8521</v>
      </c>
      <c r="F14743" t="s">
        <v>32496</v>
      </c>
      <c r="G14743" t="s">
        <v>8588</v>
      </c>
      <c r="H14743" t="s">
        <v>8522</v>
      </c>
      <c r="I14743" t="s">
        <v>9390</v>
      </c>
      <c r="J14743" t="s">
        <v>9391</v>
      </c>
    </row>
    <row r="14744" spans="1:10" x14ac:dyDescent="0.25">
      <c r="A14744" t="s">
        <v>22893</v>
      </c>
      <c r="B14744" t="s">
        <v>22894</v>
      </c>
      <c r="C14744" t="s">
        <v>22895</v>
      </c>
      <c r="D14744" t="s">
        <v>22896</v>
      </c>
      <c r="E14744" t="s">
        <v>8516</v>
      </c>
      <c r="F14744" t="s">
        <v>31598</v>
      </c>
      <c r="G14744" t="s">
        <v>8588</v>
      </c>
      <c r="H14744" t="s">
        <v>8464</v>
      </c>
      <c r="I14744" t="s">
        <v>22195</v>
      </c>
      <c r="J14744" t="s">
        <v>22195</v>
      </c>
    </row>
    <row r="14745" spans="1:10" x14ac:dyDescent="0.25">
      <c r="A14745" t="s">
        <v>22893</v>
      </c>
      <c r="B14745" t="s">
        <v>22894</v>
      </c>
      <c r="C14745" t="s">
        <v>22895</v>
      </c>
      <c r="D14745" t="s">
        <v>22896</v>
      </c>
      <c r="E14745" t="s">
        <v>8521</v>
      </c>
      <c r="F14745" t="s">
        <v>31598</v>
      </c>
      <c r="G14745" t="s">
        <v>8588</v>
      </c>
      <c r="H14745" t="s">
        <v>8522</v>
      </c>
      <c r="I14745" t="s">
        <v>22195</v>
      </c>
      <c r="J14745" t="s">
        <v>22195</v>
      </c>
    </row>
    <row r="14746" spans="1:10" x14ac:dyDescent="0.25">
      <c r="A14746" t="s">
        <v>25446</v>
      </c>
      <c r="B14746" t="s">
        <v>25447</v>
      </c>
      <c r="C14746" t="s">
        <v>8520</v>
      </c>
      <c r="D14746" t="s">
        <v>25448</v>
      </c>
      <c r="E14746" t="s">
        <v>8516</v>
      </c>
      <c r="F14746" t="s">
        <v>31598</v>
      </c>
      <c r="G14746" t="s">
        <v>8588</v>
      </c>
      <c r="H14746" t="s">
        <v>8464</v>
      </c>
      <c r="I14746" t="s">
        <v>22195</v>
      </c>
      <c r="J14746" t="s">
        <v>22195</v>
      </c>
    </row>
    <row r="14747" spans="1:10" x14ac:dyDescent="0.25">
      <c r="A14747" t="s">
        <v>25446</v>
      </c>
      <c r="B14747" t="s">
        <v>25447</v>
      </c>
      <c r="C14747" t="s">
        <v>8520</v>
      </c>
      <c r="D14747" t="s">
        <v>25448</v>
      </c>
      <c r="E14747" t="s">
        <v>8521</v>
      </c>
      <c r="F14747" t="s">
        <v>31598</v>
      </c>
      <c r="G14747" t="s">
        <v>8588</v>
      </c>
      <c r="H14747" t="s">
        <v>8522</v>
      </c>
      <c r="I14747" t="s">
        <v>22195</v>
      </c>
      <c r="J14747" t="s">
        <v>22195</v>
      </c>
    </row>
    <row r="14748" spans="1:10" x14ac:dyDescent="0.25">
      <c r="A14748" t="s">
        <v>25033</v>
      </c>
      <c r="B14748" t="s">
        <v>25034</v>
      </c>
      <c r="C14748" t="s">
        <v>25035</v>
      </c>
      <c r="D14748" t="s">
        <v>25036</v>
      </c>
      <c r="E14748" t="s">
        <v>8516</v>
      </c>
      <c r="F14748" t="s">
        <v>31598</v>
      </c>
      <c r="G14748" t="s">
        <v>8588</v>
      </c>
      <c r="H14748" t="s">
        <v>8464</v>
      </c>
      <c r="I14748" t="s">
        <v>22195</v>
      </c>
      <c r="J14748" t="s">
        <v>22195</v>
      </c>
    </row>
    <row r="14749" spans="1:10" x14ac:dyDescent="0.25">
      <c r="A14749" t="s">
        <v>25033</v>
      </c>
      <c r="B14749" t="s">
        <v>25034</v>
      </c>
      <c r="C14749" t="s">
        <v>25035</v>
      </c>
      <c r="D14749" t="s">
        <v>25036</v>
      </c>
      <c r="E14749" t="s">
        <v>8521</v>
      </c>
      <c r="F14749" t="s">
        <v>31598</v>
      </c>
      <c r="G14749" t="s">
        <v>8588</v>
      </c>
      <c r="H14749" t="s">
        <v>8522</v>
      </c>
      <c r="I14749" t="s">
        <v>22195</v>
      </c>
      <c r="J14749" t="s">
        <v>22195</v>
      </c>
    </row>
    <row r="14750" spans="1:10" x14ac:dyDescent="0.25">
      <c r="A14750" t="s">
        <v>24119</v>
      </c>
      <c r="B14750" t="s">
        <v>24120</v>
      </c>
      <c r="C14750" t="s">
        <v>24121</v>
      </c>
      <c r="D14750" t="s">
        <v>24122</v>
      </c>
      <c r="E14750" t="s">
        <v>8516</v>
      </c>
      <c r="F14750" t="s">
        <v>31598</v>
      </c>
      <c r="G14750" t="s">
        <v>8588</v>
      </c>
      <c r="H14750" t="s">
        <v>8464</v>
      </c>
      <c r="I14750" t="s">
        <v>22195</v>
      </c>
      <c r="J14750" t="s">
        <v>22195</v>
      </c>
    </row>
    <row r="14751" spans="1:10" x14ac:dyDescent="0.25">
      <c r="A14751" t="s">
        <v>24119</v>
      </c>
      <c r="B14751" t="s">
        <v>24120</v>
      </c>
      <c r="C14751" t="s">
        <v>24121</v>
      </c>
      <c r="D14751" t="s">
        <v>24122</v>
      </c>
      <c r="E14751" t="s">
        <v>8521</v>
      </c>
      <c r="F14751" t="s">
        <v>31598</v>
      </c>
      <c r="G14751" t="s">
        <v>8588</v>
      </c>
      <c r="H14751" t="s">
        <v>8522</v>
      </c>
      <c r="I14751" t="s">
        <v>22195</v>
      </c>
      <c r="J14751" t="s">
        <v>22195</v>
      </c>
    </row>
    <row r="14752" spans="1:10" x14ac:dyDescent="0.25">
      <c r="A14752" t="s">
        <v>21098</v>
      </c>
      <c r="B14752" t="s">
        <v>21099</v>
      </c>
      <c r="C14752" t="s">
        <v>21100</v>
      </c>
      <c r="D14752" t="s">
        <v>21101</v>
      </c>
      <c r="E14752" t="s">
        <v>8516</v>
      </c>
      <c r="F14752" t="s">
        <v>31598</v>
      </c>
      <c r="G14752" t="s">
        <v>8588</v>
      </c>
      <c r="H14752" t="s">
        <v>8464</v>
      </c>
      <c r="I14752" t="s">
        <v>22195</v>
      </c>
      <c r="J14752" t="s">
        <v>22195</v>
      </c>
    </row>
    <row r="14753" spans="1:10" x14ac:dyDescent="0.25">
      <c r="A14753" t="s">
        <v>21098</v>
      </c>
      <c r="B14753" t="s">
        <v>21099</v>
      </c>
      <c r="C14753" t="s">
        <v>21100</v>
      </c>
      <c r="D14753" t="s">
        <v>21101</v>
      </c>
      <c r="E14753" t="s">
        <v>8521</v>
      </c>
      <c r="F14753" t="s">
        <v>31598</v>
      </c>
      <c r="G14753" t="s">
        <v>8588</v>
      </c>
      <c r="H14753" t="s">
        <v>8522</v>
      </c>
      <c r="I14753" t="s">
        <v>22195</v>
      </c>
      <c r="J14753" t="s">
        <v>22195</v>
      </c>
    </row>
    <row r="14754" spans="1:10" x14ac:dyDescent="0.25">
      <c r="A14754" t="s">
        <v>24188</v>
      </c>
      <c r="B14754" t="s">
        <v>24189</v>
      </c>
      <c r="C14754" t="s">
        <v>24190</v>
      </c>
      <c r="D14754" t="s">
        <v>24191</v>
      </c>
      <c r="E14754" t="s">
        <v>8516</v>
      </c>
      <c r="F14754" t="s">
        <v>31598</v>
      </c>
      <c r="G14754" t="s">
        <v>8588</v>
      </c>
      <c r="H14754" t="s">
        <v>8464</v>
      </c>
      <c r="I14754" t="s">
        <v>22195</v>
      </c>
      <c r="J14754" t="s">
        <v>22195</v>
      </c>
    </row>
    <row r="14755" spans="1:10" x14ac:dyDescent="0.25">
      <c r="A14755" t="s">
        <v>24188</v>
      </c>
      <c r="B14755" t="s">
        <v>24189</v>
      </c>
      <c r="C14755" t="s">
        <v>24190</v>
      </c>
      <c r="D14755" t="s">
        <v>24191</v>
      </c>
      <c r="E14755" t="s">
        <v>8521</v>
      </c>
      <c r="F14755" t="s">
        <v>31598</v>
      </c>
      <c r="G14755" t="s">
        <v>8588</v>
      </c>
      <c r="H14755" t="s">
        <v>8522</v>
      </c>
      <c r="I14755" t="s">
        <v>22195</v>
      </c>
      <c r="J14755" t="s">
        <v>22195</v>
      </c>
    </row>
    <row r="14756" spans="1:10" x14ac:dyDescent="0.25">
      <c r="A14756" t="s">
        <v>35823</v>
      </c>
      <c r="B14756" t="s">
        <v>35824</v>
      </c>
      <c r="C14756" t="s">
        <v>8520</v>
      </c>
      <c r="D14756" t="s">
        <v>35825</v>
      </c>
      <c r="E14756" t="s">
        <v>8583</v>
      </c>
      <c r="F14756" t="s">
        <v>35826</v>
      </c>
      <c r="G14756" t="s">
        <v>8588</v>
      </c>
      <c r="H14756" t="s">
        <v>8522</v>
      </c>
      <c r="I14756" t="s">
        <v>8569</v>
      </c>
      <c r="J14756" t="s">
        <v>10142</v>
      </c>
    </row>
    <row r="14757" spans="1:10" x14ac:dyDescent="0.25">
      <c r="A14757" t="s">
        <v>35827</v>
      </c>
      <c r="B14757" t="s">
        <v>35828</v>
      </c>
      <c r="C14757" t="s">
        <v>8520</v>
      </c>
      <c r="D14757" t="s">
        <v>35829</v>
      </c>
      <c r="E14757" t="s">
        <v>8583</v>
      </c>
      <c r="F14757" t="s">
        <v>35830</v>
      </c>
      <c r="G14757" t="s">
        <v>8588</v>
      </c>
      <c r="H14757" t="s">
        <v>8522</v>
      </c>
      <c r="I14757" t="s">
        <v>8569</v>
      </c>
      <c r="J14757" t="s">
        <v>10142</v>
      </c>
    </row>
    <row r="14758" spans="1:10" x14ac:dyDescent="0.25">
      <c r="A14758" t="s">
        <v>23271</v>
      </c>
      <c r="B14758" t="s">
        <v>23272</v>
      </c>
      <c r="C14758" t="s">
        <v>23273</v>
      </c>
      <c r="D14758" t="s">
        <v>23274</v>
      </c>
      <c r="E14758" t="s">
        <v>8516</v>
      </c>
      <c r="F14758" t="s">
        <v>34804</v>
      </c>
      <c r="G14758" t="s">
        <v>8588</v>
      </c>
      <c r="H14758" t="s">
        <v>8464</v>
      </c>
      <c r="I14758" t="s">
        <v>22195</v>
      </c>
      <c r="J14758" t="s">
        <v>22195</v>
      </c>
    </row>
    <row r="14759" spans="1:10" x14ac:dyDescent="0.25">
      <c r="A14759" t="s">
        <v>23271</v>
      </c>
      <c r="B14759" t="s">
        <v>23272</v>
      </c>
      <c r="C14759" t="s">
        <v>23273</v>
      </c>
      <c r="D14759" t="s">
        <v>23274</v>
      </c>
      <c r="E14759" t="s">
        <v>8521</v>
      </c>
      <c r="F14759" t="s">
        <v>34804</v>
      </c>
      <c r="G14759" t="s">
        <v>8588</v>
      </c>
      <c r="H14759" t="s">
        <v>8522</v>
      </c>
      <c r="I14759" t="s">
        <v>22195</v>
      </c>
      <c r="J14759" t="s">
        <v>22195</v>
      </c>
    </row>
    <row r="14760" spans="1:10" x14ac:dyDescent="0.25">
      <c r="A14760" t="s">
        <v>24751</v>
      </c>
      <c r="B14760" t="s">
        <v>24752</v>
      </c>
      <c r="C14760" t="s">
        <v>24753</v>
      </c>
      <c r="D14760" t="s">
        <v>24754</v>
      </c>
      <c r="E14760" t="s">
        <v>8516</v>
      </c>
      <c r="F14760" t="s">
        <v>31598</v>
      </c>
      <c r="G14760" t="s">
        <v>8588</v>
      </c>
      <c r="H14760" t="s">
        <v>8464</v>
      </c>
      <c r="I14760" t="s">
        <v>22195</v>
      </c>
      <c r="J14760" t="s">
        <v>22195</v>
      </c>
    </row>
    <row r="14761" spans="1:10" x14ac:dyDescent="0.25">
      <c r="A14761" t="s">
        <v>24751</v>
      </c>
      <c r="B14761" t="s">
        <v>24752</v>
      </c>
      <c r="C14761" t="s">
        <v>24753</v>
      </c>
      <c r="D14761" t="s">
        <v>24754</v>
      </c>
      <c r="E14761" t="s">
        <v>8521</v>
      </c>
      <c r="F14761" t="s">
        <v>31598</v>
      </c>
      <c r="G14761" t="s">
        <v>8588</v>
      </c>
      <c r="H14761" t="s">
        <v>8522</v>
      </c>
      <c r="I14761" t="s">
        <v>22195</v>
      </c>
      <c r="J14761" t="s">
        <v>22195</v>
      </c>
    </row>
    <row r="14762" spans="1:10" x14ac:dyDescent="0.25">
      <c r="A14762" t="s">
        <v>24258</v>
      </c>
      <c r="B14762" t="s">
        <v>24259</v>
      </c>
      <c r="C14762" t="s">
        <v>8520</v>
      </c>
      <c r="D14762" t="s">
        <v>24260</v>
      </c>
      <c r="E14762" t="s">
        <v>8516</v>
      </c>
      <c r="F14762" t="s">
        <v>31598</v>
      </c>
      <c r="G14762" t="s">
        <v>8588</v>
      </c>
      <c r="H14762" t="s">
        <v>8464</v>
      </c>
      <c r="I14762" t="s">
        <v>22195</v>
      </c>
      <c r="J14762" t="s">
        <v>22195</v>
      </c>
    </row>
    <row r="14763" spans="1:10" x14ac:dyDescent="0.25">
      <c r="A14763" t="s">
        <v>24258</v>
      </c>
      <c r="B14763" t="s">
        <v>24259</v>
      </c>
      <c r="C14763" t="s">
        <v>8520</v>
      </c>
      <c r="D14763" t="s">
        <v>24260</v>
      </c>
      <c r="E14763" t="s">
        <v>8521</v>
      </c>
      <c r="F14763" t="s">
        <v>31598</v>
      </c>
      <c r="G14763" t="s">
        <v>8588</v>
      </c>
      <c r="H14763" t="s">
        <v>8522</v>
      </c>
      <c r="I14763" t="s">
        <v>22195</v>
      </c>
      <c r="J14763" t="s">
        <v>22195</v>
      </c>
    </row>
    <row r="14764" spans="1:10" x14ac:dyDescent="0.25">
      <c r="A14764" t="s">
        <v>23967</v>
      </c>
      <c r="B14764" t="s">
        <v>23968</v>
      </c>
      <c r="C14764" t="s">
        <v>8520</v>
      </c>
      <c r="D14764" t="s">
        <v>23969</v>
      </c>
      <c r="E14764" t="s">
        <v>8516</v>
      </c>
      <c r="F14764" t="s">
        <v>34804</v>
      </c>
      <c r="G14764" t="s">
        <v>8588</v>
      </c>
      <c r="H14764" t="s">
        <v>8464</v>
      </c>
      <c r="I14764" t="s">
        <v>22195</v>
      </c>
      <c r="J14764" t="s">
        <v>22195</v>
      </c>
    </row>
    <row r="14765" spans="1:10" x14ac:dyDescent="0.25">
      <c r="A14765" t="s">
        <v>23967</v>
      </c>
      <c r="B14765" t="s">
        <v>23968</v>
      </c>
      <c r="C14765" t="s">
        <v>8520</v>
      </c>
      <c r="D14765" t="s">
        <v>23969</v>
      </c>
      <c r="E14765" t="s">
        <v>8521</v>
      </c>
      <c r="F14765" t="s">
        <v>34804</v>
      </c>
      <c r="G14765" t="s">
        <v>8588</v>
      </c>
      <c r="H14765" t="s">
        <v>8522</v>
      </c>
      <c r="I14765" t="s">
        <v>22195</v>
      </c>
      <c r="J14765" t="s">
        <v>22195</v>
      </c>
    </row>
    <row r="14766" spans="1:10" x14ac:dyDescent="0.25">
      <c r="A14766" t="s">
        <v>35831</v>
      </c>
      <c r="B14766" t="s">
        <v>35832</v>
      </c>
      <c r="C14766" t="s">
        <v>35833</v>
      </c>
      <c r="D14766" t="s">
        <v>35834</v>
      </c>
      <c r="E14766" t="s">
        <v>8516</v>
      </c>
      <c r="F14766" t="s">
        <v>31598</v>
      </c>
      <c r="G14766" t="s">
        <v>8588</v>
      </c>
      <c r="H14766" t="s">
        <v>8464</v>
      </c>
      <c r="I14766" t="s">
        <v>22195</v>
      </c>
      <c r="J14766" t="s">
        <v>22195</v>
      </c>
    </row>
    <row r="14767" spans="1:10" x14ac:dyDescent="0.25">
      <c r="A14767" t="s">
        <v>35831</v>
      </c>
      <c r="B14767" t="s">
        <v>35832</v>
      </c>
      <c r="C14767" t="s">
        <v>35833</v>
      </c>
      <c r="D14767" t="s">
        <v>35834</v>
      </c>
      <c r="E14767" t="s">
        <v>8521</v>
      </c>
      <c r="F14767" t="s">
        <v>31598</v>
      </c>
      <c r="G14767" t="s">
        <v>8588</v>
      </c>
      <c r="H14767" t="s">
        <v>8522</v>
      </c>
      <c r="I14767" t="s">
        <v>22195</v>
      </c>
      <c r="J14767" t="s">
        <v>22195</v>
      </c>
    </row>
    <row r="14768" spans="1:10" x14ac:dyDescent="0.25">
      <c r="A14768" t="s">
        <v>25010</v>
      </c>
      <c r="B14768" t="s">
        <v>25011</v>
      </c>
      <c r="C14768" t="s">
        <v>8520</v>
      </c>
      <c r="D14768" t="s">
        <v>25012</v>
      </c>
      <c r="E14768" t="s">
        <v>8516</v>
      </c>
      <c r="F14768" t="s">
        <v>31598</v>
      </c>
      <c r="G14768" t="s">
        <v>8588</v>
      </c>
      <c r="H14768" t="s">
        <v>8464</v>
      </c>
      <c r="I14768" t="s">
        <v>22195</v>
      </c>
      <c r="J14768" t="s">
        <v>22195</v>
      </c>
    </row>
    <row r="14769" spans="1:10" x14ac:dyDescent="0.25">
      <c r="A14769" t="s">
        <v>25010</v>
      </c>
      <c r="B14769" t="s">
        <v>25011</v>
      </c>
      <c r="C14769" t="s">
        <v>8520</v>
      </c>
      <c r="D14769" t="s">
        <v>25012</v>
      </c>
      <c r="E14769" t="s">
        <v>8521</v>
      </c>
      <c r="F14769" t="s">
        <v>31598</v>
      </c>
      <c r="G14769" t="s">
        <v>8588</v>
      </c>
      <c r="H14769" t="s">
        <v>8522</v>
      </c>
      <c r="I14769" t="s">
        <v>22195</v>
      </c>
      <c r="J14769" t="s">
        <v>22195</v>
      </c>
    </row>
    <row r="14770" spans="1:10" x14ac:dyDescent="0.25">
      <c r="A14770" t="s">
        <v>30400</v>
      </c>
      <c r="B14770" t="s">
        <v>30401</v>
      </c>
      <c r="C14770" t="s">
        <v>30402</v>
      </c>
      <c r="D14770" t="s">
        <v>30403</v>
      </c>
      <c r="E14770" t="s">
        <v>8516</v>
      </c>
      <c r="F14770" t="s">
        <v>35835</v>
      </c>
      <c r="G14770" t="s">
        <v>8588</v>
      </c>
      <c r="H14770" t="s">
        <v>8464</v>
      </c>
      <c r="I14770" t="s">
        <v>8519</v>
      </c>
      <c r="J14770" t="s">
        <v>10882</v>
      </c>
    </row>
    <row r="14771" spans="1:10" x14ac:dyDescent="0.25">
      <c r="A14771" t="s">
        <v>30400</v>
      </c>
      <c r="B14771" t="s">
        <v>30401</v>
      </c>
      <c r="C14771" t="s">
        <v>30402</v>
      </c>
      <c r="D14771" t="s">
        <v>30403</v>
      </c>
      <c r="E14771" t="s">
        <v>8521</v>
      </c>
      <c r="F14771" t="s">
        <v>35835</v>
      </c>
      <c r="G14771" t="s">
        <v>8588</v>
      </c>
      <c r="H14771" t="s">
        <v>8522</v>
      </c>
      <c r="I14771" t="s">
        <v>8519</v>
      </c>
      <c r="J14771" t="s">
        <v>10882</v>
      </c>
    </row>
    <row r="14772" spans="1:10" x14ac:dyDescent="0.25">
      <c r="A14772" t="s">
        <v>15429</v>
      </c>
      <c r="B14772" t="s">
        <v>15430</v>
      </c>
      <c r="C14772" t="s">
        <v>15431</v>
      </c>
      <c r="D14772" t="s">
        <v>15432</v>
      </c>
      <c r="E14772" t="s">
        <v>8516</v>
      </c>
      <c r="F14772" t="s">
        <v>31598</v>
      </c>
      <c r="G14772" t="s">
        <v>8588</v>
      </c>
      <c r="H14772" t="s">
        <v>8464</v>
      </c>
      <c r="I14772" t="s">
        <v>22195</v>
      </c>
      <c r="J14772" t="s">
        <v>22195</v>
      </c>
    </row>
    <row r="14773" spans="1:10" x14ac:dyDescent="0.25">
      <c r="A14773" t="s">
        <v>15429</v>
      </c>
      <c r="B14773" t="s">
        <v>15430</v>
      </c>
      <c r="C14773" t="s">
        <v>15431</v>
      </c>
      <c r="D14773" t="s">
        <v>15432</v>
      </c>
      <c r="E14773" t="s">
        <v>8521</v>
      </c>
      <c r="F14773" t="s">
        <v>31598</v>
      </c>
      <c r="G14773" t="s">
        <v>8588</v>
      </c>
      <c r="H14773" t="s">
        <v>8522</v>
      </c>
      <c r="I14773" t="s">
        <v>22195</v>
      </c>
      <c r="J14773" t="s">
        <v>22195</v>
      </c>
    </row>
    <row r="14774" spans="1:10" x14ac:dyDescent="0.25">
      <c r="A14774" t="s">
        <v>25065</v>
      </c>
      <c r="B14774" t="s">
        <v>25066</v>
      </c>
      <c r="C14774" t="s">
        <v>8520</v>
      </c>
      <c r="D14774" t="s">
        <v>25067</v>
      </c>
      <c r="E14774" t="s">
        <v>8516</v>
      </c>
      <c r="F14774" t="s">
        <v>31598</v>
      </c>
      <c r="G14774" t="s">
        <v>8588</v>
      </c>
      <c r="H14774" t="s">
        <v>8464</v>
      </c>
      <c r="I14774" t="s">
        <v>22195</v>
      </c>
      <c r="J14774" t="s">
        <v>22195</v>
      </c>
    </row>
    <row r="14775" spans="1:10" x14ac:dyDescent="0.25">
      <c r="A14775" t="s">
        <v>25065</v>
      </c>
      <c r="B14775" t="s">
        <v>25066</v>
      </c>
      <c r="C14775" t="s">
        <v>8520</v>
      </c>
      <c r="D14775" t="s">
        <v>25067</v>
      </c>
      <c r="E14775" t="s">
        <v>8521</v>
      </c>
      <c r="F14775" t="s">
        <v>31598</v>
      </c>
      <c r="G14775" t="s">
        <v>8588</v>
      </c>
      <c r="H14775" t="s">
        <v>8522</v>
      </c>
      <c r="I14775" t="s">
        <v>22195</v>
      </c>
      <c r="J14775" t="s">
        <v>22195</v>
      </c>
    </row>
    <row r="14776" spans="1:10" x14ac:dyDescent="0.25">
      <c r="A14776" t="s">
        <v>23351</v>
      </c>
      <c r="B14776" t="s">
        <v>23352</v>
      </c>
      <c r="C14776" t="s">
        <v>23353</v>
      </c>
      <c r="D14776" t="s">
        <v>23354</v>
      </c>
      <c r="E14776" t="s">
        <v>8516</v>
      </c>
      <c r="F14776" t="s">
        <v>35836</v>
      </c>
      <c r="G14776" t="s">
        <v>8588</v>
      </c>
      <c r="H14776" t="s">
        <v>8464</v>
      </c>
      <c r="I14776" t="s">
        <v>22195</v>
      </c>
      <c r="J14776" t="s">
        <v>22195</v>
      </c>
    </row>
    <row r="14777" spans="1:10" x14ac:dyDescent="0.25">
      <c r="A14777" t="s">
        <v>23351</v>
      </c>
      <c r="B14777" t="s">
        <v>23352</v>
      </c>
      <c r="C14777" t="s">
        <v>23353</v>
      </c>
      <c r="D14777" t="s">
        <v>23354</v>
      </c>
      <c r="E14777" t="s">
        <v>8521</v>
      </c>
      <c r="F14777" t="s">
        <v>35836</v>
      </c>
      <c r="G14777" t="s">
        <v>8588</v>
      </c>
      <c r="H14777" t="s">
        <v>8522</v>
      </c>
      <c r="I14777" t="s">
        <v>22195</v>
      </c>
      <c r="J14777" t="s">
        <v>22195</v>
      </c>
    </row>
    <row r="14778" spans="1:10" x14ac:dyDescent="0.25">
      <c r="A14778" t="s">
        <v>35837</v>
      </c>
      <c r="B14778" t="s">
        <v>35838</v>
      </c>
      <c r="C14778" t="s">
        <v>35839</v>
      </c>
      <c r="D14778" t="s">
        <v>35840</v>
      </c>
      <c r="E14778" t="s">
        <v>8521</v>
      </c>
      <c r="F14778" t="s">
        <v>31598</v>
      </c>
      <c r="G14778" t="s">
        <v>8588</v>
      </c>
      <c r="H14778" t="s">
        <v>8522</v>
      </c>
      <c r="I14778" t="s">
        <v>22195</v>
      </c>
      <c r="J14778" t="s">
        <v>22195</v>
      </c>
    </row>
    <row r="14779" spans="1:10" x14ac:dyDescent="0.25">
      <c r="A14779" t="s">
        <v>35837</v>
      </c>
      <c r="B14779" t="s">
        <v>35838</v>
      </c>
      <c r="C14779" t="s">
        <v>35839</v>
      </c>
      <c r="D14779" t="s">
        <v>35840</v>
      </c>
      <c r="E14779" t="s">
        <v>8516</v>
      </c>
      <c r="F14779" t="s">
        <v>31598</v>
      </c>
      <c r="G14779" t="s">
        <v>8588</v>
      </c>
      <c r="H14779" t="s">
        <v>8464</v>
      </c>
      <c r="I14779" t="s">
        <v>22195</v>
      </c>
      <c r="J14779" t="s">
        <v>22195</v>
      </c>
    </row>
    <row r="14780" spans="1:10" x14ac:dyDescent="0.25">
      <c r="A14780" t="s">
        <v>14683</v>
      </c>
      <c r="B14780" t="s">
        <v>14684</v>
      </c>
      <c r="C14780" t="s">
        <v>14685</v>
      </c>
      <c r="D14780" t="s">
        <v>14686</v>
      </c>
      <c r="E14780" t="s">
        <v>8516</v>
      </c>
      <c r="F14780" t="s">
        <v>31598</v>
      </c>
      <c r="G14780" t="s">
        <v>8588</v>
      </c>
      <c r="H14780" t="s">
        <v>8464</v>
      </c>
      <c r="I14780" t="s">
        <v>22195</v>
      </c>
      <c r="J14780" t="s">
        <v>22195</v>
      </c>
    </row>
    <row r="14781" spans="1:10" x14ac:dyDescent="0.25">
      <c r="A14781" t="s">
        <v>14683</v>
      </c>
      <c r="B14781" t="s">
        <v>14684</v>
      </c>
      <c r="C14781" t="s">
        <v>14685</v>
      </c>
      <c r="D14781" t="s">
        <v>14686</v>
      </c>
      <c r="E14781" t="s">
        <v>8521</v>
      </c>
      <c r="F14781" t="s">
        <v>31598</v>
      </c>
      <c r="G14781" t="s">
        <v>8588</v>
      </c>
      <c r="H14781" t="s">
        <v>8522</v>
      </c>
      <c r="I14781" t="s">
        <v>22195</v>
      </c>
      <c r="J14781" t="s">
        <v>22195</v>
      </c>
    </row>
    <row r="14782" spans="1:10" x14ac:dyDescent="0.25">
      <c r="A14782" t="s">
        <v>24227</v>
      </c>
      <c r="B14782" t="s">
        <v>24228</v>
      </c>
      <c r="C14782" t="s">
        <v>24229</v>
      </c>
      <c r="D14782" t="s">
        <v>24230</v>
      </c>
      <c r="E14782" t="s">
        <v>8516</v>
      </c>
      <c r="F14782" t="s">
        <v>31598</v>
      </c>
      <c r="G14782" t="s">
        <v>8588</v>
      </c>
      <c r="H14782" t="s">
        <v>8464</v>
      </c>
      <c r="I14782" t="s">
        <v>22195</v>
      </c>
      <c r="J14782" t="s">
        <v>22195</v>
      </c>
    </row>
    <row r="14783" spans="1:10" x14ac:dyDescent="0.25">
      <c r="A14783" t="s">
        <v>24227</v>
      </c>
      <c r="B14783" t="s">
        <v>24228</v>
      </c>
      <c r="C14783" t="s">
        <v>24229</v>
      </c>
      <c r="D14783" t="s">
        <v>24230</v>
      </c>
      <c r="E14783" t="s">
        <v>8521</v>
      </c>
      <c r="F14783" t="s">
        <v>31598</v>
      </c>
      <c r="G14783" t="s">
        <v>8588</v>
      </c>
      <c r="H14783" t="s">
        <v>8522</v>
      </c>
      <c r="I14783" t="s">
        <v>22195</v>
      </c>
      <c r="J14783" t="s">
        <v>22195</v>
      </c>
    </row>
    <row r="14784" spans="1:10" x14ac:dyDescent="0.25">
      <c r="A14784" t="s">
        <v>25395</v>
      </c>
      <c r="B14784" t="s">
        <v>25396</v>
      </c>
      <c r="C14784" t="s">
        <v>8520</v>
      </c>
      <c r="D14784" t="s">
        <v>25397</v>
      </c>
      <c r="E14784" t="s">
        <v>8516</v>
      </c>
      <c r="F14784" t="s">
        <v>31598</v>
      </c>
      <c r="G14784" t="s">
        <v>8588</v>
      </c>
      <c r="H14784" t="s">
        <v>8464</v>
      </c>
      <c r="I14784" t="s">
        <v>22195</v>
      </c>
      <c r="J14784" t="s">
        <v>22195</v>
      </c>
    </row>
    <row r="14785" spans="1:10" x14ac:dyDescent="0.25">
      <c r="A14785" t="s">
        <v>25395</v>
      </c>
      <c r="B14785" t="s">
        <v>25396</v>
      </c>
      <c r="C14785" t="s">
        <v>8520</v>
      </c>
      <c r="D14785" t="s">
        <v>25397</v>
      </c>
      <c r="E14785" t="s">
        <v>8521</v>
      </c>
      <c r="F14785" t="s">
        <v>31598</v>
      </c>
      <c r="G14785" t="s">
        <v>8588</v>
      </c>
      <c r="H14785" t="s">
        <v>8522</v>
      </c>
      <c r="I14785" t="s">
        <v>22195</v>
      </c>
      <c r="J14785" t="s">
        <v>22195</v>
      </c>
    </row>
    <row r="14786" spans="1:10" x14ac:dyDescent="0.25">
      <c r="A14786" t="s">
        <v>23495</v>
      </c>
      <c r="B14786" t="s">
        <v>23496</v>
      </c>
      <c r="C14786" t="s">
        <v>23497</v>
      </c>
      <c r="D14786" t="s">
        <v>23498</v>
      </c>
      <c r="E14786" t="s">
        <v>8516</v>
      </c>
      <c r="F14786" t="s">
        <v>31598</v>
      </c>
      <c r="G14786" t="s">
        <v>8588</v>
      </c>
      <c r="H14786" t="s">
        <v>8464</v>
      </c>
      <c r="I14786" t="s">
        <v>22195</v>
      </c>
      <c r="J14786" t="s">
        <v>22195</v>
      </c>
    </row>
    <row r="14787" spans="1:10" x14ac:dyDescent="0.25">
      <c r="A14787" t="s">
        <v>23495</v>
      </c>
      <c r="B14787" t="s">
        <v>23496</v>
      </c>
      <c r="C14787" t="s">
        <v>23497</v>
      </c>
      <c r="D14787" t="s">
        <v>23498</v>
      </c>
      <c r="E14787" t="s">
        <v>8521</v>
      </c>
      <c r="F14787" t="s">
        <v>31598</v>
      </c>
      <c r="G14787" t="s">
        <v>8588</v>
      </c>
      <c r="H14787" t="s">
        <v>8522</v>
      </c>
      <c r="I14787" t="s">
        <v>22195</v>
      </c>
      <c r="J14787" t="s">
        <v>22195</v>
      </c>
    </row>
    <row r="14788" spans="1:10" x14ac:dyDescent="0.25">
      <c r="A14788" t="s">
        <v>25218</v>
      </c>
      <c r="B14788" t="s">
        <v>25219</v>
      </c>
      <c r="C14788" t="s">
        <v>25220</v>
      </c>
      <c r="D14788" t="s">
        <v>25221</v>
      </c>
      <c r="E14788" t="s">
        <v>8516</v>
      </c>
      <c r="F14788" t="s">
        <v>34788</v>
      </c>
      <c r="G14788" t="s">
        <v>8588</v>
      </c>
      <c r="H14788" t="s">
        <v>8464</v>
      </c>
      <c r="I14788" t="s">
        <v>22195</v>
      </c>
      <c r="J14788" t="s">
        <v>22195</v>
      </c>
    </row>
    <row r="14789" spans="1:10" x14ac:dyDescent="0.25">
      <c r="A14789" t="s">
        <v>25218</v>
      </c>
      <c r="B14789" t="s">
        <v>25219</v>
      </c>
      <c r="C14789" t="s">
        <v>25220</v>
      </c>
      <c r="D14789" t="s">
        <v>25221</v>
      </c>
      <c r="E14789" t="s">
        <v>8521</v>
      </c>
      <c r="F14789" t="s">
        <v>34788</v>
      </c>
      <c r="G14789" t="s">
        <v>8588</v>
      </c>
      <c r="H14789" t="s">
        <v>8522</v>
      </c>
      <c r="I14789" t="s">
        <v>22195</v>
      </c>
      <c r="J14789" t="s">
        <v>22195</v>
      </c>
    </row>
    <row r="14790" spans="1:10" x14ac:dyDescent="0.25">
      <c r="A14790" t="s">
        <v>23479</v>
      </c>
      <c r="B14790" t="s">
        <v>23480</v>
      </c>
      <c r="C14790" t="s">
        <v>8520</v>
      </c>
      <c r="D14790" t="s">
        <v>23481</v>
      </c>
      <c r="E14790" t="s">
        <v>8516</v>
      </c>
      <c r="F14790" t="s">
        <v>31598</v>
      </c>
      <c r="G14790" t="s">
        <v>8588</v>
      </c>
      <c r="H14790" t="s">
        <v>8464</v>
      </c>
      <c r="I14790" t="s">
        <v>22195</v>
      </c>
      <c r="J14790" t="s">
        <v>22195</v>
      </c>
    </row>
    <row r="14791" spans="1:10" x14ac:dyDescent="0.25">
      <c r="A14791" t="s">
        <v>23479</v>
      </c>
      <c r="B14791" t="s">
        <v>23480</v>
      </c>
      <c r="C14791" t="s">
        <v>8520</v>
      </c>
      <c r="D14791" t="s">
        <v>23481</v>
      </c>
      <c r="E14791" t="s">
        <v>8521</v>
      </c>
      <c r="F14791" t="s">
        <v>31598</v>
      </c>
      <c r="G14791" t="s">
        <v>8588</v>
      </c>
      <c r="H14791" t="s">
        <v>8522</v>
      </c>
      <c r="I14791" t="s">
        <v>22195</v>
      </c>
      <c r="J14791" t="s">
        <v>22195</v>
      </c>
    </row>
    <row r="14792" spans="1:10" x14ac:dyDescent="0.25">
      <c r="A14792" t="s">
        <v>35841</v>
      </c>
      <c r="B14792" t="s">
        <v>35842</v>
      </c>
      <c r="C14792" t="s">
        <v>8520</v>
      </c>
      <c r="D14792" t="s">
        <v>35843</v>
      </c>
      <c r="E14792" t="s">
        <v>8521</v>
      </c>
      <c r="F14792" t="s">
        <v>35844</v>
      </c>
      <c r="G14792" t="s">
        <v>8588</v>
      </c>
      <c r="H14792" t="s">
        <v>8522</v>
      </c>
      <c r="I14792" t="s">
        <v>8613</v>
      </c>
      <c r="J14792" t="s">
        <v>9993</v>
      </c>
    </row>
    <row r="14793" spans="1:10" x14ac:dyDescent="0.25">
      <c r="A14793" t="s">
        <v>35841</v>
      </c>
      <c r="B14793" t="s">
        <v>35842</v>
      </c>
      <c r="C14793" t="s">
        <v>8520</v>
      </c>
      <c r="D14793" t="s">
        <v>35843</v>
      </c>
      <c r="E14793" t="s">
        <v>8516</v>
      </c>
      <c r="F14793" t="s">
        <v>35844</v>
      </c>
      <c r="G14793" t="s">
        <v>8588</v>
      </c>
      <c r="H14793" t="s">
        <v>8464</v>
      </c>
      <c r="I14793" t="s">
        <v>8613</v>
      </c>
      <c r="J14793" t="s">
        <v>9993</v>
      </c>
    </row>
    <row r="14794" spans="1:10" x14ac:dyDescent="0.25">
      <c r="A14794" t="s">
        <v>25061</v>
      </c>
      <c r="B14794" t="s">
        <v>25062</v>
      </c>
      <c r="C14794" t="s">
        <v>25063</v>
      </c>
      <c r="D14794" t="s">
        <v>25064</v>
      </c>
      <c r="E14794" t="s">
        <v>8516</v>
      </c>
      <c r="F14794" t="s">
        <v>31598</v>
      </c>
      <c r="G14794" t="s">
        <v>8588</v>
      </c>
      <c r="H14794" t="s">
        <v>8464</v>
      </c>
      <c r="I14794" t="s">
        <v>22195</v>
      </c>
      <c r="J14794" t="s">
        <v>22195</v>
      </c>
    </row>
    <row r="14795" spans="1:10" x14ac:dyDescent="0.25">
      <c r="A14795" t="s">
        <v>25061</v>
      </c>
      <c r="B14795" t="s">
        <v>25062</v>
      </c>
      <c r="C14795" t="s">
        <v>25063</v>
      </c>
      <c r="D14795" t="s">
        <v>25064</v>
      </c>
      <c r="E14795" t="s">
        <v>8521</v>
      </c>
      <c r="F14795" t="s">
        <v>31598</v>
      </c>
      <c r="G14795" t="s">
        <v>8588</v>
      </c>
      <c r="H14795" t="s">
        <v>8522</v>
      </c>
      <c r="I14795" t="s">
        <v>22195</v>
      </c>
      <c r="J14795" t="s">
        <v>22195</v>
      </c>
    </row>
    <row r="14796" spans="1:10" x14ac:dyDescent="0.25">
      <c r="A14796" t="s">
        <v>25588</v>
      </c>
      <c r="B14796" t="s">
        <v>25589</v>
      </c>
      <c r="C14796" t="s">
        <v>25590</v>
      </c>
      <c r="D14796" t="s">
        <v>25591</v>
      </c>
      <c r="E14796" t="s">
        <v>8516</v>
      </c>
      <c r="F14796" t="s">
        <v>31598</v>
      </c>
      <c r="G14796" t="s">
        <v>8588</v>
      </c>
      <c r="H14796" t="s">
        <v>8464</v>
      </c>
      <c r="I14796" t="s">
        <v>22195</v>
      </c>
      <c r="J14796" t="s">
        <v>22195</v>
      </c>
    </row>
    <row r="14797" spans="1:10" x14ac:dyDescent="0.25">
      <c r="A14797" t="s">
        <v>25588</v>
      </c>
      <c r="B14797" t="s">
        <v>25589</v>
      </c>
      <c r="C14797" t="s">
        <v>25590</v>
      </c>
      <c r="D14797" t="s">
        <v>25591</v>
      </c>
      <c r="E14797" t="s">
        <v>8521</v>
      </c>
      <c r="F14797" t="s">
        <v>31598</v>
      </c>
      <c r="G14797" t="s">
        <v>8588</v>
      </c>
      <c r="H14797" t="s">
        <v>8522</v>
      </c>
      <c r="I14797" t="s">
        <v>22195</v>
      </c>
      <c r="J14797" t="s">
        <v>22195</v>
      </c>
    </row>
    <row r="14798" spans="1:10" x14ac:dyDescent="0.25">
      <c r="A14798" t="s">
        <v>23692</v>
      </c>
      <c r="B14798" t="s">
        <v>23693</v>
      </c>
      <c r="C14798" t="s">
        <v>23694</v>
      </c>
      <c r="D14798" t="s">
        <v>23695</v>
      </c>
      <c r="E14798" t="s">
        <v>8516</v>
      </c>
      <c r="F14798" t="s">
        <v>31598</v>
      </c>
      <c r="G14798" t="s">
        <v>8588</v>
      </c>
      <c r="H14798" t="s">
        <v>8464</v>
      </c>
      <c r="I14798" t="s">
        <v>22195</v>
      </c>
      <c r="J14798" t="s">
        <v>22195</v>
      </c>
    </row>
    <row r="14799" spans="1:10" x14ac:dyDescent="0.25">
      <c r="A14799" t="s">
        <v>23692</v>
      </c>
      <c r="B14799" t="s">
        <v>23693</v>
      </c>
      <c r="C14799" t="s">
        <v>23694</v>
      </c>
      <c r="D14799" t="s">
        <v>23695</v>
      </c>
      <c r="E14799" t="s">
        <v>8521</v>
      </c>
      <c r="F14799" t="s">
        <v>31598</v>
      </c>
      <c r="G14799" t="s">
        <v>8588</v>
      </c>
      <c r="H14799" t="s">
        <v>8522</v>
      </c>
      <c r="I14799" t="s">
        <v>22195</v>
      </c>
      <c r="J14799" t="s">
        <v>22195</v>
      </c>
    </row>
    <row r="14800" spans="1:10" x14ac:dyDescent="0.25">
      <c r="A14800" t="s">
        <v>23242</v>
      </c>
      <c r="B14800" t="s">
        <v>23243</v>
      </c>
      <c r="C14800" t="s">
        <v>8520</v>
      </c>
      <c r="D14800" t="s">
        <v>23244</v>
      </c>
      <c r="E14800" t="s">
        <v>8516</v>
      </c>
      <c r="F14800" t="s">
        <v>31598</v>
      </c>
      <c r="G14800" t="s">
        <v>8588</v>
      </c>
      <c r="H14800" t="s">
        <v>8464</v>
      </c>
      <c r="I14800" t="s">
        <v>22195</v>
      </c>
      <c r="J14800" t="s">
        <v>22195</v>
      </c>
    </row>
    <row r="14801" spans="1:10" x14ac:dyDescent="0.25">
      <c r="A14801" t="s">
        <v>23242</v>
      </c>
      <c r="B14801" t="s">
        <v>23243</v>
      </c>
      <c r="C14801" t="s">
        <v>8520</v>
      </c>
      <c r="D14801" t="s">
        <v>23244</v>
      </c>
      <c r="E14801" t="s">
        <v>8521</v>
      </c>
      <c r="F14801" t="s">
        <v>31598</v>
      </c>
      <c r="G14801" t="s">
        <v>8588</v>
      </c>
      <c r="H14801" t="s">
        <v>8522</v>
      </c>
      <c r="I14801" t="s">
        <v>22195</v>
      </c>
      <c r="J14801" t="s">
        <v>22195</v>
      </c>
    </row>
    <row r="14802" spans="1:10" x14ac:dyDescent="0.25">
      <c r="A14802" t="s">
        <v>35845</v>
      </c>
      <c r="B14802" t="s">
        <v>35846</v>
      </c>
      <c r="C14802" t="s">
        <v>35847</v>
      </c>
      <c r="D14802" t="s">
        <v>35848</v>
      </c>
      <c r="E14802" t="s">
        <v>8516</v>
      </c>
      <c r="F14802" t="s">
        <v>35849</v>
      </c>
      <c r="G14802" t="s">
        <v>8588</v>
      </c>
      <c r="H14802" t="s">
        <v>8464</v>
      </c>
      <c r="I14802" t="s">
        <v>9402</v>
      </c>
      <c r="J14802" t="s">
        <v>30067</v>
      </c>
    </row>
    <row r="14803" spans="1:10" x14ac:dyDescent="0.25">
      <c r="A14803" t="s">
        <v>35850</v>
      </c>
      <c r="B14803" t="s">
        <v>35851</v>
      </c>
      <c r="C14803" t="s">
        <v>8520</v>
      </c>
      <c r="D14803" t="s">
        <v>35852</v>
      </c>
      <c r="E14803" t="s">
        <v>8583</v>
      </c>
      <c r="F14803" t="s">
        <v>35853</v>
      </c>
      <c r="G14803" t="s">
        <v>8588</v>
      </c>
      <c r="H14803" t="s">
        <v>8522</v>
      </c>
      <c r="I14803" t="s">
        <v>8569</v>
      </c>
      <c r="J14803" t="s">
        <v>10142</v>
      </c>
    </row>
    <row r="14804" spans="1:10" x14ac:dyDescent="0.25">
      <c r="A14804" t="s">
        <v>24770</v>
      </c>
      <c r="B14804" t="s">
        <v>24771</v>
      </c>
      <c r="C14804" t="s">
        <v>24772</v>
      </c>
      <c r="D14804" t="s">
        <v>24773</v>
      </c>
      <c r="E14804" t="s">
        <v>8516</v>
      </c>
      <c r="F14804" t="s">
        <v>31598</v>
      </c>
      <c r="G14804" t="s">
        <v>8588</v>
      </c>
      <c r="H14804" t="s">
        <v>8464</v>
      </c>
      <c r="I14804" t="s">
        <v>22195</v>
      </c>
      <c r="J14804" t="s">
        <v>22195</v>
      </c>
    </row>
    <row r="14805" spans="1:10" x14ac:dyDescent="0.25">
      <c r="A14805" t="s">
        <v>24770</v>
      </c>
      <c r="B14805" t="s">
        <v>24771</v>
      </c>
      <c r="C14805" t="s">
        <v>24772</v>
      </c>
      <c r="D14805" t="s">
        <v>24773</v>
      </c>
      <c r="E14805" t="s">
        <v>8521</v>
      </c>
      <c r="F14805" t="s">
        <v>31598</v>
      </c>
      <c r="G14805" t="s">
        <v>8588</v>
      </c>
      <c r="H14805" t="s">
        <v>8522</v>
      </c>
      <c r="I14805" t="s">
        <v>22195</v>
      </c>
      <c r="J14805" t="s">
        <v>22195</v>
      </c>
    </row>
    <row r="14806" spans="1:10" x14ac:dyDescent="0.25">
      <c r="A14806" t="s">
        <v>25226</v>
      </c>
      <c r="B14806" t="s">
        <v>25227</v>
      </c>
      <c r="C14806" t="s">
        <v>25228</v>
      </c>
      <c r="D14806" t="s">
        <v>25229</v>
      </c>
      <c r="E14806" t="s">
        <v>8516</v>
      </c>
      <c r="F14806" t="s">
        <v>31598</v>
      </c>
      <c r="G14806" t="s">
        <v>8588</v>
      </c>
      <c r="H14806" t="s">
        <v>8464</v>
      </c>
      <c r="I14806" t="s">
        <v>22195</v>
      </c>
      <c r="J14806" t="s">
        <v>22195</v>
      </c>
    </row>
    <row r="14807" spans="1:10" x14ac:dyDescent="0.25">
      <c r="A14807" t="s">
        <v>25226</v>
      </c>
      <c r="B14807" t="s">
        <v>25227</v>
      </c>
      <c r="C14807" t="s">
        <v>25228</v>
      </c>
      <c r="D14807" t="s">
        <v>25229</v>
      </c>
      <c r="E14807" t="s">
        <v>8521</v>
      </c>
      <c r="F14807" t="s">
        <v>31598</v>
      </c>
      <c r="G14807" t="s">
        <v>8588</v>
      </c>
      <c r="H14807" t="s">
        <v>8522</v>
      </c>
      <c r="I14807" t="s">
        <v>22195</v>
      </c>
      <c r="J14807" t="s">
        <v>22195</v>
      </c>
    </row>
    <row r="14808" spans="1:10" x14ac:dyDescent="0.25">
      <c r="A14808" t="s">
        <v>23577</v>
      </c>
      <c r="B14808" t="s">
        <v>23578</v>
      </c>
      <c r="C14808" t="s">
        <v>23579</v>
      </c>
      <c r="D14808" t="s">
        <v>23580</v>
      </c>
      <c r="E14808" t="s">
        <v>8516</v>
      </c>
      <c r="F14808" t="s">
        <v>35854</v>
      </c>
      <c r="G14808" t="s">
        <v>8588</v>
      </c>
      <c r="H14808" t="s">
        <v>8464</v>
      </c>
      <c r="I14808" t="s">
        <v>22195</v>
      </c>
      <c r="J14808" t="s">
        <v>22195</v>
      </c>
    </row>
    <row r="14809" spans="1:10" x14ac:dyDescent="0.25">
      <c r="A14809" t="s">
        <v>23577</v>
      </c>
      <c r="B14809" t="s">
        <v>23578</v>
      </c>
      <c r="C14809" t="s">
        <v>23579</v>
      </c>
      <c r="D14809" t="s">
        <v>23580</v>
      </c>
      <c r="E14809" t="s">
        <v>8521</v>
      </c>
      <c r="F14809" t="s">
        <v>35854</v>
      </c>
      <c r="G14809" t="s">
        <v>8588</v>
      </c>
      <c r="H14809" t="s">
        <v>8522</v>
      </c>
      <c r="I14809" t="s">
        <v>22195</v>
      </c>
      <c r="J14809" t="s">
        <v>22195</v>
      </c>
    </row>
    <row r="14810" spans="1:10" x14ac:dyDescent="0.25">
      <c r="A14810" t="s">
        <v>24633</v>
      </c>
      <c r="B14810" t="s">
        <v>24634</v>
      </c>
      <c r="C14810" t="s">
        <v>24635</v>
      </c>
      <c r="D14810" t="s">
        <v>24636</v>
      </c>
      <c r="E14810" t="s">
        <v>8516</v>
      </c>
      <c r="F14810" t="s">
        <v>35855</v>
      </c>
      <c r="G14810" t="s">
        <v>8588</v>
      </c>
      <c r="H14810" t="s">
        <v>8464</v>
      </c>
      <c r="I14810" t="s">
        <v>22195</v>
      </c>
      <c r="J14810" t="s">
        <v>22195</v>
      </c>
    </row>
    <row r="14811" spans="1:10" x14ac:dyDescent="0.25">
      <c r="A14811" t="s">
        <v>24633</v>
      </c>
      <c r="B14811" t="s">
        <v>24634</v>
      </c>
      <c r="C14811" t="s">
        <v>24635</v>
      </c>
      <c r="D14811" t="s">
        <v>24636</v>
      </c>
      <c r="E14811" t="s">
        <v>8521</v>
      </c>
      <c r="F14811" t="s">
        <v>35855</v>
      </c>
      <c r="G14811" t="s">
        <v>8588</v>
      </c>
      <c r="H14811" t="s">
        <v>8522</v>
      </c>
      <c r="I14811" t="s">
        <v>22195</v>
      </c>
      <c r="J14811" t="s">
        <v>22195</v>
      </c>
    </row>
    <row r="14812" spans="1:10" x14ac:dyDescent="0.25">
      <c r="A14812" t="s">
        <v>35856</v>
      </c>
      <c r="B14812" t="s">
        <v>35857</v>
      </c>
      <c r="C14812" t="s">
        <v>35858</v>
      </c>
      <c r="D14812" t="s">
        <v>35859</v>
      </c>
      <c r="E14812" t="s">
        <v>8516</v>
      </c>
      <c r="F14812" t="s">
        <v>35860</v>
      </c>
      <c r="G14812" t="s">
        <v>8588</v>
      </c>
      <c r="H14812" t="s">
        <v>8464</v>
      </c>
      <c r="I14812" t="s">
        <v>8865</v>
      </c>
      <c r="J14812" t="s">
        <v>28521</v>
      </c>
    </row>
    <row r="14813" spans="1:10" x14ac:dyDescent="0.25">
      <c r="A14813" t="s">
        <v>35856</v>
      </c>
      <c r="B14813" t="s">
        <v>35857</v>
      </c>
      <c r="C14813" t="s">
        <v>35858</v>
      </c>
      <c r="D14813" t="s">
        <v>35859</v>
      </c>
      <c r="E14813" t="s">
        <v>8521</v>
      </c>
      <c r="F14813" t="s">
        <v>35860</v>
      </c>
      <c r="G14813" t="s">
        <v>8588</v>
      </c>
      <c r="H14813" t="s">
        <v>8522</v>
      </c>
      <c r="I14813" t="s">
        <v>8865</v>
      </c>
      <c r="J14813" t="s">
        <v>28521</v>
      </c>
    </row>
    <row r="14814" spans="1:10" x14ac:dyDescent="0.25">
      <c r="A14814" t="s">
        <v>25202</v>
      </c>
      <c r="B14814" t="s">
        <v>25203</v>
      </c>
      <c r="C14814" t="s">
        <v>25204</v>
      </c>
      <c r="D14814" t="s">
        <v>25205</v>
      </c>
      <c r="E14814" t="s">
        <v>8516</v>
      </c>
      <c r="F14814" t="s">
        <v>31598</v>
      </c>
      <c r="G14814" t="s">
        <v>8588</v>
      </c>
      <c r="H14814" t="s">
        <v>8464</v>
      </c>
      <c r="I14814" t="s">
        <v>22195</v>
      </c>
      <c r="J14814" t="s">
        <v>22195</v>
      </c>
    </row>
    <row r="14815" spans="1:10" x14ac:dyDescent="0.25">
      <c r="A14815" t="s">
        <v>25202</v>
      </c>
      <c r="B14815" t="s">
        <v>25203</v>
      </c>
      <c r="C14815" t="s">
        <v>25204</v>
      </c>
      <c r="D14815" t="s">
        <v>25205</v>
      </c>
      <c r="E14815" t="s">
        <v>8521</v>
      </c>
      <c r="F14815" t="s">
        <v>31598</v>
      </c>
      <c r="G14815" t="s">
        <v>8588</v>
      </c>
      <c r="H14815" t="s">
        <v>8522</v>
      </c>
      <c r="I14815" t="s">
        <v>22195</v>
      </c>
      <c r="J14815" t="s">
        <v>22195</v>
      </c>
    </row>
    <row r="14816" spans="1:10" x14ac:dyDescent="0.25">
      <c r="A14816" t="s">
        <v>23050</v>
      </c>
      <c r="B14816" t="s">
        <v>23051</v>
      </c>
      <c r="C14816" t="s">
        <v>23052</v>
      </c>
      <c r="D14816" t="s">
        <v>23053</v>
      </c>
      <c r="E14816" t="s">
        <v>8516</v>
      </c>
      <c r="F14816" t="s">
        <v>31598</v>
      </c>
      <c r="G14816" t="s">
        <v>8588</v>
      </c>
      <c r="H14816" t="s">
        <v>8464</v>
      </c>
      <c r="I14816" t="s">
        <v>22195</v>
      </c>
      <c r="J14816" t="s">
        <v>22195</v>
      </c>
    </row>
    <row r="14817" spans="1:10" x14ac:dyDescent="0.25">
      <c r="A14817" t="s">
        <v>23050</v>
      </c>
      <c r="B14817" t="s">
        <v>23051</v>
      </c>
      <c r="C14817" t="s">
        <v>23052</v>
      </c>
      <c r="D14817" t="s">
        <v>23053</v>
      </c>
      <c r="E14817" t="s">
        <v>8521</v>
      </c>
      <c r="F14817" t="s">
        <v>31598</v>
      </c>
      <c r="G14817" t="s">
        <v>8588</v>
      </c>
      <c r="H14817" t="s">
        <v>8522</v>
      </c>
      <c r="I14817" t="s">
        <v>22195</v>
      </c>
      <c r="J14817" t="s">
        <v>22195</v>
      </c>
    </row>
    <row r="14818" spans="1:10" x14ac:dyDescent="0.25">
      <c r="A14818" t="s">
        <v>10674</v>
      </c>
      <c r="B14818" t="s">
        <v>10675</v>
      </c>
      <c r="C14818" t="s">
        <v>10676</v>
      </c>
      <c r="D14818" t="s">
        <v>10677</v>
      </c>
      <c r="E14818" t="s">
        <v>8521</v>
      </c>
      <c r="F14818" t="s">
        <v>32798</v>
      </c>
      <c r="G14818" t="s">
        <v>8588</v>
      </c>
      <c r="H14818" t="s">
        <v>8522</v>
      </c>
      <c r="I14818" t="s">
        <v>9402</v>
      </c>
      <c r="J14818" t="s">
        <v>32582</v>
      </c>
    </row>
    <row r="14819" spans="1:10" x14ac:dyDescent="0.25">
      <c r="A14819" t="s">
        <v>18694</v>
      </c>
      <c r="B14819" t="s">
        <v>18695</v>
      </c>
      <c r="C14819" t="s">
        <v>18696</v>
      </c>
      <c r="D14819" t="s">
        <v>18697</v>
      </c>
      <c r="E14819" t="s">
        <v>8521</v>
      </c>
      <c r="F14819" t="s">
        <v>31598</v>
      </c>
      <c r="G14819" t="s">
        <v>8588</v>
      </c>
      <c r="H14819" t="s">
        <v>8522</v>
      </c>
      <c r="I14819" t="s">
        <v>22195</v>
      </c>
      <c r="J14819" t="s">
        <v>22195</v>
      </c>
    </row>
    <row r="14820" spans="1:10" x14ac:dyDescent="0.25">
      <c r="A14820" t="s">
        <v>18694</v>
      </c>
      <c r="B14820" t="s">
        <v>18695</v>
      </c>
      <c r="C14820" t="s">
        <v>18696</v>
      </c>
      <c r="D14820" t="s">
        <v>18697</v>
      </c>
      <c r="E14820" t="s">
        <v>8516</v>
      </c>
      <c r="F14820" t="s">
        <v>31598</v>
      </c>
      <c r="G14820" t="s">
        <v>8588</v>
      </c>
      <c r="H14820" t="s">
        <v>8464</v>
      </c>
      <c r="I14820" t="s">
        <v>22195</v>
      </c>
      <c r="J14820" t="s">
        <v>22195</v>
      </c>
    </row>
    <row r="14821" spans="1:10" x14ac:dyDescent="0.25">
      <c r="A14821" t="s">
        <v>24089</v>
      </c>
      <c r="B14821" t="s">
        <v>24090</v>
      </c>
      <c r="C14821" t="s">
        <v>24091</v>
      </c>
      <c r="D14821" t="s">
        <v>24092</v>
      </c>
      <c r="E14821" t="s">
        <v>8516</v>
      </c>
      <c r="F14821" t="s">
        <v>31598</v>
      </c>
      <c r="G14821" t="s">
        <v>8588</v>
      </c>
      <c r="H14821" t="s">
        <v>8464</v>
      </c>
      <c r="I14821" t="s">
        <v>22195</v>
      </c>
      <c r="J14821" t="s">
        <v>22195</v>
      </c>
    </row>
    <row r="14822" spans="1:10" x14ac:dyDescent="0.25">
      <c r="A14822" t="s">
        <v>24089</v>
      </c>
      <c r="B14822" t="s">
        <v>24090</v>
      </c>
      <c r="C14822" t="s">
        <v>24091</v>
      </c>
      <c r="D14822" t="s">
        <v>24092</v>
      </c>
      <c r="E14822" t="s">
        <v>8521</v>
      </c>
      <c r="F14822" t="s">
        <v>31598</v>
      </c>
      <c r="G14822" t="s">
        <v>8588</v>
      </c>
      <c r="H14822" t="s">
        <v>8522</v>
      </c>
      <c r="I14822" t="s">
        <v>22195</v>
      </c>
      <c r="J14822" t="s">
        <v>22195</v>
      </c>
    </row>
    <row r="14823" spans="1:10" x14ac:dyDescent="0.25">
      <c r="A14823" t="s">
        <v>18965</v>
      </c>
      <c r="B14823" t="s">
        <v>18966</v>
      </c>
      <c r="C14823" t="s">
        <v>18967</v>
      </c>
      <c r="D14823" t="s">
        <v>18968</v>
      </c>
      <c r="E14823" t="s">
        <v>8516</v>
      </c>
      <c r="F14823" t="s">
        <v>31598</v>
      </c>
      <c r="G14823" t="s">
        <v>8588</v>
      </c>
      <c r="H14823" t="s">
        <v>8464</v>
      </c>
      <c r="I14823" t="s">
        <v>22195</v>
      </c>
      <c r="J14823" t="s">
        <v>22195</v>
      </c>
    </row>
    <row r="14824" spans="1:10" x14ac:dyDescent="0.25">
      <c r="A14824" t="s">
        <v>18965</v>
      </c>
      <c r="B14824" t="s">
        <v>18966</v>
      </c>
      <c r="C14824" t="s">
        <v>18967</v>
      </c>
      <c r="D14824" t="s">
        <v>18968</v>
      </c>
      <c r="E14824" t="s">
        <v>8521</v>
      </c>
      <c r="F14824" t="s">
        <v>31598</v>
      </c>
      <c r="G14824" t="s">
        <v>8588</v>
      </c>
      <c r="H14824" t="s">
        <v>8522</v>
      </c>
      <c r="I14824" t="s">
        <v>22195</v>
      </c>
      <c r="J14824" t="s">
        <v>22195</v>
      </c>
    </row>
    <row r="14825" spans="1:10" x14ac:dyDescent="0.25">
      <c r="A14825" t="s">
        <v>23338</v>
      </c>
      <c r="B14825" t="s">
        <v>23339</v>
      </c>
      <c r="C14825" t="s">
        <v>23340</v>
      </c>
      <c r="D14825" t="s">
        <v>23341</v>
      </c>
      <c r="E14825" t="s">
        <v>8516</v>
      </c>
      <c r="F14825" t="s">
        <v>31598</v>
      </c>
      <c r="G14825" t="s">
        <v>8588</v>
      </c>
      <c r="H14825" t="s">
        <v>8464</v>
      </c>
      <c r="I14825" t="s">
        <v>22195</v>
      </c>
      <c r="J14825" t="s">
        <v>22195</v>
      </c>
    </row>
    <row r="14826" spans="1:10" x14ac:dyDescent="0.25">
      <c r="A14826" t="s">
        <v>23338</v>
      </c>
      <c r="B14826" t="s">
        <v>23339</v>
      </c>
      <c r="C14826" t="s">
        <v>23340</v>
      </c>
      <c r="D14826" t="s">
        <v>23341</v>
      </c>
      <c r="E14826" t="s">
        <v>8521</v>
      </c>
      <c r="F14826" t="s">
        <v>31598</v>
      </c>
      <c r="G14826" t="s">
        <v>8588</v>
      </c>
      <c r="H14826" t="s">
        <v>8522</v>
      </c>
      <c r="I14826" t="s">
        <v>22195</v>
      </c>
      <c r="J14826" t="s">
        <v>22195</v>
      </c>
    </row>
    <row r="14827" spans="1:10" x14ac:dyDescent="0.25">
      <c r="A14827" t="s">
        <v>24867</v>
      </c>
      <c r="B14827" t="s">
        <v>24868</v>
      </c>
      <c r="C14827" t="s">
        <v>8520</v>
      </c>
      <c r="D14827" t="s">
        <v>24869</v>
      </c>
      <c r="E14827" t="s">
        <v>8516</v>
      </c>
      <c r="F14827" t="s">
        <v>31598</v>
      </c>
      <c r="G14827" t="s">
        <v>8588</v>
      </c>
      <c r="H14827" t="s">
        <v>8464</v>
      </c>
      <c r="I14827" t="s">
        <v>22195</v>
      </c>
      <c r="J14827" t="s">
        <v>22195</v>
      </c>
    </row>
    <row r="14828" spans="1:10" x14ac:dyDescent="0.25">
      <c r="A14828" t="s">
        <v>24867</v>
      </c>
      <c r="B14828" t="s">
        <v>24868</v>
      </c>
      <c r="C14828" t="s">
        <v>8520</v>
      </c>
      <c r="D14828" t="s">
        <v>24869</v>
      </c>
      <c r="E14828" t="s">
        <v>8521</v>
      </c>
      <c r="F14828" t="s">
        <v>31598</v>
      </c>
      <c r="G14828" t="s">
        <v>8588</v>
      </c>
      <c r="H14828" t="s">
        <v>8522</v>
      </c>
      <c r="I14828" t="s">
        <v>22195</v>
      </c>
      <c r="J14828" t="s">
        <v>22195</v>
      </c>
    </row>
    <row r="14829" spans="1:10" x14ac:dyDescent="0.25">
      <c r="A14829" t="s">
        <v>13894</v>
      </c>
      <c r="B14829" t="s">
        <v>13895</v>
      </c>
      <c r="C14829" t="s">
        <v>13896</v>
      </c>
      <c r="D14829" t="s">
        <v>13897</v>
      </c>
      <c r="E14829" t="s">
        <v>8516</v>
      </c>
      <c r="F14829" t="s">
        <v>31598</v>
      </c>
      <c r="G14829" t="s">
        <v>8588</v>
      </c>
      <c r="H14829" t="s">
        <v>8464</v>
      </c>
      <c r="I14829" t="s">
        <v>22195</v>
      </c>
      <c r="J14829" t="s">
        <v>22195</v>
      </c>
    </row>
    <row r="14830" spans="1:10" x14ac:dyDescent="0.25">
      <c r="A14830" t="s">
        <v>13894</v>
      </c>
      <c r="B14830" t="s">
        <v>13895</v>
      </c>
      <c r="C14830" t="s">
        <v>13896</v>
      </c>
      <c r="D14830" t="s">
        <v>13897</v>
      </c>
      <c r="E14830" t="s">
        <v>8521</v>
      </c>
      <c r="F14830" t="s">
        <v>31598</v>
      </c>
      <c r="G14830" t="s">
        <v>8588</v>
      </c>
      <c r="H14830" t="s">
        <v>8522</v>
      </c>
      <c r="I14830" t="s">
        <v>22195</v>
      </c>
      <c r="J14830" t="s">
        <v>22195</v>
      </c>
    </row>
    <row r="14831" spans="1:10" x14ac:dyDescent="0.25">
      <c r="A14831" t="s">
        <v>24310</v>
      </c>
      <c r="B14831" t="s">
        <v>24311</v>
      </c>
      <c r="C14831" t="s">
        <v>8520</v>
      </c>
      <c r="D14831" t="s">
        <v>24312</v>
      </c>
      <c r="E14831" t="s">
        <v>8516</v>
      </c>
      <c r="F14831" t="s">
        <v>31598</v>
      </c>
      <c r="G14831" t="s">
        <v>8588</v>
      </c>
      <c r="H14831" t="s">
        <v>8464</v>
      </c>
      <c r="I14831" t="s">
        <v>22195</v>
      </c>
      <c r="J14831" t="s">
        <v>22195</v>
      </c>
    </row>
    <row r="14832" spans="1:10" x14ac:dyDescent="0.25">
      <c r="A14832" t="s">
        <v>24310</v>
      </c>
      <c r="B14832" t="s">
        <v>24311</v>
      </c>
      <c r="C14832" t="s">
        <v>8520</v>
      </c>
      <c r="D14832" t="s">
        <v>24312</v>
      </c>
      <c r="E14832" t="s">
        <v>8521</v>
      </c>
      <c r="F14832" t="s">
        <v>31598</v>
      </c>
      <c r="G14832" t="s">
        <v>8588</v>
      </c>
      <c r="H14832" t="s">
        <v>8522</v>
      </c>
      <c r="I14832" t="s">
        <v>22195</v>
      </c>
      <c r="J14832" t="s">
        <v>22195</v>
      </c>
    </row>
    <row r="14833" spans="1:10" x14ac:dyDescent="0.25">
      <c r="A14833" t="s">
        <v>24734</v>
      </c>
      <c r="B14833" t="s">
        <v>24735</v>
      </c>
      <c r="C14833" t="s">
        <v>24736</v>
      </c>
      <c r="D14833" t="s">
        <v>24737</v>
      </c>
      <c r="E14833" t="s">
        <v>8516</v>
      </c>
      <c r="F14833" t="s">
        <v>31598</v>
      </c>
      <c r="G14833" t="s">
        <v>8588</v>
      </c>
      <c r="H14833" t="s">
        <v>8464</v>
      </c>
      <c r="I14833" t="s">
        <v>22195</v>
      </c>
      <c r="J14833" t="s">
        <v>22195</v>
      </c>
    </row>
    <row r="14834" spans="1:10" x14ac:dyDescent="0.25">
      <c r="A14834" t="s">
        <v>24734</v>
      </c>
      <c r="B14834" t="s">
        <v>24735</v>
      </c>
      <c r="C14834" t="s">
        <v>24736</v>
      </c>
      <c r="D14834" t="s">
        <v>24737</v>
      </c>
      <c r="E14834" t="s">
        <v>8521</v>
      </c>
      <c r="F14834" t="s">
        <v>31598</v>
      </c>
      <c r="G14834" t="s">
        <v>8588</v>
      </c>
      <c r="H14834" t="s">
        <v>8522</v>
      </c>
      <c r="I14834" t="s">
        <v>22195</v>
      </c>
      <c r="J14834" t="s">
        <v>22195</v>
      </c>
    </row>
    <row r="14835" spans="1:10" x14ac:dyDescent="0.25">
      <c r="A14835" t="s">
        <v>23286</v>
      </c>
      <c r="B14835" t="s">
        <v>23287</v>
      </c>
      <c r="C14835" t="s">
        <v>23288</v>
      </c>
      <c r="D14835" t="s">
        <v>23289</v>
      </c>
      <c r="E14835" t="s">
        <v>8516</v>
      </c>
      <c r="F14835" t="s">
        <v>35861</v>
      </c>
      <c r="G14835" t="s">
        <v>8588</v>
      </c>
      <c r="H14835" t="s">
        <v>8464</v>
      </c>
      <c r="I14835" t="s">
        <v>22195</v>
      </c>
      <c r="J14835" t="s">
        <v>22195</v>
      </c>
    </row>
    <row r="14836" spans="1:10" x14ac:dyDescent="0.25">
      <c r="A14836" t="s">
        <v>23286</v>
      </c>
      <c r="B14836" t="s">
        <v>23287</v>
      </c>
      <c r="C14836" t="s">
        <v>23288</v>
      </c>
      <c r="D14836" t="s">
        <v>23289</v>
      </c>
      <c r="E14836" t="s">
        <v>8521</v>
      </c>
      <c r="F14836" t="s">
        <v>35861</v>
      </c>
      <c r="G14836" t="s">
        <v>8588</v>
      </c>
      <c r="H14836" t="s">
        <v>8522</v>
      </c>
      <c r="I14836" t="s">
        <v>22195</v>
      </c>
      <c r="J14836" t="s">
        <v>22195</v>
      </c>
    </row>
    <row r="14837" spans="1:10" x14ac:dyDescent="0.25">
      <c r="A14837" t="s">
        <v>23286</v>
      </c>
      <c r="B14837" t="s">
        <v>23287</v>
      </c>
      <c r="C14837" t="s">
        <v>23288</v>
      </c>
      <c r="D14837" t="s">
        <v>23289</v>
      </c>
      <c r="E14837" t="s">
        <v>8521</v>
      </c>
      <c r="F14837" t="s">
        <v>35862</v>
      </c>
      <c r="G14837" t="s">
        <v>8588</v>
      </c>
      <c r="H14837" t="s">
        <v>8522</v>
      </c>
      <c r="I14837" t="s">
        <v>9402</v>
      </c>
      <c r="J14837" t="s">
        <v>35863</v>
      </c>
    </row>
    <row r="14838" spans="1:10" x14ac:dyDescent="0.25">
      <c r="A14838" t="s">
        <v>23286</v>
      </c>
      <c r="B14838" t="s">
        <v>23287</v>
      </c>
      <c r="C14838" t="s">
        <v>23288</v>
      </c>
      <c r="D14838" t="s">
        <v>23289</v>
      </c>
      <c r="E14838" t="s">
        <v>8516</v>
      </c>
      <c r="F14838" t="s">
        <v>35862</v>
      </c>
      <c r="G14838" t="s">
        <v>8588</v>
      </c>
      <c r="H14838" t="s">
        <v>8464</v>
      </c>
      <c r="I14838" t="s">
        <v>9402</v>
      </c>
      <c r="J14838" t="s">
        <v>35863</v>
      </c>
    </row>
    <row r="14839" spans="1:10" x14ac:dyDescent="0.25">
      <c r="A14839" t="s">
        <v>25379</v>
      </c>
      <c r="B14839" t="s">
        <v>25380</v>
      </c>
      <c r="C14839" t="s">
        <v>25381</v>
      </c>
      <c r="D14839" t="s">
        <v>25382</v>
      </c>
      <c r="E14839" t="s">
        <v>8516</v>
      </c>
      <c r="F14839" t="s">
        <v>31598</v>
      </c>
      <c r="G14839" t="s">
        <v>8588</v>
      </c>
      <c r="H14839" t="s">
        <v>8464</v>
      </c>
      <c r="I14839" t="s">
        <v>22195</v>
      </c>
      <c r="J14839" t="s">
        <v>22195</v>
      </c>
    </row>
    <row r="14840" spans="1:10" x14ac:dyDescent="0.25">
      <c r="A14840" t="s">
        <v>25379</v>
      </c>
      <c r="B14840" t="s">
        <v>25380</v>
      </c>
      <c r="C14840" t="s">
        <v>25381</v>
      </c>
      <c r="D14840" t="s">
        <v>25382</v>
      </c>
      <c r="E14840" t="s">
        <v>8521</v>
      </c>
      <c r="F14840" t="s">
        <v>31598</v>
      </c>
      <c r="G14840" t="s">
        <v>8588</v>
      </c>
      <c r="H14840" t="s">
        <v>8522</v>
      </c>
      <c r="I14840" t="s">
        <v>22195</v>
      </c>
      <c r="J14840" t="s">
        <v>22195</v>
      </c>
    </row>
    <row r="14841" spans="1:10" x14ac:dyDescent="0.25">
      <c r="A14841" t="s">
        <v>24691</v>
      </c>
      <c r="B14841" t="s">
        <v>24692</v>
      </c>
      <c r="C14841" t="s">
        <v>24693</v>
      </c>
      <c r="D14841" t="s">
        <v>24694</v>
      </c>
      <c r="E14841" t="s">
        <v>8516</v>
      </c>
      <c r="F14841" t="s">
        <v>31598</v>
      </c>
      <c r="G14841" t="s">
        <v>8588</v>
      </c>
      <c r="H14841" t="s">
        <v>8464</v>
      </c>
      <c r="I14841" t="s">
        <v>22195</v>
      </c>
      <c r="J14841" t="s">
        <v>22195</v>
      </c>
    </row>
    <row r="14842" spans="1:10" x14ac:dyDescent="0.25">
      <c r="A14842" t="s">
        <v>24691</v>
      </c>
      <c r="B14842" t="s">
        <v>24692</v>
      </c>
      <c r="C14842" t="s">
        <v>24693</v>
      </c>
      <c r="D14842" t="s">
        <v>24694</v>
      </c>
      <c r="E14842" t="s">
        <v>8521</v>
      </c>
      <c r="F14842" t="s">
        <v>31598</v>
      </c>
      <c r="G14842" t="s">
        <v>8588</v>
      </c>
      <c r="H14842" t="s">
        <v>8522</v>
      </c>
      <c r="I14842" t="s">
        <v>22195</v>
      </c>
      <c r="J14842" t="s">
        <v>22195</v>
      </c>
    </row>
    <row r="14843" spans="1:10" x14ac:dyDescent="0.25">
      <c r="A14843" t="s">
        <v>24077</v>
      </c>
      <c r="B14843" t="s">
        <v>24078</v>
      </c>
      <c r="C14843" t="s">
        <v>24079</v>
      </c>
      <c r="D14843" t="s">
        <v>24080</v>
      </c>
      <c r="E14843" t="s">
        <v>8521</v>
      </c>
      <c r="F14843" t="s">
        <v>31598</v>
      </c>
      <c r="G14843" t="s">
        <v>8588</v>
      </c>
      <c r="H14843" t="s">
        <v>8522</v>
      </c>
      <c r="I14843" t="s">
        <v>22195</v>
      </c>
      <c r="J14843" t="s">
        <v>22195</v>
      </c>
    </row>
    <row r="14844" spans="1:10" x14ac:dyDescent="0.25">
      <c r="A14844" t="s">
        <v>24077</v>
      </c>
      <c r="B14844" t="s">
        <v>24078</v>
      </c>
      <c r="C14844" t="s">
        <v>24079</v>
      </c>
      <c r="D14844" t="s">
        <v>24080</v>
      </c>
      <c r="E14844" t="s">
        <v>8516</v>
      </c>
      <c r="F14844" t="s">
        <v>31598</v>
      </c>
      <c r="G14844" t="s">
        <v>8588</v>
      </c>
      <c r="H14844" t="s">
        <v>8464</v>
      </c>
      <c r="I14844" t="s">
        <v>22195</v>
      </c>
      <c r="J14844" t="s">
        <v>22195</v>
      </c>
    </row>
    <row r="14845" spans="1:10" x14ac:dyDescent="0.25">
      <c r="A14845" t="s">
        <v>23987</v>
      </c>
      <c r="B14845" t="s">
        <v>23988</v>
      </c>
      <c r="C14845" t="s">
        <v>23989</v>
      </c>
      <c r="D14845" t="s">
        <v>23990</v>
      </c>
      <c r="E14845" t="s">
        <v>8521</v>
      </c>
      <c r="F14845" t="s">
        <v>31598</v>
      </c>
      <c r="G14845" t="s">
        <v>8588</v>
      </c>
      <c r="H14845" t="s">
        <v>8522</v>
      </c>
      <c r="I14845" t="s">
        <v>22195</v>
      </c>
      <c r="J14845" t="s">
        <v>22195</v>
      </c>
    </row>
    <row r="14846" spans="1:10" x14ac:dyDescent="0.25">
      <c r="A14846" t="s">
        <v>23987</v>
      </c>
      <c r="B14846" t="s">
        <v>23988</v>
      </c>
      <c r="C14846" t="s">
        <v>23989</v>
      </c>
      <c r="D14846" t="s">
        <v>23990</v>
      </c>
      <c r="E14846" t="s">
        <v>8516</v>
      </c>
      <c r="F14846" t="s">
        <v>31598</v>
      </c>
      <c r="G14846" t="s">
        <v>8588</v>
      </c>
      <c r="H14846" t="s">
        <v>8464</v>
      </c>
      <c r="I14846" t="s">
        <v>22195</v>
      </c>
      <c r="J14846" t="s">
        <v>22195</v>
      </c>
    </row>
    <row r="14847" spans="1:10" x14ac:dyDescent="0.25">
      <c r="A14847" t="s">
        <v>25581</v>
      </c>
      <c r="B14847" t="s">
        <v>25582</v>
      </c>
      <c r="C14847" t="s">
        <v>8520</v>
      </c>
      <c r="D14847" t="s">
        <v>25583</v>
      </c>
      <c r="E14847" t="s">
        <v>8516</v>
      </c>
      <c r="F14847" t="s">
        <v>31598</v>
      </c>
      <c r="G14847" t="s">
        <v>8588</v>
      </c>
      <c r="H14847" t="s">
        <v>8464</v>
      </c>
      <c r="I14847" t="s">
        <v>22195</v>
      </c>
      <c r="J14847" t="s">
        <v>22195</v>
      </c>
    </row>
    <row r="14848" spans="1:10" x14ac:dyDescent="0.25">
      <c r="A14848" t="s">
        <v>25581</v>
      </c>
      <c r="B14848" t="s">
        <v>25582</v>
      </c>
      <c r="C14848" t="s">
        <v>8520</v>
      </c>
      <c r="D14848" t="s">
        <v>25583</v>
      </c>
      <c r="E14848" t="s">
        <v>8521</v>
      </c>
      <c r="F14848" t="s">
        <v>31598</v>
      </c>
      <c r="G14848" t="s">
        <v>8588</v>
      </c>
      <c r="H14848" t="s">
        <v>8522</v>
      </c>
      <c r="I14848" t="s">
        <v>22195</v>
      </c>
      <c r="J14848" t="s">
        <v>22195</v>
      </c>
    </row>
    <row r="14849" spans="1:10" x14ac:dyDescent="0.25">
      <c r="A14849" t="s">
        <v>35864</v>
      </c>
      <c r="B14849" t="s">
        <v>35865</v>
      </c>
      <c r="C14849" t="s">
        <v>35866</v>
      </c>
      <c r="D14849" t="s">
        <v>35867</v>
      </c>
      <c r="E14849" t="s">
        <v>8516</v>
      </c>
      <c r="F14849" t="s">
        <v>35868</v>
      </c>
      <c r="G14849" t="s">
        <v>8588</v>
      </c>
      <c r="H14849" t="s">
        <v>8464</v>
      </c>
      <c r="I14849" t="s">
        <v>8601</v>
      </c>
      <c r="J14849" t="s">
        <v>34860</v>
      </c>
    </row>
    <row r="14850" spans="1:10" x14ac:dyDescent="0.25">
      <c r="A14850" t="s">
        <v>35864</v>
      </c>
      <c r="B14850" t="s">
        <v>35865</v>
      </c>
      <c r="C14850" t="s">
        <v>35866</v>
      </c>
      <c r="D14850" t="s">
        <v>35867</v>
      </c>
      <c r="E14850" t="s">
        <v>8521</v>
      </c>
      <c r="F14850" t="s">
        <v>35868</v>
      </c>
      <c r="G14850" t="s">
        <v>8588</v>
      </c>
      <c r="H14850" t="s">
        <v>8522</v>
      </c>
      <c r="I14850" t="s">
        <v>8601</v>
      </c>
      <c r="J14850" t="s">
        <v>34860</v>
      </c>
    </row>
    <row r="14851" spans="1:10" x14ac:dyDescent="0.25">
      <c r="A14851" t="s">
        <v>24294</v>
      </c>
      <c r="B14851" t="s">
        <v>24295</v>
      </c>
      <c r="C14851" t="s">
        <v>24296</v>
      </c>
      <c r="D14851" t="s">
        <v>24297</v>
      </c>
      <c r="E14851" t="s">
        <v>8516</v>
      </c>
      <c r="F14851" t="s">
        <v>31598</v>
      </c>
      <c r="G14851" t="s">
        <v>8588</v>
      </c>
      <c r="H14851" t="s">
        <v>8464</v>
      </c>
      <c r="I14851" t="s">
        <v>22195</v>
      </c>
      <c r="J14851" t="s">
        <v>22195</v>
      </c>
    </row>
    <row r="14852" spans="1:10" x14ac:dyDescent="0.25">
      <c r="A14852" t="s">
        <v>24294</v>
      </c>
      <c r="B14852" t="s">
        <v>24295</v>
      </c>
      <c r="C14852" t="s">
        <v>24296</v>
      </c>
      <c r="D14852" t="s">
        <v>24297</v>
      </c>
      <c r="E14852" t="s">
        <v>8521</v>
      </c>
      <c r="F14852" t="s">
        <v>31598</v>
      </c>
      <c r="G14852" t="s">
        <v>8588</v>
      </c>
      <c r="H14852" t="s">
        <v>8522</v>
      </c>
      <c r="I14852" t="s">
        <v>22195</v>
      </c>
      <c r="J14852" t="s">
        <v>22195</v>
      </c>
    </row>
    <row r="14853" spans="1:10" x14ac:dyDescent="0.25">
      <c r="A14853" t="s">
        <v>23649</v>
      </c>
      <c r="B14853" t="s">
        <v>23650</v>
      </c>
      <c r="C14853" t="s">
        <v>23651</v>
      </c>
      <c r="D14853" t="s">
        <v>23652</v>
      </c>
      <c r="E14853" t="s">
        <v>8521</v>
      </c>
      <c r="F14853" t="s">
        <v>31598</v>
      </c>
      <c r="G14853" t="s">
        <v>8588</v>
      </c>
      <c r="H14853" t="s">
        <v>8522</v>
      </c>
      <c r="I14853" t="s">
        <v>22195</v>
      </c>
      <c r="J14853" t="s">
        <v>22195</v>
      </c>
    </row>
    <row r="14854" spans="1:10" x14ac:dyDescent="0.25">
      <c r="A14854" t="s">
        <v>23649</v>
      </c>
      <c r="B14854" t="s">
        <v>23650</v>
      </c>
      <c r="C14854" t="s">
        <v>23651</v>
      </c>
      <c r="D14854" t="s">
        <v>23652</v>
      </c>
      <c r="E14854" t="s">
        <v>8516</v>
      </c>
      <c r="F14854" t="s">
        <v>31598</v>
      </c>
      <c r="G14854" t="s">
        <v>8588</v>
      </c>
      <c r="H14854" t="s">
        <v>8464</v>
      </c>
      <c r="I14854" t="s">
        <v>22195</v>
      </c>
      <c r="J14854" t="s">
        <v>22195</v>
      </c>
    </row>
    <row r="14855" spans="1:10" x14ac:dyDescent="0.25">
      <c r="A14855" t="s">
        <v>35869</v>
      </c>
      <c r="B14855" t="s">
        <v>35870</v>
      </c>
      <c r="C14855" t="s">
        <v>35871</v>
      </c>
      <c r="D14855" t="s">
        <v>35872</v>
      </c>
      <c r="E14855" t="s">
        <v>8516</v>
      </c>
      <c r="F14855" t="s">
        <v>31598</v>
      </c>
      <c r="G14855" t="s">
        <v>8588</v>
      </c>
      <c r="H14855" t="s">
        <v>8464</v>
      </c>
      <c r="I14855" t="s">
        <v>22195</v>
      </c>
      <c r="J14855" t="s">
        <v>22195</v>
      </c>
    </row>
    <row r="14856" spans="1:10" x14ac:dyDescent="0.25">
      <c r="A14856" t="s">
        <v>35869</v>
      </c>
      <c r="B14856" t="s">
        <v>35870</v>
      </c>
      <c r="C14856" t="s">
        <v>35871</v>
      </c>
      <c r="D14856" t="s">
        <v>35872</v>
      </c>
      <c r="E14856" t="s">
        <v>8521</v>
      </c>
      <c r="F14856" t="s">
        <v>31598</v>
      </c>
      <c r="G14856" t="s">
        <v>8588</v>
      </c>
      <c r="H14856" t="s">
        <v>8522</v>
      </c>
      <c r="I14856" t="s">
        <v>22195</v>
      </c>
      <c r="J14856" t="s">
        <v>22195</v>
      </c>
    </row>
    <row r="14857" spans="1:10" x14ac:dyDescent="0.25">
      <c r="A14857" t="s">
        <v>23108</v>
      </c>
      <c r="B14857" t="s">
        <v>23109</v>
      </c>
      <c r="C14857" t="s">
        <v>8520</v>
      </c>
      <c r="D14857" t="s">
        <v>23110</v>
      </c>
      <c r="E14857" t="s">
        <v>8521</v>
      </c>
      <c r="F14857" t="s">
        <v>31598</v>
      </c>
      <c r="G14857" t="s">
        <v>8588</v>
      </c>
      <c r="H14857" t="s">
        <v>8522</v>
      </c>
      <c r="I14857" t="s">
        <v>22195</v>
      </c>
      <c r="J14857" t="s">
        <v>22195</v>
      </c>
    </row>
    <row r="14858" spans="1:10" x14ac:dyDescent="0.25">
      <c r="A14858" t="s">
        <v>23108</v>
      </c>
      <c r="B14858" t="s">
        <v>23109</v>
      </c>
      <c r="C14858" t="s">
        <v>8520</v>
      </c>
      <c r="D14858" t="s">
        <v>23110</v>
      </c>
      <c r="E14858" t="s">
        <v>8516</v>
      </c>
      <c r="F14858" t="s">
        <v>31598</v>
      </c>
      <c r="G14858" t="s">
        <v>8588</v>
      </c>
      <c r="H14858" t="s">
        <v>8464</v>
      </c>
      <c r="I14858" t="s">
        <v>22195</v>
      </c>
      <c r="J14858" t="s">
        <v>22195</v>
      </c>
    </row>
    <row r="14859" spans="1:10" x14ac:dyDescent="0.25">
      <c r="A14859" t="s">
        <v>29627</v>
      </c>
      <c r="B14859" t="s">
        <v>29628</v>
      </c>
      <c r="C14859" t="s">
        <v>29629</v>
      </c>
      <c r="D14859" t="s">
        <v>29630</v>
      </c>
      <c r="E14859" t="s">
        <v>8516</v>
      </c>
      <c r="F14859" t="s">
        <v>35873</v>
      </c>
      <c r="G14859" t="s">
        <v>8588</v>
      </c>
      <c r="H14859" t="s">
        <v>8464</v>
      </c>
      <c r="I14859" t="s">
        <v>9402</v>
      </c>
      <c r="J14859" t="s">
        <v>32440</v>
      </c>
    </row>
    <row r="14860" spans="1:10" x14ac:dyDescent="0.25">
      <c r="A14860" t="s">
        <v>29627</v>
      </c>
      <c r="B14860" t="s">
        <v>29628</v>
      </c>
      <c r="C14860" t="s">
        <v>29629</v>
      </c>
      <c r="D14860" t="s">
        <v>29630</v>
      </c>
      <c r="E14860" t="s">
        <v>8521</v>
      </c>
      <c r="F14860" t="s">
        <v>35873</v>
      </c>
      <c r="G14860" t="s">
        <v>8588</v>
      </c>
      <c r="H14860" t="s">
        <v>8522</v>
      </c>
      <c r="I14860" t="s">
        <v>9402</v>
      </c>
      <c r="J14860" t="s">
        <v>32440</v>
      </c>
    </row>
    <row r="14861" spans="1:10" x14ac:dyDescent="0.25">
      <c r="A14861" t="s">
        <v>24460</v>
      </c>
      <c r="B14861" t="s">
        <v>24461</v>
      </c>
      <c r="C14861" t="s">
        <v>24462</v>
      </c>
      <c r="D14861" t="s">
        <v>24463</v>
      </c>
      <c r="E14861" t="s">
        <v>8516</v>
      </c>
      <c r="F14861" t="s">
        <v>31598</v>
      </c>
      <c r="G14861" t="s">
        <v>8588</v>
      </c>
      <c r="H14861" t="s">
        <v>8464</v>
      </c>
      <c r="I14861" t="s">
        <v>22195</v>
      </c>
      <c r="J14861" t="s">
        <v>22195</v>
      </c>
    </row>
    <row r="14862" spans="1:10" x14ac:dyDescent="0.25">
      <c r="A14862" t="s">
        <v>24460</v>
      </c>
      <c r="B14862" t="s">
        <v>24461</v>
      </c>
      <c r="C14862" t="s">
        <v>24462</v>
      </c>
      <c r="D14862" t="s">
        <v>24463</v>
      </c>
      <c r="E14862" t="s">
        <v>8521</v>
      </c>
      <c r="F14862" t="s">
        <v>31598</v>
      </c>
      <c r="G14862" t="s">
        <v>8588</v>
      </c>
      <c r="H14862" t="s">
        <v>8522</v>
      </c>
      <c r="I14862" t="s">
        <v>22195</v>
      </c>
      <c r="J14862" t="s">
        <v>22195</v>
      </c>
    </row>
    <row r="14863" spans="1:10" x14ac:dyDescent="0.25">
      <c r="A14863" t="s">
        <v>15909</v>
      </c>
      <c r="B14863" t="s">
        <v>15910</v>
      </c>
      <c r="C14863" t="s">
        <v>15911</v>
      </c>
      <c r="D14863" t="s">
        <v>15912</v>
      </c>
      <c r="E14863" t="s">
        <v>8521</v>
      </c>
      <c r="F14863" t="s">
        <v>35874</v>
      </c>
      <c r="G14863" t="s">
        <v>8588</v>
      </c>
      <c r="H14863" t="s">
        <v>8522</v>
      </c>
      <c r="I14863" t="s">
        <v>30485</v>
      </c>
      <c r="J14863" t="s">
        <v>30486</v>
      </c>
    </row>
    <row r="14864" spans="1:10" x14ac:dyDescent="0.25">
      <c r="A14864" t="s">
        <v>15909</v>
      </c>
      <c r="B14864" t="s">
        <v>15910</v>
      </c>
      <c r="C14864" t="s">
        <v>15911</v>
      </c>
      <c r="D14864" t="s">
        <v>15912</v>
      </c>
      <c r="E14864" t="s">
        <v>8516</v>
      </c>
      <c r="F14864" t="s">
        <v>31598</v>
      </c>
      <c r="G14864" t="s">
        <v>8588</v>
      </c>
      <c r="H14864" t="s">
        <v>8464</v>
      </c>
      <c r="I14864" t="s">
        <v>22195</v>
      </c>
      <c r="J14864" t="s">
        <v>22195</v>
      </c>
    </row>
    <row r="14865" spans="1:10" x14ac:dyDescent="0.25">
      <c r="A14865" t="s">
        <v>15909</v>
      </c>
      <c r="B14865" t="s">
        <v>15910</v>
      </c>
      <c r="C14865" t="s">
        <v>15911</v>
      </c>
      <c r="D14865" t="s">
        <v>15912</v>
      </c>
      <c r="E14865" t="s">
        <v>8521</v>
      </c>
      <c r="F14865" t="s">
        <v>31598</v>
      </c>
      <c r="G14865" t="s">
        <v>8588</v>
      </c>
      <c r="H14865" t="s">
        <v>8522</v>
      </c>
      <c r="I14865" t="s">
        <v>22195</v>
      </c>
      <c r="J14865" t="s">
        <v>22195</v>
      </c>
    </row>
    <row r="14866" spans="1:10" x14ac:dyDescent="0.25">
      <c r="A14866" t="s">
        <v>23563</v>
      </c>
      <c r="B14866" t="s">
        <v>23564</v>
      </c>
      <c r="C14866" t="s">
        <v>23565</v>
      </c>
      <c r="D14866" t="s">
        <v>23566</v>
      </c>
      <c r="E14866" t="s">
        <v>8516</v>
      </c>
      <c r="F14866" t="s">
        <v>31598</v>
      </c>
      <c r="G14866" t="s">
        <v>8588</v>
      </c>
      <c r="H14866" t="s">
        <v>8464</v>
      </c>
      <c r="I14866" t="s">
        <v>22195</v>
      </c>
      <c r="J14866" t="s">
        <v>22195</v>
      </c>
    </row>
    <row r="14867" spans="1:10" x14ac:dyDescent="0.25">
      <c r="A14867" t="s">
        <v>23563</v>
      </c>
      <c r="B14867" t="s">
        <v>23564</v>
      </c>
      <c r="C14867" t="s">
        <v>23565</v>
      </c>
      <c r="D14867" t="s">
        <v>23566</v>
      </c>
      <c r="E14867" t="s">
        <v>8521</v>
      </c>
      <c r="F14867" t="s">
        <v>31598</v>
      </c>
      <c r="G14867" t="s">
        <v>8588</v>
      </c>
      <c r="H14867" t="s">
        <v>8522</v>
      </c>
      <c r="I14867" t="s">
        <v>22195</v>
      </c>
      <c r="J14867" t="s">
        <v>22195</v>
      </c>
    </row>
    <row r="14868" spans="1:10" x14ac:dyDescent="0.25">
      <c r="A14868" t="s">
        <v>21569</v>
      </c>
      <c r="B14868" t="s">
        <v>21570</v>
      </c>
      <c r="C14868" t="s">
        <v>21571</v>
      </c>
      <c r="D14868" t="s">
        <v>21572</v>
      </c>
      <c r="E14868" t="s">
        <v>8516</v>
      </c>
      <c r="F14868" t="s">
        <v>31598</v>
      </c>
      <c r="G14868" t="s">
        <v>8588</v>
      </c>
      <c r="H14868" t="s">
        <v>8464</v>
      </c>
      <c r="I14868" t="s">
        <v>22195</v>
      </c>
      <c r="J14868" t="s">
        <v>22195</v>
      </c>
    </row>
    <row r="14869" spans="1:10" x14ac:dyDescent="0.25">
      <c r="A14869" t="s">
        <v>21569</v>
      </c>
      <c r="B14869" t="s">
        <v>21570</v>
      </c>
      <c r="C14869" t="s">
        <v>21571</v>
      </c>
      <c r="D14869" t="s">
        <v>21572</v>
      </c>
      <c r="E14869" t="s">
        <v>8521</v>
      </c>
      <c r="F14869" t="s">
        <v>31598</v>
      </c>
      <c r="G14869" t="s">
        <v>8588</v>
      </c>
      <c r="H14869" t="s">
        <v>8522</v>
      </c>
      <c r="I14869" t="s">
        <v>22195</v>
      </c>
      <c r="J14869" t="s">
        <v>22195</v>
      </c>
    </row>
    <row r="14870" spans="1:10" x14ac:dyDescent="0.25">
      <c r="A14870" t="s">
        <v>35875</v>
      </c>
      <c r="B14870" t="s">
        <v>35876</v>
      </c>
      <c r="C14870" t="s">
        <v>8520</v>
      </c>
      <c r="D14870" t="s">
        <v>35877</v>
      </c>
      <c r="E14870" t="s">
        <v>8516</v>
      </c>
      <c r="F14870" t="s">
        <v>31598</v>
      </c>
      <c r="G14870" t="s">
        <v>8588</v>
      </c>
      <c r="H14870" t="s">
        <v>8464</v>
      </c>
      <c r="I14870" t="s">
        <v>22195</v>
      </c>
      <c r="J14870" t="s">
        <v>22195</v>
      </c>
    </row>
    <row r="14871" spans="1:10" x14ac:dyDescent="0.25">
      <c r="A14871" t="s">
        <v>35875</v>
      </c>
      <c r="B14871" t="s">
        <v>35876</v>
      </c>
      <c r="C14871" t="s">
        <v>8520</v>
      </c>
      <c r="D14871" t="s">
        <v>35877</v>
      </c>
      <c r="E14871" t="s">
        <v>8521</v>
      </c>
      <c r="F14871" t="s">
        <v>31598</v>
      </c>
      <c r="G14871" t="s">
        <v>8588</v>
      </c>
      <c r="H14871" t="s">
        <v>8522</v>
      </c>
      <c r="I14871" t="s">
        <v>22195</v>
      </c>
      <c r="J14871" t="s">
        <v>22195</v>
      </c>
    </row>
    <row r="14872" spans="1:10" x14ac:dyDescent="0.25">
      <c r="A14872" t="s">
        <v>24429</v>
      </c>
      <c r="B14872" t="s">
        <v>24430</v>
      </c>
      <c r="C14872" t="s">
        <v>24431</v>
      </c>
      <c r="D14872" t="s">
        <v>24432</v>
      </c>
      <c r="E14872" t="s">
        <v>8516</v>
      </c>
      <c r="F14872" t="s">
        <v>31598</v>
      </c>
      <c r="G14872" t="s">
        <v>8588</v>
      </c>
      <c r="H14872" t="s">
        <v>8464</v>
      </c>
      <c r="I14872" t="s">
        <v>22195</v>
      </c>
      <c r="J14872" t="s">
        <v>22195</v>
      </c>
    </row>
    <row r="14873" spans="1:10" x14ac:dyDescent="0.25">
      <c r="A14873" t="s">
        <v>24429</v>
      </c>
      <c r="B14873" t="s">
        <v>24430</v>
      </c>
      <c r="C14873" t="s">
        <v>24431</v>
      </c>
      <c r="D14873" t="s">
        <v>24432</v>
      </c>
      <c r="E14873" t="s">
        <v>8521</v>
      </c>
      <c r="F14873" t="s">
        <v>31598</v>
      </c>
      <c r="G14873" t="s">
        <v>8588</v>
      </c>
      <c r="H14873" t="s">
        <v>8522</v>
      </c>
      <c r="I14873" t="s">
        <v>22195</v>
      </c>
      <c r="J14873" t="s">
        <v>22195</v>
      </c>
    </row>
    <row r="14874" spans="1:10" x14ac:dyDescent="0.25">
      <c r="A14874" t="s">
        <v>24583</v>
      </c>
      <c r="B14874" t="s">
        <v>24584</v>
      </c>
      <c r="C14874" t="s">
        <v>24585</v>
      </c>
      <c r="D14874" t="s">
        <v>24586</v>
      </c>
      <c r="E14874" t="s">
        <v>8516</v>
      </c>
      <c r="F14874" t="s">
        <v>31598</v>
      </c>
      <c r="G14874" t="s">
        <v>8588</v>
      </c>
      <c r="H14874" t="s">
        <v>8464</v>
      </c>
      <c r="I14874" t="s">
        <v>22195</v>
      </c>
      <c r="J14874" t="s">
        <v>22195</v>
      </c>
    </row>
    <row r="14875" spans="1:10" x14ac:dyDescent="0.25">
      <c r="A14875" t="s">
        <v>24583</v>
      </c>
      <c r="B14875" t="s">
        <v>24584</v>
      </c>
      <c r="C14875" t="s">
        <v>24585</v>
      </c>
      <c r="D14875" t="s">
        <v>24586</v>
      </c>
      <c r="E14875" t="s">
        <v>8521</v>
      </c>
      <c r="F14875" t="s">
        <v>31598</v>
      </c>
      <c r="G14875" t="s">
        <v>8588</v>
      </c>
      <c r="H14875" t="s">
        <v>8522</v>
      </c>
      <c r="I14875" t="s">
        <v>22195</v>
      </c>
      <c r="J14875" t="s">
        <v>22195</v>
      </c>
    </row>
    <row r="14876" spans="1:10" x14ac:dyDescent="0.25">
      <c r="A14876" t="s">
        <v>23859</v>
      </c>
      <c r="B14876" t="s">
        <v>23860</v>
      </c>
      <c r="C14876" t="s">
        <v>23861</v>
      </c>
      <c r="D14876" t="s">
        <v>23862</v>
      </c>
      <c r="E14876" t="s">
        <v>8516</v>
      </c>
      <c r="F14876" t="s">
        <v>31598</v>
      </c>
      <c r="G14876" t="s">
        <v>8588</v>
      </c>
      <c r="H14876" t="s">
        <v>8464</v>
      </c>
      <c r="I14876" t="s">
        <v>22195</v>
      </c>
      <c r="J14876" t="s">
        <v>22195</v>
      </c>
    </row>
    <row r="14877" spans="1:10" x14ac:dyDescent="0.25">
      <c r="A14877" t="s">
        <v>23859</v>
      </c>
      <c r="B14877" t="s">
        <v>23860</v>
      </c>
      <c r="C14877" t="s">
        <v>23861</v>
      </c>
      <c r="D14877" t="s">
        <v>23862</v>
      </c>
      <c r="E14877" t="s">
        <v>8521</v>
      </c>
      <c r="F14877" t="s">
        <v>31598</v>
      </c>
      <c r="G14877" t="s">
        <v>8588</v>
      </c>
      <c r="H14877" t="s">
        <v>8522</v>
      </c>
      <c r="I14877" t="s">
        <v>22195</v>
      </c>
      <c r="J14877" t="s">
        <v>22195</v>
      </c>
    </row>
    <row r="14878" spans="1:10" x14ac:dyDescent="0.25">
      <c r="A14878" t="s">
        <v>17620</v>
      </c>
      <c r="B14878" t="s">
        <v>17621</v>
      </c>
      <c r="C14878" t="s">
        <v>17622</v>
      </c>
      <c r="D14878" t="s">
        <v>17623</v>
      </c>
      <c r="E14878" t="s">
        <v>8516</v>
      </c>
      <c r="F14878" t="s">
        <v>31598</v>
      </c>
      <c r="G14878" t="s">
        <v>8588</v>
      </c>
      <c r="H14878" t="s">
        <v>8464</v>
      </c>
      <c r="I14878" t="s">
        <v>22195</v>
      </c>
      <c r="J14878" t="s">
        <v>22195</v>
      </c>
    </row>
    <row r="14879" spans="1:10" x14ac:dyDescent="0.25">
      <c r="A14879" t="s">
        <v>17620</v>
      </c>
      <c r="B14879" t="s">
        <v>17621</v>
      </c>
      <c r="C14879" t="s">
        <v>17622</v>
      </c>
      <c r="D14879" t="s">
        <v>17623</v>
      </c>
      <c r="E14879" t="s">
        <v>8521</v>
      </c>
      <c r="F14879" t="s">
        <v>31598</v>
      </c>
      <c r="G14879" t="s">
        <v>8588</v>
      </c>
      <c r="H14879" t="s">
        <v>8522</v>
      </c>
      <c r="I14879" t="s">
        <v>22195</v>
      </c>
      <c r="J14879" t="s">
        <v>22195</v>
      </c>
    </row>
    <row r="14880" spans="1:10" x14ac:dyDescent="0.25">
      <c r="A14880" t="s">
        <v>15407</v>
      </c>
      <c r="B14880" t="s">
        <v>15408</v>
      </c>
      <c r="C14880" t="s">
        <v>8520</v>
      </c>
      <c r="D14880" t="s">
        <v>15409</v>
      </c>
      <c r="E14880" t="s">
        <v>8516</v>
      </c>
      <c r="F14880" t="s">
        <v>31598</v>
      </c>
      <c r="G14880" t="s">
        <v>8588</v>
      </c>
      <c r="H14880" t="s">
        <v>8464</v>
      </c>
      <c r="I14880" t="s">
        <v>22195</v>
      </c>
      <c r="J14880" t="s">
        <v>22195</v>
      </c>
    </row>
    <row r="14881" spans="1:10" x14ac:dyDescent="0.25">
      <c r="A14881" t="s">
        <v>15407</v>
      </c>
      <c r="B14881" t="s">
        <v>15408</v>
      </c>
      <c r="C14881" t="s">
        <v>8520</v>
      </c>
      <c r="D14881" t="s">
        <v>15409</v>
      </c>
      <c r="E14881" t="s">
        <v>8521</v>
      </c>
      <c r="F14881" t="s">
        <v>31598</v>
      </c>
      <c r="G14881" t="s">
        <v>8588</v>
      </c>
      <c r="H14881" t="s">
        <v>8522</v>
      </c>
      <c r="I14881" t="s">
        <v>22195</v>
      </c>
      <c r="J14881" t="s">
        <v>22195</v>
      </c>
    </row>
    <row r="14882" spans="1:10" x14ac:dyDescent="0.25">
      <c r="A14882" t="s">
        <v>16653</v>
      </c>
      <c r="B14882" t="s">
        <v>16654</v>
      </c>
      <c r="C14882" t="s">
        <v>16655</v>
      </c>
      <c r="D14882" t="s">
        <v>16656</v>
      </c>
      <c r="E14882" t="s">
        <v>8521</v>
      </c>
      <c r="F14882" t="s">
        <v>32849</v>
      </c>
      <c r="G14882" t="s">
        <v>8588</v>
      </c>
      <c r="H14882" t="s">
        <v>8522</v>
      </c>
      <c r="I14882" t="s">
        <v>8519</v>
      </c>
      <c r="J14882" t="s">
        <v>10882</v>
      </c>
    </row>
    <row r="14883" spans="1:10" x14ac:dyDescent="0.25">
      <c r="A14883" t="s">
        <v>24684</v>
      </c>
      <c r="B14883" t="s">
        <v>24685</v>
      </c>
      <c r="C14883" t="s">
        <v>8520</v>
      </c>
      <c r="D14883" t="s">
        <v>24686</v>
      </c>
      <c r="E14883" t="s">
        <v>8516</v>
      </c>
      <c r="F14883" t="s">
        <v>31598</v>
      </c>
      <c r="G14883" t="s">
        <v>8588</v>
      </c>
      <c r="H14883" t="s">
        <v>8464</v>
      </c>
      <c r="I14883" t="s">
        <v>22195</v>
      </c>
      <c r="J14883" t="s">
        <v>22195</v>
      </c>
    </row>
    <row r="14884" spans="1:10" x14ac:dyDescent="0.25">
      <c r="A14884" t="s">
        <v>24684</v>
      </c>
      <c r="B14884" t="s">
        <v>24685</v>
      </c>
      <c r="C14884" t="s">
        <v>8520</v>
      </c>
      <c r="D14884" t="s">
        <v>24686</v>
      </c>
      <c r="E14884" t="s">
        <v>8521</v>
      </c>
      <c r="F14884" t="s">
        <v>31598</v>
      </c>
      <c r="G14884" t="s">
        <v>8588</v>
      </c>
      <c r="H14884" t="s">
        <v>8522</v>
      </c>
      <c r="I14884" t="s">
        <v>22195</v>
      </c>
      <c r="J14884" t="s">
        <v>22195</v>
      </c>
    </row>
    <row r="14885" spans="1:10" x14ac:dyDescent="0.25">
      <c r="A14885" t="s">
        <v>24097</v>
      </c>
      <c r="B14885" t="s">
        <v>24098</v>
      </c>
      <c r="C14885" t="s">
        <v>24099</v>
      </c>
      <c r="D14885" t="s">
        <v>24100</v>
      </c>
      <c r="E14885" t="s">
        <v>8516</v>
      </c>
      <c r="F14885" t="s">
        <v>31598</v>
      </c>
      <c r="G14885" t="s">
        <v>8588</v>
      </c>
      <c r="H14885" t="s">
        <v>8464</v>
      </c>
      <c r="I14885" t="s">
        <v>22195</v>
      </c>
      <c r="J14885" t="s">
        <v>22195</v>
      </c>
    </row>
    <row r="14886" spans="1:10" x14ac:dyDescent="0.25">
      <c r="A14886" t="s">
        <v>24097</v>
      </c>
      <c r="B14886" t="s">
        <v>24098</v>
      </c>
      <c r="C14886" t="s">
        <v>24099</v>
      </c>
      <c r="D14886" t="s">
        <v>24100</v>
      </c>
      <c r="E14886" t="s">
        <v>8521</v>
      </c>
      <c r="F14886" t="s">
        <v>31598</v>
      </c>
      <c r="G14886" t="s">
        <v>8588</v>
      </c>
      <c r="H14886" t="s">
        <v>8522</v>
      </c>
      <c r="I14886" t="s">
        <v>22195</v>
      </c>
      <c r="J14886" t="s">
        <v>22195</v>
      </c>
    </row>
    <row r="14887" spans="1:10" x14ac:dyDescent="0.25">
      <c r="A14887" t="s">
        <v>35878</v>
      </c>
      <c r="B14887" t="s">
        <v>35879</v>
      </c>
      <c r="C14887" t="s">
        <v>35880</v>
      </c>
      <c r="D14887" t="s">
        <v>35881</v>
      </c>
      <c r="E14887" t="s">
        <v>8516</v>
      </c>
      <c r="F14887" t="s">
        <v>35882</v>
      </c>
      <c r="G14887" t="s">
        <v>8588</v>
      </c>
      <c r="H14887" t="s">
        <v>8464</v>
      </c>
      <c r="I14887" t="s">
        <v>9402</v>
      </c>
      <c r="J14887" t="s">
        <v>26372</v>
      </c>
    </row>
    <row r="14888" spans="1:10" x14ac:dyDescent="0.25">
      <c r="A14888" t="s">
        <v>35878</v>
      </c>
      <c r="B14888" t="s">
        <v>35879</v>
      </c>
      <c r="C14888" t="s">
        <v>35880</v>
      </c>
      <c r="D14888" t="s">
        <v>35881</v>
      </c>
      <c r="E14888" t="s">
        <v>8521</v>
      </c>
      <c r="F14888" t="s">
        <v>35882</v>
      </c>
      <c r="G14888" t="s">
        <v>8588</v>
      </c>
      <c r="H14888" t="s">
        <v>8522</v>
      </c>
      <c r="I14888" t="s">
        <v>9402</v>
      </c>
      <c r="J14888" t="s">
        <v>26372</v>
      </c>
    </row>
    <row r="14889" spans="1:10" x14ac:dyDescent="0.25">
      <c r="A14889" t="s">
        <v>32498</v>
      </c>
      <c r="B14889" t="s">
        <v>32499</v>
      </c>
      <c r="C14889" t="s">
        <v>8520</v>
      </c>
      <c r="D14889" t="s">
        <v>32500</v>
      </c>
      <c r="E14889" t="s">
        <v>8521</v>
      </c>
      <c r="F14889" t="s">
        <v>32501</v>
      </c>
      <c r="G14889" t="s">
        <v>8588</v>
      </c>
      <c r="H14889" t="s">
        <v>8522</v>
      </c>
      <c r="I14889" t="s">
        <v>9402</v>
      </c>
      <c r="J14889" t="s">
        <v>26372</v>
      </c>
    </row>
    <row r="14890" spans="1:10" x14ac:dyDescent="0.25">
      <c r="A14890" t="s">
        <v>12650</v>
      </c>
      <c r="B14890" t="s">
        <v>12651</v>
      </c>
      <c r="C14890" t="s">
        <v>12652</v>
      </c>
      <c r="D14890" t="s">
        <v>12653</v>
      </c>
      <c r="E14890" t="s">
        <v>8516</v>
      </c>
      <c r="F14890" t="s">
        <v>32501</v>
      </c>
      <c r="G14890" t="s">
        <v>8588</v>
      </c>
      <c r="H14890" t="s">
        <v>8464</v>
      </c>
      <c r="I14890" t="s">
        <v>9402</v>
      </c>
      <c r="J14890" t="s">
        <v>26372</v>
      </c>
    </row>
    <row r="14891" spans="1:10" x14ac:dyDescent="0.25">
      <c r="A14891" t="s">
        <v>12650</v>
      </c>
      <c r="B14891" t="s">
        <v>12651</v>
      </c>
      <c r="C14891" t="s">
        <v>12652</v>
      </c>
      <c r="D14891" t="s">
        <v>12653</v>
      </c>
      <c r="E14891" t="s">
        <v>8521</v>
      </c>
      <c r="F14891" t="s">
        <v>32501</v>
      </c>
      <c r="G14891" t="s">
        <v>8588</v>
      </c>
      <c r="H14891" t="s">
        <v>8522</v>
      </c>
      <c r="I14891" t="s">
        <v>9402</v>
      </c>
      <c r="J14891" t="s">
        <v>26372</v>
      </c>
    </row>
    <row r="14892" spans="1:10" x14ac:dyDescent="0.25">
      <c r="A14892" t="s">
        <v>35883</v>
      </c>
      <c r="B14892" t="s">
        <v>35884</v>
      </c>
      <c r="C14892" t="s">
        <v>35885</v>
      </c>
      <c r="D14892" t="s">
        <v>35886</v>
      </c>
      <c r="E14892" t="s">
        <v>8516</v>
      </c>
      <c r="F14892" t="s">
        <v>35887</v>
      </c>
      <c r="G14892" t="s">
        <v>8588</v>
      </c>
      <c r="H14892" t="s">
        <v>8464</v>
      </c>
      <c r="I14892" t="s">
        <v>9402</v>
      </c>
      <c r="J14892" t="s">
        <v>26372</v>
      </c>
    </row>
    <row r="14893" spans="1:10" x14ac:dyDescent="0.25">
      <c r="A14893" t="s">
        <v>35883</v>
      </c>
      <c r="B14893" t="s">
        <v>35884</v>
      </c>
      <c r="C14893" t="s">
        <v>35885</v>
      </c>
      <c r="D14893" t="s">
        <v>35886</v>
      </c>
      <c r="E14893" t="s">
        <v>8521</v>
      </c>
      <c r="F14893" t="s">
        <v>35887</v>
      </c>
      <c r="G14893" t="s">
        <v>8588</v>
      </c>
      <c r="H14893" t="s">
        <v>8522</v>
      </c>
      <c r="I14893" t="s">
        <v>9402</v>
      </c>
      <c r="J14893" t="s">
        <v>26372</v>
      </c>
    </row>
    <row r="14894" spans="1:10" x14ac:dyDescent="0.25">
      <c r="A14894" t="s">
        <v>23104</v>
      </c>
      <c r="B14894" t="s">
        <v>23105</v>
      </c>
      <c r="C14894" t="s">
        <v>23106</v>
      </c>
      <c r="D14894" t="s">
        <v>23107</v>
      </c>
      <c r="E14894" t="s">
        <v>8516</v>
      </c>
      <c r="F14894" t="s">
        <v>35888</v>
      </c>
      <c r="G14894" t="s">
        <v>8588</v>
      </c>
      <c r="H14894" t="s">
        <v>8464</v>
      </c>
      <c r="I14894" t="s">
        <v>22195</v>
      </c>
      <c r="J14894" t="s">
        <v>22195</v>
      </c>
    </row>
    <row r="14895" spans="1:10" x14ac:dyDescent="0.25">
      <c r="A14895" t="s">
        <v>23104</v>
      </c>
      <c r="B14895" t="s">
        <v>23105</v>
      </c>
      <c r="C14895" t="s">
        <v>23106</v>
      </c>
      <c r="D14895" t="s">
        <v>23107</v>
      </c>
      <c r="E14895" t="s">
        <v>8521</v>
      </c>
      <c r="F14895" t="s">
        <v>35888</v>
      </c>
      <c r="G14895" t="s">
        <v>8588</v>
      </c>
      <c r="H14895" t="s">
        <v>8522</v>
      </c>
      <c r="I14895" t="s">
        <v>22195</v>
      </c>
      <c r="J14895" t="s">
        <v>22195</v>
      </c>
    </row>
    <row r="14896" spans="1:10" x14ac:dyDescent="0.25">
      <c r="A14896" t="s">
        <v>23104</v>
      </c>
      <c r="B14896" t="s">
        <v>23105</v>
      </c>
      <c r="C14896" t="s">
        <v>23106</v>
      </c>
      <c r="D14896" t="s">
        <v>23107</v>
      </c>
      <c r="E14896" t="s">
        <v>8516</v>
      </c>
      <c r="F14896" t="s">
        <v>35889</v>
      </c>
      <c r="G14896" t="s">
        <v>8588</v>
      </c>
      <c r="H14896" t="s">
        <v>8464</v>
      </c>
      <c r="I14896" t="s">
        <v>9402</v>
      </c>
      <c r="J14896" t="s">
        <v>32418</v>
      </c>
    </row>
    <row r="14897" spans="1:10" x14ac:dyDescent="0.25">
      <c r="A14897" t="s">
        <v>23104</v>
      </c>
      <c r="B14897" t="s">
        <v>23105</v>
      </c>
      <c r="C14897" t="s">
        <v>23106</v>
      </c>
      <c r="D14897" t="s">
        <v>23107</v>
      </c>
      <c r="E14897" t="s">
        <v>8521</v>
      </c>
      <c r="F14897" t="s">
        <v>35889</v>
      </c>
      <c r="G14897" t="s">
        <v>8588</v>
      </c>
      <c r="H14897" t="s">
        <v>8522</v>
      </c>
      <c r="I14897" t="s">
        <v>9402</v>
      </c>
      <c r="J14897" t="s">
        <v>32418</v>
      </c>
    </row>
    <row r="14898" spans="1:10" x14ac:dyDescent="0.25">
      <c r="A14898" t="s">
        <v>23832</v>
      </c>
      <c r="B14898" t="s">
        <v>23833</v>
      </c>
      <c r="C14898" t="s">
        <v>8520</v>
      </c>
      <c r="D14898" t="s">
        <v>23834</v>
      </c>
      <c r="E14898" t="s">
        <v>8521</v>
      </c>
      <c r="F14898" t="s">
        <v>31598</v>
      </c>
      <c r="G14898" t="s">
        <v>8588</v>
      </c>
      <c r="H14898" t="s">
        <v>8522</v>
      </c>
      <c r="I14898" t="s">
        <v>22195</v>
      </c>
      <c r="J14898" t="s">
        <v>22195</v>
      </c>
    </row>
    <row r="14899" spans="1:10" x14ac:dyDescent="0.25">
      <c r="A14899" t="s">
        <v>23832</v>
      </c>
      <c r="B14899" t="s">
        <v>23833</v>
      </c>
      <c r="C14899" t="s">
        <v>8520</v>
      </c>
      <c r="D14899" t="s">
        <v>23834</v>
      </c>
      <c r="E14899" t="s">
        <v>8516</v>
      </c>
      <c r="F14899" t="s">
        <v>31598</v>
      </c>
      <c r="G14899" t="s">
        <v>8588</v>
      </c>
      <c r="H14899" t="s">
        <v>8464</v>
      </c>
      <c r="I14899" t="s">
        <v>22195</v>
      </c>
      <c r="J14899" t="s">
        <v>22195</v>
      </c>
    </row>
    <row r="14900" spans="1:10" x14ac:dyDescent="0.25">
      <c r="A14900" t="s">
        <v>24034</v>
      </c>
      <c r="B14900" t="s">
        <v>24035</v>
      </c>
      <c r="C14900" t="s">
        <v>24036</v>
      </c>
      <c r="D14900" t="s">
        <v>24037</v>
      </c>
      <c r="E14900" t="s">
        <v>8521</v>
      </c>
      <c r="F14900" t="s">
        <v>31598</v>
      </c>
      <c r="G14900" t="s">
        <v>8588</v>
      </c>
      <c r="H14900" t="s">
        <v>8522</v>
      </c>
      <c r="I14900" t="s">
        <v>22195</v>
      </c>
      <c r="J14900" t="s">
        <v>22195</v>
      </c>
    </row>
    <row r="14901" spans="1:10" x14ac:dyDescent="0.25">
      <c r="A14901" t="s">
        <v>24034</v>
      </c>
      <c r="B14901" t="s">
        <v>24035</v>
      </c>
      <c r="C14901" t="s">
        <v>24036</v>
      </c>
      <c r="D14901" t="s">
        <v>24037</v>
      </c>
      <c r="E14901" t="s">
        <v>8516</v>
      </c>
      <c r="F14901" t="s">
        <v>31598</v>
      </c>
      <c r="G14901" t="s">
        <v>8588</v>
      </c>
      <c r="H14901" t="s">
        <v>8464</v>
      </c>
      <c r="I14901" t="s">
        <v>22195</v>
      </c>
      <c r="J14901" t="s">
        <v>22195</v>
      </c>
    </row>
    <row r="14902" spans="1:10" x14ac:dyDescent="0.25">
      <c r="A14902" t="s">
        <v>24265</v>
      </c>
      <c r="B14902" t="s">
        <v>24266</v>
      </c>
      <c r="C14902" t="s">
        <v>24267</v>
      </c>
      <c r="D14902" t="s">
        <v>24268</v>
      </c>
      <c r="E14902" t="s">
        <v>8516</v>
      </c>
      <c r="F14902" t="s">
        <v>31598</v>
      </c>
      <c r="G14902" t="s">
        <v>8588</v>
      </c>
      <c r="H14902" t="s">
        <v>8464</v>
      </c>
      <c r="I14902" t="s">
        <v>22195</v>
      </c>
      <c r="J14902" t="s">
        <v>22195</v>
      </c>
    </row>
    <row r="14903" spans="1:10" x14ac:dyDescent="0.25">
      <c r="A14903" t="s">
        <v>24265</v>
      </c>
      <c r="B14903" t="s">
        <v>24266</v>
      </c>
      <c r="C14903" t="s">
        <v>24267</v>
      </c>
      <c r="D14903" t="s">
        <v>24268</v>
      </c>
      <c r="E14903" t="s">
        <v>8521</v>
      </c>
      <c r="F14903" t="s">
        <v>31598</v>
      </c>
      <c r="G14903" t="s">
        <v>8588</v>
      </c>
      <c r="H14903" t="s">
        <v>8522</v>
      </c>
      <c r="I14903" t="s">
        <v>22195</v>
      </c>
      <c r="J14903" t="s">
        <v>22195</v>
      </c>
    </row>
    <row r="14904" spans="1:10" x14ac:dyDescent="0.25">
      <c r="A14904" t="s">
        <v>35890</v>
      </c>
      <c r="B14904" t="s">
        <v>35891</v>
      </c>
      <c r="C14904" t="s">
        <v>35892</v>
      </c>
      <c r="D14904" t="s">
        <v>35893</v>
      </c>
      <c r="E14904" t="s">
        <v>8516</v>
      </c>
      <c r="F14904" t="s">
        <v>35894</v>
      </c>
      <c r="G14904" t="s">
        <v>8588</v>
      </c>
      <c r="H14904" t="s">
        <v>8464</v>
      </c>
      <c r="I14904" t="s">
        <v>8691</v>
      </c>
      <c r="J14904" t="s">
        <v>10294</v>
      </c>
    </row>
    <row r="14905" spans="1:10" x14ac:dyDescent="0.25">
      <c r="A14905" t="s">
        <v>35890</v>
      </c>
      <c r="B14905" t="s">
        <v>35891</v>
      </c>
      <c r="C14905" t="s">
        <v>35892</v>
      </c>
      <c r="D14905" t="s">
        <v>35893</v>
      </c>
      <c r="E14905" t="s">
        <v>8521</v>
      </c>
      <c r="F14905" t="s">
        <v>35894</v>
      </c>
      <c r="G14905" t="s">
        <v>8588</v>
      </c>
      <c r="H14905" t="s">
        <v>8522</v>
      </c>
      <c r="I14905" t="s">
        <v>8691</v>
      </c>
      <c r="J14905" t="s">
        <v>10294</v>
      </c>
    </row>
    <row r="14906" spans="1:10" x14ac:dyDescent="0.25">
      <c r="A14906" t="s">
        <v>35895</v>
      </c>
      <c r="B14906" t="s">
        <v>35896</v>
      </c>
      <c r="C14906" t="s">
        <v>35897</v>
      </c>
      <c r="D14906" t="s">
        <v>35898</v>
      </c>
      <c r="E14906" t="s">
        <v>8516</v>
      </c>
      <c r="F14906" t="s">
        <v>35888</v>
      </c>
      <c r="G14906" t="s">
        <v>8588</v>
      </c>
      <c r="H14906" t="s">
        <v>8464</v>
      </c>
      <c r="I14906" t="s">
        <v>22195</v>
      </c>
      <c r="J14906" t="s">
        <v>22195</v>
      </c>
    </row>
    <row r="14907" spans="1:10" x14ac:dyDescent="0.25">
      <c r="A14907" t="s">
        <v>35895</v>
      </c>
      <c r="B14907" t="s">
        <v>35896</v>
      </c>
      <c r="C14907" t="s">
        <v>35897</v>
      </c>
      <c r="D14907" t="s">
        <v>35898</v>
      </c>
      <c r="E14907" t="s">
        <v>8521</v>
      </c>
      <c r="F14907" t="s">
        <v>35888</v>
      </c>
      <c r="G14907" t="s">
        <v>8588</v>
      </c>
      <c r="H14907" t="s">
        <v>8522</v>
      </c>
      <c r="I14907" t="s">
        <v>22195</v>
      </c>
      <c r="J14907" t="s">
        <v>22195</v>
      </c>
    </row>
    <row r="14908" spans="1:10" x14ac:dyDescent="0.25">
      <c r="A14908" t="s">
        <v>35895</v>
      </c>
      <c r="B14908" t="s">
        <v>35896</v>
      </c>
      <c r="C14908" t="s">
        <v>35897</v>
      </c>
      <c r="D14908" t="s">
        <v>35898</v>
      </c>
      <c r="E14908" t="s">
        <v>8516</v>
      </c>
      <c r="F14908" t="s">
        <v>35899</v>
      </c>
      <c r="G14908" t="s">
        <v>8588</v>
      </c>
      <c r="H14908" t="s">
        <v>8464</v>
      </c>
      <c r="I14908" t="s">
        <v>9402</v>
      </c>
      <c r="J14908" t="s">
        <v>30494</v>
      </c>
    </row>
    <row r="14909" spans="1:10" x14ac:dyDescent="0.25">
      <c r="A14909" t="s">
        <v>13197</v>
      </c>
      <c r="B14909" t="s">
        <v>13198</v>
      </c>
      <c r="C14909" t="s">
        <v>13199</v>
      </c>
      <c r="D14909" t="s">
        <v>13200</v>
      </c>
      <c r="E14909" t="s">
        <v>8521</v>
      </c>
      <c r="F14909" t="s">
        <v>35900</v>
      </c>
      <c r="G14909" t="s">
        <v>8588</v>
      </c>
      <c r="H14909" t="s">
        <v>8522</v>
      </c>
      <c r="I14909" t="s">
        <v>22195</v>
      </c>
      <c r="J14909" t="s">
        <v>22195</v>
      </c>
    </row>
    <row r="14910" spans="1:10" x14ac:dyDescent="0.25">
      <c r="A14910" t="s">
        <v>13197</v>
      </c>
      <c r="B14910" t="s">
        <v>13198</v>
      </c>
      <c r="C14910" t="s">
        <v>13199</v>
      </c>
      <c r="D14910" t="s">
        <v>13200</v>
      </c>
      <c r="E14910" t="s">
        <v>8516</v>
      </c>
      <c r="F14910" t="s">
        <v>35900</v>
      </c>
      <c r="G14910" t="s">
        <v>8588</v>
      </c>
      <c r="H14910" t="s">
        <v>8464</v>
      </c>
      <c r="I14910" t="s">
        <v>22195</v>
      </c>
      <c r="J14910" t="s">
        <v>22195</v>
      </c>
    </row>
    <row r="14911" spans="1:10" x14ac:dyDescent="0.25">
      <c r="A14911" t="s">
        <v>23359</v>
      </c>
      <c r="B14911" t="s">
        <v>23360</v>
      </c>
      <c r="C14911" t="s">
        <v>23361</v>
      </c>
      <c r="D14911" t="s">
        <v>23362</v>
      </c>
      <c r="E14911" t="s">
        <v>8516</v>
      </c>
      <c r="F14911" t="s">
        <v>35901</v>
      </c>
      <c r="G14911" t="s">
        <v>8588</v>
      </c>
      <c r="H14911" t="s">
        <v>8464</v>
      </c>
      <c r="I14911" t="s">
        <v>22195</v>
      </c>
      <c r="J14911" t="s">
        <v>22195</v>
      </c>
    </row>
    <row r="14912" spans="1:10" x14ac:dyDescent="0.25">
      <c r="A14912" t="s">
        <v>23359</v>
      </c>
      <c r="B14912" t="s">
        <v>23360</v>
      </c>
      <c r="C14912" t="s">
        <v>23361</v>
      </c>
      <c r="D14912" t="s">
        <v>23362</v>
      </c>
      <c r="E14912" t="s">
        <v>8521</v>
      </c>
      <c r="F14912" t="s">
        <v>35901</v>
      </c>
      <c r="G14912" t="s">
        <v>8588</v>
      </c>
      <c r="H14912" t="s">
        <v>8522</v>
      </c>
      <c r="I14912" t="s">
        <v>22195</v>
      </c>
      <c r="J14912" t="s">
        <v>22195</v>
      </c>
    </row>
    <row r="14913" spans="1:10" x14ac:dyDescent="0.25">
      <c r="A14913" t="s">
        <v>24641</v>
      </c>
      <c r="B14913" t="s">
        <v>24642</v>
      </c>
      <c r="C14913" t="s">
        <v>24643</v>
      </c>
      <c r="D14913" t="s">
        <v>24644</v>
      </c>
      <c r="E14913" t="s">
        <v>8521</v>
      </c>
      <c r="F14913" t="s">
        <v>31598</v>
      </c>
      <c r="G14913" t="s">
        <v>8588</v>
      </c>
      <c r="H14913" t="s">
        <v>8522</v>
      </c>
      <c r="I14913" t="s">
        <v>22195</v>
      </c>
      <c r="J14913" t="s">
        <v>22195</v>
      </c>
    </row>
    <row r="14914" spans="1:10" x14ac:dyDescent="0.25">
      <c r="A14914" t="s">
        <v>24641</v>
      </c>
      <c r="B14914" t="s">
        <v>24642</v>
      </c>
      <c r="C14914" t="s">
        <v>24643</v>
      </c>
      <c r="D14914" t="s">
        <v>24644</v>
      </c>
      <c r="E14914" t="s">
        <v>8516</v>
      </c>
      <c r="F14914" t="s">
        <v>31598</v>
      </c>
      <c r="G14914" t="s">
        <v>8588</v>
      </c>
      <c r="H14914" t="s">
        <v>8464</v>
      </c>
      <c r="I14914" t="s">
        <v>22195</v>
      </c>
      <c r="J14914" t="s">
        <v>22195</v>
      </c>
    </row>
    <row r="14915" spans="1:10" x14ac:dyDescent="0.25">
      <c r="A14915" t="s">
        <v>25569</v>
      </c>
      <c r="B14915" t="s">
        <v>25570</v>
      </c>
      <c r="C14915" t="s">
        <v>25571</v>
      </c>
      <c r="D14915" t="s">
        <v>25572</v>
      </c>
      <c r="E14915" t="s">
        <v>8516</v>
      </c>
      <c r="F14915" t="s">
        <v>31598</v>
      </c>
      <c r="G14915" t="s">
        <v>8588</v>
      </c>
      <c r="H14915" t="s">
        <v>8464</v>
      </c>
      <c r="I14915" t="s">
        <v>22195</v>
      </c>
      <c r="J14915" t="s">
        <v>22195</v>
      </c>
    </row>
    <row r="14916" spans="1:10" x14ac:dyDescent="0.25">
      <c r="A14916" t="s">
        <v>25569</v>
      </c>
      <c r="B14916" t="s">
        <v>25570</v>
      </c>
      <c r="C14916" t="s">
        <v>25571</v>
      </c>
      <c r="D14916" t="s">
        <v>25572</v>
      </c>
      <c r="E14916" t="s">
        <v>8521</v>
      </c>
      <c r="F14916" t="s">
        <v>31598</v>
      </c>
      <c r="G14916" t="s">
        <v>8588</v>
      </c>
      <c r="H14916" t="s">
        <v>8522</v>
      </c>
      <c r="I14916" t="s">
        <v>22195</v>
      </c>
      <c r="J14916" t="s">
        <v>22195</v>
      </c>
    </row>
    <row r="14917" spans="1:10" x14ac:dyDescent="0.25">
      <c r="A14917" t="s">
        <v>24371</v>
      </c>
      <c r="B14917" t="s">
        <v>24372</v>
      </c>
      <c r="C14917" t="s">
        <v>24373</v>
      </c>
      <c r="D14917" t="s">
        <v>24374</v>
      </c>
      <c r="E14917" t="s">
        <v>8516</v>
      </c>
      <c r="F14917" t="s">
        <v>35902</v>
      </c>
      <c r="G14917" t="s">
        <v>8588</v>
      </c>
      <c r="H14917" t="s">
        <v>8464</v>
      </c>
      <c r="I14917" t="s">
        <v>22195</v>
      </c>
      <c r="J14917" t="s">
        <v>22195</v>
      </c>
    </row>
    <row r="14918" spans="1:10" x14ac:dyDescent="0.25">
      <c r="A14918" t="s">
        <v>24371</v>
      </c>
      <c r="B14918" t="s">
        <v>24372</v>
      </c>
      <c r="C14918" t="s">
        <v>24373</v>
      </c>
      <c r="D14918" t="s">
        <v>24374</v>
      </c>
      <c r="E14918" t="s">
        <v>8521</v>
      </c>
      <c r="F14918" t="s">
        <v>35902</v>
      </c>
      <c r="G14918" t="s">
        <v>8588</v>
      </c>
      <c r="H14918" t="s">
        <v>8522</v>
      </c>
      <c r="I14918" t="s">
        <v>22195</v>
      </c>
      <c r="J14918" t="s">
        <v>22195</v>
      </c>
    </row>
    <row r="14919" spans="1:10" x14ac:dyDescent="0.25">
      <c r="A14919" t="s">
        <v>35903</v>
      </c>
      <c r="B14919" t="s">
        <v>35904</v>
      </c>
      <c r="C14919" t="s">
        <v>35905</v>
      </c>
      <c r="D14919" t="s">
        <v>35906</v>
      </c>
      <c r="E14919" t="s">
        <v>8521</v>
      </c>
      <c r="F14919" t="s">
        <v>31598</v>
      </c>
      <c r="G14919" t="s">
        <v>8588</v>
      </c>
      <c r="H14919" t="s">
        <v>8522</v>
      </c>
      <c r="I14919" t="s">
        <v>22195</v>
      </c>
      <c r="J14919" t="s">
        <v>22195</v>
      </c>
    </row>
    <row r="14920" spans="1:10" x14ac:dyDescent="0.25">
      <c r="A14920" t="s">
        <v>35903</v>
      </c>
      <c r="B14920" t="s">
        <v>35904</v>
      </c>
      <c r="C14920" t="s">
        <v>35905</v>
      </c>
      <c r="D14920" t="s">
        <v>35906</v>
      </c>
      <c r="E14920" t="s">
        <v>8516</v>
      </c>
      <c r="F14920" t="s">
        <v>31598</v>
      </c>
      <c r="G14920" t="s">
        <v>8588</v>
      </c>
      <c r="H14920" t="s">
        <v>8464</v>
      </c>
      <c r="I14920" t="s">
        <v>22195</v>
      </c>
      <c r="J14920" t="s">
        <v>22195</v>
      </c>
    </row>
    <row r="14921" spans="1:10" x14ac:dyDescent="0.25">
      <c r="A14921" t="s">
        <v>35907</v>
      </c>
      <c r="B14921" t="s">
        <v>35908</v>
      </c>
      <c r="C14921" t="s">
        <v>35909</v>
      </c>
      <c r="D14921" t="s">
        <v>35910</v>
      </c>
      <c r="E14921" t="s">
        <v>8516</v>
      </c>
      <c r="F14921" t="s">
        <v>35911</v>
      </c>
      <c r="G14921" t="s">
        <v>8588</v>
      </c>
      <c r="H14921" t="s">
        <v>8464</v>
      </c>
      <c r="I14921" t="s">
        <v>8691</v>
      </c>
      <c r="J14921" t="s">
        <v>10294</v>
      </c>
    </row>
    <row r="14922" spans="1:10" x14ac:dyDescent="0.25">
      <c r="A14922" t="s">
        <v>35907</v>
      </c>
      <c r="B14922" t="s">
        <v>35908</v>
      </c>
      <c r="C14922" t="s">
        <v>35909</v>
      </c>
      <c r="D14922" t="s">
        <v>35910</v>
      </c>
      <c r="E14922" t="s">
        <v>8521</v>
      </c>
      <c r="F14922" t="s">
        <v>35911</v>
      </c>
      <c r="G14922" t="s">
        <v>8588</v>
      </c>
      <c r="H14922" t="s">
        <v>8522</v>
      </c>
      <c r="I14922" t="s">
        <v>8691</v>
      </c>
      <c r="J14922" t="s">
        <v>10294</v>
      </c>
    </row>
    <row r="14923" spans="1:10" x14ac:dyDescent="0.25">
      <c r="A14923" t="s">
        <v>25057</v>
      </c>
      <c r="B14923" t="s">
        <v>25058</v>
      </c>
      <c r="C14923" t="s">
        <v>25059</v>
      </c>
      <c r="D14923" t="s">
        <v>25060</v>
      </c>
      <c r="E14923" t="s">
        <v>8516</v>
      </c>
      <c r="F14923" t="s">
        <v>31598</v>
      </c>
      <c r="G14923" t="s">
        <v>8588</v>
      </c>
      <c r="H14923" t="s">
        <v>8464</v>
      </c>
      <c r="I14923" t="s">
        <v>22195</v>
      </c>
      <c r="J14923" t="s">
        <v>22195</v>
      </c>
    </row>
    <row r="14924" spans="1:10" x14ac:dyDescent="0.25">
      <c r="A14924" t="s">
        <v>25057</v>
      </c>
      <c r="B14924" t="s">
        <v>25058</v>
      </c>
      <c r="C14924" t="s">
        <v>25059</v>
      </c>
      <c r="D14924" t="s">
        <v>25060</v>
      </c>
      <c r="E14924" t="s">
        <v>8521</v>
      </c>
      <c r="F14924" t="s">
        <v>31598</v>
      </c>
      <c r="G14924" t="s">
        <v>8588</v>
      </c>
      <c r="H14924" t="s">
        <v>8522</v>
      </c>
      <c r="I14924" t="s">
        <v>22195</v>
      </c>
      <c r="J14924" t="s">
        <v>22195</v>
      </c>
    </row>
    <row r="14925" spans="1:10" x14ac:dyDescent="0.25">
      <c r="A14925" t="s">
        <v>25368</v>
      </c>
      <c r="B14925" t="s">
        <v>25369</v>
      </c>
      <c r="C14925" t="s">
        <v>8520</v>
      </c>
      <c r="D14925" t="s">
        <v>25370</v>
      </c>
      <c r="E14925" t="s">
        <v>8516</v>
      </c>
      <c r="F14925" t="s">
        <v>31598</v>
      </c>
      <c r="G14925" t="s">
        <v>8588</v>
      </c>
      <c r="H14925" t="s">
        <v>8464</v>
      </c>
      <c r="I14925" t="s">
        <v>22195</v>
      </c>
      <c r="J14925" t="s">
        <v>22195</v>
      </c>
    </row>
    <row r="14926" spans="1:10" x14ac:dyDescent="0.25">
      <c r="A14926" t="s">
        <v>25368</v>
      </c>
      <c r="B14926" t="s">
        <v>25369</v>
      </c>
      <c r="C14926" t="s">
        <v>8520</v>
      </c>
      <c r="D14926" t="s">
        <v>25370</v>
      </c>
      <c r="E14926" t="s">
        <v>8521</v>
      </c>
      <c r="F14926" t="s">
        <v>31598</v>
      </c>
      <c r="G14926" t="s">
        <v>8588</v>
      </c>
      <c r="H14926" t="s">
        <v>8522</v>
      </c>
      <c r="I14926" t="s">
        <v>22195</v>
      </c>
      <c r="J14926" t="s">
        <v>22195</v>
      </c>
    </row>
    <row r="14927" spans="1:10" x14ac:dyDescent="0.25">
      <c r="A14927" t="s">
        <v>19800</v>
      </c>
      <c r="B14927" t="s">
        <v>19801</v>
      </c>
      <c r="C14927" t="s">
        <v>19802</v>
      </c>
      <c r="D14927" t="s">
        <v>19803</v>
      </c>
      <c r="E14927" t="s">
        <v>8516</v>
      </c>
      <c r="F14927" t="s">
        <v>31598</v>
      </c>
      <c r="G14927" t="s">
        <v>8588</v>
      </c>
      <c r="H14927" t="s">
        <v>8464</v>
      </c>
      <c r="I14927" t="s">
        <v>22195</v>
      </c>
      <c r="J14927" t="s">
        <v>22195</v>
      </c>
    </row>
    <row r="14928" spans="1:10" x14ac:dyDescent="0.25">
      <c r="A14928" t="s">
        <v>19800</v>
      </c>
      <c r="B14928" t="s">
        <v>19801</v>
      </c>
      <c r="C14928" t="s">
        <v>19802</v>
      </c>
      <c r="D14928" t="s">
        <v>19803</v>
      </c>
      <c r="E14928" t="s">
        <v>8521</v>
      </c>
      <c r="F14928" t="s">
        <v>31598</v>
      </c>
      <c r="G14928" t="s">
        <v>8588</v>
      </c>
      <c r="H14928" t="s">
        <v>8522</v>
      </c>
      <c r="I14928" t="s">
        <v>22195</v>
      </c>
      <c r="J14928" t="s">
        <v>22195</v>
      </c>
    </row>
    <row r="14929" spans="1:10" x14ac:dyDescent="0.25">
      <c r="A14929" t="s">
        <v>24019</v>
      </c>
      <c r="B14929" t="s">
        <v>24020</v>
      </c>
      <c r="C14929" t="s">
        <v>24021</v>
      </c>
      <c r="D14929" t="s">
        <v>24022</v>
      </c>
      <c r="E14929" t="s">
        <v>8516</v>
      </c>
      <c r="F14929" t="s">
        <v>31598</v>
      </c>
      <c r="G14929" t="s">
        <v>8588</v>
      </c>
      <c r="H14929" t="s">
        <v>8464</v>
      </c>
      <c r="I14929" t="s">
        <v>22195</v>
      </c>
      <c r="J14929" t="s">
        <v>22195</v>
      </c>
    </row>
    <row r="14930" spans="1:10" x14ac:dyDescent="0.25">
      <c r="A14930" t="s">
        <v>24019</v>
      </c>
      <c r="B14930" t="s">
        <v>24020</v>
      </c>
      <c r="C14930" t="s">
        <v>24021</v>
      </c>
      <c r="D14930" t="s">
        <v>24022</v>
      </c>
      <c r="E14930" t="s">
        <v>8521</v>
      </c>
      <c r="F14930" t="s">
        <v>31598</v>
      </c>
      <c r="G14930" t="s">
        <v>8588</v>
      </c>
      <c r="H14930" t="s">
        <v>8522</v>
      </c>
      <c r="I14930" t="s">
        <v>22195</v>
      </c>
      <c r="J14930" t="s">
        <v>22195</v>
      </c>
    </row>
    <row r="14931" spans="1:10" x14ac:dyDescent="0.25">
      <c r="A14931" t="s">
        <v>24472</v>
      </c>
      <c r="B14931" t="s">
        <v>24473</v>
      </c>
      <c r="C14931" t="s">
        <v>8520</v>
      </c>
      <c r="D14931" t="s">
        <v>24474</v>
      </c>
      <c r="E14931" t="s">
        <v>8516</v>
      </c>
      <c r="F14931" t="s">
        <v>31598</v>
      </c>
      <c r="G14931" t="s">
        <v>8588</v>
      </c>
      <c r="H14931" t="s">
        <v>8464</v>
      </c>
      <c r="I14931" t="s">
        <v>22195</v>
      </c>
      <c r="J14931" t="s">
        <v>22195</v>
      </c>
    </row>
    <row r="14932" spans="1:10" x14ac:dyDescent="0.25">
      <c r="A14932" t="s">
        <v>24472</v>
      </c>
      <c r="B14932" t="s">
        <v>24473</v>
      </c>
      <c r="C14932" t="s">
        <v>8520</v>
      </c>
      <c r="D14932" t="s">
        <v>24474</v>
      </c>
      <c r="E14932" t="s">
        <v>8521</v>
      </c>
      <c r="F14932" t="s">
        <v>31598</v>
      </c>
      <c r="G14932" t="s">
        <v>8588</v>
      </c>
      <c r="H14932" t="s">
        <v>8522</v>
      </c>
      <c r="I14932" t="s">
        <v>22195</v>
      </c>
      <c r="J14932" t="s">
        <v>22195</v>
      </c>
    </row>
    <row r="14933" spans="1:10" x14ac:dyDescent="0.25">
      <c r="A14933" t="s">
        <v>23701</v>
      </c>
      <c r="B14933" t="s">
        <v>23702</v>
      </c>
      <c r="C14933" t="s">
        <v>23703</v>
      </c>
      <c r="D14933" t="s">
        <v>23704</v>
      </c>
      <c r="E14933" t="s">
        <v>8516</v>
      </c>
      <c r="F14933" t="s">
        <v>31598</v>
      </c>
      <c r="G14933" t="s">
        <v>8588</v>
      </c>
      <c r="H14933" t="s">
        <v>8464</v>
      </c>
      <c r="I14933" t="s">
        <v>22195</v>
      </c>
      <c r="J14933" t="s">
        <v>22195</v>
      </c>
    </row>
    <row r="14934" spans="1:10" x14ac:dyDescent="0.25">
      <c r="A14934" t="s">
        <v>23701</v>
      </c>
      <c r="B14934" t="s">
        <v>23702</v>
      </c>
      <c r="C14934" t="s">
        <v>23703</v>
      </c>
      <c r="D14934" t="s">
        <v>23704</v>
      </c>
      <c r="E14934" t="s">
        <v>8521</v>
      </c>
      <c r="F14934" t="s">
        <v>31598</v>
      </c>
      <c r="G14934" t="s">
        <v>8588</v>
      </c>
      <c r="H14934" t="s">
        <v>8522</v>
      </c>
      <c r="I14934" t="s">
        <v>22195</v>
      </c>
      <c r="J14934" t="s">
        <v>22195</v>
      </c>
    </row>
    <row r="14935" spans="1:10" x14ac:dyDescent="0.25">
      <c r="A14935" t="s">
        <v>23250</v>
      </c>
      <c r="B14935" t="s">
        <v>23251</v>
      </c>
      <c r="C14935" t="s">
        <v>23252</v>
      </c>
      <c r="D14935" t="s">
        <v>23253</v>
      </c>
      <c r="E14935" t="s">
        <v>8516</v>
      </c>
      <c r="F14935" t="s">
        <v>31598</v>
      </c>
      <c r="G14935" t="s">
        <v>8588</v>
      </c>
      <c r="H14935" t="s">
        <v>8464</v>
      </c>
      <c r="I14935" t="s">
        <v>22195</v>
      </c>
      <c r="J14935" t="s">
        <v>22195</v>
      </c>
    </row>
    <row r="14936" spans="1:10" x14ac:dyDescent="0.25">
      <c r="A14936" t="s">
        <v>23250</v>
      </c>
      <c r="B14936" t="s">
        <v>23251</v>
      </c>
      <c r="C14936" t="s">
        <v>23252</v>
      </c>
      <c r="D14936" t="s">
        <v>23253</v>
      </c>
      <c r="E14936" t="s">
        <v>8521</v>
      </c>
      <c r="F14936" t="s">
        <v>31598</v>
      </c>
      <c r="G14936" t="s">
        <v>8588</v>
      </c>
      <c r="H14936" t="s">
        <v>8522</v>
      </c>
      <c r="I14936" t="s">
        <v>22195</v>
      </c>
      <c r="J14936" t="s">
        <v>22195</v>
      </c>
    </row>
    <row r="14937" spans="1:10" x14ac:dyDescent="0.25">
      <c r="A14937" t="s">
        <v>19373</v>
      </c>
      <c r="B14937" t="s">
        <v>19374</v>
      </c>
      <c r="C14937" t="s">
        <v>8520</v>
      </c>
      <c r="D14937" t="s">
        <v>19375</v>
      </c>
      <c r="E14937" t="s">
        <v>8521</v>
      </c>
      <c r="F14937" t="s">
        <v>31598</v>
      </c>
      <c r="G14937" t="s">
        <v>8588</v>
      </c>
      <c r="H14937" t="s">
        <v>8522</v>
      </c>
      <c r="I14937" t="s">
        <v>22195</v>
      </c>
      <c r="J14937" t="s">
        <v>22195</v>
      </c>
    </row>
    <row r="14938" spans="1:10" x14ac:dyDescent="0.25">
      <c r="A14938" t="s">
        <v>19373</v>
      </c>
      <c r="B14938" t="s">
        <v>19374</v>
      </c>
      <c r="C14938" t="s">
        <v>8520</v>
      </c>
      <c r="D14938" t="s">
        <v>19375</v>
      </c>
      <c r="E14938" t="s">
        <v>8516</v>
      </c>
      <c r="F14938" t="s">
        <v>31598</v>
      </c>
      <c r="G14938" t="s">
        <v>8588</v>
      </c>
      <c r="H14938" t="s">
        <v>8464</v>
      </c>
      <c r="I14938" t="s">
        <v>22195</v>
      </c>
      <c r="J14938" t="s">
        <v>22195</v>
      </c>
    </row>
    <row r="14939" spans="1:10" x14ac:dyDescent="0.25">
      <c r="A14939" t="s">
        <v>24054</v>
      </c>
      <c r="B14939" t="s">
        <v>24055</v>
      </c>
      <c r="C14939" t="s">
        <v>24056</v>
      </c>
      <c r="D14939" t="s">
        <v>24057</v>
      </c>
      <c r="E14939" t="s">
        <v>8516</v>
      </c>
      <c r="F14939" t="s">
        <v>31598</v>
      </c>
      <c r="G14939" t="s">
        <v>8588</v>
      </c>
      <c r="H14939" t="s">
        <v>8464</v>
      </c>
      <c r="I14939" t="s">
        <v>22195</v>
      </c>
      <c r="J14939" t="s">
        <v>22195</v>
      </c>
    </row>
    <row r="14940" spans="1:10" x14ac:dyDescent="0.25">
      <c r="A14940" t="s">
        <v>24054</v>
      </c>
      <c r="B14940" t="s">
        <v>24055</v>
      </c>
      <c r="C14940" t="s">
        <v>24056</v>
      </c>
      <c r="D14940" t="s">
        <v>24057</v>
      </c>
      <c r="E14940" t="s">
        <v>8521</v>
      </c>
      <c r="F14940" t="s">
        <v>31598</v>
      </c>
      <c r="G14940" t="s">
        <v>8588</v>
      </c>
      <c r="H14940" t="s">
        <v>8522</v>
      </c>
      <c r="I14940" t="s">
        <v>22195</v>
      </c>
      <c r="J14940" t="s">
        <v>22195</v>
      </c>
    </row>
    <row r="14941" spans="1:10" x14ac:dyDescent="0.25">
      <c r="A14941" t="s">
        <v>24514</v>
      </c>
      <c r="B14941" t="s">
        <v>24515</v>
      </c>
      <c r="C14941" t="s">
        <v>24516</v>
      </c>
      <c r="D14941" t="s">
        <v>24517</v>
      </c>
      <c r="E14941" t="s">
        <v>8516</v>
      </c>
      <c r="F14941" t="s">
        <v>31598</v>
      </c>
      <c r="G14941" t="s">
        <v>8588</v>
      </c>
      <c r="H14941" t="s">
        <v>8464</v>
      </c>
      <c r="I14941" t="s">
        <v>22195</v>
      </c>
      <c r="J14941" t="s">
        <v>22195</v>
      </c>
    </row>
    <row r="14942" spans="1:10" x14ac:dyDescent="0.25">
      <c r="A14942" t="s">
        <v>24514</v>
      </c>
      <c r="B14942" t="s">
        <v>24515</v>
      </c>
      <c r="C14942" t="s">
        <v>24516</v>
      </c>
      <c r="D14942" t="s">
        <v>24517</v>
      </c>
      <c r="E14942" t="s">
        <v>8521</v>
      </c>
      <c r="F14942" t="s">
        <v>31598</v>
      </c>
      <c r="G14942" t="s">
        <v>8588</v>
      </c>
      <c r="H14942" t="s">
        <v>8522</v>
      </c>
      <c r="I14942" t="s">
        <v>22195</v>
      </c>
      <c r="J14942" t="s">
        <v>22195</v>
      </c>
    </row>
    <row r="14943" spans="1:10" x14ac:dyDescent="0.25">
      <c r="A14943" t="s">
        <v>23914</v>
      </c>
      <c r="B14943" t="s">
        <v>23915</v>
      </c>
      <c r="C14943" t="s">
        <v>8520</v>
      </c>
      <c r="D14943" t="s">
        <v>23916</v>
      </c>
      <c r="E14943" t="s">
        <v>8516</v>
      </c>
      <c r="F14943" t="s">
        <v>31598</v>
      </c>
      <c r="G14943" t="s">
        <v>8588</v>
      </c>
      <c r="H14943" t="s">
        <v>8464</v>
      </c>
      <c r="I14943" t="s">
        <v>22195</v>
      </c>
      <c r="J14943" t="s">
        <v>22195</v>
      </c>
    </row>
    <row r="14944" spans="1:10" x14ac:dyDescent="0.25">
      <c r="A14944" t="s">
        <v>23914</v>
      </c>
      <c r="B14944" t="s">
        <v>23915</v>
      </c>
      <c r="C14944" t="s">
        <v>8520</v>
      </c>
      <c r="D14944" t="s">
        <v>23916</v>
      </c>
      <c r="E14944" t="s">
        <v>8521</v>
      </c>
      <c r="F14944" t="s">
        <v>31598</v>
      </c>
      <c r="G14944" t="s">
        <v>8588</v>
      </c>
      <c r="H14944" t="s">
        <v>8522</v>
      </c>
      <c r="I14944" t="s">
        <v>22195</v>
      </c>
      <c r="J14944" t="s">
        <v>22195</v>
      </c>
    </row>
    <row r="14945" spans="1:10" x14ac:dyDescent="0.25">
      <c r="A14945" t="s">
        <v>23934</v>
      </c>
      <c r="B14945" t="s">
        <v>23935</v>
      </c>
      <c r="C14945" t="s">
        <v>8520</v>
      </c>
      <c r="D14945" t="s">
        <v>23936</v>
      </c>
      <c r="E14945" t="s">
        <v>8516</v>
      </c>
      <c r="F14945" t="s">
        <v>31598</v>
      </c>
      <c r="G14945" t="s">
        <v>8588</v>
      </c>
      <c r="H14945" t="s">
        <v>8464</v>
      </c>
      <c r="I14945" t="s">
        <v>22195</v>
      </c>
      <c r="J14945" t="s">
        <v>22195</v>
      </c>
    </row>
    <row r="14946" spans="1:10" x14ac:dyDescent="0.25">
      <c r="A14946" t="s">
        <v>23934</v>
      </c>
      <c r="B14946" t="s">
        <v>23935</v>
      </c>
      <c r="C14946" t="s">
        <v>8520</v>
      </c>
      <c r="D14946" t="s">
        <v>23936</v>
      </c>
      <c r="E14946" t="s">
        <v>8521</v>
      </c>
      <c r="F14946" t="s">
        <v>31598</v>
      </c>
      <c r="G14946" t="s">
        <v>8588</v>
      </c>
      <c r="H14946" t="s">
        <v>8522</v>
      </c>
      <c r="I14946" t="s">
        <v>22195</v>
      </c>
      <c r="J14946" t="s">
        <v>22195</v>
      </c>
    </row>
    <row r="14947" spans="1:10" x14ac:dyDescent="0.25">
      <c r="A14947" t="s">
        <v>24980</v>
      </c>
      <c r="B14947" t="s">
        <v>24981</v>
      </c>
      <c r="C14947" t="s">
        <v>24982</v>
      </c>
      <c r="D14947" t="s">
        <v>24983</v>
      </c>
      <c r="E14947" t="s">
        <v>8516</v>
      </c>
      <c r="F14947" t="s">
        <v>35912</v>
      </c>
      <c r="G14947" t="s">
        <v>8588</v>
      </c>
      <c r="H14947" t="s">
        <v>8464</v>
      </c>
      <c r="I14947" t="s">
        <v>22195</v>
      </c>
      <c r="J14947" t="s">
        <v>22195</v>
      </c>
    </row>
    <row r="14948" spans="1:10" x14ac:dyDescent="0.25">
      <c r="A14948" t="s">
        <v>24980</v>
      </c>
      <c r="B14948" t="s">
        <v>24981</v>
      </c>
      <c r="C14948" t="s">
        <v>24982</v>
      </c>
      <c r="D14948" t="s">
        <v>24983</v>
      </c>
      <c r="E14948" t="s">
        <v>8521</v>
      </c>
      <c r="F14948" t="s">
        <v>35912</v>
      </c>
      <c r="G14948" t="s">
        <v>8588</v>
      </c>
      <c r="H14948" t="s">
        <v>8522</v>
      </c>
      <c r="I14948" t="s">
        <v>22195</v>
      </c>
      <c r="J14948" t="s">
        <v>22195</v>
      </c>
    </row>
    <row r="14949" spans="1:10" x14ac:dyDescent="0.25">
      <c r="A14949" t="s">
        <v>24980</v>
      </c>
      <c r="B14949" t="s">
        <v>24981</v>
      </c>
      <c r="C14949" t="s">
        <v>24982</v>
      </c>
      <c r="D14949" t="s">
        <v>24983</v>
      </c>
      <c r="E14949" t="s">
        <v>8521</v>
      </c>
      <c r="F14949" t="s">
        <v>35913</v>
      </c>
      <c r="G14949" t="s">
        <v>8588</v>
      </c>
      <c r="H14949" t="s">
        <v>8522</v>
      </c>
      <c r="I14949" t="s">
        <v>30485</v>
      </c>
      <c r="J14949" t="s">
        <v>30486</v>
      </c>
    </row>
    <row r="14950" spans="1:10" x14ac:dyDescent="0.25">
      <c r="A14950" t="s">
        <v>25538</v>
      </c>
      <c r="B14950" t="s">
        <v>25539</v>
      </c>
      <c r="C14950" t="s">
        <v>25540</v>
      </c>
      <c r="D14950" t="s">
        <v>25541</v>
      </c>
      <c r="E14950" t="s">
        <v>8521</v>
      </c>
      <c r="F14950" t="s">
        <v>35914</v>
      </c>
      <c r="G14950" t="s">
        <v>8588</v>
      </c>
      <c r="H14950" t="s">
        <v>8522</v>
      </c>
      <c r="I14950" t="s">
        <v>30485</v>
      </c>
      <c r="J14950" t="s">
        <v>35915</v>
      </c>
    </row>
    <row r="14951" spans="1:10" x14ac:dyDescent="0.25">
      <c r="A14951" t="s">
        <v>25538</v>
      </c>
      <c r="B14951" t="s">
        <v>25539</v>
      </c>
      <c r="C14951" t="s">
        <v>25540</v>
      </c>
      <c r="D14951" t="s">
        <v>25541</v>
      </c>
      <c r="E14951" t="s">
        <v>8516</v>
      </c>
      <c r="F14951" t="s">
        <v>35916</v>
      </c>
      <c r="G14951" t="s">
        <v>8588</v>
      </c>
      <c r="H14951" t="s">
        <v>8464</v>
      </c>
      <c r="I14951" t="s">
        <v>22195</v>
      </c>
      <c r="J14951" t="s">
        <v>22195</v>
      </c>
    </row>
    <row r="14952" spans="1:10" x14ac:dyDescent="0.25">
      <c r="A14952" t="s">
        <v>25538</v>
      </c>
      <c r="B14952" t="s">
        <v>25539</v>
      </c>
      <c r="C14952" t="s">
        <v>25540</v>
      </c>
      <c r="D14952" t="s">
        <v>25541</v>
      </c>
      <c r="E14952" t="s">
        <v>8521</v>
      </c>
      <c r="F14952" t="s">
        <v>35916</v>
      </c>
      <c r="G14952" t="s">
        <v>8588</v>
      </c>
      <c r="H14952" t="s">
        <v>8522</v>
      </c>
      <c r="I14952" t="s">
        <v>22195</v>
      </c>
      <c r="J14952" t="s">
        <v>22195</v>
      </c>
    </row>
    <row r="14953" spans="1:10" x14ac:dyDescent="0.25">
      <c r="A14953" t="s">
        <v>24359</v>
      </c>
      <c r="B14953" t="s">
        <v>24360</v>
      </c>
      <c r="C14953" t="s">
        <v>24361</v>
      </c>
      <c r="D14953" t="s">
        <v>24362</v>
      </c>
      <c r="E14953" t="s">
        <v>8516</v>
      </c>
      <c r="F14953" t="s">
        <v>31598</v>
      </c>
      <c r="G14953" t="s">
        <v>8588</v>
      </c>
      <c r="H14953" t="s">
        <v>8464</v>
      </c>
      <c r="I14953" t="s">
        <v>22195</v>
      </c>
      <c r="J14953" t="s">
        <v>22195</v>
      </c>
    </row>
    <row r="14954" spans="1:10" x14ac:dyDescent="0.25">
      <c r="A14954" t="s">
        <v>24359</v>
      </c>
      <c r="B14954" t="s">
        <v>24360</v>
      </c>
      <c r="C14954" t="s">
        <v>24361</v>
      </c>
      <c r="D14954" t="s">
        <v>24362</v>
      </c>
      <c r="E14954" t="s">
        <v>8521</v>
      </c>
      <c r="F14954" t="s">
        <v>31598</v>
      </c>
      <c r="G14954" t="s">
        <v>8588</v>
      </c>
      <c r="H14954" t="s">
        <v>8522</v>
      </c>
      <c r="I14954" t="s">
        <v>22195</v>
      </c>
      <c r="J14954" t="s">
        <v>22195</v>
      </c>
    </row>
    <row r="14955" spans="1:10" x14ac:dyDescent="0.25">
      <c r="A14955" t="s">
        <v>23586</v>
      </c>
      <c r="B14955" t="s">
        <v>23587</v>
      </c>
      <c r="C14955" t="s">
        <v>23588</v>
      </c>
      <c r="D14955" t="s">
        <v>23589</v>
      </c>
      <c r="E14955" t="s">
        <v>8521</v>
      </c>
      <c r="F14955" t="s">
        <v>35556</v>
      </c>
      <c r="G14955" t="s">
        <v>8588</v>
      </c>
      <c r="H14955" t="s">
        <v>8522</v>
      </c>
      <c r="I14955" t="s">
        <v>22195</v>
      </c>
      <c r="J14955" t="s">
        <v>22195</v>
      </c>
    </row>
    <row r="14956" spans="1:10" x14ac:dyDescent="0.25">
      <c r="A14956" t="s">
        <v>23586</v>
      </c>
      <c r="B14956" t="s">
        <v>23587</v>
      </c>
      <c r="C14956" t="s">
        <v>23588</v>
      </c>
      <c r="D14956" t="s">
        <v>23589</v>
      </c>
      <c r="E14956" t="s">
        <v>8516</v>
      </c>
      <c r="F14956" t="s">
        <v>35556</v>
      </c>
      <c r="G14956" t="s">
        <v>8588</v>
      </c>
      <c r="H14956" t="s">
        <v>8464</v>
      </c>
      <c r="I14956" t="s">
        <v>22195</v>
      </c>
      <c r="J14956" t="s">
        <v>22195</v>
      </c>
    </row>
    <row r="14957" spans="1:10" x14ac:dyDescent="0.25">
      <c r="A14957" t="s">
        <v>23023</v>
      </c>
      <c r="B14957" t="s">
        <v>23024</v>
      </c>
      <c r="C14957" t="s">
        <v>23025</v>
      </c>
      <c r="D14957" t="s">
        <v>23026</v>
      </c>
      <c r="E14957" t="s">
        <v>8521</v>
      </c>
      <c r="F14957" t="s">
        <v>35917</v>
      </c>
      <c r="G14957" t="s">
        <v>8588</v>
      </c>
      <c r="H14957" t="s">
        <v>8522</v>
      </c>
      <c r="I14957" t="s">
        <v>22195</v>
      </c>
      <c r="J14957" t="s">
        <v>22195</v>
      </c>
    </row>
    <row r="14958" spans="1:10" x14ac:dyDescent="0.25">
      <c r="A14958" t="s">
        <v>23023</v>
      </c>
      <c r="B14958" t="s">
        <v>23024</v>
      </c>
      <c r="C14958" t="s">
        <v>23025</v>
      </c>
      <c r="D14958" t="s">
        <v>23026</v>
      </c>
      <c r="E14958" t="s">
        <v>8516</v>
      </c>
      <c r="F14958" t="s">
        <v>35917</v>
      </c>
      <c r="G14958" t="s">
        <v>8588</v>
      </c>
      <c r="H14958" t="s">
        <v>8464</v>
      </c>
      <c r="I14958" t="s">
        <v>22195</v>
      </c>
      <c r="J14958" t="s">
        <v>22195</v>
      </c>
    </row>
    <row r="14959" spans="1:10" x14ac:dyDescent="0.25">
      <c r="A14959" t="s">
        <v>24959</v>
      </c>
      <c r="B14959" t="s">
        <v>24960</v>
      </c>
      <c r="C14959" t="s">
        <v>24961</v>
      </c>
      <c r="D14959" t="s">
        <v>24962</v>
      </c>
      <c r="E14959" t="s">
        <v>8516</v>
      </c>
      <c r="F14959" t="s">
        <v>31598</v>
      </c>
      <c r="G14959" t="s">
        <v>8588</v>
      </c>
      <c r="H14959" t="s">
        <v>8464</v>
      </c>
      <c r="I14959" t="s">
        <v>22195</v>
      </c>
      <c r="J14959" t="s">
        <v>22195</v>
      </c>
    </row>
    <row r="14960" spans="1:10" x14ac:dyDescent="0.25">
      <c r="A14960" t="s">
        <v>24959</v>
      </c>
      <c r="B14960" t="s">
        <v>24960</v>
      </c>
      <c r="C14960" t="s">
        <v>24961</v>
      </c>
      <c r="D14960" t="s">
        <v>24962</v>
      </c>
      <c r="E14960" t="s">
        <v>8521</v>
      </c>
      <c r="F14960" t="s">
        <v>31598</v>
      </c>
      <c r="G14960" t="s">
        <v>8588</v>
      </c>
      <c r="H14960" t="s">
        <v>8522</v>
      </c>
      <c r="I14960" t="s">
        <v>22195</v>
      </c>
      <c r="J14960" t="s">
        <v>22195</v>
      </c>
    </row>
    <row r="14961" spans="1:10" x14ac:dyDescent="0.25">
      <c r="A14961" t="s">
        <v>34433</v>
      </c>
      <c r="B14961" t="s">
        <v>34434</v>
      </c>
      <c r="C14961" t="s">
        <v>8520</v>
      </c>
      <c r="D14961" t="s">
        <v>8112</v>
      </c>
      <c r="E14961" t="s">
        <v>8550</v>
      </c>
      <c r="F14961" t="s">
        <v>35918</v>
      </c>
      <c r="G14961" t="s">
        <v>8588</v>
      </c>
      <c r="H14961" t="s">
        <v>8464</v>
      </c>
      <c r="I14961" t="s">
        <v>8569</v>
      </c>
      <c r="J14961" t="s">
        <v>33196</v>
      </c>
    </row>
    <row r="14962" spans="1:10" x14ac:dyDescent="0.25">
      <c r="A14962" t="s">
        <v>14619</v>
      </c>
      <c r="B14962" t="s">
        <v>14620</v>
      </c>
      <c r="C14962" t="s">
        <v>14621</v>
      </c>
      <c r="D14962" t="s">
        <v>14622</v>
      </c>
      <c r="E14962" t="s">
        <v>8521</v>
      </c>
      <c r="F14962" t="s">
        <v>32609</v>
      </c>
      <c r="G14962" t="s">
        <v>8588</v>
      </c>
      <c r="H14962" t="s">
        <v>8522</v>
      </c>
      <c r="I14962" t="s">
        <v>8519</v>
      </c>
      <c r="J14962" t="s">
        <v>10882</v>
      </c>
    </row>
    <row r="14963" spans="1:10" x14ac:dyDescent="0.25">
      <c r="A14963" t="s">
        <v>25310</v>
      </c>
      <c r="B14963" t="s">
        <v>25311</v>
      </c>
      <c r="C14963" t="s">
        <v>25312</v>
      </c>
      <c r="D14963" t="s">
        <v>25313</v>
      </c>
      <c r="E14963" t="s">
        <v>8516</v>
      </c>
      <c r="F14963" t="s">
        <v>35919</v>
      </c>
      <c r="G14963" t="s">
        <v>8588</v>
      </c>
      <c r="H14963" t="s">
        <v>8464</v>
      </c>
      <c r="I14963" t="s">
        <v>22195</v>
      </c>
      <c r="J14963" t="s">
        <v>22195</v>
      </c>
    </row>
    <row r="14964" spans="1:10" x14ac:dyDescent="0.25">
      <c r="A14964" t="s">
        <v>25310</v>
      </c>
      <c r="B14964" t="s">
        <v>25311</v>
      </c>
      <c r="C14964" t="s">
        <v>25312</v>
      </c>
      <c r="D14964" t="s">
        <v>25313</v>
      </c>
      <c r="E14964" t="s">
        <v>8521</v>
      </c>
      <c r="F14964" t="s">
        <v>35919</v>
      </c>
      <c r="G14964" t="s">
        <v>8588</v>
      </c>
      <c r="H14964" t="s">
        <v>8522</v>
      </c>
      <c r="I14964" t="s">
        <v>22195</v>
      </c>
      <c r="J14964" t="s">
        <v>22195</v>
      </c>
    </row>
    <row r="14965" spans="1:10" x14ac:dyDescent="0.25">
      <c r="A14965" t="s">
        <v>25310</v>
      </c>
      <c r="B14965" t="s">
        <v>25311</v>
      </c>
      <c r="C14965" t="s">
        <v>25312</v>
      </c>
      <c r="D14965" t="s">
        <v>25313</v>
      </c>
      <c r="E14965" t="s">
        <v>8521</v>
      </c>
      <c r="F14965" t="s">
        <v>35920</v>
      </c>
      <c r="G14965" t="s">
        <v>8588</v>
      </c>
      <c r="H14965" t="s">
        <v>8522</v>
      </c>
      <c r="I14965" t="s">
        <v>9402</v>
      </c>
      <c r="J14965" t="s">
        <v>32322</v>
      </c>
    </row>
    <row r="14966" spans="1:10" x14ac:dyDescent="0.25">
      <c r="A14966" t="s">
        <v>25310</v>
      </c>
      <c r="B14966" t="s">
        <v>25311</v>
      </c>
      <c r="C14966" t="s">
        <v>25312</v>
      </c>
      <c r="D14966" t="s">
        <v>25313</v>
      </c>
      <c r="E14966" t="s">
        <v>8516</v>
      </c>
      <c r="F14966" t="s">
        <v>35920</v>
      </c>
      <c r="G14966" t="s">
        <v>8588</v>
      </c>
      <c r="H14966" t="s">
        <v>8464</v>
      </c>
      <c r="I14966" t="s">
        <v>9402</v>
      </c>
      <c r="J14966" t="s">
        <v>32322</v>
      </c>
    </row>
    <row r="14967" spans="1:10" x14ac:dyDescent="0.25">
      <c r="A14967" t="s">
        <v>24552</v>
      </c>
      <c r="B14967" t="s">
        <v>24553</v>
      </c>
      <c r="C14967" t="s">
        <v>24554</v>
      </c>
      <c r="D14967" t="s">
        <v>24555</v>
      </c>
      <c r="E14967" t="s">
        <v>8516</v>
      </c>
      <c r="F14967" t="s">
        <v>35921</v>
      </c>
      <c r="G14967" t="s">
        <v>8588</v>
      </c>
      <c r="H14967" t="s">
        <v>8464</v>
      </c>
      <c r="I14967" t="s">
        <v>22195</v>
      </c>
      <c r="J14967" t="s">
        <v>22195</v>
      </c>
    </row>
    <row r="14968" spans="1:10" x14ac:dyDescent="0.25">
      <c r="A14968" t="s">
        <v>24552</v>
      </c>
      <c r="B14968" t="s">
        <v>24553</v>
      </c>
      <c r="C14968" t="s">
        <v>24554</v>
      </c>
      <c r="D14968" t="s">
        <v>24555</v>
      </c>
      <c r="E14968" t="s">
        <v>8521</v>
      </c>
      <c r="F14968" t="s">
        <v>35921</v>
      </c>
      <c r="G14968" t="s">
        <v>8588</v>
      </c>
      <c r="H14968" t="s">
        <v>8522</v>
      </c>
      <c r="I14968" t="s">
        <v>22195</v>
      </c>
      <c r="J14968" t="s">
        <v>22195</v>
      </c>
    </row>
    <row r="14969" spans="1:10" x14ac:dyDescent="0.25">
      <c r="A14969" t="s">
        <v>24552</v>
      </c>
      <c r="B14969" t="s">
        <v>24553</v>
      </c>
      <c r="C14969" t="s">
        <v>24554</v>
      </c>
      <c r="D14969" t="s">
        <v>24555</v>
      </c>
      <c r="E14969" t="s">
        <v>8521</v>
      </c>
      <c r="F14969" t="s">
        <v>32540</v>
      </c>
      <c r="G14969" t="s">
        <v>8588</v>
      </c>
      <c r="H14969" t="s">
        <v>8522</v>
      </c>
      <c r="I14969" t="s">
        <v>9402</v>
      </c>
      <c r="J14969" t="s">
        <v>27740</v>
      </c>
    </row>
    <row r="14970" spans="1:10" x14ac:dyDescent="0.25">
      <c r="A14970" t="s">
        <v>23234</v>
      </c>
      <c r="B14970" t="s">
        <v>23235</v>
      </c>
      <c r="C14970" t="s">
        <v>23236</v>
      </c>
      <c r="D14970" t="s">
        <v>23237</v>
      </c>
      <c r="E14970" t="s">
        <v>8516</v>
      </c>
      <c r="F14970" t="s">
        <v>35922</v>
      </c>
      <c r="G14970" t="s">
        <v>8588</v>
      </c>
      <c r="H14970" t="s">
        <v>8464</v>
      </c>
      <c r="I14970" t="s">
        <v>22195</v>
      </c>
      <c r="J14970" t="s">
        <v>22195</v>
      </c>
    </row>
    <row r="14971" spans="1:10" x14ac:dyDescent="0.25">
      <c r="A14971" t="s">
        <v>23234</v>
      </c>
      <c r="B14971" t="s">
        <v>23235</v>
      </c>
      <c r="C14971" t="s">
        <v>23236</v>
      </c>
      <c r="D14971" t="s">
        <v>23237</v>
      </c>
      <c r="E14971" t="s">
        <v>8521</v>
      </c>
      <c r="F14971" t="s">
        <v>35922</v>
      </c>
      <c r="G14971" t="s">
        <v>8588</v>
      </c>
      <c r="H14971" t="s">
        <v>8522</v>
      </c>
      <c r="I14971" t="s">
        <v>22195</v>
      </c>
      <c r="J14971" t="s">
        <v>22195</v>
      </c>
    </row>
    <row r="14972" spans="1:10" x14ac:dyDescent="0.25">
      <c r="A14972" t="s">
        <v>35923</v>
      </c>
      <c r="B14972" t="s">
        <v>35924</v>
      </c>
      <c r="C14972" t="s">
        <v>8520</v>
      </c>
      <c r="D14972" t="s">
        <v>35925</v>
      </c>
      <c r="E14972" t="s">
        <v>8550</v>
      </c>
      <c r="F14972" t="s">
        <v>35926</v>
      </c>
      <c r="G14972" t="s">
        <v>8588</v>
      </c>
      <c r="H14972" t="s">
        <v>8464</v>
      </c>
      <c r="I14972" t="s">
        <v>8569</v>
      </c>
      <c r="J14972" t="s">
        <v>33196</v>
      </c>
    </row>
    <row r="14973" spans="1:10" x14ac:dyDescent="0.25">
      <c r="A14973" t="s">
        <v>34539</v>
      </c>
      <c r="B14973" t="s">
        <v>34540</v>
      </c>
      <c r="C14973" t="s">
        <v>8520</v>
      </c>
      <c r="D14973" t="s">
        <v>10145</v>
      </c>
      <c r="E14973" t="s">
        <v>8550</v>
      </c>
      <c r="F14973" t="s">
        <v>35927</v>
      </c>
      <c r="G14973" t="s">
        <v>8588</v>
      </c>
      <c r="H14973" t="s">
        <v>8464</v>
      </c>
      <c r="I14973" t="s">
        <v>8569</v>
      </c>
      <c r="J14973" t="s">
        <v>33196</v>
      </c>
    </row>
    <row r="14974" spans="1:10" x14ac:dyDescent="0.25">
      <c r="A14974" t="s">
        <v>35928</v>
      </c>
      <c r="B14974" t="s">
        <v>35929</v>
      </c>
      <c r="C14974" t="s">
        <v>8520</v>
      </c>
      <c r="D14974" t="s">
        <v>35930</v>
      </c>
      <c r="E14974" t="s">
        <v>8550</v>
      </c>
      <c r="F14974" t="s">
        <v>35931</v>
      </c>
      <c r="G14974" t="s">
        <v>8588</v>
      </c>
      <c r="H14974" t="s">
        <v>8464</v>
      </c>
      <c r="I14974" t="s">
        <v>8569</v>
      </c>
      <c r="J14974" t="s">
        <v>33196</v>
      </c>
    </row>
    <row r="14975" spans="1:10" x14ac:dyDescent="0.25">
      <c r="A14975" t="s">
        <v>35932</v>
      </c>
      <c r="B14975" t="s">
        <v>35933</v>
      </c>
      <c r="C14975" t="s">
        <v>8520</v>
      </c>
      <c r="D14975" t="s">
        <v>35934</v>
      </c>
      <c r="E14975" t="s">
        <v>8550</v>
      </c>
      <c r="F14975" t="s">
        <v>35935</v>
      </c>
      <c r="G14975" t="s">
        <v>8588</v>
      </c>
      <c r="H14975" t="s">
        <v>8464</v>
      </c>
      <c r="I14975" t="s">
        <v>8569</v>
      </c>
      <c r="J14975" t="s">
        <v>33196</v>
      </c>
    </row>
    <row r="14976" spans="1:10" x14ac:dyDescent="0.25">
      <c r="A14976" t="s">
        <v>28908</v>
      </c>
      <c r="B14976" t="s">
        <v>28909</v>
      </c>
      <c r="C14976" t="s">
        <v>8520</v>
      </c>
      <c r="D14976" t="s">
        <v>28910</v>
      </c>
      <c r="E14976" t="s">
        <v>8550</v>
      </c>
      <c r="F14976" t="s">
        <v>35936</v>
      </c>
      <c r="G14976" t="s">
        <v>8588</v>
      </c>
      <c r="H14976" t="s">
        <v>8464</v>
      </c>
      <c r="I14976" t="s">
        <v>8569</v>
      </c>
      <c r="J14976" t="s">
        <v>33196</v>
      </c>
    </row>
    <row r="14977" spans="1:10" x14ac:dyDescent="0.25">
      <c r="A14977" t="s">
        <v>35937</v>
      </c>
      <c r="B14977" t="s">
        <v>35938</v>
      </c>
      <c r="C14977" t="s">
        <v>8520</v>
      </c>
      <c r="D14977" t="s">
        <v>35939</v>
      </c>
      <c r="E14977" t="s">
        <v>8550</v>
      </c>
      <c r="F14977" t="s">
        <v>35940</v>
      </c>
      <c r="G14977" t="s">
        <v>8588</v>
      </c>
      <c r="H14977" t="s">
        <v>8464</v>
      </c>
      <c r="I14977" t="s">
        <v>8569</v>
      </c>
      <c r="J14977" t="s">
        <v>33196</v>
      </c>
    </row>
    <row r="14978" spans="1:10" x14ac:dyDescent="0.25">
      <c r="A14978" t="s">
        <v>24611</v>
      </c>
      <c r="B14978" t="s">
        <v>24612</v>
      </c>
      <c r="C14978" t="s">
        <v>8520</v>
      </c>
      <c r="D14978" t="s">
        <v>24613</v>
      </c>
      <c r="E14978" t="s">
        <v>8516</v>
      </c>
      <c r="F14978" t="s">
        <v>31598</v>
      </c>
      <c r="G14978" t="s">
        <v>8588</v>
      </c>
      <c r="H14978" t="s">
        <v>8464</v>
      </c>
      <c r="I14978" t="s">
        <v>22195</v>
      </c>
      <c r="J14978" t="s">
        <v>22195</v>
      </c>
    </row>
    <row r="14979" spans="1:10" x14ac:dyDescent="0.25">
      <c r="A14979" t="s">
        <v>24611</v>
      </c>
      <c r="B14979" t="s">
        <v>24612</v>
      </c>
      <c r="C14979" t="s">
        <v>8520</v>
      </c>
      <c r="D14979" t="s">
        <v>24613</v>
      </c>
      <c r="E14979" t="s">
        <v>8521</v>
      </c>
      <c r="F14979" t="s">
        <v>31598</v>
      </c>
      <c r="G14979" t="s">
        <v>8588</v>
      </c>
      <c r="H14979" t="s">
        <v>8522</v>
      </c>
      <c r="I14979" t="s">
        <v>22195</v>
      </c>
      <c r="J14979" t="s">
        <v>22195</v>
      </c>
    </row>
    <row r="14980" spans="1:10" x14ac:dyDescent="0.25">
      <c r="A14980" t="s">
        <v>24940</v>
      </c>
      <c r="B14980" t="s">
        <v>24941</v>
      </c>
      <c r="C14980" t="s">
        <v>24942</v>
      </c>
      <c r="D14980" t="s">
        <v>24943</v>
      </c>
      <c r="E14980" t="s">
        <v>8516</v>
      </c>
      <c r="F14980" t="s">
        <v>31598</v>
      </c>
      <c r="G14980" t="s">
        <v>8588</v>
      </c>
      <c r="H14980" t="s">
        <v>8464</v>
      </c>
      <c r="I14980" t="s">
        <v>22195</v>
      </c>
      <c r="J14980" t="s">
        <v>22195</v>
      </c>
    </row>
    <row r="14981" spans="1:10" x14ac:dyDescent="0.25">
      <c r="A14981" t="s">
        <v>24940</v>
      </c>
      <c r="B14981" t="s">
        <v>24941</v>
      </c>
      <c r="C14981" t="s">
        <v>24942</v>
      </c>
      <c r="D14981" t="s">
        <v>24943</v>
      </c>
      <c r="E14981" t="s">
        <v>8521</v>
      </c>
      <c r="F14981" t="s">
        <v>31598</v>
      </c>
      <c r="G14981" t="s">
        <v>8588</v>
      </c>
      <c r="H14981" t="s">
        <v>8522</v>
      </c>
      <c r="I14981" t="s">
        <v>22195</v>
      </c>
      <c r="J14981" t="s">
        <v>22195</v>
      </c>
    </row>
    <row r="14982" spans="1:10" x14ac:dyDescent="0.25">
      <c r="A14982" t="s">
        <v>23512</v>
      </c>
      <c r="B14982" t="s">
        <v>23513</v>
      </c>
      <c r="C14982" t="s">
        <v>23514</v>
      </c>
      <c r="D14982" t="s">
        <v>23515</v>
      </c>
      <c r="E14982" t="s">
        <v>8516</v>
      </c>
      <c r="F14982" t="s">
        <v>35941</v>
      </c>
      <c r="G14982" t="s">
        <v>8588</v>
      </c>
      <c r="H14982" t="s">
        <v>8464</v>
      </c>
      <c r="I14982" t="s">
        <v>22195</v>
      </c>
      <c r="J14982" t="s">
        <v>22195</v>
      </c>
    </row>
    <row r="14983" spans="1:10" x14ac:dyDescent="0.25">
      <c r="A14983" t="s">
        <v>23512</v>
      </c>
      <c r="B14983" t="s">
        <v>23513</v>
      </c>
      <c r="C14983" t="s">
        <v>23514</v>
      </c>
      <c r="D14983" t="s">
        <v>23515</v>
      </c>
      <c r="E14983" t="s">
        <v>8521</v>
      </c>
      <c r="F14983" t="s">
        <v>35941</v>
      </c>
      <c r="G14983" t="s">
        <v>8588</v>
      </c>
      <c r="H14983" t="s">
        <v>8522</v>
      </c>
      <c r="I14983" t="s">
        <v>22195</v>
      </c>
      <c r="J14983" t="s">
        <v>22195</v>
      </c>
    </row>
    <row r="14984" spans="1:10" x14ac:dyDescent="0.25">
      <c r="A14984" t="s">
        <v>23512</v>
      </c>
      <c r="B14984" t="s">
        <v>23513</v>
      </c>
      <c r="C14984" t="s">
        <v>23514</v>
      </c>
      <c r="D14984" t="s">
        <v>23515</v>
      </c>
      <c r="E14984" t="s">
        <v>8521</v>
      </c>
      <c r="F14984" t="s">
        <v>32617</v>
      </c>
      <c r="G14984" t="s">
        <v>8588</v>
      </c>
      <c r="H14984" t="s">
        <v>8522</v>
      </c>
      <c r="I14984" t="s">
        <v>9402</v>
      </c>
      <c r="J14984" t="s">
        <v>33110</v>
      </c>
    </row>
    <row r="14985" spans="1:10" x14ac:dyDescent="0.25">
      <c r="A14985" t="s">
        <v>35942</v>
      </c>
      <c r="B14985" t="s">
        <v>35943</v>
      </c>
      <c r="C14985" t="s">
        <v>8520</v>
      </c>
      <c r="D14985" t="s">
        <v>35944</v>
      </c>
      <c r="E14985" t="s">
        <v>8521</v>
      </c>
      <c r="F14985" t="s">
        <v>35945</v>
      </c>
      <c r="G14985" t="s">
        <v>8588</v>
      </c>
      <c r="H14985" t="s">
        <v>8522</v>
      </c>
      <c r="I14985" t="s">
        <v>30485</v>
      </c>
      <c r="J14985" t="s">
        <v>30486</v>
      </c>
    </row>
    <row r="14986" spans="1:10" x14ac:dyDescent="0.25">
      <c r="A14986" t="s">
        <v>35942</v>
      </c>
      <c r="B14986" t="s">
        <v>35943</v>
      </c>
      <c r="C14986" t="s">
        <v>8520</v>
      </c>
      <c r="D14986" t="s">
        <v>35944</v>
      </c>
      <c r="E14986" t="s">
        <v>8516</v>
      </c>
      <c r="F14986" t="s">
        <v>31598</v>
      </c>
      <c r="G14986" t="s">
        <v>8588</v>
      </c>
      <c r="H14986" t="s">
        <v>8464</v>
      </c>
      <c r="I14986" t="s">
        <v>22195</v>
      </c>
      <c r="J14986" t="s">
        <v>22195</v>
      </c>
    </row>
    <row r="14987" spans="1:10" x14ac:dyDescent="0.25">
      <c r="A14987" t="s">
        <v>35942</v>
      </c>
      <c r="B14987" t="s">
        <v>35943</v>
      </c>
      <c r="C14987" t="s">
        <v>8520</v>
      </c>
      <c r="D14987" t="s">
        <v>35944</v>
      </c>
      <c r="E14987" t="s">
        <v>8521</v>
      </c>
      <c r="F14987" t="s">
        <v>31598</v>
      </c>
      <c r="G14987" t="s">
        <v>8588</v>
      </c>
      <c r="H14987" t="s">
        <v>8522</v>
      </c>
      <c r="I14987" t="s">
        <v>22195</v>
      </c>
      <c r="J14987" t="s">
        <v>22195</v>
      </c>
    </row>
    <row r="14988" spans="1:10" x14ac:dyDescent="0.25">
      <c r="A14988" t="s">
        <v>22889</v>
      </c>
      <c r="B14988" t="s">
        <v>22890</v>
      </c>
      <c r="C14988" t="s">
        <v>22891</v>
      </c>
      <c r="D14988" t="s">
        <v>22892</v>
      </c>
      <c r="E14988" t="s">
        <v>8516</v>
      </c>
      <c r="F14988" t="s">
        <v>31598</v>
      </c>
      <c r="G14988" t="s">
        <v>8588</v>
      </c>
      <c r="H14988" t="s">
        <v>8464</v>
      </c>
      <c r="I14988" t="s">
        <v>22195</v>
      </c>
      <c r="J14988" t="s">
        <v>22195</v>
      </c>
    </row>
    <row r="14989" spans="1:10" x14ac:dyDescent="0.25">
      <c r="A14989" t="s">
        <v>22889</v>
      </c>
      <c r="B14989" t="s">
        <v>22890</v>
      </c>
      <c r="C14989" t="s">
        <v>22891</v>
      </c>
      <c r="D14989" t="s">
        <v>22892</v>
      </c>
      <c r="E14989" t="s">
        <v>8521</v>
      </c>
      <c r="F14989" t="s">
        <v>31598</v>
      </c>
      <c r="G14989" t="s">
        <v>8588</v>
      </c>
      <c r="H14989" t="s">
        <v>8522</v>
      </c>
      <c r="I14989" t="s">
        <v>22195</v>
      </c>
      <c r="J14989" t="s">
        <v>22195</v>
      </c>
    </row>
    <row r="14990" spans="1:10" x14ac:dyDescent="0.25">
      <c r="A14990" t="s">
        <v>23722</v>
      </c>
      <c r="B14990" t="s">
        <v>23723</v>
      </c>
      <c r="C14990" t="s">
        <v>8520</v>
      </c>
      <c r="D14990" t="s">
        <v>23724</v>
      </c>
      <c r="E14990" t="s">
        <v>8516</v>
      </c>
      <c r="F14990" t="s">
        <v>31598</v>
      </c>
      <c r="G14990" t="s">
        <v>8588</v>
      </c>
      <c r="H14990" t="s">
        <v>8464</v>
      </c>
      <c r="I14990" t="s">
        <v>22195</v>
      </c>
      <c r="J14990" t="s">
        <v>22195</v>
      </c>
    </row>
    <row r="14991" spans="1:10" x14ac:dyDescent="0.25">
      <c r="A14991" t="s">
        <v>23722</v>
      </c>
      <c r="B14991" t="s">
        <v>23723</v>
      </c>
      <c r="C14991" t="s">
        <v>8520</v>
      </c>
      <c r="D14991" t="s">
        <v>23724</v>
      </c>
      <c r="E14991" t="s">
        <v>8521</v>
      </c>
      <c r="F14991" t="s">
        <v>31598</v>
      </c>
      <c r="G14991" t="s">
        <v>8588</v>
      </c>
      <c r="H14991" t="s">
        <v>8522</v>
      </c>
      <c r="I14991" t="s">
        <v>22195</v>
      </c>
      <c r="J14991" t="s">
        <v>22195</v>
      </c>
    </row>
    <row r="14992" spans="1:10" x14ac:dyDescent="0.25">
      <c r="A14992" t="s">
        <v>24805</v>
      </c>
      <c r="B14992" t="s">
        <v>24806</v>
      </c>
      <c r="C14992" t="s">
        <v>8520</v>
      </c>
      <c r="D14992" t="s">
        <v>24807</v>
      </c>
      <c r="E14992" t="s">
        <v>8516</v>
      </c>
      <c r="F14992" t="s">
        <v>35941</v>
      </c>
      <c r="G14992" t="s">
        <v>8588</v>
      </c>
      <c r="H14992" t="s">
        <v>8464</v>
      </c>
      <c r="I14992" t="s">
        <v>22195</v>
      </c>
      <c r="J14992" t="s">
        <v>22195</v>
      </c>
    </row>
    <row r="14993" spans="1:10" x14ac:dyDescent="0.25">
      <c r="A14993" t="s">
        <v>24805</v>
      </c>
      <c r="B14993" t="s">
        <v>24806</v>
      </c>
      <c r="C14993" t="s">
        <v>8520</v>
      </c>
      <c r="D14993" t="s">
        <v>24807</v>
      </c>
      <c r="E14993" t="s">
        <v>8521</v>
      </c>
      <c r="F14993" t="s">
        <v>35941</v>
      </c>
      <c r="G14993" t="s">
        <v>8588</v>
      </c>
      <c r="H14993" t="s">
        <v>8522</v>
      </c>
      <c r="I14993" t="s">
        <v>22195</v>
      </c>
      <c r="J14993" t="s">
        <v>22195</v>
      </c>
    </row>
    <row r="14994" spans="1:10" x14ac:dyDescent="0.25">
      <c r="A14994" t="s">
        <v>24805</v>
      </c>
      <c r="B14994" t="s">
        <v>24806</v>
      </c>
      <c r="C14994" t="s">
        <v>8520</v>
      </c>
      <c r="D14994" t="s">
        <v>24807</v>
      </c>
      <c r="E14994" t="s">
        <v>8521</v>
      </c>
      <c r="F14994" t="s">
        <v>32581</v>
      </c>
      <c r="G14994" t="s">
        <v>8588</v>
      </c>
      <c r="H14994" t="s">
        <v>8522</v>
      </c>
      <c r="I14994" t="s">
        <v>9402</v>
      </c>
      <c r="J14994" t="s">
        <v>32582</v>
      </c>
    </row>
    <row r="14995" spans="1:10" x14ac:dyDescent="0.25">
      <c r="A14995" t="s">
        <v>35946</v>
      </c>
      <c r="B14995" t="s">
        <v>35947</v>
      </c>
      <c r="C14995" t="s">
        <v>8520</v>
      </c>
      <c r="D14995" t="s">
        <v>35948</v>
      </c>
      <c r="E14995" t="s">
        <v>8550</v>
      </c>
      <c r="F14995" t="s">
        <v>35949</v>
      </c>
      <c r="G14995" t="s">
        <v>8588</v>
      </c>
      <c r="H14995" t="s">
        <v>8522</v>
      </c>
      <c r="I14995" t="s">
        <v>8552</v>
      </c>
      <c r="J14995" t="s">
        <v>10142</v>
      </c>
    </row>
    <row r="14996" spans="1:10" x14ac:dyDescent="0.25">
      <c r="A14996" t="s">
        <v>35923</v>
      </c>
      <c r="B14996" t="s">
        <v>35924</v>
      </c>
      <c r="C14996" t="s">
        <v>8520</v>
      </c>
      <c r="D14996" t="s">
        <v>35925</v>
      </c>
      <c r="E14996" t="s">
        <v>8550</v>
      </c>
      <c r="F14996" t="s">
        <v>35950</v>
      </c>
      <c r="G14996" t="s">
        <v>8588</v>
      </c>
      <c r="H14996" t="s">
        <v>8522</v>
      </c>
      <c r="I14996" t="s">
        <v>8552</v>
      </c>
      <c r="J14996" t="s">
        <v>10142</v>
      </c>
    </row>
    <row r="14997" spans="1:10" x14ac:dyDescent="0.25">
      <c r="A14997" t="s">
        <v>35928</v>
      </c>
      <c r="B14997" t="s">
        <v>35929</v>
      </c>
      <c r="C14997" t="s">
        <v>8520</v>
      </c>
      <c r="D14997" t="s">
        <v>35930</v>
      </c>
      <c r="E14997" t="s">
        <v>8550</v>
      </c>
      <c r="F14997" t="s">
        <v>35951</v>
      </c>
      <c r="G14997" t="s">
        <v>8588</v>
      </c>
      <c r="H14997" t="s">
        <v>8522</v>
      </c>
      <c r="I14997" t="s">
        <v>8552</v>
      </c>
      <c r="J14997" t="s">
        <v>10142</v>
      </c>
    </row>
    <row r="14998" spans="1:10" x14ac:dyDescent="0.25">
      <c r="A14998" t="s">
        <v>35932</v>
      </c>
      <c r="B14998" t="s">
        <v>35933</v>
      </c>
      <c r="C14998" t="s">
        <v>8520</v>
      </c>
      <c r="D14998" t="s">
        <v>35934</v>
      </c>
      <c r="E14998" t="s">
        <v>8550</v>
      </c>
      <c r="F14998" t="s">
        <v>35952</v>
      </c>
      <c r="G14998" t="s">
        <v>8588</v>
      </c>
      <c r="H14998" t="s">
        <v>8522</v>
      </c>
      <c r="I14998" t="s">
        <v>8552</v>
      </c>
      <c r="J14998" t="s">
        <v>10142</v>
      </c>
    </row>
    <row r="14999" spans="1:10" x14ac:dyDescent="0.25">
      <c r="A14999" t="s">
        <v>35626</v>
      </c>
      <c r="B14999" t="s">
        <v>35627</v>
      </c>
      <c r="C14999" t="s">
        <v>8520</v>
      </c>
      <c r="D14999" t="s">
        <v>35628</v>
      </c>
      <c r="E14999" t="s">
        <v>8550</v>
      </c>
      <c r="F14999" t="s">
        <v>35953</v>
      </c>
      <c r="G14999" t="s">
        <v>8588</v>
      </c>
      <c r="H14999" t="s">
        <v>8522</v>
      </c>
      <c r="I14999" t="s">
        <v>8552</v>
      </c>
      <c r="J14999" t="s">
        <v>10142</v>
      </c>
    </row>
    <row r="15000" spans="1:10" x14ac:dyDescent="0.25">
      <c r="A15000" t="s">
        <v>35954</v>
      </c>
      <c r="B15000" t="s">
        <v>35955</v>
      </c>
      <c r="C15000" t="s">
        <v>8520</v>
      </c>
      <c r="D15000" t="s">
        <v>35956</v>
      </c>
      <c r="E15000" t="s">
        <v>8550</v>
      </c>
      <c r="F15000" t="s">
        <v>35957</v>
      </c>
      <c r="G15000" t="s">
        <v>8588</v>
      </c>
      <c r="H15000" t="s">
        <v>8522</v>
      </c>
      <c r="I15000" t="s">
        <v>8552</v>
      </c>
      <c r="J15000" t="s">
        <v>10142</v>
      </c>
    </row>
    <row r="15001" spans="1:10" x14ac:dyDescent="0.25">
      <c r="A15001" t="s">
        <v>35958</v>
      </c>
      <c r="B15001" t="s">
        <v>35959</v>
      </c>
      <c r="C15001" t="s">
        <v>8520</v>
      </c>
      <c r="D15001" t="s">
        <v>35960</v>
      </c>
      <c r="E15001" t="s">
        <v>8550</v>
      </c>
      <c r="F15001" t="s">
        <v>35961</v>
      </c>
      <c r="G15001" t="s">
        <v>8588</v>
      </c>
      <c r="H15001" t="s">
        <v>8522</v>
      </c>
      <c r="I15001" t="s">
        <v>8552</v>
      </c>
      <c r="J15001" t="s">
        <v>10142</v>
      </c>
    </row>
    <row r="15002" spans="1:10" x14ac:dyDescent="0.25">
      <c r="A15002" t="s">
        <v>35937</v>
      </c>
      <c r="B15002" t="s">
        <v>35938</v>
      </c>
      <c r="C15002" t="s">
        <v>8520</v>
      </c>
      <c r="D15002" t="s">
        <v>35939</v>
      </c>
      <c r="E15002" t="s">
        <v>8550</v>
      </c>
      <c r="F15002" t="s">
        <v>35962</v>
      </c>
      <c r="G15002" t="s">
        <v>8588</v>
      </c>
      <c r="H15002" t="s">
        <v>8522</v>
      </c>
      <c r="I15002" t="s">
        <v>8552</v>
      </c>
      <c r="J15002" t="s">
        <v>10142</v>
      </c>
    </row>
    <row r="15003" spans="1:10" x14ac:dyDescent="0.25">
      <c r="A15003" t="s">
        <v>25561</v>
      </c>
      <c r="B15003" t="s">
        <v>25562</v>
      </c>
      <c r="C15003" t="s">
        <v>25563</v>
      </c>
      <c r="D15003" t="s">
        <v>25564</v>
      </c>
      <c r="E15003" t="s">
        <v>8516</v>
      </c>
      <c r="F15003" t="s">
        <v>35963</v>
      </c>
      <c r="G15003" t="s">
        <v>8588</v>
      </c>
      <c r="H15003" t="s">
        <v>8464</v>
      </c>
      <c r="I15003" t="s">
        <v>22195</v>
      </c>
      <c r="J15003" t="s">
        <v>22195</v>
      </c>
    </row>
    <row r="15004" spans="1:10" x14ac:dyDescent="0.25">
      <c r="A15004" t="s">
        <v>25561</v>
      </c>
      <c r="B15004" t="s">
        <v>25562</v>
      </c>
      <c r="C15004" t="s">
        <v>25563</v>
      </c>
      <c r="D15004" t="s">
        <v>25564</v>
      </c>
      <c r="E15004" t="s">
        <v>8521</v>
      </c>
      <c r="F15004" t="s">
        <v>35963</v>
      </c>
      <c r="G15004" t="s">
        <v>8588</v>
      </c>
      <c r="H15004" t="s">
        <v>8522</v>
      </c>
      <c r="I15004" t="s">
        <v>22195</v>
      </c>
      <c r="J15004" t="s">
        <v>22195</v>
      </c>
    </row>
    <row r="15005" spans="1:10" x14ac:dyDescent="0.25">
      <c r="A15005" t="s">
        <v>25561</v>
      </c>
      <c r="B15005" t="s">
        <v>25562</v>
      </c>
      <c r="C15005" t="s">
        <v>25563</v>
      </c>
      <c r="D15005" t="s">
        <v>25564</v>
      </c>
      <c r="E15005" t="s">
        <v>8516</v>
      </c>
      <c r="F15005" t="s">
        <v>35964</v>
      </c>
      <c r="G15005" t="s">
        <v>8588</v>
      </c>
      <c r="H15005" t="s">
        <v>8464</v>
      </c>
      <c r="I15005" t="s">
        <v>8519</v>
      </c>
      <c r="J15005" t="s">
        <v>10882</v>
      </c>
    </row>
    <row r="15006" spans="1:10" x14ac:dyDescent="0.25">
      <c r="A15006" t="s">
        <v>25561</v>
      </c>
      <c r="B15006" t="s">
        <v>25562</v>
      </c>
      <c r="C15006" t="s">
        <v>25563</v>
      </c>
      <c r="D15006" t="s">
        <v>25564</v>
      </c>
      <c r="E15006" t="s">
        <v>8521</v>
      </c>
      <c r="F15006" t="s">
        <v>35964</v>
      </c>
      <c r="G15006" t="s">
        <v>8588</v>
      </c>
      <c r="H15006" t="s">
        <v>8522</v>
      </c>
      <c r="I15006" t="s">
        <v>8519</v>
      </c>
      <c r="J15006" t="s">
        <v>10882</v>
      </c>
    </row>
    <row r="15007" spans="1:10" x14ac:dyDescent="0.25">
      <c r="A15007" t="s">
        <v>24916</v>
      </c>
      <c r="B15007" t="s">
        <v>24917</v>
      </c>
      <c r="C15007" t="s">
        <v>24918</v>
      </c>
      <c r="D15007" t="s">
        <v>24919</v>
      </c>
      <c r="E15007" t="s">
        <v>8516</v>
      </c>
      <c r="F15007" t="s">
        <v>35963</v>
      </c>
      <c r="G15007" t="s">
        <v>8588</v>
      </c>
      <c r="H15007" t="s">
        <v>8464</v>
      </c>
      <c r="I15007" t="s">
        <v>22195</v>
      </c>
      <c r="J15007" t="s">
        <v>35965</v>
      </c>
    </row>
    <row r="15008" spans="1:10" x14ac:dyDescent="0.25">
      <c r="A15008" t="s">
        <v>24916</v>
      </c>
      <c r="B15008" t="s">
        <v>24917</v>
      </c>
      <c r="C15008" t="s">
        <v>24918</v>
      </c>
      <c r="D15008" t="s">
        <v>24919</v>
      </c>
      <c r="E15008" t="s">
        <v>8521</v>
      </c>
      <c r="F15008" t="s">
        <v>35963</v>
      </c>
      <c r="G15008" t="s">
        <v>8588</v>
      </c>
      <c r="H15008" t="s">
        <v>8522</v>
      </c>
      <c r="I15008" t="s">
        <v>22195</v>
      </c>
      <c r="J15008" t="s">
        <v>35965</v>
      </c>
    </row>
    <row r="15009" spans="1:10" x14ac:dyDescent="0.25">
      <c r="A15009" t="s">
        <v>24916</v>
      </c>
      <c r="B15009" t="s">
        <v>24917</v>
      </c>
      <c r="C15009" t="s">
        <v>24918</v>
      </c>
      <c r="D15009" t="s">
        <v>24919</v>
      </c>
      <c r="E15009" t="s">
        <v>8516</v>
      </c>
      <c r="F15009" t="s">
        <v>35966</v>
      </c>
      <c r="G15009" t="s">
        <v>8588</v>
      </c>
      <c r="H15009" t="s">
        <v>8464</v>
      </c>
      <c r="I15009" t="s">
        <v>8519</v>
      </c>
      <c r="J15009" t="s">
        <v>10882</v>
      </c>
    </row>
    <row r="15010" spans="1:10" x14ac:dyDescent="0.25">
      <c r="A15010" t="s">
        <v>24916</v>
      </c>
      <c r="B15010" t="s">
        <v>24917</v>
      </c>
      <c r="C15010" t="s">
        <v>24918</v>
      </c>
      <c r="D15010" t="s">
        <v>24919</v>
      </c>
      <c r="E15010" t="s">
        <v>8521</v>
      </c>
      <c r="F15010" t="s">
        <v>35966</v>
      </c>
      <c r="G15010" t="s">
        <v>8588</v>
      </c>
      <c r="H15010" t="s">
        <v>8522</v>
      </c>
      <c r="I15010" t="s">
        <v>8519</v>
      </c>
      <c r="J15010" t="s">
        <v>10882</v>
      </c>
    </row>
    <row r="15011" spans="1:10" x14ac:dyDescent="0.25">
      <c r="A15011" t="s">
        <v>35967</v>
      </c>
      <c r="B15011" t="s">
        <v>35968</v>
      </c>
      <c r="C15011" t="s">
        <v>8520</v>
      </c>
      <c r="D15011" t="s">
        <v>35969</v>
      </c>
      <c r="E15011" t="s">
        <v>8516</v>
      </c>
      <c r="F15011" t="s">
        <v>35970</v>
      </c>
      <c r="G15011" t="s">
        <v>8588</v>
      </c>
      <c r="H15011" t="s">
        <v>8464</v>
      </c>
      <c r="I15011" t="s">
        <v>8519</v>
      </c>
      <c r="J15011" t="s">
        <v>10882</v>
      </c>
    </row>
    <row r="15012" spans="1:10" x14ac:dyDescent="0.25">
      <c r="A15012" t="s">
        <v>35967</v>
      </c>
      <c r="B15012" t="s">
        <v>35968</v>
      </c>
      <c r="C15012" t="s">
        <v>8520</v>
      </c>
      <c r="D15012" t="s">
        <v>35969</v>
      </c>
      <c r="E15012" t="s">
        <v>8521</v>
      </c>
      <c r="F15012" t="s">
        <v>35970</v>
      </c>
      <c r="G15012" t="s">
        <v>8588</v>
      </c>
      <c r="H15012" t="s">
        <v>8522</v>
      </c>
      <c r="I15012" t="s">
        <v>8519</v>
      </c>
      <c r="J15012" t="s">
        <v>10882</v>
      </c>
    </row>
    <row r="15013" spans="1:10" x14ac:dyDescent="0.25">
      <c r="A15013" t="s">
        <v>23403</v>
      </c>
      <c r="B15013" t="s">
        <v>23404</v>
      </c>
      <c r="C15013" t="s">
        <v>23405</v>
      </c>
      <c r="D15013" t="s">
        <v>23406</v>
      </c>
      <c r="E15013" t="s">
        <v>8516</v>
      </c>
      <c r="F15013" t="s">
        <v>35971</v>
      </c>
      <c r="G15013" t="s">
        <v>8588</v>
      </c>
      <c r="H15013" t="s">
        <v>8464</v>
      </c>
      <c r="I15013" t="s">
        <v>22195</v>
      </c>
      <c r="J15013" t="s">
        <v>35972</v>
      </c>
    </row>
    <row r="15014" spans="1:10" x14ac:dyDescent="0.25">
      <c r="A15014" t="s">
        <v>23403</v>
      </c>
      <c r="B15014" t="s">
        <v>23404</v>
      </c>
      <c r="C15014" t="s">
        <v>23405</v>
      </c>
      <c r="D15014" t="s">
        <v>23406</v>
      </c>
      <c r="E15014" t="s">
        <v>8521</v>
      </c>
      <c r="F15014" t="s">
        <v>35971</v>
      </c>
      <c r="G15014" t="s">
        <v>8588</v>
      </c>
      <c r="H15014" t="s">
        <v>8522</v>
      </c>
      <c r="I15014" t="s">
        <v>22195</v>
      </c>
      <c r="J15014" t="s">
        <v>35972</v>
      </c>
    </row>
    <row r="15015" spans="1:10" x14ac:dyDescent="0.25">
      <c r="A15015" t="s">
        <v>23403</v>
      </c>
      <c r="B15015" t="s">
        <v>23404</v>
      </c>
      <c r="C15015" t="s">
        <v>23405</v>
      </c>
      <c r="D15015" t="s">
        <v>23406</v>
      </c>
      <c r="E15015" t="s">
        <v>8516</v>
      </c>
      <c r="F15015" t="s">
        <v>35973</v>
      </c>
      <c r="G15015" t="s">
        <v>8588</v>
      </c>
      <c r="H15015" t="s">
        <v>8464</v>
      </c>
      <c r="I15015" t="s">
        <v>9402</v>
      </c>
      <c r="J15015" t="s">
        <v>32935</v>
      </c>
    </row>
    <row r="15016" spans="1:10" x14ac:dyDescent="0.25">
      <c r="A15016" t="s">
        <v>23403</v>
      </c>
      <c r="B15016" t="s">
        <v>23404</v>
      </c>
      <c r="C15016" t="s">
        <v>23405</v>
      </c>
      <c r="D15016" t="s">
        <v>23406</v>
      </c>
      <c r="E15016" t="s">
        <v>8521</v>
      </c>
      <c r="F15016" t="s">
        <v>35973</v>
      </c>
      <c r="G15016" t="s">
        <v>8588</v>
      </c>
      <c r="H15016" t="s">
        <v>8522</v>
      </c>
      <c r="I15016" t="s">
        <v>9402</v>
      </c>
      <c r="J15016" t="s">
        <v>32935</v>
      </c>
    </row>
    <row r="15017" spans="1:10" x14ac:dyDescent="0.25">
      <c r="A15017" t="s">
        <v>35974</v>
      </c>
      <c r="B15017" t="s">
        <v>35975</v>
      </c>
      <c r="C15017" t="s">
        <v>8520</v>
      </c>
      <c r="D15017" t="s">
        <v>35976</v>
      </c>
      <c r="E15017" t="s">
        <v>8516</v>
      </c>
      <c r="F15017" t="s">
        <v>31598</v>
      </c>
      <c r="G15017" t="s">
        <v>8588</v>
      </c>
      <c r="H15017" t="s">
        <v>8464</v>
      </c>
      <c r="I15017" t="s">
        <v>22195</v>
      </c>
      <c r="J15017" t="s">
        <v>22195</v>
      </c>
    </row>
    <row r="15018" spans="1:10" x14ac:dyDescent="0.25">
      <c r="A15018" t="s">
        <v>35974</v>
      </c>
      <c r="B15018" t="s">
        <v>35975</v>
      </c>
      <c r="C15018" t="s">
        <v>8520</v>
      </c>
      <c r="D15018" t="s">
        <v>35976</v>
      </c>
      <c r="E15018" t="s">
        <v>8521</v>
      </c>
      <c r="F15018" t="s">
        <v>31598</v>
      </c>
      <c r="G15018" t="s">
        <v>8588</v>
      </c>
      <c r="H15018" t="s">
        <v>8522</v>
      </c>
      <c r="I15018" t="s">
        <v>22195</v>
      </c>
      <c r="J15018" t="s">
        <v>22195</v>
      </c>
    </row>
    <row r="15019" spans="1:10" x14ac:dyDescent="0.25">
      <c r="A15019" t="s">
        <v>33079</v>
      </c>
      <c r="B15019" t="s">
        <v>33080</v>
      </c>
      <c r="C15019" t="s">
        <v>33081</v>
      </c>
      <c r="D15019" t="s">
        <v>33082</v>
      </c>
      <c r="E15019" t="s">
        <v>8516</v>
      </c>
      <c r="F15019" t="s">
        <v>35971</v>
      </c>
      <c r="G15019" t="s">
        <v>8588</v>
      </c>
      <c r="H15019" t="s">
        <v>8464</v>
      </c>
      <c r="I15019" t="s">
        <v>22195</v>
      </c>
      <c r="J15019" t="s">
        <v>22195</v>
      </c>
    </row>
    <row r="15020" spans="1:10" x14ac:dyDescent="0.25">
      <c r="A15020" t="s">
        <v>33079</v>
      </c>
      <c r="B15020" t="s">
        <v>33080</v>
      </c>
      <c r="C15020" t="s">
        <v>33081</v>
      </c>
      <c r="D15020" t="s">
        <v>33082</v>
      </c>
      <c r="E15020" t="s">
        <v>8521</v>
      </c>
      <c r="F15020" t="s">
        <v>35971</v>
      </c>
      <c r="G15020" t="s">
        <v>8588</v>
      </c>
      <c r="H15020" t="s">
        <v>8522</v>
      </c>
      <c r="I15020" t="s">
        <v>22195</v>
      </c>
      <c r="J15020" t="s">
        <v>22195</v>
      </c>
    </row>
    <row r="15021" spans="1:10" x14ac:dyDescent="0.25">
      <c r="A15021" t="s">
        <v>33079</v>
      </c>
      <c r="B15021" t="s">
        <v>33080</v>
      </c>
      <c r="C15021" t="s">
        <v>33081</v>
      </c>
      <c r="D15021" t="s">
        <v>33082</v>
      </c>
      <c r="E15021" t="s">
        <v>8521</v>
      </c>
      <c r="F15021" t="s">
        <v>33083</v>
      </c>
      <c r="G15021" t="s">
        <v>8588</v>
      </c>
      <c r="H15021" t="s">
        <v>8522</v>
      </c>
      <c r="I15021" t="s">
        <v>9402</v>
      </c>
      <c r="J15021" t="s">
        <v>33084</v>
      </c>
    </row>
    <row r="15022" spans="1:10" x14ac:dyDescent="0.25">
      <c r="A15022" t="s">
        <v>25592</v>
      </c>
      <c r="B15022" t="s">
        <v>25593</v>
      </c>
      <c r="C15022" t="s">
        <v>25594</v>
      </c>
      <c r="D15022" t="s">
        <v>25595</v>
      </c>
      <c r="E15022" t="s">
        <v>8516</v>
      </c>
      <c r="F15022" t="s">
        <v>35977</v>
      </c>
      <c r="G15022" t="s">
        <v>8588</v>
      </c>
      <c r="H15022" t="s">
        <v>8464</v>
      </c>
      <c r="I15022" t="s">
        <v>22195</v>
      </c>
      <c r="J15022" t="s">
        <v>22195</v>
      </c>
    </row>
    <row r="15023" spans="1:10" x14ac:dyDescent="0.25">
      <c r="A15023" t="s">
        <v>25592</v>
      </c>
      <c r="B15023" t="s">
        <v>25593</v>
      </c>
      <c r="C15023" t="s">
        <v>25594</v>
      </c>
      <c r="D15023" t="s">
        <v>25595</v>
      </c>
      <c r="E15023" t="s">
        <v>8521</v>
      </c>
      <c r="F15023" t="s">
        <v>35977</v>
      </c>
      <c r="G15023" t="s">
        <v>8588</v>
      </c>
      <c r="H15023" t="s">
        <v>8522</v>
      </c>
      <c r="I15023" t="s">
        <v>22195</v>
      </c>
      <c r="J15023" t="s">
        <v>22195</v>
      </c>
    </row>
    <row r="15024" spans="1:10" x14ac:dyDescent="0.25">
      <c r="A15024" t="s">
        <v>35978</v>
      </c>
      <c r="B15024" t="s">
        <v>35979</v>
      </c>
      <c r="C15024" t="s">
        <v>35980</v>
      </c>
      <c r="D15024" t="s">
        <v>35981</v>
      </c>
      <c r="E15024" t="s">
        <v>8516</v>
      </c>
      <c r="F15024" t="s">
        <v>35982</v>
      </c>
      <c r="G15024" t="s">
        <v>8588</v>
      </c>
      <c r="H15024" t="s">
        <v>8464</v>
      </c>
      <c r="I15024" t="s">
        <v>8691</v>
      </c>
      <c r="J15024" t="s">
        <v>10294</v>
      </c>
    </row>
    <row r="15025" spans="1:10" x14ac:dyDescent="0.25">
      <c r="A15025" t="s">
        <v>35978</v>
      </c>
      <c r="B15025" t="s">
        <v>35979</v>
      </c>
      <c r="C15025" t="s">
        <v>35980</v>
      </c>
      <c r="D15025" t="s">
        <v>35981</v>
      </c>
      <c r="E15025" t="s">
        <v>8521</v>
      </c>
      <c r="F15025" t="s">
        <v>35982</v>
      </c>
      <c r="G15025" t="s">
        <v>8588</v>
      </c>
      <c r="H15025" t="s">
        <v>8522</v>
      </c>
      <c r="I15025" t="s">
        <v>8691</v>
      </c>
      <c r="J15025" t="s">
        <v>10294</v>
      </c>
    </row>
    <row r="15026" spans="1:10" x14ac:dyDescent="0.25">
      <c r="A15026" t="s">
        <v>35978</v>
      </c>
      <c r="B15026" t="s">
        <v>35979</v>
      </c>
      <c r="C15026" t="s">
        <v>35980</v>
      </c>
      <c r="D15026" t="s">
        <v>35981</v>
      </c>
      <c r="E15026" t="s">
        <v>8516</v>
      </c>
      <c r="F15026" t="s">
        <v>35983</v>
      </c>
      <c r="G15026" t="s">
        <v>8588</v>
      </c>
      <c r="H15026" t="s">
        <v>8464</v>
      </c>
      <c r="I15026" t="s">
        <v>11344</v>
      </c>
      <c r="J15026" t="s">
        <v>34803</v>
      </c>
    </row>
    <row r="15027" spans="1:10" x14ac:dyDescent="0.25">
      <c r="A15027" t="s">
        <v>35978</v>
      </c>
      <c r="B15027" t="s">
        <v>35979</v>
      </c>
      <c r="C15027" t="s">
        <v>35980</v>
      </c>
      <c r="D15027" t="s">
        <v>35981</v>
      </c>
      <c r="E15027" t="s">
        <v>8521</v>
      </c>
      <c r="F15027" t="s">
        <v>35983</v>
      </c>
      <c r="G15027" t="s">
        <v>8588</v>
      </c>
      <c r="H15027" t="s">
        <v>8522</v>
      </c>
      <c r="I15027" t="s">
        <v>11344</v>
      </c>
      <c r="J15027" t="s">
        <v>34803</v>
      </c>
    </row>
    <row r="15028" spans="1:10" x14ac:dyDescent="0.25">
      <c r="A15028" t="s">
        <v>35978</v>
      </c>
      <c r="B15028" t="s">
        <v>35979</v>
      </c>
      <c r="C15028" t="s">
        <v>35980</v>
      </c>
      <c r="D15028" t="s">
        <v>35981</v>
      </c>
      <c r="E15028" t="s">
        <v>8516</v>
      </c>
      <c r="F15028" t="s">
        <v>35984</v>
      </c>
      <c r="G15028" t="s">
        <v>8588</v>
      </c>
      <c r="H15028" t="s">
        <v>8464</v>
      </c>
      <c r="I15028" t="s">
        <v>9402</v>
      </c>
      <c r="J15028" t="s">
        <v>31788</v>
      </c>
    </row>
    <row r="15029" spans="1:10" x14ac:dyDescent="0.25">
      <c r="A15029" t="s">
        <v>35978</v>
      </c>
      <c r="B15029" t="s">
        <v>35979</v>
      </c>
      <c r="C15029" t="s">
        <v>35980</v>
      </c>
      <c r="D15029" t="s">
        <v>35981</v>
      </c>
      <c r="E15029" t="s">
        <v>8521</v>
      </c>
      <c r="F15029" t="s">
        <v>35984</v>
      </c>
      <c r="G15029" t="s">
        <v>8588</v>
      </c>
      <c r="H15029" t="s">
        <v>8522</v>
      </c>
      <c r="I15029" t="s">
        <v>9402</v>
      </c>
      <c r="J15029" t="s">
        <v>31788</v>
      </c>
    </row>
    <row r="15030" spans="1:10" x14ac:dyDescent="0.25">
      <c r="A15030" t="s">
        <v>32639</v>
      </c>
      <c r="B15030" t="s">
        <v>32640</v>
      </c>
      <c r="C15030" t="s">
        <v>32641</v>
      </c>
      <c r="D15030" t="s">
        <v>32642</v>
      </c>
      <c r="E15030" t="s">
        <v>8521</v>
      </c>
      <c r="F15030" t="s">
        <v>32643</v>
      </c>
      <c r="G15030" t="s">
        <v>8588</v>
      </c>
      <c r="H15030" t="s">
        <v>8522</v>
      </c>
      <c r="I15030" t="s">
        <v>8519</v>
      </c>
      <c r="J15030" t="s">
        <v>10882</v>
      </c>
    </row>
    <row r="15031" spans="1:10" x14ac:dyDescent="0.25">
      <c r="A15031" t="s">
        <v>24479</v>
      </c>
      <c r="B15031" t="s">
        <v>24480</v>
      </c>
      <c r="C15031" t="s">
        <v>24481</v>
      </c>
      <c r="D15031" t="s">
        <v>24482</v>
      </c>
      <c r="E15031" t="s">
        <v>8516</v>
      </c>
      <c r="F15031" t="s">
        <v>35985</v>
      </c>
      <c r="G15031" t="s">
        <v>8588</v>
      </c>
      <c r="H15031" t="s">
        <v>8464</v>
      </c>
      <c r="I15031" t="s">
        <v>22195</v>
      </c>
      <c r="J15031" t="s">
        <v>22195</v>
      </c>
    </row>
    <row r="15032" spans="1:10" x14ac:dyDescent="0.25">
      <c r="A15032" t="s">
        <v>24479</v>
      </c>
      <c r="B15032" t="s">
        <v>24480</v>
      </c>
      <c r="C15032" t="s">
        <v>24481</v>
      </c>
      <c r="D15032" t="s">
        <v>24482</v>
      </c>
      <c r="E15032" t="s">
        <v>8521</v>
      </c>
      <c r="F15032" t="s">
        <v>35985</v>
      </c>
      <c r="G15032" t="s">
        <v>8588</v>
      </c>
      <c r="H15032" t="s">
        <v>8522</v>
      </c>
      <c r="I15032" t="s">
        <v>22195</v>
      </c>
      <c r="J15032" t="s">
        <v>22195</v>
      </c>
    </row>
    <row r="15033" spans="1:10" x14ac:dyDescent="0.25">
      <c r="A15033" t="s">
        <v>25356</v>
      </c>
      <c r="B15033" t="s">
        <v>25357</v>
      </c>
      <c r="C15033" t="s">
        <v>25358</v>
      </c>
      <c r="D15033" t="s">
        <v>25359</v>
      </c>
      <c r="E15033" t="s">
        <v>8516</v>
      </c>
      <c r="F15033" t="s">
        <v>35986</v>
      </c>
      <c r="G15033" t="s">
        <v>8588</v>
      </c>
      <c r="H15033" t="s">
        <v>8464</v>
      </c>
      <c r="I15033" t="s">
        <v>22195</v>
      </c>
      <c r="J15033" t="s">
        <v>22195</v>
      </c>
    </row>
    <row r="15034" spans="1:10" x14ac:dyDescent="0.25">
      <c r="A15034" t="s">
        <v>25356</v>
      </c>
      <c r="B15034" t="s">
        <v>25357</v>
      </c>
      <c r="C15034" t="s">
        <v>25358</v>
      </c>
      <c r="D15034" t="s">
        <v>25359</v>
      </c>
      <c r="E15034" t="s">
        <v>8521</v>
      </c>
      <c r="F15034" t="s">
        <v>35986</v>
      </c>
      <c r="G15034" t="s">
        <v>8588</v>
      </c>
      <c r="H15034" t="s">
        <v>8522</v>
      </c>
      <c r="I15034" t="s">
        <v>22195</v>
      </c>
      <c r="J15034" t="s">
        <v>22195</v>
      </c>
    </row>
    <row r="15035" spans="1:10" x14ac:dyDescent="0.25">
      <c r="A15035" t="s">
        <v>25118</v>
      </c>
      <c r="B15035" t="s">
        <v>25119</v>
      </c>
      <c r="C15035" t="s">
        <v>25120</v>
      </c>
      <c r="D15035" t="s">
        <v>25121</v>
      </c>
      <c r="E15035" t="s">
        <v>8516</v>
      </c>
      <c r="F15035" t="s">
        <v>35986</v>
      </c>
      <c r="G15035" t="s">
        <v>8588</v>
      </c>
      <c r="H15035" t="s">
        <v>8464</v>
      </c>
      <c r="I15035" t="s">
        <v>22195</v>
      </c>
      <c r="J15035" t="s">
        <v>22195</v>
      </c>
    </row>
    <row r="15036" spans="1:10" x14ac:dyDescent="0.25">
      <c r="A15036" t="s">
        <v>25118</v>
      </c>
      <c r="B15036" t="s">
        <v>25119</v>
      </c>
      <c r="C15036" t="s">
        <v>25120</v>
      </c>
      <c r="D15036" t="s">
        <v>25121</v>
      </c>
      <c r="E15036" t="s">
        <v>8521</v>
      </c>
      <c r="F15036" t="s">
        <v>35986</v>
      </c>
      <c r="G15036" t="s">
        <v>8588</v>
      </c>
      <c r="H15036" t="s">
        <v>8522</v>
      </c>
      <c r="I15036" t="s">
        <v>22195</v>
      </c>
      <c r="J15036" t="s">
        <v>22195</v>
      </c>
    </row>
    <row r="15037" spans="1:10" x14ac:dyDescent="0.25">
      <c r="A15037" t="s">
        <v>25118</v>
      </c>
      <c r="B15037" t="s">
        <v>25119</v>
      </c>
      <c r="C15037" t="s">
        <v>25120</v>
      </c>
      <c r="D15037" t="s">
        <v>25121</v>
      </c>
      <c r="E15037" t="s">
        <v>8516</v>
      </c>
      <c r="F15037" t="s">
        <v>35987</v>
      </c>
      <c r="G15037" t="s">
        <v>8588</v>
      </c>
      <c r="H15037" t="s">
        <v>8464</v>
      </c>
      <c r="I15037" t="s">
        <v>9402</v>
      </c>
      <c r="J15037" t="s">
        <v>32322</v>
      </c>
    </row>
    <row r="15038" spans="1:10" x14ac:dyDescent="0.25">
      <c r="A15038" t="s">
        <v>25118</v>
      </c>
      <c r="B15038" t="s">
        <v>25119</v>
      </c>
      <c r="C15038" t="s">
        <v>25120</v>
      </c>
      <c r="D15038" t="s">
        <v>25121</v>
      </c>
      <c r="E15038" t="s">
        <v>8521</v>
      </c>
      <c r="F15038" t="s">
        <v>35987</v>
      </c>
      <c r="G15038" t="s">
        <v>8588</v>
      </c>
      <c r="H15038" t="s">
        <v>8522</v>
      </c>
      <c r="I15038" t="s">
        <v>9402</v>
      </c>
      <c r="J15038" t="s">
        <v>32322</v>
      </c>
    </row>
    <row r="15039" spans="1:10" x14ac:dyDescent="0.25">
      <c r="A15039" t="s">
        <v>35988</v>
      </c>
      <c r="B15039" t="s">
        <v>35989</v>
      </c>
      <c r="C15039" t="s">
        <v>8520</v>
      </c>
      <c r="D15039" t="s">
        <v>35990</v>
      </c>
      <c r="E15039" t="s">
        <v>8550</v>
      </c>
      <c r="F15039" t="s">
        <v>35991</v>
      </c>
      <c r="G15039" t="s">
        <v>8588</v>
      </c>
      <c r="H15039" t="s">
        <v>8464</v>
      </c>
      <c r="I15039" t="s">
        <v>8569</v>
      </c>
      <c r="J15039" t="s">
        <v>33196</v>
      </c>
    </row>
    <row r="15040" spans="1:10" x14ac:dyDescent="0.25">
      <c r="A15040" t="s">
        <v>34352</v>
      </c>
      <c r="B15040" t="s">
        <v>34353</v>
      </c>
      <c r="C15040" t="s">
        <v>8520</v>
      </c>
      <c r="D15040" t="s">
        <v>34354</v>
      </c>
      <c r="E15040" t="s">
        <v>8550</v>
      </c>
      <c r="F15040" t="s">
        <v>35992</v>
      </c>
      <c r="G15040" t="s">
        <v>8588</v>
      </c>
      <c r="H15040" t="s">
        <v>8464</v>
      </c>
      <c r="I15040" t="s">
        <v>8569</v>
      </c>
      <c r="J15040" t="s">
        <v>33196</v>
      </c>
    </row>
    <row r="15041" spans="1:10" x14ac:dyDescent="0.25">
      <c r="A15041" t="s">
        <v>34457</v>
      </c>
      <c r="B15041" t="s">
        <v>34458</v>
      </c>
      <c r="C15041" t="s">
        <v>8520</v>
      </c>
      <c r="D15041" t="s">
        <v>34459</v>
      </c>
      <c r="E15041" t="s">
        <v>8550</v>
      </c>
      <c r="F15041" t="s">
        <v>35993</v>
      </c>
      <c r="G15041" t="s">
        <v>8588</v>
      </c>
      <c r="H15041" t="s">
        <v>8464</v>
      </c>
      <c r="I15041" t="s">
        <v>8569</v>
      </c>
      <c r="J15041" t="s">
        <v>35994</v>
      </c>
    </row>
    <row r="15042" spans="1:10" x14ac:dyDescent="0.25">
      <c r="A15042" t="s">
        <v>35988</v>
      </c>
      <c r="B15042" t="s">
        <v>35989</v>
      </c>
      <c r="C15042" t="s">
        <v>8520</v>
      </c>
      <c r="D15042" t="s">
        <v>35990</v>
      </c>
      <c r="E15042" t="s">
        <v>8550</v>
      </c>
      <c r="F15042" t="s">
        <v>35995</v>
      </c>
      <c r="G15042" t="s">
        <v>8588</v>
      </c>
      <c r="H15042" t="s">
        <v>8522</v>
      </c>
      <c r="I15042" t="s">
        <v>8552</v>
      </c>
      <c r="J15042" t="s">
        <v>10142</v>
      </c>
    </row>
    <row r="15043" spans="1:10" x14ac:dyDescent="0.25">
      <c r="A15043" t="s">
        <v>32480</v>
      </c>
      <c r="B15043" t="s">
        <v>32481</v>
      </c>
      <c r="C15043" t="s">
        <v>32482</v>
      </c>
      <c r="D15043" t="s">
        <v>32483</v>
      </c>
      <c r="E15043" t="s">
        <v>8521</v>
      </c>
      <c r="F15043" t="s">
        <v>32484</v>
      </c>
      <c r="G15043" t="s">
        <v>8588</v>
      </c>
      <c r="H15043" t="s">
        <v>8522</v>
      </c>
      <c r="I15043" t="s">
        <v>8519</v>
      </c>
      <c r="J15043" t="s">
        <v>10882</v>
      </c>
    </row>
    <row r="15044" spans="1:10" x14ac:dyDescent="0.25">
      <c r="A15044" t="s">
        <v>23829</v>
      </c>
      <c r="B15044" t="s">
        <v>23830</v>
      </c>
      <c r="C15044" t="s">
        <v>8520</v>
      </c>
      <c r="D15044" t="s">
        <v>23831</v>
      </c>
      <c r="E15044" t="s">
        <v>8516</v>
      </c>
      <c r="F15044" t="s">
        <v>31598</v>
      </c>
      <c r="G15044" t="s">
        <v>8588</v>
      </c>
      <c r="H15044" t="s">
        <v>8464</v>
      </c>
      <c r="I15044" t="s">
        <v>22195</v>
      </c>
      <c r="J15044" t="s">
        <v>22195</v>
      </c>
    </row>
    <row r="15045" spans="1:10" x14ac:dyDescent="0.25">
      <c r="A15045" t="s">
        <v>23829</v>
      </c>
      <c r="B15045" t="s">
        <v>23830</v>
      </c>
      <c r="C15045" t="s">
        <v>8520</v>
      </c>
      <c r="D15045" t="s">
        <v>23831</v>
      </c>
      <c r="E15045" t="s">
        <v>8521</v>
      </c>
      <c r="F15045" t="s">
        <v>31598</v>
      </c>
      <c r="G15045" t="s">
        <v>8588</v>
      </c>
      <c r="H15045" t="s">
        <v>8522</v>
      </c>
      <c r="I15045" t="s">
        <v>22195</v>
      </c>
      <c r="J15045" t="s">
        <v>22195</v>
      </c>
    </row>
    <row r="15046" spans="1:10" x14ac:dyDescent="0.25">
      <c r="A15046" t="s">
        <v>23627</v>
      </c>
      <c r="B15046" t="s">
        <v>23628</v>
      </c>
      <c r="C15046" t="s">
        <v>23629</v>
      </c>
      <c r="D15046" t="s">
        <v>23630</v>
      </c>
      <c r="E15046" t="s">
        <v>8516</v>
      </c>
      <c r="F15046" t="s">
        <v>35996</v>
      </c>
      <c r="G15046" t="s">
        <v>8588</v>
      </c>
      <c r="H15046" t="s">
        <v>8464</v>
      </c>
      <c r="I15046" t="s">
        <v>22195</v>
      </c>
      <c r="J15046" t="s">
        <v>22195</v>
      </c>
    </row>
    <row r="15047" spans="1:10" x14ac:dyDescent="0.25">
      <c r="A15047" t="s">
        <v>23627</v>
      </c>
      <c r="B15047" t="s">
        <v>23628</v>
      </c>
      <c r="C15047" t="s">
        <v>23629</v>
      </c>
      <c r="D15047" t="s">
        <v>23630</v>
      </c>
      <c r="E15047" t="s">
        <v>8521</v>
      </c>
      <c r="F15047" t="s">
        <v>35996</v>
      </c>
      <c r="G15047" t="s">
        <v>8588</v>
      </c>
      <c r="H15047" t="s">
        <v>8522</v>
      </c>
      <c r="I15047" t="s">
        <v>22195</v>
      </c>
      <c r="J15047" t="s">
        <v>22195</v>
      </c>
    </row>
    <row r="15048" spans="1:10" x14ac:dyDescent="0.25">
      <c r="A15048" t="s">
        <v>23627</v>
      </c>
      <c r="B15048" t="s">
        <v>23628</v>
      </c>
      <c r="C15048" t="s">
        <v>23629</v>
      </c>
      <c r="D15048" t="s">
        <v>23630</v>
      </c>
      <c r="E15048" t="s">
        <v>8521</v>
      </c>
      <c r="F15048" t="s">
        <v>32782</v>
      </c>
      <c r="G15048" t="s">
        <v>8588</v>
      </c>
      <c r="H15048" t="s">
        <v>8522</v>
      </c>
      <c r="I15048" t="s">
        <v>9402</v>
      </c>
      <c r="J15048" t="s">
        <v>32783</v>
      </c>
    </row>
    <row r="15049" spans="1:10" x14ac:dyDescent="0.25">
      <c r="A15049" t="s">
        <v>24726</v>
      </c>
      <c r="B15049" t="s">
        <v>24727</v>
      </c>
      <c r="C15049" t="s">
        <v>24728</v>
      </c>
      <c r="D15049" t="s">
        <v>24729</v>
      </c>
      <c r="E15049" t="s">
        <v>8516</v>
      </c>
      <c r="F15049" t="s">
        <v>31598</v>
      </c>
      <c r="G15049" t="s">
        <v>8588</v>
      </c>
      <c r="H15049" t="s">
        <v>8464</v>
      </c>
      <c r="I15049" t="s">
        <v>22195</v>
      </c>
      <c r="J15049" t="s">
        <v>22195</v>
      </c>
    </row>
    <row r="15050" spans="1:10" x14ac:dyDescent="0.25">
      <c r="A15050" t="s">
        <v>24726</v>
      </c>
      <c r="B15050" t="s">
        <v>24727</v>
      </c>
      <c r="C15050" t="s">
        <v>24728</v>
      </c>
      <c r="D15050" t="s">
        <v>24729</v>
      </c>
      <c r="E15050" t="s">
        <v>8521</v>
      </c>
      <c r="F15050" t="s">
        <v>31598</v>
      </c>
      <c r="G15050" t="s">
        <v>8588</v>
      </c>
      <c r="H15050" t="s">
        <v>8522</v>
      </c>
      <c r="I15050" t="s">
        <v>22195</v>
      </c>
      <c r="J15050" t="s">
        <v>22195</v>
      </c>
    </row>
    <row r="15051" spans="1:10" x14ac:dyDescent="0.25">
      <c r="A15051" t="s">
        <v>35997</v>
      </c>
      <c r="B15051" t="s">
        <v>35998</v>
      </c>
      <c r="C15051" t="s">
        <v>35999</v>
      </c>
      <c r="D15051" t="s">
        <v>36000</v>
      </c>
      <c r="E15051" t="s">
        <v>8516</v>
      </c>
      <c r="F15051" t="s">
        <v>31598</v>
      </c>
      <c r="G15051" t="s">
        <v>8588</v>
      </c>
      <c r="H15051" t="s">
        <v>8464</v>
      </c>
      <c r="I15051" t="s">
        <v>22195</v>
      </c>
      <c r="J15051" t="s">
        <v>22195</v>
      </c>
    </row>
    <row r="15052" spans="1:10" x14ac:dyDescent="0.25">
      <c r="A15052" t="s">
        <v>35997</v>
      </c>
      <c r="B15052" t="s">
        <v>35998</v>
      </c>
      <c r="C15052" t="s">
        <v>35999</v>
      </c>
      <c r="D15052" t="s">
        <v>36000</v>
      </c>
      <c r="E15052" t="s">
        <v>8521</v>
      </c>
      <c r="F15052" t="s">
        <v>31598</v>
      </c>
      <c r="G15052" t="s">
        <v>8588</v>
      </c>
      <c r="H15052" t="s">
        <v>8522</v>
      </c>
      <c r="I15052" t="s">
        <v>22195</v>
      </c>
      <c r="J15052" t="s">
        <v>22195</v>
      </c>
    </row>
    <row r="15053" spans="1:10" x14ac:dyDescent="0.25">
      <c r="A15053" t="s">
        <v>24216</v>
      </c>
      <c r="B15053" t="s">
        <v>24217</v>
      </c>
      <c r="C15053" t="s">
        <v>24218</v>
      </c>
      <c r="D15053" t="s">
        <v>24219</v>
      </c>
      <c r="E15053" t="s">
        <v>8516</v>
      </c>
      <c r="F15053" t="s">
        <v>36001</v>
      </c>
      <c r="G15053" t="s">
        <v>8588</v>
      </c>
      <c r="H15053" t="s">
        <v>8464</v>
      </c>
      <c r="I15053" t="s">
        <v>22195</v>
      </c>
      <c r="J15053" t="s">
        <v>22195</v>
      </c>
    </row>
    <row r="15054" spans="1:10" x14ac:dyDescent="0.25">
      <c r="A15054" t="s">
        <v>24216</v>
      </c>
      <c r="B15054" t="s">
        <v>24217</v>
      </c>
      <c r="C15054" t="s">
        <v>24218</v>
      </c>
      <c r="D15054" t="s">
        <v>24219</v>
      </c>
      <c r="E15054" t="s">
        <v>8521</v>
      </c>
      <c r="F15054" t="s">
        <v>36001</v>
      </c>
      <c r="G15054" t="s">
        <v>8588</v>
      </c>
      <c r="H15054" t="s">
        <v>8522</v>
      </c>
      <c r="I15054" t="s">
        <v>22195</v>
      </c>
      <c r="J15054" t="s">
        <v>22195</v>
      </c>
    </row>
    <row r="15055" spans="1:10" x14ac:dyDescent="0.25">
      <c r="A15055" t="s">
        <v>36002</v>
      </c>
      <c r="B15055" t="s">
        <v>36003</v>
      </c>
      <c r="C15055" t="s">
        <v>8520</v>
      </c>
      <c r="D15055" t="s">
        <v>36004</v>
      </c>
      <c r="E15055" t="s">
        <v>8583</v>
      </c>
      <c r="F15055" t="s">
        <v>36005</v>
      </c>
      <c r="G15055" t="s">
        <v>8588</v>
      </c>
      <c r="H15055" t="s">
        <v>8522</v>
      </c>
      <c r="I15055" t="s">
        <v>8569</v>
      </c>
      <c r="J15055" t="s">
        <v>10142</v>
      </c>
    </row>
    <row r="15056" spans="1:10" x14ac:dyDescent="0.25">
      <c r="A15056" t="s">
        <v>16450</v>
      </c>
      <c r="B15056" t="s">
        <v>16451</v>
      </c>
      <c r="C15056" t="s">
        <v>16452</v>
      </c>
      <c r="D15056" t="s">
        <v>16453</v>
      </c>
      <c r="E15056" t="s">
        <v>8521</v>
      </c>
      <c r="F15056" t="s">
        <v>32951</v>
      </c>
      <c r="G15056" t="s">
        <v>8588</v>
      </c>
      <c r="H15056" t="s">
        <v>8522</v>
      </c>
      <c r="I15056" t="s">
        <v>9402</v>
      </c>
      <c r="J15056" t="s">
        <v>31788</v>
      </c>
    </row>
    <row r="15057" spans="1:10" x14ac:dyDescent="0.25">
      <c r="A15057" t="s">
        <v>30507</v>
      </c>
      <c r="B15057" t="s">
        <v>30508</v>
      </c>
      <c r="C15057" t="s">
        <v>30509</v>
      </c>
      <c r="D15057" t="s">
        <v>30510</v>
      </c>
      <c r="E15057" t="s">
        <v>8521</v>
      </c>
      <c r="F15057" t="s">
        <v>31907</v>
      </c>
      <c r="G15057" t="s">
        <v>8588</v>
      </c>
      <c r="H15057" t="s">
        <v>8522</v>
      </c>
      <c r="I15057" t="s">
        <v>8519</v>
      </c>
      <c r="J15057" t="s">
        <v>9455</v>
      </c>
    </row>
    <row r="15058" spans="1:10" x14ac:dyDescent="0.25">
      <c r="A15058" t="s">
        <v>36006</v>
      </c>
      <c r="B15058" t="s">
        <v>36007</v>
      </c>
      <c r="C15058" t="s">
        <v>36008</v>
      </c>
      <c r="D15058" t="s">
        <v>36009</v>
      </c>
      <c r="E15058" t="s">
        <v>8516</v>
      </c>
      <c r="F15058" t="s">
        <v>36010</v>
      </c>
      <c r="G15058" t="s">
        <v>8588</v>
      </c>
      <c r="H15058" t="s">
        <v>8464</v>
      </c>
      <c r="I15058" t="s">
        <v>8865</v>
      </c>
      <c r="J15058" t="s">
        <v>28521</v>
      </c>
    </row>
    <row r="15059" spans="1:10" x14ac:dyDescent="0.25">
      <c r="A15059" t="s">
        <v>36006</v>
      </c>
      <c r="B15059" t="s">
        <v>36007</v>
      </c>
      <c r="C15059" t="s">
        <v>36008</v>
      </c>
      <c r="D15059" t="s">
        <v>36009</v>
      </c>
      <c r="E15059" t="s">
        <v>8521</v>
      </c>
      <c r="F15059" t="s">
        <v>36010</v>
      </c>
      <c r="G15059" t="s">
        <v>8588</v>
      </c>
      <c r="H15059" t="s">
        <v>8522</v>
      </c>
      <c r="I15059" t="s">
        <v>8865</v>
      </c>
      <c r="J15059" t="s">
        <v>28521</v>
      </c>
    </row>
    <row r="15060" spans="1:10" x14ac:dyDescent="0.25">
      <c r="A15060" t="s">
        <v>36011</v>
      </c>
      <c r="B15060" t="s">
        <v>36012</v>
      </c>
      <c r="C15060" t="s">
        <v>36013</v>
      </c>
      <c r="D15060" t="s">
        <v>36014</v>
      </c>
      <c r="E15060" t="s">
        <v>8516</v>
      </c>
      <c r="F15060" t="s">
        <v>36015</v>
      </c>
      <c r="G15060" t="s">
        <v>8588</v>
      </c>
      <c r="H15060" t="s">
        <v>8464</v>
      </c>
      <c r="I15060" t="s">
        <v>22195</v>
      </c>
      <c r="J15060" t="s">
        <v>22195</v>
      </c>
    </row>
    <row r="15061" spans="1:10" x14ac:dyDescent="0.25">
      <c r="A15061" t="s">
        <v>36011</v>
      </c>
      <c r="B15061" t="s">
        <v>36012</v>
      </c>
      <c r="C15061" t="s">
        <v>36013</v>
      </c>
      <c r="D15061" t="s">
        <v>36014</v>
      </c>
      <c r="E15061" t="s">
        <v>8521</v>
      </c>
      <c r="F15061" t="s">
        <v>36015</v>
      </c>
      <c r="G15061" t="s">
        <v>8588</v>
      </c>
      <c r="H15061" t="s">
        <v>8522</v>
      </c>
      <c r="I15061" t="s">
        <v>22195</v>
      </c>
      <c r="J15061" t="s">
        <v>22195</v>
      </c>
    </row>
    <row r="15062" spans="1:10" x14ac:dyDescent="0.25">
      <c r="A15062" t="s">
        <v>36011</v>
      </c>
      <c r="B15062" t="s">
        <v>36012</v>
      </c>
      <c r="C15062" t="s">
        <v>36013</v>
      </c>
      <c r="D15062" t="s">
        <v>36014</v>
      </c>
      <c r="E15062" t="s">
        <v>8516</v>
      </c>
      <c r="F15062" t="s">
        <v>36016</v>
      </c>
      <c r="G15062" t="s">
        <v>8588</v>
      </c>
      <c r="H15062" t="s">
        <v>8464</v>
      </c>
      <c r="I15062" t="s">
        <v>8519</v>
      </c>
      <c r="J15062" t="s">
        <v>10882</v>
      </c>
    </row>
    <row r="15063" spans="1:10" x14ac:dyDescent="0.25">
      <c r="A15063" t="s">
        <v>36011</v>
      </c>
      <c r="B15063" t="s">
        <v>36012</v>
      </c>
      <c r="C15063" t="s">
        <v>36013</v>
      </c>
      <c r="D15063" t="s">
        <v>36014</v>
      </c>
      <c r="E15063" t="s">
        <v>8521</v>
      </c>
      <c r="F15063" t="s">
        <v>36016</v>
      </c>
      <c r="G15063" t="s">
        <v>8588</v>
      </c>
      <c r="H15063" t="s">
        <v>8522</v>
      </c>
      <c r="I15063" t="s">
        <v>8519</v>
      </c>
      <c r="J15063" t="s">
        <v>10882</v>
      </c>
    </row>
    <row r="15064" spans="1:10" x14ac:dyDescent="0.25">
      <c r="A15064" t="s">
        <v>24646</v>
      </c>
      <c r="B15064" t="s">
        <v>24647</v>
      </c>
      <c r="C15064" t="s">
        <v>24648</v>
      </c>
      <c r="D15064" t="s">
        <v>24649</v>
      </c>
      <c r="E15064" t="s">
        <v>8516</v>
      </c>
      <c r="F15064" t="s">
        <v>35921</v>
      </c>
      <c r="G15064" t="s">
        <v>8588</v>
      </c>
      <c r="H15064" t="s">
        <v>8464</v>
      </c>
      <c r="I15064" t="s">
        <v>22195</v>
      </c>
      <c r="J15064" t="s">
        <v>22195</v>
      </c>
    </row>
    <row r="15065" spans="1:10" x14ac:dyDescent="0.25">
      <c r="A15065" t="s">
        <v>24646</v>
      </c>
      <c r="B15065" t="s">
        <v>24647</v>
      </c>
      <c r="C15065" t="s">
        <v>24648</v>
      </c>
      <c r="D15065" t="s">
        <v>24649</v>
      </c>
      <c r="E15065" t="s">
        <v>8521</v>
      </c>
      <c r="F15065" t="s">
        <v>35921</v>
      </c>
      <c r="G15065" t="s">
        <v>8588</v>
      </c>
      <c r="H15065" t="s">
        <v>8522</v>
      </c>
      <c r="I15065" t="s">
        <v>22195</v>
      </c>
      <c r="J15065" t="s">
        <v>22195</v>
      </c>
    </row>
    <row r="15066" spans="1:10" x14ac:dyDescent="0.25">
      <c r="A15066" t="s">
        <v>24646</v>
      </c>
      <c r="B15066" t="s">
        <v>24647</v>
      </c>
      <c r="C15066" t="s">
        <v>24648</v>
      </c>
      <c r="D15066" t="s">
        <v>24649</v>
      </c>
      <c r="E15066" t="s">
        <v>8521</v>
      </c>
      <c r="F15066" t="s">
        <v>33095</v>
      </c>
      <c r="G15066" t="s">
        <v>8588</v>
      </c>
      <c r="H15066" t="s">
        <v>8522</v>
      </c>
      <c r="I15066" t="s">
        <v>9402</v>
      </c>
      <c r="J15066" t="s">
        <v>31302</v>
      </c>
    </row>
    <row r="15067" spans="1:10" x14ac:dyDescent="0.25">
      <c r="A15067" t="s">
        <v>23615</v>
      </c>
      <c r="B15067" t="s">
        <v>23616</v>
      </c>
      <c r="C15067" t="s">
        <v>23617</v>
      </c>
      <c r="D15067" t="s">
        <v>23618</v>
      </c>
      <c r="E15067" t="s">
        <v>8516</v>
      </c>
      <c r="F15067" t="s">
        <v>31598</v>
      </c>
      <c r="G15067" t="s">
        <v>8588</v>
      </c>
      <c r="H15067" t="s">
        <v>8464</v>
      </c>
      <c r="I15067" t="s">
        <v>22195</v>
      </c>
      <c r="J15067" t="s">
        <v>22195</v>
      </c>
    </row>
    <row r="15068" spans="1:10" x14ac:dyDescent="0.25">
      <c r="A15068" t="s">
        <v>23615</v>
      </c>
      <c r="B15068" t="s">
        <v>23616</v>
      </c>
      <c r="C15068" t="s">
        <v>23617</v>
      </c>
      <c r="D15068" t="s">
        <v>23618</v>
      </c>
      <c r="E15068" t="s">
        <v>8521</v>
      </c>
      <c r="F15068" t="s">
        <v>31598</v>
      </c>
      <c r="G15068" t="s">
        <v>8588</v>
      </c>
      <c r="H15068" t="s">
        <v>8522</v>
      </c>
      <c r="I15068" t="s">
        <v>22195</v>
      </c>
      <c r="J15068" t="s">
        <v>22195</v>
      </c>
    </row>
    <row r="15069" spans="1:10" x14ac:dyDescent="0.25">
      <c r="A15069" t="s">
        <v>21323</v>
      </c>
      <c r="B15069" t="s">
        <v>21324</v>
      </c>
      <c r="C15069" t="s">
        <v>21325</v>
      </c>
      <c r="D15069" t="s">
        <v>21326</v>
      </c>
      <c r="E15069" t="s">
        <v>8516</v>
      </c>
      <c r="F15069" t="s">
        <v>36017</v>
      </c>
      <c r="G15069" t="s">
        <v>8588</v>
      </c>
      <c r="H15069" t="s">
        <v>8464</v>
      </c>
      <c r="I15069" t="s">
        <v>22195</v>
      </c>
      <c r="J15069" t="s">
        <v>22195</v>
      </c>
    </row>
    <row r="15070" spans="1:10" x14ac:dyDescent="0.25">
      <c r="A15070" t="s">
        <v>21323</v>
      </c>
      <c r="B15070" t="s">
        <v>21324</v>
      </c>
      <c r="C15070" t="s">
        <v>21325</v>
      </c>
      <c r="D15070" t="s">
        <v>21326</v>
      </c>
      <c r="E15070" t="s">
        <v>8521</v>
      </c>
      <c r="F15070" t="s">
        <v>36017</v>
      </c>
      <c r="G15070" t="s">
        <v>8588</v>
      </c>
      <c r="H15070" t="s">
        <v>8522</v>
      </c>
      <c r="I15070" t="s">
        <v>22195</v>
      </c>
      <c r="J15070" t="s">
        <v>22195</v>
      </c>
    </row>
    <row r="15071" spans="1:10" x14ac:dyDescent="0.25">
      <c r="A15071" t="s">
        <v>24313</v>
      </c>
      <c r="B15071" t="s">
        <v>24314</v>
      </c>
      <c r="C15071" t="s">
        <v>8520</v>
      </c>
      <c r="D15071" t="s">
        <v>24315</v>
      </c>
      <c r="E15071" t="s">
        <v>8516</v>
      </c>
      <c r="F15071" t="s">
        <v>31598</v>
      </c>
      <c r="G15071" t="s">
        <v>8588</v>
      </c>
      <c r="H15071" t="s">
        <v>8464</v>
      </c>
      <c r="I15071" t="s">
        <v>22195</v>
      </c>
      <c r="J15071" t="s">
        <v>22195</v>
      </c>
    </row>
    <row r="15072" spans="1:10" x14ac:dyDescent="0.25">
      <c r="A15072" t="s">
        <v>24313</v>
      </c>
      <c r="B15072" t="s">
        <v>24314</v>
      </c>
      <c r="C15072" t="s">
        <v>8520</v>
      </c>
      <c r="D15072" t="s">
        <v>24315</v>
      </c>
      <c r="E15072" t="s">
        <v>8521</v>
      </c>
      <c r="F15072" t="s">
        <v>31598</v>
      </c>
      <c r="G15072" t="s">
        <v>8588</v>
      </c>
      <c r="H15072" t="s">
        <v>8522</v>
      </c>
      <c r="I15072" t="s">
        <v>22195</v>
      </c>
      <c r="J15072" t="s">
        <v>22195</v>
      </c>
    </row>
    <row r="15073" spans="1:10" x14ac:dyDescent="0.25">
      <c r="A15073" t="s">
        <v>23160</v>
      </c>
      <c r="B15073" t="s">
        <v>23161</v>
      </c>
      <c r="C15073" t="s">
        <v>23162</v>
      </c>
      <c r="D15073" t="s">
        <v>23163</v>
      </c>
      <c r="E15073" t="s">
        <v>8516</v>
      </c>
      <c r="F15073" t="s">
        <v>31598</v>
      </c>
      <c r="G15073" t="s">
        <v>8588</v>
      </c>
      <c r="H15073" t="s">
        <v>8464</v>
      </c>
      <c r="I15073" t="s">
        <v>22195</v>
      </c>
      <c r="J15073" t="s">
        <v>22195</v>
      </c>
    </row>
    <row r="15074" spans="1:10" x14ac:dyDescent="0.25">
      <c r="A15074" t="s">
        <v>23160</v>
      </c>
      <c r="B15074" t="s">
        <v>23161</v>
      </c>
      <c r="C15074" t="s">
        <v>23162</v>
      </c>
      <c r="D15074" t="s">
        <v>23163</v>
      </c>
      <c r="E15074" t="s">
        <v>8521</v>
      </c>
      <c r="F15074" t="s">
        <v>31598</v>
      </c>
      <c r="G15074" t="s">
        <v>8588</v>
      </c>
      <c r="H15074" t="s">
        <v>8522</v>
      </c>
      <c r="I15074" t="s">
        <v>22195</v>
      </c>
      <c r="J15074" t="s">
        <v>22195</v>
      </c>
    </row>
    <row r="15075" spans="1:10" x14ac:dyDescent="0.25">
      <c r="A15075" t="s">
        <v>32936</v>
      </c>
      <c r="B15075" t="s">
        <v>32937</v>
      </c>
      <c r="C15075" t="s">
        <v>32938</v>
      </c>
      <c r="D15075" t="s">
        <v>32939</v>
      </c>
      <c r="E15075" t="s">
        <v>8521</v>
      </c>
      <c r="F15075" t="s">
        <v>32940</v>
      </c>
      <c r="G15075" t="s">
        <v>8588</v>
      </c>
      <c r="H15075" t="s">
        <v>8522</v>
      </c>
      <c r="I15075" t="s">
        <v>8519</v>
      </c>
      <c r="J15075" t="s">
        <v>10882</v>
      </c>
    </row>
    <row r="15076" spans="1:10" x14ac:dyDescent="0.25">
      <c r="A15076" t="s">
        <v>32574</v>
      </c>
      <c r="B15076" t="s">
        <v>32575</v>
      </c>
      <c r="C15076" t="s">
        <v>8520</v>
      </c>
      <c r="D15076" t="s">
        <v>32576</v>
      </c>
      <c r="E15076" t="s">
        <v>8521</v>
      </c>
      <c r="F15076" t="s">
        <v>32577</v>
      </c>
      <c r="G15076" t="s">
        <v>8588</v>
      </c>
      <c r="H15076" t="s">
        <v>8522</v>
      </c>
      <c r="I15076" t="s">
        <v>9390</v>
      </c>
      <c r="J15076" t="s">
        <v>9391</v>
      </c>
    </row>
    <row r="15077" spans="1:10" x14ac:dyDescent="0.25">
      <c r="A15077" t="s">
        <v>25336</v>
      </c>
      <c r="B15077" t="s">
        <v>25337</v>
      </c>
      <c r="C15077" t="s">
        <v>25338</v>
      </c>
      <c r="D15077" t="s">
        <v>25339</v>
      </c>
      <c r="E15077" t="s">
        <v>8516</v>
      </c>
      <c r="F15077" t="s">
        <v>34788</v>
      </c>
      <c r="G15077" t="s">
        <v>8588</v>
      </c>
      <c r="H15077" t="s">
        <v>8464</v>
      </c>
      <c r="I15077" t="s">
        <v>22195</v>
      </c>
      <c r="J15077" t="s">
        <v>22195</v>
      </c>
    </row>
    <row r="15078" spans="1:10" x14ac:dyDescent="0.25">
      <c r="A15078" t="s">
        <v>25336</v>
      </c>
      <c r="B15078" t="s">
        <v>25337</v>
      </c>
      <c r="C15078" t="s">
        <v>25338</v>
      </c>
      <c r="D15078" t="s">
        <v>25339</v>
      </c>
      <c r="E15078" t="s">
        <v>8521</v>
      </c>
      <c r="F15078" t="s">
        <v>34788</v>
      </c>
      <c r="G15078" t="s">
        <v>8588</v>
      </c>
      <c r="H15078" t="s">
        <v>8522</v>
      </c>
      <c r="I15078" t="s">
        <v>22195</v>
      </c>
      <c r="J15078" t="s">
        <v>22195</v>
      </c>
    </row>
    <row r="15079" spans="1:10" x14ac:dyDescent="0.25">
      <c r="A15079" t="s">
        <v>36018</v>
      </c>
      <c r="B15079" t="s">
        <v>36019</v>
      </c>
      <c r="C15079" t="s">
        <v>36020</v>
      </c>
      <c r="D15079" t="s">
        <v>36021</v>
      </c>
      <c r="E15079" t="s">
        <v>8516</v>
      </c>
      <c r="F15079" t="s">
        <v>36022</v>
      </c>
      <c r="G15079" t="s">
        <v>8588</v>
      </c>
      <c r="H15079" t="s">
        <v>8464</v>
      </c>
      <c r="I15079" t="s">
        <v>8691</v>
      </c>
      <c r="J15079" t="s">
        <v>10294</v>
      </c>
    </row>
    <row r="15080" spans="1:10" x14ac:dyDescent="0.25">
      <c r="A15080" t="s">
        <v>36018</v>
      </c>
      <c r="B15080" t="s">
        <v>36019</v>
      </c>
      <c r="C15080" t="s">
        <v>36020</v>
      </c>
      <c r="D15080" t="s">
        <v>36021</v>
      </c>
      <c r="E15080" t="s">
        <v>8521</v>
      </c>
      <c r="F15080" t="s">
        <v>36022</v>
      </c>
      <c r="G15080" t="s">
        <v>8588</v>
      </c>
      <c r="H15080" t="s">
        <v>8522</v>
      </c>
      <c r="I15080" t="s">
        <v>8691</v>
      </c>
      <c r="J15080" t="s">
        <v>10294</v>
      </c>
    </row>
    <row r="15081" spans="1:10" x14ac:dyDescent="0.25">
      <c r="A15081" t="s">
        <v>33106</v>
      </c>
      <c r="B15081" t="s">
        <v>33107</v>
      </c>
      <c r="C15081" t="s">
        <v>8520</v>
      </c>
      <c r="D15081" t="s">
        <v>33108</v>
      </c>
      <c r="E15081" t="s">
        <v>8521</v>
      </c>
      <c r="F15081" t="s">
        <v>35941</v>
      </c>
      <c r="G15081" t="s">
        <v>8588</v>
      </c>
      <c r="H15081" t="s">
        <v>8522</v>
      </c>
      <c r="I15081" t="s">
        <v>22195</v>
      </c>
      <c r="J15081" t="s">
        <v>22195</v>
      </c>
    </row>
    <row r="15082" spans="1:10" x14ac:dyDescent="0.25">
      <c r="A15082" t="s">
        <v>33106</v>
      </c>
      <c r="B15082" t="s">
        <v>33107</v>
      </c>
      <c r="C15082" t="s">
        <v>8520</v>
      </c>
      <c r="D15082" t="s">
        <v>33108</v>
      </c>
      <c r="E15082" t="s">
        <v>8516</v>
      </c>
      <c r="F15082" t="s">
        <v>35941</v>
      </c>
      <c r="G15082" t="s">
        <v>8588</v>
      </c>
      <c r="H15082" t="s">
        <v>8464</v>
      </c>
      <c r="I15082" t="s">
        <v>22195</v>
      </c>
      <c r="J15082" t="s">
        <v>22195</v>
      </c>
    </row>
    <row r="15083" spans="1:10" x14ac:dyDescent="0.25">
      <c r="A15083" t="s">
        <v>33106</v>
      </c>
      <c r="B15083" t="s">
        <v>33107</v>
      </c>
      <c r="C15083" t="s">
        <v>8520</v>
      </c>
      <c r="D15083" t="s">
        <v>33108</v>
      </c>
      <c r="E15083" t="s">
        <v>8521</v>
      </c>
      <c r="F15083" t="s">
        <v>33109</v>
      </c>
      <c r="G15083" t="s">
        <v>8588</v>
      </c>
      <c r="H15083" t="s">
        <v>8522</v>
      </c>
      <c r="I15083" t="s">
        <v>9402</v>
      </c>
      <c r="J15083" t="s">
        <v>33110</v>
      </c>
    </row>
    <row r="15084" spans="1:10" x14ac:dyDescent="0.25">
      <c r="A15084" t="s">
        <v>24224</v>
      </c>
      <c r="B15084" t="s">
        <v>24225</v>
      </c>
      <c r="C15084" t="s">
        <v>8520</v>
      </c>
      <c r="D15084" t="s">
        <v>24226</v>
      </c>
      <c r="E15084" t="s">
        <v>8516</v>
      </c>
      <c r="F15084" t="s">
        <v>31598</v>
      </c>
      <c r="G15084" t="s">
        <v>8588</v>
      </c>
      <c r="H15084" t="s">
        <v>8464</v>
      </c>
      <c r="I15084" t="s">
        <v>22195</v>
      </c>
      <c r="J15084" t="s">
        <v>22195</v>
      </c>
    </row>
    <row r="15085" spans="1:10" x14ac:dyDescent="0.25">
      <c r="A15085" t="s">
        <v>24224</v>
      </c>
      <c r="B15085" t="s">
        <v>24225</v>
      </c>
      <c r="C15085" t="s">
        <v>8520</v>
      </c>
      <c r="D15085" t="s">
        <v>24226</v>
      </c>
      <c r="E15085" t="s">
        <v>8521</v>
      </c>
      <c r="F15085" t="s">
        <v>31598</v>
      </c>
      <c r="G15085" t="s">
        <v>8588</v>
      </c>
      <c r="H15085" t="s">
        <v>8522</v>
      </c>
      <c r="I15085" t="s">
        <v>22195</v>
      </c>
      <c r="J15085" t="s">
        <v>22195</v>
      </c>
    </row>
    <row r="15086" spans="1:10" x14ac:dyDescent="0.25">
      <c r="A15086" t="s">
        <v>22965</v>
      </c>
      <c r="B15086" t="s">
        <v>22966</v>
      </c>
      <c r="C15086" t="s">
        <v>8520</v>
      </c>
      <c r="D15086" t="s">
        <v>22967</v>
      </c>
      <c r="E15086" t="s">
        <v>8516</v>
      </c>
      <c r="F15086" t="s">
        <v>31598</v>
      </c>
      <c r="G15086" t="s">
        <v>8588</v>
      </c>
      <c r="H15086" t="s">
        <v>8464</v>
      </c>
      <c r="I15086" t="s">
        <v>22195</v>
      </c>
      <c r="J15086" t="s">
        <v>22195</v>
      </c>
    </row>
    <row r="15087" spans="1:10" x14ac:dyDescent="0.25">
      <c r="A15087" t="s">
        <v>22965</v>
      </c>
      <c r="B15087" t="s">
        <v>22966</v>
      </c>
      <c r="C15087" t="s">
        <v>8520</v>
      </c>
      <c r="D15087" t="s">
        <v>22967</v>
      </c>
      <c r="E15087" t="s">
        <v>8521</v>
      </c>
      <c r="F15087" t="s">
        <v>31598</v>
      </c>
      <c r="G15087" t="s">
        <v>8588</v>
      </c>
      <c r="H15087" t="s">
        <v>8522</v>
      </c>
      <c r="I15087" t="s">
        <v>22195</v>
      </c>
      <c r="J15087" t="s">
        <v>22195</v>
      </c>
    </row>
    <row r="15088" spans="1:10" x14ac:dyDescent="0.25">
      <c r="A15088" t="s">
        <v>36023</v>
      </c>
      <c r="B15088" t="s">
        <v>36024</v>
      </c>
      <c r="C15088" t="s">
        <v>36025</v>
      </c>
      <c r="D15088" t="s">
        <v>36026</v>
      </c>
      <c r="E15088" t="s">
        <v>8516</v>
      </c>
      <c r="F15088" t="s">
        <v>36022</v>
      </c>
      <c r="G15088" t="s">
        <v>8588</v>
      </c>
      <c r="H15088" t="s">
        <v>8464</v>
      </c>
      <c r="I15088" t="s">
        <v>8865</v>
      </c>
      <c r="J15088" t="s">
        <v>28521</v>
      </c>
    </row>
    <row r="15089" spans="1:10" x14ac:dyDescent="0.25">
      <c r="A15089" t="s">
        <v>36023</v>
      </c>
      <c r="B15089" t="s">
        <v>36024</v>
      </c>
      <c r="C15089" t="s">
        <v>36025</v>
      </c>
      <c r="D15089" t="s">
        <v>36026</v>
      </c>
      <c r="E15089" t="s">
        <v>8521</v>
      </c>
      <c r="F15089" t="s">
        <v>36022</v>
      </c>
      <c r="G15089" t="s">
        <v>8588</v>
      </c>
      <c r="H15089" t="s">
        <v>8522</v>
      </c>
      <c r="I15089" t="s">
        <v>8865</v>
      </c>
      <c r="J15089" t="s">
        <v>28521</v>
      </c>
    </row>
    <row r="15090" spans="1:10" x14ac:dyDescent="0.25">
      <c r="A15090" t="s">
        <v>23461</v>
      </c>
      <c r="B15090" t="s">
        <v>23462</v>
      </c>
      <c r="C15090" t="s">
        <v>23463</v>
      </c>
      <c r="D15090" t="s">
        <v>23464</v>
      </c>
      <c r="E15090" t="s">
        <v>8516</v>
      </c>
      <c r="F15090" t="s">
        <v>31598</v>
      </c>
      <c r="G15090" t="s">
        <v>8588</v>
      </c>
      <c r="H15090" t="s">
        <v>8464</v>
      </c>
      <c r="I15090" t="s">
        <v>22195</v>
      </c>
      <c r="J15090" t="s">
        <v>22195</v>
      </c>
    </row>
    <row r="15091" spans="1:10" x14ac:dyDescent="0.25">
      <c r="A15091" t="s">
        <v>23461</v>
      </c>
      <c r="B15091" t="s">
        <v>23462</v>
      </c>
      <c r="C15091" t="s">
        <v>23463</v>
      </c>
      <c r="D15091" t="s">
        <v>23464</v>
      </c>
      <c r="E15091" t="s">
        <v>8521</v>
      </c>
      <c r="F15091" t="s">
        <v>31598</v>
      </c>
      <c r="G15091" t="s">
        <v>8588</v>
      </c>
      <c r="H15091" t="s">
        <v>8522</v>
      </c>
      <c r="I15091" t="s">
        <v>22195</v>
      </c>
      <c r="J15091" t="s">
        <v>22195</v>
      </c>
    </row>
    <row r="15092" spans="1:10" x14ac:dyDescent="0.25">
      <c r="A15092" t="s">
        <v>24629</v>
      </c>
      <c r="B15092" t="s">
        <v>24630</v>
      </c>
      <c r="C15092" t="s">
        <v>24631</v>
      </c>
      <c r="D15092" t="s">
        <v>24632</v>
      </c>
      <c r="E15092" t="s">
        <v>8521</v>
      </c>
      <c r="F15092" t="s">
        <v>34804</v>
      </c>
      <c r="G15092" t="s">
        <v>8588</v>
      </c>
      <c r="H15092" t="s">
        <v>8522</v>
      </c>
      <c r="I15092" t="s">
        <v>22195</v>
      </c>
      <c r="J15092" t="s">
        <v>22195</v>
      </c>
    </row>
    <row r="15093" spans="1:10" x14ac:dyDescent="0.25">
      <c r="A15093" t="s">
        <v>24629</v>
      </c>
      <c r="B15093" t="s">
        <v>24630</v>
      </c>
      <c r="C15093" t="s">
        <v>24631</v>
      </c>
      <c r="D15093" t="s">
        <v>24632</v>
      </c>
      <c r="E15093" t="s">
        <v>8516</v>
      </c>
      <c r="F15093" t="s">
        <v>34804</v>
      </c>
      <c r="G15093" t="s">
        <v>8588</v>
      </c>
      <c r="H15093" t="s">
        <v>8464</v>
      </c>
      <c r="I15093" t="s">
        <v>22195</v>
      </c>
      <c r="J15093" t="s">
        <v>22195</v>
      </c>
    </row>
    <row r="15094" spans="1:10" x14ac:dyDescent="0.25">
      <c r="A15094" t="s">
        <v>25449</v>
      </c>
      <c r="B15094" t="s">
        <v>25450</v>
      </c>
      <c r="C15094" t="s">
        <v>25451</v>
      </c>
      <c r="D15094" t="s">
        <v>25452</v>
      </c>
      <c r="E15094" t="s">
        <v>8516</v>
      </c>
      <c r="F15094" t="s">
        <v>31598</v>
      </c>
      <c r="G15094" t="s">
        <v>8588</v>
      </c>
      <c r="H15094" t="s">
        <v>8464</v>
      </c>
      <c r="I15094" t="s">
        <v>22195</v>
      </c>
      <c r="J15094" t="s">
        <v>22195</v>
      </c>
    </row>
    <row r="15095" spans="1:10" x14ac:dyDescent="0.25">
      <c r="A15095" t="s">
        <v>25449</v>
      </c>
      <c r="B15095" t="s">
        <v>25450</v>
      </c>
      <c r="C15095" t="s">
        <v>25451</v>
      </c>
      <c r="D15095" t="s">
        <v>25452</v>
      </c>
      <c r="E15095" t="s">
        <v>8521</v>
      </c>
      <c r="F15095" t="s">
        <v>31598</v>
      </c>
      <c r="G15095" t="s">
        <v>8588</v>
      </c>
      <c r="H15095" t="s">
        <v>8522</v>
      </c>
      <c r="I15095" t="s">
        <v>22195</v>
      </c>
      <c r="J15095" t="s">
        <v>22195</v>
      </c>
    </row>
    <row r="15096" spans="1:10" x14ac:dyDescent="0.25">
      <c r="A15096" t="s">
        <v>25306</v>
      </c>
      <c r="B15096" t="s">
        <v>25307</v>
      </c>
      <c r="C15096" t="s">
        <v>25308</v>
      </c>
      <c r="D15096" t="s">
        <v>25309</v>
      </c>
      <c r="E15096" t="s">
        <v>8516</v>
      </c>
      <c r="F15096" t="s">
        <v>31598</v>
      </c>
      <c r="G15096" t="s">
        <v>8588</v>
      </c>
      <c r="H15096" t="s">
        <v>8464</v>
      </c>
      <c r="I15096" t="s">
        <v>22195</v>
      </c>
      <c r="J15096" t="s">
        <v>22195</v>
      </c>
    </row>
    <row r="15097" spans="1:10" x14ac:dyDescent="0.25">
      <c r="A15097" t="s">
        <v>25306</v>
      </c>
      <c r="B15097" t="s">
        <v>25307</v>
      </c>
      <c r="C15097" t="s">
        <v>25308</v>
      </c>
      <c r="D15097" t="s">
        <v>25309</v>
      </c>
      <c r="E15097" t="s">
        <v>8521</v>
      </c>
      <c r="F15097" t="s">
        <v>31598</v>
      </c>
      <c r="G15097" t="s">
        <v>8588</v>
      </c>
      <c r="H15097" t="s">
        <v>8522</v>
      </c>
      <c r="I15097" t="s">
        <v>22195</v>
      </c>
      <c r="J15097" t="s">
        <v>22195</v>
      </c>
    </row>
    <row r="15098" spans="1:10" x14ac:dyDescent="0.25">
      <c r="A15098" t="s">
        <v>23283</v>
      </c>
      <c r="B15098" t="s">
        <v>23284</v>
      </c>
      <c r="C15098" t="s">
        <v>8520</v>
      </c>
      <c r="D15098" t="s">
        <v>23285</v>
      </c>
      <c r="E15098" t="s">
        <v>8516</v>
      </c>
      <c r="F15098" t="s">
        <v>31598</v>
      </c>
      <c r="G15098" t="s">
        <v>8588</v>
      </c>
      <c r="H15098" t="s">
        <v>8464</v>
      </c>
      <c r="I15098" t="s">
        <v>22195</v>
      </c>
      <c r="J15098" t="s">
        <v>22195</v>
      </c>
    </row>
    <row r="15099" spans="1:10" x14ac:dyDescent="0.25">
      <c r="A15099" t="s">
        <v>23283</v>
      </c>
      <c r="B15099" t="s">
        <v>23284</v>
      </c>
      <c r="C15099" t="s">
        <v>8520</v>
      </c>
      <c r="D15099" t="s">
        <v>23285</v>
      </c>
      <c r="E15099" t="s">
        <v>8521</v>
      </c>
      <c r="F15099" t="s">
        <v>31598</v>
      </c>
      <c r="G15099" t="s">
        <v>8588</v>
      </c>
      <c r="H15099" t="s">
        <v>8522</v>
      </c>
      <c r="I15099" t="s">
        <v>22195</v>
      </c>
      <c r="J15099" t="s">
        <v>22195</v>
      </c>
    </row>
    <row r="15100" spans="1:10" x14ac:dyDescent="0.25">
      <c r="A15100" t="s">
        <v>23168</v>
      </c>
      <c r="B15100" t="s">
        <v>23169</v>
      </c>
      <c r="C15100" t="s">
        <v>23170</v>
      </c>
      <c r="D15100" t="s">
        <v>23171</v>
      </c>
      <c r="E15100" t="s">
        <v>8516</v>
      </c>
      <c r="F15100" t="s">
        <v>31598</v>
      </c>
      <c r="G15100" t="s">
        <v>8588</v>
      </c>
      <c r="H15100" t="s">
        <v>8464</v>
      </c>
      <c r="I15100" t="s">
        <v>22195</v>
      </c>
      <c r="J15100" t="s">
        <v>22195</v>
      </c>
    </row>
    <row r="15101" spans="1:10" x14ac:dyDescent="0.25">
      <c r="A15101" t="s">
        <v>23168</v>
      </c>
      <c r="B15101" t="s">
        <v>23169</v>
      </c>
      <c r="C15101" t="s">
        <v>23170</v>
      </c>
      <c r="D15101" t="s">
        <v>23171</v>
      </c>
      <c r="E15101" t="s">
        <v>8521</v>
      </c>
      <c r="F15101" t="s">
        <v>31598</v>
      </c>
      <c r="G15101" t="s">
        <v>8588</v>
      </c>
      <c r="H15101" t="s">
        <v>8522</v>
      </c>
      <c r="I15101" t="s">
        <v>22195</v>
      </c>
      <c r="J15101" t="s">
        <v>22195</v>
      </c>
    </row>
    <row r="15102" spans="1:10" x14ac:dyDescent="0.25">
      <c r="A15102" t="s">
        <v>23611</v>
      </c>
      <c r="B15102" t="s">
        <v>23612</v>
      </c>
      <c r="C15102" t="s">
        <v>23613</v>
      </c>
      <c r="D15102" t="s">
        <v>23614</v>
      </c>
      <c r="E15102" t="s">
        <v>8521</v>
      </c>
      <c r="F15102" t="s">
        <v>36027</v>
      </c>
      <c r="G15102" t="s">
        <v>8588</v>
      </c>
      <c r="H15102" t="s">
        <v>8522</v>
      </c>
      <c r="I15102" t="s">
        <v>30485</v>
      </c>
      <c r="J15102" t="s">
        <v>30486</v>
      </c>
    </row>
    <row r="15103" spans="1:10" x14ac:dyDescent="0.25">
      <c r="A15103" t="s">
        <v>23611</v>
      </c>
      <c r="B15103" t="s">
        <v>23612</v>
      </c>
      <c r="C15103" t="s">
        <v>23613</v>
      </c>
      <c r="D15103" t="s">
        <v>23614</v>
      </c>
      <c r="E15103" t="s">
        <v>8516</v>
      </c>
      <c r="F15103" t="s">
        <v>31598</v>
      </c>
      <c r="G15103" t="s">
        <v>8588</v>
      </c>
      <c r="H15103" t="s">
        <v>8464</v>
      </c>
      <c r="I15103" t="s">
        <v>22195</v>
      </c>
      <c r="J15103" t="s">
        <v>22195</v>
      </c>
    </row>
    <row r="15104" spans="1:10" x14ac:dyDescent="0.25">
      <c r="A15104" t="s">
        <v>23611</v>
      </c>
      <c r="B15104" t="s">
        <v>23612</v>
      </c>
      <c r="C15104" t="s">
        <v>23613</v>
      </c>
      <c r="D15104" t="s">
        <v>23614</v>
      </c>
      <c r="E15104" t="s">
        <v>8521</v>
      </c>
      <c r="F15104" t="s">
        <v>31598</v>
      </c>
      <c r="G15104" t="s">
        <v>8588</v>
      </c>
      <c r="H15104" t="s">
        <v>8522</v>
      </c>
      <c r="I15104" t="s">
        <v>22195</v>
      </c>
      <c r="J15104" t="s">
        <v>22195</v>
      </c>
    </row>
    <row r="15105" spans="1:10" x14ac:dyDescent="0.25">
      <c r="A15105" t="s">
        <v>36028</v>
      </c>
      <c r="B15105" t="s">
        <v>36029</v>
      </c>
      <c r="C15105" t="s">
        <v>36030</v>
      </c>
      <c r="D15105" t="s">
        <v>36031</v>
      </c>
      <c r="E15105" t="s">
        <v>8521</v>
      </c>
      <c r="F15105" t="s">
        <v>36032</v>
      </c>
      <c r="G15105" t="s">
        <v>8588</v>
      </c>
      <c r="H15105" t="s">
        <v>8522</v>
      </c>
      <c r="I15105" t="s">
        <v>8601</v>
      </c>
      <c r="J15105" t="s">
        <v>34860</v>
      </c>
    </row>
    <row r="15106" spans="1:10" x14ac:dyDescent="0.25">
      <c r="A15106" t="s">
        <v>36028</v>
      </c>
      <c r="B15106" t="s">
        <v>36029</v>
      </c>
      <c r="C15106" t="s">
        <v>36030</v>
      </c>
      <c r="D15106" t="s">
        <v>36031</v>
      </c>
      <c r="E15106" t="s">
        <v>8516</v>
      </c>
      <c r="F15106" t="s">
        <v>36032</v>
      </c>
      <c r="G15106" t="s">
        <v>8588</v>
      </c>
      <c r="H15106" t="s">
        <v>8464</v>
      </c>
      <c r="I15106" t="s">
        <v>8601</v>
      </c>
      <c r="J15106" t="s">
        <v>34860</v>
      </c>
    </row>
    <row r="15107" spans="1:10" x14ac:dyDescent="0.25">
      <c r="A15107" t="s">
        <v>36028</v>
      </c>
      <c r="B15107" t="s">
        <v>36029</v>
      </c>
      <c r="C15107" t="s">
        <v>36030</v>
      </c>
      <c r="D15107" t="s">
        <v>36031</v>
      </c>
      <c r="E15107" t="s">
        <v>8521</v>
      </c>
      <c r="F15107" t="s">
        <v>36033</v>
      </c>
      <c r="G15107" t="s">
        <v>8588</v>
      </c>
      <c r="H15107" t="s">
        <v>8522</v>
      </c>
      <c r="I15107" t="s">
        <v>8519</v>
      </c>
      <c r="J15107" t="s">
        <v>10882</v>
      </c>
    </row>
    <row r="15108" spans="1:10" x14ac:dyDescent="0.25">
      <c r="A15108" t="s">
        <v>24336</v>
      </c>
      <c r="B15108" t="s">
        <v>24337</v>
      </c>
      <c r="C15108" t="s">
        <v>8520</v>
      </c>
      <c r="D15108" t="s">
        <v>24338</v>
      </c>
      <c r="E15108" t="s">
        <v>8516</v>
      </c>
      <c r="F15108" t="s">
        <v>31598</v>
      </c>
      <c r="G15108" t="s">
        <v>8588</v>
      </c>
      <c r="H15108" t="s">
        <v>8464</v>
      </c>
      <c r="I15108" t="s">
        <v>22195</v>
      </c>
      <c r="J15108" t="s">
        <v>22195</v>
      </c>
    </row>
    <row r="15109" spans="1:10" x14ac:dyDescent="0.25">
      <c r="A15109" t="s">
        <v>24336</v>
      </c>
      <c r="B15109" t="s">
        <v>24337</v>
      </c>
      <c r="C15109" t="s">
        <v>8520</v>
      </c>
      <c r="D15109" t="s">
        <v>24338</v>
      </c>
      <c r="E15109" t="s">
        <v>8521</v>
      </c>
      <c r="F15109" t="s">
        <v>31598</v>
      </c>
      <c r="G15109" t="s">
        <v>8588</v>
      </c>
      <c r="H15109" t="s">
        <v>8522</v>
      </c>
      <c r="I15109" t="s">
        <v>22195</v>
      </c>
      <c r="J15109" t="s">
        <v>22195</v>
      </c>
    </row>
    <row r="15110" spans="1:10" x14ac:dyDescent="0.25">
      <c r="A15110" t="s">
        <v>23731</v>
      </c>
      <c r="B15110" t="s">
        <v>23732</v>
      </c>
      <c r="C15110" t="s">
        <v>23733</v>
      </c>
      <c r="D15110" t="s">
        <v>23734</v>
      </c>
      <c r="E15110" t="s">
        <v>8516</v>
      </c>
      <c r="F15110" t="s">
        <v>31598</v>
      </c>
      <c r="G15110" t="s">
        <v>8588</v>
      </c>
      <c r="H15110" t="s">
        <v>8464</v>
      </c>
      <c r="I15110" t="s">
        <v>22195</v>
      </c>
      <c r="J15110" t="s">
        <v>22195</v>
      </c>
    </row>
    <row r="15111" spans="1:10" x14ac:dyDescent="0.25">
      <c r="A15111" t="s">
        <v>23731</v>
      </c>
      <c r="B15111" t="s">
        <v>23732</v>
      </c>
      <c r="C15111" t="s">
        <v>23733</v>
      </c>
      <c r="D15111" t="s">
        <v>23734</v>
      </c>
      <c r="E15111" t="s">
        <v>8521</v>
      </c>
      <c r="F15111" t="s">
        <v>31598</v>
      </c>
      <c r="G15111" t="s">
        <v>8588</v>
      </c>
      <c r="H15111" t="s">
        <v>8522</v>
      </c>
      <c r="I15111" t="s">
        <v>22195</v>
      </c>
      <c r="J15111" t="s">
        <v>22195</v>
      </c>
    </row>
    <row r="15112" spans="1:10" x14ac:dyDescent="0.25">
      <c r="A15112" t="s">
        <v>36034</v>
      </c>
      <c r="B15112" t="s">
        <v>36035</v>
      </c>
      <c r="C15112" t="s">
        <v>36036</v>
      </c>
      <c r="D15112" t="s">
        <v>36037</v>
      </c>
      <c r="E15112" t="s">
        <v>8516</v>
      </c>
      <c r="F15112" t="s">
        <v>36038</v>
      </c>
      <c r="G15112" t="s">
        <v>8588</v>
      </c>
      <c r="H15112" t="s">
        <v>8464</v>
      </c>
      <c r="I15112" t="s">
        <v>22195</v>
      </c>
      <c r="J15112" t="s">
        <v>22195</v>
      </c>
    </row>
    <row r="15113" spans="1:10" x14ac:dyDescent="0.25">
      <c r="A15113" t="s">
        <v>36034</v>
      </c>
      <c r="B15113" t="s">
        <v>36035</v>
      </c>
      <c r="C15113" t="s">
        <v>36036</v>
      </c>
      <c r="D15113" t="s">
        <v>36037</v>
      </c>
      <c r="E15113" t="s">
        <v>8521</v>
      </c>
      <c r="F15113" t="s">
        <v>36038</v>
      </c>
      <c r="G15113" t="s">
        <v>8588</v>
      </c>
      <c r="H15113" t="s">
        <v>8522</v>
      </c>
      <c r="I15113" t="s">
        <v>22195</v>
      </c>
      <c r="J15113" t="s">
        <v>22195</v>
      </c>
    </row>
    <row r="15114" spans="1:10" x14ac:dyDescent="0.25">
      <c r="A15114" t="s">
        <v>36034</v>
      </c>
      <c r="B15114" t="s">
        <v>36035</v>
      </c>
      <c r="C15114" t="s">
        <v>36036</v>
      </c>
      <c r="D15114" t="s">
        <v>36037</v>
      </c>
      <c r="E15114" t="s">
        <v>8521</v>
      </c>
      <c r="F15114" t="s">
        <v>36039</v>
      </c>
      <c r="G15114" t="s">
        <v>8588</v>
      </c>
      <c r="H15114" t="s">
        <v>8522</v>
      </c>
      <c r="I15114" t="s">
        <v>30485</v>
      </c>
      <c r="J15114" t="s">
        <v>30486</v>
      </c>
    </row>
    <row r="15115" spans="1:10" x14ac:dyDescent="0.25">
      <c r="A15115" t="s">
        <v>25503</v>
      </c>
      <c r="B15115" t="s">
        <v>25504</v>
      </c>
      <c r="C15115" t="s">
        <v>25505</v>
      </c>
      <c r="D15115" t="s">
        <v>25506</v>
      </c>
      <c r="E15115" t="s">
        <v>8516</v>
      </c>
      <c r="F15115" t="s">
        <v>35912</v>
      </c>
      <c r="G15115" t="s">
        <v>8588</v>
      </c>
      <c r="H15115" t="s">
        <v>8464</v>
      </c>
      <c r="I15115" t="s">
        <v>22195</v>
      </c>
      <c r="J15115" t="s">
        <v>22195</v>
      </c>
    </row>
    <row r="15116" spans="1:10" x14ac:dyDescent="0.25">
      <c r="A15116" t="s">
        <v>25503</v>
      </c>
      <c r="B15116" t="s">
        <v>25504</v>
      </c>
      <c r="C15116" t="s">
        <v>25505</v>
      </c>
      <c r="D15116" t="s">
        <v>25506</v>
      </c>
      <c r="E15116" t="s">
        <v>8521</v>
      </c>
      <c r="F15116" t="s">
        <v>35912</v>
      </c>
      <c r="G15116" t="s">
        <v>8588</v>
      </c>
      <c r="H15116" t="s">
        <v>8522</v>
      </c>
      <c r="I15116" t="s">
        <v>22195</v>
      </c>
      <c r="J15116" t="s">
        <v>22195</v>
      </c>
    </row>
    <row r="15117" spans="1:10" x14ac:dyDescent="0.25">
      <c r="A15117" t="s">
        <v>25503</v>
      </c>
      <c r="B15117" t="s">
        <v>25504</v>
      </c>
      <c r="C15117" t="s">
        <v>25505</v>
      </c>
      <c r="D15117" t="s">
        <v>25506</v>
      </c>
      <c r="E15117" t="s">
        <v>8521</v>
      </c>
      <c r="F15117" t="s">
        <v>36040</v>
      </c>
      <c r="G15117" t="s">
        <v>8588</v>
      </c>
      <c r="H15117" t="s">
        <v>8522</v>
      </c>
      <c r="I15117" t="s">
        <v>30485</v>
      </c>
      <c r="J15117" t="s">
        <v>30486</v>
      </c>
    </row>
    <row r="15118" spans="1:10" x14ac:dyDescent="0.25">
      <c r="A15118" t="s">
        <v>24212</v>
      </c>
      <c r="B15118" t="s">
        <v>24213</v>
      </c>
      <c r="C15118" t="s">
        <v>24214</v>
      </c>
      <c r="D15118" t="s">
        <v>24215</v>
      </c>
      <c r="E15118" t="s">
        <v>8516</v>
      </c>
      <c r="F15118" t="s">
        <v>31598</v>
      </c>
      <c r="G15118" t="s">
        <v>8588</v>
      </c>
      <c r="H15118" t="s">
        <v>8464</v>
      </c>
      <c r="I15118" t="s">
        <v>22195</v>
      </c>
      <c r="J15118" t="s">
        <v>22195</v>
      </c>
    </row>
    <row r="15119" spans="1:10" x14ac:dyDescent="0.25">
      <c r="A15119" t="s">
        <v>24212</v>
      </c>
      <c r="B15119" t="s">
        <v>24213</v>
      </c>
      <c r="C15119" t="s">
        <v>24214</v>
      </c>
      <c r="D15119" t="s">
        <v>24215</v>
      </c>
      <c r="E15119" t="s">
        <v>8521</v>
      </c>
      <c r="F15119" t="s">
        <v>31598</v>
      </c>
      <c r="G15119" t="s">
        <v>8588</v>
      </c>
      <c r="H15119" t="s">
        <v>8522</v>
      </c>
      <c r="I15119" t="s">
        <v>22195</v>
      </c>
      <c r="J15119" t="s">
        <v>22195</v>
      </c>
    </row>
    <row r="15120" spans="1:10" x14ac:dyDescent="0.25">
      <c r="A15120" t="s">
        <v>14303</v>
      </c>
      <c r="B15120" t="s">
        <v>14304</v>
      </c>
      <c r="C15120" t="s">
        <v>8520</v>
      </c>
      <c r="D15120" t="s">
        <v>14305</v>
      </c>
      <c r="E15120" t="s">
        <v>8521</v>
      </c>
      <c r="F15120" t="s">
        <v>32288</v>
      </c>
      <c r="G15120" t="s">
        <v>8588</v>
      </c>
      <c r="H15120" t="s">
        <v>8522</v>
      </c>
      <c r="I15120" t="s">
        <v>8519</v>
      </c>
      <c r="J15120" t="s">
        <v>10882</v>
      </c>
    </row>
    <row r="15121" spans="1:10" x14ac:dyDescent="0.25">
      <c r="A15121" t="s">
        <v>36041</v>
      </c>
      <c r="B15121" t="s">
        <v>36042</v>
      </c>
      <c r="C15121" t="s">
        <v>8520</v>
      </c>
      <c r="D15121" t="s">
        <v>36043</v>
      </c>
      <c r="E15121" t="s">
        <v>8583</v>
      </c>
      <c r="F15121" t="s">
        <v>36044</v>
      </c>
      <c r="G15121" t="s">
        <v>8588</v>
      </c>
      <c r="H15121" t="s">
        <v>8522</v>
      </c>
      <c r="I15121" t="s">
        <v>8569</v>
      </c>
      <c r="J15121" t="s">
        <v>10142</v>
      </c>
    </row>
    <row r="15122" spans="1:10" x14ac:dyDescent="0.25">
      <c r="A15122" t="s">
        <v>18838</v>
      </c>
      <c r="B15122" t="s">
        <v>18839</v>
      </c>
      <c r="C15122" t="s">
        <v>18840</v>
      </c>
      <c r="D15122" t="s">
        <v>18841</v>
      </c>
      <c r="E15122" t="s">
        <v>8516</v>
      </c>
      <c r="F15122" t="s">
        <v>36045</v>
      </c>
      <c r="G15122" t="s">
        <v>8588</v>
      </c>
      <c r="H15122" t="s">
        <v>8464</v>
      </c>
      <c r="I15122" t="s">
        <v>8519</v>
      </c>
      <c r="J15122" t="s">
        <v>10882</v>
      </c>
    </row>
    <row r="15123" spans="1:10" x14ac:dyDescent="0.25">
      <c r="A15123" t="s">
        <v>18838</v>
      </c>
      <c r="B15123" t="s">
        <v>18839</v>
      </c>
      <c r="C15123" t="s">
        <v>18840</v>
      </c>
      <c r="D15123" t="s">
        <v>18841</v>
      </c>
      <c r="E15123" t="s">
        <v>8521</v>
      </c>
      <c r="F15123" t="s">
        <v>36045</v>
      </c>
      <c r="G15123" t="s">
        <v>8588</v>
      </c>
      <c r="H15123" t="s">
        <v>8522</v>
      </c>
      <c r="I15123" t="s">
        <v>8519</v>
      </c>
      <c r="J15123" t="s">
        <v>10882</v>
      </c>
    </row>
    <row r="15124" spans="1:10" x14ac:dyDescent="0.25">
      <c r="A15124" t="s">
        <v>32737</v>
      </c>
      <c r="B15124" t="s">
        <v>32738</v>
      </c>
      <c r="C15124" t="s">
        <v>8520</v>
      </c>
      <c r="D15124" t="s">
        <v>32739</v>
      </c>
      <c r="E15124" t="s">
        <v>8521</v>
      </c>
      <c r="F15124" t="s">
        <v>32740</v>
      </c>
      <c r="G15124" t="s">
        <v>8588</v>
      </c>
      <c r="H15124" t="s">
        <v>8522</v>
      </c>
      <c r="I15124" t="s">
        <v>8519</v>
      </c>
      <c r="J15124" t="s">
        <v>10882</v>
      </c>
    </row>
    <row r="15125" spans="1:10" x14ac:dyDescent="0.25">
      <c r="A15125" t="s">
        <v>25029</v>
      </c>
      <c r="B15125" t="s">
        <v>25030</v>
      </c>
      <c r="C15125" t="s">
        <v>25031</v>
      </c>
      <c r="D15125" t="s">
        <v>25032</v>
      </c>
      <c r="E15125" t="s">
        <v>8516</v>
      </c>
      <c r="F15125" t="s">
        <v>31598</v>
      </c>
      <c r="G15125" t="s">
        <v>8588</v>
      </c>
      <c r="H15125" t="s">
        <v>8464</v>
      </c>
      <c r="I15125" t="s">
        <v>22195</v>
      </c>
      <c r="J15125" t="s">
        <v>22195</v>
      </c>
    </row>
    <row r="15126" spans="1:10" x14ac:dyDescent="0.25">
      <c r="A15126" t="s">
        <v>25029</v>
      </c>
      <c r="B15126" t="s">
        <v>25030</v>
      </c>
      <c r="C15126" t="s">
        <v>25031</v>
      </c>
      <c r="D15126" t="s">
        <v>25032</v>
      </c>
      <c r="E15126" t="s">
        <v>8521</v>
      </c>
      <c r="F15126" t="s">
        <v>31598</v>
      </c>
      <c r="G15126" t="s">
        <v>8588</v>
      </c>
      <c r="H15126" t="s">
        <v>8522</v>
      </c>
      <c r="I15126" t="s">
        <v>22195</v>
      </c>
      <c r="J15126" t="s">
        <v>22195</v>
      </c>
    </row>
    <row r="15127" spans="1:10" x14ac:dyDescent="0.25">
      <c r="A15127" t="s">
        <v>25557</v>
      </c>
      <c r="B15127" t="s">
        <v>25558</v>
      </c>
      <c r="C15127" t="s">
        <v>25559</v>
      </c>
      <c r="D15127" t="s">
        <v>25560</v>
      </c>
      <c r="E15127" t="s">
        <v>8516</v>
      </c>
      <c r="F15127" t="s">
        <v>34788</v>
      </c>
      <c r="G15127" t="s">
        <v>8588</v>
      </c>
      <c r="H15127" t="s">
        <v>8464</v>
      </c>
      <c r="I15127" t="s">
        <v>22195</v>
      </c>
      <c r="J15127" t="s">
        <v>22195</v>
      </c>
    </row>
    <row r="15128" spans="1:10" x14ac:dyDescent="0.25">
      <c r="A15128" t="s">
        <v>25557</v>
      </c>
      <c r="B15128" t="s">
        <v>25558</v>
      </c>
      <c r="C15128" t="s">
        <v>25559</v>
      </c>
      <c r="D15128" t="s">
        <v>25560</v>
      </c>
      <c r="E15128" t="s">
        <v>8521</v>
      </c>
      <c r="F15128" t="s">
        <v>34788</v>
      </c>
      <c r="G15128" t="s">
        <v>8588</v>
      </c>
      <c r="H15128" t="s">
        <v>8522</v>
      </c>
      <c r="I15128" t="s">
        <v>22195</v>
      </c>
      <c r="J15128" t="s">
        <v>22195</v>
      </c>
    </row>
    <row r="15129" spans="1:10" x14ac:dyDescent="0.25">
      <c r="A15129" t="s">
        <v>36046</v>
      </c>
      <c r="B15129" t="s">
        <v>36047</v>
      </c>
      <c r="C15129" t="s">
        <v>36048</v>
      </c>
      <c r="D15129" t="s">
        <v>36049</v>
      </c>
      <c r="E15129" t="s">
        <v>8516</v>
      </c>
      <c r="F15129" t="s">
        <v>36050</v>
      </c>
      <c r="G15129" t="s">
        <v>8588</v>
      </c>
      <c r="H15129" t="s">
        <v>8464</v>
      </c>
      <c r="I15129" t="s">
        <v>8691</v>
      </c>
      <c r="J15129" t="s">
        <v>10294</v>
      </c>
    </row>
    <row r="15130" spans="1:10" x14ac:dyDescent="0.25">
      <c r="A15130" t="s">
        <v>36046</v>
      </c>
      <c r="B15130" t="s">
        <v>36047</v>
      </c>
      <c r="C15130" t="s">
        <v>36048</v>
      </c>
      <c r="D15130" t="s">
        <v>36049</v>
      </c>
      <c r="E15130" t="s">
        <v>8521</v>
      </c>
      <c r="F15130" t="s">
        <v>36050</v>
      </c>
      <c r="G15130" t="s">
        <v>8588</v>
      </c>
      <c r="H15130" t="s">
        <v>8522</v>
      </c>
      <c r="I15130" t="s">
        <v>8691</v>
      </c>
      <c r="J15130" t="s">
        <v>10294</v>
      </c>
    </row>
    <row r="15131" spans="1:10" x14ac:dyDescent="0.25">
      <c r="A15131" t="s">
        <v>23787</v>
      </c>
      <c r="B15131" t="s">
        <v>23788</v>
      </c>
      <c r="C15131" t="s">
        <v>23789</v>
      </c>
      <c r="D15131" t="s">
        <v>23790</v>
      </c>
      <c r="E15131" t="s">
        <v>8521</v>
      </c>
      <c r="F15131" t="s">
        <v>31598</v>
      </c>
      <c r="G15131" t="s">
        <v>8588</v>
      </c>
      <c r="H15131" t="s">
        <v>8522</v>
      </c>
      <c r="I15131" t="s">
        <v>22195</v>
      </c>
      <c r="J15131" t="s">
        <v>22195</v>
      </c>
    </row>
    <row r="15132" spans="1:10" x14ac:dyDescent="0.25">
      <c r="A15132" t="s">
        <v>23787</v>
      </c>
      <c r="B15132" t="s">
        <v>23788</v>
      </c>
      <c r="C15132" t="s">
        <v>23789</v>
      </c>
      <c r="D15132" t="s">
        <v>23790</v>
      </c>
      <c r="E15132" t="s">
        <v>8516</v>
      </c>
      <c r="F15132" t="s">
        <v>31598</v>
      </c>
      <c r="G15132" t="s">
        <v>8588</v>
      </c>
      <c r="H15132" t="s">
        <v>8464</v>
      </c>
      <c r="I15132" t="s">
        <v>22195</v>
      </c>
      <c r="J15132" t="s">
        <v>22195</v>
      </c>
    </row>
    <row r="15133" spans="1:10" x14ac:dyDescent="0.25">
      <c r="A15133" t="s">
        <v>25476</v>
      </c>
      <c r="B15133" t="s">
        <v>25477</v>
      </c>
      <c r="C15133" t="s">
        <v>25478</v>
      </c>
      <c r="D15133" t="s">
        <v>25479</v>
      </c>
      <c r="E15133" t="s">
        <v>8516</v>
      </c>
      <c r="F15133" t="s">
        <v>31598</v>
      </c>
      <c r="G15133" t="s">
        <v>8588</v>
      </c>
      <c r="H15133" t="s">
        <v>8464</v>
      </c>
      <c r="I15133" t="s">
        <v>22195</v>
      </c>
      <c r="J15133" t="s">
        <v>22195</v>
      </c>
    </row>
    <row r="15134" spans="1:10" x14ac:dyDescent="0.25">
      <c r="A15134" t="s">
        <v>25476</v>
      </c>
      <c r="B15134" t="s">
        <v>25477</v>
      </c>
      <c r="C15134" t="s">
        <v>25478</v>
      </c>
      <c r="D15134" t="s">
        <v>25479</v>
      </c>
      <c r="E15134" t="s">
        <v>8521</v>
      </c>
      <c r="F15134" t="s">
        <v>31598</v>
      </c>
      <c r="G15134" t="s">
        <v>8588</v>
      </c>
      <c r="H15134" t="s">
        <v>8522</v>
      </c>
      <c r="I15134" t="s">
        <v>22195</v>
      </c>
      <c r="J15134" t="s">
        <v>22195</v>
      </c>
    </row>
    <row r="15135" spans="1:10" x14ac:dyDescent="0.25">
      <c r="A15135" t="s">
        <v>36051</v>
      </c>
      <c r="B15135" t="s">
        <v>36052</v>
      </c>
      <c r="C15135" t="s">
        <v>36053</v>
      </c>
      <c r="D15135" t="s">
        <v>36054</v>
      </c>
      <c r="E15135" t="s">
        <v>8516</v>
      </c>
      <c r="F15135" t="s">
        <v>36055</v>
      </c>
      <c r="G15135" t="s">
        <v>8588</v>
      </c>
      <c r="H15135" t="s">
        <v>8464</v>
      </c>
      <c r="I15135" t="s">
        <v>22195</v>
      </c>
      <c r="J15135" t="s">
        <v>22195</v>
      </c>
    </row>
    <row r="15136" spans="1:10" x14ac:dyDescent="0.25">
      <c r="A15136" t="s">
        <v>36051</v>
      </c>
      <c r="B15136" t="s">
        <v>36052</v>
      </c>
      <c r="C15136" t="s">
        <v>36053</v>
      </c>
      <c r="D15136" t="s">
        <v>36054</v>
      </c>
      <c r="E15136" t="s">
        <v>8521</v>
      </c>
      <c r="F15136" t="s">
        <v>36055</v>
      </c>
      <c r="G15136" t="s">
        <v>8588</v>
      </c>
      <c r="H15136" t="s">
        <v>8522</v>
      </c>
      <c r="I15136" t="s">
        <v>22195</v>
      </c>
      <c r="J15136" t="s">
        <v>22195</v>
      </c>
    </row>
    <row r="15137" spans="1:10" x14ac:dyDescent="0.25">
      <c r="A15137" t="s">
        <v>24591</v>
      </c>
      <c r="B15137" t="s">
        <v>24592</v>
      </c>
      <c r="C15137" t="s">
        <v>24593</v>
      </c>
      <c r="D15137" t="s">
        <v>24594</v>
      </c>
      <c r="E15137" t="s">
        <v>8516</v>
      </c>
      <c r="F15137" t="s">
        <v>31598</v>
      </c>
      <c r="G15137" t="s">
        <v>8588</v>
      </c>
      <c r="H15137" t="s">
        <v>8464</v>
      </c>
      <c r="I15137" t="s">
        <v>22195</v>
      </c>
      <c r="J15137" t="s">
        <v>22195</v>
      </c>
    </row>
    <row r="15138" spans="1:10" x14ac:dyDescent="0.25">
      <c r="A15138" t="s">
        <v>24591</v>
      </c>
      <c r="B15138" t="s">
        <v>24592</v>
      </c>
      <c r="C15138" t="s">
        <v>24593</v>
      </c>
      <c r="D15138" t="s">
        <v>24594</v>
      </c>
      <c r="E15138" t="s">
        <v>8521</v>
      </c>
      <c r="F15138" t="s">
        <v>31598</v>
      </c>
      <c r="G15138" t="s">
        <v>8588</v>
      </c>
      <c r="H15138" t="s">
        <v>8522</v>
      </c>
      <c r="I15138" t="s">
        <v>22195</v>
      </c>
      <c r="J15138" t="s">
        <v>22195</v>
      </c>
    </row>
    <row r="15139" spans="1:10" x14ac:dyDescent="0.25">
      <c r="A15139" t="s">
        <v>9489</v>
      </c>
      <c r="B15139" t="s">
        <v>9490</v>
      </c>
      <c r="C15139" t="s">
        <v>9491</v>
      </c>
      <c r="D15139" t="s">
        <v>9492</v>
      </c>
      <c r="E15139" t="s">
        <v>8521</v>
      </c>
      <c r="F15139" t="s">
        <v>31907</v>
      </c>
      <c r="G15139" t="s">
        <v>8588</v>
      </c>
      <c r="H15139" t="s">
        <v>8522</v>
      </c>
      <c r="I15139" t="s">
        <v>8519</v>
      </c>
      <c r="J15139" t="s">
        <v>9455</v>
      </c>
    </row>
    <row r="15140" spans="1:10" x14ac:dyDescent="0.25">
      <c r="A15140" t="s">
        <v>24379</v>
      </c>
      <c r="B15140" t="s">
        <v>24380</v>
      </c>
      <c r="C15140" t="s">
        <v>24381</v>
      </c>
      <c r="D15140" t="s">
        <v>24382</v>
      </c>
      <c r="E15140" t="s">
        <v>8516</v>
      </c>
      <c r="F15140" t="s">
        <v>36056</v>
      </c>
      <c r="G15140" t="s">
        <v>8588</v>
      </c>
      <c r="H15140" t="s">
        <v>8464</v>
      </c>
      <c r="I15140" t="s">
        <v>22195</v>
      </c>
      <c r="J15140" t="s">
        <v>22195</v>
      </c>
    </row>
    <row r="15141" spans="1:10" x14ac:dyDescent="0.25">
      <c r="A15141" t="s">
        <v>24379</v>
      </c>
      <c r="B15141" t="s">
        <v>24380</v>
      </c>
      <c r="C15141" t="s">
        <v>24381</v>
      </c>
      <c r="D15141" t="s">
        <v>24382</v>
      </c>
      <c r="E15141" t="s">
        <v>8521</v>
      </c>
      <c r="F15141" t="s">
        <v>36056</v>
      </c>
      <c r="G15141" t="s">
        <v>8588</v>
      </c>
      <c r="H15141" t="s">
        <v>8522</v>
      </c>
      <c r="I15141" t="s">
        <v>22195</v>
      </c>
      <c r="J15141" t="s">
        <v>22195</v>
      </c>
    </row>
    <row r="15142" spans="1:10" x14ac:dyDescent="0.25">
      <c r="A15142" t="s">
        <v>15866</v>
      </c>
      <c r="B15142" t="s">
        <v>15867</v>
      </c>
      <c r="C15142" t="s">
        <v>8520</v>
      </c>
      <c r="D15142" t="s">
        <v>15868</v>
      </c>
      <c r="E15142" t="s">
        <v>8516</v>
      </c>
      <c r="F15142" t="s">
        <v>36057</v>
      </c>
      <c r="G15142" t="s">
        <v>8588</v>
      </c>
      <c r="H15142" t="s">
        <v>8464</v>
      </c>
      <c r="I15142" t="s">
        <v>9402</v>
      </c>
      <c r="J15142" t="s">
        <v>31788</v>
      </c>
    </row>
    <row r="15143" spans="1:10" x14ac:dyDescent="0.25">
      <c r="A15143" t="s">
        <v>15866</v>
      </c>
      <c r="B15143" t="s">
        <v>15867</v>
      </c>
      <c r="C15143" t="s">
        <v>8520</v>
      </c>
      <c r="D15143" t="s">
        <v>15868</v>
      </c>
      <c r="E15143" t="s">
        <v>8521</v>
      </c>
      <c r="F15143" t="s">
        <v>36057</v>
      </c>
      <c r="G15143" t="s">
        <v>8588</v>
      </c>
      <c r="H15143" t="s">
        <v>8522</v>
      </c>
      <c r="I15143" t="s">
        <v>9402</v>
      </c>
      <c r="J15143" t="s">
        <v>31788</v>
      </c>
    </row>
    <row r="15144" spans="1:10" x14ac:dyDescent="0.25">
      <c r="A15144" t="s">
        <v>32391</v>
      </c>
      <c r="B15144" t="s">
        <v>32392</v>
      </c>
      <c r="C15144" t="s">
        <v>32393</v>
      </c>
      <c r="D15144" t="s">
        <v>32394</v>
      </c>
      <c r="E15144" t="s">
        <v>8521</v>
      </c>
      <c r="F15144" t="s">
        <v>32395</v>
      </c>
      <c r="G15144" t="s">
        <v>8588</v>
      </c>
      <c r="H15144" t="s">
        <v>8522</v>
      </c>
      <c r="I15144" t="s">
        <v>8519</v>
      </c>
      <c r="J15144" t="s">
        <v>32396</v>
      </c>
    </row>
    <row r="15145" spans="1:10" x14ac:dyDescent="0.25">
      <c r="A15145" t="s">
        <v>24999</v>
      </c>
      <c r="B15145" t="s">
        <v>25000</v>
      </c>
      <c r="C15145" t="s">
        <v>25001</v>
      </c>
      <c r="D15145" t="s">
        <v>25002</v>
      </c>
      <c r="E15145" t="s">
        <v>8516</v>
      </c>
      <c r="F15145" t="s">
        <v>36058</v>
      </c>
      <c r="G15145" t="s">
        <v>8588</v>
      </c>
      <c r="H15145" t="s">
        <v>8464</v>
      </c>
      <c r="I15145" t="s">
        <v>22195</v>
      </c>
      <c r="J15145" t="s">
        <v>22195</v>
      </c>
    </row>
    <row r="15146" spans="1:10" x14ac:dyDescent="0.25">
      <c r="A15146" t="s">
        <v>24999</v>
      </c>
      <c r="B15146" t="s">
        <v>25000</v>
      </c>
      <c r="C15146" t="s">
        <v>25001</v>
      </c>
      <c r="D15146" t="s">
        <v>25002</v>
      </c>
      <c r="E15146" t="s">
        <v>8521</v>
      </c>
      <c r="F15146" t="s">
        <v>36058</v>
      </c>
      <c r="G15146" t="s">
        <v>8588</v>
      </c>
      <c r="H15146" t="s">
        <v>8522</v>
      </c>
      <c r="I15146" t="s">
        <v>22195</v>
      </c>
      <c r="J15146" t="s">
        <v>22195</v>
      </c>
    </row>
    <row r="15147" spans="1:10" x14ac:dyDescent="0.25">
      <c r="A15147" t="s">
        <v>18957</v>
      </c>
      <c r="B15147" t="s">
        <v>18958</v>
      </c>
      <c r="C15147" t="s">
        <v>18959</v>
      </c>
      <c r="D15147" t="s">
        <v>18960</v>
      </c>
      <c r="E15147" t="s">
        <v>8521</v>
      </c>
      <c r="F15147" t="s">
        <v>36059</v>
      </c>
      <c r="G15147" t="s">
        <v>8588</v>
      </c>
      <c r="H15147" t="s">
        <v>8522</v>
      </c>
      <c r="I15147" t="s">
        <v>30485</v>
      </c>
      <c r="J15147" t="s">
        <v>30486</v>
      </c>
    </row>
    <row r="15148" spans="1:10" x14ac:dyDescent="0.25">
      <c r="A15148" t="s">
        <v>24654</v>
      </c>
      <c r="B15148" t="s">
        <v>24655</v>
      </c>
      <c r="C15148" t="s">
        <v>24656</v>
      </c>
      <c r="D15148" t="s">
        <v>24657</v>
      </c>
      <c r="E15148" t="s">
        <v>8516</v>
      </c>
      <c r="F15148" t="s">
        <v>31598</v>
      </c>
      <c r="G15148" t="s">
        <v>8588</v>
      </c>
      <c r="H15148" t="s">
        <v>8464</v>
      </c>
      <c r="I15148" t="s">
        <v>22195</v>
      </c>
      <c r="J15148" t="s">
        <v>22195</v>
      </c>
    </row>
    <row r="15149" spans="1:10" x14ac:dyDescent="0.25">
      <c r="A15149" t="s">
        <v>24654</v>
      </c>
      <c r="B15149" t="s">
        <v>24655</v>
      </c>
      <c r="C15149" t="s">
        <v>24656</v>
      </c>
      <c r="D15149" t="s">
        <v>24657</v>
      </c>
      <c r="E15149" t="s">
        <v>8521</v>
      </c>
      <c r="F15149" t="s">
        <v>31598</v>
      </c>
      <c r="G15149" t="s">
        <v>8588</v>
      </c>
      <c r="H15149" t="s">
        <v>8522</v>
      </c>
      <c r="I15149" t="s">
        <v>22195</v>
      </c>
      <c r="J15149" t="s">
        <v>22195</v>
      </c>
    </row>
    <row r="15150" spans="1:10" x14ac:dyDescent="0.25">
      <c r="A15150" t="s">
        <v>23543</v>
      </c>
      <c r="B15150" t="s">
        <v>23544</v>
      </c>
      <c r="C15150" t="s">
        <v>23545</v>
      </c>
      <c r="D15150" t="s">
        <v>23546</v>
      </c>
      <c r="E15150" t="s">
        <v>8516</v>
      </c>
      <c r="F15150" t="s">
        <v>31598</v>
      </c>
      <c r="G15150" t="s">
        <v>8588</v>
      </c>
      <c r="H15150" t="s">
        <v>8464</v>
      </c>
      <c r="I15150" t="s">
        <v>22195</v>
      </c>
      <c r="J15150" t="s">
        <v>22195</v>
      </c>
    </row>
    <row r="15151" spans="1:10" x14ac:dyDescent="0.25">
      <c r="A15151" t="s">
        <v>23543</v>
      </c>
      <c r="B15151" t="s">
        <v>23544</v>
      </c>
      <c r="C15151" t="s">
        <v>23545</v>
      </c>
      <c r="D15151" t="s">
        <v>23546</v>
      </c>
      <c r="E15151" t="s">
        <v>8521</v>
      </c>
      <c r="F15151" t="s">
        <v>31598</v>
      </c>
      <c r="G15151" t="s">
        <v>8588</v>
      </c>
      <c r="H15151" t="s">
        <v>8522</v>
      </c>
      <c r="I15151" t="s">
        <v>22195</v>
      </c>
      <c r="J15151" t="s">
        <v>22195</v>
      </c>
    </row>
    <row r="15152" spans="1:10" x14ac:dyDescent="0.25">
      <c r="A15152" t="s">
        <v>20416</v>
      </c>
      <c r="B15152" t="s">
        <v>20417</v>
      </c>
      <c r="C15152" t="s">
        <v>20418</v>
      </c>
      <c r="D15152" t="s">
        <v>20419</v>
      </c>
      <c r="E15152" t="s">
        <v>8516</v>
      </c>
      <c r="F15152" t="s">
        <v>31598</v>
      </c>
      <c r="G15152" t="s">
        <v>8588</v>
      </c>
      <c r="H15152" t="s">
        <v>8464</v>
      </c>
      <c r="I15152" t="s">
        <v>22195</v>
      </c>
      <c r="J15152" t="s">
        <v>22195</v>
      </c>
    </row>
    <row r="15153" spans="1:10" x14ac:dyDescent="0.25">
      <c r="A15153" t="s">
        <v>20416</v>
      </c>
      <c r="B15153" t="s">
        <v>20417</v>
      </c>
      <c r="C15153" t="s">
        <v>20418</v>
      </c>
      <c r="D15153" t="s">
        <v>20419</v>
      </c>
      <c r="E15153" t="s">
        <v>8521</v>
      </c>
      <c r="F15153" t="s">
        <v>31598</v>
      </c>
      <c r="G15153" t="s">
        <v>8588</v>
      </c>
      <c r="H15153" t="s">
        <v>8522</v>
      </c>
      <c r="I15153" t="s">
        <v>22195</v>
      </c>
      <c r="J15153" t="s">
        <v>22195</v>
      </c>
    </row>
    <row r="15154" spans="1:10" x14ac:dyDescent="0.25">
      <c r="A15154" t="s">
        <v>23314</v>
      </c>
      <c r="B15154" t="s">
        <v>23315</v>
      </c>
      <c r="C15154" t="s">
        <v>23316</v>
      </c>
      <c r="D15154" t="s">
        <v>23317</v>
      </c>
      <c r="E15154" t="s">
        <v>8521</v>
      </c>
      <c r="F15154" t="s">
        <v>31598</v>
      </c>
      <c r="G15154" t="s">
        <v>8588</v>
      </c>
      <c r="H15154" t="s">
        <v>8522</v>
      </c>
      <c r="I15154" t="s">
        <v>22195</v>
      </c>
      <c r="J15154" t="s">
        <v>22195</v>
      </c>
    </row>
    <row r="15155" spans="1:10" x14ac:dyDescent="0.25">
      <c r="A15155" t="s">
        <v>23314</v>
      </c>
      <c r="B15155" t="s">
        <v>23315</v>
      </c>
      <c r="C15155" t="s">
        <v>23316</v>
      </c>
      <c r="D15155" t="s">
        <v>23317</v>
      </c>
      <c r="E15155" t="s">
        <v>8516</v>
      </c>
      <c r="F15155" t="s">
        <v>31598</v>
      </c>
      <c r="G15155" t="s">
        <v>8588</v>
      </c>
      <c r="H15155" t="s">
        <v>8464</v>
      </c>
      <c r="I15155" t="s">
        <v>22195</v>
      </c>
      <c r="J15155" t="s">
        <v>22195</v>
      </c>
    </row>
    <row r="15156" spans="1:10" x14ac:dyDescent="0.25">
      <c r="A15156" t="s">
        <v>24456</v>
      </c>
      <c r="B15156" t="s">
        <v>24457</v>
      </c>
      <c r="C15156" t="s">
        <v>24458</v>
      </c>
      <c r="D15156" t="s">
        <v>24459</v>
      </c>
      <c r="E15156" t="s">
        <v>8516</v>
      </c>
      <c r="F15156" t="s">
        <v>31598</v>
      </c>
      <c r="G15156" t="s">
        <v>8588</v>
      </c>
      <c r="H15156" t="s">
        <v>8464</v>
      </c>
      <c r="I15156" t="s">
        <v>22195</v>
      </c>
      <c r="J15156" t="s">
        <v>22195</v>
      </c>
    </row>
    <row r="15157" spans="1:10" x14ac:dyDescent="0.25">
      <c r="A15157" t="s">
        <v>24456</v>
      </c>
      <c r="B15157" t="s">
        <v>24457</v>
      </c>
      <c r="C15157" t="s">
        <v>24458</v>
      </c>
      <c r="D15157" t="s">
        <v>24459</v>
      </c>
      <c r="E15157" t="s">
        <v>8521</v>
      </c>
      <c r="F15157" t="s">
        <v>31598</v>
      </c>
      <c r="G15157" t="s">
        <v>8588</v>
      </c>
      <c r="H15157" t="s">
        <v>8522</v>
      </c>
      <c r="I15157" t="s">
        <v>22195</v>
      </c>
      <c r="J15157" t="s">
        <v>22195</v>
      </c>
    </row>
    <row r="15158" spans="1:10" x14ac:dyDescent="0.25">
      <c r="A15158" t="s">
        <v>22905</v>
      </c>
      <c r="B15158" t="s">
        <v>22906</v>
      </c>
      <c r="C15158" t="s">
        <v>22907</v>
      </c>
      <c r="D15158" t="s">
        <v>22908</v>
      </c>
      <c r="E15158" t="s">
        <v>8521</v>
      </c>
      <c r="F15158" t="s">
        <v>36060</v>
      </c>
      <c r="G15158" t="s">
        <v>8588</v>
      </c>
      <c r="H15158" t="s">
        <v>8522</v>
      </c>
      <c r="I15158" t="s">
        <v>22195</v>
      </c>
      <c r="J15158" t="s">
        <v>22195</v>
      </c>
    </row>
    <row r="15159" spans="1:10" x14ac:dyDescent="0.25">
      <c r="A15159" t="s">
        <v>22905</v>
      </c>
      <c r="B15159" t="s">
        <v>22906</v>
      </c>
      <c r="C15159" t="s">
        <v>22907</v>
      </c>
      <c r="D15159" t="s">
        <v>22908</v>
      </c>
      <c r="E15159" t="s">
        <v>8516</v>
      </c>
      <c r="F15159" t="s">
        <v>36060</v>
      </c>
      <c r="G15159" t="s">
        <v>8588</v>
      </c>
      <c r="H15159" t="s">
        <v>8464</v>
      </c>
      <c r="I15159" t="s">
        <v>22195</v>
      </c>
      <c r="J15159" t="s">
        <v>22195</v>
      </c>
    </row>
    <row r="15160" spans="1:10" x14ac:dyDescent="0.25">
      <c r="A15160" t="s">
        <v>24786</v>
      </c>
      <c r="B15160" t="s">
        <v>24787</v>
      </c>
      <c r="C15160" t="s">
        <v>8520</v>
      </c>
      <c r="D15160" t="s">
        <v>24788</v>
      </c>
      <c r="E15160" t="s">
        <v>8516</v>
      </c>
      <c r="F15160" t="s">
        <v>31598</v>
      </c>
      <c r="G15160" t="s">
        <v>8588</v>
      </c>
      <c r="H15160" t="s">
        <v>8464</v>
      </c>
      <c r="I15160" t="s">
        <v>22195</v>
      </c>
      <c r="J15160" t="s">
        <v>22195</v>
      </c>
    </row>
    <row r="15161" spans="1:10" x14ac:dyDescent="0.25">
      <c r="A15161" t="s">
        <v>24786</v>
      </c>
      <c r="B15161" t="s">
        <v>24787</v>
      </c>
      <c r="C15161" t="s">
        <v>8520</v>
      </c>
      <c r="D15161" t="s">
        <v>24788</v>
      </c>
      <c r="E15161" t="s">
        <v>8521</v>
      </c>
      <c r="F15161" t="s">
        <v>31598</v>
      </c>
      <c r="G15161" t="s">
        <v>8588</v>
      </c>
      <c r="H15161" t="s">
        <v>8522</v>
      </c>
      <c r="I15161" t="s">
        <v>22195</v>
      </c>
      <c r="J15161" t="s">
        <v>22195</v>
      </c>
    </row>
    <row r="15162" spans="1:10" x14ac:dyDescent="0.25">
      <c r="A15162" t="s">
        <v>25285</v>
      </c>
      <c r="B15162" t="s">
        <v>25286</v>
      </c>
      <c r="C15162" t="s">
        <v>25287</v>
      </c>
      <c r="D15162" t="s">
        <v>25288</v>
      </c>
      <c r="E15162" t="s">
        <v>8516</v>
      </c>
      <c r="F15162" t="s">
        <v>31598</v>
      </c>
      <c r="G15162" t="s">
        <v>8588</v>
      </c>
      <c r="H15162" t="s">
        <v>8464</v>
      </c>
      <c r="I15162" t="s">
        <v>22195</v>
      </c>
      <c r="J15162" t="s">
        <v>22195</v>
      </c>
    </row>
    <row r="15163" spans="1:10" x14ac:dyDescent="0.25">
      <c r="A15163" t="s">
        <v>25285</v>
      </c>
      <c r="B15163" t="s">
        <v>25286</v>
      </c>
      <c r="C15163" t="s">
        <v>25287</v>
      </c>
      <c r="D15163" t="s">
        <v>25288</v>
      </c>
      <c r="E15163" t="s">
        <v>8521</v>
      </c>
      <c r="F15163" t="s">
        <v>31598</v>
      </c>
      <c r="G15163" t="s">
        <v>8588</v>
      </c>
      <c r="H15163" t="s">
        <v>8522</v>
      </c>
      <c r="I15163" t="s">
        <v>22195</v>
      </c>
      <c r="J15163" t="s">
        <v>22195</v>
      </c>
    </row>
    <row r="15164" spans="1:10" x14ac:dyDescent="0.25">
      <c r="A15164" t="s">
        <v>19169</v>
      </c>
      <c r="B15164" t="s">
        <v>19170</v>
      </c>
      <c r="C15164" t="s">
        <v>19171</v>
      </c>
      <c r="D15164" t="s">
        <v>19172</v>
      </c>
      <c r="E15164" t="s">
        <v>8521</v>
      </c>
      <c r="F15164" t="s">
        <v>36061</v>
      </c>
      <c r="G15164" t="s">
        <v>8588</v>
      </c>
      <c r="H15164" t="s">
        <v>8522</v>
      </c>
      <c r="I15164" t="s">
        <v>30485</v>
      </c>
      <c r="J15164" t="s">
        <v>30486</v>
      </c>
    </row>
    <row r="15165" spans="1:10" x14ac:dyDescent="0.25">
      <c r="A15165" t="s">
        <v>24875</v>
      </c>
      <c r="B15165" t="s">
        <v>24876</v>
      </c>
      <c r="C15165" t="s">
        <v>24877</v>
      </c>
      <c r="D15165" t="s">
        <v>24878</v>
      </c>
      <c r="E15165" t="s">
        <v>8521</v>
      </c>
      <c r="F15165" t="s">
        <v>31907</v>
      </c>
      <c r="G15165" t="s">
        <v>8588</v>
      </c>
      <c r="H15165" t="s">
        <v>8522</v>
      </c>
      <c r="I15165" t="s">
        <v>8519</v>
      </c>
      <c r="J15165" t="s">
        <v>9455</v>
      </c>
    </row>
    <row r="15166" spans="1:10" x14ac:dyDescent="0.25">
      <c r="A15166" t="s">
        <v>24875</v>
      </c>
      <c r="B15166" t="s">
        <v>24876</v>
      </c>
      <c r="C15166" t="s">
        <v>24877</v>
      </c>
      <c r="D15166" t="s">
        <v>24878</v>
      </c>
      <c r="E15166" t="s">
        <v>8516</v>
      </c>
      <c r="F15166" t="s">
        <v>31598</v>
      </c>
      <c r="G15166" t="s">
        <v>8588</v>
      </c>
      <c r="H15166" t="s">
        <v>8464</v>
      </c>
      <c r="I15166" t="s">
        <v>22195</v>
      </c>
      <c r="J15166" t="s">
        <v>22195</v>
      </c>
    </row>
    <row r="15167" spans="1:10" x14ac:dyDescent="0.25">
      <c r="A15167" t="s">
        <v>24875</v>
      </c>
      <c r="B15167" t="s">
        <v>24876</v>
      </c>
      <c r="C15167" t="s">
        <v>24877</v>
      </c>
      <c r="D15167" t="s">
        <v>24878</v>
      </c>
      <c r="E15167" t="s">
        <v>8521</v>
      </c>
      <c r="F15167" t="s">
        <v>31598</v>
      </c>
      <c r="G15167" t="s">
        <v>8588</v>
      </c>
      <c r="H15167" t="s">
        <v>8522</v>
      </c>
      <c r="I15167" t="s">
        <v>22195</v>
      </c>
      <c r="J15167" t="s">
        <v>22195</v>
      </c>
    </row>
    <row r="15168" spans="1:10" x14ac:dyDescent="0.25">
      <c r="A15168" t="s">
        <v>23991</v>
      </c>
      <c r="B15168" t="s">
        <v>23992</v>
      </c>
      <c r="C15168" t="s">
        <v>23993</v>
      </c>
      <c r="D15168" t="s">
        <v>23994</v>
      </c>
      <c r="E15168" t="s">
        <v>8516</v>
      </c>
      <c r="F15168" t="s">
        <v>31598</v>
      </c>
      <c r="G15168" t="s">
        <v>8588</v>
      </c>
      <c r="H15168" t="s">
        <v>8464</v>
      </c>
      <c r="I15168" t="s">
        <v>22195</v>
      </c>
      <c r="J15168" t="s">
        <v>22195</v>
      </c>
    </row>
    <row r="15169" spans="1:10" x14ac:dyDescent="0.25">
      <c r="A15169" t="s">
        <v>23991</v>
      </c>
      <c r="B15169" t="s">
        <v>23992</v>
      </c>
      <c r="C15169" t="s">
        <v>23993</v>
      </c>
      <c r="D15169" t="s">
        <v>23994</v>
      </c>
      <c r="E15169" t="s">
        <v>8521</v>
      </c>
      <c r="F15169" t="s">
        <v>31598</v>
      </c>
      <c r="G15169" t="s">
        <v>8588</v>
      </c>
      <c r="H15169" t="s">
        <v>8522</v>
      </c>
      <c r="I15169" t="s">
        <v>22195</v>
      </c>
      <c r="J15169" t="s">
        <v>22195</v>
      </c>
    </row>
    <row r="15170" spans="1:10" x14ac:dyDescent="0.25">
      <c r="A15170" t="s">
        <v>36062</v>
      </c>
      <c r="B15170" t="s">
        <v>36063</v>
      </c>
      <c r="C15170" t="s">
        <v>36064</v>
      </c>
      <c r="D15170" t="s">
        <v>36065</v>
      </c>
      <c r="E15170" t="s">
        <v>8516</v>
      </c>
      <c r="F15170" t="s">
        <v>36066</v>
      </c>
      <c r="G15170" t="s">
        <v>8588</v>
      </c>
      <c r="H15170" t="s">
        <v>8464</v>
      </c>
      <c r="I15170" t="s">
        <v>8865</v>
      </c>
      <c r="J15170" t="s">
        <v>28521</v>
      </c>
    </row>
    <row r="15171" spans="1:10" x14ac:dyDescent="0.25">
      <c r="A15171" t="s">
        <v>36062</v>
      </c>
      <c r="B15171" t="s">
        <v>36063</v>
      </c>
      <c r="C15171" t="s">
        <v>36064</v>
      </c>
      <c r="D15171" t="s">
        <v>36065</v>
      </c>
      <c r="E15171" t="s">
        <v>8521</v>
      </c>
      <c r="F15171" t="s">
        <v>36066</v>
      </c>
      <c r="G15171" t="s">
        <v>8588</v>
      </c>
      <c r="H15171" t="s">
        <v>8522</v>
      </c>
      <c r="I15171" t="s">
        <v>8865</v>
      </c>
      <c r="J15171" t="s">
        <v>28521</v>
      </c>
    </row>
    <row r="15172" spans="1:10" x14ac:dyDescent="0.25">
      <c r="A15172" t="s">
        <v>14698</v>
      </c>
      <c r="B15172" t="s">
        <v>14699</v>
      </c>
      <c r="C15172" t="s">
        <v>14700</v>
      </c>
      <c r="D15172" t="s">
        <v>14701</v>
      </c>
      <c r="E15172" t="s">
        <v>8516</v>
      </c>
      <c r="F15172" t="s">
        <v>31598</v>
      </c>
      <c r="G15172" t="s">
        <v>8588</v>
      </c>
      <c r="H15172" t="s">
        <v>8464</v>
      </c>
      <c r="I15172" t="s">
        <v>22195</v>
      </c>
      <c r="J15172" t="s">
        <v>22195</v>
      </c>
    </row>
    <row r="15173" spans="1:10" x14ac:dyDescent="0.25">
      <c r="A15173" t="s">
        <v>14698</v>
      </c>
      <c r="B15173" t="s">
        <v>14699</v>
      </c>
      <c r="C15173" t="s">
        <v>14700</v>
      </c>
      <c r="D15173" t="s">
        <v>14701</v>
      </c>
      <c r="E15173" t="s">
        <v>8521</v>
      </c>
      <c r="F15173" t="s">
        <v>31598</v>
      </c>
      <c r="G15173" t="s">
        <v>8588</v>
      </c>
      <c r="H15173" t="s">
        <v>8522</v>
      </c>
      <c r="I15173" t="s">
        <v>22195</v>
      </c>
      <c r="J15173" t="s">
        <v>22195</v>
      </c>
    </row>
    <row r="15174" spans="1:10" x14ac:dyDescent="0.25">
      <c r="A15174" t="s">
        <v>25198</v>
      </c>
      <c r="B15174" t="s">
        <v>25199</v>
      </c>
      <c r="C15174" t="s">
        <v>25200</v>
      </c>
      <c r="D15174" t="s">
        <v>25201</v>
      </c>
      <c r="E15174" t="s">
        <v>8516</v>
      </c>
      <c r="F15174" t="s">
        <v>31598</v>
      </c>
      <c r="G15174" t="s">
        <v>8588</v>
      </c>
      <c r="H15174" t="s">
        <v>8464</v>
      </c>
      <c r="I15174" t="s">
        <v>22195</v>
      </c>
      <c r="J15174" t="s">
        <v>22195</v>
      </c>
    </row>
    <row r="15175" spans="1:10" x14ac:dyDescent="0.25">
      <c r="A15175" t="s">
        <v>25198</v>
      </c>
      <c r="B15175" t="s">
        <v>25199</v>
      </c>
      <c r="C15175" t="s">
        <v>25200</v>
      </c>
      <c r="D15175" t="s">
        <v>25201</v>
      </c>
      <c r="E15175" t="s">
        <v>8521</v>
      </c>
      <c r="F15175" t="s">
        <v>31598</v>
      </c>
      <c r="G15175" t="s">
        <v>8588</v>
      </c>
      <c r="H15175" t="s">
        <v>8522</v>
      </c>
      <c r="I15175" t="s">
        <v>22195</v>
      </c>
      <c r="J15175" t="s">
        <v>22195</v>
      </c>
    </row>
    <row r="15176" spans="1:10" x14ac:dyDescent="0.25">
      <c r="A15176" t="s">
        <v>32491</v>
      </c>
      <c r="B15176" t="s">
        <v>32492</v>
      </c>
      <c r="C15176" t="s">
        <v>32493</v>
      </c>
      <c r="D15176" t="s">
        <v>32494</v>
      </c>
      <c r="E15176" t="s">
        <v>8516</v>
      </c>
      <c r="F15176" t="s">
        <v>36067</v>
      </c>
      <c r="G15176" t="s">
        <v>8588</v>
      </c>
      <c r="H15176" t="s">
        <v>8464</v>
      </c>
      <c r="I15176" t="s">
        <v>8691</v>
      </c>
      <c r="J15176" t="s">
        <v>10294</v>
      </c>
    </row>
    <row r="15177" spans="1:10" x14ac:dyDescent="0.25">
      <c r="A15177" t="s">
        <v>32491</v>
      </c>
      <c r="B15177" t="s">
        <v>32492</v>
      </c>
      <c r="C15177" t="s">
        <v>32493</v>
      </c>
      <c r="D15177" t="s">
        <v>32494</v>
      </c>
      <c r="E15177" t="s">
        <v>8521</v>
      </c>
      <c r="F15177" t="s">
        <v>36067</v>
      </c>
      <c r="G15177" t="s">
        <v>8588</v>
      </c>
      <c r="H15177" t="s">
        <v>8522</v>
      </c>
      <c r="I15177" t="s">
        <v>8691</v>
      </c>
      <c r="J15177" t="s">
        <v>10294</v>
      </c>
    </row>
    <row r="15178" spans="1:10" x14ac:dyDescent="0.25">
      <c r="A15178" t="s">
        <v>32491</v>
      </c>
      <c r="B15178" t="s">
        <v>32492</v>
      </c>
      <c r="C15178" t="s">
        <v>32493</v>
      </c>
      <c r="D15178" t="s">
        <v>32494</v>
      </c>
      <c r="E15178" t="s">
        <v>8521</v>
      </c>
      <c r="F15178" t="s">
        <v>32495</v>
      </c>
      <c r="G15178" t="s">
        <v>8588</v>
      </c>
      <c r="H15178" t="s">
        <v>8522</v>
      </c>
      <c r="I15178" t="s">
        <v>9390</v>
      </c>
      <c r="J15178" t="s">
        <v>9391</v>
      </c>
    </row>
    <row r="15179" spans="1:10" x14ac:dyDescent="0.25">
      <c r="A15179" t="s">
        <v>36068</v>
      </c>
      <c r="B15179" t="s">
        <v>36069</v>
      </c>
      <c r="C15179" t="s">
        <v>36070</v>
      </c>
      <c r="D15179" t="s">
        <v>36071</v>
      </c>
      <c r="E15179" t="s">
        <v>8516</v>
      </c>
      <c r="F15179" t="s">
        <v>36072</v>
      </c>
      <c r="G15179" t="s">
        <v>8588</v>
      </c>
      <c r="H15179" t="s">
        <v>8464</v>
      </c>
      <c r="I15179" t="s">
        <v>8519</v>
      </c>
      <c r="J15179" t="s">
        <v>10882</v>
      </c>
    </row>
    <row r="15180" spans="1:10" x14ac:dyDescent="0.25">
      <c r="A15180" t="s">
        <v>36068</v>
      </c>
      <c r="B15180" t="s">
        <v>36069</v>
      </c>
      <c r="C15180" t="s">
        <v>36070</v>
      </c>
      <c r="D15180" t="s">
        <v>36071</v>
      </c>
      <c r="E15180" t="s">
        <v>8521</v>
      </c>
      <c r="F15180" t="s">
        <v>36072</v>
      </c>
      <c r="G15180" t="s">
        <v>8588</v>
      </c>
      <c r="H15180" t="s">
        <v>8522</v>
      </c>
      <c r="I15180" t="s">
        <v>8519</v>
      </c>
      <c r="J15180" t="s">
        <v>10882</v>
      </c>
    </row>
    <row r="15181" spans="1:10" x14ac:dyDescent="0.25">
      <c r="A15181" t="s">
        <v>32973</v>
      </c>
      <c r="B15181" t="s">
        <v>32974</v>
      </c>
      <c r="C15181" t="s">
        <v>8520</v>
      </c>
      <c r="D15181" t="s">
        <v>32975</v>
      </c>
      <c r="E15181" t="s">
        <v>8521</v>
      </c>
      <c r="F15181" t="s">
        <v>32976</v>
      </c>
      <c r="G15181" t="s">
        <v>8588</v>
      </c>
      <c r="H15181" t="s">
        <v>8522</v>
      </c>
      <c r="I15181" t="s">
        <v>8519</v>
      </c>
      <c r="J15181" t="s">
        <v>10882</v>
      </c>
    </row>
    <row r="15182" spans="1:10" x14ac:dyDescent="0.25">
      <c r="A15182" t="s">
        <v>36073</v>
      </c>
      <c r="B15182" t="s">
        <v>36074</v>
      </c>
      <c r="C15182" t="s">
        <v>8520</v>
      </c>
      <c r="D15182" t="s">
        <v>36075</v>
      </c>
      <c r="E15182" t="s">
        <v>8550</v>
      </c>
      <c r="F15182" t="s">
        <v>36076</v>
      </c>
      <c r="G15182" t="s">
        <v>8588</v>
      </c>
      <c r="H15182" t="s">
        <v>8464</v>
      </c>
      <c r="I15182" t="s">
        <v>8569</v>
      </c>
      <c r="J15182" t="s">
        <v>33266</v>
      </c>
    </row>
    <row r="15183" spans="1:10" x14ac:dyDescent="0.25">
      <c r="A15183" t="s">
        <v>36077</v>
      </c>
      <c r="B15183" t="s">
        <v>36078</v>
      </c>
      <c r="C15183" t="s">
        <v>8520</v>
      </c>
      <c r="D15183" t="s">
        <v>36079</v>
      </c>
      <c r="E15183" t="s">
        <v>8550</v>
      </c>
      <c r="F15183" t="s">
        <v>36080</v>
      </c>
      <c r="G15183" t="s">
        <v>8588</v>
      </c>
      <c r="H15183" t="s">
        <v>8464</v>
      </c>
      <c r="I15183" t="s">
        <v>8569</v>
      </c>
      <c r="J15183" t="s">
        <v>33266</v>
      </c>
    </row>
    <row r="15184" spans="1:10" x14ac:dyDescent="0.25">
      <c r="A15184" t="s">
        <v>36081</v>
      </c>
      <c r="B15184" t="s">
        <v>36082</v>
      </c>
      <c r="C15184" t="s">
        <v>8520</v>
      </c>
      <c r="D15184" t="s">
        <v>36083</v>
      </c>
      <c r="E15184" t="s">
        <v>8550</v>
      </c>
      <c r="F15184" t="s">
        <v>36084</v>
      </c>
      <c r="G15184" t="s">
        <v>8588</v>
      </c>
      <c r="H15184" t="s">
        <v>8464</v>
      </c>
      <c r="I15184" t="s">
        <v>8569</v>
      </c>
      <c r="J15184" t="s">
        <v>29821</v>
      </c>
    </row>
    <row r="15185" spans="1:10" x14ac:dyDescent="0.25">
      <c r="A15185" t="s">
        <v>34492</v>
      </c>
      <c r="B15185" t="s">
        <v>34493</v>
      </c>
      <c r="C15185" t="s">
        <v>8520</v>
      </c>
      <c r="D15185" t="s">
        <v>34494</v>
      </c>
      <c r="E15185" t="s">
        <v>8550</v>
      </c>
      <c r="F15185" t="s">
        <v>36085</v>
      </c>
      <c r="G15185" t="s">
        <v>8588</v>
      </c>
      <c r="H15185" t="s">
        <v>8464</v>
      </c>
      <c r="I15185" t="s">
        <v>8569</v>
      </c>
      <c r="J15185" t="s">
        <v>33266</v>
      </c>
    </row>
    <row r="15186" spans="1:10" x14ac:dyDescent="0.25">
      <c r="A15186" t="s">
        <v>36086</v>
      </c>
      <c r="B15186" t="s">
        <v>36087</v>
      </c>
      <c r="C15186" t="s">
        <v>36088</v>
      </c>
      <c r="D15186" t="s">
        <v>8520</v>
      </c>
      <c r="E15186" t="s">
        <v>8516</v>
      </c>
      <c r="F15186" t="s">
        <v>36089</v>
      </c>
      <c r="G15186" t="s">
        <v>8588</v>
      </c>
      <c r="H15186" t="s">
        <v>8464</v>
      </c>
      <c r="I15186" t="s">
        <v>8519</v>
      </c>
      <c r="J15186" t="s">
        <v>32396</v>
      </c>
    </row>
    <row r="15187" spans="1:10" x14ac:dyDescent="0.25">
      <c r="A15187" t="s">
        <v>36090</v>
      </c>
      <c r="B15187" t="s">
        <v>36091</v>
      </c>
      <c r="C15187" t="s">
        <v>8520</v>
      </c>
      <c r="D15187" t="s">
        <v>36092</v>
      </c>
      <c r="E15187" t="s">
        <v>8550</v>
      </c>
      <c r="F15187" t="s">
        <v>36093</v>
      </c>
      <c r="G15187" t="s">
        <v>8588</v>
      </c>
      <c r="H15187" t="s">
        <v>8522</v>
      </c>
      <c r="I15187" t="s">
        <v>8552</v>
      </c>
      <c r="J15187" t="s">
        <v>10142</v>
      </c>
    </row>
    <row r="15188" spans="1:10" x14ac:dyDescent="0.25">
      <c r="A15188" t="s">
        <v>36094</v>
      </c>
      <c r="B15188" t="s">
        <v>36095</v>
      </c>
      <c r="C15188" t="s">
        <v>8520</v>
      </c>
      <c r="D15188" t="s">
        <v>6085</v>
      </c>
      <c r="E15188" t="s">
        <v>8550</v>
      </c>
      <c r="F15188" t="s">
        <v>36093</v>
      </c>
      <c r="G15188" t="s">
        <v>8588</v>
      </c>
      <c r="H15188" t="s">
        <v>8522</v>
      </c>
      <c r="I15188" t="s">
        <v>8552</v>
      </c>
      <c r="J15188" t="s">
        <v>10142</v>
      </c>
    </row>
    <row r="15189" spans="1:10" x14ac:dyDescent="0.25">
      <c r="A15189" t="s">
        <v>32925</v>
      </c>
      <c r="B15189" t="s">
        <v>32926</v>
      </c>
      <c r="C15189" t="s">
        <v>32927</v>
      </c>
      <c r="D15189" t="s">
        <v>32928</v>
      </c>
      <c r="E15189" t="s">
        <v>8521</v>
      </c>
      <c r="F15189" t="s">
        <v>32929</v>
      </c>
      <c r="G15189" t="s">
        <v>8588</v>
      </c>
      <c r="H15189" t="s">
        <v>8522</v>
      </c>
      <c r="I15189" t="s">
        <v>9402</v>
      </c>
      <c r="J15189" t="s">
        <v>30162</v>
      </c>
    </row>
    <row r="15190" spans="1:10" x14ac:dyDescent="0.25">
      <c r="A15190" t="s">
        <v>36096</v>
      </c>
      <c r="B15190" t="s">
        <v>36097</v>
      </c>
      <c r="C15190" t="s">
        <v>36098</v>
      </c>
      <c r="D15190" t="s">
        <v>36099</v>
      </c>
      <c r="E15190" t="s">
        <v>8516</v>
      </c>
      <c r="F15190" t="s">
        <v>36100</v>
      </c>
      <c r="G15190" t="s">
        <v>8588</v>
      </c>
      <c r="H15190" t="s">
        <v>8464</v>
      </c>
      <c r="I15190" t="s">
        <v>8691</v>
      </c>
      <c r="J15190" t="s">
        <v>10294</v>
      </c>
    </row>
    <row r="15191" spans="1:10" x14ac:dyDescent="0.25">
      <c r="A15191" t="s">
        <v>36096</v>
      </c>
      <c r="B15191" t="s">
        <v>36097</v>
      </c>
      <c r="C15191" t="s">
        <v>36098</v>
      </c>
      <c r="D15191" t="s">
        <v>36099</v>
      </c>
      <c r="E15191" t="s">
        <v>8521</v>
      </c>
      <c r="F15191" t="s">
        <v>36100</v>
      </c>
      <c r="G15191" t="s">
        <v>8588</v>
      </c>
      <c r="H15191" t="s">
        <v>8522</v>
      </c>
      <c r="I15191" t="s">
        <v>8691</v>
      </c>
      <c r="J15191" t="s">
        <v>10294</v>
      </c>
    </row>
    <row r="15192" spans="1:10" x14ac:dyDescent="0.25">
      <c r="A15192" t="s">
        <v>17764</v>
      </c>
      <c r="B15192" t="s">
        <v>17765</v>
      </c>
      <c r="C15192" t="s">
        <v>17766</v>
      </c>
      <c r="D15192" t="s">
        <v>17767</v>
      </c>
      <c r="E15192" t="s">
        <v>8516</v>
      </c>
      <c r="F15192" t="s">
        <v>36101</v>
      </c>
      <c r="G15192" t="s">
        <v>8588</v>
      </c>
      <c r="H15192" t="s">
        <v>8464</v>
      </c>
      <c r="I15192" t="s">
        <v>22195</v>
      </c>
      <c r="J15192" t="s">
        <v>22195</v>
      </c>
    </row>
    <row r="15193" spans="1:10" x14ac:dyDescent="0.25">
      <c r="A15193" t="s">
        <v>17764</v>
      </c>
      <c r="B15193" t="s">
        <v>17765</v>
      </c>
      <c r="C15193" t="s">
        <v>17766</v>
      </c>
      <c r="D15193" t="s">
        <v>17767</v>
      </c>
      <c r="E15193" t="s">
        <v>8521</v>
      </c>
      <c r="F15193" t="s">
        <v>36101</v>
      </c>
      <c r="G15193" t="s">
        <v>8588</v>
      </c>
      <c r="H15193" t="s">
        <v>8522</v>
      </c>
      <c r="I15193" t="s">
        <v>22195</v>
      </c>
      <c r="J15193" t="s">
        <v>22195</v>
      </c>
    </row>
    <row r="15194" spans="1:10" x14ac:dyDescent="0.25">
      <c r="A15194" t="s">
        <v>26769</v>
      </c>
      <c r="B15194" t="s">
        <v>26770</v>
      </c>
      <c r="C15194" t="s">
        <v>26771</v>
      </c>
      <c r="D15194" t="s">
        <v>26772</v>
      </c>
      <c r="E15194" t="s">
        <v>8516</v>
      </c>
      <c r="F15194" t="s">
        <v>36102</v>
      </c>
      <c r="G15194" t="s">
        <v>8588</v>
      </c>
      <c r="H15194" t="s">
        <v>8464</v>
      </c>
      <c r="I15194" t="s">
        <v>8519</v>
      </c>
      <c r="J15194" t="s">
        <v>10882</v>
      </c>
    </row>
    <row r="15195" spans="1:10" x14ac:dyDescent="0.25">
      <c r="A15195" t="s">
        <v>26769</v>
      </c>
      <c r="B15195" t="s">
        <v>26770</v>
      </c>
      <c r="C15195" t="s">
        <v>26771</v>
      </c>
      <c r="D15195" t="s">
        <v>26772</v>
      </c>
      <c r="E15195" t="s">
        <v>8521</v>
      </c>
      <c r="F15195" t="s">
        <v>36102</v>
      </c>
      <c r="G15195" t="s">
        <v>8588</v>
      </c>
      <c r="H15195" t="s">
        <v>8522</v>
      </c>
      <c r="I15195" t="s">
        <v>8519</v>
      </c>
      <c r="J15195" t="s">
        <v>10882</v>
      </c>
    </row>
    <row r="15196" spans="1:10" x14ac:dyDescent="0.25">
      <c r="A15196" t="s">
        <v>25779</v>
      </c>
      <c r="B15196" t="s">
        <v>25780</v>
      </c>
      <c r="C15196" t="s">
        <v>25781</v>
      </c>
      <c r="D15196" t="s">
        <v>25782</v>
      </c>
      <c r="E15196" t="s">
        <v>8521</v>
      </c>
      <c r="F15196" t="s">
        <v>31907</v>
      </c>
      <c r="G15196" t="s">
        <v>8588</v>
      </c>
      <c r="H15196" t="s">
        <v>8522</v>
      </c>
      <c r="I15196" t="s">
        <v>8519</v>
      </c>
      <c r="J15196" t="s">
        <v>9455</v>
      </c>
    </row>
    <row r="15197" spans="1:10" x14ac:dyDescent="0.25">
      <c r="A15197" t="s">
        <v>22159</v>
      </c>
      <c r="B15197" t="s">
        <v>22160</v>
      </c>
      <c r="C15197" t="s">
        <v>22161</v>
      </c>
      <c r="D15197" t="s">
        <v>22162</v>
      </c>
      <c r="E15197" t="s">
        <v>8521</v>
      </c>
      <c r="F15197" t="s">
        <v>32420</v>
      </c>
      <c r="G15197" t="s">
        <v>8588</v>
      </c>
      <c r="H15197" t="s">
        <v>8522</v>
      </c>
      <c r="I15197" t="s">
        <v>8519</v>
      </c>
      <c r="J15197" t="s">
        <v>10882</v>
      </c>
    </row>
    <row r="15198" spans="1:10" x14ac:dyDescent="0.25">
      <c r="A15198" t="s">
        <v>22255</v>
      </c>
      <c r="B15198" t="s">
        <v>22256</v>
      </c>
      <c r="C15198" t="s">
        <v>22257</v>
      </c>
      <c r="D15198" t="s">
        <v>22258</v>
      </c>
      <c r="E15198" t="s">
        <v>8521</v>
      </c>
      <c r="F15198" t="s">
        <v>36103</v>
      </c>
      <c r="G15198" t="s">
        <v>8588</v>
      </c>
      <c r="H15198" t="s">
        <v>8522</v>
      </c>
      <c r="I15198" t="s">
        <v>8519</v>
      </c>
      <c r="J15198" t="s">
        <v>10882</v>
      </c>
    </row>
    <row r="15199" spans="1:10" x14ac:dyDescent="0.25">
      <c r="A15199" t="s">
        <v>22179</v>
      </c>
      <c r="B15199" t="s">
        <v>22180</v>
      </c>
      <c r="C15199" t="s">
        <v>22181</v>
      </c>
      <c r="D15199" t="s">
        <v>22182</v>
      </c>
      <c r="E15199" t="s">
        <v>8516</v>
      </c>
      <c r="F15199" t="s">
        <v>36104</v>
      </c>
      <c r="G15199" t="s">
        <v>8588</v>
      </c>
      <c r="H15199" t="s">
        <v>8464</v>
      </c>
      <c r="I15199" t="s">
        <v>8519</v>
      </c>
      <c r="J15199" t="s">
        <v>32677</v>
      </c>
    </row>
    <row r="15200" spans="1:10" x14ac:dyDescent="0.25">
      <c r="A15200" t="s">
        <v>22179</v>
      </c>
      <c r="B15200" t="s">
        <v>22180</v>
      </c>
      <c r="C15200" t="s">
        <v>22181</v>
      </c>
      <c r="D15200" t="s">
        <v>22182</v>
      </c>
      <c r="E15200" t="s">
        <v>8521</v>
      </c>
      <c r="F15200" t="s">
        <v>36104</v>
      </c>
      <c r="G15200" t="s">
        <v>8588</v>
      </c>
      <c r="H15200" t="s">
        <v>8522</v>
      </c>
      <c r="I15200" t="s">
        <v>8519</v>
      </c>
      <c r="J15200" t="s">
        <v>32677</v>
      </c>
    </row>
    <row r="15201" spans="1:10" x14ac:dyDescent="0.25">
      <c r="A15201" t="s">
        <v>31248</v>
      </c>
      <c r="B15201" t="s">
        <v>31249</v>
      </c>
      <c r="C15201" t="s">
        <v>31250</v>
      </c>
      <c r="D15201" t="s">
        <v>31251</v>
      </c>
      <c r="E15201" t="s">
        <v>8521</v>
      </c>
      <c r="F15201" t="s">
        <v>32452</v>
      </c>
      <c r="G15201" t="s">
        <v>8588</v>
      </c>
      <c r="H15201" t="s">
        <v>8522</v>
      </c>
      <c r="I15201" t="s">
        <v>9402</v>
      </c>
      <c r="J15201" t="s">
        <v>32322</v>
      </c>
    </row>
    <row r="15202" spans="1:10" x14ac:dyDescent="0.25">
      <c r="A15202" t="s">
        <v>17164</v>
      </c>
      <c r="B15202" t="s">
        <v>17165</v>
      </c>
      <c r="C15202" t="s">
        <v>17166</v>
      </c>
      <c r="D15202" t="s">
        <v>17167</v>
      </c>
      <c r="E15202" t="s">
        <v>8516</v>
      </c>
      <c r="F15202" t="s">
        <v>32474</v>
      </c>
      <c r="G15202" t="s">
        <v>8588</v>
      </c>
      <c r="H15202" t="s">
        <v>8464</v>
      </c>
      <c r="I15202" t="s">
        <v>9402</v>
      </c>
      <c r="J15202" t="s">
        <v>32440</v>
      </c>
    </row>
    <row r="15203" spans="1:10" x14ac:dyDescent="0.25">
      <c r="A15203" t="s">
        <v>17164</v>
      </c>
      <c r="B15203" t="s">
        <v>17165</v>
      </c>
      <c r="C15203" t="s">
        <v>17166</v>
      </c>
      <c r="D15203" t="s">
        <v>17167</v>
      </c>
      <c r="E15203" t="s">
        <v>8521</v>
      </c>
      <c r="F15203" t="s">
        <v>32474</v>
      </c>
      <c r="G15203" t="s">
        <v>8588</v>
      </c>
      <c r="H15203" t="s">
        <v>8522</v>
      </c>
      <c r="I15203" t="s">
        <v>9402</v>
      </c>
      <c r="J15203" t="s">
        <v>32440</v>
      </c>
    </row>
    <row r="15204" spans="1:10" x14ac:dyDescent="0.25">
      <c r="A15204" t="s">
        <v>22281</v>
      </c>
      <c r="B15204" t="s">
        <v>22282</v>
      </c>
      <c r="C15204" t="s">
        <v>22283</v>
      </c>
      <c r="D15204" t="s">
        <v>22284</v>
      </c>
      <c r="E15204" t="s">
        <v>8516</v>
      </c>
      <c r="F15204" t="s">
        <v>36105</v>
      </c>
      <c r="G15204" t="s">
        <v>8588</v>
      </c>
      <c r="H15204" t="s">
        <v>8464</v>
      </c>
      <c r="I15204" t="s">
        <v>8519</v>
      </c>
      <c r="J15204" t="s">
        <v>10882</v>
      </c>
    </row>
    <row r="15205" spans="1:10" x14ac:dyDescent="0.25">
      <c r="A15205" t="s">
        <v>22281</v>
      </c>
      <c r="B15205" t="s">
        <v>22282</v>
      </c>
      <c r="C15205" t="s">
        <v>22283</v>
      </c>
      <c r="D15205" t="s">
        <v>22284</v>
      </c>
      <c r="E15205" t="s">
        <v>8521</v>
      </c>
      <c r="F15205" t="s">
        <v>36105</v>
      </c>
      <c r="G15205" t="s">
        <v>8588</v>
      </c>
      <c r="H15205" t="s">
        <v>8522</v>
      </c>
      <c r="I15205" t="s">
        <v>8519</v>
      </c>
      <c r="J15205" t="s">
        <v>10882</v>
      </c>
    </row>
    <row r="15206" spans="1:10" x14ac:dyDescent="0.25">
      <c r="A15206" t="s">
        <v>12744</v>
      </c>
      <c r="B15206" t="s">
        <v>12745</v>
      </c>
      <c r="C15206" t="s">
        <v>12746</v>
      </c>
      <c r="D15206" t="s">
        <v>12747</v>
      </c>
      <c r="E15206" t="s">
        <v>8521</v>
      </c>
      <c r="F15206" t="s">
        <v>32534</v>
      </c>
      <c r="G15206" t="s">
        <v>8588</v>
      </c>
      <c r="H15206" t="s">
        <v>8522</v>
      </c>
      <c r="I15206" t="s">
        <v>9402</v>
      </c>
      <c r="J15206" t="s">
        <v>31483</v>
      </c>
    </row>
    <row r="15207" spans="1:10" x14ac:dyDescent="0.25">
      <c r="A15207" t="s">
        <v>36106</v>
      </c>
      <c r="B15207" t="s">
        <v>36107</v>
      </c>
      <c r="C15207" t="s">
        <v>8520</v>
      </c>
      <c r="D15207" t="s">
        <v>36108</v>
      </c>
      <c r="E15207" t="s">
        <v>8550</v>
      </c>
      <c r="F15207" t="s">
        <v>36109</v>
      </c>
      <c r="G15207" t="s">
        <v>8588</v>
      </c>
      <c r="H15207" t="s">
        <v>8522</v>
      </c>
      <c r="I15207" t="s">
        <v>8552</v>
      </c>
      <c r="J15207" t="s">
        <v>10142</v>
      </c>
    </row>
    <row r="15208" spans="1:10" x14ac:dyDescent="0.25">
      <c r="A15208" t="s">
        <v>36081</v>
      </c>
      <c r="B15208" t="s">
        <v>36082</v>
      </c>
      <c r="C15208" t="s">
        <v>8520</v>
      </c>
      <c r="D15208" t="s">
        <v>36083</v>
      </c>
      <c r="E15208" t="s">
        <v>8550</v>
      </c>
      <c r="F15208" t="s">
        <v>36109</v>
      </c>
      <c r="G15208" t="s">
        <v>8588</v>
      </c>
      <c r="H15208" t="s">
        <v>8522</v>
      </c>
      <c r="I15208" t="s">
        <v>8552</v>
      </c>
      <c r="J15208" t="s">
        <v>10142</v>
      </c>
    </row>
    <row r="15209" spans="1:10" x14ac:dyDescent="0.25">
      <c r="A15209" t="s">
        <v>36110</v>
      </c>
      <c r="B15209" t="s">
        <v>36111</v>
      </c>
      <c r="C15209" t="s">
        <v>8520</v>
      </c>
      <c r="D15209" t="s">
        <v>36112</v>
      </c>
      <c r="E15209" t="s">
        <v>8550</v>
      </c>
      <c r="F15209" t="s">
        <v>36113</v>
      </c>
      <c r="G15209" t="s">
        <v>8588</v>
      </c>
      <c r="H15209" t="s">
        <v>8522</v>
      </c>
      <c r="I15209" t="s">
        <v>8552</v>
      </c>
      <c r="J15209" t="s">
        <v>10142</v>
      </c>
    </row>
    <row r="15210" spans="1:10" x14ac:dyDescent="0.25">
      <c r="A15210" t="s">
        <v>32813</v>
      </c>
      <c r="B15210" t="s">
        <v>32814</v>
      </c>
      <c r="C15210" t="s">
        <v>8520</v>
      </c>
      <c r="D15210" t="s">
        <v>32815</v>
      </c>
      <c r="E15210" t="s">
        <v>9787</v>
      </c>
      <c r="F15210" t="s">
        <v>32816</v>
      </c>
      <c r="G15210" t="s">
        <v>8588</v>
      </c>
      <c r="H15210" t="s">
        <v>8522</v>
      </c>
      <c r="I15210" t="s">
        <v>9402</v>
      </c>
      <c r="J15210" t="s">
        <v>30494</v>
      </c>
    </row>
    <row r="15211" spans="1:10" x14ac:dyDescent="0.25">
      <c r="A15211" t="s">
        <v>36114</v>
      </c>
      <c r="B15211" t="s">
        <v>36115</v>
      </c>
      <c r="C15211" t="s">
        <v>36116</v>
      </c>
      <c r="D15211" t="s">
        <v>36117</v>
      </c>
      <c r="E15211" t="s">
        <v>9787</v>
      </c>
      <c r="F15211" t="s">
        <v>36118</v>
      </c>
      <c r="G15211" t="s">
        <v>8588</v>
      </c>
      <c r="H15211" t="s">
        <v>8522</v>
      </c>
      <c r="I15211" t="s">
        <v>9402</v>
      </c>
      <c r="J15211" t="s">
        <v>30494</v>
      </c>
    </row>
    <row r="15212" spans="1:10" x14ac:dyDescent="0.25">
      <c r="A15212" t="s">
        <v>36119</v>
      </c>
      <c r="B15212" t="s">
        <v>36120</v>
      </c>
      <c r="C15212" t="s">
        <v>36121</v>
      </c>
      <c r="D15212" t="s">
        <v>36122</v>
      </c>
      <c r="E15212" t="s">
        <v>8516</v>
      </c>
      <c r="F15212" t="s">
        <v>36123</v>
      </c>
      <c r="G15212" t="s">
        <v>8588</v>
      </c>
      <c r="H15212" t="s">
        <v>8464</v>
      </c>
      <c r="I15212" t="s">
        <v>9402</v>
      </c>
      <c r="J15212" t="s">
        <v>30494</v>
      </c>
    </row>
    <row r="15213" spans="1:10" x14ac:dyDescent="0.25">
      <c r="A15213" t="s">
        <v>36119</v>
      </c>
      <c r="B15213" t="s">
        <v>36120</v>
      </c>
      <c r="C15213" t="s">
        <v>36121</v>
      </c>
      <c r="D15213" t="s">
        <v>36122</v>
      </c>
      <c r="E15213" t="s">
        <v>9787</v>
      </c>
      <c r="F15213" t="s">
        <v>36123</v>
      </c>
      <c r="G15213" t="s">
        <v>8588</v>
      </c>
      <c r="H15213" t="s">
        <v>8522</v>
      </c>
      <c r="I15213" t="s">
        <v>9402</v>
      </c>
      <c r="J15213" t="s">
        <v>30494</v>
      </c>
    </row>
    <row r="15214" spans="1:10" x14ac:dyDescent="0.25">
      <c r="A15214" t="s">
        <v>32227</v>
      </c>
      <c r="B15214" t="s">
        <v>32228</v>
      </c>
      <c r="C15214" t="s">
        <v>32229</v>
      </c>
      <c r="D15214" t="s">
        <v>32230</v>
      </c>
      <c r="E15214" t="s">
        <v>9787</v>
      </c>
      <c r="F15214" t="s">
        <v>32231</v>
      </c>
      <c r="G15214" t="s">
        <v>8588</v>
      </c>
      <c r="H15214" t="s">
        <v>8522</v>
      </c>
      <c r="I15214" t="s">
        <v>9402</v>
      </c>
      <c r="J15214" t="s">
        <v>30494</v>
      </c>
    </row>
    <row r="15215" spans="1:10" x14ac:dyDescent="0.25">
      <c r="A15215" t="s">
        <v>32295</v>
      </c>
      <c r="B15215" t="s">
        <v>32296</v>
      </c>
      <c r="C15215" t="s">
        <v>32297</v>
      </c>
      <c r="D15215" t="s">
        <v>32298</v>
      </c>
      <c r="E15215" t="s">
        <v>9787</v>
      </c>
      <c r="F15215" t="s">
        <v>32299</v>
      </c>
      <c r="G15215" t="s">
        <v>8588</v>
      </c>
      <c r="H15215" t="s">
        <v>8522</v>
      </c>
      <c r="I15215" t="s">
        <v>9402</v>
      </c>
      <c r="J15215" t="s">
        <v>30494</v>
      </c>
    </row>
    <row r="15216" spans="1:10" x14ac:dyDescent="0.25">
      <c r="A15216" t="s">
        <v>36124</v>
      </c>
      <c r="B15216" t="s">
        <v>36125</v>
      </c>
      <c r="C15216" t="s">
        <v>36126</v>
      </c>
      <c r="D15216" t="s">
        <v>36127</v>
      </c>
      <c r="E15216" t="s">
        <v>8516</v>
      </c>
      <c r="F15216" t="s">
        <v>36128</v>
      </c>
      <c r="G15216" t="s">
        <v>8588</v>
      </c>
      <c r="H15216" t="s">
        <v>8464</v>
      </c>
      <c r="I15216" t="s">
        <v>9402</v>
      </c>
      <c r="J15216" t="s">
        <v>30494</v>
      </c>
    </row>
    <row r="15217" spans="1:10" x14ac:dyDescent="0.25">
      <c r="A15217" t="s">
        <v>36124</v>
      </c>
      <c r="B15217" t="s">
        <v>36125</v>
      </c>
      <c r="C15217" t="s">
        <v>36126</v>
      </c>
      <c r="D15217" t="s">
        <v>36127</v>
      </c>
      <c r="E15217" t="s">
        <v>9787</v>
      </c>
      <c r="F15217" t="s">
        <v>36128</v>
      </c>
      <c r="G15217" t="s">
        <v>8588</v>
      </c>
      <c r="H15217" t="s">
        <v>8522</v>
      </c>
      <c r="I15217" t="s">
        <v>9402</v>
      </c>
      <c r="J15217" t="s">
        <v>30494</v>
      </c>
    </row>
    <row r="15218" spans="1:10" x14ac:dyDescent="0.25">
      <c r="A15218" t="s">
        <v>36129</v>
      </c>
      <c r="B15218" t="s">
        <v>36130</v>
      </c>
      <c r="C15218" t="s">
        <v>8520</v>
      </c>
      <c r="D15218" t="s">
        <v>36131</v>
      </c>
      <c r="E15218" t="s">
        <v>8516</v>
      </c>
      <c r="F15218" t="s">
        <v>36132</v>
      </c>
      <c r="G15218" t="s">
        <v>8588</v>
      </c>
      <c r="H15218" t="s">
        <v>8464</v>
      </c>
      <c r="I15218" t="s">
        <v>8519</v>
      </c>
      <c r="J15218" t="s">
        <v>10882</v>
      </c>
    </row>
    <row r="15219" spans="1:10" x14ac:dyDescent="0.25">
      <c r="A15219" t="s">
        <v>36129</v>
      </c>
      <c r="B15219" t="s">
        <v>36130</v>
      </c>
      <c r="C15219" t="s">
        <v>8520</v>
      </c>
      <c r="D15219" t="s">
        <v>36131</v>
      </c>
      <c r="E15219" t="s">
        <v>8521</v>
      </c>
      <c r="F15219" t="s">
        <v>36132</v>
      </c>
      <c r="G15219" t="s">
        <v>8588</v>
      </c>
      <c r="H15219" t="s">
        <v>8522</v>
      </c>
      <c r="I15219" t="s">
        <v>8519</v>
      </c>
      <c r="J15219" t="s">
        <v>10882</v>
      </c>
    </row>
    <row r="15220" spans="1:10" x14ac:dyDescent="0.25">
      <c r="A15220" t="s">
        <v>28924</v>
      </c>
      <c r="B15220" t="s">
        <v>28925</v>
      </c>
      <c r="C15220" t="s">
        <v>28926</v>
      </c>
      <c r="D15220" t="s">
        <v>28927</v>
      </c>
      <c r="E15220" t="s">
        <v>8521</v>
      </c>
      <c r="F15220" t="s">
        <v>36133</v>
      </c>
      <c r="G15220" t="s">
        <v>8588</v>
      </c>
      <c r="H15220" t="s">
        <v>8522</v>
      </c>
      <c r="I15220" t="s">
        <v>9402</v>
      </c>
      <c r="J15220" t="s">
        <v>31788</v>
      </c>
    </row>
    <row r="15221" spans="1:10" x14ac:dyDescent="0.25">
      <c r="A15221" t="s">
        <v>28924</v>
      </c>
      <c r="B15221" t="s">
        <v>28925</v>
      </c>
      <c r="C15221" t="s">
        <v>28926</v>
      </c>
      <c r="D15221" t="s">
        <v>28927</v>
      </c>
      <c r="E15221" t="s">
        <v>8516</v>
      </c>
      <c r="F15221" t="s">
        <v>36133</v>
      </c>
      <c r="G15221" t="s">
        <v>8588</v>
      </c>
      <c r="H15221" t="s">
        <v>8464</v>
      </c>
      <c r="I15221" t="s">
        <v>9402</v>
      </c>
      <c r="J15221" t="s">
        <v>31788</v>
      </c>
    </row>
    <row r="15222" spans="1:10" x14ac:dyDescent="0.25">
      <c r="A15222" t="s">
        <v>24433</v>
      </c>
      <c r="B15222" t="s">
        <v>24434</v>
      </c>
      <c r="C15222" t="s">
        <v>24435</v>
      </c>
      <c r="D15222" t="s">
        <v>24436</v>
      </c>
      <c r="E15222" t="s">
        <v>8516</v>
      </c>
      <c r="F15222" t="s">
        <v>35581</v>
      </c>
      <c r="G15222" t="s">
        <v>8588</v>
      </c>
      <c r="H15222" t="s">
        <v>8464</v>
      </c>
      <c r="I15222" t="s">
        <v>22195</v>
      </c>
      <c r="J15222" t="s">
        <v>22195</v>
      </c>
    </row>
    <row r="15223" spans="1:10" x14ac:dyDescent="0.25">
      <c r="A15223" t="s">
        <v>24433</v>
      </c>
      <c r="B15223" t="s">
        <v>24434</v>
      </c>
      <c r="C15223" t="s">
        <v>24435</v>
      </c>
      <c r="D15223" t="s">
        <v>24436</v>
      </c>
      <c r="E15223" t="s">
        <v>8521</v>
      </c>
      <c r="F15223" t="s">
        <v>35581</v>
      </c>
      <c r="G15223" t="s">
        <v>8588</v>
      </c>
      <c r="H15223" t="s">
        <v>8522</v>
      </c>
      <c r="I15223" t="s">
        <v>22195</v>
      </c>
      <c r="J15223" t="s">
        <v>22195</v>
      </c>
    </row>
    <row r="15224" spans="1:10" x14ac:dyDescent="0.25">
      <c r="A15224" t="s">
        <v>36134</v>
      </c>
      <c r="B15224" t="s">
        <v>36135</v>
      </c>
      <c r="C15224" t="s">
        <v>36136</v>
      </c>
      <c r="D15224" t="s">
        <v>36137</v>
      </c>
      <c r="E15224" t="s">
        <v>8516</v>
      </c>
      <c r="F15224" t="s">
        <v>36138</v>
      </c>
      <c r="G15224" t="s">
        <v>8588</v>
      </c>
      <c r="H15224" t="s">
        <v>8464</v>
      </c>
      <c r="I15224" t="s">
        <v>8691</v>
      </c>
      <c r="J15224" t="s">
        <v>10294</v>
      </c>
    </row>
    <row r="15225" spans="1:10" x14ac:dyDescent="0.25">
      <c r="A15225" t="s">
        <v>36134</v>
      </c>
      <c r="B15225" t="s">
        <v>36135</v>
      </c>
      <c r="C15225" t="s">
        <v>36136</v>
      </c>
      <c r="D15225" t="s">
        <v>36137</v>
      </c>
      <c r="E15225" t="s">
        <v>8521</v>
      </c>
      <c r="F15225" t="s">
        <v>36138</v>
      </c>
      <c r="G15225" t="s">
        <v>8588</v>
      </c>
      <c r="H15225" t="s">
        <v>8522</v>
      </c>
      <c r="I15225" t="s">
        <v>8691</v>
      </c>
      <c r="J15225" t="s">
        <v>10294</v>
      </c>
    </row>
    <row r="15226" spans="1:10" x14ac:dyDescent="0.25">
      <c r="A15226" t="s">
        <v>36134</v>
      </c>
      <c r="B15226" t="s">
        <v>36135</v>
      </c>
      <c r="C15226" t="s">
        <v>36136</v>
      </c>
      <c r="D15226" t="s">
        <v>36137</v>
      </c>
      <c r="E15226" t="s">
        <v>8521</v>
      </c>
      <c r="F15226" t="s">
        <v>36139</v>
      </c>
      <c r="G15226" t="s">
        <v>8588</v>
      </c>
      <c r="H15226" t="s">
        <v>8522</v>
      </c>
      <c r="I15226" t="s">
        <v>9402</v>
      </c>
      <c r="J15226" t="s">
        <v>30162</v>
      </c>
    </row>
    <row r="15227" spans="1:10" x14ac:dyDescent="0.25">
      <c r="A15227" t="s">
        <v>36134</v>
      </c>
      <c r="B15227" t="s">
        <v>36135</v>
      </c>
      <c r="C15227" t="s">
        <v>36136</v>
      </c>
      <c r="D15227" t="s">
        <v>36137</v>
      </c>
      <c r="E15227" t="s">
        <v>8516</v>
      </c>
      <c r="F15227" t="s">
        <v>36139</v>
      </c>
      <c r="G15227" t="s">
        <v>8588</v>
      </c>
      <c r="H15227" t="s">
        <v>8464</v>
      </c>
      <c r="I15227" t="s">
        <v>9402</v>
      </c>
      <c r="J15227" t="s">
        <v>30162</v>
      </c>
    </row>
    <row r="15228" spans="1:10" x14ac:dyDescent="0.25">
      <c r="A15228" t="s">
        <v>36140</v>
      </c>
      <c r="B15228" t="s">
        <v>36141</v>
      </c>
      <c r="C15228" t="s">
        <v>8520</v>
      </c>
      <c r="D15228" t="s">
        <v>36142</v>
      </c>
      <c r="E15228" t="s">
        <v>8583</v>
      </c>
      <c r="F15228" t="s">
        <v>36143</v>
      </c>
      <c r="G15228" t="s">
        <v>8588</v>
      </c>
      <c r="H15228" t="s">
        <v>8522</v>
      </c>
      <c r="I15228" t="s">
        <v>8569</v>
      </c>
      <c r="J15228" t="s">
        <v>10142</v>
      </c>
    </row>
    <row r="15229" spans="1:10" x14ac:dyDescent="0.25">
      <c r="A15229" t="s">
        <v>33263</v>
      </c>
      <c r="B15229" t="s">
        <v>33264</v>
      </c>
      <c r="C15229" t="s">
        <v>8520</v>
      </c>
      <c r="D15229" t="s">
        <v>22</v>
      </c>
      <c r="E15229" t="s">
        <v>21979</v>
      </c>
      <c r="F15229" t="s">
        <v>33265</v>
      </c>
      <c r="G15229" t="s">
        <v>8588</v>
      </c>
      <c r="H15229" t="s">
        <v>8522</v>
      </c>
      <c r="I15229" t="s">
        <v>21977</v>
      </c>
      <c r="J15229" t="s">
        <v>10142</v>
      </c>
    </row>
    <row r="15230" spans="1:10" x14ac:dyDescent="0.25">
      <c r="A15230" t="s">
        <v>36144</v>
      </c>
      <c r="B15230" t="s">
        <v>36145</v>
      </c>
      <c r="C15230" t="s">
        <v>8520</v>
      </c>
      <c r="D15230" t="s">
        <v>36146</v>
      </c>
      <c r="E15230" t="s">
        <v>8583</v>
      </c>
      <c r="F15230" t="s">
        <v>36147</v>
      </c>
      <c r="G15230" t="s">
        <v>8588</v>
      </c>
      <c r="H15230" t="s">
        <v>8522</v>
      </c>
      <c r="I15230" t="s">
        <v>8569</v>
      </c>
      <c r="J15230" t="s">
        <v>10142</v>
      </c>
    </row>
    <row r="15231" spans="1:10" x14ac:dyDescent="0.25">
      <c r="A15231" t="s">
        <v>36148</v>
      </c>
      <c r="B15231" t="s">
        <v>36149</v>
      </c>
      <c r="C15231" t="s">
        <v>36150</v>
      </c>
      <c r="D15231" t="s">
        <v>36151</v>
      </c>
      <c r="E15231" t="s">
        <v>8516</v>
      </c>
      <c r="F15231" t="s">
        <v>36152</v>
      </c>
      <c r="G15231" t="s">
        <v>8588</v>
      </c>
      <c r="H15231" t="s">
        <v>8464</v>
      </c>
      <c r="I15231" t="s">
        <v>8519</v>
      </c>
      <c r="J15231" t="s">
        <v>10882</v>
      </c>
    </row>
    <row r="15232" spans="1:10" x14ac:dyDescent="0.25">
      <c r="A15232" t="s">
        <v>36148</v>
      </c>
      <c r="B15232" t="s">
        <v>36149</v>
      </c>
      <c r="C15232" t="s">
        <v>36150</v>
      </c>
      <c r="D15232" t="s">
        <v>36151</v>
      </c>
      <c r="E15232" t="s">
        <v>8521</v>
      </c>
      <c r="F15232" t="s">
        <v>36152</v>
      </c>
      <c r="G15232" t="s">
        <v>8588</v>
      </c>
      <c r="H15232" t="s">
        <v>8522</v>
      </c>
      <c r="I15232" t="s">
        <v>8519</v>
      </c>
      <c r="J15232" t="s">
        <v>10882</v>
      </c>
    </row>
    <row r="15233" spans="1:10" x14ac:dyDescent="0.25">
      <c r="A15233" t="s">
        <v>14270</v>
      </c>
      <c r="B15233" t="s">
        <v>14271</v>
      </c>
      <c r="C15233" t="s">
        <v>8520</v>
      </c>
      <c r="D15233" t="s">
        <v>14272</v>
      </c>
      <c r="E15233" t="s">
        <v>8521</v>
      </c>
      <c r="F15233" t="s">
        <v>32797</v>
      </c>
      <c r="G15233" t="s">
        <v>8588</v>
      </c>
      <c r="H15233" t="s">
        <v>8522</v>
      </c>
      <c r="I15233" t="s">
        <v>8519</v>
      </c>
      <c r="J15233" t="s">
        <v>10882</v>
      </c>
    </row>
    <row r="15234" spans="1:10" x14ac:dyDescent="0.25">
      <c r="A15234" t="s">
        <v>24855</v>
      </c>
      <c r="B15234" t="s">
        <v>24856</v>
      </c>
      <c r="C15234" t="s">
        <v>24857</v>
      </c>
      <c r="D15234" t="s">
        <v>24858</v>
      </c>
      <c r="E15234" t="s">
        <v>8516</v>
      </c>
      <c r="F15234" t="s">
        <v>36038</v>
      </c>
      <c r="G15234" t="s">
        <v>8588</v>
      </c>
      <c r="H15234" t="s">
        <v>8464</v>
      </c>
      <c r="I15234" t="s">
        <v>22195</v>
      </c>
      <c r="J15234" t="s">
        <v>22195</v>
      </c>
    </row>
    <row r="15235" spans="1:10" x14ac:dyDescent="0.25">
      <c r="A15235" t="s">
        <v>24855</v>
      </c>
      <c r="B15235" t="s">
        <v>24856</v>
      </c>
      <c r="C15235" t="s">
        <v>24857</v>
      </c>
      <c r="D15235" t="s">
        <v>24858</v>
      </c>
      <c r="E15235" t="s">
        <v>8521</v>
      </c>
      <c r="F15235" t="s">
        <v>36038</v>
      </c>
      <c r="G15235" t="s">
        <v>8588</v>
      </c>
      <c r="H15235" t="s">
        <v>8522</v>
      </c>
      <c r="I15235" t="s">
        <v>22195</v>
      </c>
      <c r="J15235" t="s">
        <v>22195</v>
      </c>
    </row>
    <row r="15236" spans="1:10" x14ac:dyDescent="0.25">
      <c r="A15236" t="s">
        <v>24568</v>
      </c>
      <c r="B15236" t="s">
        <v>24569</v>
      </c>
      <c r="C15236" t="s">
        <v>24570</v>
      </c>
      <c r="D15236" t="s">
        <v>24571</v>
      </c>
      <c r="E15236" t="s">
        <v>8516</v>
      </c>
      <c r="F15236" t="s">
        <v>31598</v>
      </c>
      <c r="G15236" t="s">
        <v>8588</v>
      </c>
      <c r="H15236" t="s">
        <v>8464</v>
      </c>
      <c r="I15236" t="s">
        <v>22195</v>
      </c>
      <c r="J15236" t="s">
        <v>22195</v>
      </c>
    </row>
    <row r="15237" spans="1:10" x14ac:dyDescent="0.25">
      <c r="A15237" t="s">
        <v>24568</v>
      </c>
      <c r="B15237" t="s">
        <v>24569</v>
      </c>
      <c r="C15237" t="s">
        <v>24570</v>
      </c>
      <c r="D15237" t="s">
        <v>24571</v>
      </c>
      <c r="E15237" t="s">
        <v>8521</v>
      </c>
      <c r="F15237" t="s">
        <v>31598</v>
      </c>
      <c r="G15237" t="s">
        <v>8588</v>
      </c>
      <c r="H15237" t="s">
        <v>8522</v>
      </c>
      <c r="I15237" t="s">
        <v>22195</v>
      </c>
      <c r="J15237" t="s">
        <v>22195</v>
      </c>
    </row>
    <row r="15238" spans="1:10" x14ac:dyDescent="0.25">
      <c r="A15238" t="s">
        <v>23211</v>
      </c>
      <c r="B15238" t="s">
        <v>23212</v>
      </c>
      <c r="C15238" t="s">
        <v>23213</v>
      </c>
      <c r="D15238" t="s">
        <v>23214</v>
      </c>
      <c r="E15238" t="s">
        <v>8516</v>
      </c>
      <c r="F15238" t="s">
        <v>36038</v>
      </c>
      <c r="G15238" t="s">
        <v>8588</v>
      </c>
      <c r="H15238" t="s">
        <v>8464</v>
      </c>
      <c r="I15238" t="s">
        <v>22195</v>
      </c>
      <c r="J15238" t="s">
        <v>22195</v>
      </c>
    </row>
    <row r="15239" spans="1:10" x14ac:dyDescent="0.25">
      <c r="A15239" t="s">
        <v>23211</v>
      </c>
      <c r="B15239" t="s">
        <v>23212</v>
      </c>
      <c r="C15239" t="s">
        <v>23213</v>
      </c>
      <c r="D15239" t="s">
        <v>23214</v>
      </c>
      <c r="E15239" t="s">
        <v>8521</v>
      </c>
      <c r="F15239" t="s">
        <v>36038</v>
      </c>
      <c r="G15239" t="s">
        <v>8588</v>
      </c>
      <c r="H15239" t="s">
        <v>8522</v>
      </c>
      <c r="I15239" t="s">
        <v>22195</v>
      </c>
      <c r="J15239" t="s">
        <v>22195</v>
      </c>
    </row>
    <row r="15240" spans="1:10" x14ac:dyDescent="0.25">
      <c r="A15240" t="s">
        <v>25360</v>
      </c>
      <c r="B15240" t="s">
        <v>25361</v>
      </c>
      <c r="C15240" t="s">
        <v>25362</v>
      </c>
      <c r="D15240" t="s">
        <v>25363</v>
      </c>
      <c r="E15240" t="s">
        <v>8516</v>
      </c>
      <c r="F15240" t="s">
        <v>36038</v>
      </c>
      <c r="G15240" t="s">
        <v>8588</v>
      </c>
      <c r="H15240" t="s">
        <v>8464</v>
      </c>
      <c r="I15240" t="s">
        <v>22195</v>
      </c>
      <c r="J15240" t="s">
        <v>22195</v>
      </c>
    </row>
    <row r="15241" spans="1:10" x14ac:dyDescent="0.25">
      <c r="A15241" t="s">
        <v>25360</v>
      </c>
      <c r="B15241" t="s">
        <v>25361</v>
      </c>
      <c r="C15241" t="s">
        <v>25362</v>
      </c>
      <c r="D15241" t="s">
        <v>25363</v>
      </c>
      <c r="E15241" t="s">
        <v>8521</v>
      </c>
      <c r="F15241" t="s">
        <v>36038</v>
      </c>
      <c r="G15241" t="s">
        <v>8588</v>
      </c>
      <c r="H15241" t="s">
        <v>8522</v>
      </c>
      <c r="I15241" t="s">
        <v>22195</v>
      </c>
      <c r="J15241" t="s">
        <v>22195</v>
      </c>
    </row>
    <row r="15242" spans="1:10" x14ac:dyDescent="0.25">
      <c r="A15242" t="s">
        <v>24273</v>
      </c>
      <c r="B15242" t="s">
        <v>24274</v>
      </c>
      <c r="C15242" t="s">
        <v>24275</v>
      </c>
      <c r="D15242" t="s">
        <v>24276</v>
      </c>
      <c r="E15242" t="s">
        <v>8516</v>
      </c>
      <c r="F15242" t="s">
        <v>31598</v>
      </c>
      <c r="G15242" t="s">
        <v>8588</v>
      </c>
      <c r="H15242" t="s">
        <v>8464</v>
      </c>
      <c r="I15242" t="s">
        <v>22195</v>
      </c>
      <c r="J15242" t="s">
        <v>22195</v>
      </c>
    </row>
    <row r="15243" spans="1:10" x14ac:dyDescent="0.25">
      <c r="A15243" t="s">
        <v>24273</v>
      </c>
      <c r="B15243" t="s">
        <v>24274</v>
      </c>
      <c r="C15243" t="s">
        <v>24275</v>
      </c>
      <c r="D15243" t="s">
        <v>24276</v>
      </c>
      <c r="E15243" t="s">
        <v>8521</v>
      </c>
      <c r="F15243" t="s">
        <v>31598</v>
      </c>
      <c r="G15243" t="s">
        <v>8588</v>
      </c>
      <c r="H15243" t="s">
        <v>8522</v>
      </c>
      <c r="I15243" t="s">
        <v>22195</v>
      </c>
      <c r="J15243" t="s">
        <v>22195</v>
      </c>
    </row>
    <row r="15244" spans="1:10" x14ac:dyDescent="0.25">
      <c r="A15244" t="s">
        <v>23399</v>
      </c>
      <c r="B15244" t="s">
        <v>23400</v>
      </c>
      <c r="C15244" t="s">
        <v>23401</v>
      </c>
      <c r="D15244" t="s">
        <v>23402</v>
      </c>
      <c r="E15244" t="s">
        <v>8516</v>
      </c>
      <c r="F15244" t="s">
        <v>36038</v>
      </c>
      <c r="G15244" t="s">
        <v>8588</v>
      </c>
      <c r="H15244" t="s">
        <v>8464</v>
      </c>
      <c r="I15244" t="s">
        <v>22195</v>
      </c>
      <c r="J15244" t="s">
        <v>22195</v>
      </c>
    </row>
    <row r="15245" spans="1:10" x14ac:dyDescent="0.25">
      <c r="A15245" t="s">
        <v>23399</v>
      </c>
      <c r="B15245" t="s">
        <v>23400</v>
      </c>
      <c r="C15245" t="s">
        <v>23401</v>
      </c>
      <c r="D15245" t="s">
        <v>23402</v>
      </c>
      <c r="E15245" t="s">
        <v>8521</v>
      </c>
      <c r="F15245" t="s">
        <v>36038</v>
      </c>
      <c r="G15245" t="s">
        <v>8588</v>
      </c>
      <c r="H15245" t="s">
        <v>8522</v>
      </c>
      <c r="I15245" t="s">
        <v>22195</v>
      </c>
      <c r="J15245" t="s">
        <v>22195</v>
      </c>
    </row>
    <row r="15246" spans="1:10" x14ac:dyDescent="0.25">
      <c r="A15246" t="s">
        <v>24445</v>
      </c>
      <c r="B15246" t="s">
        <v>24446</v>
      </c>
      <c r="C15246" t="s">
        <v>24447</v>
      </c>
      <c r="D15246" t="s">
        <v>24448</v>
      </c>
      <c r="E15246" t="s">
        <v>8516</v>
      </c>
      <c r="F15246" t="s">
        <v>31598</v>
      </c>
      <c r="G15246" t="s">
        <v>8588</v>
      </c>
      <c r="H15246" t="s">
        <v>8464</v>
      </c>
      <c r="I15246" t="s">
        <v>22195</v>
      </c>
      <c r="J15246" t="s">
        <v>22195</v>
      </c>
    </row>
    <row r="15247" spans="1:10" x14ac:dyDescent="0.25">
      <c r="A15247" t="s">
        <v>24445</v>
      </c>
      <c r="B15247" t="s">
        <v>24446</v>
      </c>
      <c r="C15247" t="s">
        <v>24447</v>
      </c>
      <c r="D15247" t="s">
        <v>24448</v>
      </c>
      <c r="E15247" t="s">
        <v>8521</v>
      </c>
      <c r="F15247" t="s">
        <v>31598</v>
      </c>
      <c r="G15247" t="s">
        <v>8588</v>
      </c>
      <c r="H15247" t="s">
        <v>8522</v>
      </c>
      <c r="I15247" t="s">
        <v>22195</v>
      </c>
      <c r="J15247" t="s">
        <v>22195</v>
      </c>
    </row>
    <row r="15248" spans="1:10" x14ac:dyDescent="0.25">
      <c r="A15248" t="s">
        <v>25499</v>
      </c>
      <c r="B15248" t="s">
        <v>25500</v>
      </c>
      <c r="C15248" t="s">
        <v>25501</v>
      </c>
      <c r="D15248" t="s">
        <v>25502</v>
      </c>
      <c r="E15248" t="s">
        <v>8516</v>
      </c>
      <c r="F15248" t="s">
        <v>36038</v>
      </c>
      <c r="G15248" t="s">
        <v>8588</v>
      </c>
      <c r="H15248" t="s">
        <v>8464</v>
      </c>
      <c r="I15248" t="s">
        <v>22195</v>
      </c>
      <c r="J15248" t="s">
        <v>22195</v>
      </c>
    </row>
    <row r="15249" spans="1:10" x14ac:dyDescent="0.25">
      <c r="A15249" t="s">
        <v>25499</v>
      </c>
      <c r="B15249" t="s">
        <v>25500</v>
      </c>
      <c r="C15249" t="s">
        <v>25501</v>
      </c>
      <c r="D15249" t="s">
        <v>25502</v>
      </c>
      <c r="E15249" t="s">
        <v>8521</v>
      </c>
      <c r="F15249" t="s">
        <v>36038</v>
      </c>
      <c r="G15249" t="s">
        <v>8588</v>
      </c>
      <c r="H15249" t="s">
        <v>8522</v>
      </c>
      <c r="I15249" t="s">
        <v>22195</v>
      </c>
      <c r="J15249" t="s">
        <v>22195</v>
      </c>
    </row>
    <row r="15250" spans="1:10" x14ac:dyDescent="0.25">
      <c r="A15250" t="s">
        <v>24417</v>
      </c>
      <c r="B15250" t="s">
        <v>24418</v>
      </c>
      <c r="C15250" t="s">
        <v>24419</v>
      </c>
      <c r="D15250" t="s">
        <v>24420</v>
      </c>
      <c r="E15250" t="s">
        <v>8516</v>
      </c>
      <c r="F15250" t="s">
        <v>36038</v>
      </c>
      <c r="G15250" t="s">
        <v>8588</v>
      </c>
      <c r="H15250" t="s">
        <v>8464</v>
      </c>
      <c r="I15250" t="s">
        <v>22195</v>
      </c>
      <c r="J15250" t="s">
        <v>22195</v>
      </c>
    </row>
    <row r="15251" spans="1:10" x14ac:dyDescent="0.25">
      <c r="A15251" t="s">
        <v>24417</v>
      </c>
      <c r="B15251" t="s">
        <v>24418</v>
      </c>
      <c r="C15251" t="s">
        <v>24419</v>
      </c>
      <c r="D15251" t="s">
        <v>24420</v>
      </c>
      <c r="E15251" t="s">
        <v>8521</v>
      </c>
      <c r="F15251" t="s">
        <v>36038</v>
      </c>
      <c r="G15251" t="s">
        <v>8588</v>
      </c>
      <c r="H15251" t="s">
        <v>8522</v>
      </c>
      <c r="I15251" t="s">
        <v>22195</v>
      </c>
      <c r="J15251" t="s">
        <v>22195</v>
      </c>
    </row>
    <row r="15252" spans="1:10" x14ac:dyDescent="0.25">
      <c r="A15252" t="s">
        <v>24138</v>
      </c>
      <c r="B15252" t="s">
        <v>24139</v>
      </c>
      <c r="C15252" t="s">
        <v>24140</v>
      </c>
      <c r="D15252" t="s">
        <v>24141</v>
      </c>
      <c r="E15252" t="s">
        <v>8516</v>
      </c>
      <c r="F15252" t="s">
        <v>36038</v>
      </c>
      <c r="G15252" t="s">
        <v>8588</v>
      </c>
      <c r="H15252" t="s">
        <v>8464</v>
      </c>
      <c r="I15252" t="s">
        <v>22195</v>
      </c>
      <c r="J15252" t="s">
        <v>22195</v>
      </c>
    </row>
    <row r="15253" spans="1:10" x14ac:dyDescent="0.25">
      <c r="A15253" t="s">
        <v>24138</v>
      </c>
      <c r="B15253" t="s">
        <v>24139</v>
      </c>
      <c r="C15253" t="s">
        <v>24140</v>
      </c>
      <c r="D15253" t="s">
        <v>24141</v>
      </c>
      <c r="E15253" t="s">
        <v>8521</v>
      </c>
      <c r="F15253" t="s">
        <v>36038</v>
      </c>
      <c r="G15253" t="s">
        <v>8588</v>
      </c>
      <c r="H15253" t="s">
        <v>8522</v>
      </c>
      <c r="I15253" t="s">
        <v>22195</v>
      </c>
      <c r="J15253" t="s">
        <v>22195</v>
      </c>
    </row>
    <row r="15254" spans="1:10" x14ac:dyDescent="0.25">
      <c r="A15254" t="s">
        <v>25234</v>
      </c>
      <c r="B15254" t="s">
        <v>25235</v>
      </c>
      <c r="C15254" t="s">
        <v>25236</v>
      </c>
      <c r="D15254" t="s">
        <v>25237</v>
      </c>
      <c r="E15254" t="s">
        <v>8516</v>
      </c>
      <c r="F15254" t="s">
        <v>36038</v>
      </c>
      <c r="G15254" t="s">
        <v>8588</v>
      </c>
      <c r="H15254" t="s">
        <v>8464</v>
      </c>
      <c r="I15254" t="s">
        <v>22195</v>
      </c>
      <c r="J15254" t="s">
        <v>22195</v>
      </c>
    </row>
    <row r="15255" spans="1:10" x14ac:dyDescent="0.25">
      <c r="A15255" t="s">
        <v>25234</v>
      </c>
      <c r="B15255" t="s">
        <v>25235</v>
      </c>
      <c r="C15255" t="s">
        <v>25236</v>
      </c>
      <c r="D15255" t="s">
        <v>25237</v>
      </c>
      <c r="E15255" t="s">
        <v>8521</v>
      </c>
      <c r="F15255" t="s">
        <v>36038</v>
      </c>
      <c r="G15255" t="s">
        <v>8588</v>
      </c>
      <c r="H15255" t="s">
        <v>8522</v>
      </c>
      <c r="I15255" t="s">
        <v>22195</v>
      </c>
      <c r="J15255" t="s">
        <v>22195</v>
      </c>
    </row>
    <row r="15256" spans="1:10" x14ac:dyDescent="0.25">
      <c r="A15256" t="s">
        <v>25472</v>
      </c>
      <c r="B15256" t="s">
        <v>25473</v>
      </c>
      <c r="C15256" t="s">
        <v>25474</v>
      </c>
      <c r="D15256" t="s">
        <v>25475</v>
      </c>
      <c r="E15256" t="s">
        <v>8521</v>
      </c>
      <c r="F15256" t="s">
        <v>36038</v>
      </c>
      <c r="G15256" t="s">
        <v>8588</v>
      </c>
      <c r="H15256" t="s">
        <v>8522</v>
      </c>
      <c r="I15256" t="s">
        <v>22195</v>
      </c>
      <c r="J15256" t="s">
        <v>22195</v>
      </c>
    </row>
    <row r="15257" spans="1:10" x14ac:dyDescent="0.25">
      <c r="A15257" t="s">
        <v>25472</v>
      </c>
      <c r="B15257" t="s">
        <v>25473</v>
      </c>
      <c r="C15257" t="s">
        <v>25474</v>
      </c>
      <c r="D15257" t="s">
        <v>25475</v>
      </c>
      <c r="E15257" t="s">
        <v>8516</v>
      </c>
      <c r="F15257" t="s">
        <v>36038</v>
      </c>
      <c r="G15257" t="s">
        <v>8588</v>
      </c>
      <c r="H15257" t="s">
        <v>8464</v>
      </c>
      <c r="I15257" t="s">
        <v>22195</v>
      </c>
      <c r="J15257" t="s">
        <v>22195</v>
      </c>
    </row>
    <row r="15258" spans="1:10" x14ac:dyDescent="0.25">
      <c r="A15258" t="s">
        <v>24603</v>
      </c>
      <c r="B15258" t="s">
        <v>24604</v>
      </c>
      <c r="C15258" t="s">
        <v>24605</v>
      </c>
      <c r="D15258" t="s">
        <v>24606</v>
      </c>
      <c r="E15258" t="s">
        <v>8516</v>
      </c>
      <c r="F15258" t="s">
        <v>36038</v>
      </c>
      <c r="G15258" t="s">
        <v>8588</v>
      </c>
      <c r="H15258" t="s">
        <v>8464</v>
      </c>
      <c r="I15258" t="s">
        <v>22195</v>
      </c>
      <c r="J15258" t="s">
        <v>22195</v>
      </c>
    </row>
    <row r="15259" spans="1:10" x14ac:dyDescent="0.25">
      <c r="A15259" t="s">
        <v>24603</v>
      </c>
      <c r="B15259" t="s">
        <v>24604</v>
      </c>
      <c r="C15259" t="s">
        <v>24605</v>
      </c>
      <c r="D15259" t="s">
        <v>24606</v>
      </c>
      <c r="E15259" t="s">
        <v>8521</v>
      </c>
      <c r="F15259" t="s">
        <v>36038</v>
      </c>
      <c r="G15259" t="s">
        <v>8588</v>
      </c>
      <c r="H15259" t="s">
        <v>8522</v>
      </c>
      <c r="I15259" t="s">
        <v>22195</v>
      </c>
      <c r="J15259" t="s">
        <v>22195</v>
      </c>
    </row>
    <row r="15260" spans="1:10" x14ac:dyDescent="0.25">
      <c r="A15260" t="s">
        <v>23530</v>
      </c>
      <c r="B15260" t="s">
        <v>23531</v>
      </c>
      <c r="C15260" t="s">
        <v>23532</v>
      </c>
      <c r="D15260" t="s">
        <v>23533</v>
      </c>
      <c r="E15260" t="s">
        <v>8516</v>
      </c>
      <c r="F15260" t="s">
        <v>36153</v>
      </c>
      <c r="G15260" t="s">
        <v>8588</v>
      </c>
      <c r="H15260" t="s">
        <v>8464</v>
      </c>
      <c r="I15260" t="s">
        <v>22195</v>
      </c>
      <c r="J15260" t="s">
        <v>22195</v>
      </c>
    </row>
    <row r="15261" spans="1:10" x14ac:dyDescent="0.25">
      <c r="A15261" t="s">
        <v>23530</v>
      </c>
      <c r="B15261" t="s">
        <v>23531</v>
      </c>
      <c r="C15261" t="s">
        <v>23532</v>
      </c>
      <c r="D15261" t="s">
        <v>23533</v>
      </c>
      <c r="E15261" t="s">
        <v>8521</v>
      </c>
      <c r="F15261" t="s">
        <v>36153</v>
      </c>
      <c r="G15261" t="s">
        <v>8588</v>
      </c>
      <c r="H15261" t="s">
        <v>8522</v>
      </c>
      <c r="I15261" t="s">
        <v>22195</v>
      </c>
      <c r="J15261" t="s">
        <v>22195</v>
      </c>
    </row>
    <row r="15262" spans="1:10" x14ac:dyDescent="0.25">
      <c r="A15262" t="s">
        <v>23782</v>
      </c>
      <c r="B15262" t="s">
        <v>23783</v>
      </c>
      <c r="C15262" t="s">
        <v>23784</v>
      </c>
      <c r="D15262" t="s">
        <v>23785</v>
      </c>
      <c r="E15262" t="s">
        <v>8516</v>
      </c>
      <c r="F15262" t="s">
        <v>36038</v>
      </c>
      <c r="G15262" t="s">
        <v>8588</v>
      </c>
      <c r="H15262" t="s">
        <v>8464</v>
      </c>
      <c r="I15262" t="s">
        <v>22195</v>
      </c>
      <c r="J15262" t="s">
        <v>22195</v>
      </c>
    </row>
    <row r="15263" spans="1:10" x14ac:dyDescent="0.25">
      <c r="A15263" t="s">
        <v>23782</v>
      </c>
      <c r="B15263" t="s">
        <v>23783</v>
      </c>
      <c r="C15263" t="s">
        <v>23784</v>
      </c>
      <c r="D15263" t="s">
        <v>23785</v>
      </c>
      <c r="E15263" t="s">
        <v>8521</v>
      </c>
      <c r="F15263" t="s">
        <v>36038</v>
      </c>
      <c r="G15263" t="s">
        <v>8588</v>
      </c>
      <c r="H15263" t="s">
        <v>8522</v>
      </c>
      <c r="I15263" t="s">
        <v>22195</v>
      </c>
      <c r="J15263" t="s">
        <v>22195</v>
      </c>
    </row>
    <row r="15264" spans="1:10" x14ac:dyDescent="0.25">
      <c r="A15264" t="s">
        <v>10567</v>
      </c>
      <c r="B15264" t="s">
        <v>10568</v>
      </c>
      <c r="C15264" t="s">
        <v>10569</v>
      </c>
      <c r="D15264" t="s">
        <v>10570</v>
      </c>
      <c r="E15264" t="s">
        <v>8521</v>
      </c>
      <c r="F15264" t="s">
        <v>33152</v>
      </c>
      <c r="G15264" t="s">
        <v>8588</v>
      </c>
      <c r="H15264" t="s">
        <v>8522</v>
      </c>
      <c r="I15264" t="s">
        <v>9402</v>
      </c>
      <c r="J15264" t="s">
        <v>28460</v>
      </c>
    </row>
    <row r="15265" spans="1:10" x14ac:dyDescent="0.25">
      <c r="A15265" t="s">
        <v>24951</v>
      </c>
      <c r="B15265" t="s">
        <v>24952</v>
      </c>
      <c r="C15265" t="s">
        <v>24953</v>
      </c>
      <c r="D15265" t="s">
        <v>24954</v>
      </c>
      <c r="E15265" t="s">
        <v>8516</v>
      </c>
      <c r="F15265" t="s">
        <v>36038</v>
      </c>
      <c r="G15265" t="s">
        <v>8588</v>
      </c>
      <c r="H15265" t="s">
        <v>8464</v>
      </c>
      <c r="I15265" t="s">
        <v>22195</v>
      </c>
      <c r="J15265" t="s">
        <v>22195</v>
      </c>
    </row>
    <row r="15266" spans="1:10" x14ac:dyDescent="0.25">
      <c r="A15266" t="s">
        <v>24951</v>
      </c>
      <c r="B15266" t="s">
        <v>24952</v>
      </c>
      <c r="C15266" t="s">
        <v>24953</v>
      </c>
      <c r="D15266" t="s">
        <v>24954</v>
      </c>
      <c r="E15266" t="s">
        <v>8521</v>
      </c>
      <c r="F15266" t="s">
        <v>36038</v>
      </c>
      <c r="G15266" t="s">
        <v>8588</v>
      </c>
      <c r="H15266" t="s">
        <v>8522</v>
      </c>
      <c r="I15266" t="s">
        <v>22195</v>
      </c>
      <c r="J15266" t="s">
        <v>22195</v>
      </c>
    </row>
    <row r="15267" spans="1:10" x14ac:dyDescent="0.25">
      <c r="A15267" t="s">
        <v>25174</v>
      </c>
      <c r="B15267" t="s">
        <v>25175</v>
      </c>
      <c r="C15267" t="s">
        <v>25176</v>
      </c>
      <c r="D15267" t="s">
        <v>25177</v>
      </c>
      <c r="E15267" t="s">
        <v>8521</v>
      </c>
      <c r="F15267" t="s">
        <v>36038</v>
      </c>
      <c r="G15267" t="s">
        <v>8588</v>
      </c>
      <c r="H15267" t="s">
        <v>8522</v>
      </c>
      <c r="I15267" t="s">
        <v>22195</v>
      </c>
      <c r="J15267" t="s">
        <v>22195</v>
      </c>
    </row>
    <row r="15268" spans="1:10" x14ac:dyDescent="0.25">
      <c r="A15268" t="s">
        <v>25174</v>
      </c>
      <c r="B15268" t="s">
        <v>25175</v>
      </c>
      <c r="C15268" t="s">
        <v>25176</v>
      </c>
      <c r="D15268" t="s">
        <v>25177</v>
      </c>
      <c r="E15268" t="s">
        <v>8516</v>
      </c>
      <c r="F15268" t="s">
        <v>36038</v>
      </c>
      <c r="G15268" t="s">
        <v>8588</v>
      </c>
      <c r="H15268" t="s">
        <v>8464</v>
      </c>
      <c r="I15268" t="s">
        <v>22195</v>
      </c>
      <c r="J15268" t="s">
        <v>22195</v>
      </c>
    </row>
    <row r="15269" spans="1:10" x14ac:dyDescent="0.25">
      <c r="A15269" t="s">
        <v>24579</v>
      </c>
      <c r="B15269" t="s">
        <v>24580</v>
      </c>
      <c r="C15269" t="s">
        <v>24581</v>
      </c>
      <c r="D15269" t="s">
        <v>24582</v>
      </c>
      <c r="E15269" t="s">
        <v>8521</v>
      </c>
      <c r="F15269" t="s">
        <v>36038</v>
      </c>
      <c r="G15269" t="s">
        <v>8588</v>
      </c>
      <c r="H15269" t="s">
        <v>8522</v>
      </c>
      <c r="I15269" t="s">
        <v>22195</v>
      </c>
      <c r="J15269" t="s">
        <v>22195</v>
      </c>
    </row>
    <row r="15270" spans="1:10" x14ac:dyDescent="0.25">
      <c r="A15270" t="s">
        <v>24579</v>
      </c>
      <c r="B15270" t="s">
        <v>24580</v>
      </c>
      <c r="C15270" t="s">
        <v>24581</v>
      </c>
      <c r="D15270" t="s">
        <v>24582</v>
      </c>
      <c r="E15270" t="s">
        <v>8516</v>
      </c>
      <c r="F15270" t="s">
        <v>36038</v>
      </c>
      <c r="G15270" t="s">
        <v>8588</v>
      </c>
      <c r="H15270" t="s">
        <v>8464</v>
      </c>
      <c r="I15270" t="s">
        <v>22195</v>
      </c>
      <c r="J15270" t="s">
        <v>22195</v>
      </c>
    </row>
    <row r="15271" spans="1:10" x14ac:dyDescent="0.25">
      <c r="A15271" t="s">
        <v>24746</v>
      </c>
      <c r="B15271" t="s">
        <v>24747</v>
      </c>
      <c r="C15271" t="s">
        <v>24748</v>
      </c>
      <c r="D15271" t="s">
        <v>24749</v>
      </c>
      <c r="E15271" t="s">
        <v>8516</v>
      </c>
      <c r="F15271" t="s">
        <v>36038</v>
      </c>
      <c r="G15271" t="s">
        <v>8588</v>
      </c>
      <c r="H15271" t="s">
        <v>8464</v>
      </c>
      <c r="I15271" t="s">
        <v>22195</v>
      </c>
      <c r="J15271" t="s">
        <v>22195</v>
      </c>
    </row>
    <row r="15272" spans="1:10" x14ac:dyDescent="0.25">
      <c r="A15272" t="s">
        <v>24746</v>
      </c>
      <c r="B15272" t="s">
        <v>24747</v>
      </c>
      <c r="C15272" t="s">
        <v>24748</v>
      </c>
      <c r="D15272" t="s">
        <v>24749</v>
      </c>
      <c r="E15272" t="s">
        <v>8521</v>
      </c>
      <c r="F15272" t="s">
        <v>36038</v>
      </c>
      <c r="G15272" t="s">
        <v>8588</v>
      </c>
      <c r="H15272" t="s">
        <v>8522</v>
      </c>
      <c r="I15272" t="s">
        <v>22195</v>
      </c>
      <c r="J15272" t="s">
        <v>22195</v>
      </c>
    </row>
    <row r="15273" spans="1:10" x14ac:dyDescent="0.25">
      <c r="A15273" t="s">
        <v>23092</v>
      </c>
      <c r="B15273" t="s">
        <v>23093</v>
      </c>
      <c r="C15273" t="s">
        <v>23094</v>
      </c>
      <c r="D15273" t="s">
        <v>23095</v>
      </c>
      <c r="E15273" t="s">
        <v>8516</v>
      </c>
      <c r="F15273" t="s">
        <v>31598</v>
      </c>
      <c r="G15273" t="s">
        <v>8588</v>
      </c>
      <c r="H15273" t="s">
        <v>8464</v>
      </c>
      <c r="I15273" t="s">
        <v>22195</v>
      </c>
      <c r="J15273" t="s">
        <v>22195</v>
      </c>
    </row>
    <row r="15274" spans="1:10" x14ac:dyDescent="0.25">
      <c r="A15274" t="s">
        <v>23092</v>
      </c>
      <c r="B15274" t="s">
        <v>23093</v>
      </c>
      <c r="C15274" t="s">
        <v>23094</v>
      </c>
      <c r="D15274" t="s">
        <v>23095</v>
      </c>
      <c r="E15274" t="s">
        <v>8521</v>
      </c>
      <c r="F15274" t="s">
        <v>31598</v>
      </c>
      <c r="G15274" t="s">
        <v>8588</v>
      </c>
      <c r="H15274" t="s">
        <v>8522</v>
      </c>
      <c r="I15274" t="s">
        <v>22195</v>
      </c>
      <c r="J15274" t="s">
        <v>22195</v>
      </c>
    </row>
    <row r="15275" spans="1:10" x14ac:dyDescent="0.25">
      <c r="A15275" t="s">
        <v>23063</v>
      </c>
      <c r="B15275" t="s">
        <v>23064</v>
      </c>
      <c r="C15275" t="s">
        <v>23065</v>
      </c>
      <c r="D15275" t="s">
        <v>23066</v>
      </c>
      <c r="E15275" t="s">
        <v>8516</v>
      </c>
      <c r="F15275" t="s">
        <v>31598</v>
      </c>
      <c r="G15275" t="s">
        <v>8588</v>
      </c>
      <c r="H15275" t="s">
        <v>8464</v>
      </c>
      <c r="I15275" t="s">
        <v>22195</v>
      </c>
      <c r="J15275" t="s">
        <v>22195</v>
      </c>
    </row>
    <row r="15276" spans="1:10" x14ac:dyDescent="0.25">
      <c r="A15276" t="s">
        <v>23063</v>
      </c>
      <c r="B15276" t="s">
        <v>23064</v>
      </c>
      <c r="C15276" t="s">
        <v>23065</v>
      </c>
      <c r="D15276" t="s">
        <v>23066</v>
      </c>
      <c r="E15276" t="s">
        <v>8521</v>
      </c>
      <c r="F15276" t="s">
        <v>31598</v>
      </c>
      <c r="G15276" t="s">
        <v>8588</v>
      </c>
      <c r="H15276" t="s">
        <v>8522</v>
      </c>
      <c r="I15276" t="s">
        <v>22195</v>
      </c>
      <c r="J15276" t="s">
        <v>22195</v>
      </c>
    </row>
    <row r="15277" spans="1:10" x14ac:dyDescent="0.25">
      <c r="A15277" t="s">
        <v>25546</v>
      </c>
      <c r="B15277" t="s">
        <v>25547</v>
      </c>
      <c r="C15277" t="s">
        <v>25548</v>
      </c>
      <c r="D15277" t="s">
        <v>25549</v>
      </c>
      <c r="E15277" t="s">
        <v>8516</v>
      </c>
      <c r="F15277" t="s">
        <v>36038</v>
      </c>
      <c r="G15277" t="s">
        <v>8588</v>
      </c>
      <c r="H15277" t="s">
        <v>8464</v>
      </c>
      <c r="I15277" t="s">
        <v>22195</v>
      </c>
      <c r="J15277" t="s">
        <v>22195</v>
      </c>
    </row>
    <row r="15278" spans="1:10" x14ac:dyDescent="0.25">
      <c r="A15278" t="s">
        <v>25546</v>
      </c>
      <c r="B15278" t="s">
        <v>25547</v>
      </c>
      <c r="C15278" t="s">
        <v>25548</v>
      </c>
      <c r="D15278" t="s">
        <v>25549</v>
      </c>
      <c r="E15278" t="s">
        <v>8521</v>
      </c>
      <c r="F15278" t="s">
        <v>36038</v>
      </c>
      <c r="G15278" t="s">
        <v>8588</v>
      </c>
      <c r="H15278" t="s">
        <v>8522</v>
      </c>
      <c r="I15278" t="s">
        <v>22195</v>
      </c>
      <c r="J15278" t="s">
        <v>22195</v>
      </c>
    </row>
    <row r="15279" spans="1:10" x14ac:dyDescent="0.25">
      <c r="A15279" t="s">
        <v>24955</v>
      </c>
      <c r="B15279" t="s">
        <v>24956</v>
      </c>
      <c r="C15279" t="s">
        <v>24957</v>
      </c>
      <c r="D15279" t="s">
        <v>24958</v>
      </c>
      <c r="E15279" t="s">
        <v>8516</v>
      </c>
      <c r="F15279" t="s">
        <v>36038</v>
      </c>
      <c r="G15279" t="s">
        <v>8588</v>
      </c>
      <c r="H15279" t="s">
        <v>8464</v>
      </c>
      <c r="I15279" t="s">
        <v>22195</v>
      </c>
      <c r="J15279" t="s">
        <v>22195</v>
      </c>
    </row>
    <row r="15280" spans="1:10" x14ac:dyDescent="0.25">
      <c r="A15280" t="s">
        <v>24955</v>
      </c>
      <c r="B15280" t="s">
        <v>24956</v>
      </c>
      <c r="C15280" t="s">
        <v>24957</v>
      </c>
      <c r="D15280" t="s">
        <v>24958</v>
      </c>
      <c r="E15280" t="s">
        <v>8521</v>
      </c>
      <c r="F15280" t="s">
        <v>36038</v>
      </c>
      <c r="G15280" t="s">
        <v>8588</v>
      </c>
      <c r="H15280" t="s">
        <v>8522</v>
      </c>
      <c r="I15280" t="s">
        <v>22195</v>
      </c>
      <c r="J15280" t="s">
        <v>22195</v>
      </c>
    </row>
    <row r="15281" spans="1:10" x14ac:dyDescent="0.25">
      <c r="A15281" t="s">
        <v>23119</v>
      </c>
      <c r="B15281" t="s">
        <v>23120</v>
      </c>
      <c r="C15281" t="s">
        <v>23121</v>
      </c>
      <c r="D15281" t="s">
        <v>23122</v>
      </c>
      <c r="E15281" t="s">
        <v>8521</v>
      </c>
      <c r="F15281" t="s">
        <v>36038</v>
      </c>
      <c r="G15281" t="s">
        <v>8588</v>
      </c>
      <c r="H15281" t="s">
        <v>8522</v>
      </c>
      <c r="I15281" t="s">
        <v>22195</v>
      </c>
      <c r="J15281" t="s">
        <v>22195</v>
      </c>
    </row>
    <row r="15282" spans="1:10" x14ac:dyDescent="0.25">
      <c r="A15282" t="s">
        <v>23119</v>
      </c>
      <c r="B15282" t="s">
        <v>23120</v>
      </c>
      <c r="C15282" t="s">
        <v>23121</v>
      </c>
      <c r="D15282" t="s">
        <v>23122</v>
      </c>
      <c r="E15282" t="s">
        <v>8516</v>
      </c>
      <c r="F15282" t="s">
        <v>36038</v>
      </c>
      <c r="G15282" t="s">
        <v>8588</v>
      </c>
      <c r="H15282" t="s">
        <v>8464</v>
      </c>
      <c r="I15282" t="s">
        <v>22195</v>
      </c>
      <c r="J15282" t="s">
        <v>22195</v>
      </c>
    </row>
    <row r="15283" spans="1:10" x14ac:dyDescent="0.25">
      <c r="A15283" t="s">
        <v>25076</v>
      </c>
      <c r="B15283" t="s">
        <v>25077</v>
      </c>
      <c r="C15283" t="s">
        <v>25078</v>
      </c>
      <c r="D15283" t="s">
        <v>25079</v>
      </c>
      <c r="E15283" t="s">
        <v>8516</v>
      </c>
      <c r="F15283" t="s">
        <v>36154</v>
      </c>
      <c r="G15283" t="s">
        <v>8588</v>
      </c>
      <c r="H15283" t="s">
        <v>8464</v>
      </c>
      <c r="I15283" t="s">
        <v>22195</v>
      </c>
      <c r="J15283" t="s">
        <v>22195</v>
      </c>
    </row>
    <row r="15284" spans="1:10" x14ac:dyDescent="0.25">
      <c r="A15284" t="s">
        <v>25076</v>
      </c>
      <c r="B15284" t="s">
        <v>25077</v>
      </c>
      <c r="C15284" t="s">
        <v>25078</v>
      </c>
      <c r="D15284" t="s">
        <v>25079</v>
      </c>
      <c r="E15284" t="s">
        <v>8521</v>
      </c>
      <c r="F15284" t="s">
        <v>36154</v>
      </c>
      <c r="G15284" t="s">
        <v>8588</v>
      </c>
      <c r="H15284" t="s">
        <v>8522</v>
      </c>
      <c r="I15284" t="s">
        <v>22195</v>
      </c>
      <c r="J15284" t="s">
        <v>22195</v>
      </c>
    </row>
    <row r="15285" spans="1:10" x14ac:dyDescent="0.25">
      <c r="A15285" t="s">
        <v>23547</v>
      </c>
      <c r="B15285" t="s">
        <v>23548</v>
      </c>
      <c r="C15285" t="s">
        <v>23549</v>
      </c>
      <c r="D15285" t="s">
        <v>23550</v>
      </c>
      <c r="E15285" t="s">
        <v>8516</v>
      </c>
      <c r="F15285" t="s">
        <v>36038</v>
      </c>
      <c r="G15285" t="s">
        <v>8588</v>
      </c>
      <c r="H15285" t="s">
        <v>8464</v>
      </c>
      <c r="I15285" t="s">
        <v>22195</v>
      </c>
      <c r="J15285" t="s">
        <v>22195</v>
      </c>
    </row>
    <row r="15286" spans="1:10" x14ac:dyDescent="0.25">
      <c r="A15286" t="s">
        <v>23547</v>
      </c>
      <c r="B15286" t="s">
        <v>23548</v>
      </c>
      <c r="C15286" t="s">
        <v>23549</v>
      </c>
      <c r="D15286" t="s">
        <v>23550</v>
      </c>
      <c r="E15286" t="s">
        <v>8521</v>
      </c>
      <c r="F15286" t="s">
        <v>36038</v>
      </c>
      <c r="G15286" t="s">
        <v>8588</v>
      </c>
      <c r="H15286" t="s">
        <v>8522</v>
      </c>
      <c r="I15286" t="s">
        <v>22195</v>
      </c>
      <c r="J15286" t="s">
        <v>22195</v>
      </c>
    </row>
    <row r="15287" spans="1:10" x14ac:dyDescent="0.25">
      <c r="A15287" t="s">
        <v>22936</v>
      </c>
      <c r="B15287" t="s">
        <v>22937</v>
      </c>
      <c r="C15287" t="s">
        <v>22938</v>
      </c>
      <c r="D15287" t="s">
        <v>22939</v>
      </c>
      <c r="E15287" t="s">
        <v>8521</v>
      </c>
      <c r="F15287" t="s">
        <v>36038</v>
      </c>
      <c r="G15287" t="s">
        <v>8588</v>
      </c>
      <c r="H15287" t="s">
        <v>8522</v>
      </c>
      <c r="I15287" t="s">
        <v>22195</v>
      </c>
      <c r="J15287" t="s">
        <v>22195</v>
      </c>
    </row>
    <row r="15288" spans="1:10" x14ac:dyDescent="0.25">
      <c r="A15288" t="s">
        <v>22936</v>
      </c>
      <c r="B15288" t="s">
        <v>22937</v>
      </c>
      <c r="C15288" t="s">
        <v>22938</v>
      </c>
      <c r="D15288" t="s">
        <v>22939</v>
      </c>
      <c r="E15288" t="s">
        <v>8516</v>
      </c>
      <c r="F15288" t="s">
        <v>36038</v>
      </c>
      <c r="G15288" t="s">
        <v>8588</v>
      </c>
      <c r="H15288" t="s">
        <v>8464</v>
      </c>
      <c r="I15288" t="s">
        <v>22195</v>
      </c>
      <c r="J15288" t="s">
        <v>22195</v>
      </c>
    </row>
    <row r="15289" spans="1:10" x14ac:dyDescent="0.25">
      <c r="A15289" t="s">
        <v>22996</v>
      </c>
      <c r="B15289" t="s">
        <v>22997</v>
      </c>
      <c r="C15289" t="s">
        <v>22998</v>
      </c>
      <c r="D15289" t="s">
        <v>22999</v>
      </c>
      <c r="E15289" t="s">
        <v>8516</v>
      </c>
      <c r="F15289" t="s">
        <v>36038</v>
      </c>
      <c r="G15289" t="s">
        <v>8588</v>
      </c>
      <c r="H15289" t="s">
        <v>8464</v>
      </c>
      <c r="I15289" t="s">
        <v>22195</v>
      </c>
      <c r="J15289" t="s">
        <v>22195</v>
      </c>
    </row>
    <row r="15290" spans="1:10" x14ac:dyDescent="0.25">
      <c r="A15290" t="s">
        <v>22996</v>
      </c>
      <c r="B15290" t="s">
        <v>22997</v>
      </c>
      <c r="C15290" t="s">
        <v>22998</v>
      </c>
      <c r="D15290" t="s">
        <v>22999</v>
      </c>
      <c r="E15290" t="s">
        <v>8521</v>
      </c>
      <c r="F15290" t="s">
        <v>36038</v>
      </c>
      <c r="G15290" t="s">
        <v>8588</v>
      </c>
      <c r="H15290" t="s">
        <v>8522</v>
      </c>
      <c r="I15290" t="s">
        <v>22195</v>
      </c>
      <c r="J15290" t="s">
        <v>22195</v>
      </c>
    </row>
    <row r="15291" spans="1:10" x14ac:dyDescent="0.25">
      <c r="A15291" t="s">
        <v>25414</v>
      </c>
      <c r="B15291" t="s">
        <v>25415</v>
      </c>
      <c r="C15291" t="s">
        <v>25416</v>
      </c>
      <c r="D15291" t="s">
        <v>25417</v>
      </c>
      <c r="E15291" t="s">
        <v>8521</v>
      </c>
      <c r="F15291" t="s">
        <v>36038</v>
      </c>
      <c r="G15291" t="s">
        <v>8588</v>
      </c>
      <c r="H15291" t="s">
        <v>8522</v>
      </c>
      <c r="I15291" t="s">
        <v>22195</v>
      </c>
      <c r="J15291" t="s">
        <v>22195</v>
      </c>
    </row>
    <row r="15292" spans="1:10" x14ac:dyDescent="0.25">
      <c r="A15292" t="s">
        <v>25414</v>
      </c>
      <c r="B15292" t="s">
        <v>25415</v>
      </c>
      <c r="C15292" t="s">
        <v>25416</v>
      </c>
      <c r="D15292" t="s">
        <v>25417</v>
      </c>
      <c r="E15292" t="s">
        <v>8516</v>
      </c>
      <c r="F15292" t="s">
        <v>36038</v>
      </c>
      <c r="G15292" t="s">
        <v>8588</v>
      </c>
      <c r="H15292" t="s">
        <v>8464</v>
      </c>
      <c r="I15292" t="s">
        <v>22195</v>
      </c>
      <c r="J15292" t="s">
        <v>22195</v>
      </c>
    </row>
    <row r="15293" spans="1:10" x14ac:dyDescent="0.25">
      <c r="A15293" t="s">
        <v>36155</v>
      </c>
      <c r="B15293" t="s">
        <v>36156</v>
      </c>
      <c r="C15293" t="s">
        <v>36157</v>
      </c>
      <c r="D15293" t="s">
        <v>36158</v>
      </c>
      <c r="E15293" t="s">
        <v>8516</v>
      </c>
      <c r="F15293" t="s">
        <v>36038</v>
      </c>
      <c r="G15293" t="s">
        <v>8588</v>
      </c>
      <c r="H15293" t="s">
        <v>8464</v>
      </c>
      <c r="I15293" t="s">
        <v>22195</v>
      </c>
      <c r="J15293" t="s">
        <v>22195</v>
      </c>
    </row>
    <row r="15294" spans="1:10" x14ac:dyDescent="0.25">
      <c r="A15294" t="s">
        <v>36155</v>
      </c>
      <c r="B15294" t="s">
        <v>36156</v>
      </c>
      <c r="C15294" t="s">
        <v>36157</v>
      </c>
      <c r="D15294" t="s">
        <v>36158</v>
      </c>
      <c r="E15294" t="s">
        <v>8521</v>
      </c>
      <c r="F15294" t="s">
        <v>36038</v>
      </c>
      <c r="G15294" t="s">
        <v>8588</v>
      </c>
      <c r="H15294" t="s">
        <v>8522</v>
      </c>
      <c r="I15294" t="s">
        <v>22195</v>
      </c>
      <c r="J15294" t="s">
        <v>22195</v>
      </c>
    </row>
    <row r="15295" spans="1:10" x14ac:dyDescent="0.25">
      <c r="A15295" t="s">
        <v>25461</v>
      </c>
      <c r="B15295" t="s">
        <v>25462</v>
      </c>
      <c r="C15295" t="s">
        <v>25463</v>
      </c>
      <c r="D15295" t="s">
        <v>25464</v>
      </c>
      <c r="E15295" t="s">
        <v>8521</v>
      </c>
      <c r="F15295" t="s">
        <v>31598</v>
      </c>
      <c r="G15295" t="s">
        <v>8588</v>
      </c>
      <c r="H15295" t="s">
        <v>8522</v>
      </c>
      <c r="I15295" t="s">
        <v>22195</v>
      </c>
      <c r="J15295" t="s">
        <v>22195</v>
      </c>
    </row>
    <row r="15296" spans="1:10" x14ac:dyDescent="0.25">
      <c r="A15296" t="s">
        <v>25461</v>
      </c>
      <c r="B15296" t="s">
        <v>25462</v>
      </c>
      <c r="C15296" t="s">
        <v>25463</v>
      </c>
      <c r="D15296" t="s">
        <v>25464</v>
      </c>
      <c r="E15296" t="s">
        <v>8516</v>
      </c>
      <c r="F15296" t="s">
        <v>31598</v>
      </c>
      <c r="G15296" t="s">
        <v>8588</v>
      </c>
      <c r="H15296" t="s">
        <v>8464</v>
      </c>
      <c r="I15296" t="s">
        <v>22195</v>
      </c>
      <c r="J15296" t="s">
        <v>22195</v>
      </c>
    </row>
    <row r="15297" spans="1:10" x14ac:dyDescent="0.25">
      <c r="A15297" t="s">
        <v>24437</v>
      </c>
      <c r="B15297" t="s">
        <v>24438</v>
      </c>
      <c r="C15297" t="s">
        <v>24439</v>
      </c>
      <c r="D15297" t="s">
        <v>24440</v>
      </c>
      <c r="E15297" t="s">
        <v>8516</v>
      </c>
      <c r="F15297" t="s">
        <v>36038</v>
      </c>
      <c r="G15297" t="s">
        <v>8588</v>
      </c>
      <c r="H15297" t="s">
        <v>8464</v>
      </c>
      <c r="I15297" t="s">
        <v>22195</v>
      </c>
      <c r="J15297" t="s">
        <v>22195</v>
      </c>
    </row>
    <row r="15298" spans="1:10" x14ac:dyDescent="0.25">
      <c r="A15298" t="s">
        <v>24437</v>
      </c>
      <c r="B15298" t="s">
        <v>24438</v>
      </c>
      <c r="C15298" t="s">
        <v>24439</v>
      </c>
      <c r="D15298" t="s">
        <v>24440</v>
      </c>
      <c r="E15298" t="s">
        <v>8521</v>
      </c>
      <c r="F15298" t="s">
        <v>36038</v>
      </c>
      <c r="G15298" t="s">
        <v>8588</v>
      </c>
      <c r="H15298" t="s">
        <v>8522</v>
      </c>
      <c r="I15298" t="s">
        <v>22195</v>
      </c>
      <c r="J15298" t="s">
        <v>22195</v>
      </c>
    </row>
    <row r="15299" spans="1:10" x14ac:dyDescent="0.25">
      <c r="A15299" t="s">
        <v>22976</v>
      </c>
      <c r="B15299" t="s">
        <v>22977</v>
      </c>
      <c r="C15299" t="s">
        <v>22978</v>
      </c>
      <c r="D15299" t="s">
        <v>22979</v>
      </c>
      <c r="E15299" t="s">
        <v>8516</v>
      </c>
      <c r="F15299" t="s">
        <v>31598</v>
      </c>
      <c r="G15299" t="s">
        <v>8588</v>
      </c>
      <c r="H15299" t="s">
        <v>8464</v>
      </c>
      <c r="I15299" t="s">
        <v>22195</v>
      </c>
      <c r="J15299" t="s">
        <v>22195</v>
      </c>
    </row>
    <row r="15300" spans="1:10" x14ac:dyDescent="0.25">
      <c r="A15300" t="s">
        <v>22976</v>
      </c>
      <c r="B15300" t="s">
        <v>22977</v>
      </c>
      <c r="C15300" t="s">
        <v>22978</v>
      </c>
      <c r="D15300" t="s">
        <v>22979</v>
      </c>
      <c r="E15300" t="s">
        <v>8521</v>
      </c>
      <c r="F15300" t="s">
        <v>31598</v>
      </c>
      <c r="G15300" t="s">
        <v>8588</v>
      </c>
      <c r="H15300" t="s">
        <v>8522</v>
      </c>
      <c r="I15300" t="s">
        <v>22195</v>
      </c>
      <c r="J15300" t="s">
        <v>22195</v>
      </c>
    </row>
    <row r="15301" spans="1:10" x14ac:dyDescent="0.25">
      <c r="A15301" t="s">
        <v>22924</v>
      </c>
      <c r="B15301" t="s">
        <v>22925</v>
      </c>
      <c r="C15301" t="s">
        <v>22926</v>
      </c>
      <c r="D15301" t="s">
        <v>22927</v>
      </c>
      <c r="E15301" t="s">
        <v>8516</v>
      </c>
      <c r="F15301" t="s">
        <v>36038</v>
      </c>
      <c r="G15301" t="s">
        <v>8588</v>
      </c>
      <c r="H15301" t="s">
        <v>8464</v>
      </c>
      <c r="I15301" t="s">
        <v>22195</v>
      </c>
      <c r="J15301" t="s">
        <v>22195</v>
      </c>
    </row>
    <row r="15302" spans="1:10" x14ac:dyDescent="0.25">
      <c r="A15302" t="s">
        <v>22924</v>
      </c>
      <c r="B15302" t="s">
        <v>22925</v>
      </c>
      <c r="C15302" t="s">
        <v>22926</v>
      </c>
      <c r="D15302" t="s">
        <v>22927</v>
      </c>
      <c r="E15302" t="s">
        <v>8521</v>
      </c>
      <c r="F15302" t="s">
        <v>36038</v>
      </c>
      <c r="G15302" t="s">
        <v>8588</v>
      </c>
      <c r="H15302" t="s">
        <v>8522</v>
      </c>
      <c r="I15302" t="s">
        <v>22195</v>
      </c>
      <c r="J15302" t="s">
        <v>22195</v>
      </c>
    </row>
    <row r="15303" spans="1:10" x14ac:dyDescent="0.25">
      <c r="A15303" t="s">
        <v>23999</v>
      </c>
      <c r="B15303" t="s">
        <v>24000</v>
      </c>
      <c r="C15303" t="s">
        <v>24001</v>
      </c>
      <c r="D15303" t="s">
        <v>24002</v>
      </c>
      <c r="E15303" t="s">
        <v>8516</v>
      </c>
      <c r="F15303" t="s">
        <v>36038</v>
      </c>
      <c r="G15303" t="s">
        <v>8588</v>
      </c>
      <c r="H15303" t="s">
        <v>8464</v>
      </c>
      <c r="I15303" t="s">
        <v>22195</v>
      </c>
      <c r="J15303" t="s">
        <v>22195</v>
      </c>
    </row>
    <row r="15304" spans="1:10" x14ac:dyDescent="0.25">
      <c r="A15304" t="s">
        <v>23999</v>
      </c>
      <c r="B15304" t="s">
        <v>24000</v>
      </c>
      <c r="C15304" t="s">
        <v>24001</v>
      </c>
      <c r="D15304" t="s">
        <v>24002</v>
      </c>
      <c r="E15304" t="s">
        <v>8521</v>
      </c>
      <c r="F15304" t="s">
        <v>36038</v>
      </c>
      <c r="G15304" t="s">
        <v>8588</v>
      </c>
      <c r="H15304" t="s">
        <v>8522</v>
      </c>
      <c r="I15304" t="s">
        <v>22195</v>
      </c>
      <c r="J15304" t="s">
        <v>22195</v>
      </c>
    </row>
    <row r="15305" spans="1:10" x14ac:dyDescent="0.25">
      <c r="A15305" t="s">
        <v>23115</v>
      </c>
      <c r="B15305" t="s">
        <v>23116</v>
      </c>
      <c r="C15305" t="s">
        <v>23117</v>
      </c>
      <c r="D15305" t="s">
        <v>23118</v>
      </c>
      <c r="E15305" t="s">
        <v>8516</v>
      </c>
      <c r="F15305" t="s">
        <v>31598</v>
      </c>
      <c r="G15305" t="s">
        <v>8588</v>
      </c>
      <c r="H15305" t="s">
        <v>8464</v>
      </c>
      <c r="I15305" t="s">
        <v>22195</v>
      </c>
      <c r="J15305" t="s">
        <v>22195</v>
      </c>
    </row>
    <row r="15306" spans="1:10" x14ac:dyDescent="0.25">
      <c r="A15306" t="s">
        <v>23115</v>
      </c>
      <c r="B15306" t="s">
        <v>23116</v>
      </c>
      <c r="C15306" t="s">
        <v>23117</v>
      </c>
      <c r="D15306" t="s">
        <v>23118</v>
      </c>
      <c r="E15306" t="s">
        <v>8521</v>
      </c>
      <c r="F15306" t="s">
        <v>31598</v>
      </c>
      <c r="G15306" t="s">
        <v>8588</v>
      </c>
      <c r="H15306" t="s">
        <v>8522</v>
      </c>
      <c r="I15306" t="s">
        <v>22195</v>
      </c>
      <c r="J15306" t="s">
        <v>22195</v>
      </c>
    </row>
    <row r="15307" spans="1:10" x14ac:dyDescent="0.25">
      <c r="A15307" t="s">
        <v>23322</v>
      </c>
      <c r="B15307" t="s">
        <v>23323</v>
      </c>
      <c r="C15307" t="s">
        <v>23324</v>
      </c>
      <c r="D15307" t="s">
        <v>23325</v>
      </c>
      <c r="E15307" t="s">
        <v>8516</v>
      </c>
      <c r="F15307" t="s">
        <v>36038</v>
      </c>
      <c r="G15307" t="s">
        <v>8588</v>
      </c>
      <c r="H15307" t="s">
        <v>8464</v>
      </c>
      <c r="I15307" t="s">
        <v>22195</v>
      </c>
      <c r="J15307" t="s">
        <v>22195</v>
      </c>
    </row>
    <row r="15308" spans="1:10" x14ac:dyDescent="0.25">
      <c r="A15308" t="s">
        <v>23322</v>
      </c>
      <c r="B15308" t="s">
        <v>23323</v>
      </c>
      <c r="C15308" t="s">
        <v>23324</v>
      </c>
      <c r="D15308" t="s">
        <v>23325</v>
      </c>
      <c r="E15308" t="s">
        <v>8521</v>
      </c>
      <c r="F15308" t="s">
        <v>36038</v>
      </c>
      <c r="G15308" t="s">
        <v>8588</v>
      </c>
      <c r="H15308" t="s">
        <v>8522</v>
      </c>
      <c r="I15308" t="s">
        <v>22195</v>
      </c>
      <c r="J15308" t="s">
        <v>22195</v>
      </c>
    </row>
    <row r="15309" spans="1:10" x14ac:dyDescent="0.25">
      <c r="A15309" t="s">
        <v>25321</v>
      </c>
      <c r="B15309" t="s">
        <v>25322</v>
      </c>
      <c r="C15309" t="s">
        <v>25323</v>
      </c>
      <c r="D15309" t="s">
        <v>25324</v>
      </c>
      <c r="E15309" t="s">
        <v>8516</v>
      </c>
      <c r="F15309" t="s">
        <v>36038</v>
      </c>
      <c r="G15309" t="s">
        <v>8588</v>
      </c>
      <c r="H15309" t="s">
        <v>8464</v>
      </c>
      <c r="I15309" t="s">
        <v>22195</v>
      </c>
      <c r="J15309" t="s">
        <v>22195</v>
      </c>
    </row>
    <row r="15310" spans="1:10" x14ac:dyDescent="0.25">
      <c r="A15310" t="s">
        <v>25321</v>
      </c>
      <c r="B15310" t="s">
        <v>25322</v>
      </c>
      <c r="C15310" t="s">
        <v>25323</v>
      </c>
      <c r="D15310" t="s">
        <v>25324</v>
      </c>
      <c r="E15310" t="s">
        <v>8521</v>
      </c>
      <c r="F15310" t="s">
        <v>36038</v>
      </c>
      <c r="G15310" t="s">
        <v>8588</v>
      </c>
      <c r="H15310" t="s">
        <v>8522</v>
      </c>
      <c r="I15310" t="s">
        <v>22195</v>
      </c>
      <c r="J15310" t="s">
        <v>22195</v>
      </c>
    </row>
    <row r="15311" spans="1:10" x14ac:dyDescent="0.25">
      <c r="A15311" t="s">
        <v>24687</v>
      </c>
      <c r="B15311" t="s">
        <v>24688</v>
      </c>
      <c r="C15311" t="s">
        <v>24689</v>
      </c>
      <c r="D15311" t="s">
        <v>24690</v>
      </c>
      <c r="E15311" t="s">
        <v>8516</v>
      </c>
      <c r="F15311" t="s">
        <v>36038</v>
      </c>
      <c r="G15311" t="s">
        <v>8588</v>
      </c>
      <c r="H15311" t="s">
        <v>8464</v>
      </c>
      <c r="I15311" t="s">
        <v>22195</v>
      </c>
      <c r="J15311" t="s">
        <v>22195</v>
      </c>
    </row>
    <row r="15312" spans="1:10" x14ac:dyDescent="0.25">
      <c r="A15312" t="s">
        <v>24687</v>
      </c>
      <c r="B15312" t="s">
        <v>24688</v>
      </c>
      <c r="C15312" t="s">
        <v>24689</v>
      </c>
      <c r="D15312" t="s">
        <v>24690</v>
      </c>
      <c r="E15312" t="s">
        <v>8521</v>
      </c>
      <c r="F15312" t="s">
        <v>36038</v>
      </c>
      <c r="G15312" t="s">
        <v>8588</v>
      </c>
      <c r="H15312" t="s">
        <v>8522</v>
      </c>
      <c r="I15312" t="s">
        <v>22195</v>
      </c>
      <c r="J15312" t="s">
        <v>22195</v>
      </c>
    </row>
    <row r="15313" spans="1:10" x14ac:dyDescent="0.25">
      <c r="A15313" t="s">
        <v>23539</v>
      </c>
      <c r="B15313" t="s">
        <v>23540</v>
      </c>
      <c r="C15313" t="s">
        <v>23541</v>
      </c>
      <c r="D15313" t="s">
        <v>23542</v>
      </c>
      <c r="E15313" t="s">
        <v>8516</v>
      </c>
      <c r="F15313" t="s">
        <v>31598</v>
      </c>
      <c r="G15313" t="s">
        <v>8588</v>
      </c>
      <c r="H15313" t="s">
        <v>8464</v>
      </c>
      <c r="I15313" t="s">
        <v>22195</v>
      </c>
      <c r="J15313" t="s">
        <v>22195</v>
      </c>
    </row>
    <row r="15314" spans="1:10" x14ac:dyDescent="0.25">
      <c r="A15314" t="s">
        <v>23539</v>
      </c>
      <c r="B15314" t="s">
        <v>23540</v>
      </c>
      <c r="C15314" t="s">
        <v>23541</v>
      </c>
      <c r="D15314" t="s">
        <v>23542</v>
      </c>
      <c r="E15314" t="s">
        <v>8521</v>
      </c>
      <c r="F15314" t="s">
        <v>31598</v>
      </c>
      <c r="G15314" t="s">
        <v>8588</v>
      </c>
      <c r="H15314" t="s">
        <v>8522</v>
      </c>
      <c r="I15314" t="s">
        <v>22195</v>
      </c>
      <c r="J15314" t="s">
        <v>22195</v>
      </c>
    </row>
    <row r="15315" spans="1:10" x14ac:dyDescent="0.25">
      <c r="A15315" t="s">
        <v>25045</v>
      </c>
      <c r="B15315" t="s">
        <v>25046</v>
      </c>
      <c r="C15315" t="s">
        <v>25047</v>
      </c>
      <c r="D15315" t="s">
        <v>25048</v>
      </c>
      <c r="E15315" t="s">
        <v>8516</v>
      </c>
      <c r="F15315" t="s">
        <v>36038</v>
      </c>
      <c r="G15315" t="s">
        <v>8588</v>
      </c>
      <c r="H15315" t="s">
        <v>8464</v>
      </c>
      <c r="I15315" t="s">
        <v>22195</v>
      </c>
      <c r="J15315" t="s">
        <v>22195</v>
      </c>
    </row>
    <row r="15316" spans="1:10" x14ac:dyDescent="0.25">
      <c r="A15316" t="s">
        <v>25045</v>
      </c>
      <c r="B15316" t="s">
        <v>25046</v>
      </c>
      <c r="C15316" t="s">
        <v>25047</v>
      </c>
      <c r="D15316" t="s">
        <v>25048</v>
      </c>
      <c r="E15316" t="s">
        <v>8521</v>
      </c>
      <c r="F15316" t="s">
        <v>36038</v>
      </c>
      <c r="G15316" t="s">
        <v>8588</v>
      </c>
      <c r="H15316" t="s">
        <v>8522</v>
      </c>
      <c r="I15316" t="s">
        <v>22195</v>
      </c>
      <c r="J15316" t="s">
        <v>22195</v>
      </c>
    </row>
    <row r="15317" spans="1:10" x14ac:dyDescent="0.25">
      <c r="A15317" t="s">
        <v>23450</v>
      </c>
      <c r="B15317" t="s">
        <v>23451</v>
      </c>
      <c r="C15317" t="s">
        <v>23452</v>
      </c>
      <c r="D15317" t="s">
        <v>23453</v>
      </c>
      <c r="E15317" t="s">
        <v>8521</v>
      </c>
      <c r="F15317" t="s">
        <v>36038</v>
      </c>
      <c r="G15317" t="s">
        <v>8588</v>
      </c>
      <c r="H15317" t="s">
        <v>8522</v>
      </c>
      <c r="I15317" t="s">
        <v>22195</v>
      </c>
      <c r="J15317" t="s">
        <v>22195</v>
      </c>
    </row>
    <row r="15318" spans="1:10" x14ac:dyDescent="0.25">
      <c r="A15318" t="s">
        <v>23450</v>
      </c>
      <c r="B15318" t="s">
        <v>23451</v>
      </c>
      <c r="C15318" t="s">
        <v>23452</v>
      </c>
      <c r="D15318" t="s">
        <v>23453</v>
      </c>
      <c r="E15318" t="s">
        <v>8516</v>
      </c>
      <c r="F15318" t="s">
        <v>36038</v>
      </c>
      <c r="G15318" t="s">
        <v>8588</v>
      </c>
      <c r="H15318" t="s">
        <v>8464</v>
      </c>
      <c r="I15318" t="s">
        <v>22195</v>
      </c>
      <c r="J15318" t="s">
        <v>22195</v>
      </c>
    </row>
    <row r="15319" spans="1:10" x14ac:dyDescent="0.25">
      <c r="A15319" t="s">
        <v>25258</v>
      </c>
      <c r="B15319" t="s">
        <v>25259</v>
      </c>
      <c r="C15319" t="s">
        <v>25260</v>
      </c>
      <c r="D15319" t="s">
        <v>25261</v>
      </c>
      <c r="E15319" t="s">
        <v>8516</v>
      </c>
      <c r="F15319" t="s">
        <v>31598</v>
      </c>
      <c r="G15319" t="s">
        <v>8588</v>
      </c>
      <c r="H15319" t="s">
        <v>8464</v>
      </c>
      <c r="I15319" t="s">
        <v>22195</v>
      </c>
      <c r="J15319" t="s">
        <v>22195</v>
      </c>
    </row>
    <row r="15320" spans="1:10" x14ac:dyDescent="0.25">
      <c r="A15320" t="s">
        <v>25258</v>
      </c>
      <c r="B15320" t="s">
        <v>25259</v>
      </c>
      <c r="C15320" t="s">
        <v>25260</v>
      </c>
      <c r="D15320" t="s">
        <v>25261</v>
      </c>
      <c r="E15320" t="s">
        <v>8521</v>
      </c>
      <c r="F15320" t="s">
        <v>31598</v>
      </c>
      <c r="G15320" t="s">
        <v>8588</v>
      </c>
      <c r="H15320" t="s">
        <v>8522</v>
      </c>
      <c r="I15320" t="s">
        <v>22195</v>
      </c>
      <c r="J15320" t="s">
        <v>22195</v>
      </c>
    </row>
    <row r="15321" spans="1:10" x14ac:dyDescent="0.25">
      <c r="A15321" t="s">
        <v>23383</v>
      </c>
      <c r="B15321" t="s">
        <v>23384</v>
      </c>
      <c r="C15321" t="s">
        <v>23385</v>
      </c>
      <c r="D15321" t="s">
        <v>23386</v>
      </c>
      <c r="E15321" t="s">
        <v>8516</v>
      </c>
      <c r="F15321" t="s">
        <v>31598</v>
      </c>
      <c r="G15321" t="s">
        <v>8588</v>
      </c>
      <c r="H15321" t="s">
        <v>8464</v>
      </c>
      <c r="I15321" t="s">
        <v>22195</v>
      </c>
      <c r="J15321" t="s">
        <v>22195</v>
      </c>
    </row>
    <row r="15322" spans="1:10" x14ac:dyDescent="0.25">
      <c r="A15322" t="s">
        <v>23383</v>
      </c>
      <c r="B15322" t="s">
        <v>23384</v>
      </c>
      <c r="C15322" t="s">
        <v>23385</v>
      </c>
      <c r="D15322" t="s">
        <v>23386</v>
      </c>
      <c r="E15322" t="s">
        <v>8521</v>
      </c>
      <c r="F15322" t="s">
        <v>31598</v>
      </c>
      <c r="G15322" t="s">
        <v>8588</v>
      </c>
      <c r="H15322" t="s">
        <v>8522</v>
      </c>
      <c r="I15322" t="s">
        <v>22195</v>
      </c>
      <c r="J15322" t="s">
        <v>22195</v>
      </c>
    </row>
    <row r="15323" spans="1:10" x14ac:dyDescent="0.25">
      <c r="A15323" t="s">
        <v>36159</v>
      </c>
      <c r="B15323" t="s">
        <v>36160</v>
      </c>
      <c r="C15323" t="s">
        <v>36161</v>
      </c>
      <c r="D15323" t="s">
        <v>36162</v>
      </c>
      <c r="E15323" t="s">
        <v>8516</v>
      </c>
      <c r="F15323" t="s">
        <v>36163</v>
      </c>
      <c r="G15323" t="s">
        <v>8588</v>
      </c>
      <c r="H15323" t="s">
        <v>8464</v>
      </c>
      <c r="I15323" t="s">
        <v>8691</v>
      </c>
      <c r="J15323" t="s">
        <v>10294</v>
      </c>
    </row>
    <row r="15324" spans="1:10" x14ac:dyDescent="0.25">
      <c r="A15324" t="s">
        <v>36159</v>
      </c>
      <c r="B15324" t="s">
        <v>36160</v>
      </c>
      <c r="C15324" t="s">
        <v>36161</v>
      </c>
      <c r="D15324" t="s">
        <v>36162</v>
      </c>
      <c r="E15324" t="s">
        <v>8521</v>
      </c>
      <c r="F15324" t="s">
        <v>36163</v>
      </c>
      <c r="G15324" t="s">
        <v>8588</v>
      </c>
      <c r="H15324" t="s">
        <v>8522</v>
      </c>
      <c r="I15324" t="s">
        <v>8691</v>
      </c>
      <c r="J15324" t="s">
        <v>10294</v>
      </c>
    </row>
    <row r="15325" spans="1:10" x14ac:dyDescent="0.25">
      <c r="A15325" t="s">
        <v>24826</v>
      </c>
      <c r="B15325" t="s">
        <v>24827</v>
      </c>
      <c r="C15325" t="s">
        <v>24828</v>
      </c>
      <c r="D15325" t="s">
        <v>24829</v>
      </c>
      <c r="E15325" t="s">
        <v>8516</v>
      </c>
      <c r="F15325" t="s">
        <v>31598</v>
      </c>
      <c r="G15325" t="s">
        <v>8588</v>
      </c>
      <c r="H15325" t="s">
        <v>8464</v>
      </c>
      <c r="I15325" t="s">
        <v>22195</v>
      </c>
      <c r="J15325" t="s">
        <v>22195</v>
      </c>
    </row>
    <row r="15326" spans="1:10" x14ac:dyDescent="0.25">
      <c r="A15326" t="s">
        <v>24826</v>
      </c>
      <c r="B15326" t="s">
        <v>24827</v>
      </c>
      <c r="C15326" t="s">
        <v>24828</v>
      </c>
      <c r="D15326" t="s">
        <v>24829</v>
      </c>
      <c r="E15326" t="s">
        <v>8521</v>
      </c>
      <c r="F15326" t="s">
        <v>31598</v>
      </c>
      <c r="G15326" t="s">
        <v>8588</v>
      </c>
      <c r="H15326" t="s">
        <v>8522</v>
      </c>
      <c r="I15326" t="s">
        <v>22195</v>
      </c>
      <c r="J15326" t="s">
        <v>22195</v>
      </c>
    </row>
    <row r="15327" spans="1:10" x14ac:dyDescent="0.25">
      <c r="A15327" t="s">
        <v>24111</v>
      </c>
      <c r="B15327" t="s">
        <v>24112</v>
      </c>
      <c r="C15327" t="s">
        <v>24113</v>
      </c>
      <c r="D15327" t="s">
        <v>24114</v>
      </c>
      <c r="E15327" t="s">
        <v>8516</v>
      </c>
      <c r="F15327" t="s">
        <v>31598</v>
      </c>
      <c r="G15327" t="s">
        <v>8588</v>
      </c>
      <c r="H15327" t="s">
        <v>8464</v>
      </c>
      <c r="I15327" t="s">
        <v>22195</v>
      </c>
      <c r="J15327" t="s">
        <v>22195</v>
      </c>
    </row>
    <row r="15328" spans="1:10" x14ac:dyDescent="0.25">
      <c r="A15328" t="s">
        <v>24111</v>
      </c>
      <c r="B15328" t="s">
        <v>24112</v>
      </c>
      <c r="C15328" t="s">
        <v>24113</v>
      </c>
      <c r="D15328" t="s">
        <v>24114</v>
      </c>
      <c r="E15328" t="s">
        <v>8521</v>
      </c>
      <c r="F15328" t="s">
        <v>31598</v>
      </c>
      <c r="G15328" t="s">
        <v>8588</v>
      </c>
      <c r="H15328" t="s">
        <v>8522</v>
      </c>
      <c r="I15328" t="s">
        <v>22195</v>
      </c>
      <c r="J15328" t="s">
        <v>22195</v>
      </c>
    </row>
    <row r="15329" spans="1:10" x14ac:dyDescent="0.25">
      <c r="A15329" t="s">
        <v>36077</v>
      </c>
      <c r="B15329" t="s">
        <v>36078</v>
      </c>
      <c r="C15329" t="s">
        <v>8520</v>
      </c>
      <c r="D15329" t="s">
        <v>36079</v>
      </c>
      <c r="E15329" t="s">
        <v>8550</v>
      </c>
      <c r="F15329" t="s">
        <v>36164</v>
      </c>
      <c r="G15329" t="s">
        <v>8588</v>
      </c>
      <c r="H15329" t="s">
        <v>8522</v>
      </c>
      <c r="I15329" t="s">
        <v>8552</v>
      </c>
      <c r="J15329" t="s">
        <v>10142</v>
      </c>
    </row>
    <row r="15330" spans="1:10" x14ac:dyDescent="0.25">
      <c r="A15330" t="s">
        <v>36073</v>
      </c>
      <c r="B15330" t="s">
        <v>36074</v>
      </c>
      <c r="C15330" t="s">
        <v>8520</v>
      </c>
      <c r="D15330" t="s">
        <v>36075</v>
      </c>
      <c r="E15330" t="s">
        <v>8550</v>
      </c>
      <c r="F15330" t="s">
        <v>36165</v>
      </c>
      <c r="G15330" t="s">
        <v>8588</v>
      </c>
      <c r="H15330" t="s">
        <v>8522</v>
      </c>
      <c r="I15330" t="s">
        <v>8552</v>
      </c>
      <c r="J15330" t="s">
        <v>10142</v>
      </c>
    </row>
    <row r="15331" spans="1:10" x14ac:dyDescent="0.25">
      <c r="A15331" t="s">
        <v>24176</v>
      </c>
      <c r="B15331" t="s">
        <v>24177</v>
      </c>
      <c r="C15331" t="s">
        <v>24178</v>
      </c>
      <c r="D15331" t="s">
        <v>24179</v>
      </c>
      <c r="E15331" t="s">
        <v>8521</v>
      </c>
      <c r="F15331" t="s">
        <v>31598</v>
      </c>
      <c r="G15331" t="s">
        <v>8588</v>
      </c>
      <c r="H15331" t="s">
        <v>8522</v>
      </c>
      <c r="I15331" t="s">
        <v>22195</v>
      </c>
      <c r="J15331" t="s">
        <v>22195</v>
      </c>
    </row>
    <row r="15332" spans="1:10" x14ac:dyDescent="0.25">
      <c r="A15332" t="s">
        <v>24176</v>
      </c>
      <c r="B15332" t="s">
        <v>24177</v>
      </c>
      <c r="C15332" t="s">
        <v>24178</v>
      </c>
      <c r="D15332" t="s">
        <v>24179</v>
      </c>
      <c r="E15332" t="s">
        <v>8516</v>
      </c>
      <c r="F15332" t="s">
        <v>31598</v>
      </c>
      <c r="G15332" t="s">
        <v>8588</v>
      </c>
      <c r="H15332" t="s">
        <v>8464</v>
      </c>
      <c r="I15332" t="s">
        <v>22195</v>
      </c>
      <c r="J15332" t="s">
        <v>22195</v>
      </c>
    </row>
    <row r="15333" spans="1:10" x14ac:dyDescent="0.25">
      <c r="A15333" t="s">
        <v>23470</v>
      </c>
      <c r="B15333" t="s">
        <v>23471</v>
      </c>
      <c r="C15333" t="s">
        <v>23472</v>
      </c>
      <c r="D15333" t="s">
        <v>23473</v>
      </c>
      <c r="E15333" t="s">
        <v>8516</v>
      </c>
      <c r="F15333" t="s">
        <v>31598</v>
      </c>
      <c r="G15333" t="s">
        <v>8588</v>
      </c>
      <c r="H15333" t="s">
        <v>8464</v>
      </c>
      <c r="I15333" t="s">
        <v>22195</v>
      </c>
      <c r="J15333" t="s">
        <v>22195</v>
      </c>
    </row>
    <row r="15334" spans="1:10" x14ac:dyDescent="0.25">
      <c r="A15334" t="s">
        <v>23470</v>
      </c>
      <c r="B15334" t="s">
        <v>23471</v>
      </c>
      <c r="C15334" t="s">
        <v>23472</v>
      </c>
      <c r="D15334" t="s">
        <v>23473</v>
      </c>
      <c r="E15334" t="s">
        <v>8521</v>
      </c>
      <c r="F15334" t="s">
        <v>31598</v>
      </c>
      <c r="G15334" t="s">
        <v>8588</v>
      </c>
      <c r="H15334" t="s">
        <v>8522</v>
      </c>
      <c r="I15334" t="s">
        <v>22195</v>
      </c>
      <c r="J15334" t="s">
        <v>22195</v>
      </c>
    </row>
    <row r="15335" spans="1:10" x14ac:dyDescent="0.25">
      <c r="A15335" t="s">
        <v>25410</v>
      </c>
      <c r="B15335" t="s">
        <v>25411</v>
      </c>
      <c r="C15335" t="s">
        <v>25412</v>
      </c>
      <c r="D15335" t="s">
        <v>25413</v>
      </c>
      <c r="E15335" t="s">
        <v>8516</v>
      </c>
      <c r="F15335" t="s">
        <v>31598</v>
      </c>
      <c r="G15335" t="s">
        <v>8588</v>
      </c>
      <c r="H15335" t="s">
        <v>8464</v>
      </c>
      <c r="I15335" t="s">
        <v>22195</v>
      </c>
      <c r="J15335" t="s">
        <v>22195</v>
      </c>
    </row>
    <row r="15336" spans="1:10" x14ac:dyDescent="0.25">
      <c r="A15336" t="s">
        <v>25410</v>
      </c>
      <c r="B15336" t="s">
        <v>25411</v>
      </c>
      <c r="C15336" t="s">
        <v>25412</v>
      </c>
      <c r="D15336" t="s">
        <v>25413</v>
      </c>
      <c r="E15336" t="s">
        <v>8521</v>
      </c>
      <c r="F15336" t="s">
        <v>31598</v>
      </c>
      <c r="G15336" t="s">
        <v>8588</v>
      </c>
      <c r="H15336" t="s">
        <v>8522</v>
      </c>
      <c r="I15336" t="s">
        <v>22195</v>
      </c>
      <c r="J15336" t="s">
        <v>22195</v>
      </c>
    </row>
    <row r="15337" spans="1:10" x14ac:dyDescent="0.25">
      <c r="A15337" t="s">
        <v>24483</v>
      </c>
      <c r="B15337" t="s">
        <v>24484</v>
      </c>
      <c r="C15337" t="s">
        <v>8520</v>
      </c>
      <c r="D15337" t="s">
        <v>24485</v>
      </c>
      <c r="E15337" t="s">
        <v>8516</v>
      </c>
      <c r="F15337" t="s">
        <v>31598</v>
      </c>
      <c r="G15337" t="s">
        <v>8588</v>
      </c>
      <c r="H15337" t="s">
        <v>8464</v>
      </c>
      <c r="I15337" t="s">
        <v>22195</v>
      </c>
      <c r="J15337" t="s">
        <v>22195</v>
      </c>
    </row>
    <row r="15338" spans="1:10" x14ac:dyDescent="0.25">
      <c r="A15338" t="s">
        <v>24483</v>
      </c>
      <c r="B15338" t="s">
        <v>24484</v>
      </c>
      <c r="C15338" t="s">
        <v>8520</v>
      </c>
      <c r="D15338" t="s">
        <v>24485</v>
      </c>
      <c r="E15338" t="s">
        <v>8521</v>
      </c>
      <c r="F15338" t="s">
        <v>31598</v>
      </c>
      <c r="G15338" t="s">
        <v>8588</v>
      </c>
      <c r="H15338" t="s">
        <v>8522</v>
      </c>
      <c r="I15338" t="s">
        <v>22195</v>
      </c>
      <c r="J15338" t="s">
        <v>22195</v>
      </c>
    </row>
    <row r="15339" spans="1:10" x14ac:dyDescent="0.25">
      <c r="A15339" t="s">
        <v>24168</v>
      </c>
      <c r="B15339" t="s">
        <v>24169</v>
      </c>
      <c r="C15339" t="s">
        <v>24170</v>
      </c>
      <c r="D15339" t="s">
        <v>24171</v>
      </c>
      <c r="E15339" t="s">
        <v>8516</v>
      </c>
      <c r="F15339" t="s">
        <v>36166</v>
      </c>
      <c r="G15339" t="s">
        <v>8588</v>
      </c>
      <c r="H15339" t="s">
        <v>8464</v>
      </c>
      <c r="I15339" t="s">
        <v>22195</v>
      </c>
      <c r="J15339" t="s">
        <v>22195</v>
      </c>
    </row>
    <row r="15340" spans="1:10" x14ac:dyDescent="0.25">
      <c r="A15340" t="s">
        <v>24168</v>
      </c>
      <c r="B15340" t="s">
        <v>24169</v>
      </c>
      <c r="C15340" t="s">
        <v>24170</v>
      </c>
      <c r="D15340" t="s">
        <v>24171</v>
      </c>
      <c r="E15340" t="s">
        <v>8521</v>
      </c>
      <c r="F15340" t="s">
        <v>36166</v>
      </c>
      <c r="G15340" t="s">
        <v>8588</v>
      </c>
      <c r="H15340" t="s">
        <v>8522</v>
      </c>
      <c r="I15340" t="s">
        <v>22195</v>
      </c>
      <c r="J15340" t="s">
        <v>22195</v>
      </c>
    </row>
    <row r="15341" spans="1:10" x14ac:dyDescent="0.25">
      <c r="A15341" t="s">
        <v>23893</v>
      </c>
      <c r="B15341" t="s">
        <v>23894</v>
      </c>
      <c r="C15341" t="s">
        <v>23895</v>
      </c>
      <c r="D15341" t="s">
        <v>23896</v>
      </c>
      <c r="E15341" t="s">
        <v>8516</v>
      </c>
      <c r="F15341" t="s">
        <v>35515</v>
      </c>
      <c r="G15341" t="s">
        <v>8588</v>
      </c>
      <c r="H15341" t="s">
        <v>8464</v>
      </c>
      <c r="I15341" t="s">
        <v>22195</v>
      </c>
      <c r="J15341" t="s">
        <v>22195</v>
      </c>
    </row>
    <row r="15342" spans="1:10" x14ac:dyDescent="0.25">
      <c r="A15342" t="s">
        <v>23893</v>
      </c>
      <c r="B15342" t="s">
        <v>23894</v>
      </c>
      <c r="C15342" t="s">
        <v>23895</v>
      </c>
      <c r="D15342" t="s">
        <v>23896</v>
      </c>
      <c r="E15342" t="s">
        <v>8521</v>
      </c>
      <c r="F15342" t="s">
        <v>35515</v>
      </c>
      <c r="G15342" t="s">
        <v>8588</v>
      </c>
      <c r="H15342" t="s">
        <v>8522</v>
      </c>
      <c r="I15342" t="s">
        <v>22195</v>
      </c>
      <c r="J15342" t="s">
        <v>22195</v>
      </c>
    </row>
    <row r="15343" spans="1:10" x14ac:dyDescent="0.25">
      <c r="A15343" t="s">
        <v>23893</v>
      </c>
      <c r="B15343" t="s">
        <v>23894</v>
      </c>
      <c r="C15343" t="s">
        <v>23895</v>
      </c>
      <c r="D15343" t="s">
        <v>23896</v>
      </c>
      <c r="E15343" t="s">
        <v>8521</v>
      </c>
      <c r="F15343" t="s">
        <v>36167</v>
      </c>
      <c r="G15343" t="s">
        <v>8588</v>
      </c>
      <c r="H15343" t="s">
        <v>8522</v>
      </c>
      <c r="I15343" t="s">
        <v>30485</v>
      </c>
      <c r="J15343" t="s">
        <v>30486</v>
      </c>
    </row>
    <row r="15344" spans="1:10" x14ac:dyDescent="0.25">
      <c r="A15344" t="s">
        <v>23799</v>
      </c>
      <c r="B15344" t="s">
        <v>23800</v>
      </c>
      <c r="C15344" t="s">
        <v>23801</v>
      </c>
      <c r="D15344" t="s">
        <v>23802</v>
      </c>
      <c r="E15344" t="s">
        <v>8516</v>
      </c>
      <c r="F15344" t="s">
        <v>31598</v>
      </c>
      <c r="G15344" t="s">
        <v>8588</v>
      </c>
      <c r="H15344" t="s">
        <v>8464</v>
      </c>
      <c r="I15344" t="s">
        <v>22195</v>
      </c>
      <c r="J15344" t="s">
        <v>22195</v>
      </c>
    </row>
    <row r="15345" spans="1:10" x14ac:dyDescent="0.25">
      <c r="A15345" t="s">
        <v>23799</v>
      </c>
      <c r="B15345" t="s">
        <v>23800</v>
      </c>
      <c r="C15345" t="s">
        <v>23801</v>
      </c>
      <c r="D15345" t="s">
        <v>23802</v>
      </c>
      <c r="E15345" t="s">
        <v>8521</v>
      </c>
      <c r="F15345" t="s">
        <v>31598</v>
      </c>
      <c r="G15345" t="s">
        <v>8588</v>
      </c>
      <c r="H15345" t="s">
        <v>8522</v>
      </c>
      <c r="I15345" t="s">
        <v>22195</v>
      </c>
      <c r="J15345" t="s">
        <v>22195</v>
      </c>
    </row>
    <row r="15346" spans="1:10" x14ac:dyDescent="0.25">
      <c r="A15346" t="s">
        <v>36168</v>
      </c>
      <c r="B15346" t="s">
        <v>36169</v>
      </c>
      <c r="C15346" t="s">
        <v>36170</v>
      </c>
      <c r="D15346" t="s">
        <v>36171</v>
      </c>
      <c r="E15346" t="s">
        <v>8516</v>
      </c>
      <c r="F15346" t="s">
        <v>31598</v>
      </c>
      <c r="G15346" t="s">
        <v>8588</v>
      </c>
      <c r="H15346" t="s">
        <v>8464</v>
      </c>
      <c r="I15346" t="s">
        <v>22195</v>
      </c>
      <c r="J15346" t="s">
        <v>22195</v>
      </c>
    </row>
    <row r="15347" spans="1:10" x14ac:dyDescent="0.25">
      <c r="A15347" t="s">
        <v>36168</v>
      </c>
      <c r="B15347" t="s">
        <v>36169</v>
      </c>
      <c r="C15347" t="s">
        <v>36170</v>
      </c>
      <c r="D15347" t="s">
        <v>36171</v>
      </c>
      <c r="E15347" t="s">
        <v>8521</v>
      </c>
      <c r="F15347" t="s">
        <v>31598</v>
      </c>
      <c r="G15347" t="s">
        <v>8588</v>
      </c>
      <c r="H15347" t="s">
        <v>8522</v>
      </c>
      <c r="I15347" t="s">
        <v>22195</v>
      </c>
      <c r="J15347" t="s">
        <v>22195</v>
      </c>
    </row>
    <row r="15348" spans="1:10" x14ac:dyDescent="0.25">
      <c r="A15348" t="s">
        <v>17697</v>
      </c>
      <c r="B15348" t="s">
        <v>17698</v>
      </c>
      <c r="C15348" t="s">
        <v>8520</v>
      </c>
      <c r="D15348" t="s">
        <v>17699</v>
      </c>
      <c r="E15348" t="s">
        <v>8521</v>
      </c>
      <c r="F15348" t="s">
        <v>33175</v>
      </c>
      <c r="G15348" t="s">
        <v>8588</v>
      </c>
      <c r="H15348" t="s">
        <v>8522</v>
      </c>
      <c r="I15348" t="s">
        <v>8519</v>
      </c>
      <c r="J15348" t="s">
        <v>10882</v>
      </c>
    </row>
    <row r="15349" spans="1:10" x14ac:dyDescent="0.25">
      <c r="A15349" t="s">
        <v>32629</v>
      </c>
      <c r="B15349" t="s">
        <v>32630</v>
      </c>
      <c r="C15349" t="s">
        <v>32631</v>
      </c>
      <c r="D15349" t="s">
        <v>32632</v>
      </c>
      <c r="E15349" t="s">
        <v>8521</v>
      </c>
      <c r="F15349" t="s">
        <v>32633</v>
      </c>
      <c r="G15349" t="s">
        <v>8588</v>
      </c>
      <c r="H15349" t="s">
        <v>8522</v>
      </c>
      <c r="I15349" t="s">
        <v>9402</v>
      </c>
      <c r="J15349" t="s">
        <v>30162</v>
      </c>
    </row>
    <row r="15350" spans="1:10" x14ac:dyDescent="0.25">
      <c r="A15350" t="s">
        <v>23726</v>
      </c>
      <c r="B15350" t="s">
        <v>23727</v>
      </c>
      <c r="C15350" t="s">
        <v>23728</v>
      </c>
      <c r="D15350" t="s">
        <v>23729</v>
      </c>
      <c r="E15350" t="s">
        <v>8516</v>
      </c>
      <c r="F15350" t="s">
        <v>36172</v>
      </c>
      <c r="G15350" t="s">
        <v>8588</v>
      </c>
      <c r="H15350" t="s">
        <v>8464</v>
      </c>
      <c r="I15350" t="s">
        <v>22195</v>
      </c>
      <c r="J15350" t="s">
        <v>22195</v>
      </c>
    </row>
    <row r="15351" spans="1:10" x14ac:dyDescent="0.25">
      <c r="A15351" t="s">
        <v>23726</v>
      </c>
      <c r="B15351" t="s">
        <v>23727</v>
      </c>
      <c r="C15351" t="s">
        <v>23728</v>
      </c>
      <c r="D15351" t="s">
        <v>23729</v>
      </c>
      <c r="E15351" t="s">
        <v>8521</v>
      </c>
      <c r="F15351" t="s">
        <v>36172</v>
      </c>
      <c r="G15351" t="s">
        <v>8588</v>
      </c>
      <c r="H15351" t="s">
        <v>8522</v>
      </c>
      <c r="I15351" t="s">
        <v>22195</v>
      </c>
      <c r="J15351" t="s">
        <v>22195</v>
      </c>
    </row>
    <row r="15352" spans="1:10" x14ac:dyDescent="0.25">
      <c r="A15352" t="s">
        <v>25222</v>
      </c>
      <c r="B15352" t="s">
        <v>25223</v>
      </c>
      <c r="C15352" t="s">
        <v>25224</v>
      </c>
      <c r="D15352" t="s">
        <v>25225</v>
      </c>
      <c r="E15352" t="s">
        <v>8516</v>
      </c>
      <c r="F15352" t="s">
        <v>36173</v>
      </c>
      <c r="G15352" t="s">
        <v>8588</v>
      </c>
      <c r="H15352" t="s">
        <v>8464</v>
      </c>
      <c r="I15352" t="s">
        <v>22195</v>
      </c>
      <c r="J15352" t="s">
        <v>22195</v>
      </c>
    </row>
    <row r="15353" spans="1:10" x14ac:dyDescent="0.25">
      <c r="A15353" t="s">
        <v>25222</v>
      </c>
      <c r="B15353" t="s">
        <v>25223</v>
      </c>
      <c r="C15353" t="s">
        <v>25224</v>
      </c>
      <c r="D15353" t="s">
        <v>25225</v>
      </c>
      <c r="E15353" t="s">
        <v>8521</v>
      </c>
      <c r="F15353" t="s">
        <v>36173</v>
      </c>
      <c r="G15353" t="s">
        <v>8588</v>
      </c>
      <c r="H15353" t="s">
        <v>8522</v>
      </c>
      <c r="I15353" t="s">
        <v>22195</v>
      </c>
      <c r="J15353" t="s">
        <v>22195</v>
      </c>
    </row>
    <row r="15354" spans="1:10" x14ac:dyDescent="0.25">
      <c r="A15354" t="s">
        <v>25222</v>
      </c>
      <c r="B15354" t="s">
        <v>25223</v>
      </c>
      <c r="C15354" t="s">
        <v>25224</v>
      </c>
      <c r="D15354" t="s">
        <v>25225</v>
      </c>
      <c r="E15354" t="s">
        <v>8521</v>
      </c>
      <c r="F15354" t="s">
        <v>32984</v>
      </c>
      <c r="G15354" t="s">
        <v>8588</v>
      </c>
      <c r="H15354" t="s">
        <v>8522</v>
      </c>
      <c r="I15354" t="s">
        <v>9402</v>
      </c>
      <c r="J15354" t="s">
        <v>32953</v>
      </c>
    </row>
    <row r="15355" spans="1:10" x14ac:dyDescent="0.25">
      <c r="A15355" t="s">
        <v>36174</v>
      </c>
      <c r="B15355" t="s">
        <v>36175</v>
      </c>
      <c r="C15355" t="s">
        <v>36176</v>
      </c>
      <c r="D15355" t="s">
        <v>36177</v>
      </c>
      <c r="E15355" t="s">
        <v>8516</v>
      </c>
      <c r="F15355" t="s">
        <v>36178</v>
      </c>
      <c r="G15355" t="s">
        <v>8588</v>
      </c>
      <c r="H15355" t="s">
        <v>8464</v>
      </c>
      <c r="I15355" t="s">
        <v>9402</v>
      </c>
      <c r="J15355" t="s">
        <v>30162</v>
      </c>
    </row>
    <row r="15356" spans="1:10" x14ac:dyDescent="0.25">
      <c r="A15356" t="s">
        <v>36174</v>
      </c>
      <c r="B15356" t="s">
        <v>36175</v>
      </c>
      <c r="C15356" t="s">
        <v>36176</v>
      </c>
      <c r="D15356" t="s">
        <v>36177</v>
      </c>
      <c r="E15356" t="s">
        <v>8521</v>
      </c>
      <c r="F15356" t="s">
        <v>36178</v>
      </c>
      <c r="G15356" t="s">
        <v>8588</v>
      </c>
      <c r="H15356" t="s">
        <v>8522</v>
      </c>
      <c r="I15356" t="s">
        <v>9402</v>
      </c>
      <c r="J15356" t="s">
        <v>36179</v>
      </c>
    </row>
    <row r="15357" spans="1:10" x14ac:dyDescent="0.25">
      <c r="A15357" t="s">
        <v>36180</v>
      </c>
      <c r="B15357" t="s">
        <v>36181</v>
      </c>
      <c r="C15357" t="s">
        <v>36182</v>
      </c>
      <c r="D15357" t="s">
        <v>36183</v>
      </c>
      <c r="E15357" t="s">
        <v>8516</v>
      </c>
      <c r="F15357" t="s">
        <v>36184</v>
      </c>
      <c r="G15357" t="s">
        <v>8588</v>
      </c>
      <c r="H15357" t="s">
        <v>8464</v>
      </c>
      <c r="I15357" t="s">
        <v>8865</v>
      </c>
      <c r="J15357" t="s">
        <v>28521</v>
      </c>
    </row>
    <row r="15358" spans="1:10" x14ac:dyDescent="0.25">
      <c r="A15358" t="s">
        <v>36180</v>
      </c>
      <c r="B15358" t="s">
        <v>36181</v>
      </c>
      <c r="C15358" t="s">
        <v>36182</v>
      </c>
      <c r="D15358" t="s">
        <v>36183</v>
      </c>
      <c r="E15358" t="s">
        <v>8521</v>
      </c>
      <c r="F15358" t="s">
        <v>36184</v>
      </c>
      <c r="G15358" t="s">
        <v>8588</v>
      </c>
      <c r="H15358" t="s">
        <v>8522</v>
      </c>
      <c r="I15358" t="s">
        <v>8865</v>
      </c>
      <c r="J15358" t="s">
        <v>28521</v>
      </c>
    </row>
    <row r="15359" spans="1:10" x14ac:dyDescent="0.25">
      <c r="A15359" t="s">
        <v>36185</v>
      </c>
      <c r="B15359" t="s">
        <v>36186</v>
      </c>
      <c r="C15359" t="s">
        <v>8520</v>
      </c>
      <c r="D15359" t="s">
        <v>36187</v>
      </c>
      <c r="E15359" t="s">
        <v>8516</v>
      </c>
      <c r="F15359" t="s">
        <v>36188</v>
      </c>
      <c r="G15359" t="s">
        <v>8588</v>
      </c>
      <c r="H15359" t="s">
        <v>8464</v>
      </c>
      <c r="I15359" t="s">
        <v>8589</v>
      </c>
      <c r="J15359" t="s">
        <v>8589</v>
      </c>
    </row>
    <row r="15360" spans="1:10" x14ac:dyDescent="0.25">
      <c r="A15360" t="s">
        <v>36185</v>
      </c>
      <c r="B15360" t="s">
        <v>36186</v>
      </c>
      <c r="C15360" t="s">
        <v>8520</v>
      </c>
      <c r="D15360" t="s">
        <v>36187</v>
      </c>
      <c r="E15360" t="s">
        <v>8521</v>
      </c>
      <c r="F15360" t="s">
        <v>36188</v>
      </c>
      <c r="G15360" t="s">
        <v>8588</v>
      </c>
      <c r="H15360" t="s">
        <v>8522</v>
      </c>
      <c r="I15360" t="s">
        <v>8589</v>
      </c>
      <c r="J15360" t="s">
        <v>8589</v>
      </c>
    </row>
    <row r="15361" spans="1:10" x14ac:dyDescent="0.25">
      <c r="A15361" t="s">
        <v>22901</v>
      </c>
      <c r="B15361" t="s">
        <v>22902</v>
      </c>
      <c r="C15361" t="s">
        <v>22903</v>
      </c>
      <c r="D15361" t="s">
        <v>22904</v>
      </c>
      <c r="E15361" t="s">
        <v>8516</v>
      </c>
      <c r="F15361" t="s">
        <v>36189</v>
      </c>
      <c r="G15361" t="s">
        <v>8588</v>
      </c>
      <c r="H15361" t="s">
        <v>8464</v>
      </c>
      <c r="I15361" t="s">
        <v>22195</v>
      </c>
      <c r="J15361" t="s">
        <v>22195</v>
      </c>
    </row>
    <row r="15362" spans="1:10" x14ac:dyDescent="0.25">
      <c r="A15362" t="s">
        <v>22901</v>
      </c>
      <c r="B15362" t="s">
        <v>22902</v>
      </c>
      <c r="C15362" t="s">
        <v>22903</v>
      </c>
      <c r="D15362" t="s">
        <v>22904</v>
      </c>
      <c r="E15362" t="s">
        <v>8521</v>
      </c>
      <c r="F15362" t="s">
        <v>36189</v>
      </c>
      <c r="G15362" t="s">
        <v>8588</v>
      </c>
      <c r="H15362" t="s">
        <v>8522</v>
      </c>
      <c r="I15362" t="s">
        <v>22195</v>
      </c>
      <c r="J15362" t="s">
        <v>22195</v>
      </c>
    </row>
    <row r="15363" spans="1:10" x14ac:dyDescent="0.25">
      <c r="A15363" t="s">
        <v>24730</v>
      </c>
      <c r="B15363" t="s">
        <v>24731</v>
      </c>
      <c r="C15363" t="s">
        <v>24732</v>
      </c>
      <c r="D15363" t="s">
        <v>24733</v>
      </c>
      <c r="E15363" t="s">
        <v>8516</v>
      </c>
      <c r="F15363" t="s">
        <v>36190</v>
      </c>
      <c r="G15363" t="s">
        <v>8588</v>
      </c>
      <c r="H15363" t="s">
        <v>8464</v>
      </c>
      <c r="I15363" t="s">
        <v>9402</v>
      </c>
      <c r="J15363" t="s">
        <v>31788</v>
      </c>
    </row>
    <row r="15364" spans="1:10" x14ac:dyDescent="0.25">
      <c r="A15364" t="s">
        <v>24730</v>
      </c>
      <c r="B15364" t="s">
        <v>24731</v>
      </c>
      <c r="C15364" t="s">
        <v>24732</v>
      </c>
      <c r="D15364" t="s">
        <v>24733</v>
      </c>
      <c r="E15364" t="s">
        <v>8521</v>
      </c>
      <c r="F15364" t="s">
        <v>36190</v>
      </c>
      <c r="G15364" t="s">
        <v>8588</v>
      </c>
      <c r="H15364" t="s">
        <v>8522</v>
      </c>
      <c r="I15364" t="s">
        <v>9402</v>
      </c>
      <c r="J15364" t="s">
        <v>31788</v>
      </c>
    </row>
    <row r="15365" spans="1:10" x14ac:dyDescent="0.25">
      <c r="A15365" t="s">
        <v>12520</v>
      </c>
      <c r="B15365" t="s">
        <v>12521</v>
      </c>
      <c r="C15365" t="s">
        <v>12522</v>
      </c>
      <c r="D15365" t="s">
        <v>12523</v>
      </c>
      <c r="E15365" t="s">
        <v>8521</v>
      </c>
      <c r="F15365" t="s">
        <v>32834</v>
      </c>
      <c r="G15365" t="s">
        <v>8588</v>
      </c>
      <c r="H15365" t="s">
        <v>8522</v>
      </c>
      <c r="I15365" t="s">
        <v>9402</v>
      </c>
      <c r="J15365" t="s">
        <v>32526</v>
      </c>
    </row>
    <row r="15366" spans="1:10" x14ac:dyDescent="0.25">
      <c r="A15366" t="s">
        <v>36191</v>
      </c>
      <c r="B15366" t="s">
        <v>36192</v>
      </c>
      <c r="C15366" t="s">
        <v>8520</v>
      </c>
      <c r="D15366" t="s">
        <v>36193</v>
      </c>
      <c r="E15366" t="s">
        <v>8516</v>
      </c>
      <c r="F15366" t="s">
        <v>36194</v>
      </c>
      <c r="G15366" t="s">
        <v>8588</v>
      </c>
      <c r="H15366" t="s">
        <v>8464</v>
      </c>
      <c r="I15366" t="s">
        <v>8613</v>
      </c>
      <c r="J15366" t="s">
        <v>9993</v>
      </c>
    </row>
    <row r="15367" spans="1:10" x14ac:dyDescent="0.25">
      <c r="A15367" t="s">
        <v>36191</v>
      </c>
      <c r="B15367" t="s">
        <v>36192</v>
      </c>
      <c r="C15367" t="s">
        <v>8520</v>
      </c>
      <c r="D15367" t="s">
        <v>36193</v>
      </c>
      <c r="E15367" t="s">
        <v>8521</v>
      </c>
      <c r="F15367" t="s">
        <v>36194</v>
      </c>
      <c r="G15367" t="s">
        <v>8588</v>
      </c>
      <c r="H15367" t="s">
        <v>8522</v>
      </c>
      <c r="I15367" t="s">
        <v>8613</v>
      </c>
      <c r="J15367" t="s">
        <v>9993</v>
      </c>
    </row>
    <row r="15368" spans="1:10" x14ac:dyDescent="0.25">
      <c r="A15368" t="s">
        <v>36195</v>
      </c>
      <c r="B15368" t="s">
        <v>36196</v>
      </c>
      <c r="C15368" t="s">
        <v>8520</v>
      </c>
      <c r="D15368" t="s">
        <v>36197</v>
      </c>
      <c r="E15368" t="s">
        <v>8521</v>
      </c>
      <c r="F15368" t="s">
        <v>36194</v>
      </c>
      <c r="G15368" t="s">
        <v>8588</v>
      </c>
      <c r="H15368" t="s">
        <v>8522</v>
      </c>
      <c r="I15368" t="s">
        <v>8613</v>
      </c>
      <c r="J15368" t="s">
        <v>9993</v>
      </c>
    </row>
    <row r="15369" spans="1:10" x14ac:dyDescent="0.25">
      <c r="A15369" t="s">
        <v>36195</v>
      </c>
      <c r="B15369" t="s">
        <v>36196</v>
      </c>
      <c r="C15369" t="s">
        <v>8520</v>
      </c>
      <c r="D15369" t="s">
        <v>36197</v>
      </c>
      <c r="E15369" t="s">
        <v>8516</v>
      </c>
      <c r="F15369" t="s">
        <v>36194</v>
      </c>
      <c r="G15369" t="s">
        <v>8588</v>
      </c>
      <c r="H15369" t="s">
        <v>8464</v>
      </c>
      <c r="I15369" t="s">
        <v>8613</v>
      </c>
      <c r="J15369" t="s">
        <v>9993</v>
      </c>
    </row>
    <row r="15370" spans="1:10" x14ac:dyDescent="0.25">
      <c r="A15370" t="s">
        <v>36198</v>
      </c>
      <c r="B15370" t="s">
        <v>36199</v>
      </c>
      <c r="C15370" t="s">
        <v>8520</v>
      </c>
      <c r="D15370" t="s">
        <v>36200</v>
      </c>
      <c r="E15370" t="s">
        <v>8521</v>
      </c>
      <c r="F15370" t="s">
        <v>36201</v>
      </c>
      <c r="G15370" t="s">
        <v>8588</v>
      </c>
      <c r="H15370" t="s">
        <v>8522</v>
      </c>
      <c r="I15370" t="s">
        <v>8691</v>
      </c>
      <c r="J15370" t="s">
        <v>10294</v>
      </c>
    </row>
    <row r="15371" spans="1:10" x14ac:dyDescent="0.25">
      <c r="A15371" t="s">
        <v>36198</v>
      </c>
      <c r="B15371" t="s">
        <v>36199</v>
      </c>
      <c r="C15371" t="s">
        <v>8520</v>
      </c>
      <c r="D15371" t="s">
        <v>36200</v>
      </c>
      <c r="E15371" t="s">
        <v>8516</v>
      </c>
      <c r="F15371" t="s">
        <v>36201</v>
      </c>
      <c r="G15371" t="s">
        <v>8588</v>
      </c>
      <c r="H15371" t="s">
        <v>8464</v>
      </c>
      <c r="I15371" t="s">
        <v>8691</v>
      </c>
      <c r="J15371" t="s">
        <v>10294</v>
      </c>
    </row>
    <row r="15372" spans="1:10" x14ac:dyDescent="0.25">
      <c r="A15372" t="s">
        <v>36202</v>
      </c>
      <c r="B15372" t="s">
        <v>36203</v>
      </c>
      <c r="C15372" t="s">
        <v>36204</v>
      </c>
      <c r="D15372" t="s">
        <v>36205</v>
      </c>
      <c r="E15372" t="s">
        <v>8516</v>
      </c>
      <c r="F15372" t="s">
        <v>36206</v>
      </c>
      <c r="G15372" t="s">
        <v>8588</v>
      </c>
      <c r="H15372" t="s">
        <v>8464</v>
      </c>
      <c r="I15372" t="s">
        <v>8691</v>
      </c>
      <c r="J15372" t="s">
        <v>10294</v>
      </c>
    </row>
    <row r="15373" spans="1:10" x14ac:dyDescent="0.25">
      <c r="A15373" t="s">
        <v>36202</v>
      </c>
      <c r="B15373" t="s">
        <v>36203</v>
      </c>
      <c r="C15373" t="s">
        <v>36204</v>
      </c>
      <c r="D15373" t="s">
        <v>36205</v>
      </c>
      <c r="E15373" t="s">
        <v>8521</v>
      </c>
      <c r="F15373" t="s">
        <v>36206</v>
      </c>
      <c r="G15373" t="s">
        <v>8588</v>
      </c>
      <c r="H15373" t="s">
        <v>8522</v>
      </c>
      <c r="I15373" t="s">
        <v>8691</v>
      </c>
      <c r="J15373" t="s">
        <v>10294</v>
      </c>
    </row>
    <row r="15374" spans="1:10" x14ac:dyDescent="0.25">
      <c r="A15374" t="s">
        <v>36202</v>
      </c>
      <c r="B15374" t="s">
        <v>36203</v>
      </c>
      <c r="C15374" t="s">
        <v>36204</v>
      </c>
      <c r="D15374" t="s">
        <v>36205</v>
      </c>
      <c r="E15374" t="s">
        <v>8516</v>
      </c>
      <c r="F15374" t="s">
        <v>36207</v>
      </c>
      <c r="G15374" t="s">
        <v>8588</v>
      </c>
      <c r="H15374" t="s">
        <v>8464</v>
      </c>
      <c r="I15374" t="s">
        <v>9402</v>
      </c>
      <c r="J15374" t="s">
        <v>30162</v>
      </c>
    </row>
    <row r="15375" spans="1:10" x14ac:dyDescent="0.25">
      <c r="A15375" t="s">
        <v>36202</v>
      </c>
      <c r="B15375" t="s">
        <v>36203</v>
      </c>
      <c r="C15375" t="s">
        <v>36204</v>
      </c>
      <c r="D15375" t="s">
        <v>36205</v>
      </c>
      <c r="E15375" t="s">
        <v>8521</v>
      </c>
      <c r="F15375" t="s">
        <v>36207</v>
      </c>
      <c r="G15375" t="s">
        <v>8588</v>
      </c>
      <c r="H15375" t="s">
        <v>8522</v>
      </c>
      <c r="I15375" t="s">
        <v>9402</v>
      </c>
      <c r="J15375" t="s">
        <v>30162</v>
      </c>
    </row>
    <row r="15376" spans="1:10" x14ac:dyDescent="0.25">
      <c r="A15376" t="s">
        <v>36208</v>
      </c>
      <c r="B15376" t="s">
        <v>36209</v>
      </c>
      <c r="C15376" t="s">
        <v>36210</v>
      </c>
      <c r="D15376" t="s">
        <v>36211</v>
      </c>
      <c r="E15376" t="s">
        <v>8516</v>
      </c>
      <c r="F15376" t="s">
        <v>36212</v>
      </c>
      <c r="G15376" t="s">
        <v>8588</v>
      </c>
      <c r="H15376" t="s">
        <v>8464</v>
      </c>
      <c r="I15376" t="s">
        <v>8691</v>
      </c>
      <c r="J15376" t="s">
        <v>10294</v>
      </c>
    </row>
    <row r="15377" spans="1:10" x14ac:dyDescent="0.25">
      <c r="A15377" t="s">
        <v>36208</v>
      </c>
      <c r="B15377" t="s">
        <v>36209</v>
      </c>
      <c r="C15377" t="s">
        <v>36210</v>
      </c>
      <c r="D15377" t="s">
        <v>36211</v>
      </c>
      <c r="E15377" t="s">
        <v>8521</v>
      </c>
      <c r="F15377" t="s">
        <v>36212</v>
      </c>
      <c r="G15377" t="s">
        <v>8588</v>
      </c>
      <c r="H15377" t="s">
        <v>8522</v>
      </c>
      <c r="I15377" t="s">
        <v>8691</v>
      </c>
      <c r="J15377" t="s">
        <v>10294</v>
      </c>
    </row>
    <row r="15378" spans="1:10" x14ac:dyDescent="0.25">
      <c r="A15378" t="s">
        <v>32802</v>
      </c>
      <c r="B15378" t="s">
        <v>32803</v>
      </c>
      <c r="C15378" t="s">
        <v>32804</v>
      </c>
      <c r="D15378" t="s">
        <v>32805</v>
      </c>
      <c r="E15378" t="s">
        <v>8516</v>
      </c>
      <c r="F15378" t="s">
        <v>36212</v>
      </c>
      <c r="G15378" t="s">
        <v>8588</v>
      </c>
      <c r="H15378" t="s">
        <v>8464</v>
      </c>
      <c r="I15378" t="s">
        <v>8691</v>
      </c>
      <c r="J15378" t="s">
        <v>10294</v>
      </c>
    </row>
    <row r="15379" spans="1:10" x14ac:dyDescent="0.25">
      <c r="A15379" t="s">
        <v>32802</v>
      </c>
      <c r="B15379" t="s">
        <v>32803</v>
      </c>
      <c r="C15379" t="s">
        <v>32804</v>
      </c>
      <c r="D15379" t="s">
        <v>32805</v>
      </c>
      <c r="E15379" t="s">
        <v>8521</v>
      </c>
      <c r="F15379" t="s">
        <v>36212</v>
      </c>
      <c r="G15379" t="s">
        <v>8588</v>
      </c>
      <c r="H15379" t="s">
        <v>8522</v>
      </c>
      <c r="I15379" t="s">
        <v>8691</v>
      </c>
      <c r="J15379" t="s">
        <v>10294</v>
      </c>
    </row>
    <row r="15380" spans="1:10" x14ac:dyDescent="0.25">
      <c r="A15380" t="s">
        <v>32802</v>
      </c>
      <c r="B15380" t="s">
        <v>32803</v>
      </c>
      <c r="C15380" t="s">
        <v>32804</v>
      </c>
      <c r="D15380" t="s">
        <v>32805</v>
      </c>
      <c r="E15380" t="s">
        <v>8521</v>
      </c>
      <c r="F15380" t="s">
        <v>32806</v>
      </c>
      <c r="G15380" t="s">
        <v>8588</v>
      </c>
      <c r="H15380" t="s">
        <v>8522</v>
      </c>
      <c r="I15380" t="s">
        <v>9402</v>
      </c>
      <c r="J15380" t="s">
        <v>31788</v>
      </c>
    </row>
    <row r="15381" spans="1:10" x14ac:dyDescent="0.25">
      <c r="A15381" t="s">
        <v>35327</v>
      </c>
      <c r="B15381" t="s">
        <v>35328</v>
      </c>
      <c r="C15381" t="s">
        <v>8520</v>
      </c>
      <c r="D15381" t="s">
        <v>35329</v>
      </c>
      <c r="E15381" t="s">
        <v>8516</v>
      </c>
      <c r="F15381" t="s">
        <v>35330</v>
      </c>
      <c r="G15381" t="s">
        <v>8588</v>
      </c>
      <c r="H15381" t="s">
        <v>8464</v>
      </c>
      <c r="I15381" t="s">
        <v>8519</v>
      </c>
      <c r="J15381" t="s">
        <v>10882</v>
      </c>
    </row>
    <row r="15382" spans="1:10" x14ac:dyDescent="0.25">
      <c r="A15382" t="s">
        <v>20542</v>
      </c>
      <c r="B15382" t="s">
        <v>20543</v>
      </c>
      <c r="C15382" t="s">
        <v>20544</v>
      </c>
      <c r="D15382" t="s">
        <v>20545</v>
      </c>
      <c r="E15382" t="s">
        <v>8521</v>
      </c>
      <c r="F15382" t="s">
        <v>32370</v>
      </c>
      <c r="G15382" t="s">
        <v>8588</v>
      </c>
      <c r="H15382" t="s">
        <v>8522</v>
      </c>
      <c r="I15382" t="s">
        <v>9402</v>
      </c>
      <c r="J15382" t="s">
        <v>31788</v>
      </c>
    </row>
    <row r="15383" spans="1:10" x14ac:dyDescent="0.25">
      <c r="A15383" t="s">
        <v>33515</v>
      </c>
      <c r="B15383" t="s">
        <v>33516</v>
      </c>
      <c r="C15383" t="s">
        <v>33517</v>
      </c>
      <c r="D15383" t="s">
        <v>33518</v>
      </c>
      <c r="E15383" t="s">
        <v>8516</v>
      </c>
      <c r="F15383" t="s">
        <v>36213</v>
      </c>
      <c r="G15383" t="s">
        <v>8588</v>
      </c>
      <c r="H15383" t="s">
        <v>8464</v>
      </c>
      <c r="I15383" t="s">
        <v>9402</v>
      </c>
      <c r="J15383" t="s">
        <v>28460</v>
      </c>
    </row>
    <row r="15384" spans="1:10" x14ac:dyDescent="0.25">
      <c r="A15384" t="s">
        <v>33515</v>
      </c>
      <c r="B15384" t="s">
        <v>33516</v>
      </c>
      <c r="C15384" t="s">
        <v>33517</v>
      </c>
      <c r="D15384" t="s">
        <v>33518</v>
      </c>
      <c r="E15384" t="s">
        <v>8521</v>
      </c>
      <c r="F15384" t="s">
        <v>36213</v>
      </c>
      <c r="G15384" t="s">
        <v>8588</v>
      </c>
      <c r="H15384" t="s">
        <v>8522</v>
      </c>
      <c r="I15384" t="s">
        <v>9402</v>
      </c>
      <c r="J15384" t="s">
        <v>28460</v>
      </c>
    </row>
    <row r="15385" spans="1:10" x14ac:dyDescent="0.25">
      <c r="A15385" t="s">
        <v>36214</v>
      </c>
      <c r="B15385" t="s">
        <v>36215</v>
      </c>
      <c r="C15385" t="s">
        <v>36216</v>
      </c>
      <c r="D15385" t="s">
        <v>36217</v>
      </c>
      <c r="E15385" t="s">
        <v>8516</v>
      </c>
      <c r="F15385" t="s">
        <v>36218</v>
      </c>
      <c r="G15385" t="s">
        <v>8588</v>
      </c>
      <c r="H15385" t="s">
        <v>8464</v>
      </c>
      <c r="I15385" t="s">
        <v>22195</v>
      </c>
      <c r="J15385" t="s">
        <v>22195</v>
      </c>
    </row>
    <row r="15386" spans="1:10" x14ac:dyDescent="0.25">
      <c r="A15386" t="s">
        <v>36214</v>
      </c>
      <c r="B15386" t="s">
        <v>36215</v>
      </c>
      <c r="C15386" t="s">
        <v>36216</v>
      </c>
      <c r="D15386" t="s">
        <v>36217</v>
      </c>
      <c r="E15386" t="s">
        <v>8521</v>
      </c>
      <c r="F15386" t="s">
        <v>36218</v>
      </c>
      <c r="G15386" t="s">
        <v>8588</v>
      </c>
      <c r="H15386" t="s">
        <v>8522</v>
      </c>
      <c r="I15386" t="s">
        <v>22195</v>
      </c>
      <c r="J15386" t="s">
        <v>22195</v>
      </c>
    </row>
    <row r="15387" spans="1:10" x14ac:dyDescent="0.25">
      <c r="A15387" t="s">
        <v>36219</v>
      </c>
      <c r="B15387" t="s">
        <v>36220</v>
      </c>
      <c r="C15387" t="s">
        <v>8520</v>
      </c>
      <c r="D15387" t="s">
        <v>36221</v>
      </c>
      <c r="E15387" t="s">
        <v>21979</v>
      </c>
      <c r="F15387" t="s">
        <v>36222</v>
      </c>
      <c r="G15387" t="s">
        <v>8588</v>
      </c>
      <c r="H15387" t="s">
        <v>8522</v>
      </c>
      <c r="I15387" t="s">
        <v>21977</v>
      </c>
      <c r="J15387" t="s">
        <v>10142</v>
      </c>
    </row>
    <row r="15388" spans="1:10" x14ac:dyDescent="0.25">
      <c r="A15388" t="s">
        <v>36223</v>
      </c>
      <c r="B15388" t="s">
        <v>36224</v>
      </c>
      <c r="C15388" t="s">
        <v>8520</v>
      </c>
      <c r="D15388" t="s">
        <v>36225</v>
      </c>
      <c r="E15388" t="s">
        <v>21979</v>
      </c>
      <c r="F15388" t="s">
        <v>36226</v>
      </c>
      <c r="G15388" t="s">
        <v>8588</v>
      </c>
      <c r="H15388" t="s">
        <v>8522</v>
      </c>
      <c r="I15388" t="s">
        <v>21977</v>
      </c>
      <c r="J15388" t="s">
        <v>10142</v>
      </c>
    </row>
    <row r="15389" spans="1:10" x14ac:dyDescent="0.25">
      <c r="A15389" t="s">
        <v>36227</v>
      </c>
      <c r="B15389" t="s">
        <v>36228</v>
      </c>
      <c r="C15389" t="s">
        <v>36229</v>
      </c>
      <c r="D15389" t="s">
        <v>36230</v>
      </c>
      <c r="E15389" t="s">
        <v>8516</v>
      </c>
      <c r="F15389" t="s">
        <v>36231</v>
      </c>
      <c r="G15389" t="s">
        <v>8588</v>
      </c>
      <c r="H15389" t="s">
        <v>8464</v>
      </c>
      <c r="I15389" t="s">
        <v>9402</v>
      </c>
      <c r="J15389" t="s">
        <v>36232</v>
      </c>
    </row>
    <row r="15390" spans="1:10" x14ac:dyDescent="0.25">
      <c r="A15390" t="s">
        <v>36227</v>
      </c>
      <c r="B15390" t="s">
        <v>36228</v>
      </c>
      <c r="C15390" t="s">
        <v>36229</v>
      </c>
      <c r="D15390" t="s">
        <v>36230</v>
      </c>
      <c r="E15390" t="s">
        <v>8521</v>
      </c>
      <c r="F15390" t="s">
        <v>36233</v>
      </c>
      <c r="G15390" t="s">
        <v>8588</v>
      </c>
      <c r="H15390" t="s">
        <v>8522</v>
      </c>
      <c r="I15390" t="s">
        <v>8519</v>
      </c>
      <c r="J15390" t="s">
        <v>10882</v>
      </c>
    </row>
    <row r="15391" spans="1:10" x14ac:dyDescent="0.25">
      <c r="A15391" t="s">
        <v>19229</v>
      </c>
      <c r="B15391" t="s">
        <v>19230</v>
      </c>
      <c r="C15391" t="s">
        <v>19231</v>
      </c>
      <c r="D15391" t="s">
        <v>19232</v>
      </c>
      <c r="E15391" t="s">
        <v>8521</v>
      </c>
      <c r="F15391" t="s">
        <v>36234</v>
      </c>
      <c r="G15391" t="s">
        <v>8588</v>
      </c>
      <c r="H15391" t="s">
        <v>8522</v>
      </c>
      <c r="I15391" t="s">
        <v>8519</v>
      </c>
      <c r="J15391" t="s">
        <v>10882</v>
      </c>
    </row>
    <row r="15392" spans="1:10" x14ac:dyDescent="0.25">
      <c r="A15392" t="s">
        <v>33063</v>
      </c>
      <c r="B15392" t="s">
        <v>33064</v>
      </c>
      <c r="C15392" t="s">
        <v>33065</v>
      </c>
      <c r="D15392" t="s">
        <v>33066</v>
      </c>
      <c r="E15392" t="s">
        <v>8516</v>
      </c>
      <c r="F15392" t="s">
        <v>36235</v>
      </c>
      <c r="G15392" t="s">
        <v>8588</v>
      </c>
      <c r="H15392" t="s">
        <v>8464</v>
      </c>
      <c r="I15392" t="s">
        <v>8691</v>
      </c>
      <c r="J15392" t="s">
        <v>10294</v>
      </c>
    </row>
    <row r="15393" spans="1:10" x14ac:dyDescent="0.25">
      <c r="A15393" t="s">
        <v>33063</v>
      </c>
      <c r="B15393" t="s">
        <v>33064</v>
      </c>
      <c r="C15393" t="s">
        <v>33065</v>
      </c>
      <c r="D15393" t="s">
        <v>33066</v>
      </c>
      <c r="E15393" t="s">
        <v>8521</v>
      </c>
      <c r="F15393" t="s">
        <v>36235</v>
      </c>
      <c r="G15393" t="s">
        <v>8588</v>
      </c>
      <c r="H15393" t="s">
        <v>8522</v>
      </c>
      <c r="I15393" t="s">
        <v>8691</v>
      </c>
      <c r="J15393" t="s">
        <v>10294</v>
      </c>
    </row>
    <row r="15394" spans="1:10" x14ac:dyDescent="0.25">
      <c r="A15394" t="s">
        <v>33063</v>
      </c>
      <c r="B15394" t="s">
        <v>33064</v>
      </c>
      <c r="C15394" t="s">
        <v>33065</v>
      </c>
      <c r="D15394" t="s">
        <v>33066</v>
      </c>
      <c r="E15394" t="s">
        <v>8521</v>
      </c>
      <c r="F15394" t="s">
        <v>33067</v>
      </c>
      <c r="G15394" t="s">
        <v>8588</v>
      </c>
      <c r="H15394" t="s">
        <v>8522</v>
      </c>
      <c r="I15394" t="s">
        <v>9402</v>
      </c>
      <c r="J15394" t="s">
        <v>28460</v>
      </c>
    </row>
    <row r="15395" spans="1:10" x14ac:dyDescent="0.25">
      <c r="A15395" t="s">
        <v>11601</v>
      </c>
      <c r="B15395" t="s">
        <v>11602</v>
      </c>
      <c r="C15395" t="s">
        <v>11603</v>
      </c>
      <c r="D15395" t="s">
        <v>11604</v>
      </c>
      <c r="E15395" t="s">
        <v>8516</v>
      </c>
      <c r="F15395" t="s">
        <v>36236</v>
      </c>
      <c r="G15395" t="s">
        <v>8588</v>
      </c>
      <c r="H15395" t="s">
        <v>8464</v>
      </c>
      <c r="I15395" t="s">
        <v>9402</v>
      </c>
      <c r="J15395" t="s">
        <v>36237</v>
      </c>
    </row>
    <row r="15396" spans="1:10" x14ac:dyDescent="0.25">
      <c r="A15396" t="s">
        <v>11601</v>
      </c>
      <c r="B15396" t="s">
        <v>11602</v>
      </c>
      <c r="C15396" t="s">
        <v>11603</v>
      </c>
      <c r="D15396" t="s">
        <v>11604</v>
      </c>
      <c r="E15396" t="s">
        <v>8521</v>
      </c>
      <c r="F15396" t="s">
        <v>36238</v>
      </c>
      <c r="G15396" t="s">
        <v>8588</v>
      </c>
      <c r="H15396" t="s">
        <v>8522</v>
      </c>
      <c r="I15396" t="s">
        <v>8519</v>
      </c>
      <c r="J15396" t="s">
        <v>10882</v>
      </c>
    </row>
    <row r="15397" spans="1:10" x14ac:dyDescent="0.25">
      <c r="A15397" t="s">
        <v>36239</v>
      </c>
      <c r="B15397" t="s">
        <v>36240</v>
      </c>
      <c r="C15397" t="s">
        <v>8520</v>
      </c>
      <c r="D15397" t="s">
        <v>36241</v>
      </c>
      <c r="E15397" t="s">
        <v>8583</v>
      </c>
      <c r="F15397" t="s">
        <v>36242</v>
      </c>
      <c r="G15397" t="s">
        <v>8588</v>
      </c>
      <c r="H15397" t="s">
        <v>8522</v>
      </c>
      <c r="I15397" t="s">
        <v>8569</v>
      </c>
      <c r="J15397" t="s">
        <v>10142</v>
      </c>
    </row>
    <row r="15398" spans="1:10" x14ac:dyDescent="0.25">
      <c r="A15398" t="s">
        <v>36243</v>
      </c>
      <c r="B15398" t="s">
        <v>36244</v>
      </c>
      <c r="C15398" t="s">
        <v>8520</v>
      </c>
      <c r="D15398" t="s">
        <v>36245</v>
      </c>
      <c r="E15398" t="s">
        <v>8583</v>
      </c>
      <c r="F15398" t="s">
        <v>36242</v>
      </c>
      <c r="G15398" t="s">
        <v>8588</v>
      </c>
      <c r="H15398" t="s">
        <v>8522</v>
      </c>
      <c r="I15398" t="s">
        <v>8569</v>
      </c>
      <c r="J15398" t="s">
        <v>10142</v>
      </c>
    </row>
    <row r="15399" spans="1:10" x14ac:dyDescent="0.25">
      <c r="A15399" t="s">
        <v>36246</v>
      </c>
      <c r="B15399" t="s">
        <v>36247</v>
      </c>
      <c r="C15399" t="s">
        <v>8520</v>
      </c>
      <c r="D15399" t="s">
        <v>36248</v>
      </c>
      <c r="E15399" t="s">
        <v>8583</v>
      </c>
      <c r="F15399" t="s">
        <v>36249</v>
      </c>
      <c r="G15399" t="s">
        <v>8588</v>
      </c>
      <c r="H15399" t="s">
        <v>8522</v>
      </c>
      <c r="I15399" t="s">
        <v>8569</v>
      </c>
      <c r="J15399" t="s">
        <v>10142</v>
      </c>
    </row>
    <row r="15400" spans="1:10" x14ac:dyDescent="0.25">
      <c r="A15400" t="s">
        <v>27913</v>
      </c>
      <c r="B15400" t="s">
        <v>27914</v>
      </c>
      <c r="C15400" t="s">
        <v>27915</v>
      </c>
      <c r="D15400" t="s">
        <v>27916</v>
      </c>
      <c r="E15400" t="s">
        <v>8521</v>
      </c>
      <c r="F15400" t="s">
        <v>32801</v>
      </c>
      <c r="G15400" t="s">
        <v>8588</v>
      </c>
      <c r="H15400" t="s">
        <v>8522</v>
      </c>
      <c r="I15400" t="s">
        <v>9390</v>
      </c>
      <c r="J15400" t="s">
        <v>9391</v>
      </c>
    </row>
    <row r="15401" spans="1:10" x14ac:dyDescent="0.25">
      <c r="A15401" t="s">
        <v>36250</v>
      </c>
      <c r="B15401" t="s">
        <v>36251</v>
      </c>
      <c r="C15401" t="s">
        <v>36252</v>
      </c>
      <c r="D15401" t="s">
        <v>36253</v>
      </c>
      <c r="E15401" t="s">
        <v>8583</v>
      </c>
      <c r="F15401" t="s">
        <v>36254</v>
      </c>
      <c r="G15401" t="s">
        <v>8588</v>
      </c>
      <c r="H15401" t="s">
        <v>8522</v>
      </c>
      <c r="I15401" t="s">
        <v>8569</v>
      </c>
      <c r="J15401" t="s">
        <v>10142</v>
      </c>
    </row>
    <row r="15402" spans="1:10" x14ac:dyDescent="0.25">
      <c r="A15402" t="s">
        <v>25577</v>
      </c>
      <c r="B15402" t="s">
        <v>25578</v>
      </c>
      <c r="C15402" t="s">
        <v>25579</v>
      </c>
      <c r="D15402" t="s">
        <v>25580</v>
      </c>
      <c r="E15402" t="s">
        <v>8516</v>
      </c>
      <c r="F15402" t="s">
        <v>36255</v>
      </c>
      <c r="G15402" t="s">
        <v>8588</v>
      </c>
      <c r="H15402" t="s">
        <v>8464</v>
      </c>
      <c r="I15402" t="s">
        <v>22195</v>
      </c>
      <c r="J15402" t="s">
        <v>22195</v>
      </c>
    </row>
    <row r="15403" spans="1:10" x14ac:dyDescent="0.25">
      <c r="A15403" t="s">
        <v>25577</v>
      </c>
      <c r="B15403" t="s">
        <v>25578</v>
      </c>
      <c r="C15403" t="s">
        <v>25579</v>
      </c>
      <c r="D15403" t="s">
        <v>25580</v>
      </c>
      <c r="E15403" t="s">
        <v>8521</v>
      </c>
      <c r="F15403" t="s">
        <v>36255</v>
      </c>
      <c r="G15403" t="s">
        <v>8588</v>
      </c>
      <c r="H15403" t="s">
        <v>8522</v>
      </c>
      <c r="I15403" t="s">
        <v>22195</v>
      </c>
      <c r="J15403" t="s">
        <v>22195</v>
      </c>
    </row>
    <row r="15404" spans="1:10" x14ac:dyDescent="0.25">
      <c r="A15404" t="s">
        <v>36256</v>
      </c>
      <c r="B15404" t="s">
        <v>36257</v>
      </c>
      <c r="C15404" t="s">
        <v>36258</v>
      </c>
      <c r="D15404" t="s">
        <v>36259</v>
      </c>
      <c r="E15404" t="s">
        <v>8516</v>
      </c>
      <c r="F15404" t="s">
        <v>36260</v>
      </c>
      <c r="G15404" t="s">
        <v>8588</v>
      </c>
      <c r="H15404" t="s">
        <v>8464</v>
      </c>
      <c r="I15404" t="s">
        <v>8691</v>
      </c>
      <c r="J15404" t="s">
        <v>10294</v>
      </c>
    </row>
    <row r="15405" spans="1:10" x14ac:dyDescent="0.25">
      <c r="A15405" t="s">
        <v>36256</v>
      </c>
      <c r="B15405" t="s">
        <v>36257</v>
      </c>
      <c r="C15405" t="s">
        <v>36258</v>
      </c>
      <c r="D15405" t="s">
        <v>36259</v>
      </c>
      <c r="E15405" t="s">
        <v>8521</v>
      </c>
      <c r="F15405" t="s">
        <v>36260</v>
      </c>
      <c r="G15405" t="s">
        <v>8588</v>
      </c>
      <c r="H15405" t="s">
        <v>8522</v>
      </c>
      <c r="I15405" t="s">
        <v>8691</v>
      </c>
      <c r="J15405" t="s">
        <v>10294</v>
      </c>
    </row>
    <row r="15406" spans="1:10" x14ac:dyDescent="0.25">
      <c r="A15406" t="s">
        <v>24658</v>
      </c>
      <c r="B15406" t="s">
        <v>24659</v>
      </c>
      <c r="C15406" t="s">
        <v>24660</v>
      </c>
      <c r="D15406" t="s">
        <v>24661</v>
      </c>
      <c r="E15406" t="s">
        <v>8516</v>
      </c>
      <c r="F15406" t="s">
        <v>31598</v>
      </c>
      <c r="G15406" t="s">
        <v>8588</v>
      </c>
      <c r="H15406" t="s">
        <v>8464</v>
      </c>
      <c r="I15406" t="s">
        <v>22195</v>
      </c>
      <c r="J15406" t="s">
        <v>22195</v>
      </c>
    </row>
    <row r="15407" spans="1:10" x14ac:dyDescent="0.25">
      <c r="A15407" t="s">
        <v>24658</v>
      </c>
      <c r="B15407" t="s">
        <v>24659</v>
      </c>
      <c r="C15407" t="s">
        <v>24660</v>
      </c>
      <c r="D15407" t="s">
        <v>24661</v>
      </c>
      <c r="E15407" t="s">
        <v>8521</v>
      </c>
      <c r="F15407" t="s">
        <v>31598</v>
      </c>
      <c r="G15407" t="s">
        <v>8588</v>
      </c>
      <c r="H15407" t="s">
        <v>8522</v>
      </c>
      <c r="I15407" t="s">
        <v>22195</v>
      </c>
      <c r="J15407" t="s">
        <v>22195</v>
      </c>
    </row>
    <row r="15408" spans="1:10" x14ac:dyDescent="0.25">
      <c r="A15408" t="s">
        <v>36261</v>
      </c>
      <c r="B15408" t="s">
        <v>36262</v>
      </c>
      <c r="C15408" t="s">
        <v>8520</v>
      </c>
      <c r="D15408" t="s">
        <v>36263</v>
      </c>
      <c r="E15408" t="s">
        <v>8583</v>
      </c>
      <c r="F15408" t="s">
        <v>36264</v>
      </c>
      <c r="G15408" t="s">
        <v>8588</v>
      </c>
      <c r="H15408" t="s">
        <v>8522</v>
      </c>
      <c r="I15408" t="s">
        <v>8569</v>
      </c>
      <c r="J15408" t="s">
        <v>10142</v>
      </c>
    </row>
    <row r="15409" spans="1:10" x14ac:dyDescent="0.25">
      <c r="A15409" t="s">
        <v>36265</v>
      </c>
      <c r="B15409" t="s">
        <v>36266</v>
      </c>
      <c r="C15409" t="s">
        <v>36267</v>
      </c>
      <c r="D15409" t="s">
        <v>7909</v>
      </c>
      <c r="E15409" t="s">
        <v>21979</v>
      </c>
      <c r="F15409" t="s">
        <v>36268</v>
      </c>
      <c r="G15409" t="s">
        <v>8588</v>
      </c>
      <c r="H15409" t="s">
        <v>8522</v>
      </c>
      <c r="I15409" t="s">
        <v>21977</v>
      </c>
      <c r="J15409" t="s">
        <v>10142</v>
      </c>
    </row>
    <row r="15410" spans="1:10" x14ac:dyDescent="0.25">
      <c r="A15410" t="s">
        <v>36269</v>
      </c>
      <c r="B15410" t="s">
        <v>36270</v>
      </c>
      <c r="C15410" t="s">
        <v>36271</v>
      </c>
      <c r="D15410" t="s">
        <v>36272</v>
      </c>
      <c r="E15410" t="s">
        <v>8516</v>
      </c>
      <c r="F15410" t="s">
        <v>36273</v>
      </c>
      <c r="G15410" t="s">
        <v>8588</v>
      </c>
      <c r="H15410" t="s">
        <v>8464</v>
      </c>
      <c r="I15410" t="s">
        <v>8691</v>
      </c>
      <c r="J15410" t="s">
        <v>10294</v>
      </c>
    </row>
    <row r="15411" spans="1:10" x14ac:dyDescent="0.25">
      <c r="A15411" t="s">
        <v>36269</v>
      </c>
      <c r="B15411" t="s">
        <v>36270</v>
      </c>
      <c r="C15411" t="s">
        <v>36271</v>
      </c>
      <c r="D15411" t="s">
        <v>36272</v>
      </c>
      <c r="E15411" t="s">
        <v>8521</v>
      </c>
      <c r="F15411" t="s">
        <v>36273</v>
      </c>
      <c r="G15411" t="s">
        <v>8588</v>
      </c>
      <c r="H15411" t="s">
        <v>8522</v>
      </c>
      <c r="I15411" t="s">
        <v>8691</v>
      </c>
      <c r="J15411" t="s">
        <v>10294</v>
      </c>
    </row>
    <row r="15412" spans="1:10" x14ac:dyDescent="0.25">
      <c r="A15412" t="s">
        <v>36269</v>
      </c>
      <c r="B15412" t="s">
        <v>36270</v>
      </c>
      <c r="C15412" t="s">
        <v>36271</v>
      </c>
      <c r="D15412" t="s">
        <v>36272</v>
      </c>
      <c r="E15412" t="s">
        <v>8516</v>
      </c>
      <c r="F15412" t="s">
        <v>36274</v>
      </c>
      <c r="G15412" t="s">
        <v>8588</v>
      </c>
      <c r="H15412" t="s">
        <v>8464</v>
      </c>
      <c r="I15412" t="s">
        <v>9402</v>
      </c>
      <c r="J15412" t="s">
        <v>28460</v>
      </c>
    </row>
    <row r="15413" spans="1:10" x14ac:dyDescent="0.25">
      <c r="A15413" t="s">
        <v>36269</v>
      </c>
      <c r="B15413" t="s">
        <v>36270</v>
      </c>
      <c r="C15413" t="s">
        <v>36271</v>
      </c>
      <c r="D15413" t="s">
        <v>36272</v>
      </c>
      <c r="E15413" t="s">
        <v>8521</v>
      </c>
      <c r="F15413" t="s">
        <v>36274</v>
      </c>
      <c r="G15413" t="s">
        <v>8588</v>
      </c>
      <c r="H15413" t="s">
        <v>8522</v>
      </c>
      <c r="I15413" t="s">
        <v>9402</v>
      </c>
      <c r="J15413" t="s">
        <v>28460</v>
      </c>
    </row>
    <row r="15414" spans="1:10" x14ac:dyDescent="0.25">
      <c r="A15414" t="s">
        <v>17237</v>
      </c>
      <c r="B15414" t="s">
        <v>17238</v>
      </c>
      <c r="C15414" t="s">
        <v>17239</v>
      </c>
      <c r="D15414" t="s">
        <v>17240</v>
      </c>
      <c r="E15414" t="s">
        <v>8521</v>
      </c>
      <c r="F15414" t="s">
        <v>32444</v>
      </c>
      <c r="G15414" t="s">
        <v>8588</v>
      </c>
      <c r="H15414" t="s">
        <v>8522</v>
      </c>
      <c r="I15414" t="s">
        <v>9402</v>
      </c>
      <c r="J15414" t="s">
        <v>36275</v>
      </c>
    </row>
    <row r="15415" spans="1:10" x14ac:dyDescent="0.25">
      <c r="A15415" t="s">
        <v>36276</v>
      </c>
      <c r="B15415" t="s">
        <v>36277</v>
      </c>
      <c r="C15415" t="s">
        <v>36278</v>
      </c>
      <c r="D15415" t="s">
        <v>36279</v>
      </c>
      <c r="E15415" t="s">
        <v>8516</v>
      </c>
      <c r="F15415" t="s">
        <v>36280</v>
      </c>
      <c r="G15415" t="s">
        <v>8588</v>
      </c>
      <c r="H15415" t="s">
        <v>8464</v>
      </c>
      <c r="I15415" t="s">
        <v>8865</v>
      </c>
      <c r="J15415" t="s">
        <v>28521</v>
      </c>
    </row>
    <row r="15416" spans="1:10" x14ac:dyDescent="0.25">
      <c r="A15416" t="s">
        <v>36276</v>
      </c>
      <c r="B15416" t="s">
        <v>36277</v>
      </c>
      <c r="C15416" t="s">
        <v>36278</v>
      </c>
      <c r="D15416" t="s">
        <v>36279</v>
      </c>
      <c r="E15416" t="s">
        <v>8521</v>
      </c>
      <c r="F15416" t="s">
        <v>36280</v>
      </c>
      <c r="G15416" t="s">
        <v>8588</v>
      </c>
      <c r="H15416" t="s">
        <v>8522</v>
      </c>
      <c r="I15416" t="s">
        <v>8865</v>
      </c>
      <c r="J15416" t="s">
        <v>28521</v>
      </c>
    </row>
    <row r="15417" spans="1:10" x14ac:dyDescent="0.25">
      <c r="A15417" t="s">
        <v>19023</v>
      </c>
      <c r="B15417" t="s">
        <v>19024</v>
      </c>
      <c r="C15417" t="s">
        <v>19025</v>
      </c>
      <c r="D15417" t="s">
        <v>19026</v>
      </c>
      <c r="E15417" t="s">
        <v>8521</v>
      </c>
      <c r="F15417" t="s">
        <v>32417</v>
      </c>
      <c r="G15417" t="s">
        <v>8588</v>
      </c>
      <c r="H15417" t="s">
        <v>8522</v>
      </c>
      <c r="I15417" t="s">
        <v>9402</v>
      </c>
      <c r="J15417" t="s">
        <v>31788</v>
      </c>
    </row>
    <row r="15418" spans="1:10" x14ac:dyDescent="0.25">
      <c r="A15418" t="s">
        <v>33585</v>
      </c>
      <c r="B15418" t="s">
        <v>33586</v>
      </c>
      <c r="C15418" t="s">
        <v>33587</v>
      </c>
      <c r="D15418" t="s">
        <v>33588</v>
      </c>
      <c r="E15418" t="s">
        <v>8516</v>
      </c>
      <c r="F15418" t="s">
        <v>36281</v>
      </c>
      <c r="G15418" t="s">
        <v>8588</v>
      </c>
      <c r="H15418" t="s">
        <v>8464</v>
      </c>
      <c r="I15418" t="s">
        <v>9402</v>
      </c>
      <c r="J15418" t="s">
        <v>28460</v>
      </c>
    </row>
    <row r="15419" spans="1:10" x14ac:dyDescent="0.25">
      <c r="A15419" t="s">
        <v>33585</v>
      </c>
      <c r="B15419" t="s">
        <v>33586</v>
      </c>
      <c r="C15419" t="s">
        <v>33587</v>
      </c>
      <c r="D15419" t="s">
        <v>33588</v>
      </c>
      <c r="E15419" t="s">
        <v>8521</v>
      </c>
      <c r="F15419" t="s">
        <v>36281</v>
      </c>
      <c r="G15419" t="s">
        <v>8588</v>
      </c>
      <c r="H15419" t="s">
        <v>8522</v>
      </c>
      <c r="I15419" t="s">
        <v>9402</v>
      </c>
      <c r="J15419" t="s">
        <v>28460</v>
      </c>
    </row>
    <row r="15420" spans="1:10" x14ac:dyDescent="0.25">
      <c r="A15420" t="s">
        <v>21854</v>
      </c>
      <c r="B15420" t="s">
        <v>21855</v>
      </c>
      <c r="C15420" t="s">
        <v>21856</v>
      </c>
      <c r="D15420" t="s">
        <v>21857</v>
      </c>
      <c r="E15420" t="s">
        <v>8521</v>
      </c>
      <c r="F15420" t="s">
        <v>36282</v>
      </c>
      <c r="G15420" t="s">
        <v>8588</v>
      </c>
      <c r="H15420" t="s">
        <v>8522</v>
      </c>
      <c r="I15420" t="s">
        <v>9402</v>
      </c>
      <c r="J15420" t="s">
        <v>36283</v>
      </c>
    </row>
    <row r="15421" spans="1:10" x14ac:dyDescent="0.25">
      <c r="A15421" t="s">
        <v>30135</v>
      </c>
      <c r="B15421" t="s">
        <v>30136</v>
      </c>
      <c r="C15421" t="s">
        <v>30137</v>
      </c>
      <c r="D15421" t="s">
        <v>30138</v>
      </c>
      <c r="E15421" t="s">
        <v>8521</v>
      </c>
      <c r="F15421" t="s">
        <v>31907</v>
      </c>
      <c r="G15421" t="s">
        <v>8588</v>
      </c>
      <c r="H15421" t="s">
        <v>8522</v>
      </c>
      <c r="I15421" t="s">
        <v>8519</v>
      </c>
      <c r="J15421" t="s">
        <v>9455</v>
      </c>
    </row>
    <row r="15422" spans="1:10" x14ac:dyDescent="0.25">
      <c r="A15422" t="s">
        <v>15543</v>
      </c>
      <c r="B15422" t="s">
        <v>15544</v>
      </c>
      <c r="C15422" t="s">
        <v>15545</v>
      </c>
      <c r="D15422" t="s">
        <v>15546</v>
      </c>
      <c r="E15422" t="s">
        <v>8516</v>
      </c>
      <c r="F15422" t="s">
        <v>36284</v>
      </c>
      <c r="G15422" t="s">
        <v>8588</v>
      </c>
      <c r="H15422" t="s">
        <v>8464</v>
      </c>
      <c r="I15422" t="s">
        <v>9402</v>
      </c>
      <c r="J15422" t="s">
        <v>28460</v>
      </c>
    </row>
    <row r="15423" spans="1:10" x14ac:dyDescent="0.25">
      <c r="A15423" t="s">
        <v>15543</v>
      </c>
      <c r="B15423" t="s">
        <v>15544</v>
      </c>
      <c r="C15423" t="s">
        <v>15545</v>
      </c>
      <c r="D15423" t="s">
        <v>15546</v>
      </c>
      <c r="E15423" t="s">
        <v>8521</v>
      </c>
      <c r="F15423" t="s">
        <v>36284</v>
      </c>
      <c r="G15423" t="s">
        <v>8588</v>
      </c>
      <c r="H15423" t="s">
        <v>8522</v>
      </c>
      <c r="I15423" t="s">
        <v>9402</v>
      </c>
      <c r="J15423" t="s">
        <v>28460</v>
      </c>
    </row>
    <row r="15424" spans="1:10" x14ac:dyDescent="0.25">
      <c r="A15424" t="s">
        <v>23884</v>
      </c>
      <c r="B15424" t="s">
        <v>23885</v>
      </c>
      <c r="C15424" t="s">
        <v>23886</v>
      </c>
      <c r="D15424" t="s">
        <v>23887</v>
      </c>
      <c r="E15424" t="s">
        <v>8516</v>
      </c>
      <c r="F15424" t="s">
        <v>31598</v>
      </c>
      <c r="G15424" t="s">
        <v>8588</v>
      </c>
      <c r="H15424" t="s">
        <v>8464</v>
      </c>
      <c r="I15424" t="s">
        <v>22195</v>
      </c>
      <c r="J15424" t="s">
        <v>22195</v>
      </c>
    </row>
    <row r="15425" spans="1:10" x14ac:dyDescent="0.25">
      <c r="A15425" t="s">
        <v>23884</v>
      </c>
      <c r="B15425" t="s">
        <v>23885</v>
      </c>
      <c r="C15425" t="s">
        <v>23886</v>
      </c>
      <c r="D15425" t="s">
        <v>23887</v>
      </c>
      <c r="E15425" t="s">
        <v>8521</v>
      </c>
      <c r="F15425" t="s">
        <v>31598</v>
      </c>
      <c r="G15425" t="s">
        <v>8588</v>
      </c>
      <c r="H15425" t="s">
        <v>8522</v>
      </c>
      <c r="I15425" t="s">
        <v>22195</v>
      </c>
      <c r="J15425" t="s">
        <v>22195</v>
      </c>
    </row>
    <row r="15426" spans="1:10" x14ac:dyDescent="0.25">
      <c r="A15426" t="s">
        <v>14357</v>
      </c>
      <c r="B15426" t="s">
        <v>14358</v>
      </c>
      <c r="C15426" t="s">
        <v>14359</v>
      </c>
      <c r="D15426" t="s">
        <v>14360</v>
      </c>
      <c r="E15426" t="s">
        <v>8516</v>
      </c>
      <c r="F15426" t="s">
        <v>31598</v>
      </c>
      <c r="G15426" t="s">
        <v>8588</v>
      </c>
      <c r="H15426" t="s">
        <v>8464</v>
      </c>
      <c r="I15426" t="s">
        <v>22195</v>
      </c>
      <c r="J15426" t="s">
        <v>22195</v>
      </c>
    </row>
    <row r="15427" spans="1:10" x14ac:dyDescent="0.25">
      <c r="A15427" t="s">
        <v>14357</v>
      </c>
      <c r="B15427" t="s">
        <v>14358</v>
      </c>
      <c r="C15427" t="s">
        <v>14359</v>
      </c>
      <c r="D15427" t="s">
        <v>14360</v>
      </c>
      <c r="E15427" t="s">
        <v>8521</v>
      </c>
      <c r="F15427" t="s">
        <v>31598</v>
      </c>
      <c r="G15427" t="s">
        <v>8588</v>
      </c>
      <c r="H15427" t="s">
        <v>8522</v>
      </c>
      <c r="I15427" t="s">
        <v>22195</v>
      </c>
      <c r="J15427" t="s">
        <v>22195</v>
      </c>
    </row>
    <row r="15428" spans="1:10" x14ac:dyDescent="0.25">
      <c r="A15428" t="s">
        <v>24070</v>
      </c>
      <c r="B15428" t="s">
        <v>24071</v>
      </c>
      <c r="C15428" t="s">
        <v>8520</v>
      </c>
      <c r="D15428" t="s">
        <v>24072</v>
      </c>
      <c r="E15428" t="s">
        <v>8516</v>
      </c>
      <c r="F15428" t="s">
        <v>31598</v>
      </c>
      <c r="G15428" t="s">
        <v>8588</v>
      </c>
      <c r="H15428" t="s">
        <v>8464</v>
      </c>
      <c r="I15428" t="s">
        <v>22195</v>
      </c>
      <c r="J15428" t="s">
        <v>22195</v>
      </c>
    </row>
    <row r="15429" spans="1:10" x14ac:dyDescent="0.25">
      <c r="A15429" t="s">
        <v>24070</v>
      </c>
      <c r="B15429" t="s">
        <v>24071</v>
      </c>
      <c r="C15429" t="s">
        <v>8520</v>
      </c>
      <c r="D15429" t="s">
        <v>24072</v>
      </c>
      <c r="E15429" t="s">
        <v>8521</v>
      </c>
      <c r="F15429" t="s">
        <v>31598</v>
      </c>
      <c r="G15429" t="s">
        <v>8588</v>
      </c>
      <c r="H15429" t="s">
        <v>8522</v>
      </c>
      <c r="I15429" t="s">
        <v>22195</v>
      </c>
      <c r="J15429" t="s">
        <v>22195</v>
      </c>
    </row>
    <row r="15430" spans="1:10" x14ac:dyDescent="0.25">
      <c r="A15430" t="s">
        <v>25013</v>
      </c>
      <c r="B15430" t="s">
        <v>25014</v>
      </c>
      <c r="C15430" t="s">
        <v>25015</v>
      </c>
      <c r="D15430" t="s">
        <v>25016</v>
      </c>
      <c r="E15430" t="s">
        <v>8516</v>
      </c>
      <c r="F15430" t="s">
        <v>31598</v>
      </c>
      <c r="G15430" t="s">
        <v>8588</v>
      </c>
      <c r="H15430" t="s">
        <v>8464</v>
      </c>
      <c r="I15430" t="s">
        <v>22195</v>
      </c>
      <c r="J15430" t="s">
        <v>22195</v>
      </c>
    </row>
    <row r="15431" spans="1:10" x14ac:dyDescent="0.25">
      <c r="A15431" t="s">
        <v>25013</v>
      </c>
      <c r="B15431" t="s">
        <v>25014</v>
      </c>
      <c r="C15431" t="s">
        <v>25015</v>
      </c>
      <c r="D15431" t="s">
        <v>25016</v>
      </c>
      <c r="E15431" t="s">
        <v>8521</v>
      </c>
      <c r="F15431" t="s">
        <v>31598</v>
      </c>
      <c r="G15431" t="s">
        <v>8588</v>
      </c>
      <c r="H15431" t="s">
        <v>8522</v>
      </c>
      <c r="I15431" t="s">
        <v>22195</v>
      </c>
      <c r="J15431" t="s">
        <v>22195</v>
      </c>
    </row>
    <row r="15432" spans="1:10" x14ac:dyDescent="0.25">
      <c r="A15432" t="s">
        <v>24126</v>
      </c>
      <c r="B15432" t="s">
        <v>24127</v>
      </c>
      <c r="C15432" t="s">
        <v>24128</v>
      </c>
      <c r="D15432" t="s">
        <v>24129</v>
      </c>
      <c r="E15432" t="s">
        <v>8516</v>
      </c>
      <c r="F15432" t="s">
        <v>34804</v>
      </c>
      <c r="G15432" t="s">
        <v>8588</v>
      </c>
      <c r="H15432" t="s">
        <v>8464</v>
      </c>
      <c r="I15432" t="s">
        <v>22195</v>
      </c>
      <c r="J15432" t="s">
        <v>22195</v>
      </c>
    </row>
    <row r="15433" spans="1:10" x14ac:dyDescent="0.25">
      <c r="A15433" t="s">
        <v>24126</v>
      </c>
      <c r="B15433" t="s">
        <v>24127</v>
      </c>
      <c r="C15433" t="s">
        <v>24128</v>
      </c>
      <c r="D15433" t="s">
        <v>24129</v>
      </c>
      <c r="E15433" t="s">
        <v>8521</v>
      </c>
      <c r="F15433" t="s">
        <v>34804</v>
      </c>
      <c r="G15433" t="s">
        <v>8588</v>
      </c>
      <c r="H15433" t="s">
        <v>8522</v>
      </c>
      <c r="I15433" t="s">
        <v>22195</v>
      </c>
      <c r="J15433" t="s">
        <v>22195</v>
      </c>
    </row>
    <row r="15434" spans="1:10" x14ac:dyDescent="0.25">
      <c r="A15434" t="s">
        <v>23740</v>
      </c>
      <c r="B15434" t="s">
        <v>23741</v>
      </c>
      <c r="C15434" t="s">
        <v>23742</v>
      </c>
      <c r="D15434" t="s">
        <v>23743</v>
      </c>
      <c r="E15434" t="s">
        <v>8516</v>
      </c>
      <c r="F15434" t="s">
        <v>36285</v>
      </c>
      <c r="G15434" t="s">
        <v>8588</v>
      </c>
      <c r="H15434" t="s">
        <v>8464</v>
      </c>
      <c r="I15434" t="s">
        <v>22195</v>
      </c>
      <c r="J15434" t="s">
        <v>22195</v>
      </c>
    </row>
    <row r="15435" spans="1:10" x14ac:dyDescent="0.25">
      <c r="A15435" t="s">
        <v>23740</v>
      </c>
      <c r="B15435" t="s">
        <v>23741</v>
      </c>
      <c r="C15435" t="s">
        <v>23742</v>
      </c>
      <c r="D15435" t="s">
        <v>23743</v>
      </c>
      <c r="E15435" t="s">
        <v>8521</v>
      </c>
      <c r="F15435" t="s">
        <v>36285</v>
      </c>
      <c r="G15435" t="s">
        <v>8588</v>
      </c>
      <c r="H15435" t="s">
        <v>8522</v>
      </c>
      <c r="I15435" t="s">
        <v>22195</v>
      </c>
      <c r="J15435" t="s">
        <v>22195</v>
      </c>
    </row>
    <row r="15436" spans="1:10" x14ac:dyDescent="0.25">
      <c r="A15436" t="s">
        <v>23825</v>
      </c>
      <c r="B15436" t="s">
        <v>23826</v>
      </c>
      <c r="C15436" t="s">
        <v>23827</v>
      </c>
      <c r="D15436" t="s">
        <v>23828</v>
      </c>
      <c r="E15436" t="s">
        <v>8516</v>
      </c>
      <c r="F15436" t="s">
        <v>31598</v>
      </c>
      <c r="G15436" t="s">
        <v>8588</v>
      </c>
      <c r="H15436" t="s">
        <v>8464</v>
      </c>
      <c r="I15436" t="s">
        <v>22195</v>
      </c>
      <c r="J15436" t="s">
        <v>22195</v>
      </c>
    </row>
    <row r="15437" spans="1:10" x14ac:dyDescent="0.25">
      <c r="A15437" t="s">
        <v>23825</v>
      </c>
      <c r="B15437" t="s">
        <v>23826</v>
      </c>
      <c r="C15437" t="s">
        <v>23827</v>
      </c>
      <c r="D15437" t="s">
        <v>23828</v>
      </c>
      <c r="E15437" t="s">
        <v>8521</v>
      </c>
      <c r="F15437" t="s">
        <v>31598</v>
      </c>
      <c r="G15437" t="s">
        <v>8588</v>
      </c>
      <c r="H15437" t="s">
        <v>8522</v>
      </c>
      <c r="I15437" t="s">
        <v>22195</v>
      </c>
      <c r="J15437" t="s">
        <v>22195</v>
      </c>
    </row>
    <row r="15438" spans="1:10" x14ac:dyDescent="0.25">
      <c r="A15438" t="s">
        <v>24851</v>
      </c>
      <c r="B15438" t="s">
        <v>24852</v>
      </c>
      <c r="C15438" t="s">
        <v>24853</v>
      </c>
      <c r="D15438" t="s">
        <v>24854</v>
      </c>
      <c r="E15438" t="s">
        <v>8516</v>
      </c>
      <c r="F15438" t="s">
        <v>34788</v>
      </c>
      <c r="G15438" t="s">
        <v>8588</v>
      </c>
      <c r="H15438" t="s">
        <v>8464</v>
      </c>
      <c r="I15438" t="s">
        <v>22195</v>
      </c>
      <c r="J15438" t="s">
        <v>22195</v>
      </c>
    </row>
    <row r="15439" spans="1:10" x14ac:dyDescent="0.25">
      <c r="A15439" t="s">
        <v>24851</v>
      </c>
      <c r="B15439" t="s">
        <v>24852</v>
      </c>
      <c r="C15439" t="s">
        <v>24853</v>
      </c>
      <c r="D15439" t="s">
        <v>24854</v>
      </c>
      <c r="E15439" t="s">
        <v>8521</v>
      </c>
      <c r="F15439" t="s">
        <v>34788</v>
      </c>
      <c r="G15439" t="s">
        <v>8588</v>
      </c>
      <c r="H15439" t="s">
        <v>8522</v>
      </c>
      <c r="I15439" t="s">
        <v>22195</v>
      </c>
      <c r="J15439" t="s">
        <v>22195</v>
      </c>
    </row>
    <row r="15440" spans="1:10" x14ac:dyDescent="0.25">
      <c r="A15440" t="s">
        <v>23852</v>
      </c>
      <c r="B15440" t="s">
        <v>23853</v>
      </c>
      <c r="C15440" t="s">
        <v>8520</v>
      </c>
      <c r="D15440" t="s">
        <v>23854</v>
      </c>
      <c r="E15440" t="s">
        <v>8516</v>
      </c>
      <c r="F15440" t="s">
        <v>31598</v>
      </c>
      <c r="G15440" t="s">
        <v>8588</v>
      </c>
      <c r="H15440" t="s">
        <v>8464</v>
      </c>
      <c r="I15440" t="s">
        <v>22195</v>
      </c>
      <c r="J15440" t="s">
        <v>22195</v>
      </c>
    </row>
    <row r="15441" spans="1:10" x14ac:dyDescent="0.25">
      <c r="A15441" t="s">
        <v>23852</v>
      </c>
      <c r="B15441" t="s">
        <v>23853</v>
      </c>
      <c r="C15441" t="s">
        <v>8520</v>
      </c>
      <c r="D15441" t="s">
        <v>23854</v>
      </c>
      <c r="E15441" t="s">
        <v>8521</v>
      </c>
      <c r="F15441" t="s">
        <v>31598</v>
      </c>
      <c r="G15441" t="s">
        <v>8588</v>
      </c>
      <c r="H15441" t="s">
        <v>8522</v>
      </c>
      <c r="I15441" t="s">
        <v>22195</v>
      </c>
      <c r="J15441" t="s">
        <v>22195</v>
      </c>
    </row>
    <row r="15442" spans="1:10" x14ac:dyDescent="0.25">
      <c r="A15442" t="s">
        <v>15421</v>
      </c>
      <c r="B15442" t="s">
        <v>15422</v>
      </c>
      <c r="C15442" t="s">
        <v>15423</v>
      </c>
      <c r="D15442" t="s">
        <v>15424</v>
      </c>
      <c r="E15442" t="s">
        <v>8516</v>
      </c>
      <c r="F15442" t="s">
        <v>36286</v>
      </c>
      <c r="G15442" t="s">
        <v>8588</v>
      </c>
      <c r="H15442" t="s">
        <v>8464</v>
      </c>
      <c r="I15442" t="s">
        <v>9402</v>
      </c>
      <c r="J15442" t="s">
        <v>31788</v>
      </c>
    </row>
    <row r="15443" spans="1:10" x14ac:dyDescent="0.25">
      <c r="A15443" t="s">
        <v>15421</v>
      </c>
      <c r="B15443" t="s">
        <v>15422</v>
      </c>
      <c r="C15443" t="s">
        <v>15423</v>
      </c>
      <c r="D15443" t="s">
        <v>15424</v>
      </c>
      <c r="E15443" t="s">
        <v>8521</v>
      </c>
      <c r="F15443" t="s">
        <v>36286</v>
      </c>
      <c r="G15443" t="s">
        <v>8588</v>
      </c>
      <c r="H15443" t="s">
        <v>8522</v>
      </c>
      <c r="I15443" t="s">
        <v>9402</v>
      </c>
      <c r="J15443" t="s">
        <v>31788</v>
      </c>
    </row>
    <row r="15444" spans="1:10" x14ac:dyDescent="0.25">
      <c r="A15444" t="s">
        <v>25434</v>
      </c>
      <c r="B15444" t="s">
        <v>25435</v>
      </c>
      <c r="C15444" t="s">
        <v>25436</v>
      </c>
      <c r="D15444" t="s">
        <v>25437</v>
      </c>
      <c r="E15444" t="s">
        <v>8516</v>
      </c>
      <c r="F15444" t="s">
        <v>31598</v>
      </c>
      <c r="G15444" t="s">
        <v>8588</v>
      </c>
      <c r="H15444" t="s">
        <v>8464</v>
      </c>
      <c r="I15444" t="s">
        <v>22195</v>
      </c>
      <c r="J15444" t="s">
        <v>22195</v>
      </c>
    </row>
    <row r="15445" spans="1:10" x14ac:dyDescent="0.25">
      <c r="A15445" t="s">
        <v>25434</v>
      </c>
      <c r="B15445" t="s">
        <v>25435</v>
      </c>
      <c r="C15445" t="s">
        <v>25436</v>
      </c>
      <c r="D15445" t="s">
        <v>25437</v>
      </c>
      <c r="E15445" t="s">
        <v>8521</v>
      </c>
      <c r="F15445" t="s">
        <v>31598</v>
      </c>
      <c r="G15445" t="s">
        <v>8588</v>
      </c>
      <c r="H15445" t="s">
        <v>8522</v>
      </c>
      <c r="I15445" t="s">
        <v>22195</v>
      </c>
      <c r="J15445" t="s">
        <v>22195</v>
      </c>
    </row>
    <row r="15446" spans="1:10" x14ac:dyDescent="0.25">
      <c r="A15446" t="s">
        <v>15181</v>
      </c>
      <c r="B15446" t="s">
        <v>15182</v>
      </c>
      <c r="C15446" t="s">
        <v>8520</v>
      </c>
      <c r="D15446" t="s">
        <v>15183</v>
      </c>
      <c r="E15446" t="s">
        <v>8521</v>
      </c>
      <c r="F15446" t="s">
        <v>32689</v>
      </c>
      <c r="G15446" t="s">
        <v>8588</v>
      </c>
      <c r="H15446" t="s">
        <v>8522</v>
      </c>
      <c r="I15446" t="s">
        <v>9402</v>
      </c>
      <c r="J15446" t="s">
        <v>30162</v>
      </c>
    </row>
    <row r="15447" spans="1:10" x14ac:dyDescent="0.25">
      <c r="A15447" t="s">
        <v>32323</v>
      </c>
      <c r="B15447" t="s">
        <v>32324</v>
      </c>
      <c r="C15447" t="s">
        <v>32325</v>
      </c>
      <c r="D15447" t="s">
        <v>32326</v>
      </c>
      <c r="E15447" t="s">
        <v>8521</v>
      </c>
      <c r="F15447" t="s">
        <v>32327</v>
      </c>
      <c r="G15447" t="s">
        <v>8588</v>
      </c>
      <c r="H15447" t="s">
        <v>8522</v>
      </c>
      <c r="I15447" t="s">
        <v>9402</v>
      </c>
      <c r="J15447" t="s">
        <v>28460</v>
      </c>
    </row>
    <row r="15448" spans="1:10" x14ac:dyDescent="0.25">
      <c r="A15448" t="s">
        <v>32379</v>
      </c>
      <c r="B15448" t="s">
        <v>32380</v>
      </c>
      <c r="C15448" t="s">
        <v>32381</v>
      </c>
      <c r="D15448" t="s">
        <v>32382</v>
      </c>
      <c r="E15448" t="s">
        <v>8521</v>
      </c>
      <c r="F15448" t="s">
        <v>32383</v>
      </c>
      <c r="G15448" t="s">
        <v>8588</v>
      </c>
      <c r="H15448" t="s">
        <v>8522</v>
      </c>
      <c r="I15448" t="s">
        <v>9402</v>
      </c>
      <c r="J15448" t="s">
        <v>32384</v>
      </c>
    </row>
    <row r="15449" spans="1:10" x14ac:dyDescent="0.25">
      <c r="A15449" t="s">
        <v>24782</v>
      </c>
      <c r="B15449" t="s">
        <v>24783</v>
      </c>
      <c r="C15449" t="s">
        <v>24784</v>
      </c>
      <c r="D15449" t="s">
        <v>24785</v>
      </c>
      <c r="E15449" t="s">
        <v>8516</v>
      </c>
      <c r="F15449" t="s">
        <v>31598</v>
      </c>
      <c r="G15449" t="s">
        <v>8588</v>
      </c>
      <c r="H15449" t="s">
        <v>8464</v>
      </c>
      <c r="I15449" t="s">
        <v>22195</v>
      </c>
      <c r="J15449" t="s">
        <v>22195</v>
      </c>
    </row>
    <row r="15450" spans="1:10" x14ac:dyDescent="0.25">
      <c r="A15450" t="s">
        <v>24782</v>
      </c>
      <c r="B15450" t="s">
        <v>24783</v>
      </c>
      <c r="C15450" t="s">
        <v>24784</v>
      </c>
      <c r="D15450" t="s">
        <v>24785</v>
      </c>
      <c r="E15450" t="s">
        <v>8521</v>
      </c>
      <c r="F15450" t="s">
        <v>31598</v>
      </c>
      <c r="G15450" t="s">
        <v>8588</v>
      </c>
      <c r="H15450" t="s">
        <v>8522</v>
      </c>
      <c r="I15450" t="s">
        <v>22195</v>
      </c>
      <c r="J15450" t="s">
        <v>22195</v>
      </c>
    </row>
    <row r="15451" spans="1:10" x14ac:dyDescent="0.25">
      <c r="A15451" t="s">
        <v>24468</v>
      </c>
      <c r="B15451" t="s">
        <v>24469</v>
      </c>
      <c r="C15451" t="s">
        <v>24470</v>
      </c>
      <c r="D15451" t="s">
        <v>24471</v>
      </c>
      <c r="E15451" t="s">
        <v>8516</v>
      </c>
      <c r="F15451" t="s">
        <v>31598</v>
      </c>
      <c r="G15451" t="s">
        <v>8588</v>
      </c>
      <c r="H15451" t="s">
        <v>8464</v>
      </c>
      <c r="I15451" t="s">
        <v>22195</v>
      </c>
      <c r="J15451" t="s">
        <v>22195</v>
      </c>
    </row>
    <row r="15452" spans="1:10" x14ac:dyDescent="0.25">
      <c r="A15452" t="s">
        <v>24468</v>
      </c>
      <c r="B15452" t="s">
        <v>24469</v>
      </c>
      <c r="C15452" t="s">
        <v>24470</v>
      </c>
      <c r="D15452" t="s">
        <v>24471</v>
      </c>
      <c r="E15452" t="s">
        <v>8521</v>
      </c>
      <c r="F15452" t="s">
        <v>31598</v>
      </c>
      <c r="G15452" t="s">
        <v>8588</v>
      </c>
      <c r="H15452" t="s">
        <v>8522</v>
      </c>
      <c r="I15452" t="s">
        <v>22195</v>
      </c>
      <c r="J15452" t="s">
        <v>22195</v>
      </c>
    </row>
    <row r="15453" spans="1:10" x14ac:dyDescent="0.25">
      <c r="A15453" t="s">
        <v>17208</v>
      </c>
      <c r="B15453" t="s">
        <v>17209</v>
      </c>
      <c r="C15453" t="s">
        <v>8520</v>
      </c>
      <c r="D15453" t="s">
        <v>17210</v>
      </c>
      <c r="E15453" t="s">
        <v>8521</v>
      </c>
      <c r="F15453" t="s">
        <v>32720</v>
      </c>
      <c r="G15453" t="s">
        <v>8588</v>
      </c>
      <c r="H15453" t="s">
        <v>8522</v>
      </c>
      <c r="I15453" t="s">
        <v>8519</v>
      </c>
      <c r="J15453" t="s">
        <v>10882</v>
      </c>
    </row>
    <row r="15454" spans="1:10" x14ac:dyDescent="0.25">
      <c r="A15454" t="s">
        <v>10962</v>
      </c>
      <c r="B15454" t="s">
        <v>10963</v>
      </c>
      <c r="C15454" t="s">
        <v>10964</v>
      </c>
      <c r="D15454" t="s">
        <v>10965</v>
      </c>
      <c r="E15454" t="s">
        <v>8521</v>
      </c>
      <c r="F15454" t="s">
        <v>32426</v>
      </c>
      <c r="G15454" t="s">
        <v>8588</v>
      </c>
      <c r="H15454" t="s">
        <v>8522</v>
      </c>
      <c r="I15454" t="s">
        <v>9402</v>
      </c>
      <c r="J15454" t="s">
        <v>36287</v>
      </c>
    </row>
    <row r="15455" spans="1:10" x14ac:dyDescent="0.25">
      <c r="A15455" t="s">
        <v>32406</v>
      </c>
      <c r="B15455" t="s">
        <v>32407</v>
      </c>
      <c r="C15455" t="s">
        <v>32408</v>
      </c>
      <c r="D15455" t="s">
        <v>32409</v>
      </c>
      <c r="E15455" t="s">
        <v>8521</v>
      </c>
      <c r="F15455" t="s">
        <v>36288</v>
      </c>
      <c r="G15455" t="s">
        <v>8588</v>
      </c>
      <c r="H15455" t="s">
        <v>8522</v>
      </c>
      <c r="I15455" t="s">
        <v>8691</v>
      </c>
      <c r="J15455" t="s">
        <v>10294</v>
      </c>
    </row>
    <row r="15456" spans="1:10" x14ac:dyDescent="0.25">
      <c r="A15456" t="s">
        <v>32406</v>
      </c>
      <c r="B15456" t="s">
        <v>32407</v>
      </c>
      <c r="C15456" t="s">
        <v>32408</v>
      </c>
      <c r="D15456" t="s">
        <v>32409</v>
      </c>
      <c r="E15456" t="s">
        <v>8516</v>
      </c>
      <c r="F15456" t="s">
        <v>36288</v>
      </c>
      <c r="G15456" t="s">
        <v>8588</v>
      </c>
      <c r="H15456" t="s">
        <v>8464</v>
      </c>
      <c r="I15456" t="s">
        <v>8691</v>
      </c>
      <c r="J15456" t="s">
        <v>10294</v>
      </c>
    </row>
    <row r="15457" spans="1:10" x14ac:dyDescent="0.25">
      <c r="A15457" t="s">
        <v>32406</v>
      </c>
      <c r="B15457" t="s">
        <v>32407</v>
      </c>
      <c r="C15457" t="s">
        <v>32408</v>
      </c>
      <c r="D15457" t="s">
        <v>32409</v>
      </c>
      <c r="E15457" t="s">
        <v>8521</v>
      </c>
      <c r="F15457" t="s">
        <v>32410</v>
      </c>
      <c r="G15457" t="s">
        <v>8588</v>
      </c>
      <c r="H15457" t="s">
        <v>8522</v>
      </c>
      <c r="I15457" t="s">
        <v>9402</v>
      </c>
      <c r="J15457" t="s">
        <v>28460</v>
      </c>
    </row>
    <row r="15458" spans="1:10" x14ac:dyDescent="0.25">
      <c r="A15458" t="s">
        <v>36289</v>
      </c>
      <c r="B15458" t="s">
        <v>36290</v>
      </c>
      <c r="C15458" t="s">
        <v>36291</v>
      </c>
      <c r="D15458" t="s">
        <v>36292</v>
      </c>
      <c r="E15458" t="s">
        <v>8516</v>
      </c>
      <c r="F15458" t="s">
        <v>36293</v>
      </c>
      <c r="G15458" t="s">
        <v>8588</v>
      </c>
      <c r="H15458" t="s">
        <v>8464</v>
      </c>
      <c r="I15458" t="s">
        <v>8691</v>
      </c>
      <c r="J15458" t="s">
        <v>10294</v>
      </c>
    </row>
    <row r="15459" spans="1:10" x14ac:dyDescent="0.25">
      <c r="A15459" t="s">
        <v>36289</v>
      </c>
      <c r="B15459" t="s">
        <v>36290</v>
      </c>
      <c r="C15459" t="s">
        <v>36291</v>
      </c>
      <c r="D15459" t="s">
        <v>36292</v>
      </c>
      <c r="E15459" t="s">
        <v>8521</v>
      </c>
      <c r="F15459" t="s">
        <v>36293</v>
      </c>
      <c r="G15459" t="s">
        <v>8588</v>
      </c>
      <c r="H15459" t="s">
        <v>8522</v>
      </c>
      <c r="I15459" t="s">
        <v>8691</v>
      </c>
      <c r="J15459" t="s">
        <v>10294</v>
      </c>
    </row>
    <row r="15460" spans="1:10" x14ac:dyDescent="0.25">
      <c r="A15460" t="s">
        <v>17862</v>
      </c>
      <c r="B15460" t="s">
        <v>17863</v>
      </c>
      <c r="C15460" t="s">
        <v>17864</v>
      </c>
      <c r="D15460" t="s">
        <v>17865</v>
      </c>
      <c r="E15460" t="s">
        <v>8516</v>
      </c>
      <c r="F15460" t="s">
        <v>36294</v>
      </c>
      <c r="G15460" t="s">
        <v>8588</v>
      </c>
      <c r="H15460" t="s">
        <v>8464</v>
      </c>
      <c r="I15460" t="s">
        <v>22195</v>
      </c>
      <c r="J15460" t="s">
        <v>22195</v>
      </c>
    </row>
    <row r="15461" spans="1:10" x14ac:dyDescent="0.25">
      <c r="A15461" t="s">
        <v>17862</v>
      </c>
      <c r="B15461" t="s">
        <v>17863</v>
      </c>
      <c r="C15461" t="s">
        <v>17864</v>
      </c>
      <c r="D15461" t="s">
        <v>17865</v>
      </c>
      <c r="E15461" t="s">
        <v>8521</v>
      </c>
      <c r="F15461" t="s">
        <v>36294</v>
      </c>
      <c r="G15461" t="s">
        <v>8588</v>
      </c>
      <c r="H15461" t="s">
        <v>8522</v>
      </c>
      <c r="I15461" t="s">
        <v>22195</v>
      </c>
      <c r="J15461" t="s">
        <v>22195</v>
      </c>
    </row>
    <row r="15462" spans="1:10" x14ac:dyDescent="0.25">
      <c r="A15462" t="s">
        <v>10548</v>
      </c>
      <c r="B15462" t="s">
        <v>10549</v>
      </c>
      <c r="C15462" t="s">
        <v>10550</v>
      </c>
      <c r="D15462" t="s">
        <v>10551</v>
      </c>
      <c r="E15462" t="s">
        <v>8516</v>
      </c>
      <c r="F15462" t="s">
        <v>36295</v>
      </c>
      <c r="G15462" t="s">
        <v>8588</v>
      </c>
      <c r="H15462" t="s">
        <v>8464</v>
      </c>
      <c r="I15462" t="s">
        <v>9402</v>
      </c>
      <c r="J15462" t="s">
        <v>30162</v>
      </c>
    </row>
    <row r="15463" spans="1:10" x14ac:dyDescent="0.25">
      <c r="A15463" t="s">
        <v>10548</v>
      </c>
      <c r="B15463" t="s">
        <v>10549</v>
      </c>
      <c r="C15463" t="s">
        <v>10550</v>
      </c>
      <c r="D15463" t="s">
        <v>10551</v>
      </c>
      <c r="E15463" t="s">
        <v>8521</v>
      </c>
      <c r="F15463" t="s">
        <v>36295</v>
      </c>
      <c r="G15463" t="s">
        <v>8588</v>
      </c>
      <c r="H15463" t="s">
        <v>8522</v>
      </c>
      <c r="I15463" t="s">
        <v>9402</v>
      </c>
      <c r="J15463" t="s">
        <v>30162</v>
      </c>
    </row>
    <row r="15464" spans="1:10" x14ac:dyDescent="0.25">
      <c r="A15464" t="s">
        <v>36296</v>
      </c>
      <c r="B15464" t="s">
        <v>36297</v>
      </c>
      <c r="C15464" t="s">
        <v>36298</v>
      </c>
      <c r="D15464" t="s">
        <v>36299</v>
      </c>
      <c r="E15464" t="s">
        <v>8516</v>
      </c>
      <c r="F15464" t="s">
        <v>36300</v>
      </c>
      <c r="G15464" t="s">
        <v>8588</v>
      </c>
      <c r="H15464" t="s">
        <v>8464</v>
      </c>
      <c r="I15464" t="s">
        <v>22195</v>
      </c>
      <c r="J15464" t="s">
        <v>22195</v>
      </c>
    </row>
    <row r="15465" spans="1:10" x14ac:dyDescent="0.25">
      <c r="A15465" t="s">
        <v>36296</v>
      </c>
      <c r="B15465" t="s">
        <v>36297</v>
      </c>
      <c r="C15465" t="s">
        <v>36298</v>
      </c>
      <c r="D15465" t="s">
        <v>36299</v>
      </c>
      <c r="E15465" t="s">
        <v>8521</v>
      </c>
      <c r="F15465" t="s">
        <v>36300</v>
      </c>
      <c r="G15465" t="s">
        <v>8588</v>
      </c>
      <c r="H15465" t="s">
        <v>8522</v>
      </c>
      <c r="I15465" t="s">
        <v>22195</v>
      </c>
      <c r="J15465" t="s">
        <v>22195</v>
      </c>
    </row>
    <row r="15466" spans="1:10" x14ac:dyDescent="0.25">
      <c r="A15466" t="s">
        <v>24801</v>
      </c>
      <c r="B15466" t="s">
        <v>24802</v>
      </c>
      <c r="C15466" t="s">
        <v>24803</v>
      </c>
      <c r="D15466" t="s">
        <v>24804</v>
      </c>
      <c r="E15466" t="s">
        <v>8516</v>
      </c>
      <c r="F15466" t="s">
        <v>31598</v>
      </c>
      <c r="G15466" t="s">
        <v>8588</v>
      </c>
      <c r="H15466" t="s">
        <v>8464</v>
      </c>
      <c r="I15466" t="s">
        <v>22195</v>
      </c>
      <c r="J15466" t="s">
        <v>22195</v>
      </c>
    </row>
    <row r="15467" spans="1:10" x14ac:dyDescent="0.25">
      <c r="A15467" t="s">
        <v>24801</v>
      </c>
      <c r="B15467" t="s">
        <v>24802</v>
      </c>
      <c r="C15467" t="s">
        <v>24803</v>
      </c>
      <c r="D15467" t="s">
        <v>24804</v>
      </c>
      <c r="E15467" t="s">
        <v>8521</v>
      </c>
      <c r="F15467" t="s">
        <v>31598</v>
      </c>
      <c r="G15467" t="s">
        <v>8588</v>
      </c>
      <c r="H15467" t="s">
        <v>8522</v>
      </c>
      <c r="I15467" t="s">
        <v>22195</v>
      </c>
      <c r="J15467" t="s">
        <v>22195</v>
      </c>
    </row>
    <row r="15468" spans="1:10" x14ac:dyDescent="0.25">
      <c r="A15468" t="s">
        <v>36301</v>
      </c>
      <c r="B15468" t="s">
        <v>36302</v>
      </c>
      <c r="C15468" t="s">
        <v>36303</v>
      </c>
      <c r="D15468" t="s">
        <v>36304</v>
      </c>
      <c r="E15468" t="s">
        <v>8516</v>
      </c>
      <c r="F15468" t="s">
        <v>36305</v>
      </c>
      <c r="G15468" t="s">
        <v>8588</v>
      </c>
      <c r="H15468" t="s">
        <v>8464</v>
      </c>
      <c r="I15468" t="s">
        <v>8691</v>
      </c>
      <c r="J15468" t="s">
        <v>10294</v>
      </c>
    </row>
    <row r="15469" spans="1:10" x14ac:dyDescent="0.25">
      <c r="A15469" t="s">
        <v>36301</v>
      </c>
      <c r="B15469" t="s">
        <v>36302</v>
      </c>
      <c r="C15469" t="s">
        <v>36303</v>
      </c>
      <c r="D15469" t="s">
        <v>36304</v>
      </c>
      <c r="E15469" t="s">
        <v>8521</v>
      </c>
      <c r="F15469" t="s">
        <v>36305</v>
      </c>
      <c r="G15469" t="s">
        <v>8588</v>
      </c>
      <c r="H15469" t="s">
        <v>8522</v>
      </c>
      <c r="I15469" t="s">
        <v>8691</v>
      </c>
      <c r="J15469" t="s">
        <v>10294</v>
      </c>
    </row>
    <row r="15470" spans="1:10" x14ac:dyDescent="0.25">
      <c r="A15470" t="s">
        <v>22910</v>
      </c>
      <c r="B15470" t="s">
        <v>22911</v>
      </c>
      <c r="C15470" t="s">
        <v>8520</v>
      </c>
      <c r="D15470" t="s">
        <v>22912</v>
      </c>
      <c r="E15470" t="s">
        <v>8516</v>
      </c>
      <c r="F15470" t="s">
        <v>36306</v>
      </c>
      <c r="G15470" t="s">
        <v>8588</v>
      </c>
      <c r="H15470" t="s">
        <v>8464</v>
      </c>
      <c r="I15470" t="s">
        <v>22195</v>
      </c>
      <c r="J15470" t="s">
        <v>22195</v>
      </c>
    </row>
    <row r="15471" spans="1:10" x14ac:dyDescent="0.25">
      <c r="A15471" t="s">
        <v>22910</v>
      </c>
      <c r="B15471" t="s">
        <v>22911</v>
      </c>
      <c r="C15471" t="s">
        <v>8520</v>
      </c>
      <c r="D15471" t="s">
        <v>22912</v>
      </c>
      <c r="E15471" t="s">
        <v>8521</v>
      </c>
      <c r="F15471" t="s">
        <v>36306</v>
      </c>
      <c r="G15471" t="s">
        <v>8588</v>
      </c>
      <c r="H15471" t="s">
        <v>8522</v>
      </c>
      <c r="I15471" t="s">
        <v>22195</v>
      </c>
      <c r="J15471" t="s">
        <v>22195</v>
      </c>
    </row>
    <row r="15472" spans="1:10" x14ac:dyDescent="0.25">
      <c r="A15472" t="s">
        <v>23457</v>
      </c>
      <c r="B15472" t="s">
        <v>23458</v>
      </c>
      <c r="C15472" t="s">
        <v>23459</v>
      </c>
      <c r="D15472" t="s">
        <v>23460</v>
      </c>
      <c r="E15472" t="s">
        <v>8516</v>
      </c>
      <c r="F15472" t="s">
        <v>36307</v>
      </c>
      <c r="G15472" t="s">
        <v>8588</v>
      </c>
      <c r="H15472" t="s">
        <v>8464</v>
      </c>
      <c r="I15472" t="s">
        <v>22195</v>
      </c>
      <c r="J15472" t="s">
        <v>22195</v>
      </c>
    </row>
    <row r="15473" spans="1:10" x14ac:dyDescent="0.25">
      <c r="A15473" t="s">
        <v>23457</v>
      </c>
      <c r="B15473" t="s">
        <v>23458</v>
      </c>
      <c r="C15473" t="s">
        <v>23459</v>
      </c>
      <c r="D15473" t="s">
        <v>23460</v>
      </c>
      <c r="E15473" t="s">
        <v>8521</v>
      </c>
      <c r="F15473" t="s">
        <v>36307</v>
      </c>
      <c r="G15473" t="s">
        <v>8588</v>
      </c>
      <c r="H15473" t="s">
        <v>8522</v>
      </c>
      <c r="I15473" t="s">
        <v>22195</v>
      </c>
      <c r="J15473" t="s">
        <v>22195</v>
      </c>
    </row>
    <row r="15474" spans="1:10" x14ac:dyDescent="0.25">
      <c r="A15474" t="s">
        <v>36308</v>
      </c>
      <c r="B15474" t="s">
        <v>36309</v>
      </c>
      <c r="C15474" t="s">
        <v>36310</v>
      </c>
      <c r="D15474" t="s">
        <v>36311</v>
      </c>
      <c r="E15474" t="s">
        <v>8516</v>
      </c>
      <c r="F15474" t="s">
        <v>36312</v>
      </c>
      <c r="G15474" t="s">
        <v>8588</v>
      </c>
      <c r="H15474" t="s">
        <v>8464</v>
      </c>
      <c r="I15474" t="s">
        <v>9402</v>
      </c>
      <c r="J15474" t="s">
        <v>27740</v>
      </c>
    </row>
    <row r="15475" spans="1:10" x14ac:dyDescent="0.25">
      <c r="A15475" t="s">
        <v>32764</v>
      </c>
      <c r="B15475" t="s">
        <v>32765</v>
      </c>
      <c r="C15475" t="s">
        <v>32766</v>
      </c>
      <c r="D15475" t="s">
        <v>32767</v>
      </c>
      <c r="E15475" t="s">
        <v>8516</v>
      </c>
      <c r="F15475" t="s">
        <v>36313</v>
      </c>
      <c r="G15475" t="s">
        <v>8588</v>
      </c>
      <c r="H15475" t="s">
        <v>8464</v>
      </c>
      <c r="I15475" t="s">
        <v>22195</v>
      </c>
      <c r="J15475" t="s">
        <v>22195</v>
      </c>
    </row>
    <row r="15476" spans="1:10" x14ac:dyDescent="0.25">
      <c r="A15476" t="s">
        <v>32764</v>
      </c>
      <c r="B15476" t="s">
        <v>32765</v>
      </c>
      <c r="C15476" t="s">
        <v>32766</v>
      </c>
      <c r="D15476" t="s">
        <v>32767</v>
      </c>
      <c r="E15476" t="s">
        <v>8521</v>
      </c>
      <c r="F15476" t="s">
        <v>36313</v>
      </c>
      <c r="G15476" t="s">
        <v>8588</v>
      </c>
      <c r="H15476" t="s">
        <v>8522</v>
      </c>
      <c r="I15476" t="s">
        <v>22195</v>
      </c>
      <c r="J15476" t="s">
        <v>22195</v>
      </c>
    </row>
    <row r="15477" spans="1:10" x14ac:dyDescent="0.25">
      <c r="A15477" t="s">
        <v>32764</v>
      </c>
      <c r="B15477" t="s">
        <v>32765</v>
      </c>
      <c r="C15477" t="s">
        <v>32766</v>
      </c>
      <c r="D15477" t="s">
        <v>32767</v>
      </c>
      <c r="E15477" t="s">
        <v>8521</v>
      </c>
      <c r="F15477" t="s">
        <v>32768</v>
      </c>
      <c r="G15477" t="s">
        <v>8588</v>
      </c>
      <c r="H15477" t="s">
        <v>8522</v>
      </c>
      <c r="I15477" t="s">
        <v>9402</v>
      </c>
      <c r="J15477" t="s">
        <v>36314</v>
      </c>
    </row>
    <row r="15478" spans="1:10" x14ac:dyDescent="0.25">
      <c r="A15478" t="s">
        <v>23598</v>
      </c>
      <c r="B15478" t="s">
        <v>23599</v>
      </c>
      <c r="C15478" t="s">
        <v>23600</v>
      </c>
      <c r="D15478" t="s">
        <v>23601</v>
      </c>
      <c r="E15478" t="s">
        <v>8516</v>
      </c>
      <c r="F15478" t="s">
        <v>31598</v>
      </c>
      <c r="G15478" t="s">
        <v>8588</v>
      </c>
      <c r="H15478" t="s">
        <v>8464</v>
      </c>
      <c r="I15478" t="s">
        <v>22195</v>
      </c>
      <c r="J15478" t="s">
        <v>22195</v>
      </c>
    </row>
    <row r="15479" spans="1:10" x14ac:dyDescent="0.25">
      <c r="A15479" t="s">
        <v>23598</v>
      </c>
      <c r="B15479" t="s">
        <v>23599</v>
      </c>
      <c r="C15479" t="s">
        <v>23600</v>
      </c>
      <c r="D15479" t="s">
        <v>23601</v>
      </c>
      <c r="E15479" t="s">
        <v>8521</v>
      </c>
      <c r="F15479" t="s">
        <v>31598</v>
      </c>
      <c r="G15479" t="s">
        <v>8588</v>
      </c>
      <c r="H15479" t="s">
        <v>8522</v>
      </c>
      <c r="I15479" t="s">
        <v>22195</v>
      </c>
      <c r="J15479" t="s">
        <v>22195</v>
      </c>
    </row>
    <row r="15480" spans="1:10" x14ac:dyDescent="0.25">
      <c r="A15480" t="s">
        <v>36315</v>
      </c>
      <c r="B15480" t="s">
        <v>36316</v>
      </c>
      <c r="C15480" t="s">
        <v>8520</v>
      </c>
      <c r="D15480" t="s">
        <v>36317</v>
      </c>
      <c r="E15480" t="s">
        <v>8583</v>
      </c>
      <c r="F15480" t="s">
        <v>36318</v>
      </c>
      <c r="G15480" t="s">
        <v>8588</v>
      </c>
      <c r="H15480" t="s">
        <v>8522</v>
      </c>
      <c r="I15480" t="s">
        <v>8569</v>
      </c>
      <c r="J15480" t="s">
        <v>10142</v>
      </c>
    </row>
    <row r="15481" spans="1:10" x14ac:dyDescent="0.25">
      <c r="A15481" t="s">
        <v>36319</v>
      </c>
      <c r="B15481" t="s">
        <v>36320</v>
      </c>
      <c r="C15481" t="s">
        <v>8520</v>
      </c>
      <c r="D15481" t="s">
        <v>36321</v>
      </c>
      <c r="E15481" t="s">
        <v>8583</v>
      </c>
      <c r="F15481" t="s">
        <v>36322</v>
      </c>
      <c r="G15481" t="s">
        <v>8588</v>
      </c>
      <c r="H15481" t="s">
        <v>8522</v>
      </c>
      <c r="I15481" t="s">
        <v>8569</v>
      </c>
      <c r="J15481" t="s">
        <v>10142</v>
      </c>
    </row>
    <row r="15482" spans="1:10" x14ac:dyDescent="0.25">
      <c r="A15482" t="s">
        <v>36323</v>
      </c>
      <c r="B15482" t="s">
        <v>36324</v>
      </c>
      <c r="C15482" t="s">
        <v>36325</v>
      </c>
      <c r="D15482" t="s">
        <v>36326</v>
      </c>
      <c r="E15482" t="s">
        <v>9787</v>
      </c>
      <c r="F15482" t="s">
        <v>36327</v>
      </c>
      <c r="G15482" t="s">
        <v>8588</v>
      </c>
      <c r="H15482" t="s">
        <v>8522</v>
      </c>
      <c r="I15482" t="s">
        <v>9402</v>
      </c>
      <c r="J15482" t="s">
        <v>36328</v>
      </c>
    </row>
    <row r="15483" spans="1:10" x14ac:dyDescent="0.25">
      <c r="A15483" t="s">
        <v>22670</v>
      </c>
      <c r="B15483" t="s">
        <v>22671</v>
      </c>
      <c r="C15483" t="s">
        <v>8520</v>
      </c>
      <c r="D15483" t="s">
        <v>22672</v>
      </c>
      <c r="E15483" t="s">
        <v>8521</v>
      </c>
      <c r="F15483" t="s">
        <v>32623</v>
      </c>
      <c r="G15483" t="s">
        <v>8588</v>
      </c>
      <c r="H15483" t="s">
        <v>8522</v>
      </c>
      <c r="I15483" t="s">
        <v>9402</v>
      </c>
      <c r="J15483" t="s">
        <v>30162</v>
      </c>
    </row>
    <row r="15484" spans="1:10" x14ac:dyDescent="0.25">
      <c r="A15484" t="s">
        <v>36329</v>
      </c>
      <c r="B15484" t="s">
        <v>36330</v>
      </c>
      <c r="C15484" t="s">
        <v>36331</v>
      </c>
      <c r="D15484" t="s">
        <v>36332</v>
      </c>
      <c r="E15484" t="s">
        <v>8516</v>
      </c>
      <c r="F15484" t="s">
        <v>36333</v>
      </c>
      <c r="G15484" t="s">
        <v>8588</v>
      </c>
      <c r="H15484" t="s">
        <v>8464</v>
      </c>
      <c r="I15484" t="s">
        <v>8865</v>
      </c>
      <c r="J15484" t="s">
        <v>28521</v>
      </c>
    </row>
    <row r="15485" spans="1:10" x14ac:dyDescent="0.25">
      <c r="A15485" t="s">
        <v>36329</v>
      </c>
      <c r="B15485" t="s">
        <v>36330</v>
      </c>
      <c r="C15485" t="s">
        <v>36331</v>
      </c>
      <c r="D15485" t="s">
        <v>36332</v>
      </c>
      <c r="E15485" t="s">
        <v>8521</v>
      </c>
      <c r="F15485" t="s">
        <v>36333</v>
      </c>
      <c r="G15485" t="s">
        <v>8588</v>
      </c>
      <c r="H15485" t="s">
        <v>8522</v>
      </c>
      <c r="I15485" t="s">
        <v>8865</v>
      </c>
      <c r="J15485" t="s">
        <v>28521</v>
      </c>
    </row>
    <row r="15486" spans="1:10" x14ac:dyDescent="0.25">
      <c r="A15486" t="s">
        <v>19934</v>
      </c>
      <c r="B15486" t="s">
        <v>19935</v>
      </c>
      <c r="C15486" t="s">
        <v>8520</v>
      </c>
      <c r="D15486" t="s">
        <v>19936</v>
      </c>
      <c r="E15486" t="s">
        <v>8521</v>
      </c>
      <c r="F15486" t="s">
        <v>32649</v>
      </c>
      <c r="G15486" t="s">
        <v>8588</v>
      </c>
      <c r="H15486" t="s">
        <v>8522</v>
      </c>
      <c r="I15486" t="s">
        <v>9402</v>
      </c>
      <c r="J15486" t="s">
        <v>28460</v>
      </c>
    </row>
    <row r="15487" spans="1:10" x14ac:dyDescent="0.25">
      <c r="A15487" t="s">
        <v>25693</v>
      </c>
      <c r="B15487" t="s">
        <v>25694</v>
      </c>
      <c r="C15487" t="s">
        <v>25695</v>
      </c>
      <c r="D15487" t="s">
        <v>25696</v>
      </c>
      <c r="E15487" t="s">
        <v>8516</v>
      </c>
      <c r="F15487" t="s">
        <v>35900</v>
      </c>
      <c r="G15487" t="s">
        <v>8588</v>
      </c>
      <c r="H15487" t="s">
        <v>8464</v>
      </c>
      <c r="I15487" t="s">
        <v>22195</v>
      </c>
      <c r="J15487" t="s">
        <v>22195</v>
      </c>
    </row>
    <row r="15488" spans="1:10" x14ac:dyDescent="0.25">
      <c r="A15488" t="s">
        <v>25693</v>
      </c>
      <c r="B15488" t="s">
        <v>25694</v>
      </c>
      <c r="C15488" t="s">
        <v>25695</v>
      </c>
      <c r="D15488" t="s">
        <v>25696</v>
      </c>
      <c r="E15488" t="s">
        <v>8521</v>
      </c>
      <c r="F15488" t="s">
        <v>35900</v>
      </c>
      <c r="G15488" t="s">
        <v>8588</v>
      </c>
      <c r="H15488" t="s">
        <v>8522</v>
      </c>
      <c r="I15488" t="s">
        <v>22195</v>
      </c>
      <c r="J15488" t="s">
        <v>22195</v>
      </c>
    </row>
    <row r="15489" spans="1:10" x14ac:dyDescent="0.25">
      <c r="A15489" t="s">
        <v>29361</v>
      </c>
      <c r="B15489" t="s">
        <v>29362</v>
      </c>
      <c r="C15489" t="s">
        <v>8520</v>
      </c>
      <c r="D15489" t="s">
        <v>29363</v>
      </c>
      <c r="E15489" t="s">
        <v>8521</v>
      </c>
      <c r="F15489" t="s">
        <v>32795</v>
      </c>
      <c r="G15489" t="s">
        <v>8588</v>
      </c>
      <c r="H15489" t="s">
        <v>8522</v>
      </c>
      <c r="I15489" t="s">
        <v>9402</v>
      </c>
      <c r="J15489" t="s">
        <v>30162</v>
      </c>
    </row>
    <row r="15490" spans="1:10" x14ac:dyDescent="0.25">
      <c r="A15490" t="s">
        <v>36334</v>
      </c>
      <c r="B15490" t="s">
        <v>36335</v>
      </c>
      <c r="C15490" t="s">
        <v>8520</v>
      </c>
      <c r="D15490" t="s">
        <v>7778</v>
      </c>
      <c r="E15490" t="s">
        <v>21979</v>
      </c>
      <c r="F15490" t="s">
        <v>36336</v>
      </c>
      <c r="G15490" t="s">
        <v>8588</v>
      </c>
      <c r="H15490" t="s">
        <v>8522</v>
      </c>
      <c r="I15490" t="s">
        <v>21977</v>
      </c>
      <c r="J15490" t="s">
        <v>10142</v>
      </c>
    </row>
    <row r="15491" spans="1:10" x14ac:dyDescent="0.25">
      <c r="A15491" t="s">
        <v>25194</v>
      </c>
      <c r="B15491" t="s">
        <v>25195</v>
      </c>
      <c r="C15491" t="s">
        <v>25196</v>
      </c>
      <c r="D15491" t="s">
        <v>25197</v>
      </c>
      <c r="E15491" t="s">
        <v>8516</v>
      </c>
      <c r="F15491" t="s">
        <v>31598</v>
      </c>
      <c r="G15491" t="s">
        <v>8588</v>
      </c>
      <c r="H15491" t="s">
        <v>8464</v>
      </c>
      <c r="I15491" t="s">
        <v>22195</v>
      </c>
      <c r="J15491" t="s">
        <v>22195</v>
      </c>
    </row>
    <row r="15492" spans="1:10" x14ac:dyDescent="0.25">
      <c r="A15492" t="s">
        <v>25194</v>
      </c>
      <c r="B15492" t="s">
        <v>25195</v>
      </c>
      <c r="C15492" t="s">
        <v>25196</v>
      </c>
      <c r="D15492" t="s">
        <v>25197</v>
      </c>
      <c r="E15492" t="s">
        <v>8521</v>
      </c>
      <c r="F15492" t="s">
        <v>31598</v>
      </c>
      <c r="G15492" t="s">
        <v>8588</v>
      </c>
      <c r="H15492" t="s">
        <v>8522</v>
      </c>
      <c r="I15492" t="s">
        <v>22195</v>
      </c>
      <c r="J15492" t="s">
        <v>22195</v>
      </c>
    </row>
    <row r="15493" spans="1:10" x14ac:dyDescent="0.25">
      <c r="A15493" t="s">
        <v>24863</v>
      </c>
      <c r="B15493" t="s">
        <v>24864</v>
      </c>
      <c r="C15493" t="s">
        <v>24865</v>
      </c>
      <c r="D15493" t="s">
        <v>24866</v>
      </c>
      <c r="E15493" t="s">
        <v>8516</v>
      </c>
      <c r="F15493" t="s">
        <v>36337</v>
      </c>
      <c r="G15493" t="s">
        <v>8588</v>
      </c>
      <c r="H15493" t="s">
        <v>8464</v>
      </c>
      <c r="I15493" t="s">
        <v>22195</v>
      </c>
      <c r="J15493" t="s">
        <v>22195</v>
      </c>
    </row>
    <row r="15494" spans="1:10" x14ac:dyDescent="0.25">
      <c r="A15494" t="s">
        <v>24863</v>
      </c>
      <c r="B15494" t="s">
        <v>24864</v>
      </c>
      <c r="C15494" t="s">
        <v>24865</v>
      </c>
      <c r="D15494" t="s">
        <v>24866</v>
      </c>
      <c r="E15494" t="s">
        <v>8521</v>
      </c>
      <c r="F15494" t="s">
        <v>36337</v>
      </c>
      <c r="G15494" t="s">
        <v>8588</v>
      </c>
      <c r="H15494" t="s">
        <v>8522</v>
      </c>
      <c r="I15494" t="s">
        <v>22195</v>
      </c>
      <c r="J15494" t="s">
        <v>22195</v>
      </c>
    </row>
    <row r="15495" spans="1:10" x14ac:dyDescent="0.25">
      <c r="A15495" t="s">
        <v>23127</v>
      </c>
      <c r="B15495" t="s">
        <v>23128</v>
      </c>
      <c r="C15495" t="s">
        <v>23129</v>
      </c>
      <c r="D15495" t="s">
        <v>23130</v>
      </c>
      <c r="E15495" t="s">
        <v>8516</v>
      </c>
      <c r="F15495" t="s">
        <v>36338</v>
      </c>
      <c r="G15495" t="s">
        <v>8588</v>
      </c>
      <c r="H15495" t="s">
        <v>8464</v>
      </c>
      <c r="I15495" t="s">
        <v>22195</v>
      </c>
      <c r="J15495" t="s">
        <v>22195</v>
      </c>
    </row>
    <row r="15496" spans="1:10" x14ac:dyDescent="0.25">
      <c r="A15496" t="s">
        <v>23127</v>
      </c>
      <c r="B15496" t="s">
        <v>23128</v>
      </c>
      <c r="C15496" t="s">
        <v>23129</v>
      </c>
      <c r="D15496" t="s">
        <v>23130</v>
      </c>
      <c r="E15496" t="s">
        <v>8521</v>
      </c>
      <c r="F15496" t="s">
        <v>36338</v>
      </c>
      <c r="G15496" t="s">
        <v>8588</v>
      </c>
      <c r="H15496" t="s">
        <v>8522</v>
      </c>
      <c r="I15496" t="s">
        <v>22195</v>
      </c>
      <c r="J15496" t="s">
        <v>22195</v>
      </c>
    </row>
    <row r="15497" spans="1:10" x14ac:dyDescent="0.25">
      <c r="A15497" t="s">
        <v>23582</v>
      </c>
      <c r="B15497" t="s">
        <v>23583</v>
      </c>
      <c r="C15497" t="s">
        <v>23584</v>
      </c>
      <c r="D15497" t="s">
        <v>23585</v>
      </c>
      <c r="E15497" t="s">
        <v>8516</v>
      </c>
      <c r="F15497" t="s">
        <v>31598</v>
      </c>
      <c r="G15497" t="s">
        <v>8588</v>
      </c>
      <c r="H15497" t="s">
        <v>8464</v>
      </c>
      <c r="I15497" t="s">
        <v>22195</v>
      </c>
      <c r="J15497" t="s">
        <v>22195</v>
      </c>
    </row>
    <row r="15498" spans="1:10" x14ac:dyDescent="0.25">
      <c r="A15498" t="s">
        <v>23582</v>
      </c>
      <c r="B15498" t="s">
        <v>23583</v>
      </c>
      <c r="C15498" t="s">
        <v>23584</v>
      </c>
      <c r="D15498" t="s">
        <v>23585</v>
      </c>
      <c r="E15498" t="s">
        <v>8521</v>
      </c>
      <c r="F15498" t="s">
        <v>31598</v>
      </c>
      <c r="G15498" t="s">
        <v>8588</v>
      </c>
      <c r="H15498" t="s">
        <v>8522</v>
      </c>
      <c r="I15498" t="s">
        <v>22195</v>
      </c>
      <c r="J15498" t="s">
        <v>22195</v>
      </c>
    </row>
    <row r="15499" spans="1:10" x14ac:dyDescent="0.25">
      <c r="A15499" t="s">
        <v>23803</v>
      </c>
      <c r="B15499" t="s">
        <v>23804</v>
      </c>
      <c r="C15499" t="s">
        <v>23805</v>
      </c>
      <c r="D15499" t="s">
        <v>23806</v>
      </c>
      <c r="E15499" t="s">
        <v>8516</v>
      </c>
      <c r="F15499" t="s">
        <v>31598</v>
      </c>
      <c r="G15499" t="s">
        <v>8588</v>
      </c>
      <c r="H15499" t="s">
        <v>8464</v>
      </c>
      <c r="I15499" t="s">
        <v>22195</v>
      </c>
      <c r="J15499" t="s">
        <v>22195</v>
      </c>
    </row>
    <row r="15500" spans="1:10" x14ac:dyDescent="0.25">
      <c r="A15500" t="s">
        <v>23803</v>
      </c>
      <c r="B15500" t="s">
        <v>23804</v>
      </c>
      <c r="C15500" t="s">
        <v>23805</v>
      </c>
      <c r="D15500" t="s">
        <v>23806</v>
      </c>
      <c r="E15500" t="s">
        <v>8521</v>
      </c>
      <c r="F15500" t="s">
        <v>31598</v>
      </c>
      <c r="G15500" t="s">
        <v>8588</v>
      </c>
      <c r="H15500" t="s">
        <v>8522</v>
      </c>
      <c r="I15500" t="s">
        <v>22195</v>
      </c>
      <c r="J15500" t="s">
        <v>22195</v>
      </c>
    </row>
    <row r="15501" spans="1:10" x14ac:dyDescent="0.25">
      <c r="A15501" t="s">
        <v>36339</v>
      </c>
      <c r="B15501" t="s">
        <v>36340</v>
      </c>
      <c r="C15501" t="s">
        <v>8520</v>
      </c>
      <c r="D15501" t="s">
        <v>36341</v>
      </c>
      <c r="E15501" t="s">
        <v>8516</v>
      </c>
      <c r="F15501" t="s">
        <v>36342</v>
      </c>
      <c r="G15501" t="s">
        <v>8588</v>
      </c>
      <c r="H15501" t="s">
        <v>8464</v>
      </c>
      <c r="I15501" t="s">
        <v>8589</v>
      </c>
      <c r="J15501" t="s">
        <v>8589</v>
      </c>
    </row>
    <row r="15502" spans="1:10" x14ac:dyDescent="0.25">
      <c r="A15502" t="s">
        <v>36339</v>
      </c>
      <c r="B15502" t="s">
        <v>36340</v>
      </c>
      <c r="C15502" t="s">
        <v>8520</v>
      </c>
      <c r="D15502" t="s">
        <v>36341</v>
      </c>
      <c r="E15502" t="s">
        <v>8521</v>
      </c>
      <c r="F15502" t="s">
        <v>36342</v>
      </c>
      <c r="G15502" t="s">
        <v>8588</v>
      </c>
      <c r="H15502" t="s">
        <v>8522</v>
      </c>
      <c r="I15502" t="s">
        <v>8589</v>
      </c>
      <c r="J15502" t="s">
        <v>8589</v>
      </c>
    </row>
    <row r="15503" spans="1:10" x14ac:dyDescent="0.25">
      <c r="A15503" t="s">
        <v>33070</v>
      </c>
      <c r="B15503" t="s">
        <v>33071</v>
      </c>
      <c r="C15503" t="s">
        <v>8520</v>
      </c>
      <c r="D15503" t="s">
        <v>33072</v>
      </c>
      <c r="E15503" t="s">
        <v>8521</v>
      </c>
      <c r="F15503" t="s">
        <v>33073</v>
      </c>
      <c r="G15503" t="s">
        <v>8588</v>
      </c>
      <c r="H15503" t="s">
        <v>8522</v>
      </c>
      <c r="I15503" t="s">
        <v>8519</v>
      </c>
      <c r="J15503" t="s">
        <v>10882</v>
      </c>
    </row>
    <row r="15504" spans="1:10" x14ac:dyDescent="0.25">
      <c r="A15504" t="s">
        <v>36343</v>
      </c>
      <c r="B15504" t="s">
        <v>36344</v>
      </c>
      <c r="C15504" t="s">
        <v>36345</v>
      </c>
      <c r="D15504" t="s">
        <v>36346</v>
      </c>
      <c r="E15504" t="s">
        <v>8516</v>
      </c>
      <c r="F15504" t="s">
        <v>36347</v>
      </c>
      <c r="G15504" t="s">
        <v>8588</v>
      </c>
      <c r="H15504" t="s">
        <v>8464</v>
      </c>
      <c r="I15504" t="s">
        <v>22195</v>
      </c>
      <c r="J15504" t="s">
        <v>22195</v>
      </c>
    </row>
    <row r="15505" spans="1:10" x14ac:dyDescent="0.25">
      <c r="A15505" t="s">
        <v>36343</v>
      </c>
      <c r="B15505" t="s">
        <v>36344</v>
      </c>
      <c r="C15505" t="s">
        <v>36345</v>
      </c>
      <c r="D15505" t="s">
        <v>36346</v>
      </c>
      <c r="E15505" t="s">
        <v>8521</v>
      </c>
      <c r="F15505" t="s">
        <v>36347</v>
      </c>
      <c r="G15505" t="s">
        <v>8588</v>
      </c>
      <c r="H15505" t="s">
        <v>8522</v>
      </c>
      <c r="I15505" t="s">
        <v>22195</v>
      </c>
      <c r="J15505" t="s">
        <v>22195</v>
      </c>
    </row>
    <row r="15506" spans="1:10" x14ac:dyDescent="0.25">
      <c r="A15506" t="s">
        <v>36343</v>
      </c>
      <c r="B15506" t="s">
        <v>36344</v>
      </c>
      <c r="C15506" t="s">
        <v>36345</v>
      </c>
      <c r="D15506" t="s">
        <v>36346</v>
      </c>
      <c r="E15506" t="s">
        <v>8521</v>
      </c>
      <c r="F15506" t="s">
        <v>31907</v>
      </c>
      <c r="G15506" t="s">
        <v>8588</v>
      </c>
      <c r="H15506" t="s">
        <v>8522</v>
      </c>
      <c r="I15506" t="s">
        <v>8519</v>
      </c>
      <c r="J15506" t="s">
        <v>9455</v>
      </c>
    </row>
    <row r="15507" spans="1:10" x14ac:dyDescent="0.25">
      <c r="A15507" t="s">
        <v>24348</v>
      </c>
      <c r="B15507" t="s">
        <v>24349</v>
      </c>
      <c r="C15507" t="s">
        <v>24350</v>
      </c>
      <c r="D15507" t="s">
        <v>24351</v>
      </c>
      <c r="E15507" t="s">
        <v>8516</v>
      </c>
      <c r="F15507" t="s">
        <v>31598</v>
      </c>
      <c r="G15507" t="s">
        <v>8588</v>
      </c>
      <c r="H15507" t="s">
        <v>8464</v>
      </c>
      <c r="I15507" t="s">
        <v>22195</v>
      </c>
      <c r="J15507" t="s">
        <v>22195</v>
      </c>
    </row>
    <row r="15508" spans="1:10" x14ac:dyDescent="0.25">
      <c r="A15508" t="s">
        <v>24348</v>
      </c>
      <c r="B15508" t="s">
        <v>24349</v>
      </c>
      <c r="C15508" t="s">
        <v>24350</v>
      </c>
      <c r="D15508" t="s">
        <v>24351</v>
      </c>
      <c r="E15508" t="s">
        <v>8521</v>
      </c>
      <c r="F15508" t="s">
        <v>31598</v>
      </c>
      <c r="G15508" t="s">
        <v>8588</v>
      </c>
      <c r="H15508" t="s">
        <v>8522</v>
      </c>
      <c r="I15508" t="s">
        <v>22195</v>
      </c>
      <c r="J15508" t="s">
        <v>22195</v>
      </c>
    </row>
    <row r="15509" spans="1:10" x14ac:dyDescent="0.25">
      <c r="A15509" t="s">
        <v>36348</v>
      </c>
      <c r="B15509" t="s">
        <v>36349</v>
      </c>
      <c r="C15509" t="s">
        <v>36350</v>
      </c>
      <c r="D15509" t="s">
        <v>36351</v>
      </c>
      <c r="E15509" t="s">
        <v>8521</v>
      </c>
      <c r="F15509" t="s">
        <v>36352</v>
      </c>
      <c r="G15509" t="s">
        <v>8588</v>
      </c>
      <c r="H15509" t="s">
        <v>8522</v>
      </c>
      <c r="I15509" t="s">
        <v>8519</v>
      </c>
      <c r="J15509" t="s">
        <v>10882</v>
      </c>
    </row>
    <row r="15510" spans="1:10" x14ac:dyDescent="0.25">
      <c r="A15510" t="s">
        <v>22972</v>
      </c>
      <c r="B15510" t="s">
        <v>22973</v>
      </c>
      <c r="C15510" t="s">
        <v>8520</v>
      </c>
      <c r="D15510" t="s">
        <v>22974</v>
      </c>
      <c r="E15510" t="s">
        <v>8521</v>
      </c>
      <c r="F15510" t="s">
        <v>36353</v>
      </c>
      <c r="G15510" t="s">
        <v>8588</v>
      </c>
      <c r="H15510" t="s">
        <v>8522</v>
      </c>
      <c r="I15510" t="s">
        <v>22195</v>
      </c>
      <c r="J15510" t="s">
        <v>22195</v>
      </c>
    </row>
    <row r="15511" spans="1:10" x14ac:dyDescent="0.25">
      <c r="A15511" t="s">
        <v>22972</v>
      </c>
      <c r="B15511" t="s">
        <v>22973</v>
      </c>
      <c r="C15511" t="s">
        <v>8520</v>
      </c>
      <c r="D15511" t="s">
        <v>22974</v>
      </c>
      <c r="E15511" t="s">
        <v>8516</v>
      </c>
      <c r="F15511" t="s">
        <v>36353</v>
      </c>
      <c r="G15511" t="s">
        <v>8588</v>
      </c>
      <c r="H15511" t="s">
        <v>8464</v>
      </c>
      <c r="I15511" t="s">
        <v>22195</v>
      </c>
      <c r="J15511" t="s">
        <v>22195</v>
      </c>
    </row>
    <row r="15512" spans="1:10" x14ac:dyDescent="0.25">
      <c r="A15512" t="s">
        <v>36354</v>
      </c>
      <c r="B15512" t="s">
        <v>36355</v>
      </c>
      <c r="C15512" t="s">
        <v>8520</v>
      </c>
      <c r="D15512" t="s">
        <v>36356</v>
      </c>
      <c r="E15512" t="s">
        <v>21979</v>
      </c>
      <c r="F15512" t="s">
        <v>36357</v>
      </c>
      <c r="G15512" t="s">
        <v>8588</v>
      </c>
      <c r="H15512" t="s">
        <v>8522</v>
      </c>
      <c r="I15512" t="s">
        <v>21977</v>
      </c>
      <c r="J15512" t="s">
        <v>10142</v>
      </c>
    </row>
    <row r="15513" spans="1:10" x14ac:dyDescent="0.25">
      <c r="A15513" t="s">
        <v>36358</v>
      </c>
      <c r="B15513" t="s">
        <v>36359</v>
      </c>
      <c r="C15513" t="s">
        <v>8520</v>
      </c>
      <c r="D15513" t="s">
        <v>36360</v>
      </c>
      <c r="E15513" t="s">
        <v>21979</v>
      </c>
      <c r="F15513" t="s">
        <v>36357</v>
      </c>
      <c r="G15513" t="s">
        <v>8588</v>
      </c>
      <c r="H15513" t="s">
        <v>8522</v>
      </c>
      <c r="I15513" t="s">
        <v>21977</v>
      </c>
      <c r="J15513" t="s">
        <v>10142</v>
      </c>
    </row>
    <row r="15514" spans="1:10" x14ac:dyDescent="0.25">
      <c r="A15514" t="s">
        <v>31539</v>
      </c>
      <c r="B15514" t="s">
        <v>31540</v>
      </c>
      <c r="C15514" t="s">
        <v>8520</v>
      </c>
      <c r="D15514" t="s">
        <v>31541</v>
      </c>
      <c r="E15514" t="s">
        <v>8583</v>
      </c>
      <c r="F15514" t="s">
        <v>36361</v>
      </c>
      <c r="G15514" t="s">
        <v>8588</v>
      </c>
      <c r="H15514" t="s">
        <v>8522</v>
      </c>
      <c r="I15514" t="s">
        <v>8569</v>
      </c>
      <c r="J15514" t="s">
        <v>10142</v>
      </c>
    </row>
    <row r="15515" spans="1:10" x14ac:dyDescent="0.25">
      <c r="A15515" t="s">
        <v>32611</v>
      </c>
      <c r="B15515" t="s">
        <v>32612</v>
      </c>
      <c r="C15515" t="s">
        <v>32613</v>
      </c>
      <c r="D15515" t="s">
        <v>32614</v>
      </c>
      <c r="E15515" t="s">
        <v>8521</v>
      </c>
      <c r="F15515" t="s">
        <v>32615</v>
      </c>
      <c r="G15515" t="s">
        <v>8588</v>
      </c>
      <c r="H15515" t="s">
        <v>8522</v>
      </c>
      <c r="I15515" t="s">
        <v>9402</v>
      </c>
      <c r="J15515" t="s">
        <v>30162</v>
      </c>
    </row>
    <row r="15516" spans="1:10" x14ac:dyDescent="0.25">
      <c r="A15516" t="s">
        <v>36362</v>
      </c>
      <c r="B15516" t="s">
        <v>36363</v>
      </c>
      <c r="C15516" t="s">
        <v>8520</v>
      </c>
      <c r="D15516" t="s">
        <v>36364</v>
      </c>
      <c r="E15516" t="s">
        <v>8583</v>
      </c>
      <c r="F15516" t="s">
        <v>36365</v>
      </c>
      <c r="G15516" t="s">
        <v>8588</v>
      </c>
      <c r="H15516" t="s">
        <v>8522</v>
      </c>
      <c r="I15516" t="s">
        <v>8569</v>
      </c>
      <c r="J15516" t="s">
        <v>10142</v>
      </c>
    </row>
    <row r="15517" spans="1:10" x14ac:dyDescent="0.25">
      <c r="A15517" t="s">
        <v>36366</v>
      </c>
      <c r="B15517" t="s">
        <v>36367</v>
      </c>
      <c r="C15517" t="s">
        <v>36368</v>
      </c>
      <c r="D15517" t="s">
        <v>36369</v>
      </c>
      <c r="E15517" t="s">
        <v>8516</v>
      </c>
      <c r="F15517" t="s">
        <v>36370</v>
      </c>
      <c r="G15517" t="s">
        <v>8588</v>
      </c>
      <c r="H15517" t="s">
        <v>8464</v>
      </c>
      <c r="I15517" t="s">
        <v>8691</v>
      </c>
      <c r="J15517" t="s">
        <v>10294</v>
      </c>
    </row>
    <row r="15518" spans="1:10" x14ac:dyDescent="0.25">
      <c r="A15518" t="s">
        <v>36366</v>
      </c>
      <c r="B15518" t="s">
        <v>36367</v>
      </c>
      <c r="C15518" t="s">
        <v>36368</v>
      </c>
      <c r="D15518" t="s">
        <v>36369</v>
      </c>
      <c r="E15518" t="s">
        <v>8521</v>
      </c>
      <c r="F15518" t="s">
        <v>36370</v>
      </c>
      <c r="G15518" t="s">
        <v>8588</v>
      </c>
      <c r="H15518" t="s">
        <v>8522</v>
      </c>
      <c r="I15518" t="s">
        <v>8691</v>
      </c>
      <c r="J15518" t="s">
        <v>10294</v>
      </c>
    </row>
    <row r="15519" spans="1:10" x14ac:dyDescent="0.25">
      <c r="A15519" t="s">
        <v>36371</v>
      </c>
      <c r="B15519" t="s">
        <v>36372</v>
      </c>
      <c r="C15519" t="s">
        <v>36373</v>
      </c>
      <c r="D15519" t="s">
        <v>36374</v>
      </c>
      <c r="E15519" t="s">
        <v>8516</v>
      </c>
      <c r="F15519" t="s">
        <v>36370</v>
      </c>
      <c r="G15519" t="s">
        <v>8588</v>
      </c>
      <c r="H15519" t="s">
        <v>8464</v>
      </c>
      <c r="I15519" t="s">
        <v>8691</v>
      </c>
      <c r="J15519" t="s">
        <v>10294</v>
      </c>
    </row>
    <row r="15520" spans="1:10" x14ac:dyDescent="0.25">
      <c r="A15520" t="s">
        <v>36371</v>
      </c>
      <c r="B15520" t="s">
        <v>36372</v>
      </c>
      <c r="C15520" t="s">
        <v>36373</v>
      </c>
      <c r="D15520" t="s">
        <v>36374</v>
      </c>
      <c r="E15520" t="s">
        <v>8521</v>
      </c>
      <c r="F15520" t="s">
        <v>36370</v>
      </c>
      <c r="G15520" t="s">
        <v>8588</v>
      </c>
      <c r="H15520" t="s">
        <v>8522</v>
      </c>
      <c r="I15520" t="s">
        <v>8691</v>
      </c>
      <c r="J15520" t="s">
        <v>10294</v>
      </c>
    </row>
    <row r="15521" spans="1:10" x14ac:dyDescent="0.25">
      <c r="A15521" t="s">
        <v>33630</v>
      </c>
      <c r="B15521" t="s">
        <v>33631</v>
      </c>
      <c r="C15521" t="s">
        <v>33632</v>
      </c>
      <c r="D15521" t="s">
        <v>33633</v>
      </c>
      <c r="E15521" t="s">
        <v>8516</v>
      </c>
      <c r="F15521" t="s">
        <v>36375</v>
      </c>
      <c r="G15521" t="s">
        <v>8588</v>
      </c>
      <c r="H15521" t="s">
        <v>8464</v>
      </c>
      <c r="I15521" t="s">
        <v>8519</v>
      </c>
      <c r="J15521" t="s">
        <v>10882</v>
      </c>
    </row>
    <row r="15522" spans="1:10" x14ac:dyDescent="0.25">
      <c r="A15522" t="s">
        <v>36376</v>
      </c>
      <c r="B15522" t="s">
        <v>36377</v>
      </c>
      <c r="C15522" t="s">
        <v>8520</v>
      </c>
      <c r="D15522" t="s">
        <v>36378</v>
      </c>
      <c r="E15522" t="s">
        <v>21979</v>
      </c>
      <c r="F15522" t="s">
        <v>36379</v>
      </c>
      <c r="G15522" t="s">
        <v>8588</v>
      </c>
      <c r="H15522" t="s">
        <v>8522</v>
      </c>
      <c r="I15522" t="s">
        <v>21977</v>
      </c>
      <c r="J15522" t="s">
        <v>10142</v>
      </c>
    </row>
    <row r="15523" spans="1:10" x14ac:dyDescent="0.25">
      <c r="A15523" t="s">
        <v>36380</v>
      </c>
      <c r="B15523" t="s">
        <v>36381</v>
      </c>
      <c r="C15523" t="s">
        <v>8520</v>
      </c>
      <c r="D15523" t="s">
        <v>36382</v>
      </c>
      <c r="E15523" t="s">
        <v>8583</v>
      </c>
      <c r="F15523" t="s">
        <v>36383</v>
      </c>
      <c r="G15523" t="s">
        <v>8588</v>
      </c>
      <c r="H15523" t="s">
        <v>8522</v>
      </c>
      <c r="I15523" t="s">
        <v>8569</v>
      </c>
      <c r="J15523" t="s">
        <v>10142</v>
      </c>
    </row>
    <row r="15524" spans="1:10" x14ac:dyDescent="0.25">
      <c r="A15524" t="s">
        <v>36384</v>
      </c>
      <c r="B15524" t="s">
        <v>36385</v>
      </c>
      <c r="C15524" t="s">
        <v>8520</v>
      </c>
      <c r="D15524" t="s">
        <v>36386</v>
      </c>
      <c r="E15524" t="s">
        <v>8516</v>
      </c>
      <c r="F15524" t="s">
        <v>36387</v>
      </c>
      <c r="G15524" t="s">
        <v>8588</v>
      </c>
      <c r="H15524" t="s">
        <v>8464</v>
      </c>
      <c r="I15524" t="s">
        <v>9402</v>
      </c>
      <c r="J15524" t="s">
        <v>30162</v>
      </c>
    </row>
    <row r="15525" spans="1:10" x14ac:dyDescent="0.25">
      <c r="A15525" t="s">
        <v>36384</v>
      </c>
      <c r="B15525" t="s">
        <v>36385</v>
      </c>
      <c r="C15525" t="s">
        <v>8520</v>
      </c>
      <c r="D15525" t="s">
        <v>36386</v>
      </c>
      <c r="E15525" t="s">
        <v>8521</v>
      </c>
      <c r="F15525" t="s">
        <v>36387</v>
      </c>
      <c r="G15525" t="s">
        <v>8588</v>
      </c>
      <c r="H15525" t="s">
        <v>8522</v>
      </c>
      <c r="I15525" t="s">
        <v>9402</v>
      </c>
      <c r="J15525" t="s">
        <v>30162</v>
      </c>
    </row>
    <row r="15526" spans="1:10" x14ac:dyDescent="0.25">
      <c r="A15526" t="s">
        <v>36388</v>
      </c>
      <c r="B15526" t="s">
        <v>36389</v>
      </c>
      <c r="C15526" t="s">
        <v>36390</v>
      </c>
      <c r="D15526" t="s">
        <v>36391</v>
      </c>
      <c r="E15526" t="s">
        <v>8516</v>
      </c>
      <c r="F15526" t="s">
        <v>36392</v>
      </c>
      <c r="G15526" t="s">
        <v>8588</v>
      </c>
      <c r="H15526" t="s">
        <v>8464</v>
      </c>
      <c r="I15526" t="s">
        <v>9402</v>
      </c>
      <c r="J15526" t="s">
        <v>30162</v>
      </c>
    </row>
    <row r="15527" spans="1:10" x14ac:dyDescent="0.25">
      <c r="A15527" t="s">
        <v>36388</v>
      </c>
      <c r="B15527" t="s">
        <v>36389</v>
      </c>
      <c r="C15527" t="s">
        <v>36390</v>
      </c>
      <c r="D15527" t="s">
        <v>36391</v>
      </c>
      <c r="E15527" t="s">
        <v>8521</v>
      </c>
      <c r="F15527" t="s">
        <v>36392</v>
      </c>
      <c r="G15527" t="s">
        <v>8588</v>
      </c>
      <c r="H15527" t="s">
        <v>8522</v>
      </c>
      <c r="I15527" t="s">
        <v>9402</v>
      </c>
      <c r="J15527" t="s">
        <v>30162</v>
      </c>
    </row>
    <row r="15528" spans="1:10" x14ac:dyDescent="0.25">
      <c r="A15528" t="s">
        <v>23942</v>
      </c>
      <c r="B15528" t="s">
        <v>23943</v>
      </c>
      <c r="C15528" t="s">
        <v>23944</v>
      </c>
      <c r="D15528" t="s">
        <v>23945</v>
      </c>
      <c r="E15528" t="s">
        <v>8516</v>
      </c>
      <c r="F15528" t="s">
        <v>31598</v>
      </c>
      <c r="G15528" t="s">
        <v>8588</v>
      </c>
      <c r="H15528" t="s">
        <v>8464</v>
      </c>
      <c r="I15528" t="s">
        <v>22195</v>
      </c>
      <c r="J15528" t="s">
        <v>22195</v>
      </c>
    </row>
    <row r="15529" spans="1:10" x14ac:dyDescent="0.25">
      <c r="A15529" t="s">
        <v>23942</v>
      </c>
      <c r="B15529" t="s">
        <v>23943</v>
      </c>
      <c r="C15529" t="s">
        <v>23944</v>
      </c>
      <c r="D15529" t="s">
        <v>23945</v>
      </c>
      <c r="E15529" t="s">
        <v>8521</v>
      </c>
      <c r="F15529" t="s">
        <v>31598</v>
      </c>
      <c r="G15529" t="s">
        <v>8588</v>
      </c>
      <c r="H15529" t="s">
        <v>8522</v>
      </c>
      <c r="I15529" t="s">
        <v>22195</v>
      </c>
      <c r="J15529" t="s">
        <v>22195</v>
      </c>
    </row>
    <row r="15530" spans="1:10" x14ac:dyDescent="0.25">
      <c r="A15530" t="s">
        <v>36393</v>
      </c>
      <c r="B15530" t="s">
        <v>36394</v>
      </c>
      <c r="C15530" t="s">
        <v>8520</v>
      </c>
      <c r="D15530" t="s">
        <v>36395</v>
      </c>
      <c r="E15530" t="s">
        <v>8583</v>
      </c>
      <c r="F15530" t="s">
        <v>36396</v>
      </c>
      <c r="G15530" t="s">
        <v>8588</v>
      </c>
      <c r="H15530" t="s">
        <v>8522</v>
      </c>
      <c r="I15530" t="s">
        <v>8569</v>
      </c>
      <c r="J15530" t="s">
        <v>10142</v>
      </c>
    </row>
    <row r="15531" spans="1:10" x14ac:dyDescent="0.25">
      <c r="A15531" t="s">
        <v>36397</v>
      </c>
      <c r="B15531" t="s">
        <v>36398</v>
      </c>
      <c r="C15531" t="s">
        <v>8520</v>
      </c>
      <c r="D15531" t="s">
        <v>36399</v>
      </c>
      <c r="E15531" t="s">
        <v>8583</v>
      </c>
      <c r="F15531" t="s">
        <v>36396</v>
      </c>
      <c r="G15531" t="s">
        <v>8588</v>
      </c>
      <c r="H15531" t="s">
        <v>8522</v>
      </c>
      <c r="I15531" t="s">
        <v>8569</v>
      </c>
      <c r="J15531" t="s">
        <v>10142</v>
      </c>
    </row>
    <row r="15532" spans="1:10" x14ac:dyDescent="0.25">
      <c r="A15532" t="s">
        <v>36348</v>
      </c>
      <c r="B15532" t="s">
        <v>36349</v>
      </c>
      <c r="C15532" t="s">
        <v>36350</v>
      </c>
      <c r="D15532" t="s">
        <v>36351</v>
      </c>
      <c r="E15532" t="s">
        <v>8516</v>
      </c>
      <c r="F15532" t="s">
        <v>36400</v>
      </c>
      <c r="G15532" t="s">
        <v>8588</v>
      </c>
      <c r="H15532" t="s">
        <v>8464</v>
      </c>
      <c r="I15532" t="s">
        <v>9402</v>
      </c>
      <c r="J15532" t="s">
        <v>36401</v>
      </c>
    </row>
    <row r="15533" spans="1:10" x14ac:dyDescent="0.25">
      <c r="A15533" t="s">
        <v>24146</v>
      </c>
      <c r="B15533" t="s">
        <v>24147</v>
      </c>
      <c r="C15533" t="s">
        <v>24148</v>
      </c>
      <c r="D15533" t="s">
        <v>24149</v>
      </c>
      <c r="E15533" t="s">
        <v>8516</v>
      </c>
      <c r="F15533" t="s">
        <v>36402</v>
      </c>
      <c r="G15533" t="s">
        <v>8588</v>
      </c>
      <c r="H15533" t="s">
        <v>8464</v>
      </c>
      <c r="I15533" t="s">
        <v>22195</v>
      </c>
      <c r="J15533" t="s">
        <v>22195</v>
      </c>
    </row>
    <row r="15534" spans="1:10" x14ac:dyDescent="0.25">
      <c r="A15534" t="s">
        <v>24146</v>
      </c>
      <c r="B15534" t="s">
        <v>24147</v>
      </c>
      <c r="C15534" t="s">
        <v>24148</v>
      </c>
      <c r="D15534" t="s">
        <v>24149</v>
      </c>
      <c r="E15534" t="s">
        <v>8521</v>
      </c>
      <c r="F15534" t="s">
        <v>36402</v>
      </c>
      <c r="G15534" t="s">
        <v>8588</v>
      </c>
      <c r="H15534" t="s">
        <v>8522</v>
      </c>
      <c r="I15534" t="s">
        <v>22195</v>
      </c>
      <c r="J15534" t="s">
        <v>22195</v>
      </c>
    </row>
    <row r="15535" spans="1:10" x14ac:dyDescent="0.25">
      <c r="A15535" t="s">
        <v>24146</v>
      </c>
      <c r="B15535" t="s">
        <v>24147</v>
      </c>
      <c r="C15535" t="s">
        <v>24148</v>
      </c>
      <c r="D15535" t="s">
        <v>24149</v>
      </c>
      <c r="E15535" t="s">
        <v>8521</v>
      </c>
      <c r="F15535" t="s">
        <v>32571</v>
      </c>
      <c r="G15535" t="s">
        <v>8588</v>
      </c>
      <c r="H15535" t="s">
        <v>8522</v>
      </c>
      <c r="I15535" t="s">
        <v>9402</v>
      </c>
      <c r="J15535" t="s">
        <v>31788</v>
      </c>
    </row>
    <row r="15536" spans="1:10" x14ac:dyDescent="0.25">
      <c r="A15536" t="s">
        <v>23950</v>
      </c>
      <c r="B15536" t="s">
        <v>23951</v>
      </c>
      <c r="C15536" t="s">
        <v>23952</v>
      </c>
      <c r="D15536" t="s">
        <v>23953</v>
      </c>
      <c r="E15536" t="s">
        <v>8516</v>
      </c>
      <c r="F15536" t="s">
        <v>31598</v>
      </c>
      <c r="G15536" t="s">
        <v>8588</v>
      </c>
      <c r="H15536" t="s">
        <v>8464</v>
      </c>
      <c r="I15536" t="s">
        <v>22195</v>
      </c>
      <c r="J15536" t="s">
        <v>22195</v>
      </c>
    </row>
    <row r="15537" spans="1:10" x14ac:dyDescent="0.25">
      <c r="A15537" t="s">
        <v>23950</v>
      </c>
      <c r="B15537" t="s">
        <v>23951</v>
      </c>
      <c r="C15537" t="s">
        <v>23952</v>
      </c>
      <c r="D15537" t="s">
        <v>23953</v>
      </c>
      <c r="E15537" t="s">
        <v>8521</v>
      </c>
      <c r="F15537" t="s">
        <v>31598</v>
      </c>
      <c r="G15537" t="s">
        <v>8588</v>
      </c>
      <c r="H15537" t="s">
        <v>8522</v>
      </c>
      <c r="I15537" t="s">
        <v>22195</v>
      </c>
      <c r="J15537" t="s">
        <v>22195</v>
      </c>
    </row>
    <row r="15538" spans="1:10" x14ac:dyDescent="0.25">
      <c r="A15538" t="s">
        <v>25453</v>
      </c>
      <c r="B15538" t="s">
        <v>25454</v>
      </c>
      <c r="C15538" t="s">
        <v>25455</v>
      </c>
      <c r="D15538" t="s">
        <v>25456</v>
      </c>
      <c r="E15538" t="s">
        <v>8516</v>
      </c>
      <c r="F15538" t="s">
        <v>35561</v>
      </c>
      <c r="G15538" t="s">
        <v>8588</v>
      </c>
      <c r="H15538" t="s">
        <v>8464</v>
      </c>
      <c r="I15538" t="s">
        <v>22195</v>
      </c>
      <c r="J15538" t="s">
        <v>22195</v>
      </c>
    </row>
    <row r="15539" spans="1:10" x14ac:dyDescent="0.25">
      <c r="A15539" t="s">
        <v>25453</v>
      </c>
      <c r="B15539" t="s">
        <v>25454</v>
      </c>
      <c r="C15539" t="s">
        <v>25455</v>
      </c>
      <c r="D15539" t="s">
        <v>25456</v>
      </c>
      <c r="E15539" t="s">
        <v>8521</v>
      </c>
      <c r="F15539" t="s">
        <v>35561</v>
      </c>
      <c r="G15539" t="s">
        <v>8588</v>
      </c>
      <c r="H15539" t="s">
        <v>8522</v>
      </c>
      <c r="I15539" t="s">
        <v>22195</v>
      </c>
      <c r="J15539" t="s">
        <v>22195</v>
      </c>
    </row>
    <row r="15540" spans="1:10" x14ac:dyDescent="0.25">
      <c r="A15540" t="s">
        <v>23921</v>
      </c>
      <c r="B15540" t="s">
        <v>23922</v>
      </c>
      <c r="C15540" t="s">
        <v>23923</v>
      </c>
      <c r="D15540" t="s">
        <v>23924</v>
      </c>
      <c r="E15540" t="s">
        <v>8521</v>
      </c>
      <c r="F15540" t="s">
        <v>35786</v>
      </c>
      <c r="G15540" t="s">
        <v>8588</v>
      </c>
      <c r="H15540" t="s">
        <v>8522</v>
      </c>
      <c r="I15540" t="s">
        <v>8519</v>
      </c>
      <c r="J15540" t="s">
        <v>10882</v>
      </c>
    </row>
    <row r="15541" spans="1:10" x14ac:dyDescent="0.25">
      <c r="A15541" t="s">
        <v>23921</v>
      </c>
      <c r="B15541" t="s">
        <v>23922</v>
      </c>
      <c r="C15541" t="s">
        <v>23923</v>
      </c>
      <c r="D15541" t="s">
        <v>23924</v>
      </c>
      <c r="E15541" t="s">
        <v>8521</v>
      </c>
      <c r="F15541" t="s">
        <v>31598</v>
      </c>
      <c r="G15541" t="s">
        <v>8588</v>
      </c>
      <c r="H15541" t="s">
        <v>8522</v>
      </c>
      <c r="I15541" t="s">
        <v>22195</v>
      </c>
      <c r="J15541" t="s">
        <v>22195</v>
      </c>
    </row>
    <row r="15542" spans="1:10" x14ac:dyDescent="0.25">
      <c r="A15542" t="s">
        <v>23921</v>
      </c>
      <c r="B15542" t="s">
        <v>23922</v>
      </c>
      <c r="C15542" t="s">
        <v>23923</v>
      </c>
      <c r="D15542" t="s">
        <v>23924</v>
      </c>
      <c r="E15542" t="s">
        <v>8516</v>
      </c>
      <c r="F15542" t="s">
        <v>31598</v>
      </c>
      <c r="G15542" t="s">
        <v>8588</v>
      </c>
      <c r="H15542" t="s">
        <v>8464</v>
      </c>
      <c r="I15542" t="s">
        <v>22195</v>
      </c>
      <c r="J15542" t="s">
        <v>22195</v>
      </c>
    </row>
    <row r="15543" spans="1:10" x14ac:dyDescent="0.25">
      <c r="A15543" t="s">
        <v>24277</v>
      </c>
      <c r="B15543" t="s">
        <v>24278</v>
      </c>
      <c r="C15543" t="s">
        <v>24279</v>
      </c>
      <c r="D15543" t="s">
        <v>24280</v>
      </c>
      <c r="E15543" t="s">
        <v>8516</v>
      </c>
      <c r="F15543" t="s">
        <v>31598</v>
      </c>
      <c r="G15543" t="s">
        <v>8588</v>
      </c>
      <c r="H15543" t="s">
        <v>8464</v>
      </c>
      <c r="I15543" t="s">
        <v>22195</v>
      </c>
      <c r="J15543" t="s">
        <v>22195</v>
      </c>
    </row>
    <row r="15544" spans="1:10" x14ac:dyDescent="0.25">
      <c r="A15544" t="s">
        <v>24277</v>
      </c>
      <c r="B15544" t="s">
        <v>24278</v>
      </c>
      <c r="C15544" t="s">
        <v>24279</v>
      </c>
      <c r="D15544" t="s">
        <v>24280</v>
      </c>
      <c r="E15544" t="s">
        <v>8521</v>
      </c>
      <c r="F15544" t="s">
        <v>31598</v>
      </c>
      <c r="G15544" t="s">
        <v>8588</v>
      </c>
      <c r="H15544" t="s">
        <v>8522</v>
      </c>
      <c r="I15544" t="s">
        <v>22195</v>
      </c>
      <c r="J15544" t="s">
        <v>22195</v>
      </c>
    </row>
    <row r="15545" spans="1:10" x14ac:dyDescent="0.25">
      <c r="A15545" t="s">
        <v>24150</v>
      </c>
      <c r="B15545" t="s">
        <v>24151</v>
      </c>
      <c r="C15545" t="s">
        <v>8520</v>
      </c>
      <c r="D15545" t="s">
        <v>24152</v>
      </c>
      <c r="E15545" t="s">
        <v>8516</v>
      </c>
      <c r="F15545" t="s">
        <v>31598</v>
      </c>
      <c r="G15545" t="s">
        <v>8588</v>
      </c>
      <c r="H15545" t="s">
        <v>8464</v>
      </c>
      <c r="I15545" t="s">
        <v>22195</v>
      </c>
      <c r="J15545" t="s">
        <v>22195</v>
      </c>
    </row>
    <row r="15546" spans="1:10" x14ac:dyDescent="0.25">
      <c r="A15546" t="s">
        <v>24150</v>
      </c>
      <c r="B15546" t="s">
        <v>24151</v>
      </c>
      <c r="C15546" t="s">
        <v>8520</v>
      </c>
      <c r="D15546" t="s">
        <v>24152</v>
      </c>
      <c r="E15546" t="s">
        <v>8521</v>
      </c>
      <c r="F15546" t="s">
        <v>31598</v>
      </c>
      <c r="G15546" t="s">
        <v>8588</v>
      </c>
      <c r="H15546" t="s">
        <v>8522</v>
      </c>
      <c r="I15546" t="s">
        <v>22195</v>
      </c>
      <c r="J15546" t="s">
        <v>22195</v>
      </c>
    </row>
    <row r="15547" spans="1:10" x14ac:dyDescent="0.25">
      <c r="A15547" t="s">
        <v>23355</v>
      </c>
      <c r="B15547" t="s">
        <v>23356</v>
      </c>
      <c r="C15547" t="s">
        <v>23357</v>
      </c>
      <c r="D15547" t="s">
        <v>23358</v>
      </c>
      <c r="E15547" t="s">
        <v>8516</v>
      </c>
      <c r="F15547" t="s">
        <v>31598</v>
      </c>
      <c r="G15547" t="s">
        <v>8588</v>
      </c>
      <c r="H15547" t="s">
        <v>8464</v>
      </c>
      <c r="I15547" t="s">
        <v>22195</v>
      </c>
      <c r="J15547" t="s">
        <v>22195</v>
      </c>
    </row>
    <row r="15548" spans="1:10" x14ac:dyDescent="0.25">
      <c r="A15548" t="s">
        <v>23355</v>
      </c>
      <c r="B15548" t="s">
        <v>23356</v>
      </c>
      <c r="C15548" t="s">
        <v>23357</v>
      </c>
      <c r="D15548" t="s">
        <v>23358</v>
      </c>
      <c r="E15548" t="s">
        <v>8521</v>
      </c>
      <c r="F15548" t="s">
        <v>31598</v>
      </c>
      <c r="G15548" t="s">
        <v>8588</v>
      </c>
      <c r="H15548" t="s">
        <v>8522</v>
      </c>
      <c r="I15548" t="s">
        <v>22195</v>
      </c>
      <c r="J15548" t="s">
        <v>22195</v>
      </c>
    </row>
    <row r="15549" spans="1:10" x14ac:dyDescent="0.25">
      <c r="A15549" t="s">
        <v>24269</v>
      </c>
      <c r="B15549" t="s">
        <v>24270</v>
      </c>
      <c r="C15549" t="s">
        <v>24271</v>
      </c>
      <c r="D15549" t="s">
        <v>24272</v>
      </c>
      <c r="E15549" t="s">
        <v>8516</v>
      </c>
      <c r="F15549" t="s">
        <v>31598</v>
      </c>
      <c r="G15549" t="s">
        <v>8588</v>
      </c>
      <c r="H15549" t="s">
        <v>8464</v>
      </c>
      <c r="I15549" t="s">
        <v>22195</v>
      </c>
      <c r="J15549" t="s">
        <v>22195</v>
      </c>
    </row>
    <row r="15550" spans="1:10" x14ac:dyDescent="0.25">
      <c r="A15550" t="s">
        <v>24269</v>
      </c>
      <c r="B15550" t="s">
        <v>24270</v>
      </c>
      <c r="C15550" t="s">
        <v>24271</v>
      </c>
      <c r="D15550" t="s">
        <v>24272</v>
      </c>
      <c r="E15550" t="s">
        <v>8521</v>
      </c>
      <c r="F15550" t="s">
        <v>31598</v>
      </c>
      <c r="G15550" t="s">
        <v>8588</v>
      </c>
      <c r="H15550" t="s">
        <v>8522</v>
      </c>
      <c r="I15550" t="s">
        <v>22195</v>
      </c>
      <c r="J15550" t="s">
        <v>22195</v>
      </c>
    </row>
    <row r="15551" spans="1:10" x14ac:dyDescent="0.25">
      <c r="A15551" t="s">
        <v>24755</v>
      </c>
      <c r="B15551" t="s">
        <v>24756</v>
      </c>
      <c r="C15551" t="s">
        <v>24757</v>
      </c>
      <c r="D15551" t="s">
        <v>24758</v>
      </c>
      <c r="E15551" t="s">
        <v>8516</v>
      </c>
      <c r="F15551" t="s">
        <v>35515</v>
      </c>
      <c r="G15551" t="s">
        <v>8588</v>
      </c>
      <c r="H15551" t="s">
        <v>8464</v>
      </c>
      <c r="I15551" t="s">
        <v>22195</v>
      </c>
      <c r="J15551" t="s">
        <v>22195</v>
      </c>
    </row>
    <row r="15552" spans="1:10" x14ac:dyDescent="0.25">
      <c r="A15552" t="s">
        <v>24755</v>
      </c>
      <c r="B15552" t="s">
        <v>24756</v>
      </c>
      <c r="C15552" t="s">
        <v>24757</v>
      </c>
      <c r="D15552" t="s">
        <v>24758</v>
      </c>
      <c r="E15552" t="s">
        <v>8521</v>
      </c>
      <c r="F15552" t="s">
        <v>35515</v>
      </c>
      <c r="G15552" t="s">
        <v>8588</v>
      </c>
      <c r="H15552" t="s">
        <v>8522</v>
      </c>
      <c r="I15552" t="s">
        <v>22195</v>
      </c>
      <c r="J15552" t="s">
        <v>22195</v>
      </c>
    </row>
    <row r="15553" spans="1:10" x14ac:dyDescent="0.25">
      <c r="A15553" t="s">
        <v>23555</v>
      </c>
      <c r="B15553" t="s">
        <v>23556</v>
      </c>
      <c r="C15553" t="s">
        <v>23557</v>
      </c>
      <c r="D15553" t="s">
        <v>23558</v>
      </c>
      <c r="E15553" t="s">
        <v>8516</v>
      </c>
      <c r="F15553" t="s">
        <v>36403</v>
      </c>
      <c r="G15553" t="s">
        <v>8588</v>
      </c>
      <c r="H15553" t="s">
        <v>8464</v>
      </c>
      <c r="I15553" t="s">
        <v>22195</v>
      </c>
      <c r="J15553" t="s">
        <v>22195</v>
      </c>
    </row>
    <row r="15554" spans="1:10" x14ac:dyDescent="0.25">
      <c r="A15554" t="s">
        <v>23555</v>
      </c>
      <c r="B15554" t="s">
        <v>23556</v>
      </c>
      <c r="C15554" t="s">
        <v>23557</v>
      </c>
      <c r="D15554" t="s">
        <v>23558</v>
      </c>
      <c r="E15554" t="s">
        <v>8521</v>
      </c>
      <c r="F15554" t="s">
        <v>36403</v>
      </c>
      <c r="G15554" t="s">
        <v>8588</v>
      </c>
      <c r="H15554" t="s">
        <v>8522</v>
      </c>
      <c r="I15554" t="s">
        <v>22195</v>
      </c>
      <c r="J15554" t="s">
        <v>22195</v>
      </c>
    </row>
    <row r="15555" spans="1:10" x14ac:dyDescent="0.25">
      <c r="A15555" t="s">
        <v>14803</v>
      </c>
      <c r="B15555" t="s">
        <v>14804</v>
      </c>
      <c r="C15555" t="s">
        <v>14805</v>
      </c>
      <c r="D15555" t="s">
        <v>14806</v>
      </c>
      <c r="E15555" t="s">
        <v>8521</v>
      </c>
      <c r="F15555" t="s">
        <v>36404</v>
      </c>
      <c r="G15555" t="s">
        <v>8588</v>
      </c>
      <c r="H15555" t="s">
        <v>8522</v>
      </c>
      <c r="I15555" t="s">
        <v>8537</v>
      </c>
      <c r="J15555" t="s">
        <v>36405</v>
      </c>
    </row>
    <row r="15556" spans="1:10" x14ac:dyDescent="0.25">
      <c r="A15556" t="s">
        <v>33125</v>
      </c>
      <c r="B15556" t="s">
        <v>33126</v>
      </c>
      <c r="C15556" t="s">
        <v>33127</v>
      </c>
      <c r="D15556" t="s">
        <v>33128</v>
      </c>
      <c r="E15556" t="s">
        <v>8521</v>
      </c>
      <c r="F15556" t="s">
        <v>33129</v>
      </c>
      <c r="G15556" t="s">
        <v>8588</v>
      </c>
      <c r="H15556" t="s">
        <v>8522</v>
      </c>
      <c r="I15556" t="s">
        <v>9402</v>
      </c>
      <c r="J15556" t="s">
        <v>30162</v>
      </c>
    </row>
    <row r="15557" spans="1:10" x14ac:dyDescent="0.25">
      <c r="A15557" t="s">
        <v>24859</v>
      </c>
      <c r="B15557" t="s">
        <v>24860</v>
      </c>
      <c r="C15557" t="s">
        <v>24861</v>
      </c>
      <c r="D15557" t="s">
        <v>24862</v>
      </c>
      <c r="E15557" t="s">
        <v>8516</v>
      </c>
      <c r="F15557" t="s">
        <v>31598</v>
      </c>
      <c r="G15557" t="s">
        <v>8588</v>
      </c>
      <c r="H15557" t="s">
        <v>8464</v>
      </c>
      <c r="I15557" t="s">
        <v>22195</v>
      </c>
      <c r="J15557" t="s">
        <v>22195</v>
      </c>
    </row>
    <row r="15558" spans="1:10" x14ac:dyDescent="0.25">
      <c r="A15558" t="s">
        <v>24859</v>
      </c>
      <c r="B15558" t="s">
        <v>24860</v>
      </c>
      <c r="C15558" t="s">
        <v>24861</v>
      </c>
      <c r="D15558" t="s">
        <v>24862</v>
      </c>
      <c r="E15558" t="s">
        <v>8521</v>
      </c>
      <c r="F15558" t="s">
        <v>31598</v>
      </c>
      <c r="G15558" t="s">
        <v>8588</v>
      </c>
      <c r="H15558" t="s">
        <v>8522</v>
      </c>
      <c r="I15558" t="s">
        <v>22195</v>
      </c>
      <c r="J15558" t="s">
        <v>22195</v>
      </c>
    </row>
    <row r="15559" spans="1:10" x14ac:dyDescent="0.25">
      <c r="A15559" t="s">
        <v>36406</v>
      </c>
      <c r="B15559" t="s">
        <v>36407</v>
      </c>
      <c r="C15559" t="s">
        <v>36408</v>
      </c>
      <c r="D15559" t="s">
        <v>36409</v>
      </c>
      <c r="E15559" t="s">
        <v>8516</v>
      </c>
      <c r="F15559" t="s">
        <v>36410</v>
      </c>
      <c r="G15559" t="s">
        <v>8588</v>
      </c>
      <c r="H15559" t="s">
        <v>8464</v>
      </c>
      <c r="I15559" t="s">
        <v>22195</v>
      </c>
      <c r="J15559" t="s">
        <v>22195</v>
      </c>
    </row>
    <row r="15560" spans="1:10" x14ac:dyDescent="0.25">
      <c r="A15560" t="s">
        <v>36406</v>
      </c>
      <c r="B15560" t="s">
        <v>36407</v>
      </c>
      <c r="C15560" t="s">
        <v>36408</v>
      </c>
      <c r="D15560" t="s">
        <v>36409</v>
      </c>
      <c r="E15560" t="s">
        <v>8521</v>
      </c>
      <c r="F15560" t="s">
        <v>36410</v>
      </c>
      <c r="G15560" t="s">
        <v>8588</v>
      </c>
      <c r="H15560" t="s">
        <v>8522</v>
      </c>
      <c r="I15560" t="s">
        <v>22195</v>
      </c>
      <c r="J15560" t="s">
        <v>22195</v>
      </c>
    </row>
    <row r="15561" spans="1:10" x14ac:dyDescent="0.25">
      <c r="A15561" t="s">
        <v>24066</v>
      </c>
      <c r="B15561" t="s">
        <v>24067</v>
      </c>
      <c r="C15561" t="s">
        <v>24068</v>
      </c>
      <c r="D15561" t="s">
        <v>24069</v>
      </c>
      <c r="E15561" t="s">
        <v>8516</v>
      </c>
      <c r="F15561" t="s">
        <v>34788</v>
      </c>
      <c r="G15561" t="s">
        <v>8588</v>
      </c>
      <c r="H15561" t="s">
        <v>8464</v>
      </c>
      <c r="I15561" t="s">
        <v>22195</v>
      </c>
      <c r="J15561" t="s">
        <v>22195</v>
      </c>
    </row>
    <row r="15562" spans="1:10" x14ac:dyDescent="0.25">
      <c r="A15562" t="s">
        <v>24066</v>
      </c>
      <c r="B15562" t="s">
        <v>24067</v>
      </c>
      <c r="C15562" t="s">
        <v>24068</v>
      </c>
      <c r="D15562" t="s">
        <v>24069</v>
      </c>
      <c r="E15562" t="s">
        <v>8521</v>
      </c>
      <c r="F15562" t="s">
        <v>34788</v>
      </c>
      <c r="G15562" t="s">
        <v>8588</v>
      </c>
      <c r="H15562" t="s">
        <v>8522</v>
      </c>
      <c r="I15562" t="s">
        <v>22195</v>
      </c>
      <c r="J15562" t="s">
        <v>22195</v>
      </c>
    </row>
    <row r="15563" spans="1:10" x14ac:dyDescent="0.25">
      <c r="A15563" t="s">
        <v>24464</v>
      </c>
      <c r="B15563" t="s">
        <v>24465</v>
      </c>
      <c r="C15563" t="s">
        <v>24466</v>
      </c>
      <c r="D15563" t="s">
        <v>24467</v>
      </c>
      <c r="E15563" t="s">
        <v>8516</v>
      </c>
      <c r="F15563" t="s">
        <v>36411</v>
      </c>
      <c r="G15563" t="s">
        <v>8588</v>
      </c>
      <c r="H15563" t="s">
        <v>8464</v>
      </c>
      <c r="I15563" t="s">
        <v>22195</v>
      </c>
      <c r="J15563" t="s">
        <v>22195</v>
      </c>
    </row>
    <row r="15564" spans="1:10" x14ac:dyDescent="0.25">
      <c r="A15564" t="s">
        <v>24464</v>
      </c>
      <c r="B15564" t="s">
        <v>24465</v>
      </c>
      <c r="C15564" t="s">
        <v>24466</v>
      </c>
      <c r="D15564" t="s">
        <v>24467</v>
      </c>
      <c r="E15564" t="s">
        <v>8521</v>
      </c>
      <c r="F15564" t="s">
        <v>36411</v>
      </c>
      <c r="G15564" t="s">
        <v>8588</v>
      </c>
      <c r="H15564" t="s">
        <v>8522</v>
      </c>
      <c r="I15564" t="s">
        <v>22195</v>
      </c>
      <c r="J15564" t="s">
        <v>22195</v>
      </c>
    </row>
    <row r="15565" spans="1:10" x14ac:dyDescent="0.25">
      <c r="A15565" t="s">
        <v>22992</v>
      </c>
      <c r="B15565" t="s">
        <v>22993</v>
      </c>
      <c r="C15565" t="s">
        <v>22994</v>
      </c>
      <c r="D15565" t="s">
        <v>22995</v>
      </c>
      <c r="E15565" t="s">
        <v>8516</v>
      </c>
      <c r="F15565" t="s">
        <v>35912</v>
      </c>
      <c r="G15565" t="s">
        <v>8588</v>
      </c>
      <c r="H15565" t="s">
        <v>8464</v>
      </c>
      <c r="I15565" t="s">
        <v>22195</v>
      </c>
      <c r="J15565" t="s">
        <v>22195</v>
      </c>
    </row>
    <row r="15566" spans="1:10" x14ac:dyDescent="0.25">
      <c r="A15566" t="s">
        <v>22992</v>
      </c>
      <c r="B15566" t="s">
        <v>22993</v>
      </c>
      <c r="C15566" t="s">
        <v>22994</v>
      </c>
      <c r="D15566" t="s">
        <v>22995</v>
      </c>
      <c r="E15566" t="s">
        <v>8521</v>
      </c>
      <c r="F15566" t="s">
        <v>35912</v>
      </c>
      <c r="G15566" t="s">
        <v>8588</v>
      </c>
      <c r="H15566" t="s">
        <v>8522</v>
      </c>
      <c r="I15566" t="s">
        <v>22195</v>
      </c>
      <c r="J15566" t="s">
        <v>22195</v>
      </c>
    </row>
    <row r="15567" spans="1:10" x14ac:dyDescent="0.25">
      <c r="A15567" t="s">
        <v>22992</v>
      </c>
      <c r="B15567" t="s">
        <v>22993</v>
      </c>
      <c r="C15567" t="s">
        <v>22994</v>
      </c>
      <c r="D15567" t="s">
        <v>22995</v>
      </c>
      <c r="E15567" t="s">
        <v>8521</v>
      </c>
      <c r="F15567" t="s">
        <v>36412</v>
      </c>
      <c r="G15567" t="s">
        <v>8588</v>
      </c>
      <c r="H15567" t="s">
        <v>8522</v>
      </c>
      <c r="I15567" t="s">
        <v>30485</v>
      </c>
      <c r="J15567" t="s">
        <v>30486</v>
      </c>
    </row>
    <row r="15568" spans="1:10" x14ac:dyDescent="0.25">
      <c r="A15568" t="s">
        <v>23083</v>
      </c>
      <c r="B15568" t="s">
        <v>23084</v>
      </c>
      <c r="C15568" t="s">
        <v>23085</v>
      </c>
      <c r="D15568" t="s">
        <v>23086</v>
      </c>
      <c r="E15568" t="s">
        <v>8516</v>
      </c>
      <c r="F15568" t="s">
        <v>31598</v>
      </c>
      <c r="G15568" t="s">
        <v>8588</v>
      </c>
      <c r="H15568" t="s">
        <v>8464</v>
      </c>
      <c r="I15568" t="s">
        <v>22195</v>
      </c>
      <c r="J15568" t="s">
        <v>22195</v>
      </c>
    </row>
    <row r="15569" spans="1:10" x14ac:dyDescent="0.25">
      <c r="A15569" t="s">
        <v>23083</v>
      </c>
      <c r="B15569" t="s">
        <v>23084</v>
      </c>
      <c r="C15569" t="s">
        <v>23085</v>
      </c>
      <c r="D15569" t="s">
        <v>23086</v>
      </c>
      <c r="E15569" t="s">
        <v>8521</v>
      </c>
      <c r="F15569" t="s">
        <v>31598</v>
      </c>
      <c r="G15569" t="s">
        <v>8588</v>
      </c>
      <c r="H15569" t="s">
        <v>8522</v>
      </c>
      <c r="I15569" t="s">
        <v>22195</v>
      </c>
      <c r="J15569" t="s">
        <v>22195</v>
      </c>
    </row>
    <row r="15570" spans="1:10" x14ac:dyDescent="0.25">
      <c r="A15570" t="s">
        <v>24607</v>
      </c>
      <c r="B15570" t="s">
        <v>24608</v>
      </c>
      <c r="C15570" t="s">
        <v>24609</v>
      </c>
      <c r="D15570" t="s">
        <v>24610</v>
      </c>
      <c r="E15570" t="s">
        <v>8516</v>
      </c>
      <c r="F15570" t="s">
        <v>35912</v>
      </c>
      <c r="G15570" t="s">
        <v>8588</v>
      </c>
      <c r="H15570" t="s">
        <v>8464</v>
      </c>
      <c r="I15570" t="s">
        <v>22195</v>
      </c>
      <c r="J15570" t="s">
        <v>22195</v>
      </c>
    </row>
    <row r="15571" spans="1:10" x14ac:dyDescent="0.25">
      <c r="A15571" t="s">
        <v>24607</v>
      </c>
      <c r="B15571" t="s">
        <v>24608</v>
      </c>
      <c r="C15571" t="s">
        <v>24609</v>
      </c>
      <c r="D15571" t="s">
        <v>24610</v>
      </c>
      <c r="E15571" t="s">
        <v>8521</v>
      </c>
      <c r="F15571" t="s">
        <v>35912</v>
      </c>
      <c r="G15571" t="s">
        <v>8588</v>
      </c>
      <c r="H15571" t="s">
        <v>8522</v>
      </c>
      <c r="I15571" t="s">
        <v>22195</v>
      </c>
      <c r="J15571" t="s">
        <v>22195</v>
      </c>
    </row>
    <row r="15572" spans="1:10" x14ac:dyDescent="0.25">
      <c r="A15572" t="s">
        <v>24607</v>
      </c>
      <c r="B15572" t="s">
        <v>24608</v>
      </c>
      <c r="C15572" t="s">
        <v>24609</v>
      </c>
      <c r="D15572" t="s">
        <v>24610</v>
      </c>
      <c r="E15572" t="s">
        <v>8521</v>
      </c>
      <c r="F15572" t="s">
        <v>36413</v>
      </c>
      <c r="G15572" t="s">
        <v>8588</v>
      </c>
      <c r="H15572" t="s">
        <v>8522</v>
      </c>
      <c r="I15572" t="s">
        <v>30485</v>
      </c>
      <c r="J15572" t="s">
        <v>30486</v>
      </c>
    </row>
    <row r="15573" spans="1:10" x14ac:dyDescent="0.25">
      <c r="A15573" t="s">
        <v>36414</v>
      </c>
      <c r="B15573" t="s">
        <v>36415</v>
      </c>
      <c r="C15573" t="s">
        <v>8520</v>
      </c>
      <c r="D15573" t="s">
        <v>36416</v>
      </c>
      <c r="E15573" t="s">
        <v>8550</v>
      </c>
      <c r="F15573" t="s">
        <v>36417</v>
      </c>
      <c r="G15573" t="s">
        <v>8588</v>
      </c>
      <c r="H15573" t="s">
        <v>8522</v>
      </c>
      <c r="I15573" t="s">
        <v>8552</v>
      </c>
      <c r="J15573" t="s">
        <v>10142</v>
      </c>
    </row>
    <row r="15574" spans="1:10" x14ac:dyDescent="0.25">
      <c r="A15574" t="s">
        <v>36418</v>
      </c>
      <c r="B15574" t="s">
        <v>36419</v>
      </c>
      <c r="C15574" t="s">
        <v>8520</v>
      </c>
      <c r="D15574" t="s">
        <v>36420</v>
      </c>
      <c r="E15574" t="s">
        <v>8516</v>
      </c>
      <c r="F15574" t="s">
        <v>36421</v>
      </c>
      <c r="G15574" t="s">
        <v>8588</v>
      </c>
      <c r="H15574" t="s">
        <v>8464</v>
      </c>
      <c r="I15574" t="s">
        <v>8865</v>
      </c>
      <c r="J15574" t="s">
        <v>28521</v>
      </c>
    </row>
    <row r="15575" spans="1:10" x14ac:dyDescent="0.25">
      <c r="A15575" t="s">
        <v>36418</v>
      </c>
      <c r="B15575" t="s">
        <v>36419</v>
      </c>
      <c r="C15575" t="s">
        <v>8520</v>
      </c>
      <c r="D15575" t="s">
        <v>36420</v>
      </c>
      <c r="E15575" t="s">
        <v>8521</v>
      </c>
      <c r="F15575" t="s">
        <v>36421</v>
      </c>
      <c r="G15575" t="s">
        <v>8588</v>
      </c>
      <c r="H15575" t="s">
        <v>8522</v>
      </c>
      <c r="I15575" t="s">
        <v>8865</v>
      </c>
      <c r="J15575" t="s">
        <v>28521</v>
      </c>
    </row>
    <row r="15576" spans="1:10" x14ac:dyDescent="0.25">
      <c r="A15576" t="s">
        <v>23735</v>
      </c>
      <c r="B15576" t="s">
        <v>23736</v>
      </c>
      <c r="C15576" t="s">
        <v>23737</v>
      </c>
      <c r="D15576" t="s">
        <v>23738</v>
      </c>
      <c r="E15576" t="s">
        <v>8521</v>
      </c>
      <c r="F15576" t="s">
        <v>31598</v>
      </c>
      <c r="G15576" t="s">
        <v>8588</v>
      </c>
      <c r="H15576" t="s">
        <v>8522</v>
      </c>
      <c r="I15576" t="s">
        <v>22195</v>
      </c>
      <c r="J15576" t="s">
        <v>22195</v>
      </c>
    </row>
    <row r="15577" spans="1:10" x14ac:dyDescent="0.25">
      <c r="A15577" t="s">
        <v>23735</v>
      </c>
      <c r="B15577" t="s">
        <v>23736</v>
      </c>
      <c r="C15577" t="s">
        <v>23737</v>
      </c>
      <c r="D15577" t="s">
        <v>23738</v>
      </c>
      <c r="E15577" t="s">
        <v>8516</v>
      </c>
      <c r="F15577" t="s">
        <v>31598</v>
      </c>
      <c r="G15577" t="s">
        <v>8588</v>
      </c>
      <c r="H15577" t="s">
        <v>8464</v>
      </c>
      <c r="I15577" t="s">
        <v>22195</v>
      </c>
      <c r="J15577" t="s">
        <v>22195</v>
      </c>
    </row>
    <row r="15578" spans="1:10" x14ac:dyDescent="0.25">
      <c r="A15578" t="s">
        <v>29076</v>
      </c>
      <c r="B15578" t="s">
        <v>29077</v>
      </c>
      <c r="C15578" t="s">
        <v>29078</v>
      </c>
      <c r="D15578" t="s">
        <v>29079</v>
      </c>
      <c r="E15578" t="s">
        <v>8516</v>
      </c>
      <c r="F15578" t="s">
        <v>36422</v>
      </c>
      <c r="G15578" t="s">
        <v>8588</v>
      </c>
      <c r="H15578" t="s">
        <v>8464</v>
      </c>
      <c r="I15578" t="s">
        <v>9402</v>
      </c>
      <c r="J15578" t="s">
        <v>30162</v>
      </c>
    </row>
    <row r="15579" spans="1:10" x14ac:dyDescent="0.25">
      <c r="A15579" t="s">
        <v>29076</v>
      </c>
      <c r="B15579" t="s">
        <v>29077</v>
      </c>
      <c r="C15579" t="s">
        <v>29078</v>
      </c>
      <c r="D15579" t="s">
        <v>29079</v>
      </c>
      <c r="E15579" t="s">
        <v>8521</v>
      </c>
      <c r="F15579" t="s">
        <v>36422</v>
      </c>
      <c r="G15579" t="s">
        <v>8588</v>
      </c>
      <c r="H15579" t="s">
        <v>8522</v>
      </c>
      <c r="I15579" t="s">
        <v>9402</v>
      </c>
      <c r="J15579" t="s">
        <v>30162</v>
      </c>
    </row>
    <row r="15580" spans="1:10" x14ac:dyDescent="0.25">
      <c r="A15580" t="s">
        <v>23770</v>
      </c>
      <c r="B15580" t="s">
        <v>23771</v>
      </c>
      <c r="C15580" t="s">
        <v>23772</v>
      </c>
      <c r="D15580" t="s">
        <v>23773</v>
      </c>
      <c r="E15580" t="s">
        <v>8516</v>
      </c>
      <c r="F15580" t="s">
        <v>34788</v>
      </c>
      <c r="G15580" t="s">
        <v>8588</v>
      </c>
      <c r="H15580" t="s">
        <v>8464</v>
      </c>
      <c r="I15580" t="s">
        <v>22195</v>
      </c>
      <c r="J15580" t="s">
        <v>22195</v>
      </c>
    </row>
    <row r="15581" spans="1:10" x14ac:dyDescent="0.25">
      <c r="A15581" t="s">
        <v>23770</v>
      </c>
      <c r="B15581" t="s">
        <v>23771</v>
      </c>
      <c r="C15581" t="s">
        <v>23772</v>
      </c>
      <c r="D15581" t="s">
        <v>23773</v>
      </c>
      <c r="E15581" t="s">
        <v>8521</v>
      </c>
      <c r="F15581" t="s">
        <v>34788</v>
      </c>
      <c r="G15581" t="s">
        <v>8588</v>
      </c>
      <c r="H15581" t="s">
        <v>8522</v>
      </c>
      <c r="I15581" t="s">
        <v>22195</v>
      </c>
      <c r="J15581" t="s">
        <v>22195</v>
      </c>
    </row>
    <row r="15582" spans="1:10" x14ac:dyDescent="0.25">
      <c r="A15582" t="s">
        <v>23770</v>
      </c>
      <c r="B15582" t="s">
        <v>23771</v>
      </c>
      <c r="C15582" t="s">
        <v>23772</v>
      </c>
      <c r="D15582" t="s">
        <v>23773</v>
      </c>
      <c r="E15582" t="s">
        <v>8521</v>
      </c>
      <c r="F15582" t="s">
        <v>33176</v>
      </c>
      <c r="G15582" t="s">
        <v>8588</v>
      </c>
      <c r="H15582" t="s">
        <v>8522</v>
      </c>
      <c r="I15582" t="s">
        <v>9402</v>
      </c>
      <c r="J15582" t="s">
        <v>31788</v>
      </c>
    </row>
    <row r="15583" spans="1:10" x14ac:dyDescent="0.25">
      <c r="A15583" t="s">
        <v>24231</v>
      </c>
      <c r="B15583" t="s">
        <v>24232</v>
      </c>
      <c r="C15583" t="s">
        <v>24233</v>
      </c>
      <c r="D15583" t="s">
        <v>24234</v>
      </c>
      <c r="E15583" t="s">
        <v>8516</v>
      </c>
      <c r="F15583" t="s">
        <v>31713</v>
      </c>
      <c r="G15583" t="s">
        <v>8588</v>
      </c>
      <c r="H15583" t="s">
        <v>8464</v>
      </c>
      <c r="I15583" t="s">
        <v>22195</v>
      </c>
      <c r="J15583" t="s">
        <v>22195</v>
      </c>
    </row>
    <row r="15584" spans="1:10" x14ac:dyDescent="0.25">
      <c r="A15584" t="s">
        <v>24231</v>
      </c>
      <c r="B15584" t="s">
        <v>24232</v>
      </c>
      <c r="C15584" t="s">
        <v>24233</v>
      </c>
      <c r="D15584" t="s">
        <v>24234</v>
      </c>
      <c r="E15584" t="s">
        <v>8521</v>
      </c>
      <c r="F15584" t="s">
        <v>31713</v>
      </c>
      <c r="G15584" t="s">
        <v>8588</v>
      </c>
      <c r="H15584" t="s">
        <v>8522</v>
      </c>
      <c r="I15584" t="s">
        <v>22195</v>
      </c>
      <c r="J15584" t="s">
        <v>22195</v>
      </c>
    </row>
    <row r="15585" spans="1:10" x14ac:dyDescent="0.25">
      <c r="A15585" t="s">
        <v>24231</v>
      </c>
      <c r="B15585" t="s">
        <v>24232</v>
      </c>
      <c r="C15585" t="s">
        <v>24233</v>
      </c>
      <c r="D15585" t="s">
        <v>24234</v>
      </c>
      <c r="E15585" t="s">
        <v>8516</v>
      </c>
      <c r="F15585" t="s">
        <v>36423</v>
      </c>
      <c r="G15585" t="s">
        <v>8588</v>
      </c>
      <c r="H15585" t="s">
        <v>8464</v>
      </c>
      <c r="I15585" t="s">
        <v>9402</v>
      </c>
      <c r="J15585" t="s">
        <v>31302</v>
      </c>
    </row>
    <row r="15586" spans="1:10" x14ac:dyDescent="0.25">
      <c r="A15586" t="s">
        <v>24231</v>
      </c>
      <c r="B15586" t="s">
        <v>24232</v>
      </c>
      <c r="C15586" t="s">
        <v>24233</v>
      </c>
      <c r="D15586" t="s">
        <v>24234</v>
      </c>
      <c r="E15586" t="s">
        <v>8521</v>
      </c>
      <c r="F15586" t="s">
        <v>36423</v>
      </c>
      <c r="G15586" t="s">
        <v>8588</v>
      </c>
      <c r="H15586" t="s">
        <v>8522</v>
      </c>
      <c r="I15586" t="s">
        <v>9402</v>
      </c>
      <c r="J15586" t="s">
        <v>31302</v>
      </c>
    </row>
    <row r="15587" spans="1:10" x14ac:dyDescent="0.25">
      <c r="A15587" t="s">
        <v>25102</v>
      </c>
      <c r="B15587" t="s">
        <v>25103</v>
      </c>
      <c r="C15587" t="s">
        <v>25104</v>
      </c>
      <c r="D15587" t="s">
        <v>25105</v>
      </c>
      <c r="E15587" t="s">
        <v>8516</v>
      </c>
      <c r="F15587" t="s">
        <v>34788</v>
      </c>
      <c r="G15587" t="s">
        <v>8588</v>
      </c>
      <c r="H15587" t="s">
        <v>8464</v>
      </c>
      <c r="I15587" t="s">
        <v>22195</v>
      </c>
      <c r="J15587" t="s">
        <v>22195</v>
      </c>
    </row>
    <row r="15588" spans="1:10" x14ac:dyDescent="0.25">
      <c r="A15588" t="s">
        <v>25102</v>
      </c>
      <c r="B15588" t="s">
        <v>25103</v>
      </c>
      <c r="C15588" t="s">
        <v>25104</v>
      </c>
      <c r="D15588" t="s">
        <v>25105</v>
      </c>
      <c r="E15588" t="s">
        <v>8521</v>
      </c>
      <c r="F15588" t="s">
        <v>34788</v>
      </c>
      <c r="G15588" t="s">
        <v>8588</v>
      </c>
      <c r="H15588" t="s">
        <v>8522</v>
      </c>
      <c r="I15588" t="s">
        <v>22195</v>
      </c>
      <c r="J15588" t="s">
        <v>22195</v>
      </c>
    </row>
    <row r="15589" spans="1:10" x14ac:dyDescent="0.25">
      <c r="A15589" t="s">
        <v>17309</v>
      </c>
      <c r="B15589" t="s">
        <v>17310</v>
      </c>
      <c r="C15589" t="s">
        <v>17311</v>
      </c>
      <c r="D15589" t="s">
        <v>17312</v>
      </c>
      <c r="E15589" t="s">
        <v>8516</v>
      </c>
      <c r="F15589" t="s">
        <v>36424</v>
      </c>
      <c r="G15589" t="s">
        <v>8588</v>
      </c>
      <c r="H15589" t="s">
        <v>8464</v>
      </c>
      <c r="I15589" t="s">
        <v>8519</v>
      </c>
      <c r="J15589" t="s">
        <v>10882</v>
      </c>
    </row>
    <row r="15590" spans="1:10" x14ac:dyDescent="0.25">
      <c r="A15590" t="s">
        <v>17309</v>
      </c>
      <c r="B15590" t="s">
        <v>17310</v>
      </c>
      <c r="C15590" t="s">
        <v>17311</v>
      </c>
      <c r="D15590" t="s">
        <v>17312</v>
      </c>
      <c r="E15590" t="s">
        <v>8521</v>
      </c>
      <c r="F15590" t="s">
        <v>36424</v>
      </c>
      <c r="G15590" t="s">
        <v>8588</v>
      </c>
      <c r="H15590" t="s">
        <v>8522</v>
      </c>
      <c r="I15590" t="s">
        <v>8519</v>
      </c>
      <c r="J15590" t="s">
        <v>10882</v>
      </c>
    </row>
    <row r="15591" spans="1:10" x14ac:dyDescent="0.25">
      <c r="A15591" t="s">
        <v>23867</v>
      </c>
      <c r="B15591" t="s">
        <v>23868</v>
      </c>
      <c r="C15591" t="s">
        <v>23869</v>
      </c>
      <c r="D15591" t="s">
        <v>23870</v>
      </c>
      <c r="E15591" t="s">
        <v>8521</v>
      </c>
      <c r="F15591" t="s">
        <v>34788</v>
      </c>
      <c r="G15591" t="s">
        <v>8588</v>
      </c>
      <c r="H15591" t="s">
        <v>8522</v>
      </c>
      <c r="I15591" t="s">
        <v>22195</v>
      </c>
      <c r="J15591" t="s">
        <v>22195</v>
      </c>
    </row>
    <row r="15592" spans="1:10" x14ac:dyDescent="0.25">
      <c r="A15592" t="s">
        <v>23867</v>
      </c>
      <c r="B15592" t="s">
        <v>23868</v>
      </c>
      <c r="C15592" t="s">
        <v>23869</v>
      </c>
      <c r="D15592" t="s">
        <v>23870</v>
      </c>
      <c r="E15592" t="s">
        <v>8516</v>
      </c>
      <c r="F15592" t="s">
        <v>34788</v>
      </c>
      <c r="G15592" t="s">
        <v>8588</v>
      </c>
      <c r="H15592" t="s">
        <v>8464</v>
      </c>
      <c r="I15592" t="s">
        <v>22195</v>
      </c>
      <c r="J15592" t="s">
        <v>22195</v>
      </c>
    </row>
    <row r="15593" spans="1:10" x14ac:dyDescent="0.25">
      <c r="A15593" t="s">
        <v>23867</v>
      </c>
      <c r="B15593" t="s">
        <v>23868</v>
      </c>
      <c r="C15593" t="s">
        <v>23869</v>
      </c>
      <c r="D15593" t="s">
        <v>23870</v>
      </c>
      <c r="E15593" t="s">
        <v>8521</v>
      </c>
      <c r="F15593" t="s">
        <v>36425</v>
      </c>
      <c r="G15593" t="s">
        <v>8588</v>
      </c>
      <c r="H15593" t="s">
        <v>8522</v>
      </c>
      <c r="I15593" t="s">
        <v>8519</v>
      </c>
      <c r="J15593" t="s">
        <v>10882</v>
      </c>
    </row>
    <row r="15594" spans="1:10" x14ac:dyDescent="0.25">
      <c r="A15594" t="s">
        <v>16274</v>
      </c>
      <c r="B15594" t="s">
        <v>16275</v>
      </c>
      <c r="C15594" t="s">
        <v>16276</v>
      </c>
      <c r="D15594" t="s">
        <v>16277</v>
      </c>
      <c r="E15594" t="s">
        <v>8521</v>
      </c>
      <c r="F15594" t="s">
        <v>32900</v>
      </c>
      <c r="G15594" t="s">
        <v>8588</v>
      </c>
      <c r="H15594" t="s">
        <v>8522</v>
      </c>
      <c r="I15594" t="s">
        <v>9402</v>
      </c>
      <c r="J15594" t="s">
        <v>32440</v>
      </c>
    </row>
    <row r="15595" spans="1:10" x14ac:dyDescent="0.25">
      <c r="A15595" t="s">
        <v>13704</v>
      </c>
      <c r="B15595" t="s">
        <v>13705</v>
      </c>
      <c r="C15595" t="s">
        <v>8520</v>
      </c>
      <c r="D15595" t="s">
        <v>13706</v>
      </c>
      <c r="E15595" t="s">
        <v>8521</v>
      </c>
      <c r="F15595" t="s">
        <v>32673</v>
      </c>
      <c r="G15595" t="s">
        <v>8588</v>
      </c>
      <c r="H15595" t="s">
        <v>8522</v>
      </c>
      <c r="I15595" t="s">
        <v>9402</v>
      </c>
      <c r="J15595" t="s">
        <v>30162</v>
      </c>
    </row>
    <row r="15596" spans="1:10" x14ac:dyDescent="0.25">
      <c r="A15596" t="s">
        <v>36426</v>
      </c>
      <c r="B15596" t="s">
        <v>36427</v>
      </c>
      <c r="C15596" t="s">
        <v>8520</v>
      </c>
      <c r="D15596" t="s">
        <v>7478</v>
      </c>
      <c r="E15596" t="s">
        <v>8583</v>
      </c>
      <c r="F15596" t="s">
        <v>36428</v>
      </c>
      <c r="G15596" t="s">
        <v>8588</v>
      </c>
      <c r="H15596" t="s">
        <v>8522</v>
      </c>
      <c r="I15596" t="s">
        <v>8569</v>
      </c>
      <c r="J15596" t="s">
        <v>10142</v>
      </c>
    </row>
    <row r="15597" spans="1:10" x14ac:dyDescent="0.25">
      <c r="A15597" t="s">
        <v>36429</v>
      </c>
      <c r="B15597" t="s">
        <v>36430</v>
      </c>
      <c r="C15597" t="s">
        <v>36431</v>
      </c>
      <c r="D15597" t="s">
        <v>36432</v>
      </c>
      <c r="E15597" t="s">
        <v>8516</v>
      </c>
      <c r="F15597" t="s">
        <v>36433</v>
      </c>
      <c r="G15597" t="s">
        <v>8588</v>
      </c>
      <c r="H15597" t="s">
        <v>8464</v>
      </c>
      <c r="I15597" t="s">
        <v>8589</v>
      </c>
      <c r="J15597" t="s">
        <v>8589</v>
      </c>
    </row>
    <row r="15598" spans="1:10" x14ac:dyDescent="0.25">
      <c r="A15598" t="s">
        <v>36429</v>
      </c>
      <c r="B15598" t="s">
        <v>36430</v>
      </c>
      <c r="C15598" t="s">
        <v>36431</v>
      </c>
      <c r="D15598" t="s">
        <v>36432</v>
      </c>
      <c r="E15598" t="s">
        <v>8521</v>
      </c>
      <c r="F15598" t="s">
        <v>36433</v>
      </c>
      <c r="G15598" t="s">
        <v>8588</v>
      </c>
      <c r="H15598" t="s">
        <v>8522</v>
      </c>
      <c r="I15598" t="s">
        <v>8589</v>
      </c>
      <c r="J15598" t="s">
        <v>8589</v>
      </c>
    </row>
    <row r="15599" spans="1:10" x14ac:dyDescent="0.25">
      <c r="A15599" t="s">
        <v>36429</v>
      </c>
      <c r="B15599" t="s">
        <v>36430</v>
      </c>
      <c r="C15599" t="s">
        <v>36431</v>
      </c>
      <c r="D15599" t="s">
        <v>36432</v>
      </c>
      <c r="E15599" t="s">
        <v>8521</v>
      </c>
      <c r="F15599" t="s">
        <v>36434</v>
      </c>
      <c r="G15599" t="s">
        <v>8588</v>
      </c>
      <c r="H15599" t="s">
        <v>8522</v>
      </c>
      <c r="I15599" t="s">
        <v>30485</v>
      </c>
      <c r="J15599" t="s">
        <v>30486</v>
      </c>
    </row>
    <row r="15600" spans="1:10" x14ac:dyDescent="0.25">
      <c r="A15600" t="s">
        <v>32535</v>
      </c>
      <c r="B15600" t="s">
        <v>32536</v>
      </c>
      <c r="C15600" t="s">
        <v>32537</v>
      </c>
      <c r="D15600" t="s">
        <v>32538</v>
      </c>
      <c r="E15600" t="s">
        <v>8521</v>
      </c>
      <c r="F15600" t="s">
        <v>32539</v>
      </c>
      <c r="G15600" t="s">
        <v>8588</v>
      </c>
      <c r="H15600" t="s">
        <v>8522</v>
      </c>
      <c r="I15600" t="s">
        <v>8519</v>
      </c>
      <c r="J15600" t="s">
        <v>10882</v>
      </c>
    </row>
    <row r="15601" spans="1:10" x14ac:dyDescent="0.25">
      <c r="A15601" t="s">
        <v>36435</v>
      </c>
      <c r="B15601" t="s">
        <v>36436</v>
      </c>
      <c r="C15601" t="s">
        <v>8520</v>
      </c>
      <c r="D15601" t="s">
        <v>36437</v>
      </c>
      <c r="E15601" t="s">
        <v>8583</v>
      </c>
      <c r="F15601" t="s">
        <v>36438</v>
      </c>
      <c r="G15601" t="s">
        <v>8588</v>
      </c>
      <c r="H15601" t="s">
        <v>8522</v>
      </c>
      <c r="I15601" t="s">
        <v>8569</v>
      </c>
      <c r="J15601" t="s">
        <v>10142</v>
      </c>
    </row>
    <row r="15602" spans="1:10" x14ac:dyDescent="0.25">
      <c r="A15602" t="s">
        <v>36439</v>
      </c>
      <c r="B15602" t="s">
        <v>36440</v>
      </c>
      <c r="C15602" t="s">
        <v>36441</v>
      </c>
      <c r="D15602" t="s">
        <v>36442</v>
      </c>
      <c r="E15602" t="s">
        <v>8583</v>
      </c>
      <c r="F15602" t="s">
        <v>36443</v>
      </c>
      <c r="G15602" t="s">
        <v>8588</v>
      </c>
      <c r="H15602" t="s">
        <v>8522</v>
      </c>
      <c r="I15602" t="s">
        <v>8569</v>
      </c>
      <c r="J15602" t="s">
        <v>10142</v>
      </c>
    </row>
    <row r="15603" spans="1:10" x14ac:dyDescent="0.25">
      <c r="A15603" t="s">
        <v>17950</v>
      </c>
      <c r="B15603" t="s">
        <v>17951</v>
      </c>
      <c r="C15603" t="s">
        <v>8520</v>
      </c>
      <c r="D15603" t="s">
        <v>17952</v>
      </c>
      <c r="E15603" t="s">
        <v>8521</v>
      </c>
      <c r="F15603" t="s">
        <v>33068</v>
      </c>
      <c r="G15603" t="s">
        <v>8588</v>
      </c>
      <c r="H15603" t="s">
        <v>8522</v>
      </c>
      <c r="I15603" t="s">
        <v>9402</v>
      </c>
      <c r="J15603" t="s">
        <v>33069</v>
      </c>
    </row>
    <row r="15604" spans="1:10" x14ac:dyDescent="0.25">
      <c r="A15604" t="s">
        <v>36444</v>
      </c>
      <c r="B15604" t="s">
        <v>36445</v>
      </c>
      <c r="C15604" t="s">
        <v>36446</v>
      </c>
      <c r="D15604" t="s">
        <v>36447</v>
      </c>
      <c r="E15604" t="s">
        <v>8516</v>
      </c>
      <c r="F15604" t="s">
        <v>36448</v>
      </c>
      <c r="G15604" t="s">
        <v>8588</v>
      </c>
      <c r="H15604" t="s">
        <v>8464</v>
      </c>
      <c r="I15604" t="s">
        <v>9402</v>
      </c>
      <c r="J15604" t="s">
        <v>30162</v>
      </c>
    </row>
    <row r="15605" spans="1:10" x14ac:dyDescent="0.25">
      <c r="A15605" t="s">
        <v>36444</v>
      </c>
      <c r="B15605" t="s">
        <v>36445</v>
      </c>
      <c r="C15605" t="s">
        <v>36446</v>
      </c>
      <c r="D15605" t="s">
        <v>36447</v>
      </c>
      <c r="E15605" t="s">
        <v>8521</v>
      </c>
      <c r="F15605" t="s">
        <v>36448</v>
      </c>
      <c r="G15605" t="s">
        <v>8588</v>
      </c>
      <c r="H15605" t="s">
        <v>8522</v>
      </c>
      <c r="I15605" t="s">
        <v>9402</v>
      </c>
      <c r="J15605" t="s">
        <v>30162</v>
      </c>
    </row>
    <row r="15606" spans="1:10" x14ac:dyDescent="0.25">
      <c r="A15606" t="s">
        <v>17153</v>
      </c>
      <c r="B15606" t="s">
        <v>17154</v>
      </c>
      <c r="C15606" t="s">
        <v>17155</v>
      </c>
      <c r="D15606" t="s">
        <v>17156</v>
      </c>
      <c r="E15606" t="s">
        <v>8521</v>
      </c>
      <c r="F15606" t="s">
        <v>32439</v>
      </c>
      <c r="G15606" t="s">
        <v>8588</v>
      </c>
      <c r="H15606" t="s">
        <v>8522</v>
      </c>
      <c r="I15606" t="s">
        <v>9402</v>
      </c>
      <c r="J15606" t="s">
        <v>32440</v>
      </c>
    </row>
    <row r="15607" spans="1:10" x14ac:dyDescent="0.25">
      <c r="A15607" t="s">
        <v>36449</v>
      </c>
      <c r="B15607" t="s">
        <v>36450</v>
      </c>
      <c r="C15607" t="s">
        <v>8520</v>
      </c>
      <c r="D15607" t="s">
        <v>7284</v>
      </c>
      <c r="E15607" t="s">
        <v>21979</v>
      </c>
      <c r="F15607" t="s">
        <v>36451</v>
      </c>
      <c r="G15607" t="s">
        <v>8588</v>
      </c>
      <c r="H15607" t="s">
        <v>8522</v>
      </c>
      <c r="I15607" t="s">
        <v>21977</v>
      </c>
      <c r="J15607" t="s">
        <v>10142</v>
      </c>
    </row>
    <row r="15608" spans="1:10" x14ac:dyDescent="0.25">
      <c r="A15608" t="s">
        <v>33232</v>
      </c>
      <c r="B15608" t="s">
        <v>33233</v>
      </c>
      <c r="C15608" t="s">
        <v>8520</v>
      </c>
      <c r="D15608" t="s">
        <v>7508</v>
      </c>
      <c r="E15608" t="s">
        <v>21979</v>
      </c>
      <c r="F15608" t="s">
        <v>33234</v>
      </c>
      <c r="G15608" t="s">
        <v>8588</v>
      </c>
      <c r="H15608" t="s">
        <v>8522</v>
      </c>
      <c r="I15608" t="s">
        <v>21977</v>
      </c>
      <c r="J15608" t="s">
        <v>10142</v>
      </c>
    </row>
    <row r="15609" spans="1:10" x14ac:dyDescent="0.25">
      <c r="A15609" t="s">
        <v>23435</v>
      </c>
      <c r="B15609" t="s">
        <v>23436</v>
      </c>
      <c r="C15609" t="s">
        <v>23437</v>
      </c>
      <c r="D15609" t="s">
        <v>23438</v>
      </c>
      <c r="E15609" t="s">
        <v>8516</v>
      </c>
      <c r="F15609" t="s">
        <v>36452</v>
      </c>
      <c r="G15609" t="s">
        <v>8588</v>
      </c>
      <c r="H15609" t="s">
        <v>8464</v>
      </c>
      <c r="I15609" t="s">
        <v>22195</v>
      </c>
      <c r="J15609" t="s">
        <v>22195</v>
      </c>
    </row>
    <row r="15610" spans="1:10" x14ac:dyDescent="0.25">
      <c r="A15610" t="s">
        <v>23435</v>
      </c>
      <c r="B15610" t="s">
        <v>23436</v>
      </c>
      <c r="C15610" t="s">
        <v>23437</v>
      </c>
      <c r="D15610" t="s">
        <v>23438</v>
      </c>
      <c r="E15610" t="s">
        <v>8521</v>
      </c>
      <c r="F15610" t="s">
        <v>36452</v>
      </c>
      <c r="G15610" t="s">
        <v>8588</v>
      </c>
      <c r="H15610" t="s">
        <v>8522</v>
      </c>
      <c r="I15610" t="s">
        <v>22195</v>
      </c>
      <c r="J15610" t="s">
        <v>22195</v>
      </c>
    </row>
    <row r="15611" spans="1:10" x14ac:dyDescent="0.25">
      <c r="A15611" t="s">
        <v>25465</v>
      </c>
      <c r="B15611" t="s">
        <v>25466</v>
      </c>
      <c r="C15611" t="s">
        <v>8520</v>
      </c>
      <c r="D15611" t="s">
        <v>25467</v>
      </c>
      <c r="E15611" t="s">
        <v>8516</v>
      </c>
      <c r="F15611" t="s">
        <v>31598</v>
      </c>
      <c r="G15611" t="s">
        <v>8588</v>
      </c>
      <c r="H15611" t="s">
        <v>8464</v>
      </c>
      <c r="I15611" t="s">
        <v>22195</v>
      </c>
      <c r="J15611" t="s">
        <v>22195</v>
      </c>
    </row>
    <row r="15612" spans="1:10" x14ac:dyDescent="0.25">
      <c r="A15612" t="s">
        <v>25465</v>
      </c>
      <c r="B15612" t="s">
        <v>25466</v>
      </c>
      <c r="C15612" t="s">
        <v>8520</v>
      </c>
      <c r="D15612" t="s">
        <v>25467</v>
      </c>
      <c r="E15612" t="s">
        <v>8521</v>
      </c>
      <c r="F15612" t="s">
        <v>31598</v>
      </c>
      <c r="G15612" t="s">
        <v>8588</v>
      </c>
      <c r="H15612" t="s">
        <v>8522</v>
      </c>
      <c r="I15612" t="s">
        <v>22195</v>
      </c>
      <c r="J15612" t="s">
        <v>22195</v>
      </c>
    </row>
    <row r="15613" spans="1:10" x14ac:dyDescent="0.25">
      <c r="A15613" t="s">
        <v>25262</v>
      </c>
      <c r="B15613" t="s">
        <v>25263</v>
      </c>
      <c r="C15613" t="s">
        <v>25264</v>
      </c>
      <c r="D15613" t="s">
        <v>25265</v>
      </c>
      <c r="E15613" t="s">
        <v>8516</v>
      </c>
      <c r="F15613" t="s">
        <v>31598</v>
      </c>
      <c r="G15613" t="s">
        <v>8588</v>
      </c>
      <c r="H15613" t="s">
        <v>8464</v>
      </c>
      <c r="I15613" t="s">
        <v>22195</v>
      </c>
      <c r="J15613" t="s">
        <v>22195</v>
      </c>
    </row>
    <row r="15614" spans="1:10" x14ac:dyDescent="0.25">
      <c r="A15614" t="s">
        <v>25262</v>
      </c>
      <c r="B15614" t="s">
        <v>25263</v>
      </c>
      <c r="C15614" t="s">
        <v>25264</v>
      </c>
      <c r="D15614" t="s">
        <v>25265</v>
      </c>
      <c r="E15614" t="s">
        <v>8521</v>
      </c>
      <c r="F15614" t="s">
        <v>31598</v>
      </c>
      <c r="G15614" t="s">
        <v>8588</v>
      </c>
      <c r="H15614" t="s">
        <v>8522</v>
      </c>
      <c r="I15614" t="s">
        <v>22195</v>
      </c>
      <c r="J15614" t="s">
        <v>22195</v>
      </c>
    </row>
    <row r="15615" spans="1:10" x14ac:dyDescent="0.25">
      <c r="A15615" t="s">
        <v>24003</v>
      </c>
      <c r="B15615" t="s">
        <v>24004</v>
      </c>
      <c r="C15615" t="s">
        <v>24005</v>
      </c>
      <c r="D15615" t="s">
        <v>24006</v>
      </c>
      <c r="E15615" t="s">
        <v>8516</v>
      </c>
      <c r="F15615" t="s">
        <v>31598</v>
      </c>
      <c r="G15615" t="s">
        <v>8588</v>
      </c>
      <c r="H15615" t="s">
        <v>8464</v>
      </c>
      <c r="I15615" t="s">
        <v>22195</v>
      </c>
      <c r="J15615" t="s">
        <v>22195</v>
      </c>
    </row>
    <row r="15616" spans="1:10" x14ac:dyDescent="0.25">
      <c r="A15616" t="s">
        <v>24003</v>
      </c>
      <c r="B15616" t="s">
        <v>24004</v>
      </c>
      <c r="C15616" t="s">
        <v>24005</v>
      </c>
      <c r="D15616" t="s">
        <v>24006</v>
      </c>
      <c r="E15616" t="s">
        <v>8521</v>
      </c>
      <c r="F15616" t="s">
        <v>31598</v>
      </c>
      <c r="G15616" t="s">
        <v>8588</v>
      </c>
      <c r="H15616" t="s">
        <v>8522</v>
      </c>
      <c r="I15616" t="s">
        <v>22195</v>
      </c>
      <c r="J15616" t="s">
        <v>22195</v>
      </c>
    </row>
    <row r="15617" spans="1:10" x14ac:dyDescent="0.25">
      <c r="A15617" t="s">
        <v>24015</v>
      </c>
      <c r="B15617" t="s">
        <v>24016</v>
      </c>
      <c r="C15617" t="s">
        <v>24017</v>
      </c>
      <c r="D15617" t="s">
        <v>24018</v>
      </c>
      <c r="E15617" t="s">
        <v>8521</v>
      </c>
      <c r="F15617" t="s">
        <v>36453</v>
      </c>
      <c r="G15617" t="s">
        <v>8588</v>
      </c>
      <c r="H15617" t="s">
        <v>8522</v>
      </c>
      <c r="I15617" t="s">
        <v>30485</v>
      </c>
      <c r="J15617" t="s">
        <v>30486</v>
      </c>
    </row>
    <row r="15618" spans="1:10" x14ac:dyDescent="0.25">
      <c r="A15618" t="s">
        <v>24015</v>
      </c>
      <c r="B15618" t="s">
        <v>24016</v>
      </c>
      <c r="C15618" t="s">
        <v>24017</v>
      </c>
      <c r="D15618" t="s">
        <v>24018</v>
      </c>
      <c r="E15618" t="s">
        <v>8516</v>
      </c>
      <c r="F15618" t="s">
        <v>31598</v>
      </c>
      <c r="G15618" t="s">
        <v>8588</v>
      </c>
      <c r="H15618" t="s">
        <v>8464</v>
      </c>
      <c r="I15618" t="s">
        <v>22195</v>
      </c>
      <c r="J15618" t="s">
        <v>22195</v>
      </c>
    </row>
    <row r="15619" spans="1:10" x14ac:dyDescent="0.25">
      <c r="A15619" t="s">
        <v>24015</v>
      </c>
      <c r="B15619" t="s">
        <v>24016</v>
      </c>
      <c r="C15619" t="s">
        <v>24017</v>
      </c>
      <c r="D15619" t="s">
        <v>24018</v>
      </c>
      <c r="E15619" t="s">
        <v>8521</v>
      </c>
      <c r="F15619" t="s">
        <v>31598</v>
      </c>
      <c r="G15619" t="s">
        <v>8588</v>
      </c>
      <c r="H15619" t="s">
        <v>8522</v>
      </c>
      <c r="I15619" t="s">
        <v>22195</v>
      </c>
      <c r="J15619" t="s">
        <v>22195</v>
      </c>
    </row>
    <row r="15620" spans="1:10" x14ac:dyDescent="0.25">
      <c r="A15620" t="s">
        <v>22884</v>
      </c>
      <c r="B15620" t="s">
        <v>22885</v>
      </c>
      <c r="C15620" t="s">
        <v>22886</v>
      </c>
      <c r="D15620" t="s">
        <v>22887</v>
      </c>
      <c r="E15620" t="s">
        <v>8516</v>
      </c>
      <c r="F15620" t="s">
        <v>31598</v>
      </c>
      <c r="G15620" t="s">
        <v>8588</v>
      </c>
      <c r="H15620" t="s">
        <v>8464</v>
      </c>
      <c r="I15620" t="s">
        <v>22195</v>
      </c>
      <c r="J15620" t="s">
        <v>22195</v>
      </c>
    </row>
    <row r="15621" spans="1:10" x14ac:dyDescent="0.25">
      <c r="A15621" t="s">
        <v>22884</v>
      </c>
      <c r="B15621" t="s">
        <v>22885</v>
      </c>
      <c r="C15621" t="s">
        <v>22886</v>
      </c>
      <c r="D15621" t="s">
        <v>22887</v>
      </c>
      <c r="E15621" t="s">
        <v>8521</v>
      </c>
      <c r="F15621" t="s">
        <v>31598</v>
      </c>
      <c r="G15621" t="s">
        <v>8588</v>
      </c>
      <c r="H15621" t="s">
        <v>8522</v>
      </c>
      <c r="I15621" t="s">
        <v>22195</v>
      </c>
      <c r="J15621" t="s">
        <v>22195</v>
      </c>
    </row>
    <row r="15622" spans="1:10" x14ac:dyDescent="0.25">
      <c r="A15622" t="s">
        <v>24506</v>
      </c>
      <c r="B15622" t="s">
        <v>24507</v>
      </c>
      <c r="C15622" t="s">
        <v>24508</v>
      </c>
      <c r="D15622" t="s">
        <v>24509</v>
      </c>
      <c r="E15622" t="s">
        <v>8516</v>
      </c>
      <c r="F15622" t="s">
        <v>31598</v>
      </c>
      <c r="G15622" t="s">
        <v>8588</v>
      </c>
      <c r="H15622" t="s">
        <v>8464</v>
      </c>
      <c r="I15622" t="s">
        <v>22195</v>
      </c>
      <c r="J15622" t="s">
        <v>22195</v>
      </c>
    </row>
    <row r="15623" spans="1:10" x14ac:dyDescent="0.25">
      <c r="A15623" t="s">
        <v>24506</v>
      </c>
      <c r="B15623" t="s">
        <v>24507</v>
      </c>
      <c r="C15623" t="s">
        <v>24508</v>
      </c>
      <c r="D15623" t="s">
        <v>24509</v>
      </c>
      <c r="E15623" t="s">
        <v>8521</v>
      </c>
      <c r="F15623" t="s">
        <v>31598</v>
      </c>
      <c r="G15623" t="s">
        <v>8588</v>
      </c>
      <c r="H15623" t="s">
        <v>8522</v>
      </c>
      <c r="I15623" t="s">
        <v>22195</v>
      </c>
      <c r="J15623" t="s">
        <v>22195</v>
      </c>
    </row>
    <row r="15624" spans="1:10" x14ac:dyDescent="0.25">
      <c r="A15624" t="s">
        <v>23791</v>
      </c>
      <c r="B15624" t="s">
        <v>23792</v>
      </c>
      <c r="C15624" t="s">
        <v>23793</v>
      </c>
      <c r="D15624" t="s">
        <v>23794</v>
      </c>
      <c r="E15624" t="s">
        <v>8516</v>
      </c>
      <c r="F15624" t="s">
        <v>31598</v>
      </c>
      <c r="G15624" t="s">
        <v>8588</v>
      </c>
      <c r="H15624" t="s">
        <v>8464</v>
      </c>
      <c r="I15624" t="s">
        <v>22195</v>
      </c>
      <c r="J15624" t="s">
        <v>22195</v>
      </c>
    </row>
    <row r="15625" spans="1:10" x14ac:dyDescent="0.25">
      <c r="A15625" t="s">
        <v>23791</v>
      </c>
      <c r="B15625" t="s">
        <v>23792</v>
      </c>
      <c r="C15625" t="s">
        <v>23793</v>
      </c>
      <c r="D15625" t="s">
        <v>23794</v>
      </c>
      <c r="E15625" t="s">
        <v>8521</v>
      </c>
      <c r="F15625" t="s">
        <v>31598</v>
      </c>
      <c r="G15625" t="s">
        <v>8588</v>
      </c>
      <c r="H15625" t="s">
        <v>8522</v>
      </c>
      <c r="I15625" t="s">
        <v>22195</v>
      </c>
      <c r="J15625" t="s">
        <v>22195</v>
      </c>
    </row>
    <row r="15626" spans="1:10" x14ac:dyDescent="0.25">
      <c r="A15626" t="s">
        <v>24441</v>
      </c>
      <c r="B15626" t="s">
        <v>24442</v>
      </c>
      <c r="C15626" t="s">
        <v>24443</v>
      </c>
      <c r="D15626" t="s">
        <v>24444</v>
      </c>
      <c r="E15626" t="s">
        <v>8516</v>
      </c>
      <c r="F15626" t="s">
        <v>36454</v>
      </c>
      <c r="G15626" t="s">
        <v>8588</v>
      </c>
      <c r="H15626" t="s">
        <v>8464</v>
      </c>
      <c r="I15626" t="s">
        <v>22195</v>
      </c>
      <c r="J15626" t="s">
        <v>22195</v>
      </c>
    </row>
    <row r="15627" spans="1:10" x14ac:dyDescent="0.25">
      <c r="A15627" t="s">
        <v>24441</v>
      </c>
      <c r="B15627" t="s">
        <v>24442</v>
      </c>
      <c r="C15627" t="s">
        <v>24443</v>
      </c>
      <c r="D15627" t="s">
        <v>24444</v>
      </c>
      <c r="E15627" t="s">
        <v>8521</v>
      </c>
      <c r="F15627" t="s">
        <v>36454</v>
      </c>
      <c r="G15627" t="s">
        <v>8588</v>
      </c>
      <c r="H15627" t="s">
        <v>8522</v>
      </c>
      <c r="I15627" t="s">
        <v>22195</v>
      </c>
      <c r="J15627" t="s">
        <v>22195</v>
      </c>
    </row>
    <row r="15628" spans="1:10" x14ac:dyDescent="0.25">
      <c r="A15628" t="s">
        <v>36455</v>
      </c>
      <c r="B15628" t="s">
        <v>36456</v>
      </c>
      <c r="C15628" t="s">
        <v>8520</v>
      </c>
      <c r="D15628" t="s">
        <v>36457</v>
      </c>
      <c r="E15628" t="s">
        <v>8583</v>
      </c>
      <c r="F15628" t="s">
        <v>36458</v>
      </c>
      <c r="G15628" t="s">
        <v>8588</v>
      </c>
      <c r="H15628" t="s">
        <v>8522</v>
      </c>
      <c r="I15628" t="s">
        <v>8569</v>
      </c>
      <c r="J15628" t="s">
        <v>10142</v>
      </c>
    </row>
    <row r="15629" spans="1:10" x14ac:dyDescent="0.25">
      <c r="A15629" t="s">
        <v>36459</v>
      </c>
      <c r="B15629" t="s">
        <v>36460</v>
      </c>
      <c r="C15629" t="s">
        <v>8520</v>
      </c>
      <c r="D15629" t="s">
        <v>36461</v>
      </c>
      <c r="E15629" t="s">
        <v>8583</v>
      </c>
      <c r="F15629" t="s">
        <v>36462</v>
      </c>
      <c r="G15629" t="s">
        <v>8588</v>
      </c>
      <c r="H15629" t="s">
        <v>8522</v>
      </c>
      <c r="I15629" t="s">
        <v>8569</v>
      </c>
      <c r="J15629" t="s">
        <v>10142</v>
      </c>
    </row>
    <row r="15630" spans="1:10" x14ac:dyDescent="0.25">
      <c r="A15630" t="s">
        <v>36463</v>
      </c>
      <c r="B15630" t="s">
        <v>36464</v>
      </c>
      <c r="C15630" t="s">
        <v>8520</v>
      </c>
      <c r="D15630" t="s">
        <v>5352</v>
      </c>
      <c r="E15630" t="s">
        <v>8583</v>
      </c>
      <c r="F15630" t="s">
        <v>36465</v>
      </c>
      <c r="G15630" t="s">
        <v>8588</v>
      </c>
      <c r="H15630" t="s">
        <v>8522</v>
      </c>
      <c r="I15630" t="s">
        <v>8569</v>
      </c>
      <c r="J15630" t="s">
        <v>10142</v>
      </c>
    </row>
    <row r="15631" spans="1:10" x14ac:dyDescent="0.25">
      <c r="A15631" t="s">
        <v>24887</v>
      </c>
      <c r="B15631" t="s">
        <v>24888</v>
      </c>
      <c r="C15631" t="s">
        <v>24889</v>
      </c>
      <c r="D15631" t="s">
        <v>24890</v>
      </c>
      <c r="E15631" t="s">
        <v>8521</v>
      </c>
      <c r="F15631" t="s">
        <v>35515</v>
      </c>
      <c r="G15631" t="s">
        <v>8588</v>
      </c>
      <c r="H15631" t="s">
        <v>8522</v>
      </c>
      <c r="I15631" t="s">
        <v>22195</v>
      </c>
      <c r="J15631" t="s">
        <v>22195</v>
      </c>
    </row>
    <row r="15632" spans="1:10" x14ac:dyDescent="0.25">
      <c r="A15632" t="s">
        <v>24887</v>
      </c>
      <c r="B15632" t="s">
        <v>24888</v>
      </c>
      <c r="C15632" t="s">
        <v>24889</v>
      </c>
      <c r="D15632" t="s">
        <v>24890</v>
      </c>
      <c r="E15632" t="s">
        <v>8516</v>
      </c>
      <c r="F15632" t="s">
        <v>35515</v>
      </c>
      <c r="G15632" t="s">
        <v>8588</v>
      </c>
      <c r="H15632" t="s">
        <v>8464</v>
      </c>
      <c r="I15632" t="s">
        <v>22195</v>
      </c>
      <c r="J15632" t="s">
        <v>22195</v>
      </c>
    </row>
    <row r="15633" spans="1:10" x14ac:dyDescent="0.25">
      <c r="A15633" t="s">
        <v>24887</v>
      </c>
      <c r="B15633" t="s">
        <v>24888</v>
      </c>
      <c r="C15633" t="s">
        <v>24889</v>
      </c>
      <c r="D15633" t="s">
        <v>24890</v>
      </c>
      <c r="E15633" t="s">
        <v>8521</v>
      </c>
      <c r="F15633" t="s">
        <v>36466</v>
      </c>
      <c r="G15633" t="s">
        <v>8588</v>
      </c>
      <c r="H15633" t="s">
        <v>8522</v>
      </c>
      <c r="I15633" t="s">
        <v>30485</v>
      </c>
      <c r="J15633" t="s">
        <v>30486</v>
      </c>
    </row>
    <row r="15634" spans="1:10" x14ac:dyDescent="0.25">
      <c r="A15634" t="s">
        <v>23039</v>
      </c>
      <c r="B15634" t="s">
        <v>23040</v>
      </c>
      <c r="C15634" t="s">
        <v>8520</v>
      </c>
      <c r="D15634" t="s">
        <v>23041</v>
      </c>
      <c r="E15634" t="s">
        <v>8516</v>
      </c>
      <c r="F15634" t="s">
        <v>31598</v>
      </c>
      <c r="G15634" t="s">
        <v>8588</v>
      </c>
      <c r="H15634" t="s">
        <v>8464</v>
      </c>
      <c r="I15634" t="s">
        <v>22195</v>
      </c>
      <c r="J15634" t="s">
        <v>22195</v>
      </c>
    </row>
    <row r="15635" spans="1:10" x14ac:dyDescent="0.25">
      <c r="A15635" t="s">
        <v>23039</v>
      </c>
      <c r="B15635" t="s">
        <v>23040</v>
      </c>
      <c r="C15635" t="s">
        <v>8520</v>
      </c>
      <c r="D15635" t="s">
        <v>23041</v>
      </c>
      <c r="E15635" t="s">
        <v>8521</v>
      </c>
      <c r="F15635" t="s">
        <v>31598</v>
      </c>
      <c r="G15635" t="s">
        <v>8588</v>
      </c>
      <c r="H15635" t="s">
        <v>8522</v>
      </c>
      <c r="I15635" t="s">
        <v>22195</v>
      </c>
      <c r="J15635" t="s">
        <v>22195</v>
      </c>
    </row>
    <row r="15636" spans="1:10" x14ac:dyDescent="0.25">
      <c r="A15636" t="s">
        <v>24401</v>
      </c>
      <c r="B15636" t="s">
        <v>24402</v>
      </c>
      <c r="C15636" t="s">
        <v>24403</v>
      </c>
      <c r="D15636" t="s">
        <v>24404</v>
      </c>
      <c r="E15636" t="s">
        <v>8516</v>
      </c>
      <c r="F15636" t="s">
        <v>34804</v>
      </c>
      <c r="G15636" t="s">
        <v>8588</v>
      </c>
      <c r="H15636" t="s">
        <v>8464</v>
      </c>
      <c r="I15636" t="s">
        <v>22195</v>
      </c>
      <c r="J15636" t="s">
        <v>22195</v>
      </c>
    </row>
    <row r="15637" spans="1:10" x14ac:dyDescent="0.25">
      <c r="A15637" t="s">
        <v>24401</v>
      </c>
      <c r="B15637" t="s">
        <v>24402</v>
      </c>
      <c r="C15637" t="s">
        <v>24403</v>
      </c>
      <c r="D15637" t="s">
        <v>24404</v>
      </c>
      <c r="E15637" t="s">
        <v>8521</v>
      </c>
      <c r="F15637" t="s">
        <v>34804</v>
      </c>
      <c r="G15637" t="s">
        <v>8588</v>
      </c>
      <c r="H15637" t="s">
        <v>8522</v>
      </c>
      <c r="I15637" t="s">
        <v>22195</v>
      </c>
      <c r="J15637" t="s">
        <v>22195</v>
      </c>
    </row>
    <row r="15638" spans="1:10" x14ac:dyDescent="0.25">
      <c r="A15638" t="s">
        <v>23641</v>
      </c>
      <c r="B15638" t="s">
        <v>23642</v>
      </c>
      <c r="C15638" t="s">
        <v>23643</v>
      </c>
      <c r="D15638" t="s">
        <v>23644</v>
      </c>
      <c r="E15638" t="s">
        <v>8521</v>
      </c>
      <c r="F15638" t="s">
        <v>36467</v>
      </c>
      <c r="G15638" t="s">
        <v>8588</v>
      </c>
      <c r="H15638" t="s">
        <v>8522</v>
      </c>
      <c r="I15638" t="s">
        <v>30485</v>
      </c>
      <c r="J15638" t="s">
        <v>30486</v>
      </c>
    </row>
    <row r="15639" spans="1:10" x14ac:dyDescent="0.25">
      <c r="A15639" t="s">
        <v>23641</v>
      </c>
      <c r="B15639" t="s">
        <v>23642</v>
      </c>
      <c r="C15639" t="s">
        <v>23643</v>
      </c>
      <c r="D15639" t="s">
        <v>23644</v>
      </c>
      <c r="E15639" t="s">
        <v>8516</v>
      </c>
      <c r="F15639" t="s">
        <v>31598</v>
      </c>
      <c r="G15639" t="s">
        <v>8588</v>
      </c>
      <c r="H15639" t="s">
        <v>8464</v>
      </c>
      <c r="I15639" t="s">
        <v>22195</v>
      </c>
      <c r="J15639" t="s">
        <v>22195</v>
      </c>
    </row>
    <row r="15640" spans="1:10" x14ac:dyDescent="0.25">
      <c r="A15640" t="s">
        <v>23641</v>
      </c>
      <c r="B15640" t="s">
        <v>23642</v>
      </c>
      <c r="C15640" t="s">
        <v>23643</v>
      </c>
      <c r="D15640" t="s">
        <v>23644</v>
      </c>
      <c r="E15640" t="s">
        <v>8521</v>
      </c>
      <c r="F15640" t="s">
        <v>31598</v>
      </c>
      <c r="G15640" t="s">
        <v>8588</v>
      </c>
      <c r="H15640" t="s">
        <v>8522</v>
      </c>
      <c r="I15640" t="s">
        <v>22195</v>
      </c>
      <c r="J15640" t="s">
        <v>22195</v>
      </c>
    </row>
    <row r="15641" spans="1:10" x14ac:dyDescent="0.25">
      <c r="A15641" t="s">
        <v>25344</v>
      </c>
      <c r="B15641" t="s">
        <v>25345</v>
      </c>
      <c r="C15641" t="s">
        <v>25346</v>
      </c>
      <c r="D15641" t="s">
        <v>25347</v>
      </c>
      <c r="E15641" t="s">
        <v>8521</v>
      </c>
      <c r="F15641" t="s">
        <v>31598</v>
      </c>
      <c r="G15641" t="s">
        <v>8588</v>
      </c>
      <c r="H15641" t="s">
        <v>8522</v>
      </c>
      <c r="I15641" t="s">
        <v>22195</v>
      </c>
      <c r="J15641" t="s">
        <v>22195</v>
      </c>
    </row>
    <row r="15642" spans="1:10" x14ac:dyDescent="0.25">
      <c r="A15642" t="s">
        <v>25344</v>
      </c>
      <c r="B15642" t="s">
        <v>25345</v>
      </c>
      <c r="C15642" t="s">
        <v>25346</v>
      </c>
      <c r="D15642" t="s">
        <v>25347</v>
      </c>
      <c r="E15642" t="s">
        <v>8516</v>
      </c>
      <c r="F15642" t="s">
        <v>31598</v>
      </c>
      <c r="G15642" t="s">
        <v>8588</v>
      </c>
      <c r="H15642" t="s">
        <v>8464</v>
      </c>
      <c r="I15642" t="s">
        <v>22195</v>
      </c>
      <c r="J15642" t="s">
        <v>22195</v>
      </c>
    </row>
    <row r="15643" spans="1:10" x14ac:dyDescent="0.25">
      <c r="A15643" t="s">
        <v>25329</v>
      </c>
      <c r="B15643" t="s">
        <v>25330</v>
      </c>
      <c r="C15643" t="s">
        <v>8520</v>
      </c>
      <c r="D15643" t="s">
        <v>25331</v>
      </c>
      <c r="E15643" t="s">
        <v>8516</v>
      </c>
      <c r="F15643" t="s">
        <v>31598</v>
      </c>
      <c r="G15643" t="s">
        <v>8588</v>
      </c>
      <c r="H15643" t="s">
        <v>8464</v>
      </c>
      <c r="I15643" t="s">
        <v>22195</v>
      </c>
      <c r="J15643" t="s">
        <v>22195</v>
      </c>
    </row>
    <row r="15644" spans="1:10" x14ac:dyDescent="0.25">
      <c r="A15644" t="s">
        <v>25329</v>
      </c>
      <c r="B15644" t="s">
        <v>25330</v>
      </c>
      <c r="C15644" t="s">
        <v>8520</v>
      </c>
      <c r="D15644" t="s">
        <v>25331</v>
      </c>
      <c r="E15644" t="s">
        <v>8521</v>
      </c>
      <c r="F15644" t="s">
        <v>31598</v>
      </c>
      <c r="G15644" t="s">
        <v>8588</v>
      </c>
      <c r="H15644" t="s">
        <v>8522</v>
      </c>
      <c r="I15644" t="s">
        <v>22195</v>
      </c>
      <c r="J15644" t="s">
        <v>22195</v>
      </c>
    </row>
    <row r="15645" spans="1:10" x14ac:dyDescent="0.25">
      <c r="A15645" t="s">
        <v>23147</v>
      </c>
      <c r="B15645" t="s">
        <v>23148</v>
      </c>
      <c r="C15645" t="s">
        <v>23149</v>
      </c>
      <c r="D15645" t="s">
        <v>23150</v>
      </c>
      <c r="E15645" t="s">
        <v>8521</v>
      </c>
      <c r="F15645" t="s">
        <v>35569</v>
      </c>
      <c r="G15645" t="s">
        <v>8588</v>
      </c>
      <c r="H15645" t="s">
        <v>8522</v>
      </c>
      <c r="I15645" t="s">
        <v>22195</v>
      </c>
      <c r="J15645" t="s">
        <v>22195</v>
      </c>
    </row>
    <row r="15646" spans="1:10" x14ac:dyDescent="0.25">
      <c r="A15646" t="s">
        <v>23147</v>
      </c>
      <c r="B15646" t="s">
        <v>23148</v>
      </c>
      <c r="C15646" t="s">
        <v>23149</v>
      </c>
      <c r="D15646" t="s">
        <v>23150</v>
      </c>
      <c r="E15646" t="s">
        <v>8516</v>
      </c>
      <c r="F15646" t="s">
        <v>35569</v>
      </c>
      <c r="G15646" t="s">
        <v>8588</v>
      </c>
      <c r="H15646" t="s">
        <v>8464</v>
      </c>
      <c r="I15646" t="s">
        <v>22195</v>
      </c>
      <c r="J15646" t="s">
        <v>22195</v>
      </c>
    </row>
    <row r="15647" spans="1:10" x14ac:dyDescent="0.25">
      <c r="A15647" t="s">
        <v>23147</v>
      </c>
      <c r="B15647" t="s">
        <v>23148</v>
      </c>
      <c r="C15647" t="s">
        <v>23149</v>
      </c>
      <c r="D15647" t="s">
        <v>23150</v>
      </c>
      <c r="E15647" t="s">
        <v>8516</v>
      </c>
      <c r="F15647" t="s">
        <v>36468</v>
      </c>
      <c r="G15647" t="s">
        <v>8588</v>
      </c>
      <c r="H15647" t="s">
        <v>8464</v>
      </c>
      <c r="I15647" t="s">
        <v>9402</v>
      </c>
      <c r="J15647" t="s">
        <v>31302</v>
      </c>
    </row>
    <row r="15648" spans="1:10" x14ac:dyDescent="0.25">
      <c r="A15648" t="s">
        <v>23147</v>
      </c>
      <c r="B15648" t="s">
        <v>23148</v>
      </c>
      <c r="C15648" t="s">
        <v>23149</v>
      </c>
      <c r="D15648" t="s">
        <v>23150</v>
      </c>
      <c r="E15648" t="s">
        <v>8521</v>
      </c>
      <c r="F15648" t="s">
        <v>36468</v>
      </c>
      <c r="G15648" t="s">
        <v>8588</v>
      </c>
      <c r="H15648" t="s">
        <v>8522</v>
      </c>
      <c r="I15648" t="s">
        <v>9402</v>
      </c>
      <c r="J15648" t="s">
        <v>31302</v>
      </c>
    </row>
    <row r="15649" spans="1:10" x14ac:dyDescent="0.25">
      <c r="A15649" t="s">
        <v>24352</v>
      </c>
      <c r="B15649" t="s">
        <v>24353</v>
      </c>
      <c r="C15649" t="s">
        <v>8520</v>
      </c>
      <c r="D15649" t="s">
        <v>24354</v>
      </c>
      <c r="E15649" t="s">
        <v>8516</v>
      </c>
      <c r="F15649" t="s">
        <v>31598</v>
      </c>
      <c r="G15649" t="s">
        <v>8588</v>
      </c>
      <c r="H15649" t="s">
        <v>8464</v>
      </c>
      <c r="I15649" t="s">
        <v>22195</v>
      </c>
      <c r="J15649" t="s">
        <v>22195</v>
      </c>
    </row>
    <row r="15650" spans="1:10" x14ac:dyDescent="0.25">
      <c r="A15650" t="s">
        <v>24352</v>
      </c>
      <c r="B15650" t="s">
        <v>24353</v>
      </c>
      <c r="C15650" t="s">
        <v>8520</v>
      </c>
      <c r="D15650" t="s">
        <v>24354</v>
      </c>
      <c r="E15650" t="s">
        <v>8521</v>
      </c>
      <c r="F15650" t="s">
        <v>31598</v>
      </c>
      <c r="G15650" t="s">
        <v>8588</v>
      </c>
      <c r="H15650" t="s">
        <v>8522</v>
      </c>
      <c r="I15650" t="s">
        <v>22195</v>
      </c>
      <c r="J15650" t="s">
        <v>22195</v>
      </c>
    </row>
    <row r="15651" spans="1:10" x14ac:dyDescent="0.25">
      <c r="A15651" t="s">
        <v>36469</v>
      </c>
      <c r="B15651" t="s">
        <v>36470</v>
      </c>
      <c r="C15651" t="s">
        <v>8520</v>
      </c>
      <c r="D15651" t="s">
        <v>36471</v>
      </c>
      <c r="E15651" t="s">
        <v>8550</v>
      </c>
      <c r="F15651" t="s">
        <v>36472</v>
      </c>
      <c r="G15651" t="s">
        <v>8588</v>
      </c>
      <c r="H15651" t="s">
        <v>8464</v>
      </c>
      <c r="I15651" t="s">
        <v>8569</v>
      </c>
      <c r="J15651" t="s">
        <v>35630</v>
      </c>
    </row>
    <row r="15652" spans="1:10" x14ac:dyDescent="0.25">
      <c r="A15652" t="s">
        <v>36473</v>
      </c>
      <c r="B15652" t="s">
        <v>36474</v>
      </c>
      <c r="C15652" t="s">
        <v>8520</v>
      </c>
      <c r="D15652" t="s">
        <v>36475</v>
      </c>
      <c r="E15652" t="s">
        <v>8550</v>
      </c>
      <c r="F15652" t="s">
        <v>36476</v>
      </c>
      <c r="G15652" t="s">
        <v>8588</v>
      </c>
      <c r="H15652" t="s">
        <v>8464</v>
      </c>
      <c r="I15652" t="s">
        <v>8569</v>
      </c>
      <c r="J15652" t="s">
        <v>36477</v>
      </c>
    </row>
    <row r="15653" spans="1:10" x14ac:dyDescent="0.25">
      <c r="A15653" t="s">
        <v>36478</v>
      </c>
      <c r="B15653" t="s">
        <v>36479</v>
      </c>
      <c r="C15653" t="s">
        <v>36480</v>
      </c>
      <c r="D15653" t="s">
        <v>8005</v>
      </c>
      <c r="E15653" t="s">
        <v>21979</v>
      </c>
      <c r="F15653" t="s">
        <v>36481</v>
      </c>
      <c r="G15653" t="s">
        <v>8588</v>
      </c>
      <c r="H15653" t="s">
        <v>8522</v>
      </c>
      <c r="I15653" t="s">
        <v>21977</v>
      </c>
      <c r="J15653" t="s">
        <v>10142</v>
      </c>
    </row>
    <row r="15654" spans="1:10" x14ac:dyDescent="0.25">
      <c r="A15654" t="s">
        <v>24710</v>
      </c>
      <c r="B15654" t="s">
        <v>24711</v>
      </c>
      <c r="C15654" t="s">
        <v>24712</v>
      </c>
      <c r="D15654" t="s">
        <v>24713</v>
      </c>
      <c r="E15654" t="s">
        <v>8521</v>
      </c>
      <c r="F15654" t="s">
        <v>34788</v>
      </c>
      <c r="G15654" t="s">
        <v>8588</v>
      </c>
      <c r="H15654" t="s">
        <v>8522</v>
      </c>
      <c r="I15654" t="s">
        <v>22195</v>
      </c>
      <c r="J15654" t="s">
        <v>22195</v>
      </c>
    </row>
    <row r="15655" spans="1:10" x14ac:dyDescent="0.25">
      <c r="A15655" t="s">
        <v>24710</v>
      </c>
      <c r="B15655" t="s">
        <v>24711</v>
      </c>
      <c r="C15655" t="s">
        <v>24712</v>
      </c>
      <c r="D15655" t="s">
        <v>24713</v>
      </c>
      <c r="E15655" t="s">
        <v>8516</v>
      </c>
      <c r="F15655" t="s">
        <v>34788</v>
      </c>
      <c r="G15655" t="s">
        <v>8588</v>
      </c>
      <c r="H15655" t="s">
        <v>8464</v>
      </c>
      <c r="I15655" t="s">
        <v>22195</v>
      </c>
      <c r="J15655" t="s">
        <v>22195</v>
      </c>
    </row>
    <row r="15656" spans="1:10" x14ac:dyDescent="0.25">
      <c r="A15656" t="s">
        <v>24666</v>
      </c>
      <c r="B15656" t="s">
        <v>24667</v>
      </c>
      <c r="C15656" t="s">
        <v>8520</v>
      </c>
      <c r="D15656" t="s">
        <v>24668</v>
      </c>
      <c r="E15656" t="s">
        <v>8516</v>
      </c>
      <c r="F15656" t="s">
        <v>31598</v>
      </c>
      <c r="G15656" t="s">
        <v>8588</v>
      </c>
      <c r="H15656" t="s">
        <v>8464</v>
      </c>
      <c r="I15656" t="s">
        <v>22195</v>
      </c>
      <c r="J15656" t="s">
        <v>22195</v>
      </c>
    </row>
    <row r="15657" spans="1:10" x14ac:dyDescent="0.25">
      <c r="A15657" t="s">
        <v>24666</v>
      </c>
      <c r="B15657" t="s">
        <v>24667</v>
      </c>
      <c r="C15657" t="s">
        <v>8520</v>
      </c>
      <c r="D15657" t="s">
        <v>24668</v>
      </c>
      <c r="E15657" t="s">
        <v>8521</v>
      </c>
      <c r="F15657" t="s">
        <v>31598</v>
      </c>
      <c r="G15657" t="s">
        <v>8588</v>
      </c>
      <c r="H15657" t="s">
        <v>8522</v>
      </c>
      <c r="I15657" t="s">
        <v>22195</v>
      </c>
      <c r="J15657" t="s">
        <v>22195</v>
      </c>
    </row>
    <row r="15658" spans="1:10" x14ac:dyDescent="0.25">
      <c r="A15658" t="s">
        <v>23454</v>
      </c>
      <c r="B15658" t="s">
        <v>23455</v>
      </c>
      <c r="C15658" t="s">
        <v>8520</v>
      </c>
      <c r="D15658" t="s">
        <v>23456</v>
      </c>
      <c r="E15658" t="s">
        <v>8516</v>
      </c>
      <c r="F15658" t="s">
        <v>31598</v>
      </c>
      <c r="G15658" t="s">
        <v>8588</v>
      </c>
      <c r="H15658" t="s">
        <v>8464</v>
      </c>
      <c r="I15658" t="s">
        <v>22195</v>
      </c>
      <c r="J15658" t="s">
        <v>22195</v>
      </c>
    </row>
    <row r="15659" spans="1:10" x14ac:dyDescent="0.25">
      <c r="A15659" t="s">
        <v>23454</v>
      </c>
      <c r="B15659" t="s">
        <v>23455</v>
      </c>
      <c r="C15659" t="s">
        <v>8520</v>
      </c>
      <c r="D15659" t="s">
        <v>23456</v>
      </c>
      <c r="E15659" t="s">
        <v>8521</v>
      </c>
      <c r="F15659" t="s">
        <v>31598</v>
      </c>
      <c r="G15659" t="s">
        <v>8588</v>
      </c>
      <c r="H15659" t="s">
        <v>8522</v>
      </c>
      <c r="I15659" t="s">
        <v>22195</v>
      </c>
      <c r="J15659" t="s">
        <v>22195</v>
      </c>
    </row>
    <row r="15660" spans="1:10" x14ac:dyDescent="0.25">
      <c r="A15660" t="s">
        <v>25154</v>
      </c>
      <c r="B15660" t="s">
        <v>25155</v>
      </c>
      <c r="C15660" t="s">
        <v>25156</v>
      </c>
      <c r="D15660" t="s">
        <v>25157</v>
      </c>
      <c r="E15660" t="s">
        <v>8516</v>
      </c>
      <c r="F15660" t="s">
        <v>36482</v>
      </c>
      <c r="G15660" t="s">
        <v>8588</v>
      </c>
      <c r="H15660" t="s">
        <v>8464</v>
      </c>
      <c r="I15660" t="s">
        <v>22195</v>
      </c>
      <c r="J15660" t="s">
        <v>22195</v>
      </c>
    </row>
    <row r="15661" spans="1:10" x14ac:dyDescent="0.25">
      <c r="A15661" t="s">
        <v>25154</v>
      </c>
      <c r="B15661" t="s">
        <v>25155</v>
      </c>
      <c r="C15661" t="s">
        <v>25156</v>
      </c>
      <c r="D15661" t="s">
        <v>25157</v>
      </c>
      <c r="E15661" t="s">
        <v>8521</v>
      </c>
      <c r="F15661" t="s">
        <v>36482</v>
      </c>
      <c r="G15661" t="s">
        <v>8588</v>
      </c>
      <c r="H15661" t="s">
        <v>8522</v>
      </c>
      <c r="I15661" t="s">
        <v>22195</v>
      </c>
      <c r="J15661" t="s">
        <v>22195</v>
      </c>
    </row>
    <row r="15662" spans="1:10" x14ac:dyDescent="0.25">
      <c r="A15662" t="s">
        <v>24548</v>
      </c>
      <c r="B15662" t="s">
        <v>24549</v>
      </c>
      <c r="C15662" t="s">
        <v>24550</v>
      </c>
      <c r="D15662" t="s">
        <v>24551</v>
      </c>
      <c r="E15662" t="s">
        <v>8516</v>
      </c>
      <c r="F15662" t="s">
        <v>31598</v>
      </c>
      <c r="G15662" t="s">
        <v>8588</v>
      </c>
      <c r="H15662" t="s">
        <v>8464</v>
      </c>
      <c r="I15662" t="s">
        <v>22195</v>
      </c>
      <c r="J15662" t="s">
        <v>22195</v>
      </c>
    </row>
    <row r="15663" spans="1:10" x14ac:dyDescent="0.25">
      <c r="A15663" t="s">
        <v>24548</v>
      </c>
      <c r="B15663" t="s">
        <v>24549</v>
      </c>
      <c r="C15663" t="s">
        <v>24550</v>
      </c>
      <c r="D15663" t="s">
        <v>24551</v>
      </c>
      <c r="E15663" t="s">
        <v>8521</v>
      </c>
      <c r="F15663" t="s">
        <v>31598</v>
      </c>
      <c r="G15663" t="s">
        <v>8588</v>
      </c>
      <c r="H15663" t="s">
        <v>8522</v>
      </c>
      <c r="I15663" t="s">
        <v>22195</v>
      </c>
      <c r="J15663" t="s">
        <v>22195</v>
      </c>
    </row>
    <row r="15664" spans="1:10" x14ac:dyDescent="0.25">
      <c r="A15664" t="s">
        <v>25106</v>
      </c>
      <c r="B15664" t="s">
        <v>25107</v>
      </c>
      <c r="C15664" t="s">
        <v>25108</v>
      </c>
      <c r="D15664" t="s">
        <v>25109</v>
      </c>
      <c r="E15664" t="s">
        <v>8516</v>
      </c>
      <c r="F15664" t="s">
        <v>36483</v>
      </c>
      <c r="G15664" t="s">
        <v>8588</v>
      </c>
      <c r="H15664" t="s">
        <v>8464</v>
      </c>
      <c r="I15664" t="s">
        <v>22195</v>
      </c>
      <c r="J15664" t="s">
        <v>22195</v>
      </c>
    </row>
    <row r="15665" spans="1:10" x14ac:dyDescent="0.25">
      <c r="A15665" t="s">
        <v>25106</v>
      </c>
      <c r="B15665" t="s">
        <v>25107</v>
      </c>
      <c r="C15665" t="s">
        <v>25108</v>
      </c>
      <c r="D15665" t="s">
        <v>25109</v>
      </c>
      <c r="E15665" t="s">
        <v>8521</v>
      </c>
      <c r="F15665" t="s">
        <v>36483</v>
      </c>
      <c r="G15665" t="s">
        <v>8588</v>
      </c>
      <c r="H15665" t="s">
        <v>8522</v>
      </c>
      <c r="I15665" t="s">
        <v>22195</v>
      </c>
      <c r="J15665" t="s">
        <v>22195</v>
      </c>
    </row>
    <row r="15666" spans="1:10" x14ac:dyDescent="0.25">
      <c r="A15666" t="s">
        <v>25106</v>
      </c>
      <c r="B15666" t="s">
        <v>25107</v>
      </c>
      <c r="C15666" t="s">
        <v>25108</v>
      </c>
      <c r="D15666" t="s">
        <v>25109</v>
      </c>
      <c r="E15666" t="s">
        <v>8521</v>
      </c>
      <c r="F15666" t="s">
        <v>32442</v>
      </c>
      <c r="G15666" t="s">
        <v>8588</v>
      </c>
      <c r="H15666" t="s">
        <v>8522</v>
      </c>
      <c r="I15666" t="s">
        <v>9402</v>
      </c>
      <c r="J15666" t="s">
        <v>31483</v>
      </c>
    </row>
    <row r="15667" spans="1:10" x14ac:dyDescent="0.25">
      <c r="A15667" t="s">
        <v>24250</v>
      </c>
      <c r="B15667" t="s">
        <v>24251</v>
      </c>
      <c r="C15667" t="s">
        <v>24252</v>
      </c>
      <c r="D15667" t="s">
        <v>24253</v>
      </c>
      <c r="E15667" t="s">
        <v>8516</v>
      </c>
      <c r="F15667" t="s">
        <v>36058</v>
      </c>
      <c r="G15667" t="s">
        <v>8588</v>
      </c>
      <c r="H15667" t="s">
        <v>8464</v>
      </c>
      <c r="I15667" t="s">
        <v>22195</v>
      </c>
      <c r="J15667" t="s">
        <v>22195</v>
      </c>
    </row>
    <row r="15668" spans="1:10" x14ac:dyDescent="0.25">
      <c r="A15668" t="s">
        <v>24250</v>
      </c>
      <c r="B15668" t="s">
        <v>24251</v>
      </c>
      <c r="C15668" t="s">
        <v>24252</v>
      </c>
      <c r="D15668" t="s">
        <v>24253</v>
      </c>
      <c r="E15668" t="s">
        <v>8521</v>
      </c>
      <c r="F15668" t="s">
        <v>36058</v>
      </c>
      <c r="G15668" t="s">
        <v>8588</v>
      </c>
      <c r="H15668" t="s">
        <v>8522</v>
      </c>
      <c r="I15668" t="s">
        <v>22195</v>
      </c>
      <c r="J15668" t="s">
        <v>22195</v>
      </c>
    </row>
    <row r="15669" spans="1:10" x14ac:dyDescent="0.25">
      <c r="A15669" t="s">
        <v>36484</v>
      </c>
      <c r="B15669" t="s">
        <v>36485</v>
      </c>
      <c r="C15669" t="s">
        <v>8520</v>
      </c>
      <c r="D15669" t="s">
        <v>36486</v>
      </c>
      <c r="E15669" t="s">
        <v>8550</v>
      </c>
      <c r="F15669" t="s">
        <v>36487</v>
      </c>
      <c r="G15669" t="s">
        <v>8588</v>
      </c>
      <c r="H15669" t="s">
        <v>8522</v>
      </c>
      <c r="I15669" t="s">
        <v>8552</v>
      </c>
      <c r="J15669" t="s">
        <v>10142</v>
      </c>
    </row>
    <row r="15670" spans="1:10" x14ac:dyDescent="0.25">
      <c r="A15670" t="s">
        <v>36488</v>
      </c>
      <c r="B15670" t="s">
        <v>36489</v>
      </c>
      <c r="C15670" t="s">
        <v>8520</v>
      </c>
      <c r="D15670" t="s">
        <v>36490</v>
      </c>
      <c r="E15670" t="s">
        <v>8550</v>
      </c>
      <c r="F15670" t="s">
        <v>36491</v>
      </c>
      <c r="G15670" t="s">
        <v>8588</v>
      </c>
      <c r="H15670" t="s">
        <v>8522</v>
      </c>
      <c r="I15670" t="s">
        <v>8552</v>
      </c>
      <c r="J15670" t="s">
        <v>10142</v>
      </c>
    </row>
    <row r="15671" spans="1:10" x14ac:dyDescent="0.25">
      <c r="A15671" t="s">
        <v>22913</v>
      </c>
      <c r="B15671" t="s">
        <v>22914</v>
      </c>
      <c r="C15671" t="s">
        <v>22915</v>
      </c>
      <c r="D15671" t="s">
        <v>22916</v>
      </c>
      <c r="E15671" t="s">
        <v>8521</v>
      </c>
      <c r="F15671" t="s">
        <v>31598</v>
      </c>
      <c r="G15671" t="s">
        <v>8588</v>
      </c>
      <c r="H15671" t="s">
        <v>8522</v>
      </c>
      <c r="I15671" t="s">
        <v>22195</v>
      </c>
      <c r="J15671" t="s">
        <v>22195</v>
      </c>
    </row>
    <row r="15672" spans="1:10" x14ac:dyDescent="0.25">
      <c r="A15672" t="s">
        <v>22913</v>
      </c>
      <c r="B15672" t="s">
        <v>22914</v>
      </c>
      <c r="C15672" t="s">
        <v>22915</v>
      </c>
      <c r="D15672" t="s">
        <v>22916</v>
      </c>
      <c r="E15672" t="s">
        <v>8516</v>
      </c>
      <c r="F15672" t="s">
        <v>31598</v>
      </c>
      <c r="G15672" t="s">
        <v>8588</v>
      </c>
      <c r="H15672" t="s">
        <v>8464</v>
      </c>
      <c r="I15672" t="s">
        <v>22195</v>
      </c>
      <c r="J15672" t="s">
        <v>22195</v>
      </c>
    </row>
    <row r="15673" spans="1:10" x14ac:dyDescent="0.25">
      <c r="A15673" t="s">
        <v>24722</v>
      </c>
      <c r="B15673" t="s">
        <v>24723</v>
      </c>
      <c r="C15673" t="s">
        <v>24724</v>
      </c>
      <c r="D15673" t="s">
        <v>24725</v>
      </c>
      <c r="E15673" t="s">
        <v>8516</v>
      </c>
      <c r="F15673" t="s">
        <v>35788</v>
      </c>
      <c r="G15673" t="s">
        <v>8588</v>
      </c>
      <c r="H15673" t="s">
        <v>8464</v>
      </c>
      <c r="I15673" t="s">
        <v>22195</v>
      </c>
      <c r="J15673" t="s">
        <v>22195</v>
      </c>
    </row>
    <row r="15674" spans="1:10" x14ac:dyDescent="0.25">
      <c r="A15674" t="s">
        <v>24722</v>
      </c>
      <c r="B15674" t="s">
        <v>24723</v>
      </c>
      <c r="C15674" t="s">
        <v>24724</v>
      </c>
      <c r="D15674" t="s">
        <v>24725</v>
      </c>
      <c r="E15674" t="s">
        <v>8521</v>
      </c>
      <c r="F15674" t="s">
        <v>35788</v>
      </c>
      <c r="G15674" t="s">
        <v>8588</v>
      </c>
      <c r="H15674" t="s">
        <v>8522</v>
      </c>
      <c r="I15674" t="s">
        <v>22195</v>
      </c>
      <c r="J15674" t="s">
        <v>22195</v>
      </c>
    </row>
    <row r="15675" spans="1:10" x14ac:dyDescent="0.25">
      <c r="A15675" t="s">
        <v>24722</v>
      </c>
      <c r="B15675" t="s">
        <v>24723</v>
      </c>
      <c r="C15675" t="s">
        <v>24724</v>
      </c>
      <c r="D15675" t="s">
        <v>24725</v>
      </c>
      <c r="E15675" t="s">
        <v>8521</v>
      </c>
      <c r="F15675" t="s">
        <v>33178</v>
      </c>
      <c r="G15675" t="s">
        <v>8588</v>
      </c>
      <c r="H15675" t="s">
        <v>8522</v>
      </c>
      <c r="I15675" t="s">
        <v>8519</v>
      </c>
      <c r="J15675" t="s">
        <v>10882</v>
      </c>
    </row>
    <row r="15676" spans="1:10" x14ac:dyDescent="0.25">
      <c r="A15676" t="s">
        <v>23015</v>
      </c>
      <c r="B15676" t="s">
        <v>23016</v>
      </c>
      <c r="C15676" t="s">
        <v>23017</v>
      </c>
      <c r="D15676" t="s">
        <v>23018</v>
      </c>
      <c r="E15676" t="s">
        <v>8521</v>
      </c>
      <c r="F15676" t="s">
        <v>36306</v>
      </c>
      <c r="G15676" t="s">
        <v>8588</v>
      </c>
      <c r="H15676" t="s">
        <v>8522</v>
      </c>
      <c r="I15676" t="s">
        <v>22195</v>
      </c>
      <c r="J15676" t="s">
        <v>22195</v>
      </c>
    </row>
    <row r="15677" spans="1:10" x14ac:dyDescent="0.25">
      <c r="A15677" t="s">
        <v>23015</v>
      </c>
      <c r="B15677" t="s">
        <v>23016</v>
      </c>
      <c r="C15677" t="s">
        <v>23017</v>
      </c>
      <c r="D15677" t="s">
        <v>23018</v>
      </c>
      <c r="E15677" t="s">
        <v>8516</v>
      </c>
      <c r="F15677" t="s">
        <v>36306</v>
      </c>
      <c r="G15677" t="s">
        <v>8588</v>
      </c>
      <c r="H15677" t="s">
        <v>8464</v>
      </c>
      <c r="I15677" t="s">
        <v>22195</v>
      </c>
      <c r="J15677" t="s">
        <v>22195</v>
      </c>
    </row>
    <row r="15678" spans="1:10" x14ac:dyDescent="0.25">
      <c r="A15678" t="s">
        <v>24778</v>
      </c>
      <c r="B15678" t="s">
        <v>24779</v>
      </c>
      <c r="C15678" t="s">
        <v>24780</v>
      </c>
      <c r="D15678" t="s">
        <v>24781</v>
      </c>
      <c r="E15678" t="s">
        <v>8516</v>
      </c>
      <c r="F15678" t="s">
        <v>36492</v>
      </c>
      <c r="G15678" t="s">
        <v>8588</v>
      </c>
      <c r="H15678" t="s">
        <v>8464</v>
      </c>
      <c r="I15678" t="s">
        <v>22195</v>
      </c>
      <c r="J15678" t="s">
        <v>22195</v>
      </c>
    </row>
    <row r="15679" spans="1:10" x14ac:dyDescent="0.25">
      <c r="A15679" t="s">
        <v>24778</v>
      </c>
      <c r="B15679" t="s">
        <v>24779</v>
      </c>
      <c r="C15679" t="s">
        <v>24780</v>
      </c>
      <c r="D15679" t="s">
        <v>24781</v>
      </c>
      <c r="E15679" t="s">
        <v>8521</v>
      </c>
      <c r="F15679" t="s">
        <v>36492</v>
      </c>
      <c r="G15679" t="s">
        <v>8588</v>
      </c>
      <c r="H15679" t="s">
        <v>8522</v>
      </c>
      <c r="I15679" t="s">
        <v>22195</v>
      </c>
      <c r="J15679" t="s">
        <v>22195</v>
      </c>
    </row>
    <row r="15680" spans="1:10" x14ac:dyDescent="0.25">
      <c r="A15680" t="s">
        <v>24405</v>
      </c>
      <c r="B15680" t="s">
        <v>24406</v>
      </c>
      <c r="C15680" t="s">
        <v>24407</v>
      </c>
      <c r="D15680" t="s">
        <v>24408</v>
      </c>
      <c r="E15680" t="s">
        <v>8516</v>
      </c>
      <c r="F15680" t="s">
        <v>31598</v>
      </c>
      <c r="G15680" t="s">
        <v>8588</v>
      </c>
      <c r="H15680" t="s">
        <v>8464</v>
      </c>
      <c r="I15680" t="s">
        <v>22195</v>
      </c>
      <c r="J15680" t="s">
        <v>22195</v>
      </c>
    </row>
    <row r="15681" spans="1:10" x14ac:dyDescent="0.25">
      <c r="A15681" t="s">
        <v>24405</v>
      </c>
      <c r="B15681" t="s">
        <v>24406</v>
      </c>
      <c r="C15681" t="s">
        <v>24407</v>
      </c>
      <c r="D15681" t="s">
        <v>24408</v>
      </c>
      <c r="E15681" t="s">
        <v>8521</v>
      </c>
      <c r="F15681" t="s">
        <v>31598</v>
      </c>
      <c r="G15681" t="s">
        <v>8588</v>
      </c>
      <c r="H15681" t="s">
        <v>8522</v>
      </c>
      <c r="I15681" t="s">
        <v>22195</v>
      </c>
      <c r="J15681" t="s">
        <v>22195</v>
      </c>
    </row>
    <row r="15682" spans="1:10" x14ac:dyDescent="0.25">
      <c r="A15682" t="s">
        <v>24797</v>
      </c>
      <c r="B15682" t="s">
        <v>24798</v>
      </c>
      <c r="C15682" t="s">
        <v>24799</v>
      </c>
      <c r="D15682" t="s">
        <v>24800</v>
      </c>
      <c r="E15682" t="s">
        <v>8521</v>
      </c>
      <c r="F15682" t="s">
        <v>31907</v>
      </c>
      <c r="G15682" t="s">
        <v>8588</v>
      </c>
      <c r="H15682" t="s">
        <v>8522</v>
      </c>
      <c r="I15682" t="s">
        <v>8519</v>
      </c>
      <c r="J15682" t="s">
        <v>9455</v>
      </c>
    </row>
    <row r="15683" spans="1:10" x14ac:dyDescent="0.25">
      <c r="A15683" t="s">
        <v>24797</v>
      </c>
      <c r="B15683" t="s">
        <v>24798</v>
      </c>
      <c r="C15683" t="s">
        <v>24799</v>
      </c>
      <c r="D15683" t="s">
        <v>24800</v>
      </c>
      <c r="E15683" t="s">
        <v>8516</v>
      </c>
      <c r="F15683" t="s">
        <v>36493</v>
      </c>
      <c r="G15683" t="s">
        <v>8588</v>
      </c>
      <c r="H15683" t="s">
        <v>8464</v>
      </c>
      <c r="I15683" t="s">
        <v>22195</v>
      </c>
      <c r="J15683" t="s">
        <v>22195</v>
      </c>
    </row>
    <row r="15684" spans="1:10" x14ac:dyDescent="0.25">
      <c r="A15684" t="s">
        <v>24797</v>
      </c>
      <c r="B15684" t="s">
        <v>24798</v>
      </c>
      <c r="C15684" t="s">
        <v>24799</v>
      </c>
      <c r="D15684" t="s">
        <v>24800</v>
      </c>
      <c r="E15684" t="s">
        <v>8521</v>
      </c>
      <c r="F15684" t="s">
        <v>36493</v>
      </c>
      <c r="G15684" t="s">
        <v>8588</v>
      </c>
      <c r="H15684" t="s">
        <v>8522</v>
      </c>
      <c r="I15684" t="s">
        <v>22195</v>
      </c>
      <c r="J15684" t="s">
        <v>22195</v>
      </c>
    </row>
    <row r="15685" spans="1:10" x14ac:dyDescent="0.25">
      <c r="A15685" t="s">
        <v>24142</v>
      </c>
      <c r="B15685" t="s">
        <v>24143</v>
      </c>
      <c r="C15685" t="s">
        <v>24144</v>
      </c>
      <c r="D15685" t="s">
        <v>24145</v>
      </c>
      <c r="E15685" t="s">
        <v>8516</v>
      </c>
      <c r="F15685" t="s">
        <v>36494</v>
      </c>
      <c r="G15685" t="s">
        <v>8588</v>
      </c>
      <c r="H15685" t="s">
        <v>8464</v>
      </c>
      <c r="I15685" t="s">
        <v>22195</v>
      </c>
      <c r="J15685" t="s">
        <v>22195</v>
      </c>
    </row>
    <row r="15686" spans="1:10" x14ac:dyDescent="0.25">
      <c r="A15686" t="s">
        <v>24142</v>
      </c>
      <c r="B15686" t="s">
        <v>24143</v>
      </c>
      <c r="C15686" t="s">
        <v>24144</v>
      </c>
      <c r="D15686" t="s">
        <v>24145</v>
      </c>
      <c r="E15686" t="s">
        <v>8521</v>
      </c>
      <c r="F15686" t="s">
        <v>36494</v>
      </c>
      <c r="G15686" t="s">
        <v>8588</v>
      </c>
      <c r="H15686" t="s">
        <v>8522</v>
      </c>
      <c r="I15686" t="s">
        <v>22195</v>
      </c>
      <c r="J15686" t="s">
        <v>22195</v>
      </c>
    </row>
    <row r="15687" spans="1:10" x14ac:dyDescent="0.25">
      <c r="A15687" t="s">
        <v>24142</v>
      </c>
      <c r="B15687" t="s">
        <v>24143</v>
      </c>
      <c r="C15687" t="s">
        <v>24144</v>
      </c>
      <c r="D15687" t="s">
        <v>24145</v>
      </c>
      <c r="E15687" t="s">
        <v>8521</v>
      </c>
      <c r="F15687" t="s">
        <v>31907</v>
      </c>
      <c r="G15687" t="s">
        <v>8588</v>
      </c>
      <c r="H15687" t="s">
        <v>8522</v>
      </c>
      <c r="I15687" t="s">
        <v>8519</v>
      </c>
      <c r="J15687" t="s">
        <v>9455</v>
      </c>
    </row>
    <row r="15688" spans="1:10" x14ac:dyDescent="0.25">
      <c r="A15688" t="s">
        <v>36495</v>
      </c>
      <c r="B15688" t="s">
        <v>36496</v>
      </c>
      <c r="C15688" t="s">
        <v>8520</v>
      </c>
      <c r="D15688" t="s">
        <v>36497</v>
      </c>
      <c r="E15688" t="s">
        <v>8583</v>
      </c>
      <c r="F15688" t="s">
        <v>34864</v>
      </c>
      <c r="G15688" t="s">
        <v>8588</v>
      </c>
      <c r="H15688" t="s">
        <v>8522</v>
      </c>
      <c r="I15688" t="s">
        <v>8569</v>
      </c>
      <c r="J15688" t="s">
        <v>10142</v>
      </c>
    </row>
    <row r="15689" spans="1:10" x14ac:dyDescent="0.25">
      <c r="A15689" t="s">
        <v>36498</v>
      </c>
      <c r="B15689" t="s">
        <v>36499</v>
      </c>
      <c r="C15689" t="s">
        <v>8520</v>
      </c>
      <c r="D15689" t="s">
        <v>36500</v>
      </c>
      <c r="E15689" t="s">
        <v>8583</v>
      </c>
      <c r="F15689" t="s">
        <v>34864</v>
      </c>
      <c r="G15689" t="s">
        <v>8588</v>
      </c>
      <c r="H15689" t="s">
        <v>8522</v>
      </c>
      <c r="I15689" t="s">
        <v>8569</v>
      </c>
      <c r="J15689" t="s">
        <v>10142</v>
      </c>
    </row>
    <row r="15690" spans="1:10" x14ac:dyDescent="0.25">
      <c r="A15690" t="s">
        <v>21601</v>
      </c>
      <c r="B15690" t="s">
        <v>21602</v>
      </c>
      <c r="C15690" t="s">
        <v>21603</v>
      </c>
      <c r="D15690" t="s">
        <v>21604</v>
      </c>
      <c r="E15690" t="s">
        <v>8516</v>
      </c>
      <c r="F15690" t="s">
        <v>36501</v>
      </c>
      <c r="G15690" t="s">
        <v>8588</v>
      </c>
      <c r="H15690" t="s">
        <v>8464</v>
      </c>
      <c r="I15690" t="s">
        <v>9402</v>
      </c>
      <c r="J15690" t="s">
        <v>31788</v>
      </c>
    </row>
    <row r="15691" spans="1:10" x14ac:dyDescent="0.25">
      <c r="A15691" t="s">
        <v>21601</v>
      </c>
      <c r="B15691" t="s">
        <v>21602</v>
      </c>
      <c r="C15691" t="s">
        <v>21603</v>
      </c>
      <c r="D15691" t="s">
        <v>21604</v>
      </c>
      <c r="E15691" t="s">
        <v>8521</v>
      </c>
      <c r="F15691" t="s">
        <v>36501</v>
      </c>
      <c r="G15691" t="s">
        <v>8588</v>
      </c>
      <c r="H15691" t="s">
        <v>8522</v>
      </c>
      <c r="I15691" t="s">
        <v>9402</v>
      </c>
      <c r="J15691" t="s">
        <v>31788</v>
      </c>
    </row>
    <row r="15692" spans="1:10" x14ac:dyDescent="0.25">
      <c r="A15692" t="s">
        <v>36502</v>
      </c>
      <c r="B15692" t="s">
        <v>36503</v>
      </c>
      <c r="C15692" t="s">
        <v>8520</v>
      </c>
      <c r="D15692" t="s">
        <v>36504</v>
      </c>
      <c r="E15692" t="s">
        <v>8516</v>
      </c>
      <c r="F15692" t="s">
        <v>36505</v>
      </c>
      <c r="G15692" t="s">
        <v>8588</v>
      </c>
      <c r="H15692" t="s">
        <v>8464</v>
      </c>
      <c r="I15692" t="s">
        <v>8519</v>
      </c>
      <c r="J15692" t="s">
        <v>10882</v>
      </c>
    </row>
    <row r="15693" spans="1:10" x14ac:dyDescent="0.25">
      <c r="A15693" t="s">
        <v>36502</v>
      </c>
      <c r="B15693" t="s">
        <v>36503</v>
      </c>
      <c r="C15693" t="s">
        <v>8520</v>
      </c>
      <c r="D15693" t="s">
        <v>36504</v>
      </c>
      <c r="E15693" t="s">
        <v>8521</v>
      </c>
      <c r="F15693" t="s">
        <v>36505</v>
      </c>
      <c r="G15693" t="s">
        <v>8588</v>
      </c>
      <c r="H15693" t="s">
        <v>8522</v>
      </c>
      <c r="I15693" t="s">
        <v>8519</v>
      </c>
      <c r="J15693" t="s">
        <v>10882</v>
      </c>
    </row>
    <row r="15694" spans="1:10" x14ac:dyDescent="0.25">
      <c r="A15694" t="s">
        <v>33259</v>
      </c>
      <c r="B15694" t="s">
        <v>33260</v>
      </c>
      <c r="C15694" t="s">
        <v>8520</v>
      </c>
      <c r="D15694" t="s">
        <v>33261</v>
      </c>
      <c r="E15694" t="s">
        <v>21979</v>
      </c>
      <c r="F15694" t="s">
        <v>33262</v>
      </c>
      <c r="G15694" t="s">
        <v>8588</v>
      </c>
      <c r="H15694" t="s">
        <v>8522</v>
      </c>
      <c r="I15694" t="s">
        <v>21977</v>
      </c>
      <c r="J15694" t="s">
        <v>10142</v>
      </c>
    </row>
    <row r="15695" spans="1:10" x14ac:dyDescent="0.25">
      <c r="A15695" t="s">
        <v>32726</v>
      </c>
      <c r="B15695" t="s">
        <v>32727</v>
      </c>
      <c r="C15695" t="s">
        <v>32728</v>
      </c>
      <c r="D15695" t="s">
        <v>32729</v>
      </c>
      <c r="E15695" t="s">
        <v>8521</v>
      </c>
      <c r="F15695" t="s">
        <v>36506</v>
      </c>
      <c r="G15695" t="s">
        <v>8588</v>
      </c>
      <c r="H15695" t="s">
        <v>8522</v>
      </c>
      <c r="I15695" t="s">
        <v>8691</v>
      </c>
      <c r="J15695" t="s">
        <v>10294</v>
      </c>
    </row>
    <row r="15696" spans="1:10" x14ac:dyDescent="0.25">
      <c r="A15696" t="s">
        <v>32726</v>
      </c>
      <c r="B15696" t="s">
        <v>32727</v>
      </c>
      <c r="C15696" t="s">
        <v>32728</v>
      </c>
      <c r="D15696" t="s">
        <v>32729</v>
      </c>
      <c r="E15696" t="s">
        <v>8516</v>
      </c>
      <c r="F15696" t="s">
        <v>36506</v>
      </c>
      <c r="G15696" t="s">
        <v>8588</v>
      </c>
      <c r="H15696" t="s">
        <v>8464</v>
      </c>
      <c r="I15696" t="s">
        <v>8691</v>
      </c>
      <c r="J15696" t="s">
        <v>10294</v>
      </c>
    </row>
    <row r="15697" spans="1:10" x14ac:dyDescent="0.25">
      <c r="A15697" t="s">
        <v>32726</v>
      </c>
      <c r="B15697" t="s">
        <v>32727</v>
      </c>
      <c r="C15697" t="s">
        <v>32728</v>
      </c>
      <c r="D15697" t="s">
        <v>32729</v>
      </c>
      <c r="E15697" t="s">
        <v>8521</v>
      </c>
      <c r="F15697" t="s">
        <v>32730</v>
      </c>
      <c r="G15697" t="s">
        <v>8588</v>
      </c>
      <c r="H15697" t="s">
        <v>8522</v>
      </c>
      <c r="I15697" t="s">
        <v>8519</v>
      </c>
      <c r="J15697" t="s">
        <v>10882</v>
      </c>
    </row>
    <row r="15698" spans="1:10" x14ac:dyDescent="0.25">
      <c r="A15698" t="s">
        <v>12590</v>
      </c>
      <c r="B15698" t="s">
        <v>12591</v>
      </c>
      <c r="C15698" t="s">
        <v>12592</v>
      </c>
      <c r="D15698" t="s">
        <v>12593</v>
      </c>
      <c r="E15698" t="s">
        <v>8516</v>
      </c>
      <c r="F15698" t="s">
        <v>36507</v>
      </c>
      <c r="G15698" t="s">
        <v>8588</v>
      </c>
      <c r="H15698" t="s">
        <v>8464</v>
      </c>
      <c r="I15698" t="s">
        <v>22195</v>
      </c>
      <c r="J15698" t="s">
        <v>22195</v>
      </c>
    </row>
    <row r="15699" spans="1:10" x14ac:dyDescent="0.25">
      <c r="A15699" t="s">
        <v>12590</v>
      </c>
      <c r="B15699" t="s">
        <v>12591</v>
      </c>
      <c r="C15699" t="s">
        <v>12592</v>
      </c>
      <c r="D15699" t="s">
        <v>12593</v>
      </c>
      <c r="E15699" t="s">
        <v>8521</v>
      </c>
      <c r="F15699" t="s">
        <v>36507</v>
      </c>
      <c r="G15699" t="s">
        <v>8588</v>
      </c>
      <c r="H15699" t="s">
        <v>8522</v>
      </c>
      <c r="I15699" t="s">
        <v>22195</v>
      </c>
      <c r="J15699" t="s">
        <v>22195</v>
      </c>
    </row>
    <row r="15700" spans="1:10" x14ac:dyDescent="0.25">
      <c r="A15700" t="s">
        <v>36508</v>
      </c>
      <c r="B15700" t="s">
        <v>36509</v>
      </c>
      <c r="C15700" t="s">
        <v>36510</v>
      </c>
      <c r="D15700" t="s">
        <v>36511</v>
      </c>
      <c r="E15700" t="s">
        <v>8521</v>
      </c>
      <c r="F15700" t="s">
        <v>36512</v>
      </c>
      <c r="G15700" t="s">
        <v>8588</v>
      </c>
      <c r="H15700" t="s">
        <v>8522</v>
      </c>
      <c r="I15700" t="s">
        <v>8691</v>
      </c>
      <c r="J15700" t="s">
        <v>10294</v>
      </c>
    </row>
    <row r="15701" spans="1:10" x14ac:dyDescent="0.25">
      <c r="A15701" t="s">
        <v>36508</v>
      </c>
      <c r="B15701" t="s">
        <v>36509</v>
      </c>
      <c r="C15701" t="s">
        <v>36510</v>
      </c>
      <c r="D15701" t="s">
        <v>36511</v>
      </c>
      <c r="E15701" t="s">
        <v>8516</v>
      </c>
      <c r="F15701" t="s">
        <v>36512</v>
      </c>
      <c r="G15701" t="s">
        <v>8588</v>
      </c>
      <c r="H15701" t="s">
        <v>8464</v>
      </c>
      <c r="I15701" t="s">
        <v>8691</v>
      </c>
      <c r="J15701" t="s">
        <v>10294</v>
      </c>
    </row>
    <row r="15702" spans="1:10" x14ac:dyDescent="0.25">
      <c r="A15702" t="s">
        <v>36508</v>
      </c>
      <c r="B15702" t="s">
        <v>36509</v>
      </c>
      <c r="C15702" t="s">
        <v>36510</v>
      </c>
      <c r="D15702" t="s">
        <v>36511</v>
      </c>
      <c r="E15702" t="s">
        <v>8521</v>
      </c>
      <c r="F15702" t="s">
        <v>36513</v>
      </c>
      <c r="G15702" t="s">
        <v>8588</v>
      </c>
      <c r="H15702" t="s">
        <v>8522</v>
      </c>
      <c r="I15702" t="s">
        <v>30485</v>
      </c>
      <c r="J15702" t="s">
        <v>30486</v>
      </c>
    </row>
    <row r="15703" spans="1:10" x14ac:dyDescent="0.25">
      <c r="A15703" t="s">
        <v>36514</v>
      </c>
      <c r="B15703" t="s">
        <v>36515</v>
      </c>
      <c r="C15703" t="s">
        <v>8520</v>
      </c>
      <c r="D15703" t="s">
        <v>36516</v>
      </c>
      <c r="E15703" t="s">
        <v>8516</v>
      </c>
      <c r="F15703" t="s">
        <v>36517</v>
      </c>
      <c r="G15703" t="s">
        <v>8588</v>
      </c>
      <c r="H15703" t="s">
        <v>8464</v>
      </c>
      <c r="I15703" t="s">
        <v>8691</v>
      </c>
      <c r="J15703" t="s">
        <v>10294</v>
      </c>
    </row>
    <row r="15704" spans="1:10" x14ac:dyDescent="0.25">
      <c r="A15704" t="s">
        <v>36514</v>
      </c>
      <c r="B15704" t="s">
        <v>36515</v>
      </c>
      <c r="C15704" t="s">
        <v>8520</v>
      </c>
      <c r="D15704" t="s">
        <v>36516</v>
      </c>
      <c r="E15704" t="s">
        <v>8521</v>
      </c>
      <c r="F15704" t="s">
        <v>36517</v>
      </c>
      <c r="G15704" t="s">
        <v>8588</v>
      </c>
      <c r="H15704" t="s">
        <v>8522</v>
      </c>
      <c r="I15704" t="s">
        <v>8691</v>
      </c>
      <c r="J15704" t="s">
        <v>10294</v>
      </c>
    </row>
    <row r="15705" spans="1:10" x14ac:dyDescent="0.25">
      <c r="A15705" t="s">
        <v>23679</v>
      </c>
      <c r="B15705" t="s">
        <v>23680</v>
      </c>
      <c r="C15705" t="s">
        <v>23681</v>
      </c>
      <c r="D15705" t="s">
        <v>23682</v>
      </c>
      <c r="E15705" t="s">
        <v>8516</v>
      </c>
      <c r="F15705" t="s">
        <v>36353</v>
      </c>
      <c r="G15705" t="s">
        <v>8588</v>
      </c>
      <c r="H15705" t="s">
        <v>8464</v>
      </c>
      <c r="I15705" t="s">
        <v>22195</v>
      </c>
      <c r="J15705" t="s">
        <v>22195</v>
      </c>
    </row>
    <row r="15706" spans="1:10" x14ac:dyDescent="0.25">
      <c r="A15706" t="s">
        <v>23679</v>
      </c>
      <c r="B15706" t="s">
        <v>23680</v>
      </c>
      <c r="C15706" t="s">
        <v>23681</v>
      </c>
      <c r="D15706" t="s">
        <v>23682</v>
      </c>
      <c r="E15706" t="s">
        <v>8521</v>
      </c>
      <c r="F15706" t="s">
        <v>36353</v>
      </c>
      <c r="G15706" t="s">
        <v>8588</v>
      </c>
      <c r="H15706" t="s">
        <v>8522</v>
      </c>
      <c r="I15706" t="s">
        <v>22195</v>
      </c>
      <c r="J15706" t="s">
        <v>22195</v>
      </c>
    </row>
    <row r="15707" spans="1:10" x14ac:dyDescent="0.25">
      <c r="A15707" t="s">
        <v>23067</v>
      </c>
      <c r="B15707" t="s">
        <v>23068</v>
      </c>
      <c r="C15707" t="s">
        <v>23069</v>
      </c>
      <c r="D15707" t="s">
        <v>23070</v>
      </c>
      <c r="E15707" t="s">
        <v>8521</v>
      </c>
      <c r="F15707" t="s">
        <v>36353</v>
      </c>
      <c r="G15707" t="s">
        <v>8588</v>
      </c>
      <c r="H15707" t="s">
        <v>8522</v>
      </c>
      <c r="I15707" t="s">
        <v>22195</v>
      </c>
      <c r="J15707" t="s">
        <v>22195</v>
      </c>
    </row>
    <row r="15708" spans="1:10" x14ac:dyDescent="0.25">
      <c r="A15708" t="s">
        <v>23067</v>
      </c>
      <c r="B15708" t="s">
        <v>23068</v>
      </c>
      <c r="C15708" t="s">
        <v>23069</v>
      </c>
      <c r="D15708" t="s">
        <v>23070</v>
      </c>
      <c r="E15708" t="s">
        <v>8516</v>
      </c>
      <c r="F15708" t="s">
        <v>36353</v>
      </c>
      <c r="G15708" t="s">
        <v>8588</v>
      </c>
      <c r="H15708" t="s">
        <v>8464</v>
      </c>
      <c r="I15708" t="s">
        <v>22195</v>
      </c>
      <c r="J15708" t="s">
        <v>22195</v>
      </c>
    </row>
    <row r="15709" spans="1:10" x14ac:dyDescent="0.25">
      <c r="A15709" t="s">
        <v>36518</v>
      </c>
      <c r="B15709" t="s">
        <v>36519</v>
      </c>
      <c r="C15709" t="s">
        <v>8520</v>
      </c>
      <c r="D15709" t="s">
        <v>36520</v>
      </c>
      <c r="E15709" t="s">
        <v>8583</v>
      </c>
      <c r="F15709" t="s">
        <v>36521</v>
      </c>
      <c r="G15709" t="s">
        <v>8588</v>
      </c>
      <c r="H15709" t="s">
        <v>8522</v>
      </c>
      <c r="I15709" t="s">
        <v>8569</v>
      </c>
      <c r="J15709" t="s">
        <v>10142</v>
      </c>
    </row>
    <row r="15710" spans="1:10" x14ac:dyDescent="0.25">
      <c r="A15710" t="s">
        <v>36522</v>
      </c>
      <c r="B15710" t="s">
        <v>36523</v>
      </c>
      <c r="C15710" t="s">
        <v>8520</v>
      </c>
      <c r="D15710" t="s">
        <v>36524</v>
      </c>
      <c r="E15710" t="s">
        <v>8516</v>
      </c>
      <c r="F15710" t="s">
        <v>36525</v>
      </c>
      <c r="G15710" t="s">
        <v>8588</v>
      </c>
      <c r="H15710" t="s">
        <v>8464</v>
      </c>
      <c r="I15710" t="s">
        <v>8519</v>
      </c>
      <c r="J15710" t="s">
        <v>10882</v>
      </c>
    </row>
    <row r="15711" spans="1:10" x14ac:dyDescent="0.25">
      <c r="A15711" t="s">
        <v>36522</v>
      </c>
      <c r="B15711" t="s">
        <v>36523</v>
      </c>
      <c r="C15711" t="s">
        <v>8520</v>
      </c>
      <c r="D15711" t="s">
        <v>36524</v>
      </c>
      <c r="E15711" t="s">
        <v>8521</v>
      </c>
      <c r="F15711" t="s">
        <v>36525</v>
      </c>
      <c r="G15711" t="s">
        <v>8588</v>
      </c>
      <c r="H15711" t="s">
        <v>8522</v>
      </c>
      <c r="I15711" t="s">
        <v>8519</v>
      </c>
      <c r="J15711" t="s">
        <v>10882</v>
      </c>
    </row>
    <row r="15712" spans="1:10" x14ac:dyDescent="0.25">
      <c r="A15712" t="s">
        <v>22167</v>
      </c>
      <c r="B15712" t="s">
        <v>22168</v>
      </c>
      <c r="C15712" t="s">
        <v>22169</v>
      </c>
      <c r="D15712" t="s">
        <v>22170</v>
      </c>
      <c r="E15712" t="s">
        <v>8521</v>
      </c>
      <c r="F15712" t="s">
        <v>32249</v>
      </c>
      <c r="G15712" t="s">
        <v>8588</v>
      </c>
      <c r="H15712" t="s">
        <v>8522</v>
      </c>
      <c r="I15712" t="s">
        <v>9402</v>
      </c>
      <c r="J15712" t="s">
        <v>28460</v>
      </c>
    </row>
    <row r="15713" spans="1:10" x14ac:dyDescent="0.25">
      <c r="A15713" t="s">
        <v>36526</v>
      </c>
      <c r="B15713" t="s">
        <v>36527</v>
      </c>
      <c r="C15713" t="s">
        <v>8520</v>
      </c>
      <c r="D15713" t="s">
        <v>32</v>
      </c>
      <c r="E15713" t="s">
        <v>21979</v>
      </c>
      <c r="F15713" t="s">
        <v>36528</v>
      </c>
      <c r="G15713" t="s">
        <v>8588</v>
      </c>
      <c r="H15713" t="s">
        <v>8522</v>
      </c>
      <c r="I15713" t="s">
        <v>21977</v>
      </c>
      <c r="J15713" t="s">
        <v>10142</v>
      </c>
    </row>
    <row r="15714" spans="1:10" x14ac:dyDescent="0.25">
      <c r="A15714" t="s">
        <v>36529</v>
      </c>
      <c r="B15714" t="s">
        <v>36530</v>
      </c>
      <c r="C15714" t="s">
        <v>8520</v>
      </c>
      <c r="D15714" t="s">
        <v>36531</v>
      </c>
      <c r="E15714" t="s">
        <v>8583</v>
      </c>
      <c r="F15714" t="s">
        <v>36532</v>
      </c>
      <c r="G15714" t="s">
        <v>8588</v>
      </c>
      <c r="H15714" t="s">
        <v>8522</v>
      </c>
      <c r="I15714" t="s">
        <v>8569</v>
      </c>
      <c r="J15714" t="s">
        <v>10142</v>
      </c>
    </row>
    <row r="15715" spans="1:10" x14ac:dyDescent="0.25">
      <c r="A15715" t="s">
        <v>36533</v>
      </c>
      <c r="B15715" t="s">
        <v>36534</v>
      </c>
      <c r="C15715" t="s">
        <v>36535</v>
      </c>
      <c r="D15715" t="s">
        <v>36536</v>
      </c>
      <c r="E15715" t="s">
        <v>8516</v>
      </c>
      <c r="F15715" t="s">
        <v>36537</v>
      </c>
      <c r="G15715" t="s">
        <v>8588</v>
      </c>
      <c r="H15715" t="s">
        <v>8464</v>
      </c>
      <c r="I15715" t="s">
        <v>9402</v>
      </c>
      <c r="J15715" t="s">
        <v>30162</v>
      </c>
    </row>
    <row r="15716" spans="1:10" x14ac:dyDescent="0.25">
      <c r="A15716" t="s">
        <v>36533</v>
      </c>
      <c r="B15716" t="s">
        <v>36534</v>
      </c>
      <c r="C15716" t="s">
        <v>36535</v>
      </c>
      <c r="D15716" t="s">
        <v>36536</v>
      </c>
      <c r="E15716" t="s">
        <v>8521</v>
      </c>
      <c r="F15716" t="s">
        <v>36537</v>
      </c>
      <c r="G15716" t="s">
        <v>8588</v>
      </c>
      <c r="H15716" t="s">
        <v>8522</v>
      </c>
      <c r="I15716" t="s">
        <v>9402</v>
      </c>
      <c r="J15716" t="s">
        <v>30162</v>
      </c>
    </row>
    <row r="15717" spans="1:10" x14ac:dyDescent="0.25">
      <c r="A15717" t="s">
        <v>36538</v>
      </c>
      <c r="B15717" t="s">
        <v>36539</v>
      </c>
      <c r="C15717" t="s">
        <v>8520</v>
      </c>
      <c r="D15717" t="s">
        <v>7570</v>
      </c>
      <c r="E15717" t="s">
        <v>21979</v>
      </c>
      <c r="F15717" t="s">
        <v>36540</v>
      </c>
      <c r="G15717" t="s">
        <v>8588</v>
      </c>
      <c r="H15717" t="s">
        <v>8522</v>
      </c>
      <c r="I15717" t="s">
        <v>21977</v>
      </c>
      <c r="J15717" t="s">
        <v>10142</v>
      </c>
    </row>
    <row r="15718" spans="1:10" x14ac:dyDescent="0.25">
      <c r="A15718" t="s">
        <v>36541</v>
      </c>
      <c r="B15718" t="s">
        <v>36542</v>
      </c>
      <c r="C15718" t="s">
        <v>36543</v>
      </c>
      <c r="D15718" t="s">
        <v>7660</v>
      </c>
      <c r="E15718" t="s">
        <v>21979</v>
      </c>
      <c r="F15718" t="s">
        <v>36544</v>
      </c>
      <c r="G15718" t="s">
        <v>8588</v>
      </c>
      <c r="H15718" t="s">
        <v>8522</v>
      </c>
      <c r="I15718" t="s">
        <v>21977</v>
      </c>
      <c r="J15718" t="s">
        <v>10142</v>
      </c>
    </row>
    <row r="15719" spans="1:10" x14ac:dyDescent="0.25">
      <c r="A15719" t="s">
        <v>36545</v>
      </c>
      <c r="B15719" t="s">
        <v>36546</v>
      </c>
      <c r="C15719" t="s">
        <v>8520</v>
      </c>
      <c r="D15719" t="s">
        <v>36547</v>
      </c>
      <c r="E15719" t="s">
        <v>8583</v>
      </c>
      <c r="F15719" t="s">
        <v>36548</v>
      </c>
      <c r="G15719" t="s">
        <v>8588</v>
      </c>
      <c r="H15719" t="s">
        <v>8522</v>
      </c>
      <c r="I15719" t="s">
        <v>8569</v>
      </c>
      <c r="J15719" t="s">
        <v>10142</v>
      </c>
    </row>
    <row r="15720" spans="1:10" x14ac:dyDescent="0.25">
      <c r="A15720" t="s">
        <v>28868</v>
      </c>
      <c r="B15720" t="s">
        <v>28869</v>
      </c>
      <c r="C15720" t="s">
        <v>28870</v>
      </c>
      <c r="D15720" t="s">
        <v>28871</v>
      </c>
      <c r="E15720" t="s">
        <v>8516</v>
      </c>
      <c r="F15720" t="s">
        <v>36549</v>
      </c>
      <c r="G15720" t="s">
        <v>8588</v>
      </c>
      <c r="H15720" t="s">
        <v>8464</v>
      </c>
      <c r="I15720" t="s">
        <v>8519</v>
      </c>
      <c r="J15720" t="s">
        <v>10882</v>
      </c>
    </row>
    <row r="15721" spans="1:10" x14ac:dyDescent="0.25">
      <c r="A15721" t="s">
        <v>28868</v>
      </c>
      <c r="B15721" t="s">
        <v>28869</v>
      </c>
      <c r="C15721" t="s">
        <v>28870</v>
      </c>
      <c r="D15721" t="s">
        <v>28871</v>
      </c>
      <c r="E15721" t="s">
        <v>8521</v>
      </c>
      <c r="F15721" t="s">
        <v>36549</v>
      </c>
      <c r="G15721" t="s">
        <v>8588</v>
      </c>
      <c r="H15721" t="s">
        <v>8522</v>
      </c>
      <c r="I15721" t="s">
        <v>8519</v>
      </c>
      <c r="J15721" t="s">
        <v>10882</v>
      </c>
    </row>
    <row r="15722" spans="1:10" x14ac:dyDescent="0.25">
      <c r="A15722" t="s">
        <v>20539</v>
      </c>
      <c r="B15722" t="s">
        <v>20540</v>
      </c>
      <c r="C15722" t="s">
        <v>8520</v>
      </c>
      <c r="D15722" t="s">
        <v>20541</v>
      </c>
      <c r="E15722" t="s">
        <v>8521</v>
      </c>
      <c r="F15722" t="s">
        <v>32610</v>
      </c>
      <c r="G15722" t="s">
        <v>8588</v>
      </c>
      <c r="H15722" t="s">
        <v>8522</v>
      </c>
      <c r="I15722" t="s">
        <v>9402</v>
      </c>
      <c r="J15722" t="s">
        <v>30162</v>
      </c>
    </row>
    <row r="15723" spans="1:10" x14ac:dyDescent="0.25">
      <c r="A15723" t="s">
        <v>32856</v>
      </c>
      <c r="B15723" t="s">
        <v>32857</v>
      </c>
      <c r="C15723" t="s">
        <v>32858</v>
      </c>
      <c r="D15723" t="s">
        <v>32859</v>
      </c>
      <c r="E15723" t="s">
        <v>8521</v>
      </c>
      <c r="F15723" t="s">
        <v>32860</v>
      </c>
      <c r="G15723" t="s">
        <v>8588</v>
      </c>
      <c r="H15723" t="s">
        <v>8522</v>
      </c>
      <c r="I15723" t="s">
        <v>9402</v>
      </c>
      <c r="J15723" t="s">
        <v>30162</v>
      </c>
    </row>
    <row r="15724" spans="1:10" x14ac:dyDescent="0.25">
      <c r="A15724" t="s">
        <v>36550</v>
      </c>
      <c r="B15724" t="s">
        <v>36551</v>
      </c>
      <c r="C15724" t="s">
        <v>36552</v>
      </c>
      <c r="D15724" t="s">
        <v>7912</v>
      </c>
      <c r="E15724" t="s">
        <v>21979</v>
      </c>
      <c r="F15724" t="s">
        <v>36553</v>
      </c>
      <c r="G15724" t="s">
        <v>8588</v>
      </c>
      <c r="H15724" t="s">
        <v>8522</v>
      </c>
      <c r="I15724" t="s">
        <v>21977</v>
      </c>
      <c r="J15724" t="s">
        <v>10142</v>
      </c>
    </row>
    <row r="15725" spans="1:10" x14ac:dyDescent="0.25">
      <c r="A15725" t="s">
        <v>36554</v>
      </c>
      <c r="B15725" t="s">
        <v>36555</v>
      </c>
      <c r="C15725" t="s">
        <v>8520</v>
      </c>
      <c r="D15725" t="s">
        <v>7424</v>
      </c>
      <c r="E15725" t="s">
        <v>21979</v>
      </c>
      <c r="F15725" t="s">
        <v>36556</v>
      </c>
      <c r="G15725" t="s">
        <v>8588</v>
      </c>
      <c r="H15725" t="s">
        <v>8522</v>
      </c>
      <c r="I15725" t="s">
        <v>21977</v>
      </c>
      <c r="J15725" t="s">
        <v>10142</v>
      </c>
    </row>
    <row r="15726" spans="1:10" x14ac:dyDescent="0.25">
      <c r="A15726" t="s">
        <v>36557</v>
      </c>
      <c r="B15726" t="s">
        <v>36558</v>
      </c>
      <c r="C15726" t="s">
        <v>36559</v>
      </c>
      <c r="D15726" t="s">
        <v>7866</v>
      </c>
      <c r="E15726" t="s">
        <v>21979</v>
      </c>
      <c r="F15726" t="s">
        <v>36556</v>
      </c>
      <c r="G15726" t="s">
        <v>8588</v>
      </c>
      <c r="H15726" t="s">
        <v>8522</v>
      </c>
      <c r="I15726" t="s">
        <v>21977</v>
      </c>
      <c r="J15726" t="s">
        <v>10142</v>
      </c>
    </row>
    <row r="15727" spans="1:10" x14ac:dyDescent="0.25">
      <c r="A15727" t="s">
        <v>27481</v>
      </c>
      <c r="B15727" t="s">
        <v>27482</v>
      </c>
      <c r="C15727" t="s">
        <v>27483</v>
      </c>
      <c r="D15727" t="s">
        <v>27484</v>
      </c>
      <c r="E15727" t="s">
        <v>8516</v>
      </c>
      <c r="F15727" t="s">
        <v>36560</v>
      </c>
      <c r="G15727" t="s">
        <v>8588</v>
      </c>
      <c r="H15727" t="s">
        <v>8464</v>
      </c>
      <c r="I15727" t="s">
        <v>8519</v>
      </c>
      <c r="J15727" t="s">
        <v>10882</v>
      </c>
    </row>
    <row r="15728" spans="1:10" x14ac:dyDescent="0.25">
      <c r="A15728" t="s">
        <v>27481</v>
      </c>
      <c r="B15728" t="s">
        <v>27482</v>
      </c>
      <c r="C15728" t="s">
        <v>27483</v>
      </c>
      <c r="D15728" t="s">
        <v>27484</v>
      </c>
      <c r="E15728" t="s">
        <v>8521</v>
      </c>
      <c r="F15728" t="s">
        <v>36560</v>
      </c>
      <c r="G15728" t="s">
        <v>8588</v>
      </c>
      <c r="H15728" t="s">
        <v>8522</v>
      </c>
      <c r="I15728" t="s">
        <v>8519</v>
      </c>
      <c r="J15728" t="s">
        <v>10882</v>
      </c>
    </row>
    <row r="15729" spans="1:10" x14ac:dyDescent="0.25">
      <c r="A15729" t="s">
        <v>32920</v>
      </c>
      <c r="B15729" t="s">
        <v>32921</v>
      </c>
      <c r="C15729" t="s">
        <v>32922</v>
      </c>
      <c r="D15729" t="s">
        <v>32923</v>
      </c>
      <c r="E15729" t="s">
        <v>8521</v>
      </c>
      <c r="F15729" t="s">
        <v>32924</v>
      </c>
      <c r="G15729" t="s">
        <v>8588</v>
      </c>
      <c r="H15729" t="s">
        <v>8522</v>
      </c>
      <c r="I15729" t="s">
        <v>8519</v>
      </c>
      <c r="J15729" t="s">
        <v>10882</v>
      </c>
    </row>
    <row r="15730" spans="1:10" x14ac:dyDescent="0.25">
      <c r="A15730" t="s">
        <v>36561</v>
      </c>
      <c r="B15730" t="s">
        <v>36562</v>
      </c>
      <c r="C15730" t="s">
        <v>8520</v>
      </c>
      <c r="D15730" t="s">
        <v>36563</v>
      </c>
      <c r="E15730" t="s">
        <v>8550</v>
      </c>
      <c r="F15730" t="s">
        <v>36564</v>
      </c>
      <c r="G15730" t="s">
        <v>8588</v>
      </c>
      <c r="H15730" t="s">
        <v>8522</v>
      </c>
      <c r="I15730" t="s">
        <v>8552</v>
      </c>
      <c r="J15730" t="s">
        <v>10142</v>
      </c>
    </row>
    <row r="15731" spans="1:10" x14ac:dyDescent="0.25">
      <c r="A15731" t="s">
        <v>36565</v>
      </c>
      <c r="B15731" t="s">
        <v>36566</v>
      </c>
      <c r="C15731" t="s">
        <v>8520</v>
      </c>
      <c r="D15731" t="s">
        <v>36567</v>
      </c>
      <c r="E15731" t="s">
        <v>8516</v>
      </c>
      <c r="F15731" t="s">
        <v>36568</v>
      </c>
      <c r="G15731" t="s">
        <v>8588</v>
      </c>
      <c r="H15731" t="s">
        <v>8464</v>
      </c>
      <c r="I15731" t="s">
        <v>8613</v>
      </c>
      <c r="J15731" t="s">
        <v>9993</v>
      </c>
    </row>
    <row r="15732" spans="1:10" x14ac:dyDescent="0.25">
      <c r="A15732" t="s">
        <v>36565</v>
      </c>
      <c r="B15732" t="s">
        <v>36566</v>
      </c>
      <c r="C15732" t="s">
        <v>8520</v>
      </c>
      <c r="D15732" t="s">
        <v>36567</v>
      </c>
      <c r="E15732" t="s">
        <v>8521</v>
      </c>
      <c r="F15732" t="s">
        <v>36568</v>
      </c>
      <c r="G15732" t="s">
        <v>8588</v>
      </c>
      <c r="H15732" t="s">
        <v>8522</v>
      </c>
      <c r="I15732" t="s">
        <v>8613</v>
      </c>
      <c r="J15732" t="s">
        <v>9993</v>
      </c>
    </row>
    <row r="15733" spans="1:10" x14ac:dyDescent="0.25">
      <c r="A15733" t="s">
        <v>23215</v>
      </c>
      <c r="B15733" t="s">
        <v>23216</v>
      </c>
      <c r="C15733" t="s">
        <v>23217</v>
      </c>
      <c r="D15733" t="s">
        <v>23218</v>
      </c>
      <c r="E15733" t="s">
        <v>8516</v>
      </c>
      <c r="F15733" t="s">
        <v>36483</v>
      </c>
      <c r="G15733" t="s">
        <v>8588</v>
      </c>
      <c r="H15733" t="s">
        <v>8464</v>
      </c>
      <c r="I15733" t="s">
        <v>22195</v>
      </c>
      <c r="J15733" t="s">
        <v>22195</v>
      </c>
    </row>
    <row r="15734" spans="1:10" x14ac:dyDescent="0.25">
      <c r="A15734" t="s">
        <v>23215</v>
      </c>
      <c r="B15734" t="s">
        <v>23216</v>
      </c>
      <c r="C15734" t="s">
        <v>23217</v>
      </c>
      <c r="D15734" t="s">
        <v>23218</v>
      </c>
      <c r="E15734" t="s">
        <v>8521</v>
      </c>
      <c r="F15734" t="s">
        <v>36483</v>
      </c>
      <c r="G15734" t="s">
        <v>8588</v>
      </c>
      <c r="H15734" t="s">
        <v>8522</v>
      </c>
      <c r="I15734" t="s">
        <v>22195</v>
      </c>
      <c r="J15734" t="s">
        <v>22195</v>
      </c>
    </row>
    <row r="15735" spans="1:10" x14ac:dyDescent="0.25">
      <c r="A15735" t="s">
        <v>24073</v>
      </c>
      <c r="B15735" t="s">
        <v>24074</v>
      </c>
      <c r="C15735" t="s">
        <v>24075</v>
      </c>
      <c r="D15735" t="s">
        <v>24076</v>
      </c>
      <c r="E15735" t="s">
        <v>8516</v>
      </c>
      <c r="F15735" t="s">
        <v>36569</v>
      </c>
      <c r="G15735" t="s">
        <v>8588</v>
      </c>
      <c r="H15735" t="s">
        <v>8464</v>
      </c>
      <c r="I15735" t="s">
        <v>22195</v>
      </c>
      <c r="J15735" t="s">
        <v>22195</v>
      </c>
    </row>
    <row r="15736" spans="1:10" x14ac:dyDescent="0.25">
      <c r="A15736" t="s">
        <v>24073</v>
      </c>
      <c r="B15736" t="s">
        <v>24074</v>
      </c>
      <c r="C15736" t="s">
        <v>24075</v>
      </c>
      <c r="D15736" t="s">
        <v>24076</v>
      </c>
      <c r="E15736" t="s">
        <v>8521</v>
      </c>
      <c r="F15736" t="s">
        <v>36569</v>
      </c>
      <c r="G15736" t="s">
        <v>8588</v>
      </c>
      <c r="H15736" t="s">
        <v>8522</v>
      </c>
      <c r="I15736" t="s">
        <v>22195</v>
      </c>
      <c r="J15736" t="s">
        <v>22195</v>
      </c>
    </row>
    <row r="15737" spans="1:10" x14ac:dyDescent="0.25">
      <c r="A15737" t="s">
        <v>23508</v>
      </c>
      <c r="B15737" t="s">
        <v>23509</v>
      </c>
      <c r="C15737" t="s">
        <v>23510</v>
      </c>
      <c r="D15737" t="s">
        <v>23511</v>
      </c>
      <c r="E15737" t="s">
        <v>8521</v>
      </c>
      <c r="F15737" t="s">
        <v>36483</v>
      </c>
      <c r="G15737" t="s">
        <v>8588</v>
      </c>
      <c r="H15737" t="s">
        <v>8522</v>
      </c>
      <c r="I15737" t="s">
        <v>22195</v>
      </c>
      <c r="J15737" t="s">
        <v>22195</v>
      </c>
    </row>
    <row r="15738" spans="1:10" x14ac:dyDescent="0.25">
      <c r="A15738" t="s">
        <v>23508</v>
      </c>
      <c r="B15738" t="s">
        <v>23509</v>
      </c>
      <c r="C15738" t="s">
        <v>23510</v>
      </c>
      <c r="D15738" t="s">
        <v>23511</v>
      </c>
      <c r="E15738" t="s">
        <v>8516</v>
      </c>
      <c r="F15738" t="s">
        <v>36483</v>
      </c>
      <c r="G15738" t="s">
        <v>8588</v>
      </c>
      <c r="H15738" t="s">
        <v>8464</v>
      </c>
      <c r="I15738" t="s">
        <v>22195</v>
      </c>
      <c r="J15738" t="s">
        <v>22195</v>
      </c>
    </row>
    <row r="15739" spans="1:10" x14ac:dyDescent="0.25">
      <c r="A15739" t="s">
        <v>36570</v>
      </c>
      <c r="B15739" t="s">
        <v>36571</v>
      </c>
      <c r="C15739" t="s">
        <v>8520</v>
      </c>
      <c r="D15739" t="s">
        <v>36572</v>
      </c>
      <c r="E15739" t="s">
        <v>8521</v>
      </c>
      <c r="F15739" t="s">
        <v>36573</v>
      </c>
      <c r="G15739" t="s">
        <v>8588</v>
      </c>
      <c r="H15739" t="s">
        <v>8522</v>
      </c>
      <c r="I15739" t="s">
        <v>8613</v>
      </c>
      <c r="J15739" t="s">
        <v>9993</v>
      </c>
    </row>
    <row r="15740" spans="1:10" x14ac:dyDescent="0.25">
      <c r="A15740" t="s">
        <v>36570</v>
      </c>
      <c r="B15740" t="s">
        <v>36571</v>
      </c>
      <c r="C15740" t="s">
        <v>8520</v>
      </c>
      <c r="D15740" t="s">
        <v>36572</v>
      </c>
      <c r="E15740" t="s">
        <v>8516</v>
      </c>
      <c r="F15740" t="s">
        <v>36573</v>
      </c>
      <c r="G15740" t="s">
        <v>8588</v>
      </c>
      <c r="H15740" t="s">
        <v>8464</v>
      </c>
      <c r="I15740" t="s">
        <v>8613</v>
      </c>
      <c r="J15740" t="s">
        <v>9993</v>
      </c>
    </row>
    <row r="15741" spans="1:10" x14ac:dyDescent="0.25">
      <c r="A15741" t="s">
        <v>25314</v>
      </c>
      <c r="B15741" t="s">
        <v>25315</v>
      </c>
      <c r="C15741" t="s">
        <v>25316</v>
      </c>
      <c r="D15741" t="s">
        <v>25317</v>
      </c>
      <c r="E15741" t="s">
        <v>8516</v>
      </c>
      <c r="F15741" t="s">
        <v>36574</v>
      </c>
      <c r="G15741" t="s">
        <v>8588</v>
      </c>
      <c r="H15741" t="s">
        <v>8464</v>
      </c>
      <c r="I15741" t="s">
        <v>22195</v>
      </c>
      <c r="J15741" t="s">
        <v>22195</v>
      </c>
    </row>
    <row r="15742" spans="1:10" x14ac:dyDescent="0.25">
      <c r="A15742" t="s">
        <v>25314</v>
      </c>
      <c r="B15742" t="s">
        <v>25315</v>
      </c>
      <c r="C15742" t="s">
        <v>25316</v>
      </c>
      <c r="D15742" t="s">
        <v>25317</v>
      </c>
      <c r="E15742" t="s">
        <v>8521</v>
      </c>
      <c r="F15742" t="s">
        <v>36574</v>
      </c>
      <c r="G15742" t="s">
        <v>8588</v>
      </c>
      <c r="H15742" t="s">
        <v>8522</v>
      </c>
      <c r="I15742" t="s">
        <v>22195</v>
      </c>
      <c r="J15742" t="s">
        <v>22195</v>
      </c>
    </row>
    <row r="15743" spans="1:10" x14ac:dyDescent="0.25">
      <c r="A15743" t="s">
        <v>27167</v>
      </c>
      <c r="B15743" t="s">
        <v>27168</v>
      </c>
      <c r="C15743" t="s">
        <v>27169</v>
      </c>
      <c r="D15743" t="s">
        <v>27170</v>
      </c>
      <c r="E15743" t="s">
        <v>8521</v>
      </c>
      <c r="F15743" t="s">
        <v>32554</v>
      </c>
      <c r="G15743" t="s">
        <v>8588</v>
      </c>
      <c r="H15743" t="s">
        <v>8522</v>
      </c>
      <c r="I15743" t="s">
        <v>9402</v>
      </c>
      <c r="J15743" t="s">
        <v>28460</v>
      </c>
    </row>
    <row r="15744" spans="1:10" x14ac:dyDescent="0.25">
      <c r="A15744" t="s">
        <v>36575</v>
      </c>
      <c r="B15744" t="s">
        <v>36576</v>
      </c>
      <c r="C15744" t="s">
        <v>36577</v>
      </c>
      <c r="D15744" t="s">
        <v>36578</v>
      </c>
      <c r="E15744" t="s">
        <v>8516</v>
      </c>
      <c r="F15744" t="s">
        <v>36579</v>
      </c>
      <c r="G15744" t="s">
        <v>8588</v>
      </c>
      <c r="H15744" t="s">
        <v>8464</v>
      </c>
      <c r="I15744" t="s">
        <v>22195</v>
      </c>
      <c r="J15744" t="s">
        <v>22195</v>
      </c>
    </row>
    <row r="15745" spans="1:10" x14ac:dyDescent="0.25">
      <c r="A15745" t="s">
        <v>36575</v>
      </c>
      <c r="B15745" t="s">
        <v>36576</v>
      </c>
      <c r="C15745" t="s">
        <v>36577</v>
      </c>
      <c r="D15745" t="s">
        <v>36578</v>
      </c>
      <c r="E15745" t="s">
        <v>8521</v>
      </c>
      <c r="F15745" t="s">
        <v>36579</v>
      </c>
      <c r="G15745" t="s">
        <v>8588</v>
      </c>
      <c r="H15745" t="s">
        <v>8522</v>
      </c>
      <c r="I15745" t="s">
        <v>22195</v>
      </c>
      <c r="J15745" t="s">
        <v>22195</v>
      </c>
    </row>
    <row r="15746" spans="1:10" x14ac:dyDescent="0.25">
      <c r="A15746" t="s">
        <v>33146</v>
      </c>
      <c r="B15746" t="s">
        <v>33147</v>
      </c>
      <c r="C15746" t="s">
        <v>8520</v>
      </c>
      <c r="D15746" t="s">
        <v>33148</v>
      </c>
      <c r="E15746" t="s">
        <v>8521</v>
      </c>
      <c r="F15746" t="s">
        <v>33149</v>
      </c>
      <c r="G15746" t="s">
        <v>8588</v>
      </c>
      <c r="H15746" t="s">
        <v>8522</v>
      </c>
      <c r="I15746" t="s">
        <v>8519</v>
      </c>
      <c r="J15746" t="s">
        <v>10882</v>
      </c>
    </row>
    <row r="15747" spans="1:10" x14ac:dyDescent="0.25">
      <c r="A15747" t="s">
        <v>32913</v>
      </c>
      <c r="B15747" t="s">
        <v>32914</v>
      </c>
      <c r="C15747" t="s">
        <v>8520</v>
      </c>
      <c r="D15747" t="s">
        <v>32915</v>
      </c>
      <c r="E15747" t="s">
        <v>8516</v>
      </c>
      <c r="F15747" t="s">
        <v>36580</v>
      </c>
      <c r="G15747" t="s">
        <v>8588</v>
      </c>
      <c r="H15747" t="s">
        <v>8464</v>
      </c>
      <c r="I15747" t="s">
        <v>11344</v>
      </c>
      <c r="J15747" t="s">
        <v>34803</v>
      </c>
    </row>
    <row r="15748" spans="1:10" x14ac:dyDescent="0.25">
      <c r="A15748" t="s">
        <v>32913</v>
      </c>
      <c r="B15748" t="s">
        <v>32914</v>
      </c>
      <c r="C15748" t="s">
        <v>8520</v>
      </c>
      <c r="D15748" t="s">
        <v>32915</v>
      </c>
      <c r="E15748" t="s">
        <v>8521</v>
      </c>
      <c r="F15748" t="s">
        <v>36580</v>
      </c>
      <c r="G15748" t="s">
        <v>8588</v>
      </c>
      <c r="H15748" t="s">
        <v>8522</v>
      </c>
      <c r="I15748" t="s">
        <v>11344</v>
      </c>
      <c r="J15748" t="s">
        <v>34803</v>
      </c>
    </row>
    <row r="15749" spans="1:10" x14ac:dyDescent="0.25">
      <c r="A15749" t="s">
        <v>32913</v>
      </c>
      <c r="B15749" t="s">
        <v>32914</v>
      </c>
      <c r="C15749" t="s">
        <v>8520</v>
      </c>
      <c r="D15749" t="s">
        <v>32915</v>
      </c>
      <c r="E15749" t="s">
        <v>8521</v>
      </c>
      <c r="F15749" t="s">
        <v>32916</v>
      </c>
      <c r="G15749" t="s">
        <v>8588</v>
      </c>
      <c r="H15749" t="s">
        <v>8522</v>
      </c>
      <c r="I15749" t="s">
        <v>9402</v>
      </c>
      <c r="J15749" t="s">
        <v>32917</v>
      </c>
    </row>
    <row r="15750" spans="1:10" x14ac:dyDescent="0.25">
      <c r="A15750" t="s">
        <v>36581</v>
      </c>
      <c r="B15750" t="s">
        <v>36582</v>
      </c>
      <c r="C15750" t="s">
        <v>8520</v>
      </c>
      <c r="D15750" t="s">
        <v>36583</v>
      </c>
      <c r="E15750" t="s">
        <v>8521</v>
      </c>
      <c r="F15750" t="s">
        <v>36584</v>
      </c>
      <c r="G15750" t="s">
        <v>8588</v>
      </c>
      <c r="H15750" t="s">
        <v>8522</v>
      </c>
      <c r="I15750" t="s">
        <v>8613</v>
      </c>
      <c r="J15750" t="s">
        <v>9993</v>
      </c>
    </row>
    <row r="15751" spans="1:10" x14ac:dyDescent="0.25">
      <c r="A15751" t="s">
        <v>36581</v>
      </c>
      <c r="B15751" t="s">
        <v>36582</v>
      </c>
      <c r="C15751" t="s">
        <v>8520</v>
      </c>
      <c r="D15751" t="s">
        <v>36583</v>
      </c>
      <c r="E15751" t="s">
        <v>8516</v>
      </c>
      <c r="F15751" t="s">
        <v>36584</v>
      </c>
      <c r="G15751" t="s">
        <v>8588</v>
      </c>
      <c r="H15751" t="s">
        <v>8464</v>
      </c>
      <c r="I15751" t="s">
        <v>8613</v>
      </c>
      <c r="J15751" t="s">
        <v>9993</v>
      </c>
    </row>
    <row r="15752" spans="1:10" x14ac:dyDescent="0.25">
      <c r="A15752" t="s">
        <v>29623</v>
      </c>
      <c r="B15752" t="s">
        <v>29624</v>
      </c>
      <c r="C15752" t="s">
        <v>29625</v>
      </c>
      <c r="D15752" t="s">
        <v>29626</v>
      </c>
      <c r="E15752" t="s">
        <v>8521</v>
      </c>
      <c r="F15752" t="s">
        <v>32368</v>
      </c>
      <c r="G15752" t="s">
        <v>8588</v>
      </c>
      <c r="H15752" t="s">
        <v>8522</v>
      </c>
      <c r="I15752" t="s">
        <v>9402</v>
      </c>
      <c r="J15752" t="s">
        <v>30162</v>
      </c>
    </row>
    <row r="15753" spans="1:10" x14ac:dyDescent="0.25">
      <c r="A15753" t="s">
        <v>36585</v>
      </c>
      <c r="B15753" t="s">
        <v>36586</v>
      </c>
      <c r="C15753" t="s">
        <v>36587</v>
      </c>
      <c r="D15753" t="s">
        <v>36588</v>
      </c>
      <c r="E15753" t="s">
        <v>8550</v>
      </c>
      <c r="F15753" t="s">
        <v>36589</v>
      </c>
      <c r="G15753" t="s">
        <v>8588</v>
      </c>
      <c r="H15753" t="s">
        <v>8522</v>
      </c>
      <c r="I15753" t="s">
        <v>8552</v>
      </c>
      <c r="J15753" t="s">
        <v>10142</v>
      </c>
    </row>
    <row r="15754" spans="1:10" x14ac:dyDescent="0.25">
      <c r="A15754" t="s">
        <v>30955</v>
      </c>
      <c r="B15754" t="s">
        <v>30956</v>
      </c>
      <c r="C15754" t="s">
        <v>30957</v>
      </c>
      <c r="D15754" t="s">
        <v>30958</v>
      </c>
      <c r="E15754" t="s">
        <v>8521</v>
      </c>
      <c r="F15754" t="s">
        <v>32836</v>
      </c>
      <c r="G15754" t="s">
        <v>8588</v>
      </c>
      <c r="H15754" t="s">
        <v>8522</v>
      </c>
      <c r="I15754" t="s">
        <v>9402</v>
      </c>
      <c r="J15754" t="s">
        <v>30162</v>
      </c>
    </row>
    <row r="15755" spans="1:10" x14ac:dyDescent="0.25">
      <c r="A15755" t="s">
        <v>23219</v>
      </c>
      <c r="B15755" t="s">
        <v>23220</v>
      </c>
      <c r="C15755" t="s">
        <v>23221</v>
      </c>
      <c r="D15755" t="s">
        <v>23222</v>
      </c>
      <c r="E15755" t="s">
        <v>8516</v>
      </c>
      <c r="F15755" t="s">
        <v>35912</v>
      </c>
      <c r="G15755" t="s">
        <v>8588</v>
      </c>
      <c r="H15755" t="s">
        <v>8464</v>
      </c>
      <c r="I15755" t="s">
        <v>22195</v>
      </c>
      <c r="J15755" t="s">
        <v>22195</v>
      </c>
    </row>
    <row r="15756" spans="1:10" x14ac:dyDescent="0.25">
      <c r="A15756" t="s">
        <v>23219</v>
      </c>
      <c r="B15756" t="s">
        <v>23220</v>
      </c>
      <c r="C15756" t="s">
        <v>23221</v>
      </c>
      <c r="D15756" t="s">
        <v>23222</v>
      </c>
      <c r="E15756" t="s">
        <v>8521</v>
      </c>
      <c r="F15756" t="s">
        <v>35912</v>
      </c>
      <c r="G15756" t="s">
        <v>8588</v>
      </c>
      <c r="H15756" t="s">
        <v>8522</v>
      </c>
      <c r="I15756" t="s">
        <v>22195</v>
      </c>
      <c r="J15756" t="s">
        <v>22195</v>
      </c>
    </row>
    <row r="15757" spans="1:10" x14ac:dyDescent="0.25">
      <c r="A15757" t="s">
        <v>23487</v>
      </c>
      <c r="B15757" t="s">
        <v>23488</v>
      </c>
      <c r="C15757" t="s">
        <v>23489</v>
      </c>
      <c r="D15757" t="s">
        <v>23490</v>
      </c>
      <c r="E15757" t="s">
        <v>8516</v>
      </c>
      <c r="F15757" t="s">
        <v>36590</v>
      </c>
      <c r="G15757" t="s">
        <v>8588</v>
      </c>
      <c r="H15757" t="s">
        <v>8464</v>
      </c>
      <c r="I15757" t="s">
        <v>22195</v>
      </c>
      <c r="J15757" t="s">
        <v>22195</v>
      </c>
    </row>
    <row r="15758" spans="1:10" x14ac:dyDescent="0.25">
      <c r="A15758" t="s">
        <v>23487</v>
      </c>
      <c r="B15758" t="s">
        <v>23488</v>
      </c>
      <c r="C15758" t="s">
        <v>23489</v>
      </c>
      <c r="D15758" t="s">
        <v>23490</v>
      </c>
      <c r="E15758" t="s">
        <v>8521</v>
      </c>
      <c r="F15758" t="s">
        <v>36590</v>
      </c>
      <c r="G15758" t="s">
        <v>8588</v>
      </c>
      <c r="H15758" t="s">
        <v>8522</v>
      </c>
      <c r="I15758" t="s">
        <v>22195</v>
      </c>
      <c r="J15758" t="s">
        <v>22195</v>
      </c>
    </row>
    <row r="15759" spans="1:10" x14ac:dyDescent="0.25">
      <c r="A15759" t="s">
        <v>23487</v>
      </c>
      <c r="B15759" t="s">
        <v>23488</v>
      </c>
      <c r="C15759" t="s">
        <v>23489</v>
      </c>
      <c r="D15759" t="s">
        <v>23490</v>
      </c>
      <c r="E15759" t="s">
        <v>8521</v>
      </c>
      <c r="F15759" t="s">
        <v>36591</v>
      </c>
      <c r="G15759" t="s">
        <v>8588</v>
      </c>
      <c r="H15759" t="s">
        <v>8522</v>
      </c>
      <c r="I15759" t="s">
        <v>9402</v>
      </c>
      <c r="J15759" t="s">
        <v>36592</v>
      </c>
    </row>
    <row r="15760" spans="1:10" x14ac:dyDescent="0.25">
      <c r="A15760" t="s">
        <v>36593</v>
      </c>
      <c r="B15760" t="s">
        <v>36594</v>
      </c>
      <c r="C15760" t="s">
        <v>8520</v>
      </c>
      <c r="D15760" t="s">
        <v>36595</v>
      </c>
      <c r="E15760" t="s">
        <v>8516</v>
      </c>
      <c r="F15760" t="s">
        <v>36596</v>
      </c>
      <c r="G15760" t="s">
        <v>8588</v>
      </c>
      <c r="H15760" t="s">
        <v>8464</v>
      </c>
      <c r="I15760" t="s">
        <v>8519</v>
      </c>
      <c r="J15760" t="s">
        <v>10882</v>
      </c>
    </row>
    <row r="15761" spans="1:10" x14ac:dyDescent="0.25">
      <c r="A15761" t="s">
        <v>36593</v>
      </c>
      <c r="B15761" t="s">
        <v>36594</v>
      </c>
      <c r="C15761" t="s">
        <v>8520</v>
      </c>
      <c r="D15761" t="s">
        <v>36595</v>
      </c>
      <c r="E15761" t="s">
        <v>8521</v>
      </c>
      <c r="F15761" t="s">
        <v>36596</v>
      </c>
      <c r="G15761" t="s">
        <v>8588</v>
      </c>
      <c r="H15761" t="s">
        <v>8522</v>
      </c>
      <c r="I15761" t="s">
        <v>8519</v>
      </c>
      <c r="J15761" t="s">
        <v>10882</v>
      </c>
    </row>
    <row r="15762" spans="1:10" x14ac:dyDescent="0.25">
      <c r="A15762" t="s">
        <v>22980</v>
      </c>
      <c r="B15762" t="s">
        <v>22981</v>
      </c>
      <c r="C15762" t="s">
        <v>8520</v>
      </c>
      <c r="D15762" t="s">
        <v>22982</v>
      </c>
      <c r="E15762" t="s">
        <v>8516</v>
      </c>
      <c r="F15762" t="s">
        <v>31598</v>
      </c>
      <c r="G15762" t="s">
        <v>8588</v>
      </c>
      <c r="H15762" t="s">
        <v>8464</v>
      </c>
      <c r="I15762" t="s">
        <v>22195</v>
      </c>
      <c r="J15762" t="s">
        <v>22195</v>
      </c>
    </row>
    <row r="15763" spans="1:10" x14ac:dyDescent="0.25">
      <c r="A15763" t="s">
        <v>22980</v>
      </c>
      <c r="B15763" t="s">
        <v>22981</v>
      </c>
      <c r="C15763" t="s">
        <v>8520</v>
      </c>
      <c r="D15763" t="s">
        <v>22982</v>
      </c>
      <c r="E15763" t="s">
        <v>8521</v>
      </c>
      <c r="F15763" t="s">
        <v>31598</v>
      </c>
      <c r="G15763" t="s">
        <v>8588</v>
      </c>
      <c r="H15763" t="s">
        <v>8522</v>
      </c>
      <c r="I15763" t="s">
        <v>22195</v>
      </c>
      <c r="J15763" t="s">
        <v>22195</v>
      </c>
    </row>
    <row r="15764" spans="1:10" x14ac:dyDescent="0.25">
      <c r="A15764" t="s">
        <v>10666</v>
      </c>
      <c r="B15764" t="s">
        <v>10667</v>
      </c>
      <c r="C15764" t="s">
        <v>10668</v>
      </c>
      <c r="D15764" t="s">
        <v>10669</v>
      </c>
      <c r="E15764" t="s">
        <v>8516</v>
      </c>
      <c r="F15764" t="s">
        <v>36597</v>
      </c>
      <c r="G15764" t="s">
        <v>8588</v>
      </c>
      <c r="H15764" t="s">
        <v>8464</v>
      </c>
      <c r="I15764" t="s">
        <v>9402</v>
      </c>
      <c r="J15764" t="s">
        <v>33505</v>
      </c>
    </row>
    <row r="15765" spans="1:10" x14ac:dyDescent="0.25">
      <c r="A15765" t="s">
        <v>36598</v>
      </c>
      <c r="B15765" t="s">
        <v>36599</v>
      </c>
      <c r="C15765" t="s">
        <v>8520</v>
      </c>
      <c r="D15765" t="s">
        <v>36600</v>
      </c>
      <c r="E15765" t="s">
        <v>8521</v>
      </c>
      <c r="F15765" t="s">
        <v>36601</v>
      </c>
      <c r="G15765" t="s">
        <v>8588</v>
      </c>
      <c r="H15765" t="s">
        <v>8522</v>
      </c>
      <c r="I15765" t="s">
        <v>8613</v>
      </c>
      <c r="J15765" t="s">
        <v>9993</v>
      </c>
    </row>
    <row r="15766" spans="1:10" x14ac:dyDescent="0.25">
      <c r="A15766" t="s">
        <v>36598</v>
      </c>
      <c r="B15766" t="s">
        <v>36599</v>
      </c>
      <c r="C15766" t="s">
        <v>8520</v>
      </c>
      <c r="D15766" t="s">
        <v>36600</v>
      </c>
      <c r="E15766" t="s">
        <v>8516</v>
      </c>
      <c r="F15766" t="s">
        <v>36601</v>
      </c>
      <c r="G15766" t="s">
        <v>8588</v>
      </c>
      <c r="H15766" t="s">
        <v>8464</v>
      </c>
      <c r="I15766" t="s">
        <v>8613</v>
      </c>
      <c r="J15766" t="s">
        <v>9993</v>
      </c>
    </row>
    <row r="15767" spans="1:10" x14ac:dyDescent="0.25">
      <c r="A15767" t="s">
        <v>22792</v>
      </c>
      <c r="B15767" t="s">
        <v>22793</v>
      </c>
      <c r="C15767" t="s">
        <v>22794</v>
      </c>
      <c r="D15767" t="s">
        <v>22795</v>
      </c>
      <c r="E15767" t="s">
        <v>8521</v>
      </c>
      <c r="F15767" t="s">
        <v>32934</v>
      </c>
      <c r="G15767" t="s">
        <v>8588</v>
      </c>
      <c r="H15767" t="s">
        <v>8522</v>
      </c>
      <c r="I15767" t="s">
        <v>9402</v>
      </c>
      <c r="J15767" t="s">
        <v>32935</v>
      </c>
    </row>
    <row r="15768" spans="1:10" x14ac:dyDescent="0.25">
      <c r="A15768" t="s">
        <v>36602</v>
      </c>
      <c r="B15768" t="s">
        <v>36603</v>
      </c>
      <c r="C15768" t="s">
        <v>36604</v>
      </c>
      <c r="D15768" t="s">
        <v>36605</v>
      </c>
      <c r="E15768" t="s">
        <v>8516</v>
      </c>
      <c r="F15768" t="s">
        <v>36606</v>
      </c>
      <c r="G15768" t="s">
        <v>8588</v>
      </c>
      <c r="H15768" t="s">
        <v>8464</v>
      </c>
      <c r="I15768" t="s">
        <v>8519</v>
      </c>
      <c r="J15768" t="s">
        <v>10882</v>
      </c>
    </row>
    <row r="15769" spans="1:10" x14ac:dyDescent="0.25">
      <c r="A15769" t="s">
        <v>36602</v>
      </c>
      <c r="B15769" t="s">
        <v>36603</v>
      </c>
      <c r="C15769" t="s">
        <v>36604</v>
      </c>
      <c r="D15769" t="s">
        <v>36605</v>
      </c>
      <c r="E15769" t="s">
        <v>8521</v>
      </c>
      <c r="F15769" t="s">
        <v>36606</v>
      </c>
      <c r="G15769" t="s">
        <v>8588</v>
      </c>
      <c r="H15769" t="s">
        <v>8522</v>
      </c>
      <c r="I15769" t="s">
        <v>8519</v>
      </c>
      <c r="J15769" t="s">
        <v>10882</v>
      </c>
    </row>
    <row r="15770" spans="1:10" x14ac:dyDescent="0.25">
      <c r="A15770" t="s">
        <v>32690</v>
      </c>
      <c r="B15770" t="s">
        <v>32691</v>
      </c>
      <c r="C15770" t="s">
        <v>8520</v>
      </c>
      <c r="D15770" t="s">
        <v>157</v>
      </c>
      <c r="E15770" t="s">
        <v>8521</v>
      </c>
      <c r="F15770" t="s">
        <v>32692</v>
      </c>
      <c r="G15770" t="s">
        <v>8588</v>
      </c>
      <c r="H15770" t="s">
        <v>8522</v>
      </c>
      <c r="I15770" t="s">
        <v>8519</v>
      </c>
      <c r="J15770" t="s">
        <v>10882</v>
      </c>
    </row>
    <row r="15771" spans="1:10" x14ac:dyDescent="0.25">
      <c r="A15771" t="s">
        <v>33074</v>
      </c>
      <c r="B15771" t="s">
        <v>33075</v>
      </c>
      <c r="C15771" t="s">
        <v>33076</v>
      </c>
      <c r="D15771" t="s">
        <v>230</v>
      </c>
      <c r="E15771" t="s">
        <v>8521</v>
      </c>
      <c r="F15771" t="s">
        <v>33077</v>
      </c>
      <c r="G15771" t="s">
        <v>8588</v>
      </c>
      <c r="H15771" t="s">
        <v>8522</v>
      </c>
      <c r="I15771" t="s">
        <v>8519</v>
      </c>
      <c r="J15771" t="s">
        <v>10882</v>
      </c>
    </row>
    <row r="15772" spans="1:10" x14ac:dyDescent="0.25">
      <c r="A15772" t="s">
        <v>23279</v>
      </c>
      <c r="B15772" t="s">
        <v>23280</v>
      </c>
      <c r="C15772" t="s">
        <v>23281</v>
      </c>
      <c r="D15772" t="s">
        <v>23282</v>
      </c>
      <c r="E15772" t="s">
        <v>8521</v>
      </c>
      <c r="F15772" t="s">
        <v>31907</v>
      </c>
      <c r="G15772" t="s">
        <v>8588</v>
      </c>
      <c r="H15772" t="s">
        <v>8522</v>
      </c>
      <c r="I15772" t="s">
        <v>8519</v>
      </c>
      <c r="J15772" t="s">
        <v>9455</v>
      </c>
    </row>
    <row r="15773" spans="1:10" x14ac:dyDescent="0.25">
      <c r="A15773" t="s">
        <v>23279</v>
      </c>
      <c r="B15773" t="s">
        <v>23280</v>
      </c>
      <c r="C15773" t="s">
        <v>23281</v>
      </c>
      <c r="D15773" t="s">
        <v>23282</v>
      </c>
      <c r="E15773" t="s">
        <v>8516</v>
      </c>
      <c r="F15773" t="s">
        <v>31598</v>
      </c>
      <c r="G15773" t="s">
        <v>8588</v>
      </c>
      <c r="H15773" t="s">
        <v>8464</v>
      </c>
      <c r="I15773" t="s">
        <v>22195</v>
      </c>
      <c r="J15773" t="s">
        <v>22195</v>
      </c>
    </row>
    <row r="15774" spans="1:10" x14ac:dyDescent="0.25">
      <c r="A15774" t="s">
        <v>23279</v>
      </c>
      <c r="B15774" t="s">
        <v>23280</v>
      </c>
      <c r="C15774" t="s">
        <v>23281</v>
      </c>
      <c r="D15774" t="s">
        <v>23282</v>
      </c>
      <c r="E15774" t="s">
        <v>8521</v>
      </c>
      <c r="F15774" t="s">
        <v>31598</v>
      </c>
      <c r="G15774" t="s">
        <v>8588</v>
      </c>
      <c r="H15774" t="s">
        <v>8522</v>
      </c>
      <c r="I15774" t="s">
        <v>22195</v>
      </c>
      <c r="J15774" t="s">
        <v>22195</v>
      </c>
    </row>
    <row r="15775" spans="1:10" x14ac:dyDescent="0.25">
      <c r="A15775" t="s">
        <v>23688</v>
      </c>
      <c r="B15775" t="s">
        <v>23689</v>
      </c>
      <c r="C15775" t="s">
        <v>23690</v>
      </c>
      <c r="D15775" t="s">
        <v>23691</v>
      </c>
      <c r="E15775" t="s">
        <v>8516</v>
      </c>
      <c r="F15775" t="s">
        <v>36607</v>
      </c>
      <c r="G15775" t="s">
        <v>8588</v>
      </c>
      <c r="H15775" t="s">
        <v>8464</v>
      </c>
      <c r="I15775" t="s">
        <v>22195</v>
      </c>
      <c r="J15775" t="s">
        <v>22195</v>
      </c>
    </row>
    <row r="15776" spans="1:10" x14ac:dyDescent="0.25">
      <c r="A15776" t="s">
        <v>23688</v>
      </c>
      <c r="B15776" t="s">
        <v>23689</v>
      </c>
      <c r="C15776" t="s">
        <v>23690</v>
      </c>
      <c r="D15776" t="s">
        <v>23691</v>
      </c>
      <c r="E15776" t="s">
        <v>8521</v>
      </c>
      <c r="F15776" t="s">
        <v>36607</v>
      </c>
      <c r="G15776" t="s">
        <v>8588</v>
      </c>
      <c r="H15776" t="s">
        <v>8522</v>
      </c>
      <c r="I15776" t="s">
        <v>22195</v>
      </c>
      <c r="J15776" t="s">
        <v>22195</v>
      </c>
    </row>
    <row r="15777" spans="1:10" x14ac:dyDescent="0.25">
      <c r="A15777" t="s">
        <v>20499</v>
      </c>
      <c r="B15777" t="s">
        <v>20500</v>
      </c>
      <c r="C15777" t="s">
        <v>8520</v>
      </c>
      <c r="D15777" t="s">
        <v>20501</v>
      </c>
      <c r="E15777" t="s">
        <v>8521</v>
      </c>
      <c r="F15777" t="s">
        <v>33094</v>
      </c>
      <c r="G15777" t="s">
        <v>8588</v>
      </c>
      <c r="H15777" t="s">
        <v>8522</v>
      </c>
      <c r="I15777" t="s">
        <v>9402</v>
      </c>
      <c r="J15777" t="s">
        <v>32440</v>
      </c>
    </row>
    <row r="15778" spans="1:10" x14ac:dyDescent="0.25">
      <c r="A15778" t="s">
        <v>25495</v>
      </c>
      <c r="B15778" t="s">
        <v>25496</v>
      </c>
      <c r="C15778" t="s">
        <v>25497</v>
      </c>
      <c r="D15778" t="s">
        <v>25498</v>
      </c>
      <c r="E15778" t="s">
        <v>8516</v>
      </c>
      <c r="F15778" t="s">
        <v>31598</v>
      </c>
      <c r="G15778" t="s">
        <v>8588</v>
      </c>
      <c r="H15778" t="s">
        <v>8464</v>
      </c>
      <c r="I15778" t="s">
        <v>22195</v>
      </c>
      <c r="J15778" t="s">
        <v>22195</v>
      </c>
    </row>
    <row r="15779" spans="1:10" x14ac:dyDescent="0.25">
      <c r="A15779" t="s">
        <v>25495</v>
      </c>
      <c r="B15779" t="s">
        <v>25496</v>
      </c>
      <c r="C15779" t="s">
        <v>25497</v>
      </c>
      <c r="D15779" t="s">
        <v>25498</v>
      </c>
      <c r="E15779" t="s">
        <v>8521</v>
      </c>
      <c r="F15779" t="s">
        <v>31598</v>
      </c>
      <c r="G15779" t="s">
        <v>8588</v>
      </c>
      <c r="H15779" t="s">
        <v>8522</v>
      </c>
      <c r="I15779" t="s">
        <v>22195</v>
      </c>
      <c r="J15779" t="s">
        <v>22195</v>
      </c>
    </row>
    <row r="15780" spans="1:10" x14ac:dyDescent="0.25">
      <c r="A15780" t="s">
        <v>36608</v>
      </c>
      <c r="B15780" t="s">
        <v>36609</v>
      </c>
      <c r="C15780" t="s">
        <v>36610</v>
      </c>
      <c r="D15780" t="s">
        <v>36611</v>
      </c>
      <c r="E15780" t="s">
        <v>8516</v>
      </c>
      <c r="F15780" t="s">
        <v>36612</v>
      </c>
      <c r="G15780" t="s">
        <v>8588</v>
      </c>
      <c r="H15780" t="s">
        <v>8464</v>
      </c>
      <c r="I15780" t="s">
        <v>8865</v>
      </c>
      <c r="J15780" t="s">
        <v>28521</v>
      </c>
    </row>
    <row r="15781" spans="1:10" x14ac:dyDescent="0.25">
      <c r="A15781" t="s">
        <v>36608</v>
      </c>
      <c r="B15781" t="s">
        <v>36609</v>
      </c>
      <c r="C15781" t="s">
        <v>36610</v>
      </c>
      <c r="D15781" t="s">
        <v>36611</v>
      </c>
      <c r="E15781" t="s">
        <v>8521</v>
      </c>
      <c r="F15781" t="s">
        <v>36612</v>
      </c>
      <c r="G15781" t="s">
        <v>8588</v>
      </c>
      <c r="H15781" t="s">
        <v>8522</v>
      </c>
      <c r="I15781" t="s">
        <v>8865</v>
      </c>
      <c r="J15781" t="s">
        <v>28521</v>
      </c>
    </row>
    <row r="15782" spans="1:10" x14ac:dyDescent="0.25">
      <c r="A15782" t="s">
        <v>36613</v>
      </c>
      <c r="B15782" t="s">
        <v>36614</v>
      </c>
      <c r="C15782" t="s">
        <v>36615</v>
      </c>
      <c r="D15782" t="s">
        <v>36616</v>
      </c>
      <c r="E15782" t="s">
        <v>8516</v>
      </c>
      <c r="F15782" t="s">
        <v>36617</v>
      </c>
      <c r="G15782" t="s">
        <v>8588</v>
      </c>
      <c r="H15782" t="s">
        <v>8464</v>
      </c>
      <c r="I15782" t="s">
        <v>9402</v>
      </c>
      <c r="J15782" t="s">
        <v>31483</v>
      </c>
    </row>
    <row r="15783" spans="1:10" x14ac:dyDescent="0.25">
      <c r="A15783" t="s">
        <v>11818</v>
      </c>
      <c r="B15783" t="s">
        <v>11819</v>
      </c>
      <c r="C15783" t="s">
        <v>11820</v>
      </c>
      <c r="D15783" t="s">
        <v>11821</v>
      </c>
      <c r="E15783" t="s">
        <v>8521</v>
      </c>
      <c r="F15783" t="s">
        <v>36618</v>
      </c>
      <c r="G15783" t="s">
        <v>8588</v>
      </c>
      <c r="H15783" t="s">
        <v>8522</v>
      </c>
      <c r="I15783" t="s">
        <v>9402</v>
      </c>
      <c r="J15783" t="s">
        <v>36619</v>
      </c>
    </row>
    <row r="15784" spans="1:10" x14ac:dyDescent="0.25">
      <c r="A15784" t="s">
        <v>23201</v>
      </c>
      <c r="B15784" t="s">
        <v>23202</v>
      </c>
      <c r="C15784" t="s">
        <v>23203</v>
      </c>
      <c r="D15784" t="s">
        <v>23204</v>
      </c>
      <c r="E15784" t="s">
        <v>8516</v>
      </c>
      <c r="F15784" t="s">
        <v>36620</v>
      </c>
      <c r="G15784" t="s">
        <v>8588</v>
      </c>
      <c r="H15784" t="s">
        <v>8464</v>
      </c>
      <c r="I15784" t="s">
        <v>22195</v>
      </c>
      <c r="J15784" t="s">
        <v>22195</v>
      </c>
    </row>
    <row r="15785" spans="1:10" x14ac:dyDescent="0.25">
      <c r="A15785" t="s">
        <v>23201</v>
      </c>
      <c r="B15785" t="s">
        <v>23202</v>
      </c>
      <c r="C15785" t="s">
        <v>23203</v>
      </c>
      <c r="D15785" t="s">
        <v>23204</v>
      </c>
      <c r="E15785" t="s">
        <v>8521</v>
      </c>
      <c r="F15785" t="s">
        <v>36620</v>
      </c>
      <c r="G15785" t="s">
        <v>8588</v>
      </c>
      <c r="H15785" t="s">
        <v>8522</v>
      </c>
      <c r="I15785" t="s">
        <v>22195</v>
      </c>
      <c r="J15785" t="s">
        <v>22195</v>
      </c>
    </row>
    <row r="15786" spans="1:10" x14ac:dyDescent="0.25">
      <c r="A15786" t="s">
        <v>23201</v>
      </c>
      <c r="B15786" t="s">
        <v>23202</v>
      </c>
      <c r="C15786" t="s">
        <v>23203</v>
      </c>
      <c r="D15786" t="s">
        <v>23204</v>
      </c>
      <c r="E15786" t="s">
        <v>8516</v>
      </c>
      <c r="F15786" t="s">
        <v>36621</v>
      </c>
      <c r="G15786" t="s">
        <v>8588</v>
      </c>
      <c r="H15786" t="s">
        <v>8464</v>
      </c>
      <c r="I15786" t="s">
        <v>9390</v>
      </c>
      <c r="J15786" t="s">
        <v>9391</v>
      </c>
    </row>
    <row r="15787" spans="1:10" x14ac:dyDescent="0.25">
      <c r="A15787" t="s">
        <v>23201</v>
      </c>
      <c r="B15787" t="s">
        <v>23202</v>
      </c>
      <c r="C15787" t="s">
        <v>23203</v>
      </c>
      <c r="D15787" t="s">
        <v>23204</v>
      </c>
      <c r="E15787" t="s">
        <v>8521</v>
      </c>
      <c r="F15787" t="s">
        <v>36621</v>
      </c>
      <c r="G15787" t="s">
        <v>8588</v>
      </c>
      <c r="H15787" t="s">
        <v>8522</v>
      </c>
      <c r="I15787" t="s">
        <v>9390</v>
      </c>
      <c r="J15787" t="s">
        <v>9391</v>
      </c>
    </row>
    <row r="15788" spans="1:10" x14ac:dyDescent="0.25">
      <c r="A15788" t="s">
        <v>24522</v>
      </c>
      <c r="B15788" t="s">
        <v>24523</v>
      </c>
      <c r="C15788" t="s">
        <v>8520</v>
      </c>
      <c r="D15788" t="s">
        <v>24524</v>
      </c>
      <c r="E15788" t="s">
        <v>8516</v>
      </c>
      <c r="F15788" t="s">
        <v>31598</v>
      </c>
      <c r="G15788" t="s">
        <v>8588</v>
      </c>
      <c r="H15788" t="s">
        <v>8464</v>
      </c>
      <c r="I15788" t="s">
        <v>22195</v>
      </c>
      <c r="J15788" t="s">
        <v>22195</v>
      </c>
    </row>
    <row r="15789" spans="1:10" x14ac:dyDescent="0.25">
      <c r="A15789" t="s">
        <v>24522</v>
      </c>
      <c r="B15789" t="s">
        <v>24523</v>
      </c>
      <c r="C15789" t="s">
        <v>8520</v>
      </c>
      <c r="D15789" t="s">
        <v>24524</v>
      </c>
      <c r="E15789" t="s">
        <v>8521</v>
      </c>
      <c r="F15789" t="s">
        <v>31598</v>
      </c>
      <c r="G15789" t="s">
        <v>8588</v>
      </c>
      <c r="H15789" t="s">
        <v>8522</v>
      </c>
      <c r="I15789" t="s">
        <v>22195</v>
      </c>
      <c r="J15789" t="s">
        <v>22195</v>
      </c>
    </row>
    <row r="15790" spans="1:10" x14ac:dyDescent="0.25">
      <c r="A15790" t="s">
        <v>24774</v>
      </c>
      <c r="B15790" t="s">
        <v>24775</v>
      </c>
      <c r="C15790" t="s">
        <v>24776</v>
      </c>
      <c r="D15790" t="s">
        <v>24777</v>
      </c>
      <c r="E15790" t="s">
        <v>8516</v>
      </c>
      <c r="F15790" t="s">
        <v>34804</v>
      </c>
      <c r="G15790" t="s">
        <v>8588</v>
      </c>
      <c r="H15790" t="s">
        <v>8464</v>
      </c>
      <c r="I15790" t="s">
        <v>22195</v>
      </c>
      <c r="J15790" t="s">
        <v>22195</v>
      </c>
    </row>
    <row r="15791" spans="1:10" x14ac:dyDescent="0.25">
      <c r="A15791" t="s">
        <v>24774</v>
      </c>
      <c r="B15791" t="s">
        <v>24775</v>
      </c>
      <c r="C15791" t="s">
        <v>24776</v>
      </c>
      <c r="D15791" t="s">
        <v>24777</v>
      </c>
      <c r="E15791" t="s">
        <v>8521</v>
      </c>
      <c r="F15791" t="s">
        <v>34804</v>
      </c>
      <c r="G15791" t="s">
        <v>8588</v>
      </c>
      <c r="H15791" t="s">
        <v>8522</v>
      </c>
      <c r="I15791" t="s">
        <v>22195</v>
      </c>
      <c r="J15791" t="s">
        <v>22195</v>
      </c>
    </row>
    <row r="15792" spans="1:10" x14ac:dyDescent="0.25">
      <c r="A15792" t="s">
        <v>25430</v>
      </c>
      <c r="B15792" t="s">
        <v>25431</v>
      </c>
      <c r="C15792" t="s">
        <v>25432</v>
      </c>
      <c r="D15792" t="s">
        <v>25433</v>
      </c>
      <c r="E15792" t="s">
        <v>8516</v>
      </c>
      <c r="F15792" t="s">
        <v>36607</v>
      </c>
      <c r="G15792" t="s">
        <v>8588</v>
      </c>
      <c r="H15792" t="s">
        <v>8464</v>
      </c>
      <c r="I15792" t="s">
        <v>22195</v>
      </c>
      <c r="J15792" t="s">
        <v>22195</v>
      </c>
    </row>
    <row r="15793" spans="1:10" x14ac:dyDescent="0.25">
      <c r="A15793" t="s">
        <v>25430</v>
      </c>
      <c r="B15793" t="s">
        <v>25431</v>
      </c>
      <c r="C15793" t="s">
        <v>25432</v>
      </c>
      <c r="D15793" t="s">
        <v>25433</v>
      </c>
      <c r="E15793" t="s">
        <v>8521</v>
      </c>
      <c r="F15793" t="s">
        <v>36607</v>
      </c>
      <c r="G15793" t="s">
        <v>8588</v>
      </c>
      <c r="H15793" t="s">
        <v>8522</v>
      </c>
      <c r="I15793" t="s">
        <v>22195</v>
      </c>
      <c r="J15793" t="s">
        <v>22195</v>
      </c>
    </row>
    <row r="15794" spans="1:10" x14ac:dyDescent="0.25">
      <c r="A15794" t="s">
        <v>25430</v>
      </c>
      <c r="B15794" t="s">
        <v>25431</v>
      </c>
      <c r="C15794" t="s">
        <v>25432</v>
      </c>
      <c r="D15794" t="s">
        <v>25433</v>
      </c>
      <c r="E15794" t="s">
        <v>8521</v>
      </c>
      <c r="F15794" t="s">
        <v>32578</v>
      </c>
      <c r="G15794" t="s">
        <v>8588</v>
      </c>
      <c r="H15794" t="s">
        <v>8522</v>
      </c>
      <c r="I15794" t="s">
        <v>9402</v>
      </c>
      <c r="J15794" t="s">
        <v>32579</v>
      </c>
    </row>
    <row r="15795" spans="1:10" x14ac:dyDescent="0.25">
      <c r="A15795" t="s">
        <v>23298</v>
      </c>
      <c r="B15795" t="s">
        <v>23299</v>
      </c>
      <c r="C15795" t="s">
        <v>23300</v>
      </c>
      <c r="D15795" t="s">
        <v>23301</v>
      </c>
      <c r="E15795" t="s">
        <v>8521</v>
      </c>
      <c r="F15795" t="s">
        <v>31907</v>
      </c>
      <c r="G15795" t="s">
        <v>8588</v>
      </c>
      <c r="H15795" t="s">
        <v>8522</v>
      </c>
      <c r="I15795" t="s">
        <v>8519</v>
      </c>
      <c r="J15795" t="s">
        <v>9455</v>
      </c>
    </row>
    <row r="15796" spans="1:10" x14ac:dyDescent="0.25">
      <c r="A15796" t="s">
        <v>23298</v>
      </c>
      <c r="B15796" t="s">
        <v>23299</v>
      </c>
      <c r="C15796" t="s">
        <v>23300</v>
      </c>
      <c r="D15796" t="s">
        <v>23301</v>
      </c>
      <c r="E15796" t="s">
        <v>8516</v>
      </c>
      <c r="F15796" t="s">
        <v>31598</v>
      </c>
      <c r="G15796" t="s">
        <v>8588</v>
      </c>
      <c r="H15796" t="s">
        <v>8464</v>
      </c>
      <c r="I15796" t="s">
        <v>22195</v>
      </c>
      <c r="J15796" t="s">
        <v>22195</v>
      </c>
    </row>
    <row r="15797" spans="1:10" x14ac:dyDescent="0.25">
      <c r="A15797" t="s">
        <v>23298</v>
      </c>
      <c r="B15797" t="s">
        <v>23299</v>
      </c>
      <c r="C15797" t="s">
        <v>23300</v>
      </c>
      <c r="D15797" t="s">
        <v>23301</v>
      </c>
      <c r="E15797" t="s">
        <v>8521</v>
      </c>
      <c r="F15797" t="s">
        <v>31598</v>
      </c>
      <c r="G15797" t="s">
        <v>8588</v>
      </c>
      <c r="H15797" t="s">
        <v>8522</v>
      </c>
      <c r="I15797" t="s">
        <v>22195</v>
      </c>
      <c r="J15797" t="s">
        <v>22195</v>
      </c>
    </row>
    <row r="15798" spans="1:10" x14ac:dyDescent="0.25">
      <c r="A15798" t="s">
        <v>27908</v>
      </c>
      <c r="B15798" t="s">
        <v>27909</v>
      </c>
      <c r="C15798" t="s">
        <v>27910</v>
      </c>
      <c r="D15798" t="s">
        <v>27911</v>
      </c>
      <c r="E15798" t="s">
        <v>8521</v>
      </c>
      <c r="F15798" t="s">
        <v>32874</v>
      </c>
      <c r="G15798" t="s">
        <v>8588</v>
      </c>
      <c r="H15798" t="s">
        <v>8522</v>
      </c>
      <c r="I15798" t="s">
        <v>8519</v>
      </c>
      <c r="J15798" t="s">
        <v>10882</v>
      </c>
    </row>
    <row r="15799" spans="1:10" x14ac:dyDescent="0.25">
      <c r="A15799" t="s">
        <v>36622</v>
      </c>
      <c r="B15799" t="s">
        <v>36623</v>
      </c>
      <c r="C15799" t="s">
        <v>8520</v>
      </c>
      <c r="D15799" t="s">
        <v>36624</v>
      </c>
      <c r="E15799" t="s">
        <v>8583</v>
      </c>
      <c r="F15799" t="s">
        <v>36625</v>
      </c>
      <c r="G15799" t="s">
        <v>8588</v>
      </c>
      <c r="H15799" t="s">
        <v>8522</v>
      </c>
      <c r="I15799" t="s">
        <v>8569</v>
      </c>
      <c r="J15799" t="s">
        <v>10142</v>
      </c>
    </row>
    <row r="15800" spans="1:10" x14ac:dyDescent="0.25">
      <c r="A15800" t="s">
        <v>36626</v>
      </c>
      <c r="B15800" t="s">
        <v>36627</v>
      </c>
      <c r="C15800" t="s">
        <v>8520</v>
      </c>
      <c r="D15800" t="s">
        <v>36628</v>
      </c>
      <c r="E15800" t="s">
        <v>8583</v>
      </c>
      <c r="F15800" t="s">
        <v>36629</v>
      </c>
      <c r="G15800" t="s">
        <v>8588</v>
      </c>
      <c r="H15800" t="s">
        <v>8522</v>
      </c>
      <c r="I15800" t="s">
        <v>8569</v>
      </c>
      <c r="J15800" t="s">
        <v>10142</v>
      </c>
    </row>
    <row r="15801" spans="1:10" x14ac:dyDescent="0.25">
      <c r="A15801" t="s">
        <v>36630</v>
      </c>
      <c r="B15801" t="s">
        <v>36631</v>
      </c>
      <c r="C15801" t="s">
        <v>8520</v>
      </c>
      <c r="D15801" t="s">
        <v>36632</v>
      </c>
      <c r="E15801" t="s">
        <v>8583</v>
      </c>
      <c r="F15801" t="s">
        <v>36629</v>
      </c>
      <c r="G15801" t="s">
        <v>8588</v>
      </c>
      <c r="H15801" t="s">
        <v>8522</v>
      </c>
      <c r="I15801" t="s">
        <v>8569</v>
      </c>
      <c r="J15801" t="s">
        <v>10142</v>
      </c>
    </row>
    <row r="15802" spans="1:10" x14ac:dyDescent="0.25">
      <c r="A15802" t="s">
        <v>36633</v>
      </c>
      <c r="B15802" t="s">
        <v>36634</v>
      </c>
      <c r="C15802" t="s">
        <v>8520</v>
      </c>
      <c r="D15802" t="s">
        <v>36635</v>
      </c>
      <c r="E15802" t="s">
        <v>8516</v>
      </c>
      <c r="F15802" t="s">
        <v>36636</v>
      </c>
      <c r="G15802" t="s">
        <v>8588</v>
      </c>
      <c r="H15802" t="s">
        <v>8464</v>
      </c>
      <c r="I15802" t="s">
        <v>8865</v>
      </c>
      <c r="J15802" t="s">
        <v>28521</v>
      </c>
    </row>
    <row r="15803" spans="1:10" x14ac:dyDescent="0.25">
      <c r="A15803" t="s">
        <v>36633</v>
      </c>
      <c r="B15803" t="s">
        <v>36634</v>
      </c>
      <c r="C15803" t="s">
        <v>8520</v>
      </c>
      <c r="D15803" t="s">
        <v>36635</v>
      </c>
      <c r="E15803" t="s">
        <v>8521</v>
      </c>
      <c r="F15803" t="s">
        <v>36636</v>
      </c>
      <c r="G15803" t="s">
        <v>8588</v>
      </c>
      <c r="H15803" t="s">
        <v>8522</v>
      </c>
      <c r="I15803" t="s">
        <v>8865</v>
      </c>
      <c r="J15803" t="s">
        <v>28521</v>
      </c>
    </row>
    <row r="15804" spans="1:10" x14ac:dyDescent="0.25">
      <c r="A15804" t="s">
        <v>11046</v>
      </c>
      <c r="B15804" t="s">
        <v>11047</v>
      </c>
      <c r="C15804" t="s">
        <v>11048</v>
      </c>
      <c r="D15804" t="s">
        <v>11049</v>
      </c>
      <c r="E15804" t="s">
        <v>8516</v>
      </c>
      <c r="F15804" t="s">
        <v>36637</v>
      </c>
      <c r="G15804" t="s">
        <v>8588</v>
      </c>
      <c r="H15804" t="s">
        <v>8464</v>
      </c>
      <c r="I15804" t="s">
        <v>8519</v>
      </c>
      <c r="J15804" t="s">
        <v>10882</v>
      </c>
    </row>
    <row r="15805" spans="1:10" x14ac:dyDescent="0.25">
      <c r="A15805" t="s">
        <v>11046</v>
      </c>
      <c r="B15805" t="s">
        <v>11047</v>
      </c>
      <c r="C15805" t="s">
        <v>11048</v>
      </c>
      <c r="D15805" t="s">
        <v>11049</v>
      </c>
      <c r="E15805" t="s">
        <v>8521</v>
      </c>
      <c r="F15805" t="s">
        <v>36637</v>
      </c>
      <c r="G15805" t="s">
        <v>8588</v>
      </c>
      <c r="H15805" t="s">
        <v>8522</v>
      </c>
      <c r="I15805" t="s">
        <v>8519</v>
      </c>
      <c r="J15805" t="s">
        <v>10882</v>
      </c>
    </row>
    <row r="15806" spans="1:10" x14ac:dyDescent="0.25">
      <c r="A15806" t="s">
        <v>36638</v>
      </c>
      <c r="B15806" t="s">
        <v>36639</v>
      </c>
      <c r="C15806" t="s">
        <v>8520</v>
      </c>
      <c r="D15806" t="s">
        <v>36640</v>
      </c>
      <c r="E15806" t="s">
        <v>8583</v>
      </c>
      <c r="F15806" t="s">
        <v>36641</v>
      </c>
      <c r="G15806" t="s">
        <v>8588</v>
      </c>
      <c r="H15806" t="s">
        <v>8522</v>
      </c>
      <c r="I15806" t="s">
        <v>8569</v>
      </c>
      <c r="J15806" t="s">
        <v>10142</v>
      </c>
    </row>
    <row r="15807" spans="1:10" x14ac:dyDescent="0.25">
      <c r="A15807" t="s">
        <v>23427</v>
      </c>
      <c r="B15807" t="s">
        <v>23428</v>
      </c>
      <c r="C15807" t="s">
        <v>23429</v>
      </c>
      <c r="D15807" t="s">
        <v>23430</v>
      </c>
      <c r="E15807" t="s">
        <v>8521</v>
      </c>
      <c r="F15807" t="s">
        <v>36579</v>
      </c>
      <c r="G15807" t="s">
        <v>8588</v>
      </c>
      <c r="H15807" t="s">
        <v>8522</v>
      </c>
      <c r="I15807" t="s">
        <v>22195</v>
      </c>
      <c r="J15807" t="s">
        <v>22195</v>
      </c>
    </row>
    <row r="15808" spans="1:10" x14ac:dyDescent="0.25">
      <c r="A15808" t="s">
        <v>23427</v>
      </c>
      <c r="B15808" t="s">
        <v>23428</v>
      </c>
      <c r="C15808" t="s">
        <v>23429</v>
      </c>
      <c r="D15808" t="s">
        <v>23430</v>
      </c>
      <c r="E15808" t="s">
        <v>8516</v>
      </c>
      <c r="F15808" t="s">
        <v>36579</v>
      </c>
      <c r="G15808" t="s">
        <v>8588</v>
      </c>
      <c r="H15808" t="s">
        <v>8464</v>
      </c>
      <c r="I15808" t="s">
        <v>22195</v>
      </c>
      <c r="J15808" t="s">
        <v>22195</v>
      </c>
    </row>
    <row r="15809" spans="1:10" x14ac:dyDescent="0.25">
      <c r="A15809" t="s">
        <v>23427</v>
      </c>
      <c r="B15809" t="s">
        <v>23428</v>
      </c>
      <c r="C15809" t="s">
        <v>23429</v>
      </c>
      <c r="D15809" t="s">
        <v>23430</v>
      </c>
      <c r="E15809" t="s">
        <v>8521</v>
      </c>
      <c r="F15809" t="s">
        <v>31907</v>
      </c>
      <c r="G15809" t="s">
        <v>8588</v>
      </c>
      <c r="H15809" t="s">
        <v>8522</v>
      </c>
      <c r="I15809" t="s">
        <v>8519</v>
      </c>
      <c r="J15809" t="s">
        <v>9455</v>
      </c>
    </row>
    <row r="15810" spans="1:10" x14ac:dyDescent="0.25">
      <c r="A15810" t="s">
        <v>25515</v>
      </c>
      <c r="B15810" t="s">
        <v>25516</v>
      </c>
      <c r="C15810" t="s">
        <v>25517</v>
      </c>
      <c r="D15810" t="s">
        <v>25518</v>
      </c>
      <c r="E15810" t="s">
        <v>8516</v>
      </c>
      <c r="F15810" t="s">
        <v>36642</v>
      </c>
      <c r="G15810" t="s">
        <v>8588</v>
      </c>
      <c r="H15810" t="s">
        <v>8464</v>
      </c>
      <c r="I15810" t="s">
        <v>22195</v>
      </c>
      <c r="J15810" t="s">
        <v>22195</v>
      </c>
    </row>
    <row r="15811" spans="1:10" x14ac:dyDescent="0.25">
      <c r="A15811" t="s">
        <v>25515</v>
      </c>
      <c r="B15811" t="s">
        <v>25516</v>
      </c>
      <c r="C15811" t="s">
        <v>25517</v>
      </c>
      <c r="D15811" t="s">
        <v>25518</v>
      </c>
      <c r="E15811" t="s">
        <v>8521</v>
      </c>
      <c r="F15811" t="s">
        <v>36642</v>
      </c>
      <c r="G15811" t="s">
        <v>8588</v>
      </c>
      <c r="H15811" t="s">
        <v>8522</v>
      </c>
      <c r="I15811" t="s">
        <v>22195</v>
      </c>
      <c r="J15811" t="s">
        <v>22195</v>
      </c>
    </row>
    <row r="15812" spans="1:10" x14ac:dyDescent="0.25">
      <c r="A15812" t="s">
        <v>24281</v>
      </c>
      <c r="B15812" t="s">
        <v>24282</v>
      </c>
      <c r="C15812" t="s">
        <v>24283</v>
      </c>
      <c r="D15812" t="s">
        <v>24284</v>
      </c>
      <c r="E15812" t="s">
        <v>8521</v>
      </c>
      <c r="F15812" t="s">
        <v>31598</v>
      </c>
      <c r="G15812" t="s">
        <v>8588</v>
      </c>
      <c r="H15812" t="s">
        <v>8522</v>
      </c>
      <c r="I15812" t="s">
        <v>22195</v>
      </c>
      <c r="J15812" t="s">
        <v>22195</v>
      </c>
    </row>
    <row r="15813" spans="1:10" x14ac:dyDescent="0.25">
      <c r="A15813" t="s">
        <v>24281</v>
      </c>
      <c r="B15813" t="s">
        <v>24282</v>
      </c>
      <c r="C15813" t="s">
        <v>24283</v>
      </c>
      <c r="D15813" t="s">
        <v>24284</v>
      </c>
      <c r="E15813" t="s">
        <v>8516</v>
      </c>
      <c r="F15813" t="s">
        <v>31598</v>
      </c>
      <c r="G15813" t="s">
        <v>8588</v>
      </c>
      <c r="H15813" t="s">
        <v>8464</v>
      </c>
      <c r="I15813" t="s">
        <v>22195</v>
      </c>
      <c r="J15813" t="s">
        <v>22195</v>
      </c>
    </row>
    <row r="15814" spans="1:10" x14ac:dyDescent="0.25">
      <c r="A15814" t="s">
        <v>36643</v>
      </c>
      <c r="B15814" t="s">
        <v>36644</v>
      </c>
      <c r="C15814" t="s">
        <v>36645</v>
      </c>
      <c r="D15814" t="s">
        <v>36646</v>
      </c>
      <c r="E15814" t="s">
        <v>8516</v>
      </c>
      <c r="F15814" t="s">
        <v>36647</v>
      </c>
      <c r="G15814" t="s">
        <v>8588</v>
      </c>
      <c r="H15814" t="s">
        <v>8464</v>
      </c>
      <c r="I15814" t="s">
        <v>22195</v>
      </c>
      <c r="J15814" t="s">
        <v>22195</v>
      </c>
    </row>
    <row r="15815" spans="1:10" x14ac:dyDescent="0.25">
      <c r="A15815" t="s">
        <v>36643</v>
      </c>
      <c r="B15815" t="s">
        <v>36644</v>
      </c>
      <c r="C15815" t="s">
        <v>36645</v>
      </c>
      <c r="D15815" t="s">
        <v>36646</v>
      </c>
      <c r="E15815" t="s">
        <v>8521</v>
      </c>
      <c r="F15815" t="s">
        <v>36647</v>
      </c>
      <c r="G15815" t="s">
        <v>8588</v>
      </c>
      <c r="H15815" t="s">
        <v>8522</v>
      </c>
      <c r="I15815" t="s">
        <v>22195</v>
      </c>
      <c r="J15815" t="s">
        <v>22195</v>
      </c>
    </row>
    <row r="15816" spans="1:10" x14ac:dyDescent="0.25">
      <c r="A15816" t="s">
        <v>23176</v>
      </c>
      <c r="B15816" t="s">
        <v>23177</v>
      </c>
      <c r="C15816" t="s">
        <v>23178</v>
      </c>
      <c r="D15816" t="s">
        <v>23179</v>
      </c>
      <c r="E15816" t="s">
        <v>8516</v>
      </c>
      <c r="F15816" t="s">
        <v>34788</v>
      </c>
      <c r="G15816" t="s">
        <v>8588</v>
      </c>
      <c r="H15816" t="s">
        <v>8464</v>
      </c>
      <c r="I15816" t="s">
        <v>22195</v>
      </c>
      <c r="J15816" t="s">
        <v>22195</v>
      </c>
    </row>
    <row r="15817" spans="1:10" x14ac:dyDescent="0.25">
      <c r="A15817" t="s">
        <v>23176</v>
      </c>
      <c r="B15817" t="s">
        <v>23177</v>
      </c>
      <c r="C15817" t="s">
        <v>23178</v>
      </c>
      <c r="D15817" t="s">
        <v>23179</v>
      </c>
      <c r="E15817" t="s">
        <v>8521</v>
      </c>
      <c r="F15817" t="s">
        <v>34788</v>
      </c>
      <c r="G15817" t="s">
        <v>8588</v>
      </c>
      <c r="H15817" t="s">
        <v>8522</v>
      </c>
      <c r="I15817" t="s">
        <v>22195</v>
      </c>
      <c r="J15817" t="s">
        <v>22195</v>
      </c>
    </row>
    <row r="15818" spans="1:10" x14ac:dyDescent="0.25">
      <c r="A15818" t="s">
        <v>23378</v>
      </c>
      <c r="B15818" t="s">
        <v>23379</v>
      </c>
      <c r="C15818" t="s">
        <v>23380</v>
      </c>
      <c r="D15818" t="s">
        <v>23381</v>
      </c>
      <c r="E15818" t="s">
        <v>8516</v>
      </c>
      <c r="F15818" t="s">
        <v>36607</v>
      </c>
      <c r="G15818" t="s">
        <v>8588</v>
      </c>
      <c r="H15818" t="s">
        <v>8464</v>
      </c>
      <c r="I15818" t="s">
        <v>22195</v>
      </c>
      <c r="J15818" t="s">
        <v>22195</v>
      </c>
    </row>
    <row r="15819" spans="1:10" x14ac:dyDescent="0.25">
      <c r="A15819" t="s">
        <v>23378</v>
      </c>
      <c r="B15819" t="s">
        <v>23379</v>
      </c>
      <c r="C15819" t="s">
        <v>23380</v>
      </c>
      <c r="D15819" t="s">
        <v>23381</v>
      </c>
      <c r="E15819" t="s">
        <v>8521</v>
      </c>
      <c r="F15819" t="s">
        <v>36607</v>
      </c>
      <c r="G15819" t="s">
        <v>8588</v>
      </c>
      <c r="H15819" t="s">
        <v>8522</v>
      </c>
      <c r="I15819" t="s">
        <v>22195</v>
      </c>
      <c r="J15819" t="s">
        <v>22195</v>
      </c>
    </row>
    <row r="15820" spans="1:10" x14ac:dyDescent="0.25">
      <c r="A15820" t="s">
        <v>23378</v>
      </c>
      <c r="B15820" t="s">
        <v>23379</v>
      </c>
      <c r="C15820" t="s">
        <v>23380</v>
      </c>
      <c r="D15820" t="s">
        <v>23381</v>
      </c>
      <c r="E15820" t="s">
        <v>8516</v>
      </c>
      <c r="F15820" t="s">
        <v>36648</v>
      </c>
      <c r="G15820" t="s">
        <v>8588</v>
      </c>
      <c r="H15820" t="s">
        <v>8464</v>
      </c>
      <c r="I15820" t="s">
        <v>9402</v>
      </c>
      <c r="J15820" t="s">
        <v>27740</v>
      </c>
    </row>
    <row r="15821" spans="1:10" x14ac:dyDescent="0.25">
      <c r="A15821" t="s">
        <v>23378</v>
      </c>
      <c r="B15821" t="s">
        <v>23379</v>
      </c>
      <c r="C15821" t="s">
        <v>23380</v>
      </c>
      <c r="D15821" t="s">
        <v>23381</v>
      </c>
      <c r="E15821" t="s">
        <v>8521</v>
      </c>
      <c r="F15821" t="s">
        <v>36649</v>
      </c>
      <c r="G15821" t="s">
        <v>8588</v>
      </c>
      <c r="H15821" t="s">
        <v>8522</v>
      </c>
      <c r="I15821" t="s">
        <v>8519</v>
      </c>
      <c r="J15821" t="s">
        <v>10882</v>
      </c>
    </row>
    <row r="15822" spans="1:10" x14ac:dyDescent="0.25">
      <c r="A15822" t="s">
        <v>13229</v>
      </c>
      <c r="B15822" t="s">
        <v>13230</v>
      </c>
      <c r="C15822" t="s">
        <v>13231</v>
      </c>
      <c r="D15822" t="s">
        <v>13232</v>
      </c>
      <c r="E15822" t="s">
        <v>8516</v>
      </c>
      <c r="F15822" t="s">
        <v>36650</v>
      </c>
      <c r="G15822" t="s">
        <v>8588</v>
      </c>
      <c r="H15822" t="s">
        <v>8464</v>
      </c>
      <c r="I15822" t="s">
        <v>8519</v>
      </c>
      <c r="J15822" t="s">
        <v>10882</v>
      </c>
    </row>
    <row r="15823" spans="1:10" x14ac:dyDescent="0.25">
      <c r="A15823" t="s">
        <v>13229</v>
      </c>
      <c r="B15823" t="s">
        <v>13230</v>
      </c>
      <c r="C15823" t="s">
        <v>13231</v>
      </c>
      <c r="D15823" t="s">
        <v>13232</v>
      </c>
      <c r="E15823" t="s">
        <v>8521</v>
      </c>
      <c r="F15823" t="s">
        <v>36650</v>
      </c>
      <c r="G15823" t="s">
        <v>8588</v>
      </c>
      <c r="H15823" t="s">
        <v>8522</v>
      </c>
      <c r="I15823" t="s">
        <v>8519</v>
      </c>
      <c r="J15823" t="s">
        <v>10882</v>
      </c>
    </row>
    <row r="15824" spans="1:10" x14ac:dyDescent="0.25">
      <c r="A15824" t="s">
        <v>18621</v>
      </c>
      <c r="B15824" t="s">
        <v>18622</v>
      </c>
      <c r="C15824" t="s">
        <v>18623</v>
      </c>
      <c r="D15824" t="s">
        <v>18624</v>
      </c>
      <c r="E15824" t="s">
        <v>8521</v>
      </c>
      <c r="F15824" t="s">
        <v>32705</v>
      </c>
      <c r="G15824" t="s">
        <v>8588</v>
      </c>
      <c r="H15824" t="s">
        <v>8522</v>
      </c>
      <c r="I15824" t="s">
        <v>9402</v>
      </c>
      <c r="J15824" t="s">
        <v>28460</v>
      </c>
    </row>
    <row r="15825" spans="1:10" x14ac:dyDescent="0.25">
      <c r="A15825" t="s">
        <v>33043</v>
      </c>
      <c r="B15825" t="s">
        <v>33044</v>
      </c>
      <c r="C15825" t="s">
        <v>33045</v>
      </c>
      <c r="D15825" t="s">
        <v>33046</v>
      </c>
      <c r="E15825" t="s">
        <v>8521</v>
      </c>
      <c r="F15825" t="s">
        <v>33047</v>
      </c>
      <c r="G15825" t="s">
        <v>8588</v>
      </c>
      <c r="H15825" t="s">
        <v>8522</v>
      </c>
      <c r="I15825" t="s">
        <v>8519</v>
      </c>
      <c r="J15825" t="s">
        <v>10882</v>
      </c>
    </row>
    <row r="15826" spans="1:10" x14ac:dyDescent="0.25">
      <c r="A15826" t="s">
        <v>36651</v>
      </c>
      <c r="B15826" t="s">
        <v>36652</v>
      </c>
      <c r="C15826" t="s">
        <v>36653</v>
      </c>
      <c r="D15826" t="s">
        <v>36654</v>
      </c>
      <c r="E15826" t="s">
        <v>8521</v>
      </c>
      <c r="F15826" t="s">
        <v>36655</v>
      </c>
      <c r="G15826" t="s">
        <v>8588</v>
      </c>
      <c r="H15826" t="s">
        <v>8522</v>
      </c>
      <c r="I15826" t="s">
        <v>8519</v>
      </c>
      <c r="J15826" t="s">
        <v>10882</v>
      </c>
    </row>
    <row r="15827" spans="1:10" x14ac:dyDescent="0.25">
      <c r="A15827" t="s">
        <v>21003</v>
      </c>
      <c r="B15827" t="s">
        <v>21004</v>
      </c>
      <c r="C15827" t="s">
        <v>21005</v>
      </c>
      <c r="D15827" t="s">
        <v>21006</v>
      </c>
      <c r="E15827" t="s">
        <v>8521</v>
      </c>
      <c r="F15827" t="s">
        <v>33085</v>
      </c>
      <c r="G15827" t="s">
        <v>8588</v>
      </c>
      <c r="H15827" t="s">
        <v>8522</v>
      </c>
      <c r="I15827" t="s">
        <v>9402</v>
      </c>
      <c r="J15827" t="s">
        <v>33086</v>
      </c>
    </row>
    <row r="15828" spans="1:10" x14ac:dyDescent="0.25">
      <c r="A15828" t="s">
        <v>36656</v>
      </c>
      <c r="B15828" t="s">
        <v>36657</v>
      </c>
      <c r="C15828" t="s">
        <v>36658</v>
      </c>
      <c r="D15828" t="s">
        <v>36659</v>
      </c>
      <c r="E15828" t="s">
        <v>8516</v>
      </c>
      <c r="F15828" t="s">
        <v>36660</v>
      </c>
      <c r="G15828" t="s">
        <v>8588</v>
      </c>
      <c r="H15828" t="s">
        <v>8464</v>
      </c>
      <c r="I15828" t="s">
        <v>8865</v>
      </c>
      <c r="J15828" t="s">
        <v>28521</v>
      </c>
    </row>
    <row r="15829" spans="1:10" x14ac:dyDescent="0.25">
      <c r="A15829" t="s">
        <v>36656</v>
      </c>
      <c r="B15829" t="s">
        <v>36657</v>
      </c>
      <c r="C15829" t="s">
        <v>36658</v>
      </c>
      <c r="D15829" t="s">
        <v>36659</v>
      </c>
      <c r="E15829" t="s">
        <v>8521</v>
      </c>
      <c r="F15829" t="s">
        <v>36660</v>
      </c>
      <c r="G15829" t="s">
        <v>8588</v>
      </c>
      <c r="H15829" t="s">
        <v>8522</v>
      </c>
      <c r="I15829" t="s">
        <v>8865</v>
      </c>
      <c r="J15829" t="s">
        <v>28521</v>
      </c>
    </row>
    <row r="15830" spans="1:10" x14ac:dyDescent="0.25">
      <c r="A15830" t="s">
        <v>18551</v>
      </c>
      <c r="B15830" t="s">
        <v>18552</v>
      </c>
      <c r="C15830" t="s">
        <v>18553</v>
      </c>
      <c r="D15830" t="s">
        <v>18554</v>
      </c>
      <c r="E15830" t="s">
        <v>8516</v>
      </c>
      <c r="F15830" t="s">
        <v>35021</v>
      </c>
      <c r="G15830" t="s">
        <v>8588</v>
      </c>
      <c r="H15830" t="s">
        <v>8464</v>
      </c>
      <c r="I15830" t="s">
        <v>22195</v>
      </c>
      <c r="J15830" t="s">
        <v>22195</v>
      </c>
    </row>
    <row r="15831" spans="1:10" x14ac:dyDescent="0.25">
      <c r="A15831" t="s">
        <v>18551</v>
      </c>
      <c r="B15831" t="s">
        <v>18552</v>
      </c>
      <c r="C15831" t="s">
        <v>18553</v>
      </c>
      <c r="D15831" t="s">
        <v>18554</v>
      </c>
      <c r="E15831" t="s">
        <v>8521</v>
      </c>
      <c r="F15831" t="s">
        <v>35021</v>
      </c>
      <c r="G15831" t="s">
        <v>8588</v>
      </c>
      <c r="H15831" t="s">
        <v>8522</v>
      </c>
      <c r="I15831" t="s">
        <v>22195</v>
      </c>
      <c r="J15831" t="s">
        <v>22195</v>
      </c>
    </row>
    <row r="15832" spans="1:10" x14ac:dyDescent="0.25">
      <c r="A15832" t="s">
        <v>18551</v>
      </c>
      <c r="B15832" t="s">
        <v>18552</v>
      </c>
      <c r="C15832" t="s">
        <v>18553</v>
      </c>
      <c r="D15832" t="s">
        <v>18554</v>
      </c>
      <c r="E15832" t="s">
        <v>8521</v>
      </c>
      <c r="F15832" t="s">
        <v>31907</v>
      </c>
      <c r="G15832" t="s">
        <v>8588</v>
      </c>
      <c r="H15832" t="s">
        <v>8522</v>
      </c>
      <c r="I15832" t="s">
        <v>8519</v>
      </c>
      <c r="J15832" t="s">
        <v>9455</v>
      </c>
    </row>
    <row r="15833" spans="1:10" x14ac:dyDescent="0.25">
      <c r="A15833" t="s">
        <v>17491</v>
      </c>
      <c r="B15833" t="s">
        <v>17492</v>
      </c>
      <c r="C15833" t="s">
        <v>17493</v>
      </c>
      <c r="D15833" t="s">
        <v>17494</v>
      </c>
      <c r="E15833" t="s">
        <v>8521</v>
      </c>
      <c r="F15833" t="s">
        <v>32912</v>
      </c>
      <c r="G15833" t="s">
        <v>8588</v>
      </c>
      <c r="H15833" t="s">
        <v>8522</v>
      </c>
      <c r="I15833" t="s">
        <v>8519</v>
      </c>
      <c r="J15833" t="s">
        <v>10882</v>
      </c>
    </row>
    <row r="15834" spans="1:10" x14ac:dyDescent="0.25">
      <c r="A15834" t="s">
        <v>27104</v>
      </c>
      <c r="B15834" t="s">
        <v>27105</v>
      </c>
      <c r="C15834" t="s">
        <v>27106</v>
      </c>
      <c r="D15834" t="s">
        <v>27107</v>
      </c>
      <c r="E15834" t="s">
        <v>8521</v>
      </c>
      <c r="F15834" t="s">
        <v>36661</v>
      </c>
      <c r="G15834" t="s">
        <v>8588</v>
      </c>
      <c r="H15834" t="s">
        <v>8522</v>
      </c>
      <c r="I15834" t="s">
        <v>30485</v>
      </c>
      <c r="J15834" t="s">
        <v>30486</v>
      </c>
    </row>
    <row r="15835" spans="1:10" x14ac:dyDescent="0.25">
      <c r="A15835" t="s">
        <v>17729</v>
      </c>
      <c r="B15835" t="s">
        <v>17730</v>
      </c>
      <c r="C15835" t="s">
        <v>17731</v>
      </c>
      <c r="D15835" t="s">
        <v>17732</v>
      </c>
      <c r="E15835" t="s">
        <v>8521</v>
      </c>
      <c r="F15835" t="s">
        <v>33139</v>
      </c>
      <c r="G15835" t="s">
        <v>8588</v>
      </c>
      <c r="H15835" t="s">
        <v>8522</v>
      </c>
      <c r="I15835" t="s">
        <v>9402</v>
      </c>
      <c r="J15835" t="s">
        <v>33140</v>
      </c>
    </row>
    <row r="15836" spans="1:10" x14ac:dyDescent="0.25">
      <c r="A15836" t="s">
        <v>15468</v>
      </c>
      <c r="B15836" t="s">
        <v>15469</v>
      </c>
      <c r="C15836" t="s">
        <v>15470</v>
      </c>
      <c r="D15836" t="s">
        <v>15471</v>
      </c>
      <c r="E15836" t="s">
        <v>8516</v>
      </c>
      <c r="F15836" t="s">
        <v>36662</v>
      </c>
      <c r="G15836" t="s">
        <v>8588</v>
      </c>
      <c r="H15836" t="s">
        <v>8464</v>
      </c>
      <c r="I15836" t="s">
        <v>8519</v>
      </c>
      <c r="J15836" t="s">
        <v>10882</v>
      </c>
    </row>
    <row r="15837" spans="1:10" x14ac:dyDescent="0.25">
      <c r="A15837" t="s">
        <v>15468</v>
      </c>
      <c r="B15837" t="s">
        <v>15469</v>
      </c>
      <c r="C15837" t="s">
        <v>15470</v>
      </c>
      <c r="D15837" t="s">
        <v>15471</v>
      </c>
      <c r="E15837" t="s">
        <v>8521</v>
      </c>
      <c r="F15837" t="s">
        <v>36662</v>
      </c>
      <c r="G15837" t="s">
        <v>8588</v>
      </c>
      <c r="H15837" t="s">
        <v>8522</v>
      </c>
      <c r="I15837" t="s">
        <v>8519</v>
      </c>
      <c r="J15837" t="s">
        <v>10882</v>
      </c>
    </row>
    <row r="15838" spans="1:10" x14ac:dyDescent="0.25">
      <c r="A15838" t="s">
        <v>21293</v>
      </c>
      <c r="B15838" t="s">
        <v>21294</v>
      </c>
      <c r="C15838" t="s">
        <v>21295</v>
      </c>
      <c r="D15838" t="s">
        <v>21296</v>
      </c>
      <c r="E15838" t="s">
        <v>8516</v>
      </c>
      <c r="F15838" t="s">
        <v>36663</v>
      </c>
      <c r="G15838" t="s">
        <v>8588</v>
      </c>
      <c r="H15838" t="s">
        <v>8464</v>
      </c>
      <c r="I15838" t="s">
        <v>22195</v>
      </c>
      <c r="J15838" t="s">
        <v>22195</v>
      </c>
    </row>
    <row r="15839" spans="1:10" x14ac:dyDescent="0.25">
      <c r="A15839" t="s">
        <v>21293</v>
      </c>
      <c r="B15839" t="s">
        <v>21294</v>
      </c>
      <c r="C15839" t="s">
        <v>21295</v>
      </c>
      <c r="D15839" t="s">
        <v>21296</v>
      </c>
      <c r="E15839" t="s">
        <v>8521</v>
      </c>
      <c r="F15839" t="s">
        <v>36663</v>
      </c>
      <c r="G15839" t="s">
        <v>8588</v>
      </c>
      <c r="H15839" t="s">
        <v>8522</v>
      </c>
      <c r="I15839" t="s">
        <v>22195</v>
      </c>
      <c r="J15839" t="s">
        <v>22195</v>
      </c>
    </row>
    <row r="15840" spans="1:10" x14ac:dyDescent="0.25">
      <c r="A15840" t="s">
        <v>36664</v>
      </c>
      <c r="B15840" t="s">
        <v>36665</v>
      </c>
      <c r="C15840" t="s">
        <v>8520</v>
      </c>
      <c r="D15840" t="s">
        <v>36666</v>
      </c>
      <c r="E15840" t="s">
        <v>8583</v>
      </c>
      <c r="F15840" t="s">
        <v>36667</v>
      </c>
      <c r="G15840" t="s">
        <v>8588</v>
      </c>
      <c r="H15840" t="s">
        <v>8522</v>
      </c>
      <c r="I15840" t="s">
        <v>8569</v>
      </c>
      <c r="J15840" t="s">
        <v>10142</v>
      </c>
    </row>
    <row r="15841" spans="1:10" x14ac:dyDescent="0.25">
      <c r="A15841" t="s">
        <v>36668</v>
      </c>
      <c r="B15841" t="s">
        <v>36669</v>
      </c>
      <c r="C15841" t="s">
        <v>8520</v>
      </c>
      <c r="D15841" t="s">
        <v>7667</v>
      </c>
      <c r="E15841" t="s">
        <v>8583</v>
      </c>
      <c r="F15841" t="s">
        <v>36667</v>
      </c>
      <c r="G15841" t="s">
        <v>8588</v>
      </c>
      <c r="H15841" t="s">
        <v>8522</v>
      </c>
      <c r="I15841" t="s">
        <v>8569</v>
      </c>
      <c r="J15841" t="s">
        <v>10142</v>
      </c>
    </row>
    <row r="15842" spans="1:10" x14ac:dyDescent="0.25">
      <c r="A15842" t="s">
        <v>36670</v>
      </c>
      <c r="B15842" t="s">
        <v>36671</v>
      </c>
      <c r="C15842" t="s">
        <v>8520</v>
      </c>
      <c r="D15842" t="s">
        <v>36672</v>
      </c>
      <c r="E15842" t="s">
        <v>8583</v>
      </c>
      <c r="F15842" t="s">
        <v>36673</v>
      </c>
      <c r="G15842" t="s">
        <v>8588</v>
      </c>
      <c r="H15842" t="s">
        <v>8522</v>
      </c>
      <c r="I15842" t="s">
        <v>8569</v>
      </c>
      <c r="J15842" t="s">
        <v>10142</v>
      </c>
    </row>
    <row r="15843" spans="1:10" x14ac:dyDescent="0.25">
      <c r="A15843" t="s">
        <v>36674</v>
      </c>
      <c r="B15843" t="s">
        <v>36675</v>
      </c>
      <c r="C15843" t="s">
        <v>8520</v>
      </c>
      <c r="D15843" t="s">
        <v>36676</v>
      </c>
      <c r="E15843" t="s">
        <v>8583</v>
      </c>
      <c r="F15843" t="s">
        <v>36673</v>
      </c>
      <c r="G15843" t="s">
        <v>8588</v>
      </c>
      <c r="H15843" t="s">
        <v>8522</v>
      </c>
      <c r="I15843" t="s">
        <v>8569</v>
      </c>
      <c r="J15843" t="s">
        <v>10142</v>
      </c>
    </row>
    <row r="15844" spans="1:10" x14ac:dyDescent="0.25">
      <c r="A15844" t="s">
        <v>36677</v>
      </c>
      <c r="B15844" t="s">
        <v>36678</v>
      </c>
      <c r="C15844" t="s">
        <v>8520</v>
      </c>
      <c r="D15844" t="s">
        <v>6224</v>
      </c>
      <c r="E15844" t="s">
        <v>8583</v>
      </c>
      <c r="F15844" t="s">
        <v>36673</v>
      </c>
      <c r="G15844" t="s">
        <v>8588</v>
      </c>
      <c r="H15844" t="s">
        <v>8522</v>
      </c>
      <c r="I15844" t="s">
        <v>8569</v>
      </c>
      <c r="J15844" t="s">
        <v>10142</v>
      </c>
    </row>
    <row r="15845" spans="1:10" x14ac:dyDescent="0.25">
      <c r="A15845" t="s">
        <v>10113</v>
      </c>
      <c r="B15845" t="s">
        <v>10114</v>
      </c>
      <c r="C15845" t="s">
        <v>10115</v>
      </c>
      <c r="D15845" t="s">
        <v>10116</v>
      </c>
      <c r="E15845" t="s">
        <v>8521</v>
      </c>
      <c r="F15845" t="s">
        <v>36679</v>
      </c>
      <c r="G15845" t="s">
        <v>8588</v>
      </c>
      <c r="H15845" t="s">
        <v>8522</v>
      </c>
      <c r="I15845" t="s">
        <v>9402</v>
      </c>
      <c r="J15845" t="s">
        <v>36680</v>
      </c>
    </row>
    <row r="15846" spans="1:10" x14ac:dyDescent="0.25">
      <c r="A15846" t="s">
        <v>14243</v>
      </c>
      <c r="B15846" t="s">
        <v>14244</v>
      </c>
      <c r="C15846" t="s">
        <v>14245</v>
      </c>
      <c r="D15846" t="s">
        <v>14246</v>
      </c>
      <c r="E15846" t="s">
        <v>8516</v>
      </c>
      <c r="F15846" t="s">
        <v>35021</v>
      </c>
      <c r="G15846" t="s">
        <v>8588</v>
      </c>
      <c r="H15846" t="s">
        <v>8464</v>
      </c>
      <c r="I15846" t="s">
        <v>22195</v>
      </c>
      <c r="J15846" t="s">
        <v>22195</v>
      </c>
    </row>
    <row r="15847" spans="1:10" x14ac:dyDescent="0.25">
      <c r="A15847" t="s">
        <v>14243</v>
      </c>
      <c r="B15847" t="s">
        <v>14244</v>
      </c>
      <c r="C15847" t="s">
        <v>14245</v>
      </c>
      <c r="D15847" t="s">
        <v>14246</v>
      </c>
      <c r="E15847" t="s">
        <v>8521</v>
      </c>
      <c r="F15847" t="s">
        <v>35021</v>
      </c>
      <c r="G15847" t="s">
        <v>8588</v>
      </c>
      <c r="H15847" t="s">
        <v>8522</v>
      </c>
      <c r="I15847" t="s">
        <v>22195</v>
      </c>
      <c r="J15847" t="s">
        <v>22195</v>
      </c>
    </row>
    <row r="15848" spans="1:10" x14ac:dyDescent="0.25">
      <c r="A15848" t="s">
        <v>14243</v>
      </c>
      <c r="B15848" t="s">
        <v>14244</v>
      </c>
      <c r="C15848" t="s">
        <v>14245</v>
      </c>
      <c r="D15848" t="s">
        <v>14246</v>
      </c>
      <c r="E15848" t="s">
        <v>8521</v>
      </c>
      <c r="F15848" t="s">
        <v>32678</v>
      </c>
      <c r="G15848" t="s">
        <v>8588</v>
      </c>
      <c r="H15848" t="s">
        <v>8522</v>
      </c>
      <c r="I15848" t="s">
        <v>9390</v>
      </c>
      <c r="J15848" t="s">
        <v>9391</v>
      </c>
    </row>
    <row r="15849" spans="1:10" x14ac:dyDescent="0.25">
      <c r="A15849" t="s">
        <v>36681</v>
      </c>
      <c r="B15849" t="s">
        <v>36682</v>
      </c>
      <c r="C15849" t="s">
        <v>36683</v>
      </c>
      <c r="D15849" t="s">
        <v>36684</v>
      </c>
      <c r="E15849" t="s">
        <v>8516</v>
      </c>
      <c r="F15849" t="s">
        <v>36685</v>
      </c>
      <c r="G15849" t="s">
        <v>8588</v>
      </c>
      <c r="H15849" t="s">
        <v>8464</v>
      </c>
      <c r="I15849" t="s">
        <v>8519</v>
      </c>
      <c r="J15849" t="s">
        <v>10882</v>
      </c>
    </row>
    <row r="15850" spans="1:10" x14ac:dyDescent="0.25">
      <c r="A15850" t="s">
        <v>36681</v>
      </c>
      <c r="B15850" t="s">
        <v>36682</v>
      </c>
      <c r="C15850" t="s">
        <v>36683</v>
      </c>
      <c r="D15850" t="s">
        <v>36684</v>
      </c>
      <c r="E15850" t="s">
        <v>8521</v>
      </c>
      <c r="F15850" t="s">
        <v>36685</v>
      </c>
      <c r="G15850" t="s">
        <v>8588</v>
      </c>
      <c r="H15850" t="s">
        <v>8522</v>
      </c>
      <c r="I15850" t="s">
        <v>8519</v>
      </c>
      <c r="J15850" t="s">
        <v>10882</v>
      </c>
    </row>
    <row r="15851" spans="1:10" x14ac:dyDescent="0.25">
      <c r="A15851" t="s">
        <v>33141</v>
      </c>
      <c r="B15851" t="s">
        <v>33142</v>
      </c>
      <c r="C15851" t="s">
        <v>8520</v>
      </c>
      <c r="D15851" t="s">
        <v>33143</v>
      </c>
      <c r="E15851" t="s">
        <v>8521</v>
      </c>
      <c r="F15851" t="s">
        <v>33144</v>
      </c>
      <c r="G15851" t="s">
        <v>8588</v>
      </c>
      <c r="H15851" t="s">
        <v>8522</v>
      </c>
      <c r="I15851" t="s">
        <v>8519</v>
      </c>
      <c r="J15851" t="s">
        <v>10882</v>
      </c>
    </row>
    <row r="15852" spans="1:10" x14ac:dyDescent="0.25">
      <c r="A15852" t="s">
        <v>36686</v>
      </c>
      <c r="B15852" t="s">
        <v>36687</v>
      </c>
      <c r="C15852" t="s">
        <v>36688</v>
      </c>
      <c r="D15852" t="s">
        <v>36689</v>
      </c>
      <c r="E15852" t="s">
        <v>8516</v>
      </c>
      <c r="F15852" t="s">
        <v>36690</v>
      </c>
      <c r="G15852" t="s">
        <v>8588</v>
      </c>
      <c r="H15852" t="s">
        <v>8464</v>
      </c>
      <c r="I15852" t="s">
        <v>11344</v>
      </c>
      <c r="J15852" t="s">
        <v>34803</v>
      </c>
    </row>
    <row r="15853" spans="1:10" x14ac:dyDescent="0.25">
      <c r="A15853" t="s">
        <v>36686</v>
      </c>
      <c r="B15853" t="s">
        <v>36687</v>
      </c>
      <c r="C15853" t="s">
        <v>36688</v>
      </c>
      <c r="D15853" t="s">
        <v>36689</v>
      </c>
      <c r="E15853" t="s">
        <v>8521</v>
      </c>
      <c r="F15853" t="s">
        <v>36690</v>
      </c>
      <c r="G15853" t="s">
        <v>8588</v>
      </c>
      <c r="H15853" t="s">
        <v>8522</v>
      </c>
      <c r="I15853" t="s">
        <v>11344</v>
      </c>
      <c r="J15853" t="s">
        <v>34803</v>
      </c>
    </row>
    <row r="15854" spans="1:10" x14ac:dyDescent="0.25">
      <c r="A15854" t="s">
        <v>36686</v>
      </c>
      <c r="B15854" t="s">
        <v>36687</v>
      </c>
      <c r="C15854" t="s">
        <v>36688</v>
      </c>
      <c r="D15854" t="s">
        <v>36689</v>
      </c>
      <c r="E15854" t="s">
        <v>8516</v>
      </c>
      <c r="F15854" t="s">
        <v>36691</v>
      </c>
      <c r="G15854" t="s">
        <v>8588</v>
      </c>
      <c r="H15854" t="s">
        <v>8464</v>
      </c>
      <c r="I15854" t="s">
        <v>8865</v>
      </c>
      <c r="J15854" t="s">
        <v>28521</v>
      </c>
    </row>
    <row r="15855" spans="1:10" x14ac:dyDescent="0.25">
      <c r="A15855" t="s">
        <v>36686</v>
      </c>
      <c r="B15855" t="s">
        <v>36687</v>
      </c>
      <c r="C15855" t="s">
        <v>36688</v>
      </c>
      <c r="D15855" t="s">
        <v>36689</v>
      </c>
      <c r="E15855" t="s">
        <v>8521</v>
      </c>
      <c r="F15855" t="s">
        <v>36691</v>
      </c>
      <c r="G15855" t="s">
        <v>8588</v>
      </c>
      <c r="H15855" t="s">
        <v>8522</v>
      </c>
      <c r="I15855" t="s">
        <v>8865</v>
      </c>
      <c r="J15855" t="s">
        <v>28521</v>
      </c>
    </row>
    <row r="15856" spans="1:10" x14ac:dyDescent="0.25">
      <c r="A15856" t="s">
        <v>23905</v>
      </c>
      <c r="B15856" t="s">
        <v>23906</v>
      </c>
      <c r="C15856" t="s">
        <v>23907</v>
      </c>
      <c r="D15856" t="s">
        <v>23908</v>
      </c>
      <c r="E15856" t="s">
        <v>8516</v>
      </c>
      <c r="F15856" t="s">
        <v>36692</v>
      </c>
      <c r="G15856" t="s">
        <v>8588</v>
      </c>
      <c r="H15856" t="s">
        <v>8464</v>
      </c>
      <c r="I15856" t="s">
        <v>22195</v>
      </c>
      <c r="J15856" t="s">
        <v>22195</v>
      </c>
    </row>
    <row r="15857" spans="1:10" x14ac:dyDescent="0.25">
      <c r="A15857" t="s">
        <v>23905</v>
      </c>
      <c r="B15857" t="s">
        <v>23906</v>
      </c>
      <c r="C15857" t="s">
        <v>23907</v>
      </c>
      <c r="D15857" t="s">
        <v>23908</v>
      </c>
      <c r="E15857" t="s">
        <v>8521</v>
      </c>
      <c r="F15857" t="s">
        <v>36692</v>
      </c>
      <c r="G15857" t="s">
        <v>8588</v>
      </c>
      <c r="H15857" t="s">
        <v>8522</v>
      </c>
      <c r="I15857" t="s">
        <v>22195</v>
      </c>
      <c r="J15857" t="s">
        <v>22195</v>
      </c>
    </row>
    <row r="15858" spans="1:10" x14ac:dyDescent="0.25">
      <c r="A15858" t="s">
        <v>25542</v>
      </c>
      <c r="B15858" t="s">
        <v>25543</v>
      </c>
      <c r="C15858" t="s">
        <v>25544</v>
      </c>
      <c r="D15858" t="s">
        <v>25545</v>
      </c>
      <c r="E15858" t="s">
        <v>8521</v>
      </c>
      <c r="F15858" t="s">
        <v>31907</v>
      </c>
      <c r="G15858" t="s">
        <v>8588</v>
      </c>
      <c r="H15858" t="s">
        <v>8522</v>
      </c>
      <c r="I15858" t="s">
        <v>8519</v>
      </c>
      <c r="J15858" t="s">
        <v>9455</v>
      </c>
    </row>
    <row r="15859" spans="1:10" x14ac:dyDescent="0.25">
      <c r="A15859" t="s">
        <v>25542</v>
      </c>
      <c r="B15859" t="s">
        <v>25543</v>
      </c>
      <c r="C15859" t="s">
        <v>25544</v>
      </c>
      <c r="D15859" t="s">
        <v>25545</v>
      </c>
      <c r="E15859" t="s">
        <v>8521</v>
      </c>
      <c r="F15859" t="s">
        <v>31598</v>
      </c>
      <c r="G15859" t="s">
        <v>8588</v>
      </c>
      <c r="H15859" t="s">
        <v>8522</v>
      </c>
      <c r="I15859" t="s">
        <v>22195</v>
      </c>
      <c r="J15859" t="s">
        <v>22195</v>
      </c>
    </row>
    <row r="15860" spans="1:10" x14ac:dyDescent="0.25">
      <c r="A15860" t="s">
        <v>25542</v>
      </c>
      <c r="B15860" t="s">
        <v>25543</v>
      </c>
      <c r="C15860" t="s">
        <v>25544</v>
      </c>
      <c r="D15860" t="s">
        <v>25545</v>
      </c>
      <c r="E15860" t="s">
        <v>8516</v>
      </c>
      <c r="F15860" t="s">
        <v>31598</v>
      </c>
      <c r="G15860" t="s">
        <v>8588</v>
      </c>
      <c r="H15860" t="s">
        <v>8464</v>
      </c>
      <c r="I15860" t="s">
        <v>22195</v>
      </c>
      <c r="J15860" t="s">
        <v>22195</v>
      </c>
    </row>
    <row r="15861" spans="1:10" x14ac:dyDescent="0.25">
      <c r="A15861" t="s">
        <v>23193</v>
      </c>
      <c r="B15861" t="s">
        <v>23194</v>
      </c>
      <c r="C15861" t="s">
        <v>23195</v>
      </c>
      <c r="D15861" t="s">
        <v>23196</v>
      </c>
      <c r="E15861" t="s">
        <v>8516</v>
      </c>
      <c r="F15861" t="s">
        <v>36693</v>
      </c>
      <c r="G15861" t="s">
        <v>8588</v>
      </c>
      <c r="H15861" t="s">
        <v>8464</v>
      </c>
      <c r="I15861" t="s">
        <v>22195</v>
      </c>
      <c r="J15861" t="s">
        <v>22195</v>
      </c>
    </row>
    <row r="15862" spans="1:10" x14ac:dyDescent="0.25">
      <c r="A15862" t="s">
        <v>23193</v>
      </c>
      <c r="B15862" t="s">
        <v>23194</v>
      </c>
      <c r="C15862" t="s">
        <v>23195</v>
      </c>
      <c r="D15862" t="s">
        <v>23196</v>
      </c>
      <c r="E15862" t="s">
        <v>8521</v>
      </c>
      <c r="F15862" t="s">
        <v>36693</v>
      </c>
      <c r="G15862" t="s">
        <v>8588</v>
      </c>
      <c r="H15862" t="s">
        <v>8522</v>
      </c>
      <c r="I15862" t="s">
        <v>22195</v>
      </c>
      <c r="J15862" t="s">
        <v>22195</v>
      </c>
    </row>
    <row r="15863" spans="1:10" x14ac:dyDescent="0.25">
      <c r="A15863" t="s">
        <v>23193</v>
      </c>
      <c r="B15863" t="s">
        <v>23194</v>
      </c>
      <c r="C15863" t="s">
        <v>23195</v>
      </c>
      <c r="D15863" t="s">
        <v>23196</v>
      </c>
      <c r="E15863" t="s">
        <v>8516</v>
      </c>
      <c r="F15863" t="s">
        <v>36694</v>
      </c>
      <c r="G15863" t="s">
        <v>8588</v>
      </c>
      <c r="H15863" t="s">
        <v>8464</v>
      </c>
      <c r="I15863" t="s">
        <v>9402</v>
      </c>
      <c r="J15863" t="s">
        <v>36695</v>
      </c>
    </row>
    <row r="15864" spans="1:10" x14ac:dyDescent="0.25">
      <c r="A15864" t="s">
        <v>23193</v>
      </c>
      <c r="B15864" t="s">
        <v>23194</v>
      </c>
      <c r="C15864" t="s">
        <v>23195</v>
      </c>
      <c r="D15864" t="s">
        <v>23196</v>
      </c>
      <c r="E15864" t="s">
        <v>8521</v>
      </c>
      <c r="F15864" t="s">
        <v>36694</v>
      </c>
      <c r="G15864" t="s">
        <v>8588</v>
      </c>
      <c r="H15864" t="s">
        <v>8522</v>
      </c>
      <c r="I15864" t="s">
        <v>9402</v>
      </c>
      <c r="J15864" t="s">
        <v>36695</v>
      </c>
    </row>
    <row r="15865" spans="1:10" x14ac:dyDescent="0.25">
      <c r="A15865" t="s">
        <v>36696</v>
      </c>
      <c r="B15865" t="s">
        <v>36697</v>
      </c>
      <c r="C15865" t="s">
        <v>8520</v>
      </c>
      <c r="D15865" t="s">
        <v>36698</v>
      </c>
      <c r="E15865" t="s">
        <v>8583</v>
      </c>
      <c r="F15865" t="s">
        <v>36699</v>
      </c>
      <c r="G15865" t="s">
        <v>8588</v>
      </c>
      <c r="H15865" t="s">
        <v>8522</v>
      </c>
      <c r="I15865" t="s">
        <v>8569</v>
      </c>
      <c r="J15865" t="s">
        <v>10142</v>
      </c>
    </row>
    <row r="15866" spans="1:10" x14ac:dyDescent="0.25">
      <c r="A15866" t="s">
        <v>33188</v>
      </c>
      <c r="B15866" t="s">
        <v>33189</v>
      </c>
      <c r="C15866" t="s">
        <v>8520</v>
      </c>
      <c r="D15866" t="s">
        <v>33190</v>
      </c>
      <c r="E15866" t="s">
        <v>8521</v>
      </c>
      <c r="F15866" t="s">
        <v>33191</v>
      </c>
      <c r="G15866" t="s">
        <v>8588</v>
      </c>
      <c r="H15866" t="s">
        <v>8522</v>
      </c>
      <c r="I15866" t="s">
        <v>8519</v>
      </c>
      <c r="J15866" t="s">
        <v>10882</v>
      </c>
    </row>
    <row r="15867" spans="1:10" x14ac:dyDescent="0.25">
      <c r="A15867" t="s">
        <v>32462</v>
      </c>
      <c r="B15867" t="s">
        <v>32463</v>
      </c>
      <c r="C15867" t="s">
        <v>8520</v>
      </c>
      <c r="D15867" t="s">
        <v>32464</v>
      </c>
      <c r="E15867" t="s">
        <v>8521</v>
      </c>
      <c r="F15867" t="s">
        <v>32465</v>
      </c>
      <c r="G15867" t="s">
        <v>8588</v>
      </c>
      <c r="H15867" t="s">
        <v>8522</v>
      </c>
      <c r="I15867" t="s">
        <v>8519</v>
      </c>
      <c r="J15867" t="s">
        <v>10882</v>
      </c>
    </row>
    <row r="15868" spans="1:10" x14ac:dyDescent="0.25">
      <c r="A15868" t="s">
        <v>36700</v>
      </c>
      <c r="B15868" t="s">
        <v>36701</v>
      </c>
      <c r="C15868" t="s">
        <v>36702</v>
      </c>
      <c r="D15868" t="s">
        <v>36703</v>
      </c>
      <c r="E15868" t="s">
        <v>8516</v>
      </c>
      <c r="F15868" t="s">
        <v>36704</v>
      </c>
      <c r="G15868" t="s">
        <v>8588</v>
      </c>
      <c r="H15868" t="s">
        <v>8464</v>
      </c>
      <c r="I15868" t="s">
        <v>8865</v>
      </c>
      <c r="J15868" t="s">
        <v>28521</v>
      </c>
    </row>
    <row r="15869" spans="1:10" x14ac:dyDescent="0.25">
      <c r="A15869" t="s">
        <v>36700</v>
      </c>
      <c r="B15869" t="s">
        <v>36701</v>
      </c>
      <c r="C15869" t="s">
        <v>36702</v>
      </c>
      <c r="D15869" t="s">
        <v>36703</v>
      </c>
      <c r="E15869" t="s">
        <v>8521</v>
      </c>
      <c r="F15869" t="s">
        <v>36704</v>
      </c>
      <c r="G15869" t="s">
        <v>8588</v>
      </c>
      <c r="H15869" t="s">
        <v>8522</v>
      </c>
      <c r="I15869" t="s">
        <v>8865</v>
      </c>
      <c r="J15869" t="s">
        <v>28521</v>
      </c>
    </row>
    <row r="15870" spans="1:10" x14ac:dyDescent="0.25">
      <c r="A15870" t="s">
        <v>21782</v>
      </c>
      <c r="B15870" t="s">
        <v>21783</v>
      </c>
      <c r="C15870" t="s">
        <v>21784</v>
      </c>
      <c r="D15870" t="s">
        <v>21785</v>
      </c>
      <c r="E15870" t="s">
        <v>8516</v>
      </c>
      <c r="F15870" t="s">
        <v>36705</v>
      </c>
      <c r="G15870" t="s">
        <v>8588</v>
      </c>
      <c r="H15870" t="s">
        <v>8464</v>
      </c>
      <c r="I15870" t="s">
        <v>22195</v>
      </c>
      <c r="J15870" t="s">
        <v>22195</v>
      </c>
    </row>
    <row r="15871" spans="1:10" x14ac:dyDescent="0.25">
      <c r="A15871" t="s">
        <v>21782</v>
      </c>
      <c r="B15871" t="s">
        <v>21783</v>
      </c>
      <c r="C15871" t="s">
        <v>21784</v>
      </c>
      <c r="D15871" t="s">
        <v>21785</v>
      </c>
      <c r="E15871" t="s">
        <v>8521</v>
      </c>
      <c r="F15871" t="s">
        <v>36705</v>
      </c>
      <c r="G15871" t="s">
        <v>8588</v>
      </c>
      <c r="H15871" t="s">
        <v>8522</v>
      </c>
      <c r="I15871" t="s">
        <v>22195</v>
      </c>
      <c r="J15871" t="s">
        <v>22195</v>
      </c>
    </row>
    <row r="15872" spans="1:10" x14ac:dyDescent="0.25">
      <c r="A15872" t="s">
        <v>36706</v>
      </c>
      <c r="B15872" t="s">
        <v>36707</v>
      </c>
      <c r="C15872" t="s">
        <v>36708</v>
      </c>
      <c r="D15872" t="s">
        <v>7576</v>
      </c>
      <c r="E15872" t="s">
        <v>21979</v>
      </c>
      <c r="F15872" t="s">
        <v>36709</v>
      </c>
      <c r="G15872" t="s">
        <v>8588</v>
      </c>
      <c r="H15872" t="s">
        <v>8522</v>
      </c>
      <c r="I15872" t="s">
        <v>21977</v>
      </c>
      <c r="J15872" t="s">
        <v>10142</v>
      </c>
    </row>
    <row r="15873" spans="1:10" x14ac:dyDescent="0.25">
      <c r="A15873" t="s">
        <v>33074</v>
      </c>
      <c r="B15873" t="s">
        <v>33075</v>
      </c>
      <c r="C15873" t="s">
        <v>33076</v>
      </c>
      <c r="D15873" t="s">
        <v>230</v>
      </c>
      <c r="E15873" t="s">
        <v>8550</v>
      </c>
      <c r="F15873" t="s">
        <v>36710</v>
      </c>
      <c r="G15873" t="s">
        <v>8588</v>
      </c>
      <c r="H15873" t="s">
        <v>8522</v>
      </c>
      <c r="I15873" t="s">
        <v>8552</v>
      </c>
      <c r="J15873" t="s">
        <v>10142</v>
      </c>
    </row>
    <row r="15874" spans="1:10" x14ac:dyDescent="0.25">
      <c r="A15874" t="s">
        <v>32843</v>
      </c>
      <c r="B15874" t="s">
        <v>32844</v>
      </c>
      <c r="C15874" t="s">
        <v>32845</v>
      </c>
      <c r="D15874" t="s">
        <v>32846</v>
      </c>
      <c r="E15874" t="s">
        <v>8521</v>
      </c>
      <c r="F15874" t="s">
        <v>32847</v>
      </c>
      <c r="G15874" t="s">
        <v>8588</v>
      </c>
      <c r="H15874" t="s">
        <v>8522</v>
      </c>
      <c r="I15874" t="s">
        <v>9402</v>
      </c>
      <c r="J15874" t="s">
        <v>32848</v>
      </c>
    </row>
    <row r="15875" spans="1:10" x14ac:dyDescent="0.25">
      <c r="A15875" t="s">
        <v>36711</v>
      </c>
      <c r="B15875" t="s">
        <v>36712</v>
      </c>
      <c r="C15875" t="s">
        <v>8520</v>
      </c>
      <c r="D15875" t="s">
        <v>36713</v>
      </c>
      <c r="E15875" t="s">
        <v>8583</v>
      </c>
      <c r="F15875" t="s">
        <v>36714</v>
      </c>
      <c r="G15875" t="s">
        <v>8588</v>
      </c>
      <c r="H15875" t="s">
        <v>8522</v>
      </c>
      <c r="I15875" t="s">
        <v>8569</v>
      </c>
      <c r="J15875" t="s">
        <v>10142</v>
      </c>
    </row>
    <row r="15876" spans="1:10" x14ac:dyDescent="0.25">
      <c r="A15876" t="s">
        <v>36715</v>
      </c>
      <c r="B15876" t="s">
        <v>36716</v>
      </c>
      <c r="C15876" t="s">
        <v>36717</v>
      </c>
      <c r="D15876" t="s">
        <v>36718</v>
      </c>
      <c r="E15876" t="s">
        <v>8583</v>
      </c>
      <c r="F15876" t="s">
        <v>36714</v>
      </c>
      <c r="G15876" t="s">
        <v>8588</v>
      </c>
      <c r="H15876" t="s">
        <v>8522</v>
      </c>
      <c r="I15876" t="s">
        <v>8569</v>
      </c>
      <c r="J15876" t="s">
        <v>10142</v>
      </c>
    </row>
    <row r="15877" spans="1:10" x14ac:dyDescent="0.25">
      <c r="A15877" t="s">
        <v>36719</v>
      </c>
      <c r="B15877" t="s">
        <v>36720</v>
      </c>
      <c r="C15877" t="s">
        <v>8520</v>
      </c>
      <c r="D15877" t="s">
        <v>36721</v>
      </c>
      <c r="E15877" t="s">
        <v>8583</v>
      </c>
      <c r="F15877" t="s">
        <v>36722</v>
      </c>
      <c r="G15877" t="s">
        <v>8588</v>
      </c>
      <c r="H15877" t="s">
        <v>8522</v>
      </c>
      <c r="I15877" t="s">
        <v>8569</v>
      </c>
      <c r="J15877" t="s">
        <v>10142</v>
      </c>
    </row>
    <row r="15878" spans="1:10" x14ac:dyDescent="0.25">
      <c r="A15878" t="s">
        <v>32421</v>
      </c>
      <c r="B15878" t="s">
        <v>32422</v>
      </c>
      <c r="C15878" t="s">
        <v>32423</v>
      </c>
      <c r="D15878" t="s">
        <v>32424</v>
      </c>
      <c r="E15878" t="s">
        <v>8516</v>
      </c>
      <c r="F15878" t="s">
        <v>36723</v>
      </c>
      <c r="G15878" t="s">
        <v>8588</v>
      </c>
      <c r="H15878" t="s">
        <v>8464</v>
      </c>
      <c r="I15878" t="s">
        <v>8691</v>
      </c>
      <c r="J15878" t="s">
        <v>10294</v>
      </c>
    </row>
    <row r="15879" spans="1:10" x14ac:dyDescent="0.25">
      <c r="A15879" t="s">
        <v>32421</v>
      </c>
      <c r="B15879" t="s">
        <v>32422</v>
      </c>
      <c r="C15879" t="s">
        <v>32423</v>
      </c>
      <c r="D15879" t="s">
        <v>32424</v>
      </c>
      <c r="E15879" t="s">
        <v>8521</v>
      </c>
      <c r="F15879" t="s">
        <v>36723</v>
      </c>
      <c r="G15879" t="s">
        <v>8588</v>
      </c>
      <c r="H15879" t="s">
        <v>8522</v>
      </c>
      <c r="I15879" t="s">
        <v>8691</v>
      </c>
      <c r="J15879" t="s">
        <v>10294</v>
      </c>
    </row>
    <row r="15880" spans="1:10" x14ac:dyDescent="0.25">
      <c r="A15880" t="s">
        <v>32421</v>
      </c>
      <c r="B15880" t="s">
        <v>32422</v>
      </c>
      <c r="C15880" t="s">
        <v>32423</v>
      </c>
      <c r="D15880" t="s">
        <v>32424</v>
      </c>
      <c r="E15880" t="s">
        <v>8516</v>
      </c>
      <c r="F15880" t="s">
        <v>36724</v>
      </c>
      <c r="G15880" t="s">
        <v>8588</v>
      </c>
      <c r="H15880" t="s">
        <v>8464</v>
      </c>
      <c r="I15880" t="s">
        <v>11344</v>
      </c>
      <c r="J15880" t="s">
        <v>34803</v>
      </c>
    </row>
    <row r="15881" spans="1:10" x14ac:dyDescent="0.25">
      <c r="A15881" t="s">
        <v>32421</v>
      </c>
      <c r="B15881" t="s">
        <v>32422</v>
      </c>
      <c r="C15881" t="s">
        <v>32423</v>
      </c>
      <c r="D15881" t="s">
        <v>32424</v>
      </c>
      <c r="E15881" t="s">
        <v>8521</v>
      </c>
      <c r="F15881" t="s">
        <v>36724</v>
      </c>
      <c r="G15881" t="s">
        <v>8588</v>
      </c>
      <c r="H15881" t="s">
        <v>8522</v>
      </c>
      <c r="I15881" t="s">
        <v>11344</v>
      </c>
      <c r="J15881" t="s">
        <v>34803</v>
      </c>
    </row>
    <row r="15882" spans="1:10" x14ac:dyDescent="0.25">
      <c r="A15882" t="s">
        <v>32421</v>
      </c>
      <c r="B15882" t="s">
        <v>32422</v>
      </c>
      <c r="C15882" t="s">
        <v>32423</v>
      </c>
      <c r="D15882" t="s">
        <v>32424</v>
      </c>
      <c r="E15882" t="s">
        <v>8521</v>
      </c>
      <c r="F15882" t="s">
        <v>32425</v>
      </c>
      <c r="G15882" t="s">
        <v>8588</v>
      </c>
      <c r="H15882" t="s">
        <v>8522</v>
      </c>
      <c r="I15882" t="s">
        <v>9402</v>
      </c>
      <c r="J15882" t="s">
        <v>32248</v>
      </c>
    </row>
    <row r="15883" spans="1:10" x14ac:dyDescent="0.25">
      <c r="A15883" t="s">
        <v>31337</v>
      </c>
      <c r="B15883" t="s">
        <v>31338</v>
      </c>
      <c r="C15883" t="s">
        <v>31339</v>
      </c>
      <c r="D15883" t="s">
        <v>31340</v>
      </c>
      <c r="E15883" t="s">
        <v>8516</v>
      </c>
      <c r="F15883" t="s">
        <v>36725</v>
      </c>
      <c r="G15883" t="s">
        <v>8588</v>
      </c>
      <c r="H15883" t="s">
        <v>8464</v>
      </c>
      <c r="I15883" t="s">
        <v>22668</v>
      </c>
      <c r="J15883" t="s">
        <v>27738</v>
      </c>
    </row>
    <row r="15884" spans="1:10" x14ac:dyDescent="0.25">
      <c r="A15884" t="s">
        <v>36726</v>
      </c>
      <c r="B15884" t="s">
        <v>36727</v>
      </c>
      <c r="C15884" t="s">
        <v>8520</v>
      </c>
      <c r="D15884" t="s">
        <v>36728</v>
      </c>
      <c r="E15884" t="s">
        <v>8516</v>
      </c>
      <c r="F15884" t="s">
        <v>36729</v>
      </c>
      <c r="G15884" t="s">
        <v>8588</v>
      </c>
      <c r="H15884" t="s">
        <v>8464</v>
      </c>
      <c r="I15884" t="s">
        <v>8519</v>
      </c>
      <c r="J15884" t="s">
        <v>10882</v>
      </c>
    </row>
    <row r="15885" spans="1:10" x14ac:dyDescent="0.25">
      <c r="A15885" t="s">
        <v>36726</v>
      </c>
      <c r="B15885" t="s">
        <v>36727</v>
      </c>
      <c r="C15885" t="s">
        <v>8520</v>
      </c>
      <c r="D15885" t="s">
        <v>36728</v>
      </c>
      <c r="E15885" t="s">
        <v>8521</v>
      </c>
      <c r="F15885" t="s">
        <v>36729</v>
      </c>
      <c r="G15885" t="s">
        <v>8588</v>
      </c>
      <c r="H15885" t="s">
        <v>8522</v>
      </c>
      <c r="I15885" t="s">
        <v>8519</v>
      </c>
      <c r="J15885" t="s">
        <v>10882</v>
      </c>
    </row>
    <row r="15886" spans="1:10" x14ac:dyDescent="0.25">
      <c r="A15886" t="s">
        <v>36730</v>
      </c>
      <c r="B15886" t="s">
        <v>36731</v>
      </c>
      <c r="C15886" t="s">
        <v>36732</v>
      </c>
      <c r="D15886" t="s">
        <v>36733</v>
      </c>
      <c r="E15886" t="s">
        <v>8516</v>
      </c>
      <c r="F15886" t="s">
        <v>36734</v>
      </c>
      <c r="G15886" t="s">
        <v>8588</v>
      </c>
      <c r="H15886" t="s">
        <v>8464</v>
      </c>
      <c r="I15886" t="s">
        <v>8691</v>
      </c>
      <c r="J15886" t="s">
        <v>10294</v>
      </c>
    </row>
    <row r="15887" spans="1:10" x14ac:dyDescent="0.25">
      <c r="A15887" t="s">
        <v>36730</v>
      </c>
      <c r="B15887" t="s">
        <v>36731</v>
      </c>
      <c r="C15887" t="s">
        <v>36732</v>
      </c>
      <c r="D15887" t="s">
        <v>36733</v>
      </c>
      <c r="E15887" t="s">
        <v>8521</v>
      </c>
      <c r="F15887" t="s">
        <v>36734</v>
      </c>
      <c r="G15887" t="s">
        <v>8588</v>
      </c>
      <c r="H15887" t="s">
        <v>8522</v>
      </c>
      <c r="I15887" t="s">
        <v>8691</v>
      </c>
      <c r="J15887" t="s">
        <v>10294</v>
      </c>
    </row>
    <row r="15888" spans="1:10" x14ac:dyDescent="0.25">
      <c r="A15888" t="s">
        <v>36730</v>
      </c>
      <c r="B15888" t="s">
        <v>36731</v>
      </c>
      <c r="C15888" t="s">
        <v>36732</v>
      </c>
      <c r="D15888" t="s">
        <v>36733</v>
      </c>
      <c r="E15888" t="s">
        <v>8521</v>
      </c>
      <c r="F15888" t="s">
        <v>36735</v>
      </c>
      <c r="G15888" t="s">
        <v>8588</v>
      </c>
      <c r="H15888" t="s">
        <v>8522</v>
      </c>
      <c r="I15888" t="s">
        <v>9402</v>
      </c>
      <c r="J15888" t="s">
        <v>32958</v>
      </c>
    </row>
    <row r="15889" spans="1:10" x14ac:dyDescent="0.25">
      <c r="A15889" t="s">
        <v>36730</v>
      </c>
      <c r="B15889" t="s">
        <v>36731</v>
      </c>
      <c r="C15889" t="s">
        <v>36732</v>
      </c>
      <c r="D15889" t="s">
        <v>36733</v>
      </c>
      <c r="E15889" t="s">
        <v>8516</v>
      </c>
      <c r="F15889" t="s">
        <v>36735</v>
      </c>
      <c r="G15889" t="s">
        <v>8588</v>
      </c>
      <c r="H15889" t="s">
        <v>8464</v>
      </c>
      <c r="I15889" t="s">
        <v>9402</v>
      </c>
      <c r="J15889" t="s">
        <v>32958</v>
      </c>
    </row>
    <row r="15890" spans="1:10" x14ac:dyDescent="0.25">
      <c r="A15890" t="s">
        <v>36736</v>
      </c>
      <c r="B15890" t="s">
        <v>36737</v>
      </c>
      <c r="C15890" t="s">
        <v>8520</v>
      </c>
      <c r="D15890" t="s">
        <v>36738</v>
      </c>
      <c r="E15890" t="s">
        <v>8516</v>
      </c>
      <c r="F15890" t="s">
        <v>36739</v>
      </c>
      <c r="G15890" t="s">
        <v>8588</v>
      </c>
      <c r="H15890" t="s">
        <v>8464</v>
      </c>
      <c r="I15890" t="s">
        <v>8589</v>
      </c>
      <c r="J15890" t="s">
        <v>8589</v>
      </c>
    </row>
    <row r="15891" spans="1:10" x14ac:dyDescent="0.25">
      <c r="A15891" t="s">
        <v>36736</v>
      </c>
      <c r="B15891" t="s">
        <v>36737</v>
      </c>
      <c r="C15891" t="s">
        <v>8520</v>
      </c>
      <c r="D15891" t="s">
        <v>36738</v>
      </c>
      <c r="E15891" t="s">
        <v>8521</v>
      </c>
      <c r="F15891" t="s">
        <v>36739</v>
      </c>
      <c r="G15891" t="s">
        <v>8588</v>
      </c>
      <c r="H15891" t="s">
        <v>8522</v>
      </c>
      <c r="I15891" t="s">
        <v>8589</v>
      </c>
      <c r="J15891" t="s">
        <v>8589</v>
      </c>
    </row>
    <row r="15892" spans="1:10" x14ac:dyDescent="0.25">
      <c r="A15892" t="s">
        <v>13967</v>
      </c>
      <c r="B15892" t="s">
        <v>13968</v>
      </c>
      <c r="C15892" t="s">
        <v>13969</v>
      </c>
      <c r="D15892" t="s">
        <v>13970</v>
      </c>
      <c r="E15892" t="s">
        <v>8521</v>
      </c>
      <c r="F15892" t="s">
        <v>32533</v>
      </c>
      <c r="G15892" t="s">
        <v>8588</v>
      </c>
      <c r="H15892" t="s">
        <v>8522</v>
      </c>
      <c r="I15892" t="s">
        <v>9402</v>
      </c>
      <c r="J15892" t="s">
        <v>31788</v>
      </c>
    </row>
    <row r="15893" spans="1:10" x14ac:dyDescent="0.25">
      <c r="A15893" t="s">
        <v>36740</v>
      </c>
      <c r="B15893" t="s">
        <v>36741</v>
      </c>
      <c r="C15893" t="s">
        <v>8520</v>
      </c>
      <c r="D15893" t="s">
        <v>36742</v>
      </c>
      <c r="E15893" t="s">
        <v>8516</v>
      </c>
      <c r="F15893" t="s">
        <v>36743</v>
      </c>
      <c r="G15893" t="s">
        <v>8588</v>
      </c>
      <c r="H15893" t="s">
        <v>8464</v>
      </c>
      <c r="I15893" t="s">
        <v>8691</v>
      </c>
      <c r="J15893" t="s">
        <v>10294</v>
      </c>
    </row>
    <row r="15894" spans="1:10" x14ac:dyDescent="0.25">
      <c r="A15894" t="s">
        <v>36740</v>
      </c>
      <c r="B15894" t="s">
        <v>36741</v>
      </c>
      <c r="C15894" t="s">
        <v>8520</v>
      </c>
      <c r="D15894" t="s">
        <v>36742</v>
      </c>
      <c r="E15894" t="s">
        <v>8521</v>
      </c>
      <c r="F15894" t="s">
        <v>36743</v>
      </c>
      <c r="G15894" t="s">
        <v>8588</v>
      </c>
      <c r="H15894" t="s">
        <v>8522</v>
      </c>
      <c r="I15894" t="s">
        <v>8691</v>
      </c>
      <c r="J15894" t="s">
        <v>10294</v>
      </c>
    </row>
    <row r="15895" spans="1:10" x14ac:dyDescent="0.25">
      <c r="A15895" t="s">
        <v>36744</v>
      </c>
      <c r="B15895" t="s">
        <v>36745</v>
      </c>
      <c r="C15895" t="s">
        <v>8520</v>
      </c>
      <c r="D15895" t="s">
        <v>36746</v>
      </c>
      <c r="E15895" t="s">
        <v>8516</v>
      </c>
      <c r="F15895" t="s">
        <v>36743</v>
      </c>
      <c r="G15895" t="s">
        <v>8588</v>
      </c>
      <c r="H15895" t="s">
        <v>8464</v>
      </c>
      <c r="I15895" t="s">
        <v>8865</v>
      </c>
      <c r="J15895" t="s">
        <v>28521</v>
      </c>
    </row>
    <row r="15896" spans="1:10" x14ac:dyDescent="0.25">
      <c r="A15896" t="s">
        <v>36744</v>
      </c>
      <c r="B15896" t="s">
        <v>36745</v>
      </c>
      <c r="C15896" t="s">
        <v>8520</v>
      </c>
      <c r="D15896" t="s">
        <v>36746</v>
      </c>
      <c r="E15896" t="s">
        <v>8521</v>
      </c>
      <c r="F15896" t="s">
        <v>36743</v>
      </c>
      <c r="G15896" t="s">
        <v>8588</v>
      </c>
      <c r="H15896" t="s">
        <v>8522</v>
      </c>
      <c r="I15896" t="s">
        <v>8865</v>
      </c>
      <c r="J15896" t="s">
        <v>28521</v>
      </c>
    </row>
    <row r="15897" spans="1:10" x14ac:dyDescent="0.25">
      <c r="A15897" t="s">
        <v>36747</v>
      </c>
      <c r="B15897" t="s">
        <v>36748</v>
      </c>
      <c r="C15897" t="s">
        <v>8520</v>
      </c>
      <c r="D15897" t="s">
        <v>36749</v>
      </c>
      <c r="E15897" t="s">
        <v>8516</v>
      </c>
      <c r="F15897" t="s">
        <v>36743</v>
      </c>
      <c r="G15897" t="s">
        <v>8588</v>
      </c>
      <c r="H15897" t="s">
        <v>8464</v>
      </c>
      <c r="I15897" t="s">
        <v>8691</v>
      </c>
      <c r="J15897" t="s">
        <v>10294</v>
      </c>
    </row>
    <row r="15898" spans="1:10" x14ac:dyDescent="0.25">
      <c r="A15898" t="s">
        <v>36747</v>
      </c>
      <c r="B15898" t="s">
        <v>36748</v>
      </c>
      <c r="C15898" t="s">
        <v>8520</v>
      </c>
      <c r="D15898" t="s">
        <v>36749</v>
      </c>
      <c r="E15898" t="s">
        <v>8521</v>
      </c>
      <c r="F15898" t="s">
        <v>36743</v>
      </c>
      <c r="G15898" t="s">
        <v>8588</v>
      </c>
      <c r="H15898" t="s">
        <v>8522</v>
      </c>
      <c r="I15898" t="s">
        <v>8691</v>
      </c>
      <c r="J15898" t="s">
        <v>10294</v>
      </c>
    </row>
    <row r="15899" spans="1:10" x14ac:dyDescent="0.25">
      <c r="A15899" t="s">
        <v>23330</v>
      </c>
      <c r="B15899" t="s">
        <v>23331</v>
      </c>
      <c r="C15899" t="s">
        <v>23332</v>
      </c>
      <c r="D15899" t="s">
        <v>23333</v>
      </c>
      <c r="E15899" t="s">
        <v>8516</v>
      </c>
      <c r="F15899" t="s">
        <v>36750</v>
      </c>
      <c r="G15899" t="s">
        <v>8588</v>
      </c>
      <c r="H15899" t="s">
        <v>8464</v>
      </c>
      <c r="I15899" t="s">
        <v>22195</v>
      </c>
      <c r="J15899" t="s">
        <v>22195</v>
      </c>
    </row>
    <row r="15900" spans="1:10" x14ac:dyDescent="0.25">
      <c r="A15900" t="s">
        <v>23330</v>
      </c>
      <c r="B15900" t="s">
        <v>23331</v>
      </c>
      <c r="C15900" t="s">
        <v>23332</v>
      </c>
      <c r="D15900" t="s">
        <v>23333</v>
      </c>
      <c r="E15900" t="s">
        <v>8521</v>
      </c>
      <c r="F15900" t="s">
        <v>36750</v>
      </c>
      <c r="G15900" t="s">
        <v>8588</v>
      </c>
      <c r="H15900" t="s">
        <v>8522</v>
      </c>
      <c r="I15900" t="s">
        <v>22195</v>
      </c>
      <c r="J15900" t="s">
        <v>22195</v>
      </c>
    </row>
    <row r="15901" spans="1:10" x14ac:dyDescent="0.25">
      <c r="A15901" t="s">
        <v>36751</v>
      </c>
      <c r="B15901" t="s">
        <v>36752</v>
      </c>
      <c r="C15901" t="s">
        <v>8520</v>
      </c>
      <c r="D15901" t="s">
        <v>36753</v>
      </c>
      <c r="E15901" t="s">
        <v>8516</v>
      </c>
      <c r="F15901" t="s">
        <v>36754</v>
      </c>
      <c r="G15901" t="s">
        <v>8588</v>
      </c>
      <c r="H15901" t="s">
        <v>8464</v>
      </c>
      <c r="I15901" t="s">
        <v>8613</v>
      </c>
      <c r="J15901" t="s">
        <v>9993</v>
      </c>
    </row>
    <row r="15902" spans="1:10" x14ac:dyDescent="0.25">
      <c r="A15902" t="s">
        <v>36751</v>
      </c>
      <c r="B15902" t="s">
        <v>36752</v>
      </c>
      <c r="C15902" t="s">
        <v>8520</v>
      </c>
      <c r="D15902" t="s">
        <v>36753</v>
      </c>
      <c r="E15902" t="s">
        <v>8521</v>
      </c>
      <c r="F15902" t="s">
        <v>36754</v>
      </c>
      <c r="G15902" t="s">
        <v>8588</v>
      </c>
      <c r="H15902" t="s">
        <v>8522</v>
      </c>
      <c r="I15902" t="s">
        <v>8613</v>
      </c>
      <c r="J15902" t="s">
        <v>9993</v>
      </c>
    </row>
    <row r="15903" spans="1:10" x14ac:dyDescent="0.25">
      <c r="A15903" t="s">
        <v>19863</v>
      </c>
      <c r="B15903" t="s">
        <v>19864</v>
      </c>
      <c r="C15903" t="s">
        <v>19865</v>
      </c>
      <c r="D15903" t="s">
        <v>19866</v>
      </c>
      <c r="E15903" t="s">
        <v>8516</v>
      </c>
      <c r="F15903" t="s">
        <v>36755</v>
      </c>
      <c r="G15903" t="s">
        <v>8588</v>
      </c>
      <c r="H15903" t="s">
        <v>8464</v>
      </c>
      <c r="I15903" t="s">
        <v>22195</v>
      </c>
      <c r="J15903" t="s">
        <v>22195</v>
      </c>
    </row>
    <row r="15904" spans="1:10" x14ac:dyDescent="0.25">
      <c r="A15904" t="s">
        <v>19863</v>
      </c>
      <c r="B15904" t="s">
        <v>19864</v>
      </c>
      <c r="C15904" t="s">
        <v>19865</v>
      </c>
      <c r="D15904" t="s">
        <v>19866</v>
      </c>
      <c r="E15904" t="s">
        <v>8521</v>
      </c>
      <c r="F15904" t="s">
        <v>36755</v>
      </c>
      <c r="G15904" t="s">
        <v>8588</v>
      </c>
      <c r="H15904" t="s">
        <v>8522</v>
      </c>
      <c r="I15904" t="s">
        <v>22195</v>
      </c>
      <c r="J15904" t="s">
        <v>22195</v>
      </c>
    </row>
    <row r="15905" spans="1:10" x14ac:dyDescent="0.25">
      <c r="A15905" t="s">
        <v>17786</v>
      </c>
      <c r="B15905" t="s">
        <v>17787</v>
      </c>
      <c r="C15905" t="s">
        <v>17788</v>
      </c>
      <c r="D15905" t="s">
        <v>17789</v>
      </c>
      <c r="E15905" t="s">
        <v>8521</v>
      </c>
      <c r="F15905" t="s">
        <v>32559</v>
      </c>
      <c r="G15905" t="s">
        <v>8588</v>
      </c>
      <c r="H15905" t="s">
        <v>8522</v>
      </c>
      <c r="I15905" t="s">
        <v>9402</v>
      </c>
      <c r="J15905" t="s">
        <v>28460</v>
      </c>
    </row>
    <row r="15906" spans="1:10" x14ac:dyDescent="0.25">
      <c r="A15906" t="s">
        <v>32342</v>
      </c>
      <c r="B15906" t="s">
        <v>32343</v>
      </c>
      <c r="C15906" t="s">
        <v>32344</v>
      </c>
      <c r="D15906" t="s">
        <v>32345</v>
      </c>
      <c r="E15906" t="s">
        <v>8521</v>
      </c>
      <c r="F15906" t="s">
        <v>32346</v>
      </c>
      <c r="G15906" t="s">
        <v>8588</v>
      </c>
      <c r="H15906" t="s">
        <v>8522</v>
      </c>
      <c r="I15906" t="s">
        <v>9402</v>
      </c>
      <c r="J15906" t="s">
        <v>25993</v>
      </c>
    </row>
    <row r="15907" spans="1:10" x14ac:dyDescent="0.25">
      <c r="A15907" t="s">
        <v>24575</v>
      </c>
      <c r="B15907" t="s">
        <v>24576</v>
      </c>
      <c r="C15907" t="s">
        <v>24577</v>
      </c>
      <c r="D15907" t="s">
        <v>24578</v>
      </c>
      <c r="E15907" t="s">
        <v>8516</v>
      </c>
      <c r="F15907" t="s">
        <v>36756</v>
      </c>
      <c r="G15907" t="s">
        <v>8588</v>
      </c>
      <c r="H15907" t="s">
        <v>8464</v>
      </c>
      <c r="I15907" t="s">
        <v>22195</v>
      </c>
      <c r="J15907" t="s">
        <v>22195</v>
      </c>
    </row>
    <row r="15908" spans="1:10" x14ac:dyDescent="0.25">
      <c r="A15908" t="s">
        <v>24575</v>
      </c>
      <c r="B15908" t="s">
        <v>24576</v>
      </c>
      <c r="C15908" t="s">
        <v>24577</v>
      </c>
      <c r="D15908" t="s">
        <v>24578</v>
      </c>
      <c r="E15908" t="s">
        <v>8521</v>
      </c>
      <c r="F15908" t="s">
        <v>36756</v>
      </c>
      <c r="G15908" t="s">
        <v>8588</v>
      </c>
      <c r="H15908" t="s">
        <v>8522</v>
      </c>
      <c r="I15908" t="s">
        <v>22195</v>
      </c>
      <c r="J15908" t="s">
        <v>22195</v>
      </c>
    </row>
    <row r="15909" spans="1:10" x14ac:dyDescent="0.25">
      <c r="A15909" t="s">
        <v>36757</v>
      </c>
      <c r="B15909" t="s">
        <v>36758</v>
      </c>
      <c r="C15909" t="s">
        <v>36759</v>
      </c>
      <c r="D15909" t="s">
        <v>36760</v>
      </c>
      <c r="E15909" t="s">
        <v>8516</v>
      </c>
      <c r="F15909" t="s">
        <v>36761</v>
      </c>
      <c r="G15909" t="s">
        <v>8588</v>
      </c>
      <c r="H15909" t="s">
        <v>8464</v>
      </c>
      <c r="I15909" t="s">
        <v>8691</v>
      </c>
      <c r="J15909" t="s">
        <v>10294</v>
      </c>
    </row>
    <row r="15910" spans="1:10" x14ac:dyDescent="0.25">
      <c r="A15910" t="s">
        <v>36757</v>
      </c>
      <c r="B15910" t="s">
        <v>36758</v>
      </c>
      <c r="C15910" t="s">
        <v>36759</v>
      </c>
      <c r="D15910" t="s">
        <v>36760</v>
      </c>
      <c r="E15910" t="s">
        <v>8521</v>
      </c>
      <c r="F15910" t="s">
        <v>36761</v>
      </c>
      <c r="G15910" t="s">
        <v>8588</v>
      </c>
      <c r="H15910" t="s">
        <v>8522</v>
      </c>
      <c r="I15910" t="s">
        <v>8691</v>
      </c>
      <c r="J15910" t="s">
        <v>10294</v>
      </c>
    </row>
    <row r="15911" spans="1:10" x14ac:dyDescent="0.25">
      <c r="A15911" t="s">
        <v>36757</v>
      </c>
      <c r="B15911" t="s">
        <v>36758</v>
      </c>
      <c r="C15911" t="s">
        <v>36759</v>
      </c>
      <c r="D15911" t="s">
        <v>36760</v>
      </c>
      <c r="E15911" t="s">
        <v>8516</v>
      </c>
      <c r="F15911" t="s">
        <v>36762</v>
      </c>
      <c r="G15911" t="s">
        <v>8588</v>
      </c>
      <c r="H15911" t="s">
        <v>8464</v>
      </c>
      <c r="I15911" t="s">
        <v>8519</v>
      </c>
      <c r="J15911" t="s">
        <v>10882</v>
      </c>
    </row>
    <row r="15912" spans="1:10" x14ac:dyDescent="0.25">
      <c r="A15912" t="s">
        <v>36757</v>
      </c>
      <c r="B15912" t="s">
        <v>36758</v>
      </c>
      <c r="C15912" t="s">
        <v>36759</v>
      </c>
      <c r="D15912" t="s">
        <v>36760</v>
      </c>
      <c r="E15912" t="s">
        <v>8521</v>
      </c>
      <c r="F15912" t="s">
        <v>36762</v>
      </c>
      <c r="G15912" t="s">
        <v>8588</v>
      </c>
      <c r="H15912" t="s">
        <v>8522</v>
      </c>
      <c r="I15912" t="s">
        <v>8519</v>
      </c>
      <c r="J15912" t="s">
        <v>10882</v>
      </c>
    </row>
    <row r="15913" spans="1:10" x14ac:dyDescent="0.25">
      <c r="A15913" t="s">
        <v>24963</v>
      </c>
      <c r="B15913" t="s">
        <v>24964</v>
      </c>
      <c r="C15913" t="s">
        <v>24965</v>
      </c>
      <c r="D15913" t="s">
        <v>24966</v>
      </c>
      <c r="E15913" t="s">
        <v>8521</v>
      </c>
      <c r="F15913" t="s">
        <v>36763</v>
      </c>
      <c r="G15913" t="s">
        <v>8588</v>
      </c>
      <c r="H15913" t="s">
        <v>8522</v>
      </c>
      <c r="I15913" t="s">
        <v>22195</v>
      </c>
      <c r="J15913" t="s">
        <v>22195</v>
      </c>
    </row>
    <row r="15914" spans="1:10" x14ac:dyDescent="0.25">
      <c r="A15914" t="s">
        <v>24963</v>
      </c>
      <c r="B15914" t="s">
        <v>24964</v>
      </c>
      <c r="C15914" t="s">
        <v>24965</v>
      </c>
      <c r="D15914" t="s">
        <v>24966</v>
      </c>
      <c r="E15914" t="s">
        <v>8516</v>
      </c>
      <c r="F15914" t="s">
        <v>36763</v>
      </c>
      <c r="G15914" t="s">
        <v>8588</v>
      </c>
      <c r="H15914" t="s">
        <v>8464</v>
      </c>
      <c r="I15914" t="s">
        <v>22195</v>
      </c>
      <c r="J15914" t="s">
        <v>22195</v>
      </c>
    </row>
    <row r="15915" spans="1:10" x14ac:dyDescent="0.25">
      <c r="A15915" t="s">
        <v>24363</v>
      </c>
      <c r="B15915" t="s">
        <v>24364</v>
      </c>
      <c r="C15915" t="s">
        <v>24365</v>
      </c>
      <c r="D15915" t="s">
        <v>24366</v>
      </c>
      <c r="E15915" t="s">
        <v>8521</v>
      </c>
      <c r="F15915" t="s">
        <v>31907</v>
      </c>
      <c r="G15915" t="s">
        <v>8588</v>
      </c>
      <c r="H15915" t="s">
        <v>8522</v>
      </c>
      <c r="I15915" t="s">
        <v>8519</v>
      </c>
      <c r="J15915" t="s">
        <v>9455</v>
      </c>
    </row>
    <row r="15916" spans="1:10" x14ac:dyDescent="0.25">
      <c r="A15916" t="s">
        <v>24363</v>
      </c>
      <c r="B15916" t="s">
        <v>24364</v>
      </c>
      <c r="C15916" t="s">
        <v>24365</v>
      </c>
      <c r="D15916" t="s">
        <v>24366</v>
      </c>
      <c r="E15916" t="s">
        <v>8516</v>
      </c>
      <c r="F15916" t="s">
        <v>31598</v>
      </c>
      <c r="G15916" t="s">
        <v>8588</v>
      </c>
      <c r="H15916" t="s">
        <v>8464</v>
      </c>
      <c r="I15916" t="s">
        <v>22195</v>
      </c>
      <c r="J15916" t="s">
        <v>22195</v>
      </c>
    </row>
    <row r="15917" spans="1:10" x14ac:dyDescent="0.25">
      <c r="A15917" t="s">
        <v>24363</v>
      </c>
      <c r="B15917" t="s">
        <v>24364</v>
      </c>
      <c r="C15917" t="s">
        <v>24365</v>
      </c>
      <c r="D15917" t="s">
        <v>24366</v>
      </c>
      <c r="E15917" t="s">
        <v>8521</v>
      </c>
      <c r="F15917" t="s">
        <v>31598</v>
      </c>
      <c r="G15917" t="s">
        <v>8588</v>
      </c>
      <c r="H15917" t="s">
        <v>8522</v>
      </c>
      <c r="I15917" t="s">
        <v>22195</v>
      </c>
      <c r="J15917" t="s">
        <v>22195</v>
      </c>
    </row>
    <row r="15918" spans="1:10" x14ac:dyDescent="0.25">
      <c r="A15918" t="s">
        <v>36764</v>
      </c>
      <c r="B15918" t="s">
        <v>36765</v>
      </c>
      <c r="C15918" t="s">
        <v>36766</v>
      </c>
      <c r="D15918" t="s">
        <v>36767</v>
      </c>
      <c r="E15918" t="s">
        <v>8521</v>
      </c>
      <c r="F15918" t="s">
        <v>36761</v>
      </c>
      <c r="G15918" t="s">
        <v>8588</v>
      </c>
      <c r="H15918" t="s">
        <v>8522</v>
      </c>
      <c r="I15918" t="s">
        <v>8589</v>
      </c>
      <c r="J15918" t="s">
        <v>8589</v>
      </c>
    </row>
    <row r="15919" spans="1:10" x14ac:dyDescent="0.25">
      <c r="A15919" t="s">
        <v>36764</v>
      </c>
      <c r="B15919" t="s">
        <v>36765</v>
      </c>
      <c r="C15919" t="s">
        <v>36766</v>
      </c>
      <c r="D15919" t="s">
        <v>36767</v>
      </c>
      <c r="E15919" t="s">
        <v>8516</v>
      </c>
      <c r="F15919" t="s">
        <v>36761</v>
      </c>
      <c r="G15919" t="s">
        <v>8588</v>
      </c>
      <c r="H15919" t="s">
        <v>8464</v>
      </c>
      <c r="I15919" t="s">
        <v>8589</v>
      </c>
      <c r="J15919" t="s">
        <v>8589</v>
      </c>
    </row>
    <row r="15920" spans="1:10" x14ac:dyDescent="0.25">
      <c r="A15920" t="s">
        <v>36764</v>
      </c>
      <c r="B15920" t="s">
        <v>36765</v>
      </c>
      <c r="C15920" t="s">
        <v>36766</v>
      </c>
      <c r="D15920" t="s">
        <v>36767</v>
      </c>
      <c r="E15920" t="s">
        <v>8516</v>
      </c>
      <c r="F15920" t="s">
        <v>36768</v>
      </c>
      <c r="G15920" t="s">
        <v>8588</v>
      </c>
      <c r="H15920" t="s">
        <v>8464</v>
      </c>
      <c r="I15920" t="s">
        <v>22195</v>
      </c>
      <c r="J15920" t="s">
        <v>22195</v>
      </c>
    </row>
    <row r="15921" spans="1:10" x14ac:dyDescent="0.25">
      <c r="A15921" t="s">
        <v>36764</v>
      </c>
      <c r="B15921" t="s">
        <v>36765</v>
      </c>
      <c r="C15921" t="s">
        <v>36766</v>
      </c>
      <c r="D15921" t="s">
        <v>36767</v>
      </c>
      <c r="E15921" t="s">
        <v>8521</v>
      </c>
      <c r="F15921" t="s">
        <v>36768</v>
      </c>
      <c r="G15921" t="s">
        <v>8588</v>
      </c>
      <c r="H15921" t="s">
        <v>8522</v>
      </c>
      <c r="I15921" t="s">
        <v>22195</v>
      </c>
      <c r="J15921" t="s">
        <v>22195</v>
      </c>
    </row>
    <row r="15922" spans="1:10" x14ac:dyDescent="0.25">
      <c r="A15922" t="s">
        <v>36769</v>
      </c>
      <c r="B15922" t="s">
        <v>36770</v>
      </c>
      <c r="C15922" t="s">
        <v>36771</v>
      </c>
      <c r="D15922" t="s">
        <v>36772</v>
      </c>
      <c r="E15922" t="s">
        <v>8521</v>
      </c>
      <c r="F15922" t="s">
        <v>31907</v>
      </c>
      <c r="G15922" t="s">
        <v>8588</v>
      </c>
      <c r="H15922" t="s">
        <v>8522</v>
      </c>
      <c r="I15922" t="s">
        <v>8519</v>
      </c>
      <c r="J15922" t="s">
        <v>9455</v>
      </c>
    </row>
    <row r="15923" spans="1:10" x14ac:dyDescent="0.25">
      <c r="A15923" t="s">
        <v>36769</v>
      </c>
      <c r="B15923" t="s">
        <v>36770</v>
      </c>
      <c r="C15923" t="s">
        <v>36771</v>
      </c>
      <c r="D15923" t="s">
        <v>36772</v>
      </c>
      <c r="E15923" t="s">
        <v>8516</v>
      </c>
      <c r="F15923" t="s">
        <v>31598</v>
      </c>
      <c r="G15923" t="s">
        <v>8588</v>
      </c>
      <c r="H15923" t="s">
        <v>8464</v>
      </c>
      <c r="I15923" t="s">
        <v>22195</v>
      </c>
      <c r="J15923" t="s">
        <v>22195</v>
      </c>
    </row>
    <row r="15924" spans="1:10" x14ac:dyDescent="0.25">
      <c r="A15924" t="s">
        <v>36769</v>
      </c>
      <c r="B15924" t="s">
        <v>36770</v>
      </c>
      <c r="C15924" t="s">
        <v>36771</v>
      </c>
      <c r="D15924" t="s">
        <v>36772</v>
      </c>
      <c r="E15924" t="s">
        <v>8521</v>
      </c>
      <c r="F15924" t="s">
        <v>31598</v>
      </c>
      <c r="G15924" t="s">
        <v>8588</v>
      </c>
      <c r="H15924" t="s">
        <v>8522</v>
      </c>
      <c r="I15924" t="s">
        <v>22195</v>
      </c>
      <c r="J15924" t="s">
        <v>22195</v>
      </c>
    </row>
    <row r="15925" spans="1:10" x14ac:dyDescent="0.25">
      <c r="A15925" t="s">
        <v>36773</v>
      </c>
      <c r="B15925" t="s">
        <v>36774</v>
      </c>
      <c r="C15925" t="s">
        <v>8520</v>
      </c>
      <c r="D15925" t="s">
        <v>36775</v>
      </c>
      <c r="E15925" t="s">
        <v>8583</v>
      </c>
      <c r="F15925" t="s">
        <v>36776</v>
      </c>
      <c r="G15925" t="s">
        <v>8588</v>
      </c>
      <c r="H15925" t="s">
        <v>8522</v>
      </c>
      <c r="I15925" t="s">
        <v>8569</v>
      </c>
      <c r="J15925" t="s">
        <v>10142</v>
      </c>
    </row>
    <row r="15926" spans="1:10" x14ac:dyDescent="0.25">
      <c r="A15926" t="s">
        <v>27257</v>
      </c>
      <c r="B15926" t="s">
        <v>27258</v>
      </c>
      <c r="C15926" t="s">
        <v>27259</v>
      </c>
      <c r="D15926" t="s">
        <v>27260</v>
      </c>
      <c r="E15926" t="s">
        <v>8516</v>
      </c>
      <c r="F15926" t="s">
        <v>36777</v>
      </c>
      <c r="G15926" t="s">
        <v>8588</v>
      </c>
      <c r="H15926" t="s">
        <v>8464</v>
      </c>
      <c r="I15926" t="s">
        <v>8519</v>
      </c>
      <c r="J15926" t="s">
        <v>10882</v>
      </c>
    </row>
    <row r="15927" spans="1:10" x14ac:dyDescent="0.25">
      <c r="A15927" t="s">
        <v>27257</v>
      </c>
      <c r="B15927" t="s">
        <v>27258</v>
      </c>
      <c r="C15927" t="s">
        <v>27259</v>
      </c>
      <c r="D15927" t="s">
        <v>27260</v>
      </c>
      <c r="E15927" t="s">
        <v>8521</v>
      </c>
      <c r="F15927" t="s">
        <v>36777</v>
      </c>
      <c r="G15927" t="s">
        <v>8588</v>
      </c>
      <c r="H15927" t="s">
        <v>8522</v>
      </c>
      <c r="I15927" t="s">
        <v>8519</v>
      </c>
      <c r="J15927" t="s">
        <v>10882</v>
      </c>
    </row>
    <row r="15928" spans="1:10" x14ac:dyDescent="0.25">
      <c r="A15928" t="s">
        <v>23499</v>
      </c>
      <c r="B15928" t="s">
        <v>23500</v>
      </c>
      <c r="C15928" t="s">
        <v>23501</v>
      </c>
      <c r="D15928" t="s">
        <v>23502</v>
      </c>
      <c r="E15928" t="s">
        <v>8516</v>
      </c>
      <c r="F15928" t="s">
        <v>36778</v>
      </c>
      <c r="G15928" t="s">
        <v>8588</v>
      </c>
      <c r="H15928" t="s">
        <v>8464</v>
      </c>
      <c r="I15928" t="s">
        <v>22195</v>
      </c>
      <c r="J15928" t="s">
        <v>22195</v>
      </c>
    </row>
    <row r="15929" spans="1:10" x14ac:dyDescent="0.25">
      <c r="A15929" t="s">
        <v>23499</v>
      </c>
      <c r="B15929" t="s">
        <v>23500</v>
      </c>
      <c r="C15929" t="s">
        <v>23501</v>
      </c>
      <c r="D15929" t="s">
        <v>23502</v>
      </c>
      <c r="E15929" t="s">
        <v>8521</v>
      </c>
      <c r="F15929" t="s">
        <v>36778</v>
      </c>
      <c r="G15929" t="s">
        <v>8588</v>
      </c>
      <c r="H15929" t="s">
        <v>8522</v>
      </c>
      <c r="I15929" t="s">
        <v>22195</v>
      </c>
      <c r="J15929" t="s">
        <v>22195</v>
      </c>
    </row>
    <row r="15930" spans="1:10" x14ac:dyDescent="0.25">
      <c r="A15930" t="s">
        <v>23499</v>
      </c>
      <c r="B15930" t="s">
        <v>23500</v>
      </c>
      <c r="C15930" t="s">
        <v>23501</v>
      </c>
      <c r="D15930" t="s">
        <v>23502</v>
      </c>
      <c r="E15930" t="s">
        <v>8521</v>
      </c>
      <c r="F15930" t="s">
        <v>36779</v>
      </c>
      <c r="G15930" t="s">
        <v>8588</v>
      </c>
      <c r="H15930" t="s">
        <v>8522</v>
      </c>
      <c r="I15930" t="s">
        <v>9402</v>
      </c>
      <c r="J15930" t="s">
        <v>31302</v>
      </c>
    </row>
    <row r="15931" spans="1:10" x14ac:dyDescent="0.25">
      <c r="A15931" t="s">
        <v>23499</v>
      </c>
      <c r="B15931" t="s">
        <v>23500</v>
      </c>
      <c r="C15931" t="s">
        <v>23501</v>
      </c>
      <c r="D15931" t="s">
        <v>23502</v>
      </c>
      <c r="E15931" t="s">
        <v>8516</v>
      </c>
      <c r="F15931" t="s">
        <v>36779</v>
      </c>
      <c r="G15931" t="s">
        <v>8588</v>
      </c>
      <c r="H15931" t="s">
        <v>8464</v>
      </c>
      <c r="I15931" t="s">
        <v>9402</v>
      </c>
      <c r="J15931" t="s">
        <v>31302</v>
      </c>
    </row>
    <row r="15932" spans="1:10" x14ac:dyDescent="0.25">
      <c r="A15932" t="s">
        <v>36780</v>
      </c>
      <c r="B15932" t="s">
        <v>36781</v>
      </c>
      <c r="C15932" t="s">
        <v>36782</v>
      </c>
      <c r="D15932" t="s">
        <v>36783</v>
      </c>
      <c r="E15932" t="s">
        <v>8516</v>
      </c>
      <c r="F15932" t="s">
        <v>36784</v>
      </c>
      <c r="G15932" t="s">
        <v>8588</v>
      </c>
      <c r="H15932" t="s">
        <v>8464</v>
      </c>
      <c r="I15932" t="s">
        <v>9402</v>
      </c>
      <c r="J15932" t="s">
        <v>27740</v>
      </c>
    </row>
    <row r="15933" spans="1:10" x14ac:dyDescent="0.25">
      <c r="A15933" t="s">
        <v>36780</v>
      </c>
      <c r="B15933" t="s">
        <v>36781</v>
      </c>
      <c r="C15933" t="s">
        <v>36782</v>
      </c>
      <c r="D15933" t="s">
        <v>36783</v>
      </c>
      <c r="E15933" t="s">
        <v>8521</v>
      </c>
      <c r="F15933" t="s">
        <v>36785</v>
      </c>
      <c r="G15933" t="s">
        <v>8588</v>
      </c>
      <c r="H15933" t="s">
        <v>8522</v>
      </c>
      <c r="I15933" t="s">
        <v>8519</v>
      </c>
      <c r="J15933" t="s">
        <v>10882</v>
      </c>
    </row>
    <row r="15934" spans="1:10" x14ac:dyDescent="0.25">
      <c r="A15934" t="s">
        <v>36786</v>
      </c>
      <c r="B15934" t="s">
        <v>36787</v>
      </c>
      <c r="C15934" t="s">
        <v>36788</v>
      </c>
      <c r="D15934" t="s">
        <v>36789</v>
      </c>
      <c r="E15934" t="s">
        <v>8516</v>
      </c>
      <c r="F15934" t="s">
        <v>36790</v>
      </c>
      <c r="G15934" t="s">
        <v>8588</v>
      </c>
      <c r="H15934" t="s">
        <v>8464</v>
      </c>
      <c r="I15934" t="s">
        <v>9402</v>
      </c>
      <c r="J15934" t="s">
        <v>32440</v>
      </c>
    </row>
    <row r="15935" spans="1:10" x14ac:dyDescent="0.25">
      <c r="A15935" t="s">
        <v>36786</v>
      </c>
      <c r="B15935" t="s">
        <v>36787</v>
      </c>
      <c r="C15935" t="s">
        <v>36788</v>
      </c>
      <c r="D15935" t="s">
        <v>36789</v>
      </c>
      <c r="E15935" t="s">
        <v>8521</v>
      </c>
      <c r="F15935" t="s">
        <v>36790</v>
      </c>
      <c r="G15935" t="s">
        <v>8588</v>
      </c>
      <c r="H15935" t="s">
        <v>8522</v>
      </c>
      <c r="I15935" t="s">
        <v>9402</v>
      </c>
      <c r="J15935" t="s">
        <v>32440</v>
      </c>
    </row>
    <row r="15936" spans="1:10" x14ac:dyDescent="0.25">
      <c r="A15936" t="s">
        <v>32731</v>
      </c>
      <c r="B15936" t="s">
        <v>32732</v>
      </c>
      <c r="C15936" t="s">
        <v>8520</v>
      </c>
      <c r="D15936" t="s">
        <v>32733</v>
      </c>
      <c r="E15936" t="s">
        <v>8521</v>
      </c>
      <c r="F15936" t="s">
        <v>32734</v>
      </c>
      <c r="G15936" t="s">
        <v>8588</v>
      </c>
      <c r="H15936" t="s">
        <v>8522</v>
      </c>
      <c r="I15936" t="s">
        <v>9402</v>
      </c>
      <c r="J15936" t="s">
        <v>36237</v>
      </c>
    </row>
    <row r="15937" spans="1:10" x14ac:dyDescent="0.25">
      <c r="A15937" t="s">
        <v>22920</v>
      </c>
      <c r="B15937" t="s">
        <v>22921</v>
      </c>
      <c r="C15937" t="s">
        <v>22922</v>
      </c>
      <c r="D15937" t="s">
        <v>22923</v>
      </c>
      <c r="E15937" t="s">
        <v>8516</v>
      </c>
      <c r="F15937" t="s">
        <v>34788</v>
      </c>
      <c r="G15937" t="s">
        <v>8588</v>
      </c>
      <c r="H15937" t="s">
        <v>8464</v>
      </c>
      <c r="I15937" t="s">
        <v>22195</v>
      </c>
      <c r="J15937" t="s">
        <v>22195</v>
      </c>
    </row>
    <row r="15938" spans="1:10" x14ac:dyDescent="0.25">
      <c r="A15938" t="s">
        <v>22920</v>
      </c>
      <c r="B15938" t="s">
        <v>22921</v>
      </c>
      <c r="C15938" t="s">
        <v>22922</v>
      </c>
      <c r="D15938" t="s">
        <v>22923</v>
      </c>
      <c r="E15938" t="s">
        <v>8521</v>
      </c>
      <c r="F15938" t="s">
        <v>34788</v>
      </c>
      <c r="G15938" t="s">
        <v>8588</v>
      </c>
      <c r="H15938" t="s">
        <v>8522</v>
      </c>
      <c r="I15938" t="s">
        <v>22195</v>
      </c>
      <c r="J15938" t="s">
        <v>22195</v>
      </c>
    </row>
    <row r="15939" spans="1:10" x14ac:dyDescent="0.25">
      <c r="A15939" t="s">
        <v>36791</v>
      </c>
      <c r="B15939" t="s">
        <v>36792</v>
      </c>
      <c r="C15939" t="s">
        <v>36793</v>
      </c>
      <c r="D15939" t="s">
        <v>36794</v>
      </c>
      <c r="E15939" t="s">
        <v>8516</v>
      </c>
      <c r="F15939" t="s">
        <v>36795</v>
      </c>
      <c r="G15939" t="s">
        <v>8588</v>
      </c>
      <c r="H15939" t="s">
        <v>8464</v>
      </c>
      <c r="I15939" t="s">
        <v>8691</v>
      </c>
      <c r="J15939" t="s">
        <v>10294</v>
      </c>
    </row>
    <row r="15940" spans="1:10" x14ac:dyDescent="0.25">
      <c r="A15940" t="s">
        <v>36791</v>
      </c>
      <c r="B15940" t="s">
        <v>36792</v>
      </c>
      <c r="C15940" t="s">
        <v>36793</v>
      </c>
      <c r="D15940" t="s">
        <v>36794</v>
      </c>
      <c r="E15940" t="s">
        <v>8521</v>
      </c>
      <c r="F15940" t="s">
        <v>36795</v>
      </c>
      <c r="G15940" t="s">
        <v>8588</v>
      </c>
      <c r="H15940" t="s">
        <v>8522</v>
      </c>
      <c r="I15940" t="s">
        <v>8691</v>
      </c>
      <c r="J15940" t="s">
        <v>10294</v>
      </c>
    </row>
    <row r="15941" spans="1:10" x14ac:dyDescent="0.25">
      <c r="A15941" t="s">
        <v>32470</v>
      </c>
      <c r="B15941" t="s">
        <v>32471</v>
      </c>
      <c r="C15941" t="s">
        <v>32472</v>
      </c>
      <c r="D15941" t="s">
        <v>32473</v>
      </c>
      <c r="E15941" t="s">
        <v>8521</v>
      </c>
      <c r="F15941" t="s">
        <v>32474</v>
      </c>
      <c r="G15941" t="s">
        <v>8588</v>
      </c>
      <c r="H15941" t="s">
        <v>8522</v>
      </c>
      <c r="I15941" t="s">
        <v>8519</v>
      </c>
      <c r="J15941" t="s">
        <v>10882</v>
      </c>
    </row>
    <row r="15942" spans="1:10" x14ac:dyDescent="0.25">
      <c r="A15942" t="s">
        <v>32995</v>
      </c>
      <c r="B15942" t="s">
        <v>32996</v>
      </c>
      <c r="C15942" t="s">
        <v>32997</v>
      </c>
      <c r="D15942" t="s">
        <v>32998</v>
      </c>
      <c r="E15942" t="s">
        <v>8516</v>
      </c>
      <c r="F15942" t="s">
        <v>36796</v>
      </c>
      <c r="G15942" t="s">
        <v>8588</v>
      </c>
      <c r="H15942" t="s">
        <v>8464</v>
      </c>
      <c r="I15942" t="s">
        <v>8691</v>
      </c>
      <c r="J15942" t="s">
        <v>10294</v>
      </c>
    </row>
    <row r="15943" spans="1:10" x14ac:dyDescent="0.25">
      <c r="A15943" t="s">
        <v>32995</v>
      </c>
      <c r="B15943" t="s">
        <v>32996</v>
      </c>
      <c r="C15943" t="s">
        <v>32997</v>
      </c>
      <c r="D15943" t="s">
        <v>32998</v>
      </c>
      <c r="E15943" t="s">
        <v>8521</v>
      </c>
      <c r="F15943" t="s">
        <v>36796</v>
      </c>
      <c r="G15943" t="s">
        <v>8588</v>
      </c>
      <c r="H15943" t="s">
        <v>8522</v>
      </c>
      <c r="I15943" t="s">
        <v>8691</v>
      </c>
      <c r="J15943" t="s">
        <v>10294</v>
      </c>
    </row>
    <row r="15944" spans="1:10" x14ac:dyDescent="0.25">
      <c r="A15944" t="s">
        <v>32995</v>
      </c>
      <c r="B15944" t="s">
        <v>32996</v>
      </c>
      <c r="C15944" t="s">
        <v>32997</v>
      </c>
      <c r="D15944" t="s">
        <v>32998</v>
      </c>
      <c r="E15944" t="s">
        <v>8521</v>
      </c>
      <c r="F15944" t="s">
        <v>32999</v>
      </c>
      <c r="G15944" t="s">
        <v>8588</v>
      </c>
      <c r="H15944" t="s">
        <v>8522</v>
      </c>
      <c r="I15944" t="s">
        <v>8519</v>
      </c>
      <c r="J15944" t="s">
        <v>10882</v>
      </c>
    </row>
    <row r="15945" spans="1:10" x14ac:dyDescent="0.25">
      <c r="A15945" t="s">
        <v>10620</v>
      </c>
      <c r="B15945" t="s">
        <v>10621</v>
      </c>
      <c r="C15945" t="s">
        <v>10622</v>
      </c>
      <c r="D15945" t="s">
        <v>10623</v>
      </c>
      <c r="E15945" t="s">
        <v>8521</v>
      </c>
      <c r="F15945" t="s">
        <v>32774</v>
      </c>
      <c r="G15945" t="s">
        <v>8588</v>
      </c>
      <c r="H15945" t="s">
        <v>8522</v>
      </c>
      <c r="I15945" t="s">
        <v>8519</v>
      </c>
      <c r="J15945" t="s">
        <v>10882</v>
      </c>
    </row>
    <row r="15946" spans="1:10" x14ac:dyDescent="0.25">
      <c r="A15946" t="s">
        <v>36797</v>
      </c>
      <c r="B15946" t="s">
        <v>36798</v>
      </c>
      <c r="C15946" t="s">
        <v>8520</v>
      </c>
      <c r="D15946" t="s">
        <v>36799</v>
      </c>
      <c r="E15946" t="s">
        <v>8516</v>
      </c>
      <c r="F15946" t="s">
        <v>36800</v>
      </c>
      <c r="G15946" t="s">
        <v>8588</v>
      </c>
      <c r="H15946" t="s">
        <v>8464</v>
      </c>
      <c r="I15946" t="s">
        <v>8865</v>
      </c>
      <c r="J15946" t="s">
        <v>28521</v>
      </c>
    </row>
    <row r="15947" spans="1:10" x14ac:dyDescent="0.25">
      <c r="A15947" t="s">
        <v>36797</v>
      </c>
      <c r="B15947" t="s">
        <v>36798</v>
      </c>
      <c r="C15947" t="s">
        <v>8520</v>
      </c>
      <c r="D15947" t="s">
        <v>36799</v>
      </c>
      <c r="E15947" t="s">
        <v>8521</v>
      </c>
      <c r="F15947" t="s">
        <v>36800</v>
      </c>
      <c r="G15947" t="s">
        <v>8588</v>
      </c>
      <c r="H15947" t="s">
        <v>8522</v>
      </c>
      <c r="I15947" t="s">
        <v>8865</v>
      </c>
      <c r="J15947" t="s">
        <v>28521</v>
      </c>
    </row>
    <row r="15948" spans="1:10" x14ac:dyDescent="0.25">
      <c r="A15948" t="s">
        <v>36801</v>
      </c>
      <c r="B15948" t="s">
        <v>36802</v>
      </c>
      <c r="C15948" t="s">
        <v>8520</v>
      </c>
      <c r="D15948" t="s">
        <v>36803</v>
      </c>
      <c r="E15948" t="s">
        <v>8516</v>
      </c>
      <c r="F15948" t="s">
        <v>36804</v>
      </c>
      <c r="G15948" t="s">
        <v>8588</v>
      </c>
      <c r="H15948" t="s">
        <v>8464</v>
      </c>
      <c r="I15948" t="s">
        <v>8613</v>
      </c>
      <c r="J15948" t="s">
        <v>9993</v>
      </c>
    </row>
    <row r="15949" spans="1:10" x14ac:dyDescent="0.25">
      <c r="A15949" t="s">
        <v>36801</v>
      </c>
      <c r="B15949" t="s">
        <v>36802</v>
      </c>
      <c r="C15949" t="s">
        <v>8520</v>
      </c>
      <c r="D15949" t="s">
        <v>36803</v>
      </c>
      <c r="E15949" t="s">
        <v>8521</v>
      </c>
      <c r="F15949" t="s">
        <v>36804</v>
      </c>
      <c r="G15949" t="s">
        <v>8588</v>
      </c>
      <c r="H15949" t="s">
        <v>8522</v>
      </c>
      <c r="I15949" t="s">
        <v>8613</v>
      </c>
      <c r="J15949" t="s">
        <v>9993</v>
      </c>
    </row>
    <row r="15950" spans="1:10" x14ac:dyDescent="0.25">
      <c r="A15950" t="s">
        <v>32277</v>
      </c>
      <c r="B15950" t="s">
        <v>32278</v>
      </c>
      <c r="C15950" t="s">
        <v>8520</v>
      </c>
      <c r="D15950" t="s">
        <v>32279</v>
      </c>
      <c r="E15950" t="s">
        <v>8521</v>
      </c>
      <c r="F15950" t="s">
        <v>32280</v>
      </c>
      <c r="G15950" t="s">
        <v>8588</v>
      </c>
      <c r="H15950" t="s">
        <v>8522</v>
      </c>
      <c r="I15950" t="s">
        <v>8519</v>
      </c>
      <c r="J15950" t="s">
        <v>10882</v>
      </c>
    </row>
    <row r="15951" spans="1:10" x14ac:dyDescent="0.25">
      <c r="A15951" t="s">
        <v>32650</v>
      </c>
      <c r="B15951" t="s">
        <v>32651</v>
      </c>
      <c r="C15951" t="s">
        <v>32652</v>
      </c>
      <c r="D15951" t="s">
        <v>32653</v>
      </c>
      <c r="E15951" t="s">
        <v>8521</v>
      </c>
      <c r="F15951" t="s">
        <v>32654</v>
      </c>
      <c r="G15951" t="s">
        <v>8588</v>
      </c>
      <c r="H15951" t="s">
        <v>8522</v>
      </c>
      <c r="I15951" t="s">
        <v>9402</v>
      </c>
      <c r="J15951" t="s">
        <v>32440</v>
      </c>
    </row>
    <row r="15952" spans="1:10" x14ac:dyDescent="0.25">
      <c r="A15952" t="s">
        <v>11569</v>
      </c>
      <c r="B15952" t="s">
        <v>11570</v>
      </c>
      <c r="C15952" t="s">
        <v>11571</v>
      </c>
      <c r="D15952" t="s">
        <v>11572</v>
      </c>
      <c r="E15952" t="s">
        <v>8521</v>
      </c>
      <c r="F15952" t="s">
        <v>36805</v>
      </c>
      <c r="G15952" t="s">
        <v>8588</v>
      </c>
      <c r="H15952" t="s">
        <v>8522</v>
      </c>
      <c r="I15952" t="s">
        <v>9402</v>
      </c>
      <c r="J15952" t="s">
        <v>35239</v>
      </c>
    </row>
    <row r="15953" spans="1:10" x14ac:dyDescent="0.25">
      <c r="A15953" t="s">
        <v>36806</v>
      </c>
      <c r="B15953" t="s">
        <v>36807</v>
      </c>
      <c r="C15953" t="s">
        <v>8520</v>
      </c>
      <c r="D15953" t="s">
        <v>7699</v>
      </c>
      <c r="E15953" t="s">
        <v>21979</v>
      </c>
      <c r="F15953" t="s">
        <v>36808</v>
      </c>
      <c r="G15953" t="s">
        <v>8588</v>
      </c>
      <c r="H15953" t="s">
        <v>8522</v>
      </c>
      <c r="I15953" t="s">
        <v>21977</v>
      </c>
      <c r="J15953" t="s">
        <v>10142</v>
      </c>
    </row>
    <row r="15954" spans="1:10" x14ac:dyDescent="0.25">
      <c r="A15954" t="s">
        <v>29756</v>
      </c>
      <c r="B15954" t="s">
        <v>29757</v>
      </c>
      <c r="C15954" t="s">
        <v>29758</v>
      </c>
      <c r="D15954" t="s">
        <v>29759</v>
      </c>
      <c r="E15954" t="s">
        <v>8521</v>
      </c>
      <c r="F15954" t="s">
        <v>32532</v>
      </c>
      <c r="G15954" t="s">
        <v>8588</v>
      </c>
      <c r="H15954" t="s">
        <v>8522</v>
      </c>
      <c r="I15954" t="s">
        <v>8519</v>
      </c>
      <c r="J15954" t="s">
        <v>10882</v>
      </c>
    </row>
    <row r="15955" spans="1:10" x14ac:dyDescent="0.25">
      <c r="A15955" t="s">
        <v>26734</v>
      </c>
      <c r="B15955" t="s">
        <v>26735</v>
      </c>
      <c r="C15955" t="s">
        <v>26736</v>
      </c>
      <c r="D15955" t="s">
        <v>26737</v>
      </c>
      <c r="E15955" t="s">
        <v>8521</v>
      </c>
      <c r="F15955" t="s">
        <v>32790</v>
      </c>
      <c r="G15955" t="s">
        <v>8588</v>
      </c>
      <c r="H15955" t="s">
        <v>8522</v>
      </c>
      <c r="I15955" t="s">
        <v>9402</v>
      </c>
      <c r="J15955" t="s">
        <v>28460</v>
      </c>
    </row>
    <row r="15956" spans="1:10" x14ac:dyDescent="0.25">
      <c r="A15956" t="s">
        <v>36809</v>
      </c>
      <c r="B15956" t="s">
        <v>36810</v>
      </c>
      <c r="C15956" t="s">
        <v>36811</v>
      </c>
      <c r="D15956" t="s">
        <v>36812</v>
      </c>
      <c r="E15956" t="s">
        <v>8521</v>
      </c>
      <c r="F15956" t="s">
        <v>36813</v>
      </c>
      <c r="G15956" t="s">
        <v>8588</v>
      </c>
      <c r="H15956" t="s">
        <v>8522</v>
      </c>
      <c r="I15956" t="s">
        <v>8519</v>
      </c>
      <c r="J15956" t="s">
        <v>10882</v>
      </c>
    </row>
    <row r="15957" spans="1:10" x14ac:dyDescent="0.25">
      <c r="A15957" t="s">
        <v>34286</v>
      </c>
      <c r="B15957" t="s">
        <v>34287</v>
      </c>
      <c r="C15957" t="s">
        <v>34288</v>
      </c>
      <c r="D15957" t="s">
        <v>34289</v>
      </c>
      <c r="E15957" t="s">
        <v>8550</v>
      </c>
      <c r="F15957" t="s">
        <v>36814</v>
      </c>
      <c r="G15957" t="s">
        <v>8588</v>
      </c>
      <c r="H15957" t="s">
        <v>8464</v>
      </c>
      <c r="I15957" t="s">
        <v>8569</v>
      </c>
      <c r="J15957" t="s">
        <v>30448</v>
      </c>
    </row>
    <row r="15958" spans="1:10" x14ac:dyDescent="0.25">
      <c r="A15958" t="s">
        <v>21386</v>
      </c>
      <c r="B15958" t="s">
        <v>21387</v>
      </c>
      <c r="C15958" t="s">
        <v>21388</v>
      </c>
      <c r="D15958" t="s">
        <v>21389</v>
      </c>
      <c r="E15958" t="s">
        <v>8521</v>
      </c>
      <c r="F15958" t="s">
        <v>32718</v>
      </c>
      <c r="G15958" t="s">
        <v>8588</v>
      </c>
      <c r="H15958" t="s">
        <v>8522</v>
      </c>
      <c r="I15958" t="s">
        <v>9402</v>
      </c>
      <c r="J15958" t="s">
        <v>32719</v>
      </c>
    </row>
    <row r="15959" spans="1:10" x14ac:dyDescent="0.25">
      <c r="A15959" t="s">
        <v>32930</v>
      </c>
      <c r="B15959" t="s">
        <v>32931</v>
      </c>
      <c r="C15959" t="s">
        <v>8520</v>
      </c>
      <c r="D15959" t="s">
        <v>32932</v>
      </c>
      <c r="E15959" t="s">
        <v>8521</v>
      </c>
      <c r="F15959" t="s">
        <v>32933</v>
      </c>
      <c r="G15959" t="s">
        <v>8588</v>
      </c>
      <c r="H15959" t="s">
        <v>8522</v>
      </c>
      <c r="I15959" t="s">
        <v>8519</v>
      </c>
      <c r="J15959" t="s">
        <v>32677</v>
      </c>
    </row>
    <row r="15960" spans="1:10" x14ac:dyDescent="0.25">
      <c r="A15960" t="s">
        <v>18201</v>
      </c>
      <c r="B15960" t="s">
        <v>18202</v>
      </c>
      <c r="C15960" t="s">
        <v>8520</v>
      </c>
      <c r="D15960" t="s">
        <v>18203</v>
      </c>
      <c r="E15960" t="s">
        <v>8521</v>
      </c>
      <c r="F15960" t="s">
        <v>33000</v>
      </c>
      <c r="G15960" t="s">
        <v>8588</v>
      </c>
      <c r="H15960" t="s">
        <v>8522</v>
      </c>
      <c r="I15960" t="s">
        <v>9402</v>
      </c>
      <c r="J15960" t="s">
        <v>31788</v>
      </c>
    </row>
    <row r="15961" spans="1:10" x14ac:dyDescent="0.25">
      <c r="A15961" t="s">
        <v>36815</v>
      </c>
      <c r="B15961" t="s">
        <v>36816</v>
      </c>
      <c r="C15961" t="s">
        <v>8520</v>
      </c>
      <c r="D15961" t="s">
        <v>36817</v>
      </c>
      <c r="E15961" t="s">
        <v>8521</v>
      </c>
      <c r="F15961" t="s">
        <v>36818</v>
      </c>
      <c r="G15961" t="s">
        <v>8588</v>
      </c>
      <c r="H15961" t="s">
        <v>8522</v>
      </c>
      <c r="I15961" t="s">
        <v>9390</v>
      </c>
      <c r="J15961" t="s">
        <v>9391</v>
      </c>
    </row>
    <row r="15962" spans="1:10" x14ac:dyDescent="0.25">
      <c r="A15962" t="s">
        <v>36819</v>
      </c>
      <c r="B15962" t="s">
        <v>36820</v>
      </c>
      <c r="C15962" t="s">
        <v>8520</v>
      </c>
      <c r="D15962" t="s">
        <v>36821</v>
      </c>
      <c r="E15962" t="s">
        <v>8516</v>
      </c>
      <c r="F15962" t="s">
        <v>36822</v>
      </c>
      <c r="G15962" t="s">
        <v>8588</v>
      </c>
      <c r="H15962" t="s">
        <v>8464</v>
      </c>
      <c r="I15962" t="s">
        <v>8691</v>
      </c>
      <c r="J15962" t="s">
        <v>10294</v>
      </c>
    </row>
    <row r="15963" spans="1:10" x14ac:dyDescent="0.25">
      <c r="A15963" t="s">
        <v>36819</v>
      </c>
      <c r="B15963" t="s">
        <v>36820</v>
      </c>
      <c r="C15963" t="s">
        <v>8520</v>
      </c>
      <c r="D15963" t="s">
        <v>36821</v>
      </c>
      <c r="E15963" t="s">
        <v>8521</v>
      </c>
      <c r="F15963" t="s">
        <v>36822</v>
      </c>
      <c r="G15963" t="s">
        <v>8588</v>
      </c>
      <c r="H15963" t="s">
        <v>8522</v>
      </c>
      <c r="I15963" t="s">
        <v>8691</v>
      </c>
      <c r="J15963" t="s">
        <v>10294</v>
      </c>
    </row>
    <row r="15964" spans="1:10" x14ac:dyDescent="0.25">
      <c r="A15964" t="s">
        <v>32272</v>
      </c>
      <c r="B15964" t="s">
        <v>32273</v>
      </c>
      <c r="C15964" t="s">
        <v>8520</v>
      </c>
      <c r="D15964" t="s">
        <v>32274</v>
      </c>
      <c r="E15964" t="s">
        <v>8521</v>
      </c>
      <c r="F15964" t="s">
        <v>32275</v>
      </c>
      <c r="G15964" t="s">
        <v>8588</v>
      </c>
      <c r="H15964" t="s">
        <v>8522</v>
      </c>
      <c r="I15964" t="s">
        <v>8519</v>
      </c>
      <c r="J15964" t="s">
        <v>10882</v>
      </c>
    </row>
    <row r="15965" spans="1:10" x14ac:dyDescent="0.25">
      <c r="A15965" t="s">
        <v>36823</v>
      </c>
      <c r="B15965" t="s">
        <v>36824</v>
      </c>
      <c r="C15965" t="s">
        <v>36825</v>
      </c>
      <c r="D15965" t="s">
        <v>36826</v>
      </c>
      <c r="E15965" t="s">
        <v>8516</v>
      </c>
      <c r="F15965" t="s">
        <v>36827</v>
      </c>
      <c r="G15965" t="s">
        <v>8588</v>
      </c>
      <c r="H15965" t="s">
        <v>8464</v>
      </c>
      <c r="I15965" t="s">
        <v>8589</v>
      </c>
      <c r="J15965" t="s">
        <v>8589</v>
      </c>
    </row>
    <row r="15966" spans="1:10" x14ac:dyDescent="0.25">
      <c r="A15966" t="s">
        <v>36823</v>
      </c>
      <c r="B15966" t="s">
        <v>36824</v>
      </c>
      <c r="C15966" t="s">
        <v>36825</v>
      </c>
      <c r="D15966" t="s">
        <v>36826</v>
      </c>
      <c r="E15966" t="s">
        <v>8521</v>
      </c>
      <c r="F15966" t="s">
        <v>36827</v>
      </c>
      <c r="G15966" t="s">
        <v>8588</v>
      </c>
      <c r="H15966" t="s">
        <v>8522</v>
      </c>
      <c r="I15966" t="s">
        <v>8589</v>
      </c>
      <c r="J15966" t="s">
        <v>8589</v>
      </c>
    </row>
    <row r="15967" spans="1:10" x14ac:dyDescent="0.25">
      <c r="A15967" t="s">
        <v>36823</v>
      </c>
      <c r="B15967" t="s">
        <v>36824</v>
      </c>
      <c r="C15967" t="s">
        <v>36825</v>
      </c>
      <c r="D15967" t="s">
        <v>36826</v>
      </c>
      <c r="E15967" t="s">
        <v>8521</v>
      </c>
      <c r="F15967" t="s">
        <v>36828</v>
      </c>
      <c r="G15967" t="s">
        <v>8588</v>
      </c>
      <c r="H15967" t="s">
        <v>8522</v>
      </c>
      <c r="I15967" t="s">
        <v>30485</v>
      </c>
      <c r="J15967" t="s">
        <v>30486</v>
      </c>
    </row>
    <row r="15968" spans="1:10" x14ac:dyDescent="0.25">
      <c r="A15968" t="s">
        <v>36829</v>
      </c>
      <c r="B15968" t="s">
        <v>36830</v>
      </c>
      <c r="C15968" t="s">
        <v>8520</v>
      </c>
      <c r="D15968" t="s">
        <v>36831</v>
      </c>
      <c r="E15968" t="s">
        <v>8516</v>
      </c>
      <c r="F15968" t="s">
        <v>36832</v>
      </c>
      <c r="G15968" t="s">
        <v>8588</v>
      </c>
      <c r="H15968" t="s">
        <v>8464</v>
      </c>
      <c r="I15968" t="s">
        <v>9402</v>
      </c>
      <c r="J15968" t="s">
        <v>28460</v>
      </c>
    </row>
    <row r="15969" spans="1:10" x14ac:dyDescent="0.25">
      <c r="A15969" t="s">
        <v>36829</v>
      </c>
      <c r="B15969" t="s">
        <v>36830</v>
      </c>
      <c r="C15969" t="s">
        <v>8520</v>
      </c>
      <c r="D15969" t="s">
        <v>36831</v>
      </c>
      <c r="E15969" t="s">
        <v>8521</v>
      </c>
      <c r="F15969" t="s">
        <v>36832</v>
      </c>
      <c r="G15969" t="s">
        <v>8588</v>
      </c>
      <c r="H15969" t="s">
        <v>8522</v>
      </c>
      <c r="I15969" t="s">
        <v>9402</v>
      </c>
      <c r="J15969" t="s">
        <v>28460</v>
      </c>
    </row>
    <row r="15970" spans="1:10" x14ac:dyDescent="0.25">
      <c r="A15970" t="s">
        <v>17200</v>
      </c>
      <c r="B15970" t="s">
        <v>17201</v>
      </c>
      <c r="C15970" t="s">
        <v>17202</v>
      </c>
      <c r="D15970" t="s">
        <v>17203</v>
      </c>
      <c r="E15970" t="s">
        <v>8516</v>
      </c>
      <c r="F15970" t="s">
        <v>36833</v>
      </c>
      <c r="G15970" t="s">
        <v>8588</v>
      </c>
      <c r="H15970" t="s">
        <v>8464</v>
      </c>
      <c r="I15970" t="s">
        <v>9402</v>
      </c>
      <c r="J15970" t="s">
        <v>32322</v>
      </c>
    </row>
    <row r="15971" spans="1:10" x14ac:dyDescent="0.25">
      <c r="A15971" t="s">
        <v>17200</v>
      </c>
      <c r="B15971" t="s">
        <v>17201</v>
      </c>
      <c r="C15971" t="s">
        <v>17202</v>
      </c>
      <c r="D15971" t="s">
        <v>17203</v>
      </c>
      <c r="E15971" t="s">
        <v>8521</v>
      </c>
      <c r="F15971" t="s">
        <v>36833</v>
      </c>
      <c r="G15971" t="s">
        <v>8588</v>
      </c>
      <c r="H15971" t="s">
        <v>8522</v>
      </c>
      <c r="I15971" t="s">
        <v>9402</v>
      </c>
      <c r="J15971" t="s">
        <v>32322</v>
      </c>
    </row>
    <row r="15972" spans="1:10" x14ac:dyDescent="0.25">
      <c r="A15972" t="s">
        <v>10347</v>
      </c>
      <c r="B15972" t="s">
        <v>10348</v>
      </c>
      <c r="C15972" t="s">
        <v>10349</v>
      </c>
      <c r="D15972" t="s">
        <v>10350</v>
      </c>
      <c r="E15972" t="s">
        <v>8516</v>
      </c>
      <c r="F15972" t="s">
        <v>36834</v>
      </c>
      <c r="G15972" t="s">
        <v>8588</v>
      </c>
      <c r="H15972" t="s">
        <v>8464</v>
      </c>
      <c r="I15972" t="s">
        <v>8519</v>
      </c>
      <c r="J15972" t="s">
        <v>10882</v>
      </c>
    </row>
    <row r="15973" spans="1:10" x14ac:dyDescent="0.25">
      <c r="A15973" t="s">
        <v>10347</v>
      </c>
      <c r="B15973" t="s">
        <v>10348</v>
      </c>
      <c r="C15973" t="s">
        <v>10349</v>
      </c>
      <c r="D15973" t="s">
        <v>10350</v>
      </c>
      <c r="E15973" t="s">
        <v>8521</v>
      </c>
      <c r="F15973" t="s">
        <v>36834</v>
      </c>
      <c r="G15973" t="s">
        <v>8588</v>
      </c>
      <c r="H15973" t="s">
        <v>8522</v>
      </c>
      <c r="I15973" t="s">
        <v>8519</v>
      </c>
      <c r="J15973" t="s">
        <v>10882</v>
      </c>
    </row>
    <row r="15974" spans="1:10" x14ac:dyDescent="0.25">
      <c r="A15974" t="s">
        <v>36835</v>
      </c>
      <c r="B15974" t="s">
        <v>36836</v>
      </c>
      <c r="C15974" t="s">
        <v>36837</v>
      </c>
      <c r="D15974" t="s">
        <v>36838</v>
      </c>
      <c r="E15974" t="s">
        <v>8516</v>
      </c>
      <c r="F15974" t="s">
        <v>36839</v>
      </c>
      <c r="G15974" t="s">
        <v>8588</v>
      </c>
      <c r="H15974" t="s">
        <v>8464</v>
      </c>
      <c r="I15974" t="s">
        <v>8519</v>
      </c>
      <c r="J15974" t="s">
        <v>10882</v>
      </c>
    </row>
    <row r="15975" spans="1:10" x14ac:dyDescent="0.25">
      <c r="A15975" t="s">
        <v>36835</v>
      </c>
      <c r="B15975" t="s">
        <v>36836</v>
      </c>
      <c r="C15975" t="s">
        <v>36837</v>
      </c>
      <c r="D15975" t="s">
        <v>36838</v>
      </c>
      <c r="E15975" t="s">
        <v>8521</v>
      </c>
      <c r="F15975" t="s">
        <v>36839</v>
      </c>
      <c r="G15975" t="s">
        <v>8588</v>
      </c>
      <c r="H15975" t="s">
        <v>8522</v>
      </c>
      <c r="I15975" t="s">
        <v>8519</v>
      </c>
      <c r="J15975" t="s">
        <v>10882</v>
      </c>
    </row>
    <row r="15976" spans="1:10" x14ac:dyDescent="0.25">
      <c r="A15976" t="s">
        <v>25608</v>
      </c>
      <c r="B15976" t="s">
        <v>25609</v>
      </c>
      <c r="C15976" t="s">
        <v>25610</v>
      </c>
      <c r="D15976" t="s">
        <v>25611</v>
      </c>
      <c r="E15976" t="s">
        <v>8516</v>
      </c>
      <c r="F15976" t="s">
        <v>36840</v>
      </c>
      <c r="G15976" t="s">
        <v>8588</v>
      </c>
      <c r="H15976" t="s">
        <v>8464</v>
      </c>
      <c r="I15976" t="s">
        <v>22195</v>
      </c>
      <c r="J15976" t="s">
        <v>22195</v>
      </c>
    </row>
    <row r="15977" spans="1:10" x14ac:dyDescent="0.25">
      <c r="A15977" t="s">
        <v>25608</v>
      </c>
      <c r="B15977" t="s">
        <v>25609</v>
      </c>
      <c r="C15977" t="s">
        <v>25610</v>
      </c>
      <c r="D15977" t="s">
        <v>25611</v>
      </c>
      <c r="E15977" t="s">
        <v>8521</v>
      </c>
      <c r="F15977" t="s">
        <v>36840</v>
      </c>
      <c r="G15977" t="s">
        <v>8588</v>
      </c>
      <c r="H15977" t="s">
        <v>8522</v>
      </c>
      <c r="I15977" t="s">
        <v>22195</v>
      </c>
      <c r="J15977" t="s">
        <v>22195</v>
      </c>
    </row>
    <row r="15978" spans="1:10" x14ac:dyDescent="0.25">
      <c r="A15978" t="s">
        <v>34406</v>
      </c>
      <c r="B15978" t="s">
        <v>34407</v>
      </c>
      <c r="C15978" t="s">
        <v>8520</v>
      </c>
      <c r="D15978" t="s">
        <v>34408</v>
      </c>
      <c r="E15978" t="s">
        <v>8550</v>
      </c>
      <c r="F15978" t="s">
        <v>34409</v>
      </c>
      <c r="G15978" t="s">
        <v>8588</v>
      </c>
      <c r="H15978" t="s">
        <v>8464</v>
      </c>
      <c r="I15978" t="s">
        <v>8569</v>
      </c>
      <c r="J15978" t="s">
        <v>29708</v>
      </c>
    </row>
    <row r="15979" spans="1:10" x14ac:dyDescent="0.25">
      <c r="A15979" t="s">
        <v>36809</v>
      </c>
      <c r="B15979" t="s">
        <v>36810</v>
      </c>
      <c r="C15979" t="s">
        <v>36811</v>
      </c>
      <c r="D15979" t="s">
        <v>36812</v>
      </c>
      <c r="E15979" t="s">
        <v>8516</v>
      </c>
      <c r="F15979" t="s">
        <v>36841</v>
      </c>
      <c r="G15979" t="s">
        <v>8588</v>
      </c>
      <c r="H15979" t="s">
        <v>8464</v>
      </c>
      <c r="I15979" t="s">
        <v>9402</v>
      </c>
      <c r="J15979" t="s">
        <v>36842</v>
      </c>
    </row>
    <row r="15980" spans="1:10" x14ac:dyDescent="0.25">
      <c r="A15980" t="s">
        <v>36815</v>
      </c>
      <c r="B15980" t="s">
        <v>36816</v>
      </c>
      <c r="C15980" t="s">
        <v>8520</v>
      </c>
      <c r="D15980" t="s">
        <v>36817</v>
      </c>
      <c r="E15980" t="s">
        <v>8516</v>
      </c>
      <c r="F15980" t="s">
        <v>36843</v>
      </c>
      <c r="G15980" t="s">
        <v>8588</v>
      </c>
      <c r="H15980" t="s">
        <v>8464</v>
      </c>
      <c r="I15980" t="s">
        <v>9402</v>
      </c>
      <c r="J15980" t="s">
        <v>36844</v>
      </c>
    </row>
    <row r="15981" spans="1:10" x14ac:dyDescent="0.25">
      <c r="A15981" t="s">
        <v>32696</v>
      </c>
      <c r="B15981" t="s">
        <v>32697</v>
      </c>
      <c r="C15981" t="s">
        <v>8520</v>
      </c>
      <c r="D15981" t="s">
        <v>231</v>
      </c>
      <c r="E15981" t="s">
        <v>8521</v>
      </c>
      <c r="F15981" t="s">
        <v>32698</v>
      </c>
      <c r="G15981" t="s">
        <v>8588</v>
      </c>
      <c r="H15981" t="s">
        <v>8522</v>
      </c>
      <c r="I15981" t="s">
        <v>8519</v>
      </c>
      <c r="J15981" t="s">
        <v>10882</v>
      </c>
    </row>
    <row r="15982" spans="1:10" x14ac:dyDescent="0.25">
      <c r="A15982" t="s">
        <v>36845</v>
      </c>
      <c r="B15982" t="s">
        <v>36846</v>
      </c>
      <c r="C15982" t="s">
        <v>8520</v>
      </c>
      <c r="D15982" t="s">
        <v>36847</v>
      </c>
      <c r="E15982" t="s">
        <v>8516</v>
      </c>
      <c r="F15982" t="s">
        <v>36848</v>
      </c>
      <c r="G15982" t="s">
        <v>8588</v>
      </c>
      <c r="H15982" t="s">
        <v>8464</v>
      </c>
      <c r="I15982" t="s">
        <v>8691</v>
      </c>
      <c r="J15982" t="s">
        <v>10294</v>
      </c>
    </row>
    <row r="15983" spans="1:10" x14ac:dyDescent="0.25">
      <c r="A15983" t="s">
        <v>36845</v>
      </c>
      <c r="B15983" t="s">
        <v>36846</v>
      </c>
      <c r="C15983" t="s">
        <v>8520</v>
      </c>
      <c r="D15983" t="s">
        <v>36847</v>
      </c>
      <c r="E15983" t="s">
        <v>8521</v>
      </c>
      <c r="F15983" t="s">
        <v>36848</v>
      </c>
      <c r="G15983" t="s">
        <v>8588</v>
      </c>
      <c r="H15983" t="s">
        <v>8522</v>
      </c>
      <c r="I15983" t="s">
        <v>8691</v>
      </c>
      <c r="J15983" t="s">
        <v>10294</v>
      </c>
    </row>
    <row r="15984" spans="1:10" x14ac:dyDescent="0.25">
      <c r="A15984" t="s">
        <v>27123</v>
      </c>
      <c r="B15984" t="s">
        <v>27124</v>
      </c>
      <c r="C15984" t="s">
        <v>8520</v>
      </c>
      <c r="D15984" t="s">
        <v>228</v>
      </c>
      <c r="E15984" t="s">
        <v>8550</v>
      </c>
      <c r="F15984" t="s">
        <v>36849</v>
      </c>
      <c r="G15984" t="s">
        <v>8588</v>
      </c>
      <c r="H15984" t="s">
        <v>8522</v>
      </c>
      <c r="I15984" t="s">
        <v>8552</v>
      </c>
      <c r="J15984" t="s">
        <v>10142</v>
      </c>
    </row>
    <row r="15985" spans="1:10" x14ac:dyDescent="0.25">
      <c r="A15985" t="s">
        <v>17866</v>
      </c>
      <c r="B15985" t="s">
        <v>17867</v>
      </c>
      <c r="C15985" t="s">
        <v>17868</v>
      </c>
      <c r="D15985" t="s">
        <v>17869</v>
      </c>
      <c r="E15985" t="s">
        <v>8521</v>
      </c>
      <c r="F15985" t="s">
        <v>36850</v>
      </c>
      <c r="G15985" t="s">
        <v>8588</v>
      </c>
      <c r="H15985" t="s">
        <v>8522</v>
      </c>
      <c r="I15985" t="s">
        <v>9402</v>
      </c>
      <c r="J15985" t="s">
        <v>36851</v>
      </c>
    </row>
    <row r="15986" spans="1:10" x14ac:dyDescent="0.25">
      <c r="A15986" t="s">
        <v>16041</v>
      </c>
      <c r="B15986" t="s">
        <v>16042</v>
      </c>
      <c r="C15986" t="s">
        <v>16043</v>
      </c>
      <c r="D15986" t="s">
        <v>16044</v>
      </c>
      <c r="E15986" t="s">
        <v>8521</v>
      </c>
      <c r="F15986" t="s">
        <v>32876</v>
      </c>
      <c r="G15986" t="s">
        <v>8588</v>
      </c>
      <c r="H15986" t="s">
        <v>8522</v>
      </c>
      <c r="I15986" t="s">
        <v>8519</v>
      </c>
      <c r="J15986" t="s">
        <v>10882</v>
      </c>
    </row>
    <row r="15987" spans="1:10" x14ac:dyDescent="0.25">
      <c r="A15987" t="s">
        <v>36852</v>
      </c>
      <c r="B15987" t="s">
        <v>36853</v>
      </c>
      <c r="C15987" t="s">
        <v>8520</v>
      </c>
      <c r="D15987" t="s">
        <v>36854</v>
      </c>
      <c r="E15987" t="s">
        <v>8516</v>
      </c>
      <c r="F15987" t="s">
        <v>36855</v>
      </c>
      <c r="G15987" t="s">
        <v>8588</v>
      </c>
      <c r="H15987" t="s">
        <v>8464</v>
      </c>
      <c r="I15987" t="s">
        <v>8519</v>
      </c>
      <c r="J15987" t="s">
        <v>10882</v>
      </c>
    </row>
    <row r="15988" spans="1:10" x14ac:dyDescent="0.25">
      <c r="A15988" t="s">
        <v>36852</v>
      </c>
      <c r="B15988" t="s">
        <v>36853</v>
      </c>
      <c r="C15988" t="s">
        <v>8520</v>
      </c>
      <c r="D15988" t="s">
        <v>36854</v>
      </c>
      <c r="E15988" t="s">
        <v>8521</v>
      </c>
      <c r="F15988" t="s">
        <v>36855</v>
      </c>
      <c r="G15988" t="s">
        <v>8588</v>
      </c>
      <c r="H15988" t="s">
        <v>8522</v>
      </c>
      <c r="I15988" t="s">
        <v>8519</v>
      </c>
      <c r="J15988" t="s">
        <v>10882</v>
      </c>
    </row>
    <row r="15989" spans="1:10" x14ac:dyDescent="0.25">
      <c r="A15989" t="s">
        <v>32547</v>
      </c>
      <c r="B15989" t="s">
        <v>32548</v>
      </c>
      <c r="C15989" t="s">
        <v>32549</v>
      </c>
      <c r="D15989" t="s">
        <v>32550</v>
      </c>
      <c r="E15989" t="s">
        <v>8521</v>
      </c>
      <c r="F15989" t="s">
        <v>32551</v>
      </c>
      <c r="G15989" t="s">
        <v>8588</v>
      </c>
      <c r="H15989" t="s">
        <v>8522</v>
      </c>
      <c r="I15989" t="s">
        <v>8519</v>
      </c>
      <c r="J15989" t="s">
        <v>10882</v>
      </c>
    </row>
    <row r="15990" spans="1:10" x14ac:dyDescent="0.25">
      <c r="A15990" t="s">
        <v>32290</v>
      </c>
      <c r="B15990" t="s">
        <v>32291</v>
      </c>
      <c r="C15990" t="s">
        <v>8520</v>
      </c>
      <c r="D15990" t="s">
        <v>32292</v>
      </c>
      <c r="E15990" t="s">
        <v>8516</v>
      </c>
      <c r="F15990" t="s">
        <v>36856</v>
      </c>
      <c r="G15990" t="s">
        <v>8588</v>
      </c>
      <c r="H15990" t="s">
        <v>8464</v>
      </c>
      <c r="I15990" t="s">
        <v>8589</v>
      </c>
      <c r="J15990" t="s">
        <v>8589</v>
      </c>
    </row>
    <row r="15991" spans="1:10" x14ac:dyDescent="0.25">
      <c r="A15991" t="s">
        <v>32290</v>
      </c>
      <c r="B15991" t="s">
        <v>32291</v>
      </c>
      <c r="C15991" t="s">
        <v>8520</v>
      </c>
      <c r="D15991" t="s">
        <v>32292</v>
      </c>
      <c r="E15991" t="s">
        <v>8521</v>
      </c>
      <c r="F15991" t="s">
        <v>36856</v>
      </c>
      <c r="G15991" t="s">
        <v>8588</v>
      </c>
      <c r="H15991" t="s">
        <v>8522</v>
      </c>
      <c r="I15991" t="s">
        <v>8589</v>
      </c>
      <c r="J15991" t="s">
        <v>8589</v>
      </c>
    </row>
    <row r="15992" spans="1:10" x14ac:dyDescent="0.25">
      <c r="A15992" t="s">
        <v>32290</v>
      </c>
      <c r="B15992" t="s">
        <v>32291</v>
      </c>
      <c r="C15992" t="s">
        <v>8520</v>
      </c>
      <c r="D15992" t="s">
        <v>32292</v>
      </c>
      <c r="E15992" t="s">
        <v>8521</v>
      </c>
      <c r="F15992" t="s">
        <v>32293</v>
      </c>
      <c r="G15992" t="s">
        <v>8588</v>
      </c>
      <c r="H15992" t="s">
        <v>8522</v>
      </c>
      <c r="I15992" t="s">
        <v>9402</v>
      </c>
      <c r="J15992" t="s">
        <v>31788</v>
      </c>
    </row>
    <row r="15993" spans="1:10" x14ac:dyDescent="0.25">
      <c r="A15993" t="s">
        <v>36857</v>
      </c>
      <c r="B15993" t="s">
        <v>36858</v>
      </c>
      <c r="C15993" t="s">
        <v>8520</v>
      </c>
      <c r="D15993" t="s">
        <v>36859</v>
      </c>
      <c r="E15993" t="s">
        <v>8516</v>
      </c>
      <c r="F15993" t="s">
        <v>36860</v>
      </c>
      <c r="G15993" t="s">
        <v>8588</v>
      </c>
      <c r="H15993" t="s">
        <v>8464</v>
      </c>
      <c r="I15993" t="s">
        <v>8519</v>
      </c>
      <c r="J15993" t="s">
        <v>10882</v>
      </c>
    </row>
    <row r="15994" spans="1:10" x14ac:dyDescent="0.25">
      <c r="A15994" t="s">
        <v>36857</v>
      </c>
      <c r="B15994" t="s">
        <v>36858</v>
      </c>
      <c r="C15994" t="s">
        <v>8520</v>
      </c>
      <c r="D15994" t="s">
        <v>36859</v>
      </c>
      <c r="E15994" t="s">
        <v>8521</v>
      </c>
      <c r="F15994" t="s">
        <v>36860</v>
      </c>
      <c r="G15994" t="s">
        <v>8588</v>
      </c>
      <c r="H15994" t="s">
        <v>8522</v>
      </c>
      <c r="I15994" t="s">
        <v>8519</v>
      </c>
      <c r="J15994" t="s">
        <v>10882</v>
      </c>
    </row>
    <row r="15995" spans="1:10" x14ac:dyDescent="0.25">
      <c r="A15995" t="s">
        <v>17285</v>
      </c>
      <c r="B15995" t="s">
        <v>17286</v>
      </c>
      <c r="C15995" t="s">
        <v>17287</v>
      </c>
      <c r="D15995" t="s">
        <v>17288</v>
      </c>
      <c r="E15995" t="s">
        <v>8521</v>
      </c>
      <c r="F15995" t="s">
        <v>32247</v>
      </c>
      <c r="G15995" t="s">
        <v>8588</v>
      </c>
      <c r="H15995" t="s">
        <v>8522</v>
      </c>
      <c r="I15995" t="s">
        <v>9402</v>
      </c>
      <c r="J15995" t="s">
        <v>32248</v>
      </c>
    </row>
    <row r="15996" spans="1:10" x14ac:dyDescent="0.25">
      <c r="A15996" t="s">
        <v>36861</v>
      </c>
      <c r="B15996" t="s">
        <v>36862</v>
      </c>
      <c r="C15996" t="s">
        <v>36863</v>
      </c>
      <c r="D15996" t="s">
        <v>36864</v>
      </c>
      <c r="E15996" t="s">
        <v>8516</v>
      </c>
      <c r="F15996" t="s">
        <v>36865</v>
      </c>
      <c r="G15996" t="s">
        <v>8588</v>
      </c>
      <c r="H15996" t="s">
        <v>8464</v>
      </c>
      <c r="I15996" t="s">
        <v>8691</v>
      </c>
      <c r="J15996" t="s">
        <v>10294</v>
      </c>
    </row>
    <row r="15997" spans="1:10" x14ac:dyDescent="0.25">
      <c r="A15997" t="s">
        <v>36861</v>
      </c>
      <c r="B15997" t="s">
        <v>36862</v>
      </c>
      <c r="C15997" t="s">
        <v>36863</v>
      </c>
      <c r="D15997" t="s">
        <v>36864</v>
      </c>
      <c r="E15997" t="s">
        <v>8521</v>
      </c>
      <c r="F15997" t="s">
        <v>36865</v>
      </c>
      <c r="G15997" t="s">
        <v>8588</v>
      </c>
      <c r="H15997" t="s">
        <v>8522</v>
      </c>
      <c r="I15997" t="s">
        <v>8691</v>
      </c>
      <c r="J15997" t="s">
        <v>10294</v>
      </c>
    </row>
    <row r="15998" spans="1:10" x14ac:dyDescent="0.25">
      <c r="A15998" t="s">
        <v>32791</v>
      </c>
      <c r="B15998" t="s">
        <v>32792</v>
      </c>
      <c r="C15998" t="s">
        <v>8520</v>
      </c>
      <c r="D15998" t="s">
        <v>232</v>
      </c>
      <c r="E15998" t="s">
        <v>8521</v>
      </c>
      <c r="F15998" t="s">
        <v>32793</v>
      </c>
      <c r="G15998" t="s">
        <v>8588</v>
      </c>
      <c r="H15998" t="s">
        <v>8522</v>
      </c>
      <c r="I15998" t="s">
        <v>8519</v>
      </c>
      <c r="J15998" t="s">
        <v>10882</v>
      </c>
    </row>
    <row r="15999" spans="1:10" x14ac:dyDescent="0.25">
      <c r="A15999" t="s">
        <v>15583</v>
      </c>
      <c r="B15999" t="s">
        <v>15584</v>
      </c>
      <c r="C15999" t="s">
        <v>15585</v>
      </c>
      <c r="D15999" t="s">
        <v>15586</v>
      </c>
      <c r="E15999" t="s">
        <v>8516</v>
      </c>
      <c r="F15999" t="s">
        <v>36755</v>
      </c>
      <c r="G15999" t="s">
        <v>8588</v>
      </c>
      <c r="H15999" t="s">
        <v>8464</v>
      </c>
      <c r="I15999" t="s">
        <v>22195</v>
      </c>
      <c r="J15999" t="s">
        <v>22195</v>
      </c>
    </row>
    <row r="16000" spans="1:10" x14ac:dyDescent="0.25">
      <c r="A16000" t="s">
        <v>15583</v>
      </c>
      <c r="B16000" t="s">
        <v>15584</v>
      </c>
      <c r="C16000" t="s">
        <v>15585</v>
      </c>
      <c r="D16000" t="s">
        <v>15586</v>
      </c>
      <c r="E16000" t="s">
        <v>8521</v>
      </c>
      <c r="F16000" t="s">
        <v>36755</v>
      </c>
      <c r="G16000" t="s">
        <v>8588</v>
      </c>
      <c r="H16000" t="s">
        <v>8522</v>
      </c>
      <c r="I16000" t="s">
        <v>22195</v>
      </c>
      <c r="J16000" t="s">
        <v>22195</v>
      </c>
    </row>
    <row r="16001" spans="1:10" x14ac:dyDescent="0.25">
      <c r="A16001" t="s">
        <v>32791</v>
      </c>
      <c r="B16001" t="s">
        <v>32792</v>
      </c>
      <c r="C16001" t="s">
        <v>8520</v>
      </c>
      <c r="D16001" t="s">
        <v>232</v>
      </c>
      <c r="E16001" t="s">
        <v>8550</v>
      </c>
      <c r="F16001" t="s">
        <v>36866</v>
      </c>
      <c r="G16001" t="s">
        <v>8588</v>
      </c>
      <c r="H16001" t="s">
        <v>8522</v>
      </c>
      <c r="I16001" t="s">
        <v>8552</v>
      </c>
      <c r="J16001" t="s">
        <v>10142</v>
      </c>
    </row>
    <row r="16002" spans="1:10" x14ac:dyDescent="0.25">
      <c r="A16002" t="s">
        <v>36867</v>
      </c>
      <c r="B16002" t="s">
        <v>36868</v>
      </c>
      <c r="C16002" t="s">
        <v>36869</v>
      </c>
      <c r="D16002" t="s">
        <v>36870</v>
      </c>
      <c r="E16002" t="s">
        <v>8516</v>
      </c>
      <c r="F16002" t="s">
        <v>36871</v>
      </c>
      <c r="G16002" t="s">
        <v>8588</v>
      </c>
      <c r="H16002" t="s">
        <v>8464</v>
      </c>
      <c r="I16002" t="s">
        <v>8691</v>
      </c>
      <c r="J16002" t="s">
        <v>10294</v>
      </c>
    </row>
    <row r="16003" spans="1:10" x14ac:dyDescent="0.25">
      <c r="A16003" t="s">
        <v>36867</v>
      </c>
      <c r="B16003" t="s">
        <v>36868</v>
      </c>
      <c r="C16003" t="s">
        <v>36869</v>
      </c>
      <c r="D16003" t="s">
        <v>36870</v>
      </c>
      <c r="E16003" t="s">
        <v>8521</v>
      </c>
      <c r="F16003" t="s">
        <v>36871</v>
      </c>
      <c r="G16003" t="s">
        <v>8588</v>
      </c>
      <c r="H16003" t="s">
        <v>8522</v>
      </c>
      <c r="I16003" t="s">
        <v>8691</v>
      </c>
      <c r="J16003" t="s">
        <v>10294</v>
      </c>
    </row>
    <row r="16004" spans="1:10" x14ac:dyDescent="0.25">
      <c r="A16004" t="s">
        <v>21062</v>
      </c>
      <c r="B16004" t="s">
        <v>21063</v>
      </c>
      <c r="C16004" t="s">
        <v>21064</v>
      </c>
      <c r="D16004" t="s">
        <v>21065</v>
      </c>
      <c r="E16004" t="s">
        <v>8516</v>
      </c>
      <c r="F16004" t="s">
        <v>36872</v>
      </c>
      <c r="G16004" t="s">
        <v>8588</v>
      </c>
      <c r="H16004" t="s">
        <v>8464</v>
      </c>
      <c r="I16004" t="s">
        <v>9402</v>
      </c>
      <c r="J16004" t="s">
        <v>28460</v>
      </c>
    </row>
    <row r="16005" spans="1:10" x14ac:dyDescent="0.25">
      <c r="A16005" t="s">
        <v>21062</v>
      </c>
      <c r="B16005" t="s">
        <v>21063</v>
      </c>
      <c r="C16005" t="s">
        <v>21064</v>
      </c>
      <c r="D16005" t="s">
        <v>21065</v>
      </c>
      <c r="E16005" t="s">
        <v>8521</v>
      </c>
      <c r="F16005" t="s">
        <v>36872</v>
      </c>
      <c r="G16005" t="s">
        <v>8588</v>
      </c>
      <c r="H16005" t="s">
        <v>8522</v>
      </c>
      <c r="I16005" t="s">
        <v>9402</v>
      </c>
      <c r="J16005" t="s">
        <v>28460</v>
      </c>
    </row>
    <row r="16006" spans="1:10" x14ac:dyDescent="0.25">
      <c r="A16006" t="s">
        <v>19468</v>
      </c>
      <c r="B16006" t="s">
        <v>19469</v>
      </c>
      <c r="C16006" t="s">
        <v>19470</v>
      </c>
      <c r="D16006" t="s">
        <v>19471</v>
      </c>
      <c r="E16006" t="s">
        <v>8521</v>
      </c>
      <c r="F16006" t="s">
        <v>32416</v>
      </c>
      <c r="G16006" t="s">
        <v>8588</v>
      </c>
      <c r="H16006" t="s">
        <v>8522</v>
      </c>
      <c r="I16006" t="s">
        <v>9402</v>
      </c>
      <c r="J16006" t="s">
        <v>31483</v>
      </c>
    </row>
    <row r="16007" spans="1:10" x14ac:dyDescent="0.25">
      <c r="A16007" t="s">
        <v>15805</v>
      </c>
      <c r="B16007" t="s">
        <v>15806</v>
      </c>
      <c r="C16007" t="s">
        <v>15807</v>
      </c>
      <c r="D16007" t="s">
        <v>15808</v>
      </c>
      <c r="E16007" t="s">
        <v>8516</v>
      </c>
      <c r="F16007" t="s">
        <v>36873</v>
      </c>
      <c r="G16007" t="s">
        <v>8588</v>
      </c>
      <c r="H16007" t="s">
        <v>8464</v>
      </c>
      <c r="I16007" t="s">
        <v>9402</v>
      </c>
      <c r="J16007" t="s">
        <v>28460</v>
      </c>
    </row>
    <row r="16008" spans="1:10" x14ac:dyDescent="0.25">
      <c r="A16008" t="s">
        <v>15805</v>
      </c>
      <c r="B16008" t="s">
        <v>15806</v>
      </c>
      <c r="C16008" t="s">
        <v>15807</v>
      </c>
      <c r="D16008" t="s">
        <v>15808</v>
      </c>
      <c r="E16008" t="s">
        <v>8521</v>
      </c>
      <c r="F16008" t="s">
        <v>36873</v>
      </c>
      <c r="G16008" t="s">
        <v>8588</v>
      </c>
      <c r="H16008" t="s">
        <v>8522</v>
      </c>
      <c r="I16008" t="s">
        <v>9402</v>
      </c>
      <c r="J16008" t="s">
        <v>28460</v>
      </c>
    </row>
    <row r="16009" spans="1:10" x14ac:dyDescent="0.25">
      <c r="A16009" t="s">
        <v>11410</v>
      </c>
      <c r="B16009" t="s">
        <v>11411</v>
      </c>
      <c r="C16009" t="s">
        <v>11412</v>
      </c>
      <c r="D16009" t="s">
        <v>11413</v>
      </c>
      <c r="E16009" t="s">
        <v>8516</v>
      </c>
      <c r="F16009" t="s">
        <v>36874</v>
      </c>
      <c r="G16009" t="s">
        <v>8588</v>
      </c>
      <c r="H16009" t="s">
        <v>8464</v>
      </c>
      <c r="I16009" t="s">
        <v>9402</v>
      </c>
      <c r="J16009" t="s">
        <v>36875</v>
      </c>
    </row>
    <row r="16010" spans="1:10" x14ac:dyDescent="0.25">
      <c r="A16010" t="s">
        <v>11410</v>
      </c>
      <c r="B16010" t="s">
        <v>11411</v>
      </c>
      <c r="C16010" t="s">
        <v>11412</v>
      </c>
      <c r="D16010" t="s">
        <v>11413</v>
      </c>
      <c r="E16010" t="s">
        <v>8521</v>
      </c>
      <c r="F16010" t="s">
        <v>36874</v>
      </c>
      <c r="G16010" t="s">
        <v>8588</v>
      </c>
      <c r="H16010" t="s">
        <v>8522</v>
      </c>
      <c r="I16010" t="s">
        <v>9402</v>
      </c>
      <c r="J16010" t="s">
        <v>36875</v>
      </c>
    </row>
    <row r="16011" spans="1:10" x14ac:dyDescent="0.25">
      <c r="A16011" t="s">
        <v>28052</v>
      </c>
      <c r="B16011" t="s">
        <v>28053</v>
      </c>
      <c r="C16011" t="s">
        <v>28054</v>
      </c>
      <c r="D16011" t="s">
        <v>28055</v>
      </c>
      <c r="E16011" t="s">
        <v>8521</v>
      </c>
      <c r="F16011" t="s">
        <v>36876</v>
      </c>
      <c r="G16011" t="s">
        <v>8588</v>
      </c>
      <c r="H16011" t="s">
        <v>8522</v>
      </c>
      <c r="I16011" t="s">
        <v>9402</v>
      </c>
      <c r="J16011" t="s">
        <v>25993</v>
      </c>
    </row>
    <row r="16012" spans="1:10" x14ac:dyDescent="0.25">
      <c r="A16012" t="s">
        <v>28052</v>
      </c>
      <c r="B16012" t="s">
        <v>28053</v>
      </c>
      <c r="C16012" t="s">
        <v>28054</v>
      </c>
      <c r="D16012" t="s">
        <v>28055</v>
      </c>
      <c r="E16012" t="s">
        <v>8516</v>
      </c>
      <c r="F16012" t="s">
        <v>36876</v>
      </c>
      <c r="G16012" t="s">
        <v>8588</v>
      </c>
      <c r="H16012" t="s">
        <v>8464</v>
      </c>
      <c r="I16012" t="s">
        <v>9402</v>
      </c>
      <c r="J16012" t="s">
        <v>25993</v>
      </c>
    </row>
    <row r="16013" spans="1:10" x14ac:dyDescent="0.25">
      <c r="A16013" t="s">
        <v>27393</v>
      </c>
      <c r="B16013" t="s">
        <v>27394</v>
      </c>
      <c r="C16013" t="s">
        <v>27395</v>
      </c>
      <c r="D16013" t="s">
        <v>27396</v>
      </c>
      <c r="E16013" t="s">
        <v>8521</v>
      </c>
      <c r="F16013" t="s">
        <v>32441</v>
      </c>
      <c r="G16013" t="s">
        <v>8588</v>
      </c>
      <c r="H16013" t="s">
        <v>8522</v>
      </c>
      <c r="I16013" t="s">
        <v>8519</v>
      </c>
      <c r="J16013" t="s">
        <v>10882</v>
      </c>
    </row>
    <row r="16014" spans="1:10" x14ac:dyDescent="0.25">
      <c r="A16014" t="s">
        <v>28149</v>
      </c>
      <c r="B16014" t="s">
        <v>28150</v>
      </c>
      <c r="C16014" t="s">
        <v>28151</v>
      </c>
      <c r="D16014" t="s">
        <v>28152</v>
      </c>
      <c r="E16014" t="s">
        <v>8516</v>
      </c>
      <c r="F16014" t="s">
        <v>35788</v>
      </c>
      <c r="G16014" t="s">
        <v>8588</v>
      </c>
      <c r="H16014" t="s">
        <v>8464</v>
      </c>
      <c r="I16014" t="s">
        <v>22195</v>
      </c>
      <c r="J16014" t="s">
        <v>22195</v>
      </c>
    </row>
    <row r="16015" spans="1:10" x14ac:dyDescent="0.25">
      <c r="A16015" t="s">
        <v>28149</v>
      </c>
      <c r="B16015" t="s">
        <v>28150</v>
      </c>
      <c r="C16015" t="s">
        <v>28151</v>
      </c>
      <c r="D16015" t="s">
        <v>28152</v>
      </c>
      <c r="E16015" t="s">
        <v>8521</v>
      </c>
      <c r="F16015" t="s">
        <v>35788</v>
      </c>
      <c r="G16015" t="s">
        <v>8588</v>
      </c>
      <c r="H16015" t="s">
        <v>8522</v>
      </c>
      <c r="I16015" t="s">
        <v>22195</v>
      </c>
      <c r="J16015" t="s">
        <v>22195</v>
      </c>
    </row>
    <row r="16016" spans="1:10" x14ac:dyDescent="0.25">
      <c r="A16016" t="s">
        <v>36877</v>
      </c>
      <c r="B16016" t="s">
        <v>36878</v>
      </c>
      <c r="C16016" t="s">
        <v>8520</v>
      </c>
      <c r="D16016" t="s">
        <v>36879</v>
      </c>
      <c r="E16016" t="s">
        <v>8550</v>
      </c>
      <c r="F16016" t="s">
        <v>36880</v>
      </c>
      <c r="G16016" t="s">
        <v>8588</v>
      </c>
      <c r="H16016" t="s">
        <v>8464</v>
      </c>
      <c r="I16016" t="s">
        <v>8569</v>
      </c>
      <c r="J16016" t="s">
        <v>10153</v>
      </c>
    </row>
    <row r="16017" spans="1:10" x14ac:dyDescent="0.25">
      <c r="A16017" t="s">
        <v>36881</v>
      </c>
      <c r="B16017" t="s">
        <v>36882</v>
      </c>
      <c r="C16017" t="s">
        <v>8520</v>
      </c>
      <c r="D16017" t="s">
        <v>36883</v>
      </c>
      <c r="E16017" t="s">
        <v>8550</v>
      </c>
      <c r="F16017" t="s">
        <v>36884</v>
      </c>
      <c r="G16017" t="s">
        <v>8588</v>
      </c>
      <c r="H16017" t="s">
        <v>8464</v>
      </c>
      <c r="I16017" t="s">
        <v>8569</v>
      </c>
      <c r="J16017" t="s">
        <v>10153</v>
      </c>
    </row>
    <row r="16018" spans="1:10" x14ac:dyDescent="0.25">
      <c r="A16018" t="s">
        <v>36877</v>
      </c>
      <c r="B16018" t="s">
        <v>36878</v>
      </c>
      <c r="C16018" t="s">
        <v>8520</v>
      </c>
      <c r="D16018" t="s">
        <v>36879</v>
      </c>
      <c r="E16018" t="s">
        <v>8550</v>
      </c>
      <c r="F16018" t="s">
        <v>36885</v>
      </c>
      <c r="G16018" t="s">
        <v>8588</v>
      </c>
      <c r="H16018" t="s">
        <v>8522</v>
      </c>
      <c r="I16018" t="s">
        <v>8552</v>
      </c>
      <c r="J16018" t="s">
        <v>10142</v>
      </c>
    </row>
    <row r="16019" spans="1:10" x14ac:dyDescent="0.25">
      <c r="A16019" t="s">
        <v>36881</v>
      </c>
      <c r="B16019" t="s">
        <v>36882</v>
      </c>
      <c r="C16019" t="s">
        <v>8520</v>
      </c>
      <c r="D16019" t="s">
        <v>36883</v>
      </c>
      <c r="E16019" t="s">
        <v>8550</v>
      </c>
      <c r="F16019" t="s">
        <v>36886</v>
      </c>
      <c r="G16019" t="s">
        <v>8588</v>
      </c>
      <c r="H16019" t="s">
        <v>8522</v>
      </c>
      <c r="I16019" t="s">
        <v>8552</v>
      </c>
      <c r="J16019" t="s">
        <v>10142</v>
      </c>
    </row>
    <row r="16020" spans="1:10" x14ac:dyDescent="0.25">
      <c r="A16020" t="s">
        <v>36887</v>
      </c>
      <c r="B16020" t="s">
        <v>36888</v>
      </c>
      <c r="C16020" t="s">
        <v>8520</v>
      </c>
      <c r="D16020" t="s">
        <v>36889</v>
      </c>
      <c r="E16020" t="s">
        <v>8583</v>
      </c>
      <c r="F16020" t="s">
        <v>36890</v>
      </c>
      <c r="G16020" t="s">
        <v>8588</v>
      </c>
      <c r="H16020" t="s">
        <v>8522</v>
      </c>
      <c r="I16020" t="s">
        <v>8569</v>
      </c>
      <c r="J16020" t="s">
        <v>10142</v>
      </c>
    </row>
    <row r="16021" spans="1:10" x14ac:dyDescent="0.25">
      <c r="A16021" t="s">
        <v>32222</v>
      </c>
      <c r="B16021" t="s">
        <v>32223</v>
      </c>
      <c r="C16021" t="s">
        <v>8520</v>
      </c>
      <c r="D16021" t="s">
        <v>32224</v>
      </c>
      <c r="E16021" t="s">
        <v>9787</v>
      </c>
      <c r="F16021" t="s">
        <v>32225</v>
      </c>
      <c r="G16021" t="s">
        <v>8588</v>
      </c>
      <c r="H16021" t="s">
        <v>8522</v>
      </c>
      <c r="I16021" t="s">
        <v>32213</v>
      </c>
      <c r="J16021" t="s">
        <v>32226</v>
      </c>
    </row>
    <row r="16022" spans="1:10" x14ac:dyDescent="0.25">
      <c r="A16022" t="s">
        <v>13435</v>
      </c>
      <c r="B16022" t="s">
        <v>13436</v>
      </c>
      <c r="C16022" t="s">
        <v>13437</v>
      </c>
      <c r="D16022" t="s">
        <v>13438</v>
      </c>
      <c r="E16022" t="s">
        <v>9787</v>
      </c>
      <c r="F16022" t="s">
        <v>32232</v>
      </c>
      <c r="G16022" t="s">
        <v>8588</v>
      </c>
      <c r="H16022" t="s">
        <v>8522</v>
      </c>
      <c r="I16022" t="s">
        <v>32204</v>
      </c>
      <c r="J16022" t="s">
        <v>32233</v>
      </c>
    </row>
    <row r="16023" spans="1:10" x14ac:dyDescent="0.25">
      <c r="A16023" t="s">
        <v>35775</v>
      </c>
      <c r="B16023" t="s">
        <v>35776</v>
      </c>
      <c r="C16023" t="s">
        <v>8520</v>
      </c>
      <c r="D16023" t="s">
        <v>195</v>
      </c>
      <c r="E16023" t="s">
        <v>8516</v>
      </c>
      <c r="F16023" t="s">
        <v>36891</v>
      </c>
      <c r="G16023" t="s">
        <v>8588</v>
      </c>
      <c r="H16023" t="s">
        <v>8464</v>
      </c>
      <c r="I16023" t="s">
        <v>9390</v>
      </c>
      <c r="J16023" t="s">
        <v>9391</v>
      </c>
    </row>
    <row r="16024" spans="1:10" x14ac:dyDescent="0.25">
      <c r="A16024" t="s">
        <v>35775</v>
      </c>
      <c r="B16024" t="s">
        <v>35776</v>
      </c>
      <c r="C16024" t="s">
        <v>8520</v>
      </c>
      <c r="D16024" t="s">
        <v>195</v>
      </c>
      <c r="E16024" t="s">
        <v>8521</v>
      </c>
      <c r="F16024" t="s">
        <v>36891</v>
      </c>
      <c r="G16024" t="s">
        <v>8588</v>
      </c>
      <c r="H16024" t="s">
        <v>8522</v>
      </c>
      <c r="I16024" t="s">
        <v>9390</v>
      </c>
      <c r="J16024" t="s">
        <v>9391</v>
      </c>
    </row>
    <row r="16025" spans="1:10" x14ac:dyDescent="0.25">
      <c r="A16025" t="s">
        <v>32527</v>
      </c>
      <c r="B16025" t="s">
        <v>32528</v>
      </c>
      <c r="C16025" t="s">
        <v>32529</v>
      </c>
      <c r="D16025" t="s">
        <v>32530</v>
      </c>
      <c r="E16025" t="s">
        <v>8521</v>
      </c>
      <c r="F16025" t="s">
        <v>32531</v>
      </c>
      <c r="G16025" t="s">
        <v>8588</v>
      </c>
      <c r="H16025" t="s">
        <v>8522</v>
      </c>
      <c r="I16025" t="s">
        <v>8519</v>
      </c>
      <c r="J16025" t="s">
        <v>10882</v>
      </c>
    </row>
    <row r="16026" spans="1:10" x14ac:dyDescent="0.25">
      <c r="A16026" t="s">
        <v>36892</v>
      </c>
      <c r="B16026" t="s">
        <v>36893</v>
      </c>
      <c r="C16026" t="s">
        <v>36894</v>
      </c>
      <c r="D16026" t="s">
        <v>36895</v>
      </c>
      <c r="E16026" t="s">
        <v>8516</v>
      </c>
      <c r="F16026" t="s">
        <v>36896</v>
      </c>
      <c r="G16026" t="s">
        <v>8588</v>
      </c>
      <c r="H16026" t="s">
        <v>8464</v>
      </c>
      <c r="I16026" t="s">
        <v>8865</v>
      </c>
      <c r="J16026" t="s">
        <v>28521</v>
      </c>
    </row>
    <row r="16027" spans="1:10" x14ac:dyDescent="0.25">
      <c r="A16027" t="s">
        <v>36892</v>
      </c>
      <c r="B16027" t="s">
        <v>36893</v>
      </c>
      <c r="C16027" t="s">
        <v>36894</v>
      </c>
      <c r="D16027" t="s">
        <v>36895</v>
      </c>
      <c r="E16027" t="s">
        <v>8521</v>
      </c>
      <c r="F16027" t="s">
        <v>36896</v>
      </c>
      <c r="G16027" t="s">
        <v>8588</v>
      </c>
      <c r="H16027" t="s">
        <v>8522</v>
      </c>
      <c r="I16027" t="s">
        <v>8865</v>
      </c>
      <c r="J16027" t="s">
        <v>28521</v>
      </c>
    </row>
    <row r="16028" spans="1:10" x14ac:dyDescent="0.25">
      <c r="A16028" t="s">
        <v>36897</v>
      </c>
      <c r="B16028" t="s">
        <v>36898</v>
      </c>
      <c r="C16028" t="s">
        <v>8520</v>
      </c>
      <c r="D16028" t="s">
        <v>36899</v>
      </c>
      <c r="E16028" t="s">
        <v>8516</v>
      </c>
      <c r="F16028" t="s">
        <v>36900</v>
      </c>
      <c r="G16028" t="s">
        <v>8588</v>
      </c>
      <c r="H16028" t="s">
        <v>8464</v>
      </c>
      <c r="I16028" t="s">
        <v>8613</v>
      </c>
      <c r="J16028" t="s">
        <v>9993</v>
      </c>
    </row>
    <row r="16029" spans="1:10" x14ac:dyDescent="0.25">
      <c r="A16029" t="s">
        <v>36897</v>
      </c>
      <c r="B16029" t="s">
        <v>36898</v>
      </c>
      <c r="C16029" t="s">
        <v>8520</v>
      </c>
      <c r="D16029" t="s">
        <v>36899</v>
      </c>
      <c r="E16029" t="s">
        <v>8521</v>
      </c>
      <c r="F16029" t="s">
        <v>36900</v>
      </c>
      <c r="G16029" t="s">
        <v>8588</v>
      </c>
      <c r="H16029" t="s">
        <v>8522</v>
      </c>
      <c r="I16029" t="s">
        <v>8613</v>
      </c>
      <c r="J16029" t="s">
        <v>9993</v>
      </c>
    </row>
    <row r="16030" spans="1:10" x14ac:dyDescent="0.25">
      <c r="A16030" t="s">
        <v>36901</v>
      </c>
      <c r="B16030" t="s">
        <v>36902</v>
      </c>
      <c r="C16030" t="s">
        <v>36903</v>
      </c>
      <c r="D16030" t="s">
        <v>36904</v>
      </c>
      <c r="E16030" t="s">
        <v>8516</v>
      </c>
      <c r="F16030" t="s">
        <v>36905</v>
      </c>
      <c r="G16030" t="s">
        <v>8588</v>
      </c>
      <c r="H16030" t="s">
        <v>8464</v>
      </c>
      <c r="I16030" t="s">
        <v>8519</v>
      </c>
      <c r="J16030" t="s">
        <v>10882</v>
      </c>
    </row>
    <row r="16031" spans="1:10" x14ac:dyDescent="0.25">
      <c r="A16031" t="s">
        <v>36901</v>
      </c>
      <c r="B16031" t="s">
        <v>36902</v>
      </c>
      <c r="C16031" t="s">
        <v>36903</v>
      </c>
      <c r="D16031" t="s">
        <v>36904</v>
      </c>
      <c r="E16031" t="s">
        <v>8521</v>
      </c>
      <c r="F16031" t="s">
        <v>36905</v>
      </c>
      <c r="G16031" t="s">
        <v>8588</v>
      </c>
      <c r="H16031" t="s">
        <v>8522</v>
      </c>
      <c r="I16031" t="s">
        <v>8519</v>
      </c>
      <c r="J16031" t="s">
        <v>10882</v>
      </c>
    </row>
    <row r="16032" spans="1:10" x14ac:dyDescent="0.25">
      <c r="A16032" t="s">
        <v>36906</v>
      </c>
      <c r="B16032" t="s">
        <v>36907</v>
      </c>
      <c r="C16032" t="s">
        <v>36908</v>
      </c>
      <c r="D16032" t="s">
        <v>36909</v>
      </c>
      <c r="E16032" t="s">
        <v>8521</v>
      </c>
      <c r="F16032" t="s">
        <v>36910</v>
      </c>
      <c r="G16032" t="s">
        <v>8588</v>
      </c>
      <c r="H16032" t="s">
        <v>8522</v>
      </c>
      <c r="I16032" t="s">
        <v>8519</v>
      </c>
      <c r="J16032" t="s">
        <v>10882</v>
      </c>
    </row>
    <row r="16033" spans="1:10" x14ac:dyDescent="0.25">
      <c r="A16033" t="s">
        <v>36906</v>
      </c>
      <c r="B16033" t="s">
        <v>36907</v>
      </c>
      <c r="C16033" t="s">
        <v>36908</v>
      </c>
      <c r="D16033" t="s">
        <v>36909</v>
      </c>
      <c r="E16033" t="s">
        <v>8516</v>
      </c>
      <c r="F16033" t="s">
        <v>36910</v>
      </c>
      <c r="G16033" t="s">
        <v>8588</v>
      </c>
      <c r="H16033" t="s">
        <v>8464</v>
      </c>
      <c r="I16033" t="s">
        <v>8519</v>
      </c>
      <c r="J16033" t="s">
        <v>10882</v>
      </c>
    </row>
    <row r="16034" spans="1:10" x14ac:dyDescent="0.25">
      <c r="A16034" t="s">
        <v>20577</v>
      </c>
      <c r="B16034" t="s">
        <v>20578</v>
      </c>
      <c r="C16034" t="s">
        <v>20579</v>
      </c>
      <c r="D16034" t="s">
        <v>20580</v>
      </c>
      <c r="E16034" t="s">
        <v>8521</v>
      </c>
      <c r="F16034" t="s">
        <v>36911</v>
      </c>
      <c r="G16034" t="s">
        <v>8588</v>
      </c>
      <c r="H16034" t="s">
        <v>8522</v>
      </c>
      <c r="I16034" t="s">
        <v>8519</v>
      </c>
      <c r="J16034" t="s">
        <v>10882</v>
      </c>
    </row>
    <row r="16035" spans="1:10" x14ac:dyDescent="0.25">
      <c r="A16035" t="s">
        <v>32776</v>
      </c>
      <c r="B16035" t="s">
        <v>32777</v>
      </c>
      <c r="C16035" t="s">
        <v>32778</v>
      </c>
      <c r="D16035" t="s">
        <v>32779</v>
      </c>
      <c r="E16035" t="s">
        <v>8521</v>
      </c>
      <c r="F16035" t="s">
        <v>32780</v>
      </c>
      <c r="G16035" t="s">
        <v>8588</v>
      </c>
      <c r="H16035" t="s">
        <v>8522</v>
      </c>
      <c r="I16035" t="s">
        <v>9402</v>
      </c>
      <c r="J16035" t="s">
        <v>36912</v>
      </c>
    </row>
    <row r="16036" spans="1:10" x14ac:dyDescent="0.25">
      <c r="A16036" t="s">
        <v>20204</v>
      </c>
      <c r="B16036" t="s">
        <v>20205</v>
      </c>
      <c r="C16036" t="s">
        <v>20206</v>
      </c>
      <c r="D16036" t="s">
        <v>20207</v>
      </c>
      <c r="E16036" t="s">
        <v>8521</v>
      </c>
      <c r="F16036" t="s">
        <v>32735</v>
      </c>
      <c r="G16036" t="s">
        <v>8588</v>
      </c>
      <c r="H16036" t="s">
        <v>8522</v>
      </c>
      <c r="I16036" t="s">
        <v>9402</v>
      </c>
      <c r="J16036" t="s">
        <v>36912</v>
      </c>
    </row>
    <row r="16037" spans="1:10" x14ac:dyDescent="0.25">
      <c r="A16037" t="s">
        <v>36913</v>
      </c>
      <c r="B16037" t="s">
        <v>36914</v>
      </c>
      <c r="C16037" t="s">
        <v>36915</v>
      </c>
      <c r="D16037" t="s">
        <v>36916</v>
      </c>
      <c r="E16037" t="s">
        <v>8583</v>
      </c>
      <c r="F16037" t="s">
        <v>36917</v>
      </c>
      <c r="G16037" t="s">
        <v>8588</v>
      </c>
      <c r="H16037" t="s">
        <v>8522</v>
      </c>
      <c r="I16037" t="s">
        <v>8569</v>
      </c>
      <c r="J16037" t="s">
        <v>10142</v>
      </c>
    </row>
    <row r="16038" spans="1:10" x14ac:dyDescent="0.25">
      <c r="A16038" t="s">
        <v>36918</v>
      </c>
      <c r="B16038" t="s">
        <v>36919</v>
      </c>
      <c r="C16038" t="s">
        <v>36920</v>
      </c>
      <c r="D16038" t="s">
        <v>36921</v>
      </c>
      <c r="E16038" t="s">
        <v>36922</v>
      </c>
      <c r="F16038" t="s">
        <v>36923</v>
      </c>
      <c r="G16038" t="s">
        <v>8588</v>
      </c>
      <c r="H16038" t="s">
        <v>8522</v>
      </c>
      <c r="I16038" t="s">
        <v>8537</v>
      </c>
      <c r="J16038" t="s">
        <v>36924</v>
      </c>
    </row>
    <row r="16039" spans="1:10" x14ac:dyDescent="0.25">
      <c r="A16039" t="s">
        <v>31466</v>
      </c>
      <c r="B16039" t="s">
        <v>31467</v>
      </c>
      <c r="C16039" t="s">
        <v>8520</v>
      </c>
      <c r="D16039" t="s">
        <v>31468</v>
      </c>
      <c r="E16039" t="s">
        <v>8521</v>
      </c>
      <c r="F16039" t="s">
        <v>32648</v>
      </c>
      <c r="G16039" t="s">
        <v>8588</v>
      </c>
      <c r="H16039" t="s">
        <v>8522</v>
      </c>
      <c r="I16039" t="s">
        <v>9402</v>
      </c>
      <c r="J16039" t="s">
        <v>28460</v>
      </c>
    </row>
    <row r="16040" spans="1:10" x14ac:dyDescent="0.25">
      <c r="A16040" t="s">
        <v>36925</v>
      </c>
      <c r="B16040" t="s">
        <v>36926</v>
      </c>
      <c r="C16040" t="s">
        <v>8520</v>
      </c>
      <c r="D16040" t="s">
        <v>36927</v>
      </c>
      <c r="E16040" t="s">
        <v>8583</v>
      </c>
      <c r="F16040" t="s">
        <v>36928</v>
      </c>
      <c r="G16040" t="s">
        <v>8588</v>
      </c>
      <c r="H16040" t="s">
        <v>8522</v>
      </c>
      <c r="I16040" t="s">
        <v>8569</v>
      </c>
      <c r="J16040" t="s">
        <v>10142</v>
      </c>
    </row>
    <row r="16041" spans="1:10" x14ac:dyDescent="0.25">
      <c r="A16041" t="s">
        <v>8769</v>
      </c>
      <c r="B16041" t="s">
        <v>8770</v>
      </c>
      <c r="C16041" t="s">
        <v>8771</v>
      </c>
      <c r="D16041" t="s">
        <v>8772</v>
      </c>
      <c r="E16041" t="s">
        <v>8521</v>
      </c>
      <c r="F16041" t="s">
        <v>36929</v>
      </c>
      <c r="G16041" t="s">
        <v>8588</v>
      </c>
      <c r="H16041" t="s">
        <v>8522</v>
      </c>
      <c r="I16041" t="s">
        <v>8519</v>
      </c>
      <c r="J16041" t="s">
        <v>10882</v>
      </c>
    </row>
    <row r="16042" spans="1:10" x14ac:dyDescent="0.25">
      <c r="A16042" t="s">
        <v>20333</v>
      </c>
      <c r="B16042" t="s">
        <v>20334</v>
      </c>
      <c r="C16042" t="s">
        <v>20335</v>
      </c>
      <c r="D16042" t="s">
        <v>20336</v>
      </c>
      <c r="E16042" t="s">
        <v>8521</v>
      </c>
      <c r="F16042" t="s">
        <v>33015</v>
      </c>
      <c r="G16042" t="s">
        <v>8588</v>
      </c>
      <c r="H16042" t="s">
        <v>8522</v>
      </c>
      <c r="I16042" t="s">
        <v>9390</v>
      </c>
      <c r="J16042" t="s">
        <v>9391</v>
      </c>
    </row>
    <row r="16043" spans="1:10" x14ac:dyDescent="0.25">
      <c r="A16043" t="s">
        <v>15372</v>
      </c>
      <c r="B16043" t="s">
        <v>15373</v>
      </c>
      <c r="C16043" t="s">
        <v>15374</v>
      </c>
      <c r="D16043" t="s">
        <v>15375</v>
      </c>
      <c r="E16043" t="s">
        <v>8516</v>
      </c>
      <c r="F16043" t="s">
        <v>36930</v>
      </c>
      <c r="G16043" t="s">
        <v>8588</v>
      </c>
      <c r="H16043" t="s">
        <v>8464</v>
      </c>
      <c r="I16043" t="s">
        <v>22195</v>
      </c>
      <c r="J16043" t="s">
        <v>22195</v>
      </c>
    </row>
    <row r="16044" spans="1:10" x14ac:dyDescent="0.25">
      <c r="A16044" t="s">
        <v>15372</v>
      </c>
      <c r="B16044" t="s">
        <v>15373</v>
      </c>
      <c r="C16044" t="s">
        <v>15374</v>
      </c>
      <c r="D16044" t="s">
        <v>15375</v>
      </c>
      <c r="E16044" t="s">
        <v>8521</v>
      </c>
      <c r="F16044" t="s">
        <v>36930</v>
      </c>
      <c r="G16044" t="s">
        <v>8588</v>
      </c>
      <c r="H16044" t="s">
        <v>8522</v>
      </c>
      <c r="I16044" t="s">
        <v>22195</v>
      </c>
      <c r="J16044" t="s">
        <v>22195</v>
      </c>
    </row>
    <row r="16045" spans="1:10" x14ac:dyDescent="0.25">
      <c r="A16045" t="s">
        <v>36931</v>
      </c>
      <c r="B16045" t="s">
        <v>36932</v>
      </c>
      <c r="C16045" t="s">
        <v>36933</v>
      </c>
      <c r="D16045" t="s">
        <v>36934</v>
      </c>
      <c r="E16045" t="s">
        <v>8516</v>
      </c>
      <c r="F16045" t="s">
        <v>36935</v>
      </c>
      <c r="G16045" t="s">
        <v>8588</v>
      </c>
      <c r="H16045" t="s">
        <v>8464</v>
      </c>
      <c r="I16045" t="s">
        <v>8691</v>
      </c>
      <c r="J16045" t="s">
        <v>10294</v>
      </c>
    </row>
    <row r="16046" spans="1:10" x14ac:dyDescent="0.25">
      <c r="A16046" t="s">
        <v>36931</v>
      </c>
      <c r="B16046" t="s">
        <v>36932</v>
      </c>
      <c r="C16046" t="s">
        <v>36933</v>
      </c>
      <c r="D16046" t="s">
        <v>36934</v>
      </c>
      <c r="E16046" t="s">
        <v>8521</v>
      </c>
      <c r="F16046" t="s">
        <v>36935</v>
      </c>
      <c r="G16046" t="s">
        <v>8588</v>
      </c>
      <c r="H16046" t="s">
        <v>8522</v>
      </c>
      <c r="I16046" t="s">
        <v>8691</v>
      </c>
      <c r="J16046" t="s">
        <v>10294</v>
      </c>
    </row>
    <row r="16047" spans="1:10" x14ac:dyDescent="0.25">
      <c r="A16047" t="s">
        <v>36931</v>
      </c>
      <c r="B16047" t="s">
        <v>36932</v>
      </c>
      <c r="C16047" t="s">
        <v>36933</v>
      </c>
      <c r="D16047" t="s">
        <v>36934</v>
      </c>
      <c r="E16047" t="s">
        <v>8516</v>
      </c>
      <c r="F16047" t="s">
        <v>36936</v>
      </c>
      <c r="G16047" t="s">
        <v>8588</v>
      </c>
      <c r="H16047" t="s">
        <v>8464</v>
      </c>
      <c r="I16047" t="s">
        <v>9402</v>
      </c>
      <c r="J16047" t="s">
        <v>28460</v>
      </c>
    </row>
    <row r="16048" spans="1:10" x14ac:dyDescent="0.25">
      <c r="A16048" t="s">
        <v>36931</v>
      </c>
      <c r="B16048" t="s">
        <v>36932</v>
      </c>
      <c r="C16048" t="s">
        <v>36933</v>
      </c>
      <c r="D16048" t="s">
        <v>36934</v>
      </c>
      <c r="E16048" t="s">
        <v>8521</v>
      </c>
      <c r="F16048" t="s">
        <v>36936</v>
      </c>
      <c r="G16048" t="s">
        <v>8588</v>
      </c>
      <c r="H16048" t="s">
        <v>8522</v>
      </c>
      <c r="I16048" t="s">
        <v>9402</v>
      </c>
      <c r="J16048" t="s">
        <v>28460</v>
      </c>
    </row>
    <row r="16049" spans="1:10" x14ac:dyDescent="0.25">
      <c r="A16049" t="s">
        <v>35778</v>
      </c>
      <c r="B16049" t="s">
        <v>35779</v>
      </c>
      <c r="C16049" t="s">
        <v>8520</v>
      </c>
      <c r="D16049" t="s">
        <v>35780</v>
      </c>
      <c r="E16049" t="s">
        <v>8516</v>
      </c>
      <c r="F16049" t="s">
        <v>36937</v>
      </c>
      <c r="G16049" t="s">
        <v>8588</v>
      </c>
      <c r="H16049" t="s">
        <v>8464</v>
      </c>
      <c r="I16049" t="s">
        <v>9390</v>
      </c>
      <c r="J16049" t="s">
        <v>9391</v>
      </c>
    </row>
    <row r="16050" spans="1:10" x14ac:dyDescent="0.25">
      <c r="A16050" t="s">
        <v>35778</v>
      </c>
      <c r="B16050" t="s">
        <v>35779</v>
      </c>
      <c r="C16050" t="s">
        <v>8520</v>
      </c>
      <c r="D16050" t="s">
        <v>35780</v>
      </c>
      <c r="E16050" t="s">
        <v>8521</v>
      </c>
      <c r="F16050" t="s">
        <v>36937</v>
      </c>
      <c r="G16050" t="s">
        <v>8588</v>
      </c>
      <c r="H16050" t="s">
        <v>8522</v>
      </c>
      <c r="I16050" t="s">
        <v>9390</v>
      </c>
      <c r="J16050" t="s">
        <v>9391</v>
      </c>
    </row>
    <row r="16051" spans="1:10" x14ac:dyDescent="0.25">
      <c r="A16051" t="s">
        <v>32458</v>
      </c>
      <c r="B16051" t="s">
        <v>32459</v>
      </c>
      <c r="C16051" t="s">
        <v>8520</v>
      </c>
      <c r="D16051" t="s">
        <v>61</v>
      </c>
      <c r="E16051" t="s">
        <v>8521</v>
      </c>
      <c r="F16051" t="s">
        <v>32460</v>
      </c>
      <c r="G16051" t="s">
        <v>8588</v>
      </c>
      <c r="H16051" t="s">
        <v>8522</v>
      </c>
      <c r="I16051" t="s">
        <v>9390</v>
      </c>
      <c r="J16051" t="s">
        <v>9391</v>
      </c>
    </row>
    <row r="16052" spans="1:10" x14ac:dyDescent="0.25">
      <c r="A16052" t="s">
        <v>17107</v>
      </c>
      <c r="B16052" t="s">
        <v>17108</v>
      </c>
      <c r="C16052" t="s">
        <v>8520</v>
      </c>
      <c r="D16052" t="s">
        <v>17109</v>
      </c>
      <c r="E16052" t="s">
        <v>8516</v>
      </c>
      <c r="F16052" t="s">
        <v>36938</v>
      </c>
      <c r="G16052" t="s">
        <v>8588</v>
      </c>
      <c r="H16052" t="s">
        <v>8464</v>
      </c>
      <c r="I16052" t="s">
        <v>9390</v>
      </c>
      <c r="J16052" t="s">
        <v>9391</v>
      </c>
    </row>
    <row r="16053" spans="1:10" x14ac:dyDescent="0.25">
      <c r="A16053" t="s">
        <v>32784</v>
      </c>
      <c r="B16053" t="s">
        <v>32785</v>
      </c>
      <c r="C16053" t="s">
        <v>32786</v>
      </c>
      <c r="D16053" t="s">
        <v>32787</v>
      </c>
      <c r="E16053" t="s">
        <v>8521</v>
      </c>
      <c r="F16053" t="s">
        <v>32788</v>
      </c>
      <c r="G16053" t="s">
        <v>8588</v>
      </c>
      <c r="H16053" t="s">
        <v>8522</v>
      </c>
      <c r="I16053" t="s">
        <v>8519</v>
      </c>
      <c r="J16053" t="s">
        <v>10882</v>
      </c>
    </row>
    <row r="16054" spans="1:10" x14ac:dyDescent="0.25">
      <c r="A16054" t="s">
        <v>36939</v>
      </c>
      <c r="B16054" t="s">
        <v>36940</v>
      </c>
      <c r="C16054" t="s">
        <v>8520</v>
      </c>
      <c r="D16054" t="s">
        <v>36941</v>
      </c>
      <c r="E16054" t="s">
        <v>8583</v>
      </c>
      <c r="F16054" t="s">
        <v>36942</v>
      </c>
      <c r="G16054" t="s">
        <v>8588</v>
      </c>
      <c r="H16054" t="s">
        <v>8522</v>
      </c>
      <c r="I16054" t="s">
        <v>8569</v>
      </c>
      <c r="J16054" t="s">
        <v>10142</v>
      </c>
    </row>
    <row r="16055" spans="1:10" x14ac:dyDescent="0.25">
      <c r="A16055" t="s">
        <v>36943</v>
      </c>
      <c r="B16055" t="s">
        <v>36944</v>
      </c>
      <c r="C16055" t="s">
        <v>36945</v>
      </c>
      <c r="D16055" t="s">
        <v>36946</v>
      </c>
      <c r="E16055" t="s">
        <v>8516</v>
      </c>
      <c r="F16055" t="s">
        <v>36947</v>
      </c>
      <c r="G16055" t="s">
        <v>8588</v>
      </c>
      <c r="H16055" t="s">
        <v>8464</v>
      </c>
      <c r="I16055" t="s">
        <v>8691</v>
      </c>
      <c r="J16055" t="s">
        <v>10294</v>
      </c>
    </row>
    <row r="16056" spans="1:10" x14ac:dyDescent="0.25">
      <c r="A16056" t="s">
        <v>36943</v>
      </c>
      <c r="B16056" t="s">
        <v>36944</v>
      </c>
      <c r="C16056" t="s">
        <v>36945</v>
      </c>
      <c r="D16056" t="s">
        <v>36946</v>
      </c>
      <c r="E16056" t="s">
        <v>8521</v>
      </c>
      <c r="F16056" t="s">
        <v>36947</v>
      </c>
      <c r="G16056" t="s">
        <v>8588</v>
      </c>
      <c r="H16056" t="s">
        <v>8522</v>
      </c>
      <c r="I16056" t="s">
        <v>8691</v>
      </c>
      <c r="J16056" t="s">
        <v>10294</v>
      </c>
    </row>
    <row r="16057" spans="1:10" x14ac:dyDescent="0.25">
      <c r="A16057" t="s">
        <v>36948</v>
      </c>
      <c r="B16057" t="s">
        <v>36949</v>
      </c>
      <c r="C16057" t="s">
        <v>8520</v>
      </c>
      <c r="D16057" t="s">
        <v>5573</v>
      </c>
      <c r="E16057" t="s">
        <v>8583</v>
      </c>
      <c r="F16057" t="s">
        <v>36950</v>
      </c>
      <c r="G16057" t="s">
        <v>8588</v>
      </c>
      <c r="H16057" t="s">
        <v>8522</v>
      </c>
      <c r="I16057" t="s">
        <v>8569</v>
      </c>
      <c r="J16057" t="s">
        <v>10142</v>
      </c>
    </row>
    <row r="16058" spans="1:10" x14ac:dyDescent="0.25">
      <c r="A16058" t="s">
        <v>36951</v>
      </c>
      <c r="B16058" t="s">
        <v>36952</v>
      </c>
      <c r="C16058" t="s">
        <v>8520</v>
      </c>
      <c r="D16058" t="s">
        <v>36953</v>
      </c>
      <c r="E16058" t="s">
        <v>8583</v>
      </c>
      <c r="F16058" t="s">
        <v>36954</v>
      </c>
      <c r="G16058" t="s">
        <v>8588</v>
      </c>
      <c r="H16058" t="s">
        <v>8522</v>
      </c>
      <c r="I16058" t="s">
        <v>8569</v>
      </c>
      <c r="J16058" t="s">
        <v>10142</v>
      </c>
    </row>
    <row r="16059" spans="1:10" x14ac:dyDescent="0.25">
      <c r="A16059" t="s">
        <v>32750</v>
      </c>
      <c r="B16059" t="s">
        <v>32751</v>
      </c>
      <c r="C16059" t="s">
        <v>32752</v>
      </c>
      <c r="D16059" t="s">
        <v>32753</v>
      </c>
      <c r="E16059" t="s">
        <v>8521</v>
      </c>
      <c r="F16059" t="s">
        <v>32754</v>
      </c>
      <c r="G16059" t="s">
        <v>8588</v>
      </c>
      <c r="H16059" t="s">
        <v>8522</v>
      </c>
      <c r="I16059" t="s">
        <v>9390</v>
      </c>
      <c r="J16059" t="s">
        <v>9391</v>
      </c>
    </row>
    <row r="16060" spans="1:10" x14ac:dyDescent="0.25">
      <c r="A16060" t="s">
        <v>36955</v>
      </c>
      <c r="B16060" t="s">
        <v>36956</v>
      </c>
      <c r="C16060" t="s">
        <v>8520</v>
      </c>
      <c r="D16060" t="s">
        <v>36957</v>
      </c>
      <c r="E16060" t="s">
        <v>21979</v>
      </c>
      <c r="F16060" t="s">
        <v>36958</v>
      </c>
      <c r="G16060" t="s">
        <v>8588</v>
      </c>
      <c r="H16060" t="s">
        <v>8522</v>
      </c>
      <c r="I16060" t="s">
        <v>21977</v>
      </c>
      <c r="J16060" t="s">
        <v>10142</v>
      </c>
    </row>
    <row r="16061" spans="1:10" x14ac:dyDescent="0.25">
      <c r="A16061" t="s">
        <v>23983</v>
      </c>
      <c r="B16061" t="s">
        <v>23984</v>
      </c>
      <c r="C16061" t="s">
        <v>23985</v>
      </c>
      <c r="D16061" t="s">
        <v>23986</v>
      </c>
      <c r="E16061" t="s">
        <v>8516</v>
      </c>
      <c r="F16061" t="s">
        <v>34804</v>
      </c>
      <c r="G16061" t="s">
        <v>8588</v>
      </c>
      <c r="H16061" t="s">
        <v>8464</v>
      </c>
      <c r="I16061" t="s">
        <v>22195</v>
      </c>
      <c r="J16061" t="s">
        <v>22195</v>
      </c>
    </row>
    <row r="16062" spans="1:10" x14ac:dyDescent="0.25">
      <c r="A16062" t="s">
        <v>23983</v>
      </c>
      <c r="B16062" t="s">
        <v>23984</v>
      </c>
      <c r="C16062" t="s">
        <v>23985</v>
      </c>
      <c r="D16062" t="s">
        <v>23986</v>
      </c>
      <c r="E16062" t="s">
        <v>8521</v>
      </c>
      <c r="F16062" t="s">
        <v>34804</v>
      </c>
      <c r="G16062" t="s">
        <v>8588</v>
      </c>
      <c r="H16062" t="s">
        <v>8522</v>
      </c>
      <c r="I16062" t="s">
        <v>22195</v>
      </c>
      <c r="J16062" t="s">
        <v>22195</v>
      </c>
    </row>
    <row r="16063" spans="1:10" x14ac:dyDescent="0.25">
      <c r="A16063" t="s">
        <v>26753</v>
      </c>
      <c r="B16063" t="s">
        <v>26754</v>
      </c>
      <c r="C16063" t="s">
        <v>26755</v>
      </c>
      <c r="D16063" t="s">
        <v>26756</v>
      </c>
      <c r="E16063" t="s">
        <v>8521</v>
      </c>
      <c r="F16063" t="s">
        <v>32957</v>
      </c>
      <c r="G16063" t="s">
        <v>8588</v>
      </c>
      <c r="H16063" t="s">
        <v>8522</v>
      </c>
      <c r="I16063" t="s">
        <v>9402</v>
      </c>
      <c r="J16063" t="s">
        <v>32958</v>
      </c>
    </row>
    <row r="16064" spans="1:10" x14ac:dyDescent="0.25">
      <c r="A16064" t="s">
        <v>26556</v>
      </c>
      <c r="B16064" t="s">
        <v>26557</v>
      </c>
      <c r="C16064" t="s">
        <v>26558</v>
      </c>
      <c r="D16064" t="s">
        <v>26559</v>
      </c>
      <c r="E16064" t="s">
        <v>8516</v>
      </c>
      <c r="F16064" t="s">
        <v>36959</v>
      </c>
      <c r="G16064" t="s">
        <v>8588</v>
      </c>
      <c r="H16064" t="s">
        <v>8464</v>
      </c>
      <c r="I16064" t="s">
        <v>9402</v>
      </c>
      <c r="J16064" t="s">
        <v>31483</v>
      </c>
    </row>
    <row r="16065" spans="1:10" x14ac:dyDescent="0.25">
      <c r="A16065" t="s">
        <v>26556</v>
      </c>
      <c r="B16065" t="s">
        <v>26557</v>
      </c>
      <c r="C16065" t="s">
        <v>26558</v>
      </c>
      <c r="D16065" t="s">
        <v>26559</v>
      </c>
      <c r="E16065" t="s">
        <v>8521</v>
      </c>
      <c r="F16065" t="s">
        <v>36959</v>
      </c>
      <c r="G16065" t="s">
        <v>8588</v>
      </c>
      <c r="H16065" t="s">
        <v>8522</v>
      </c>
      <c r="I16065" t="s">
        <v>9402</v>
      </c>
      <c r="J16065" t="s">
        <v>31483</v>
      </c>
    </row>
    <row r="16066" spans="1:10" x14ac:dyDescent="0.25">
      <c r="A16066" t="s">
        <v>23930</v>
      </c>
      <c r="B16066" t="s">
        <v>23931</v>
      </c>
      <c r="C16066" t="s">
        <v>23932</v>
      </c>
      <c r="D16066" t="s">
        <v>23933</v>
      </c>
      <c r="E16066" t="s">
        <v>8521</v>
      </c>
      <c r="F16066" t="s">
        <v>33025</v>
      </c>
      <c r="G16066" t="s">
        <v>8588</v>
      </c>
      <c r="H16066" t="s">
        <v>8522</v>
      </c>
      <c r="I16066" t="s">
        <v>22195</v>
      </c>
      <c r="J16066" t="s">
        <v>22195</v>
      </c>
    </row>
    <row r="16067" spans="1:10" x14ac:dyDescent="0.25">
      <c r="A16067" t="s">
        <v>36960</v>
      </c>
      <c r="B16067" t="s">
        <v>36961</v>
      </c>
      <c r="C16067" t="s">
        <v>36962</v>
      </c>
      <c r="D16067" t="s">
        <v>36963</v>
      </c>
      <c r="E16067" t="s">
        <v>8516</v>
      </c>
      <c r="F16067" t="s">
        <v>36964</v>
      </c>
      <c r="G16067" t="s">
        <v>8588</v>
      </c>
      <c r="H16067" t="s">
        <v>8464</v>
      </c>
      <c r="I16067" t="s">
        <v>8589</v>
      </c>
      <c r="J16067" t="s">
        <v>8589</v>
      </c>
    </row>
    <row r="16068" spans="1:10" x14ac:dyDescent="0.25">
      <c r="A16068" t="s">
        <v>36960</v>
      </c>
      <c r="B16068" t="s">
        <v>36961</v>
      </c>
      <c r="C16068" t="s">
        <v>36962</v>
      </c>
      <c r="D16068" t="s">
        <v>36963</v>
      </c>
      <c r="E16068" t="s">
        <v>8521</v>
      </c>
      <c r="F16068" t="s">
        <v>36964</v>
      </c>
      <c r="G16068" t="s">
        <v>8588</v>
      </c>
      <c r="H16068" t="s">
        <v>8522</v>
      </c>
      <c r="I16068" t="s">
        <v>8589</v>
      </c>
      <c r="J16068" t="s">
        <v>8589</v>
      </c>
    </row>
    <row r="16069" spans="1:10" x14ac:dyDescent="0.25">
      <c r="A16069" t="s">
        <v>36960</v>
      </c>
      <c r="B16069" t="s">
        <v>36961</v>
      </c>
      <c r="C16069" t="s">
        <v>36962</v>
      </c>
      <c r="D16069" t="s">
        <v>36963</v>
      </c>
      <c r="E16069" t="s">
        <v>8516</v>
      </c>
      <c r="F16069" t="s">
        <v>31598</v>
      </c>
      <c r="G16069" t="s">
        <v>8588</v>
      </c>
      <c r="H16069" t="s">
        <v>8464</v>
      </c>
      <c r="I16069" t="s">
        <v>22195</v>
      </c>
      <c r="J16069" t="s">
        <v>22195</v>
      </c>
    </row>
    <row r="16070" spans="1:10" x14ac:dyDescent="0.25">
      <c r="A16070" t="s">
        <v>36960</v>
      </c>
      <c r="B16070" t="s">
        <v>36961</v>
      </c>
      <c r="C16070" t="s">
        <v>36962</v>
      </c>
      <c r="D16070" t="s">
        <v>36963</v>
      </c>
      <c r="E16070" t="s">
        <v>8521</v>
      </c>
      <c r="F16070" t="s">
        <v>31598</v>
      </c>
      <c r="G16070" t="s">
        <v>8588</v>
      </c>
      <c r="H16070" t="s">
        <v>8522</v>
      </c>
      <c r="I16070" t="s">
        <v>22195</v>
      </c>
      <c r="J16070" t="s">
        <v>22195</v>
      </c>
    </row>
    <row r="16071" spans="1:10" x14ac:dyDescent="0.25">
      <c r="A16071" t="s">
        <v>24587</v>
      </c>
      <c r="B16071" t="s">
        <v>24588</v>
      </c>
      <c r="C16071" t="s">
        <v>24589</v>
      </c>
      <c r="D16071" t="s">
        <v>24590</v>
      </c>
      <c r="E16071" t="s">
        <v>8516</v>
      </c>
      <c r="F16071" t="s">
        <v>34804</v>
      </c>
      <c r="G16071" t="s">
        <v>8588</v>
      </c>
      <c r="H16071" t="s">
        <v>8464</v>
      </c>
      <c r="I16071" t="s">
        <v>22195</v>
      </c>
      <c r="J16071" t="s">
        <v>22195</v>
      </c>
    </row>
    <row r="16072" spans="1:10" x14ac:dyDescent="0.25">
      <c r="A16072" t="s">
        <v>24587</v>
      </c>
      <c r="B16072" t="s">
        <v>24588</v>
      </c>
      <c r="C16072" t="s">
        <v>24589</v>
      </c>
      <c r="D16072" t="s">
        <v>24590</v>
      </c>
      <c r="E16072" t="s">
        <v>8521</v>
      </c>
      <c r="F16072" t="s">
        <v>34804</v>
      </c>
      <c r="G16072" t="s">
        <v>8588</v>
      </c>
      <c r="H16072" t="s">
        <v>8522</v>
      </c>
      <c r="I16072" t="s">
        <v>22195</v>
      </c>
      <c r="J16072" t="s">
        <v>22195</v>
      </c>
    </row>
    <row r="16073" spans="1:10" x14ac:dyDescent="0.25">
      <c r="A16073" t="s">
        <v>36965</v>
      </c>
      <c r="B16073" t="s">
        <v>36966</v>
      </c>
      <c r="C16073" t="s">
        <v>36967</v>
      </c>
      <c r="D16073" t="s">
        <v>36968</v>
      </c>
      <c r="E16073" t="s">
        <v>8516</v>
      </c>
      <c r="F16073" t="s">
        <v>36964</v>
      </c>
      <c r="G16073" t="s">
        <v>8588</v>
      </c>
      <c r="H16073" t="s">
        <v>8464</v>
      </c>
      <c r="I16073" t="s">
        <v>8589</v>
      </c>
      <c r="J16073" t="s">
        <v>8589</v>
      </c>
    </row>
    <row r="16074" spans="1:10" x14ac:dyDescent="0.25">
      <c r="A16074" t="s">
        <v>36965</v>
      </c>
      <c r="B16074" t="s">
        <v>36966</v>
      </c>
      <c r="C16074" t="s">
        <v>36967</v>
      </c>
      <c r="D16074" t="s">
        <v>36968</v>
      </c>
      <c r="E16074" t="s">
        <v>8521</v>
      </c>
      <c r="F16074" t="s">
        <v>36964</v>
      </c>
      <c r="G16074" t="s">
        <v>8588</v>
      </c>
      <c r="H16074" t="s">
        <v>8522</v>
      </c>
      <c r="I16074" t="s">
        <v>8589</v>
      </c>
      <c r="J16074" t="s">
        <v>8589</v>
      </c>
    </row>
    <row r="16075" spans="1:10" x14ac:dyDescent="0.25">
      <c r="A16075" t="s">
        <v>36965</v>
      </c>
      <c r="B16075" t="s">
        <v>36966</v>
      </c>
      <c r="C16075" t="s">
        <v>36967</v>
      </c>
      <c r="D16075" t="s">
        <v>36968</v>
      </c>
      <c r="E16075" t="s">
        <v>8516</v>
      </c>
      <c r="F16075" t="s">
        <v>34804</v>
      </c>
      <c r="G16075" t="s">
        <v>8588</v>
      </c>
      <c r="H16075" t="s">
        <v>8464</v>
      </c>
      <c r="I16075" t="s">
        <v>22195</v>
      </c>
      <c r="J16075" t="s">
        <v>22195</v>
      </c>
    </row>
    <row r="16076" spans="1:10" x14ac:dyDescent="0.25">
      <c r="A16076" t="s">
        <v>36965</v>
      </c>
      <c r="B16076" t="s">
        <v>36966</v>
      </c>
      <c r="C16076" t="s">
        <v>36967</v>
      </c>
      <c r="D16076" t="s">
        <v>36968</v>
      </c>
      <c r="E16076" t="s">
        <v>8521</v>
      </c>
      <c r="F16076" t="s">
        <v>34804</v>
      </c>
      <c r="G16076" t="s">
        <v>8588</v>
      </c>
      <c r="H16076" t="s">
        <v>8522</v>
      </c>
      <c r="I16076" t="s">
        <v>22195</v>
      </c>
      <c r="J16076" t="s">
        <v>22195</v>
      </c>
    </row>
    <row r="16077" spans="1:10" x14ac:dyDescent="0.25">
      <c r="A16077" t="s">
        <v>23697</v>
      </c>
      <c r="B16077" t="s">
        <v>23698</v>
      </c>
      <c r="C16077" t="s">
        <v>23699</v>
      </c>
      <c r="D16077" t="s">
        <v>23700</v>
      </c>
      <c r="E16077" t="s">
        <v>8516</v>
      </c>
      <c r="F16077" t="s">
        <v>34804</v>
      </c>
      <c r="G16077" t="s">
        <v>8588</v>
      </c>
      <c r="H16077" t="s">
        <v>8464</v>
      </c>
      <c r="I16077" t="s">
        <v>22195</v>
      </c>
      <c r="J16077" t="s">
        <v>22195</v>
      </c>
    </row>
    <row r="16078" spans="1:10" x14ac:dyDescent="0.25">
      <c r="A16078" t="s">
        <v>23697</v>
      </c>
      <c r="B16078" t="s">
        <v>23698</v>
      </c>
      <c r="C16078" t="s">
        <v>23699</v>
      </c>
      <c r="D16078" t="s">
        <v>23700</v>
      </c>
      <c r="E16078" t="s">
        <v>8521</v>
      </c>
      <c r="F16078" t="s">
        <v>34804</v>
      </c>
      <c r="G16078" t="s">
        <v>8588</v>
      </c>
      <c r="H16078" t="s">
        <v>8522</v>
      </c>
      <c r="I16078" t="s">
        <v>22195</v>
      </c>
      <c r="J16078" t="s">
        <v>22195</v>
      </c>
    </row>
    <row r="16079" spans="1:10" x14ac:dyDescent="0.25">
      <c r="A16079" t="s">
        <v>25088</v>
      </c>
      <c r="B16079" t="s">
        <v>25089</v>
      </c>
      <c r="C16079" t="s">
        <v>25090</v>
      </c>
      <c r="D16079" t="s">
        <v>25091</v>
      </c>
      <c r="E16079" t="s">
        <v>8516</v>
      </c>
      <c r="F16079" t="s">
        <v>34804</v>
      </c>
      <c r="G16079" t="s">
        <v>8588</v>
      </c>
      <c r="H16079" t="s">
        <v>8464</v>
      </c>
      <c r="I16079" t="s">
        <v>22195</v>
      </c>
      <c r="J16079" t="s">
        <v>22195</v>
      </c>
    </row>
    <row r="16080" spans="1:10" x14ac:dyDescent="0.25">
      <c r="A16080" t="s">
        <v>25088</v>
      </c>
      <c r="B16080" t="s">
        <v>25089</v>
      </c>
      <c r="C16080" t="s">
        <v>25090</v>
      </c>
      <c r="D16080" t="s">
        <v>25091</v>
      </c>
      <c r="E16080" t="s">
        <v>8521</v>
      </c>
      <c r="F16080" t="s">
        <v>34804</v>
      </c>
      <c r="G16080" t="s">
        <v>8588</v>
      </c>
      <c r="H16080" t="s">
        <v>8522</v>
      </c>
      <c r="I16080" t="s">
        <v>22195</v>
      </c>
      <c r="J16080" t="s">
        <v>22195</v>
      </c>
    </row>
    <row r="16081" spans="1:10" x14ac:dyDescent="0.25">
      <c r="A16081" t="s">
        <v>36969</v>
      </c>
      <c r="B16081" t="s">
        <v>36970</v>
      </c>
      <c r="C16081" t="s">
        <v>36971</v>
      </c>
      <c r="D16081" t="s">
        <v>36972</v>
      </c>
      <c r="E16081" t="s">
        <v>8583</v>
      </c>
      <c r="F16081" t="s">
        <v>36973</v>
      </c>
      <c r="G16081" t="s">
        <v>8588</v>
      </c>
      <c r="H16081" t="s">
        <v>8522</v>
      </c>
      <c r="I16081" t="s">
        <v>8569</v>
      </c>
      <c r="J16081" t="s">
        <v>10142</v>
      </c>
    </row>
    <row r="16082" spans="1:10" x14ac:dyDescent="0.25">
      <c r="A16082" t="s">
        <v>36974</v>
      </c>
      <c r="B16082" t="s">
        <v>36975</v>
      </c>
      <c r="C16082" t="s">
        <v>8520</v>
      </c>
      <c r="D16082" t="s">
        <v>36976</v>
      </c>
      <c r="E16082" t="s">
        <v>8516</v>
      </c>
      <c r="F16082" t="s">
        <v>36977</v>
      </c>
      <c r="G16082" t="s">
        <v>8588</v>
      </c>
      <c r="H16082" t="s">
        <v>8464</v>
      </c>
      <c r="I16082" t="s">
        <v>8589</v>
      </c>
      <c r="J16082" t="s">
        <v>8589</v>
      </c>
    </row>
    <row r="16083" spans="1:10" x14ac:dyDescent="0.25">
      <c r="A16083" t="s">
        <v>36974</v>
      </c>
      <c r="B16083" t="s">
        <v>36975</v>
      </c>
      <c r="C16083" t="s">
        <v>8520</v>
      </c>
      <c r="D16083" t="s">
        <v>36976</v>
      </c>
      <c r="E16083" t="s">
        <v>8521</v>
      </c>
      <c r="F16083" t="s">
        <v>36977</v>
      </c>
      <c r="G16083" t="s">
        <v>8588</v>
      </c>
      <c r="H16083" t="s">
        <v>8522</v>
      </c>
      <c r="I16083" t="s">
        <v>8589</v>
      </c>
      <c r="J16083" t="s">
        <v>8589</v>
      </c>
    </row>
    <row r="16084" spans="1:10" x14ac:dyDescent="0.25">
      <c r="A16084" t="s">
        <v>36978</v>
      </c>
      <c r="B16084" t="s">
        <v>36979</v>
      </c>
      <c r="C16084" t="s">
        <v>36980</v>
      </c>
      <c r="D16084" t="s">
        <v>36981</v>
      </c>
      <c r="E16084" t="s">
        <v>8521</v>
      </c>
      <c r="F16084" t="s">
        <v>36982</v>
      </c>
      <c r="G16084" t="s">
        <v>8588</v>
      </c>
      <c r="H16084" t="s">
        <v>8522</v>
      </c>
      <c r="I16084" t="s">
        <v>8865</v>
      </c>
      <c r="J16084" t="s">
        <v>28521</v>
      </c>
    </row>
    <row r="16085" spans="1:10" x14ac:dyDescent="0.25">
      <c r="A16085" t="s">
        <v>36978</v>
      </c>
      <c r="B16085" t="s">
        <v>36979</v>
      </c>
      <c r="C16085" t="s">
        <v>36980</v>
      </c>
      <c r="D16085" t="s">
        <v>36981</v>
      </c>
      <c r="E16085" t="s">
        <v>8516</v>
      </c>
      <c r="F16085" t="s">
        <v>36982</v>
      </c>
      <c r="G16085" t="s">
        <v>8588</v>
      </c>
      <c r="H16085" t="s">
        <v>8464</v>
      </c>
      <c r="I16085" t="s">
        <v>8865</v>
      </c>
      <c r="J16085" t="s">
        <v>28521</v>
      </c>
    </row>
    <row r="16086" spans="1:10" x14ac:dyDescent="0.25">
      <c r="A16086" t="s">
        <v>36978</v>
      </c>
      <c r="B16086" t="s">
        <v>36979</v>
      </c>
      <c r="C16086" t="s">
        <v>36980</v>
      </c>
      <c r="D16086" t="s">
        <v>36981</v>
      </c>
      <c r="E16086" t="s">
        <v>8516</v>
      </c>
      <c r="F16086" t="s">
        <v>36983</v>
      </c>
      <c r="G16086" t="s">
        <v>8588</v>
      </c>
      <c r="H16086" t="s">
        <v>8464</v>
      </c>
      <c r="I16086" t="s">
        <v>8519</v>
      </c>
      <c r="J16086" t="s">
        <v>10882</v>
      </c>
    </row>
    <row r="16087" spans="1:10" x14ac:dyDescent="0.25">
      <c r="A16087" t="s">
        <v>36978</v>
      </c>
      <c r="B16087" t="s">
        <v>36979</v>
      </c>
      <c r="C16087" t="s">
        <v>36980</v>
      </c>
      <c r="D16087" t="s">
        <v>36981</v>
      </c>
      <c r="E16087" t="s">
        <v>8521</v>
      </c>
      <c r="F16087" t="s">
        <v>36983</v>
      </c>
      <c r="G16087" t="s">
        <v>8588</v>
      </c>
      <c r="H16087" t="s">
        <v>8522</v>
      </c>
      <c r="I16087" t="s">
        <v>8519</v>
      </c>
      <c r="J16087" t="s">
        <v>10882</v>
      </c>
    </row>
    <row r="16088" spans="1:10" x14ac:dyDescent="0.25">
      <c r="A16088" t="s">
        <v>36984</v>
      </c>
      <c r="B16088" t="s">
        <v>36985</v>
      </c>
      <c r="C16088" t="s">
        <v>8520</v>
      </c>
      <c r="D16088" t="s">
        <v>36986</v>
      </c>
      <c r="E16088" t="s">
        <v>8516</v>
      </c>
      <c r="F16088" t="s">
        <v>36987</v>
      </c>
      <c r="G16088" t="s">
        <v>8588</v>
      </c>
      <c r="H16088" t="s">
        <v>8464</v>
      </c>
      <c r="I16088" t="s">
        <v>8691</v>
      </c>
      <c r="J16088" t="s">
        <v>10294</v>
      </c>
    </row>
    <row r="16089" spans="1:10" x14ac:dyDescent="0.25">
      <c r="A16089" t="s">
        <v>36984</v>
      </c>
      <c r="B16089" t="s">
        <v>36985</v>
      </c>
      <c r="C16089" t="s">
        <v>8520</v>
      </c>
      <c r="D16089" t="s">
        <v>36986</v>
      </c>
      <c r="E16089" t="s">
        <v>8521</v>
      </c>
      <c r="F16089" t="s">
        <v>36987</v>
      </c>
      <c r="G16089" t="s">
        <v>8588</v>
      </c>
      <c r="H16089" t="s">
        <v>8522</v>
      </c>
      <c r="I16089" t="s">
        <v>8691</v>
      </c>
      <c r="J16089" t="s">
        <v>10294</v>
      </c>
    </row>
    <row r="16090" spans="1:10" x14ac:dyDescent="0.25">
      <c r="A16090" t="s">
        <v>36988</v>
      </c>
      <c r="B16090" t="s">
        <v>36989</v>
      </c>
      <c r="C16090" t="s">
        <v>8520</v>
      </c>
      <c r="D16090" t="s">
        <v>6747</v>
      </c>
      <c r="E16090" t="s">
        <v>8583</v>
      </c>
      <c r="F16090" t="s">
        <v>36990</v>
      </c>
      <c r="G16090" t="s">
        <v>8588</v>
      </c>
      <c r="H16090" t="s">
        <v>8522</v>
      </c>
      <c r="I16090" t="s">
        <v>8569</v>
      </c>
      <c r="J16090" t="s">
        <v>10142</v>
      </c>
    </row>
    <row r="16091" spans="1:10" x14ac:dyDescent="0.25">
      <c r="A16091" t="s">
        <v>15764</v>
      </c>
      <c r="B16091" t="s">
        <v>15765</v>
      </c>
      <c r="C16091" t="s">
        <v>15766</v>
      </c>
      <c r="D16091" t="s">
        <v>15767</v>
      </c>
      <c r="E16091" t="s">
        <v>8516</v>
      </c>
      <c r="F16091" t="s">
        <v>36991</v>
      </c>
      <c r="G16091" t="s">
        <v>8588</v>
      </c>
      <c r="H16091" t="s">
        <v>8464</v>
      </c>
      <c r="I16091" t="s">
        <v>9402</v>
      </c>
      <c r="J16091" t="s">
        <v>31788</v>
      </c>
    </row>
    <row r="16092" spans="1:10" x14ac:dyDescent="0.25">
      <c r="A16092" t="s">
        <v>15764</v>
      </c>
      <c r="B16092" t="s">
        <v>15765</v>
      </c>
      <c r="C16092" t="s">
        <v>15766</v>
      </c>
      <c r="D16092" t="s">
        <v>15767</v>
      </c>
      <c r="E16092" t="s">
        <v>8521</v>
      </c>
      <c r="F16092" t="s">
        <v>36991</v>
      </c>
      <c r="G16092" t="s">
        <v>8588</v>
      </c>
      <c r="H16092" t="s">
        <v>8522</v>
      </c>
      <c r="I16092" t="s">
        <v>9402</v>
      </c>
      <c r="J16092" t="s">
        <v>31788</v>
      </c>
    </row>
    <row r="16093" spans="1:10" x14ac:dyDescent="0.25">
      <c r="A16093" t="s">
        <v>23079</v>
      </c>
      <c r="B16093" t="s">
        <v>23080</v>
      </c>
      <c r="C16093" t="s">
        <v>23081</v>
      </c>
      <c r="D16093" t="s">
        <v>23082</v>
      </c>
      <c r="E16093" t="s">
        <v>8516</v>
      </c>
      <c r="F16093" t="s">
        <v>36992</v>
      </c>
      <c r="G16093" t="s">
        <v>8588</v>
      </c>
      <c r="H16093" t="s">
        <v>8464</v>
      </c>
      <c r="I16093" t="s">
        <v>9402</v>
      </c>
      <c r="J16093" t="s">
        <v>31483</v>
      </c>
    </row>
    <row r="16094" spans="1:10" x14ac:dyDescent="0.25">
      <c r="A16094" t="s">
        <v>23079</v>
      </c>
      <c r="B16094" t="s">
        <v>23080</v>
      </c>
      <c r="C16094" t="s">
        <v>23081</v>
      </c>
      <c r="D16094" t="s">
        <v>23082</v>
      </c>
      <c r="E16094" t="s">
        <v>8521</v>
      </c>
      <c r="F16094" t="s">
        <v>36992</v>
      </c>
      <c r="G16094" t="s">
        <v>8588</v>
      </c>
      <c r="H16094" t="s">
        <v>8522</v>
      </c>
      <c r="I16094" t="s">
        <v>9402</v>
      </c>
      <c r="J16094" t="s">
        <v>31483</v>
      </c>
    </row>
    <row r="16095" spans="1:10" x14ac:dyDescent="0.25">
      <c r="A16095" t="s">
        <v>36993</v>
      </c>
      <c r="B16095" t="s">
        <v>36994</v>
      </c>
      <c r="C16095" t="s">
        <v>8520</v>
      </c>
      <c r="D16095" t="s">
        <v>36995</v>
      </c>
      <c r="E16095" t="s">
        <v>8583</v>
      </c>
      <c r="F16095" t="s">
        <v>36996</v>
      </c>
      <c r="G16095" t="s">
        <v>8588</v>
      </c>
      <c r="H16095" t="s">
        <v>8522</v>
      </c>
      <c r="I16095" t="s">
        <v>8569</v>
      </c>
      <c r="J16095" t="s">
        <v>10142</v>
      </c>
    </row>
    <row r="16096" spans="1:10" x14ac:dyDescent="0.25">
      <c r="A16096" t="s">
        <v>18388</v>
      </c>
      <c r="B16096" t="s">
        <v>18389</v>
      </c>
      <c r="C16096" t="s">
        <v>18390</v>
      </c>
      <c r="D16096" t="s">
        <v>18391</v>
      </c>
      <c r="E16096" t="s">
        <v>8516</v>
      </c>
      <c r="F16096" t="s">
        <v>36997</v>
      </c>
      <c r="G16096" t="s">
        <v>8588</v>
      </c>
      <c r="H16096" t="s">
        <v>8464</v>
      </c>
      <c r="I16096" t="s">
        <v>22195</v>
      </c>
      <c r="J16096" t="s">
        <v>22195</v>
      </c>
    </row>
    <row r="16097" spans="1:10" x14ac:dyDescent="0.25">
      <c r="A16097" t="s">
        <v>18388</v>
      </c>
      <c r="B16097" t="s">
        <v>18389</v>
      </c>
      <c r="C16097" t="s">
        <v>18390</v>
      </c>
      <c r="D16097" t="s">
        <v>18391</v>
      </c>
      <c r="E16097" t="s">
        <v>8521</v>
      </c>
      <c r="F16097" t="s">
        <v>36997</v>
      </c>
      <c r="G16097" t="s">
        <v>8588</v>
      </c>
      <c r="H16097" t="s">
        <v>8522</v>
      </c>
      <c r="I16097" t="s">
        <v>22195</v>
      </c>
      <c r="J16097" t="s">
        <v>22195</v>
      </c>
    </row>
    <row r="16098" spans="1:10" x14ac:dyDescent="0.25">
      <c r="A16098" t="s">
        <v>36998</v>
      </c>
      <c r="B16098" t="s">
        <v>36999</v>
      </c>
      <c r="C16098" t="s">
        <v>37000</v>
      </c>
      <c r="D16098" t="s">
        <v>37001</v>
      </c>
      <c r="E16098" t="s">
        <v>8516</v>
      </c>
      <c r="F16098" t="s">
        <v>37002</v>
      </c>
      <c r="G16098" t="s">
        <v>8588</v>
      </c>
      <c r="H16098" t="s">
        <v>8464</v>
      </c>
      <c r="I16098" t="s">
        <v>8865</v>
      </c>
      <c r="J16098" t="s">
        <v>28521</v>
      </c>
    </row>
    <row r="16099" spans="1:10" x14ac:dyDescent="0.25">
      <c r="A16099" t="s">
        <v>36998</v>
      </c>
      <c r="B16099" t="s">
        <v>36999</v>
      </c>
      <c r="C16099" t="s">
        <v>37000</v>
      </c>
      <c r="D16099" t="s">
        <v>37001</v>
      </c>
      <c r="E16099" t="s">
        <v>8521</v>
      </c>
      <c r="F16099" t="s">
        <v>37002</v>
      </c>
      <c r="G16099" t="s">
        <v>8588</v>
      </c>
      <c r="H16099" t="s">
        <v>8522</v>
      </c>
      <c r="I16099" t="s">
        <v>8865</v>
      </c>
      <c r="J16099" t="s">
        <v>28521</v>
      </c>
    </row>
    <row r="16100" spans="1:10" x14ac:dyDescent="0.25">
      <c r="A16100" t="s">
        <v>36998</v>
      </c>
      <c r="B16100" t="s">
        <v>36999</v>
      </c>
      <c r="C16100" t="s">
        <v>37000</v>
      </c>
      <c r="D16100" t="s">
        <v>37001</v>
      </c>
      <c r="E16100" t="s">
        <v>8521</v>
      </c>
      <c r="F16100" t="s">
        <v>37003</v>
      </c>
      <c r="G16100" t="s">
        <v>8588</v>
      </c>
      <c r="H16100" t="s">
        <v>8522</v>
      </c>
      <c r="I16100" t="s">
        <v>9402</v>
      </c>
      <c r="J16100" t="s">
        <v>31788</v>
      </c>
    </row>
    <row r="16101" spans="1:10" x14ac:dyDescent="0.25">
      <c r="A16101" t="s">
        <v>36998</v>
      </c>
      <c r="B16101" t="s">
        <v>36999</v>
      </c>
      <c r="C16101" t="s">
        <v>37000</v>
      </c>
      <c r="D16101" t="s">
        <v>37001</v>
      </c>
      <c r="E16101" t="s">
        <v>8516</v>
      </c>
      <c r="F16101" t="s">
        <v>37003</v>
      </c>
      <c r="G16101" t="s">
        <v>8588</v>
      </c>
      <c r="H16101" t="s">
        <v>8464</v>
      </c>
      <c r="I16101" t="s">
        <v>9402</v>
      </c>
      <c r="J16101" t="s">
        <v>31788</v>
      </c>
    </row>
    <row r="16102" spans="1:10" x14ac:dyDescent="0.25">
      <c r="A16102" t="s">
        <v>20146</v>
      </c>
      <c r="B16102" t="s">
        <v>20147</v>
      </c>
      <c r="C16102" t="s">
        <v>20148</v>
      </c>
      <c r="D16102" t="s">
        <v>20149</v>
      </c>
      <c r="E16102" t="s">
        <v>8516</v>
      </c>
      <c r="F16102" t="s">
        <v>37004</v>
      </c>
      <c r="G16102" t="s">
        <v>8588</v>
      </c>
      <c r="H16102" t="s">
        <v>8464</v>
      </c>
      <c r="I16102" t="s">
        <v>22195</v>
      </c>
      <c r="J16102" t="s">
        <v>22195</v>
      </c>
    </row>
    <row r="16103" spans="1:10" x14ac:dyDescent="0.25">
      <c r="A16103" t="s">
        <v>20146</v>
      </c>
      <c r="B16103" t="s">
        <v>20147</v>
      </c>
      <c r="C16103" t="s">
        <v>20148</v>
      </c>
      <c r="D16103" t="s">
        <v>20149</v>
      </c>
      <c r="E16103" t="s">
        <v>8521</v>
      </c>
      <c r="F16103" t="s">
        <v>37004</v>
      </c>
      <c r="G16103" t="s">
        <v>8588</v>
      </c>
      <c r="H16103" t="s">
        <v>8522</v>
      </c>
      <c r="I16103" t="s">
        <v>22195</v>
      </c>
      <c r="J16103" t="s">
        <v>22195</v>
      </c>
    </row>
    <row r="16104" spans="1:10" x14ac:dyDescent="0.25">
      <c r="A16104" t="s">
        <v>13393</v>
      </c>
      <c r="B16104" t="s">
        <v>13394</v>
      </c>
      <c r="C16104" t="s">
        <v>13395</v>
      </c>
      <c r="D16104" t="s">
        <v>13396</v>
      </c>
      <c r="E16104" t="s">
        <v>8521</v>
      </c>
      <c r="F16104" t="s">
        <v>37004</v>
      </c>
      <c r="G16104" t="s">
        <v>8588</v>
      </c>
      <c r="H16104" t="s">
        <v>8522</v>
      </c>
      <c r="I16104" t="s">
        <v>22195</v>
      </c>
      <c r="J16104" t="s">
        <v>22195</v>
      </c>
    </row>
    <row r="16105" spans="1:10" x14ac:dyDescent="0.25">
      <c r="A16105" t="s">
        <v>13393</v>
      </c>
      <c r="B16105" t="s">
        <v>13394</v>
      </c>
      <c r="C16105" t="s">
        <v>13395</v>
      </c>
      <c r="D16105" t="s">
        <v>13396</v>
      </c>
      <c r="E16105" t="s">
        <v>8516</v>
      </c>
      <c r="F16105" t="s">
        <v>37004</v>
      </c>
      <c r="G16105" t="s">
        <v>8588</v>
      </c>
      <c r="H16105" t="s">
        <v>8464</v>
      </c>
      <c r="I16105" t="s">
        <v>22195</v>
      </c>
      <c r="J16105" t="s">
        <v>22195</v>
      </c>
    </row>
    <row r="16106" spans="1:10" x14ac:dyDescent="0.25">
      <c r="A16106" t="s">
        <v>30417</v>
      </c>
      <c r="B16106" t="s">
        <v>30418</v>
      </c>
      <c r="C16106" t="s">
        <v>30419</v>
      </c>
      <c r="D16106" t="s">
        <v>30420</v>
      </c>
      <c r="E16106" t="s">
        <v>8521</v>
      </c>
      <c r="F16106" t="s">
        <v>32954</v>
      </c>
      <c r="G16106" t="s">
        <v>8588</v>
      </c>
      <c r="H16106" t="s">
        <v>8522</v>
      </c>
      <c r="I16106" t="s">
        <v>9402</v>
      </c>
      <c r="J16106" t="s">
        <v>32695</v>
      </c>
    </row>
    <row r="16107" spans="1:10" x14ac:dyDescent="0.25">
      <c r="A16107" t="s">
        <v>37005</v>
      </c>
      <c r="B16107" t="s">
        <v>37006</v>
      </c>
      <c r="C16107" t="s">
        <v>8520</v>
      </c>
      <c r="D16107" t="s">
        <v>37007</v>
      </c>
      <c r="E16107" t="s">
        <v>8583</v>
      </c>
      <c r="F16107" t="s">
        <v>37008</v>
      </c>
      <c r="G16107" t="s">
        <v>8588</v>
      </c>
      <c r="H16107" t="s">
        <v>8522</v>
      </c>
      <c r="I16107" t="s">
        <v>8569</v>
      </c>
      <c r="J16107" t="s">
        <v>10142</v>
      </c>
    </row>
    <row r="16108" spans="1:10" x14ac:dyDescent="0.25">
      <c r="A16108" t="s">
        <v>37009</v>
      </c>
      <c r="B16108" t="s">
        <v>37010</v>
      </c>
      <c r="C16108" t="s">
        <v>8520</v>
      </c>
      <c r="D16108" t="s">
        <v>7566</v>
      </c>
      <c r="E16108" t="s">
        <v>8583</v>
      </c>
      <c r="F16108" t="s">
        <v>37011</v>
      </c>
      <c r="G16108" t="s">
        <v>8588</v>
      </c>
      <c r="H16108" t="s">
        <v>8522</v>
      </c>
      <c r="I16108" t="s">
        <v>8569</v>
      </c>
      <c r="J16108" t="s">
        <v>10142</v>
      </c>
    </row>
    <row r="16109" spans="1:10" x14ac:dyDescent="0.25">
      <c r="A16109" t="s">
        <v>32690</v>
      </c>
      <c r="B16109" t="s">
        <v>32691</v>
      </c>
      <c r="C16109" t="s">
        <v>8520</v>
      </c>
      <c r="D16109" t="s">
        <v>157</v>
      </c>
      <c r="E16109" t="s">
        <v>8550</v>
      </c>
      <c r="F16109" t="s">
        <v>37012</v>
      </c>
      <c r="G16109" t="s">
        <v>8588</v>
      </c>
      <c r="H16109" t="s">
        <v>8522</v>
      </c>
      <c r="I16109" t="s">
        <v>8552</v>
      </c>
      <c r="J16109" t="s">
        <v>10142</v>
      </c>
    </row>
    <row r="16110" spans="1:10" x14ac:dyDescent="0.25">
      <c r="A16110" t="s">
        <v>33016</v>
      </c>
      <c r="B16110" t="s">
        <v>33017</v>
      </c>
      <c r="C16110" t="s">
        <v>8520</v>
      </c>
      <c r="D16110" t="s">
        <v>33018</v>
      </c>
      <c r="E16110" t="s">
        <v>8521</v>
      </c>
      <c r="F16110" t="s">
        <v>33019</v>
      </c>
      <c r="G16110" t="s">
        <v>8588</v>
      </c>
      <c r="H16110" t="s">
        <v>8522</v>
      </c>
      <c r="I16110" t="s">
        <v>8519</v>
      </c>
      <c r="J16110" t="s">
        <v>10882</v>
      </c>
    </row>
    <row r="16111" spans="1:10" x14ac:dyDescent="0.25">
      <c r="A16111" t="s">
        <v>13472</v>
      </c>
      <c r="B16111" t="s">
        <v>13473</v>
      </c>
      <c r="C16111" t="s">
        <v>13474</v>
      </c>
      <c r="D16111" t="s">
        <v>13475</v>
      </c>
      <c r="E16111" t="s">
        <v>8521</v>
      </c>
      <c r="F16111" t="s">
        <v>32875</v>
      </c>
      <c r="G16111" t="s">
        <v>8588</v>
      </c>
      <c r="H16111" t="s">
        <v>8522</v>
      </c>
      <c r="I16111" t="s">
        <v>8519</v>
      </c>
      <c r="J16111" t="s">
        <v>10882</v>
      </c>
    </row>
    <row r="16112" spans="1:10" x14ac:dyDescent="0.25">
      <c r="A16112" t="s">
        <v>27917</v>
      </c>
      <c r="B16112" t="s">
        <v>27918</v>
      </c>
      <c r="C16112" t="s">
        <v>27919</v>
      </c>
      <c r="D16112" t="s">
        <v>27920</v>
      </c>
      <c r="E16112" t="s">
        <v>8521</v>
      </c>
      <c r="F16112" t="s">
        <v>32313</v>
      </c>
      <c r="G16112" t="s">
        <v>8588</v>
      </c>
      <c r="H16112" t="s">
        <v>8522</v>
      </c>
      <c r="I16112" t="s">
        <v>9402</v>
      </c>
      <c r="J16112" t="s">
        <v>31788</v>
      </c>
    </row>
    <row r="16113" spans="1:10" x14ac:dyDescent="0.25">
      <c r="A16113" t="s">
        <v>14554</v>
      </c>
      <c r="B16113" t="s">
        <v>14555</v>
      </c>
      <c r="C16113" t="s">
        <v>14556</v>
      </c>
      <c r="D16113" t="s">
        <v>14557</v>
      </c>
      <c r="E16113" t="s">
        <v>8516</v>
      </c>
      <c r="F16113" t="s">
        <v>37013</v>
      </c>
      <c r="G16113" t="s">
        <v>8588</v>
      </c>
      <c r="H16113" t="s">
        <v>8464</v>
      </c>
      <c r="I16113" t="s">
        <v>9402</v>
      </c>
      <c r="J16113" t="s">
        <v>28460</v>
      </c>
    </row>
    <row r="16114" spans="1:10" x14ac:dyDescent="0.25">
      <c r="A16114" t="s">
        <v>14554</v>
      </c>
      <c r="B16114" t="s">
        <v>14555</v>
      </c>
      <c r="C16114" t="s">
        <v>14556</v>
      </c>
      <c r="D16114" t="s">
        <v>14557</v>
      </c>
      <c r="E16114" t="s">
        <v>8521</v>
      </c>
      <c r="F16114" t="s">
        <v>37013</v>
      </c>
      <c r="G16114" t="s">
        <v>8588</v>
      </c>
      <c r="H16114" t="s">
        <v>8522</v>
      </c>
      <c r="I16114" t="s">
        <v>9402</v>
      </c>
      <c r="J16114" t="s">
        <v>28460</v>
      </c>
    </row>
    <row r="16115" spans="1:10" x14ac:dyDescent="0.25">
      <c r="A16115" t="s">
        <v>32722</v>
      </c>
      <c r="B16115" t="s">
        <v>32723</v>
      </c>
      <c r="C16115" t="s">
        <v>8520</v>
      </c>
      <c r="D16115" t="s">
        <v>32724</v>
      </c>
      <c r="E16115" t="s">
        <v>8521</v>
      </c>
      <c r="F16115" t="s">
        <v>32725</v>
      </c>
      <c r="G16115" t="s">
        <v>8588</v>
      </c>
      <c r="H16115" t="s">
        <v>8522</v>
      </c>
      <c r="I16115" t="s">
        <v>9390</v>
      </c>
      <c r="J16115" t="s">
        <v>9391</v>
      </c>
    </row>
    <row r="16116" spans="1:10" x14ac:dyDescent="0.25">
      <c r="A16116" t="s">
        <v>12704</v>
      </c>
      <c r="B16116" t="s">
        <v>12705</v>
      </c>
      <c r="C16116" t="s">
        <v>8520</v>
      </c>
      <c r="D16116" t="s">
        <v>12706</v>
      </c>
      <c r="E16116" t="s">
        <v>8516</v>
      </c>
      <c r="F16116" t="s">
        <v>37014</v>
      </c>
      <c r="G16116" t="s">
        <v>8588</v>
      </c>
      <c r="H16116" t="s">
        <v>8464</v>
      </c>
      <c r="I16116" t="s">
        <v>32155</v>
      </c>
      <c r="J16116" t="s">
        <v>37015</v>
      </c>
    </row>
    <row r="16117" spans="1:10" x14ac:dyDescent="0.25">
      <c r="A16117" t="s">
        <v>12704</v>
      </c>
      <c r="B16117" t="s">
        <v>12705</v>
      </c>
      <c r="C16117" t="s">
        <v>8520</v>
      </c>
      <c r="D16117" t="s">
        <v>12706</v>
      </c>
      <c r="E16117" t="s">
        <v>8516</v>
      </c>
      <c r="F16117" t="s">
        <v>37016</v>
      </c>
      <c r="G16117" t="s">
        <v>8588</v>
      </c>
      <c r="H16117" t="s">
        <v>8464</v>
      </c>
      <c r="I16117" t="s">
        <v>22195</v>
      </c>
      <c r="J16117" t="s">
        <v>22195</v>
      </c>
    </row>
    <row r="16118" spans="1:10" x14ac:dyDescent="0.25">
      <c r="A16118" t="s">
        <v>12704</v>
      </c>
      <c r="B16118" t="s">
        <v>12705</v>
      </c>
      <c r="C16118" t="s">
        <v>8520</v>
      </c>
      <c r="D16118" t="s">
        <v>12706</v>
      </c>
      <c r="E16118" t="s">
        <v>8521</v>
      </c>
      <c r="F16118" t="s">
        <v>37016</v>
      </c>
      <c r="G16118" t="s">
        <v>8588</v>
      </c>
      <c r="H16118" t="s">
        <v>8522</v>
      </c>
      <c r="I16118" t="s">
        <v>22195</v>
      </c>
      <c r="J16118" t="s">
        <v>22195</v>
      </c>
    </row>
    <row r="16119" spans="1:10" x14ac:dyDescent="0.25">
      <c r="A16119" t="s">
        <v>32217</v>
      </c>
      <c r="B16119" t="s">
        <v>32218</v>
      </c>
      <c r="C16119" t="s">
        <v>8520</v>
      </c>
      <c r="D16119" t="s">
        <v>32219</v>
      </c>
      <c r="E16119" t="s">
        <v>9787</v>
      </c>
      <c r="F16119" t="s">
        <v>32220</v>
      </c>
      <c r="G16119" t="s">
        <v>8588</v>
      </c>
      <c r="H16119" t="s">
        <v>8522</v>
      </c>
      <c r="I16119" t="s">
        <v>32213</v>
      </c>
      <c r="J16119" t="s">
        <v>32221</v>
      </c>
    </row>
    <row r="16120" spans="1:10" x14ac:dyDescent="0.25">
      <c r="A16120" t="s">
        <v>11612</v>
      </c>
      <c r="B16120" t="s">
        <v>11613</v>
      </c>
      <c r="C16120" t="s">
        <v>8520</v>
      </c>
      <c r="D16120" t="s">
        <v>11614</v>
      </c>
      <c r="E16120" t="s">
        <v>8550</v>
      </c>
      <c r="F16120" t="s">
        <v>37017</v>
      </c>
      <c r="G16120" t="s">
        <v>8588</v>
      </c>
      <c r="H16120" t="s">
        <v>8522</v>
      </c>
      <c r="I16120" t="s">
        <v>8552</v>
      </c>
      <c r="J16120" t="s">
        <v>10142</v>
      </c>
    </row>
    <row r="16121" spans="1:10" x14ac:dyDescent="0.25">
      <c r="A16121" t="s">
        <v>11663</v>
      </c>
      <c r="B16121" t="s">
        <v>11664</v>
      </c>
      <c r="C16121" t="s">
        <v>8520</v>
      </c>
      <c r="D16121" t="s">
        <v>11665</v>
      </c>
      <c r="E16121" t="s">
        <v>8550</v>
      </c>
      <c r="F16121" t="s">
        <v>37018</v>
      </c>
      <c r="G16121" t="s">
        <v>8588</v>
      </c>
      <c r="H16121" t="s">
        <v>8522</v>
      </c>
      <c r="I16121" t="s">
        <v>8552</v>
      </c>
      <c r="J16121" t="s">
        <v>10142</v>
      </c>
    </row>
    <row r="16122" spans="1:10" x14ac:dyDescent="0.25">
      <c r="A16122" t="s">
        <v>12839</v>
      </c>
      <c r="B16122" t="s">
        <v>12840</v>
      </c>
      <c r="C16122" t="s">
        <v>8520</v>
      </c>
      <c r="D16122" t="s">
        <v>12841</v>
      </c>
      <c r="E16122" t="s">
        <v>8550</v>
      </c>
      <c r="F16122" t="s">
        <v>37018</v>
      </c>
      <c r="G16122" t="s">
        <v>8588</v>
      </c>
      <c r="H16122" t="s">
        <v>8522</v>
      </c>
      <c r="I16122" t="s">
        <v>8552</v>
      </c>
      <c r="J16122" t="s">
        <v>10142</v>
      </c>
    </row>
    <row r="16123" spans="1:10" x14ac:dyDescent="0.25">
      <c r="A16123" t="s">
        <v>12624</v>
      </c>
      <c r="B16123" t="s">
        <v>12625</v>
      </c>
      <c r="C16123" t="s">
        <v>8520</v>
      </c>
      <c r="D16123" t="s">
        <v>12626</v>
      </c>
      <c r="E16123" t="s">
        <v>8550</v>
      </c>
      <c r="F16123" t="s">
        <v>37019</v>
      </c>
      <c r="G16123" t="s">
        <v>8588</v>
      </c>
      <c r="H16123" t="s">
        <v>8522</v>
      </c>
      <c r="I16123" t="s">
        <v>8552</v>
      </c>
      <c r="J16123" t="s">
        <v>10142</v>
      </c>
    </row>
    <row r="16124" spans="1:10" x14ac:dyDescent="0.25">
      <c r="A16124" t="s">
        <v>11642</v>
      </c>
      <c r="B16124" t="s">
        <v>11643</v>
      </c>
      <c r="C16124" t="s">
        <v>8520</v>
      </c>
      <c r="D16124" t="s">
        <v>11644</v>
      </c>
      <c r="E16124" t="s">
        <v>8550</v>
      </c>
      <c r="F16124" t="s">
        <v>37019</v>
      </c>
      <c r="G16124" t="s">
        <v>8588</v>
      </c>
      <c r="H16124" t="s">
        <v>8522</v>
      </c>
      <c r="I16124" t="s">
        <v>8552</v>
      </c>
      <c r="J16124" t="s">
        <v>10142</v>
      </c>
    </row>
    <row r="16125" spans="1:10" x14ac:dyDescent="0.25">
      <c r="A16125" t="s">
        <v>11621</v>
      </c>
      <c r="B16125" t="s">
        <v>11622</v>
      </c>
      <c r="C16125" t="s">
        <v>8520</v>
      </c>
      <c r="D16125" t="s">
        <v>11623</v>
      </c>
      <c r="E16125" t="s">
        <v>8550</v>
      </c>
      <c r="F16125" t="s">
        <v>37019</v>
      </c>
      <c r="G16125" t="s">
        <v>8588</v>
      </c>
      <c r="H16125" t="s">
        <v>8522</v>
      </c>
      <c r="I16125" t="s">
        <v>8552</v>
      </c>
      <c r="J16125" t="s">
        <v>10142</v>
      </c>
    </row>
    <row r="16126" spans="1:10" x14ac:dyDescent="0.25">
      <c r="A16126" t="s">
        <v>11605</v>
      </c>
      <c r="B16126" t="s">
        <v>11606</v>
      </c>
      <c r="C16126" t="s">
        <v>8520</v>
      </c>
      <c r="D16126" t="s">
        <v>11607</v>
      </c>
      <c r="E16126" t="s">
        <v>8550</v>
      </c>
      <c r="F16126" t="s">
        <v>37020</v>
      </c>
      <c r="G16126" t="s">
        <v>8588</v>
      </c>
      <c r="H16126" t="s">
        <v>8522</v>
      </c>
      <c r="I16126" t="s">
        <v>8552</v>
      </c>
      <c r="J16126" t="s">
        <v>10142</v>
      </c>
    </row>
    <row r="16127" spans="1:10" x14ac:dyDescent="0.25">
      <c r="A16127" t="s">
        <v>11657</v>
      </c>
      <c r="B16127" t="s">
        <v>11658</v>
      </c>
      <c r="C16127" t="s">
        <v>8520</v>
      </c>
      <c r="D16127" t="s">
        <v>11659</v>
      </c>
      <c r="E16127" t="s">
        <v>8550</v>
      </c>
      <c r="F16127" t="s">
        <v>37020</v>
      </c>
      <c r="G16127" t="s">
        <v>8588</v>
      </c>
      <c r="H16127" t="s">
        <v>8522</v>
      </c>
      <c r="I16127" t="s">
        <v>8552</v>
      </c>
      <c r="J16127" t="s">
        <v>10142</v>
      </c>
    </row>
    <row r="16128" spans="1:10" x14ac:dyDescent="0.25">
      <c r="A16128" t="s">
        <v>11672</v>
      </c>
      <c r="B16128" t="s">
        <v>11673</v>
      </c>
      <c r="C16128" t="s">
        <v>8520</v>
      </c>
      <c r="D16128" t="s">
        <v>11674</v>
      </c>
      <c r="E16128" t="s">
        <v>8550</v>
      </c>
      <c r="F16128" t="s">
        <v>37021</v>
      </c>
      <c r="G16128" t="s">
        <v>8588</v>
      </c>
      <c r="H16128" t="s">
        <v>8522</v>
      </c>
      <c r="I16128" t="s">
        <v>8552</v>
      </c>
      <c r="J16128" t="s">
        <v>10142</v>
      </c>
    </row>
    <row r="16129" spans="1:10" x14ac:dyDescent="0.25">
      <c r="A16129" t="s">
        <v>11624</v>
      </c>
      <c r="B16129" t="s">
        <v>11625</v>
      </c>
      <c r="C16129" t="s">
        <v>8520</v>
      </c>
      <c r="D16129" t="s">
        <v>11626</v>
      </c>
      <c r="E16129" t="s">
        <v>8550</v>
      </c>
      <c r="F16129" t="s">
        <v>37021</v>
      </c>
      <c r="G16129" t="s">
        <v>8588</v>
      </c>
      <c r="H16129" t="s">
        <v>8522</v>
      </c>
      <c r="I16129" t="s">
        <v>8552</v>
      </c>
      <c r="J16129" t="s">
        <v>10142</v>
      </c>
    </row>
    <row r="16130" spans="1:10" x14ac:dyDescent="0.25">
      <c r="A16130" t="s">
        <v>11648</v>
      </c>
      <c r="B16130" t="s">
        <v>11649</v>
      </c>
      <c r="C16130" t="s">
        <v>8520</v>
      </c>
      <c r="D16130" t="s">
        <v>11650</v>
      </c>
      <c r="E16130" t="s">
        <v>8550</v>
      </c>
      <c r="F16130" t="s">
        <v>37021</v>
      </c>
      <c r="G16130" t="s">
        <v>8588</v>
      </c>
      <c r="H16130" t="s">
        <v>8522</v>
      </c>
      <c r="I16130" t="s">
        <v>8552</v>
      </c>
      <c r="J16130" t="s">
        <v>10142</v>
      </c>
    </row>
    <row r="16131" spans="1:10" x14ac:dyDescent="0.25">
      <c r="A16131" t="s">
        <v>11669</v>
      </c>
      <c r="B16131" t="s">
        <v>11670</v>
      </c>
      <c r="C16131" t="s">
        <v>8520</v>
      </c>
      <c r="D16131" t="s">
        <v>11671</v>
      </c>
      <c r="E16131" t="s">
        <v>8550</v>
      </c>
      <c r="F16131" t="s">
        <v>37022</v>
      </c>
      <c r="G16131" t="s">
        <v>8588</v>
      </c>
      <c r="H16131" t="s">
        <v>8522</v>
      </c>
      <c r="I16131" t="s">
        <v>8552</v>
      </c>
      <c r="J16131" t="s">
        <v>10142</v>
      </c>
    </row>
    <row r="16132" spans="1:10" x14ac:dyDescent="0.25">
      <c r="A16132" t="s">
        <v>37023</v>
      </c>
      <c r="B16132" t="s">
        <v>37024</v>
      </c>
      <c r="C16132" t="s">
        <v>8520</v>
      </c>
      <c r="D16132" t="s">
        <v>37025</v>
      </c>
      <c r="E16132" t="s">
        <v>8583</v>
      </c>
      <c r="F16132" t="s">
        <v>37026</v>
      </c>
      <c r="G16132" t="s">
        <v>8588</v>
      </c>
      <c r="H16132" t="s">
        <v>8522</v>
      </c>
      <c r="I16132" t="s">
        <v>8569</v>
      </c>
      <c r="J16132" t="s">
        <v>10142</v>
      </c>
    </row>
    <row r="16133" spans="1:10" x14ac:dyDescent="0.25">
      <c r="A16133" t="s">
        <v>37027</v>
      </c>
      <c r="B16133" t="s">
        <v>37028</v>
      </c>
      <c r="C16133" t="s">
        <v>8520</v>
      </c>
      <c r="D16133" t="s">
        <v>37029</v>
      </c>
      <c r="E16133" t="s">
        <v>8550</v>
      </c>
      <c r="F16133" t="s">
        <v>37030</v>
      </c>
      <c r="G16133" t="s">
        <v>8588</v>
      </c>
      <c r="H16133" t="s">
        <v>8522</v>
      </c>
      <c r="I16133" t="s">
        <v>8552</v>
      </c>
      <c r="J16133" t="s">
        <v>10142</v>
      </c>
    </row>
    <row r="16134" spans="1:10" x14ac:dyDescent="0.25">
      <c r="A16134" t="s">
        <v>32476</v>
      </c>
      <c r="B16134" t="s">
        <v>32477</v>
      </c>
      <c r="C16134" t="s">
        <v>8520</v>
      </c>
      <c r="D16134" t="s">
        <v>32478</v>
      </c>
      <c r="E16134" t="s">
        <v>8521</v>
      </c>
      <c r="F16134" t="s">
        <v>32479</v>
      </c>
      <c r="G16134" t="s">
        <v>8588</v>
      </c>
      <c r="H16134" t="s">
        <v>8522</v>
      </c>
      <c r="I16134" t="s">
        <v>8519</v>
      </c>
      <c r="J16134" t="s">
        <v>10882</v>
      </c>
    </row>
    <row r="16135" spans="1:10" x14ac:dyDescent="0.25">
      <c r="A16135" t="s">
        <v>13273</v>
      </c>
      <c r="B16135" t="s">
        <v>13274</v>
      </c>
      <c r="C16135" t="s">
        <v>13275</v>
      </c>
      <c r="D16135" t="s">
        <v>13276</v>
      </c>
      <c r="E16135" t="s">
        <v>8521</v>
      </c>
      <c r="F16135" t="s">
        <v>32616</v>
      </c>
      <c r="G16135" t="s">
        <v>8588</v>
      </c>
      <c r="H16135" t="s">
        <v>8522</v>
      </c>
      <c r="I16135" t="s">
        <v>9402</v>
      </c>
      <c r="J16135" t="s">
        <v>31788</v>
      </c>
    </row>
    <row r="16136" spans="1:10" x14ac:dyDescent="0.25">
      <c r="A16136" t="s">
        <v>37031</v>
      </c>
      <c r="B16136" t="s">
        <v>37032</v>
      </c>
      <c r="C16136" t="s">
        <v>8520</v>
      </c>
      <c r="D16136" t="s">
        <v>37033</v>
      </c>
      <c r="E16136" t="s">
        <v>8583</v>
      </c>
      <c r="F16136" t="s">
        <v>37034</v>
      </c>
      <c r="G16136" t="s">
        <v>8588</v>
      </c>
      <c r="H16136" t="s">
        <v>8522</v>
      </c>
      <c r="I16136" t="s">
        <v>8569</v>
      </c>
      <c r="J16136" t="s">
        <v>10142</v>
      </c>
    </row>
    <row r="16137" spans="1:10" x14ac:dyDescent="0.25">
      <c r="A16137" t="s">
        <v>37035</v>
      </c>
      <c r="B16137" t="s">
        <v>37036</v>
      </c>
      <c r="C16137" t="s">
        <v>8520</v>
      </c>
      <c r="D16137" t="s">
        <v>37037</v>
      </c>
      <c r="E16137" t="s">
        <v>8550</v>
      </c>
      <c r="F16137" t="s">
        <v>37038</v>
      </c>
      <c r="G16137" t="s">
        <v>8588</v>
      </c>
      <c r="H16137" t="s">
        <v>8522</v>
      </c>
      <c r="I16137" t="s">
        <v>8552</v>
      </c>
      <c r="J16137" t="s">
        <v>10142</v>
      </c>
    </row>
    <row r="16138" spans="1:10" x14ac:dyDescent="0.25">
      <c r="A16138" t="s">
        <v>37039</v>
      </c>
      <c r="B16138" t="s">
        <v>37040</v>
      </c>
      <c r="C16138" t="s">
        <v>8520</v>
      </c>
      <c r="D16138" t="s">
        <v>37041</v>
      </c>
      <c r="E16138" t="s">
        <v>8550</v>
      </c>
      <c r="F16138" t="s">
        <v>37038</v>
      </c>
      <c r="G16138" t="s">
        <v>8588</v>
      </c>
      <c r="H16138" t="s">
        <v>8522</v>
      </c>
      <c r="I16138" t="s">
        <v>8552</v>
      </c>
      <c r="J16138" t="s">
        <v>10142</v>
      </c>
    </row>
    <row r="16139" spans="1:10" x14ac:dyDescent="0.25">
      <c r="A16139" t="s">
        <v>37042</v>
      </c>
      <c r="B16139" t="s">
        <v>37043</v>
      </c>
      <c r="C16139" t="s">
        <v>8520</v>
      </c>
      <c r="D16139" t="s">
        <v>37044</v>
      </c>
      <c r="E16139" t="s">
        <v>8516</v>
      </c>
      <c r="F16139" t="s">
        <v>37045</v>
      </c>
      <c r="G16139" t="s">
        <v>8588</v>
      </c>
      <c r="H16139" t="s">
        <v>8464</v>
      </c>
      <c r="I16139" t="s">
        <v>8613</v>
      </c>
      <c r="J16139" t="s">
        <v>9993</v>
      </c>
    </row>
    <row r="16140" spans="1:10" x14ac:dyDescent="0.25">
      <c r="A16140" t="s">
        <v>37042</v>
      </c>
      <c r="B16140" t="s">
        <v>37043</v>
      </c>
      <c r="C16140" t="s">
        <v>8520</v>
      </c>
      <c r="D16140" t="s">
        <v>37044</v>
      </c>
      <c r="E16140" t="s">
        <v>8521</v>
      </c>
      <c r="F16140" t="s">
        <v>37045</v>
      </c>
      <c r="G16140" t="s">
        <v>8588</v>
      </c>
      <c r="H16140" t="s">
        <v>8522</v>
      </c>
      <c r="I16140" t="s">
        <v>8613</v>
      </c>
      <c r="J16140" t="s">
        <v>9993</v>
      </c>
    </row>
    <row r="16141" spans="1:10" x14ac:dyDescent="0.25">
      <c r="A16141" t="s">
        <v>19764</v>
      </c>
      <c r="B16141" t="s">
        <v>19765</v>
      </c>
      <c r="C16141" t="s">
        <v>19766</v>
      </c>
      <c r="D16141" t="s">
        <v>19767</v>
      </c>
      <c r="E16141" t="s">
        <v>8516</v>
      </c>
      <c r="F16141" t="s">
        <v>37046</v>
      </c>
      <c r="G16141" t="s">
        <v>8588</v>
      </c>
      <c r="H16141" t="s">
        <v>8464</v>
      </c>
      <c r="I16141" t="s">
        <v>22195</v>
      </c>
      <c r="J16141" t="s">
        <v>22195</v>
      </c>
    </row>
    <row r="16142" spans="1:10" x14ac:dyDescent="0.25">
      <c r="A16142" t="s">
        <v>19764</v>
      </c>
      <c r="B16142" t="s">
        <v>19765</v>
      </c>
      <c r="C16142" t="s">
        <v>19766</v>
      </c>
      <c r="D16142" t="s">
        <v>19767</v>
      </c>
      <c r="E16142" t="s">
        <v>8521</v>
      </c>
      <c r="F16142" t="s">
        <v>37046</v>
      </c>
      <c r="G16142" t="s">
        <v>8588</v>
      </c>
      <c r="H16142" t="s">
        <v>8522</v>
      </c>
      <c r="I16142" t="s">
        <v>22195</v>
      </c>
      <c r="J16142" t="s">
        <v>22195</v>
      </c>
    </row>
    <row r="16143" spans="1:10" x14ac:dyDescent="0.25">
      <c r="A16143" t="s">
        <v>29195</v>
      </c>
      <c r="B16143" t="s">
        <v>29196</v>
      </c>
      <c r="C16143" t="s">
        <v>29197</v>
      </c>
      <c r="D16143" t="s">
        <v>29198</v>
      </c>
      <c r="E16143" t="s">
        <v>8521</v>
      </c>
      <c r="F16143" t="s">
        <v>31907</v>
      </c>
      <c r="G16143" t="s">
        <v>8588</v>
      </c>
      <c r="H16143" t="s">
        <v>8522</v>
      </c>
      <c r="I16143" t="s">
        <v>8519</v>
      </c>
      <c r="J16143" t="s">
        <v>9455</v>
      </c>
    </row>
    <row r="16144" spans="1:10" x14ac:dyDescent="0.25">
      <c r="A16144" t="s">
        <v>37047</v>
      </c>
      <c r="B16144" t="s">
        <v>37048</v>
      </c>
      <c r="C16144" t="s">
        <v>8520</v>
      </c>
      <c r="D16144" t="s">
        <v>37049</v>
      </c>
      <c r="E16144" t="s">
        <v>8550</v>
      </c>
      <c r="F16144" t="s">
        <v>37050</v>
      </c>
      <c r="G16144" t="s">
        <v>8588</v>
      </c>
      <c r="H16144" t="s">
        <v>8522</v>
      </c>
      <c r="I16144" t="s">
        <v>8552</v>
      </c>
      <c r="J16144" t="s">
        <v>10142</v>
      </c>
    </row>
    <row r="16145" spans="1:10" x14ac:dyDescent="0.25">
      <c r="A16145" t="s">
        <v>17241</v>
      </c>
      <c r="B16145" t="s">
        <v>17242</v>
      </c>
      <c r="C16145" t="s">
        <v>8520</v>
      </c>
      <c r="D16145" t="s">
        <v>17243</v>
      </c>
      <c r="E16145" t="s">
        <v>8516</v>
      </c>
      <c r="F16145" t="s">
        <v>37051</v>
      </c>
      <c r="G16145" t="s">
        <v>8588</v>
      </c>
      <c r="H16145" t="s">
        <v>8464</v>
      </c>
      <c r="I16145" t="s">
        <v>8519</v>
      </c>
      <c r="J16145" t="s">
        <v>10882</v>
      </c>
    </row>
    <row r="16146" spans="1:10" x14ac:dyDescent="0.25">
      <c r="A16146" t="s">
        <v>17241</v>
      </c>
      <c r="B16146" t="s">
        <v>17242</v>
      </c>
      <c r="C16146" t="s">
        <v>8520</v>
      </c>
      <c r="D16146" t="s">
        <v>17243</v>
      </c>
      <c r="E16146" t="s">
        <v>8521</v>
      </c>
      <c r="F16146" t="s">
        <v>37051</v>
      </c>
      <c r="G16146" t="s">
        <v>8588</v>
      </c>
      <c r="H16146" t="s">
        <v>8522</v>
      </c>
      <c r="I16146" t="s">
        <v>8519</v>
      </c>
      <c r="J16146" t="s">
        <v>10882</v>
      </c>
    </row>
    <row r="16147" spans="1:10" x14ac:dyDescent="0.25">
      <c r="A16147" t="s">
        <v>16572</v>
      </c>
      <c r="B16147" t="s">
        <v>16573</v>
      </c>
      <c r="C16147" t="s">
        <v>16574</v>
      </c>
      <c r="D16147" t="s">
        <v>16575</v>
      </c>
      <c r="E16147" t="s">
        <v>8521</v>
      </c>
      <c r="F16147" t="s">
        <v>37052</v>
      </c>
      <c r="G16147" t="s">
        <v>8588</v>
      </c>
      <c r="H16147" t="s">
        <v>8522</v>
      </c>
      <c r="I16147" t="s">
        <v>9402</v>
      </c>
      <c r="J16147" t="s">
        <v>28460</v>
      </c>
    </row>
    <row r="16148" spans="1:10" x14ac:dyDescent="0.25">
      <c r="A16148" t="s">
        <v>37053</v>
      </c>
      <c r="B16148" t="s">
        <v>37054</v>
      </c>
      <c r="C16148" t="s">
        <v>37055</v>
      </c>
      <c r="D16148" t="s">
        <v>37056</v>
      </c>
      <c r="E16148" t="s">
        <v>8516</v>
      </c>
      <c r="F16148" t="s">
        <v>37057</v>
      </c>
      <c r="G16148" t="s">
        <v>8588</v>
      </c>
      <c r="H16148" t="s">
        <v>8464</v>
      </c>
      <c r="I16148" t="s">
        <v>9402</v>
      </c>
      <c r="J16148" t="s">
        <v>28460</v>
      </c>
    </row>
    <row r="16149" spans="1:10" x14ac:dyDescent="0.25">
      <c r="A16149" t="s">
        <v>37053</v>
      </c>
      <c r="B16149" t="s">
        <v>37054</v>
      </c>
      <c r="C16149" t="s">
        <v>37055</v>
      </c>
      <c r="D16149" t="s">
        <v>37056</v>
      </c>
      <c r="E16149" t="s">
        <v>8521</v>
      </c>
      <c r="F16149" t="s">
        <v>37057</v>
      </c>
      <c r="G16149" t="s">
        <v>8588</v>
      </c>
      <c r="H16149" t="s">
        <v>8522</v>
      </c>
      <c r="I16149" t="s">
        <v>9402</v>
      </c>
      <c r="J16149" t="s">
        <v>28460</v>
      </c>
    </row>
    <row r="16150" spans="1:10" x14ac:dyDescent="0.25">
      <c r="A16150" t="s">
        <v>35845</v>
      </c>
      <c r="B16150" t="s">
        <v>35846</v>
      </c>
      <c r="C16150" t="s">
        <v>35847</v>
      </c>
      <c r="D16150" t="s">
        <v>35848</v>
      </c>
      <c r="E16150" t="s">
        <v>8521</v>
      </c>
      <c r="F16150" t="s">
        <v>37058</v>
      </c>
      <c r="G16150" t="s">
        <v>8588</v>
      </c>
      <c r="H16150" t="s">
        <v>8522</v>
      </c>
      <c r="I16150" t="s">
        <v>8537</v>
      </c>
      <c r="J16150" t="s">
        <v>37059</v>
      </c>
    </row>
    <row r="16151" spans="1:10" x14ac:dyDescent="0.25">
      <c r="A16151" t="s">
        <v>37060</v>
      </c>
      <c r="B16151" t="s">
        <v>37061</v>
      </c>
      <c r="C16151" t="s">
        <v>8520</v>
      </c>
      <c r="D16151" t="s">
        <v>37062</v>
      </c>
      <c r="E16151" t="s">
        <v>8516</v>
      </c>
      <c r="F16151" t="s">
        <v>37063</v>
      </c>
      <c r="G16151" t="s">
        <v>8588</v>
      </c>
      <c r="H16151" t="s">
        <v>8464</v>
      </c>
      <c r="I16151" t="s">
        <v>8691</v>
      </c>
      <c r="J16151" t="s">
        <v>10294</v>
      </c>
    </row>
    <row r="16152" spans="1:10" x14ac:dyDescent="0.25">
      <c r="A16152" t="s">
        <v>37060</v>
      </c>
      <c r="B16152" t="s">
        <v>37061</v>
      </c>
      <c r="C16152" t="s">
        <v>8520</v>
      </c>
      <c r="D16152" t="s">
        <v>37062</v>
      </c>
      <c r="E16152" t="s">
        <v>8521</v>
      </c>
      <c r="F16152" t="s">
        <v>37063</v>
      </c>
      <c r="G16152" t="s">
        <v>8588</v>
      </c>
      <c r="H16152" t="s">
        <v>8522</v>
      </c>
      <c r="I16152" t="s">
        <v>8691</v>
      </c>
      <c r="J16152" t="s">
        <v>10294</v>
      </c>
    </row>
    <row r="16153" spans="1:10" x14ac:dyDescent="0.25">
      <c r="A16153" t="s">
        <v>21225</v>
      </c>
      <c r="B16153" t="s">
        <v>21226</v>
      </c>
      <c r="C16153" t="s">
        <v>21227</v>
      </c>
      <c r="D16153" t="s">
        <v>21228</v>
      </c>
      <c r="E16153" t="s">
        <v>8516</v>
      </c>
      <c r="F16153" t="s">
        <v>37064</v>
      </c>
      <c r="G16153" t="s">
        <v>8588</v>
      </c>
      <c r="H16153" t="s">
        <v>8464</v>
      </c>
      <c r="I16153" t="s">
        <v>22195</v>
      </c>
      <c r="J16153" t="s">
        <v>22195</v>
      </c>
    </row>
    <row r="16154" spans="1:10" x14ac:dyDescent="0.25">
      <c r="A16154" t="s">
        <v>21225</v>
      </c>
      <c r="B16154" t="s">
        <v>21226</v>
      </c>
      <c r="C16154" t="s">
        <v>21227</v>
      </c>
      <c r="D16154" t="s">
        <v>21228</v>
      </c>
      <c r="E16154" t="s">
        <v>8521</v>
      </c>
      <c r="F16154" t="s">
        <v>37064</v>
      </c>
      <c r="G16154" t="s">
        <v>8588</v>
      </c>
      <c r="H16154" t="s">
        <v>8522</v>
      </c>
      <c r="I16154" t="s">
        <v>22195</v>
      </c>
      <c r="J16154" t="s">
        <v>22195</v>
      </c>
    </row>
    <row r="16155" spans="1:10" x14ac:dyDescent="0.25">
      <c r="A16155" t="s">
        <v>37065</v>
      </c>
      <c r="B16155" t="s">
        <v>37066</v>
      </c>
      <c r="C16155" t="s">
        <v>37067</v>
      </c>
      <c r="D16155" t="s">
        <v>7891</v>
      </c>
      <c r="E16155" t="s">
        <v>21979</v>
      </c>
      <c r="F16155" t="s">
        <v>37068</v>
      </c>
      <c r="G16155" t="s">
        <v>8588</v>
      </c>
      <c r="H16155" t="s">
        <v>8522</v>
      </c>
      <c r="I16155" t="s">
        <v>21977</v>
      </c>
      <c r="J16155" t="s">
        <v>10142</v>
      </c>
    </row>
    <row r="16156" spans="1:10" x14ac:dyDescent="0.25">
      <c r="A16156" t="s">
        <v>37069</v>
      </c>
      <c r="B16156" t="s">
        <v>37070</v>
      </c>
      <c r="C16156" t="s">
        <v>8520</v>
      </c>
      <c r="D16156" t="s">
        <v>37071</v>
      </c>
      <c r="E16156" t="s">
        <v>8516</v>
      </c>
      <c r="F16156" t="s">
        <v>37072</v>
      </c>
      <c r="G16156" t="s">
        <v>8588</v>
      </c>
      <c r="H16156" t="s">
        <v>8464</v>
      </c>
      <c r="I16156" t="s">
        <v>9402</v>
      </c>
      <c r="J16156" t="s">
        <v>31788</v>
      </c>
    </row>
    <row r="16157" spans="1:10" x14ac:dyDescent="0.25">
      <c r="A16157" t="s">
        <v>37069</v>
      </c>
      <c r="B16157" t="s">
        <v>37070</v>
      </c>
      <c r="C16157" t="s">
        <v>8520</v>
      </c>
      <c r="D16157" t="s">
        <v>37071</v>
      </c>
      <c r="E16157" t="s">
        <v>8521</v>
      </c>
      <c r="F16157" t="s">
        <v>37072</v>
      </c>
      <c r="G16157" t="s">
        <v>8588</v>
      </c>
      <c r="H16157" t="s">
        <v>8522</v>
      </c>
      <c r="I16157" t="s">
        <v>9402</v>
      </c>
      <c r="J16157" t="s">
        <v>31788</v>
      </c>
    </row>
    <row r="16158" spans="1:10" x14ac:dyDescent="0.25">
      <c r="A16158" t="s">
        <v>37073</v>
      </c>
      <c r="B16158" t="s">
        <v>37074</v>
      </c>
      <c r="C16158" t="s">
        <v>8520</v>
      </c>
      <c r="D16158" t="s">
        <v>37075</v>
      </c>
      <c r="E16158" t="s">
        <v>8516</v>
      </c>
      <c r="F16158" t="s">
        <v>37076</v>
      </c>
      <c r="G16158" t="s">
        <v>8588</v>
      </c>
      <c r="H16158" t="s">
        <v>8464</v>
      </c>
      <c r="I16158" t="s">
        <v>8613</v>
      </c>
      <c r="J16158" t="s">
        <v>9993</v>
      </c>
    </row>
    <row r="16159" spans="1:10" x14ac:dyDescent="0.25">
      <c r="A16159" t="s">
        <v>37073</v>
      </c>
      <c r="B16159" t="s">
        <v>37074</v>
      </c>
      <c r="C16159" t="s">
        <v>8520</v>
      </c>
      <c r="D16159" t="s">
        <v>37075</v>
      </c>
      <c r="E16159" t="s">
        <v>8521</v>
      </c>
      <c r="F16159" t="s">
        <v>37076</v>
      </c>
      <c r="G16159" t="s">
        <v>8588</v>
      </c>
      <c r="H16159" t="s">
        <v>8522</v>
      </c>
      <c r="I16159" t="s">
        <v>8613</v>
      </c>
      <c r="J16159" t="s">
        <v>9993</v>
      </c>
    </row>
    <row r="16160" spans="1:10" x14ac:dyDescent="0.25">
      <c r="A16160" t="s">
        <v>33102</v>
      </c>
      <c r="B16160" t="s">
        <v>33103</v>
      </c>
      <c r="C16160" t="s">
        <v>8520</v>
      </c>
      <c r="D16160" t="s">
        <v>33104</v>
      </c>
      <c r="E16160" t="s">
        <v>8521</v>
      </c>
      <c r="F16160" t="s">
        <v>33105</v>
      </c>
      <c r="G16160" t="s">
        <v>8588</v>
      </c>
      <c r="H16160" t="s">
        <v>8522</v>
      </c>
      <c r="I16160" t="s">
        <v>8519</v>
      </c>
      <c r="J16160" t="s">
        <v>10882</v>
      </c>
    </row>
    <row r="16161" spans="1:10" x14ac:dyDescent="0.25">
      <c r="A16161" t="s">
        <v>37077</v>
      </c>
      <c r="B16161" t="s">
        <v>37078</v>
      </c>
      <c r="C16161" t="s">
        <v>8520</v>
      </c>
      <c r="D16161" t="s">
        <v>37079</v>
      </c>
      <c r="E16161" t="s">
        <v>8583</v>
      </c>
      <c r="F16161" t="s">
        <v>37080</v>
      </c>
      <c r="G16161" t="s">
        <v>8588</v>
      </c>
      <c r="H16161" t="s">
        <v>8522</v>
      </c>
      <c r="I16161" t="s">
        <v>8569</v>
      </c>
      <c r="J16161" t="s">
        <v>10142</v>
      </c>
    </row>
    <row r="16162" spans="1:10" x14ac:dyDescent="0.25">
      <c r="A16162" t="s">
        <v>21289</v>
      </c>
      <c r="B16162" t="s">
        <v>21290</v>
      </c>
      <c r="C16162" t="s">
        <v>21291</v>
      </c>
      <c r="D16162" t="s">
        <v>21292</v>
      </c>
      <c r="E16162" t="s">
        <v>8516</v>
      </c>
      <c r="F16162" t="s">
        <v>37081</v>
      </c>
      <c r="G16162" t="s">
        <v>8588</v>
      </c>
      <c r="H16162" t="s">
        <v>8464</v>
      </c>
      <c r="I16162" t="s">
        <v>22195</v>
      </c>
      <c r="J16162" t="s">
        <v>22195</v>
      </c>
    </row>
    <row r="16163" spans="1:10" x14ac:dyDescent="0.25">
      <c r="A16163" t="s">
        <v>21289</v>
      </c>
      <c r="B16163" t="s">
        <v>21290</v>
      </c>
      <c r="C16163" t="s">
        <v>21291</v>
      </c>
      <c r="D16163" t="s">
        <v>21292</v>
      </c>
      <c r="E16163" t="s">
        <v>8521</v>
      </c>
      <c r="F16163" t="s">
        <v>37081</v>
      </c>
      <c r="G16163" t="s">
        <v>8588</v>
      </c>
      <c r="H16163" t="s">
        <v>8522</v>
      </c>
      <c r="I16163" t="s">
        <v>22195</v>
      </c>
      <c r="J16163" t="s">
        <v>22195</v>
      </c>
    </row>
    <row r="16164" spans="1:10" x14ac:dyDescent="0.25">
      <c r="A16164" t="s">
        <v>37082</v>
      </c>
      <c r="B16164" t="s">
        <v>37083</v>
      </c>
      <c r="C16164" t="s">
        <v>37084</v>
      </c>
      <c r="D16164" t="s">
        <v>37085</v>
      </c>
      <c r="E16164" t="s">
        <v>8583</v>
      </c>
      <c r="F16164" t="s">
        <v>37086</v>
      </c>
      <c r="G16164" t="s">
        <v>8588</v>
      </c>
      <c r="H16164" t="s">
        <v>8522</v>
      </c>
      <c r="I16164" t="s">
        <v>8569</v>
      </c>
      <c r="J16164" t="s">
        <v>10142</v>
      </c>
    </row>
    <row r="16165" spans="1:10" x14ac:dyDescent="0.25">
      <c r="A16165" t="s">
        <v>37087</v>
      </c>
      <c r="B16165" t="s">
        <v>37088</v>
      </c>
      <c r="C16165" t="s">
        <v>8520</v>
      </c>
      <c r="D16165" t="s">
        <v>37089</v>
      </c>
      <c r="E16165" t="s">
        <v>8516</v>
      </c>
      <c r="F16165" t="s">
        <v>37090</v>
      </c>
      <c r="G16165" t="s">
        <v>8588</v>
      </c>
      <c r="H16165" t="s">
        <v>8464</v>
      </c>
      <c r="I16165" t="s">
        <v>9402</v>
      </c>
      <c r="J16165" t="s">
        <v>27740</v>
      </c>
    </row>
    <row r="16166" spans="1:10" x14ac:dyDescent="0.25">
      <c r="A16166" t="s">
        <v>37087</v>
      </c>
      <c r="B16166" t="s">
        <v>37088</v>
      </c>
      <c r="C16166" t="s">
        <v>8520</v>
      </c>
      <c r="D16166" t="s">
        <v>37089</v>
      </c>
      <c r="E16166" t="s">
        <v>8521</v>
      </c>
      <c r="F16166" t="s">
        <v>37091</v>
      </c>
      <c r="G16166" t="s">
        <v>8588</v>
      </c>
      <c r="H16166" t="s">
        <v>8522</v>
      </c>
      <c r="I16166" t="s">
        <v>8519</v>
      </c>
      <c r="J16166" t="s">
        <v>10882</v>
      </c>
    </row>
    <row r="16167" spans="1:10" x14ac:dyDescent="0.25">
      <c r="A16167" t="s">
        <v>37092</v>
      </c>
      <c r="B16167" t="s">
        <v>37093</v>
      </c>
      <c r="C16167" t="s">
        <v>8520</v>
      </c>
      <c r="D16167" t="s">
        <v>37094</v>
      </c>
      <c r="E16167" t="s">
        <v>8583</v>
      </c>
      <c r="F16167" t="s">
        <v>37095</v>
      </c>
      <c r="G16167" t="s">
        <v>8588</v>
      </c>
      <c r="H16167" t="s">
        <v>8522</v>
      </c>
      <c r="I16167" t="s">
        <v>8569</v>
      </c>
      <c r="J16167" t="s">
        <v>10142</v>
      </c>
    </row>
    <row r="16168" spans="1:10" x14ac:dyDescent="0.25">
      <c r="A16168" t="s">
        <v>37096</v>
      </c>
      <c r="B16168" t="s">
        <v>37097</v>
      </c>
      <c r="C16168" t="s">
        <v>8520</v>
      </c>
      <c r="D16168" t="s">
        <v>37098</v>
      </c>
      <c r="E16168" t="s">
        <v>8583</v>
      </c>
      <c r="F16168" t="s">
        <v>37099</v>
      </c>
      <c r="G16168" t="s">
        <v>8588</v>
      </c>
      <c r="H16168" t="s">
        <v>8522</v>
      </c>
      <c r="I16168" t="s">
        <v>8569</v>
      </c>
      <c r="J16168" t="s">
        <v>10142</v>
      </c>
    </row>
    <row r="16169" spans="1:10" x14ac:dyDescent="0.25">
      <c r="A16169" t="s">
        <v>32901</v>
      </c>
      <c r="B16169" t="s">
        <v>32902</v>
      </c>
      <c r="C16169" t="s">
        <v>8520</v>
      </c>
      <c r="D16169" t="s">
        <v>32903</v>
      </c>
      <c r="E16169" t="s">
        <v>8521</v>
      </c>
      <c r="F16169" t="s">
        <v>32904</v>
      </c>
      <c r="G16169" t="s">
        <v>8588</v>
      </c>
      <c r="H16169" t="s">
        <v>8522</v>
      </c>
      <c r="I16169" t="s">
        <v>8519</v>
      </c>
      <c r="J16169" t="s">
        <v>10882</v>
      </c>
    </row>
    <row r="16170" spans="1:10" x14ac:dyDescent="0.25">
      <c r="A16170" t="s">
        <v>36651</v>
      </c>
      <c r="B16170" t="s">
        <v>36652</v>
      </c>
      <c r="C16170" t="s">
        <v>36653</v>
      </c>
      <c r="D16170" t="s">
        <v>36654</v>
      </c>
      <c r="E16170" t="s">
        <v>8516</v>
      </c>
      <c r="F16170" t="s">
        <v>36655</v>
      </c>
      <c r="G16170" t="s">
        <v>8588</v>
      </c>
      <c r="H16170" t="s">
        <v>8464</v>
      </c>
      <c r="I16170" t="s">
        <v>8519</v>
      </c>
      <c r="J16170" t="s">
        <v>10882</v>
      </c>
    </row>
    <row r="16171" spans="1:10" x14ac:dyDescent="0.25">
      <c r="A16171" t="s">
        <v>33011</v>
      </c>
      <c r="B16171" t="s">
        <v>33012</v>
      </c>
      <c r="C16171" t="s">
        <v>8520</v>
      </c>
      <c r="D16171" t="s">
        <v>33013</v>
      </c>
      <c r="E16171" t="s">
        <v>8521</v>
      </c>
      <c r="F16171" t="s">
        <v>33014</v>
      </c>
      <c r="G16171" t="s">
        <v>8588</v>
      </c>
      <c r="H16171" t="s">
        <v>8522</v>
      </c>
      <c r="I16171" t="s">
        <v>8519</v>
      </c>
      <c r="J16171" t="s">
        <v>10882</v>
      </c>
    </row>
    <row r="16172" spans="1:10" x14ac:dyDescent="0.25">
      <c r="A16172" t="s">
        <v>14295</v>
      </c>
      <c r="B16172" t="s">
        <v>14296</v>
      </c>
      <c r="C16172" t="s">
        <v>14297</v>
      </c>
      <c r="D16172" t="s">
        <v>14298</v>
      </c>
      <c r="E16172" t="s">
        <v>8521</v>
      </c>
      <c r="F16172" t="s">
        <v>32812</v>
      </c>
      <c r="G16172" t="s">
        <v>8588</v>
      </c>
      <c r="H16172" t="s">
        <v>8522</v>
      </c>
      <c r="I16172" t="s">
        <v>9402</v>
      </c>
      <c r="J16172" t="s">
        <v>31788</v>
      </c>
    </row>
    <row r="16173" spans="1:10" x14ac:dyDescent="0.25">
      <c r="A16173" t="s">
        <v>33163</v>
      </c>
      <c r="B16173" t="s">
        <v>33164</v>
      </c>
      <c r="C16173" t="s">
        <v>33165</v>
      </c>
      <c r="D16173" t="s">
        <v>33166</v>
      </c>
      <c r="E16173" t="s">
        <v>8521</v>
      </c>
      <c r="F16173" t="s">
        <v>33167</v>
      </c>
      <c r="G16173" t="s">
        <v>8588</v>
      </c>
      <c r="H16173" t="s">
        <v>8522</v>
      </c>
      <c r="I16173" t="s">
        <v>9402</v>
      </c>
      <c r="J16173" t="s">
        <v>31788</v>
      </c>
    </row>
    <row r="16174" spans="1:10" x14ac:dyDescent="0.25">
      <c r="A16174" t="s">
        <v>11716</v>
      </c>
      <c r="B16174" t="s">
        <v>11717</v>
      </c>
      <c r="C16174" t="s">
        <v>11718</v>
      </c>
      <c r="D16174" t="s">
        <v>11719</v>
      </c>
      <c r="E16174" t="s">
        <v>8516</v>
      </c>
      <c r="F16174" t="s">
        <v>37100</v>
      </c>
      <c r="G16174" t="s">
        <v>8588</v>
      </c>
      <c r="H16174" t="s">
        <v>8464</v>
      </c>
      <c r="I16174" t="s">
        <v>9402</v>
      </c>
      <c r="J16174" t="s">
        <v>36237</v>
      </c>
    </row>
    <row r="16175" spans="1:10" x14ac:dyDescent="0.25">
      <c r="A16175" t="s">
        <v>11716</v>
      </c>
      <c r="B16175" t="s">
        <v>11717</v>
      </c>
      <c r="C16175" t="s">
        <v>11718</v>
      </c>
      <c r="D16175" t="s">
        <v>11719</v>
      </c>
      <c r="E16175" t="s">
        <v>8521</v>
      </c>
      <c r="F16175" t="s">
        <v>37101</v>
      </c>
      <c r="G16175" t="s">
        <v>8588</v>
      </c>
      <c r="H16175" t="s">
        <v>8522</v>
      </c>
      <c r="I16175" t="s">
        <v>8519</v>
      </c>
      <c r="J16175" t="s">
        <v>10882</v>
      </c>
    </row>
    <row r="16176" spans="1:10" x14ac:dyDescent="0.25">
      <c r="A16176" t="s">
        <v>32745</v>
      </c>
      <c r="B16176" t="s">
        <v>32746</v>
      </c>
      <c r="C16176" t="s">
        <v>32747</v>
      </c>
      <c r="D16176" t="s">
        <v>32748</v>
      </c>
      <c r="E16176" t="s">
        <v>8521</v>
      </c>
      <c r="F16176" t="s">
        <v>32749</v>
      </c>
      <c r="G16176" t="s">
        <v>8588</v>
      </c>
      <c r="H16176" t="s">
        <v>8522</v>
      </c>
      <c r="I16176" t="s">
        <v>8519</v>
      </c>
      <c r="J16176" t="s">
        <v>10882</v>
      </c>
    </row>
    <row r="16177" spans="1:10" x14ac:dyDescent="0.25">
      <c r="A16177" t="s">
        <v>37102</v>
      </c>
      <c r="B16177" t="s">
        <v>37103</v>
      </c>
      <c r="C16177" t="s">
        <v>37104</v>
      </c>
      <c r="D16177" t="s">
        <v>37105</v>
      </c>
      <c r="E16177" t="s">
        <v>8516</v>
      </c>
      <c r="F16177" t="s">
        <v>37106</v>
      </c>
      <c r="G16177" t="s">
        <v>8588</v>
      </c>
      <c r="H16177" t="s">
        <v>8464</v>
      </c>
      <c r="I16177" t="s">
        <v>8865</v>
      </c>
      <c r="J16177" t="s">
        <v>28521</v>
      </c>
    </row>
    <row r="16178" spans="1:10" x14ac:dyDescent="0.25">
      <c r="A16178" t="s">
        <v>37102</v>
      </c>
      <c r="B16178" t="s">
        <v>37103</v>
      </c>
      <c r="C16178" t="s">
        <v>37104</v>
      </c>
      <c r="D16178" t="s">
        <v>37105</v>
      </c>
      <c r="E16178" t="s">
        <v>8521</v>
      </c>
      <c r="F16178" t="s">
        <v>37106</v>
      </c>
      <c r="G16178" t="s">
        <v>8588</v>
      </c>
      <c r="H16178" t="s">
        <v>8522</v>
      </c>
      <c r="I16178" t="s">
        <v>8865</v>
      </c>
      <c r="J16178" t="s">
        <v>28521</v>
      </c>
    </row>
    <row r="16179" spans="1:10" x14ac:dyDescent="0.25">
      <c r="A16179" t="s">
        <v>37102</v>
      </c>
      <c r="B16179" t="s">
        <v>37103</v>
      </c>
      <c r="C16179" t="s">
        <v>37104</v>
      </c>
      <c r="D16179" t="s">
        <v>37105</v>
      </c>
      <c r="E16179" t="s">
        <v>8521</v>
      </c>
      <c r="F16179" t="s">
        <v>31907</v>
      </c>
      <c r="G16179" t="s">
        <v>8588</v>
      </c>
      <c r="H16179" t="s">
        <v>8522</v>
      </c>
      <c r="I16179" t="s">
        <v>8519</v>
      </c>
      <c r="J16179" t="s">
        <v>9455</v>
      </c>
    </row>
    <row r="16180" spans="1:10" x14ac:dyDescent="0.25">
      <c r="A16180" t="s">
        <v>37107</v>
      </c>
      <c r="B16180" t="s">
        <v>37108</v>
      </c>
      <c r="C16180" t="s">
        <v>37109</v>
      </c>
      <c r="D16180" t="s">
        <v>37110</v>
      </c>
      <c r="E16180" t="s">
        <v>8583</v>
      </c>
      <c r="F16180" t="s">
        <v>37111</v>
      </c>
      <c r="G16180" t="s">
        <v>8588</v>
      </c>
      <c r="H16180" t="s">
        <v>8522</v>
      </c>
      <c r="I16180" t="s">
        <v>8569</v>
      </c>
      <c r="J16180" t="s">
        <v>10142</v>
      </c>
    </row>
    <row r="16181" spans="1:10" x14ac:dyDescent="0.25">
      <c r="A16181" t="s">
        <v>16201</v>
      </c>
      <c r="B16181" t="s">
        <v>16202</v>
      </c>
      <c r="C16181" t="s">
        <v>16203</v>
      </c>
      <c r="D16181" t="s">
        <v>16204</v>
      </c>
      <c r="E16181" t="s">
        <v>9787</v>
      </c>
      <c r="F16181" t="s">
        <v>32215</v>
      </c>
      <c r="G16181" t="s">
        <v>8588</v>
      </c>
      <c r="H16181" t="s">
        <v>8522</v>
      </c>
      <c r="I16181" t="s">
        <v>32204</v>
      </c>
      <c r="J16181" t="s">
        <v>32216</v>
      </c>
    </row>
    <row r="16182" spans="1:10" x14ac:dyDescent="0.25">
      <c r="A16182" t="s">
        <v>34421</v>
      </c>
      <c r="B16182" t="s">
        <v>34422</v>
      </c>
      <c r="C16182" t="s">
        <v>8520</v>
      </c>
      <c r="D16182" t="s">
        <v>7924</v>
      </c>
      <c r="E16182" t="s">
        <v>8550</v>
      </c>
      <c r="F16182" t="s">
        <v>37112</v>
      </c>
      <c r="G16182" t="s">
        <v>8588</v>
      </c>
      <c r="H16182" t="s">
        <v>8464</v>
      </c>
      <c r="I16182" t="s">
        <v>8569</v>
      </c>
      <c r="J16182" t="s">
        <v>37113</v>
      </c>
    </row>
    <row r="16183" spans="1:10" x14ac:dyDescent="0.25">
      <c r="A16183" t="s">
        <v>32708</v>
      </c>
      <c r="B16183" t="s">
        <v>32709</v>
      </c>
      <c r="C16183" t="s">
        <v>8520</v>
      </c>
      <c r="D16183" t="s">
        <v>32710</v>
      </c>
      <c r="E16183" t="s">
        <v>8521</v>
      </c>
      <c r="F16183" t="s">
        <v>32711</v>
      </c>
      <c r="G16183" t="s">
        <v>8588</v>
      </c>
      <c r="H16183" t="s">
        <v>8522</v>
      </c>
      <c r="I16183" t="s">
        <v>8519</v>
      </c>
      <c r="J16183" t="s">
        <v>10882</v>
      </c>
    </row>
    <row r="16184" spans="1:10" x14ac:dyDescent="0.25">
      <c r="A16184" t="s">
        <v>37114</v>
      </c>
      <c r="B16184" t="s">
        <v>37115</v>
      </c>
      <c r="C16184" t="s">
        <v>37116</v>
      </c>
      <c r="D16184" t="s">
        <v>37117</v>
      </c>
      <c r="E16184" t="s">
        <v>8516</v>
      </c>
      <c r="F16184" t="s">
        <v>37118</v>
      </c>
      <c r="G16184" t="s">
        <v>8588</v>
      </c>
      <c r="H16184" t="s">
        <v>8464</v>
      </c>
      <c r="I16184" t="s">
        <v>8865</v>
      </c>
      <c r="J16184" t="s">
        <v>28521</v>
      </c>
    </row>
    <row r="16185" spans="1:10" x14ac:dyDescent="0.25">
      <c r="A16185" t="s">
        <v>37114</v>
      </c>
      <c r="B16185" t="s">
        <v>37115</v>
      </c>
      <c r="C16185" t="s">
        <v>37116</v>
      </c>
      <c r="D16185" t="s">
        <v>37117</v>
      </c>
      <c r="E16185" t="s">
        <v>8521</v>
      </c>
      <c r="F16185" t="s">
        <v>37118</v>
      </c>
      <c r="G16185" t="s">
        <v>8588</v>
      </c>
      <c r="H16185" t="s">
        <v>8522</v>
      </c>
      <c r="I16185" t="s">
        <v>8865</v>
      </c>
      <c r="J16185" t="s">
        <v>28521</v>
      </c>
    </row>
    <row r="16186" spans="1:10" x14ac:dyDescent="0.25">
      <c r="A16186" t="s">
        <v>37119</v>
      </c>
      <c r="B16186" t="s">
        <v>37120</v>
      </c>
      <c r="C16186" t="s">
        <v>37121</v>
      </c>
      <c r="D16186" t="s">
        <v>37122</v>
      </c>
      <c r="E16186" t="s">
        <v>8516</v>
      </c>
      <c r="F16186" t="s">
        <v>37118</v>
      </c>
      <c r="G16186" t="s">
        <v>8588</v>
      </c>
      <c r="H16186" t="s">
        <v>8464</v>
      </c>
      <c r="I16186" t="s">
        <v>8865</v>
      </c>
      <c r="J16186" t="s">
        <v>28521</v>
      </c>
    </row>
    <row r="16187" spans="1:10" x14ac:dyDescent="0.25">
      <c r="A16187" t="s">
        <v>37119</v>
      </c>
      <c r="B16187" t="s">
        <v>37120</v>
      </c>
      <c r="C16187" t="s">
        <v>37121</v>
      </c>
      <c r="D16187" t="s">
        <v>37122</v>
      </c>
      <c r="E16187" t="s">
        <v>8521</v>
      </c>
      <c r="F16187" t="s">
        <v>37118</v>
      </c>
      <c r="G16187" t="s">
        <v>8588</v>
      </c>
      <c r="H16187" t="s">
        <v>8522</v>
      </c>
      <c r="I16187" t="s">
        <v>8865</v>
      </c>
      <c r="J16187" t="s">
        <v>28521</v>
      </c>
    </row>
    <row r="16188" spans="1:10" x14ac:dyDescent="0.25">
      <c r="A16188" t="s">
        <v>37123</v>
      </c>
      <c r="B16188" t="s">
        <v>37124</v>
      </c>
      <c r="C16188" t="s">
        <v>8520</v>
      </c>
      <c r="D16188" t="s">
        <v>37125</v>
      </c>
      <c r="E16188" t="s">
        <v>8583</v>
      </c>
      <c r="F16188" t="s">
        <v>37126</v>
      </c>
      <c r="G16188" t="s">
        <v>8588</v>
      </c>
      <c r="H16188" t="s">
        <v>8522</v>
      </c>
      <c r="I16188" t="s">
        <v>8569</v>
      </c>
      <c r="J16188" t="s">
        <v>10142</v>
      </c>
    </row>
    <row r="16189" spans="1:10" x14ac:dyDescent="0.25">
      <c r="A16189" t="s">
        <v>37127</v>
      </c>
      <c r="B16189" t="s">
        <v>37128</v>
      </c>
      <c r="C16189" t="s">
        <v>8520</v>
      </c>
      <c r="D16189" t="s">
        <v>37129</v>
      </c>
      <c r="E16189" t="s">
        <v>8583</v>
      </c>
      <c r="F16189" t="s">
        <v>37130</v>
      </c>
      <c r="G16189" t="s">
        <v>8588</v>
      </c>
      <c r="H16189" t="s">
        <v>8522</v>
      </c>
      <c r="I16189" t="s">
        <v>8569</v>
      </c>
      <c r="J16189" t="s">
        <v>10142</v>
      </c>
    </row>
    <row r="16190" spans="1:10" x14ac:dyDescent="0.25">
      <c r="A16190" t="s">
        <v>13844</v>
      </c>
      <c r="B16190" t="s">
        <v>13845</v>
      </c>
      <c r="C16190" t="s">
        <v>13846</v>
      </c>
      <c r="D16190" t="s">
        <v>13847</v>
      </c>
      <c r="E16190" t="s">
        <v>8516</v>
      </c>
      <c r="F16190" t="s">
        <v>37131</v>
      </c>
      <c r="G16190" t="s">
        <v>8588</v>
      </c>
      <c r="H16190" t="s">
        <v>8464</v>
      </c>
      <c r="I16190" t="s">
        <v>9402</v>
      </c>
      <c r="J16190" t="s">
        <v>27740</v>
      </c>
    </row>
    <row r="16191" spans="1:10" x14ac:dyDescent="0.25">
      <c r="A16191" t="s">
        <v>13844</v>
      </c>
      <c r="B16191" t="s">
        <v>13845</v>
      </c>
      <c r="C16191" t="s">
        <v>13846</v>
      </c>
      <c r="D16191" t="s">
        <v>13847</v>
      </c>
      <c r="E16191" t="s">
        <v>8521</v>
      </c>
      <c r="F16191" t="s">
        <v>37131</v>
      </c>
      <c r="G16191" t="s">
        <v>8588</v>
      </c>
      <c r="H16191" t="s">
        <v>8522</v>
      </c>
      <c r="I16191" t="s">
        <v>9402</v>
      </c>
      <c r="J16191" t="s">
        <v>27740</v>
      </c>
    </row>
    <row r="16192" spans="1:10" x14ac:dyDescent="0.25">
      <c r="A16192" t="s">
        <v>17248</v>
      </c>
      <c r="B16192" t="s">
        <v>17249</v>
      </c>
      <c r="C16192" t="s">
        <v>17250</v>
      </c>
      <c r="D16192" t="s">
        <v>17251</v>
      </c>
      <c r="E16192" t="s">
        <v>8516</v>
      </c>
      <c r="F16192" t="s">
        <v>37132</v>
      </c>
      <c r="G16192" t="s">
        <v>8588</v>
      </c>
      <c r="H16192" t="s">
        <v>8464</v>
      </c>
      <c r="I16192" t="s">
        <v>22195</v>
      </c>
      <c r="J16192" t="s">
        <v>22195</v>
      </c>
    </row>
    <row r="16193" spans="1:10" x14ac:dyDescent="0.25">
      <c r="A16193" t="s">
        <v>17248</v>
      </c>
      <c r="B16193" t="s">
        <v>17249</v>
      </c>
      <c r="C16193" t="s">
        <v>17250</v>
      </c>
      <c r="D16193" t="s">
        <v>17251</v>
      </c>
      <c r="E16193" t="s">
        <v>8521</v>
      </c>
      <c r="F16193" t="s">
        <v>37132</v>
      </c>
      <c r="G16193" t="s">
        <v>8588</v>
      </c>
      <c r="H16193" t="s">
        <v>8522</v>
      </c>
      <c r="I16193" t="s">
        <v>22195</v>
      </c>
      <c r="J16193" t="s">
        <v>22195</v>
      </c>
    </row>
    <row r="16194" spans="1:10" x14ac:dyDescent="0.25">
      <c r="A16194" t="s">
        <v>17248</v>
      </c>
      <c r="B16194" t="s">
        <v>17249</v>
      </c>
      <c r="C16194" t="s">
        <v>17250</v>
      </c>
      <c r="D16194" t="s">
        <v>17251</v>
      </c>
      <c r="E16194" t="s">
        <v>8521</v>
      </c>
      <c r="F16194" t="s">
        <v>31907</v>
      </c>
      <c r="G16194" t="s">
        <v>8588</v>
      </c>
      <c r="H16194" t="s">
        <v>8522</v>
      </c>
      <c r="I16194" t="s">
        <v>8519</v>
      </c>
      <c r="J16194" t="s">
        <v>9455</v>
      </c>
    </row>
    <row r="16195" spans="1:10" x14ac:dyDescent="0.25">
      <c r="A16195" t="s">
        <v>37133</v>
      </c>
      <c r="B16195" t="s">
        <v>37134</v>
      </c>
      <c r="C16195" t="s">
        <v>37135</v>
      </c>
      <c r="D16195" t="s">
        <v>37136</v>
      </c>
      <c r="E16195" t="s">
        <v>8516</v>
      </c>
      <c r="F16195" t="s">
        <v>37137</v>
      </c>
      <c r="G16195" t="s">
        <v>8588</v>
      </c>
      <c r="H16195" t="s">
        <v>8464</v>
      </c>
      <c r="I16195" t="s">
        <v>8865</v>
      </c>
      <c r="J16195" t="s">
        <v>28521</v>
      </c>
    </row>
    <row r="16196" spans="1:10" x14ac:dyDescent="0.25">
      <c r="A16196" t="s">
        <v>37133</v>
      </c>
      <c r="B16196" t="s">
        <v>37134</v>
      </c>
      <c r="C16196" t="s">
        <v>37135</v>
      </c>
      <c r="D16196" t="s">
        <v>37136</v>
      </c>
      <c r="E16196" t="s">
        <v>8521</v>
      </c>
      <c r="F16196" t="s">
        <v>37137</v>
      </c>
      <c r="G16196" t="s">
        <v>8588</v>
      </c>
      <c r="H16196" t="s">
        <v>8522</v>
      </c>
      <c r="I16196" t="s">
        <v>8865</v>
      </c>
      <c r="J16196" t="s">
        <v>28521</v>
      </c>
    </row>
    <row r="16197" spans="1:10" x14ac:dyDescent="0.25">
      <c r="A16197" t="s">
        <v>37133</v>
      </c>
      <c r="B16197" t="s">
        <v>37134</v>
      </c>
      <c r="C16197" t="s">
        <v>37135</v>
      </c>
      <c r="D16197" t="s">
        <v>37136</v>
      </c>
      <c r="E16197" t="s">
        <v>8516</v>
      </c>
      <c r="F16197" t="s">
        <v>37138</v>
      </c>
      <c r="G16197" t="s">
        <v>8588</v>
      </c>
      <c r="H16197" t="s">
        <v>8464</v>
      </c>
      <c r="I16197" t="s">
        <v>9402</v>
      </c>
      <c r="J16197" t="s">
        <v>27740</v>
      </c>
    </row>
    <row r="16198" spans="1:10" x14ac:dyDescent="0.25">
      <c r="A16198" t="s">
        <v>37133</v>
      </c>
      <c r="B16198" t="s">
        <v>37134</v>
      </c>
      <c r="C16198" t="s">
        <v>37135</v>
      </c>
      <c r="D16198" t="s">
        <v>37136</v>
      </c>
      <c r="E16198" t="s">
        <v>8521</v>
      </c>
      <c r="F16198" t="s">
        <v>37139</v>
      </c>
      <c r="G16198" t="s">
        <v>8588</v>
      </c>
      <c r="H16198" t="s">
        <v>8522</v>
      </c>
      <c r="I16198" t="s">
        <v>8519</v>
      </c>
      <c r="J16198" t="s">
        <v>10882</v>
      </c>
    </row>
    <row r="16199" spans="1:10" x14ac:dyDescent="0.25">
      <c r="A16199" t="s">
        <v>37140</v>
      </c>
      <c r="B16199" t="s">
        <v>37141</v>
      </c>
      <c r="C16199" t="s">
        <v>37142</v>
      </c>
      <c r="D16199" t="s">
        <v>37143</v>
      </c>
      <c r="E16199" t="s">
        <v>8516</v>
      </c>
      <c r="F16199" t="s">
        <v>37144</v>
      </c>
      <c r="G16199" t="s">
        <v>8588</v>
      </c>
      <c r="H16199" t="s">
        <v>8464</v>
      </c>
      <c r="I16199" t="s">
        <v>9402</v>
      </c>
      <c r="J16199" t="s">
        <v>28460</v>
      </c>
    </row>
    <row r="16200" spans="1:10" x14ac:dyDescent="0.25">
      <c r="A16200" t="s">
        <v>37140</v>
      </c>
      <c r="B16200" t="s">
        <v>37141</v>
      </c>
      <c r="C16200" t="s">
        <v>37142</v>
      </c>
      <c r="D16200" t="s">
        <v>37143</v>
      </c>
      <c r="E16200" t="s">
        <v>8521</v>
      </c>
      <c r="F16200" t="s">
        <v>37144</v>
      </c>
      <c r="G16200" t="s">
        <v>8588</v>
      </c>
      <c r="H16200" t="s">
        <v>8522</v>
      </c>
      <c r="I16200" t="s">
        <v>9402</v>
      </c>
      <c r="J16200" t="s">
        <v>28460</v>
      </c>
    </row>
    <row r="16201" spans="1:10" x14ac:dyDescent="0.25">
      <c r="A16201" t="s">
        <v>17499</v>
      </c>
      <c r="B16201" t="s">
        <v>17500</v>
      </c>
      <c r="C16201" t="s">
        <v>17501</v>
      </c>
      <c r="D16201" t="s">
        <v>17502</v>
      </c>
      <c r="E16201" t="s">
        <v>8516</v>
      </c>
      <c r="F16201" t="s">
        <v>37145</v>
      </c>
      <c r="G16201" t="s">
        <v>8588</v>
      </c>
      <c r="H16201" t="s">
        <v>8464</v>
      </c>
      <c r="I16201" t="s">
        <v>8519</v>
      </c>
      <c r="J16201" t="s">
        <v>10882</v>
      </c>
    </row>
    <row r="16202" spans="1:10" x14ac:dyDescent="0.25">
      <c r="A16202" t="s">
        <v>17499</v>
      </c>
      <c r="B16202" t="s">
        <v>17500</v>
      </c>
      <c r="C16202" t="s">
        <v>17501</v>
      </c>
      <c r="D16202" t="s">
        <v>17502</v>
      </c>
      <c r="E16202" t="s">
        <v>8521</v>
      </c>
      <c r="F16202" t="s">
        <v>37145</v>
      </c>
      <c r="G16202" t="s">
        <v>8588</v>
      </c>
      <c r="H16202" t="s">
        <v>8522</v>
      </c>
      <c r="I16202" t="s">
        <v>8519</v>
      </c>
      <c r="J16202" t="s">
        <v>10882</v>
      </c>
    </row>
    <row r="16203" spans="1:10" x14ac:dyDescent="0.25">
      <c r="A16203" t="s">
        <v>26300</v>
      </c>
      <c r="B16203" t="s">
        <v>26301</v>
      </c>
      <c r="C16203" t="s">
        <v>26302</v>
      </c>
      <c r="D16203" t="s">
        <v>26303</v>
      </c>
      <c r="E16203" t="s">
        <v>8521</v>
      </c>
      <c r="F16203" t="s">
        <v>32294</v>
      </c>
      <c r="G16203" t="s">
        <v>8588</v>
      </c>
      <c r="H16203" t="s">
        <v>8522</v>
      </c>
      <c r="I16203" t="s">
        <v>8519</v>
      </c>
      <c r="J16203" t="s">
        <v>10882</v>
      </c>
    </row>
    <row r="16204" spans="1:10" x14ac:dyDescent="0.25">
      <c r="A16204" t="s">
        <v>10277</v>
      </c>
      <c r="B16204" t="s">
        <v>10278</v>
      </c>
      <c r="C16204" t="s">
        <v>8520</v>
      </c>
      <c r="D16204" t="s">
        <v>10279</v>
      </c>
      <c r="E16204" t="s">
        <v>8516</v>
      </c>
      <c r="F16204" t="s">
        <v>37146</v>
      </c>
      <c r="G16204" t="s">
        <v>8588</v>
      </c>
      <c r="H16204" t="s">
        <v>8464</v>
      </c>
      <c r="I16204" t="s">
        <v>8519</v>
      </c>
      <c r="J16204" t="s">
        <v>10882</v>
      </c>
    </row>
    <row r="16205" spans="1:10" x14ac:dyDescent="0.25">
      <c r="A16205" t="s">
        <v>10277</v>
      </c>
      <c r="B16205" t="s">
        <v>10278</v>
      </c>
      <c r="C16205" t="s">
        <v>8520</v>
      </c>
      <c r="D16205" t="s">
        <v>10279</v>
      </c>
      <c r="E16205" t="s">
        <v>8521</v>
      </c>
      <c r="F16205" t="s">
        <v>37146</v>
      </c>
      <c r="G16205" t="s">
        <v>8588</v>
      </c>
      <c r="H16205" t="s">
        <v>8522</v>
      </c>
      <c r="I16205" t="s">
        <v>8519</v>
      </c>
      <c r="J16205" t="s">
        <v>10882</v>
      </c>
    </row>
    <row r="16206" spans="1:10" x14ac:dyDescent="0.25">
      <c r="A16206" t="s">
        <v>30106</v>
      </c>
      <c r="B16206" t="s">
        <v>30107</v>
      </c>
      <c r="C16206" t="s">
        <v>30108</v>
      </c>
      <c r="D16206" t="s">
        <v>30109</v>
      </c>
      <c r="E16206" t="s">
        <v>8521</v>
      </c>
      <c r="F16206" t="s">
        <v>37147</v>
      </c>
      <c r="G16206" t="s">
        <v>8588</v>
      </c>
      <c r="H16206" t="s">
        <v>8522</v>
      </c>
      <c r="I16206" t="s">
        <v>30485</v>
      </c>
      <c r="J16206" t="s">
        <v>30486</v>
      </c>
    </row>
    <row r="16207" spans="1:10" x14ac:dyDescent="0.25">
      <c r="A16207" t="s">
        <v>32386</v>
      </c>
      <c r="B16207" t="s">
        <v>32387</v>
      </c>
      <c r="C16207" t="s">
        <v>32388</v>
      </c>
      <c r="D16207" t="s">
        <v>32389</v>
      </c>
      <c r="E16207" t="s">
        <v>8521</v>
      </c>
      <c r="F16207" t="s">
        <v>32390</v>
      </c>
      <c r="G16207" t="s">
        <v>8588</v>
      </c>
      <c r="H16207" t="s">
        <v>8522</v>
      </c>
      <c r="I16207" t="s">
        <v>9402</v>
      </c>
      <c r="J16207" t="s">
        <v>28460</v>
      </c>
    </row>
    <row r="16208" spans="1:10" x14ac:dyDescent="0.25">
      <c r="A16208" t="s">
        <v>26812</v>
      </c>
      <c r="B16208" t="s">
        <v>26813</v>
      </c>
      <c r="C16208" t="s">
        <v>26814</v>
      </c>
      <c r="D16208" t="s">
        <v>26815</v>
      </c>
      <c r="E16208" t="s">
        <v>8521</v>
      </c>
      <c r="F16208" t="s">
        <v>31907</v>
      </c>
      <c r="G16208" t="s">
        <v>8588</v>
      </c>
      <c r="H16208" t="s">
        <v>8522</v>
      </c>
      <c r="I16208" t="s">
        <v>8519</v>
      </c>
      <c r="J16208" t="s">
        <v>9455</v>
      </c>
    </row>
    <row r="16209" spans="1:10" x14ac:dyDescent="0.25">
      <c r="A16209" t="s">
        <v>37148</v>
      </c>
      <c r="B16209" t="s">
        <v>37149</v>
      </c>
      <c r="C16209" t="s">
        <v>8520</v>
      </c>
      <c r="D16209" t="s">
        <v>37150</v>
      </c>
      <c r="E16209" t="s">
        <v>8583</v>
      </c>
      <c r="F16209" t="s">
        <v>37151</v>
      </c>
      <c r="G16209" t="s">
        <v>8588</v>
      </c>
      <c r="H16209" t="s">
        <v>8522</v>
      </c>
      <c r="I16209" t="s">
        <v>8569</v>
      </c>
      <c r="J16209" t="s">
        <v>10142</v>
      </c>
    </row>
    <row r="16210" spans="1:10" x14ac:dyDescent="0.25">
      <c r="A16210" t="s">
        <v>16595</v>
      </c>
      <c r="B16210" t="s">
        <v>16596</v>
      </c>
      <c r="C16210" t="s">
        <v>16597</v>
      </c>
      <c r="D16210" t="s">
        <v>16598</v>
      </c>
      <c r="E16210" t="s">
        <v>8516</v>
      </c>
      <c r="F16210" t="s">
        <v>37152</v>
      </c>
      <c r="G16210" t="s">
        <v>8588</v>
      </c>
      <c r="H16210" t="s">
        <v>8464</v>
      </c>
      <c r="I16210" t="s">
        <v>8519</v>
      </c>
      <c r="J16210" t="s">
        <v>10882</v>
      </c>
    </row>
    <row r="16211" spans="1:10" x14ac:dyDescent="0.25">
      <c r="A16211" t="s">
        <v>16595</v>
      </c>
      <c r="B16211" t="s">
        <v>16596</v>
      </c>
      <c r="C16211" t="s">
        <v>16597</v>
      </c>
      <c r="D16211" t="s">
        <v>16598</v>
      </c>
      <c r="E16211" t="s">
        <v>8521</v>
      </c>
      <c r="F16211" t="s">
        <v>37152</v>
      </c>
      <c r="G16211" t="s">
        <v>8588</v>
      </c>
      <c r="H16211" t="s">
        <v>8522</v>
      </c>
      <c r="I16211" t="s">
        <v>8519</v>
      </c>
      <c r="J16211" t="s">
        <v>10882</v>
      </c>
    </row>
    <row r="16212" spans="1:10" x14ac:dyDescent="0.25">
      <c r="A16212" t="s">
        <v>37153</v>
      </c>
      <c r="B16212" t="s">
        <v>37154</v>
      </c>
      <c r="C16212" t="s">
        <v>8520</v>
      </c>
      <c r="D16212" t="s">
        <v>37155</v>
      </c>
      <c r="E16212" t="s">
        <v>8550</v>
      </c>
      <c r="F16212" t="s">
        <v>37156</v>
      </c>
      <c r="G16212" t="s">
        <v>8588</v>
      </c>
      <c r="H16212" t="s">
        <v>8522</v>
      </c>
      <c r="I16212" t="s">
        <v>8552</v>
      </c>
      <c r="J16212" t="s">
        <v>10142</v>
      </c>
    </row>
    <row r="16213" spans="1:10" x14ac:dyDescent="0.25">
      <c r="A16213" t="s">
        <v>16466</v>
      </c>
      <c r="B16213" t="s">
        <v>16467</v>
      </c>
      <c r="C16213" t="s">
        <v>8520</v>
      </c>
      <c r="D16213" t="s">
        <v>16468</v>
      </c>
      <c r="E16213" t="s">
        <v>8521</v>
      </c>
      <c r="F16213" t="s">
        <v>32666</v>
      </c>
      <c r="G16213" t="s">
        <v>8588</v>
      </c>
      <c r="H16213" t="s">
        <v>8522</v>
      </c>
      <c r="I16213" t="s">
        <v>8519</v>
      </c>
      <c r="J16213" t="s">
        <v>10882</v>
      </c>
    </row>
    <row r="16214" spans="1:10" x14ac:dyDescent="0.25">
      <c r="A16214" t="s">
        <v>22119</v>
      </c>
      <c r="B16214" t="s">
        <v>22120</v>
      </c>
      <c r="C16214" t="s">
        <v>22121</v>
      </c>
      <c r="D16214" t="s">
        <v>22122</v>
      </c>
      <c r="E16214" t="s">
        <v>8521</v>
      </c>
      <c r="F16214" t="s">
        <v>32377</v>
      </c>
      <c r="G16214" t="s">
        <v>8588</v>
      </c>
      <c r="H16214" t="s">
        <v>8522</v>
      </c>
      <c r="I16214" t="s">
        <v>9402</v>
      </c>
      <c r="J16214" t="s">
        <v>31483</v>
      </c>
    </row>
    <row r="16215" spans="1:10" x14ac:dyDescent="0.25">
      <c r="A16215" t="s">
        <v>10670</v>
      </c>
      <c r="B16215" t="s">
        <v>10671</v>
      </c>
      <c r="C16215" t="s">
        <v>10672</v>
      </c>
      <c r="D16215" t="s">
        <v>10673</v>
      </c>
      <c r="E16215" t="s">
        <v>8516</v>
      </c>
      <c r="F16215" t="s">
        <v>37157</v>
      </c>
      <c r="G16215" t="s">
        <v>8588</v>
      </c>
      <c r="H16215" t="s">
        <v>8464</v>
      </c>
      <c r="I16215" t="s">
        <v>8519</v>
      </c>
      <c r="J16215" t="s">
        <v>10882</v>
      </c>
    </row>
    <row r="16216" spans="1:10" x14ac:dyDescent="0.25">
      <c r="A16216" t="s">
        <v>10670</v>
      </c>
      <c r="B16216" t="s">
        <v>10671</v>
      </c>
      <c r="C16216" t="s">
        <v>10672</v>
      </c>
      <c r="D16216" t="s">
        <v>10673</v>
      </c>
      <c r="E16216" t="s">
        <v>8521</v>
      </c>
      <c r="F16216" t="s">
        <v>37157</v>
      </c>
      <c r="G16216" t="s">
        <v>8588</v>
      </c>
      <c r="H16216" t="s">
        <v>8522</v>
      </c>
      <c r="I16216" t="s">
        <v>8519</v>
      </c>
      <c r="J16216" t="s">
        <v>10882</v>
      </c>
    </row>
    <row r="16217" spans="1:10" x14ac:dyDescent="0.25">
      <c r="A16217" t="s">
        <v>16820</v>
      </c>
      <c r="B16217" t="s">
        <v>16821</v>
      </c>
      <c r="C16217" t="s">
        <v>16822</v>
      </c>
      <c r="D16217" t="s">
        <v>16823</v>
      </c>
      <c r="E16217" t="s">
        <v>8521</v>
      </c>
      <c r="F16217" t="s">
        <v>32508</v>
      </c>
      <c r="G16217" t="s">
        <v>8588</v>
      </c>
      <c r="H16217" t="s">
        <v>8522</v>
      </c>
      <c r="I16217" t="s">
        <v>9402</v>
      </c>
      <c r="J16217" t="s">
        <v>25993</v>
      </c>
    </row>
    <row r="16218" spans="1:10" x14ac:dyDescent="0.25">
      <c r="A16218" t="s">
        <v>13791</v>
      </c>
      <c r="B16218" t="s">
        <v>13792</v>
      </c>
      <c r="C16218" t="s">
        <v>13793</v>
      </c>
      <c r="D16218" t="s">
        <v>13794</v>
      </c>
      <c r="E16218" t="s">
        <v>8521</v>
      </c>
      <c r="F16218" t="s">
        <v>32893</v>
      </c>
      <c r="G16218" t="s">
        <v>8588</v>
      </c>
      <c r="H16218" t="s">
        <v>8522</v>
      </c>
      <c r="I16218" t="s">
        <v>8519</v>
      </c>
      <c r="J16218" t="s">
        <v>10882</v>
      </c>
    </row>
    <row r="16219" spans="1:10" x14ac:dyDescent="0.25">
      <c r="A16219" t="s">
        <v>12473</v>
      </c>
      <c r="B16219" t="s">
        <v>12474</v>
      </c>
      <c r="C16219" t="s">
        <v>12475</v>
      </c>
      <c r="D16219" t="s">
        <v>12476</v>
      </c>
      <c r="E16219" t="s">
        <v>8521</v>
      </c>
      <c r="F16219" t="s">
        <v>33174</v>
      </c>
      <c r="G16219" t="s">
        <v>8588</v>
      </c>
      <c r="H16219" t="s">
        <v>8522</v>
      </c>
      <c r="I16219" t="s">
        <v>9402</v>
      </c>
      <c r="J16219" t="s">
        <v>31788</v>
      </c>
    </row>
    <row r="16220" spans="1:10" x14ac:dyDescent="0.25">
      <c r="A16220" t="s">
        <v>37158</v>
      </c>
      <c r="B16220" t="s">
        <v>37159</v>
      </c>
      <c r="C16220" t="s">
        <v>8520</v>
      </c>
      <c r="D16220" t="s">
        <v>37160</v>
      </c>
      <c r="E16220" t="s">
        <v>8516</v>
      </c>
      <c r="F16220" t="s">
        <v>37161</v>
      </c>
      <c r="G16220" t="s">
        <v>8588</v>
      </c>
      <c r="H16220" t="s">
        <v>8464</v>
      </c>
      <c r="I16220" t="s">
        <v>8519</v>
      </c>
      <c r="J16220" t="s">
        <v>10882</v>
      </c>
    </row>
    <row r="16221" spans="1:10" x14ac:dyDescent="0.25">
      <c r="A16221" t="s">
        <v>37158</v>
      </c>
      <c r="B16221" t="s">
        <v>37159</v>
      </c>
      <c r="C16221" t="s">
        <v>8520</v>
      </c>
      <c r="D16221" t="s">
        <v>37160</v>
      </c>
      <c r="E16221" t="s">
        <v>8521</v>
      </c>
      <c r="F16221" t="s">
        <v>37161</v>
      </c>
      <c r="G16221" t="s">
        <v>8588</v>
      </c>
      <c r="H16221" t="s">
        <v>8522</v>
      </c>
      <c r="I16221" t="s">
        <v>8519</v>
      </c>
      <c r="J16221" t="s">
        <v>10882</v>
      </c>
    </row>
    <row r="16222" spans="1:10" x14ac:dyDescent="0.25">
      <c r="A16222" t="s">
        <v>9142</v>
      </c>
      <c r="B16222" t="s">
        <v>9143</v>
      </c>
      <c r="C16222" t="s">
        <v>9144</v>
      </c>
      <c r="D16222" t="s">
        <v>9145</v>
      </c>
      <c r="E16222" t="s">
        <v>8516</v>
      </c>
      <c r="F16222" t="s">
        <v>34788</v>
      </c>
      <c r="G16222" t="s">
        <v>8588</v>
      </c>
      <c r="H16222" t="s">
        <v>8464</v>
      </c>
      <c r="I16222" t="s">
        <v>22195</v>
      </c>
      <c r="J16222" t="s">
        <v>22195</v>
      </c>
    </row>
    <row r="16223" spans="1:10" x14ac:dyDescent="0.25">
      <c r="A16223" t="s">
        <v>9142</v>
      </c>
      <c r="B16223" t="s">
        <v>9143</v>
      </c>
      <c r="C16223" t="s">
        <v>9144</v>
      </c>
      <c r="D16223" t="s">
        <v>9145</v>
      </c>
      <c r="E16223" t="s">
        <v>8521</v>
      </c>
      <c r="F16223" t="s">
        <v>34788</v>
      </c>
      <c r="G16223" t="s">
        <v>8588</v>
      </c>
      <c r="H16223" t="s">
        <v>8522</v>
      </c>
      <c r="I16223" t="s">
        <v>22195</v>
      </c>
      <c r="J16223" t="s">
        <v>22195</v>
      </c>
    </row>
    <row r="16224" spans="1:10" x14ac:dyDescent="0.25">
      <c r="A16224" t="s">
        <v>25146</v>
      </c>
      <c r="B16224" t="s">
        <v>25147</v>
      </c>
      <c r="C16224" t="s">
        <v>25148</v>
      </c>
      <c r="D16224" t="s">
        <v>25149</v>
      </c>
      <c r="E16224" t="s">
        <v>8516</v>
      </c>
      <c r="F16224" t="s">
        <v>34788</v>
      </c>
      <c r="G16224" t="s">
        <v>8588</v>
      </c>
      <c r="H16224" t="s">
        <v>8464</v>
      </c>
      <c r="I16224" t="s">
        <v>22195</v>
      </c>
      <c r="J16224" t="s">
        <v>22195</v>
      </c>
    </row>
    <row r="16225" spans="1:10" x14ac:dyDescent="0.25">
      <c r="A16225" t="s">
        <v>25146</v>
      </c>
      <c r="B16225" t="s">
        <v>25147</v>
      </c>
      <c r="C16225" t="s">
        <v>25148</v>
      </c>
      <c r="D16225" t="s">
        <v>25149</v>
      </c>
      <c r="E16225" t="s">
        <v>8521</v>
      </c>
      <c r="F16225" t="s">
        <v>34788</v>
      </c>
      <c r="G16225" t="s">
        <v>8588</v>
      </c>
      <c r="H16225" t="s">
        <v>8522</v>
      </c>
      <c r="I16225" t="s">
        <v>22195</v>
      </c>
      <c r="J16225" t="s">
        <v>22195</v>
      </c>
    </row>
    <row r="16226" spans="1:10" x14ac:dyDescent="0.25">
      <c r="A16226" t="s">
        <v>25146</v>
      </c>
      <c r="B16226" t="s">
        <v>25147</v>
      </c>
      <c r="C16226" t="s">
        <v>25148</v>
      </c>
      <c r="D16226" t="s">
        <v>25149</v>
      </c>
      <c r="E16226" t="s">
        <v>8521</v>
      </c>
      <c r="F16226" t="s">
        <v>32419</v>
      </c>
      <c r="G16226" t="s">
        <v>8588</v>
      </c>
      <c r="H16226" t="s">
        <v>8522</v>
      </c>
      <c r="I16226" t="s">
        <v>9402</v>
      </c>
      <c r="J16226" t="s">
        <v>31788</v>
      </c>
    </row>
    <row r="16227" spans="1:10" x14ac:dyDescent="0.25">
      <c r="A16227" t="s">
        <v>9242</v>
      </c>
      <c r="B16227" t="s">
        <v>9243</v>
      </c>
      <c r="C16227" t="s">
        <v>9244</v>
      </c>
      <c r="D16227" t="s">
        <v>9245</v>
      </c>
      <c r="E16227" t="s">
        <v>8516</v>
      </c>
      <c r="F16227" t="s">
        <v>34788</v>
      </c>
      <c r="G16227" t="s">
        <v>8588</v>
      </c>
      <c r="H16227" t="s">
        <v>8464</v>
      </c>
      <c r="I16227" t="s">
        <v>22195</v>
      </c>
      <c r="J16227" t="s">
        <v>22195</v>
      </c>
    </row>
    <row r="16228" spans="1:10" x14ac:dyDescent="0.25">
      <c r="A16228" t="s">
        <v>9242</v>
      </c>
      <c r="B16228" t="s">
        <v>9243</v>
      </c>
      <c r="C16228" t="s">
        <v>9244</v>
      </c>
      <c r="D16228" t="s">
        <v>9245</v>
      </c>
      <c r="E16228" t="s">
        <v>8521</v>
      </c>
      <c r="F16228" t="s">
        <v>34788</v>
      </c>
      <c r="G16228" t="s">
        <v>8588</v>
      </c>
      <c r="H16228" t="s">
        <v>8522</v>
      </c>
      <c r="I16228" t="s">
        <v>22195</v>
      </c>
      <c r="J16228" t="s">
        <v>22195</v>
      </c>
    </row>
    <row r="16229" spans="1:10" x14ac:dyDescent="0.25">
      <c r="A16229" t="s">
        <v>9027</v>
      </c>
      <c r="B16229" t="s">
        <v>9028</v>
      </c>
      <c r="C16229" t="s">
        <v>8520</v>
      </c>
      <c r="D16229" t="s">
        <v>9029</v>
      </c>
      <c r="E16229" t="s">
        <v>8516</v>
      </c>
      <c r="F16229" t="s">
        <v>34788</v>
      </c>
      <c r="G16229" t="s">
        <v>8588</v>
      </c>
      <c r="H16229" t="s">
        <v>8464</v>
      </c>
      <c r="I16229" t="s">
        <v>22195</v>
      </c>
      <c r="J16229" t="s">
        <v>22195</v>
      </c>
    </row>
    <row r="16230" spans="1:10" x14ac:dyDescent="0.25">
      <c r="A16230" t="s">
        <v>9027</v>
      </c>
      <c r="B16230" t="s">
        <v>9028</v>
      </c>
      <c r="C16230" t="s">
        <v>8520</v>
      </c>
      <c r="D16230" t="s">
        <v>9029</v>
      </c>
      <c r="E16230" t="s">
        <v>8521</v>
      </c>
      <c r="F16230" t="s">
        <v>34788</v>
      </c>
      <c r="G16230" t="s">
        <v>8588</v>
      </c>
      <c r="H16230" t="s">
        <v>8522</v>
      </c>
      <c r="I16230" t="s">
        <v>22195</v>
      </c>
      <c r="J16230" t="s">
        <v>22195</v>
      </c>
    </row>
    <row r="16231" spans="1:10" x14ac:dyDescent="0.25">
      <c r="A16231" t="s">
        <v>9027</v>
      </c>
      <c r="B16231" t="s">
        <v>9028</v>
      </c>
      <c r="C16231" t="s">
        <v>8520</v>
      </c>
      <c r="D16231" t="s">
        <v>9029</v>
      </c>
      <c r="E16231" t="s">
        <v>8516</v>
      </c>
      <c r="F16231" t="s">
        <v>37162</v>
      </c>
      <c r="G16231" t="s">
        <v>8588</v>
      </c>
      <c r="H16231" t="s">
        <v>8464</v>
      </c>
      <c r="I16231" t="s">
        <v>9402</v>
      </c>
      <c r="J16231" t="s">
        <v>31788</v>
      </c>
    </row>
    <row r="16232" spans="1:10" x14ac:dyDescent="0.25">
      <c r="A16232" t="s">
        <v>9027</v>
      </c>
      <c r="B16232" t="s">
        <v>9028</v>
      </c>
      <c r="C16232" t="s">
        <v>8520</v>
      </c>
      <c r="D16232" t="s">
        <v>9029</v>
      </c>
      <c r="E16232" t="s">
        <v>8521</v>
      </c>
      <c r="F16232" t="s">
        <v>37162</v>
      </c>
      <c r="G16232" t="s">
        <v>8588</v>
      </c>
      <c r="H16232" t="s">
        <v>8522</v>
      </c>
      <c r="I16232" t="s">
        <v>9402</v>
      </c>
      <c r="J16232" t="s">
        <v>31788</v>
      </c>
    </row>
    <row r="16233" spans="1:10" x14ac:dyDescent="0.25">
      <c r="A16233" t="s">
        <v>18262</v>
      </c>
      <c r="B16233" t="s">
        <v>18263</v>
      </c>
      <c r="C16233" t="s">
        <v>18264</v>
      </c>
      <c r="D16233" t="s">
        <v>18265</v>
      </c>
      <c r="E16233" t="s">
        <v>8516</v>
      </c>
      <c r="F16233" t="s">
        <v>34788</v>
      </c>
      <c r="G16233" t="s">
        <v>8588</v>
      </c>
      <c r="H16233" t="s">
        <v>8464</v>
      </c>
      <c r="I16233" t="s">
        <v>22195</v>
      </c>
      <c r="J16233" t="s">
        <v>22195</v>
      </c>
    </row>
    <row r="16234" spans="1:10" x14ac:dyDescent="0.25">
      <c r="A16234" t="s">
        <v>18262</v>
      </c>
      <c r="B16234" t="s">
        <v>18263</v>
      </c>
      <c r="C16234" t="s">
        <v>18264</v>
      </c>
      <c r="D16234" t="s">
        <v>18265</v>
      </c>
      <c r="E16234" t="s">
        <v>8521</v>
      </c>
      <c r="F16234" t="s">
        <v>34788</v>
      </c>
      <c r="G16234" t="s">
        <v>8588</v>
      </c>
      <c r="H16234" t="s">
        <v>8522</v>
      </c>
      <c r="I16234" t="s">
        <v>22195</v>
      </c>
      <c r="J16234" t="s">
        <v>22195</v>
      </c>
    </row>
    <row r="16235" spans="1:10" x14ac:dyDescent="0.25">
      <c r="A16235" t="s">
        <v>24409</v>
      </c>
      <c r="B16235" t="s">
        <v>24410</v>
      </c>
      <c r="C16235" t="s">
        <v>24411</v>
      </c>
      <c r="D16235" t="s">
        <v>24412</v>
      </c>
      <c r="E16235" t="s">
        <v>8516</v>
      </c>
      <c r="F16235" t="s">
        <v>34788</v>
      </c>
      <c r="G16235" t="s">
        <v>8588</v>
      </c>
      <c r="H16235" t="s">
        <v>8464</v>
      </c>
      <c r="I16235" t="s">
        <v>22195</v>
      </c>
      <c r="J16235" t="s">
        <v>22195</v>
      </c>
    </row>
    <row r="16236" spans="1:10" x14ac:dyDescent="0.25">
      <c r="A16236" t="s">
        <v>24409</v>
      </c>
      <c r="B16236" t="s">
        <v>24410</v>
      </c>
      <c r="C16236" t="s">
        <v>24411</v>
      </c>
      <c r="D16236" t="s">
        <v>24412</v>
      </c>
      <c r="E16236" t="s">
        <v>8521</v>
      </c>
      <c r="F16236" t="s">
        <v>34788</v>
      </c>
      <c r="G16236" t="s">
        <v>8588</v>
      </c>
      <c r="H16236" t="s">
        <v>8522</v>
      </c>
      <c r="I16236" t="s">
        <v>22195</v>
      </c>
      <c r="J16236" t="s">
        <v>22195</v>
      </c>
    </row>
    <row r="16237" spans="1:10" x14ac:dyDescent="0.25">
      <c r="A16237" t="s">
        <v>24409</v>
      </c>
      <c r="B16237" t="s">
        <v>24410</v>
      </c>
      <c r="C16237" t="s">
        <v>24411</v>
      </c>
      <c r="D16237" t="s">
        <v>24412</v>
      </c>
      <c r="E16237" t="s">
        <v>8516</v>
      </c>
      <c r="F16237" t="s">
        <v>33087</v>
      </c>
      <c r="G16237" t="s">
        <v>8588</v>
      </c>
      <c r="H16237" t="s">
        <v>8464</v>
      </c>
      <c r="I16237" t="s">
        <v>9402</v>
      </c>
      <c r="J16237" t="s">
        <v>31788</v>
      </c>
    </row>
    <row r="16238" spans="1:10" x14ac:dyDescent="0.25">
      <c r="A16238" t="s">
        <v>24409</v>
      </c>
      <c r="B16238" t="s">
        <v>24410</v>
      </c>
      <c r="C16238" t="s">
        <v>24411</v>
      </c>
      <c r="D16238" t="s">
        <v>24412</v>
      </c>
      <c r="E16238" t="s">
        <v>8521</v>
      </c>
      <c r="F16238" t="s">
        <v>33087</v>
      </c>
      <c r="G16238" t="s">
        <v>8588</v>
      </c>
      <c r="H16238" t="s">
        <v>8522</v>
      </c>
      <c r="I16238" t="s">
        <v>9402</v>
      </c>
      <c r="J16238" t="s">
        <v>31788</v>
      </c>
    </row>
    <row r="16239" spans="1:10" x14ac:dyDescent="0.25">
      <c r="A16239" t="s">
        <v>17487</v>
      </c>
      <c r="B16239" t="s">
        <v>17488</v>
      </c>
      <c r="C16239" t="s">
        <v>17489</v>
      </c>
      <c r="D16239" t="s">
        <v>17490</v>
      </c>
      <c r="E16239" t="s">
        <v>8516</v>
      </c>
      <c r="F16239" t="s">
        <v>34788</v>
      </c>
      <c r="G16239" t="s">
        <v>8588</v>
      </c>
      <c r="H16239" t="s">
        <v>8464</v>
      </c>
      <c r="I16239" t="s">
        <v>22195</v>
      </c>
      <c r="J16239" t="s">
        <v>22195</v>
      </c>
    </row>
    <row r="16240" spans="1:10" x14ac:dyDescent="0.25">
      <c r="A16240" t="s">
        <v>17487</v>
      </c>
      <c r="B16240" t="s">
        <v>17488</v>
      </c>
      <c r="C16240" t="s">
        <v>17489</v>
      </c>
      <c r="D16240" t="s">
        <v>17490</v>
      </c>
      <c r="E16240" t="s">
        <v>8521</v>
      </c>
      <c r="F16240" t="s">
        <v>34788</v>
      </c>
      <c r="G16240" t="s">
        <v>8588</v>
      </c>
      <c r="H16240" t="s">
        <v>8522</v>
      </c>
      <c r="I16240" t="s">
        <v>22195</v>
      </c>
      <c r="J16240" t="s">
        <v>22195</v>
      </c>
    </row>
    <row r="16241" spans="1:10" x14ac:dyDescent="0.25">
      <c r="A16241" t="s">
        <v>24595</v>
      </c>
      <c r="B16241" t="s">
        <v>24596</v>
      </c>
      <c r="C16241" t="s">
        <v>24597</v>
      </c>
      <c r="D16241" t="s">
        <v>24598</v>
      </c>
      <c r="E16241" t="s">
        <v>8516</v>
      </c>
      <c r="F16241" t="s">
        <v>34788</v>
      </c>
      <c r="G16241" t="s">
        <v>8588</v>
      </c>
      <c r="H16241" t="s">
        <v>8464</v>
      </c>
      <c r="I16241" t="s">
        <v>22195</v>
      </c>
      <c r="J16241" t="s">
        <v>22195</v>
      </c>
    </row>
    <row r="16242" spans="1:10" x14ac:dyDescent="0.25">
      <c r="A16242" t="s">
        <v>24595</v>
      </c>
      <c r="B16242" t="s">
        <v>24596</v>
      </c>
      <c r="C16242" t="s">
        <v>24597</v>
      </c>
      <c r="D16242" t="s">
        <v>24598</v>
      </c>
      <c r="E16242" t="s">
        <v>8521</v>
      </c>
      <c r="F16242" t="s">
        <v>34788</v>
      </c>
      <c r="G16242" t="s">
        <v>8588</v>
      </c>
      <c r="H16242" t="s">
        <v>8522</v>
      </c>
      <c r="I16242" t="s">
        <v>22195</v>
      </c>
      <c r="J16242" t="s">
        <v>22195</v>
      </c>
    </row>
    <row r="16243" spans="1:10" x14ac:dyDescent="0.25">
      <c r="A16243" t="s">
        <v>24595</v>
      </c>
      <c r="B16243" t="s">
        <v>24596</v>
      </c>
      <c r="C16243" t="s">
        <v>24597</v>
      </c>
      <c r="D16243" t="s">
        <v>24598</v>
      </c>
      <c r="E16243" t="s">
        <v>8521</v>
      </c>
      <c r="F16243" t="s">
        <v>33168</v>
      </c>
      <c r="G16243" t="s">
        <v>8588</v>
      </c>
      <c r="H16243" t="s">
        <v>8522</v>
      </c>
      <c r="I16243" t="s">
        <v>9402</v>
      </c>
      <c r="J16243" t="s">
        <v>31788</v>
      </c>
    </row>
    <row r="16244" spans="1:10" x14ac:dyDescent="0.25">
      <c r="A16244" t="s">
        <v>9158</v>
      </c>
      <c r="B16244" t="s">
        <v>9159</v>
      </c>
      <c r="C16244" t="s">
        <v>9160</v>
      </c>
      <c r="D16244" t="s">
        <v>9161</v>
      </c>
      <c r="E16244" t="s">
        <v>8521</v>
      </c>
      <c r="F16244" t="s">
        <v>34788</v>
      </c>
      <c r="G16244" t="s">
        <v>8588</v>
      </c>
      <c r="H16244" t="s">
        <v>8522</v>
      </c>
      <c r="I16244" t="s">
        <v>22195</v>
      </c>
      <c r="J16244" t="s">
        <v>22195</v>
      </c>
    </row>
    <row r="16245" spans="1:10" x14ac:dyDescent="0.25">
      <c r="A16245" t="s">
        <v>9158</v>
      </c>
      <c r="B16245" t="s">
        <v>9159</v>
      </c>
      <c r="C16245" t="s">
        <v>9160</v>
      </c>
      <c r="D16245" t="s">
        <v>9161</v>
      </c>
      <c r="E16245" t="s">
        <v>8516</v>
      </c>
      <c r="F16245" t="s">
        <v>34788</v>
      </c>
      <c r="G16245" t="s">
        <v>8588</v>
      </c>
      <c r="H16245" t="s">
        <v>8464</v>
      </c>
      <c r="I16245" t="s">
        <v>22195</v>
      </c>
      <c r="J16245" t="s">
        <v>22195</v>
      </c>
    </row>
    <row r="16246" spans="1:10" x14ac:dyDescent="0.25">
      <c r="A16246" t="s">
        <v>9158</v>
      </c>
      <c r="B16246" t="s">
        <v>9159</v>
      </c>
      <c r="C16246" t="s">
        <v>9160</v>
      </c>
      <c r="D16246" t="s">
        <v>9161</v>
      </c>
      <c r="E16246" t="s">
        <v>8516</v>
      </c>
      <c r="F16246" t="s">
        <v>37163</v>
      </c>
      <c r="G16246" t="s">
        <v>8588</v>
      </c>
      <c r="H16246" t="s">
        <v>8464</v>
      </c>
      <c r="I16246" t="s">
        <v>9402</v>
      </c>
      <c r="J16246" t="s">
        <v>31788</v>
      </c>
    </row>
    <row r="16247" spans="1:10" x14ac:dyDescent="0.25">
      <c r="A16247" t="s">
        <v>9158</v>
      </c>
      <c r="B16247" t="s">
        <v>9159</v>
      </c>
      <c r="C16247" t="s">
        <v>9160</v>
      </c>
      <c r="D16247" t="s">
        <v>9161</v>
      </c>
      <c r="E16247" t="s">
        <v>8521</v>
      </c>
      <c r="F16247" t="s">
        <v>37163</v>
      </c>
      <c r="G16247" t="s">
        <v>8588</v>
      </c>
      <c r="H16247" t="s">
        <v>8522</v>
      </c>
      <c r="I16247" t="s">
        <v>9402</v>
      </c>
      <c r="J16247" t="s">
        <v>31788</v>
      </c>
    </row>
    <row r="16248" spans="1:10" x14ac:dyDescent="0.25">
      <c r="A16248" t="s">
        <v>22879</v>
      </c>
      <c r="B16248" t="s">
        <v>22880</v>
      </c>
      <c r="C16248" t="s">
        <v>22881</v>
      </c>
      <c r="D16248" t="s">
        <v>22882</v>
      </c>
      <c r="E16248" t="s">
        <v>8516</v>
      </c>
      <c r="F16248" t="s">
        <v>34788</v>
      </c>
      <c r="G16248" t="s">
        <v>8588</v>
      </c>
      <c r="H16248" t="s">
        <v>8464</v>
      </c>
      <c r="I16248" t="s">
        <v>22195</v>
      </c>
      <c r="J16248" t="s">
        <v>22195</v>
      </c>
    </row>
    <row r="16249" spans="1:10" x14ac:dyDescent="0.25">
      <c r="A16249" t="s">
        <v>22879</v>
      </c>
      <c r="B16249" t="s">
        <v>22880</v>
      </c>
      <c r="C16249" t="s">
        <v>22881</v>
      </c>
      <c r="D16249" t="s">
        <v>22882</v>
      </c>
      <c r="E16249" t="s">
        <v>8521</v>
      </c>
      <c r="F16249" t="s">
        <v>34788</v>
      </c>
      <c r="G16249" t="s">
        <v>8588</v>
      </c>
      <c r="H16249" t="s">
        <v>8522</v>
      </c>
      <c r="I16249" t="s">
        <v>22195</v>
      </c>
      <c r="J16249" t="s">
        <v>22195</v>
      </c>
    </row>
    <row r="16250" spans="1:10" x14ac:dyDescent="0.25">
      <c r="A16250" t="s">
        <v>22879</v>
      </c>
      <c r="B16250" t="s">
        <v>22880</v>
      </c>
      <c r="C16250" t="s">
        <v>22881</v>
      </c>
      <c r="D16250" t="s">
        <v>22882</v>
      </c>
      <c r="E16250" t="s">
        <v>8521</v>
      </c>
      <c r="F16250" t="s">
        <v>37164</v>
      </c>
      <c r="G16250" t="s">
        <v>8588</v>
      </c>
      <c r="H16250" t="s">
        <v>8522</v>
      </c>
      <c r="I16250" t="s">
        <v>9402</v>
      </c>
      <c r="J16250" t="s">
        <v>32248</v>
      </c>
    </row>
    <row r="16251" spans="1:10" x14ac:dyDescent="0.25">
      <c r="A16251" t="s">
        <v>24393</v>
      </c>
      <c r="B16251" t="s">
        <v>24394</v>
      </c>
      <c r="C16251" t="s">
        <v>24395</v>
      </c>
      <c r="D16251" t="s">
        <v>24396</v>
      </c>
      <c r="E16251" t="s">
        <v>8516</v>
      </c>
      <c r="F16251" t="s">
        <v>34788</v>
      </c>
      <c r="G16251" t="s">
        <v>8588</v>
      </c>
      <c r="H16251" t="s">
        <v>8464</v>
      </c>
      <c r="I16251" t="s">
        <v>22195</v>
      </c>
      <c r="J16251" t="s">
        <v>22195</v>
      </c>
    </row>
    <row r="16252" spans="1:10" x14ac:dyDescent="0.25">
      <c r="A16252" t="s">
        <v>24393</v>
      </c>
      <c r="B16252" t="s">
        <v>24394</v>
      </c>
      <c r="C16252" t="s">
        <v>24395</v>
      </c>
      <c r="D16252" t="s">
        <v>24396</v>
      </c>
      <c r="E16252" t="s">
        <v>8521</v>
      </c>
      <c r="F16252" t="s">
        <v>34788</v>
      </c>
      <c r="G16252" t="s">
        <v>8588</v>
      </c>
      <c r="H16252" t="s">
        <v>8522</v>
      </c>
      <c r="I16252" t="s">
        <v>22195</v>
      </c>
      <c r="J16252" t="s">
        <v>22195</v>
      </c>
    </row>
    <row r="16253" spans="1:10" x14ac:dyDescent="0.25">
      <c r="A16253" t="s">
        <v>24393</v>
      </c>
      <c r="B16253" t="s">
        <v>24394</v>
      </c>
      <c r="C16253" t="s">
        <v>24395</v>
      </c>
      <c r="D16253" t="s">
        <v>24396</v>
      </c>
      <c r="E16253" t="s">
        <v>8516</v>
      </c>
      <c r="F16253" t="s">
        <v>37165</v>
      </c>
      <c r="G16253" t="s">
        <v>8588</v>
      </c>
      <c r="H16253" t="s">
        <v>8464</v>
      </c>
      <c r="I16253" t="s">
        <v>9402</v>
      </c>
      <c r="J16253" t="s">
        <v>31788</v>
      </c>
    </row>
    <row r="16254" spans="1:10" x14ac:dyDescent="0.25">
      <c r="A16254" t="s">
        <v>24393</v>
      </c>
      <c r="B16254" t="s">
        <v>24394</v>
      </c>
      <c r="C16254" t="s">
        <v>24395</v>
      </c>
      <c r="D16254" t="s">
        <v>24396</v>
      </c>
      <c r="E16254" t="s">
        <v>8521</v>
      </c>
      <c r="F16254" t="s">
        <v>37165</v>
      </c>
      <c r="G16254" t="s">
        <v>8588</v>
      </c>
      <c r="H16254" t="s">
        <v>8522</v>
      </c>
      <c r="I16254" t="s">
        <v>9402</v>
      </c>
      <c r="J16254" t="s">
        <v>31788</v>
      </c>
    </row>
    <row r="16255" spans="1:10" x14ac:dyDescent="0.25">
      <c r="A16255" t="s">
        <v>24130</v>
      </c>
      <c r="B16255" t="s">
        <v>24131</v>
      </c>
      <c r="C16255" t="s">
        <v>24132</v>
      </c>
      <c r="D16255" t="s">
        <v>24133</v>
      </c>
      <c r="E16255" t="s">
        <v>8516</v>
      </c>
      <c r="F16255" t="s">
        <v>34788</v>
      </c>
      <c r="G16255" t="s">
        <v>8588</v>
      </c>
      <c r="H16255" t="s">
        <v>8464</v>
      </c>
      <c r="I16255" t="s">
        <v>22195</v>
      </c>
      <c r="J16255" t="s">
        <v>22195</v>
      </c>
    </row>
    <row r="16256" spans="1:10" x14ac:dyDescent="0.25">
      <c r="A16256" t="s">
        <v>24130</v>
      </c>
      <c r="B16256" t="s">
        <v>24131</v>
      </c>
      <c r="C16256" t="s">
        <v>24132</v>
      </c>
      <c r="D16256" t="s">
        <v>24133</v>
      </c>
      <c r="E16256" t="s">
        <v>8521</v>
      </c>
      <c r="F16256" t="s">
        <v>34788</v>
      </c>
      <c r="G16256" t="s">
        <v>8588</v>
      </c>
      <c r="H16256" t="s">
        <v>8522</v>
      </c>
      <c r="I16256" t="s">
        <v>22195</v>
      </c>
      <c r="J16256" t="s">
        <v>22195</v>
      </c>
    </row>
    <row r="16257" spans="1:10" x14ac:dyDescent="0.25">
      <c r="A16257" t="s">
        <v>32300</v>
      </c>
      <c r="B16257" t="s">
        <v>32301</v>
      </c>
      <c r="C16257" t="s">
        <v>32302</v>
      </c>
      <c r="D16257" t="s">
        <v>32303</v>
      </c>
      <c r="E16257" t="s">
        <v>8516</v>
      </c>
      <c r="F16257" t="s">
        <v>34788</v>
      </c>
      <c r="G16257" t="s">
        <v>8588</v>
      </c>
      <c r="H16257" t="s">
        <v>8464</v>
      </c>
      <c r="I16257" t="s">
        <v>22195</v>
      </c>
      <c r="J16257" t="s">
        <v>22195</v>
      </c>
    </row>
    <row r="16258" spans="1:10" x14ac:dyDescent="0.25">
      <c r="A16258" t="s">
        <v>32300</v>
      </c>
      <c r="B16258" t="s">
        <v>32301</v>
      </c>
      <c r="C16258" t="s">
        <v>32302</v>
      </c>
      <c r="D16258" t="s">
        <v>32303</v>
      </c>
      <c r="E16258" t="s">
        <v>8521</v>
      </c>
      <c r="F16258" t="s">
        <v>34788</v>
      </c>
      <c r="G16258" t="s">
        <v>8588</v>
      </c>
      <c r="H16258" t="s">
        <v>8522</v>
      </c>
      <c r="I16258" t="s">
        <v>22195</v>
      </c>
      <c r="J16258" t="s">
        <v>22195</v>
      </c>
    </row>
    <row r="16259" spans="1:10" x14ac:dyDescent="0.25">
      <c r="A16259" t="s">
        <v>32300</v>
      </c>
      <c r="B16259" t="s">
        <v>32301</v>
      </c>
      <c r="C16259" t="s">
        <v>32302</v>
      </c>
      <c r="D16259" t="s">
        <v>32303</v>
      </c>
      <c r="E16259" t="s">
        <v>8521</v>
      </c>
      <c r="F16259" t="s">
        <v>32304</v>
      </c>
      <c r="G16259" t="s">
        <v>8588</v>
      </c>
      <c r="H16259" t="s">
        <v>8522</v>
      </c>
      <c r="I16259" t="s">
        <v>9402</v>
      </c>
      <c r="J16259" t="s">
        <v>31788</v>
      </c>
    </row>
    <row r="16260" spans="1:10" x14ac:dyDescent="0.25">
      <c r="A16260" t="s">
        <v>23534</v>
      </c>
      <c r="B16260" t="s">
        <v>23535</v>
      </c>
      <c r="C16260" t="s">
        <v>23536</v>
      </c>
      <c r="D16260" t="s">
        <v>23537</v>
      </c>
      <c r="E16260" t="s">
        <v>8516</v>
      </c>
      <c r="F16260" t="s">
        <v>34788</v>
      </c>
      <c r="G16260" t="s">
        <v>8588</v>
      </c>
      <c r="H16260" t="s">
        <v>8464</v>
      </c>
      <c r="I16260" t="s">
        <v>22195</v>
      </c>
      <c r="J16260" t="s">
        <v>22195</v>
      </c>
    </row>
    <row r="16261" spans="1:10" x14ac:dyDescent="0.25">
      <c r="A16261" t="s">
        <v>23534</v>
      </c>
      <c r="B16261" t="s">
        <v>23535</v>
      </c>
      <c r="C16261" t="s">
        <v>23536</v>
      </c>
      <c r="D16261" t="s">
        <v>23537</v>
      </c>
      <c r="E16261" t="s">
        <v>8521</v>
      </c>
      <c r="F16261" t="s">
        <v>34788</v>
      </c>
      <c r="G16261" t="s">
        <v>8588</v>
      </c>
      <c r="H16261" t="s">
        <v>8522</v>
      </c>
      <c r="I16261" t="s">
        <v>22195</v>
      </c>
      <c r="J16261" t="s">
        <v>22195</v>
      </c>
    </row>
    <row r="16262" spans="1:10" x14ac:dyDescent="0.25">
      <c r="A16262" t="s">
        <v>37166</v>
      </c>
      <c r="B16262" t="s">
        <v>37167</v>
      </c>
      <c r="C16262" t="s">
        <v>8520</v>
      </c>
      <c r="D16262" t="s">
        <v>37168</v>
      </c>
      <c r="E16262" t="s">
        <v>8583</v>
      </c>
      <c r="F16262" t="s">
        <v>37169</v>
      </c>
      <c r="G16262" t="s">
        <v>8588</v>
      </c>
      <c r="H16262" t="s">
        <v>8522</v>
      </c>
      <c r="I16262" t="s">
        <v>8569</v>
      </c>
      <c r="J16262" t="s">
        <v>10142</v>
      </c>
    </row>
    <row r="16263" spans="1:10" x14ac:dyDescent="0.25">
      <c r="A16263" t="s">
        <v>13037</v>
      </c>
      <c r="B16263" t="s">
        <v>13038</v>
      </c>
      <c r="C16263" t="s">
        <v>13039</v>
      </c>
      <c r="D16263" t="s">
        <v>13040</v>
      </c>
      <c r="E16263" t="s">
        <v>8516</v>
      </c>
      <c r="F16263" t="s">
        <v>37170</v>
      </c>
      <c r="G16263" t="s">
        <v>8588</v>
      </c>
      <c r="H16263" t="s">
        <v>8464</v>
      </c>
      <c r="I16263" t="s">
        <v>22195</v>
      </c>
      <c r="J16263" t="s">
        <v>22195</v>
      </c>
    </row>
    <row r="16264" spans="1:10" x14ac:dyDescent="0.25">
      <c r="A16264" t="s">
        <v>13037</v>
      </c>
      <c r="B16264" t="s">
        <v>13038</v>
      </c>
      <c r="C16264" t="s">
        <v>13039</v>
      </c>
      <c r="D16264" t="s">
        <v>13040</v>
      </c>
      <c r="E16264" t="s">
        <v>8521</v>
      </c>
      <c r="F16264" t="s">
        <v>37170</v>
      </c>
      <c r="G16264" t="s">
        <v>8588</v>
      </c>
      <c r="H16264" t="s">
        <v>8522</v>
      </c>
      <c r="I16264" t="s">
        <v>22195</v>
      </c>
      <c r="J16264" t="s">
        <v>22195</v>
      </c>
    </row>
    <row r="16265" spans="1:10" x14ac:dyDescent="0.25">
      <c r="A16265" t="s">
        <v>37171</v>
      </c>
      <c r="B16265" t="s">
        <v>37172</v>
      </c>
      <c r="C16265" t="s">
        <v>8520</v>
      </c>
      <c r="D16265" t="s">
        <v>37173</v>
      </c>
      <c r="E16265" t="s">
        <v>8583</v>
      </c>
      <c r="F16265" t="s">
        <v>37174</v>
      </c>
      <c r="G16265" t="s">
        <v>8588</v>
      </c>
      <c r="H16265" t="s">
        <v>8522</v>
      </c>
      <c r="I16265" t="s">
        <v>8569</v>
      </c>
      <c r="J16265" t="s">
        <v>10142</v>
      </c>
    </row>
    <row r="16266" spans="1:10" x14ac:dyDescent="0.25">
      <c r="A16266" t="s">
        <v>37175</v>
      </c>
      <c r="B16266" t="s">
        <v>37176</v>
      </c>
      <c r="C16266" t="s">
        <v>8520</v>
      </c>
      <c r="D16266" t="s">
        <v>37177</v>
      </c>
      <c r="E16266" t="s">
        <v>8583</v>
      </c>
      <c r="F16266" t="s">
        <v>37178</v>
      </c>
      <c r="G16266" t="s">
        <v>8588</v>
      </c>
      <c r="H16266" t="s">
        <v>8522</v>
      </c>
      <c r="I16266" t="s">
        <v>8569</v>
      </c>
      <c r="J16266" t="s">
        <v>10142</v>
      </c>
    </row>
    <row r="16267" spans="1:10" x14ac:dyDescent="0.25">
      <c r="A16267" t="s">
        <v>37179</v>
      </c>
      <c r="B16267" t="s">
        <v>37180</v>
      </c>
      <c r="C16267" t="s">
        <v>8520</v>
      </c>
      <c r="D16267" t="s">
        <v>37181</v>
      </c>
      <c r="E16267" t="s">
        <v>8583</v>
      </c>
      <c r="F16267" t="s">
        <v>37182</v>
      </c>
      <c r="G16267" t="s">
        <v>8588</v>
      </c>
      <c r="H16267" t="s">
        <v>8522</v>
      </c>
      <c r="I16267" t="s">
        <v>8569</v>
      </c>
      <c r="J16267" t="s">
        <v>10142</v>
      </c>
    </row>
    <row r="16268" spans="1:10" x14ac:dyDescent="0.25">
      <c r="A16268" t="s">
        <v>37183</v>
      </c>
      <c r="B16268" t="s">
        <v>37184</v>
      </c>
      <c r="C16268" t="s">
        <v>8520</v>
      </c>
      <c r="D16268" t="s">
        <v>37185</v>
      </c>
      <c r="E16268" t="s">
        <v>8583</v>
      </c>
      <c r="F16268" t="s">
        <v>37182</v>
      </c>
      <c r="G16268" t="s">
        <v>8588</v>
      </c>
      <c r="H16268" t="s">
        <v>8522</v>
      </c>
      <c r="I16268" t="s">
        <v>8569</v>
      </c>
      <c r="J16268" t="s">
        <v>10142</v>
      </c>
    </row>
    <row r="16269" spans="1:10" x14ac:dyDescent="0.25">
      <c r="A16269" t="s">
        <v>16454</v>
      </c>
      <c r="B16269" t="s">
        <v>16455</v>
      </c>
      <c r="C16269" t="s">
        <v>16456</v>
      </c>
      <c r="D16269" t="s">
        <v>16457</v>
      </c>
      <c r="E16269" t="s">
        <v>8521</v>
      </c>
      <c r="F16269" t="s">
        <v>32911</v>
      </c>
      <c r="G16269" t="s">
        <v>8588</v>
      </c>
      <c r="H16269" t="s">
        <v>8522</v>
      </c>
      <c r="I16269" t="s">
        <v>9402</v>
      </c>
      <c r="J16269" t="s">
        <v>31788</v>
      </c>
    </row>
    <row r="16270" spans="1:10" x14ac:dyDescent="0.25">
      <c r="A16270" t="s">
        <v>21617</v>
      </c>
      <c r="B16270" t="s">
        <v>21618</v>
      </c>
      <c r="C16270" t="s">
        <v>21619</v>
      </c>
      <c r="D16270" t="s">
        <v>21620</v>
      </c>
      <c r="E16270" t="s">
        <v>8516</v>
      </c>
      <c r="F16270" t="s">
        <v>37186</v>
      </c>
      <c r="G16270" t="s">
        <v>8588</v>
      </c>
      <c r="H16270" t="s">
        <v>8464</v>
      </c>
      <c r="I16270" t="s">
        <v>22195</v>
      </c>
      <c r="J16270" t="s">
        <v>22195</v>
      </c>
    </row>
    <row r="16271" spans="1:10" x14ac:dyDescent="0.25">
      <c r="A16271" t="s">
        <v>21617</v>
      </c>
      <c r="B16271" t="s">
        <v>21618</v>
      </c>
      <c r="C16271" t="s">
        <v>21619</v>
      </c>
      <c r="D16271" t="s">
        <v>21620</v>
      </c>
      <c r="E16271" t="s">
        <v>8521</v>
      </c>
      <c r="F16271" t="s">
        <v>37186</v>
      </c>
      <c r="G16271" t="s">
        <v>8588</v>
      </c>
      <c r="H16271" t="s">
        <v>8522</v>
      </c>
      <c r="I16271" t="s">
        <v>22195</v>
      </c>
      <c r="J16271" t="s">
        <v>22195</v>
      </c>
    </row>
    <row r="16272" spans="1:10" x14ac:dyDescent="0.25">
      <c r="A16272" t="s">
        <v>37187</v>
      </c>
      <c r="B16272" t="s">
        <v>37188</v>
      </c>
      <c r="C16272" t="s">
        <v>8520</v>
      </c>
      <c r="D16272" t="s">
        <v>37189</v>
      </c>
      <c r="E16272" t="s">
        <v>8583</v>
      </c>
      <c r="F16272" t="s">
        <v>37190</v>
      </c>
      <c r="G16272" t="s">
        <v>8588</v>
      </c>
      <c r="H16272" t="s">
        <v>8522</v>
      </c>
      <c r="I16272" t="s">
        <v>8569</v>
      </c>
      <c r="J16272" t="s">
        <v>10142</v>
      </c>
    </row>
    <row r="16273" spans="1:10" x14ac:dyDescent="0.25">
      <c r="A16273" t="s">
        <v>37191</v>
      </c>
      <c r="B16273" t="s">
        <v>37192</v>
      </c>
      <c r="C16273" t="s">
        <v>8520</v>
      </c>
      <c r="D16273" t="s">
        <v>37193</v>
      </c>
      <c r="E16273" t="s">
        <v>8583</v>
      </c>
      <c r="F16273" t="s">
        <v>37194</v>
      </c>
      <c r="G16273" t="s">
        <v>8588</v>
      </c>
      <c r="H16273" t="s">
        <v>8522</v>
      </c>
      <c r="I16273" t="s">
        <v>8569</v>
      </c>
      <c r="J16273" t="s">
        <v>10142</v>
      </c>
    </row>
    <row r="16274" spans="1:10" x14ac:dyDescent="0.25">
      <c r="A16274" t="s">
        <v>31530</v>
      </c>
      <c r="B16274" t="s">
        <v>31531</v>
      </c>
      <c r="C16274" t="s">
        <v>8520</v>
      </c>
      <c r="D16274" t="s">
        <v>31532</v>
      </c>
      <c r="E16274" t="s">
        <v>8583</v>
      </c>
      <c r="F16274" t="s">
        <v>37195</v>
      </c>
      <c r="G16274" t="s">
        <v>8588</v>
      </c>
      <c r="H16274" t="s">
        <v>8522</v>
      </c>
      <c r="I16274" t="s">
        <v>8569</v>
      </c>
      <c r="J16274" t="s">
        <v>10142</v>
      </c>
    </row>
    <row r="16275" spans="1:10" x14ac:dyDescent="0.25">
      <c r="A16275" t="s">
        <v>12493</v>
      </c>
      <c r="B16275" t="s">
        <v>12494</v>
      </c>
      <c r="C16275" t="s">
        <v>12495</v>
      </c>
      <c r="D16275" t="s">
        <v>12496</v>
      </c>
      <c r="E16275" t="s">
        <v>8521</v>
      </c>
      <c r="F16275" t="s">
        <v>33101</v>
      </c>
      <c r="G16275" t="s">
        <v>8588</v>
      </c>
      <c r="H16275" t="s">
        <v>8522</v>
      </c>
      <c r="I16275" t="s">
        <v>9402</v>
      </c>
      <c r="J16275" t="s">
        <v>31788</v>
      </c>
    </row>
    <row r="16276" spans="1:10" x14ac:dyDescent="0.25">
      <c r="A16276" t="s">
        <v>28896</v>
      </c>
      <c r="B16276" t="s">
        <v>28897</v>
      </c>
      <c r="C16276" t="s">
        <v>8520</v>
      </c>
      <c r="D16276" t="s">
        <v>28898</v>
      </c>
      <c r="E16276" t="s">
        <v>8516</v>
      </c>
      <c r="F16276" t="s">
        <v>37196</v>
      </c>
      <c r="G16276" t="s">
        <v>8588</v>
      </c>
      <c r="H16276" t="s">
        <v>8464</v>
      </c>
      <c r="I16276" t="s">
        <v>9402</v>
      </c>
      <c r="J16276" t="s">
        <v>28460</v>
      </c>
    </row>
    <row r="16277" spans="1:10" x14ac:dyDescent="0.25">
      <c r="A16277" t="s">
        <v>28896</v>
      </c>
      <c r="B16277" t="s">
        <v>28897</v>
      </c>
      <c r="C16277" t="s">
        <v>8520</v>
      </c>
      <c r="D16277" t="s">
        <v>28898</v>
      </c>
      <c r="E16277" t="s">
        <v>8521</v>
      </c>
      <c r="F16277" t="s">
        <v>37196</v>
      </c>
      <c r="G16277" t="s">
        <v>8588</v>
      </c>
      <c r="H16277" t="s">
        <v>8522</v>
      </c>
      <c r="I16277" t="s">
        <v>9402</v>
      </c>
      <c r="J16277" t="s">
        <v>28460</v>
      </c>
    </row>
    <row r="16278" spans="1:10" x14ac:dyDescent="0.25">
      <c r="A16278" t="s">
        <v>32905</v>
      </c>
      <c r="B16278" t="s">
        <v>32906</v>
      </c>
      <c r="C16278" t="s">
        <v>8520</v>
      </c>
      <c r="D16278" t="s">
        <v>32907</v>
      </c>
      <c r="E16278" t="s">
        <v>8521</v>
      </c>
      <c r="F16278" t="s">
        <v>32908</v>
      </c>
      <c r="G16278" t="s">
        <v>8588</v>
      </c>
      <c r="H16278" t="s">
        <v>8522</v>
      </c>
      <c r="I16278" t="s">
        <v>8519</v>
      </c>
      <c r="J16278" t="s">
        <v>10882</v>
      </c>
    </row>
    <row r="16279" spans="1:10" x14ac:dyDescent="0.25">
      <c r="A16279" t="s">
        <v>12348</v>
      </c>
      <c r="B16279" t="s">
        <v>12349</v>
      </c>
      <c r="C16279" t="s">
        <v>12350</v>
      </c>
      <c r="D16279" t="s">
        <v>12351</v>
      </c>
      <c r="E16279" t="s">
        <v>8521</v>
      </c>
      <c r="F16279" t="s">
        <v>32573</v>
      </c>
      <c r="G16279" t="s">
        <v>8588</v>
      </c>
      <c r="H16279" t="s">
        <v>8522</v>
      </c>
      <c r="I16279" t="s">
        <v>9402</v>
      </c>
      <c r="J16279" t="s">
        <v>28460</v>
      </c>
    </row>
    <row r="16280" spans="1:10" x14ac:dyDescent="0.25">
      <c r="A16280" t="s">
        <v>37197</v>
      </c>
      <c r="B16280" t="s">
        <v>37198</v>
      </c>
      <c r="C16280" t="s">
        <v>8520</v>
      </c>
      <c r="D16280" t="s">
        <v>37199</v>
      </c>
      <c r="E16280" t="s">
        <v>8550</v>
      </c>
      <c r="F16280" t="s">
        <v>37200</v>
      </c>
      <c r="G16280" t="s">
        <v>8588</v>
      </c>
      <c r="H16280" t="s">
        <v>8522</v>
      </c>
      <c r="I16280" t="s">
        <v>8552</v>
      </c>
      <c r="J16280" t="s">
        <v>10142</v>
      </c>
    </row>
    <row r="16281" spans="1:10" x14ac:dyDescent="0.25">
      <c r="A16281" t="s">
        <v>33114</v>
      </c>
      <c r="B16281" t="s">
        <v>33115</v>
      </c>
      <c r="C16281" t="s">
        <v>8520</v>
      </c>
      <c r="D16281" t="s">
        <v>33116</v>
      </c>
      <c r="E16281" t="s">
        <v>8521</v>
      </c>
      <c r="F16281" t="s">
        <v>33117</v>
      </c>
      <c r="G16281" t="s">
        <v>8588</v>
      </c>
      <c r="H16281" t="s">
        <v>8522</v>
      </c>
      <c r="I16281" t="s">
        <v>9402</v>
      </c>
      <c r="J16281" t="s">
        <v>31788</v>
      </c>
    </row>
    <row r="16282" spans="1:10" x14ac:dyDescent="0.25">
      <c r="A16282" t="s">
        <v>37201</v>
      </c>
      <c r="B16282" t="s">
        <v>37202</v>
      </c>
      <c r="C16282" t="s">
        <v>8520</v>
      </c>
      <c r="D16282" t="s">
        <v>37203</v>
      </c>
      <c r="E16282" t="s">
        <v>8583</v>
      </c>
      <c r="F16282" t="s">
        <v>37204</v>
      </c>
      <c r="G16282" t="s">
        <v>8588</v>
      </c>
      <c r="H16282" t="s">
        <v>8522</v>
      </c>
      <c r="I16282" t="s">
        <v>8569</v>
      </c>
      <c r="J16282" t="s">
        <v>10142</v>
      </c>
    </row>
    <row r="16283" spans="1:10" x14ac:dyDescent="0.25">
      <c r="A16283" t="s">
        <v>37205</v>
      </c>
      <c r="B16283" t="s">
        <v>37206</v>
      </c>
      <c r="C16283" t="s">
        <v>8520</v>
      </c>
      <c r="D16283" t="s">
        <v>37207</v>
      </c>
      <c r="E16283" t="s">
        <v>8516</v>
      </c>
      <c r="F16283" t="s">
        <v>37208</v>
      </c>
      <c r="G16283" t="s">
        <v>8588</v>
      </c>
      <c r="H16283" t="s">
        <v>8464</v>
      </c>
      <c r="I16283" t="s">
        <v>8519</v>
      </c>
      <c r="J16283" t="s">
        <v>10882</v>
      </c>
    </row>
    <row r="16284" spans="1:10" x14ac:dyDescent="0.25">
      <c r="A16284" t="s">
        <v>37205</v>
      </c>
      <c r="B16284" t="s">
        <v>37206</v>
      </c>
      <c r="C16284" t="s">
        <v>8520</v>
      </c>
      <c r="D16284" t="s">
        <v>37207</v>
      </c>
      <c r="E16284" t="s">
        <v>8521</v>
      </c>
      <c r="F16284" t="s">
        <v>37208</v>
      </c>
      <c r="G16284" t="s">
        <v>8588</v>
      </c>
      <c r="H16284" t="s">
        <v>8522</v>
      </c>
      <c r="I16284" t="s">
        <v>8519</v>
      </c>
      <c r="J16284" t="s">
        <v>10882</v>
      </c>
    </row>
    <row r="16285" spans="1:10" x14ac:dyDescent="0.25">
      <c r="A16285" t="s">
        <v>12575</v>
      </c>
      <c r="B16285" t="s">
        <v>12576</v>
      </c>
      <c r="C16285" t="s">
        <v>8520</v>
      </c>
      <c r="D16285" t="s">
        <v>12577</v>
      </c>
      <c r="E16285" t="s">
        <v>8521</v>
      </c>
      <c r="F16285" t="s">
        <v>32335</v>
      </c>
      <c r="G16285" t="s">
        <v>8588</v>
      </c>
      <c r="H16285" t="s">
        <v>8522</v>
      </c>
      <c r="I16285" t="s">
        <v>9402</v>
      </c>
      <c r="J16285" t="s">
        <v>31788</v>
      </c>
    </row>
    <row r="16286" spans="1:10" x14ac:dyDescent="0.25">
      <c r="A16286" t="s">
        <v>16642</v>
      </c>
      <c r="B16286" t="s">
        <v>16643</v>
      </c>
      <c r="C16286" t="s">
        <v>8520</v>
      </c>
      <c r="D16286" t="s">
        <v>16644</v>
      </c>
      <c r="E16286" t="s">
        <v>8521</v>
      </c>
      <c r="F16286" t="s">
        <v>32742</v>
      </c>
      <c r="G16286" t="s">
        <v>8588</v>
      </c>
      <c r="H16286" t="s">
        <v>8522</v>
      </c>
      <c r="I16286" t="s">
        <v>9402</v>
      </c>
      <c r="J16286" t="s">
        <v>31788</v>
      </c>
    </row>
    <row r="16287" spans="1:10" x14ac:dyDescent="0.25">
      <c r="A16287" t="s">
        <v>37209</v>
      </c>
      <c r="B16287" t="s">
        <v>37210</v>
      </c>
      <c r="C16287" t="s">
        <v>37211</v>
      </c>
      <c r="D16287" t="s">
        <v>37212</v>
      </c>
      <c r="E16287" t="s">
        <v>8521</v>
      </c>
      <c r="F16287" t="s">
        <v>37213</v>
      </c>
      <c r="G16287" t="s">
        <v>8588</v>
      </c>
      <c r="H16287" t="s">
        <v>8522</v>
      </c>
      <c r="I16287" t="s">
        <v>8519</v>
      </c>
      <c r="J16287" t="s">
        <v>10882</v>
      </c>
    </row>
    <row r="16288" spans="1:10" x14ac:dyDescent="0.25">
      <c r="A16288" t="s">
        <v>37209</v>
      </c>
      <c r="B16288" t="s">
        <v>37210</v>
      </c>
      <c r="C16288" t="s">
        <v>37211</v>
      </c>
      <c r="D16288" t="s">
        <v>37212</v>
      </c>
      <c r="E16288" t="s">
        <v>8516</v>
      </c>
      <c r="F16288" t="s">
        <v>37213</v>
      </c>
      <c r="G16288" t="s">
        <v>8588</v>
      </c>
      <c r="H16288" t="s">
        <v>8464</v>
      </c>
      <c r="I16288" t="s">
        <v>8519</v>
      </c>
      <c r="J16288" t="s">
        <v>10882</v>
      </c>
    </row>
    <row r="16289" spans="1:10" x14ac:dyDescent="0.25">
      <c r="A16289" t="s">
        <v>37214</v>
      </c>
      <c r="B16289" t="s">
        <v>37215</v>
      </c>
      <c r="C16289" t="s">
        <v>37216</v>
      </c>
      <c r="D16289" t="s">
        <v>37217</v>
      </c>
      <c r="E16289" t="s">
        <v>8516</v>
      </c>
      <c r="F16289" t="s">
        <v>37218</v>
      </c>
      <c r="G16289" t="s">
        <v>8588</v>
      </c>
      <c r="H16289" t="s">
        <v>8464</v>
      </c>
      <c r="I16289" t="s">
        <v>8691</v>
      </c>
      <c r="J16289" t="s">
        <v>10294</v>
      </c>
    </row>
    <row r="16290" spans="1:10" x14ac:dyDescent="0.25">
      <c r="A16290" t="s">
        <v>37214</v>
      </c>
      <c r="B16290" t="s">
        <v>37215</v>
      </c>
      <c r="C16290" t="s">
        <v>37216</v>
      </c>
      <c r="D16290" t="s">
        <v>37217</v>
      </c>
      <c r="E16290" t="s">
        <v>8521</v>
      </c>
      <c r="F16290" t="s">
        <v>37218</v>
      </c>
      <c r="G16290" t="s">
        <v>8588</v>
      </c>
      <c r="H16290" t="s">
        <v>8522</v>
      </c>
      <c r="I16290" t="s">
        <v>8691</v>
      </c>
      <c r="J16290" t="s">
        <v>10294</v>
      </c>
    </row>
    <row r="16291" spans="1:10" x14ac:dyDescent="0.25">
      <c r="A16291" t="s">
        <v>37214</v>
      </c>
      <c r="B16291" t="s">
        <v>37215</v>
      </c>
      <c r="C16291" t="s">
        <v>37216</v>
      </c>
      <c r="D16291" t="s">
        <v>37217</v>
      </c>
      <c r="E16291" t="s">
        <v>8516</v>
      </c>
      <c r="F16291" t="s">
        <v>37219</v>
      </c>
      <c r="G16291" t="s">
        <v>8588</v>
      </c>
      <c r="H16291" t="s">
        <v>8464</v>
      </c>
      <c r="I16291" t="s">
        <v>9402</v>
      </c>
      <c r="J16291" t="s">
        <v>32707</v>
      </c>
    </row>
    <row r="16292" spans="1:10" x14ac:dyDescent="0.25">
      <c r="A16292" t="s">
        <v>37214</v>
      </c>
      <c r="B16292" t="s">
        <v>37215</v>
      </c>
      <c r="C16292" t="s">
        <v>37216</v>
      </c>
      <c r="D16292" t="s">
        <v>37217</v>
      </c>
      <c r="E16292" t="s">
        <v>8521</v>
      </c>
      <c r="F16292" t="s">
        <v>37219</v>
      </c>
      <c r="G16292" t="s">
        <v>8588</v>
      </c>
      <c r="H16292" t="s">
        <v>8522</v>
      </c>
      <c r="I16292" t="s">
        <v>9402</v>
      </c>
      <c r="J16292" t="s">
        <v>32707</v>
      </c>
    </row>
    <row r="16293" spans="1:10" x14ac:dyDescent="0.25">
      <c r="A16293" t="s">
        <v>9287</v>
      </c>
      <c r="B16293" t="s">
        <v>9288</v>
      </c>
      <c r="C16293" t="s">
        <v>9289</v>
      </c>
      <c r="D16293" t="s">
        <v>9290</v>
      </c>
      <c r="E16293" t="s">
        <v>8521</v>
      </c>
      <c r="F16293" t="s">
        <v>32567</v>
      </c>
      <c r="G16293" t="s">
        <v>8588</v>
      </c>
      <c r="H16293" t="s">
        <v>8522</v>
      </c>
      <c r="I16293" t="s">
        <v>9402</v>
      </c>
      <c r="J16293" t="s">
        <v>31788</v>
      </c>
    </row>
    <row r="16294" spans="1:10" x14ac:dyDescent="0.25">
      <c r="A16294" t="s">
        <v>16021</v>
      </c>
      <c r="B16294" t="s">
        <v>16022</v>
      </c>
      <c r="C16294" t="s">
        <v>16023</v>
      </c>
      <c r="D16294" t="s">
        <v>16024</v>
      </c>
      <c r="E16294" t="s">
        <v>8521</v>
      </c>
      <c r="F16294" t="s">
        <v>32567</v>
      </c>
      <c r="G16294" t="s">
        <v>8588</v>
      </c>
      <c r="H16294" t="s">
        <v>8522</v>
      </c>
      <c r="I16294" t="s">
        <v>9402</v>
      </c>
      <c r="J16294" t="s">
        <v>31788</v>
      </c>
    </row>
    <row r="16295" spans="1:10" x14ac:dyDescent="0.25">
      <c r="A16295" t="s">
        <v>34337</v>
      </c>
      <c r="B16295" t="s">
        <v>34338</v>
      </c>
      <c r="C16295" t="s">
        <v>8520</v>
      </c>
      <c r="D16295" t="s">
        <v>34339</v>
      </c>
      <c r="E16295" t="s">
        <v>8550</v>
      </c>
      <c r="F16295" t="s">
        <v>37220</v>
      </c>
      <c r="G16295" t="s">
        <v>8588</v>
      </c>
      <c r="H16295" t="s">
        <v>8464</v>
      </c>
      <c r="I16295" t="s">
        <v>8569</v>
      </c>
      <c r="J16295" t="s">
        <v>37221</v>
      </c>
    </row>
    <row r="16296" spans="1:10" x14ac:dyDescent="0.25">
      <c r="A16296" t="s">
        <v>34267</v>
      </c>
      <c r="B16296" t="s">
        <v>34268</v>
      </c>
      <c r="C16296" t="s">
        <v>8520</v>
      </c>
      <c r="D16296" t="s">
        <v>34269</v>
      </c>
      <c r="E16296" t="s">
        <v>8550</v>
      </c>
      <c r="F16296" t="s">
        <v>37222</v>
      </c>
      <c r="G16296" t="s">
        <v>8588</v>
      </c>
      <c r="H16296" t="s">
        <v>8464</v>
      </c>
      <c r="I16296" t="s">
        <v>8569</v>
      </c>
      <c r="J16296" t="s">
        <v>37221</v>
      </c>
    </row>
    <row r="16297" spans="1:10" x14ac:dyDescent="0.25">
      <c r="A16297" t="s">
        <v>34348</v>
      </c>
      <c r="B16297" t="s">
        <v>34349</v>
      </c>
      <c r="C16297" t="s">
        <v>8520</v>
      </c>
      <c r="D16297" t="s">
        <v>34350</v>
      </c>
      <c r="E16297" t="s">
        <v>8550</v>
      </c>
      <c r="F16297" t="s">
        <v>37223</v>
      </c>
      <c r="G16297" t="s">
        <v>8588</v>
      </c>
      <c r="H16297" t="s">
        <v>8464</v>
      </c>
      <c r="I16297" t="s">
        <v>8569</v>
      </c>
      <c r="J16297" t="s">
        <v>37221</v>
      </c>
    </row>
    <row r="16298" spans="1:10" x14ac:dyDescent="0.25">
      <c r="A16298" t="s">
        <v>34374</v>
      </c>
      <c r="B16298" t="s">
        <v>34375</v>
      </c>
      <c r="C16298" t="s">
        <v>8520</v>
      </c>
      <c r="D16298" t="s">
        <v>34376</v>
      </c>
      <c r="E16298" t="s">
        <v>8550</v>
      </c>
      <c r="F16298" t="s">
        <v>37224</v>
      </c>
      <c r="G16298" t="s">
        <v>8588</v>
      </c>
      <c r="H16298" t="s">
        <v>8464</v>
      </c>
      <c r="I16298" t="s">
        <v>8569</v>
      </c>
      <c r="J16298" t="s">
        <v>37221</v>
      </c>
    </row>
    <row r="16299" spans="1:10" x14ac:dyDescent="0.25">
      <c r="A16299" t="s">
        <v>34499</v>
      </c>
      <c r="B16299" t="s">
        <v>34500</v>
      </c>
      <c r="C16299" t="s">
        <v>8520</v>
      </c>
      <c r="D16299" t="s">
        <v>34501</v>
      </c>
      <c r="E16299" t="s">
        <v>8550</v>
      </c>
      <c r="F16299" t="s">
        <v>37225</v>
      </c>
      <c r="G16299" t="s">
        <v>8588</v>
      </c>
      <c r="H16299" t="s">
        <v>8464</v>
      </c>
      <c r="I16299" t="s">
        <v>8569</v>
      </c>
      <c r="J16299" t="s">
        <v>37221</v>
      </c>
    </row>
    <row r="16300" spans="1:10" x14ac:dyDescent="0.25">
      <c r="A16300" t="s">
        <v>34387</v>
      </c>
      <c r="B16300" t="s">
        <v>34388</v>
      </c>
      <c r="C16300" t="s">
        <v>8520</v>
      </c>
      <c r="D16300" t="s">
        <v>34389</v>
      </c>
      <c r="E16300" t="s">
        <v>8550</v>
      </c>
      <c r="F16300" t="s">
        <v>37226</v>
      </c>
      <c r="G16300" t="s">
        <v>8588</v>
      </c>
      <c r="H16300" t="s">
        <v>8464</v>
      </c>
      <c r="I16300" t="s">
        <v>8569</v>
      </c>
      <c r="J16300" t="s">
        <v>37221</v>
      </c>
    </row>
    <row r="16301" spans="1:10" x14ac:dyDescent="0.25">
      <c r="A16301" t="s">
        <v>33006</v>
      </c>
      <c r="B16301" t="s">
        <v>33007</v>
      </c>
      <c r="C16301" t="s">
        <v>33008</v>
      </c>
      <c r="D16301" t="s">
        <v>33009</v>
      </c>
      <c r="E16301" t="s">
        <v>8521</v>
      </c>
      <c r="F16301" t="s">
        <v>33010</v>
      </c>
      <c r="G16301" t="s">
        <v>8588</v>
      </c>
      <c r="H16301" t="s">
        <v>8522</v>
      </c>
      <c r="I16301" t="s">
        <v>9402</v>
      </c>
      <c r="J16301" t="s">
        <v>28460</v>
      </c>
    </row>
    <row r="16302" spans="1:10" x14ac:dyDescent="0.25">
      <c r="A16302" t="s">
        <v>37227</v>
      </c>
      <c r="B16302" t="s">
        <v>37228</v>
      </c>
      <c r="C16302" t="s">
        <v>37229</v>
      </c>
      <c r="D16302" t="s">
        <v>37230</v>
      </c>
      <c r="E16302" t="s">
        <v>8516</v>
      </c>
      <c r="F16302" t="s">
        <v>37231</v>
      </c>
      <c r="G16302" t="s">
        <v>8588</v>
      </c>
      <c r="H16302" t="s">
        <v>8464</v>
      </c>
      <c r="I16302" t="s">
        <v>8519</v>
      </c>
      <c r="J16302" t="s">
        <v>32677</v>
      </c>
    </row>
    <row r="16303" spans="1:10" x14ac:dyDescent="0.25">
      <c r="A16303" t="s">
        <v>37227</v>
      </c>
      <c r="B16303" t="s">
        <v>37228</v>
      </c>
      <c r="C16303" t="s">
        <v>37229</v>
      </c>
      <c r="D16303" t="s">
        <v>37230</v>
      </c>
      <c r="E16303" t="s">
        <v>8521</v>
      </c>
      <c r="F16303" t="s">
        <v>37231</v>
      </c>
      <c r="G16303" t="s">
        <v>8588</v>
      </c>
      <c r="H16303" t="s">
        <v>8522</v>
      </c>
      <c r="I16303" t="s">
        <v>8519</v>
      </c>
      <c r="J16303" t="s">
        <v>10882</v>
      </c>
    </row>
    <row r="16304" spans="1:10" x14ac:dyDescent="0.25">
      <c r="A16304" t="s">
        <v>11450</v>
      </c>
      <c r="B16304" t="s">
        <v>11451</v>
      </c>
      <c r="C16304" t="s">
        <v>11452</v>
      </c>
      <c r="D16304" t="s">
        <v>11453</v>
      </c>
      <c r="E16304" t="s">
        <v>8516</v>
      </c>
      <c r="F16304" t="s">
        <v>37232</v>
      </c>
      <c r="G16304" t="s">
        <v>8588</v>
      </c>
      <c r="H16304" t="s">
        <v>8464</v>
      </c>
      <c r="I16304" t="s">
        <v>22195</v>
      </c>
      <c r="J16304" t="s">
        <v>22195</v>
      </c>
    </row>
    <row r="16305" spans="1:10" x14ac:dyDescent="0.25">
      <c r="A16305" t="s">
        <v>11450</v>
      </c>
      <c r="B16305" t="s">
        <v>11451</v>
      </c>
      <c r="C16305" t="s">
        <v>11452</v>
      </c>
      <c r="D16305" t="s">
        <v>11453</v>
      </c>
      <c r="E16305" t="s">
        <v>8521</v>
      </c>
      <c r="F16305" t="s">
        <v>37232</v>
      </c>
      <c r="G16305" t="s">
        <v>8588</v>
      </c>
      <c r="H16305" t="s">
        <v>8522</v>
      </c>
      <c r="I16305" t="s">
        <v>22195</v>
      </c>
      <c r="J16305" t="s">
        <v>22195</v>
      </c>
    </row>
    <row r="16306" spans="1:10" x14ac:dyDescent="0.25">
      <c r="A16306" t="s">
        <v>37233</v>
      </c>
      <c r="B16306" t="s">
        <v>37234</v>
      </c>
      <c r="C16306" t="s">
        <v>8520</v>
      </c>
      <c r="D16306" t="s">
        <v>37235</v>
      </c>
      <c r="E16306" t="s">
        <v>8516</v>
      </c>
      <c r="F16306" t="s">
        <v>37236</v>
      </c>
      <c r="G16306" t="s">
        <v>8588</v>
      </c>
      <c r="H16306" t="s">
        <v>8464</v>
      </c>
      <c r="I16306" t="s">
        <v>8589</v>
      </c>
      <c r="J16306" t="s">
        <v>8589</v>
      </c>
    </row>
    <row r="16307" spans="1:10" x14ac:dyDescent="0.25">
      <c r="A16307" t="s">
        <v>37233</v>
      </c>
      <c r="B16307" t="s">
        <v>37234</v>
      </c>
      <c r="C16307" t="s">
        <v>8520</v>
      </c>
      <c r="D16307" t="s">
        <v>37235</v>
      </c>
      <c r="E16307" t="s">
        <v>8521</v>
      </c>
      <c r="F16307" t="s">
        <v>37236</v>
      </c>
      <c r="G16307" t="s">
        <v>8588</v>
      </c>
      <c r="H16307" t="s">
        <v>8522</v>
      </c>
      <c r="I16307" t="s">
        <v>8589</v>
      </c>
      <c r="J16307" t="s">
        <v>8589</v>
      </c>
    </row>
    <row r="16308" spans="1:10" x14ac:dyDescent="0.25">
      <c r="A16308" t="s">
        <v>37237</v>
      </c>
      <c r="B16308" t="s">
        <v>37238</v>
      </c>
      <c r="C16308" t="s">
        <v>8520</v>
      </c>
      <c r="D16308" t="s">
        <v>7902</v>
      </c>
      <c r="E16308" t="s">
        <v>21979</v>
      </c>
      <c r="F16308" t="s">
        <v>37239</v>
      </c>
      <c r="G16308" t="s">
        <v>8588</v>
      </c>
      <c r="H16308" t="s">
        <v>8522</v>
      </c>
      <c r="I16308" t="s">
        <v>21977</v>
      </c>
      <c r="J16308" t="s">
        <v>10142</v>
      </c>
    </row>
    <row r="16309" spans="1:10" x14ac:dyDescent="0.25">
      <c r="A16309" t="s">
        <v>37240</v>
      </c>
      <c r="B16309" t="s">
        <v>37241</v>
      </c>
      <c r="C16309" t="s">
        <v>37242</v>
      </c>
      <c r="D16309" t="s">
        <v>37243</v>
      </c>
      <c r="E16309" t="s">
        <v>8516</v>
      </c>
      <c r="F16309" t="s">
        <v>37244</v>
      </c>
      <c r="G16309" t="s">
        <v>8588</v>
      </c>
      <c r="H16309" t="s">
        <v>8464</v>
      </c>
      <c r="I16309" t="s">
        <v>8519</v>
      </c>
      <c r="J16309" t="s">
        <v>32677</v>
      </c>
    </row>
    <row r="16310" spans="1:10" x14ac:dyDescent="0.25">
      <c r="A16310" t="s">
        <v>37240</v>
      </c>
      <c r="B16310" t="s">
        <v>37241</v>
      </c>
      <c r="C16310" t="s">
        <v>37242</v>
      </c>
      <c r="D16310" t="s">
        <v>37243</v>
      </c>
      <c r="E16310" t="s">
        <v>8521</v>
      </c>
      <c r="F16310" t="s">
        <v>37244</v>
      </c>
      <c r="G16310" t="s">
        <v>8588</v>
      </c>
      <c r="H16310" t="s">
        <v>8522</v>
      </c>
      <c r="I16310" t="s">
        <v>8519</v>
      </c>
      <c r="J16310" t="s">
        <v>32677</v>
      </c>
    </row>
    <row r="16311" spans="1:10" x14ac:dyDescent="0.25">
      <c r="A16311" t="s">
        <v>37245</v>
      </c>
      <c r="B16311" t="s">
        <v>37246</v>
      </c>
      <c r="C16311" t="s">
        <v>37247</v>
      </c>
      <c r="D16311" t="s">
        <v>37248</v>
      </c>
      <c r="E16311" t="s">
        <v>8516</v>
      </c>
      <c r="F16311" t="s">
        <v>37249</v>
      </c>
      <c r="G16311" t="s">
        <v>8588</v>
      </c>
      <c r="H16311" t="s">
        <v>8464</v>
      </c>
      <c r="I16311" t="s">
        <v>8691</v>
      </c>
      <c r="J16311" t="s">
        <v>10294</v>
      </c>
    </row>
    <row r="16312" spans="1:10" x14ac:dyDescent="0.25">
      <c r="A16312" t="s">
        <v>37245</v>
      </c>
      <c r="B16312" t="s">
        <v>37246</v>
      </c>
      <c r="C16312" t="s">
        <v>37247</v>
      </c>
      <c r="D16312" t="s">
        <v>37248</v>
      </c>
      <c r="E16312" t="s">
        <v>8521</v>
      </c>
      <c r="F16312" t="s">
        <v>37249</v>
      </c>
      <c r="G16312" t="s">
        <v>8588</v>
      </c>
      <c r="H16312" t="s">
        <v>8522</v>
      </c>
      <c r="I16312" t="s">
        <v>8691</v>
      </c>
      <c r="J16312" t="s">
        <v>10294</v>
      </c>
    </row>
    <row r="16313" spans="1:10" x14ac:dyDescent="0.25">
      <c r="A16313" t="s">
        <v>32985</v>
      </c>
      <c r="B16313" t="s">
        <v>32986</v>
      </c>
      <c r="C16313" t="s">
        <v>32987</v>
      </c>
      <c r="D16313" t="s">
        <v>32988</v>
      </c>
      <c r="E16313" t="s">
        <v>8521</v>
      </c>
      <c r="F16313" t="s">
        <v>32989</v>
      </c>
      <c r="G16313" t="s">
        <v>8588</v>
      </c>
      <c r="H16313" t="s">
        <v>8522</v>
      </c>
      <c r="I16313" t="s">
        <v>8519</v>
      </c>
      <c r="J16313" t="s">
        <v>10882</v>
      </c>
    </row>
    <row r="16314" spans="1:10" x14ac:dyDescent="0.25">
      <c r="A16314" t="s">
        <v>32634</v>
      </c>
      <c r="B16314" t="s">
        <v>32635</v>
      </c>
      <c r="C16314" t="s">
        <v>32636</v>
      </c>
      <c r="D16314" t="s">
        <v>32637</v>
      </c>
      <c r="E16314" t="s">
        <v>8521</v>
      </c>
      <c r="F16314" t="s">
        <v>32638</v>
      </c>
      <c r="G16314" t="s">
        <v>8588</v>
      </c>
      <c r="H16314" t="s">
        <v>8522</v>
      </c>
      <c r="I16314" t="s">
        <v>8519</v>
      </c>
      <c r="J16314" t="s">
        <v>10882</v>
      </c>
    </row>
    <row r="16315" spans="1:10" x14ac:dyDescent="0.25">
      <c r="A16315" t="s">
        <v>17022</v>
      </c>
      <c r="B16315" t="s">
        <v>17023</v>
      </c>
      <c r="C16315" t="s">
        <v>17024</v>
      </c>
      <c r="D16315" t="s">
        <v>17025</v>
      </c>
      <c r="E16315" t="s">
        <v>8521</v>
      </c>
      <c r="F16315" t="s">
        <v>32892</v>
      </c>
      <c r="G16315" t="s">
        <v>8588</v>
      </c>
      <c r="H16315" t="s">
        <v>8522</v>
      </c>
      <c r="I16315" t="s">
        <v>9402</v>
      </c>
      <c r="J16315" t="s">
        <v>31788</v>
      </c>
    </row>
    <row r="16316" spans="1:10" x14ac:dyDescent="0.25">
      <c r="A16316" t="s">
        <v>37250</v>
      </c>
      <c r="B16316" t="s">
        <v>37251</v>
      </c>
      <c r="C16316" t="s">
        <v>8520</v>
      </c>
      <c r="D16316" t="s">
        <v>37252</v>
      </c>
      <c r="E16316" t="s">
        <v>8583</v>
      </c>
      <c r="F16316" t="s">
        <v>37253</v>
      </c>
      <c r="G16316" t="s">
        <v>8588</v>
      </c>
      <c r="H16316" t="s">
        <v>8522</v>
      </c>
      <c r="I16316" t="s">
        <v>8569</v>
      </c>
      <c r="J16316" t="s">
        <v>10142</v>
      </c>
    </row>
    <row r="16317" spans="1:10" x14ac:dyDescent="0.25">
      <c r="A16317" t="s">
        <v>37254</v>
      </c>
      <c r="B16317" t="s">
        <v>37255</v>
      </c>
      <c r="C16317" t="s">
        <v>37256</v>
      </c>
      <c r="D16317" t="s">
        <v>37257</v>
      </c>
      <c r="E16317" t="s">
        <v>8516</v>
      </c>
      <c r="F16317" t="s">
        <v>37258</v>
      </c>
      <c r="G16317" t="s">
        <v>8588</v>
      </c>
      <c r="H16317" t="s">
        <v>8464</v>
      </c>
      <c r="I16317" t="s">
        <v>8589</v>
      </c>
      <c r="J16317" t="s">
        <v>8589</v>
      </c>
    </row>
    <row r="16318" spans="1:10" x14ac:dyDescent="0.25">
      <c r="A16318" t="s">
        <v>37254</v>
      </c>
      <c r="B16318" t="s">
        <v>37255</v>
      </c>
      <c r="C16318" t="s">
        <v>37256</v>
      </c>
      <c r="D16318" t="s">
        <v>37257</v>
      </c>
      <c r="E16318" t="s">
        <v>8521</v>
      </c>
      <c r="F16318" t="s">
        <v>37258</v>
      </c>
      <c r="G16318" t="s">
        <v>8588</v>
      </c>
      <c r="H16318" t="s">
        <v>8522</v>
      </c>
      <c r="I16318" t="s">
        <v>8589</v>
      </c>
      <c r="J16318" t="s">
        <v>8589</v>
      </c>
    </row>
    <row r="16319" spans="1:10" x14ac:dyDescent="0.25">
      <c r="A16319" t="s">
        <v>37254</v>
      </c>
      <c r="B16319" t="s">
        <v>37255</v>
      </c>
      <c r="C16319" t="s">
        <v>37256</v>
      </c>
      <c r="D16319" t="s">
        <v>37257</v>
      </c>
      <c r="E16319" t="s">
        <v>8516</v>
      </c>
      <c r="F16319" t="s">
        <v>37259</v>
      </c>
      <c r="G16319" t="s">
        <v>8588</v>
      </c>
      <c r="H16319" t="s">
        <v>8464</v>
      </c>
      <c r="I16319" t="s">
        <v>22195</v>
      </c>
      <c r="J16319" t="s">
        <v>22195</v>
      </c>
    </row>
    <row r="16320" spans="1:10" x14ac:dyDescent="0.25">
      <c r="A16320" t="s">
        <v>37254</v>
      </c>
      <c r="B16320" t="s">
        <v>37255</v>
      </c>
      <c r="C16320" t="s">
        <v>37256</v>
      </c>
      <c r="D16320" t="s">
        <v>37257</v>
      </c>
      <c r="E16320" t="s">
        <v>8521</v>
      </c>
      <c r="F16320" t="s">
        <v>37259</v>
      </c>
      <c r="G16320" t="s">
        <v>8588</v>
      </c>
      <c r="H16320" t="s">
        <v>8522</v>
      </c>
      <c r="I16320" t="s">
        <v>22195</v>
      </c>
      <c r="J16320" t="s">
        <v>22195</v>
      </c>
    </row>
    <row r="16321" spans="1:10" x14ac:dyDescent="0.25">
      <c r="A16321" t="s">
        <v>37260</v>
      </c>
      <c r="B16321" t="s">
        <v>37261</v>
      </c>
      <c r="C16321" t="s">
        <v>8520</v>
      </c>
      <c r="D16321" t="s">
        <v>37262</v>
      </c>
      <c r="E16321" t="s">
        <v>8516</v>
      </c>
      <c r="F16321" t="s">
        <v>37263</v>
      </c>
      <c r="G16321" t="s">
        <v>8588</v>
      </c>
      <c r="H16321" t="s">
        <v>8464</v>
      </c>
      <c r="I16321" t="s">
        <v>8519</v>
      </c>
      <c r="J16321" t="s">
        <v>10882</v>
      </c>
    </row>
    <row r="16322" spans="1:10" x14ac:dyDescent="0.25">
      <c r="A16322" t="s">
        <v>37260</v>
      </c>
      <c r="B16322" t="s">
        <v>37261</v>
      </c>
      <c r="C16322" t="s">
        <v>8520</v>
      </c>
      <c r="D16322" t="s">
        <v>37262</v>
      </c>
      <c r="E16322" t="s">
        <v>8521</v>
      </c>
      <c r="F16322" t="s">
        <v>37263</v>
      </c>
      <c r="G16322" t="s">
        <v>8588</v>
      </c>
      <c r="H16322" t="s">
        <v>8522</v>
      </c>
      <c r="I16322" t="s">
        <v>8519</v>
      </c>
      <c r="J16322" t="s">
        <v>10882</v>
      </c>
    </row>
    <row r="16323" spans="1:10" x14ac:dyDescent="0.25">
      <c r="A16323" t="s">
        <v>25883</v>
      </c>
      <c r="B16323" t="s">
        <v>25884</v>
      </c>
      <c r="C16323" t="s">
        <v>25885</v>
      </c>
      <c r="D16323" t="s">
        <v>25886</v>
      </c>
      <c r="E16323" t="s">
        <v>8521</v>
      </c>
      <c r="F16323" t="s">
        <v>37264</v>
      </c>
      <c r="G16323" t="s">
        <v>8588</v>
      </c>
      <c r="H16323" t="s">
        <v>8522</v>
      </c>
      <c r="I16323" t="s">
        <v>22195</v>
      </c>
      <c r="J16323" t="s">
        <v>22195</v>
      </c>
    </row>
    <row r="16324" spans="1:10" x14ac:dyDescent="0.25">
      <c r="A16324" t="s">
        <v>13070</v>
      </c>
      <c r="B16324" t="s">
        <v>13071</v>
      </c>
      <c r="C16324" t="s">
        <v>13072</v>
      </c>
      <c r="D16324" t="s">
        <v>13073</v>
      </c>
      <c r="E16324" t="s">
        <v>8516</v>
      </c>
      <c r="F16324" t="s">
        <v>37265</v>
      </c>
      <c r="G16324" t="s">
        <v>8588</v>
      </c>
      <c r="H16324" t="s">
        <v>8464</v>
      </c>
      <c r="I16324" t="s">
        <v>22195</v>
      </c>
      <c r="J16324" t="s">
        <v>22195</v>
      </c>
    </row>
    <row r="16325" spans="1:10" x14ac:dyDescent="0.25">
      <c r="A16325" t="s">
        <v>13070</v>
      </c>
      <c r="B16325" t="s">
        <v>13071</v>
      </c>
      <c r="C16325" t="s">
        <v>13072</v>
      </c>
      <c r="D16325" t="s">
        <v>13073</v>
      </c>
      <c r="E16325" t="s">
        <v>8521</v>
      </c>
      <c r="F16325" t="s">
        <v>37265</v>
      </c>
      <c r="G16325" t="s">
        <v>8588</v>
      </c>
      <c r="H16325" t="s">
        <v>8522</v>
      </c>
      <c r="I16325" t="s">
        <v>22195</v>
      </c>
      <c r="J16325" t="s">
        <v>22195</v>
      </c>
    </row>
    <row r="16326" spans="1:10" x14ac:dyDescent="0.25">
      <c r="A16326" t="s">
        <v>25883</v>
      </c>
      <c r="B16326" t="s">
        <v>25884</v>
      </c>
      <c r="C16326" t="s">
        <v>25885</v>
      </c>
      <c r="D16326" t="s">
        <v>25886</v>
      </c>
      <c r="E16326" t="s">
        <v>8516</v>
      </c>
      <c r="F16326" t="s">
        <v>37264</v>
      </c>
      <c r="G16326" t="s">
        <v>8588</v>
      </c>
      <c r="H16326" t="s">
        <v>8464</v>
      </c>
      <c r="I16326" t="s">
        <v>22195</v>
      </c>
      <c r="J16326" t="s">
        <v>22195</v>
      </c>
    </row>
    <row r="16327" spans="1:10" x14ac:dyDescent="0.25">
      <c r="A16327" t="s">
        <v>37266</v>
      </c>
      <c r="B16327" t="s">
        <v>37267</v>
      </c>
      <c r="C16327" t="s">
        <v>8520</v>
      </c>
      <c r="D16327" t="s">
        <v>37268</v>
      </c>
      <c r="E16327" t="s">
        <v>8516</v>
      </c>
      <c r="F16327" t="s">
        <v>37269</v>
      </c>
      <c r="G16327" t="s">
        <v>8588</v>
      </c>
      <c r="H16327" t="s">
        <v>8464</v>
      </c>
      <c r="I16327" t="s">
        <v>8691</v>
      </c>
      <c r="J16327" t="s">
        <v>10294</v>
      </c>
    </row>
    <row r="16328" spans="1:10" x14ac:dyDescent="0.25">
      <c r="A16328" t="s">
        <v>37266</v>
      </c>
      <c r="B16328" t="s">
        <v>37267</v>
      </c>
      <c r="C16328" t="s">
        <v>8520</v>
      </c>
      <c r="D16328" t="s">
        <v>37268</v>
      </c>
      <c r="E16328" t="s">
        <v>8521</v>
      </c>
      <c r="F16328" t="s">
        <v>37269</v>
      </c>
      <c r="G16328" t="s">
        <v>8588</v>
      </c>
      <c r="H16328" t="s">
        <v>8522</v>
      </c>
      <c r="I16328" t="s">
        <v>8691</v>
      </c>
      <c r="J16328" t="s">
        <v>10294</v>
      </c>
    </row>
    <row r="16329" spans="1:10" x14ac:dyDescent="0.25">
      <c r="A16329" t="s">
        <v>33169</v>
      </c>
      <c r="B16329" t="s">
        <v>33170</v>
      </c>
      <c r="C16329" t="s">
        <v>33171</v>
      </c>
      <c r="D16329" t="s">
        <v>33172</v>
      </c>
      <c r="E16329" t="s">
        <v>8521</v>
      </c>
      <c r="F16329" t="s">
        <v>33173</v>
      </c>
      <c r="G16329" t="s">
        <v>8588</v>
      </c>
      <c r="H16329" t="s">
        <v>8522</v>
      </c>
      <c r="I16329" t="s">
        <v>8519</v>
      </c>
      <c r="J16329" t="s">
        <v>10882</v>
      </c>
    </row>
    <row r="16330" spans="1:10" x14ac:dyDescent="0.25">
      <c r="A16330" t="s">
        <v>12820</v>
      </c>
      <c r="B16330" t="s">
        <v>12821</v>
      </c>
      <c r="C16330" t="s">
        <v>12822</v>
      </c>
      <c r="D16330" t="s">
        <v>12823</v>
      </c>
      <c r="E16330" t="s">
        <v>8521</v>
      </c>
      <c r="F16330" t="s">
        <v>32694</v>
      </c>
      <c r="G16330" t="s">
        <v>8588</v>
      </c>
      <c r="H16330" t="s">
        <v>8522</v>
      </c>
      <c r="I16330" t="s">
        <v>9402</v>
      </c>
      <c r="J16330" t="s">
        <v>32695</v>
      </c>
    </row>
    <row r="16331" spans="1:10" x14ac:dyDescent="0.25">
      <c r="A16331" t="s">
        <v>24085</v>
      </c>
      <c r="B16331" t="s">
        <v>24086</v>
      </c>
      <c r="C16331" t="s">
        <v>24087</v>
      </c>
      <c r="D16331" t="s">
        <v>24088</v>
      </c>
      <c r="E16331" t="s">
        <v>8521</v>
      </c>
      <c r="F16331" t="s">
        <v>37270</v>
      </c>
      <c r="G16331" t="s">
        <v>8588</v>
      </c>
      <c r="H16331" t="s">
        <v>8522</v>
      </c>
      <c r="I16331" t="s">
        <v>8519</v>
      </c>
      <c r="J16331" t="s">
        <v>10882</v>
      </c>
    </row>
    <row r="16332" spans="1:10" x14ac:dyDescent="0.25">
      <c r="A16332" t="s">
        <v>37271</v>
      </c>
      <c r="B16332" t="s">
        <v>37272</v>
      </c>
      <c r="C16332" t="s">
        <v>37273</v>
      </c>
      <c r="D16332" t="s">
        <v>37274</v>
      </c>
      <c r="E16332" t="s">
        <v>8583</v>
      </c>
      <c r="F16332" t="s">
        <v>37275</v>
      </c>
      <c r="G16332" t="s">
        <v>8588</v>
      </c>
      <c r="H16332" t="s">
        <v>8522</v>
      </c>
      <c r="I16332" t="s">
        <v>8569</v>
      </c>
      <c r="J16332" t="s">
        <v>10142</v>
      </c>
    </row>
    <row r="16333" spans="1:10" x14ac:dyDescent="0.25">
      <c r="A16333" t="s">
        <v>17914</v>
      </c>
      <c r="B16333" t="s">
        <v>17915</v>
      </c>
      <c r="C16333" t="s">
        <v>17916</v>
      </c>
      <c r="D16333" t="s">
        <v>17917</v>
      </c>
      <c r="E16333" t="s">
        <v>8521</v>
      </c>
      <c r="F16333" t="s">
        <v>32968</v>
      </c>
      <c r="G16333" t="s">
        <v>8588</v>
      </c>
      <c r="H16333" t="s">
        <v>8522</v>
      </c>
      <c r="I16333" t="s">
        <v>8519</v>
      </c>
      <c r="J16333" t="s">
        <v>10882</v>
      </c>
    </row>
    <row r="16334" spans="1:10" x14ac:dyDescent="0.25">
      <c r="A16334" t="s">
        <v>10624</v>
      </c>
      <c r="B16334" t="s">
        <v>10625</v>
      </c>
      <c r="C16334" t="s">
        <v>10626</v>
      </c>
      <c r="D16334" t="s">
        <v>10627</v>
      </c>
      <c r="E16334" t="s">
        <v>8521</v>
      </c>
      <c r="F16334" t="s">
        <v>37276</v>
      </c>
      <c r="G16334" t="s">
        <v>8588</v>
      </c>
      <c r="H16334" t="s">
        <v>8522</v>
      </c>
      <c r="I16334" t="s">
        <v>9402</v>
      </c>
      <c r="J16334" t="s">
        <v>37277</v>
      </c>
    </row>
    <row r="16335" spans="1:10" x14ac:dyDescent="0.25">
      <c r="A16335" t="s">
        <v>37278</v>
      </c>
      <c r="B16335" t="s">
        <v>37279</v>
      </c>
      <c r="C16335" t="s">
        <v>8520</v>
      </c>
      <c r="D16335" t="s">
        <v>37280</v>
      </c>
      <c r="E16335" t="s">
        <v>8583</v>
      </c>
      <c r="F16335" t="s">
        <v>37281</v>
      </c>
      <c r="G16335" t="s">
        <v>8588</v>
      </c>
      <c r="H16335" t="s">
        <v>8522</v>
      </c>
      <c r="I16335" t="s">
        <v>8569</v>
      </c>
      <c r="J16335" t="s">
        <v>10142</v>
      </c>
    </row>
    <row r="16336" spans="1:10" x14ac:dyDescent="0.25">
      <c r="A16336" t="s">
        <v>37282</v>
      </c>
      <c r="B16336" t="s">
        <v>37283</v>
      </c>
      <c r="C16336" t="s">
        <v>8520</v>
      </c>
      <c r="D16336" t="s">
        <v>37284</v>
      </c>
      <c r="E16336" t="s">
        <v>8583</v>
      </c>
      <c r="F16336" t="s">
        <v>37285</v>
      </c>
      <c r="G16336" t="s">
        <v>8588</v>
      </c>
      <c r="H16336" t="s">
        <v>8522</v>
      </c>
      <c r="I16336" t="s">
        <v>8569</v>
      </c>
      <c r="J16336" t="s">
        <v>10142</v>
      </c>
    </row>
    <row r="16337" spans="1:10" x14ac:dyDescent="0.25">
      <c r="A16337" t="s">
        <v>37286</v>
      </c>
      <c r="B16337" t="s">
        <v>37287</v>
      </c>
      <c r="C16337" t="s">
        <v>8520</v>
      </c>
      <c r="D16337" t="s">
        <v>37288</v>
      </c>
      <c r="E16337" t="s">
        <v>8583</v>
      </c>
      <c r="F16337" t="s">
        <v>37285</v>
      </c>
      <c r="G16337" t="s">
        <v>8588</v>
      </c>
      <c r="H16337" t="s">
        <v>8522</v>
      </c>
      <c r="I16337" t="s">
        <v>8569</v>
      </c>
      <c r="J16337" t="s">
        <v>10142</v>
      </c>
    </row>
    <row r="16338" spans="1:10" x14ac:dyDescent="0.25">
      <c r="A16338" t="s">
        <v>17794</v>
      </c>
      <c r="B16338" t="s">
        <v>17795</v>
      </c>
      <c r="C16338" t="s">
        <v>17796</v>
      </c>
      <c r="D16338" t="s">
        <v>17797</v>
      </c>
      <c r="E16338" t="s">
        <v>8521</v>
      </c>
      <c r="F16338" t="s">
        <v>32282</v>
      </c>
      <c r="G16338" t="s">
        <v>8588</v>
      </c>
      <c r="H16338" t="s">
        <v>8522</v>
      </c>
      <c r="I16338" t="s">
        <v>8519</v>
      </c>
      <c r="J16338" t="s">
        <v>10882</v>
      </c>
    </row>
    <row r="16339" spans="1:10" x14ac:dyDescent="0.25">
      <c r="A16339" t="s">
        <v>37289</v>
      </c>
      <c r="B16339" t="s">
        <v>37290</v>
      </c>
      <c r="C16339" t="s">
        <v>37291</v>
      </c>
      <c r="D16339" t="s">
        <v>37292</v>
      </c>
      <c r="E16339" t="s">
        <v>8583</v>
      </c>
      <c r="F16339" t="s">
        <v>37293</v>
      </c>
      <c r="G16339" t="s">
        <v>8588</v>
      </c>
      <c r="H16339" t="s">
        <v>8522</v>
      </c>
      <c r="I16339" t="s">
        <v>8569</v>
      </c>
      <c r="J16339" t="s">
        <v>10142</v>
      </c>
    </row>
    <row r="16340" spans="1:10" x14ac:dyDescent="0.25">
      <c r="A16340" t="s">
        <v>37294</v>
      </c>
      <c r="B16340" t="s">
        <v>37295</v>
      </c>
      <c r="C16340" t="s">
        <v>37296</v>
      </c>
      <c r="D16340" t="s">
        <v>37297</v>
      </c>
      <c r="E16340" t="s">
        <v>8583</v>
      </c>
      <c r="F16340" t="s">
        <v>37298</v>
      </c>
      <c r="G16340" t="s">
        <v>8588</v>
      </c>
      <c r="H16340" t="s">
        <v>8522</v>
      </c>
      <c r="I16340" t="s">
        <v>8569</v>
      </c>
      <c r="J16340" t="s">
        <v>10142</v>
      </c>
    </row>
    <row r="16341" spans="1:10" x14ac:dyDescent="0.25">
      <c r="A16341" t="s">
        <v>8761</v>
      </c>
      <c r="B16341" t="s">
        <v>8762</v>
      </c>
      <c r="C16341" t="s">
        <v>8763</v>
      </c>
      <c r="D16341" t="s">
        <v>8764</v>
      </c>
      <c r="E16341" t="s">
        <v>8516</v>
      </c>
      <c r="F16341" t="s">
        <v>37299</v>
      </c>
      <c r="G16341" t="s">
        <v>8588</v>
      </c>
      <c r="H16341" t="s">
        <v>8464</v>
      </c>
      <c r="I16341" t="s">
        <v>9402</v>
      </c>
      <c r="J16341" t="s">
        <v>27740</v>
      </c>
    </row>
    <row r="16342" spans="1:10" x14ac:dyDescent="0.25">
      <c r="A16342" t="s">
        <v>8761</v>
      </c>
      <c r="B16342" t="s">
        <v>8762</v>
      </c>
      <c r="C16342" t="s">
        <v>8763</v>
      </c>
      <c r="D16342" t="s">
        <v>8764</v>
      </c>
      <c r="E16342" t="s">
        <v>8521</v>
      </c>
      <c r="F16342" t="s">
        <v>37300</v>
      </c>
      <c r="G16342" t="s">
        <v>8588</v>
      </c>
      <c r="H16342" t="s">
        <v>8522</v>
      </c>
      <c r="I16342" t="s">
        <v>8519</v>
      </c>
      <c r="J16342" t="s">
        <v>10882</v>
      </c>
    </row>
    <row r="16343" spans="1:10" x14ac:dyDescent="0.25">
      <c r="A16343" t="s">
        <v>32398</v>
      </c>
      <c r="B16343" t="s">
        <v>32399</v>
      </c>
      <c r="C16343" t="s">
        <v>8520</v>
      </c>
      <c r="D16343" t="s">
        <v>32400</v>
      </c>
      <c r="E16343" t="s">
        <v>8521</v>
      </c>
      <c r="F16343" t="s">
        <v>32401</v>
      </c>
      <c r="G16343" t="s">
        <v>8588</v>
      </c>
      <c r="H16343" t="s">
        <v>8522</v>
      </c>
      <c r="I16343" t="s">
        <v>8519</v>
      </c>
      <c r="J16343" t="s">
        <v>10882</v>
      </c>
    </row>
    <row r="16344" spans="1:10" x14ac:dyDescent="0.25">
      <c r="A16344" t="s">
        <v>37301</v>
      </c>
      <c r="B16344" t="s">
        <v>37302</v>
      </c>
      <c r="C16344" t="s">
        <v>37303</v>
      </c>
      <c r="D16344" t="s">
        <v>37304</v>
      </c>
      <c r="E16344" t="s">
        <v>8516</v>
      </c>
      <c r="F16344" t="s">
        <v>37305</v>
      </c>
      <c r="G16344" t="s">
        <v>8588</v>
      </c>
      <c r="H16344" t="s">
        <v>8464</v>
      </c>
      <c r="I16344" t="s">
        <v>8519</v>
      </c>
      <c r="J16344" t="s">
        <v>10882</v>
      </c>
    </row>
    <row r="16345" spans="1:10" x14ac:dyDescent="0.25">
      <c r="A16345" t="s">
        <v>37301</v>
      </c>
      <c r="B16345" t="s">
        <v>37302</v>
      </c>
      <c r="C16345" t="s">
        <v>37303</v>
      </c>
      <c r="D16345" t="s">
        <v>37304</v>
      </c>
      <c r="E16345" t="s">
        <v>8521</v>
      </c>
      <c r="F16345" t="s">
        <v>37305</v>
      </c>
      <c r="G16345" t="s">
        <v>8588</v>
      </c>
      <c r="H16345" t="s">
        <v>8522</v>
      </c>
      <c r="I16345" t="s">
        <v>8519</v>
      </c>
      <c r="J16345" t="s">
        <v>10882</v>
      </c>
    </row>
    <row r="16346" spans="1:10" x14ac:dyDescent="0.25">
      <c r="A16346" t="s">
        <v>11868</v>
      </c>
      <c r="B16346" t="s">
        <v>11869</v>
      </c>
      <c r="C16346" t="s">
        <v>11870</v>
      </c>
      <c r="D16346" t="s">
        <v>11871</v>
      </c>
      <c r="E16346" t="s">
        <v>8521</v>
      </c>
      <c r="F16346" t="s">
        <v>37306</v>
      </c>
      <c r="G16346" t="s">
        <v>8588</v>
      </c>
      <c r="H16346" t="s">
        <v>8522</v>
      </c>
      <c r="I16346" t="s">
        <v>8519</v>
      </c>
      <c r="J16346" t="s">
        <v>10882</v>
      </c>
    </row>
    <row r="16347" spans="1:10" x14ac:dyDescent="0.25">
      <c r="A16347" t="s">
        <v>13876</v>
      </c>
      <c r="B16347" t="s">
        <v>13877</v>
      </c>
      <c r="C16347" t="s">
        <v>13878</v>
      </c>
      <c r="D16347" t="s">
        <v>13879</v>
      </c>
      <c r="E16347" t="s">
        <v>8516</v>
      </c>
      <c r="F16347" t="s">
        <v>37307</v>
      </c>
      <c r="G16347" t="s">
        <v>8588</v>
      </c>
      <c r="H16347" t="s">
        <v>8464</v>
      </c>
      <c r="I16347" t="s">
        <v>22195</v>
      </c>
      <c r="J16347" t="s">
        <v>22195</v>
      </c>
    </row>
    <row r="16348" spans="1:10" x14ac:dyDescent="0.25">
      <c r="A16348" t="s">
        <v>13876</v>
      </c>
      <c r="B16348" t="s">
        <v>13877</v>
      </c>
      <c r="C16348" t="s">
        <v>13878</v>
      </c>
      <c r="D16348" t="s">
        <v>13879</v>
      </c>
      <c r="E16348" t="s">
        <v>8521</v>
      </c>
      <c r="F16348" t="s">
        <v>37307</v>
      </c>
      <c r="G16348" t="s">
        <v>8588</v>
      </c>
      <c r="H16348" t="s">
        <v>8522</v>
      </c>
      <c r="I16348" t="s">
        <v>22195</v>
      </c>
      <c r="J16348" t="s">
        <v>22195</v>
      </c>
    </row>
    <row r="16349" spans="1:10" x14ac:dyDescent="0.25">
      <c r="A16349" t="s">
        <v>37308</v>
      </c>
      <c r="B16349" t="s">
        <v>37309</v>
      </c>
      <c r="C16349" t="s">
        <v>37310</v>
      </c>
      <c r="D16349" t="s">
        <v>37311</v>
      </c>
      <c r="E16349" t="s">
        <v>8516</v>
      </c>
      <c r="F16349" t="s">
        <v>37312</v>
      </c>
      <c r="G16349" t="s">
        <v>8588</v>
      </c>
      <c r="H16349" t="s">
        <v>8464</v>
      </c>
      <c r="I16349" t="s">
        <v>8519</v>
      </c>
      <c r="J16349" t="s">
        <v>10882</v>
      </c>
    </row>
    <row r="16350" spans="1:10" x14ac:dyDescent="0.25">
      <c r="A16350" t="s">
        <v>37308</v>
      </c>
      <c r="B16350" t="s">
        <v>37309</v>
      </c>
      <c r="C16350" t="s">
        <v>37310</v>
      </c>
      <c r="D16350" t="s">
        <v>37311</v>
      </c>
      <c r="E16350" t="s">
        <v>8521</v>
      </c>
      <c r="F16350" t="s">
        <v>37312</v>
      </c>
      <c r="G16350" t="s">
        <v>8588</v>
      </c>
      <c r="H16350" t="s">
        <v>8522</v>
      </c>
      <c r="I16350" t="s">
        <v>8519</v>
      </c>
      <c r="J16350" t="s">
        <v>10882</v>
      </c>
    </row>
    <row r="16351" spans="1:10" x14ac:dyDescent="0.25">
      <c r="A16351" t="s">
        <v>18808</v>
      </c>
      <c r="B16351" t="s">
        <v>18809</v>
      </c>
      <c r="C16351" t="s">
        <v>18810</v>
      </c>
      <c r="D16351" t="s">
        <v>18811</v>
      </c>
      <c r="E16351" t="s">
        <v>8516</v>
      </c>
      <c r="F16351" t="s">
        <v>37313</v>
      </c>
      <c r="G16351" t="s">
        <v>8588</v>
      </c>
      <c r="H16351" t="s">
        <v>8464</v>
      </c>
      <c r="I16351" t="s">
        <v>9402</v>
      </c>
      <c r="J16351" t="s">
        <v>32427</v>
      </c>
    </row>
    <row r="16352" spans="1:10" x14ac:dyDescent="0.25">
      <c r="A16352" t="s">
        <v>18808</v>
      </c>
      <c r="B16352" t="s">
        <v>18809</v>
      </c>
      <c r="C16352" t="s">
        <v>18810</v>
      </c>
      <c r="D16352" t="s">
        <v>18811</v>
      </c>
      <c r="E16352" t="s">
        <v>8521</v>
      </c>
      <c r="F16352" t="s">
        <v>37313</v>
      </c>
      <c r="G16352" t="s">
        <v>8588</v>
      </c>
      <c r="H16352" t="s">
        <v>8522</v>
      </c>
      <c r="I16352" t="s">
        <v>9402</v>
      </c>
      <c r="J16352" t="s">
        <v>32427</v>
      </c>
    </row>
    <row r="16353" spans="1:10" x14ac:dyDescent="0.25">
      <c r="A16353" t="s">
        <v>19570</v>
      </c>
      <c r="B16353" t="s">
        <v>19571</v>
      </c>
      <c r="C16353" t="s">
        <v>19572</v>
      </c>
      <c r="D16353" t="s">
        <v>19573</v>
      </c>
      <c r="E16353" t="s">
        <v>8516</v>
      </c>
      <c r="F16353" t="s">
        <v>37314</v>
      </c>
      <c r="G16353" t="s">
        <v>8588</v>
      </c>
      <c r="H16353" t="s">
        <v>8464</v>
      </c>
      <c r="I16353" t="s">
        <v>22195</v>
      </c>
      <c r="J16353" t="s">
        <v>22195</v>
      </c>
    </row>
    <row r="16354" spans="1:10" x14ac:dyDescent="0.25">
      <c r="A16354" t="s">
        <v>19570</v>
      </c>
      <c r="B16354" t="s">
        <v>19571</v>
      </c>
      <c r="C16354" t="s">
        <v>19572</v>
      </c>
      <c r="D16354" t="s">
        <v>19573</v>
      </c>
      <c r="E16354" t="s">
        <v>8521</v>
      </c>
      <c r="F16354" t="s">
        <v>37314</v>
      </c>
      <c r="G16354" t="s">
        <v>8588</v>
      </c>
      <c r="H16354" t="s">
        <v>8522</v>
      </c>
      <c r="I16354" t="s">
        <v>22195</v>
      </c>
      <c r="J16354" t="s">
        <v>22195</v>
      </c>
    </row>
    <row r="16355" spans="1:10" x14ac:dyDescent="0.25">
      <c r="A16355" t="s">
        <v>14127</v>
      </c>
      <c r="B16355" t="s">
        <v>14128</v>
      </c>
      <c r="C16355" t="s">
        <v>14129</v>
      </c>
      <c r="D16355" t="s">
        <v>14130</v>
      </c>
      <c r="E16355" t="s">
        <v>8521</v>
      </c>
      <c r="F16355" t="s">
        <v>37315</v>
      </c>
      <c r="G16355" t="s">
        <v>8588</v>
      </c>
      <c r="H16355" t="s">
        <v>8522</v>
      </c>
      <c r="I16355" t="s">
        <v>9402</v>
      </c>
      <c r="J16355" t="s">
        <v>37316</v>
      </c>
    </row>
    <row r="16356" spans="1:10" x14ac:dyDescent="0.25">
      <c r="A16356" t="s">
        <v>37317</v>
      </c>
      <c r="B16356" t="s">
        <v>37318</v>
      </c>
      <c r="C16356" t="s">
        <v>37319</v>
      </c>
      <c r="D16356" t="s">
        <v>37320</v>
      </c>
      <c r="E16356" t="s">
        <v>8516</v>
      </c>
      <c r="F16356" t="s">
        <v>37321</v>
      </c>
      <c r="G16356" t="s">
        <v>8588</v>
      </c>
      <c r="H16356" t="s">
        <v>8464</v>
      </c>
      <c r="I16356" t="s">
        <v>8865</v>
      </c>
      <c r="J16356" t="s">
        <v>28521</v>
      </c>
    </row>
    <row r="16357" spans="1:10" x14ac:dyDescent="0.25">
      <c r="A16357" t="s">
        <v>37317</v>
      </c>
      <c r="B16357" t="s">
        <v>37318</v>
      </c>
      <c r="C16357" t="s">
        <v>37319</v>
      </c>
      <c r="D16357" t="s">
        <v>37320</v>
      </c>
      <c r="E16357" t="s">
        <v>8521</v>
      </c>
      <c r="F16357" t="s">
        <v>37321</v>
      </c>
      <c r="G16357" t="s">
        <v>8588</v>
      </c>
      <c r="H16357" t="s">
        <v>8522</v>
      </c>
      <c r="I16357" t="s">
        <v>8865</v>
      </c>
      <c r="J16357" t="s">
        <v>28521</v>
      </c>
    </row>
    <row r="16358" spans="1:10" x14ac:dyDescent="0.25">
      <c r="A16358" t="s">
        <v>33242</v>
      </c>
      <c r="B16358" t="s">
        <v>33243</v>
      </c>
      <c r="C16358" t="s">
        <v>8520</v>
      </c>
      <c r="D16358" t="s">
        <v>7938</v>
      </c>
      <c r="E16358" t="s">
        <v>21979</v>
      </c>
      <c r="F16358" t="s">
        <v>33244</v>
      </c>
      <c r="G16358" t="s">
        <v>8588</v>
      </c>
      <c r="H16358" t="s">
        <v>8522</v>
      </c>
      <c r="I16358" t="s">
        <v>21977</v>
      </c>
      <c r="J16358" t="s">
        <v>10142</v>
      </c>
    </row>
    <row r="16359" spans="1:10" x14ac:dyDescent="0.25">
      <c r="A16359" t="s">
        <v>32896</v>
      </c>
      <c r="B16359" t="s">
        <v>32897</v>
      </c>
      <c r="C16359" t="s">
        <v>8520</v>
      </c>
      <c r="D16359" t="s">
        <v>32898</v>
      </c>
      <c r="E16359" t="s">
        <v>8521</v>
      </c>
      <c r="F16359" t="s">
        <v>32899</v>
      </c>
      <c r="G16359" t="s">
        <v>8588</v>
      </c>
      <c r="H16359" t="s">
        <v>8522</v>
      </c>
      <c r="I16359" t="s">
        <v>8519</v>
      </c>
      <c r="J16359" t="s">
        <v>10882</v>
      </c>
    </row>
    <row r="16360" spans="1:10" x14ac:dyDescent="0.25">
      <c r="A16360" t="s">
        <v>37322</v>
      </c>
      <c r="B16360" t="s">
        <v>37323</v>
      </c>
      <c r="C16360" t="s">
        <v>8520</v>
      </c>
      <c r="D16360" t="s">
        <v>37324</v>
      </c>
      <c r="E16360" t="s">
        <v>8516</v>
      </c>
      <c r="F16360" t="s">
        <v>37325</v>
      </c>
      <c r="G16360" t="s">
        <v>8588</v>
      </c>
      <c r="H16360" t="s">
        <v>8464</v>
      </c>
      <c r="I16360" t="s">
        <v>8519</v>
      </c>
      <c r="J16360" t="s">
        <v>10882</v>
      </c>
    </row>
    <row r="16361" spans="1:10" x14ac:dyDescent="0.25">
      <c r="A16361" t="s">
        <v>37322</v>
      </c>
      <c r="B16361" t="s">
        <v>37323</v>
      </c>
      <c r="C16361" t="s">
        <v>8520</v>
      </c>
      <c r="D16361" t="s">
        <v>37324</v>
      </c>
      <c r="E16361" t="s">
        <v>8521</v>
      </c>
      <c r="F16361" t="s">
        <v>37325</v>
      </c>
      <c r="G16361" t="s">
        <v>8588</v>
      </c>
      <c r="H16361" t="s">
        <v>8522</v>
      </c>
      <c r="I16361" t="s">
        <v>8519</v>
      </c>
      <c r="J16361" t="s">
        <v>10882</v>
      </c>
    </row>
    <row r="16362" spans="1:10" x14ac:dyDescent="0.25">
      <c r="A16362" t="s">
        <v>37326</v>
      </c>
      <c r="B16362" t="s">
        <v>37327</v>
      </c>
      <c r="C16362" t="s">
        <v>8520</v>
      </c>
      <c r="D16362" t="s">
        <v>212</v>
      </c>
      <c r="E16362" t="s">
        <v>21979</v>
      </c>
      <c r="F16362" t="s">
        <v>37328</v>
      </c>
      <c r="G16362" t="s">
        <v>8588</v>
      </c>
      <c r="H16362" t="s">
        <v>8522</v>
      </c>
      <c r="I16362" t="s">
        <v>21977</v>
      </c>
      <c r="J16362" t="s">
        <v>10142</v>
      </c>
    </row>
    <row r="16363" spans="1:10" x14ac:dyDescent="0.25">
      <c r="A16363" t="s">
        <v>37329</v>
      </c>
      <c r="B16363" t="s">
        <v>37330</v>
      </c>
      <c r="C16363" t="s">
        <v>8520</v>
      </c>
      <c r="D16363" t="s">
        <v>37331</v>
      </c>
      <c r="E16363" t="s">
        <v>8550</v>
      </c>
      <c r="F16363" t="s">
        <v>37332</v>
      </c>
      <c r="G16363" t="s">
        <v>8588</v>
      </c>
      <c r="H16363" t="s">
        <v>8522</v>
      </c>
      <c r="I16363" t="s">
        <v>8552</v>
      </c>
      <c r="J16363" t="s">
        <v>10142</v>
      </c>
    </row>
    <row r="16364" spans="1:10" x14ac:dyDescent="0.25">
      <c r="A16364" t="s">
        <v>37333</v>
      </c>
      <c r="B16364" t="s">
        <v>37334</v>
      </c>
      <c r="C16364" t="s">
        <v>37335</v>
      </c>
      <c r="D16364" t="s">
        <v>37336</v>
      </c>
      <c r="E16364" t="s">
        <v>8516</v>
      </c>
      <c r="F16364" t="s">
        <v>37337</v>
      </c>
      <c r="G16364" t="s">
        <v>8588</v>
      </c>
      <c r="H16364" t="s">
        <v>8464</v>
      </c>
      <c r="I16364" t="s">
        <v>9402</v>
      </c>
      <c r="J16364" t="s">
        <v>37338</v>
      </c>
    </row>
    <row r="16365" spans="1:10" x14ac:dyDescent="0.25">
      <c r="A16365" t="s">
        <v>37333</v>
      </c>
      <c r="B16365" t="s">
        <v>37334</v>
      </c>
      <c r="C16365" t="s">
        <v>37335</v>
      </c>
      <c r="D16365" t="s">
        <v>37336</v>
      </c>
      <c r="E16365" t="s">
        <v>8521</v>
      </c>
      <c r="F16365" t="s">
        <v>37337</v>
      </c>
      <c r="G16365" t="s">
        <v>8588</v>
      </c>
      <c r="H16365" t="s">
        <v>8522</v>
      </c>
      <c r="I16365" t="s">
        <v>9402</v>
      </c>
      <c r="J16365" t="s">
        <v>37338</v>
      </c>
    </row>
    <row r="16366" spans="1:10" x14ac:dyDescent="0.25">
      <c r="A16366" t="s">
        <v>34683</v>
      </c>
      <c r="B16366" t="s">
        <v>34684</v>
      </c>
      <c r="C16366" t="s">
        <v>34685</v>
      </c>
      <c r="D16366" t="s">
        <v>34686</v>
      </c>
      <c r="E16366" t="s">
        <v>8516</v>
      </c>
      <c r="F16366" t="s">
        <v>37339</v>
      </c>
      <c r="G16366" t="s">
        <v>8588</v>
      </c>
      <c r="H16366" t="s">
        <v>8464</v>
      </c>
      <c r="I16366" t="s">
        <v>22668</v>
      </c>
      <c r="J16366" t="s">
        <v>27738</v>
      </c>
    </row>
    <row r="16367" spans="1:10" x14ac:dyDescent="0.25">
      <c r="A16367" t="s">
        <v>37340</v>
      </c>
      <c r="B16367" t="s">
        <v>37341</v>
      </c>
      <c r="C16367" t="s">
        <v>8520</v>
      </c>
      <c r="D16367" t="s">
        <v>37342</v>
      </c>
      <c r="E16367" t="s">
        <v>8583</v>
      </c>
      <c r="F16367" t="s">
        <v>37343</v>
      </c>
      <c r="G16367" t="s">
        <v>8588</v>
      </c>
      <c r="H16367" t="s">
        <v>8522</v>
      </c>
      <c r="I16367" t="s">
        <v>8569</v>
      </c>
      <c r="J16367" t="s">
        <v>10142</v>
      </c>
    </row>
    <row r="16368" spans="1:10" x14ac:dyDescent="0.25">
      <c r="A16368" t="s">
        <v>33130</v>
      </c>
      <c r="B16368" t="s">
        <v>33131</v>
      </c>
      <c r="C16368" t="s">
        <v>8520</v>
      </c>
      <c r="D16368" t="s">
        <v>33132</v>
      </c>
      <c r="E16368" t="s">
        <v>8521</v>
      </c>
      <c r="F16368" t="s">
        <v>33133</v>
      </c>
      <c r="G16368" t="s">
        <v>8588</v>
      </c>
      <c r="H16368" t="s">
        <v>8522</v>
      </c>
      <c r="I16368" t="s">
        <v>8519</v>
      </c>
      <c r="J16368" t="s">
        <v>32677</v>
      </c>
    </row>
    <row r="16369" spans="1:10" x14ac:dyDescent="0.25">
      <c r="A16369" t="s">
        <v>37344</v>
      </c>
      <c r="B16369" t="s">
        <v>37345</v>
      </c>
      <c r="C16369" t="s">
        <v>8520</v>
      </c>
      <c r="D16369" t="s">
        <v>37346</v>
      </c>
      <c r="E16369" t="s">
        <v>8550</v>
      </c>
      <c r="F16369" t="s">
        <v>37347</v>
      </c>
      <c r="G16369" t="s">
        <v>8588</v>
      </c>
      <c r="H16369" t="s">
        <v>8464</v>
      </c>
      <c r="I16369" t="s">
        <v>8569</v>
      </c>
      <c r="J16369" t="s">
        <v>29703</v>
      </c>
    </row>
    <row r="16370" spans="1:10" x14ac:dyDescent="0.25">
      <c r="A16370" t="s">
        <v>37344</v>
      </c>
      <c r="B16370" t="s">
        <v>37345</v>
      </c>
      <c r="C16370" t="s">
        <v>8520</v>
      </c>
      <c r="D16370" t="s">
        <v>37346</v>
      </c>
      <c r="E16370" t="s">
        <v>8550</v>
      </c>
      <c r="F16370" t="s">
        <v>37348</v>
      </c>
      <c r="G16370" t="s">
        <v>8588</v>
      </c>
      <c r="H16370" t="s">
        <v>8522</v>
      </c>
      <c r="I16370" t="s">
        <v>8552</v>
      </c>
      <c r="J16370" t="s">
        <v>10142</v>
      </c>
    </row>
    <row r="16371" spans="1:10" x14ac:dyDescent="0.25">
      <c r="A16371" t="s">
        <v>32825</v>
      </c>
      <c r="B16371" t="s">
        <v>32826</v>
      </c>
      <c r="C16371" t="s">
        <v>32827</v>
      </c>
      <c r="D16371" t="s">
        <v>32828</v>
      </c>
      <c r="E16371" t="s">
        <v>8521</v>
      </c>
      <c r="F16371" t="s">
        <v>32829</v>
      </c>
      <c r="G16371" t="s">
        <v>8588</v>
      </c>
      <c r="H16371" t="s">
        <v>8522</v>
      </c>
      <c r="I16371" t="s">
        <v>9402</v>
      </c>
      <c r="J16371" t="s">
        <v>31788</v>
      </c>
    </row>
    <row r="16372" spans="1:10" x14ac:dyDescent="0.25">
      <c r="A16372" t="s">
        <v>37349</v>
      </c>
      <c r="B16372" t="s">
        <v>37350</v>
      </c>
      <c r="C16372" t="s">
        <v>8520</v>
      </c>
      <c r="D16372" t="s">
        <v>7926</v>
      </c>
      <c r="E16372" t="s">
        <v>21979</v>
      </c>
      <c r="F16372" t="s">
        <v>37351</v>
      </c>
      <c r="G16372" t="s">
        <v>8588</v>
      </c>
      <c r="H16372" t="s">
        <v>8522</v>
      </c>
      <c r="I16372" t="s">
        <v>21977</v>
      </c>
      <c r="J16372" t="s">
        <v>10142</v>
      </c>
    </row>
    <row r="16373" spans="1:10" x14ac:dyDescent="0.25">
      <c r="A16373" t="s">
        <v>9203</v>
      </c>
      <c r="B16373" t="s">
        <v>9204</v>
      </c>
      <c r="C16373" t="s">
        <v>9205</v>
      </c>
      <c r="D16373" t="s">
        <v>9206</v>
      </c>
      <c r="E16373" t="s">
        <v>8521</v>
      </c>
      <c r="F16373" t="s">
        <v>32446</v>
      </c>
      <c r="G16373" t="s">
        <v>8588</v>
      </c>
      <c r="H16373" t="s">
        <v>8522</v>
      </c>
      <c r="I16373" t="s">
        <v>9402</v>
      </c>
      <c r="J16373" t="s">
        <v>31788</v>
      </c>
    </row>
    <row r="16374" spans="1:10" x14ac:dyDescent="0.25">
      <c r="A16374" t="s">
        <v>37352</v>
      </c>
      <c r="B16374" t="s">
        <v>37353</v>
      </c>
      <c r="C16374" t="s">
        <v>37354</v>
      </c>
      <c r="D16374" t="s">
        <v>37355</v>
      </c>
      <c r="E16374" t="s">
        <v>8516</v>
      </c>
      <c r="F16374" t="s">
        <v>37356</v>
      </c>
      <c r="G16374" t="s">
        <v>8588</v>
      </c>
      <c r="H16374" t="s">
        <v>8464</v>
      </c>
      <c r="I16374" t="s">
        <v>8691</v>
      </c>
      <c r="J16374" t="s">
        <v>10294</v>
      </c>
    </row>
    <row r="16375" spans="1:10" x14ac:dyDescent="0.25">
      <c r="A16375" t="s">
        <v>37352</v>
      </c>
      <c r="B16375" t="s">
        <v>37353</v>
      </c>
      <c r="C16375" t="s">
        <v>37354</v>
      </c>
      <c r="D16375" t="s">
        <v>37355</v>
      </c>
      <c r="E16375" t="s">
        <v>8521</v>
      </c>
      <c r="F16375" t="s">
        <v>37356</v>
      </c>
      <c r="G16375" t="s">
        <v>8588</v>
      </c>
      <c r="H16375" t="s">
        <v>8522</v>
      </c>
      <c r="I16375" t="s">
        <v>8691</v>
      </c>
      <c r="J16375" t="s">
        <v>10294</v>
      </c>
    </row>
    <row r="16376" spans="1:10" x14ac:dyDescent="0.25">
      <c r="A16376" t="s">
        <v>37352</v>
      </c>
      <c r="B16376" t="s">
        <v>37353</v>
      </c>
      <c r="C16376" t="s">
        <v>37354</v>
      </c>
      <c r="D16376" t="s">
        <v>37355</v>
      </c>
      <c r="E16376" t="s">
        <v>8516</v>
      </c>
      <c r="F16376" t="s">
        <v>37357</v>
      </c>
      <c r="G16376" t="s">
        <v>8588</v>
      </c>
      <c r="H16376" t="s">
        <v>8464</v>
      </c>
      <c r="I16376" t="s">
        <v>9402</v>
      </c>
      <c r="J16376" t="s">
        <v>37358</v>
      </c>
    </row>
    <row r="16377" spans="1:10" x14ac:dyDescent="0.25">
      <c r="A16377" t="s">
        <v>37352</v>
      </c>
      <c r="B16377" t="s">
        <v>37353</v>
      </c>
      <c r="C16377" t="s">
        <v>37354</v>
      </c>
      <c r="D16377" t="s">
        <v>37355</v>
      </c>
      <c r="E16377" t="s">
        <v>8521</v>
      </c>
      <c r="F16377" t="s">
        <v>37357</v>
      </c>
      <c r="G16377" t="s">
        <v>8588</v>
      </c>
      <c r="H16377" t="s">
        <v>8522</v>
      </c>
      <c r="I16377" t="s">
        <v>9402</v>
      </c>
      <c r="J16377" t="s">
        <v>37358</v>
      </c>
    </row>
    <row r="16378" spans="1:10" x14ac:dyDescent="0.25">
      <c r="A16378" t="s">
        <v>26427</v>
      </c>
      <c r="B16378" t="s">
        <v>26428</v>
      </c>
      <c r="C16378" t="s">
        <v>26429</v>
      </c>
      <c r="D16378" t="s">
        <v>26430</v>
      </c>
      <c r="E16378" t="s">
        <v>8516</v>
      </c>
      <c r="F16378" t="s">
        <v>37359</v>
      </c>
      <c r="G16378" t="s">
        <v>8588</v>
      </c>
      <c r="H16378" t="s">
        <v>8464</v>
      </c>
      <c r="I16378" t="s">
        <v>9402</v>
      </c>
      <c r="J16378" t="s">
        <v>32707</v>
      </c>
    </row>
    <row r="16379" spans="1:10" x14ac:dyDescent="0.25">
      <c r="A16379" t="s">
        <v>26427</v>
      </c>
      <c r="B16379" t="s">
        <v>26428</v>
      </c>
      <c r="C16379" t="s">
        <v>26429</v>
      </c>
      <c r="D16379" t="s">
        <v>26430</v>
      </c>
      <c r="E16379" t="s">
        <v>8521</v>
      </c>
      <c r="F16379" t="s">
        <v>37359</v>
      </c>
      <c r="G16379" t="s">
        <v>8588</v>
      </c>
      <c r="H16379" t="s">
        <v>8522</v>
      </c>
      <c r="I16379" t="s">
        <v>9402</v>
      </c>
      <c r="J16379" t="s">
        <v>32707</v>
      </c>
    </row>
    <row r="16380" spans="1:10" x14ac:dyDescent="0.25">
      <c r="A16380" t="s">
        <v>37360</v>
      </c>
      <c r="B16380" t="s">
        <v>37361</v>
      </c>
      <c r="C16380" t="s">
        <v>8520</v>
      </c>
      <c r="D16380" t="s">
        <v>7605</v>
      </c>
      <c r="E16380" t="s">
        <v>21979</v>
      </c>
      <c r="F16380" t="s">
        <v>37362</v>
      </c>
      <c r="G16380" t="s">
        <v>8588</v>
      </c>
      <c r="H16380" t="s">
        <v>8522</v>
      </c>
      <c r="I16380" t="s">
        <v>21977</v>
      </c>
      <c r="J16380" t="s">
        <v>10142</v>
      </c>
    </row>
    <row r="16381" spans="1:10" x14ac:dyDescent="0.25">
      <c r="A16381" t="s">
        <v>37363</v>
      </c>
      <c r="B16381" t="s">
        <v>37364</v>
      </c>
      <c r="C16381" t="s">
        <v>8520</v>
      </c>
      <c r="D16381" t="s">
        <v>37365</v>
      </c>
      <c r="E16381" t="s">
        <v>8583</v>
      </c>
      <c r="F16381" t="s">
        <v>37366</v>
      </c>
      <c r="G16381" t="s">
        <v>8588</v>
      </c>
      <c r="H16381" t="s">
        <v>8522</v>
      </c>
      <c r="I16381" t="s">
        <v>8569</v>
      </c>
      <c r="J16381" t="s">
        <v>10142</v>
      </c>
    </row>
    <row r="16382" spans="1:10" x14ac:dyDescent="0.25">
      <c r="A16382" t="s">
        <v>30197</v>
      </c>
      <c r="B16382" t="s">
        <v>30198</v>
      </c>
      <c r="C16382" t="s">
        <v>30199</v>
      </c>
      <c r="D16382" t="s">
        <v>30200</v>
      </c>
      <c r="E16382" t="s">
        <v>8521</v>
      </c>
      <c r="F16382" t="s">
        <v>37367</v>
      </c>
      <c r="G16382" t="s">
        <v>8588</v>
      </c>
      <c r="H16382" t="s">
        <v>8522</v>
      </c>
      <c r="I16382" t="s">
        <v>9402</v>
      </c>
      <c r="J16382" t="s">
        <v>37368</v>
      </c>
    </row>
    <row r="16383" spans="1:10" x14ac:dyDescent="0.25">
      <c r="A16383" t="s">
        <v>37369</v>
      </c>
      <c r="B16383" t="s">
        <v>37370</v>
      </c>
      <c r="C16383" t="s">
        <v>8520</v>
      </c>
      <c r="D16383" t="s">
        <v>37371</v>
      </c>
      <c r="E16383" t="s">
        <v>8583</v>
      </c>
      <c r="F16383" t="s">
        <v>37372</v>
      </c>
      <c r="G16383" t="s">
        <v>8588</v>
      </c>
      <c r="H16383" t="s">
        <v>8522</v>
      </c>
      <c r="I16383" t="s">
        <v>8569</v>
      </c>
      <c r="J16383" t="s">
        <v>10142</v>
      </c>
    </row>
    <row r="16384" spans="1:10" x14ac:dyDescent="0.25">
      <c r="A16384" t="s">
        <v>37373</v>
      </c>
      <c r="B16384" t="s">
        <v>37374</v>
      </c>
      <c r="C16384" t="s">
        <v>8520</v>
      </c>
      <c r="D16384" t="s">
        <v>37375</v>
      </c>
      <c r="E16384" t="s">
        <v>8516</v>
      </c>
      <c r="F16384" t="s">
        <v>37376</v>
      </c>
      <c r="G16384" t="s">
        <v>8588</v>
      </c>
      <c r="H16384" t="s">
        <v>8464</v>
      </c>
      <c r="I16384" t="s">
        <v>9402</v>
      </c>
      <c r="J16384" t="s">
        <v>32322</v>
      </c>
    </row>
    <row r="16385" spans="1:10" x14ac:dyDescent="0.25">
      <c r="A16385" t="s">
        <v>37373</v>
      </c>
      <c r="B16385" t="s">
        <v>37374</v>
      </c>
      <c r="C16385" t="s">
        <v>8520</v>
      </c>
      <c r="D16385" t="s">
        <v>37375</v>
      </c>
      <c r="E16385" t="s">
        <v>8521</v>
      </c>
      <c r="F16385" t="s">
        <v>37376</v>
      </c>
      <c r="G16385" t="s">
        <v>8588</v>
      </c>
      <c r="H16385" t="s">
        <v>8522</v>
      </c>
      <c r="I16385" t="s">
        <v>9402</v>
      </c>
      <c r="J16385" t="s">
        <v>32322</v>
      </c>
    </row>
    <row r="16386" spans="1:10" x14ac:dyDescent="0.25">
      <c r="A16386" t="s">
        <v>33053</v>
      </c>
      <c r="B16386" t="s">
        <v>33054</v>
      </c>
      <c r="C16386" t="s">
        <v>8520</v>
      </c>
      <c r="D16386" t="s">
        <v>33055</v>
      </c>
      <c r="E16386" t="s">
        <v>8516</v>
      </c>
      <c r="F16386" t="s">
        <v>37377</v>
      </c>
      <c r="G16386" t="s">
        <v>8588</v>
      </c>
      <c r="H16386" t="s">
        <v>8464</v>
      </c>
      <c r="I16386" t="s">
        <v>22195</v>
      </c>
      <c r="J16386" t="s">
        <v>22195</v>
      </c>
    </row>
    <row r="16387" spans="1:10" x14ac:dyDescent="0.25">
      <c r="A16387" t="s">
        <v>33053</v>
      </c>
      <c r="B16387" t="s">
        <v>33054</v>
      </c>
      <c r="C16387" t="s">
        <v>8520</v>
      </c>
      <c r="D16387" t="s">
        <v>33055</v>
      </c>
      <c r="E16387" t="s">
        <v>8521</v>
      </c>
      <c r="F16387" t="s">
        <v>37377</v>
      </c>
      <c r="G16387" t="s">
        <v>8588</v>
      </c>
      <c r="H16387" t="s">
        <v>8522</v>
      </c>
      <c r="I16387" t="s">
        <v>22195</v>
      </c>
      <c r="J16387" t="s">
        <v>22195</v>
      </c>
    </row>
    <row r="16388" spans="1:10" x14ac:dyDescent="0.25">
      <c r="A16388" t="s">
        <v>33053</v>
      </c>
      <c r="B16388" t="s">
        <v>33054</v>
      </c>
      <c r="C16388" t="s">
        <v>8520</v>
      </c>
      <c r="D16388" t="s">
        <v>33055</v>
      </c>
      <c r="E16388" t="s">
        <v>8521</v>
      </c>
      <c r="F16388" t="s">
        <v>33056</v>
      </c>
      <c r="G16388" t="s">
        <v>8588</v>
      </c>
      <c r="H16388" t="s">
        <v>8522</v>
      </c>
      <c r="I16388" t="s">
        <v>9402</v>
      </c>
      <c r="J16388" t="s">
        <v>32526</v>
      </c>
    </row>
    <row r="16389" spans="1:10" x14ac:dyDescent="0.25">
      <c r="A16389" t="s">
        <v>37373</v>
      </c>
      <c r="B16389" t="s">
        <v>37374</v>
      </c>
      <c r="C16389" t="s">
        <v>8520</v>
      </c>
      <c r="D16389" t="s">
        <v>37375</v>
      </c>
      <c r="E16389" t="s">
        <v>8516</v>
      </c>
      <c r="F16389" t="s">
        <v>37377</v>
      </c>
      <c r="G16389" t="s">
        <v>8588</v>
      </c>
      <c r="H16389" t="s">
        <v>8464</v>
      </c>
      <c r="I16389" t="s">
        <v>22195</v>
      </c>
      <c r="J16389" t="s">
        <v>22195</v>
      </c>
    </row>
    <row r="16390" spans="1:10" x14ac:dyDescent="0.25">
      <c r="A16390" t="s">
        <v>37373</v>
      </c>
      <c r="B16390" t="s">
        <v>37374</v>
      </c>
      <c r="C16390" t="s">
        <v>8520</v>
      </c>
      <c r="D16390" t="s">
        <v>37375</v>
      </c>
      <c r="E16390" t="s">
        <v>8521</v>
      </c>
      <c r="F16390" t="s">
        <v>37377</v>
      </c>
      <c r="G16390" t="s">
        <v>8588</v>
      </c>
      <c r="H16390" t="s">
        <v>8522</v>
      </c>
      <c r="I16390" t="s">
        <v>22195</v>
      </c>
      <c r="J16390" t="s">
        <v>22195</v>
      </c>
    </row>
    <row r="16391" spans="1:10" x14ac:dyDescent="0.25">
      <c r="A16391" t="s">
        <v>37378</v>
      </c>
      <c r="B16391" t="s">
        <v>37379</v>
      </c>
      <c r="C16391" t="s">
        <v>8520</v>
      </c>
      <c r="D16391" t="s">
        <v>37380</v>
      </c>
      <c r="E16391" t="s">
        <v>8583</v>
      </c>
      <c r="F16391" t="s">
        <v>37381</v>
      </c>
      <c r="G16391" t="s">
        <v>8588</v>
      </c>
      <c r="H16391" t="s">
        <v>8522</v>
      </c>
      <c r="I16391" t="s">
        <v>8569</v>
      </c>
      <c r="J16391" t="s">
        <v>10142</v>
      </c>
    </row>
    <row r="16392" spans="1:10" x14ac:dyDescent="0.25">
      <c r="A16392" t="s">
        <v>37382</v>
      </c>
      <c r="B16392" t="s">
        <v>37383</v>
      </c>
      <c r="C16392" t="s">
        <v>8520</v>
      </c>
      <c r="D16392" t="s">
        <v>37384</v>
      </c>
      <c r="E16392" t="s">
        <v>8583</v>
      </c>
      <c r="F16392" t="s">
        <v>37385</v>
      </c>
      <c r="G16392" t="s">
        <v>8588</v>
      </c>
      <c r="H16392" t="s">
        <v>8522</v>
      </c>
      <c r="I16392" t="s">
        <v>8569</v>
      </c>
      <c r="J16392" t="s">
        <v>10142</v>
      </c>
    </row>
    <row r="16393" spans="1:10" x14ac:dyDescent="0.25">
      <c r="A16393" t="s">
        <v>37386</v>
      </c>
      <c r="B16393" t="s">
        <v>37387</v>
      </c>
      <c r="C16393" t="s">
        <v>8520</v>
      </c>
      <c r="D16393" t="s">
        <v>37388</v>
      </c>
      <c r="E16393" t="s">
        <v>8583</v>
      </c>
      <c r="F16393" t="s">
        <v>37389</v>
      </c>
      <c r="G16393" t="s">
        <v>8588</v>
      </c>
      <c r="H16393" t="s">
        <v>8522</v>
      </c>
      <c r="I16393" t="s">
        <v>8569</v>
      </c>
      <c r="J16393" t="s">
        <v>10142</v>
      </c>
    </row>
    <row r="16394" spans="1:10" x14ac:dyDescent="0.25">
      <c r="A16394" t="s">
        <v>37390</v>
      </c>
      <c r="B16394" t="s">
        <v>37391</v>
      </c>
      <c r="C16394" t="s">
        <v>8520</v>
      </c>
      <c r="D16394" t="s">
        <v>37392</v>
      </c>
      <c r="E16394" t="s">
        <v>8583</v>
      </c>
      <c r="F16394" t="s">
        <v>37393</v>
      </c>
      <c r="G16394" t="s">
        <v>8588</v>
      </c>
      <c r="H16394" t="s">
        <v>8522</v>
      </c>
      <c r="I16394" t="s">
        <v>8569</v>
      </c>
      <c r="J16394" t="s">
        <v>10142</v>
      </c>
    </row>
    <row r="16395" spans="1:10" x14ac:dyDescent="0.25">
      <c r="A16395" t="s">
        <v>32590</v>
      </c>
      <c r="B16395" t="s">
        <v>32591</v>
      </c>
      <c r="C16395" t="s">
        <v>32592</v>
      </c>
      <c r="D16395" t="s">
        <v>32593</v>
      </c>
      <c r="E16395" t="s">
        <v>8521</v>
      </c>
      <c r="F16395" t="s">
        <v>32594</v>
      </c>
      <c r="G16395" t="s">
        <v>8588</v>
      </c>
      <c r="H16395" t="s">
        <v>8522</v>
      </c>
      <c r="I16395" t="s">
        <v>9402</v>
      </c>
      <c r="J16395" t="s">
        <v>27740</v>
      </c>
    </row>
    <row r="16396" spans="1:10" x14ac:dyDescent="0.25">
      <c r="A16396" t="s">
        <v>37394</v>
      </c>
      <c r="B16396" t="s">
        <v>37395</v>
      </c>
      <c r="C16396" t="s">
        <v>37396</v>
      </c>
      <c r="D16396" t="s">
        <v>37397</v>
      </c>
      <c r="E16396" t="s">
        <v>8516</v>
      </c>
      <c r="F16396" t="s">
        <v>37398</v>
      </c>
      <c r="G16396" t="s">
        <v>8588</v>
      </c>
      <c r="H16396" t="s">
        <v>8464</v>
      </c>
      <c r="I16396" t="s">
        <v>8691</v>
      </c>
      <c r="J16396" t="s">
        <v>10294</v>
      </c>
    </row>
    <row r="16397" spans="1:10" x14ac:dyDescent="0.25">
      <c r="A16397" t="s">
        <v>37394</v>
      </c>
      <c r="B16397" t="s">
        <v>37395</v>
      </c>
      <c r="C16397" t="s">
        <v>37396</v>
      </c>
      <c r="D16397" t="s">
        <v>37397</v>
      </c>
      <c r="E16397" t="s">
        <v>8521</v>
      </c>
      <c r="F16397" t="s">
        <v>37398</v>
      </c>
      <c r="G16397" t="s">
        <v>8588</v>
      </c>
      <c r="H16397" t="s">
        <v>8522</v>
      </c>
      <c r="I16397" t="s">
        <v>8691</v>
      </c>
      <c r="J16397" t="s">
        <v>10294</v>
      </c>
    </row>
    <row r="16398" spans="1:10" x14ac:dyDescent="0.25">
      <c r="A16398" t="s">
        <v>37394</v>
      </c>
      <c r="B16398" t="s">
        <v>37395</v>
      </c>
      <c r="C16398" t="s">
        <v>37396</v>
      </c>
      <c r="D16398" t="s">
        <v>37397</v>
      </c>
      <c r="E16398" t="s">
        <v>8516</v>
      </c>
      <c r="F16398" t="s">
        <v>37399</v>
      </c>
      <c r="G16398" t="s">
        <v>8588</v>
      </c>
      <c r="H16398" t="s">
        <v>8464</v>
      </c>
      <c r="I16398" t="s">
        <v>8519</v>
      </c>
      <c r="J16398" t="s">
        <v>10882</v>
      </c>
    </row>
    <row r="16399" spans="1:10" x14ac:dyDescent="0.25">
      <c r="A16399" t="s">
        <v>37394</v>
      </c>
      <c r="B16399" t="s">
        <v>37395</v>
      </c>
      <c r="C16399" t="s">
        <v>37396</v>
      </c>
      <c r="D16399" t="s">
        <v>37397</v>
      </c>
      <c r="E16399" t="s">
        <v>8521</v>
      </c>
      <c r="F16399" t="s">
        <v>37399</v>
      </c>
      <c r="G16399" t="s">
        <v>8588</v>
      </c>
      <c r="H16399" t="s">
        <v>8522</v>
      </c>
      <c r="I16399" t="s">
        <v>8519</v>
      </c>
      <c r="J16399" t="s">
        <v>10882</v>
      </c>
    </row>
    <row r="16400" spans="1:10" x14ac:dyDescent="0.25">
      <c r="A16400" t="s">
        <v>37400</v>
      </c>
      <c r="B16400" t="s">
        <v>37401</v>
      </c>
      <c r="C16400" t="s">
        <v>8520</v>
      </c>
      <c r="D16400" t="s">
        <v>37402</v>
      </c>
      <c r="E16400" t="s">
        <v>8583</v>
      </c>
      <c r="F16400" t="s">
        <v>37403</v>
      </c>
      <c r="G16400" t="s">
        <v>8588</v>
      </c>
      <c r="H16400" t="s">
        <v>8522</v>
      </c>
      <c r="I16400" t="s">
        <v>8569</v>
      </c>
      <c r="J16400" t="s">
        <v>10142</v>
      </c>
    </row>
    <row r="16401" spans="1:10" x14ac:dyDescent="0.25">
      <c r="A16401" t="s">
        <v>37404</v>
      </c>
      <c r="B16401" t="s">
        <v>37405</v>
      </c>
      <c r="C16401" t="s">
        <v>8520</v>
      </c>
      <c r="D16401" t="s">
        <v>7524</v>
      </c>
      <c r="E16401" t="s">
        <v>21979</v>
      </c>
      <c r="F16401" t="s">
        <v>37406</v>
      </c>
      <c r="G16401" t="s">
        <v>8588</v>
      </c>
      <c r="H16401" t="s">
        <v>8522</v>
      </c>
      <c r="I16401" t="s">
        <v>21977</v>
      </c>
      <c r="J16401" t="s">
        <v>10142</v>
      </c>
    </row>
    <row r="16402" spans="1:10" x14ac:dyDescent="0.25">
      <c r="A16402" t="s">
        <v>15524</v>
      </c>
      <c r="B16402" t="s">
        <v>15525</v>
      </c>
      <c r="C16402" t="s">
        <v>15526</v>
      </c>
      <c r="D16402" t="s">
        <v>15527</v>
      </c>
      <c r="E16402" t="s">
        <v>8521</v>
      </c>
      <c r="F16402" t="s">
        <v>32672</v>
      </c>
      <c r="G16402" t="s">
        <v>8588</v>
      </c>
      <c r="H16402" t="s">
        <v>8522</v>
      </c>
      <c r="I16402" t="s">
        <v>8519</v>
      </c>
      <c r="J16402" t="s">
        <v>10882</v>
      </c>
    </row>
    <row r="16403" spans="1:10" x14ac:dyDescent="0.25">
      <c r="A16403" t="s">
        <v>37407</v>
      </c>
      <c r="B16403" t="s">
        <v>37408</v>
      </c>
      <c r="C16403" t="s">
        <v>37409</v>
      </c>
      <c r="D16403" t="s">
        <v>37410</v>
      </c>
      <c r="E16403" t="s">
        <v>8583</v>
      </c>
      <c r="F16403" t="s">
        <v>37411</v>
      </c>
      <c r="G16403" t="s">
        <v>8588</v>
      </c>
      <c r="H16403" t="s">
        <v>8522</v>
      </c>
      <c r="I16403" t="s">
        <v>8569</v>
      </c>
      <c r="J16403" t="s">
        <v>10142</v>
      </c>
    </row>
    <row r="16404" spans="1:10" x14ac:dyDescent="0.25">
      <c r="A16404" t="s">
        <v>22651</v>
      </c>
      <c r="B16404" t="s">
        <v>22652</v>
      </c>
      <c r="C16404" t="s">
        <v>22653</v>
      </c>
      <c r="D16404" t="s">
        <v>22654</v>
      </c>
      <c r="E16404" t="s">
        <v>8521</v>
      </c>
      <c r="F16404" t="s">
        <v>32918</v>
      </c>
      <c r="G16404" t="s">
        <v>8588</v>
      </c>
      <c r="H16404" t="s">
        <v>8522</v>
      </c>
      <c r="I16404" t="s">
        <v>9402</v>
      </c>
      <c r="J16404" t="s">
        <v>29093</v>
      </c>
    </row>
    <row r="16405" spans="1:10" x14ac:dyDescent="0.25">
      <c r="A16405" t="s">
        <v>37412</v>
      </c>
      <c r="B16405" t="s">
        <v>37413</v>
      </c>
      <c r="C16405" t="s">
        <v>8520</v>
      </c>
      <c r="D16405" t="s">
        <v>37414</v>
      </c>
      <c r="E16405" t="s">
        <v>8583</v>
      </c>
      <c r="F16405" t="s">
        <v>37415</v>
      </c>
      <c r="G16405" t="s">
        <v>8588</v>
      </c>
      <c r="H16405" t="s">
        <v>8522</v>
      </c>
      <c r="I16405" t="s">
        <v>8569</v>
      </c>
      <c r="J16405" t="s">
        <v>10142</v>
      </c>
    </row>
    <row r="16406" spans="1:10" x14ac:dyDescent="0.25">
      <c r="A16406" t="s">
        <v>37416</v>
      </c>
      <c r="B16406" t="s">
        <v>37417</v>
      </c>
      <c r="C16406" t="s">
        <v>8520</v>
      </c>
      <c r="D16406" t="s">
        <v>37418</v>
      </c>
      <c r="E16406" t="s">
        <v>8583</v>
      </c>
      <c r="F16406" t="s">
        <v>37419</v>
      </c>
      <c r="G16406" t="s">
        <v>8588</v>
      </c>
      <c r="H16406" t="s">
        <v>8522</v>
      </c>
      <c r="I16406" t="s">
        <v>8569</v>
      </c>
      <c r="J16406" t="s">
        <v>10142</v>
      </c>
    </row>
    <row r="16407" spans="1:10" x14ac:dyDescent="0.25">
      <c r="A16407" t="s">
        <v>33674</v>
      </c>
      <c r="B16407" t="s">
        <v>33675</v>
      </c>
      <c r="C16407" t="s">
        <v>8520</v>
      </c>
      <c r="D16407" t="s">
        <v>33676</v>
      </c>
      <c r="E16407" t="s">
        <v>8521</v>
      </c>
      <c r="F16407" t="s">
        <v>37420</v>
      </c>
      <c r="G16407" t="s">
        <v>8588</v>
      </c>
      <c r="H16407" t="s">
        <v>8522</v>
      </c>
      <c r="I16407" t="s">
        <v>32213</v>
      </c>
      <c r="J16407" t="s">
        <v>32221</v>
      </c>
    </row>
    <row r="16408" spans="1:10" x14ac:dyDescent="0.25">
      <c r="A16408" t="s">
        <v>37421</v>
      </c>
      <c r="B16408" t="s">
        <v>37422</v>
      </c>
      <c r="C16408" t="s">
        <v>37423</v>
      </c>
      <c r="D16408" t="s">
        <v>37424</v>
      </c>
      <c r="E16408" t="s">
        <v>8516</v>
      </c>
      <c r="F16408" t="s">
        <v>37425</v>
      </c>
      <c r="G16408" t="s">
        <v>8588</v>
      </c>
      <c r="H16408" t="s">
        <v>8464</v>
      </c>
      <c r="I16408" t="s">
        <v>8519</v>
      </c>
      <c r="J16408" t="s">
        <v>10882</v>
      </c>
    </row>
    <row r="16409" spans="1:10" x14ac:dyDescent="0.25">
      <c r="A16409" t="s">
        <v>37421</v>
      </c>
      <c r="B16409" t="s">
        <v>37422</v>
      </c>
      <c r="C16409" t="s">
        <v>37423</v>
      </c>
      <c r="D16409" t="s">
        <v>37424</v>
      </c>
      <c r="E16409" t="s">
        <v>8521</v>
      </c>
      <c r="F16409" t="s">
        <v>37425</v>
      </c>
      <c r="G16409" t="s">
        <v>8588</v>
      </c>
      <c r="H16409" t="s">
        <v>8522</v>
      </c>
      <c r="I16409" t="s">
        <v>8519</v>
      </c>
      <c r="J16409" t="s">
        <v>10882</v>
      </c>
    </row>
    <row r="16410" spans="1:10" x14ac:dyDescent="0.25">
      <c r="A16410" t="s">
        <v>37426</v>
      </c>
      <c r="B16410" t="s">
        <v>37427</v>
      </c>
      <c r="C16410" t="s">
        <v>8520</v>
      </c>
      <c r="D16410" t="s">
        <v>37428</v>
      </c>
      <c r="E16410" t="s">
        <v>8550</v>
      </c>
      <c r="F16410" t="s">
        <v>37429</v>
      </c>
      <c r="G16410" t="s">
        <v>8588</v>
      </c>
      <c r="H16410" t="s">
        <v>8522</v>
      </c>
      <c r="I16410" t="s">
        <v>8552</v>
      </c>
      <c r="J16410" t="s">
        <v>10142</v>
      </c>
    </row>
    <row r="16411" spans="1:10" x14ac:dyDescent="0.25">
      <c r="A16411" t="s">
        <v>37430</v>
      </c>
      <c r="B16411" t="s">
        <v>37431</v>
      </c>
      <c r="C16411" t="s">
        <v>8520</v>
      </c>
      <c r="D16411" t="s">
        <v>37432</v>
      </c>
      <c r="E16411" t="s">
        <v>8550</v>
      </c>
      <c r="F16411" t="s">
        <v>37433</v>
      </c>
      <c r="G16411" t="s">
        <v>8588</v>
      </c>
      <c r="H16411" t="s">
        <v>8522</v>
      </c>
      <c r="I16411" t="s">
        <v>8552</v>
      </c>
      <c r="J16411" t="s">
        <v>10142</v>
      </c>
    </row>
    <row r="16412" spans="1:10" x14ac:dyDescent="0.25">
      <c r="A16412" t="s">
        <v>37434</v>
      </c>
      <c r="B16412" t="s">
        <v>37435</v>
      </c>
      <c r="C16412" t="s">
        <v>8520</v>
      </c>
      <c r="D16412" t="s">
        <v>37436</v>
      </c>
      <c r="E16412" t="s">
        <v>8550</v>
      </c>
      <c r="F16412" t="s">
        <v>37437</v>
      </c>
      <c r="G16412" t="s">
        <v>8588</v>
      </c>
      <c r="H16412" t="s">
        <v>8522</v>
      </c>
      <c r="I16412" t="s">
        <v>8552</v>
      </c>
      <c r="J16412" t="s">
        <v>10142</v>
      </c>
    </row>
    <row r="16413" spans="1:10" x14ac:dyDescent="0.25">
      <c r="A16413" t="s">
        <v>37438</v>
      </c>
      <c r="B16413" t="s">
        <v>37439</v>
      </c>
      <c r="C16413" t="s">
        <v>8520</v>
      </c>
      <c r="D16413" t="s">
        <v>37440</v>
      </c>
      <c r="E16413" t="s">
        <v>8550</v>
      </c>
      <c r="F16413" t="s">
        <v>37441</v>
      </c>
      <c r="G16413" t="s">
        <v>8588</v>
      </c>
      <c r="H16413" t="s">
        <v>8522</v>
      </c>
      <c r="I16413" t="s">
        <v>8552</v>
      </c>
      <c r="J16413" t="s">
        <v>10142</v>
      </c>
    </row>
    <row r="16414" spans="1:10" x14ac:dyDescent="0.25">
      <c r="A16414" t="s">
        <v>37442</v>
      </c>
      <c r="B16414" t="s">
        <v>37443</v>
      </c>
      <c r="C16414" t="s">
        <v>8520</v>
      </c>
      <c r="D16414" t="s">
        <v>37444</v>
      </c>
      <c r="E16414" t="s">
        <v>8550</v>
      </c>
      <c r="F16414" t="s">
        <v>37445</v>
      </c>
      <c r="G16414" t="s">
        <v>8588</v>
      </c>
      <c r="H16414" t="s">
        <v>8522</v>
      </c>
      <c r="I16414" t="s">
        <v>8552</v>
      </c>
      <c r="J16414" t="s">
        <v>10142</v>
      </c>
    </row>
    <row r="16415" spans="1:10" x14ac:dyDescent="0.25">
      <c r="A16415" t="s">
        <v>37446</v>
      </c>
      <c r="B16415" t="s">
        <v>37447</v>
      </c>
      <c r="C16415" t="s">
        <v>8520</v>
      </c>
      <c r="D16415" t="s">
        <v>37448</v>
      </c>
      <c r="E16415" t="s">
        <v>8550</v>
      </c>
      <c r="F16415" t="s">
        <v>37449</v>
      </c>
      <c r="G16415" t="s">
        <v>8588</v>
      </c>
      <c r="H16415" t="s">
        <v>8522</v>
      </c>
      <c r="I16415" t="s">
        <v>8552</v>
      </c>
      <c r="J16415" t="s">
        <v>10142</v>
      </c>
    </row>
    <row r="16416" spans="1:10" x14ac:dyDescent="0.25">
      <c r="A16416" t="s">
        <v>37450</v>
      </c>
      <c r="B16416" t="s">
        <v>37451</v>
      </c>
      <c r="C16416" t="s">
        <v>8520</v>
      </c>
      <c r="D16416" t="s">
        <v>37452</v>
      </c>
      <c r="E16416" t="s">
        <v>8550</v>
      </c>
      <c r="F16416" t="s">
        <v>37453</v>
      </c>
      <c r="G16416" t="s">
        <v>8588</v>
      </c>
      <c r="H16416" t="s">
        <v>8522</v>
      </c>
      <c r="I16416" t="s">
        <v>8552</v>
      </c>
      <c r="J16416" t="s">
        <v>10142</v>
      </c>
    </row>
    <row r="16417" spans="1:10" x14ac:dyDescent="0.25">
      <c r="A16417" t="s">
        <v>37454</v>
      </c>
      <c r="B16417" t="s">
        <v>37455</v>
      </c>
      <c r="C16417" t="s">
        <v>8520</v>
      </c>
      <c r="D16417" t="s">
        <v>37456</v>
      </c>
      <c r="E16417" t="s">
        <v>8550</v>
      </c>
      <c r="F16417" t="s">
        <v>37457</v>
      </c>
      <c r="G16417" t="s">
        <v>8588</v>
      </c>
      <c r="H16417" t="s">
        <v>8522</v>
      </c>
      <c r="I16417" t="s">
        <v>8552</v>
      </c>
      <c r="J16417" t="s">
        <v>10142</v>
      </c>
    </row>
    <row r="16418" spans="1:10" x14ac:dyDescent="0.25">
      <c r="A16418" t="s">
        <v>37458</v>
      </c>
      <c r="B16418" t="s">
        <v>37459</v>
      </c>
      <c r="C16418" t="s">
        <v>8520</v>
      </c>
      <c r="D16418" t="s">
        <v>37460</v>
      </c>
      <c r="E16418" t="s">
        <v>8550</v>
      </c>
      <c r="F16418" t="s">
        <v>37461</v>
      </c>
      <c r="G16418" t="s">
        <v>8588</v>
      </c>
      <c r="H16418" t="s">
        <v>8522</v>
      </c>
      <c r="I16418" t="s">
        <v>8552</v>
      </c>
      <c r="J16418" t="s">
        <v>10142</v>
      </c>
    </row>
    <row r="16419" spans="1:10" x14ac:dyDescent="0.25">
      <c r="A16419" t="s">
        <v>37462</v>
      </c>
      <c r="B16419" t="s">
        <v>37463</v>
      </c>
      <c r="C16419" t="s">
        <v>8520</v>
      </c>
      <c r="D16419" t="s">
        <v>37464</v>
      </c>
      <c r="E16419" t="s">
        <v>8550</v>
      </c>
      <c r="F16419" t="s">
        <v>37465</v>
      </c>
      <c r="G16419" t="s">
        <v>8588</v>
      </c>
      <c r="H16419" t="s">
        <v>8522</v>
      </c>
      <c r="I16419" t="s">
        <v>8552</v>
      </c>
      <c r="J16419" t="s">
        <v>10142</v>
      </c>
    </row>
    <row r="16420" spans="1:10" x14ac:dyDescent="0.25">
      <c r="A16420" t="s">
        <v>37466</v>
      </c>
      <c r="B16420" t="s">
        <v>37467</v>
      </c>
      <c r="C16420" t="s">
        <v>8520</v>
      </c>
      <c r="D16420" t="s">
        <v>37468</v>
      </c>
      <c r="E16420" t="s">
        <v>8550</v>
      </c>
      <c r="F16420" t="s">
        <v>37469</v>
      </c>
      <c r="G16420" t="s">
        <v>8588</v>
      </c>
      <c r="H16420" t="s">
        <v>8522</v>
      </c>
      <c r="I16420" t="s">
        <v>8552</v>
      </c>
      <c r="J16420" t="s">
        <v>10142</v>
      </c>
    </row>
    <row r="16421" spans="1:10" x14ac:dyDescent="0.25">
      <c r="A16421" t="s">
        <v>37470</v>
      </c>
      <c r="B16421" t="s">
        <v>37471</v>
      </c>
      <c r="C16421" t="s">
        <v>8520</v>
      </c>
      <c r="D16421" t="s">
        <v>37472</v>
      </c>
      <c r="E16421" t="s">
        <v>8550</v>
      </c>
      <c r="F16421" t="s">
        <v>37473</v>
      </c>
      <c r="G16421" t="s">
        <v>8588</v>
      </c>
      <c r="H16421" t="s">
        <v>8522</v>
      </c>
      <c r="I16421" t="s">
        <v>8552</v>
      </c>
      <c r="J16421" t="s">
        <v>10142</v>
      </c>
    </row>
    <row r="16422" spans="1:10" x14ac:dyDescent="0.25">
      <c r="A16422" t="s">
        <v>37474</v>
      </c>
      <c r="B16422" t="s">
        <v>37475</v>
      </c>
      <c r="C16422" t="s">
        <v>37476</v>
      </c>
      <c r="D16422" t="s">
        <v>37477</v>
      </c>
      <c r="E16422" t="s">
        <v>8516</v>
      </c>
      <c r="F16422" t="s">
        <v>37478</v>
      </c>
      <c r="G16422" t="s">
        <v>8588</v>
      </c>
      <c r="H16422" t="s">
        <v>8464</v>
      </c>
      <c r="I16422" t="s">
        <v>9402</v>
      </c>
      <c r="J16422" t="s">
        <v>27740</v>
      </c>
    </row>
    <row r="16423" spans="1:10" x14ac:dyDescent="0.25">
      <c r="A16423" t="s">
        <v>37474</v>
      </c>
      <c r="B16423" t="s">
        <v>37475</v>
      </c>
      <c r="C16423" t="s">
        <v>37476</v>
      </c>
      <c r="D16423" t="s">
        <v>37477</v>
      </c>
      <c r="E16423" t="s">
        <v>8521</v>
      </c>
      <c r="F16423" t="s">
        <v>37478</v>
      </c>
      <c r="G16423" t="s">
        <v>8588</v>
      </c>
      <c r="H16423" t="s">
        <v>8522</v>
      </c>
      <c r="I16423" t="s">
        <v>8519</v>
      </c>
      <c r="J16423" t="s">
        <v>10882</v>
      </c>
    </row>
    <row r="16424" spans="1:10" x14ac:dyDescent="0.25">
      <c r="A16424" t="s">
        <v>33001</v>
      </c>
      <c r="B16424" t="s">
        <v>33002</v>
      </c>
      <c r="C16424" t="s">
        <v>33003</v>
      </c>
      <c r="D16424" t="s">
        <v>33004</v>
      </c>
      <c r="E16424" t="s">
        <v>8521</v>
      </c>
      <c r="F16424" t="s">
        <v>33005</v>
      </c>
      <c r="G16424" t="s">
        <v>8588</v>
      </c>
      <c r="H16424" t="s">
        <v>8522</v>
      </c>
      <c r="I16424" t="s">
        <v>9402</v>
      </c>
      <c r="J16424" t="s">
        <v>32322</v>
      </c>
    </row>
    <row r="16425" spans="1:10" x14ac:dyDescent="0.25">
      <c r="A16425" t="s">
        <v>37479</v>
      </c>
      <c r="B16425" t="s">
        <v>37480</v>
      </c>
      <c r="C16425" t="s">
        <v>8520</v>
      </c>
      <c r="D16425" t="s">
        <v>37481</v>
      </c>
      <c r="E16425" t="s">
        <v>8550</v>
      </c>
      <c r="F16425" t="s">
        <v>37482</v>
      </c>
      <c r="G16425" t="s">
        <v>8588</v>
      </c>
      <c r="H16425" t="s">
        <v>8522</v>
      </c>
      <c r="I16425" t="s">
        <v>8552</v>
      </c>
      <c r="J16425" t="s">
        <v>10142</v>
      </c>
    </row>
    <row r="16426" spans="1:10" x14ac:dyDescent="0.25">
      <c r="A16426" t="s">
        <v>37483</v>
      </c>
      <c r="B16426" t="s">
        <v>37484</v>
      </c>
      <c r="C16426" t="s">
        <v>8520</v>
      </c>
      <c r="D16426" t="s">
        <v>37485</v>
      </c>
      <c r="E16426" t="s">
        <v>8550</v>
      </c>
      <c r="F16426" t="s">
        <v>37482</v>
      </c>
      <c r="G16426" t="s">
        <v>8588</v>
      </c>
      <c r="H16426" t="s">
        <v>8522</v>
      </c>
      <c r="I16426" t="s">
        <v>8552</v>
      </c>
      <c r="J16426" t="s">
        <v>10142</v>
      </c>
    </row>
    <row r="16427" spans="1:10" x14ac:dyDescent="0.25">
      <c r="A16427" t="s">
        <v>37486</v>
      </c>
      <c r="B16427" t="s">
        <v>37487</v>
      </c>
      <c r="C16427" t="s">
        <v>8520</v>
      </c>
      <c r="D16427" t="s">
        <v>7947</v>
      </c>
      <c r="E16427" t="s">
        <v>8583</v>
      </c>
      <c r="F16427" t="s">
        <v>37488</v>
      </c>
      <c r="G16427" t="s">
        <v>8588</v>
      </c>
      <c r="H16427" t="s">
        <v>8522</v>
      </c>
      <c r="I16427" t="s">
        <v>8569</v>
      </c>
      <c r="J16427" t="s">
        <v>10142</v>
      </c>
    </row>
    <row r="16428" spans="1:10" x14ac:dyDescent="0.25">
      <c r="A16428" t="s">
        <v>32562</v>
      </c>
      <c r="B16428" t="s">
        <v>32563</v>
      </c>
      <c r="C16428" t="s">
        <v>32564</v>
      </c>
      <c r="D16428" t="s">
        <v>32565</v>
      </c>
      <c r="E16428" t="s">
        <v>8516</v>
      </c>
      <c r="F16428" t="s">
        <v>37489</v>
      </c>
      <c r="G16428" t="s">
        <v>8588</v>
      </c>
      <c r="H16428" t="s">
        <v>8464</v>
      </c>
      <c r="I16428" t="s">
        <v>8691</v>
      </c>
      <c r="J16428" t="s">
        <v>10294</v>
      </c>
    </row>
    <row r="16429" spans="1:10" x14ac:dyDescent="0.25">
      <c r="A16429" t="s">
        <v>32562</v>
      </c>
      <c r="B16429" t="s">
        <v>32563</v>
      </c>
      <c r="C16429" t="s">
        <v>32564</v>
      </c>
      <c r="D16429" t="s">
        <v>32565</v>
      </c>
      <c r="E16429" t="s">
        <v>8521</v>
      </c>
      <c r="F16429" t="s">
        <v>37489</v>
      </c>
      <c r="G16429" t="s">
        <v>8588</v>
      </c>
      <c r="H16429" t="s">
        <v>8522</v>
      </c>
      <c r="I16429" t="s">
        <v>8691</v>
      </c>
      <c r="J16429" t="s">
        <v>10294</v>
      </c>
    </row>
    <row r="16430" spans="1:10" x14ac:dyDescent="0.25">
      <c r="A16430" t="s">
        <v>32562</v>
      </c>
      <c r="B16430" t="s">
        <v>32563</v>
      </c>
      <c r="C16430" t="s">
        <v>32564</v>
      </c>
      <c r="D16430" t="s">
        <v>32565</v>
      </c>
      <c r="E16430" t="s">
        <v>8521</v>
      </c>
      <c r="F16430" t="s">
        <v>32566</v>
      </c>
      <c r="G16430" t="s">
        <v>8588</v>
      </c>
      <c r="H16430" t="s">
        <v>8522</v>
      </c>
      <c r="I16430" t="s">
        <v>9402</v>
      </c>
      <c r="J16430" t="s">
        <v>31483</v>
      </c>
    </row>
    <row r="16431" spans="1:10" x14ac:dyDescent="0.25">
      <c r="A16431" t="s">
        <v>17554</v>
      </c>
      <c r="B16431" t="s">
        <v>17555</v>
      </c>
      <c r="C16431" t="s">
        <v>17556</v>
      </c>
      <c r="D16431" t="s">
        <v>17557</v>
      </c>
      <c r="E16431" t="s">
        <v>8516</v>
      </c>
      <c r="F16431" t="s">
        <v>37490</v>
      </c>
      <c r="G16431" t="s">
        <v>8588</v>
      </c>
      <c r="H16431" t="s">
        <v>8464</v>
      </c>
      <c r="I16431" t="s">
        <v>22195</v>
      </c>
      <c r="J16431" t="s">
        <v>22195</v>
      </c>
    </row>
    <row r="16432" spans="1:10" x14ac:dyDescent="0.25">
      <c r="A16432" t="s">
        <v>17554</v>
      </c>
      <c r="B16432" t="s">
        <v>17555</v>
      </c>
      <c r="C16432" t="s">
        <v>17556</v>
      </c>
      <c r="D16432" t="s">
        <v>17557</v>
      </c>
      <c r="E16432" t="s">
        <v>8521</v>
      </c>
      <c r="F16432" t="s">
        <v>37490</v>
      </c>
      <c r="G16432" t="s">
        <v>8588</v>
      </c>
      <c r="H16432" t="s">
        <v>8522</v>
      </c>
      <c r="I16432" t="s">
        <v>22195</v>
      </c>
      <c r="J16432" t="s">
        <v>22195</v>
      </c>
    </row>
    <row r="16433" spans="1:10" x14ac:dyDescent="0.25">
      <c r="A16433" t="s">
        <v>16618</v>
      </c>
      <c r="B16433" t="s">
        <v>16619</v>
      </c>
      <c r="C16433" t="s">
        <v>16620</v>
      </c>
      <c r="D16433" t="s">
        <v>16621</v>
      </c>
      <c r="E16433" t="s">
        <v>8516</v>
      </c>
      <c r="F16433" t="s">
        <v>37491</v>
      </c>
      <c r="G16433" t="s">
        <v>8588</v>
      </c>
      <c r="H16433" t="s">
        <v>8464</v>
      </c>
      <c r="I16433" t="s">
        <v>22195</v>
      </c>
      <c r="J16433" t="s">
        <v>22195</v>
      </c>
    </row>
    <row r="16434" spans="1:10" x14ac:dyDescent="0.25">
      <c r="A16434" t="s">
        <v>16618</v>
      </c>
      <c r="B16434" t="s">
        <v>16619</v>
      </c>
      <c r="C16434" t="s">
        <v>16620</v>
      </c>
      <c r="D16434" t="s">
        <v>16621</v>
      </c>
      <c r="E16434" t="s">
        <v>8521</v>
      </c>
      <c r="F16434" t="s">
        <v>37491</v>
      </c>
      <c r="G16434" t="s">
        <v>8588</v>
      </c>
      <c r="H16434" t="s">
        <v>8522</v>
      </c>
      <c r="I16434" t="s">
        <v>22195</v>
      </c>
      <c r="J16434" t="s">
        <v>22195</v>
      </c>
    </row>
    <row r="16435" spans="1:10" x14ac:dyDescent="0.25">
      <c r="A16435" t="s">
        <v>9012</v>
      </c>
      <c r="B16435" t="s">
        <v>9013</v>
      </c>
      <c r="C16435" t="s">
        <v>9014</v>
      </c>
      <c r="D16435" t="s">
        <v>9015</v>
      </c>
      <c r="E16435" t="s">
        <v>8521</v>
      </c>
      <c r="F16435" t="s">
        <v>37492</v>
      </c>
      <c r="G16435" t="s">
        <v>8588</v>
      </c>
      <c r="H16435" t="s">
        <v>8522</v>
      </c>
      <c r="I16435" t="s">
        <v>8537</v>
      </c>
      <c r="J16435" t="s">
        <v>37493</v>
      </c>
    </row>
    <row r="16436" spans="1:10" x14ac:dyDescent="0.25">
      <c r="A16436" t="s">
        <v>37494</v>
      </c>
      <c r="B16436" t="s">
        <v>37495</v>
      </c>
      <c r="C16436" t="s">
        <v>8520</v>
      </c>
      <c r="D16436" t="s">
        <v>37496</v>
      </c>
      <c r="E16436" t="s">
        <v>8583</v>
      </c>
      <c r="F16436" t="s">
        <v>37497</v>
      </c>
      <c r="G16436" t="s">
        <v>8588</v>
      </c>
      <c r="H16436" t="s">
        <v>8522</v>
      </c>
      <c r="I16436" t="s">
        <v>8569</v>
      </c>
      <c r="J16436" t="s">
        <v>10142</v>
      </c>
    </row>
    <row r="16437" spans="1:10" x14ac:dyDescent="0.25">
      <c r="A16437" t="s">
        <v>37498</v>
      </c>
      <c r="B16437" t="s">
        <v>37499</v>
      </c>
      <c r="C16437" t="s">
        <v>8520</v>
      </c>
      <c r="D16437" t="s">
        <v>37500</v>
      </c>
      <c r="E16437" t="s">
        <v>8583</v>
      </c>
      <c r="F16437" t="s">
        <v>37497</v>
      </c>
      <c r="G16437" t="s">
        <v>8588</v>
      </c>
      <c r="H16437" t="s">
        <v>8522</v>
      </c>
      <c r="I16437" t="s">
        <v>8569</v>
      </c>
      <c r="J16437" t="s">
        <v>10142</v>
      </c>
    </row>
    <row r="16438" spans="1:10" x14ac:dyDescent="0.25">
      <c r="A16438" t="s">
        <v>32946</v>
      </c>
      <c r="B16438" t="s">
        <v>32947</v>
      </c>
      <c r="C16438" t="s">
        <v>32948</v>
      </c>
      <c r="D16438" t="s">
        <v>32949</v>
      </c>
      <c r="E16438" t="s">
        <v>8521</v>
      </c>
      <c r="F16438" t="s">
        <v>32950</v>
      </c>
      <c r="G16438" t="s">
        <v>8588</v>
      </c>
      <c r="H16438" t="s">
        <v>8522</v>
      </c>
      <c r="I16438" t="s">
        <v>8519</v>
      </c>
      <c r="J16438" t="s">
        <v>10882</v>
      </c>
    </row>
    <row r="16439" spans="1:10" x14ac:dyDescent="0.25">
      <c r="A16439" t="s">
        <v>37501</v>
      </c>
      <c r="B16439" t="s">
        <v>37502</v>
      </c>
      <c r="C16439" t="s">
        <v>8520</v>
      </c>
      <c r="D16439" t="s">
        <v>37503</v>
      </c>
      <c r="E16439" t="s">
        <v>8583</v>
      </c>
      <c r="F16439" t="s">
        <v>37504</v>
      </c>
      <c r="G16439" t="s">
        <v>8588</v>
      </c>
      <c r="H16439" t="s">
        <v>8522</v>
      </c>
      <c r="I16439" t="s">
        <v>8569</v>
      </c>
      <c r="J16439" t="s">
        <v>10142</v>
      </c>
    </row>
    <row r="16440" spans="1:10" x14ac:dyDescent="0.25">
      <c r="A16440" t="s">
        <v>37505</v>
      </c>
      <c r="B16440" t="s">
        <v>37506</v>
      </c>
      <c r="C16440" t="s">
        <v>8520</v>
      </c>
      <c r="D16440" t="s">
        <v>37507</v>
      </c>
      <c r="E16440" t="s">
        <v>8550</v>
      </c>
      <c r="F16440" t="s">
        <v>37508</v>
      </c>
      <c r="G16440" t="s">
        <v>8588</v>
      </c>
      <c r="H16440" t="s">
        <v>8522</v>
      </c>
      <c r="I16440" t="s">
        <v>8552</v>
      </c>
      <c r="J16440" t="s">
        <v>10142</v>
      </c>
    </row>
    <row r="16441" spans="1:10" x14ac:dyDescent="0.25">
      <c r="A16441" t="s">
        <v>37509</v>
      </c>
      <c r="B16441" t="s">
        <v>37510</v>
      </c>
      <c r="C16441" t="s">
        <v>8520</v>
      </c>
      <c r="D16441" t="s">
        <v>37511</v>
      </c>
      <c r="E16441" t="s">
        <v>8550</v>
      </c>
      <c r="F16441" t="s">
        <v>37512</v>
      </c>
      <c r="G16441" t="s">
        <v>8588</v>
      </c>
      <c r="H16441" t="s">
        <v>8522</v>
      </c>
      <c r="I16441" t="s">
        <v>8552</v>
      </c>
      <c r="J16441" t="s">
        <v>10142</v>
      </c>
    </row>
    <row r="16442" spans="1:10" x14ac:dyDescent="0.25">
      <c r="A16442" t="s">
        <v>37513</v>
      </c>
      <c r="B16442" t="s">
        <v>37514</v>
      </c>
      <c r="C16442" t="s">
        <v>8520</v>
      </c>
      <c r="D16442" t="s">
        <v>37515</v>
      </c>
      <c r="E16442" t="s">
        <v>8550</v>
      </c>
      <c r="F16442" t="s">
        <v>37516</v>
      </c>
      <c r="G16442" t="s">
        <v>8588</v>
      </c>
      <c r="H16442" t="s">
        <v>8522</v>
      </c>
      <c r="I16442" t="s">
        <v>8552</v>
      </c>
      <c r="J16442" t="s">
        <v>10142</v>
      </c>
    </row>
    <row r="16443" spans="1:10" x14ac:dyDescent="0.25">
      <c r="A16443" t="s">
        <v>37517</v>
      </c>
      <c r="B16443" t="s">
        <v>37518</v>
      </c>
      <c r="C16443" t="s">
        <v>8520</v>
      </c>
      <c r="D16443" t="s">
        <v>37519</v>
      </c>
      <c r="E16443" t="s">
        <v>8550</v>
      </c>
      <c r="F16443" t="s">
        <v>37520</v>
      </c>
      <c r="G16443" t="s">
        <v>8588</v>
      </c>
      <c r="H16443" t="s">
        <v>8522</v>
      </c>
      <c r="I16443" t="s">
        <v>8552</v>
      </c>
      <c r="J16443" t="s">
        <v>10142</v>
      </c>
    </row>
    <row r="16444" spans="1:10" x14ac:dyDescent="0.25">
      <c r="A16444" t="s">
        <v>37521</v>
      </c>
      <c r="B16444" t="s">
        <v>37522</v>
      </c>
      <c r="C16444" t="s">
        <v>8520</v>
      </c>
      <c r="D16444" t="s">
        <v>37523</v>
      </c>
      <c r="E16444" t="s">
        <v>8550</v>
      </c>
      <c r="F16444" t="s">
        <v>37524</v>
      </c>
      <c r="G16444" t="s">
        <v>8588</v>
      </c>
      <c r="H16444" t="s">
        <v>8522</v>
      </c>
      <c r="I16444" t="s">
        <v>8552</v>
      </c>
      <c r="J16444" t="s">
        <v>10142</v>
      </c>
    </row>
    <row r="16445" spans="1:10" x14ac:dyDescent="0.25">
      <c r="A16445" t="s">
        <v>37525</v>
      </c>
      <c r="B16445" t="s">
        <v>37526</v>
      </c>
      <c r="C16445" t="s">
        <v>8520</v>
      </c>
      <c r="D16445" t="s">
        <v>37527</v>
      </c>
      <c r="E16445" t="s">
        <v>8550</v>
      </c>
      <c r="F16445" t="s">
        <v>37528</v>
      </c>
      <c r="G16445" t="s">
        <v>8588</v>
      </c>
      <c r="H16445" t="s">
        <v>8522</v>
      </c>
      <c r="I16445" t="s">
        <v>8552</v>
      </c>
      <c r="J16445" t="s">
        <v>10142</v>
      </c>
    </row>
    <row r="16446" spans="1:10" x14ac:dyDescent="0.25">
      <c r="A16446" t="s">
        <v>37529</v>
      </c>
      <c r="B16446" t="s">
        <v>37530</v>
      </c>
      <c r="C16446" t="s">
        <v>8520</v>
      </c>
      <c r="D16446" t="s">
        <v>37531</v>
      </c>
      <c r="E16446" t="s">
        <v>8550</v>
      </c>
      <c r="F16446" t="s">
        <v>37532</v>
      </c>
      <c r="G16446" t="s">
        <v>8588</v>
      </c>
      <c r="H16446" t="s">
        <v>8522</v>
      </c>
      <c r="I16446" t="s">
        <v>8552</v>
      </c>
      <c r="J16446" t="s">
        <v>10142</v>
      </c>
    </row>
    <row r="16447" spans="1:10" x14ac:dyDescent="0.25">
      <c r="A16447" t="s">
        <v>33216</v>
      </c>
      <c r="B16447" t="s">
        <v>33217</v>
      </c>
      <c r="C16447" t="s">
        <v>8520</v>
      </c>
      <c r="D16447" t="s">
        <v>33218</v>
      </c>
      <c r="E16447" t="s">
        <v>21979</v>
      </c>
      <c r="F16447" t="s">
        <v>33219</v>
      </c>
      <c r="G16447" t="s">
        <v>8588</v>
      </c>
      <c r="H16447" t="s">
        <v>8522</v>
      </c>
      <c r="I16447" t="s">
        <v>21977</v>
      </c>
      <c r="J16447" t="s">
        <v>10142</v>
      </c>
    </row>
    <row r="16448" spans="1:10" x14ac:dyDescent="0.25">
      <c r="A16448" t="s">
        <v>33267</v>
      </c>
      <c r="B16448" t="s">
        <v>33268</v>
      </c>
      <c r="C16448" t="s">
        <v>8520</v>
      </c>
      <c r="D16448" t="s">
        <v>33269</v>
      </c>
      <c r="E16448" t="s">
        <v>21979</v>
      </c>
      <c r="F16448" t="s">
        <v>33270</v>
      </c>
      <c r="G16448" t="s">
        <v>8588</v>
      </c>
      <c r="H16448" t="s">
        <v>8522</v>
      </c>
      <c r="I16448" t="s">
        <v>21977</v>
      </c>
      <c r="J16448" t="s">
        <v>10142</v>
      </c>
    </row>
    <row r="16449" spans="1:10" x14ac:dyDescent="0.25">
      <c r="A16449" t="s">
        <v>33197</v>
      </c>
      <c r="B16449" t="s">
        <v>33198</v>
      </c>
      <c r="C16449" t="s">
        <v>8520</v>
      </c>
      <c r="D16449" t="s">
        <v>7482</v>
      </c>
      <c r="E16449" t="s">
        <v>21979</v>
      </c>
      <c r="F16449" t="s">
        <v>33199</v>
      </c>
      <c r="G16449" t="s">
        <v>8588</v>
      </c>
      <c r="H16449" t="s">
        <v>8522</v>
      </c>
      <c r="I16449" t="s">
        <v>21977</v>
      </c>
      <c r="J16449" t="s">
        <v>10142</v>
      </c>
    </row>
    <row r="16450" spans="1:10" x14ac:dyDescent="0.25">
      <c r="A16450" t="s">
        <v>37533</v>
      </c>
      <c r="B16450" t="s">
        <v>37534</v>
      </c>
      <c r="C16450" t="s">
        <v>37535</v>
      </c>
      <c r="D16450" t="s">
        <v>37536</v>
      </c>
      <c r="E16450" t="s">
        <v>8516</v>
      </c>
      <c r="F16450" t="s">
        <v>37537</v>
      </c>
      <c r="G16450" t="s">
        <v>8588</v>
      </c>
      <c r="H16450" t="s">
        <v>8464</v>
      </c>
      <c r="I16450" t="s">
        <v>8519</v>
      </c>
      <c r="J16450" t="s">
        <v>10882</v>
      </c>
    </row>
    <row r="16451" spans="1:10" x14ac:dyDescent="0.25">
      <c r="A16451" t="s">
        <v>37533</v>
      </c>
      <c r="B16451" t="s">
        <v>37534</v>
      </c>
      <c r="C16451" t="s">
        <v>37535</v>
      </c>
      <c r="D16451" t="s">
        <v>37536</v>
      </c>
      <c r="E16451" t="s">
        <v>8521</v>
      </c>
      <c r="F16451" t="s">
        <v>37537</v>
      </c>
      <c r="G16451" t="s">
        <v>8588</v>
      </c>
      <c r="H16451" t="s">
        <v>8522</v>
      </c>
      <c r="I16451" t="s">
        <v>8519</v>
      </c>
      <c r="J16451" t="s">
        <v>10882</v>
      </c>
    </row>
    <row r="16452" spans="1:10" x14ac:dyDescent="0.25">
      <c r="A16452" t="s">
        <v>32509</v>
      </c>
      <c r="B16452" t="s">
        <v>32510</v>
      </c>
      <c r="C16452" t="s">
        <v>8520</v>
      </c>
      <c r="D16452" t="s">
        <v>32511</v>
      </c>
      <c r="E16452" t="s">
        <v>8521</v>
      </c>
      <c r="F16452" t="s">
        <v>32512</v>
      </c>
      <c r="G16452" t="s">
        <v>8588</v>
      </c>
      <c r="H16452" t="s">
        <v>8522</v>
      </c>
      <c r="I16452" t="s">
        <v>8519</v>
      </c>
      <c r="J16452" t="s">
        <v>10882</v>
      </c>
    </row>
    <row r="16453" spans="1:10" x14ac:dyDescent="0.25">
      <c r="A16453" t="s">
        <v>20091</v>
      </c>
      <c r="B16453" t="s">
        <v>20092</v>
      </c>
      <c r="C16453" t="s">
        <v>20093</v>
      </c>
      <c r="D16453" t="s">
        <v>20094</v>
      </c>
      <c r="E16453" t="s">
        <v>8516</v>
      </c>
      <c r="F16453" t="s">
        <v>37538</v>
      </c>
      <c r="G16453" t="s">
        <v>8588</v>
      </c>
      <c r="H16453" t="s">
        <v>8464</v>
      </c>
      <c r="I16453" t="s">
        <v>22195</v>
      </c>
      <c r="J16453" t="s">
        <v>22195</v>
      </c>
    </row>
    <row r="16454" spans="1:10" x14ac:dyDescent="0.25">
      <c r="A16454" t="s">
        <v>20091</v>
      </c>
      <c r="B16454" t="s">
        <v>20092</v>
      </c>
      <c r="C16454" t="s">
        <v>20093</v>
      </c>
      <c r="D16454" t="s">
        <v>20094</v>
      </c>
      <c r="E16454" t="s">
        <v>8521</v>
      </c>
      <c r="F16454" t="s">
        <v>37538</v>
      </c>
      <c r="G16454" t="s">
        <v>8588</v>
      </c>
      <c r="H16454" t="s">
        <v>8522</v>
      </c>
      <c r="I16454" t="s">
        <v>22195</v>
      </c>
      <c r="J16454" t="s">
        <v>22195</v>
      </c>
    </row>
    <row r="16455" spans="1:10" x14ac:dyDescent="0.25">
      <c r="A16455" t="s">
        <v>14103</v>
      </c>
      <c r="B16455" t="s">
        <v>14104</v>
      </c>
      <c r="C16455" t="s">
        <v>14105</v>
      </c>
      <c r="D16455" t="s">
        <v>14106</v>
      </c>
      <c r="E16455" t="s">
        <v>8516</v>
      </c>
      <c r="F16455" t="s">
        <v>37538</v>
      </c>
      <c r="G16455" t="s">
        <v>8588</v>
      </c>
      <c r="H16455" t="s">
        <v>8464</v>
      </c>
      <c r="I16455" t="s">
        <v>22195</v>
      </c>
      <c r="J16455" t="s">
        <v>22195</v>
      </c>
    </row>
    <row r="16456" spans="1:10" x14ac:dyDescent="0.25">
      <c r="A16456" t="s">
        <v>14103</v>
      </c>
      <c r="B16456" t="s">
        <v>14104</v>
      </c>
      <c r="C16456" t="s">
        <v>14105</v>
      </c>
      <c r="D16456" t="s">
        <v>14106</v>
      </c>
      <c r="E16456" t="s">
        <v>8521</v>
      </c>
      <c r="F16456" t="s">
        <v>37538</v>
      </c>
      <c r="G16456" t="s">
        <v>8588</v>
      </c>
      <c r="H16456" t="s">
        <v>8522</v>
      </c>
      <c r="I16456" t="s">
        <v>22195</v>
      </c>
      <c r="J16456" t="s">
        <v>22195</v>
      </c>
    </row>
    <row r="16457" spans="1:10" x14ac:dyDescent="0.25">
      <c r="A16457" t="s">
        <v>37539</v>
      </c>
      <c r="B16457" t="s">
        <v>37540</v>
      </c>
      <c r="C16457" t="s">
        <v>8520</v>
      </c>
      <c r="D16457" t="s">
        <v>7334</v>
      </c>
      <c r="E16457" t="s">
        <v>8583</v>
      </c>
      <c r="F16457" t="s">
        <v>37541</v>
      </c>
      <c r="G16457" t="s">
        <v>8588</v>
      </c>
      <c r="H16457" t="s">
        <v>8522</v>
      </c>
      <c r="I16457" t="s">
        <v>8569</v>
      </c>
      <c r="J16457" t="s">
        <v>10142</v>
      </c>
    </row>
    <row r="16458" spans="1:10" x14ac:dyDescent="0.25">
      <c r="A16458" t="s">
        <v>37542</v>
      </c>
      <c r="B16458" t="s">
        <v>37543</v>
      </c>
      <c r="C16458" t="s">
        <v>37544</v>
      </c>
      <c r="D16458" t="s">
        <v>37545</v>
      </c>
      <c r="E16458" t="s">
        <v>8583</v>
      </c>
      <c r="F16458" t="s">
        <v>37541</v>
      </c>
      <c r="G16458" t="s">
        <v>8588</v>
      </c>
      <c r="H16458" t="s">
        <v>8522</v>
      </c>
      <c r="I16458" t="s">
        <v>8569</v>
      </c>
      <c r="J16458" t="s">
        <v>10142</v>
      </c>
    </row>
    <row r="16459" spans="1:10" x14ac:dyDescent="0.25">
      <c r="A16459" t="s">
        <v>37546</v>
      </c>
      <c r="B16459" t="s">
        <v>37547</v>
      </c>
      <c r="C16459" t="s">
        <v>8520</v>
      </c>
      <c r="D16459" t="s">
        <v>37548</v>
      </c>
      <c r="E16459" t="s">
        <v>8516</v>
      </c>
      <c r="F16459" t="s">
        <v>37549</v>
      </c>
      <c r="G16459" t="s">
        <v>8588</v>
      </c>
      <c r="H16459" t="s">
        <v>8464</v>
      </c>
      <c r="I16459" t="s">
        <v>8613</v>
      </c>
      <c r="J16459" t="s">
        <v>9993</v>
      </c>
    </row>
    <row r="16460" spans="1:10" x14ac:dyDescent="0.25">
      <c r="A16460" t="s">
        <v>37546</v>
      </c>
      <c r="B16460" t="s">
        <v>37547</v>
      </c>
      <c r="C16460" t="s">
        <v>8520</v>
      </c>
      <c r="D16460" t="s">
        <v>37548</v>
      </c>
      <c r="E16460" t="s">
        <v>8521</v>
      </c>
      <c r="F16460" t="s">
        <v>37549</v>
      </c>
      <c r="G16460" t="s">
        <v>8588</v>
      </c>
      <c r="H16460" t="s">
        <v>8522</v>
      </c>
      <c r="I16460" t="s">
        <v>8613</v>
      </c>
      <c r="J16460" t="s">
        <v>9993</v>
      </c>
    </row>
    <row r="16461" spans="1:10" x14ac:dyDescent="0.25">
      <c r="A16461" t="s">
        <v>20728</v>
      </c>
      <c r="B16461" t="s">
        <v>20729</v>
      </c>
      <c r="C16461" t="s">
        <v>20730</v>
      </c>
      <c r="D16461" t="s">
        <v>20731</v>
      </c>
      <c r="E16461" t="s">
        <v>8521</v>
      </c>
      <c r="F16461" t="s">
        <v>33119</v>
      </c>
      <c r="G16461" t="s">
        <v>8588</v>
      </c>
      <c r="H16461" t="s">
        <v>8522</v>
      </c>
      <c r="I16461" t="s">
        <v>9402</v>
      </c>
      <c r="J16461" t="s">
        <v>31788</v>
      </c>
    </row>
    <row r="16462" spans="1:10" x14ac:dyDescent="0.25">
      <c r="A16462" t="s">
        <v>13696</v>
      </c>
      <c r="B16462" t="s">
        <v>13697</v>
      </c>
      <c r="C16462" t="s">
        <v>13698</v>
      </c>
      <c r="D16462" t="s">
        <v>13699</v>
      </c>
      <c r="E16462" t="s">
        <v>8521</v>
      </c>
      <c r="F16462" t="s">
        <v>37550</v>
      </c>
      <c r="G16462" t="s">
        <v>8588</v>
      </c>
      <c r="H16462" t="s">
        <v>8522</v>
      </c>
      <c r="I16462" t="s">
        <v>8519</v>
      </c>
      <c r="J16462" t="s">
        <v>10882</v>
      </c>
    </row>
    <row r="16463" spans="1:10" x14ac:dyDescent="0.25">
      <c r="A16463" t="s">
        <v>21159</v>
      </c>
      <c r="B16463" t="s">
        <v>21160</v>
      </c>
      <c r="C16463" t="s">
        <v>21161</v>
      </c>
      <c r="D16463" t="s">
        <v>21162</v>
      </c>
      <c r="E16463" t="s">
        <v>8521</v>
      </c>
      <c r="F16463" t="s">
        <v>32428</v>
      </c>
      <c r="G16463" t="s">
        <v>8588</v>
      </c>
      <c r="H16463" t="s">
        <v>8522</v>
      </c>
      <c r="I16463" t="s">
        <v>9402</v>
      </c>
      <c r="J16463" t="s">
        <v>31788</v>
      </c>
    </row>
    <row r="16464" spans="1:10" x14ac:dyDescent="0.25">
      <c r="A16464" t="s">
        <v>37551</v>
      </c>
      <c r="B16464" t="s">
        <v>37552</v>
      </c>
      <c r="C16464" t="s">
        <v>37553</v>
      </c>
      <c r="D16464" t="s">
        <v>8133</v>
      </c>
      <c r="E16464" t="s">
        <v>8521</v>
      </c>
      <c r="F16464" t="s">
        <v>37554</v>
      </c>
      <c r="G16464" t="s">
        <v>8588</v>
      </c>
      <c r="H16464" t="s">
        <v>8522</v>
      </c>
      <c r="I16464" t="s">
        <v>8519</v>
      </c>
      <c r="J16464" t="s">
        <v>10882</v>
      </c>
    </row>
    <row r="16465" spans="1:10" x14ac:dyDescent="0.25">
      <c r="A16465" t="s">
        <v>37555</v>
      </c>
      <c r="B16465" t="s">
        <v>37556</v>
      </c>
      <c r="C16465" t="s">
        <v>8520</v>
      </c>
      <c r="D16465" t="s">
        <v>7904</v>
      </c>
      <c r="E16465" t="s">
        <v>21979</v>
      </c>
      <c r="F16465" t="s">
        <v>37557</v>
      </c>
      <c r="G16465" t="s">
        <v>8588</v>
      </c>
      <c r="H16465" t="s">
        <v>8522</v>
      </c>
      <c r="I16465" t="s">
        <v>21977</v>
      </c>
      <c r="J16465" t="s">
        <v>10142</v>
      </c>
    </row>
    <row r="16466" spans="1:10" x14ac:dyDescent="0.25">
      <c r="A16466" t="s">
        <v>17574</v>
      </c>
      <c r="B16466" t="s">
        <v>17575</v>
      </c>
      <c r="C16466" t="s">
        <v>17576</v>
      </c>
      <c r="D16466" t="s">
        <v>17577</v>
      </c>
      <c r="E16466" t="s">
        <v>8516</v>
      </c>
      <c r="F16466" t="s">
        <v>37558</v>
      </c>
      <c r="G16466" t="s">
        <v>8588</v>
      </c>
      <c r="H16466" t="s">
        <v>8464</v>
      </c>
      <c r="I16466" t="s">
        <v>22195</v>
      </c>
      <c r="J16466" t="s">
        <v>22195</v>
      </c>
    </row>
    <row r="16467" spans="1:10" x14ac:dyDescent="0.25">
      <c r="A16467" t="s">
        <v>17574</v>
      </c>
      <c r="B16467" t="s">
        <v>17575</v>
      </c>
      <c r="C16467" t="s">
        <v>17576</v>
      </c>
      <c r="D16467" t="s">
        <v>17577</v>
      </c>
      <c r="E16467" t="s">
        <v>8521</v>
      </c>
      <c r="F16467" t="s">
        <v>37558</v>
      </c>
      <c r="G16467" t="s">
        <v>8588</v>
      </c>
      <c r="H16467" t="s">
        <v>8522</v>
      </c>
      <c r="I16467" t="s">
        <v>22195</v>
      </c>
      <c r="J16467" t="s">
        <v>22195</v>
      </c>
    </row>
    <row r="16468" spans="1:10" x14ac:dyDescent="0.25">
      <c r="A16468" t="s">
        <v>9064</v>
      </c>
      <c r="B16468" t="s">
        <v>9065</v>
      </c>
      <c r="C16468" t="s">
        <v>9066</v>
      </c>
      <c r="D16468" t="s">
        <v>9067</v>
      </c>
      <c r="E16468" t="s">
        <v>8521</v>
      </c>
      <c r="F16468" t="s">
        <v>31907</v>
      </c>
      <c r="G16468" t="s">
        <v>8588</v>
      </c>
      <c r="H16468" t="s">
        <v>8522</v>
      </c>
      <c r="I16468" t="s">
        <v>8519</v>
      </c>
      <c r="J16468" t="s">
        <v>9455</v>
      </c>
    </row>
    <row r="16469" spans="1:10" x14ac:dyDescent="0.25">
      <c r="A16469" t="s">
        <v>27211</v>
      </c>
      <c r="B16469" t="s">
        <v>27212</v>
      </c>
      <c r="C16469" t="s">
        <v>27213</v>
      </c>
      <c r="D16469" t="s">
        <v>27214</v>
      </c>
      <c r="E16469" t="s">
        <v>8521</v>
      </c>
      <c r="F16469" t="s">
        <v>31907</v>
      </c>
      <c r="G16469" t="s">
        <v>8588</v>
      </c>
      <c r="H16469" t="s">
        <v>8522</v>
      </c>
      <c r="I16469" t="s">
        <v>8519</v>
      </c>
      <c r="J16469" t="s">
        <v>9455</v>
      </c>
    </row>
    <row r="16470" spans="1:10" x14ac:dyDescent="0.25">
      <c r="A16470" t="s">
        <v>13783</v>
      </c>
      <c r="B16470" t="s">
        <v>13784</v>
      </c>
      <c r="C16470" t="s">
        <v>13785</v>
      </c>
      <c r="D16470" t="s">
        <v>13786</v>
      </c>
      <c r="E16470" t="s">
        <v>8516</v>
      </c>
      <c r="F16470" t="s">
        <v>37559</v>
      </c>
      <c r="G16470" t="s">
        <v>8588</v>
      </c>
      <c r="H16470" t="s">
        <v>8464</v>
      </c>
      <c r="I16470" t="s">
        <v>22195</v>
      </c>
      <c r="J16470" t="s">
        <v>22195</v>
      </c>
    </row>
    <row r="16471" spans="1:10" x14ac:dyDescent="0.25">
      <c r="A16471" t="s">
        <v>13783</v>
      </c>
      <c r="B16471" t="s">
        <v>13784</v>
      </c>
      <c r="C16471" t="s">
        <v>13785</v>
      </c>
      <c r="D16471" t="s">
        <v>13786</v>
      </c>
      <c r="E16471" t="s">
        <v>8521</v>
      </c>
      <c r="F16471" t="s">
        <v>37559</v>
      </c>
      <c r="G16471" t="s">
        <v>8588</v>
      </c>
      <c r="H16471" t="s">
        <v>8522</v>
      </c>
      <c r="I16471" t="s">
        <v>22195</v>
      </c>
      <c r="J16471" t="s">
        <v>22195</v>
      </c>
    </row>
    <row r="16472" spans="1:10" x14ac:dyDescent="0.25">
      <c r="A16472" t="s">
        <v>13508</v>
      </c>
      <c r="B16472" t="s">
        <v>13509</v>
      </c>
      <c r="C16472" t="s">
        <v>13510</v>
      </c>
      <c r="D16472" t="s">
        <v>13511</v>
      </c>
      <c r="E16472" t="s">
        <v>8516</v>
      </c>
      <c r="F16472" t="s">
        <v>37560</v>
      </c>
      <c r="G16472" t="s">
        <v>8588</v>
      </c>
      <c r="H16472" t="s">
        <v>8464</v>
      </c>
      <c r="I16472" t="s">
        <v>22195</v>
      </c>
      <c r="J16472" t="s">
        <v>22195</v>
      </c>
    </row>
    <row r="16473" spans="1:10" x14ac:dyDescent="0.25">
      <c r="A16473" t="s">
        <v>13508</v>
      </c>
      <c r="B16473" t="s">
        <v>13509</v>
      </c>
      <c r="C16473" t="s">
        <v>13510</v>
      </c>
      <c r="D16473" t="s">
        <v>13511</v>
      </c>
      <c r="E16473" t="s">
        <v>8521</v>
      </c>
      <c r="F16473" t="s">
        <v>37560</v>
      </c>
      <c r="G16473" t="s">
        <v>8588</v>
      </c>
      <c r="H16473" t="s">
        <v>8522</v>
      </c>
      <c r="I16473" t="s">
        <v>22195</v>
      </c>
      <c r="J16473" t="s">
        <v>22195</v>
      </c>
    </row>
    <row r="16474" spans="1:10" x14ac:dyDescent="0.25">
      <c r="A16474" t="s">
        <v>37561</v>
      </c>
      <c r="B16474" t="s">
        <v>37562</v>
      </c>
      <c r="C16474" t="s">
        <v>37563</v>
      </c>
      <c r="D16474" t="s">
        <v>37564</v>
      </c>
      <c r="E16474" t="s">
        <v>8516</v>
      </c>
      <c r="F16474" t="s">
        <v>37565</v>
      </c>
      <c r="G16474" t="s">
        <v>8588</v>
      </c>
      <c r="H16474" t="s">
        <v>8464</v>
      </c>
      <c r="I16474" t="s">
        <v>8865</v>
      </c>
      <c r="J16474" t="s">
        <v>28521</v>
      </c>
    </row>
    <row r="16475" spans="1:10" x14ac:dyDescent="0.25">
      <c r="A16475" t="s">
        <v>37561</v>
      </c>
      <c r="B16475" t="s">
        <v>37562</v>
      </c>
      <c r="C16475" t="s">
        <v>37563</v>
      </c>
      <c r="D16475" t="s">
        <v>37564</v>
      </c>
      <c r="E16475" t="s">
        <v>8521</v>
      </c>
      <c r="F16475" t="s">
        <v>37565</v>
      </c>
      <c r="G16475" t="s">
        <v>8588</v>
      </c>
      <c r="H16475" t="s">
        <v>8522</v>
      </c>
      <c r="I16475" t="s">
        <v>8865</v>
      </c>
      <c r="J16475" t="s">
        <v>28521</v>
      </c>
    </row>
    <row r="16476" spans="1:10" x14ac:dyDescent="0.25">
      <c r="A16476" t="s">
        <v>37566</v>
      </c>
      <c r="B16476" t="s">
        <v>37567</v>
      </c>
      <c r="C16476" t="s">
        <v>8520</v>
      </c>
      <c r="D16476" t="s">
        <v>37568</v>
      </c>
      <c r="E16476" t="s">
        <v>8516</v>
      </c>
      <c r="F16476" t="s">
        <v>37569</v>
      </c>
      <c r="G16476" t="s">
        <v>8588</v>
      </c>
      <c r="H16476" t="s">
        <v>8464</v>
      </c>
      <c r="I16476" t="s">
        <v>8519</v>
      </c>
      <c r="J16476" t="s">
        <v>10882</v>
      </c>
    </row>
    <row r="16477" spans="1:10" x14ac:dyDescent="0.25">
      <c r="A16477" t="s">
        <v>37566</v>
      </c>
      <c r="B16477" t="s">
        <v>37567</v>
      </c>
      <c r="C16477" t="s">
        <v>8520</v>
      </c>
      <c r="D16477" t="s">
        <v>37568</v>
      </c>
      <c r="E16477" t="s">
        <v>8521</v>
      </c>
      <c r="F16477" t="s">
        <v>37569</v>
      </c>
      <c r="G16477" t="s">
        <v>8588</v>
      </c>
      <c r="H16477" t="s">
        <v>8522</v>
      </c>
      <c r="I16477" t="s">
        <v>8519</v>
      </c>
      <c r="J16477" t="s">
        <v>10882</v>
      </c>
    </row>
    <row r="16478" spans="1:10" x14ac:dyDescent="0.25">
      <c r="A16478" t="s">
        <v>17465</v>
      </c>
      <c r="B16478" t="s">
        <v>17466</v>
      </c>
      <c r="C16478" t="s">
        <v>17467</v>
      </c>
      <c r="D16478" t="s">
        <v>17468</v>
      </c>
      <c r="E16478" t="s">
        <v>8521</v>
      </c>
      <c r="F16478" t="s">
        <v>32895</v>
      </c>
      <c r="G16478" t="s">
        <v>8588</v>
      </c>
      <c r="H16478" t="s">
        <v>8522</v>
      </c>
      <c r="I16478" t="s">
        <v>9402</v>
      </c>
      <c r="J16478" t="s">
        <v>32418</v>
      </c>
    </row>
    <row r="16479" spans="1:10" x14ac:dyDescent="0.25">
      <c r="A16479" t="s">
        <v>17359</v>
      </c>
      <c r="B16479" t="s">
        <v>17360</v>
      </c>
      <c r="C16479" t="s">
        <v>17361</v>
      </c>
      <c r="D16479" t="s">
        <v>17362</v>
      </c>
      <c r="E16479" t="s">
        <v>8521</v>
      </c>
      <c r="F16479" t="s">
        <v>32688</v>
      </c>
      <c r="G16479" t="s">
        <v>8588</v>
      </c>
      <c r="H16479" t="s">
        <v>8522</v>
      </c>
      <c r="I16479" t="s">
        <v>8519</v>
      </c>
      <c r="J16479" t="s">
        <v>10882</v>
      </c>
    </row>
    <row r="16480" spans="1:10" x14ac:dyDescent="0.25">
      <c r="A16480" t="s">
        <v>15872</v>
      </c>
      <c r="B16480" t="s">
        <v>15873</v>
      </c>
      <c r="C16480" t="s">
        <v>15874</v>
      </c>
      <c r="D16480" t="s">
        <v>15875</v>
      </c>
      <c r="E16480" t="s">
        <v>8521</v>
      </c>
      <c r="F16480" t="s">
        <v>32583</v>
      </c>
      <c r="G16480" t="s">
        <v>8588</v>
      </c>
      <c r="H16480" t="s">
        <v>8522</v>
      </c>
      <c r="I16480" t="s">
        <v>9402</v>
      </c>
      <c r="J16480" t="s">
        <v>31788</v>
      </c>
    </row>
    <row r="16481" spans="1:10" x14ac:dyDescent="0.25">
      <c r="A16481" t="s">
        <v>32447</v>
      </c>
      <c r="B16481" t="s">
        <v>32448</v>
      </c>
      <c r="C16481" t="s">
        <v>8520</v>
      </c>
      <c r="D16481" t="s">
        <v>32449</v>
      </c>
      <c r="E16481" t="s">
        <v>8521</v>
      </c>
      <c r="F16481" t="s">
        <v>32450</v>
      </c>
      <c r="G16481" t="s">
        <v>8588</v>
      </c>
      <c r="H16481" t="s">
        <v>8522</v>
      </c>
      <c r="I16481" t="s">
        <v>8519</v>
      </c>
      <c r="J16481" t="s">
        <v>10882</v>
      </c>
    </row>
    <row r="16482" spans="1:10" x14ac:dyDescent="0.25">
      <c r="A16482" t="s">
        <v>8915</v>
      </c>
      <c r="B16482" t="s">
        <v>8916</v>
      </c>
      <c r="C16482" t="s">
        <v>8917</v>
      </c>
      <c r="D16482" t="s">
        <v>8918</v>
      </c>
      <c r="E16482" t="s">
        <v>8521</v>
      </c>
      <c r="F16482" t="s">
        <v>37570</v>
      </c>
      <c r="G16482" t="s">
        <v>8588</v>
      </c>
      <c r="H16482" t="s">
        <v>8522</v>
      </c>
      <c r="I16482" t="s">
        <v>22195</v>
      </c>
      <c r="J16482" t="s">
        <v>22195</v>
      </c>
    </row>
    <row r="16483" spans="1:10" x14ac:dyDescent="0.25">
      <c r="A16483" t="s">
        <v>8915</v>
      </c>
      <c r="B16483" t="s">
        <v>8916</v>
      </c>
      <c r="C16483" t="s">
        <v>8917</v>
      </c>
      <c r="D16483" t="s">
        <v>8918</v>
      </c>
      <c r="E16483" t="s">
        <v>8516</v>
      </c>
      <c r="F16483" t="s">
        <v>37570</v>
      </c>
      <c r="G16483" t="s">
        <v>8588</v>
      </c>
      <c r="H16483" t="s">
        <v>8464</v>
      </c>
      <c r="I16483" t="s">
        <v>22195</v>
      </c>
      <c r="J16483" t="s">
        <v>22195</v>
      </c>
    </row>
    <row r="16484" spans="1:10" x14ac:dyDescent="0.25">
      <c r="A16484" t="s">
        <v>37571</v>
      </c>
      <c r="B16484" t="s">
        <v>37572</v>
      </c>
      <c r="C16484" t="s">
        <v>37573</v>
      </c>
      <c r="D16484" t="s">
        <v>37574</v>
      </c>
      <c r="E16484" t="s">
        <v>8516</v>
      </c>
      <c r="F16484" t="s">
        <v>37575</v>
      </c>
      <c r="G16484" t="s">
        <v>8588</v>
      </c>
      <c r="H16484" t="s">
        <v>8464</v>
      </c>
      <c r="I16484" t="s">
        <v>8519</v>
      </c>
      <c r="J16484" t="s">
        <v>10882</v>
      </c>
    </row>
    <row r="16485" spans="1:10" x14ac:dyDescent="0.25">
      <c r="A16485" t="s">
        <v>37571</v>
      </c>
      <c r="B16485" t="s">
        <v>37572</v>
      </c>
      <c r="C16485" t="s">
        <v>37573</v>
      </c>
      <c r="D16485" t="s">
        <v>37574</v>
      </c>
      <c r="E16485" t="s">
        <v>8521</v>
      </c>
      <c r="F16485" t="s">
        <v>37575</v>
      </c>
      <c r="G16485" t="s">
        <v>8588</v>
      </c>
      <c r="H16485" t="s">
        <v>8522</v>
      </c>
      <c r="I16485" t="s">
        <v>9402</v>
      </c>
      <c r="J16485" t="s">
        <v>27740</v>
      </c>
    </row>
    <row r="16486" spans="1:10" x14ac:dyDescent="0.25">
      <c r="A16486" t="s">
        <v>37576</v>
      </c>
      <c r="B16486" t="s">
        <v>37577</v>
      </c>
      <c r="C16486" t="s">
        <v>8520</v>
      </c>
      <c r="D16486" t="s">
        <v>7675</v>
      </c>
      <c r="E16486" t="s">
        <v>8583</v>
      </c>
      <c r="F16486" t="s">
        <v>37578</v>
      </c>
      <c r="G16486" t="s">
        <v>8588</v>
      </c>
      <c r="H16486" t="s">
        <v>8522</v>
      </c>
      <c r="I16486" t="s">
        <v>8569</v>
      </c>
      <c r="J16486" t="s">
        <v>10142</v>
      </c>
    </row>
    <row r="16487" spans="1:10" x14ac:dyDescent="0.25">
      <c r="A16487" t="s">
        <v>37579</v>
      </c>
      <c r="B16487" t="s">
        <v>37580</v>
      </c>
      <c r="C16487" t="s">
        <v>37581</v>
      </c>
      <c r="D16487" t="s">
        <v>37582</v>
      </c>
      <c r="E16487" t="s">
        <v>8516</v>
      </c>
      <c r="F16487" t="s">
        <v>37583</v>
      </c>
      <c r="G16487" t="s">
        <v>8588</v>
      </c>
      <c r="H16487" t="s">
        <v>8464</v>
      </c>
      <c r="I16487" t="s">
        <v>8589</v>
      </c>
      <c r="J16487" t="s">
        <v>8589</v>
      </c>
    </row>
    <row r="16488" spans="1:10" x14ac:dyDescent="0.25">
      <c r="A16488" t="s">
        <v>37579</v>
      </c>
      <c r="B16488" t="s">
        <v>37580</v>
      </c>
      <c r="C16488" t="s">
        <v>37581</v>
      </c>
      <c r="D16488" t="s">
        <v>37582</v>
      </c>
      <c r="E16488" t="s">
        <v>8521</v>
      </c>
      <c r="F16488" t="s">
        <v>37583</v>
      </c>
      <c r="G16488" t="s">
        <v>8588</v>
      </c>
      <c r="H16488" t="s">
        <v>8522</v>
      </c>
      <c r="I16488" t="s">
        <v>8589</v>
      </c>
      <c r="J16488" t="s">
        <v>8589</v>
      </c>
    </row>
    <row r="16489" spans="1:10" x14ac:dyDescent="0.25">
      <c r="A16489" t="s">
        <v>37579</v>
      </c>
      <c r="B16489" t="s">
        <v>37580</v>
      </c>
      <c r="C16489" t="s">
        <v>37581</v>
      </c>
      <c r="D16489" t="s">
        <v>37582</v>
      </c>
      <c r="E16489" t="s">
        <v>8516</v>
      </c>
      <c r="F16489" t="s">
        <v>31598</v>
      </c>
      <c r="G16489" t="s">
        <v>8588</v>
      </c>
      <c r="H16489" t="s">
        <v>8464</v>
      </c>
      <c r="I16489" t="s">
        <v>22195</v>
      </c>
      <c r="J16489" t="s">
        <v>22195</v>
      </c>
    </row>
    <row r="16490" spans="1:10" x14ac:dyDescent="0.25">
      <c r="A16490" t="s">
        <v>37579</v>
      </c>
      <c r="B16490" t="s">
        <v>37580</v>
      </c>
      <c r="C16490" t="s">
        <v>37581</v>
      </c>
      <c r="D16490" t="s">
        <v>37582</v>
      </c>
      <c r="E16490" t="s">
        <v>8521</v>
      </c>
      <c r="F16490" t="s">
        <v>31598</v>
      </c>
      <c r="G16490" t="s">
        <v>8588</v>
      </c>
      <c r="H16490" t="s">
        <v>8522</v>
      </c>
      <c r="I16490" t="s">
        <v>22195</v>
      </c>
      <c r="J16490" t="s">
        <v>22195</v>
      </c>
    </row>
    <row r="16491" spans="1:10" x14ac:dyDescent="0.25">
      <c r="A16491" t="s">
        <v>37584</v>
      </c>
      <c r="B16491" t="s">
        <v>37585</v>
      </c>
      <c r="C16491" t="s">
        <v>37586</v>
      </c>
      <c r="D16491" t="s">
        <v>37587</v>
      </c>
      <c r="E16491" t="s">
        <v>8516</v>
      </c>
      <c r="F16491" t="s">
        <v>37583</v>
      </c>
      <c r="G16491" t="s">
        <v>8588</v>
      </c>
      <c r="H16491" t="s">
        <v>8464</v>
      </c>
      <c r="I16491" t="s">
        <v>8589</v>
      </c>
      <c r="J16491" t="s">
        <v>8589</v>
      </c>
    </row>
    <row r="16492" spans="1:10" x14ac:dyDescent="0.25">
      <c r="A16492" t="s">
        <v>37584</v>
      </c>
      <c r="B16492" t="s">
        <v>37585</v>
      </c>
      <c r="C16492" t="s">
        <v>37586</v>
      </c>
      <c r="D16492" t="s">
        <v>37587</v>
      </c>
      <c r="E16492" t="s">
        <v>8521</v>
      </c>
      <c r="F16492" t="s">
        <v>37583</v>
      </c>
      <c r="G16492" t="s">
        <v>8588</v>
      </c>
      <c r="H16492" t="s">
        <v>8522</v>
      </c>
      <c r="I16492" t="s">
        <v>8589</v>
      </c>
      <c r="J16492" t="s">
        <v>8589</v>
      </c>
    </row>
    <row r="16493" spans="1:10" x14ac:dyDescent="0.25">
      <c r="A16493" t="s">
        <v>37584</v>
      </c>
      <c r="B16493" t="s">
        <v>37585</v>
      </c>
      <c r="C16493" t="s">
        <v>37586</v>
      </c>
      <c r="D16493" t="s">
        <v>37587</v>
      </c>
      <c r="E16493" t="s">
        <v>8516</v>
      </c>
      <c r="F16493" t="s">
        <v>35836</v>
      </c>
      <c r="G16493" t="s">
        <v>8588</v>
      </c>
      <c r="H16493" t="s">
        <v>8464</v>
      </c>
      <c r="I16493" t="s">
        <v>22195</v>
      </c>
      <c r="J16493" t="s">
        <v>22195</v>
      </c>
    </row>
    <row r="16494" spans="1:10" x14ac:dyDescent="0.25">
      <c r="A16494" t="s">
        <v>37584</v>
      </c>
      <c r="B16494" t="s">
        <v>37585</v>
      </c>
      <c r="C16494" t="s">
        <v>37586</v>
      </c>
      <c r="D16494" t="s">
        <v>37587</v>
      </c>
      <c r="E16494" t="s">
        <v>8521</v>
      </c>
      <c r="F16494" t="s">
        <v>35836</v>
      </c>
      <c r="G16494" t="s">
        <v>8588</v>
      </c>
      <c r="H16494" t="s">
        <v>8522</v>
      </c>
      <c r="I16494" t="s">
        <v>22195</v>
      </c>
      <c r="J16494" t="s">
        <v>22195</v>
      </c>
    </row>
    <row r="16495" spans="1:10" x14ac:dyDescent="0.25">
      <c r="A16495" t="s">
        <v>37588</v>
      </c>
      <c r="B16495" t="s">
        <v>37589</v>
      </c>
      <c r="C16495" t="s">
        <v>37590</v>
      </c>
      <c r="D16495" t="s">
        <v>37591</v>
      </c>
      <c r="E16495" t="s">
        <v>8516</v>
      </c>
      <c r="F16495" t="s">
        <v>37583</v>
      </c>
      <c r="G16495" t="s">
        <v>8588</v>
      </c>
      <c r="H16495" t="s">
        <v>8464</v>
      </c>
      <c r="I16495" t="s">
        <v>8589</v>
      </c>
      <c r="J16495" t="s">
        <v>8589</v>
      </c>
    </row>
    <row r="16496" spans="1:10" x14ac:dyDescent="0.25">
      <c r="A16496" t="s">
        <v>37588</v>
      </c>
      <c r="B16496" t="s">
        <v>37589</v>
      </c>
      <c r="C16496" t="s">
        <v>37590</v>
      </c>
      <c r="D16496" t="s">
        <v>37591</v>
      </c>
      <c r="E16496" t="s">
        <v>8521</v>
      </c>
      <c r="F16496" t="s">
        <v>37583</v>
      </c>
      <c r="G16496" t="s">
        <v>8588</v>
      </c>
      <c r="H16496" t="s">
        <v>8522</v>
      </c>
      <c r="I16496" t="s">
        <v>8589</v>
      </c>
      <c r="J16496" t="s">
        <v>8589</v>
      </c>
    </row>
    <row r="16497" spans="1:10" x14ac:dyDescent="0.25">
      <c r="A16497" t="s">
        <v>37588</v>
      </c>
      <c r="B16497" t="s">
        <v>37589</v>
      </c>
      <c r="C16497" t="s">
        <v>37590</v>
      </c>
      <c r="D16497" t="s">
        <v>37591</v>
      </c>
      <c r="E16497" t="s">
        <v>8516</v>
      </c>
      <c r="F16497" t="s">
        <v>35836</v>
      </c>
      <c r="G16497" t="s">
        <v>8588</v>
      </c>
      <c r="H16497" t="s">
        <v>8464</v>
      </c>
      <c r="I16497" t="s">
        <v>22195</v>
      </c>
      <c r="J16497" t="s">
        <v>22195</v>
      </c>
    </row>
    <row r="16498" spans="1:10" x14ac:dyDescent="0.25">
      <c r="A16498" t="s">
        <v>37588</v>
      </c>
      <c r="B16498" t="s">
        <v>37589</v>
      </c>
      <c r="C16498" t="s">
        <v>37590</v>
      </c>
      <c r="D16498" t="s">
        <v>37591</v>
      </c>
      <c r="E16498" t="s">
        <v>8521</v>
      </c>
      <c r="F16498" t="s">
        <v>35836</v>
      </c>
      <c r="G16498" t="s">
        <v>8588</v>
      </c>
      <c r="H16498" t="s">
        <v>8522</v>
      </c>
      <c r="I16498" t="s">
        <v>22195</v>
      </c>
      <c r="J16498" t="s">
        <v>22195</v>
      </c>
    </row>
    <row r="16499" spans="1:10" x14ac:dyDescent="0.25">
      <c r="A16499" t="s">
        <v>37592</v>
      </c>
      <c r="B16499" t="s">
        <v>37593</v>
      </c>
      <c r="C16499" t="s">
        <v>37594</v>
      </c>
      <c r="D16499" t="s">
        <v>37595</v>
      </c>
      <c r="E16499" t="s">
        <v>8516</v>
      </c>
      <c r="F16499" t="s">
        <v>35836</v>
      </c>
      <c r="G16499" t="s">
        <v>8588</v>
      </c>
      <c r="H16499" t="s">
        <v>8464</v>
      </c>
      <c r="I16499" t="s">
        <v>22195</v>
      </c>
      <c r="J16499" t="s">
        <v>22195</v>
      </c>
    </row>
    <row r="16500" spans="1:10" x14ac:dyDescent="0.25">
      <c r="A16500" t="s">
        <v>37592</v>
      </c>
      <c r="B16500" t="s">
        <v>37593</v>
      </c>
      <c r="C16500" t="s">
        <v>37594</v>
      </c>
      <c r="D16500" t="s">
        <v>37595</v>
      </c>
      <c r="E16500" t="s">
        <v>8521</v>
      </c>
      <c r="F16500" t="s">
        <v>35836</v>
      </c>
      <c r="G16500" t="s">
        <v>8588</v>
      </c>
      <c r="H16500" t="s">
        <v>8522</v>
      </c>
      <c r="I16500" t="s">
        <v>22195</v>
      </c>
      <c r="J16500" t="s">
        <v>22195</v>
      </c>
    </row>
    <row r="16501" spans="1:10" x14ac:dyDescent="0.25">
      <c r="A16501" t="s">
        <v>8663</v>
      </c>
      <c r="B16501" t="s">
        <v>8664</v>
      </c>
      <c r="C16501" t="s">
        <v>8665</v>
      </c>
      <c r="D16501" t="s">
        <v>8666</v>
      </c>
      <c r="E16501" t="s">
        <v>8521</v>
      </c>
      <c r="F16501" t="s">
        <v>35836</v>
      </c>
      <c r="G16501" t="s">
        <v>8588</v>
      </c>
      <c r="H16501" t="s">
        <v>8522</v>
      </c>
      <c r="I16501" t="s">
        <v>22195</v>
      </c>
      <c r="J16501" t="s">
        <v>22195</v>
      </c>
    </row>
    <row r="16502" spans="1:10" x14ac:dyDescent="0.25">
      <c r="A16502" t="s">
        <v>8663</v>
      </c>
      <c r="B16502" t="s">
        <v>8664</v>
      </c>
      <c r="C16502" t="s">
        <v>8665</v>
      </c>
      <c r="D16502" t="s">
        <v>8666</v>
      </c>
      <c r="E16502" t="s">
        <v>8516</v>
      </c>
      <c r="F16502" t="s">
        <v>35836</v>
      </c>
      <c r="G16502" t="s">
        <v>8588</v>
      </c>
      <c r="H16502" t="s">
        <v>8464</v>
      </c>
      <c r="I16502" t="s">
        <v>22195</v>
      </c>
      <c r="J16502" t="s">
        <v>22195</v>
      </c>
    </row>
    <row r="16503" spans="1:10" x14ac:dyDescent="0.25">
      <c r="A16503" t="s">
        <v>8663</v>
      </c>
      <c r="B16503" t="s">
        <v>8664</v>
      </c>
      <c r="C16503" t="s">
        <v>8665</v>
      </c>
      <c r="D16503" t="s">
        <v>8666</v>
      </c>
      <c r="E16503" t="s">
        <v>8521</v>
      </c>
      <c r="F16503" t="s">
        <v>37596</v>
      </c>
      <c r="G16503" t="s">
        <v>8588</v>
      </c>
      <c r="H16503" t="s">
        <v>8522</v>
      </c>
      <c r="I16503" t="s">
        <v>9402</v>
      </c>
      <c r="J16503" t="s">
        <v>31788</v>
      </c>
    </row>
    <row r="16504" spans="1:10" x14ac:dyDescent="0.25">
      <c r="A16504" t="s">
        <v>37597</v>
      </c>
      <c r="B16504" t="s">
        <v>37598</v>
      </c>
      <c r="C16504" t="s">
        <v>8520</v>
      </c>
      <c r="D16504" t="s">
        <v>37599</v>
      </c>
      <c r="E16504" t="s">
        <v>8583</v>
      </c>
      <c r="F16504" t="s">
        <v>33928</v>
      </c>
      <c r="G16504" t="s">
        <v>8588</v>
      </c>
      <c r="H16504" t="s">
        <v>8522</v>
      </c>
      <c r="I16504" t="s">
        <v>8569</v>
      </c>
      <c r="J16504" t="s">
        <v>10142</v>
      </c>
    </row>
    <row r="16505" spans="1:10" x14ac:dyDescent="0.25">
      <c r="A16505" t="s">
        <v>8558</v>
      </c>
      <c r="B16505" t="s">
        <v>8559</v>
      </c>
      <c r="C16505" t="s">
        <v>8560</v>
      </c>
      <c r="D16505" t="s">
        <v>8561</v>
      </c>
      <c r="E16505" t="s">
        <v>8521</v>
      </c>
      <c r="F16505" t="s">
        <v>32513</v>
      </c>
      <c r="G16505" t="s">
        <v>8588</v>
      </c>
      <c r="H16505" t="s">
        <v>8522</v>
      </c>
      <c r="I16505" t="s">
        <v>8519</v>
      </c>
      <c r="J16505" t="s">
        <v>10882</v>
      </c>
    </row>
    <row r="16506" spans="1:10" x14ac:dyDescent="0.25">
      <c r="A16506" t="s">
        <v>37600</v>
      </c>
      <c r="B16506" t="s">
        <v>37601</v>
      </c>
      <c r="C16506" t="s">
        <v>8520</v>
      </c>
      <c r="D16506" t="s">
        <v>37602</v>
      </c>
      <c r="E16506" t="s">
        <v>8516</v>
      </c>
      <c r="F16506" t="s">
        <v>37603</v>
      </c>
      <c r="G16506" t="s">
        <v>8588</v>
      </c>
      <c r="H16506" t="s">
        <v>8464</v>
      </c>
      <c r="I16506" t="s">
        <v>9402</v>
      </c>
      <c r="J16506" t="s">
        <v>27740</v>
      </c>
    </row>
    <row r="16507" spans="1:10" x14ac:dyDescent="0.25">
      <c r="A16507" t="s">
        <v>37600</v>
      </c>
      <c r="B16507" t="s">
        <v>37601</v>
      </c>
      <c r="C16507" t="s">
        <v>8520</v>
      </c>
      <c r="D16507" t="s">
        <v>37602</v>
      </c>
      <c r="E16507" t="s">
        <v>8521</v>
      </c>
      <c r="F16507" t="s">
        <v>37603</v>
      </c>
      <c r="G16507" t="s">
        <v>8588</v>
      </c>
      <c r="H16507" t="s">
        <v>8522</v>
      </c>
      <c r="I16507" t="s">
        <v>8519</v>
      </c>
      <c r="J16507" t="s">
        <v>10882</v>
      </c>
    </row>
    <row r="16508" spans="1:10" x14ac:dyDescent="0.25">
      <c r="A16508" t="s">
        <v>37604</v>
      </c>
      <c r="B16508" t="s">
        <v>37605</v>
      </c>
      <c r="C16508" t="s">
        <v>8520</v>
      </c>
      <c r="D16508" t="s">
        <v>37606</v>
      </c>
      <c r="E16508" t="s">
        <v>8516</v>
      </c>
      <c r="F16508" t="s">
        <v>37607</v>
      </c>
      <c r="G16508" t="s">
        <v>8588</v>
      </c>
      <c r="H16508" t="s">
        <v>8464</v>
      </c>
      <c r="I16508" t="s">
        <v>8613</v>
      </c>
      <c r="J16508" t="s">
        <v>9993</v>
      </c>
    </row>
    <row r="16509" spans="1:10" x14ac:dyDescent="0.25">
      <c r="A16509" t="s">
        <v>37604</v>
      </c>
      <c r="B16509" t="s">
        <v>37605</v>
      </c>
      <c r="C16509" t="s">
        <v>8520</v>
      </c>
      <c r="D16509" t="s">
        <v>37606</v>
      </c>
      <c r="E16509" t="s">
        <v>8521</v>
      </c>
      <c r="F16509" t="s">
        <v>37607</v>
      </c>
      <c r="G16509" t="s">
        <v>8588</v>
      </c>
      <c r="H16509" t="s">
        <v>8522</v>
      </c>
      <c r="I16509" t="s">
        <v>8613</v>
      </c>
      <c r="J16509" t="s">
        <v>9993</v>
      </c>
    </row>
    <row r="16510" spans="1:10" x14ac:dyDescent="0.25">
      <c r="A16510" t="s">
        <v>33246</v>
      </c>
      <c r="B16510" t="s">
        <v>33247</v>
      </c>
      <c r="C16510" t="s">
        <v>8520</v>
      </c>
      <c r="D16510" t="s">
        <v>8114</v>
      </c>
      <c r="E16510" t="s">
        <v>21979</v>
      </c>
      <c r="F16510" t="s">
        <v>33248</v>
      </c>
      <c r="G16510" t="s">
        <v>8588</v>
      </c>
      <c r="H16510" t="s">
        <v>8522</v>
      </c>
      <c r="I16510" t="s">
        <v>21977</v>
      </c>
      <c r="J16510" t="s">
        <v>10142</v>
      </c>
    </row>
    <row r="16511" spans="1:10" x14ac:dyDescent="0.25">
      <c r="A16511" t="s">
        <v>33211</v>
      </c>
      <c r="B16511" t="s">
        <v>33212</v>
      </c>
      <c r="C16511" t="s">
        <v>8520</v>
      </c>
      <c r="D16511" t="s">
        <v>33213</v>
      </c>
      <c r="E16511" t="s">
        <v>21979</v>
      </c>
      <c r="F16511" t="s">
        <v>33214</v>
      </c>
      <c r="G16511" t="s">
        <v>8588</v>
      </c>
      <c r="H16511" t="s">
        <v>8522</v>
      </c>
      <c r="I16511" t="s">
        <v>21977</v>
      </c>
      <c r="J16511" t="s">
        <v>10142</v>
      </c>
    </row>
    <row r="16512" spans="1:10" x14ac:dyDescent="0.25">
      <c r="A16512" t="s">
        <v>37608</v>
      </c>
      <c r="B16512" t="s">
        <v>37609</v>
      </c>
      <c r="C16512" t="s">
        <v>37610</v>
      </c>
      <c r="D16512" t="s">
        <v>37611</v>
      </c>
      <c r="E16512" t="s">
        <v>8583</v>
      </c>
      <c r="F16512" t="s">
        <v>37612</v>
      </c>
      <c r="G16512" t="s">
        <v>8588</v>
      </c>
      <c r="H16512" t="s">
        <v>8522</v>
      </c>
      <c r="I16512" t="s">
        <v>8569</v>
      </c>
      <c r="J16512" t="s">
        <v>10142</v>
      </c>
    </row>
    <row r="16513" spans="1:10" x14ac:dyDescent="0.25">
      <c r="A16513" t="s">
        <v>37613</v>
      </c>
      <c r="B16513" t="s">
        <v>37614</v>
      </c>
      <c r="C16513" t="s">
        <v>37615</v>
      </c>
      <c r="D16513" t="s">
        <v>7960</v>
      </c>
      <c r="E16513" t="s">
        <v>8583</v>
      </c>
      <c r="F16513" t="s">
        <v>37616</v>
      </c>
      <c r="G16513" t="s">
        <v>8588</v>
      </c>
      <c r="H16513" t="s">
        <v>8522</v>
      </c>
      <c r="I16513" t="s">
        <v>8569</v>
      </c>
      <c r="J16513" t="s">
        <v>10142</v>
      </c>
    </row>
    <row r="16514" spans="1:10" x14ac:dyDescent="0.25">
      <c r="A16514" t="s">
        <v>37617</v>
      </c>
      <c r="B16514" t="s">
        <v>37618</v>
      </c>
      <c r="C16514" t="s">
        <v>37619</v>
      </c>
      <c r="D16514" t="s">
        <v>37620</v>
      </c>
      <c r="E16514" t="s">
        <v>8583</v>
      </c>
      <c r="F16514" t="s">
        <v>37621</v>
      </c>
      <c r="G16514" t="s">
        <v>8588</v>
      </c>
      <c r="H16514" t="s">
        <v>8522</v>
      </c>
      <c r="I16514" t="s">
        <v>8569</v>
      </c>
      <c r="J16514" t="s">
        <v>10142</v>
      </c>
    </row>
    <row r="16515" spans="1:10" x14ac:dyDescent="0.25">
      <c r="A16515" t="s">
        <v>37622</v>
      </c>
      <c r="B16515" t="s">
        <v>37623</v>
      </c>
      <c r="C16515" t="s">
        <v>37624</v>
      </c>
      <c r="D16515" t="s">
        <v>37625</v>
      </c>
      <c r="E16515" t="s">
        <v>8583</v>
      </c>
      <c r="F16515" t="s">
        <v>37621</v>
      </c>
      <c r="G16515" t="s">
        <v>8588</v>
      </c>
      <c r="H16515" t="s">
        <v>8522</v>
      </c>
      <c r="I16515" t="s">
        <v>8569</v>
      </c>
      <c r="J16515" t="s">
        <v>10142</v>
      </c>
    </row>
    <row r="16516" spans="1:10" x14ac:dyDescent="0.25">
      <c r="A16516" t="s">
        <v>37626</v>
      </c>
      <c r="B16516" t="s">
        <v>37627</v>
      </c>
      <c r="C16516" t="s">
        <v>37628</v>
      </c>
      <c r="D16516" t="s">
        <v>37629</v>
      </c>
      <c r="E16516" t="s">
        <v>8583</v>
      </c>
      <c r="F16516" t="s">
        <v>37630</v>
      </c>
      <c r="G16516" t="s">
        <v>8588</v>
      </c>
      <c r="H16516" t="s">
        <v>8522</v>
      </c>
      <c r="I16516" t="s">
        <v>8569</v>
      </c>
      <c r="J16516" t="s">
        <v>10142</v>
      </c>
    </row>
    <row r="16517" spans="1:10" x14ac:dyDescent="0.25">
      <c r="A16517" t="s">
        <v>33192</v>
      </c>
      <c r="B16517" t="s">
        <v>33193</v>
      </c>
      <c r="C16517" t="s">
        <v>33194</v>
      </c>
      <c r="D16517" t="s">
        <v>7922</v>
      </c>
      <c r="E16517" t="s">
        <v>21979</v>
      </c>
      <c r="F16517" t="s">
        <v>33195</v>
      </c>
      <c r="G16517" t="s">
        <v>8588</v>
      </c>
      <c r="H16517" t="s">
        <v>8522</v>
      </c>
      <c r="I16517" t="s">
        <v>21977</v>
      </c>
      <c r="J16517" t="s">
        <v>10142</v>
      </c>
    </row>
    <row r="16518" spans="1:10" x14ac:dyDescent="0.25">
      <c r="A16518" t="s">
        <v>37631</v>
      </c>
      <c r="B16518" t="s">
        <v>37632</v>
      </c>
      <c r="C16518" t="s">
        <v>37633</v>
      </c>
      <c r="D16518" t="s">
        <v>37634</v>
      </c>
      <c r="E16518" t="s">
        <v>8583</v>
      </c>
      <c r="F16518" t="s">
        <v>37635</v>
      </c>
      <c r="G16518" t="s">
        <v>8588</v>
      </c>
      <c r="H16518" t="s">
        <v>8522</v>
      </c>
      <c r="I16518" t="s">
        <v>8569</v>
      </c>
      <c r="J16518" t="s">
        <v>10142</v>
      </c>
    </row>
    <row r="16519" spans="1:10" x14ac:dyDescent="0.25">
      <c r="A16519" t="s">
        <v>34480</v>
      </c>
      <c r="B16519" t="s">
        <v>34481</v>
      </c>
      <c r="C16519" t="s">
        <v>8520</v>
      </c>
      <c r="D16519" t="s">
        <v>6799</v>
      </c>
      <c r="E16519" t="s">
        <v>8550</v>
      </c>
      <c r="F16519" t="s">
        <v>37636</v>
      </c>
      <c r="G16519" t="s">
        <v>8588</v>
      </c>
      <c r="H16519" t="s">
        <v>8464</v>
      </c>
      <c r="I16519" t="s">
        <v>8569</v>
      </c>
      <c r="J16519" t="s">
        <v>37637</v>
      </c>
    </row>
    <row r="16520" spans="1:10" x14ac:dyDescent="0.25">
      <c r="A16520" t="s">
        <v>34368</v>
      </c>
      <c r="B16520" t="s">
        <v>34369</v>
      </c>
      <c r="C16520" t="s">
        <v>8520</v>
      </c>
      <c r="D16520" t="s">
        <v>8089</v>
      </c>
      <c r="E16520" t="s">
        <v>8550</v>
      </c>
      <c r="F16520" t="s">
        <v>37638</v>
      </c>
      <c r="G16520" t="s">
        <v>8588</v>
      </c>
      <c r="H16520" t="s">
        <v>8464</v>
      </c>
      <c r="I16520" t="s">
        <v>8569</v>
      </c>
      <c r="J16520" t="s">
        <v>10153</v>
      </c>
    </row>
    <row r="16521" spans="1:10" x14ac:dyDescent="0.25">
      <c r="A16521" t="s">
        <v>34519</v>
      </c>
      <c r="B16521" t="s">
        <v>34520</v>
      </c>
      <c r="C16521" t="s">
        <v>8520</v>
      </c>
      <c r="D16521" t="s">
        <v>34521</v>
      </c>
      <c r="E16521" t="s">
        <v>8550</v>
      </c>
      <c r="F16521" t="s">
        <v>37639</v>
      </c>
      <c r="G16521" t="s">
        <v>8588</v>
      </c>
      <c r="H16521" t="s">
        <v>8464</v>
      </c>
      <c r="I16521" t="s">
        <v>8569</v>
      </c>
      <c r="J16521" t="s">
        <v>10153</v>
      </c>
    </row>
    <row r="16522" spans="1:10" x14ac:dyDescent="0.25">
      <c r="A16522" t="s">
        <v>34295</v>
      </c>
      <c r="B16522" t="s">
        <v>34296</v>
      </c>
      <c r="C16522" t="s">
        <v>8520</v>
      </c>
      <c r="D16522" t="s">
        <v>34297</v>
      </c>
      <c r="E16522" t="s">
        <v>8550</v>
      </c>
      <c r="F16522" t="s">
        <v>37640</v>
      </c>
      <c r="G16522" t="s">
        <v>8588</v>
      </c>
      <c r="H16522" t="s">
        <v>8464</v>
      </c>
      <c r="I16522" t="s">
        <v>8569</v>
      </c>
      <c r="J16522" t="s">
        <v>10153</v>
      </c>
    </row>
    <row r="16523" spans="1:10" x14ac:dyDescent="0.25">
      <c r="A16523" t="s">
        <v>34440</v>
      </c>
      <c r="B16523" t="s">
        <v>34441</v>
      </c>
      <c r="C16523" t="s">
        <v>8520</v>
      </c>
      <c r="D16523" t="s">
        <v>8064</v>
      </c>
      <c r="E16523" t="s">
        <v>8550</v>
      </c>
      <c r="F16523" t="s">
        <v>37641</v>
      </c>
      <c r="G16523" t="s">
        <v>8588</v>
      </c>
      <c r="H16523" t="s">
        <v>8464</v>
      </c>
      <c r="I16523" t="s">
        <v>8569</v>
      </c>
      <c r="J16523" t="s">
        <v>10153</v>
      </c>
    </row>
    <row r="16524" spans="1:10" x14ac:dyDescent="0.25">
      <c r="A16524" t="s">
        <v>34467</v>
      </c>
      <c r="B16524" t="s">
        <v>34468</v>
      </c>
      <c r="C16524" t="s">
        <v>8520</v>
      </c>
      <c r="D16524" t="s">
        <v>8062</v>
      </c>
      <c r="E16524" t="s">
        <v>8550</v>
      </c>
      <c r="F16524" t="s">
        <v>37642</v>
      </c>
      <c r="G16524" t="s">
        <v>8588</v>
      </c>
      <c r="H16524" t="s">
        <v>8464</v>
      </c>
      <c r="I16524" t="s">
        <v>8569</v>
      </c>
      <c r="J16524" t="s">
        <v>10153</v>
      </c>
    </row>
    <row r="16525" spans="1:10" x14ac:dyDescent="0.25">
      <c r="A16525" t="s">
        <v>37643</v>
      </c>
      <c r="B16525" t="s">
        <v>37644</v>
      </c>
      <c r="C16525" t="s">
        <v>37645</v>
      </c>
      <c r="D16525" t="s">
        <v>37646</v>
      </c>
      <c r="E16525" t="s">
        <v>8583</v>
      </c>
      <c r="F16525" t="s">
        <v>37647</v>
      </c>
      <c r="G16525" t="s">
        <v>8588</v>
      </c>
      <c r="H16525" t="s">
        <v>8522</v>
      </c>
      <c r="I16525" t="s">
        <v>8569</v>
      </c>
      <c r="J16525" t="s">
        <v>10142</v>
      </c>
    </row>
    <row r="16526" spans="1:10" x14ac:dyDescent="0.25">
      <c r="A16526" t="s">
        <v>37648</v>
      </c>
      <c r="B16526" t="s">
        <v>37649</v>
      </c>
      <c r="C16526" t="s">
        <v>37650</v>
      </c>
      <c r="D16526" t="s">
        <v>37651</v>
      </c>
      <c r="E16526" t="s">
        <v>8583</v>
      </c>
      <c r="F16526" t="s">
        <v>37652</v>
      </c>
      <c r="G16526" t="s">
        <v>8588</v>
      </c>
      <c r="H16526" t="s">
        <v>8522</v>
      </c>
      <c r="I16526" t="s">
        <v>8569</v>
      </c>
      <c r="J16526" t="s">
        <v>10142</v>
      </c>
    </row>
    <row r="16527" spans="1:10" x14ac:dyDescent="0.25">
      <c r="A16527" t="s">
        <v>37653</v>
      </c>
      <c r="B16527" t="s">
        <v>37654</v>
      </c>
      <c r="C16527" t="s">
        <v>37655</v>
      </c>
      <c r="D16527" t="s">
        <v>37656</v>
      </c>
      <c r="E16527" t="s">
        <v>8583</v>
      </c>
      <c r="F16527" t="s">
        <v>37657</v>
      </c>
      <c r="G16527" t="s">
        <v>8588</v>
      </c>
      <c r="H16527" t="s">
        <v>8522</v>
      </c>
      <c r="I16527" t="s">
        <v>8569</v>
      </c>
      <c r="J16527" t="s">
        <v>10142</v>
      </c>
    </row>
    <row r="16528" spans="1:10" x14ac:dyDescent="0.25">
      <c r="A16528" t="s">
        <v>33249</v>
      </c>
      <c r="B16528" t="s">
        <v>33250</v>
      </c>
      <c r="C16528" t="s">
        <v>8520</v>
      </c>
      <c r="D16528" t="s">
        <v>7970</v>
      </c>
      <c r="E16528" t="s">
        <v>21979</v>
      </c>
      <c r="F16528" t="s">
        <v>33251</v>
      </c>
      <c r="G16528" t="s">
        <v>8588</v>
      </c>
      <c r="H16528" t="s">
        <v>8522</v>
      </c>
      <c r="I16528" t="s">
        <v>21977</v>
      </c>
      <c r="J16528" t="s">
        <v>10142</v>
      </c>
    </row>
    <row r="16529" spans="1:10" x14ac:dyDescent="0.25">
      <c r="A16529" t="s">
        <v>33252</v>
      </c>
      <c r="B16529" t="s">
        <v>33253</v>
      </c>
      <c r="C16529" t="s">
        <v>8520</v>
      </c>
      <c r="D16529" t="s">
        <v>7968</v>
      </c>
      <c r="E16529" t="s">
        <v>21979</v>
      </c>
      <c r="F16529" t="s">
        <v>33254</v>
      </c>
      <c r="G16529" t="s">
        <v>8588</v>
      </c>
      <c r="H16529" t="s">
        <v>8522</v>
      </c>
      <c r="I16529" t="s">
        <v>21977</v>
      </c>
      <c r="J16529" t="s">
        <v>10142</v>
      </c>
    </row>
    <row r="16530" spans="1:10" x14ac:dyDescent="0.25">
      <c r="A16530" t="s">
        <v>33229</v>
      </c>
      <c r="B16530" t="s">
        <v>33230</v>
      </c>
      <c r="C16530" t="s">
        <v>8520</v>
      </c>
      <c r="D16530" t="s">
        <v>8034</v>
      </c>
      <c r="E16530" t="s">
        <v>21979</v>
      </c>
      <c r="F16530" t="s">
        <v>33231</v>
      </c>
      <c r="G16530" t="s">
        <v>8588</v>
      </c>
      <c r="H16530" t="s">
        <v>8522</v>
      </c>
      <c r="I16530" t="s">
        <v>21977</v>
      </c>
      <c r="J16530" t="s">
        <v>10142</v>
      </c>
    </row>
    <row r="16531" spans="1:10" x14ac:dyDescent="0.25">
      <c r="A16531" t="s">
        <v>33220</v>
      </c>
      <c r="B16531" t="s">
        <v>33221</v>
      </c>
      <c r="C16531" t="s">
        <v>8520</v>
      </c>
      <c r="D16531" t="s">
        <v>7955</v>
      </c>
      <c r="E16531" t="s">
        <v>21979</v>
      </c>
      <c r="F16531" t="s">
        <v>33222</v>
      </c>
      <c r="G16531" t="s">
        <v>8588</v>
      </c>
      <c r="H16531" t="s">
        <v>8522</v>
      </c>
      <c r="I16531" t="s">
        <v>21977</v>
      </c>
      <c r="J16531" t="s">
        <v>10142</v>
      </c>
    </row>
    <row r="16532" spans="1:10" x14ac:dyDescent="0.25">
      <c r="A16532" t="s">
        <v>33204</v>
      </c>
      <c r="B16532" t="s">
        <v>33205</v>
      </c>
      <c r="C16532" t="s">
        <v>8520</v>
      </c>
      <c r="D16532" t="s">
        <v>60</v>
      </c>
      <c r="E16532" t="s">
        <v>21979</v>
      </c>
      <c r="F16532" t="s">
        <v>33206</v>
      </c>
      <c r="G16532" t="s">
        <v>8588</v>
      </c>
      <c r="H16532" t="s">
        <v>8522</v>
      </c>
      <c r="I16532" t="s">
        <v>21977</v>
      </c>
      <c r="J16532" t="s">
        <v>10142</v>
      </c>
    </row>
    <row r="16533" spans="1:10" x14ac:dyDescent="0.25">
      <c r="A16533" t="s">
        <v>33201</v>
      </c>
      <c r="B16533" t="s">
        <v>33202</v>
      </c>
      <c r="C16533" t="s">
        <v>8520</v>
      </c>
      <c r="D16533" t="s">
        <v>7990</v>
      </c>
      <c r="E16533" t="s">
        <v>21979</v>
      </c>
      <c r="F16533" t="s">
        <v>33203</v>
      </c>
      <c r="G16533" t="s">
        <v>8588</v>
      </c>
      <c r="H16533" t="s">
        <v>8522</v>
      </c>
      <c r="I16533" t="s">
        <v>21977</v>
      </c>
      <c r="J16533" t="s">
        <v>10142</v>
      </c>
    </row>
    <row r="16534" spans="1:10" x14ac:dyDescent="0.25">
      <c r="A16534" t="s">
        <v>37658</v>
      </c>
      <c r="B16534" t="s">
        <v>37659</v>
      </c>
      <c r="C16534" t="s">
        <v>8520</v>
      </c>
      <c r="D16534" t="s">
        <v>37660</v>
      </c>
      <c r="E16534" t="s">
        <v>8550</v>
      </c>
      <c r="F16534" t="s">
        <v>37661</v>
      </c>
      <c r="G16534" t="s">
        <v>8588</v>
      </c>
      <c r="H16534" t="s">
        <v>8464</v>
      </c>
      <c r="I16534" t="s">
        <v>8569</v>
      </c>
      <c r="J16534" t="s">
        <v>29792</v>
      </c>
    </row>
    <row r="16535" spans="1:10" x14ac:dyDescent="0.25">
      <c r="A16535" t="s">
        <v>34436</v>
      </c>
      <c r="B16535" t="s">
        <v>34437</v>
      </c>
      <c r="C16535" t="s">
        <v>8520</v>
      </c>
      <c r="D16535" t="s">
        <v>34438</v>
      </c>
      <c r="E16535" t="s">
        <v>8550</v>
      </c>
      <c r="F16535" t="s">
        <v>37662</v>
      </c>
      <c r="G16535" t="s">
        <v>8588</v>
      </c>
      <c r="H16535" t="s">
        <v>8464</v>
      </c>
      <c r="I16535" t="s">
        <v>8569</v>
      </c>
      <c r="J16535" t="s">
        <v>29792</v>
      </c>
    </row>
    <row r="16536" spans="1:10" x14ac:dyDescent="0.25">
      <c r="A16536" t="s">
        <v>34391</v>
      </c>
      <c r="B16536" t="s">
        <v>34392</v>
      </c>
      <c r="C16536" t="s">
        <v>8520</v>
      </c>
      <c r="D16536" t="s">
        <v>34393</v>
      </c>
      <c r="E16536" t="s">
        <v>8550</v>
      </c>
      <c r="F16536" t="s">
        <v>37663</v>
      </c>
      <c r="G16536" t="s">
        <v>8588</v>
      </c>
      <c r="H16536" t="s">
        <v>8464</v>
      </c>
      <c r="I16536" t="s">
        <v>8569</v>
      </c>
      <c r="J16536" t="s">
        <v>29792</v>
      </c>
    </row>
    <row r="16537" spans="1:10" x14ac:dyDescent="0.25">
      <c r="A16537" t="s">
        <v>34273</v>
      </c>
      <c r="B16537" t="s">
        <v>34274</v>
      </c>
      <c r="C16537" t="s">
        <v>8520</v>
      </c>
      <c r="D16537" t="s">
        <v>34275</v>
      </c>
      <c r="E16537" t="s">
        <v>8550</v>
      </c>
      <c r="F16537" t="s">
        <v>37663</v>
      </c>
      <c r="G16537" t="s">
        <v>8588</v>
      </c>
      <c r="H16537" t="s">
        <v>8464</v>
      </c>
      <c r="I16537" t="s">
        <v>8569</v>
      </c>
      <c r="J16537" t="s">
        <v>29792</v>
      </c>
    </row>
    <row r="16538" spans="1:10" x14ac:dyDescent="0.25">
      <c r="A16538" t="s">
        <v>34364</v>
      </c>
      <c r="B16538" t="s">
        <v>34365</v>
      </c>
      <c r="C16538" t="s">
        <v>8520</v>
      </c>
      <c r="D16538" t="s">
        <v>34366</v>
      </c>
      <c r="E16538" t="s">
        <v>8550</v>
      </c>
      <c r="F16538" t="s">
        <v>37664</v>
      </c>
      <c r="G16538" t="s">
        <v>8588</v>
      </c>
      <c r="H16538" t="s">
        <v>8464</v>
      </c>
      <c r="I16538" t="s">
        <v>8569</v>
      </c>
      <c r="J16538" t="s">
        <v>29792</v>
      </c>
    </row>
    <row r="16539" spans="1:10" x14ac:dyDescent="0.25">
      <c r="A16539" t="s">
        <v>33236</v>
      </c>
      <c r="B16539" t="s">
        <v>33237</v>
      </c>
      <c r="C16539" t="s">
        <v>8520</v>
      </c>
      <c r="D16539" t="s">
        <v>8060</v>
      </c>
      <c r="E16539" t="s">
        <v>21979</v>
      </c>
      <c r="F16539" t="s">
        <v>33238</v>
      </c>
      <c r="G16539" t="s">
        <v>8588</v>
      </c>
      <c r="H16539" t="s">
        <v>8522</v>
      </c>
      <c r="I16539" t="s">
        <v>21977</v>
      </c>
      <c r="J16539" t="s">
        <v>10142</v>
      </c>
    </row>
    <row r="16540" spans="1:10" x14ac:dyDescent="0.25">
      <c r="A16540" t="s">
        <v>33207</v>
      </c>
      <c r="B16540" t="s">
        <v>33208</v>
      </c>
      <c r="C16540" t="s">
        <v>8520</v>
      </c>
      <c r="D16540" t="s">
        <v>8058</v>
      </c>
      <c r="E16540" t="s">
        <v>21979</v>
      </c>
      <c r="F16540" t="s">
        <v>33209</v>
      </c>
      <c r="G16540" t="s">
        <v>8588</v>
      </c>
      <c r="H16540" t="s">
        <v>8522</v>
      </c>
      <c r="I16540" t="s">
        <v>21977</v>
      </c>
      <c r="J16540" t="s">
        <v>10142</v>
      </c>
    </row>
    <row r="16541" spans="1:10" x14ac:dyDescent="0.25">
      <c r="A16541" t="s">
        <v>33239</v>
      </c>
      <c r="B16541" t="s">
        <v>33240</v>
      </c>
      <c r="C16541" t="s">
        <v>8520</v>
      </c>
      <c r="D16541" t="s">
        <v>7986</v>
      </c>
      <c r="E16541" t="s">
        <v>21979</v>
      </c>
      <c r="F16541" t="s">
        <v>33241</v>
      </c>
      <c r="G16541" t="s">
        <v>8588</v>
      </c>
      <c r="H16541" t="s">
        <v>8522</v>
      </c>
      <c r="I16541" t="s">
        <v>21977</v>
      </c>
      <c r="J16541" t="s">
        <v>10142</v>
      </c>
    </row>
    <row r="16542" spans="1:10" x14ac:dyDescent="0.25">
      <c r="A16542" t="s">
        <v>33256</v>
      </c>
      <c r="B16542" t="s">
        <v>33257</v>
      </c>
      <c r="C16542" t="s">
        <v>8520</v>
      </c>
      <c r="D16542" t="s">
        <v>8009</v>
      </c>
      <c r="E16542" t="s">
        <v>21979</v>
      </c>
      <c r="F16542" t="s">
        <v>33258</v>
      </c>
      <c r="G16542" t="s">
        <v>8588</v>
      </c>
      <c r="H16542" t="s">
        <v>8522</v>
      </c>
      <c r="I16542" t="s">
        <v>21977</v>
      </c>
      <c r="J16542" t="s">
        <v>10142</v>
      </c>
    </row>
    <row r="16543" spans="1:10" x14ac:dyDescent="0.25">
      <c r="A16543" t="s">
        <v>18003</v>
      </c>
      <c r="B16543" t="s">
        <v>18004</v>
      </c>
      <c r="C16543" t="s">
        <v>18005</v>
      </c>
      <c r="D16543" t="s">
        <v>18006</v>
      </c>
      <c r="E16543" t="s">
        <v>8521</v>
      </c>
      <c r="F16543" t="s">
        <v>32319</v>
      </c>
      <c r="G16543" t="s">
        <v>8588</v>
      </c>
      <c r="H16543" t="s">
        <v>8522</v>
      </c>
      <c r="I16543" t="s">
        <v>9402</v>
      </c>
      <c r="J16543" t="s">
        <v>32320</v>
      </c>
    </row>
    <row r="16544" spans="1:10" x14ac:dyDescent="0.25">
      <c r="A16544" t="s">
        <v>37665</v>
      </c>
      <c r="B16544" t="s">
        <v>37666</v>
      </c>
      <c r="C16544" t="s">
        <v>37667</v>
      </c>
      <c r="D16544" t="s">
        <v>37668</v>
      </c>
      <c r="E16544" t="s">
        <v>8516</v>
      </c>
      <c r="F16544" t="s">
        <v>37669</v>
      </c>
      <c r="G16544" t="s">
        <v>8588</v>
      </c>
      <c r="H16544" t="s">
        <v>8464</v>
      </c>
      <c r="I16544" t="s">
        <v>8691</v>
      </c>
      <c r="J16544" t="s">
        <v>10294</v>
      </c>
    </row>
    <row r="16545" spans="1:10" x14ac:dyDescent="0.25">
      <c r="A16545" t="s">
        <v>37665</v>
      </c>
      <c r="B16545" t="s">
        <v>37666</v>
      </c>
      <c r="C16545" t="s">
        <v>37667</v>
      </c>
      <c r="D16545" t="s">
        <v>37668</v>
      </c>
      <c r="E16545" t="s">
        <v>8521</v>
      </c>
      <c r="F16545" t="s">
        <v>37669</v>
      </c>
      <c r="G16545" t="s">
        <v>8588</v>
      </c>
      <c r="H16545" t="s">
        <v>8522</v>
      </c>
      <c r="I16545" t="s">
        <v>8691</v>
      </c>
      <c r="J16545" t="s">
        <v>10294</v>
      </c>
    </row>
    <row r="16546" spans="1:10" x14ac:dyDescent="0.25">
      <c r="A16546" t="s">
        <v>29953</v>
      </c>
      <c r="B16546" t="s">
        <v>29954</v>
      </c>
      <c r="C16546" t="s">
        <v>29955</v>
      </c>
      <c r="D16546" t="s">
        <v>4074</v>
      </c>
      <c r="E16546" t="s">
        <v>8516</v>
      </c>
      <c r="F16546" t="s">
        <v>37670</v>
      </c>
      <c r="G16546" t="s">
        <v>8588</v>
      </c>
      <c r="H16546" t="s">
        <v>8464</v>
      </c>
      <c r="I16546" t="s">
        <v>32155</v>
      </c>
      <c r="J16546" t="s">
        <v>37671</v>
      </c>
    </row>
    <row r="16547" spans="1:10" x14ac:dyDescent="0.25">
      <c r="A16547" t="s">
        <v>32372</v>
      </c>
      <c r="B16547" t="s">
        <v>32373</v>
      </c>
      <c r="C16547" t="s">
        <v>32374</v>
      </c>
      <c r="D16547" t="s">
        <v>32375</v>
      </c>
      <c r="E16547" t="s">
        <v>8521</v>
      </c>
      <c r="F16547" t="s">
        <v>32376</v>
      </c>
      <c r="G16547" t="s">
        <v>8588</v>
      </c>
      <c r="H16547" t="s">
        <v>8522</v>
      </c>
      <c r="I16547" t="s">
        <v>8519</v>
      </c>
      <c r="J16547" t="s">
        <v>10882</v>
      </c>
    </row>
    <row r="16548" spans="1:10" x14ac:dyDescent="0.25">
      <c r="A16548" t="s">
        <v>33314</v>
      </c>
      <c r="B16548" t="s">
        <v>33315</v>
      </c>
      <c r="C16548" t="s">
        <v>8520</v>
      </c>
      <c r="D16548" t="s">
        <v>33316</v>
      </c>
      <c r="E16548" t="s">
        <v>8583</v>
      </c>
      <c r="F16548" t="s">
        <v>33317</v>
      </c>
      <c r="G16548" t="s">
        <v>8588</v>
      </c>
      <c r="H16548" t="s">
        <v>8522</v>
      </c>
      <c r="I16548" t="s">
        <v>8569</v>
      </c>
      <c r="J16548" t="s">
        <v>10142</v>
      </c>
    </row>
    <row r="16549" spans="1:10" x14ac:dyDescent="0.25">
      <c r="A16549" t="s">
        <v>33318</v>
      </c>
      <c r="B16549" t="s">
        <v>33319</v>
      </c>
      <c r="C16549" t="s">
        <v>8520</v>
      </c>
      <c r="D16549" t="s">
        <v>33320</v>
      </c>
      <c r="E16549" t="s">
        <v>8583</v>
      </c>
      <c r="F16549" t="s">
        <v>33321</v>
      </c>
      <c r="G16549" t="s">
        <v>8588</v>
      </c>
      <c r="H16549" t="s">
        <v>8522</v>
      </c>
      <c r="I16549" t="s">
        <v>8569</v>
      </c>
      <c r="J16549" t="s">
        <v>10142</v>
      </c>
    </row>
    <row r="16550" spans="1:10" x14ac:dyDescent="0.25">
      <c r="A16550" t="s">
        <v>33306</v>
      </c>
      <c r="B16550" t="s">
        <v>33307</v>
      </c>
      <c r="C16550" t="s">
        <v>8520</v>
      </c>
      <c r="D16550" t="s">
        <v>33308</v>
      </c>
      <c r="E16550" t="s">
        <v>8583</v>
      </c>
      <c r="F16550" t="s">
        <v>33309</v>
      </c>
      <c r="G16550" t="s">
        <v>8588</v>
      </c>
      <c r="H16550" t="s">
        <v>8522</v>
      </c>
      <c r="I16550" t="s">
        <v>8569</v>
      </c>
      <c r="J16550" t="s">
        <v>10142</v>
      </c>
    </row>
    <row r="16551" spans="1:10" x14ac:dyDescent="0.25">
      <c r="A16551" t="s">
        <v>37658</v>
      </c>
      <c r="B16551" t="s">
        <v>37659</v>
      </c>
      <c r="C16551" t="s">
        <v>8520</v>
      </c>
      <c r="D16551" t="s">
        <v>37660</v>
      </c>
      <c r="E16551" t="s">
        <v>8550</v>
      </c>
      <c r="F16551" t="s">
        <v>33309</v>
      </c>
      <c r="G16551" t="s">
        <v>8588</v>
      </c>
      <c r="H16551" t="s">
        <v>8522</v>
      </c>
      <c r="I16551" t="s">
        <v>8552</v>
      </c>
      <c r="J16551" t="s">
        <v>10142</v>
      </c>
    </row>
    <row r="16552" spans="1:10" x14ac:dyDescent="0.25">
      <c r="A16552" t="s">
        <v>17030</v>
      </c>
      <c r="B16552" t="s">
        <v>17031</v>
      </c>
      <c r="C16552" t="s">
        <v>17032</v>
      </c>
      <c r="D16552" t="s">
        <v>17033</v>
      </c>
      <c r="E16552" t="s">
        <v>8521</v>
      </c>
      <c r="F16552" t="s">
        <v>32490</v>
      </c>
      <c r="G16552" t="s">
        <v>8588</v>
      </c>
      <c r="H16552" t="s">
        <v>8522</v>
      </c>
      <c r="I16552" t="s">
        <v>9402</v>
      </c>
      <c r="J16552" t="s">
        <v>31788</v>
      </c>
    </row>
    <row r="16553" spans="1:10" x14ac:dyDescent="0.25">
      <c r="A16553" t="s">
        <v>37672</v>
      </c>
      <c r="B16553" t="s">
        <v>37673</v>
      </c>
      <c r="C16553" t="s">
        <v>8520</v>
      </c>
      <c r="D16553" t="s">
        <v>37674</v>
      </c>
      <c r="E16553" t="s">
        <v>8550</v>
      </c>
      <c r="F16553" t="s">
        <v>37675</v>
      </c>
      <c r="G16553" t="s">
        <v>8588</v>
      </c>
      <c r="H16553" t="s">
        <v>8522</v>
      </c>
      <c r="I16553" t="s">
        <v>8552</v>
      </c>
      <c r="J16553" t="s">
        <v>10142</v>
      </c>
    </row>
    <row r="16554" spans="1:10" x14ac:dyDescent="0.25">
      <c r="A16554" t="s">
        <v>37676</v>
      </c>
      <c r="B16554" t="s">
        <v>37677</v>
      </c>
      <c r="C16554" t="s">
        <v>37678</v>
      </c>
      <c r="D16554" t="s">
        <v>7601</v>
      </c>
      <c r="E16554" t="s">
        <v>8583</v>
      </c>
      <c r="F16554" t="s">
        <v>37679</v>
      </c>
      <c r="G16554" t="s">
        <v>8588</v>
      </c>
      <c r="H16554" t="s">
        <v>8522</v>
      </c>
      <c r="I16554" t="s">
        <v>8569</v>
      </c>
      <c r="J16554" t="s">
        <v>10142</v>
      </c>
    </row>
    <row r="16555" spans="1:10" x14ac:dyDescent="0.25">
      <c r="A16555" t="s">
        <v>22627</v>
      </c>
      <c r="B16555" t="s">
        <v>22628</v>
      </c>
      <c r="C16555" t="s">
        <v>22629</v>
      </c>
      <c r="D16555" t="s">
        <v>22630</v>
      </c>
      <c r="E16555" t="s">
        <v>8516</v>
      </c>
      <c r="F16555" t="s">
        <v>37680</v>
      </c>
      <c r="G16555" t="s">
        <v>8588</v>
      </c>
      <c r="H16555" t="s">
        <v>8464</v>
      </c>
      <c r="I16555" t="s">
        <v>22195</v>
      </c>
      <c r="J16555" t="s">
        <v>22195</v>
      </c>
    </row>
    <row r="16556" spans="1:10" x14ac:dyDescent="0.25">
      <c r="A16556" t="s">
        <v>22627</v>
      </c>
      <c r="B16556" t="s">
        <v>22628</v>
      </c>
      <c r="C16556" t="s">
        <v>22629</v>
      </c>
      <c r="D16556" t="s">
        <v>22630</v>
      </c>
      <c r="E16556" t="s">
        <v>8521</v>
      </c>
      <c r="F16556" t="s">
        <v>37680</v>
      </c>
      <c r="G16556" t="s">
        <v>8588</v>
      </c>
      <c r="H16556" t="s">
        <v>8522</v>
      </c>
      <c r="I16556" t="s">
        <v>22195</v>
      </c>
      <c r="J16556" t="s">
        <v>22195</v>
      </c>
    </row>
    <row r="16557" spans="1:10" x14ac:dyDescent="0.25">
      <c r="A16557" t="s">
        <v>17348</v>
      </c>
      <c r="B16557" t="s">
        <v>17349</v>
      </c>
      <c r="C16557" t="s">
        <v>17350</v>
      </c>
      <c r="D16557" t="s">
        <v>17351</v>
      </c>
      <c r="E16557" t="s">
        <v>8521</v>
      </c>
      <c r="F16557" t="s">
        <v>37681</v>
      </c>
      <c r="G16557" t="s">
        <v>8588</v>
      </c>
      <c r="H16557" t="s">
        <v>8522</v>
      </c>
      <c r="I16557" t="s">
        <v>22195</v>
      </c>
      <c r="J16557" t="s">
        <v>22195</v>
      </c>
    </row>
    <row r="16558" spans="1:10" x14ac:dyDescent="0.25">
      <c r="A16558" t="s">
        <v>17348</v>
      </c>
      <c r="B16558" t="s">
        <v>17349</v>
      </c>
      <c r="C16558" t="s">
        <v>17350</v>
      </c>
      <c r="D16558" t="s">
        <v>17351</v>
      </c>
      <c r="E16558" t="s">
        <v>8516</v>
      </c>
      <c r="F16558" t="s">
        <v>37681</v>
      </c>
      <c r="G16558" t="s">
        <v>8588</v>
      </c>
      <c r="H16558" t="s">
        <v>8464</v>
      </c>
      <c r="I16558" t="s">
        <v>22195</v>
      </c>
      <c r="J16558" t="s">
        <v>22195</v>
      </c>
    </row>
    <row r="16559" spans="1:10" x14ac:dyDescent="0.25">
      <c r="A16559" t="s">
        <v>32306</v>
      </c>
      <c r="B16559" t="s">
        <v>32307</v>
      </c>
      <c r="C16559" t="s">
        <v>32308</v>
      </c>
      <c r="D16559" t="s">
        <v>32309</v>
      </c>
      <c r="E16559" t="s">
        <v>8521</v>
      </c>
      <c r="F16559" t="s">
        <v>32310</v>
      </c>
      <c r="G16559" t="s">
        <v>8588</v>
      </c>
      <c r="H16559" t="s">
        <v>8522</v>
      </c>
      <c r="I16559" t="s">
        <v>8519</v>
      </c>
      <c r="J16559" t="s">
        <v>10882</v>
      </c>
    </row>
    <row r="16560" spans="1:10" x14ac:dyDescent="0.25">
      <c r="A16560" t="s">
        <v>37682</v>
      </c>
      <c r="B16560" t="s">
        <v>37683</v>
      </c>
      <c r="C16560" t="s">
        <v>8520</v>
      </c>
      <c r="D16560" t="s">
        <v>37684</v>
      </c>
      <c r="E16560" t="s">
        <v>8583</v>
      </c>
      <c r="F16560" t="s">
        <v>37685</v>
      </c>
      <c r="G16560" t="s">
        <v>8588</v>
      </c>
      <c r="H16560" t="s">
        <v>8522</v>
      </c>
      <c r="I16560" t="s">
        <v>8569</v>
      </c>
      <c r="J16560" t="s">
        <v>10142</v>
      </c>
    </row>
    <row r="16561" spans="1:10" x14ac:dyDescent="0.25">
      <c r="A16561" t="s">
        <v>37686</v>
      </c>
      <c r="B16561" t="s">
        <v>37687</v>
      </c>
      <c r="C16561" t="s">
        <v>37688</v>
      </c>
      <c r="D16561" t="s">
        <v>37689</v>
      </c>
      <c r="E16561" t="s">
        <v>8516</v>
      </c>
      <c r="F16561" t="s">
        <v>37690</v>
      </c>
      <c r="G16561" t="s">
        <v>8588</v>
      </c>
      <c r="H16561" t="s">
        <v>8464</v>
      </c>
      <c r="I16561" t="s">
        <v>8589</v>
      </c>
      <c r="J16561" t="s">
        <v>8589</v>
      </c>
    </row>
    <row r="16562" spans="1:10" x14ac:dyDescent="0.25">
      <c r="A16562" t="s">
        <v>37686</v>
      </c>
      <c r="B16562" t="s">
        <v>37687</v>
      </c>
      <c r="C16562" t="s">
        <v>37688</v>
      </c>
      <c r="D16562" t="s">
        <v>37689</v>
      </c>
      <c r="E16562" t="s">
        <v>8521</v>
      </c>
      <c r="F16562" t="s">
        <v>37690</v>
      </c>
      <c r="G16562" t="s">
        <v>8588</v>
      </c>
      <c r="H16562" t="s">
        <v>8522</v>
      </c>
      <c r="I16562" t="s">
        <v>8589</v>
      </c>
      <c r="J16562" t="s">
        <v>8589</v>
      </c>
    </row>
    <row r="16563" spans="1:10" x14ac:dyDescent="0.25">
      <c r="A16563" t="s">
        <v>37686</v>
      </c>
      <c r="B16563" t="s">
        <v>37687</v>
      </c>
      <c r="C16563" t="s">
        <v>37688</v>
      </c>
      <c r="D16563" t="s">
        <v>37689</v>
      </c>
      <c r="E16563" t="s">
        <v>8516</v>
      </c>
      <c r="F16563" t="s">
        <v>37691</v>
      </c>
      <c r="G16563" t="s">
        <v>8588</v>
      </c>
      <c r="H16563" t="s">
        <v>8464</v>
      </c>
      <c r="I16563" t="s">
        <v>22195</v>
      </c>
      <c r="J16563" t="s">
        <v>22195</v>
      </c>
    </row>
    <row r="16564" spans="1:10" x14ac:dyDescent="0.25">
      <c r="A16564" t="s">
        <v>37686</v>
      </c>
      <c r="B16564" t="s">
        <v>37687</v>
      </c>
      <c r="C16564" t="s">
        <v>37688</v>
      </c>
      <c r="D16564" t="s">
        <v>37689</v>
      </c>
      <c r="E16564" t="s">
        <v>8521</v>
      </c>
      <c r="F16564" t="s">
        <v>37691</v>
      </c>
      <c r="G16564" t="s">
        <v>8588</v>
      </c>
      <c r="H16564" t="s">
        <v>8522</v>
      </c>
      <c r="I16564" t="s">
        <v>22195</v>
      </c>
      <c r="J16564" t="s">
        <v>22195</v>
      </c>
    </row>
    <row r="16565" spans="1:10" x14ac:dyDescent="0.25">
      <c r="A16565" t="s">
        <v>18379</v>
      </c>
      <c r="B16565" t="s">
        <v>18380</v>
      </c>
      <c r="C16565" t="s">
        <v>18381</v>
      </c>
      <c r="D16565" t="s">
        <v>18382</v>
      </c>
      <c r="E16565" t="s">
        <v>8521</v>
      </c>
      <c r="F16565" t="s">
        <v>32281</v>
      </c>
      <c r="G16565" t="s">
        <v>8588</v>
      </c>
      <c r="H16565" t="s">
        <v>8522</v>
      </c>
      <c r="I16565" t="s">
        <v>22195</v>
      </c>
      <c r="J16565" t="s">
        <v>22195</v>
      </c>
    </row>
    <row r="16566" spans="1:10" x14ac:dyDescent="0.25">
      <c r="A16566" t="s">
        <v>15046</v>
      </c>
      <c r="B16566" t="s">
        <v>15047</v>
      </c>
      <c r="C16566" t="s">
        <v>8520</v>
      </c>
      <c r="D16566" t="s">
        <v>15048</v>
      </c>
      <c r="E16566" t="s">
        <v>8550</v>
      </c>
      <c r="F16566" t="s">
        <v>37692</v>
      </c>
      <c r="G16566" t="s">
        <v>8588</v>
      </c>
      <c r="H16566" t="s">
        <v>8522</v>
      </c>
      <c r="I16566" t="s">
        <v>8552</v>
      </c>
      <c r="J16566" t="s">
        <v>10142</v>
      </c>
    </row>
    <row r="16567" spans="1:10" x14ac:dyDescent="0.25">
      <c r="A16567" t="s">
        <v>37693</v>
      </c>
      <c r="B16567" t="s">
        <v>37694</v>
      </c>
      <c r="C16567" t="s">
        <v>8520</v>
      </c>
      <c r="D16567" t="s">
        <v>8520</v>
      </c>
      <c r="E16567" t="s">
        <v>21975</v>
      </c>
      <c r="F16567" t="s">
        <v>37695</v>
      </c>
      <c r="G16567" t="s">
        <v>8588</v>
      </c>
      <c r="H16567" t="s">
        <v>8464</v>
      </c>
      <c r="I16567" t="s">
        <v>21977</v>
      </c>
      <c r="J16567" t="s">
        <v>33200</v>
      </c>
    </row>
    <row r="16568" spans="1:10" x14ac:dyDescent="0.25">
      <c r="A16568" t="s">
        <v>9291</v>
      </c>
      <c r="B16568" t="s">
        <v>9292</v>
      </c>
      <c r="C16568" t="s">
        <v>9293</v>
      </c>
      <c r="D16568" t="s">
        <v>9294</v>
      </c>
      <c r="E16568" t="s">
        <v>8516</v>
      </c>
      <c r="F16568" t="s">
        <v>37696</v>
      </c>
      <c r="G16568" t="s">
        <v>8588</v>
      </c>
      <c r="H16568" t="s">
        <v>8464</v>
      </c>
      <c r="I16568" t="s">
        <v>22195</v>
      </c>
      <c r="J16568" t="s">
        <v>22195</v>
      </c>
    </row>
    <row r="16569" spans="1:10" x14ac:dyDescent="0.25">
      <c r="A16569" t="s">
        <v>9291</v>
      </c>
      <c r="B16569" t="s">
        <v>9292</v>
      </c>
      <c r="C16569" t="s">
        <v>9293</v>
      </c>
      <c r="D16569" t="s">
        <v>9294</v>
      </c>
      <c r="E16569" t="s">
        <v>8521</v>
      </c>
      <c r="F16569" t="s">
        <v>37696</v>
      </c>
      <c r="G16569" t="s">
        <v>8588</v>
      </c>
      <c r="H16569" t="s">
        <v>8522</v>
      </c>
      <c r="I16569" t="s">
        <v>22195</v>
      </c>
      <c r="J16569" t="s">
        <v>22195</v>
      </c>
    </row>
    <row r="16570" spans="1:10" x14ac:dyDescent="0.25">
      <c r="A16570" t="s">
        <v>37697</v>
      </c>
      <c r="B16570" t="s">
        <v>37698</v>
      </c>
      <c r="C16570" t="s">
        <v>37699</v>
      </c>
      <c r="D16570" t="s">
        <v>37700</v>
      </c>
      <c r="E16570" t="s">
        <v>8516</v>
      </c>
      <c r="F16570" t="s">
        <v>37701</v>
      </c>
      <c r="G16570" t="s">
        <v>8588</v>
      </c>
      <c r="H16570" t="s">
        <v>8464</v>
      </c>
      <c r="I16570" t="s">
        <v>9402</v>
      </c>
      <c r="J16570" t="s">
        <v>25993</v>
      </c>
    </row>
    <row r="16571" spans="1:10" x14ac:dyDescent="0.25">
      <c r="A16571" t="s">
        <v>37697</v>
      </c>
      <c r="B16571" t="s">
        <v>37698</v>
      </c>
      <c r="C16571" t="s">
        <v>37699</v>
      </c>
      <c r="D16571" t="s">
        <v>37700</v>
      </c>
      <c r="E16571" t="s">
        <v>8521</v>
      </c>
      <c r="F16571" t="s">
        <v>37701</v>
      </c>
      <c r="G16571" t="s">
        <v>8588</v>
      </c>
      <c r="H16571" t="s">
        <v>8522</v>
      </c>
      <c r="I16571" t="s">
        <v>9402</v>
      </c>
      <c r="J16571" t="s">
        <v>25993</v>
      </c>
    </row>
    <row r="16572" spans="1:10" x14ac:dyDescent="0.25">
      <c r="A16572" t="s">
        <v>37702</v>
      </c>
      <c r="B16572" t="s">
        <v>37703</v>
      </c>
      <c r="C16572" t="s">
        <v>37704</v>
      </c>
      <c r="D16572" t="s">
        <v>37705</v>
      </c>
      <c r="E16572" t="s">
        <v>8516</v>
      </c>
      <c r="F16572" t="s">
        <v>37706</v>
      </c>
      <c r="G16572" t="s">
        <v>8588</v>
      </c>
      <c r="H16572" t="s">
        <v>8464</v>
      </c>
      <c r="I16572" t="s">
        <v>8519</v>
      </c>
      <c r="J16572" t="s">
        <v>10882</v>
      </c>
    </row>
    <row r="16573" spans="1:10" x14ac:dyDescent="0.25">
      <c r="A16573" t="s">
        <v>37702</v>
      </c>
      <c r="B16573" t="s">
        <v>37703</v>
      </c>
      <c r="C16573" t="s">
        <v>37704</v>
      </c>
      <c r="D16573" t="s">
        <v>37705</v>
      </c>
      <c r="E16573" t="s">
        <v>8521</v>
      </c>
      <c r="F16573" t="s">
        <v>37706</v>
      </c>
      <c r="G16573" t="s">
        <v>8588</v>
      </c>
      <c r="H16573" t="s">
        <v>8522</v>
      </c>
      <c r="I16573" t="s">
        <v>8519</v>
      </c>
      <c r="J16573" t="s">
        <v>10882</v>
      </c>
    </row>
    <row r="16574" spans="1:10" x14ac:dyDescent="0.25">
      <c r="A16574" t="s">
        <v>32098</v>
      </c>
      <c r="B16574" t="s">
        <v>32099</v>
      </c>
      <c r="C16574" t="s">
        <v>8520</v>
      </c>
      <c r="D16574" t="s">
        <v>8054</v>
      </c>
      <c r="E16574" t="s">
        <v>8550</v>
      </c>
      <c r="F16574" t="s">
        <v>37707</v>
      </c>
      <c r="G16574" t="s">
        <v>8588</v>
      </c>
      <c r="H16574" t="s">
        <v>8464</v>
      </c>
      <c r="I16574" t="s">
        <v>8569</v>
      </c>
      <c r="J16574" t="s">
        <v>37708</v>
      </c>
    </row>
    <row r="16575" spans="1:10" x14ac:dyDescent="0.25">
      <c r="A16575" t="s">
        <v>34371</v>
      </c>
      <c r="B16575" t="s">
        <v>34372</v>
      </c>
      <c r="C16575" t="s">
        <v>8520</v>
      </c>
      <c r="D16575" t="s">
        <v>34373</v>
      </c>
      <c r="E16575" t="s">
        <v>8550</v>
      </c>
      <c r="F16575" t="s">
        <v>37709</v>
      </c>
      <c r="G16575" t="s">
        <v>8588</v>
      </c>
      <c r="H16575" t="s">
        <v>8464</v>
      </c>
      <c r="I16575" t="s">
        <v>8569</v>
      </c>
      <c r="J16575" t="s">
        <v>37710</v>
      </c>
    </row>
    <row r="16576" spans="1:10" x14ac:dyDescent="0.25">
      <c r="A16576" t="s">
        <v>34378</v>
      </c>
      <c r="B16576" t="s">
        <v>34379</v>
      </c>
      <c r="C16576" t="s">
        <v>8520</v>
      </c>
      <c r="D16576" t="s">
        <v>34380</v>
      </c>
      <c r="E16576" t="s">
        <v>8550</v>
      </c>
      <c r="F16576" t="s">
        <v>37711</v>
      </c>
      <c r="G16576" t="s">
        <v>8588</v>
      </c>
      <c r="H16576" t="s">
        <v>8464</v>
      </c>
      <c r="I16576" t="s">
        <v>8569</v>
      </c>
      <c r="J16576" t="s">
        <v>37712</v>
      </c>
    </row>
    <row r="16577" spans="1:10" x14ac:dyDescent="0.25">
      <c r="A16577" t="s">
        <v>32521</v>
      </c>
      <c r="B16577" t="s">
        <v>32522</v>
      </c>
      <c r="C16577" t="s">
        <v>32523</v>
      </c>
      <c r="D16577" t="s">
        <v>32524</v>
      </c>
      <c r="E16577" t="s">
        <v>8521</v>
      </c>
      <c r="F16577" t="s">
        <v>32525</v>
      </c>
      <c r="G16577" t="s">
        <v>8588</v>
      </c>
      <c r="H16577" t="s">
        <v>8522</v>
      </c>
      <c r="I16577" t="s">
        <v>9402</v>
      </c>
      <c r="J16577" t="s">
        <v>32526</v>
      </c>
    </row>
    <row r="16578" spans="1:10" x14ac:dyDescent="0.25">
      <c r="A16578" t="s">
        <v>32330</v>
      </c>
      <c r="B16578" t="s">
        <v>32331</v>
      </c>
      <c r="C16578" t="s">
        <v>32332</v>
      </c>
      <c r="D16578" t="s">
        <v>32333</v>
      </c>
      <c r="E16578" t="s">
        <v>8521</v>
      </c>
      <c r="F16578" t="s">
        <v>32334</v>
      </c>
      <c r="G16578" t="s">
        <v>8588</v>
      </c>
      <c r="H16578" t="s">
        <v>8522</v>
      </c>
      <c r="I16578" t="s">
        <v>8519</v>
      </c>
      <c r="J16578" t="s">
        <v>10882</v>
      </c>
    </row>
    <row r="16579" spans="1:10" x14ac:dyDescent="0.25">
      <c r="A16579" t="s">
        <v>11458</v>
      </c>
      <c r="B16579" t="s">
        <v>11459</v>
      </c>
      <c r="C16579" t="s">
        <v>8520</v>
      </c>
      <c r="D16579" t="s">
        <v>11460</v>
      </c>
      <c r="E16579" t="s">
        <v>8550</v>
      </c>
      <c r="F16579" t="s">
        <v>37713</v>
      </c>
      <c r="G16579" t="s">
        <v>8588</v>
      </c>
      <c r="H16579" t="s">
        <v>8464</v>
      </c>
      <c r="I16579" t="s">
        <v>8569</v>
      </c>
      <c r="J16579" t="s">
        <v>37714</v>
      </c>
    </row>
    <row r="16580" spans="1:10" x14ac:dyDescent="0.25">
      <c r="A16580" t="s">
        <v>35536</v>
      </c>
      <c r="B16580" t="s">
        <v>35537</v>
      </c>
      <c r="C16580" t="s">
        <v>8520</v>
      </c>
      <c r="D16580" t="s">
        <v>35538</v>
      </c>
      <c r="E16580" t="s">
        <v>8550</v>
      </c>
      <c r="F16580" t="s">
        <v>37715</v>
      </c>
      <c r="G16580" t="s">
        <v>8588</v>
      </c>
      <c r="H16580" t="s">
        <v>8464</v>
      </c>
      <c r="I16580" t="s">
        <v>8569</v>
      </c>
      <c r="J16580" t="s">
        <v>37714</v>
      </c>
    </row>
    <row r="16581" spans="1:10" x14ac:dyDescent="0.25">
      <c r="A16581" t="s">
        <v>11479</v>
      </c>
      <c r="B16581" t="s">
        <v>11480</v>
      </c>
      <c r="C16581" t="s">
        <v>8520</v>
      </c>
      <c r="D16581" t="s">
        <v>11481</v>
      </c>
      <c r="E16581" t="s">
        <v>8550</v>
      </c>
      <c r="F16581" t="s">
        <v>37716</v>
      </c>
      <c r="G16581" t="s">
        <v>8588</v>
      </c>
      <c r="H16581" t="s">
        <v>8464</v>
      </c>
      <c r="I16581" t="s">
        <v>8569</v>
      </c>
      <c r="J16581" t="s">
        <v>37714</v>
      </c>
    </row>
    <row r="16582" spans="1:10" x14ac:dyDescent="0.25">
      <c r="A16582" t="s">
        <v>37717</v>
      </c>
      <c r="B16582" t="s">
        <v>37718</v>
      </c>
      <c r="C16582" t="s">
        <v>8520</v>
      </c>
      <c r="D16582" t="s">
        <v>37719</v>
      </c>
      <c r="E16582" t="s">
        <v>8550</v>
      </c>
      <c r="F16582" t="s">
        <v>37720</v>
      </c>
      <c r="G16582" t="s">
        <v>8588</v>
      </c>
      <c r="H16582" t="s">
        <v>8464</v>
      </c>
      <c r="I16582" t="s">
        <v>8569</v>
      </c>
      <c r="J16582" t="s">
        <v>37714</v>
      </c>
    </row>
    <row r="16583" spans="1:10" x14ac:dyDescent="0.25">
      <c r="A16583" t="s">
        <v>11454</v>
      </c>
      <c r="B16583" t="s">
        <v>11455</v>
      </c>
      <c r="C16583" t="s">
        <v>8520</v>
      </c>
      <c r="D16583" t="s">
        <v>11456</v>
      </c>
      <c r="E16583" t="s">
        <v>8550</v>
      </c>
      <c r="F16583" t="s">
        <v>37721</v>
      </c>
      <c r="G16583" t="s">
        <v>8588</v>
      </c>
      <c r="H16583" t="s">
        <v>8464</v>
      </c>
      <c r="I16583" t="s">
        <v>8569</v>
      </c>
      <c r="J16583" t="s">
        <v>37714</v>
      </c>
    </row>
    <row r="16584" spans="1:10" x14ac:dyDescent="0.25">
      <c r="A16584" t="s">
        <v>11461</v>
      </c>
      <c r="B16584" t="s">
        <v>11462</v>
      </c>
      <c r="C16584" t="s">
        <v>8520</v>
      </c>
      <c r="D16584" t="s">
        <v>11463</v>
      </c>
      <c r="E16584" t="s">
        <v>8550</v>
      </c>
      <c r="F16584" t="s">
        <v>37722</v>
      </c>
      <c r="G16584" t="s">
        <v>8588</v>
      </c>
      <c r="H16584" t="s">
        <v>8464</v>
      </c>
      <c r="I16584" t="s">
        <v>8569</v>
      </c>
      <c r="J16584" t="s">
        <v>37714</v>
      </c>
    </row>
    <row r="16585" spans="1:10" x14ac:dyDescent="0.25">
      <c r="A16585" t="s">
        <v>11512</v>
      </c>
      <c r="B16585" t="s">
        <v>11513</v>
      </c>
      <c r="C16585" t="s">
        <v>8520</v>
      </c>
      <c r="D16585" t="s">
        <v>11514</v>
      </c>
      <c r="E16585" t="s">
        <v>8550</v>
      </c>
      <c r="F16585" t="s">
        <v>37723</v>
      </c>
      <c r="G16585" t="s">
        <v>8588</v>
      </c>
      <c r="H16585" t="s">
        <v>8464</v>
      </c>
      <c r="I16585" t="s">
        <v>8569</v>
      </c>
      <c r="J16585" t="s">
        <v>37714</v>
      </c>
    </row>
    <row r="16586" spans="1:10" x14ac:dyDescent="0.25">
      <c r="A16586" t="s">
        <v>16761</v>
      </c>
      <c r="B16586" t="s">
        <v>16762</v>
      </c>
      <c r="C16586" t="s">
        <v>8520</v>
      </c>
      <c r="D16586" t="s">
        <v>16763</v>
      </c>
      <c r="E16586" t="s">
        <v>8516</v>
      </c>
      <c r="F16586" t="s">
        <v>37724</v>
      </c>
      <c r="G16586" t="s">
        <v>8588</v>
      </c>
      <c r="H16586" t="s">
        <v>8464</v>
      </c>
      <c r="I16586" t="s">
        <v>22195</v>
      </c>
      <c r="J16586" t="s">
        <v>22195</v>
      </c>
    </row>
    <row r="16587" spans="1:10" x14ac:dyDescent="0.25">
      <c r="A16587" t="s">
        <v>16761</v>
      </c>
      <c r="B16587" t="s">
        <v>16762</v>
      </c>
      <c r="C16587" t="s">
        <v>8520</v>
      </c>
      <c r="D16587" t="s">
        <v>16763</v>
      </c>
      <c r="E16587" t="s">
        <v>8521</v>
      </c>
      <c r="F16587" t="s">
        <v>37724</v>
      </c>
      <c r="G16587" t="s">
        <v>8588</v>
      </c>
      <c r="H16587" t="s">
        <v>8522</v>
      </c>
      <c r="I16587" t="s">
        <v>22195</v>
      </c>
      <c r="J16587" t="s">
        <v>22195</v>
      </c>
    </row>
    <row r="16588" spans="1:10" x14ac:dyDescent="0.25">
      <c r="A16588" t="s">
        <v>16761</v>
      </c>
      <c r="B16588" t="s">
        <v>16762</v>
      </c>
      <c r="C16588" t="s">
        <v>8520</v>
      </c>
      <c r="D16588" t="s">
        <v>16763</v>
      </c>
      <c r="E16588" t="s">
        <v>8521</v>
      </c>
      <c r="F16588" t="s">
        <v>37725</v>
      </c>
      <c r="G16588" t="s">
        <v>8588</v>
      </c>
      <c r="H16588" t="s">
        <v>8522</v>
      </c>
      <c r="I16588" t="s">
        <v>9402</v>
      </c>
      <c r="J16588" t="s">
        <v>37726</v>
      </c>
    </row>
    <row r="16589" spans="1:10" x14ac:dyDescent="0.25">
      <c r="A16589" t="s">
        <v>14469</v>
      </c>
      <c r="B16589" t="s">
        <v>14470</v>
      </c>
      <c r="C16589" t="s">
        <v>14471</v>
      </c>
      <c r="D16589" t="s">
        <v>14472</v>
      </c>
      <c r="E16589" t="s">
        <v>8521</v>
      </c>
      <c r="F16589" t="s">
        <v>32371</v>
      </c>
      <c r="G16589" t="s">
        <v>8588</v>
      </c>
      <c r="H16589" t="s">
        <v>8522</v>
      </c>
      <c r="I16589" t="s">
        <v>8519</v>
      </c>
      <c r="J16589" t="s">
        <v>10882</v>
      </c>
    </row>
    <row r="16590" spans="1:10" x14ac:dyDescent="0.25">
      <c r="A16590" t="s">
        <v>11458</v>
      </c>
      <c r="B16590" t="s">
        <v>11459</v>
      </c>
      <c r="C16590" t="s">
        <v>8520</v>
      </c>
      <c r="D16590" t="s">
        <v>11460</v>
      </c>
      <c r="E16590" t="s">
        <v>8550</v>
      </c>
      <c r="F16590" t="s">
        <v>37727</v>
      </c>
      <c r="G16590" t="s">
        <v>8588</v>
      </c>
      <c r="H16590" t="s">
        <v>8522</v>
      </c>
      <c r="I16590" t="s">
        <v>8552</v>
      </c>
      <c r="J16590" t="s">
        <v>10142</v>
      </c>
    </row>
    <row r="16591" spans="1:10" x14ac:dyDescent="0.25">
      <c r="A16591" t="s">
        <v>11491</v>
      </c>
      <c r="B16591" t="s">
        <v>11492</v>
      </c>
      <c r="C16591" t="s">
        <v>8520</v>
      </c>
      <c r="D16591" t="s">
        <v>11493</v>
      </c>
      <c r="E16591" t="s">
        <v>8550</v>
      </c>
      <c r="F16591" t="s">
        <v>37728</v>
      </c>
      <c r="G16591" t="s">
        <v>8588</v>
      </c>
      <c r="H16591" t="s">
        <v>8522</v>
      </c>
      <c r="I16591" t="s">
        <v>8552</v>
      </c>
      <c r="J16591" t="s">
        <v>10142</v>
      </c>
    </row>
    <row r="16592" spans="1:10" x14ac:dyDescent="0.25">
      <c r="A16592" t="s">
        <v>11485</v>
      </c>
      <c r="B16592" t="s">
        <v>11486</v>
      </c>
      <c r="C16592" t="s">
        <v>8520</v>
      </c>
      <c r="D16592" t="s">
        <v>11487</v>
      </c>
      <c r="E16592" t="s">
        <v>8550</v>
      </c>
      <c r="F16592" t="s">
        <v>37728</v>
      </c>
      <c r="G16592" t="s">
        <v>8588</v>
      </c>
      <c r="H16592" t="s">
        <v>8522</v>
      </c>
      <c r="I16592" t="s">
        <v>8552</v>
      </c>
      <c r="J16592" t="s">
        <v>10142</v>
      </c>
    </row>
    <row r="16593" spans="1:10" x14ac:dyDescent="0.25">
      <c r="A16593" t="s">
        <v>11473</v>
      </c>
      <c r="B16593" t="s">
        <v>11474</v>
      </c>
      <c r="C16593" t="s">
        <v>8520</v>
      </c>
      <c r="D16593" t="s">
        <v>11475</v>
      </c>
      <c r="E16593" t="s">
        <v>8550</v>
      </c>
      <c r="F16593" t="s">
        <v>37728</v>
      </c>
      <c r="G16593" t="s">
        <v>8588</v>
      </c>
      <c r="H16593" t="s">
        <v>8522</v>
      </c>
      <c r="I16593" t="s">
        <v>8552</v>
      </c>
      <c r="J16593" t="s">
        <v>10142</v>
      </c>
    </row>
    <row r="16594" spans="1:10" x14ac:dyDescent="0.25">
      <c r="A16594" t="s">
        <v>11479</v>
      </c>
      <c r="B16594" t="s">
        <v>11480</v>
      </c>
      <c r="C16594" t="s">
        <v>8520</v>
      </c>
      <c r="D16594" t="s">
        <v>11481</v>
      </c>
      <c r="E16594" t="s">
        <v>8550</v>
      </c>
      <c r="F16594" t="s">
        <v>37729</v>
      </c>
      <c r="G16594" t="s">
        <v>8588</v>
      </c>
      <c r="H16594" t="s">
        <v>8522</v>
      </c>
      <c r="I16594" t="s">
        <v>8552</v>
      </c>
      <c r="J16594" t="s">
        <v>10142</v>
      </c>
    </row>
    <row r="16595" spans="1:10" x14ac:dyDescent="0.25">
      <c r="A16595" t="s">
        <v>11506</v>
      </c>
      <c r="B16595" t="s">
        <v>11507</v>
      </c>
      <c r="C16595" t="s">
        <v>8520</v>
      </c>
      <c r="D16595" t="s">
        <v>11508</v>
      </c>
      <c r="E16595" t="s">
        <v>8550</v>
      </c>
      <c r="F16595" t="s">
        <v>37729</v>
      </c>
      <c r="G16595" t="s">
        <v>8588</v>
      </c>
      <c r="H16595" t="s">
        <v>8522</v>
      </c>
      <c r="I16595" t="s">
        <v>8552</v>
      </c>
      <c r="J16595" t="s">
        <v>10142</v>
      </c>
    </row>
    <row r="16596" spans="1:10" x14ac:dyDescent="0.25">
      <c r="A16596" t="s">
        <v>11515</v>
      </c>
      <c r="B16596" t="s">
        <v>11516</v>
      </c>
      <c r="C16596" t="s">
        <v>8520</v>
      </c>
      <c r="D16596" t="s">
        <v>11517</v>
      </c>
      <c r="E16596" t="s">
        <v>8550</v>
      </c>
      <c r="F16596" t="s">
        <v>37729</v>
      </c>
      <c r="G16596" t="s">
        <v>8588</v>
      </c>
      <c r="H16596" t="s">
        <v>8522</v>
      </c>
      <c r="I16596" t="s">
        <v>8552</v>
      </c>
      <c r="J16596" t="s">
        <v>10142</v>
      </c>
    </row>
    <row r="16597" spans="1:10" x14ac:dyDescent="0.25">
      <c r="A16597" t="s">
        <v>11524</v>
      </c>
      <c r="B16597" t="s">
        <v>11525</v>
      </c>
      <c r="C16597" t="s">
        <v>8520</v>
      </c>
      <c r="D16597" t="s">
        <v>11526</v>
      </c>
      <c r="E16597" t="s">
        <v>8550</v>
      </c>
      <c r="F16597" t="s">
        <v>37730</v>
      </c>
      <c r="G16597" t="s">
        <v>8588</v>
      </c>
      <c r="H16597" t="s">
        <v>8522</v>
      </c>
      <c r="I16597" t="s">
        <v>8552</v>
      </c>
      <c r="J16597" t="s">
        <v>10142</v>
      </c>
    </row>
    <row r="16598" spans="1:10" x14ac:dyDescent="0.25">
      <c r="A16598" t="s">
        <v>11521</v>
      </c>
      <c r="B16598" t="s">
        <v>11522</v>
      </c>
      <c r="C16598" t="s">
        <v>8520</v>
      </c>
      <c r="D16598" t="s">
        <v>11523</v>
      </c>
      <c r="E16598" t="s">
        <v>8550</v>
      </c>
      <c r="F16598" t="s">
        <v>37730</v>
      </c>
      <c r="G16598" t="s">
        <v>8588</v>
      </c>
      <c r="H16598" t="s">
        <v>8522</v>
      </c>
      <c r="I16598" t="s">
        <v>8552</v>
      </c>
      <c r="J16598" t="s">
        <v>10142</v>
      </c>
    </row>
    <row r="16599" spans="1:10" x14ac:dyDescent="0.25">
      <c r="A16599" t="s">
        <v>11494</v>
      </c>
      <c r="B16599" t="s">
        <v>11495</v>
      </c>
      <c r="C16599" t="s">
        <v>8520</v>
      </c>
      <c r="D16599" t="s">
        <v>11496</v>
      </c>
      <c r="E16599" t="s">
        <v>8550</v>
      </c>
      <c r="F16599" t="s">
        <v>37730</v>
      </c>
      <c r="G16599" t="s">
        <v>8588</v>
      </c>
      <c r="H16599" t="s">
        <v>8522</v>
      </c>
      <c r="I16599" t="s">
        <v>8552</v>
      </c>
      <c r="J16599" t="s">
        <v>10142</v>
      </c>
    </row>
    <row r="16600" spans="1:10" x14ac:dyDescent="0.25">
      <c r="A16600" t="s">
        <v>37731</v>
      </c>
      <c r="B16600" t="s">
        <v>37732</v>
      </c>
      <c r="C16600" t="s">
        <v>8520</v>
      </c>
      <c r="D16600" t="s">
        <v>37733</v>
      </c>
      <c r="E16600" t="s">
        <v>8550</v>
      </c>
      <c r="F16600" t="s">
        <v>37734</v>
      </c>
      <c r="G16600" t="s">
        <v>8588</v>
      </c>
      <c r="H16600" t="s">
        <v>8522</v>
      </c>
      <c r="I16600" t="s">
        <v>8552</v>
      </c>
      <c r="J16600" t="s">
        <v>10142</v>
      </c>
    </row>
    <row r="16601" spans="1:10" x14ac:dyDescent="0.25">
      <c r="A16601" t="s">
        <v>37717</v>
      </c>
      <c r="B16601" t="s">
        <v>37718</v>
      </c>
      <c r="C16601" t="s">
        <v>8520</v>
      </c>
      <c r="D16601" t="s">
        <v>37719</v>
      </c>
      <c r="E16601" t="s">
        <v>8550</v>
      </c>
      <c r="F16601" t="s">
        <v>37734</v>
      </c>
      <c r="G16601" t="s">
        <v>8588</v>
      </c>
      <c r="H16601" t="s">
        <v>8522</v>
      </c>
      <c r="I16601" t="s">
        <v>8552</v>
      </c>
      <c r="J16601" t="s">
        <v>10142</v>
      </c>
    </row>
    <row r="16602" spans="1:10" x14ac:dyDescent="0.25">
      <c r="A16602" t="s">
        <v>11464</v>
      </c>
      <c r="B16602" t="s">
        <v>11465</v>
      </c>
      <c r="C16602" t="s">
        <v>8520</v>
      </c>
      <c r="D16602" t="s">
        <v>11466</v>
      </c>
      <c r="E16602" t="s">
        <v>8550</v>
      </c>
      <c r="F16602" t="s">
        <v>37734</v>
      </c>
      <c r="G16602" t="s">
        <v>8588</v>
      </c>
      <c r="H16602" t="s">
        <v>8522</v>
      </c>
      <c r="I16602" t="s">
        <v>8552</v>
      </c>
      <c r="J16602" t="s">
        <v>10142</v>
      </c>
    </row>
    <row r="16603" spans="1:10" x14ac:dyDescent="0.25">
      <c r="A16603" t="s">
        <v>11454</v>
      </c>
      <c r="B16603" t="s">
        <v>11455</v>
      </c>
      <c r="C16603" t="s">
        <v>8520</v>
      </c>
      <c r="D16603" t="s">
        <v>11456</v>
      </c>
      <c r="E16603" t="s">
        <v>8550</v>
      </c>
      <c r="F16603" t="s">
        <v>37735</v>
      </c>
      <c r="G16603" t="s">
        <v>8588</v>
      </c>
      <c r="H16603" t="s">
        <v>8522</v>
      </c>
      <c r="I16603" t="s">
        <v>8552</v>
      </c>
      <c r="J16603" t="s">
        <v>10142</v>
      </c>
    </row>
    <row r="16604" spans="1:10" x14ac:dyDescent="0.25">
      <c r="A16604" t="s">
        <v>11518</v>
      </c>
      <c r="B16604" t="s">
        <v>11519</v>
      </c>
      <c r="C16604" t="s">
        <v>8520</v>
      </c>
      <c r="D16604" t="s">
        <v>11520</v>
      </c>
      <c r="E16604" t="s">
        <v>8550</v>
      </c>
      <c r="F16604" t="s">
        <v>37735</v>
      </c>
      <c r="G16604" t="s">
        <v>8588</v>
      </c>
      <c r="H16604" t="s">
        <v>8522</v>
      </c>
      <c r="I16604" t="s">
        <v>8552</v>
      </c>
      <c r="J16604" t="s">
        <v>10142</v>
      </c>
    </row>
    <row r="16605" spans="1:10" x14ac:dyDescent="0.25">
      <c r="A16605" t="s">
        <v>11488</v>
      </c>
      <c r="B16605" t="s">
        <v>11489</v>
      </c>
      <c r="C16605" t="s">
        <v>8520</v>
      </c>
      <c r="D16605" t="s">
        <v>11490</v>
      </c>
      <c r="E16605" t="s">
        <v>8550</v>
      </c>
      <c r="F16605" t="s">
        <v>37735</v>
      </c>
      <c r="G16605" t="s">
        <v>8588</v>
      </c>
      <c r="H16605" t="s">
        <v>8522</v>
      </c>
      <c r="I16605" t="s">
        <v>8552</v>
      </c>
      <c r="J16605" t="s">
        <v>10142</v>
      </c>
    </row>
    <row r="16606" spans="1:10" x14ac:dyDescent="0.25">
      <c r="A16606" t="s">
        <v>11503</v>
      </c>
      <c r="B16606" t="s">
        <v>11504</v>
      </c>
      <c r="C16606" t="s">
        <v>8520</v>
      </c>
      <c r="D16606" t="s">
        <v>11505</v>
      </c>
      <c r="E16606" t="s">
        <v>8550</v>
      </c>
      <c r="F16606" t="s">
        <v>37736</v>
      </c>
      <c r="G16606" t="s">
        <v>8588</v>
      </c>
      <c r="H16606" t="s">
        <v>8522</v>
      </c>
      <c r="I16606" t="s">
        <v>8552</v>
      </c>
      <c r="J16606" t="s">
        <v>10142</v>
      </c>
    </row>
    <row r="16607" spans="1:10" x14ac:dyDescent="0.25">
      <c r="A16607" t="s">
        <v>11527</v>
      </c>
      <c r="B16607" t="s">
        <v>11528</v>
      </c>
      <c r="C16607" t="s">
        <v>8520</v>
      </c>
      <c r="D16607" t="s">
        <v>11529</v>
      </c>
      <c r="E16607" t="s">
        <v>8550</v>
      </c>
      <c r="F16607" t="s">
        <v>37736</v>
      </c>
      <c r="G16607" t="s">
        <v>8588</v>
      </c>
      <c r="H16607" t="s">
        <v>8522</v>
      </c>
      <c r="I16607" t="s">
        <v>8552</v>
      </c>
      <c r="J16607" t="s">
        <v>10142</v>
      </c>
    </row>
    <row r="16608" spans="1:10" x14ac:dyDescent="0.25">
      <c r="A16608" t="s">
        <v>11500</v>
      </c>
      <c r="B16608" t="s">
        <v>11501</v>
      </c>
      <c r="C16608" t="s">
        <v>8520</v>
      </c>
      <c r="D16608" t="s">
        <v>11502</v>
      </c>
      <c r="E16608" t="s">
        <v>8550</v>
      </c>
      <c r="F16608" t="s">
        <v>37736</v>
      </c>
      <c r="G16608" t="s">
        <v>8588</v>
      </c>
      <c r="H16608" t="s">
        <v>8522</v>
      </c>
      <c r="I16608" t="s">
        <v>8552</v>
      </c>
      <c r="J16608" t="s">
        <v>10142</v>
      </c>
    </row>
    <row r="16609" spans="1:10" x14ac:dyDescent="0.25">
      <c r="A16609" t="s">
        <v>11482</v>
      </c>
      <c r="B16609" t="s">
        <v>11483</v>
      </c>
      <c r="C16609" t="s">
        <v>8520</v>
      </c>
      <c r="D16609" t="s">
        <v>11484</v>
      </c>
      <c r="E16609" t="s">
        <v>8550</v>
      </c>
      <c r="F16609" t="s">
        <v>37737</v>
      </c>
      <c r="G16609" t="s">
        <v>8588</v>
      </c>
      <c r="H16609" t="s">
        <v>8522</v>
      </c>
      <c r="I16609" t="s">
        <v>8552</v>
      </c>
      <c r="J16609" t="s">
        <v>10142</v>
      </c>
    </row>
    <row r="16610" spans="1:10" x14ac:dyDescent="0.25">
      <c r="A16610" t="s">
        <v>11461</v>
      </c>
      <c r="B16610" t="s">
        <v>11462</v>
      </c>
      <c r="C16610" t="s">
        <v>8520</v>
      </c>
      <c r="D16610" t="s">
        <v>11463</v>
      </c>
      <c r="E16610" t="s">
        <v>8550</v>
      </c>
      <c r="F16610" t="s">
        <v>37737</v>
      </c>
      <c r="G16610" t="s">
        <v>8588</v>
      </c>
      <c r="H16610" t="s">
        <v>8522</v>
      </c>
      <c r="I16610" t="s">
        <v>8552</v>
      </c>
      <c r="J16610" t="s">
        <v>10142</v>
      </c>
    </row>
    <row r="16611" spans="1:10" x14ac:dyDescent="0.25">
      <c r="A16611" t="s">
        <v>11509</v>
      </c>
      <c r="B16611" t="s">
        <v>11510</v>
      </c>
      <c r="C16611" t="s">
        <v>8520</v>
      </c>
      <c r="D16611" t="s">
        <v>11511</v>
      </c>
      <c r="E16611" t="s">
        <v>8550</v>
      </c>
      <c r="F16611" t="s">
        <v>37737</v>
      </c>
      <c r="G16611" t="s">
        <v>8588</v>
      </c>
      <c r="H16611" t="s">
        <v>8522</v>
      </c>
      <c r="I16611" t="s">
        <v>8552</v>
      </c>
      <c r="J16611" t="s">
        <v>10142</v>
      </c>
    </row>
    <row r="16612" spans="1:10" x14ac:dyDescent="0.25">
      <c r="A16612" t="s">
        <v>11512</v>
      </c>
      <c r="B16612" t="s">
        <v>11513</v>
      </c>
      <c r="C16612" t="s">
        <v>8520</v>
      </c>
      <c r="D16612" t="s">
        <v>11514</v>
      </c>
      <c r="E16612" t="s">
        <v>8550</v>
      </c>
      <c r="F16612" t="s">
        <v>37738</v>
      </c>
      <c r="G16612" t="s">
        <v>8588</v>
      </c>
      <c r="H16612" t="s">
        <v>8522</v>
      </c>
      <c r="I16612" t="s">
        <v>8552</v>
      </c>
      <c r="J16612" t="s">
        <v>10142</v>
      </c>
    </row>
    <row r="16613" spans="1:10" x14ac:dyDescent="0.25">
      <c r="A16613" t="s">
        <v>11476</v>
      </c>
      <c r="B16613" t="s">
        <v>11477</v>
      </c>
      <c r="C16613" t="s">
        <v>8520</v>
      </c>
      <c r="D16613" t="s">
        <v>11478</v>
      </c>
      <c r="E16613" t="s">
        <v>8550</v>
      </c>
      <c r="F16613" t="s">
        <v>37739</v>
      </c>
      <c r="G16613" t="s">
        <v>8588</v>
      </c>
      <c r="H16613" t="s">
        <v>8522</v>
      </c>
      <c r="I16613" t="s">
        <v>8552</v>
      </c>
      <c r="J16613" t="s">
        <v>10142</v>
      </c>
    </row>
    <row r="16614" spans="1:10" x14ac:dyDescent="0.25">
      <c r="A16614" t="s">
        <v>33037</v>
      </c>
      <c r="B16614" t="s">
        <v>33038</v>
      </c>
      <c r="C16614" t="s">
        <v>33039</v>
      </c>
      <c r="D16614" t="s">
        <v>33040</v>
      </c>
      <c r="E16614" t="s">
        <v>8521</v>
      </c>
      <c r="F16614" t="s">
        <v>33041</v>
      </c>
      <c r="G16614" t="s">
        <v>8588</v>
      </c>
      <c r="H16614" t="s">
        <v>8522</v>
      </c>
      <c r="I16614" t="s">
        <v>8519</v>
      </c>
      <c r="J16614" t="s">
        <v>33042</v>
      </c>
    </row>
    <row r="16615" spans="1:10" x14ac:dyDescent="0.25">
      <c r="A16615" t="s">
        <v>32453</v>
      </c>
      <c r="B16615" t="s">
        <v>32454</v>
      </c>
      <c r="C16615" t="s">
        <v>32455</v>
      </c>
      <c r="D16615" t="s">
        <v>32456</v>
      </c>
      <c r="E16615" t="s">
        <v>8516</v>
      </c>
      <c r="F16615" t="s">
        <v>37740</v>
      </c>
      <c r="G16615" t="s">
        <v>8588</v>
      </c>
      <c r="H16615" t="s">
        <v>8464</v>
      </c>
      <c r="I16615" t="s">
        <v>8865</v>
      </c>
      <c r="J16615" t="s">
        <v>28521</v>
      </c>
    </row>
    <row r="16616" spans="1:10" x14ac:dyDescent="0.25">
      <c r="A16616" t="s">
        <v>32453</v>
      </c>
      <c r="B16616" t="s">
        <v>32454</v>
      </c>
      <c r="C16616" t="s">
        <v>32455</v>
      </c>
      <c r="D16616" t="s">
        <v>32456</v>
      </c>
      <c r="E16616" t="s">
        <v>8521</v>
      </c>
      <c r="F16616" t="s">
        <v>37740</v>
      </c>
      <c r="G16616" t="s">
        <v>8588</v>
      </c>
      <c r="H16616" t="s">
        <v>8522</v>
      </c>
      <c r="I16616" t="s">
        <v>8865</v>
      </c>
      <c r="J16616" t="s">
        <v>28521</v>
      </c>
    </row>
    <row r="16617" spans="1:10" x14ac:dyDescent="0.25">
      <c r="A16617" t="s">
        <v>32453</v>
      </c>
      <c r="B16617" t="s">
        <v>32454</v>
      </c>
      <c r="C16617" t="s">
        <v>32455</v>
      </c>
      <c r="D16617" t="s">
        <v>32456</v>
      </c>
      <c r="E16617" t="s">
        <v>8521</v>
      </c>
      <c r="F16617" t="s">
        <v>32457</v>
      </c>
      <c r="G16617" t="s">
        <v>8588</v>
      </c>
      <c r="H16617" t="s">
        <v>8522</v>
      </c>
      <c r="I16617" t="s">
        <v>9402</v>
      </c>
      <c r="J16617" t="s">
        <v>32322</v>
      </c>
    </row>
    <row r="16618" spans="1:10" x14ac:dyDescent="0.25">
      <c r="A16618" t="s">
        <v>25210</v>
      </c>
      <c r="B16618" t="s">
        <v>25211</v>
      </c>
      <c r="C16618" t="s">
        <v>25212</v>
      </c>
      <c r="D16618" t="s">
        <v>25213</v>
      </c>
      <c r="E16618" t="s">
        <v>8516</v>
      </c>
      <c r="F16618" t="s">
        <v>36058</v>
      </c>
      <c r="G16618" t="s">
        <v>8588</v>
      </c>
      <c r="H16618" t="s">
        <v>8464</v>
      </c>
      <c r="I16618" t="s">
        <v>22195</v>
      </c>
      <c r="J16618" t="s">
        <v>22195</v>
      </c>
    </row>
    <row r="16619" spans="1:10" x14ac:dyDescent="0.25">
      <c r="A16619" t="s">
        <v>25210</v>
      </c>
      <c r="B16619" t="s">
        <v>25211</v>
      </c>
      <c r="C16619" t="s">
        <v>25212</v>
      </c>
      <c r="D16619" t="s">
        <v>25213</v>
      </c>
      <c r="E16619" t="s">
        <v>8521</v>
      </c>
      <c r="F16619" t="s">
        <v>36058</v>
      </c>
      <c r="G16619" t="s">
        <v>8588</v>
      </c>
      <c r="H16619" t="s">
        <v>8522</v>
      </c>
      <c r="I16619" t="s">
        <v>22195</v>
      </c>
      <c r="J16619" t="s">
        <v>22195</v>
      </c>
    </row>
    <row r="16620" spans="1:10" x14ac:dyDescent="0.25">
      <c r="A16620" t="s">
        <v>17830</v>
      </c>
      <c r="B16620" t="s">
        <v>17831</v>
      </c>
      <c r="C16620" t="s">
        <v>17832</v>
      </c>
      <c r="D16620" t="s">
        <v>17833</v>
      </c>
      <c r="E16620" t="s">
        <v>8516</v>
      </c>
      <c r="F16620" t="s">
        <v>37741</v>
      </c>
      <c r="G16620" t="s">
        <v>8588</v>
      </c>
      <c r="H16620" t="s">
        <v>8464</v>
      </c>
      <c r="I16620" t="s">
        <v>22195</v>
      </c>
      <c r="J16620" t="s">
        <v>22195</v>
      </c>
    </row>
    <row r="16621" spans="1:10" x14ac:dyDescent="0.25">
      <c r="A16621" t="s">
        <v>17830</v>
      </c>
      <c r="B16621" t="s">
        <v>17831</v>
      </c>
      <c r="C16621" t="s">
        <v>17832</v>
      </c>
      <c r="D16621" t="s">
        <v>17833</v>
      </c>
      <c r="E16621" t="s">
        <v>8521</v>
      </c>
      <c r="F16621" t="s">
        <v>37741</v>
      </c>
      <c r="G16621" t="s">
        <v>8588</v>
      </c>
      <c r="H16621" t="s">
        <v>8522</v>
      </c>
      <c r="I16621" t="s">
        <v>22195</v>
      </c>
      <c r="J16621" t="s">
        <v>22195</v>
      </c>
    </row>
    <row r="16622" spans="1:10" x14ac:dyDescent="0.25">
      <c r="A16622" t="s">
        <v>37742</v>
      </c>
      <c r="B16622" t="s">
        <v>37743</v>
      </c>
      <c r="C16622" t="s">
        <v>37744</v>
      </c>
      <c r="D16622" t="s">
        <v>37745</v>
      </c>
      <c r="E16622" t="s">
        <v>8516</v>
      </c>
      <c r="F16622" t="s">
        <v>37746</v>
      </c>
      <c r="G16622" t="s">
        <v>8588</v>
      </c>
      <c r="H16622" t="s">
        <v>8464</v>
      </c>
      <c r="I16622" t="s">
        <v>8519</v>
      </c>
      <c r="J16622" t="s">
        <v>10882</v>
      </c>
    </row>
    <row r="16623" spans="1:10" x14ac:dyDescent="0.25">
      <c r="A16623" t="s">
        <v>37742</v>
      </c>
      <c r="B16623" t="s">
        <v>37743</v>
      </c>
      <c r="C16623" t="s">
        <v>37744</v>
      </c>
      <c r="D16623" t="s">
        <v>37745</v>
      </c>
      <c r="E16623" t="s">
        <v>8521</v>
      </c>
      <c r="F16623" t="s">
        <v>37746</v>
      </c>
      <c r="G16623" t="s">
        <v>8588</v>
      </c>
      <c r="H16623" t="s">
        <v>8522</v>
      </c>
      <c r="I16623" t="s">
        <v>8519</v>
      </c>
      <c r="J16623" t="s">
        <v>10882</v>
      </c>
    </row>
    <row r="16624" spans="1:10" x14ac:dyDescent="0.25">
      <c r="A16624" t="s">
        <v>37747</v>
      </c>
      <c r="B16624" t="s">
        <v>37748</v>
      </c>
      <c r="C16624" t="s">
        <v>37749</v>
      </c>
      <c r="D16624" t="s">
        <v>37750</v>
      </c>
      <c r="E16624" t="s">
        <v>8516</v>
      </c>
      <c r="F16624" t="s">
        <v>37751</v>
      </c>
      <c r="G16624" t="s">
        <v>8588</v>
      </c>
      <c r="H16624" t="s">
        <v>8464</v>
      </c>
      <c r="I16624" t="s">
        <v>9402</v>
      </c>
      <c r="J16624" t="s">
        <v>31788</v>
      </c>
    </row>
    <row r="16625" spans="1:10" x14ac:dyDescent="0.25">
      <c r="A16625" t="s">
        <v>37747</v>
      </c>
      <c r="B16625" t="s">
        <v>37748</v>
      </c>
      <c r="C16625" t="s">
        <v>37749</v>
      </c>
      <c r="D16625" t="s">
        <v>37750</v>
      </c>
      <c r="E16625" t="s">
        <v>8521</v>
      </c>
      <c r="F16625" t="s">
        <v>37751</v>
      </c>
      <c r="G16625" t="s">
        <v>8588</v>
      </c>
      <c r="H16625" t="s">
        <v>8522</v>
      </c>
      <c r="I16625" t="s">
        <v>9402</v>
      </c>
      <c r="J16625" t="s">
        <v>31788</v>
      </c>
    </row>
    <row r="16626" spans="1:10" x14ac:dyDescent="0.25">
      <c r="A16626" t="s">
        <v>26545</v>
      </c>
      <c r="B16626" t="s">
        <v>26546</v>
      </c>
      <c r="C16626" t="s">
        <v>26547</v>
      </c>
      <c r="D16626" t="s">
        <v>26548</v>
      </c>
      <c r="E16626" t="s">
        <v>8516</v>
      </c>
      <c r="F16626" t="s">
        <v>37752</v>
      </c>
      <c r="G16626" t="s">
        <v>8588</v>
      </c>
      <c r="H16626" t="s">
        <v>8464</v>
      </c>
      <c r="I16626" t="s">
        <v>8519</v>
      </c>
      <c r="J16626" t="s">
        <v>10882</v>
      </c>
    </row>
    <row r="16627" spans="1:10" x14ac:dyDescent="0.25">
      <c r="A16627" t="s">
        <v>26545</v>
      </c>
      <c r="B16627" t="s">
        <v>26546</v>
      </c>
      <c r="C16627" t="s">
        <v>26547</v>
      </c>
      <c r="D16627" t="s">
        <v>26548</v>
      </c>
      <c r="E16627" t="s">
        <v>8521</v>
      </c>
      <c r="F16627" t="s">
        <v>37752</v>
      </c>
      <c r="G16627" t="s">
        <v>8588</v>
      </c>
      <c r="H16627" t="s">
        <v>8522</v>
      </c>
      <c r="I16627" t="s">
        <v>8519</v>
      </c>
      <c r="J16627" t="s">
        <v>10882</v>
      </c>
    </row>
    <row r="16628" spans="1:10" x14ac:dyDescent="0.25">
      <c r="A16628" t="s">
        <v>20397</v>
      </c>
      <c r="B16628" t="s">
        <v>20398</v>
      </c>
      <c r="C16628" t="s">
        <v>20399</v>
      </c>
      <c r="D16628" t="s">
        <v>20400</v>
      </c>
      <c r="E16628" t="s">
        <v>8521</v>
      </c>
      <c r="F16628" t="s">
        <v>32706</v>
      </c>
      <c r="G16628" t="s">
        <v>8588</v>
      </c>
      <c r="H16628" t="s">
        <v>8522</v>
      </c>
      <c r="I16628" t="s">
        <v>9402</v>
      </c>
      <c r="J16628" t="s">
        <v>32707</v>
      </c>
    </row>
    <row r="16629" spans="1:10" x14ac:dyDescent="0.25">
      <c r="A16629" t="s">
        <v>29936</v>
      </c>
      <c r="B16629" t="s">
        <v>29937</v>
      </c>
      <c r="C16629" t="s">
        <v>29938</v>
      </c>
      <c r="D16629" t="s">
        <v>29939</v>
      </c>
      <c r="E16629" t="s">
        <v>8521</v>
      </c>
      <c r="F16629" t="s">
        <v>37753</v>
      </c>
      <c r="G16629" t="s">
        <v>8588</v>
      </c>
      <c r="H16629" t="s">
        <v>8522</v>
      </c>
      <c r="I16629" t="s">
        <v>8519</v>
      </c>
      <c r="J16629" t="s">
        <v>10882</v>
      </c>
    </row>
    <row r="16630" spans="1:10" x14ac:dyDescent="0.25">
      <c r="A16630" t="s">
        <v>29936</v>
      </c>
      <c r="B16630" t="s">
        <v>29937</v>
      </c>
      <c r="C16630" t="s">
        <v>29938</v>
      </c>
      <c r="D16630" t="s">
        <v>29939</v>
      </c>
      <c r="E16630" t="s">
        <v>8516</v>
      </c>
      <c r="F16630" t="s">
        <v>37753</v>
      </c>
      <c r="G16630" t="s">
        <v>8588</v>
      </c>
      <c r="H16630" t="s">
        <v>8464</v>
      </c>
      <c r="I16630" t="s">
        <v>8519</v>
      </c>
      <c r="J16630" t="s">
        <v>10882</v>
      </c>
    </row>
    <row r="16631" spans="1:10" x14ac:dyDescent="0.25">
      <c r="A16631" t="s">
        <v>19511</v>
      </c>
      <c r="B16631" t="s">
        <v>19512</v>
      </c>
      <c r="C16631" t="s">
        <v>19513</v>
      </c>
      <c r="D16631" t="s">
        <v>19514</v>
      </c>
      <c r="E16631" t="s">
        <v>8521</v>
      </c>
      <c r="F16631" t="s">
        <v>37754</v>
      </c>
      <c r="G16631" t="s">
        <v>8588</v>
      </c>
      <c r="H16631" t="s">
        <v>8522</v>
      </c>
      <c r="I16631" t="s">
        <v>8519</v>
      </c>
      <c r="J16631" t="s">
        <v>10882</v>
      </c>
    </row>
    <row r="16632" spans="1:10" x14ac:dyDescent="0.25">
      <c r="A16632" t="s">
        <v>16796</v>
      </c>
      <c r="B16632" t="s">
        <v>16797</v>
      </c>
      <c r="C16632" t="s">
        <v>16798</v>
      </c>
      <c r="D16632" t="s">
        <v>16799</v>
      </c>
      <c r="E16632" t="s">
        <v>8516</v>
      </c>
      <c r="F16632" t="s">
        <v>37755</v>
      </c>
      <c r="G16632" t="s">
        <v>8588</v>
      </c>
      <c r="H16632" t="s">
        <v>8464</v>
      </c>
      <c r="I16632" t="s">
        <v>22195</v>
      </c>
      <c r="J16632" t="s">
        <v>22195</v>
      </c>
    </row>
    <row r="16633" spans="1:10" x14ac:dyDescent="0.25">
      <c r="A16633" t="s">
        <v>16796</v>
      </c>
      <c r="B16633" t="s">
        <v>16797</v>
      </c>
      <c r="C16633" t="s">
        <v>16798</v>
      </c>
      <c r="D16633" t="s">
        <v>16799</v>
      </c>
      <c r="E16633" t="s">
        <v>8521</v>
      </c>
      <c r="F16633" t="s">
        <v>37755</v>
      </c>
      <c r="G16633" t="s">
        <v>8588</v>
      </c>
      <c r="H16633" t="s">
        <v>8522</v>
      </c>
      <c r="I16633" t="s">
        <v>22195</v>
      </c>
      <c r="J16633" t="s">
        <v>22195</v>
      </c>
    </row>
    <row r="16634" spans="1:10" x14ac:dyDescent="0.25">
      <c r="A16634" t="s">
        <v>37756</v>
      </c>
      <c r="B16634" t="s">
        <v>37757</v>
      </c>
      <c r="C16634" t="s">
        <v>8520</v>
      </c>
      <c r="D16634" t="s">
        <v>37758</v>
      </c>
      <c r="E16634" t="s">
        <v>8550</v>
      </c>
      <c r="F16634" t="s">
        <v>37759</v>
      </c>
      <c r="G16634" t="s">
        <v>8588</v>
      </c>
      <c r="H16634" t="s">
        <v>8464</v>
      </c>
      <c r="I16634" t="s">
        <v>8569</v>
      </c>
      <c r="J16634" t="s">
        <v>37760</v>
      </c>
    </row>
    <row r="16635" spans="1:10" x14ac:dyDescent="0.25">
      <c r="A16635" t="s">
        <v>36106</v>
      </c>
      <c r="B16635" t="s">
        <v>36107</v>
      </c>
      <c r="C16635" t="s">
        <v>8520</v>
      </c>
      <c r="D16635" t="s">
        <v>36108</v>
      </c>
      <c r="E16635" t="s">
        <v>8550</v>
      </c>
      <c r="F16635" t="s">
        <v>37761</v>
      </c>
      <c r="G16635" t="s">
        <v>8588</v>
      </c>
      <c r="H16635" t="s">
        <v>8464</v>
      </c>
      <c r="I16635" t="s">
        <v>8569</v>
      </c>
      <c r="J16635" t="s">
        <v>37760</v>
      </c>
    </row>
    <row r="16636" spans="1:10" x14ac:dyDescent="0.25">
      <c r="A16636" t="s">
        <v>37762</v>
      </c>
      <c r="B16636" t="s">
        <v>37763</v>
      </c>
      <c r="C16636" t="s">
        <v>8520</v>
      </c>
      <c r="D16636" t="s">
        <v>37764</v>
      </c>
      <c r="E16636" t="s">
        <v>8550</v>
      </c>
      <c r="F16636" t="s">
        <v>37765</v>
      </c>
      <c r="G16636" t="s">
        <v>8588</v>
      </c>
      <c r="H16636" t="s">
        <v>8464</v>
      </c>
      <c r="I16636" t="s">
        <v>8569</v>
      </c>
      <c r="J16636" t="s">
        <v>37766</v>
      </c>
    </row>
    <row r="16637" spans="1:10" x14ac:dyDescent="0.25">
      <c r="A16637" t="s">
        <v>18341</v>
      </c>
      <c r="B16637" t="s">
        <v>18342</v>
      </c>
      <c r="C16637" t="s">
        <v>18343</v>
      </c>
      <c r="D16637" t="s">
        <v>18344</v>
      </c>
      <c r="E16637" t="s">
        <v>8516</v>
      </c>
      <c r="F16637" t="s">
        <v>37767</v>
      </c>
      <c r="G16637" t="s">
        <v>8588</v>
      </c>
      <c r="H16637" t="s">
        <v>8464</v>
      </c>
      <c r="I16637" t="s">
        <v>22195</v>
      </c>
      <c r="J16637" t="s">
        <v>22195</v>
      </c>
    </row>
    <row r="16638" spans="1:10" x14ac:dyDescent="0.25">
      <c r="A16638" t="s">
        <v>18341</v>
      </c>
      <c r="B16638" t="s">
        <v>18342</v>
      </c>
      <c r="C16638" t="s">
        <v>18343</v>
      </c>
      <c r="D16638" t="s">
        <v>18344</v>
      </c>
      <c r="E16638" t="s">
        <v>8521</v>
      </c>
      <c r="F16638" t="s">
        <v>37767</v>
      </c>
      <c r="G16638" t="s">
        <v>8588</v>
      </c>
      <c r="H16638" t="s">
        <v>8522</v>
      </c>
      <c r="I16638" t="s">
        <v>22195</v>
      </c>
      <c r="J16638" t="s">
        <v>22195</v>
      </c>
    </row>
    <row r="16639" spans="1:10" x14ac:dyDescent="0.25">
      <c r="A16639" t="s">
        <v>18341</v>
      </c>
      <c r="B16639" t="s">
        <v>18342</v>
      </c>
      <c r="C16639" t="s">
        <v>18343</v>
      </c>
      <c r="D16639" t="s">
        <v>18344</v>
      </c>
      <c r="E16639" t="s">
        <v>8521</v>
      </c>
      <c r="F16639" t="s">
        <v>31907</v>
      </c>
      <c r="G16639" t="s">
        <v>8588</v>
      </c>
      <c r="H16639" t="s">
        <v>8522</v>
      </c>
      <c r="I16639" t="s">
        <v>8519</v>
      </c>
      <c r="J16639" t="s">
        <v>9455</v>
      </c>
    </row>
    <row r="16640" spans="1:10" x14ac:dyDescent="0.25">
      <c r="A16640" t="s">
        <v>24947</v>
      </c>
      <c r="B16640" t="s">
        <v>24948</v>
      </c>
      <c r="C16640" t="s">
        <v>24949</v>
      </c>
      <c r="D16640" t="s">
        <v>24950</v>
      </c>
      <c r="E16640" t="s">
        <v>8521</v>
      </c>
      <c r="F16640" t="s">
        <v>37768</v>
      </c>
      <c r="G16640" t="s">
        <v>8588</v>
      </c>
      <c r="H16640" t="s">
        <v>8522</v>
      </c>
      <c r="I16640" t="s">
        <v>8519</v>
      </c>
      <c r="J16640" t="s">
        <v>9455</v>
      </c>
    </row>
    <row r="16641" spans="1:10" x14ac:dyDescent="0.25">
      <c r="A16641" t="s">
        <v>24947</v>
      </c>
      <c r="B16641" t="s">
        <v>24948</v>
      </c>
      <c r="C16641" t="s">
        <v>24949</v>
      </c>
      <c r="D16641" t="s">
        <v>24950</v>
      </c>
      <c r="E16641" t="s">
        <v>8521</v>
      </c>
      <c r="F16641" t="s">
        <v>37769</v>
      </c>
      <c r="G16641" t="s">
        <v>8588</v>
      </c>
      <c r="H16641" t="s">
        <v>8522</v>
      </c>
      <c r="I16641" t="s">
        <v>9402</v>
      </c>
      <c r="J16641" t="s">
        <v>32831</v>
      </c>
    </row>
    <row r="16642" spans="1:10" x14ac:dyDescent="0.25">
      <c r="A16642" t="s">
        <v>37770</v>
      </c>
      <c r="B16642" t="s">
        <v>37771</v>
      </c>
      <c r="C16642" t="s">
        <v>8520</v>
      </c>
      <c r="D16642" t="s">
        <v>37772</v>
      </c>
      <c r="E16642" t="s">
        <v>8550</v>
      </c>
      <c r="F16642" t="s">
        <v>37773</v>
      </c>
      <c r="G16642" t="s">
        <v>8588</v>
      </c>
      <c r="H16642" t="s">
        <v>8522</v>
      </c>
      <c r="I16642" t="s">
        <v>8552</v>
      </c>
      <c r="J16642" t="s">
        <v>10142</v>
      </c>
    </row>
    <row r="16643" spans="1:10" x14ac:dyDescent="0.25">
      <c r="A16643" t="s">
        <v>37756</v>
      </c>
      <c r="B16643" t="s">
        <v>37757</v>
      </c>
      <c r="C16643" t="s">
        <v>8520</v>
      </c>
      <c r="D16643" t="s">
        <v>37758</v>
      </c>
      <c r="E16643" t="s">
        <v>8550</v>
      </c>
      <c r="F16643" t="s">
        <v>37774</v>
      </c>
      <c r="G16643" t="s">
        <v>8588</v>
      </c>
      <c r="H16643" t="s">
        <v>8522</v>
      </c>
      <c r="I16643" t="s">
        <v>8552</v>
      </c>
      <c r="J16643" t="s">
        <v>10142</v>
      </c>
    </row>
    <row r="16644" spans="1:10" x14ac:dyDescent="0.25">
      <c r="A16644" t="s">
        <v>37762</v>
      </c>
      <c r="B16644" t="s">
        <v>37763</v>
      </c>
      <c r="C16644" t="s">
        <v>8520</v>
      </c>
      <c r="D16644" t="s">
        <v>37764</v>
      </c>
      <c r="E16644" t="s">
        <v>8550</v>
      </c>
      <c r="F16644" t="s">
        <v>37775</v>
      </c>
      <c r="G16644" t="s">
        <v>8588</v>
      </c>
      <c r="H16644" t="s">
        <v>8522</v>
      </c>
      <c r="I16644" t="s">
        <v>8552</v>
      </c>
      <c r="J16644" t="s">
        <v>10142</v>
      </c>
    </row>
    <row r="16645" spans="1:10" x14ac:dyDescent="0.25">
      <c r="A16645" t="s">
        <v>37776</v>
      </c>
      <c r="B16645" t="s">
        <v>37777</v>
      </c>
      <c r="C16645" t="s">
        <v>37778</v>
      </c>
      <c r="D16645" t="s">
        <v>37779</v>
      </c>
      <c r="E16645" t="s">
        <v>8583</v>
      </c>
      <c r="F16645" t="s">
        <v>37780</v>
      </c>
      <c r="G16645" t="s">
        <v>8588</v>
      </c>
      <c r="H16645" t="s">
        <v>8522</v>
      </c>
      <c r="I16645" t="s">
        <v>8569</v>
      </c>
      <c r="J16645" t="s">
        <v>10142</v>
      </c>
    </row>
    <row r="16646" spans="1:10" x14ac:dyDescent="0.25">
      <c r="A16646" t="s">
        <v>37781</v>
      </c>
      <c r="B16646" t="s">
        <v>37782</v>
      </c>
      <c r="C16646" t="s">
        <v>37783</v>
      </c>
      <c r="D16646" t="s">
        <v>37784</v>
      </c>
      <c r="E16646" t="s">
        <v>8516</v>
      </c>
      <c r="F16646" t="s">
        <v>37785</v>
      </c>
      <c r="G16646" t="s">
        <v>8588</v>
      </c>
      <c r="H16646" t="s">
        <v>8464</v>
      </c>
      <c r="I16646" t="s">
        <v>9402</v>
      </c>
      <c r="J16646" t="s">
        <v>31788</v>
      </c>
    </row>
    <row r="16647" spans="1:10" x14ac:dyDescent="0.25">
      <c r="A16647" t="s">
        <v>37781</v>
      </c>
      <c r="B16647" t="s">
        <v>37782</v>
      </c>
      <c r="C16647" t="s">
        <v>37783</v>
      </c>
      <c r="D16647" t="s">
        <v>37784</v>
      </c>
      <c r="E16647" t="s">
        <v>8521</v>
      </c>
      <c r="F16647" t="s">
        <v>37785</v>
      </c>
      <c r="G16647" t="s">
        <v>8588</v>
      </c>
      <c r="H16647" t="s">
        <v>8522</v>
      </c>
      <c r="I16647" t="s">
        <v>9402</v>
      </c>
      <c r="J16647" t="s">
        <v>31788</v>
      </c>
    </row>
    <row r="16648" spans="1:10" x14ac:dyDescent="0.25">
      <c r="A16648" t="s">
        <v>37786</v>
      </c>
      <c r="B16648" t="s">
        <v>37787</v>
      </c>
      <c r="C16648" t="s">
        <v>37788</v>
      </c>
      <c r="D16648" t="s">
        <v>37789</v>
      </c>
      <c r="E16648" t="s">
        <v>8583</v>
      </c>
      <c r="F16648" t="s">
        <v>37790</v>
      </c>
      <c r="G16648" t="s">
        <v>8588</v>
      </c>
      <c r="H16648" t="s">
        <v>8522</v>
      </c>
      <c r="I16648" t="s">
        <v>8569</v>
      </c>
      <c r="J16648" t="s">
        <v>10142</v>
      </c>
    </row>
    <row r="16649" spans="1:10" x14ac:dyDescent="0.25">
      <c r="A16649" t="s">
        <v>37791</v>
      </c>
      <c r="B16649" t="s">
        <v>37792</v>
      </c>
      <c r="C16649" t="s">
        <v>37793</v>
      </c>
      <c r="D16649" t="s">
        <v>37794</v>
      </c>
      <c r="E16649" t="s">
        <v>8583</v>
      </c>
      <c r="F16649" t="s">
        <v>37780</v>
      </c>
      <c r="G16649" t="s">
        <v>8588</v>
      </c>
      <c r="H16649" t="s">
        <v>8522</v>
      </c>
      <c r="I16649" t="s">
        <v>8569</v>
      </c>
      <c r="J16649" t="s">
        <v>10142</v>
      </c>
    </row>
    <row r="16650" spans="1:10" x14ac:dyDescent="0.25">
      <c r="A16650" t="s">
        <v>37795</v>
      </c>
      <c r="B16650" t="s">
        <v>37796</v>
      </c>
      <c r="C16650" t="s">
        <v>37797</v>
      </c>
      <c r="D16650" t="s">
        <v>37798</v>
      </c>
      <c r="E16650" t="s">
        <v>8583</v>
      </c>
      <c r="F16650" t="s">
        <v>37780</v>
      </c>
      <c r="G16650" t="s">
        <v>8588</v>
      </c>
      <c r="H16650" t="s">
        <v>8522</v>
      </c>
      <c r="I16650" t="s">
        <v>8569</v>
      </c>
      <c r="J16650" t="s">
        <v>10142</v>
      </c>
    </row>
    <row r="16651" spans="1:10" x14ac:dyDescent="0.25">
      <c r="A16651" t="s">
        <v>37799</v>
      </c>
      <c r="B16651" t="s">
        <v>37800</v>
      </c>
      <c r="C16651" t="s">
        <v>37801</v>
      </c>
      <c r="D16651" t="s">
        <v>37802</v>
      </c>
      <c r="E16651" t="s">
        <v>8583</v>
      </c>
      <c r="F16651" t="s">
        <v>37803</v>
      </c>
      <c r="G16651" t="s">
        <v>8588</v>
      </c>
      <c r="H16651" t="s">
        <v>8522</v>
      </c>
      <c r="I16651" t="s">
        <v>8569</v>
      </c>
      <c r="J16651" t="s">
        <v>10142</v>
      </c>
    </row>
    <row r="16652" spans="1:10" x14ac:dyDescent="0.25">
      <c r="A16652" t="s">
        <v>37804</v>
      </c>
      <c r="B16652" t="s">
        <v>37805</v>
      </c>
      <c r="C16652" t="s">
        <v>37806</v>
      </c>
      <c r="D16652" t="s">
        <v>37807</v>
      </c>
      <c r="E16652" t="s">
        <v>8583</v>
      </c>
      <c r="F16652" t="s">
        <v>37803</v>
      </c>
      <c r="G16652" t="s">
        <v>8588</v>
      </c>
      <c r="H16652" t="s">
        <v>8522</v>
      </c>
      <c r="I16652" t="s">
        <v>8569</v>
      </c>
      <c r="J16652" t="s">
        <v>10142</v>
      </c>
    </row>
    <row r="16653" spans="1:10" x14ac:dyDescent="0.25">
      <c r="A16653" t="s">
        <v>34430</v>
      </c>
      <c r="B16653" t="s">
        <v>34431</v>
      </c>
      <c r="C16653" t="s">
        <v>8520</v>
      </c>
      <c r="D16653" t="s">
        <v>34432</v>
      </c>
      <c r="E16653" t="s">
        <v>8550</v>
      </c>
      <c r="F16653" t="s">
        <v>37808</v>
      </c>
      <c r="G16653" t="s">
        <v>8588</v>
      </c>
      <c r="H16653" t="s">
        <v>8464</v>
      </c>
      <c r="I16653" t="s">
        <v>8569</v>
      </c>
      <c r="J16653" t="s">
        <v>10153</v>
      </c>
    </row>
    <row r="16654" spans="1:10" x14ac:dyDescent="0.25">
      <c r="A16654" t="s">
        <v>34512</v>
      </c>
      <c r="B16654" t="s">
        <v>34513</v>
      </c>
      <c r="C16654" t="s">
        <v>8520</v>
      </c>
      <c r="D16654" t="s">
        <v>34514</v>
      </c>
      <c r="E16654" t="s">
        <v>8550</v>
      </c>
      <c r="F16654" t="s">
        <v>37809</v>
      </c>
      <c r="G16654" t="s">
        <v>8588</v>
      </c>
      <c r="H16654" t="s">
        <v>8464</v>
      </c>
      <c r="I16654" t="s">
        <v>8569</v>
      </c>
      <c r="J16654" t="s">
        <v>10153</v>
      </c>
    </row>
    <row r="16655" spans="1:10" x14ac:dyDescent="0.25">
      <c r="A16655" t="s">
        <v>37529</v>
      </c>
      <c r="B16655" t="s">
        <v>37530</v>
      </c>
      <c r="C16655" t="s">
        <v>8520</v>
      </c>
      <c r="D16655" t="s">
        <v>37531</v>
      </c>
      <c r="E16655" t="s">
        <v>8550</v>
      </c>
      <c r="F16655" t="s">
        <v>37810</v>
      </c>
      <c r="G16655" t="s">
        <v>8588</v>
      </c>
      <c r="H16655" t="s">
        <v>8464</v>
      </c>
      <c r="I16655" t="s">
        <v>8569</v>
      </c>
      <c r="J16655" t="s">
        <v>10153</v>
      </c>
    </row>
    <row r="16656" spans="1:10" x14ac:dyDescent="0.25">
      <c r="A16656" t="s">
        <v>34509</v>
      </c>
      <c r="B16656" t="s">
        <v>34510</v>
      </c>
      <c r="C16656" t="s">
        <v>8520</v>
      </c>
      <c r="D16656" t="s">
        <v>34511</v>
      </c>
      <c r="E16656" t="s">
        <v>8550</v>
      </c>
      <c r="F16656" t="s">
        <v>37811</v>
      </c>
      <c r="G16656" t="s">
        <v>8588</v>
      </c>
      <c r="H16656" t="s">
        <v>8464</v>
      </c>
      <c r="I16656" t="s">
        <v>8569</v>
      </c>
      <c r="J16656" t="s">
        <v>10153</v>
      </c>
    </row>
    <row r="16657" spans="1:10" x14ac:dyDescent="0.25">
      <c r="A16657" t="s">
        <v>34397</v>
      </c>
      <c r="B16657" t="s">
        <v>34398</v>
      </c>
      <c r="C16657" t="s">
        <v>8520</v>
      </c>
      <c r="D16657" t="s">
        <v>34399</v>
      </c>
      <c r="E16657" t="s">
        <v>8550</v>
      </c>
      <c r="F16657" t="s">
        <v>37812</v>
      </c>
      <c r="G16657" t="s">
        <v>8588</v>
      </c>
      <c r="H16657" t="s">
        <v>8464</v>
      </c>
      <c r="I16657" t="s">
        <v>8569</v>
      </c>
      <c r="J16657" t="s">
        <v>10153</v>
      </c>
    </row>
    <row r="16658" spans="1:10" x14ac:dyDescent="0.25">
      <c r="A16658" t="s">
        <v>34486</v>
      </c>
      <c r="B16658" t="s">
        <v>34487</v>
      </c>
      <c r="C16658" t="s">
        <v>8520</v>
      </c>
      <c r="D16658" t="s">
        <v>34488</v>
      </c>
      <c r="E16658" t="s">
        <v>8550</v>
      </c>
      <c r="F16658" t="s">
        <v>37813</v>
      </c>
      <c r="G16658" t="s">
        <v>8588</v>
      </c>
      <c r="H16658" t="s">
        <v>8464</v>
      </c>
      <c r="I16658" t="s">
        <v>8569</v>
      </c>
      <c r="J16658" t="s">
        <v>29709</v>
      </c>
    </row>
    <row r="16659" spans="1:10" x14ac:dyDescent="0.25">
      <c r="A16659" t="s">
        <v>34477</v>
      </c>
      <c r="B16659" t="s">
        <v>34478</v>
      </c>
      <c r="C16659" t="s">
        <v>8520</v>
      </c>
      <c r="D16659" t="s">
        <v>34479</v>
      </c>
      <c r="E16659" t="s">
        <v>8550</v>
      </c>
      <c r="F16659" t="s">
        <v>37814</v>
      </c>
      <c r="G16659" t="s">
        <v>8588</v>
      </c>
      <c r="H16659" t="s">
        <v>8464</v>
      </c>
      <c r="I16659" t="s">
        <v>8569</v>
      </c>
      <c r="J16659" t="s">
        <v>29709</v>
      </c>
    </row>
    <row r="16660" spans="1:10" x14ac:dyDescent="0.25">
      <c r="A16660" t="s">
        <v>34446</v>
      </c>
      <c r="B16660" t="s">
        <v>34447</v>
      </c>
      <c r="C16660" t="s">
        <v>8520</v>
      </c>
      <c r="D16660" t="s">
        <v>34448</v>
      </c>
      <c r="E16660" t="s">
        <v>8550</v>
      </c>
      <c r="F16660" t="s">
        <v>37815</v>
      </c>
      <c r="G16660" t="s">
        <v>8588</v>
      </c>
      <c r="H16660" t="s">
        <v>8464</v>
      </c>
      <c r="I16660" t="s">
        <v>8569</v>
      </c>
      <c r="J16660" t="s">
        <v>29709</v>
      </c>
    </row>
    <row r="16661" spans="1:10" x14ac:dyDescent="0.25">
      <c r="A16661" t="s">
        <v>34483</v>
      </c>
      <c r="B16661" t="s">
        <v>34484</v>
      </c>
      <c r="C16661" t="s">
        <v>8520</v>
      </c>
      <c r="D16661" t="s">
        <v>34485</v>
      </c>
      <c r="E16661" t="s">
        <v>8550</v>
      </c>
      <c r="F16661" t="s">
        <v>37816</v>
      </c>
      <c r="G16661" t="s">
        <v>8588</v>
      </c>
      <c r="H16661" t="s">
        <v>8464</v>
      </c>
      <c r="I16661" t="s">
        <v>8569</v>
      </c>
      <c r="J16661" t="s">
        <v>29709</v>
      </c>
    </row>
    <row r="16662" spans="1:10" x14ac:dyDescent="0.25">
      <c r="A16662" t="s">
        <v>34414</v>
      </c>
      <c r="B16662" t="s">
        <v>34415</v>
      </c>
      <c r="C16662" t="s">
        <v>8520</v>
      </c>
      <c r="D16662" t="s">
        <v>34416</v>
      </c>
      <c r="E16662" t="s">
        <v>8550</v>
      </c>
      <c r="F16662" t="s">
        <v>37817</v>
      </c>
      <c r="G16662" t="s">
        <v>8588</v>
      </c>
      <c r="H16662" t="s">
        <v>8464</v>
      </c>
      <c r="I16662" t="s">
        <v>8569</v>
      </c>
      <c r="J16662" t="s">
        <v>29709</v>
      </c>
    </row>
    <row r="16663" spans="1:10" x14ac:dyDescent="0.25">
      <c r="A16663" t="s">
        <v>36110</v>
      </c>
      <c r="B16663" t="s">
        <v>36111</v>
      </c>
      <c r="C16663" t="s">
        <v>8520</v>
      </c>
      <c r="D16663" t="s">
        <v>36112</v>
      </c>
      <c r="E16663" t="s">
        <v>8550</v>
      </c>
      <c r="F16663" t="s">
        <v>37817</v>
      </c>
      <c r="G16663" t="s">
        <v>8588</v>
      </c>
      <c r="H16663" t="s">
        <v>8464</v>
      </c>
      <c r="I16663" t="s">
        <v>8569</v>
      </c>
      <c r="J16663" t="s">
        <v>29709</v>
      </c>
    </row>
    <row r="16664" spans="1:10" x14ac:dyDescent="0.25">
      <c r="A16664" t="s">
        <v>34403</v>
      </c>
      <c r="B16664" t="s">
        <v>34404</v>
      </c>
      <c r="C16664" t="s">
        <v>8520</v>
      </c>
      <c r="D16664" t="s">
        <v>34405</v>
      </c>
      <c r="E16664" t="s">
        <v>8550</v>
      </c>
      <c r="F16664" t="s">
        <v>37818</v>
      </c>
      <c r="G16664" t="s">
        <v>8588</v>
      </c>
      <c r="H16664" t="s">
        <v>8464</v>
      </c>
      <c r="I16664" t="s">
        <v>8569</v>
      </c>
      <c r="J16664" t="s">
        <v>29709</v>
      </c>
    </row>
    <row r="16665" spans="1:10" x14ac:dyDescent="0.25">
      <c r="A16665" t="s">
        <v>34523</v>
      </c>
      <c r="B16665" t="s">
        <v>34524</v>
      </c>
      <c r="C16665" t="s">
        <v>8520</v>
      </c>
      <c r="D16665" t="s">
        <v>34525</v>
      </c>
      <c r="E16665" t="s">
        <v>8550</v>
      </c>
      <c r="F16665" t="s">
        <v>37819</v>
      </c>
      <c r="G16665" t="s">
        <v>8588</v>
      </c>
      <c r="H16665" t="s">
        <v>8464</v>
      </c>
      <c r="I16665" t="s">
        <v>8569</v>
      </c>
      <c r="J16665" t="s">
        <v>29709</v>
      </c>
    </row>
    <row r="16666" spans="1:10" x14ac:dyDescent="0.25">
      <c r="A16666" t="s">
        <v>34384</v>
      </c>
      <c r="B16666" t="s">
        <v>34385</v>
      </c>
      <c r="C16666" t="s">
        <v>8520</v>
      </c>
      <c r="D16666" t="s">
        <v>34386</v>
      </c>
      <c r="E16666" t="s">
        <v>8550</v>
      </c>
      <c r="F16666" t="s">
        <v>37820</v>
      </c>
      <c r="G16666" t="s">
        <v>8588</v>
      </c>
      <c r="H16666" t="s">
        <v>8464</v>
      </c>
      <c r="I16666" t="s">
        <v>8569</v>
      </c>
      <c r="J16666" t="s">
        <v>29709</v>
      </c>
    </row>
    <row r="16667" spans="1:10" x14ac:dyDescent="0.25">
      <c r="A16667" t="s">
        <v>37525</v>
      </c>
      <c r="B16667" t="s">
        <v>37526</v>
      </c>
      <c r="C16667" t="s">
        <v>8520</v>
      </c>
      <c r="D16667" t="s">
        <v>37527</v>
      </c>
      <c r="E16667" t="s">
        <v>8550</v>
      </c>
      <c r="F16667" t="s">
        <v>37821</v>
      </c>
      <c r="G16667" t="s">
        <v>8588</v>
      </c>
      <c r="H16667" t="s">
        <v>8464</v>
      </c>
      <c r="I16667" t="s">
        <v>8569</v>
      </c>
      <c r="J16667" t="s">
        <v>29709</v>
      </c>
    </row>
    <row r="16668" spans="1:10" x14ac:dyDescent="0.25">
      <c r="A16668" t="s">
        <v>37521</v>
      </c>
      <c r="B16668" t="s">
        <v>37522</v>
      </c>
      <c r="C16668" t="s">
        <v>8520</v>
      </c>
      <c r="D16668" t="s">
        <v>37523</v>
      </c>
      <c r="E16668" t="s">
        <v>8550</v>
      </c>
      <c r="F16668" t="s">
        <v>37822</v>
      </c>
      <c r="G16668" t="s">
        <v>8588</v>
      </c>
      <c r="H16668" t="s">
        <v>8464</v>
      </c>
      <c r="I16668" t="s">
        <v>8569</v>
      </c>
      <c r="J16668" t="s">
        <v>29709</v>
      </c>
    </row>
    <row r="16669" spans="1:10" x14ac:dyDescent="0.25">
      <c r="A16669" t="s">
        <v>31898</v>
      </c>
      <c r="B16669" t="s">
        <v>31899</v>
      </c>
      <c r="C16669" t="s">
        <v>8520</v>
      </c>
      <c r="D16669" t="s">
        <v>31900</v>
      </c>
      <c r="E16669" t="s">
        <v>8550</v>
      </c>
      <c r="F16669" t="s">
        <v>37823</v>
      </c>
      <c r="G16669" t="s">
        <v>8588</v>
      </c>
      <c r="H16669" t="s">
        <v>8464</v>
      </c>
      <c r="I16669" t="s">
        <v>8569</v>
      </c>
      <c r="J16669" t="s">
        <v>29709</v>
      </c>
    </row>
    <row r="16670" spans="1:10" x14ac:dyDescent="0.25">
      <c r="A16670" t="s">
        <v>37824</v>
      </c>
      <c r="B16670" t="s">
        <v>37825</v>
      </c>
      <c r="C16670" t="s">
        <v>8520</v>
      </c>
      <c r="D16670" t="s">
        <v>37826</v>
      </c>
      <c r="E16670" t="s">
        <v>8550</v>
      </c>
      <c r="F16670" t="s">
        <v>37827</v>
      </c>
      <c r="G16670" t="s">
        <v>8588</v>
      </c>
      <c r="H16670" t="s">
        <v>8464</v>
      </c>
      <c r="I16670" t="s">
        <v>8569</v>
      </c>
      <c r="J16670" t="s">
        <v>29709</v>
      </c>
    </row>
    <row r="16671" spans="1:10" x14ac:dyDescent="0.25">
      <c r="A16671" t="s">
        <v>34331</v>
      </c>
      <c r="B16671" t="s">
        <v>34332</v>
      </c>
      <c r="C16671" t="s">
        <v>8520</v>
      </c>
      <c r="D16671" t="s">
        <v>34333</v>
      </c>
      <c r="E16671" t="s">
        <v>8550</v>
      </c>
      <c r="F16671" t="s">
        <v>37828</v>
      </c>
      <c r="G16671" t="s">
        <v>8588</v>
      </c>
      <c r="H16671" t="s">
        <v>8464</v>
      </c>
      <c r="I16671" t="s">
        <v>8569</v>
      </c>
      <c r="J16671" t="s">
        <v>29709</v>
      </c>
    </row>
    <row r="16672" spans="1:10" x14ac:dyDescent="0.25">
      <c r="A16672" t="s">
        <v>37517</v>
      </c>
      <c r="B16672" t="s">
        <v>37518</v>
      </c>
      <c r="C16672" t="s">
        <v>8520</v>
      </c>
      <c r="D16672" t="s">
        <v>37519</v>
      </c>
      <c r="E16672" t="s">
        <v>8550</v>
      </c>
      <c r="F16672" t="s">
        <v>37829</v>
      </c>
      <c r="G16672" t="s">
        <v>8588</v>
      </c>
      <c r="H16672" t="s">
        <v>8464</v>
      </c>
      <c r="I16672" t="s">
        <v>8569</v>
      </c>
      <c r="J16672" t="s">
        <v>29709</v>
      </c>
    </row>
    <row r="16673" spans="1:10" x14ac:dyDescent="0.25">
      <c r="A16673" t="s">
        <v>37513</v>
      </c>
      <c r="B16673" t="s">
        <v>37514</v>
      </c>
      <c r="C16673" t="s">
        <v>8520</v>
      </c>
      <c r="D16673" t="s">
        <v>37515</v>
      </c>
      <c r="E16673" t="s">
        <v>8550</v>
      </c>
      <c r="F16673" t="s">
        <v>37830</v>
      </c>
      <c r="G16673" t="s">
        <v>8588</v>
      </c>
      <c r="H16673" t="s">
        <v>8464</v>
      </c>
      <c r="I16673" t="s">
        <v>8569</v>
      </c>
      <c r="J16673" t="s">
        <v>29709</v>
      </c>
    </row>
    <row r="16674" spans="1:10" x14ac:dyDescent="0.25">
      <c r="A16674" t="s">
        <v>37509</v>
      </c>
      <c r="B16674" t="s">
        <v>37510</v>
      </c>
      <c r="C16674" t="s">
        <v>8520</v>
      </c>
      <c r="D16674" t="s">
        <v>37511</v>
      </c>
      <c r="E16674" t="s">
        <v>8550</v>
      </c>
      <c r="F16674" t="s">
        <v>37831</v>
      </c>
      <c r="G16674" t="s">
        <v>8588</v>
      </c>
      <c r="H16674" t="s">
        <v>8464</v>
      </c>
      <c r="I16674" t="s">
        <v>8569</v>
      </c>
      <c r="J16674" t="s">
        <v>29709</v>
      </c>
    </row>
    <row r="16675" spans="1:10" x14ac:dyDescent="0.25">
      <c r="A16675" t="s">
        <v>30937</v>
      </c>
      <c r="B16675" t="s">
        <v>30938</v>
      </c>
      <c r="C16675" t="s">
        <v>30939</v>
      </c>
      <c r="D16675" t="s">
        <v>30940</v>
      </c>
      <c r="E16675" t="s">
        <v>8550</v>
      </c>
      <c r="F16675" t="s">
        <v>37832</v>
      </c>
      <c r="G16675" t="s">
        <v>8588</v>
      </c>
      <c r="H16675" t="s">
        <v>8464</v>
      </c>
      <c r="I16675" t="s">
        <v>8569</v>
      </c>
      <c r="J16675" t="s">
        <v>29709</v>
      </c>
    </row>
    <row r="16676" spans="1:10" x14ac:dyDescent="0.25">
      <c r="A16676" t="s">
        <v>37505</v>
      </c>
      <c r="B16676" t="s">
        <v>37506</v>
      </c>
      <c r="C16676" t="s">
        <v>8520</v>
      </c>
      <c r="D16676" t="s">
        <v>37507</v>
      </c>
      <c r="E16676" t="s">
        <v>8550</v>
      </c>
      <c r="F16676" t="s">
        <v>37833</v>
      </c>
      <c r="G16676" t="s">
        <v>8588</v>
      </c>
      <c r="H16676" t="s">
        <v>8464</v>
      </c>
      <c r="I16676" t="s">
        <v>8569</v>
      </c>
      <c r="J16676" t="s">
        <v>10147</v>
      </c>
    </row>
    <row r="16677" spans="1:10" x14ac:dyDescent="0.25">
      <c r="A16677" t="s">
        <v>34536</v>
      </c>
      <c r="B16677" t="s">
        <v>34537</v>
      </c>
      <c r="C16677" t="s">
        <v>8520</v>
      </c>
      <c r="D16677" t="s">
        <v>34538</v>
      </c>
      <c r="E16677" t="s">
        <v>8550</v>
      </c>
      <c r="F16677" t="s">
        <v>37833</v>
      </c>
      <c r="G16677" t="s">
        <v>8588</v>
      </c>
      <c r="H16677" t="s">
        <v>8464</v>
      </c>
      <c r="I16677" t="s">
        <v>8569</v>
      </c>
      <c r="J16677" t="s">
        <v>29709</v>
      </c>
    </row>
    <row r="16678" spans="1:10" x14ac:dyDescent="0.25">
      <c r="A16678" t="s">
        <v>37470</v>
      </c>
      <c r="B16678" t="s">
        <v>37471</v>
      </c>
      <c r="C16678" t="s">
        <v>8520</v>
      </c>
      <c r="D16678" t="s">
        <v>37472</v>
      </c>
      <c r="E16678" t="s">
        <v>8550</v>
      </c>
      <c r="F16678" t="s">
        <v>37834</v>
      </c>
      <c r="G16678" t="s">
        <v>8588</v>
      </c>
      <c r="H16678" t="s">
        <v>8464</v>
      </c>
      <c r="I16678" t="s">
        <v>8569</v>
      </c>
      <c r="J16678" t="s">
        <v>29709</v>
      </c>
    </row>
    <row r="16679" spans="1:10" x14ac:dyDescent="0.25">
      <c r="A16679" t="s">
        <v>34395</v>
      </c>
      <c r="B16679" t="s">
        <v>34396</v>
      </c>
      <c r="C16679" t="s">
        <v>8520</v>
      </c>
      <c r="D16679" t="s">
        <v>8038</v>
      </c>
      <c r="E16679" t="s">
        <v>8550</v>
      </c>
      <c r="F16679" t="s">
        <v>37835</v>
      </c>
      <c r="G16679" t="s">
        <v>8588</v>
      </c>
      <c r="H16679" t="s">
        <v>8464</v>
      </c>
      <c r="I16679" t="s">
        <v>8569</v>
      </c>
      <c r="J16679" t="s">
        <v>10147</v>
      </c>
    </row>
    <row r="16680" spans="1:10" x14ac:dyDescent="0.25">
      <c r="A16680" t="s">
        <v>37466</v>
      </c>
      <c r="B16680" t="s">
        <v>37467</v>
      </c>
      <c r="C16680" t="s">
        <v>8520</v>
      </c>
      <c r="D16680" t="s">
        <v>37468</v>
      </c>
      <c r="E16680" t="s">
        <v>8550</v>
      </c>
      <c r="F16680" t="s">
        <v>37835</v>
      </c>
      <c r="G16680" t="s">
        <v>8588</v>
      </c>
      <c r="H16680" t="s">
        <v>8464</v>
      </c>
      <c r="I16680" t="s">
        <v>8569</v>
      </c>
      <c r="J16680" t="s">
        <v>29709</v>
      </c>
    </row>
    <row r="16681" spans="1:10" x14ac:dyDescent="0.25">
      <c r="A16681" t="s">
        <v>34301</v>
      </c>
      <c r="B16681" t="s">
        <v>34302</v>
      </c>
      <c r="C16681" t="s">
        <v>8520</v>
      </c>
      <c r="D16681" t="s">
        <v>34303</v>
      </c>
      <c r="E16681" t="s">
        <v>8550</v>
      </c>
      <c r="F16681" t="s">
        <v>37836</v>
      </c>
      <c r="G16681" t="s">
        <v>8588</v>
      </c>
      <c r="H16681" t="s">
        <v>8464</v>
      </c>
      <c r="I16681" t="s">
        <v>8569</v>
      </c>
      <c r="J16681" t="s">
        <v>10147</v>
      </c>
    </row>
    <row r="16682" spans="1:10" x14ac:dyDescent="0.25">
      <c r="A16682" t="s">
        <v>34505</v>
      </c>
      <c r="B16682" t="s">
        <v>34506</v>
      </c>
      <c r="C16682" t="s">
        <v>8520</v>
      </c>
      <c r="D16682" t="s">
        <v>34507</v>
      </c>
      <c r="E16682" t="s">
        <v>8550</v>
      </c>
      <c r="F16682" t="s">
        <v>37837</v>
      </c>
      <c r="G16682" t="s">
        <v>8588</v>
      </c>
      <c r="H16682" t="s">
        <v>8464</v>
      </c>
      <c r="I16682" t="s">
        <v>8569</v>
      </c>
      <c r="J16682" t="s">
        <v>29709</v>
      </c>
    </row>
    <row r="16683" spans="1:10" x14ac:dyDescent="0.25">
      <c r="A16683" t="s">
        <v>37462</v>
      </c>
      <c r="B16683" t="s">
        <v>37463</v>
      </c>
      <c r="C16683" t="s">
        <v>8520</v>
      </c>
      <c r="D16683" t="s">
        <v>37464</v>
      </c>
      <c r="E16683" t="s">
        <v>8550</v>
      </c>
      <c r="F16683" t="s">
        <v>37838</v>
      </c>
      <c r="G16683" t="s">
        <v>8588</v>
      </c>
      <c r="H16683" t="s">
        <v>8464</v>
      </c>
      <c r="I16683" t="s">
        <v>8569</v>
      </c>
      <c r="J16683" t="s">
        <v>29709</v>
      </c>
    </row>
    <row r="16684" spans="1:10" x14ac:dyDescent="0.25">
      <c r="A16684" t="s">
        <v>34451</v>
      </c>
      <c r="B16684" t="s">
        <v>34452</v>
      </c>
      <c r="C16684" t="s">
        <v>8520</v>
      </c>
      <c r="D16684" t="s">
        <v>8108</v>
      </c>
      <c r="E16684" t="s">
        <v>8550</v>
      </c>
      <c r="F16684" t="s">
        <v>37839</v>
      </c>
      <c r="G16684" t="s">
        <v>8588</v>
      </c>
      <c r="H16684" t="s">
        <v>8464</v>
      </c>
      <c r="I16684" t="s">
        <v>8569</v>
      </c>
      <c r="J16684" t="s">
        <v>29709</v>
      </c>
    </row>
    <row r="16685" spans="1:10" x14ac:dyDescent="0.25">
      <c r="A16685" t="s">
        <v>34356</v>
      </c>
      <c r="B16685" t="s">
        <v>34357</v>
      </c>
      <c r="C16685" t="s">
        <v>8520</v>
      </c>
      <c r="D16685" t="s">
        <v>34358</v>
      </c>
      <c r="E16685" t="s">
        <v>8550</v>
      </c>
      <c r="F16685" t="s">
        <v>37840</v>
      </c>
      <c r="G16685" t="s">
        <v>8588</v>
      </c>
      <c r="H16685" t="s">
        <v>8464</v>
      </c>
      <c r="I16685" t="s">
        <v>8569</v>
      </c>
      <c r="J16685" t="s">
        <v>29709</v>
      </c>
    </row>
    <row r="16686" spans="1:10" x14ac:dyDescent="0.25">
      <c r="A16686" t="s">
        <v>34341</v>
      </c>
      <c r="B16686" t="s">
        <v>34342</v>
      </c>
      <c r="C16686" t="s">
        <v>8520</v>
      </c>
      <c r="D16686" t="s">
        <v>34343</v>
      </c>
      <c r="E16686" t="s">
        <v>8550</v>
      </c>
      <c r="F16686" t="s">
        <v>37841</v>
      </c>
      <c r="G16686" t="s">
        <v>8588</v>
      </c>
      <c r="H16686" t="s">
        <v>8464</v>
      </c>
      <c r="I16686" t="s">
        <v>8569</v>
      </c>
      <c r="J16686" t="s">
        <v>29709</v>
      </c>
    </row>
    <row r="16687" spans="1:10" x14ac:dyDescent="0.25">
      <c r="A16687" t="s">
        <v>37458</v>
      </c>
      <c r="B16687" t="s">
        <v>37459</v>
      </c>
      <c r="C16687" t="s">
        <v>8520</v>
      </c>
      <c r="D16687" t="s">
        <v>37460</v>
      </c>
      <c r="E16687" t="s">
        <v>8550</v>
      </c>
      <c r="F16687" t="s">
        <v>37842</v>
      </c>
      <c r="G16687" t="s">
        <v>8588</v>
      </c>
      <c r="H16687" t="s">
        <v>8464</v>
      </c>
      <c r="I16687" t="s">
        <v>8569</v>
      </c>
      <c r="J16687" t="s">
        <v>29709</v>
      </c>
    </row>
    <row r="16688" spans="1:10" x14ac:dyDescent="0.25">
      <c r="A16688" t="s">
        <v>34307</v>
      </c>
      <c r="B16688" t="s">
        <v>34308</v>
      </c>
      <c r="C16688" t="s">
        <v>8520</v>
      </c>
      <c r="D16688" t="s">
        <v>8081</v>
      </c>
      <c r="E16688" t="s">
        <v>8550</v>
      </c>
      <c r="F16688" t="s">
        <v>37843</v>
      </c>
      <c r="G16688" t="s">
        <v>8588</v>
      </c>
      <c r="H16688" t="s">
        <v>8464</v>
      </c>
      <c r="I16688" t="s">
        <v>8569</v>
      </c>
      <c r="J16688" t="s">
        <v>29709</v>
      </c>
    </row>
    <row r="16689" spans="1:10" x14ac:dyDescent="0.25">
      <c r="A16689" t="s">
        <v>37454</v>
      </c>
      <c r="B16689" t="s">
        <v>37455</v>
      </c>
      <c r="C16689" t="s">
        <v>8520</v>
      </c>
      <c r="D16689" t="s">
        <v>37456</v>
      </c>
      <c r="E16689" t="s">
        <v>8550</v>
      </c>
      <c r="F16689" t="s">
        <v>37844</v>
      </c>
      <c r="G16689" t="s">
        <v>8588</v>
      </c>
      <c r="H16689" t="s">
        <v>8464</v>
      </c>
      <c r="I16689" t="s">
        <v>8569</v>
      </c>
      <c r="J16689" t="s">
        <v>29709</v>
      </c>
    </row>
    <row r="16690" spans="1:10" x14ac:dyDescent="0.25">
      <c r="A16690" t="s">
        <v>34410</v>
      </c>
      <c r="B16690" t="s">
        <v>34411</v>
      </c>
      <c r="C16690" t="s">
        <v>8520</v>
      </c>
      <c r="D16690" t="s">
        <v>34412</v>
      </c>
      <c r="E16690" t="s">
        <v>8550</v>
      </c>
      <c r="F16690" t="s">
        <v>37845</v>
      </c>
      <c r="G16690" t="s">
        <v>8588</v>
      </c>
      <c r="H16690" t="s">
        <v>8464</v>
      </c>
      <c r="I16690" t="s">
        <v>8569</v>
      </c>
      <c r="J16690" t="s">
        <v>29709</v>
      </c>
    </row>
    <row r="16691" spans="1:10" x14ac:dyDescent="0.25">
      <c r="A16691" t="s">
        <v>37450</v>
      </c>
      <c r="B16691" t="s">
        <v>37451</v>
      </c>
      <c r="C16691" t="s">
        <v>8520</v>
      </c>
      <c r="D16691" t="s">
        <v>37452</v>
      </c>
      <c r="E16691" t="s">
        <v>8550</v>
      </c>
      <c r="F16691" t="s">
        <v>37846</v>
      </c>
      <c r="G16691" t="s">
        <v>8588</v>
      </c>
      <c r="H16691" t="s">
        <v>8464</v>
      </c>
      <c r="I16691" t="s">
        <v>8569</v>
      </c>
      <c r="J16691" t="s">
        <v>29709</v>
      </c>
    </row>
    <row r="16692" spans="1:10" x14ac:dyDescent="0.25">
      <c r="A16692" t="s">
        <v>34516</v>
      </c>
      <c r="B16692" t="s">
        <v>34517</v>
      </c>
      <c r="C16692" t="s">
        <v>8520</v>
      </c>
      <c r="D16692" t="s">
        <v>34518</v>
      </c>
      <c r="E16692" t="s">
        <v>8550</v>
      </c>
      <c r="F16692" t="s">
        <v>37847</v>
      </c>
      <c r="G16692" t="s">
        <v>8588</v>
      </c>
      <c r="H16692" t="s">
        <v>8464</v>
      </c>
      <c r="I16692" t="s">
        <v>8569</v>
      </c>
      <c r="J16692" t="s">
        <v>29709</v>
      </c>
    </row>
    <row r="16693" spans="1:10" x14ac:dyDescent="0.25">
      <c r="A16693" t="s">
        <v>34449</v>
      </c>
      <c r="B16693" t="s">
        <v>34450</v>
      </c>
      <c r="C16693" t="s">
        <v>8520</v>
      </c>
      <c r="D16693" t="s">
        <v>8077</v>
      </c>
      <c r="E16693" t="s">
        <v>8550</v>
      </c>
      <c r="F16693" t="s">
        <v>37847</v>
      </c>
      <c r="G16693" t="s">
        <v>8588</v>
      </c>
      <c r="H16693" t="s">
        <v>8464</v>
      </c>
      <c r="I16693" t="s">
        <v>8569</v>
      </c>
      <c r="J16693" t="s">
        <v>29709</v>
      </c>
    </row>
    <row r="16694" spans="1:10" x14ac:dyDescent="0.25">
      <c r="A16694" t="s">
        <v>34464</v>
      </c>
      <c r="B16694" t="s">
        <v>34465</v>
      </c>
      <c r="C16694" t="s">
        <v>8520</v>
      </c>
      <c r="D16694" t="s">
        <v>8079</v>
      </c>
      <c r="E16694" t="s">
        <v>8550</v>
      </c>
      <c r="F16694" t="s">
        <v>37848</v>
      </c>
      <c r="G16694" t="s">
        <v>8588</v>
      </c>
      <c r="H16694" t="s">
        <v>8464</v>
      </c>
      <c r="I16694" t="s">
        <v>8569</v>
      </c>
      <c r="J16694" t="s">
        <v>29709</v>
      </c>
    </row>
    <row r="16695" spans="1:10" x14ac:dyDescent="0.25">
      <c r="A16695" t="s">
        <v>34461</v>
      </c>
      <c r="B16695" t="s">
        <v>34462</v>
      </c>
      <c r="C16695" t="s">
        <v>8520</v>
      </c>
      <c r="D16695" t="s">
        <v>34463</v>
      </c>
      <c r="E16695" t="s">
        <v>8550</v>
      </c>
      <c r="F16695" t="s">
        <v>37849</v>
      </c>
      <c r="G16695" t="s">
        <v>8588</v>
      </c>
      <c r="H16695" t="s">
        <v>8464</v>
      </c>
      <c r="I16695" t="s">
        <v>8569</v>
      </c>
      <c r="J16695" t="s">
        <v>29709</v>
      </c>
    </row>
    <row r="16696" spans="1:10" x14ac:dyDescent="0.25">
      <c r="A16696" t="s">
        <v>34345</v>
      </c>
      <c r="B16696" t="s">
        <v>34346</v>
      </c>
      <c r="C16696" t="s">
        <v>8520</v>
      </c>
      <c r="D16696" t="s">
        <v>34347</v>
      </c>
      <c r="E16696" t="s">
        <v>8550</v>
      </c>
      <c r="F16696" t="s">
        <v>37850</v>
      </c>
      <c r="G16696" t="s">
        <v>8588</v>
      </c>
      <c r="H16696" t="s">
        <v>8464</v>
      </c>
      <c r="I16696" t="s">
        <v>8569</v>
      </c>
      <c r="J16696" t="s">
        <v>29709</v>
      </c>
    </row>
    <row r="16697" spans="1:10" x14ac:dyDescent="0.25">
      <c r="A16697" t="s">
        <v>34277</v>
      </c>
      <c r="B16697" t="s">
        <v>34278</v>
      </c>
      <c r="C16697" t="s">
        <v>8520</v>
      </c>
      <c r="D16697" t="s">
        <v>8020</v>
      </c>
      <c r="E16697" t="s">
        <v>8550</v>
      </c>
      <c r="F16697" t="s">
        <v>37851</v>
      </c>
      <c r="G16697" t="s">
        <v>8588</v>
      </c>
      <c r="H16697" t="s">
        <v>8464</v>
      </c>
      <c r="I16697" t="s">
        <v>8569</v>
      </c>
      <c r="J16697" t="s">
        <v>29709</v>
      </c>
    </row>
    <row r="16698" spans="1:10" x14ac:dyDescent="0.25">
      <c r="A16698" t="s">
        <v>34311</v>
      </c>
      <c r="B16698" t="s">
        <v>34312</v>
      </c>
      <c r="C16698" t="s">
        <v>8520</v>
      </c>
      <c r="D16698" t="s">
        <v>34313</v>
      </c>
      <c r="E16698" t="s">
        <v>8550</v>
      </c>
      <c r="F16698" t="s">
        <v>37852</v>
      </c>
      <c r="G16698" t="s">
        <v>8588</v>
      </c>
      <c r="H16698" t="s">
        <v>8464</v>
      </c>
      <c r="I16698" t="s">
        <v>8569</v>
      </c>
      <c r="J16698" t="s">
        <v>29709</v>
      </c>
    </row>
    <row r="16699" spans="1:10" x14ac:dyDescent="0.25">
      <c r="A16699" t="s">
        <v>34423</v>
      </c>
      <c r="B16699" t="s">
        <v>34424</v>
      </c>
      <c r="C16699" t="s">
        <v>8520</v>
      </c>
      <c r="D16699" t="s">
        <v>34425</v>
      </c>
      <c r="E16699" t="s">
        <v>8550</v>
      </c>
      <c r="F16699" t="s">
        <v>37853</v>
      </c>
      <c r="G16699" t="s">
        <v>8588</v>
      </c>
      <c r="H16699" t="s">
        <v>8464</v>
      </c>
      <c r="I16699" t="s">
        <v>8569</v>
      </c>
      <c r="J16699" t="s">
        <v>29709</v>
      </c>
    </row>
    <row r="16700" spans="1:10" x14ac:dyDescent="0.25">
      <c r="A16700" t="s">
        <v>37446</v>
      </c>
      <c r="B16700" t="s">
        <v>37447</v>
      </c>
      <c r="C16700" t="s">
        <v>8520</v>
      </c>
      <c r="D16700" t="s">
        <v>37448</v>
      </c>
      <c r="E16700" t="s">
        <v>8550</v>
      </c>
      <c r="F16700" t="s">
        <v>37854</v>
      </c>
      <c r="G16700" t="s">
        <v>8588</v>
      </c>
      <c r="H16700" t="s">
        <v>8464</v>
      </c>
      <c r="I16700" t="s">
        <v>8569</v>
      </c>
      <c r="J16700" t="s">
        <v>29709</v>
      </c>
    </row>
    <row r="16701" spans="1:10" x14ac:dyDescent="0.25">
      <c r="A16701" t="s">
        <v>24987</v>
      </c>
      <c r="B16701" t="s">
        <v>24988</v>
      </c>
      <c r="C16701" t="s">
        <v>24989</v>
      </c>
      <c r="D16701" t="s">
        <v>24990</v>
      </c>
      <c r="E16701" t="s">
        <v>8516</v>
      </c>
      <c r="F16701" t="s">
        <v>37558</v>
      </c>
      <c r="G16701" t="s">
        <v>8588</v>
      </c>
      <c r="H16701" t="s">
        <v>8464</v>
      </c>
      <c r="I16701" t="s">
        <v>22195</v>
      </c>
      <c r="J16701" t="s">
        <v>22195</v>
      </c>
    </row>
    <row r="16702" spans="1:10" x14ac:dyDescent="0.25">
      <c r="A16702" t="s">
        <v>24987</v>
      </c>
      <c r="B16702" t="s">
        <v>24988</v>
      </c>
      <c r="C16702" t="s">
        <v>24989</v>
      </c>
      <c r="D16702" t="s">
        <v>24990</v>
      </c>
      <c r="E16702" t="s">
        <v>8521</v>
      </c>
      <c r="F16702" t="s">
        <v>37558</v>
      </c>
      <c r="G16702" t="s">
        <v>8588</v>
      </c>
      <c r="H16702" t="s">
        <v>8522</v>
      </c>
      <c r="I16702" t="s">
        <v>22195</v>
      </c>
      <c r="J16702" t="s">
        <v>22195</v>
      </c>
    </row>
    <row r="16703" spans="1:10" x14ac:dyDescent="0.25">
      <c r="A16703" t="s">
        <v>37442</v>
      </c>
      <c r="B16703" t="s">
        <v>37443</v>
      </c>
      <c r="C16703" t="s">
        <v>8520</v>
      </c>
      <c r="D16703" t="s">
        <v>37444</v>
      </c>
      <c r="E16703" t="s">
        <v>8550</v>
      </c>
      <c r="F16703" t="s">
        <v>37855</v>
      </c>
      <c r="G16703" t="s">
        <v>8588</v>
      </c>
      <c r="H16703" t="s">
        <v>8464</v>
      </c>
      <c r="I16703" t="s">
        <v>8569</v>
      </c>
      <c r="J16703" t="s">
        <v>10147</v>
      </c>
    </row>
    <row r="16704" spans="1:10" x14ac:dyDescent="0.25">
      <c r="A16704" t="s">
        <v>34473</v>
      </c>
      <c r="B16704" t="s">
        <v>34474</v>
      </c>
      <c r="C16704" t="s">
        <v>8520</v>
      </c>
      <c r="D16704" t="s">
        <v>34475</v>
      </c>
      <c r="E16704" t="s">
        <v>8550</v>
      </c>
      <c r="F16704" t="s">
        <v>37856</v>
      </c>
      <c r="G16704" t="s">
        <v>8588</v>
      </c>
      <c r="H16704" t="s">
        <v>8464</v>
      </c>
      <c r="I16704" t="s">
        <v>8569</v>
      </c>
      <c r="J16704" t="s">
        <v>10147</v>
      </c>
    </row>
    <row r="16705" spans="1:10" x14ac:dyDescent="0.25">
      <c r="A16705" t="s">
        <v>34417</v>
      </c>
      <c r="B16705" t="s">
        <v>34418</v>
      </c>
      <c r="C16705" t="s">
        <v>8520</v>
      </c>
      <c r="D16705" t="s">
        <v>34419</v>
      </c>
      <c r="E16705" t="s">
        <v>8550</v>
      </c>
      <c r="F16705" t="s">
        <v>37857</v>
      </c>
      <c r="G16705" t="s">
        <v>8588</v>
      </c>
      <c r="H16705" t="s">
        <v>8464</v>
      </c>
      <c r="I16705" t="s">
        <v>8569</v>
      </c>
      <c r="J16705" t="s">
        <v>10147</v>
      </c>
    </row>
    <row r="16706" spans="1:10" x14ac:dyDescent="0.25">
      <c r="A16706" t="s">
        <v>37438</v>
      </c>
      <c r="B16706" t="s">
        <v>37439</v>
      </c>
      <c r="C16706" t="s">
        <v>8520</v>
      </c>
      <c r="D16706" t="s">
        <v>37440</v>
      </c>
      <c r="E16706" t="s">
        <v>8550</v>
      </c>
      <c r="F16706" t="s">
        <v>37858</v>
      </c>
      <c r="G16706" t="s">
        <v>8588</v>
      </c>
      <c r="H16706" t="s">
        <v>8464</v>
      </c>
      <c r="I16706" t="s">
        <v>8569</v>
      </c>
      <c r="J16706" t="s">
        <v>10147</v>
      </c>
    </row>
    <row r="16707" spans="1:10" x14ac:dyDescent="0.25">
      <c r="A16707" t="s">
        <v>34381</v>
      </c>
      <c r="B16707" t="s">
        <v>34382</v>
      </c>
      <c r="C16707" t="s">
        <v>8520</v>
      </c>
      <c r="D16707" t="s">
        <v>34383</v>
      </c>
      <c r="E16707" t="s">
        <v>8550</v>
      </c>
      <c r="F16707" t="s">
        <v>37859</v>
      </c>
      <c r="G16707" t="s">
        <v>8588</v>
      </c>
      <c r="H16707" t="s">
        <v>8464</v>
      </c>
      <c r="I16707" t="s">
        <v>8569</v>
      </c>
      <c r="J16707" t="s">
        <v>10147</v>
      </c>
    </row>
    <row r="16708" spans="1:10" x14ac:dyDescent="0.25">
      <c r="A16708" t="s">
        <v>34533</v>
      </c>
      <c r="B16708" t="s">
        <v>34534</v>
      </c>
      <c r="C16708" t="s">
        <v>8520</v>
      </c>
      <c r="D16708" t="s">
        <v>34535</v>
      </c>
      <c r="E16708" t="s">
        <v>8550</v>
      </c>
      <c r="F16708" t="s">
        <v>37860</v>
      </c>
      <c r="G16708" t="s">
        <v>8588</v>
      </c>
      <c r="H16708" t="s">
        <v>8464</v>
      </c>
      <c r="I16708" t="s">
        <v>8569</v>
      </c>
      <c r="J16708" t="s">
        <v>10147</v>
      </c>
    </row>
    <row r="16709" spans="1:10" x14ac:dyDescent="0.25">
      <c r="A16709" t="s">
        <v>9227</v>
      </c>
      <c r="B16709" t="s">
        <v>9228</v>
      </c>
      <c r="C16709" t="s">
        <v>9229</v>
      </c>
      <c r="D16709" t="s">
        <v>9230</v>
      </c>
      <c r="E16709" t="s">
        <v>8521</v>
      </c>
      <c r="F16709" t="s">
        <v>37861</v>
      </c>
      <c r="G16709" t="s">
        <v>8588</v>
      </c>
      <c r="H16709" t="s">
        <v>8522</v>
      </c>
      <c r="I16709" t="s">
        <v>22195</v>
      </c>
      <c r="J16709" t="s">
        <v>22195</v>
      </c>
    </row>
    <row r="16710" spans="1:10" x14ac:dyDescent="0.25">
      <c r="A16710" t="s">
        <v>9227</v>
      </c>
      <c r="B16710" t="s">
        <v>9228</v>
      </c>
      <c r="C16710" t="s">
        <v>9229</v>
      </c>
      <c r="D16710" t="s">
        <v>9230</v>
      </c>
      <c r="E16710" t="s">
        <v>8516</v>
      </c>
      <c r="F16710" t="s">
        <v>37861</v>
      </c>
      <c r="G16710" t="s">
        <v>8588</v>
      </c>
      <c r="H16710" t="s">
        <v>8464</v>
      </c>
      <c r="I16710" t="s">
        <v>22195</v>
      </c>
      <c r="J16710" t="s">
        <v>22195</v>
      </c>
    </row>
    <row r="16711" spans="1:10" x14ac:dyDescent="0.25">
      <c r="A16711" t="s">
        <v>37862</v>
      </c>
      <c r="B16711" t="s">
        <v>37863</v>
      </c>
      <c r="C16711" t="s">
        <v>37864</v>
      </c>
      <c r="D16711" t="s">
        <v>37865</v>
      </c>
      <c r="E16711" t="s">
        <v>8516</v>
      </c>
      <c r="F16711" t="s">
        <v>37866</v>
      </c>
      <c r="G16711" t="s">
        <v>8588</v>
      </c>
      <c r="H16711" t="s">
        <v>8464</v>
      </c>
      <c r="I16711" t="s">
        <v>9402</v>
      </c>
      <c r="J16711" t="s">
        <v>32347</v>
      </c>
    </row>
    <row r="16712" spans="1:10" x14ac:dyDescent="0.25">
      <c r="A16712" t="s">
        <v>37862</v>
      </c>
      <c r="B16712" t="s">
        <v>37863</v>
      </c>
      <c r="C16712" t="s">
        <v>37864</v>
      </c>
      <c r="D16712" t="s">
        <v>37865</v>
      </c>
      <c r="E16712" t="s">
        <v>8521</v>
      </c>
      <c r="F16712" t="s">
        <v>37866</v>
      </c>
      <c r="G16712" t="s">
        <v>8588</v>
      </c>
      <c r="H16712" t="s">
        <v>8522</v>
      </c>
      <c r="I16712" t="s">
        <v>9402</v>
      </c>
      <c r="J16712" t="s">
        <v>32347</v>
      </c>
    </row>
    <row r="16713" spans="1:10" x14ac:dyDescent="0.25">
      <c r="A16713" t="s">
        <v>37867</v>
      </c>
      <c r="B16713" t="s">
        <v>37868</v>
      </c>
      <c r="C16713" t="s">
        <v>37869</v>
      </c>
      <c r="D16713" t="s">
        <v>37870</v>
      </c>
      <c r="E16713" t="s">
        <v>8516</v>
      </c>
      <c r="F16713" t="s">
        <v>37861</v>
      </c>
      <c r="G16713" t="s">
        <v>8588</v>
      </c>
      <c r="H16713" t="s">
        <v>8464</v>
      </c>
      <c r="I16713" t="s">
        <v>22195</v>
      </c>
      <c r="J16713" t="s">
        <v>22195</v>
      </c>
    </row>
    <row r="16714" spans="1:10" x14ac:dyDescent="0.25">
      <c r="A16714" t="s">
        <v>37867</v>
      </c>
      <c r="B16714" t="s">
        <v>37868</v>
      </c>
      <c r="C16714" t="s">
        <v>37869</v>
      </c>
      <c r="D16714" t="s">
        <v>37870</v>
      </c>
      <c r="E16714" t="s">
        <v>8521</v>
      </c>
      <c r="F16714" t="s">
        <v>37861</v>
      </c>
      <c r="G16714" t="s">
        <v>8588</v>
      </c>
      <c r="H16714" t="s">
        <v>8522</v>
      </c>
      <c r="I16714" t="s">
        <v>22195</v>
      </c>
      <c r="J16714" t="s">
        <v>22195</v>
      </c>
    </row>
    <row r="16715" spans="1:10" x14ac:dyDescent="0.25">
      <c r="A16715" t="s">
        <v>34314</v>
      </c>
      <c r="B16715" t="s">
        <v>34315</v>
      </c>
      <c r="C16715" t="s">
        <v>8520</v>
      </c>
      <c r="D16715" t="s">
        <v>34316</v>
      </c>
      <c r="E16715" t="s">
        <v>8550</v>
      </c>
      <c r="F16715" t="s">
        <v>37871</v>
      </c>
      <c r="G16715" t="s">
        <v>8588</v>
      </c>
      <c r="H16715" t="s">
        <v>8464</v>
      </c>
      <c r="I16715" t="s">
        <v>8569</v>
      </c>
      <c r="J16715" t="s">
        <v>10147</v>
      </c>
    </row>
    <row r="16716" spans="1:10" x14ac:dyDescent="0.25">
      <c r="A16716" t="s">
        <v>34325</v>
      </c>
      <c r="B16716" t="s">
        <v>34326</v>
      </c>
      <c r="C16716" t="s">
        <v>8520</v>
      </c>
      <c r="D16716" t="s">
        <v>34327</v>
      </c>
      <c r="E16716" t="s">
        <v>8550</v>
      </c>
      <c r="F16716" t="s">
        <v>37872</v>
      </c>
      <c r="G16716" t="s">
        <v>8588</v>
      </c>
      <c r="H16716" t="s">
        <v>8464</v>
      </c>
      <c r="I16716" t="s">
        <v>8569</v>
      </c>
      <c r="J16716" t="s">
        <v>10147</v>
      </c>
    </row>
    <row r="16717" spans="1:10" x14ac:dyDescent="0.25">
      <c r="A16717" t="s">
        <v>37434</v>
      </c>
      <c r="B16717" t="s">
        <v>37435</v>
      </c>
      <c r="C16717" t="s">
        <v>8520</v>
      </c>
      <c r="D16717" t="s">
        <v>37436</v>
      </c>
      <c r="E16717" t="s">
        <v>8550</v>
      </c>
      <c r="F16717" t="s">
        <v>37873</v>
      </c>
      <c r="G16717" t="s">
        <v>8588</v>
      </c>
      <c r="H16717" t="s">
        <v>8464</v>
      </c>
      <c r="I16717" t="s">
        <v>8569</v>
      </c>
      <c r="J16717" t="s">
        <v>10147</v>
      </c>
    </row>
    <row r="16718" spans="1:10" x14ac:dyDescent="0.25">
      <c r="A16718" t="s">
        <v>34443</v>
      </c>
      <c r="B16718" t="s">
        <v>34444</v>
      </c>
      <c r="C16718" t="s">
        <v>8520</v>
      </c>
      <c r="D16718" t="s">
        <v>34445</v>
      </c>
      <c r="E16718" t="s">
        <v>8550</v>
      </c>
      <c r="F16718" t="s">
        <v>37874</v>
      </c>
      <c r="G16718" t="s">
        <v>8588</v>
      </c>
      <c r="H16718" t="s">
        <v>8464</v>
      </c>
      <c r="I16718" t="s">
        <v>8569</v>
      </c>
      <c r="J16718" t="s">
        <v>10147</v>
      </c>
    </row>
    <row r="16719" spans="1:10" x14ac:dyDescent="0.25">
      <c r="A16719" t="s">
        <v>37430</v>
      </c>
      <c r="B16719" t="s">
        <v>37431</v>
      </c>
      <c r="C16719" t="s">
        <v>8520</v>
      </c>
      <c r="D16719" t="s">
        <v>37432</v>
      </c>
      <c r="E16719" t="s">
        <v>8550</v>
      </c>
      <c r="F16719" t="s">
        <v>37875</v>
      </c>
      <c r="G16719" t="s">
        <v>8588</v>
      </c>
      <c r="H16719" t="s">
        <v>8464</v>
      </c>
      <c r="I16719" t="s">
        <v>8569</v>
      </c>
      <c r="J16719" t="s">
        <v>10147</v>
      </c>
    </row>
    <row r="16720" spans="1:10" x14ac:dyDescent="0.25">
      <c r="A16720" t="s">
        <v>34328</v>
      </c>
      <c r="B16720" t="s">
        <v>34329</v>
      </c>
      <c r="C16720" t="s">
        <v>8520</v>
      </c>
      <c r="D16720" t="s">
        <v>34330</v>
      </c>
      <c r="E16720" t="s">
        <v>8550</v>
      </c>
      <c r="F16720" t="s">
        <v>37876</v>
      </c>
      <c r="G16720" t="s">
        <v>8588</v>
      </c>
      <c r="H16720" t="s">
        <v>8464</v>
      </c>
      <c r="I16720" t="s">
        <v>8569</v>
      </c>
      <c r="J16720" t="s">
        <v>10147</v>
      </c>
    </row>
    <row r="16721" spans="1:10" x14ac:dyDescent="0.25">
      <c r="A16721" t="s">
        <v>37877</v>
      </c>
      <c r="B16721" t="s">
        <v>37878</v>
      </c>
      <c r="C16721" t="s">
        <v>8520</v>
      </c>
      <c r="D16721" t="s">
        <v>37879</v>
      </c>
      <c r="E16721" t="s">
        <v>8550</v>
      </c>
      <c r="F16721" t="s">
        <v>37880</v>
      </c>
      <c r="G16721" t="s">
        <v>8588</v>
      </c>
      <c r="H16721" t="s">
        <v>8464</v>
      </c>
      <c r="I16721" t="s">
        <v>8569</v>
      </c>
      <c r="J16721" t="s">
        <v>10147</v>
      </c>
    </row>
    <row r="16722" spans="1:10" x14ac:dyDescent="0.25">
      <c r="A16722" t="s">
        <v>34496</v>
      </c>
      <c r="B16722" t="s">
        <v>34497</v>
      </c>
      <c r="C16722" t="s">
        <v>8520</v>
      </c>
      <c r="D16722" t="s">
        <v>34498</v>
      </c>
      <c r="E16722" t="s">
        <v>8550</v>
      </c>
      <c r="F16722" t="s">
        <v>37881</v>
      </c>
      <c r="G16722" t="s">
        <v>8588</v>
      </c>
      <c r="H16722" t="s">
        <v>8464</v>
      </c>
      <c r="I16722" t="s">
        <v>8569</v>
      </c>
      <c r="J16722" t="s">
        <v>10147</v>
      </c>
    </row>
    <row r="16723" spans="1:10" x14ac:dyDescent="0.25">
      <c r="A16723" t="s">
        <v>34321</v>
      </c>
      <c r="B16723" t="s">
        <v>34322</v>
      </c>
      <c r="C16723" t="s">
        <v>8520</v>
      </c>
      <c r="D16723" t="s">
        <v>34323</v>
      </c>
      <c r="E16723" t="s">
        <v>8550</v>
      </c>
      <c r="F16723" t="s">
        <v>37882</v>
      </c>
      <c r="G16723" t="s">
        <v>8588</v>
      </c>
      <c r="H16723" t="s">
        <v>8464</v>
      </c>
      <c r="I16723" t="s">
        <v>8569</v>
      </c>
      <c r="J16723" t="s">
        <v>10147</v>
      </c>
    </row>
    <row r="16724" spans="1:10" x14ac:dyDescent="0.25">
      <c r="A16724" t="s">
        <v>34503</v>
      </c>
      <c r="B16724" t="s">
        <v>34504</v>
      </c>
      <c r="C16724" t="s">
        <v>8520</v>
      </c>
      <c r="D16724" t="s">
        <v>8003</v>
      </c>
      <c r="E16724" t="s">
        <v>8550</v>
      </c>
      <c r="F16724" t="s">
        <v>37883</v>
      </c>
      <c r="G16724" t="s">
        <v>8588</v>
      </c>
      <c r="H16724" t="s">
        <v>8464</v>
      </c>
      <c r="I16724" t="s">
        <v>8569</v>
      </c>
      <c r="J16724" t="s">
        <v>10147</v>
      </c>
    </row>
    <row r="16725" spans="1:10" x14ac:dyDescent="0.25">
      <c r="A16725" t="s">
        <v>34526</v>
      </c>
      <c r="B16725" t="s">
        <v>34527</v>
      </c>
      <c r="C16725" t="s">
        <v>8520</v>
      </c>
      <c r="D16725" t="s">
        <v>34528</v>
      </c>
      <c r="E16725" t="s">
        <v>8550</v>
      </c>
      <c r="F16725" t="s">
        <v>37884</v>
      </c>
      <c r="G16725" t="s">
        <v>8588</v>
      </c>
      <c r="H16725" t="s">
        <v>8464</v>
      </c>
      <c r="I16725" t="s">
        <v>8569</v>
      </c>
      <c r="J16725" t="s">
        <v>10147</v>
      </c>
    </row>
    <row r="16726" spans="1:10" x14ac:dyDescent="0.25">
      <c r="A16726" t="s">
        <v>37426</v>
      </c>
      <c r="B16726" t="s">
        <v>37427</v>
      </c>
      <c r="C16726" t="s">
        <v>8520</v>
      </c>
      <c r="D16726" t="s">
        <v>37428</v>
      </c>
      <c r="E16726" t="s">
        <v>8550</v>
      </c>
      <c r="F16726" t="s">
        <v>37885</v>
      </c>
      <c r="G16726" t="s">
        <v>8588</v>
      </c>
      <c r="H16726" t="s">
        <v>8464</v>
      </c>
      <c r="I16726" t="s">
        <v>8569</v>
      </c>
      <c r="J16726" t="s">
        <v>10147</v>
      </c>
    </row>
    <row r="16727" spans="1:10" x14ac:dyDescent="0.25">
      <c r="A16727" t="s">
        <v>34318</v>
      </c>
      <c r="B16727" t="s">
        <v>34319</v>
      </c>
      <c r="C16727" t="s">
        <v>8520</v>
      </c>
      <c r="D16727" t="s">
        <v>34320</v>
      </c>
      <c r="E16727" t="s">
        <v>8550</v>
      </c>
      <c r="F16727" t="s">
        <v>37886</v>
      </c>
      <c r="G16727" t="s">
        <v>8588</v>
      </c>
      <c r="H16727" t="s">
        <v>8464</v>
      </c>
      <c r="I16727" t="s">
        <v>8569</v>
      </c>
      <c r="J16727" t="s">
        <v>10147</v>
      </c>
    </row>
    <row r="16728" spans="1:10" x14ac:dyDescent="0.25">
      <c r="A16728" t="s">
        <v>34531</v>
      </c>
      <c r="B16728" t="s">
        <v>34532</v>
      </c>
      <c r="C16728" t="s">
        <v>8520</v>
      </c>
      <c r="D16728" t="s">
        <v>7980</v>
      </c>
      <c r="E16728" t="s">
        <v>8550</v>
      </c>
      <c r="F16728" t="s">
        <v>37887</v>
      </c>
      <c r="G16728" t="s">
        <v>8588</v>
      </c>
      <c r="H16728" t="s">
        <v>8464</v>
      </c>
      <c r="I16728" t="s">
        <v>8569</v>
      </c>
      <c r="J16728" t="s">
        <v>10147</v>
      </c>
    </row>
    <row r="16729" spans="1:10" x14ac:dyDescent="0.25">
      <c r="A16729" t="s">
        <v>34470</v>
      </c>
      <c r="B16729" t="s">
        <v>34471</v>
      </c>
      <c r="C16729" t="s">
        <v>8520</v>
      </c>
      <c r="D16729" t="s">
        <v>34472</v>
      </c>
      <c r="E16729" t="s">
        <v>8550</v>
      </c>
      <c r="F16729" t="s">
        <v>37888</v>
      </c>
      <c r="G16729" t="s">
        <v>8588</v>
      </c>
      <c r="H16729" t="s">
        <v>8464</v>
      </c>
      <c r="I16729" t="s">
        <v>8569</v>
      </c>
      <c r="J16729" t="s">
        <v>10147</v>
      </c>
    </row>
    <row r="16730" spans="1:10" x14ac:dyDescent="0.25">
      <c r="A16730" t="s">
        <v>34304</v>
      </c>
      <c r="B16730" t="s">
        <v>34305</v>
      </c>
      <c r="C16730" t="s">
        <v>8520</v>
      </c>
      <c r="D16730" t="s">
        <v>34306</v>
      </c>
      <c r="E16730" t="s">
        <v>8550</v>
      </c>
      <c r="F16730" t="s">
        <v>37889</v>
      </c>
      <c r="G16730" t="s">
        <v>8588</v>
      </c>
      <c r="H16730" t="s">
        <v>8464</v>
      </c>
      <c r="I16730" t="s">
        <v>8569</v>
      </c>
      <c r="J16730" t="s">
        <v>10147</v>
      </c>
    </row>
    <row r="16731" spans="1:10" x14ac:dyDescent="0.25">
      <c r="A16731" t="s">
        <v>34299</v>
      </c>
      <c r="B16731" t="s">
        <v>34300</v>
      </c>
      <c r="C16731" t="s">
        <v>8520</v>
      </c>
      <c r="D16731" t="s">
        <v>8007</v>
      </c>
      <c r="E16731" t="s">
        <v>8550</v>
      </c>
      <c r="F16731" t="s">
        <v>37890</v>
      </c>
      <c r="G16731" t="s">
        <v>8588</v>
      </c>
      <c r="H16731" t="s">
        <v>8464</v>
      </c>
      <c r="I16731" t="s">
        <v>8569</v>
      </c>
      <c r="J16731" t="s">
        <v>37891</v>
      </c>
    </row>
    <row r="16732" spans="1:10" x14ac:dyDescent="0.25">
      <c r="A16732" t="s">
        <v>34453</v>
      </c>
      <c r="B16732" t="s">
        <v>34454</v>
      </c>
      <c r="C16732" t="s">
        <v>34455</v>
      </c>
      <c r="D16732" t="s">
        <v>34456</v>
      </c>
      <c r="E16732" t="s">
        <v>8550</v>
      </c>
      <c r="F16732" t="s">
        <v>37892</v>
      </c>
      <c r="G16732" t="s">
        <v>8588</v>
      </c>
      <c r="H16732" t="s">
        <v>8464</v>
      </c>
      <c r="I16732" t="s">
        <v>8569</v>
      </c>
      <c r="J16732" t="s">
        <v>37893</v>
      </c>
    </row>
    <row r="16733" spans="1:10" x14ac:dyDescent="0.25">
      <c r="A16733" t="s">
        <v>19193</v>
      </c>
      <c r="B16733" t="s">
        <v>19194</v>
      </c>
      <c r="C16733" t="s">
        <v>19195</v>
      </c>
      <c r="D16733" t="s">
        <v>19196</v>
      </c>
      <c r="E16733" t="s">
        <v>8521</v>
      </c>
      <c r="F16733" t="s">
        <v>32385</v>
      </c>
      <c r="G16733" t="s">
        <v>8588</v>
      </c>
      <c r="H16733" t="s">
        <v>8522</v>
      </c>
      <c r="I16733" t="s">
        <v>22195</v>
      </c>
      <c r="J16733" t="s">
        <v>22195</v>
      </c>
    </row>
    <row r="16734" spans="1:10" x14ac:dyDescent="0.25">
      <c r="A16734" t="s">
        <v>14481</v>
      </c>
      <c r="B16734" t="s">
        <v>14482</v>
      </c>
      <c r="C16734" t="s">
        <v>14483</v>
      </c>
      <c r="D16734" t="s">
        <v>14484</v>
      </c>
      <c r="E16734" t="s">
        <v>8516</v>
      </c>
      <c r="F16734" t="s">
        <v>37894</v>
      </c>
      <c r="G16734" t="s">
        <v>8588</v>
      </c>
      <c r="H16734" t="s">
        <v>8464</v>
      </c>
      <c r="I16734" t="s">
        <v>22195</v>
      </c>
      <c r="J16734" t="s">
        <v>22195</v>
      </c>
    </row>
    <row r="16735" spans="1:10" x14ac:dyDescent="0.25">
      <c r="A16735" t="s">
        <v>14481</v>
      </c>
      <c r="B16735" t="s">
        <v>14482</v>
      </c>
      <c r="C16735" t="s">
        <v>14483</v>
      </c>
      <c r="D16735" t="s">
        <v>14484</v>
      </c>
      <c r="E16735" t="s">
        <v>8521</v>
      </c>
      <c r="F16735" t="s">
        <v>37894</v>
      </c>
      <c r="G16735" t="s">
        <v>8588</v>
      </c>
      <c r="H16735" t="s">
        <v>8522</v>
      </c>
      <c r="I16735" t="s">
        <v>22195</v>
      </c>
      <c r="J16735" t="s">
        <v>22195</v>
      </c>
    </row>
    <row r="16736" spans="1:10" x14ac:dyDescent="0.25">
      <c r="A16736" t="s">
        <v>37895</v>
      </c>
      <c r="B16736" t="s">
        <v>37896</v>
      </c>
      <c r="C16736" t="s">
        <v>37897</v>
      </c>
      <c r="D16736" t="s">
        <v>37898</v>
      </c>
      <c r="E16736" t="s">
        <v>8516</v>
      </c>
      <c r="F16736" t="s">
        <v>37899</v>
      </c>
      <c r="G16736" t="s">
        <v>8588</v>
      </c>
      <c r="H16736" t="s">
        <v>8464</v>
      </c>
      <c r="I16736" t="s">
        <v>9402</v>
      </c>
      <c r="J16736" t="s">
        <v>31788</v>
      </c>
    </row>
    <row r="16737" spans="1:10" x14ac:dyDescent="0.25">
      <c r="A16737" t="s">
        <v>37895</v>
      </c>
      <c r="B16737" t="s">
        <v>37896</v>
      </c>
      <c r="C16737" t="s">
        <v>37897</v>
      </c>
      <c r="D16737" t="s">
        <v>37898</v>
      </c>
      <c r="E16737" t="s">
        <v>8521</v>
      </c>
      <c r="F16737" t="s">
        <v>37899</v>
      </c>
      <c r="G16737" t="s">
        <v>8588</v>
      </c>
      <c r="H16737" t="s">
        <v>8522</v>
      </c>
      <c r="I16737" t="s">
        <v>9402</v>
      </c>
      <c r="J16737" t="s">
        <v>31788</v>
      </c>
    </row>
    <row r="16738" spans="1:10" x14ac:dyDescent="0.25">
      <c r="A16738" t="s">
        <v>34334</v>
      </c>
      <c r="B16738" t="s">
        <v>34335</v>
      </c>
      <c r="C16738" t="s">
        <v>8520</v>
      </c>
      <c r="D16738" t="s">
        <v>34336</v>
      </c>
      <c r="E16738" t="s">
        <v>8550</v>
      </c>
      <c r="F16738" t="s">
        <v>37900</v>
      </c>
      <c r="G16738" t="s">
        <v>8588</v>
      </c>
      <c r="H16738" t="s">
        <v>8464</v>
      </c>
      <c r="I16738" t="s">
        <v>8569</v>
      </c>
      <c r="J16738" t="s">
        <v>37901</v>
      </c>
    </row>
    <row r="16739" spans="1:10" x14ac:dyDescent="0.25">
      <c r="A16739" t="s">
        <v>34270</v>
      </c>
      <c r="B16739" t="s">
        <v>34271</v>
      </c>
      <c r="C16739" t="s">
        <v>8520</v>
      </c>
      <c r="D16739" t="s">
        <v>34272</v>
      </c>
      <c r="E16739" t="s">
        <v>8550</v>
      </c>
      <c r="F16739" t="s">
        <v>37902</v>
      </c>
      <c r="G16739" t="s">
        <v>8588</v>
      </c>
      <c r="H16739" t="s">
        <v>8464</v>
      </c>
      <c r="I16739" t="s">
        <v>8569</v>
      </c>
      <c r="J16739" t="s">
        <v>37903</v>
      </c>
    </row>
    <row r="16740" spans="1:10" x14ac:dyDescent="0.25">
      <c r="A16740" t="s">
        <v>28169</v>
      </c>
      <c r="B16740" t="s">
        <v>28170</v>
      </c>
      <c r="C16740" t="s">
        <v>28171</v>
      </c>
      <c r="D16740" t="s">
        <v>28172</v>
      </c>
      <c r="E16740" t="s">
        <v>8516</v>
      </c>
      <c r="F16740" t="s">
        <v>36569</v>
      </c>
      <c r="G16740" t="s">
        <v>8588</v>
      </c>
      <c r="H16740" t="s">
        <v>8464</v>
      </c>
      <c r="I16740" t="s">
        <v>22195</v>
      </c>
      <c r="J16740" t="s">
        <v>22195</v>
      </c>
    </row>
    <row r="16741" spans="1:10" x14ac:dyDescent="0.25">
      <c r="A16741" t="s">
        <v>28169</v>
      </c>
      <c r="B16741" t="s">
        <v>28170</v>
      </c>
      <c r="C16741" t="s">
        <v>28171</v>
      </c>
      <c r="D16741" t="s">
        <v>28172</v>
      </c>
      <c r="E16741" t="s">
        <v>8521</v>
      </c>
      <c r="F16741" t="s">
        <v>36569</v>
      </c>
      <c r="G16741" t="s">
        <v>8588</v>
      </c>
      <c r="H16741" t="s">
        <v>8522</v>
      </c>
      <c r="I16741" t="s">
        <v>22195</v>
      </c>
      <c r="J16741" t="s">
        <v>22195</v>
      </c>
    </row>
    <row r="16742" spans="1:10" x14ac:dyDescent="0.25">
      <c r="A16742" t="s">
        <v>22468</v>
      </c>
      <c r="B16742" t="s">
        <v>22469</v>
      </c>
      <c r="C16742" t="s">
        <v>22470</v>
      </c>
      <c r="D16742" t="s">
        <v>22471</v>
      </c>
      <c r="E16742" t="s">
        <v>8516</v>
      </c>
      <c r="F16742" t="s">
        <v>36569</v>
      </c>
      <c r="G16742" t="s">
        <v>8588</v>
      </c>
      <c r="H16742" t="s">
        <v>8464</v>
      </c>
      <c r="I16742" t="s">
        <v>22195</v>
      </c>
      <c r="J16742" t="s">
        <v>22195</v>
      </c>
    </row>
    <row r="16743" spans="1:10" x14ac:dyDescent="0.25">
      <c r="A16743" t="s">
        <v>22468</v>
      </c>
      <c r="B16743" t="s">
        <v>22469</v>
      </c>
      <c r="C16743" t="s">
        <v>22470</v>
      </c>
      <c r="D16743" t="s">
        <v>22471</v>
      </c>
      <c r="E16743" t="s">
        <v>8521</v>
      </c>
      <c r="F16743" t="s">
        <v>36569</v>
      </c>
      <c r="G16743" t="s">
        <v>8588</v>
      </c>
      <c r="H16743" t="s">
        <v>8522</v>
      </c>
      <c r="I16743" t="s">
        <v>22195</v>
      </c>
      <c r="J16743" t="s">
        <v>22195</v>
      </c>
    </row>
    <row r="16744" spans="1:10" x14ac:dyDescent="0.25">
      <c r="A16744" t="s">
        <v>16955</v>
      </c>
      <c r="B16744" t="s">
        <v>16956</v>
      </c>
      <c r="C16744" t="s">
        <v>16957</v>
      </c>
      <c r="D16744" t="s">
        <v>16958</v>
      </c>
      <c r="E16744" t="s">
        <v>8521</v>
      </c>
      <c r="F16744" t="s">
        <v>37904</v>
      </c>
      <c r="G16744" t="s">
        <v>8588</v>
      </c>
      <c r="H16744" t="s">
        <v>8522</v>
      </c>
      <c r="I16744" t="s">
        <v>22195</v>
      </c>
      <c r="J16744" t="s">
        <v>22195</v>
      </c>
    </row>
    <row r="16745" spans="1:10" x14ac:dyDescent="0.25">
      <c r="A16745" t="s">
        <v>16955</v>
      </c>
      <c r="B16745" t="s">
        <v>16956</v>
      </c>
      <c r="C16745" t="s">
        <v>16957</v>
      </c>
      <c r="D16745" t="s">
        <v>16958</v>
      </c>
      <c r="E16745" t="s">
        <v>8516</v>
      </c>
      <c r="F16745" t="s">
        <v>37904</v>
      </c>
      <c r="G16745" t="s">
        <v>8588</v>
      </c>
      <c r="H16745" t="s">
        <v>8464</v>
      </c>
      <c r="I16745" t="s">
        <v>22195</v>
      </c>
      <c r="J16745" t="s">
        <v>22195</v>
      </c>
    </row>
    <row r="16746" spans="1:10" x14ac:dyDescent="0.25">
      <c r="A16746" t="s">
        <v>33120</v>
      </c>
      <c r="B16746" t="s">
        <v>33121</v>
      </c>
      <c r="C16746" t="s">
        <v>33122</v>
      </c>
      <c r="D16746" t="s">
        <v>33123</v>
      </c>
      <c r="E16746" t="s">
        <v>8521</v>
      </c>
      <c r="F16746" t="s">
        <v>33124</v>
      </c>
      <c r="G16746" t="s">
        <v>8588</v>
      </c>
      <c r="H16746" t="s">
        <v>8522</v>
      </c>
      <c r="I16746" t="s">
        <v>8519</v>
      </c>
      <c r="J16746" t="s">
        <v>10882</v>
      </c>
    </row>
    <row r="16747" spans="1:10" x14ac:dyDescent="0.25">
      <c r="A16747" t="s">
        <v>33032</v>
      </c>
      <c r="B16747" t="s">
        <v>33033</v>
      </c>
      <c r="C16747" t="s">
        <v>33034</v>
      </c>
      <c r="D16747" t="s">
        <v>33035</v>
      </c>
      <c r="E16747" t="s">
        <v>8521</v>
      </c>
      <c r="F16747" t="s">
        <v>33036</v>
      </c>
      <c r="G16747" t="s">
        <v>8588</v>
      </c>
      <c r="H16747" t="s">
        <v>8522</v>
      </c>
      <c r="I16747" t="s">
        <v>8519</v>
      </c>
      <c r="J16747" t="s">
        <v>10882</v>
      </c>
    </row>
    <row r="16748" spans="1:10" x14ac:dyDescent="0.25">
      <c r="A16748" t="s">
        <v>37905</v>
      </c>
      <c r="B16748" t="s">
        <v>37906</v>
      </c>
      <c r="C16748" t="s">
        <v>37907</v>
      </c>
      <c r="D16748" t="s">
        <v>37908</v>
      </c>
      <c r="E16748" t="s">
        <v>8516</v>
      </c>
      <c r="F16748" t="s">
        <v>37909</v>
      </c>
      <c r="G16748" t="s">
        <v>8588</v>
      </c>
      <c r="H16748" t="s">
        <v>8464</v>
      </c>
      <c r="I16748" t="s">
        <v>9402</v>
      </c>
      <c r="J16748" t="s">
        <v>37910</v>
      </c>
    </row>
    <row r="16749" spans="1:10" x14ac:dyDescent="0.25">
      <c r="A16749" t="s">
        <v>37905</v>
      </c>
      <c r="B16749" t="s">
        <v>37906</v>
      </c>
      <c r="C16749" t="s">
        <v>37907</v>
      </c>
      <c r="D16749" t="s">
        <v>37908</v>
      </c>
      <c r="E16749" t="s">
        <v>8521</v>
      </c>
      <c r="F16749" t="s">
        <v>37909</v>
      </c>
      <c r="G16749" t="s">
        <v>8588</v>
      </c>
      <c r="H16749" t="s">
        <v>8522</v>
      </c>
      <c r="I16749" t="s">
        <v>9402</v>
      </c>
      <c r="J16749" t="s">
        <v>37910</v>
      </c>
    </row>
    <row r="16750" spans="1:10" x14ac:dyDescent="0.25">
      <c r="A16750" t="s">
        <v>37911</v>
      </c>
      <c r="B16750" t="s">
        <v>37912</v>
      </c>
      <c r="C16750" t="s">
        <v>37913</v>
      </c>
      <c r="D16750" t="s">
        <v>37914</v>
      </c>
      <c r="E16750" t="s">
        <v>8516</v>
      </c>
      <c r="F16750" t="s">
        <v>37915</v>
      </c>
      <c r="G16750" t="s">
        <v>8588</v>
      </c>
      <c r="H16750" t="s">
        <v>8464</v>
      </c>
      <c r="I16750" t="s">
        <v>22195</v>
      </c>
      <c r="J16750" t="s">
        <v>22195</v>
      </c>
    </row>
    <row r="16751" spans="1:10" x14ac:dyDescent="0.25">
      <c r="A16751" t="s">
        <v>37911</v>
      </c>
      <c r="B16751" t="s">
        <v>37912</v>
      </c>
      <c r="C16751" t="s">
        <v>37913</v>
      </c>
      <c r="D16751" t="s">
        <v>37914</v>
      </c>
      <c r="E16751" t="s">
        <v>8521</v>
      </c>
      <c r="F16751" t="s">
        <v>37915</v>
      </c>
      <c r="G16751" t="s">
        <v>8588</v>
      </c>
      <c r="H16751" t="s">
        <v>8522</v>
      </c>
      <c r="I16751" t="s">
        <v>22195</v>
      </c>
      <c r="J16751" t="s">
        <v>22195</v>
      </c>
    </row>
    <row r="16752" spans="1:10" x14ac:dyDescent="0.25">
      <c r="A16752" t="s">
        <v>37916</v>
      </c>
      <c r="B16752" t="s">
        <v>37917</v>
      </c>
      <c r="C16752" t="s">
        <v>8520</v>
      </c>
      <c r="D16752" t="s">
        <v>37918</v>
      </c>
      <c r="E16752" t="s">
        <v>8583</v>
      </c>
      <c r="F16752" t="s">
        <v>33916</v>
      </c>
      <c r="G16752" t="s">
        <v>8588</v>
      </c>
      <c r="H16752" t="s">
        <v>8522</v>
      </c>
      <c r="I16752" t="s">
        <v>8569</v>
      </c>
      <c r="J16752" t="s">
        <v>10142</v>
      </c>
    </row>
    <row r="16753" spans="1:10" x14ac:dyDescent="0.25">
      <c r="A16753" t="s">
        <v>32869</v>
      </c>
      <c r="B16753" t="s">
        <v>32870</v>
      </c>
      <c r="C16753" t="s">
        <v>32871</v>
      </c>
      <c r="D16753" t="s">
        <v>32872</v>
      </c>
      <c r="E16753" t="s">
        <v>8521</v>
      </c>
      <c r="F16753" t="s">
        <v>32873</v>
      </c>
      <c r="G16753" t="s">
        <v>8588</v>
      </c>
      <c r="H16753" t="s">
        <v>8522</v>
      </c>
      <c r="I16753" t="s">
        <v>9402</v>
      </c>
      <c r="J16753" t="s">
        <v>29093</v>
      </c>
    </row>
    <row r="16754" spans="1:10" x14ac:dyDescent="0.25">
      <c r="A16754" t="s">
        <v>37919</v>
      </c>
      <c r="B16754" t="s">
        <v>37920</v>
      </c>
      <c r="C16754" t="s">
        <v>37921</v>
      </c>
      <c r="D16754" t="s">
        <v>37922</v>
      </c>
      <c r="E16754" t="s">
        <v>8516</v>
      </c>
      <c r="F16754" t="s">
        <v>37923</v>
      </c>
      <c r="G16754" t="s">
        <v>8588</v>
      </c>
      <c r="H16754" t="s">
        <v>8464</v>
      </c>
      <c r="I16754" t="s">
        <v>9402</v>
      </c>
      <c r="J16754" t="s">
        <v>27740</v>
      </c>
    </row>
    <row r="16755" spans="1:10" x14ac:dyDescent="0.25">
      <c r="A16755" t="s">
        <v>37919</v>
      </c>
      <c r="B16755" t="s">
        <v>37920</v>
      </c>
      <c r="C16755" t="s">
        <v>37921</v>
      </c>
      <c r="D16755" t="s">
        <v>37922</v>
      </c>
      <c r="E16755" t="s">
        <v>8521</v>
      </c>
      <c r="F16755" t="s">
        <v>37923</v>
      </c>
      <c r="G16755" t="s">
        <v>8588</v>
      </c>
      <c r="H16755" t="s">
        <v>8522</v>
      </c>
      <c r="I16755" t="s">
        <v>8519</v>
      </c>
      <c r="J16755" t="s">
        <v>10882</v>
      </c>
    </row>
    <row r="16756" spans="1:10" x14ac:dyDescent="0.25">
      <c r="A16756" t="s">
        <v>37551</v>
      </c>
      <c r="B16756" t="s">
        <v>37552</v>
      </c>
      <c r="C16756" t="s">
        <v>37553</v>
      </c>
      <c r="D16756" t="s">
        <v>8133</v>
      </c>
      <c r="E16756" t="s">
        <v>8516</v>
      </c>
      <c r="F16756" t="s">
        <v>37554</v>
      </c>
      <c r="G16756" t="s">
        <v>8588</v>
      </c>
      <c r="H16756" t="s">
        <v>8464</v>
      </c>
      <c r="I16756" t="s">
        <v>8519</v>
      </c>
      <c r="J16756" t="s">
        <v>10882</v>
      </c>
    </row>
    <row r="16757" spans="1:10" x14ac:dyDescent="0.25">
      <c r="A16757" t="s">
        <v>37924</v>
      </c>
      <c r="B16757" t="s">
        <v>37925</v>
      </c>
      <c r="C16757" t="s">
        <v>8520</v>
      </c>
      <c r="D16757" t="s">
        <v>6030</v>
      </c>
      <c r="E16757" t="s">
        <v>8583</v>
      </c>
      <c r="F16757" t="s">
        <v>37926</v>
      </c>
      <c r="G16757" t="s">
        <v>8588</v>
      </c>
      <c r="H16757" t="s">
        <v>8522</v>
      </c>
      <c r="I16757" t="s">
        <v>8569</v>
      </c>
      <c r="J16757" t="s">
        <v>10142</v>
      </c>
    </row>
    <row r="16758" spans="1:10" x14ac:dyDescent="0.25">
      <c r="A16758" t="s">
        <v>37927</v>
      </c>
      <c r="B16758" t="s">
        <v>37928</v>
      </c>
      <c r="C16758" t="s">
        <v>8520</v>
      </c>
      <c r="D16758" t="s">
        <v>37929</v>
      </c>
      <c r="E16758" t="s">
        <v>8583</v>
      </c>
      <c r="F16758" t="s">
        <v>37926</v>
      </c>
      <c r="G16758" t="s">
        <v>8588</v>
      </c>
      <c r="H16758" t="s">
        <v>8522</v>
      </c>
      <c r="I16758" t="s">
        <v>8569</v>
      </c>
      <c r="J16758" t="s">
        <v>10142</v>
      </c>
    </row>
    <row r="16759" spans="1:10" x14ac:dyDescent="0.25">
      <c r="A16759" t="s">
        <v>37930</v>
      </c>
      <c r="B16759" t="s">
        <v>37931</v>
      </c>
      <c r="C16759" t="s">
        <v>8520</v>
      </c>
      <c r="D16759" t="s">
        <v>37932</v>
      </c>
      <c r="E16759" t="s">
        <v>8583</v>
      </c>
      <c r="F16759" t="s">
        <v>37933</v>
      </c>
      <c r="G16759" t="s">
        <v>8588</v>
      </c>
      <c r="H16759" t="s">
        <v>8522</v>
      </c>
      <c r="I16759" t="s">
        <v>8569</v>
      </c>
      <c r="J16759" t="s">
        <v>10142</v>
      </c>
    </row>
    <row r="16760" spans="1:10" x14ac:dyDescent="0.25">
      <c r="A16760" t="s">
        <v>9279</v>
      </c>
      <c r="B16760" t="s">
        <v>9280</v>
      </c>
      <c r="C16760" t="s">
        <v>9281</v>
      </c>
      <c r="D16760" t="s">
        <v>9282</v>
      </c>
      <c r="E16760" t="s">
        <v>8516</v>
      </c>
      <c r="F16760" t="s">
        <v>37934</v>
      </c>
      <c r="G16760" t="s">
        <v>8588</v>
      </c>
      <c r="H16760" t="s">
        <v>8464</v>
      </c>
      <c r="I16760" t="s">
        <v>9402</v>
      </c>
      <c r="J16760" t="s">
        <v>31788</v>
      </c>
    </row>
    <row r="16761" spans="1:10" x14ac:dyDescent="0.25">
      <c r="A16761" t="s">
        <v>9279</v>
      </c>
      <c r="B16761" t="s">
        <v>9280</v>
      </c>
      <c r="C16761" t="s">
        <v>9281</v>
      </c>
      <c r="D16761" t="s">
        <v>9282</v>
      </c>
      <c r="E16761" t="s">
        <v>8521</v>
      </c>
      <c r="F16761" t="s">
        <v>37934</v>
      </c>
      <c r="G16761" t="s">
        <v>8588</v>
      </c>
      <c r="H16761" t="s">
        <v>8522</v>
      </c>
      <c r="I16761" t="s">
        <v>9402</v>
      </c>
      <c r="J16761" t="s">
        <v>31788</v>
      </c>
    </row>
    <row r="16762" spans="1:10" x14ac:dyDescent="0.25">
      <c r="A16762" t="s">
        <v>37935</v>
      </c>
      <c r="B16762" t="s">
        <v>37936</v>
      </c>
      <c r="C16762" t="s">
        <v>37937</v>
      </c>
      <c r="D16762" t="s">
        <v>37938</v>
      </c>
      <c r="E16762" t="s">
        <v>8516</v>
      </c>
      <c r="F16762" t="s">
        <v>37939</v>
      </c>
      <c r="G16762" t="s">
        <v>8588</v>
      </c>
      <c r="H16762" t="s">
        <v>8464</v>
      </c>
      <c r="I16762" t="s">
        <v>8865</v>
      </c>
      <c r="J16762" t="s">
        <v>28521</v>
      </c>
    </row>
    <row r="16763" spans="1:10" x14ac:dyDescent="0.25">
      <c r="A16763" t="s">
        <v>37935</v>
      </c>
      <c r="B16763" t="s">
        <v>37936</v>
      </c>
      <c r="C16763" t="s">
        <v>37937</v>
      </c>
      <c r="D16763" t="s">
        <v>37938</v>
      </c>
      <c r="E16763" t="s">
        <v>8521</v>
      </c>
      <c r="F16763" t="s">
        <v>37939</v>
      </c>
      <c r="G16763" t="s">
        <v>8588</v>
      </c>
      <c r="H16763" t="s">
        <v>8522</v>
      </c>
      <c r="I16763" t="s">
        <v>8865</v>
      </c>
      <c r="J16763" t="s">
        <v>28521</v>
      </c>
    </row>
    <row r="16764" spans="1:10" x14ac:dyDescent="0.25">
      <c r="A16764" t="s">
        <v>37940</v>
      </c>
      <c r="B16764" t="s">
        <v>37941</v>
      </c>
      <c r="C16764" t="s">
        <v>8520</v>
      </c>
      <c r="D16764" t="s">
        <v>233</v>
      </c>
      <c r="E16764" t="s">
        <v>8583</v>
      </c>
      <c r="F16764" t="s">
        <v>37942</v>
      </c>
      <c r="G16764" t="s">
        <v>8588</v>
      </c>
      <c r="H16764" t="s">
        <v>8522</v>
      </c>
      <c r="I16764" t="s">
        <v>8569</v>
      </c>
      <c r="J16764" t="s">
        <v>10142</v>
      </c>
    </row>
    <row r="16765" spans="1:10" x14ac:dyDescent="0.25">
      <c r="A16765" t="s">
        <v>14935</v>
      </c>
      <c r="B16765" t="s">
        <v>14936</v>
      </c>
      <c r="C16765" t="s">
        <v>14937</v>
      </c>
      <c r="D16765" t="s">
        <v>14938</v>
      </c>
      <c r="E16765" t="s">
        <v>8521</v>
      </c>
      <c r="F16765" t="s">
        <v>32861</v>
      </c>
      <c r="G16765" t="s">
        <v>8588</v>
      </c>
      <c r="H16765" t="s">
        <v>8522</v>
      </c>
      <c r="I16765" t="s">
        <v>9402</v>
      </c>
      <c r="J16765" t="s">
        <v>31788</v>
      </c>
    </row>
    <row r="16766" spans="1:10" x14ac:dyDescent="0.25">
      <c r="A16766" t="s">
        <v>20057</v>
      </c>
      <c r="B16766" t="s">
        <v>20058</v>
      </c>
      <c r="C16766" t="s">
        <v>20059</v>
      </c>
      <c r="D16766" t="s">
        <v>20060</v>
      </c>
      <c r="E16766" t="s">
        <v>8516</v>
      </c>
      <c r="F16766" t="s">
        <v>37943</v>
      </c>
      <c r="G16766" t="s">
        <v>8588</v>
      </c>
      <c r="H16766" t="s">
        <v>8464</v>
      </c>
      <c r="I16766" t="s">
        <v>9402</v>
      </c>
      <c r="J16766" t="s">
        <v>31788</v>
      </c>
    </row>
    <row r="16767" spans="1:10" x14ac:dyDescent="0.25">
      <c r="A16767" t="s">
        <v>20057</v>
      </c>
      <c r="B16767" t="s">
        <v>20058</v>
      </c>
      <c r="C16767" t="s">
        <v>20059</v>
      </c>
      <c r="D16767" t="s">
        <v>20060</v>
      </c>
      <c r="E16767" t="s">
        <v>8521</v>
      </c>
      <c r="F16767" t="s">
        <v>37943</v>
      </c>
      <c r="G16767" t="s">
        <v>8588</v>
      </c>
      <c r="H16767" t="s">
        <v>8522</v>
      </c>
      <c r="I16767" t="s">
        <v>9402</v>
      </c>
      <c r="J16767" t="s">
        <v>31788</v>
      </c>
    </row>
    <row r="16768" spans="1:10" x14ac:dyDescent="0.25">
      <c r="A16768" t="s">
        <v>33183</v>
      </c>
      <c r="B16768" t="s">
        <v>33184</v>
      </c>
      <c r="C16768" t="s">
        <v>33185</v>
      </c>
      <c r="D16768" t="s">
        <v>33186</v>
      </c>
      <c r="E16768" t="s">
        <v>8521</v>
      </c>
      <c r="F16768" t="s">
        <v>33187</v>
      </c>
      <c r="G16768" t="s">
        <v>8588</v>
      </c>
      <c r="H16768" t="s">
        <v>8522</v>
      </c>
      <c r="I16768" t="s">
        <v>8519</v>
      </c>
      <c r="J16768" t="s">
        <v>10882</v>
      </c>
    </row>
    <row r="16769" spans="1:10" x14ac:dyDescent="0.25">
      <c r="A16769" t="s">
        <v>37944</v>
      </c>
      <c r="B16769" t="s">
        <v>37945</v>
      </c>
      <c r="C16769" t="s">
        <v>37946</v>
      </c>
      <c r="D16769" t="s">
        <v>37947</v>
      </c>
      <c r="E16769" t="s">
        <v>8516</v>
      </c>
      <c r="F16769" t="s">
        <v>37948</v>
      </c>
      <c r="G16769" t="s">
        <v>8588</v>
      </c>
      <c r="H16769" t="s">
        <v>8464</v>
      </c>
      <c r="I16769" t="s">
        <v>8519</v>
      </c>
      <c r="J16769" t="s">
        <v>10882</v>
      </c>
    </row>
    <row r="16770" spans="1:10" x14ac:dyDescent="0.25">
      <c r="A16770" t="s">
        <v>37944</v>
      </c>
      <c r="B16770" t="s">
        <v>37945</v>
      </c>
      <c r="C16770" t="s">
        <v>37946</v>
      </c>
      <c r="D16770" t="s">
        <v>37947</v>
      </c>
      <c r="E16770" t="s">
        <v>8521</v>
      </c>
      <c r="F16770" t="s">
        <v>37948</v>
      </c>
      <c r="G16770" t="s">
        <v>8588</v>
      </c>
      <c r="H16770" t="s">
        <v>8522</v>
      </c>
      <c r="I16770" t="s">
        <v>8519</v>
      </c>
      <c r="J16770" t="s">
        <v>10882</v>
      </c>
    </row>
    <row r="16771" spans="1:10" x14ac:dyDescent="0.25">
      <c r="A16771" t="s">
        <v>32434</v>
      </c>
      <c r="B16771" t="s">
        <v>32435</v>
      </c>
      <c r="C16771" t="s">
        <v>32436</v>
      </c>
      <c r="D16771" t="s">
        <v>32437</v>
      </c>
      <c r="E16771" t="s">
        <v>8521</v>
      </c>
      <c r="F16771" t="s">
        <v>32438</v>
      </c>
      <c r="G16771" t="s">
        <v>8588</v>
      </c>
      <c r="H16771" t="s">
        <v>8522</v>
      </c>
      <c r="I16771" t="s">
        <v>8519</v>
      </c>
      <c r="J16771" t="s">
        <v>10882</v>
      </c>
    </row>
    <row r="16772" spans="1:10" x14ac:dyDescent="0.25">
      <c r="A16772" t="s">
        <v>15634</v>
      </c>
      <c r="B16772" t="s">
        <v>15635</v>
      </c>
      <c r="C16772" t="s">
        <v>15636</v>
      </c>
      <c r="D16772" t="s">
        <v>15637</v>
      </c>
      <c r="E16772" t="s">
        <v>8516</v>
      </c>
      <c r="F16772" t="s">
        <v>37949</v>
      </c>
      <c r="G16772" t="s">
        <v>8588</v>
      </c>
      <c r="H16772" t="s">
        <v>8464</v>
      </c>
      <c r="I16772" t="s">
        <v>9402</v>
      </c>
      <c r="J16772" t="s">
        <v>27740</v>
      </c>
    </row>
    <row r="16773" spans="1:10" x14ac:dyDescent="0.25">
      <c r="A16773" t="s">
        <v>15634</v>
      </c>
      <c r="B16773" t="s">
        <v>15635</v>
      </c>
      <c r="C16773" t="s">
        <v>15636</v>
      </c>
      <c r="D16773" t="s">
        <v>15637</v>
      </c>
      <c r="E16773" t="s">
        <v>8521</v>
      </c>
      <c r="F16773" t="s">
        <v>37949</v>
      </c>
      <c r="G16773" t="s">
        <v>8588</v>
      </c>
      <c r="H16773" t="s">
        <v>8522</v>
      </c>
      <c r="I16773" t="s">
        <v>8519</v>
      </c>
      <c r="J16773" t="s">
        <v>10882</v>
      </c>
    </row>
    <row r="16774" spans="1:10" x14ac:dyDescent="0.25">
      <c r="A16774" t="s">
        <v>37950</v>
      </c>
      <c r="B16774" t="s">
        <v>37951</v>
      </c>
      <c r="C16774" t="s">
        <v>8520</v>
      </c>
      <c r="D16774" t="s">
        <v>5438</v>
      </c>
      <c r="E16774" t="s">
        <v>8583</v>
      </c>
      <c r="F16774" t="s">
        <v>37952</v>
      </c>
      <c r="G16774" t="s">
        <v>8588</v>
      </c>
      <c r="H16774" t="s">
        <v>8522</v>
      </c>
      <c r="I16774" t="s">
        <v>8569</v>
      </c>
      <c r="J16774" t="s">
        <v>10142</v>
      </c>
    </row>
    <row r="16775" spans="1:10" x14ac:dyDescent="0.25">
      <c r="A16775" t="s">
        <v>37953</v>
      </c>
      <c r="B16775" t="s">
        <v>37954</v>
      </c>
      <c r="C16775" t="s">
        <v>37955</v>
      </c>
      <c r="D16775" t="s">
        <v>37956</v>
      </c>
      <c r="E16775" t="s">
        <v>8583</v>
      </c>
      <c r="F16775" t="s">
        <v>37957</v>
      </c>
      <c r="G16775" t="s">
        <v>8588</v>
      </c>
      <c r="H16775" t="s">
        <v>8522</v>
      </c>
      <c r="I16775" t="s">
        <v>8569</v>
      </c>
      <c r="J16775" t="s">
        <v>10142</v>
      </c>
    </row>
    <row r="16776" spans="1:10" x14ac:dyDescent="0.25">
      <c r="A16776" t="s">
        <v>37958</v>
      </c>
      <c r="B16776" t="s">
        <v>37959</v>
      </c>
      <c r="C16776" t="s">
        <v>37960</v>
      </c>
      <c r="D16776" t="s">
        <v>37961</v>
      </c>
      <c r="E16776" t="s">
        <v>8516</v>
      </c>
      <c r="F16776" t="s">
        <v>37962</v>
      </c>
      <c r="G16776" t="s">
        <v>8588</v>
      </c>
      <c r="H16776" t="s">
        <v>8464</v>
      </c>
      <c r="I16776" t="s">
        <v>9402</v>
      </c>
      <c r="J16776" t="s">
        <v>27740</v>
      </c>
    </row>
    <row r="16777" spans="1:10" x14ac:dyDescent="0.25">
      <c r="A16777" t="s">
        <v>37963</v>
      </c>
      <c r="B16777" t="s">
        <v>37964</v>
      </c>
      <c r="C16777" t="s">
        <v>37965</v>
      </c>
      <c r="D16777" t="s">
        <v>37966</v>
      </c>
      <c r="E16777" t="s">
        <v>8516</v>
      </c>
      <c r="F16777" t="s">
        <v>37967</v>
      </c>
      <c r="G16777" t="s">
        <v>8588</v>
      </c>
      <c r="H16777" t="s">
        <v>8464</v>
      </c>
      <c r="I16777" t="s">
        <v>8519</v>
      </c>
      <c r="J16777" t="s">
        <v>10882</v>
      </c>
    </row>
    <row r="16778" spans="1:10" x14ac:dyDescent="0.25">
      <c r="A16778" t="s">
        <v>37963</v>
      </c>
      <c r="B16778" t="s">
        <v>37964</v>
      </c>
      <c r="C16778" t="s">
        <v>37965</v>
      </c>
      <c r="D16778" t="s">
        <v>37966</v>
      </c>
      <c r="E16778" t="s">
        <v>8521</v>
      </c>
      <c r="F16778" t="s">
        <v>37967</v>
      </c>
      <c r="G16778" t="s">
        <v>8588</v>
      </c>
      <c r="H16778" t="s">
        <v>8522</v>
      </c>
      <c r="I16778" t="s">
        <v>8519</v>
      </c>
      <c r="J16778" t="s">
        <v>10882</v>
      </c>
    </row>
    <row r="16779" spans="1:10" x14ac:dyDescent="0.25">
      <c r="A16779" t="s">
        <v>37968</v>
      </c>
      <c r="B16779" t="s">
        <v>37969</v>
      </c>
      <c r="C16779" t="s">
        <v>8520</v>
      </c>
      <c r="D16779" t="s">
        <v>7907</v>
      </c>
      <c r="E16779" t="s">
        <v>21979</v>
      </c>
      <c r="F16779" t="s">
        <v>37970</v>
      </c>
      <c r="G16779" t="s">
        <v>8588</v>
      </c>
      <c r="H16779" t="s">
        <v>8522</v>
      </c>
      <c r="I16779" t="s">
        <v>21977</v>
      </c>
      <c r="J16779" t="s">
        <v>10142</v>
      </c>
    </row>
    <row r="16780" spans="1:10" x14ac:dyDescent="0.25">
      <c r="A16780" t="s">
        <v>37971</v>
      </c>
      <c r="B16780" t="s">
        <v>37972</v>
      </c>
      <c r="C16780" t="s">
        <v>37973</v>
      </c>
      <c r="D16780" t="s">
        <v>37974</v>
      </c>
      <c r="E16780" t="s">
        <v>21979</v>
      </c>
      <c r="F16780" t="s">
        <v>37975</v>
      </c>
      <c r="G16780" t="s">
        <v>8588</v>
      </c>
      <c r="H16780" t="s">
        <v>8522</v>
      </c>
      <c r="I16780" t="s">
        <v>21977</v>
      </c>
      <c r="J16780" t="s">
        <v>10142</v>
      </c>
    </row>
    <row r="16781" spans="1:10" x14ac:dyDescent="0.25">
      <c r="A16781" t="s">
        <v>9024</v>
      </c>
      <c r="B16781" t="s">
        <v>9025</v>
      </c>
      <c r="C16781" t="s">
        <v>8520</v>
      </c>
      <c r="D16781" t="s">
        <v>9026</v>
      </c>
      <c r="E16781" t="s">
        <v>8516</v>
      </c>
      <c r="F16781" t="s">
        <v>37976</v>
      </c>
      <c r="G16781" t="s">
        <v>8588</v>
      </c>
      <c r="H16781" t="s">
        <v>8464</v>
      </c>
      <c r="I16781" t="s">
        <v>9402</v>
      </c>
      <c r="J16781" t="s">
        <v>31788</v>
      </c>
    </row>
    <row r="16782" spans="1:10" x14ac:dyDescent="0.25">
      <c r="A16782" t="s">
        <v>9024</v>
      </c>
      <c r="B16782" t="s">
        <v>9025</v>
      </c>
      <c r="C16782" t="s">
        <v>8520</v>
      </c>
      <c r="D16782" t="s">
        <v>9026</v>
      </c>
      <c r="E16782" t="s">
        <v>8521</v>
      </c>
      <c r="F16782" t="s">
        <v>37976</v>
      </c>
      <c r="G16782" t="s">
        <v>8588</v>
      </c>
      <c r="H16782" t="s">
        <v>8522</v>
      </c>
      <c r="I16782" t="s">
        <v>9402</v>
      </c>
      <c r="J16782" t="s">
        <v>31788</v>
      </c>
    </row>
    <row r="16783" spans="1:10" x14ac:dyDescent="0.25">
      <c r="A16783" t="s">
        <v>34717</v>
      </c>
      <c r="B16783" t="s">
        <v>34718</v>
      </c>
      <c r="C16783" t="s">
        <v>34719</v>
      </c>
      <c r="D16783" t="s">
        <v>34720</v>
      </c>
      <c r="E16783" t="s">
        <v>8516</v>
      </c>
      <c r="F16783" t="s">
        <v>37977</v>
      </c>
      <c r="G16783" t="s">
        <v>8588</v>
      </c>
      <c r="H16783" t="s">
        <v>8464</v>
      </c>
      <c r="I16783" t="s">
        <v>8519</v>
      </c>
      <c r="J16783" t="s">
        <v>10882</v>
      </c>
    </row>
    <row r="16784" spans="1:10" x14ac:dyDescent="0.25">
      <c r="A16784" t="s">
        <v>34717</v>
      </c>
      <c r="B16784" t="s">
        <v>34718</v>
      </c>
      <c r="C16784" t="s">
        <v>34719</v>
      </c>
      <c r="D16784" t="s">
        <v>34720</v>
      </c>
      <c r="E16784" t="s">
        <v>8521</v>
      </c>
      <c r="F16784" t="s">
        <v>37977</v>
      </c>
      <c r="G16784" t="s">
        <v>8588</v>
      </c>
      <c r="H16784" t="s">
        <v>8522</v>
      </c>
      <c r="I16784" t="s">
        <v>8519</v>
      </c>
      <c r="J16784" t="s">
        <v>10882</v>
      </c>
    </row>
    <row r="16785" spans="1:10" x14ac:dyDescent="0.25">
      <c r="A16785" t="s">
        <v>34717</v>
      </c>
      <c r="B16785" t="s">
        <v>34718</v>
      </c>
      <c r="C16785" t="s">
        <v>34719</v>
      </c>
      <c r="D16785" t="s">
        <v>34720</v>
      </c>
      <c r="E16785" t="s">
        <v>8516</v>
      </c>
      <c r="F16785" t="s">
        <v>37978</v>
      </c>
      <c r="G16785" t="s">
        <v>8588</v>
      </c>
      <c r="H16785" t="s">
        <v>8464</v>
      </c>
      <c r="I16785" t="s">
        <v>22668</v>
      </c>
      <c r="J16785" t="s">
        <v>27738</v>
      </c>
    </row>
    <row r="16786" spans="1:10" x14ac:dyDescent="0.25">
      <c r="A16786" t="s">
        <v>34400</v>
      </c>
      <c r="B16786" t="s">
        <v>34401</v>
      </c>
      <c r="C16786" t="s">
        <v>8520</v>
      </c>
      <c r="D16786" t="s">
        <v>134</v>
      </c>
      <c r="E16786" t="s">
        <v>8550</v>
      </c>
      <c r="F16786" t="s">
        <v>37979</v>
      </c>
      <c r="G16786" t="s">
        <v>8588</v>
      </c>
      <c r="H16786" t="s">
        <v>8464</v>
      </c>
      <c r="I16786" t="s">
        <v>8569</v>
      </c>
      <c r="J16786" t="s">
        <v>29708</v>
      </c>
    </row>
    <row r="16787" spans="1:10" x14ac:dyDescent="0.25">
      <c r="A16787" t="s">
        <v>37980</v>
      </c>
      <c r="B16787" t="s">
        <v>37981</v>
      </c>
      <c r="C16787" t="s">
        <v>37982</v>
      </c>
      <c r="D16787" t="s">
        <v>37983</v>
      </c>
      <c r="E16787" t="s">
        <v>8583</v>
      </c>
      <c r="F16787" t="s">
        <v>37984</v>
      </c>
      <c r="G16787" t="s">
        <v>8588</v>
      </c>
      <c r="H16787" t="s">
        <v>8522</v>
      </c>
      <c r="I16787" t="s">
        <v>8569</v>
      </c>
      <c r="J16787" t="s">
        <v>10142</v>
      </c>
    </row>
    <row r="16788" spans="1:10" x14ac:dyDescent="0.25">
      <c r="A16788" t="s">
        <v>13468</v>
      </c>
      <c r="B16788" t="s">
        <v>13469</v>
      </c>
      <c r="C16788" t="s">
        <v>13470</v>
      </c>
      <c r="D16788" t="s">
        <v>13471</v>
      </c>
      <c r="E16788" t="s">
        <v>8516</v>
      </c>
      <c r="F16788" t="s">
        <v>36452</v>
      </c>
      <c r="G16788" t="s">
        <v>8588</v>
      </c>
      <c r="H16788" t="s">
        <v>8464</v>
      </c>
      <c r="I16788" t="s">
        <v>22195</v>
      </c>
      <c r="J16788" t="s">
        <v>22195</v>
      </c>
    </row>
    <row r="16789" spans="1:10" x14ac:dyDescent="0.25">
      <c r="A16789" t="s">
        <v>13468</v>
      </c>
      <c r="B16789" t="s">
        <v>13469</v>
      </c>
      <c r="C16789" t="s">
        <v>13470</v>
      </c>
      <c r="D16789" t="s">
        <v>13471</v>
      </c>
      <c r="E16789" t="s">
        <v>8521</v>
      </c>
      <c r="F16789" t="s">
        <v>36452</v>
      </c>
      <c r="G16789" t="s">
        <v>8588</v>
      </c>
      <c r="H16789" t="s">
        <v>8522</v>
      </c>
      <c r="I16789" t="s">
        <v>22195</v>
      </c>
      <c r="J16789" t="s">
        <v>22195</v>
      </c>
    </row>
    <row r="16790" spans="1:10" x14ac:dyDescent="0.25">
      <c r="A16790" t="s">
        <v>37985</v>
      </c>
      <c r="B16790" t="s">
        <v>37986</v>
      </c>
      <c r="C16790" t="s">
        <v>37987</v>
      </c>
      <c r="D16790" t="s">
        <v>37988</v>
      </c>
      <c r="E16790" t="s">
        <v>8521</v>
      </c>
      <c r="F16790" t="s">
        <v>37989</v>
      </c>
      <c r="G16790" t="s">
        <v>8588</v>
      </c>
      <c r="H16790" t="s">
        <v>8522</v>
      </c>
      <c r="I16790" t="s">
        <v>8537</v>
      </c>
      <c r="J16790" t="s">
        <v>37990</v>
      </c>
    </row>
    <row r="16791" spans="1:10" x14ac:dyDescent="0.25">
      <c r="A16791" t="s">
        <v>22352</v>
      </c>
      <c r="B16791" t="s">
        <v>22353</v>
      </c>
      <c r="C16791" t="s">
        <v>22354</v>
      </c>
      <c r="D16791" t="s">
        <v>22355</v>
      </c>
      <c r="E16791" t="s">
        <v>8521</v>
      </c>
      <c r="F16791" t="s">
        <v>31907</v>
      </c>
      <c r="G16791" t="s">
        <v>8588</v>
      </c>
      <c r="H16791" t="s">
        <v>8522</v>
      </c>
      <c r="I16791" t="s">
        <v>8519</v>
      </c>
      <c r="J16791" t="s">
        <v>9455</v>
      </c>
    </row>
    <row r="16792" spans="1:10" x14ac:dyDescent="0.25">
      <c r="A16792" t="s">
        <v>13142</v>
      </c>
      <c r="B16792" t="s">
        <v>13143</v>
      </c>
      <c r="C16792" t="s">
        <v>13144</v>
      </c>
      <c r="D16792" t="s">
        <v>13145</v>
      </c>
      <c r="E16792" t="s">
        <v>8516</v>
      </c>
      <c r="F16792" t="s">
        <v>35912</v>
      </c>
      <c r="G16792" t="s">
        <v>8588</v>
      </c>
      <c r="H16792" t="s">
        <v>8464</v>
      </c>
      <c r="I16792" t="s">
        <v>22195</v>
      </c>
      <c r="J16792" t="s">
        <v>22195</v>
      </c>
    </row>
    <row r="16793" spans="1:10" x14ac:dyDescent="0.25">
      <c r="A16793" t="s">
        <v>13142</v>
      </c>
      <c r="B16793" t="s">
        <v>13143</v>
      </c>
      <c r="C16793" t="s">
        <v>13144</v>
      </c>
      <c r="D16793" t="s">
        <v>13145</v>
      </c>
      <c r="E16793" t="s">
        <v>8521</v>
      </c>
      <c r="F16793" t="s">
        <v>35912</v>
      </c>
      <c r="G16793" t="s">
        <v>8588</v>
      </c>
      <c r="H16793" t="s">
        <v>8522</v>
      </c>
      <c r="I16793" t="s">
        <v>22195</v>
      </c>
      <c r="J16793" t="s">
        <v>22195</v>
      </c>
    </row>
    <row r="16794" spans="1:10" x14ac:dyDescent="0.25">
      <c r="A16794" t="s">
        <v>18132</v>
      </c>
      <c r="B16794" t="s">
        <v>18133</v>
      </c>
      <c r="C16794" t="s">
        <v>18134</v>
      </c>
      <c r="D16794" t="s">
        <v>18135</v>
      </c>
      <c r="E16794" t="s">
        <v>8516</v>
      </c>
      <c r="F16794" t="s">
        <v>37991</v>
      </c>
      <c r="G16794" t="s">
        <v>8588</v>
      </c>
      <c r="H16794" t="s">
        <v>8464</v>
      </c>
      <c r="I16794" t="s">
        <v>22195</v>
      </c>
      <c r="J16794" t="s">
        <v>22195</v>
      </c>
    </row>
    <row r="16795" spans="1:10" x14ac:dyDescent="0.25">
      <c r="A16795" t="s">
        <v>18132</v>
      </c>
      <c r="B16795" t="s">
        <v>18133</v>
      </c>
      <c r="C16795" t="s">
        <v>18134</v>
      </c>
      <c r="D16795" t="s">
        <v>18135</v>
      </c>
      <c r="E16795" t="s">
        <v>8521</v>
      </c>
      <c r="F16795" t="s">
        <v>37991</v>
      </c>
      <c r="G16795" t="s">
        <v>8588</v>
      </c>
      <c r="H16795" t="s">
        <v>8522</v>
      </c>
      <c r="I16795" t="s">
        <v>22195</v>
      </c>
      <c r="J16795" t="s">
        <v>22195</v>
      </c>
    </row>
    <row r="16796" spans="1:10" x14ac:dyDescent="0.25">
      <c r="A16796" t="s">
        <v>37992</v>
      </c>
      <c r="B16796" t="s">
        <v>37993</v>
      </c>
      <c r="C16796" t="s">
        <v>8520</v>
      </c>
      <c r="D16796" t="s">
        <v>37994</v>
      </c>
      <c r="E16796" t="s">
        <v>8583</v>
      </c>
      <c r="F16796" t="s">
        <v>37995</v>
      </c>
      <c r="G16796" t="s">
        <v>8588</v>
      </c>
      <c r="H16796" t="s">
        <v>8522</v>
      </c>
      <c r="I16796" t="s">
        <v>8569</v>
      </c>
      <c r="J16796" t="s">
        <v>10142</v>
      </c>
    </row>
    <row r="16797" spans="1:10" x14ac:dyDescent="0.25">
      <c r="A16797" t="s">
        <v>24200</v>
      </c>
      <c r="B16797" t="s">
        <v>24201</v>
      </c>
      <c r="C16797" t="s">
        <v>24202</v>
      </c>
      <c r="D16797" t="s">
        <v>24203</v>
      </c>
      <c r="E16797" t="s">
        <v>8516</v>
      </c>
      <c r="F16797" t="s">
        <v>37996</v>
      </c>
      <c r="G16797" t="s">
        <v>8588</v>
      </c>
      <c r="H16797" t="s">
        <v>8464</v>
      </c>
      <c r="I16797" t="s">
        <v>9402</v>
      </c>
      <c r="J16797" t="s">
        <v>29093</v>
      </c>
    </row>
    <row r="16798" spans="1:10" x14ac:dyDescent="0.25">
      <c r="A16798" t="s">
        <v>24200</v>
      </c>
      <c r="B16798" t="s">
        <v>24201</v>
      </c>
      <c r="C16798" t="s">
        <v>24202</v>
      </c>
      <c r="D16798" t="s">
        <v>24203</v>
      </c>
      <c r="E16798" t="s">
        <v>8521</v>
      </c>
      <c r="F16798" t="s">
        <v>37996</v>
      </c>
      <c r="G16798" t="s">
        <v>8588</v>
      </c>
      <c r="H16798" t="s">
        <v>8522</v>
      </c>
      <c r="I16798" t="s">
        <v>9402</v>
      </c>
      <c r="J16798" t="s">
        <v>29093</v>
      </c>
    </row>
    <row r="16799" spans="1:10" x14ac:dyDescent="0.25">
      <c r="A16799" t="s">
        <v>24200</v>
      </c>
      <c r="B16799" t="s">
        <v>24201</v>
      </c>
      <c r="C16799" t="s">
        <v>24202</v>
      </c>
      <c r="D16799" t="s">
        <v>24203</v>
      </c>
      <c r="E16799" t="s">
        <v>8521</v>
      </c>
      <c r="F16799" t="s">
        <v>32887</v>
      </c>
      <c r="G16799" t="s">
        <v>8588</v>
      </c>
      <c r="H16799" t="s">
        <v>8522</v>
      </c>
      <c r="I16799" t="s">
        <v>22195</v>
      </c>
      <c r="J16799" t="s">
        <v>22195</v>
      </c>
    </row>
    <row r="16800" spans="1:10" x14ac:dyDescent="0.25">
      <c r="A16800" t="s">
        <v>37997</v>
      </c>
      <c r="B16800" t="s">
        <v>37998</v>
      </c>
      <c r="C16800" t="s">
        <v>37999</v>
      </c>
      <c r="D16800" t="s">
        <v>38000</v>
      </c>
      <c r="E16800" t="s">
        <v>8516</v>
      </c>
      <c r="F16800" t="s">
        <v>38001</v>
      </c>
      <c r="G16800" t="s">
        <v>8588</v>
      </c>
      <c r="H16800" t="s">
        <v>8464</v>
      </c>
      <c r="I16800" t="s">
        <v>9402</v>
      </c>
      <c r="J16800" t="s">
        <v>38002</v>
      </c>
    </row>
    <row r="16801" spans="1:10" x14ac:dyDescent="0.25">
      <c r="A16801" t="s">
        <v>37997</v>
      </c>
      <c r="B16801" t="s">
        <v>37998</v>
      </c>
      <c r="C16801" t="s">
        <v>37999</v>
      </c>
      <c r="D16801" t="s">
        <v>38000</v>
      </c>
      <c r="E16801" t="s">
        <v>8521</v>
      </c>
      <c r="F16801" t="s">
        <v>38001</v>
      </c>
      <c r="G16801" t="s">
        <v>8588</v>
      </c>
      <c r="H16801" t="s">
        <v>8522</v>
      </c>
      <c r="I16801" t="s">
        <v>9402</v>
      </c>
      <c r="J16801" t="s">
        <v>38002</v>
      </c>
    </row>
    <row r="16802" spans="1:10" x14ac:dyDescent="0.25">
      <c r="A16802" t="s">
        <v>31599</v>
      </c>
      <c r="B16802" t="s">
        <v>31600</v>
      </c>
      <c r="C16802" t="s">
        <v>31601</v>
      </c>
      <c r="D16802" t="s">
        <v>31602</v>
      </c>
      <c r="E16802" t="s">
        <v>8516</v>
      </c>
      <c r="F16802" t="s">
        <v>38003</v>
      </c>
      <c r="G16802" t="s">
        <v>8588</v>
      </c>
      <c r="H16802" t="s">
        <v>8464</v>
      </c>
      <c r="I16802" t="s">
        <v>9402</v>
      </c>
      <c r="J16802" t="s">
        <v>27740</v>
      </c>
    </row>
    <row r="16803" spans="1:10" x14ac:dyDescent="0.25">
      <c r="A16803" t="s">
        <v>38004</v>
      </c>
      <c r="B16803" t="s">
        <v>38005</v>
      </c>
      <c r="C16803" t="s">
        <v>8520</v>
      </c>
      <c r="D16803" t="s">
        <v>225</v>
      </c>
      <c r="E16803" t="s">
        <v>21979</v>
      </c>
      <c r="F16803" t="s">
        <v>38006</v>
      </c>
      <c r="G16803" t="s">
        <v>8588</v>
      </c>
      <c r="H16803" t="s">
        <v>8522</v>
      </c>
      <c r="I16803" t="s">
        <v>21977</v>
      </c>
      <c r="J16803" t="s">
        <v>10142</v>
      </c>
    </row>
    <row r="16804" spans="1:10" x14ac:dyDescent="0.25">
      <c r="A16804" t="s">
        <v>38007</v>
      </c>
      <c r="B16804" t="s">
        <v>38008</v>
      </c>
      <c r="C16804" t="s">
        <v>38009</v>
      </c>
      <c r="D16804" t="s">
        <v>38010</v>
      </c>
      <c r="E16804" t="s">
        <v>8516</v>
      </c>
      <c r="F16804" t="s">
        <v>38011</v>
      </c>
      <c r="G16804" t="s">
        <v>8588</v>
      </c>
      <c r="H16804" t="s">
        <v>8464</v>
      </c>
      <c r="I16804" t="s">
        <v>8519</v>
      </c>
      <c r="J16804" t="s">
        <v>10882</v>
      </c>
    </row>
    <row r="16805" spans="1:10" x14ac:dyDescent="0.25">
      <c r="A16805" t="s">
        <v>38007</v>
      </c>
      <c r="B16805" t="s">
        <v>38008</v>
      </c>
      <c r="C16805" t="s">
        <v>38009</v>
      </c>
      <c r="D16805" t="s">
        <v>38010</v>
      </c>
      <c r="E16805" t="s">
        <v>8521</v>
      </c>
      <c r="F16805" t="s">
        <v>38011</v>
      </c>
      <c r="G16805" t="s">
        <v>8588</v>
      </c>
      <c r="H16805" t="s">
        <v>8522</v>
      </c>
      <c r="I16805" t="s">
        <v>8519</v>
      </c>
      <c r="J16805" t="s">
        <v>10882</v>
      </c>
    </row>
    <row r="16806" spans="1:10" x14ac:dyDescent="0.25">
      <c r="A16806" t="s">
        <v>9001</v>
      </c>
      <c r="B16806" t="s">
        <v>9002</v>
      </c>
      <c r="C16806" t="s">
        <v>9003</v>
      </c>
      <c r="D16806" t="s">
        <v>9004</v>
      </c>
      <c r="E16806" t="s">
        <v>8516</v>
      </c>
      <c r="F16806" t="s">
        <v>38012</v>
      </c>
      <c r="G16806" t="s">
        <v>8588</v>
      </c>
      <c r="H16806" t="s">
        <v>8464</v>
      </c>
      <c r="I16806" t="s">
        <v>22195</v>
      </c>
      <c r="J16806" t="s">
        <v>22195</v>
      </c>
    </row>
    <row r="16807" spans="1:10" x14ac:dyDescent="0.25">
      <c r="A16807" t="s">
        <v>9001</v>
      </c>
      <c r="B16807" t="s">
        <v>9002</v>
      </c>
      <c r="C16807" t="s">
        <v>9003</v>
      </c>
      <c r="D16807" t="s">
        <v>9004</v>
      </c>
      <c r="E16807" t="s">
        <v>8521</v>
      </c>
      <c r="F16807" t="s">
        <v>38012</v>
      </c>
      <c r="G16807" t="s">
        <v>8588</v>
      </c>
      <c r="H16807" t="s">
        <v>8522</v>
      </c>
      <c r="I16807" t="s">
        <v>22195</v>
      </c>
      <c r="J16807" t="s">
        <v>22195</v>
      </c>
    </row>
    <row r="16808" spans="1:10" x14ac:dyDescent="0.25">
      <c r="A16808" t="s">
        <v>38013</v>
      </c>
      <c r="B16808" t="s">
        <v>38014</v>
      </c>
      <c r="C16808" t="s">
        <v>8520</v>
      </c>
      <c r="D16808" t="s">
        <v>38015</v>
      </c>
      <c r="E16808" t="s">
        <v>8583</v>
      </c>
      <c r="F16808" t="s">
        <v>38016</v>
      </c>
      <c r="G16808" t="s">
        <v>8588</v>
      </c>
      <c r="H16808" t="s">
        <v>8522</v>
      </c>
      <c r="I16808" t="s">
        <v>8569</v>
      </c>
      <c r="J16808" t="s">
        <v>10142</v>
      </c>
    </row>
    <row r="16809" spans="1:10" x14ac:dyDescent="0.25">
      <c r="A16809" t="s">
        <v>38017</v>
      </c>
      <c r="B16809" t="s">
        <v>38018</v>
      </c>
      <c r="C16809" t="s">
        <v>8520</v>
      </c>
      <c r="D16809" t="s">
        <v>38019</v>
      </c>
      <c r="E16809" t="s">
        <v>8521</v>
      </c>
      <c r="F16809" t="s">
        <v>38020</v>
      </c>
      <c r="G16809" t="s">
        <v>8588</v>
      </c>
      <c r="H16809" t="s">
        <v>8522</v>
      </c>
      <c r="I16809" t="s">
        <v>8691</v>
      </c>
      <c r="J16809" t="s">
        <v>10294</v>
      </c>
    </row>
    <row r="16810" spans="1:10" x14ac:dyDescent="0.25">
      <c r="A16810" t="s">
        <v>38017</v>
      </c>
      <c r="B16810" t="s">
        <v>38018</v>
      </c>
      <c r="C16810" t="s">
        <v>8520</v>
      </c>
      <c r="D16810" t="s">
        <v>38019</v>
      </c>
      <c r="E16810" t="s">
        <v>8516</v>
      </c>
      <c r="F16810" t="s">
        <v>38020</v>
      </c>
      <c r="G16810" t="s">
        <v>8588</v>
      </c>
      <c r="H16810" t="s">
        <v>8464</v>
      </c>
      <c r="I16810" t="s">
        <v>8691</v>
      </c>
      <c r="J16810" t="s">
        <v>10294</v>
      </c>
    </row>
    <row r="16811" spans="1:10" x14ac:dyDescent="0.25">
      <c r="A16811" t="s">
        <v>38021</v>
      </c>
      <c r="B16811" t="s">
        <v>38022</v>
      </c>
      <c r="C16811" t="s">
        <v>38023</v>
      </c>
      <c r="D16811" t="s">
        <v>38024</v>
      </c>
      <c r="E16811" t="s">
        <v>8516</v>
      </c>
      <c r="F16811" t="s">
        <v>38025</v>
      </c>
      <c r="G16811" t="s">
        <v>8588</v>
      </c>
      <c r="H16811" t="s">
        <v>8464</v>
      </c>
      <c r="I16811" t="s">
        <v>22195</v>
      </c>
      <c r="J16811" t="s">
        <v>22195</v>
      </c>
    </row>
    <row r="16812" spans="1:10" x14ac:dyDescent="0.25">
      <c r="A16812" t="s">
        <v>38021</v>
      </c>
      <c r="B16812" t="s">
        <v>38022</v>
      </c>
      <c r="C16812" t="s">
        <v>38023</v>
      </c>
      <c r="D16812" t="s">
        <v>38024</v>
      </c>
      <c r="E16812" t="s">
        <v>8521</v>
      </c>
      <c r="F16812" t="s">
        <v>38025</v>
      </c>
      <c r="G16812" t="s">
        <v>8588</v>
      </c>
      <c r="H16812" t="s">
        <v>8522</v>
      </c>
      <c r="I16812" t="s">
        <v>22195</v>
      </c>
      <c r="J16812" t="s">
        <v>22195</v>
      </c>
    </row>
    <row r="16813" spans="1:10" x14ac:dyDescent="0.25">
      <c r="A16813" t="s">
        <v>38026</v>
      </c>
      <c r="B16813" t="s">
        <v>38027</v>
      </c>
      <c r="C16813" t="s">
        <v>8520</v>
      </c>
      <c r="D16813" t="s">
        <v>38028</v>
      </c>
      <c r="E16813" t="s">
        <v>8550</v>
      </c>
      <c r="F16813" t="s">
        <v>38029</v>
      </c>
      <c r="G16813" t="s">
        <v>8588</v>
      </c>
      <c r="H16813" t="s">
        <v>8522</v>
      </c>
      <c r="I16813" t="s">
        <v>8552</v>
      </c>
      <c r="J16813" t="s">
        <v>10142</v>
      </c>
    </row>
    <row r="16814" spans="1:10" x14ac:dyDescent="0.25">
      <c r="A16814" t="s">
        <v>19408</v>
      </c>
      <c r="B16814" t="s">
        <v>19409</v>
      </c>
      <c r="C16814" t="s">
        <v>19410</v>
      </c>
      <c r="D16814" t="s">
        <v>19411</v>
      </c>
      <c r="E16814" t="s">
        <v>8516</v>
      </c>
      <c r="F16814" t="s">
        <v>38030</v>
      </c>
      <c r="G16814" t="s">
        <v>8588</v>
      </c>
      <c r="H16814" t="s">
        <v>8464</v>
      </c>
      <c r="I16814" t="s">
        <v>22195</v>
      </c>
      <c r="J16814" t="s">
        <v>22195</v>
      </c>
    </row>
    <row r="16815" spans="1:10" x14ac:dyDescent="0.25">
      <c r="A16815" t="s">
        <v>19408</v>
      </c>
      <c r="B16815" t="s">
        <v>19409</v>
      </c>
      <c r="C16815" t="s">
        <v>19410</v>
      </c>
      <c r="D16815" t="s">
        <v>19411</v>
      </c>
      <c r="E16815" t="s">
        <v>8521</v>
      </c>
      <c r="F16815" t="s">
        <v>38030</v>
      </c>
      <c r="G16815" t="s">
        <v>8588</v>
      </c>
      <c r="H16815" t="s">
        <v>8522</v>
      </c>
      <c r="I16815" t="s">
        <v>22195</v>
      </c>
      <c r="J16815" t="s">
        <v>22195</v>
      </c>
    </row>
    <row r="16816" spans="1:10" x14ac:dyDescent="0.25">
      <c r="A16816" t="s">
        <v>19741</v>
      </c>
      <c r="B16816" t="s">
        <v>19742</v>
      </c>
      <c r="C16816" t="s">
        <v>19743</v>
      </c>
      <c r="D16816" t="s">
        <v>19744</v>
      </c>
      <c r="E16816" t="s">
        <v>8521</v>
      </c>
      <c r="F16816" t="s">
        <v>38031</v>
      </c>
      <c r="G16816" t="s">
        <v>8588</v>
      </c>
      <c r="H16816" t="s">
        <v>8522</v>
      </c>
      <c r="I16816" t="s">
        <v>22195</v>
      </c>
      <c r="J16816" t="s">
        <v>22195</v>
      </c>
    </row>
    <row r="16817" spans="1:10" x14ac:dyDescent="0.25">
      <c r="A16817" t="s">
        <v>19741</v>
      </c>
      <c r="B16817" t="s">
        <v>19742</v>
      </c>
      <c r="C16817" t="s">
        <v>19743</v>
      </c>
      <c r="D16817" t="s">
        <v>19744</v>
      </c>
      <c r="E16817" t="s">
        <v>8516</v>
      </c>
      <c r="F16817" t="s">
        <v>38031</v>
      </c>
      <c r="G16817" t="s">
        <v>8588</v>
      </c>
      <c r="H16817" t="s">
        <v>8464</v>
      </c>
      <c r="I16817" t="s">
        <v>22195</v>
      </c>
      <c r="J16817" t="s">
        <v>22195</v>
      </c>
    </row>
    <row r="16818" spans="1:10" x14ac:dyDescent="0.25">
      <c r="A16818" t="s">
        <v>20312</v>
      </c>
      <c r="B16818" t="s">
        <v>20313</v>
      </c>
      <c r="C16818" t="s">
        <v>20314</v>
      </c>
      <c r="D16818" t="s">
        <v>20315</v>
      </c>
      <c r="E16818" t="s">
        <v>8516</v>
      </c>
      <c r="F16818" t="s">
        <v>38032</v>
      </c>
      <c r="G16818" t="s">
        <v>8588</v>
      </c>
      <c r="H16818" t="s">
        <v>8464</v>
      </c>
      <c r="I16818" t="s">
        <v>9402</v>
      </c>
      <c r="J16818" t="s">
        <v>31788</v>
      </c>
    </row>
    <row r="16819" spans="1:10" x14ac:dyDescent="0.25">
      <c r="A16819" t="s">
        <v>20312</v>
      </c>
      <c r="B16819" t="s">
        <v>20313</v>
      </c>
      <c r="C16819" t="s">
        <v>20314</v>
      </c>
      <c r="D16819" t="s">
        <v>20315</v>
      </c>
      <c r="E16819" t="s">
        <v>8521</v>
      </c>
      <c r="F16819" t="s">
        <v>38032</v>
      </c>
      <c r="G16819" t="s">
        <v>8588</v>
      </c>
      <c r="H16819" t="s">
        <v>8522</v>
      </c>
      <c r="I16819" t="s">
        <v>9402</v>
      </c>
      <c r="J16819" t="s">
        <v>31788</v>
      </c>
    </row>
    <row r="16820" spans="1:10" x14ac:dyDescent="0.25">
      <c r="A16820" t="s">
        <v>22692</v>
      </c>
      <c r="B16820" t="s">
        <v>22693</v>
      </c>
      <c r="C16820" t="s">
        <v>22694</v>
      </c>
      <c r="D16820" t="s">
        <v>22695</v>
      </c>
      <c r="E16820" t="s">
        <v>8516</v>
      </c>
      <c r="F16820" t="s">
        <v>31598</v>
      </c>
      <c r="G16820" t="s">
        <v>8588</v>
      </c>
      <c r="H16820" t="s">
        <v>8464</v>
      </c>
      <c r="I16820" t="s">
        <v>22195</v>
      </c>
      <c r="J16820" t="s">
        <v>22195</v>
      </c>
    </row>
    <row r="16821" spans="1:10" x14ac:dyDescent="0.25">
      <c r="A16821" t="s">
        <v>22692</v>
      </c>
      <c r="B16821" t="s">
        <v>22693</v>
      </c>
      <c r="C16821" t="s">
        <v>22694</v>
      </c>
      <c r="D16821" t="s">
        <v>22695</v>
      </c>
      <c r="E16821" t="s">
        <v>8521</v>
      </c>
      <c r="F16821" t="s">
        <v>31598</v>
      </c>
      <c r="G16821" t="s">
        <v>8588</v>
      </c>
      <c r="H16821" t="s">
        <v>8522</v>
      </c>
      <c r="I16821" t="s">
        <v>22195</v>
      </c>
      <c r="J16821" t="s">
        <v>22195</v>
      </c>
    </row>
    <row r="16822" spans="1:10" x14ac:dyDescent="0.25">
      <c r="A16822" t="s">
        <v>20325</v>
      </c>
      <c r="B16822" t="s">
        <v>20326</v>
      </c>
      <c r="C16822" t="s">
        <v>20327</v>
      </c>
      <c r="D16822" t="s">
        <v>20328</v>
      </c>
      <c r="E16822" t="s">
        <v>8516</v>
      </c>
      <c r="F16822" t="s">
        <v>31598</v>
      </c>
      <c r="G16822" t="s">
        <v>8588</v>
      </c>
      <c r="H16822" t="s">
        <v>8464</v>
      </c>
      <c r="I16822" t="s">
        <v>22195</v>
      </c>
      <c r="J16822" t="s">
        <v>22195</v>
      </c>
    </row>
    <row r="16823" spans="1:10" x14ac:dyDescent="0.25">
      <c r="A16823" t="s">
        <v>20325</v>
      </c>
      <c r="B16823" t="s">
        <v>20326</v>
      </c>
      <c r="C16823" t="s">
        <v>20327</v>
      </c>
      <c r="D16823" t="s">
        <v>20328</v>
      </c>
      <c r="E16823" t="s">
        <v>8521</v>
      </c>
      <c r="F16823" t="s">
        <v>31598</v>
      </c>
      <c r="G16823" t="s">
        <v>8588</v>
      </c>
      <c r="H16823" t="s">
        <v>8522</v>
      </c>
      <c r="I16823" t="s">
        <v>22195</v>
      </c>
      <c r="J16823" t="s">
        <v>22195</v>
      </c>
    </row>
    <row r="16824" spans="1:10" x14ac:dyDescent="0.25">
      <c r="A16824" t="s">
        <v>32136</v>
      </c>
      <c r="B16824" t="s">
        <v>32137</v>
      </c>
      <c r="C16824" t="s">
        <v>32138</v>
      </c>
      <c r="D16824" t="s">
        <v>32139</v>
      </c>
      <c r="E16824" t="s">
        <v>8516</v>
      </c>
      <c r="F16824" t="s">
        <v>38033</v>
      </c>
      <c r="G16824" t="s">
        <v>8588</v>
      </c>
      <c r="H16824" t="s">
        <v>8464</v>
      </c>
      <c r="I16824" t="s">
        <v>22195</v>
      </c>
      <c r="J16824" t="s">
        <v>22195</v>
      </c>
    </row>
    <row r="16825" spans="1:10" x14ac:dyDescent="0.25">
      <c r="A16825" t="s">
        <v>32136</v>
      </c>
      <c r="B16825" t="s">
        <v>32137</v>
      </c>
      <c r="C16825" t="s">
        <v>32138</v>
      </c>
      <c r="D16825" t="s">
        <v>32139</v>
      </c>
      <c r="E16825" t="s">
        <v>8521</v>
      </c>
      <c r="F16825" t="s">
        <v>38033</v>
      </c>
      <c r="G16825" t="s">
        <v>8588</v>
      </c>
      <c r="H16825" t="s">
        <v>8522</v>
      </c>
      <c r="I16825" t="s">
        <v>22195</v>
      </c>
      <c r="J16825" t="s">
        <v>22195</v>
      </c>
    </row>
    <row r="16826" spans="1:10" x14ac:dyDescent="0.25">
      <c r="A16826" t="s">
        <v>24093</v>
      </c>
      <c r="B16826" t="s">
        <v>24094</v>
      </c>
      <c r="C16826" t="s">
        <v>24095</v>
      </c>
      <c r="D16826" t="s">
        <v>24096</v>
      </c>
      <c r="E16826" t="s">
        <v>8516</v>
      </c>
      <c r="F16826" t="s">
        <v>31598</v>
      </c>
      <c r="G16826" t="s">
        <v>8588</v>
      </c>
      <c r="H16826" t="s">
        <v>8464</v>
      </c>
      <c r="I16826" t="s">
        <v>22195</v>
      </c>
      <c r="J16826" t="s">
        <v>22195</v>
      </c>
    </row>
    <row r="16827" spans="1:10" x14ac:dyDescent="0.25">
      <c r="A16827" t="s">
        <v>24093</v>
      </c>
      <c r="B16827" t="s">
        <v>24094</v>
      </c>
      <c r="C16827" t="s">
        <v>24095</v>
      </c>
      <c r="D16827" t="s">
        <v>24096</v>
      </c>
      <c r="E16827" t="s">
        <v>8521</v>
      </c>
      <c r="F16827" t="s">
        <v>31598</v>
      </c>
      <c r="G16827" t="s">
        <v>8588</v>
      </c>
      <c r="H16827" t="s">
        <v>8522</v>
      </c>
      <c r="I16827" t="s">
        <v>22195</v>
      </c>
      <c r="J16827" t="s">
        <v>22195</v>
      </c>
    </row>
    <row r="16828" spans="1:10" x14ac:dyDescent="0.25">
      <c r="A16828" t="s">
        <v>29740</v>
      </c>
      <c r="B16828" t="s">
        <v>29741</v>
      </c>
      <c r="C16828" t="s">
        <v>29742</v>
      </c>
      <c r="D16828" t="s">
        <v>29743</v>
      </c>
      <c r="E16828" t="s">
        <v>8521</v>
      </c>
      <c r="F16828" t="s">
        <v>38034</v>
      </c>
      <c r="G16828" t="s">
        <v>8588</v>
      </c>
      <c r="H16828" t="s">
        <v>8522</v>
      </c>
      <c r="I16828" t="s">
        <v>30485</v>
      </c>
      <c r="J16828" t="s">
        <v>30486</v>
      </c>
    </row>
    <row r="16829" spans="1:10" x14ac:dyDescent="0.25">
      <c r="A16829" t="s">
        <v>19392</v>
      </c>
      <c r="B16829" t="s">
        <v>19393</v>
      </c>
      <c r="C16829" t="s">
        <v>19394</v>
      </c>
      <c r="D16829" t="s">
        <v>19395</v>
      </c>
      <c r="E16829" t="s">
        <v>8516</v>
      </c>
      <c r="F16829" t="s">
        <v>31598</v>
      </c>
      <c r="G16829" t="s">
        <v>8588</v>
      </c>
      <c r="H16829" t="s">
        <v>8464</v>
      </c>
      <c r="I16829" t="s">
        <v>22195</v>
      </c>
      <c r="J16829" t="s">
        <v>22195</v>
      </c>
    </row>
    <row r="16830" spans="1:10" x14ac:dyDescent="0.25">
      <c r="A16830" t="s">
        <v>19392</v>
      </c>
      <c r="B16830" t="s">
        <v>19393</v>
      </c>
      <c r="C16830" t="s">
        <v>19394</v>
      </c>
      <c r="D16830" t="s">
        <v>19395</v>
      </c>
      <c r="E16830" t="s">
        <v>8521</v>
      </c>
      <c r="F16830" t="s">
        <v>31598</v>
      </c>
      <c r="G16830" t="s">
        <v>8588</v>
      </c>
      <c r="H16830" t="s">
        <v>8522</v>
      </c>
      <c r="I16830" t="s">
        <v>22195</v>
      </c>
      <c r="J16830" t="s">
        <v>22195</v>
      </c>
    </row>
    <row r="16831" spans="1:10" x14ac:dyDescent="0.25">
      <c r="A16831" t="s">
        <v>13225</v>
      </c>
      <c r="B16831" t="s">
        <v>13226</v>
      </c>
      <c r="C16831" t="s">
        <v>13227</v>
      </c>
      <c r="D16831" t="s">
        <v>13228</v>
      </c>
      <c r="E16831" t="s">
        <v>8516</v>
      </c>
      <c r="F16831" t="s">
        <v>31598</v>
      </c>
      <c r="G16831" t="s">
        <v>8588</v>
      </c>
      <c r="H16831" t="s">
        <v>8464</v>
      </c>
      <c r="I16831" t="s">
        <v>22195</v>
      </c>
      <c r="J16831" t="s">
        <v>22195</v>
      </c>
    </row>
    <row r="16832" spans="1:10" x14ac:dyDescent="0.25">
      <c r="A16832" t="s">
        <v>13225</v>
      </c>
      <c r="B16832" t="s">
        <v>13226</v>
      </c>
      <c r="C16832" t="s">
        <v>13227</v>
      </c>
      <c r="D16832" t="s">
        <v>13228</v>
      </c>
      <c r="E16832" t="s">
        <v>8521</v>
      </c>
      <c r="F16832" t="s">
        <v>31598</v>
      </c>
      <c r="G16832" t="s">
        <v>8588</v>
      </c>
      <c r="H16832" t="s">
        <v>8522</v>
      </c>
      <c r="I16832" t="s">
        <v>22195</v>
      </c>
      <c r="J16832" t="s">
        <v>22195</v>
      </c>
    </row>
    <row r="16833" spans="1:10" x14ac:dyDescent="0.25">
      <c r="A16833" t="s">
        <v>13488</v>
      </c>
      <c r="B16833" t="s">
        <v>13489</v>
      </c>
      <c r="C16833" t="s">
        <v>13490</v>
      </c>
      <c r="D16833" t="s">
        <v>13491</v>
      </c>
      <c r="E16833" t="s">
        <v>8516</v>
      </c>
      <c r="F16833" t="s">
        <v>31598</v>
      </c>
      <c r="G16833" t="s">
        <v>8588</v>
      </c>
      <c r="H16833" t="s">
        <v>8464</v>
      </c>
      <c r="I16833" t="s">
        <v>22195</v>
      </c>
      <c r="J16833" t="s">
        <v>22195</v>
      </c>
    </row>
    <row r="16834" spans="1:10" x14ac:dyDescent="0.25">
      <c r="A16834" t="s">
        <v>13488</v>
      </c>
      <c r="B16834" t="s">
        <v>13489</v>
      </c>
      <c r="C16834" t="s">
        <v>13490</v>
      </c>
      <c r="D16834" t="s">
        <v>13491</v>
      </c>
      <c r="E16834" t="s">
        <v>8521</v>
      </c>
      <c r="F16834" t="s">
        <v>31598</v>
      </c>
      <c r="G16834" t="s">
        <v>8588</v>
      </c>
      <c r="H16834" t="s">
        <v>8522</v>
      </c>
      <c r="I16834" t="s">
        <v>22195</v>
      </c>
      <c r="J16834" t="s">
        <v>22195</v>
      </c>
    </row>
    <row r="16835" spans="1:10" x14ac:dyDescent="0.25">
      <c r="A16835" t="s">
        <v>15192</v>
      </c>
      <c r="B16835" t="s">
        <v>15193</v>
      </c>
      <c r="C16835" t="s">
        <v>15194</v>
      </c>
      <c r="D16835" t="s">
        <v>15195</v>
      </c>
      <c r="E16835" t="s">
        <v>8516</v>
      </c>
      <c r="F16835" t="s">
        <v>31598</v>
      </c>
      <c r="G16835" t="s">
        <v>8588</v>
      </c>
      <c r="H16835" t="s">
        <v>8464</v>
      </c>
      <c r="I16835" t="s">
        <v>22195</v>
      </c>
      <c r="J16835" t="s">
        <v>22195</v>
      </c>
    </row>
    <row r="16836" spans="1:10" x14ac:dyDescent="0.25">
      <c r="A16836" t="s">
        <v>15192</v>
      </c>
      <c r="B16836" t="s">
        <v>15193</v>
      </c>
      <c r="C16836" t="s">
        <v>15194</v>
      </c>
      <c r="D16836" t="s">
        <v>15195</v>
      </c>
      <c r="E16836" t="s">
        <v>8521</v>
      </c>
      <c r="F16836" t="s">
        <v>31598</v>
      </c>
      <c r="G16836" t="s">
        <v>8588</v>
      </c>
      <c r="H16836" t="s">
        <v>8522</v>
      </c>
      <c r="I16836" t="s">
        <v>22195</v>
      </c>
      <c r="J16836" t="s">
        <v>22195</v>
      </c>
    </row>
    <row r="16837" spans="1:10" x14ac:dyDescent="0.25">
      <c r="A16837" t="s">
        <v>13357</v>
      </c>
      <c r="B16837" t="s">
        <v>13358</v>
      </c>
      <c r="C16837" t="s">
        <v>13359</v>
      </c>
      <c r="D16837" t="s">
        <v>13360</v>
      </c>
      <c r="E16837" t="s">
        <v>8516</v>
      </c>
      <c r="F16837" t="s">
        <v>38035</v>
      </c>
      <c r="G16837" t="s">
        <v>8588</v>
      </c>
      <c r="H16837" t="s">
        <v>8464</v>
      </c>
      <c r="I16837" t="s">
        <v>22195</v>
      </c>
      <c r="J16837" t="s">
        <v>22195</v>
      </c>
    </row>
    <row r="16838" spans="1:10" x14ac:dyDescent="0.25">
      <c r="A16838" t="s">
        <v>13357</v>
      </c>
      <c r="B16838" t="s">
        <v>13358</v>
      </c>
      <c r="C16838" t="s">
        <v>13359</v>
      </c>
      <c r="D16838" t="s">
        <v>13360</v>
      </c>
      <c r="E16838" t="s">
        <v>8521</v>
      </c>
      <c r="F16838" t="s">
        <v>38035</v>
      </c>
      <c r="G16838" t="s">
        <v>8588</v>
      </c>
      <c r="H16838" t="s">
        <v>8522</v>
      </c>
      <c r="I16838" t="s">
        <v>22195</v>
      </c>
      <c r="J16838" t="s">
        <v>22195</v>
      </c>
    </row>
    <row r="16839" spans="1:10" x14ac:dyDescent="0.25">
      <c r="A16839" t="s">
        <v>16947</v>
      </c>
      <c r="B16839" t="s">
        <v>16948</v>
      </c>
      <c r="C16839" t="s">
        <v>16949</v>
      </c>
      <c r="D16839" t="s">
        <v>16950</v>
      </c>
      <c r="E16839" t="s">
        <v>8516</v>
      </c>
      <c r="F16839" t="s">
        <v>31598</v>
      </c>
      <c r="G16839" t="s">
        <v>8588</v>
      </c>
      <c r="H16839" t="s">
        <v>8464</v>
      </c>
      <c r="I16839" t="s">
        <v>22195</v>
      </c>
      <c r="J16839" t="s">
        <v>22195</v>
      </c>
    </row>
    <row r="16840" spans="1:10" x14ac:dyDescent="0.25">
      <c r="A16840" t="s">
        <v>16947</v>
      </c>
      <c r="B16840" t="s">
        <v>16948</v>
      </c>
      <c r="C16840" t="s">
        <v>16949</v>
      </c>
      <c r="D16840" t="s">
        <v>16950</v>
      </c>
      <c r="E16840" t="s">
        <v>8521</v>
      </c>
      <c r="F16840" t="s">
        <v>31598</v>
      </c>
      <c r="G16840" t="s">
        <v>8588</v>
      </c>
      <c r="H16840" t="s">
        <v>8522</v>
      </c>
      <c r="I16840" t="s">
        <v>22195</v>
      </c>
      <c r="J16840" t="s">
        <v>22195</v>
      </c>
    </row>
    <row r="16841" spans="1:10" x14ac:dyDescent="0.25">
      <c r="A16841" t="s">
        <v>27623</v>
      </c>
      <c r="B16841" t="s">
        <v>27624</v>
      </c>
      <c r="C16841" t="s">
        <v>27625</v>
      </c>
      <c r="D16841" t="s">
        <v>27626</v>
      </c>
      <c r="E16841" t="s">
        <v>8516</v>
      </c>
      <c r="F16841" t="s">
        <v>31598</v>
      </c>
      <c r="G16841" t="s">
        <v>8588</v>
      </c>
      <c r="H16841" t="s">
        <v>8464</v>
      </c>
      <c r="I16841" t="s">
        <v>22195</v>
      </c>
      <c r="J16841" t="s">
        <v>22195</v>
      </c>
    </row>
    <row r="16842" spans="1:10" x14ac:dyDescent="0.25">
      <c r="A16842" t="s">
        <v>27623</v>
      </c>
      <c r="B16842" t="s">
        <v>27624</v>
      </c>
      <c r="C16842" t="s">
        <v>27625</v>
      </c>
      <c r="D16842" t="s">
        <v>27626</v>
      </c>
      <c r="E16842" t="s">
        <v>8521</v>
      </c>
      <c r="F16842" t="s">
        <v>31598</v>
      </c>
      <c r="G16842" t="s">
        <v>8588</v>
      </c>
      <c r="H16842" t="s">
        <v>8522</v>
      </c>
      <c r="I16842" t="s">
        <v>22195</v>
      </c>
      <c r="J16842" t="s">
        <v>22195</v>
      </c>
    </row>
    <row r="16843" spans="1:10" x14ac:dyDescent="0.25">
      <c r="A16843" t="s">
        <v>19660</v>
      </c>
      <c r="B16843" t="s">
        <v>19661</v>
      </c>
      <c r="C16843" t="s">
        <v>19662</v>
      </c>
      <c r="D16843" t="s">
        <v>19663</v>
      </c>
      <c r="E16843" t="s">
        <v>8516</v>
      </c>
      <c r="F16843" t="s">
        <v>31598</v>
      </c>
      <c r="G16843" t="s">
        <v>8588</v>
      </c>
      <c r="H16843" t="s">
        <v>8464</v>
      </c>
      <c r="I16843" t="s">
        <v>22195</v>
      </c>
      <c r="J16843" t="s">
        <v>22195</v>
      </c>
    </row>
    <row r="16844" spans="1:10" x14ac:dyDescent="0.25">
      <c r="A16844" t="s">
        <v>19660</v>
      </c>
      <c r="B16844" t="s">
        <v>19661</v>
      </c>
      <c r="C16844" t="s">
        <v>19662</v>
      </c>
      <c r="D16844" t="s">
        <v>19663</v>
      </c>
      <c r="E16844" t="s">
        <v>8521</v>
      </c>
      <c r="F16844" t="s">
        <v>31598</v>
      </c>
      <c r="G16844" t="s">
        <v>8588</v>
      </c>
      <c r="H16844" t="s">
        <v>8522</v>
      </c>
      <c r="I16844" t="s">
        <v>22195</v>
      </c>
      <c r="J16844" t="s">
        <v>22195</v>
      </c>
    </row>
    <row r="16845" spans="1:10" x14ac:dyDescent="0.25">
      <c r="A16845" t="s">
        <v>13361</v>
      </c>
      <c r="B16845" t="s">
        <v>13362</v>
      </c>
      <c r="C16845" t="s">
        <v>13363</v>
      </c>
      <c r="D16845" t="s">
        <v>13364</v>
      </c>
      <c r="E16845" t="s">
        <v>8521</v>
      </c>
      <c r="F16845" t="s">
        <v>31598</v>
      </c>
      <c r="G16845" t="s">
        <v>8588</v>
      </c>
      <c r="H16845" t="s">
        <v>8522</v>
      </c>
      <c r="I16845" t="s">
        <v>22195</v>
      </c>
      <c r="J16845" t="s">
        <v>22195</v>
      </c>
    </row>
    <row r="16846" spans="1:10" x14ac:dyDescent="0.25">
      <c r="A16846" t="s">
        <v>13361</v>
      </c>
      <c r="B16846" t="s">
        <v>13362</v>
      </c>
      <c r="C16846" t="s">
        <v>13363</v>
      </c>
      <c r="D16846" t="s">
        <v>13364</v>
      </c>
      <c r="E16846" t="s">
        <v>8516</v>
      </c>
      <c r="F16846" t="s">
        <v>31598</v>
      </c>
      <c r="G16846" t="s">
        <v>8588</v>
      </c>
      <c r="H16846" t="s">
        <v>8464</v>
      </c>
      <c r="I16846" t="s">
        <v>22195</v>
      </c>
      <c r="J16846" t="s">
        <v>22195</v>
      </c>
    </row>
    <row r="16847" spans="1:10" x14ac:dyDescent="0.25">
      <c r="A16847" t="s">
        <v>27570</v>
      </c>
      <c r="B16847" t="s">
        <v>27571</v>
      </c>
      <c r="C16847" t="s">
        <v>27572</v>
      </c>
      <c r="D16847" t="s">
        <v>27573</v>
      </c>
      <c r="E16847" t="s">
        <v>8516</v>
      </c>
      <c r="F16847" t="s">
        <v>31598</v>
      </c>
      <c r="G16847" t="s">
        <v>8588</v>
      </c>
      <c r="H16847" t="s">
        <v>8464</v>
      </c>
      <c r="I16847" t="s">
        <v>22195</v>
      </c>
      <c r="J16847" t="s">
        <v>22195</v>
      </c>
    </row>
    <row r="16848" spans="1:10" x14ac:dyDescent="0.25">
      <c r="A16848" t="s">
        <v>27570</v>
      </c>
      <c r="B16848" t="s">
        <v>27571</v>
      </c>
      <c r="C16848" t="s">
        <v>27572</v>
      </c>
      <c r="D16848" t="s">
        <v>27573</v>
      </c>
      <c r="E16848" t="s">
        <v>8521</v>
      </c>
      <c r="F16848" t="s">
        <v>31598</v>
      </c>
      <c r="G16848" t="s">
        <v>8588</v>
      </c>
      <c r="H16848" t="s">
        <v>8522</v>
      </c>
      <c r="I16848" t="s">
        <v>22195</v>
      </c>
      <c r="J16848" t="s">
        <v>22195</v>
      </c>
    </row>
    <row r="16849" spans="1:10" x14ac:dyDescent="0.25">
      <c r="A16849" t="s">
        <v>23559</v>
      </c>
      <c r="B16849" t="s">
        <v>23560</v>
      </c>
      <c r="C16849" t="s">
        <v>23561</v>
      </c>
      <c r="D16849" t="s">
        <v>23562</v>
      </c>
      <c r="E16849" t="s">
        <v>8516</v>
      </c>
      <c r="F16849" t="s">
        <v>31598</v>
      </c>
      <c r="G16849" t="s">
        <v>8588</v>
      </c>
      <c r="H16849" t="s">
        <v>8464</v>
      </c>
      <c r="I16849" t="s">
        <v>22195</v>
      </c>
      <c r="J16849" t="s">
        <v>22195</v>
      </c>
    </row>
    <row r="16850" spans="1:10" x14ac:dyDescent="0.25">
      <c r="A16850" t="s">
        <v>23559</v>
      </c>
      <c r="B16850" t="s">
        <v>23560</v>
      </c>
      <c r="C16850" t="s">
        <v>23561</v>
      </c>
      <c r="D16850" t="s">
        <v>23562</v>
      </c>
      <c r="E16850" t="s">
        <v>8521</v>
      </c>
      <c r="F16850" t="s">
        <v>31598</v>
      </c>
      <c r="G16850" t="s">
        <v>8588</v>
      </c>
      <c r="H16850" t="s">
        <v>8522</v>
      </c>
      <c r="I16850" t="s">
        <v>22195</v>
      </c>
      <c r="J16850" t="s">
        <v>22195</v>
      </c>
    </row>
    <row r="16851" spans="1:10" x14ac:dyDescent="0.25">
      <c r="A16851" t="s">
        <v>16317</v>
      </c>
      <c r="B16851" t="s">
        <v>16318</v>
      </c>
      <c r="C16851" t="s">
        <v>16319</v>
      </c>
      <c r="D16851" t="s">
        <v>16320</v>
      </c>
      <c r="E16851" t="s">
        <v>8516</v>
      </c>
      <c r="F16851" t="s">
        <v>38036</v>
      </c>
      <c r="G16851" t="s">
        <v>8588</v>
      </c>
      <c r="H16851" t="s">
        <v>8464</v>
      </c>
      <c r="I16851" t="s">
        <v>22195</v>
      </c>
      <c r="J16851" t="s">
        <v>22195</v>
      </c>
    </row>
    <row r="16852" spans="1:10" x14ac:dyDescent="0.25">
      <c r="A16852" t="s">
        <v>16317</v>
      </c>
      <c r="B16852" t="s">
        <v>16318</v>
      </c>
      <c r="C16852" t="s">
        <v>16319</v>
      </c>
      <c r="D16852" t="s">
        <v>16320</v>
      </c>
      <c r="E16852" t="s">
        <v>8521</v>
      </c>
      <c r="F16852" t="s">
        <v>38036</v>
      </c>
      <c r="G16852" t="s">
        <v>8588</v>
      </c>
      <c r="H16852" t="s">
        <v>8522</v>
      </c>
      <c r="I16852" t="s">
        <v>22195</v>
      </c>
      <c r="J16852" t="s">
        <v>22195</v>
      </c>
    </row>
    <row r="16853" spans="1:10" x14ac:dyDescent="0.25">
      <c r="A16853" t="s">
        <v>15520</v>
      </c>
      <c r="B16853" t="s">
        <v>15521</v>
      </c>
      <c r="C16853" t="s">
        <v>15522</v>
      </c>
      <c r="D16853" t="s">
        <v>15523</v>
      </c>
      <c r="E16853" t="s">
        <v>8516</v>
      </c>
      <c r="F16853" t="s">
        <v>31598</v>
      </c>
      <c r="G16853" t="s">
        <v>8588</v>
      </c>
      <c r="H16853" t="s">
        <v>8464</v>
      </c>
      <c r="I16853" t="s">
        <v>22195</v>
      </c>
      <c r="J16853" t="s">
        <v>22195</v>
      </c>
    </row>
    <row r="16854" spans="1:10" x14ac:dyDescent="0.25">
      <c r="A16854" t="s">
        <v>15520</v>
      </c>
      <c r="B16854" t="s">
        <v>15521</v>
      </c>
      <c r="C16854" t="s">
        <v>15522</v>
      </c>
      <c r="D16854" t="s">
        <v>15523</v>
      </c>
      <c r="E16854" t="s">
        <v>8521</v>
      </c>
      <c r="F16854" t="s">
        <v>31598</v>
      </c>
      <c r="G16854" t="s">
        <v>8588</v>
      </c>
      <c r="H16854" t="s">
        <v>8522</v>
      </c>
      <c r="I16854" t="s">
        <v>22195</v>
      </c>
      <c r="J16854" t="s">
        <v>22195</v>
      </c>
    </row>
    <row r="16855" spans="1:10" x14ac:dyDescent="0.25">
      <c r="A16855" t="s">
        <v>16852</v>
      </c>
      <c r="B16855" t="s">
        <v>16853</v>
      </c>
      <c r="C16855" t="s">
        <v>16854</v>
      </c>
      <c r="D16855" t="s">
        <v>16855</v>
      </c>
      <c r="E16855" t="s">
        <v>8516</v>
      </c>
      <c r="F16855" t="s">
        <v>38037</v>
      </c>
      <c r="G16855" t="s">
        <v>8588</v>
      </c>
      <c r="H16855" t="s">
        <v>8464</v>
      </c>
      <c r="I16855" t="s">
        <v>22195</v>
      </c>
      <c r="J16855" t="s">
        <v>22195</v>
      </c>
    </row>
    <row r="16856" spans="1:10" x14ac:dyDescent="0.25">
      <c r="A16856" t="s">
        <v>16852</v>
      </c>
      <c r="B16856" t="s">
        <v>16853</v>
      </c>
      <c r="C16856" t="s">
        <v>16854</v>
      </c>
      <c r="D16856" t="s">
        <v>16855</v>
      </c>
      <c r="E16856" t="s">
        <v>8521</v>
      </c>
      <c r="F16856" t="s">
        <v>38037</v>
      </c>
      <c r="G16856" t="s">
        <v>8588</v>
      </c>
      <c r="H16856" t="s">
        <v>8522</v>
      </c>
      <c r="I16856" t="s">
        <v>22195</v>
      </c>
      <c r="J16856" t="s">
        <v>22195</v>
      </c>
    </row>
    <row r="16857" spans="1:10" x14ac:dyDescent="0.25">
      <c r="A16857" t="s">
        <v>24298</v>
      </c>
      <c r="B16857" t="s">
        <v>24299</v>
      </c>
      <c r="C16857" t="s">
        <v>24300</v>
      </c>
      <c r="D16857" t="s">
        <v>24301</v>
      </c>
      <c r="E16857" t="s">
        <v>8516</v>
      </c>
      <c r="F16857" t="s">
        <v>31598</v>
      </c>
      <c r="G16857" t="s">
        <v>8588</v>
      </c>
      <c r="H16857" t="s">
        <v>8464</v>
      </c>
      <c r="I16857" t="s">
        <v>22195</v>
      </c>
      <c r="J16857" t="s">
        <v>22195</v>
      </c>
    </row>
    <row r="16858" spans="1:10" x14ac:dyDescent="0.25">
      <c r="A16858" t="s">
        <v>24298</v>
      </c>
      <c r="B16858" t="s">
        <v>24299</v>
      </c>
      <c r="C16858" t="s">
        <v>24300</v>
      </c>
      <c r="D16858" t="s">
        <v>24301</v>
      </c>
      <c r="E16858" t="s">
        <v>8521</v>
      </c>
      <c r="F16858" t="s">
        <v>31598</v>
      </c>
      <c r="G16858" t="s">
        <v>8588</v>
      </c>
      <c r="H16858" t="s">
        <v>8522</v>
      </c>
      <c r="I16858" t="s">
        <v>22195</v>
      </c>
      <c r="J16858" t="s">
        <v>22195</v>
      </c>
    </row>
    <row r="16859" spans="1:10" x14ac:dyDescent="0.25">
      <c r="A16859" t="s">
        <v>25685</v>
      </c>
      <c r="B16859" t="s">
        <v>25686</v>
      </c>
      <c r="C16859" t="s">
        <v>25687</v>
      </c>
      <c r="D16859" t="s">
        <v>25688</v>
      </c>
      <c r="E16859" t="s">
        <v>8516</v>
      </c>
      <c r="F16859" t="s">
        <v>36579</v>
      </c>
      <c r="G16859" t="s">
        <v>8588</v>
      </c>
      <c r="H16859" t="s">
        <v>8464</v>
      </c>
      <c r="I16859" t="s">
        <v>22195</v>
      </c>
      <c r="J16859" t="s">
        <v>22195</v>
      </c>
    </row>
    <row r="16860" spans="1:10" x14ac:dyDescent="0.25">
      <c r="A16860" t="s">
        <v>25685</v>
      </c>
      <c r="B16860" t="s">
        <v>25686</v>
      </c>
      <c r="C16860" t="s">
        <v>25687</v>
      </c>
      <c r="D16860" t="s">
        <v>25688</v>
      </c>
      <c r="E16860" t="s">
        <v>8521</v>
      </c>
      <c r="F16860" t="s">
        <v>36579</v>
      </c>
      <c r="G16860" t="s">
        <v>8588</v>
      </c>
      <c r="H16860" t="s">
        <v>8522</v>
      </c>
      <c r="I16860" t="s">
        <v>22195</v>
      </c>
      <c r="J16860" t="s">
        <v>22195</v>
      </c>
    </row>
    <row r="16861" spans="1:10" x14ac:dyDescent="0.25">
      <c r="A16861" t="s">
        <v>20701</v>
      </c>
      <c r="B16861" t="s">
        <v>20702</v>
      </c>
      <c r="C16861" t="s">
        <v>20703</v>
      </c>
      <c r="D16861" t="s">
        <v>20704</v>
      </c>
      <c r="E16861" t="s">
        <v>8516</v>
      </c>
      <c r="F16861" t="s">
        <v>31598</v>
      </c>
      <c r="G16861" t="s">
        <v>8588</v>
      </c>
      <c r="H16861" t="s">
        <v>8464</v>
      </c>
      <c r="I16861" t="s">
        <v>22195</v>
      </c>
      <c r="J16861" t="s">
        <v>22195</v>
      </c>
    </row>
    <row r="16862" spans="1:10" x14ac:dyDescent="0.25">
      <c r="A16862" t="s">
        <v>20701</v>
      </c>
      <c r="B16862" t="s">
        <v>20702</v>
      </c>
      <c r="C16862" t="s">
        <v>20703</v>
      </c>
      <c r="D16862" t="s">
        <v>20704</v>
      </c>
      <c r="E16862" t="s">
        <v>8521</v>
      </c>
      <c r="F16862" t="s">
        <v>31598</v>
      </c>
      <c r="G16862" t="s">
        <v>8588</v>
      </c>
      <c r="H16862" t="s">
        <v>8522</v>
      </c>
      <c r="I16862" t="s">
        <v>22195</v>
      </c>
      <c r="J16862" t="s">
        <v>22195</v>
      </c>
    </row>
    <row r="16863" spans="1:10" x14ac:dyDescent="0.25">
      <c r="A16863" t="s">
        <v>19487</v>
      </c>
      <c r="B16863" t="s">
        <v>19488</v>
      </c>
      <c r="C16863" t="s">
        <v>19489</v>
      </c>
      <c r="D16863" t="s">
        <v>19490</v>
      </c>
      <c r="E16863" t="s">
        <v>8516</v>
      </c>
      <c r="F16863" t="s">
        <v>31598</v>
      </c>
      <c r="G16863" t="s">
        <v>8588</v>
      </c>
      <c r="H16863" t="s">
        <v>8464</v>
      </c>
      <c r="I16863" t="s">
        <v>22195</v>
      </c>
      <c r="J16863" t="s">
        <v>22195</v>
      </c>
    </row>
    <row r="16864" spans="1:10" x14ac:dyDescent="0.25">
      <c r="A16864" t="s">
        <v>19487</v>
      </c>
      <c r="B16864" t="s">
        <v>19488</v>
      </c>
      <c r="C16864" t="s">
        <v>19489</v>
      </c>
      <c r="D16864" t="s">
        <v>19490</v>
      </c>
      <c r="E16864" t="s">
        <v>8521</v>
      </c>
      <c r="F16864" t="s">
        <v>31598</v>
      </c>
      <c r="G16864" t="s">
        <v>8588</v>
      </c>
      <c r="H16864" t="s">
        <v>8522</v>
      </c>
      <c r="I16864" t="s">
        <v>22195</v>
      </c>
      <c r="J16864" t="s">
        <v>22195</v>
      </c>
    </row>
    <row r="16865" spans="1:10" x14ac:dyDescent="0.25">
      <c r="A16865" t="s">
        <v>15852</v>
      </c>
      <c r="B16865" t="s">
        <v>15853</v>
      </c>
      <c r="C16865" t="s">
        <v>15854</v>
      </c>
      <c r="D16865" t="s">
        <v>15855</v>
      </c>
      <c r="E16865" t="s">
        <v>8521</v>
      </c>
      <c r="F16865" t="s">
        <v>32443</v>
      </c>
      <c r="G16865" t="s">
        <v>8588</v>
      </c>
      <c r="H16865" t="s">
        <v>8522</v>
      </c>
      <c r="I16865" t="s">
        <v>9402</v>
      </c>
      <c r="J16865" t="s">
        <v>31788</v>
      </c>
    </row>
    <row r="16866" spans="1:10" x14ac:dyDescent="0.25">
      <c r="A16866" t="s">
        <v>19640</v>
      </c>
      <c r="B16866" t="s">
        <v>19641</v>
      </c>
      <c r="C16866" t="s">
        <v>19642</v>
      </c>
      <c r="D16866" t="s">
        <v>19643</v>
      </c>
      <c r="E16866" t="s">
        <v>8516</v>
      </c>
      <c r="F16866" t="s">
        <v>31598</v>
      </c>
      <c r="G16866" t="s">
        <v>8588</v>
      </c>
      <c r="H16866" t="s">
        <v>8464</v>
      </c>
      <c r="I16866" t="s">
        <v>22195</v>
      </c>
      <c r="J16866" t="s">
        <v>22195</v>
      </c>
    </row>
    <row r="16867" spans="1:10" x14ac:dyDescent="0.25">
      <c r="A16867" t="s">
        <v>19640</v>
      </c>
      <c r="B16867" t="s">
        <v>19641</v>
      </c>
      <c r="C16867" t="s">
        <v>19642</v>
      </c>
      <c r="D16867" t="s">
        <v>19643</v>
      </c>
      <c r="E16867" t="s">
        <v>8521</v>
      </c>
      <c r="F16867" t="s">
        <v>31598</v>
      </c>
      <c r="G16867" t="s">
        <v>8588</v>
      </c>
      <c r="H16867" t="s">
        <v>8522</v>
      </c>
      <c r="I16867" t="s">
        <v>22195</v>
      </c>
      <c r="J16867" t="s">
        <v>22195</v>
      </c>
    </row>
    <row r="16868" spans="1:10" x14ac:dyDescent="0.25">
      <c r="A16868" t="s">
        <v>24242</v>
      </c>
      <c r="B16868" t="s">
        <v>24243</v>
      </c>
      <c r="C16868" t="s">
        <v>24244</v>
      </c>
      <c r="D16868" t="s">
        <v>24245</v>
      </c>
      <c r="E16868" t="s">
        <v>8516</v>
      </c>
      <c r="F16868" t="s">
        <v>31598</v>
      </c>
      <c r="G16868" t="s">
        <v>8588</v>
      </c>
      <c r="H16868" t="s">
        <v>8464</v>
      </c>
      <c r="I16868" t="s">
        <v>22195</v>
      </c>
      <c r="J16868" t="s">
        <v>22195</v>
      </c>
    </row>
    <row r="16869" spans="1:10" x14ac:dyDescent="0.25">
      <c r="A16869" t="s">
        <v>24242</v>
      </c>
      <c r="B16869" t="s">
        <v>24243</v>
      </c>
      <c r="C16869" t="s">
        <v>24244</v>
      </c>
      <c r="D16869" t="s">
        <v>24245</v>
      </c>
      <c r="E16869" t="s">
        <v>8521</v>
      </c>
      <c r="F16869" t="s">
        <v>31598</v>
      </c>
      <c r="G16869" t="s">
        <v>8588</v>
      </c>
      <c r="H16869" t="s">
        <v>8522</v>
      </c>
      <c r="I16869" t="s">
        <v>22195</v>
      </c>
      <c r="J16869" t="s">
        <v>22195</v>
      </c>
    </row>
    <row r="16870" spans="1:10" x14ac:dyDescent="0.25">
      <c r="A16870" t="s">
        <v>38038</v>
      </c>
      <c r="B16870" t="s">
        <v>38039</v>
      </c>
      <c r="C16870" t="s">
        <v>38040</v>
      </c>
      <c r="D16870" t="s">
        <v>38041</v>
      </c>
      <c r="E16870" t="s">
        <v>8521</v>
      </c>
      <c r="F16870" t="s">
        <v>38042</v>
      </c>
      <c r="G16870" t="s">
        <v>8588</v>
      </c>
      <c r="H16870" t="s">
        <v>8522</v>
      </c>
      <c r="I16870" t="s">
        <v>30485</v>
      </c>
      <c r="J16870" t="s">
        <v>38043</v>
      </c>
    </row>
    <row r="16871" spans="1:10" x14ac:dyDescent="0.25">
      <c r="A16871" t="s">
        <v>38038</v>
      </c>
      <c r="B16871" t="s">
        <v>38039</v>
      </c>
      <c r="C16871" t="s">
        <v>38040</v>
      </c>
      <c r="D16871" t="s">
        <v>38041</v>
      </c>
      <c r="E16871" t="s">
        <v>8516</v>
      </c>
      <c r="F16871" t="s">
        <v>31598</v>
      </c>
      <c r="G16871" t="s">
        <v>8588</v>
      </c>
      <c r="H16871" t="s">
        <v>8464</v>
      </c>
      <c r="I16871" t="s">
        <v>22195</v>
      </c>
      <c r="J16871" t="s">
        <v>22195</v>
      </c>
    </row>
    <row r="16872" spans="1:10" x14ac:dyDescent="0.25">
      <c r="A16872" t="s">
        <v>38038</v>
      </c>
      <c r="B16872" t="s">
        <v>38039</v>
      </c>
      <c r="C16872" t="s">
        <v>38040</v>
      </c>
      <c r="D16872" t="s">
        <v>38041</v>
      </c>
      <c r="E16872" t="s">
        <v>8521</v>
      </c>
      <c r="F16872" t="s">
        <v>31598</v>
      </c>
      <c r="G16872" t="s">
        <v>8588</v>
      </c>
      <c r="H16872" t="s">
        <v>8522</v>
      </c>
      <c r="I16872" t="s">
        <v>22195</v>
      </c>
      <c r="J16872" t="s">
        <v>22195</v>
      </c>
    </row>
    <row r="16873" spans="1:10" x14ac:dyDescent="0.25">
      <c r="A16873" t="s">
        <v>22389</v>
      </c>
      <c r="B16873" t="s">
        <v>22390</v>
      </c>
      <c r="C16873" t="s">
        <v>22391</v>
      </c>
      <c r="D16873" t="s">
        <v>22392</v>
      </c>
      <c r="E16873" t="s">
        <v>8516</v>
      </c>
      <c r="F16873" t="s">
        <v>31598</v>
      </c>
      <c r="G16873" t="s">
        <v>8588</v>
      </c>
      <c r="H16873" t="s">
        <v>8464</v>
      </c>
      <c r="I16873" t="s">
        <v>22195</v>
      </c>
      <c r="J16873" t="s">
        <v>22195</v>
      </c>
    </row>
    <row r="16874" spans="1:10" x14ac:dyDescent="0.25">
      <c r="A16874" t="s">
        <v>22389</v>
      </c>
      <c r="B16874" t="s">
        <v>22390</v>
      </c>
      <c r="C16874" t="s">
        <v>22391</v>
      </c>
      <c r="D16874" t="s">
        <v>22392</v>
      </c>
      <c r="E16874" t="s">
        <v>8521</v>
      </c>
      <c r="F16874" t="s">
        <v>31598</v>
      </c>
      <c r="G16874" t="s">
        <v>8588</v>
      </c>
      <c r="H16874" t="s">
        <v>8522</v>
      </c>
      <c r="I16874" t="s">
        <v>22195</v>
      </c>
      <c r="J16874" t="s">
        <v>22195</v>
      </c>
    </row>
    <row r="16875" spans="1:10" x14ac:dyDescent="0.25">
      <c r="A16875" t="s">
        <v>21753</v>
      </c>
      <c r="B16875" t="s">
        <v>21754</v>
      </c>
      <c r="C16875" t="s">
        <v>21755</v>
      </c>
      <c r="D16875" t="s">
        <v>21756</v>
      </c>
      <c r="E16875" t="s">
        <v>8516</v>
      </c>
      <c r="F16875" t="s">
        <v>36579</v>
      </c>
      <c r="G16875" t="s">
        <v>8588</v>
      </c>
      <c r="H16875" t="s">
        <v>8464</v>
      </c>
      <c r="I16875" t="s">
        <v>22195</v>
      </c>
      <c r="J16875" t="s">
        <v>22195</v>
      </c>
    </row>
    <row r="16876" spans="1:10" x14ac:dyDescent="0.25">
      <c r="A16876" t="s">
        <v>21753</v>
      </c>
      <c r="B16876" t="s">
        <v>21754</v>
      </c>
      <c r="C16876" t="s">
        <v>21755</v>
      </c>
      <c r="D16876" t="s">
        <v>21756</v>
      </c>
      <c r="E16876" t="s">
        <v>8521</v>
      </c>
      <c r="F16876" t="s">
        <v>36579</v>
      </c>
      <c r="G16876" t="s">
        <v>8588</v>
      </c>
      <c r="H16876" t="s">
        <v>8522</v>
      </c>
      <c r="I16876" t="s">
        <v>22195</v>
      </c>
      <c r="J16876" t="s">
        <v>22195</v>
      </c>
    </row>
    <row r="16877" spans="1:10" x14ac:dyDescent="0.25">
      <c r="A16877" t="s">
        <v>15326</v>
      </c>
      <c r="B16877" t="s">
        <v>15327</v>
      </c>
      <c r="C16877" t="s">
        <v>15328</v>
      </c>
      <c r="D16877" t="s">
        <v>15329</v>
      </c>
      <c r="E16877" t="s">
        <v>8516</v>
      </c>
      <c r="F16877" t="s">
        <v>31598</v>
      </c>
      <c r="G16877" t="s">
        <v>8588</v>
      </c>
      <c r="H16877" t="s">
        <v>8464</v>
      </c>
      <c r="I16877" t="s">
        <v>22195</v>
      </c>
      <c r="J16877" t="s">
        <v>22195</v>
      </c>
    </row>
    <row r="16878" spans="1:10" x14ac:dyDescent="0.25">
      <c r="A16878" t="s">
        <v>15326</v>
      </c>
      <c r="B16878" t="s">
        <v>15327</v>
      </c>
      <c r="C16878" t="s">
        <v>15328</v>
      </c>
      <c r="D16878" t="s">
        <v>15329</v>
      </c>
      <c r="E16878" t="s">
        <v>8521</v>
      </c>
      <c r="F16878" t="s">
        <v>31598</v>
      </c>
      <c r="G16878" t="s">
        <v>8588</v>
      </c>
      <c r="H16878" t="s">
        <v>8522</v>
      </c>
      <c r="I16878" t="s">
        <v>22195</v>
      </c>
      <c r="J16878" t="s">
        <v>22195</v>
      </c>
    </row>
    <row r="16879" spans="1:10" x14ac:dyDescent="0.25">
      <c r="A16879" t="s">
        <v>16991</v>
      </c>
      <c r="B16879" t="s">
        <v>16992</v>
      </c>
      <c r="C16879" t="s">
        <v>16993</v>
      </c>
      <c r="D16879" t="s">
        <v>16994</v>
      </c>
      <c r="E16879" t="s">
        <v>8516</v>
      </c>
      <c r="F16879" t="s">
        <v>38044</v>
      </c>
      <c r="G16879" t="s">
        <v>8588</v>
      </c>
      <c r="H16879" t="s">
        <v>8464</v>
      </c>
      <c r="I16879" t="s">
        <v>22195</v>
      </c>
      <c r="J16879" t="s">
        <v>22195</v>
      </c>
    </row>
    <row r="16880" spans="1:10" x14ac:dyDescent="0.25">
      <c r="A16880" t="s">
        <v>16991</v>
      </c>
      <c r="B16880" t="s">
        <v>16992</v>
      </c>
      <c r="C16880" t="s">
        <v>16993</v>
      </c>
      <c r="D16880" t="s">
        <v>16994</v>
      </c>
      <c r="E16880" t="s">
        <v>8521</v>
      </c>
      <c r="F16880" t="s">
        <v>38044</v>
      </c>
      <c r="G16880" t="s">
        <v>8588</v>
      </c>
      <c r="H16880" t="s">
        <v>8522</v>
      </c>
      <c r="I16880" t="s">
        <v>22195</v>
      </c>
      <c r="J16880" t="s">
        <v>22195</v>
      </c>
    </row>
    <row r="16881" spans="1:10" x14ac:dyDescent="0.25">
      <c r="A16881" t="s">
        <v>17658</v>
      </c>
      <c r="B16881" t="s">
        <v>17659</v>
      </c>
      <c r="C16881" t="s">
        <v>17660</v>
      </c>
      <c r="D16881" t="s">
        <v>17661</v>
      </c>
      <c r="E16881" t="s">
        <v>8521</v>
      </c>
      <c r="F16881" t="s">
        <v>31598</v>
      </c>
      <c r="G16881" t="s">
        <v>8588</v>
      </c>
      <c r="H16881" t="s">
        <v>8522</v>
      </c>
      <c r="I16881" t="s">
        <v>22195</v>
      </c>
      <c r="J16881" t="s">
        <v>22195</v>
      </c>
    </row>
    <row r="16882" spans="1:10" x14ac:dyDescent="0.25">
      <c r="A16882" t="s">
        <v>17658</v>
      </c>
      <c r="B16882" t="s">
        <v>17659</v>
      </c>
      <c r="C16882" t="s">
        <v>17660</v>
      </c>
      <c r="D16882" t="s">
        <v>17661</v>
      </c>
      <c r="E16882" t="s">
        <v>8516</v>
      </c>
      <c r="F16882" t="s">
        <v>31598</v>
      </c>
      <c r="G16882" t="s">
        <v>8588</v>
      </c>
      <c r="H16882" t="s">
        <v>8464</v>
      </c>
      <c r="I16882" t="s">
        <v>22195</v>
      </c>
      <c r="J16882" t="s">
        <v>22195</v>
      </c>
    </row>
    <row r="16883" spans="1:10" x14ac:dyDescent="0.25">
      <c r="A16883" t="s">
        <v>20464</v>
      </c>
      <c r="B16883" t="s">
        <v>20465</v>
      </c>
      <c r="C16883" t="s">
        <v>20466</v>
      </c>
      <c r="D16883" t="s">
        <v>20467</v>
      </c>
      <c r="E16883" t="s">
        <v>8521</v>
      </c>
      <c r="F16883" t="s">
        <v>32341</v>
      </c>
      <c r="G16883" t="s">
        <v>8588</v>
      </c>
      <c r="H16883" t="s">
        <v>8522</v>
      </c>
      <c r="I16883" t="s">
        <v>9402</v>
      </c>
      <c r="J16883" t="s">
        <v>31788</v>
      </c>
    </row>
    <row r="16884" spans="1:10" x14ac:dyDescent="0.25">
      <c r="A16884" t="s">
        <v>14454</v>
      </c>
      <c r="B16884" t="s">
        <v>14455</v>
      </c>
      <c r="C16884" t="s">
        <v>14456</v>
      </c>
      <c r="D16884" t="s">
        <v>14457</v>
      </c>
      <c r="E16884" t="s">
        <v>8516</v>
      </c>
      <c r="F16884" t="s">
        <v>31598</v>
      </c>
      <c r="G16884" t="s">
        <v>8588</v>
      </c>
      <c r="H16884" t="s">
        <v>8464</v>
      </c>
      <c r="I16884" t="s">
        <v>22195</v>
      </c>
      <c r="J16884" t="s">
        <v>22195</v>
      </c>
    </row>
    <row r="16885" spans="1:10" x14ac:dyDescent="0.25">
      <c r="A16885" t="s">
        <v>14454</v>
      </c>
      <c r="B16885" t="s">
        <v>14455</v>
      </c>
      <c r="C16885" t="s">
        <v>14456</v>
      </c>
      <c r="D16885" t="s">
        <v>14457</v>
      </c>
      <c r="E16885" t="s">
        <v>8521</v>
      </c>
      <c r="F16885" t="s">
        <v>31598</v>
      </c>
      <c r="G16885" t="s">
        <v>8588</v>
      </c>
      <c r="H16885" t="s">
        <v>8522</v>
      </c>
      <c r="I16885" t="s">
        <v>22195</v>
      </c>
      <c r="J16885" t="s">
        <v>22195</v>
      </c>
    </row>
    <row r="16886" spans="1:10" x14ac:dyDescent="0.25">
      <c r="A16886" t="s">
        <v>15563</v>
      </c>
      <c r="B16886" t="s">
        <v>15564</v>
      </c>
      <c r="C16886" t="s">
        <v>15565</v>
      </c>
      <c r="D16886" t="s">
        <v>15566</v>
      </c>
      <c r="E16886" t="s">
        <v>8521</v>
      </c>
      <c r="F16886" t="s">
        <v>31598</v>
      </c>
      <c r="G16886" t="s">
        <v>8588</v>
      </c>
      <c r="H16886" t="s">
        <v>8522</v>
      </c>
      <c r="I16886" t="s">
        <v>22195</v>
      </c>
      <c r="J16886" t="s">
        <v>22195</v>
      </c>
    </row>
    <row r="16887" spans="1:10" x14ac:dyDescent="0.25">
      <c r="A16887" t="s">
        <v>15563</v>
      </c>
      <c r="B16887" t="s">
        <v>15564</v>
      </c>
      <c r="C16887" t="s">
        <v>15565</v>
      </c>
      <c r="D16887" t="s">
        <v>15566</v>
      </c>
      <c r="E16887" t="s">
        <v>8516</v>
      </c>
      <c r="F16887" t="s">
        <v>31598</v>
      </c>
      <c r="G16887" t="s">
        <v>8588</v>
      </c>
      <c r="H16887" t="s">
        <v>8464</v>
      </c>
      <c r="I16887" t="s">
        <v>22195</v>
      </c>
      <c r="J16887" t="s">
        <v>22195</v>
      </c>
    </row>
    <row r="16888" spans="1:10" x14ac:dyDescent="0.25">
      <c r="A16888" t="s">
        <v>19668</v>
      </c>
      <c r="B16888" t="s">
        <v>19669</v>
      </c>
      <c r="C16888" t="s">
        <v>19670</v>
      </c>
      <c r="D16888" t="s">
        <v>19671</v>
      </c>
      <c r="E16888" t="s">
        <v>8516</v>
      </c>
      <c r="F16888" t="s">
        <v>31598</v>
      </c>
      <c r="G16888" t="s">
        <v>8588</v>
      </c>
      <c r="H16888" t="s">
        <v>8464</v>
      </c>
      <c r="I16888" t="s">
        <v>22195</v>
      </c>
      <c r="J16888" t="s">
        <v>22195</v>
      </c>
    </row>
    <row r="16889" spans="1:10" x14ac:dyDescent="0.25">
      <c r="A16889" t="s">
        <v>19668</v>
      </c>
      <c r="B16889" t="s">
        <v>19669</v>
      </c>
      <c r="C16889" t="s">
        <v>19670</v>
      </c>
      <c r="D16889" t="s">
        <v>19671</v>
      </c>
      <c r="E16889" t="s">
        <v>8521</v>
      </c>
      <c r="F16889" t="s">
        <v>31598</v>
      </c>
      <c r="G16889" t="s">
        <v>8588</v>
      </c>
      <c r="H16889" t="s">
        <v>8522</v>
      </c>
      <c r="I16889" t="s">
        <v>22195</v>
      </c>
      <c r="J16889" t="s">
        <v>22195</v>
      </c>
    </row>
    <row r="16890" spans="1:10" x14ac:dyDescent="0.25">
      <c r="A16890" t="s">
        <v>13213</v>
      </c>
      <c r="B16890" t="s">
        <v>13214</v>
      </c>
      <c r="C16890" t="s">
        <v>13215</v>
      </c>
      <c r="D16890" t="s">
        <v>13216</v>
      </c>
      <c r="E16890" t="s">
        <v>8516</v>
      </c>
      <c r="F16890" t="s">
        <v>38045</v>
      </c>
      <c r="G16890" t="s">
        <v>8588</v>
      </c>
      <c r="H16890" t="s">
        <v>8464</v>
      </c>
      <c r="I16890" t="s">
        <v>22195</v>
      </c>
      <c r="J16890" t="s">
        <v>22195</v>
      </c>
    </row>
    <row r="16891" spans="1:10" x14ac:dyDescent="0.25">
      <c r="A16891" t="s">
        <v>13213</v>
      </c>
      <c r="B16891" t="s">
        <v>13214</v>
      </c>
      <c r="C16891" t="s">
        <v>13215</v>
      </c>
      <c r="D16891" t="s">
        <v>13216</v>
      </c>
      <c r="E16891" t="s">
        <v>8521</v>
      </c>
      <c r="F16891" t="s">
        <v>38045</v>
      </c>
      <c r="G16891" t="s">
        <v>8588</v>
      </c>
      <c r="H16891" t="s">
        <v>8522</v>
      </c>
      <c r="I16891" t="s">
        <v>22195</v>
      </c>
      <c r="J16891" t="s">
        <v>22195</v>
      </c>
    </row>
    <row r="16892" spans="1:10" x14ac:dyDescent="0.25">
      <c r="A16892" t="s">
        <v>23136</v>
      </c>
      <c r="B16892" t="s">
        <v>23137</v>
      </c>
      <c r="C16892" t="s">
        <v>23138</v>
      </c>
      <c r="D16892" t="s">
        <v>23139</v>
      </c>
      <c r="E16892" t="s">
        <v>8521</v>
      </c>
      <c r="F16892" t="s">
        <v>31598</v>
      </c>
      <c r="G16892" t="s">
        <v>8588</v>
      </c>
      <c r="H16892" t="s">
        <v>8522</v>
      </c>
      <c r="I16892" t="s">
        <v>22195</v>
      </c>
      <c r="J16892" t="s">
        <v>22195</v>
      </c>
    </row>
    <row r="16893" spans="1:10" x14ac:dyDescent="0.25">
      <c r="A16893" t="s">
        <v>23136</v>
      </c>
      <c r="B16893" t="s">
        <v>23137</v>
      </c>
      <c r="C16893" t="s">
        <v>23138</v>
      </c>
      <c r="D16893" t="s">
        <v>23139</v>
      </c>
      <c r="E16893" t="s">
        <v>8516</v>
      </c>
      <c r="F16893" t="s">
        <v>31598</v>
      </c>
      <c r="G16893" t="s">
        <v>8588</v>
      </c>
      <c r="H16893" t="s">
        <v>8464</v>
      </c>
      <c r="I16893" t="s">
        <v>22195</v>
      </c>
      <c r="J16893" t="s">
        <v>22195</v>
      </c>
    </row>
    <row r="16894" spans="1:10" x14ac:dyDescent="0.25">
      <c r="A16894" t="s">
        <v>13612</v>
      </c>
      <c r="B16894" t="s">
        <v>13613</v>
      </c>
      <c r="C16894" t="s">
        <v>13614</v>
      </c>
      <c r="D16894" t="s">
        <v>13615</v>
      </c>
      <c r="E16894" t="s">
        <v>8516</v>
      </c>
      <c r="F16894" t="s">
        <v>38046</v>
      </c>
      <c r="G16894" t="s">
        <v>8588</v>
      </c>
      <c r="H16894" t="s">
        <v>8464</v>
      </c>
      <c r="I16894" t="s">
        <v>22195</v>
      </c>
      <c r="J16894" t="s">
        <v>22195</v>
      </c>
    </row>
    <row r="16895" spans="1:10" x14ac:dyDescent="0.25">
      <c r="A16895" t="s">
        <v>13612</v>
      </c>
      <c r="B16895" t="s">
        <v>13613</v>
      </c>
      <c r="C16895" t="s">
        <v>13614</v>
      </c>
      <c r="D16895" t="s">
        <v>13615</v>
      </c>
      <c r="E16895" t="s">
        <v>8521</v>
      </c>
      <c r="F16895" t="s">
        <v>38046</v>
      </c>
      <c r="G16895" t="s">
        <v>8588</v>
      </c>
      <c r="H16895" t="s">
        <v>8522</v>
      </c>
      <c r="I16895" t="s">
        <v>22195</v>
      </c>
      <c r="J16895" t="s">
        <v>22195</v>
      </c>
    </row>
    <row r="16896" spans="1:10" x14ac:dyDescent="0.25">
      <c r="A16896" t="s">
        <v>14675</v>
      </c>
      <c r="B16896" t="s">
        <v>14676</v>
      </c>
      <c r="C16896" t="s">
        <v>14677</v>
      </c>
      <c r="D16896" t="s">
        <v>14678</v>
      </c>
      <c r="E16896" t="s">
        <v>8516</v>
      </c>
      <c r="F16896" t="s">
        <v>31598</v>
      </c>
      <c r="G16896" t="s">
        <v>8588</v>
      </c>
      <c r="H16896" t="s">
        <v>8464</v>
      </c>
      <c r="I16896" t="s">
        <v>22195</v>
      </c>
      <c r="J16896" t="s">
        <v>22195</v>
      </c>
    </row>
    <row r="16897" spans="1:10" x14ac:dyDescent="0.25">
      <c r="A16897" t="s">
        <v>14675</v>
      </c>
      <c r="B16897" t="s">
        <v>14676</v>
      </c>
      <c r="C16897" t="s">
        <v>14677</v>
      </c>
      <c r="D16897" t="s">
        <v>14678</v>
      </c>
      <c r="E16897" t="s">
        <v>8521</v>
      </c>
      <c r="F16897" t="s">
        <v>31598</v>
      </c>
      <c r="G16897" t="s">
        <v>8588</v>
      </c>
      <c r="H16897" t="s">
        <v>8522</v>
      </c>
      <c r="I16897" t="s">
        <v>22195</v>
      </c>
      <c r="J16897" t="s">
        <v>22195</v>
      </c>
    </row>
    <row r="16898" spans="1:10" x14ac:dyDescent="0.25">
      <c r="A16898" t="s">
        <v>19225</v>
      </c>
      <c r="B16898" t="s">
        <v>19226</v>
      </c>
      <c r="C16898" t="s">
        <v>19227</v>
      </c>
      <c r="D16898" t="s">
        <v>19228</v>
      </c>
      <c r="E16898" t="s">
        <v>8516</v>
      </c>
      <c r="F16898" t="s">
        <v>38047</v>
      </c>
      <c r="G16898" t="s">
        <v>8588</v>
      </c>
      <c r="H16898" t="s">
        <v>8464</v>
      </c>
      <c r="I16898" t="s">
        <v>22195</v>
      </c>
      <c r="J16898" t="s">
        <v>22195</v>
      </c>
    </row>
    <row r="16899" spans="1:10" x14ac:dyDescent="0.25">
      <c r="A16899" t="s">
        <v>19225</v>
      </c>
      <c r="B16899" t="s">
        <v>19226</v>
      </c>
      <c r="C16899" t="s">
        <v>19227</v>
      </c>
      <c r="D16899" t="s">
        <v>19228</v>
      </c>
      <c r="E16899" t="s">
        <v>8521</v>
      </c>
      <c r="F16899" t="s">
        <v>38047</v>
      </c>
      <c r="G16899" t="s">
        <v>8588</v>
      </c>
      <c r="H16899" t="s">
        <v>8522</v>
      </c>
      <c r="I16899" t="s">
        <v>22195</v>
      </c>
      <c r="J16899" t="s">
        <v>22195</v>
      </c>
    </row>
    <row r="16900" spans="1:10" x14ac:dyDescent="0.25">
      <c r="A16900" t="s">
        <v>24184</v>
      </c>
      <c r="B16900" t="s">
        <v>24185</v>
      </c>
      <c r="C16900" t="s">
        <v>24186</v>
      </c>
      <c r="D16900" t="s">
        <v>24187</v>
      </c>
      <c r="E16900" t="s">
        <v>8516</v>
      </c>
      <c r="F16900" t="s">
        <v>31598</v>
      </c>
      <c r="G16900" t="s">
        <v>8588</v>
      </c>
      <c r="H16900" t="s">
        <v>8464</v>
      </c>
      <c r="I16900" t="s">
        <v>22195</v>
      </c>
      <c r="J16900" t="s">
        <v>22195</v>
      </c>
    </row>
    <row r="16901" spans="1:10" x14ac:dyDescent="0.25">
      <c r="A16901" t="s">
        <v>24184</v>
      </c>
      <c r="B16901" t="s">
        <v>24185</v>
      </c>
      <c r="C16901" t="s">
        <v>24186</v>
      </c>
      <c r="D16901" t="s">
        <v>24187</v>
      </c>
      <c r="E16901" t="s">
        <v>8521</v>
      </c>
      <c r="F16901" t="s">
        <v>31598</v>
      </c>
      <c r="G16901" t="s">
        <v>8588</v>
      </c>
      <c r="H16901" t="s">
        <v>8522</v>
      </c>
      <c r="I16901" t="s">
        <v>22195</v>
      </c>
      <c r="J16901" t="s">
        <v>22195</v>
      </c>
    </row>
    <row r="16902" spans="1:10" x14ac:dyDescent="0.25">
      <c r="A16902" t="s">
        <v>15493</v>
      </c>
      <c r="B16902" t="s">
        <v>15494</v>
      </c>
      <c r="C16902" t="s">
        <v>15495</v>
      </c>
      <c r="D16902" t="s">
        <v>15496</v>
      </c>
      <c r="E16902" t="s">
        <v>8516</v>
      </c>
      <c r="F16902" t="s">
        <v>31598</v>
      </c>
      <c r="G16902" t="s">
        <v>8588</v>
      </c>
      <c r="H16902" t="s">
        <v>8464</v>
      </c>
      <c r="I16902" t="s">
        <v>22195</v>
      </c>
      <c r="J16902" t="s">
        <v>22195</v>
      </c>
    </row>
    <row r="16903" spans="1:10" x14ac:dyDescent="0.25">
      <c r="A16903" t="s">
        <v>15493</v>
      </c>
      <c r="B16903" t="s">
        <v>15494</v>
      </c>
      <c r="C16903" t="s">
        <v>15495</v>
      </c>
      <c r="D16903" t="s">
        <v>15496</v>
      </c>
      <c r="E16903" t="s">
        <v>8521</v>
      </c>
      <c r="F16903" t="s">
        <v>31598</v>
      </c>
      <c r="G16903" t="s">
        <v>8588</v>
      </c>
      <c r="H16903" t="s">
        <v>8522</v>
      </c>
      <c r="I16903" t="s">
        <v>22195</v>
      </c>
      <c r="J16903" t="s">
        <v>22195</v>
      </c>
    </row>
    <row r="16904" spans="1:10" x14ac:dyDescent="0.25">
      <c r="A16904" t="s">
        <v>20648</v>
      </c>
      <c r="B16904" t="s">
        <v>20649</v>
      </c>
      <c r="C16904" t="s">
        <v>20650</v>
      </c>
      <c r="D16904" t="s">
        <v>20651</v>
      </c>
      <c r="E16904" t="s">
        <v>8516</v>
      </c>
      <c r="F16904" t="s">
        <v>32763</v>
      </c>
      <c r="G16904" t="s">
        <v>8588</v>
      </c>
      <c r="H16904" t="s">
        <v>8464</v>
      </c>
      <c r="I16904" t="s">
        <v>9402</v>
      </c>
      <c r="J16904" t="s">
        <v>31788</v>
      </c>
    </row>
    <row r="16905" spans="1:10" x14ac:dyDescent="0.25">
      <c r="A16905" t="s">
        <v>20648</v>
      </c>
      <c r="B16905" t="s">
        <v>20649</v>
      </c>
      <c r="C16905" t="s">
        <v>20650</v>
      </c>
      <c r="D16905" t="s">
        <v>20651</v>
      </c>
      <c r="E16905" t="s">
        <v>8521</v>
      </c>
      <c r="F16905" t="s">
        <v>32763</v>
      </c>
      <c r="G16905" t="s">
        <v>8588</v>
      </c>
      <c r="H16905" t="s">
        <v>8522</v>
      </c>
      <c r="I16905" t="s">
        <v>9402</v>
      </c>
      <c r="J16905" t="s">
        <v>31788</v>
      </c>
    </row>
    <row r="16906" spans="1:10" x14ac:dyDescent="0.25">
      <c r="A16906" t="s">
        <v>16165</v>
      </c>
      <c r="B16906" t="s">
        <v>16166</v>
      </c>
      <c r="C16906" t="s">
        <v>16167</v>
      </c>
      <c r="D16906" t="s">
        <v>16168</v>
      </c>
      <c r="E16906" t="s">
        <v>8516</v>
      </c>
      <c r="F16906" t="s">
        <v>38048</v>
      </c>
      <c r="G16906" t="s">
        <v>8588</v>
      </c>
      <c r="H16906" t="s">
        <v>8464</v>
      </c>
      <c r="I16906" t="s">
        <v>9402</v>
      </c>
      <c r="J16906" t="s">
        <v>31788</v>
      </c>
    </row>
    <row r="16907" spans="1:10" x14ac:dyDescent="0.25">
      <c r="A16907" t="s">
        <v>16165</v>
      </c>
      <c r="B16907" t="s">
        <v>16166</v>
      </c>
      <c r="C16907" t="s">
        <v>16167</v>
      </c>
      <c r="D16907" t="s">
        <v>16168</v>
      </c>
      <c r="E16907" t="s">
        <v>8521</v>
      </c>
      <c r="F16907" t="s">
        <v>38048</v>
      </c>
      <c r="G16907" t="s">
        <v>8588</v>
      </c>
      <c r="H16907" t="s">
        <v>8522</v>
      </c>
      <c r="I16907" t="s">
        <v>9402</v>
      </c>
      <c r="J16907" t="s">
        <v>31788</v>
      </c>
    </row>
    <row r="16908" spans="1:10" x14ac:dyDescent="0.25">
      <c r="A16908" t="s">
        <v>15832</v>
      </c>
      <c r="B16908" t="s">
        <v>15833</v>
      </c>
      <c r="C16908" t="s">
        <v>15834</v>
      </c>
      <c r="D16908" t="s">
        <v>15835</v>
      </c>
      <c r="E16908" t="s">
        <v>8521</v>
      </c>
      <c r="F16908" t="s">
        <v>31598</v>
      </c>
      <c r="G16908" t="s">
        <v>8588</v>
      </c>
      <c r="H16908" t="s">
        <v>8522</v>
      </c>
      <c r="I16908" t="s">
        <v>22195</v>
      </c>
      <c r="J16908" t="s">
        <v>22195</v>
      </c>
    </row>
    <row r="16909" spans="1:10" x14ac:dyDescent="0.25">
      <c r="A16909" t="s">
        <v>15832</v>
      </c>
      <c r="B16909" t="s">
        <v>15833</v>
      </c>
      <c r="C16909" t="s">
        <v>15834</v>
      </c>
      <c r="D16909" t="s">
        <v>15835</v>
      </c>
      <c r="E16909" t="s">
        <v>8516</v>
      </c>
      <c r="F16909" t="s">
        <v>31598</v>
      </c>
      <c r="G16909" t="s">
        <v>8588</v>
      </c>
      <c r="H16909" t="s">
        <v>8464</v>
      </c>
      <c r="I16909" t="s">
        <v>22195</v>
      </c>
      <c r="J16909" t="s">
        <v>22195</v>
      </c>
    </row>
    <row r="16910" spans="1:10" x14ac:dyDescent="0.25">
      <c r="A16910" t="s">
        <v>16884</v>
      </c>
      <c r="B16910" t="s">
        <v>16885</v>
      </c>
      <c r="C16910" t="s">
        <v>16886</v>
      </c>
      <c r="D16910" t="s">
        <v>16887</v>
      </c>
      <c r="E16910" t="s">
        <v>8516</v>
      </c>
      <c r="F16910" t="s">
        <v>31598</v>
      </c>
      <c r="G16910" t="s">
        <v>8588</v>
      </c>
      <c r="H16910" t="s">
        <v>8464</v>
      </c>
      <c r="I16910" t="s">
        <v>22195</v>
      </c>
      <c r="J16910" t="s">
        <v>22195</v>
      </c>
    </row>
    <row r="16911" spans="1:10" x14ac:dyDescent="0.25">
      <c r="A16911" t="s">
        <v>16884</v>
      </c>
      <c r="B16911" t="s">
        <v>16885</v>
      </c>
      <c r="C16911" t="s">
        <v>16886</v>
      </c>
      <c r="D16911" t="s">
        <v>16887</v>
      </c>
      <c r="E16911" t="s">
        <v>8521</v>
      </c>
      <c r="F16911" t="s">
        <v>31598</v>
      </c>
      <c r="G16911" t="s">
        <v>8588</v>
      </c>
      <c r="H16911" t="s">
        <v>8522</v>
      </c>
      <c r="I16911" t="s">
        <v>22195</v>
      </c>
      <c r="J16911" t="s">
        <v>22195</v>
      </c>
    </row>
    <row r="16912" spans="1:10" x14ac:dyDescent="0.25">
      <c r="A16912" t="s">
        <v>27136</v>
      </c>
      <c r="B16912" t="s">
        <v>27137</v>
      </c>
      <c r="C16912" t="s">
        <v>27138</v>
      </c>
      <c r="D16912" t="s">
        <v>27139</v>
      </c>
      <c r="E16912" t="s">
        <v>8521</v>
      </c>
      <c r="F16912" t="s">
        <v>31907</v>
      </c>
      <c r="G16912" t="s">
        <v>8588</v>
      </c>
      <c r="H16912" t="s">
        <v>8522</v>
      </c>
      <c r="I16912" t="s">
        <v>8519</v>
      </c>
      <c r="J16912" t="s">
        <v>9455</v>
      </c>
    </row>
    <row r="16913" spans="1:10" x14ac:dyDescent="0.25">
      <c r="A16913" t="s">
        <v>18462</v>
      </c>
      <c r="B16913" t="s">
        <v>18463</v>
      </c>
      <c r="C16913" t="s">
        <v>18464</v>
      </c>
      <c r="D16913" t="s">
        <v>18465</v>
      </c>
      <c r="E16913" t="s">
        <v>8521</v>
      </c>
      <c r="F16913" t="s">
        <v>38049</v>
      </c>
      <c r="G16913" t="s">
        <v>8588</v>
      </c>
      <c r="H16913" t="s">
        <v>8522</v>
      </c>
      <c r="I16913" t="s">
        <v>9402</v>
      </c>
      <c r="J16913" t="s">
        <v>38050</v>
      </c>
    </row>
    <row r="16914" spans="1:10" x14ac:dyDescent="0.25">
      <c r="A16914" t="s">
        <v>14772</v>
      </c>
      <c r="B16914" t="s">
        <v>14773</v>
      </c>
      <c r="C16914" t="s">
        <v>14774</v>
      </c>
      <c r="D16914" t="s">
        <v>14775</v>
      </c>
      <c r="E16914" t="s">
        <v>8521</v>
      </c>
      <c r="F16914" t="s">
        <v>32595</v>
      </c>
      <c r="G16914" t="s">
        <v>8588</v>
      </c>
      <c r="H16914" t="s">
        <v>8522</v>
      </c>
      <c r="I16914" t="s">
        <v>9402</v>
      </c>
      <c r="J16914" t="s">
        <v>31788</v>
      </c>
    </row>
    <row r="16915" spans="1:10" x14ac:dyDescent="0.25">
      <c r="A16915" t="s">
        <v>16606</v>
      </c>
      <c r="B16915" t="s">
        <v>16607</v>
      </c>
      <c r="C16915" t="s">
        <v>16608</v>
      </c>
      <c r="D16915" t="s">
        <v>16609</v>
      </c>
      <c r="E16915" t="s">
        <v>8521</v>
      </c>
      <c r="F16915" t="s">
        <v>38051</v>
      </c>
      <c r="G16915" t="s">
        <v>8588</v>
      </c>
      <c r="H16915" t="s">
        <v>8522</v>
      </c>
      <c r="I16915" t="s">
        <v>9402</v>
      </c>
      <c r="J16915" t="s">
        <v>38052</v>
      </c>
    </row>
    <row r="16916" spans="1:10" x14ac:dyDescent="0.25">
      <c r="A16916" t="s">
        <v>14893</v>
      </c>
      <c r="B16916" t="s">
        <v>14894</v>
      </c>
      <c r="C16916" t="s">
        <v>14895</v>
      </c>
      <c r="D16916" t="s">
        <v>14896</v>
      </c>
      <c r="E16916" t="s">
        <v>8521</v>
      </c>
      <c r="F16916" t="s">
        <v>32568</v>
      </c>
      <c r="G16916" t="s">
        <v>8588</v>
      </c>
      <c r="H16916" t="s">
        <v>8522</v>
      </c>
      <c r="I16916" t="s">
        <v>9402</v>
      </c>
      <c r="J16916" t="s">
        <v>32569</v>
      </c>
    </row>
    <row r="16917" spans="1:10" x14ac:dyDescent="0.25">
      <c r="A16917" t="s">
        <v>14042</v>
      </c>
      <c r="B16917" t="s">
        <v>14043</v>
      </c>
      <c r="C16917" t="s">
        <v>14044</v>
      </c>
      <c r="D16917" t="s">
        <v>14045</v>
      </c>
      <c r="E16917" t="s">
        <v>8521</v>
      </c>
      <c r="F16917" t="s">
        <v>38053</v>
      </c>
      <c r="G16917" t="s">
        <v>8588</v>
      </c>
      <c r="H16917" t="s">
        <v>8522</v>
      </c>
      <c r="I16917" t="s">
        <v>22195</v>
      </c>
      <c r="J16917" t="s">
        <v>22195</v>
      </c>
    </row>
    <row r="16918" spans="1:10" x14ac:dyDescent="0.25">
      <c r="A16918" t="s">
        <v>14042</v>
      </c>
      <c r="B16918" t="s">
        <v>14043</v>
      </c>
      <c r="C16918" t="s">
        <v>14044</v>
      </c>
      <c r="D16918" t="s">
        <v>14045</v>
      </c>
      <c r="E16918" t="s">
        <v>8516</v>
      </c>
      <c r="F16918" t="s">
        <v>38053</v>
      </c>
      <c r="G16918" t="s">
        <v>8588</v>
      </c>
      <c r="H16918" t="s">
        <v>8464</v>
      </c>
      <c r="I16918" t="s">
        <v>22195</v>
      </c>
      <c r="J16918" t="s">
        <v>22195</v>
      </c>
    </row>
    <row r="16919" spans="1:10" x14ac:dyDescent="0.25">
      <c r="A16919" t="s">
        <v>26863</v>
      </c>
      <c r="B16919" t="s">
        <v>26864</v>
      </c>
      <c r="C16919" t="s">
        <v>26865</v>
      </c>
      <c r="D16919" t="s">
        <v>26866</v>
      </c>
      <c r="E16919" t="s">
        <v>8521</v>
      </c>
      <c r="F16919" t="s">
        <v>31907</v>
      </c>
      <c r="G16919" t="s">
        <v>8588</v>
      </c>
      <c r="H16919" t="s">
        <v>8522</v>
      </c>
      <c r="I16919" t="s">
        <v>8519</v>
      </c>
      <c r="J16919" t="s">
        <v>9455</v>
      </c>
    </row>
    <row r="16920" spans="1:10" x14ac:dyDescent="0.25">
      <c r="A16920" t="s">
        <v>20478</v>
      </c>
      <c r="B16920" t="s">
        <v>20479</v>
      </c>
      <c r="C16920" t="s">
        <v>20480</v>
      </c>
      <c r="D16920" t="s">
        <v>20481</v>
      </c>
      <c r="E16920" t="s">
        <v>8521</v>
      </c>
      <c r="F16920" t="s">
        <v>38054</v>
      </c>
      <c r="G16920" t="s">
        <v>8588</v>
      </c>
      <c r="H16920" t="s">
        <v>8522</v>
      </c>
      <c r="I16920" t="s">
        <v>30485</v>
      </c>
      <c r="J16920" t="s">
        <v>30486</v>
      </c>
    </row>
    <row r="16921" spans="1:10" x14ac:dyDescent="0.25">
      <c r="A16921" t="s">
        <v>25302</v>
      </c>
      <c r="B16921" t="s">
        <v>25303</v>
      </c>
      <c r="C16921" t="s">
        <v>25304</v>
      </c>
      <c r="D16921" t="s">
        <v>25305</v>
      </c>
      <c r="E16921" t="s">
        <v>8516</v>
      </c>
      <c r="F16921" t="s">
        <v>31598</v>
      </c>
      <c r="G16921" t="s">
        <v>8588</v>
      </c>
      <c r="H16921" t="s">
        <v>8464</v>
      </c>
      <c r="I16921" t="s">
        <v>22195</v>
      </c>
      <c r="J16921" t="s">
        <v>22195</v>
      </c>
    </row>
    <row r="16922" spans="1:10" x14ac:dyDescent="0.25">
      <c r="A16922" t="s">
        <v>25302</v>
      </c>
      <c r="B16922" t="s">
        <v>25303</v>
      </c>
      <c r="C16922" t="s">
        <v>25304</v>
      </c>
      <c r="D16922" t="s">
        <v>25305</v>
      </c>
      <c r="E16922" t="s">
        <v>8521</v>
      </c>
      <c r="F16922" t="s">
        <v>31598</v>
      </c>
      <c r="G16922" t="s">
        <v>8588</v>
      </c>
      <c r="H16922" t="s">
        <v>8522</v>
      </c>
      <c r="I16922" t="s">
        <v>22195</v>
      </c>
      <c r="J16922" t="s">
        <v>22195</v>
      </c>
    </row>
    <row r="16923" spans="1:10" x14ac:dyDescent="0.25">
      <c r="A16923" t="s">
        <v>17065</v>
      </c>
      <c r="B16923" t="s">
        <v>17066</v>
      </c>
      <c r="C16923" t="s">
        <v>17067</v>
      </c>
      <c r="D16923" t="s">
        <v>17068</v>
      </c>
      <c r="E16923" t="s">
        <v>8521</v>
      </c>
      <c r="F16923" t="s">
        <v>32552</v>
      </c>
      <c r="G16923" t="s">
        <v>8588</v>
      </c>
      <c r="H16923" t="s">
        <v>8522</v>
      </c>
      <c r="I16923" t="s">
        <v>9402</v>
      </c>
      <c r="J16923" t="s">
        <v>32553</v>
      </c>
    </row>
    <row r="16924" spans="1:10" x14ac:dyDescent="0.25">
      <c r="A16924" t="s">
        <v>17578</v>
      </c>
      <c r="B16924" t="s">
        <v>17579</v>
      </c>
      <c r="C16924" t="s">
        <v>17580</v>
      </c>
      <c r="D16924" t="s">
        <v>17581</v>
      </c>
      <c r="E16924" t="s">
        <v>8516</v>
      </c>
      <c r="F16924" t="s">
        <v>31598</v>
      </c>
      <c r="G16924" t="s">
        <v>8588</v>
      </c>
      <c r="H16924" t="s">
        <v>8464</v>
      </c>
      <c r="I16924" t="s">
        <v>22195</v>
      </c>
      <c r="J16924" t="s">
        <v>22195</v>
      </c>
    </row>
    <row r="16925" spans="1:10" x14ac:dyDescent="0.25">
      <c r="A16925" t="s">
        <v>17578</v>
      </c>
      <c r="B16925" t="s">
        <v>17579</v>
      </c>
      <c r="C16925" t="s">
        <v>17580</v>
      </c>
      <c r="D16925" t="s">
        <v>17581</v>
      </c>
      <c r="E16925" t="s">
        <v>8521</v>
      </c>
      <c r="F16925" t="s">
        <v>31598</v>
      </c>
      <c r="G16925" t="s">
        <v>8588</v>
      </c>
      <c r="H16925" t="s">
        <v>8522</v>
      </c>
      <c r="I16925" t="s">
        <v>22195</v>
      </c>
      <c r="J16925" t="s">
        <v>22195</v>
      </c>
    </row>
    <row r="16926" spans="1:10" x14ac:dyDescent="0.25">
      <c r="A16926" t="s">
        <v>22472</v>
      </c>
      <c r="B16926" t="s">
        <v>22473</v>
      </c>
      <c r="C16926" t="s">
        <v>22474</v>
      </c>
      <c r="D16926" t="s">
        <v>22475</v>
      </c>
      <c r="E16926" t="s">
        <v>8516</v>
      </c>
      <c r="F16926" t="s">
        <v>38055</v>
      </c>
      <c r="G16926" t="s">
        <v>8588</v>
      </c>
      <c r="H16926" t="s">
        <v>8464</v>
      </c>
      <c r="I16926" t="s">
        <v>22195</v>
      </c>
      <c r="J16926" t="s">
        <v>22195</v>
      </c>
    </row>
    <row r="16927" spans="1:10" x14ac:dyDescent="0.25">
      <c r="A16927" t="s">
        <v>22472</v>
      </c>
      <c r="B16927" t="s">
        <v>22473</v>
      </c>
      <c r="C16927" t="s">
        <v>22474</v>
      </c>
      <c r="D16927" t="s">
        <v>22475</v>
      </c>
      <c r="E16927" t="s">
        <v>8521</v>
      </c>
      <c r="F16927" t="s">
        <v>38055</v>
      </c>
      <c r="G16927" t="s">
        <v>8588</v>
      </c>
      <c r="H16927" t="s">
        <v>8522</v>
      </c>
      <c r="I16927" t="s">
        <v>22195</v>
      </c>
      <c r="J16927" t="s">
        <v>22195</v>
      </c>
    </row>
    <row r="16928" spans="1:10" x14ac:dyDescent="0.25">
      <c r="A16928" t="s">
        <v>12485</v>
      </c>
      <c r="B16928" t="s">
        <v>12486</v>
      </c>
      <c r="C16928" t="s">
        <v>12487</v>
      </c>
      <c r="D16928" t="s">
        <v>12488</v>
      </c>
      <c r="E16928" t="s">
        <v>8521</v>
      </c>
      <c r="F16928" t="s">
        <v>32451</v>
      </c>
      <c r="G16928" t="s">
        <v>8588</v>
      </c>
      <c r="H16928" t="s">
        <v>8522</v>
      </c>
      <c r="I16928" t="s">
        <v>22195</v>
      </c>
      <c r="J16928" t="s">
        <v>22195</v>
      </c>
    </row>
    <row r="16929" spans="1:10" x14ac:dyDescent="0.25">
      <c r="A16929" t="s">
        <v>16909</v>
      </c>
      <c r="B16929" t="s">
        <v>16910</v>
      </c>
      <c r="C16929" t="s">
        <v>16911</v>
      </c>
      <c r="D16929" t="s">
        <v>16912</v>
      </c>
      <c r="E16929" t="s">
        <v>8516</v>
      </c>
      <c r="F16929" t="s">
        <v>31598</v>
      </c>
      <c r="G16929" t="s">
        <v>8588</v>
      </c>
      <c r="H16929" t="s">
        <v>8464</v>
      </c>
      <c r="I16929" t="s">
        <v>22195</v>
      </c>
      <c r="J16929" t="s">
        <v>22195</v>
      </c>
    </row>
    <row r="16930" spans="1:10" x14ac:dyDescent="0.25">
      <c r="A16930" t="s">
        <v>16909</v>
      </c>
      <c r="B16930" t="s">
        <v>16910</v>
      </c>
      <c r="C16930" t="s">
        <v>16911</v>
      </c>
      <c r="D16930" t="s">
        <v>16912</v>
      </c>
      <c r="E16930" t="s">
        <v>8521</v>
      </c>
      <c r="F16930" t="s">
        <v>31598</v>
      </c>
      <c r="G16930" t="s">
        <v>8588</v>
      </c>
      <c r="H16930" t="s">
        <v>8522</v>
      </c>
      <c r="I16930" t="s">
        <v>22195</v>
      </c>
      <c r="J16930" t="s">
        <v>22195</v>
      </c>
    </row>
    <row r="16931" spans="1:10" x14ac:dyDescent="0.25">
      <c r="A16931" t="s">
        <v>16484</v>
      </c>
      <c r="B16931" t="s">
        <v>16485</v>
      </c>
      <c r="C16931" t="s">
        <v>16486</v>
      </c>
      <c r="D16931" t="s">
        <v>16487</v>
      </c>
      <c r="E16931" t="s">
        <v>8521</v>
      </c>
      <c r="F16931" t="s">
        <v>31598</v>
      </c>
      <c r="G16931" t="s">
        <v>8588</v>
      </c>
      <c r="H16931" t="s">
        <v>8522</v>
      </c>
      <c r="I16931" t="s">
        <v>22195</v>
      </c>
      <c r="J16931" t="s">
        <v>22195</v>
      </c>
    </row>
    <row r="16932" spans="1:10" x14ac:dyDescent="0.25">
      <c r="A16932" t="s">
        <v>16484</v>
      </c>
      <c r="B16932" t="s">
        <v>16485</v>
      </c>
      <c r="C16932" t="s">
        <v>16486</v>
      </c>
      <c r="D16932" t="s">
        <v>16487</v>
      </c>
      <c r="E16932" t="s">
        <v>8516</v>
      </c>
      <c r="F16932" t="s">
        <v>31598</v>
      </c>
      <c r="G16932" t="s">
        <v>8588</v>
      </c>
      <c r="H16932" t="s">
        <v>8464</v>
      </c>
      <c r="I16932" t="s">
        <v>22195</v>
      </c>
      <c r="J16932" t="s">
        <v>22195</v>
      </c>
    </row>
    <row r="16933" spans="1:10" x14ac:dyDescent="0.25">
      <c r="A16933" t="s">
        <v>16343</v>
      </c>
      <c r="B16933" t="s">
        <v>16344</v>
      </c>
      <c r="C16933" t="s">
        <v>16345</v>
      </c>
      <c r="D16933" t="s">
        <v>16346</v>
      </c>
      <c r="E16933" t="s">
        <v>8516</v>
      </c>
      <c r="F16933" t="s">
        <v>31598</v>
      </c>
      <c r="G16933" t="s">
        <v>8588</v>
      </c>
      <c r="H16933" t="s">
        <v>8464</v>
      </c>
      <c r="I16933" t="s">
        <v>22195</v>
      </c>
      <c r="J16933" t="s">
        <v>22195</v>
      </c>
    </row>
    <row r="16934" spans="1:10" x14ac:dyDescent="0.25">
      <c r="A16934" t="s">
        <v>16343</v>
      </c>
      <c r="B16934" t="s">
        <v>16344</v>
      </c>
      <c r="C16934" t="s">
        <v>16345</v>
      </c>
      <c r="D16934" t="s">
        <v>16346</v>
      </c>
      <c r="E16934" t="s">
        <v>8521</v>
      </c>
      <c r="F16934" t="s">
        <v>31598</v>
      </c>
      <c r="G16934" t="s">
        <v>8588</v>
      </c>
      <c r="H16934" t="s">
        <v>8522</v>
      </c>
      <c r="I16934" t="s">
        <v>22195</v>
      </c>
      <c r="J16934" t="s">
        <v>22195</v>
      </c>
    </row>
    <row r="16935" spans="1:10" x14ac:dyDescent="0.25">
      <c r="A16935" t="s">
        <v>15653</v>
      </c>
      <c r="B16935" t="s">
        <v>15654</v>
      </c>
      <c r="C16935" t="s">
        <v>15655</v>
      </c>
      <c r="D16935" t="s">
        <v>15656</v>
      </c>
      <c r="E16935" t="s">
        <v>8516</v>
      </c>
      <c r="F16935" t="s">
        <v>38056</v>
      </c>
      <c r="G16935" t="s">
        <v>8588</v>
      </c>
      <c r="H16935" t="s">
        <v>8464</v>
      </c>
      <c r="I16935" t="s">
        <v>22195</v>
      </c>
      <c r="J16935" t="s">
        <v>22195</v>
      </c>
    </row>
    <row r="16936" spans="1:10" x14ac:dyDescent="0.25">
      <c r="A16936" t="s">
        <v>15653</v>
      </c>
      <c r="B16936" t="s">
        <v>15654</v>
      </c>
      <c r="C16936" t="s">
        <v>15655</v>
      </c>
      <c r="D16936" t="s">
        <v>15656</v>
      </c>
      <c r="E16936" t="s">
        <v>8521</v>
      </c>
      <c r="F16936" t="s">
        <v>38056</v>
      </c>
      <c r="G16936" t="s">
        <v>8588</v>
      </c>
      <c r="H16936" t="s">
        <v>8522</v>
      </c>
      <c r="I16936" t="s">
        <v>22195</v>
      </c>
      <c r="J16936" t="s">
        <v>22195</v>
      </c>
    </row>
    <row r="16937" spans="1:10" x14ac:dyDescent="0.25">
      <c r="A16937" t="s">
        <v>27969</v>
      </c>
      <c r="B16937" t="s">
        <v>27970</v>
      </c>
      <c r="C16937" t="s">
        <v>27971</v>
      </c>
      <c r="D16937" t="s">
        <v>27972</v>
      </c>
      <c r="E16937" t="s">
        <v>8521</v>
      </c>
      <c r="F16937" t="s">
        <v>31907</v>
      </c>
      <c r="G16937" t="s">
        <v>8588</v>
      </c>
      <c r="H16937" t="s">
        <v>8522</v>
      </c>
      <c r="I16937" t="s">
        <v>8519</v>
      </c>
      <c r="J16937" t="s">
        <v>9455</v>
      </c>
    </row>
    <row r="16938" spans="1:10" x14ac:dyDescent="0.25">
      <c r="A16938" t="s">
        <v>14573</v>
      </c>
      <c r="B16938" t="s">
        <v>14574</v>
      </c>
      <c r="C16938" t="s">
        <v>14575</v>
      </c>
      <c r="D16938" t="s">
        <v>14576</v>
      </c>
      <c r="E16938" t="s">
        <v>8521</v>
      </c>
      <c r="F16938" t="s">
        <v>38057</v>
      </c>
      <c r="G16938" t="s">
        <v>8588</v>
      </c>
      <c r="H16938" t="s">
        <v>8522</v>
      </c>
      <c r="I16938" t="s">
        <v>30485</v>
      </c>
      <c r="J16938" t="s">
        <v>30486</v>
      </c>
    </row>
    <row r="16939" spans="1:10" x14ac:dyDescent="0.25">
      <c r="A16939" t="s">
        <v>15974</v>
      </c>
      <c r="B16939" t="s">
        <v>15975</v>
      </c>
      <c r="C16939" t="s">
        <v>15976</v>
      </c>
      <c r="D16939" t="s">
        <v>15977</v>
      </c>
      <c r="E16939" t="s">
        <v>8516</v>
      </c>
      <c r="F16939" t="s">
        <v>31598</v>
      </c>
      <c r="G16939" t="s">
        <v>8588</v>
      </c>
      <c r="H16939" t="s">
        <v>8464</v>
      </c>
      <c r="I16939" t="s">
        <v>22195</v>
      </c>
      <c r="J16939" t="s">
        <v>22195</v>
      </c>
    </row>
    <row r="16940" spans="1:10" x14ac:dyDescent="0.25">
      <c r="A16940" t="s">
        <v>15974</v>
      </c>
      <c r="B16940" t="s">
        <v>15975</v>
      </c>
      <c r="C16940" t="s">
        <v>15976</v>
      </c>
      <c r="D16940" t="s">
        <v>15977</v>
      </c>
      <c r="E16940" t="s">
        <v>8521</v>
      </c>
      <c r="F16940" t="s">
        <v>31598</v>
      </c>
      <c r="G16940" t="s">
        <v>8588</v>
      </c>
      <c r="H16940" t="s">
        <v>8522</v>
      </c>
      <c r="I16940" t="s">
        <v>22195</v>
      </c>
      <c r="J16940" t="s">
        <v>22195</v>
      </c>
    </row>
    <row r="16941" spans="1:10" x14ac:dyDescent="0.25">
      <c r="A16941" t="s">
        <v>24899</v>
      </c>
      <c r="B16941" t="s">
        <v>24900</v>
      </c>
      <c r="C16941" t="s">
        <v>24901</v>
      </c>
      <c r="D16941" t="s">
        <v>24902</v>
      </c>
      <c r="E16941" t="s">
        <v>8516</v>
      </c>
      <c r="F16941" t="s">
        <v>31598</v>
      </c>
      <c r="G16941" t="s">
        <v>8588</v>
      </c>
      <c r="H16941" t="s">
        <v>8464</v>
      </c>
      <c r="I16941" t="s">
        <v>22195</v>
      </c>
      <c r="J16941" t="s">
        <v>22195</v>
      </c>
    </row>
    <row r="16942" spans="1:10" x14ac:dyDescent="0.25">
      <c r="A16942" t="s">
        <v>24899</v>
      </c>
      <c r="B16942" t="s">
        <v>24900</v>
      </c>
      <c r="C16942" t="s">
        <v>24901</v>
      </c>
      <c r="D16942" t="s">
        <v>24902</v>
      </c>
      <c r="E16942" t="s">
        <v>8521</v>
      </c>
      <c r="F16942" t="s">
        <v>31598</v>
      </c>
      <c r="G16942" t="s">
        <v>8588</v>
      </c>
      <c r="H16942" t="s">
        <v>8522</v>
      </c>
      <c r="I16942" t="s">
        <v>22195</v>
      </c>
      <c r="J16942" t="s">
        <v>22195</v>
      </c>
    </row>
    <row r="16943" spans="1:10" x14ac:dyDescent="0.25">
      <c r="A16943" t="s">
        <v>19420</v>
      </c>
      <c r="B16943" t="s">
        <v>19421</v>
      </c>
      <c r="C16943" t="s">
        <v>19422</v>
      </c>
      <c r="D16943" t="s">
        <v>19423</v>
      </c>
      <c r="E16943" t="s">
        <v>8516</v>
      </c>
      <c r="F16943" t="s">
        <v>31598</v>
      </c>
      <c r="G16943" t="s">
        <v>8588</v>
      </c>
      <c r="H16943" t="s">
        <v>8464</v>
      </c>
      <c r="I16943" t="s">
        <v>22195</v>
      </c>
      <c r="J16943" t="s">
        <v>22195</v>
      </c>
    </row>
    <row r="16944" spans="1:10" x14ac:dyDescent="0.25">
      <c r="A16944" t="s">
        <v>19420</v>
      </c>
      <c r="B16944" t="s">
        <v>19421</v>
      </c>
      <c r="C16944" t="s">
        <v>19422</v>
      </c>
      <c r="D16944" t="s">
        <v>19423</v>
      </c>
      <c r="E16944" t="s">
        <v>8521</v>
      </c>
      <c r="F16944" t="s">
        <v>31598</v>
      </c>
      <c r="G16944" t="s">
        <v>8588</v>
      </c>
      <c r="H16944" t="s">
        <v>8522</v>
      </c>
      <c r="I16944" t="s">
        <v>22195</v>
      </c>
      <c r="J16944" t="s">
        <v>22195</v>
      </c>
    </row>
    <row r="16945" spans="1:10" x14ac:dyDescent="0.25">
      <c r="A16945" t="s">
        <v>21118</v>
      </c>
      <c r="B16945" t="s">
        <v>21119</v>
      </c>
      <c r="C16945" t="s">
        <v>21120</v>
      </c>
      <c r="D16945" t="s">
        <v>21121</v>
      </c>
      <c r="E16945" t="s">
        <v>8521</v>
      </c>
      <c r="F16945" t="s">
        <v>31907</v>
      </c>
      <c r="G16945" t="s">
        <v>8588</v>
      </c>
      <c r="H16945" t="s">
        <v>8522</v>
      </c>
      <c r="I16945" t="s">
        <v>8519</v>
      </c>
      <c r="J16945" t="s">
        <v>9455</v>
      </c>
    </row>
    <row r="16946" spans="1:10" x14ac:dyDescent="0.25">
      <c r="A16946" t="s">
        <v>14854</v>
      </c>
      <c r="B16946" t="s">
        <v>14855</v>
      </c>
      <c r="C16946" t="s">
        <v>14856</v>
      </c>
      <c r="D16946" t="s">
        <v>14857</v>
      </c>
      <c r="E16946" t="s">
        <v>8516</v>
      </c>
      <c r="F16946" t="s">
        <v>38058</v>
      </c>
      <c r="G16946" t="s">
        <v>8588</v>
      </c>
      <c r="H16946" t="s">
        <v>8464</v>
      </c>
      <c r="I16946" t="s">
        <v>22195</v>
      </c>
      <c r="J16946" t="s">
        <v>22195</v>
      </c>
    </row>
    <row r="16947" spans="1:10" x14ac:dyDescent="0.25">
      <c r="A16947" t="s">
        <v>14854</v>
      </c>
      <c r="B16947" t="s">
        <v>14855</v>
      </c>
      <c r="C16947" t="s">
        <v>14856</v>
      </c>
      <c r="D16947" t="s">
        <v>14857</v>
      </c>
      <c r="E16947" t="s">
        <v>8521</v>
      </c>
      <c r="F16947" t="s">
        <v>38058</v>
      </c>
      <c r="G16947" t="s">
        <v>8588</v>
      </c>
      <c r="H16947" t="s">
        <v>8522</v>
      </c>
      <c r="I16947" t="s">
        <v>22195</v>
      </c>
      <c r="J16947" t="s">
        <v>22195</v>
      </c>
    </row>
    <row r="16948" spans="1:10" x14ac:dyDescent="0.25">
      <c r="A16948" t="s">
        <v>18709</v>
      </c>
      <c r="B16948" t="s">
        <v>18710</v>
      </c>
      <c r="C16948" t="s">
        <v>18711</v>
      </c>
      <c r="D16948" t="s">
        <v>18712</v>
      </c>
      <c r="E16948" t="s">
        <v>8521</v>
      </c>
      <c r="F16948" t="s">
        <v>38059</v>
      </c>
      <c r="G16948" t="s">
        <v>8588</v>
      </c>
      <c r="H16948" t="s">
        <v>8522</v>
      </c>
      <c r="I16948" t="s">
        <v>9402</v>
      </c>
      <c r="J16948" t="s">
        <v>38060</v>
      </c>
    </row>
    <row r="16949" spans="1:10" x14ac:dyDescent="0.25">
      <c r="A16949" t="s">
        <v>21390</v>
      </c>
      <c r="B16949" t="s">
        <v>21391</v>
      </c>
      <c r="C16949" t="s">
        <v>21392</v>
      </c>
      <c r="D16949" t="s">
        <v>21393</v>
      </c>
      <c r="E16949" t="s">
        <v>8521</v>
      </c>
      <c r="F16949" t="s">
        <v>38061</v>
      </c>
      <c r="G16949" t="s">
        <v>8588</v>
      </c>
      <c r="H16949" t="s">
        <v>8522</v>
      </c>
      <c r="I16949" t="s">
        <v>22195</v>
      </c>
      <c r="J16949" t="s">
        <v>22195</v>
      </c>
    </row>
    <row r="16950" spans="1:10" x14ac:dyDescent="0.25">
      <c r="A16950" t="s">
        <v>21390</v>
      </c>
      <c r="B16950" t="s">
        <v>21391</v>
      </c>
      <c r="C16950" t="s">
        <v>21392</v>
      </c>
      <c r="D16950" t="s">
        <v>21393</v>
      </c>
      <c r="E16950" t="s">
        <v>8516</v>
      </c>
      <c r="F16950" t="s">
        <v>38061</v>
      </c>
      <c r="G16950" t="s">
        <v>8588</v>
      </c>
      <c r="H16950" t="s">
        <v>8464</v>
      </c>
      <c r="I16950" t="s">
        <v>22195</v>
      </c>
      <c r="J16950" t="s">
        <v>22195</v>
      </c>
    </row>
    <row r="16951" spans="1:10" x14ac:dyDescent="0.25">
      <c r="A16951" t="s">
        <v>21447</v>
      </c>
      <c r="B16951" t="s">
        <v>21448</v>
      </c>
      <c r="C16951" t="s">
        <v>21449</v>
      </c>
      <c r="D16951" t="s">
        <v>21450</v>
      </c>
      <c r="E16951" t="s">
        <v>8521</v>
      </c>
      <c r="F16951" t="s">
        <v>31598</v>
      </c>
      <c r="G16951" t="s">
        <v>8588</v>
      </c>
      <c r="H16951" t="s">
        <v>8522</v>
      </c>
      <c r="I16951" t="s">
        <v>22195</v>
      </c>
      <c r="J16951" t="s">
        <v>22195</v>
      </c>
    </row>
    <row r="16952" spans="1:10" x14ac:dyDescent="0.25">
      <c r="A16952" t="s">
        <v>21447</v>
      </c>
      <c r="B16952" t="s">
        <v>21448</v>
      </c>
      <c r="C16952" t="s">
        <v>21449</v>
      </c>
      <c r="D16952" t="s">
        <v>21450</v>
      </c>
      <c r="E16952" t="s">
        <v>8516</v>
      </c>
      <c r="F16952" t="s">
        <v>31598</v>
      </c>
      <c r="G16952" t="s">
        <v>8588</v>
      </c>
      <c r="H16952" t="s">
        <v>8464</v>
      </c>
      <c r="I16952" t="s">
        <v>22195</v>
      </c>
      <c r="J16952" t="s">
        <v>22195</v>
      </c>
    </row>
    <row r="16953" spans="1:10" x14ac:dyDescent="0.25">
      <c r="A16953" t="s">
        <v>14435</v>
      </c>
      <c r="B16953" t="s">
        <v>14436</v>
      </c>
      <c r="C16953" t="s">
        <v>14437</v>
      </c>
      <c r="D16953" t="s">
        <v>14438</v>
      </c>
      <c r="E16953" t="s">
        <v>8516</v>
      </c>
      <c r="F16953" t="s">
        <v>38062</v>
      </c>
      <c r="G16953" t="s">
        <v>8588</v>
      </c>
      <c r="H16953" t="s">
        <v>8464</v>
      </c>
      <c r="I16953" t="s">
        <v>22195</v>
      </c>
      <c r="J16953" t="s">
        <v>22195</v>
      </c>
    </row>
    <row r="16954" spans="1:10" x14ac:dyDescent="0.25">
      <c r="A16954" t="s">
        <v>14435</v>
      </c>
      <c r="B16954" t="s">
        <v>14436</v>
      </c>
      <c r="C16954" t="s">
        <v>14437</v>
      </c>
      <c r="D16954" t="s">
        <v>14438</v>
      </c>
      <c r="E16954" t="s">
        <v>8521</v>
      </c>
      <c r="F16954" t="s">
        <v>38062</v>
      </c>
      <c r="G16954" t="s">
        <v>8588</v>
      </c>
      <c r="H16954" t="s">
        <v>8522</v>
      </c>
      <c r="I16954" t="s">
        <v>22195</v>
      </c>
      <c r="J16954" t="s">
        <v>22195</v>
      </c>
    </row>
    <row r="16955" spans="1:10" x14ac:dyDescent="0.25">
      <c r="A16955" t="s">
        <v>18857</v>
      </c>
      <c r="B16955" t="s">
        <v>18858</v>
      </c>
      <c r="C16955" t="s">
        <v>18859</v>
      </c>
      <c r="D16955" t="s">
        <v>18860</v>
      </c>
      <c r="E16955" t="s">
        <v>8516</v>
      </c>
      <c r="F16955" t="s">
        <v>31598</v>
      </c>
      <c r="G16955" t="s">
        <v>8588</v>
      </c>
      <c r="H16955" t="s">
        <v>8464</v>
      </c>
      <c r="I16955" t="s">
        <v>22195</v>
      </c>
      <c r="J16955" t="s">
        <v>22195</v>
      </c>
    </row>
    <row r="16956" spans="1:10" x14ac:dyDescent="0.25">
      <c r="A16956" t="s">
        <v>18857</v>
      </c>
      <c r="B16956" t="s">
        <v>18858</v>
      </c>
      <c r="C16956" t="s">
        <v>18859</v>
      </c>
      <c r="D16956" t="s">
        <v>18860</v>
      </c>
      <c r="E16956" t="s">
        <v>8521</v>
      </c>
      <c r="F16956" t="s">
        <v>31598</v>
      </c>
      <c r="G16956" t="s">
        <v>8588</v>
      </c>
      <c r="H16956" t="s">
        <v>8522</v>
      </c>
      <c r="I16956" t="s">
        <v>22195</v>
      </c>
      <c r="J16956" t="s">
        <v>22195</v>
      </c>
    </row>
    <row r="16957" spans="1:10" x14ac:dyDescent="0.25">
      <c r="A16957" t="s">
        <v>13107</v>
      </c>
      <c r="B16957" t="s">
        <v>13108</v>
      </c>
      <c r="C16957" t="s">
        <v>13109</v>
      </c>
      <c r="D16957" t="s">
        <v>13110</v>
      </c>
      <c r="E16957" t="s">
        <v>8521</v>
      </c>
      <c r="F16957" t="s">
        <v>38063</v>
      </c>
      <c r="G16957" t="s">
        <v>8588</v>
      </c>
      <c r="H16957" t="s">
        <v>8522</v>
      </c>
      <c r="I16957" t="s">
        <v>22195</v>
      </c>
      <c r="J16957" t="s">
        <v>22195</v>
      </c>
    </row>
    <row r="16958" spans="1:10" x14ac:dyDescent="0.25">
      <c r="A16958" t="s">
        <v>13107</v>
      </c>
      <c r="B16958" t="s">
        <v>13108</v>
      </c>
      <c r="C16958" t="s">
        <v>13109</v>
      </c>
      <c r="D16958" t="s">
        <v>13110</v>
      </c>
      <c r="E16958" t="s">
        <v>8516</v>
      </c>
      <c r="F16958" t="s">
        <v>38063</v>
      </c>
      <c r="G16958" t="s">
        <v>8588</v>
      </c>
      <c r="H16958" t="s">
        <v>8464</v>
      </c>
      <c r="I16958" t="s">
        <v>22195</v>
      </c>
      <c r="J16958" t="s">
        <v>22195</v>
      </c>
    </row>
    <row r="16959" spans="1:10" x14ac:dyDescent="0.25">
      <c r="A16959" t="s">
        <v>16495</v>
      </c>
      <c r="B16959" t="s">
        <v>16496</v>
      </c>
      <c r="C16959" t="s">
        <v>16497</v>
      </c>
      <c r="D16959" t="s">
        <v>16498</v>
      </c>
      <c r="E16959" t="s">
        <v>8521</v>
      </c>
      <c r="F16959" t="s">
        <v>31598</v>
      </c>
      <c r="G16959" t="s">
        <v>8588</v>
      </c>
      <c r="H16959" t="s">
        <v>8522</v>
      </c>
      <c r="I16959" t="s">
        <v>22195</v>
      </c>
      <c r="J16959" t="s">
        <v>22195</v>
      </c>
    </row>
    <row r="16960" spans="1:10" x14ac:dyDescent="0.25">
      <c r="A16960" t="s">
        <v>16495</v>
      </c>
      <c r="B16960" t="s">
        <v>16496</v>
      </c>
      <c r="C16960" t="s">
        <v>16497</v>
      </c>
      <c r="D16960" t="s">
        <v>16498</v>
      </c>
      <c r="E16960" t="s">
        <v>8516</v>
      </c>
      <c r="F16960" t="s">
        <v>31598</v>
      </c>
      <c r="G16960" t="s">
        <v>8588</v>
      </c>
      <c r="H16960" t="s">
        <v>8464</v>
      </c>
      <c r="I16960" t="s">
        <v>22195</v>
      </c>
      <c r="J16960" t="s">
        <v>22195</v>
      </c>
    </row>
    <row r="16961" spans="1:10" x14ac:dyDescent="0.25">
      <c r="A16961" t="s">
        <v>24046</v>
      </c>
      <c r="B16961" t="s">
        <v>24047</v>
      </c>
      <c r="C16961" t="s">
        <v>24048</v>
      </c>
      <c r="D16961" t="s">
        <v>24049</v>
      </c>
      <c r="E16961" t="s">
        <v>8521</v>
      </c>
      <c r="F16961" t="s">
        <v>31598</v>
      </c>
      <c r="G16961" t="s">
        <v>8588</v>
      </c>
      <c r="H16961" t="s">
        <v>8522</v>
      </c>
      <c r="I16961" t="s">
        <v>22195</v>
      </c>
      <c r="J16961" t="s">
        <v>22195</v>
      </c>
    </row>
    <row r="16962" spans="1:10" x14ac:dyDescent="0.25">
      <c r="A16962" t="s">
        <v>24046</v>
      </c>
      <c r="B16962" t="s">
        <v>24047</v>
      </c>
      <c r="C16962" t="s">
        <v>24048</v>
      </c>
      <c r="D16962" t="s">
        <v>24049</v>
      </c>
      <c r="E16962" t="s">
        <v>8516</v>
      </c>
      <c r="F16962" t="s">
        <v>31598</v>
      </c>
      <c r="G16962" t="s">
        <v>8588</v>
      </c>
      <c r="H16962" t="s">
        <v>8464</v>
      </c>
      <c r="I16962" t="s">
        <v>22195</v>
      </c>
      <c r="J16962" t="s">
        <v>22195</v>
      </c>
    </row>
    <row r="16963" spans="1:10" x14ac:dyDescent="0.25">
      <c r="A16963" t="s">
        <v>22031</v>
      </c>
      <c r="B16963" t="s">
        <v>22032</v>
      </c>
      <c r="C16963" t="s">
        <v>22033</v>
      </c>
      <c r="D16963" t="s">
        <v>22034</v>
      </c>
      <c r="E16963" t="s">
        <v>8516</v>
      </c>
      <c r="F16963" t="s">
        <v>38064</v>
      </c>
      <c r="G16963" t="s">
        <v>8588</v>
      </c>
      <c r="H16963" t="s">
        <v>8464</v>
      </c>
      <c r="I16963" t="s">
        <v>22195</v>
      </c>
      <c r="J16963" t="s">
        <v>22195</v>
      </c>
    </row>
    <row r="16964" spans="1:10" x14ac:dyDescent="0.25">
      <c r="A16964" t="s">
        <v>22031</v>
      </c>
      <c r="B16964" t="s">
        <v>22032</v>
      </c>
      <c r="C16964" t="s">
        <v>22033</v>
      </c>
      <c r="D16964" t="s">
        <v>22034</v>
      </c>
      <c r="E16964" t="s">
        <v>8521</v>
      </c>
      <c r="F16964" t="s">
        <v>38064</v>
      </c>
      <c r="G16964" t="s">
        <v>8588</v>
      </c>
      <c r="H16964" t="s">
        <v>8522</v>
      </c>
      <c r="I16964" t="s">
        <v>22195</v>
      </c>
      <c r="J16964" t="s">
        <v>22195</v>
      </c>
    </row>
    <row r="16965" spans="1:10" x14ac:dyDescent="0.25">
      <c r="A16965" t="s">
        <v>16161</v>
      </c>
      <c r="B16965" t="s">
        <v>16162</v>
      </c>
      <c r="C16965" t="s">
        <v>16163</v>
      </c>
      <c r="D16965" t="s">
        <v>16164</v>
      </c>
      <c r="E16965" t="s">
        <v>8521</v>
      </c>
      <c r="F16965" t="s">
        <v>31598</v>
      </c>
      <c r="G16965" t="s">
        <v>8588</v>
      </c>
      <c r="H16965" t="s">
        <v>8522</v>
      </c>
      <c r="I16965" t="s">
        <v>22195</v>
      </c>
      <c r="J16965" t="s">
        <v>22195</v>
      </c>
    </row>
    <row r="16966" spans="1:10" x14ac:dyDescent="0.25">
      <c r="A16966" t="s">
        <v>16161</v>
      </c>
      <c r="B16966" t="s">
        <v>16162</v>
      </c>
      <c r="C16966" t="s">
        <v>16163</v>
      </c>
      <c r="D16966" t="s">
        <v>16164</v>
      </c>
      <c r="E16966" t="s">
        <v>8516</v>
      </c>
      <c r="F16966" t="s">
        <v>31598</v>
      </c>
      <c r="G16966" t="s">
        <v>8588</v>
      </c>
      <c r="H16966" t="s">
        <v>8464</v>
      </c>
      <c r="I16966" t="s">
        <v>22195</v>
      </c>
      <c r="J16966" t="s">
        <v>22195</v>
      </c>
    </row>
    <row r="16967" spans="1:10" x14ac:dyDescent="0.25">
      <c r="A16967" t="s">
        <v>38065</v>
      </c>
      <c r="B16967" t="s">
        <v>38066</v>
      </c>
      <c r="C16967" t="s">
        <v>38067</v>
      </c>
      <c r="D16967" t="s">
        <v>38068</v>
      </c>
      <c r="E16967" t="s">
        <v>8516</v>
      </c>
      <c r="F16967" t="s">
        <v>38069</v>
      </c>
      <c r="G16967" t="s">
        <v>8588</v>
      </c>
      <c r="H16967" t="s">
        <v>8464</v>
      </c>
      <c r="I16967" t="s">
        <v>8601</v>
      </c>
      <c r="J16967" t="s">
        <v>34860</v>
      </c>
    </row>
    <row r="16968" spans="1:10" x14ac:dyDescent="0.25">
      <c r="A16968" t="s">
        <v>38065</v>
      </c>
      <c r="B16968" t="s">
        <v>38066</v>
      </c>
      <c r="C16968" t="s">
        <v>38067</v>
      </c>
      <c r="D16968" t="s">
        <v>38068</v>
      </c>
      <c r="E16968" t="s">
        <v>8521</v>
      </c>
      <c r="F16968" t="s">
        <v>38069</v>
      </c>
      <c r="G16968" t="s">
        <v>8588</v>
      </c>
      <c r="H16968" t="s">
        <v>8522</v>
      </c>
      <c r="I16968" t="s">
        <v>8601</v>
      </c>
      <c r="J16968" t="s">
        <v>34860</v>
      </c>
    </row>
    <row r="16969" spans="1:10" x14ac:dyDescent="0.25">
      <c r="A16969" t="s">
        <v>16944</v>
      </c>
      <c r="B16969" t="s">
        <v>16945</v>
      </c>
      <c r="C16969" t="s">
        <v>8520</v>
      </c>
      <c r="D16969" t="s">
        <v>16946</v>
      </c>
      <c r="E16969" t="s">
        <v>8521</v>
      </c>
      <c r="F16969" t="s">
        <v>38070</v>
      </c>
      <c r="G16969" t="s">
        <v>8588</v>
      </c>
      <c r="H16969" t="s">
        <v>8522</v>
      </c>
      <c r="I16969" t="s">
        <v>8519</v>
      </c>
      <c r="J16969" t="s">
        <v>10882</v>
      </c>
    </row>
    <row r="16970" spans="1:10" x14ac:dyDescent="0.25">
      <c r="A16970" t="s">
        <v>21900</v>
      </c>
      <c r="B16970" t="s">
        <v>21901</v>
      </c>
      <c r="C16970" t="s">
        <v>21902</v>
      </c>
      <c r="D16970" t="s">
        <v>21903</v>
      </c>
      <c r="E16970" t="s">
        <v>8516</v>
      </c>
      <c r="F16970" t="s">
        <v>31598</v>
      </c>
      <c r="G16970" t="s">
        <v>8588</v>
      </c>
      <c r="H16970" t="s">
        <v>8464</v>
      </c>
      <c r="I16970" t="s">
        <v>22195</v>
      </c>
      <c r="J16970" t="s">
        <v>22195</v>
      </c>
    </row>
    <row r="16971" spans="1:10" x14ac:dyDescent="0.25">
      <c r="A16971" t="s">
        <v>21900</v>
      </c>
      <c r="B16971" t="s">
        <v>21901</v>
      </c>
      <c r="C16971" t="s">
        <v>21902</v>
      </c>
      <c r="D16971" t="s">
        <v>21903</v>
      </c>
      <c r="E16971" t="s">
        <v>8521</v>
      </c>
      <c r="F16971" t="s">
        <v>31598</v>
      </c>
      <c r="G16971" t="s">
        <v>8588</v>
      </c>
      <c r="H16971" t="s">
        <v>8522</v>
      </c>
      <c r="I16971" t="s">
        <v>22195</v>
      </c>
      <c r="J16971" t="s">
        <v>22195</v>
      </c>
    </row>
    <row r="16972" spans="1:10" x14ac:dyDescent="0.25">
      <c r="A16972" t="s">
        <v>23087</v>
      </c>
      <c r="B16972" t="s">
        <v>23088</v>
      </c>
      <c r="C16972" t="s">
        <v>23089</v>
      </c>
      <c r="D16972" t="s">
        <v>23090</v>
      </c>
      <c r="E16972" t="s">
        <v>8516</v>
      </c>
      <c r="F16972" t="s">
        <v>31598</v>
      </c>
      <c r="G16972" t="s">
        <v>8588</v>
      </c>
      <c r="H16972" t="s">
        <v>8464</v>
      </c>
      <c r="I16972" t="s">
        <v>22195</v>
      </c>
      <c r="J16972" t="s">
        <v>22195</v>
      </c>
    </row>
    <row r="16973" spans="1:10" x14ac:dyDescent="0.25">
      <c r="A16973" t="s">
        <v>23087</v>
      </c>
      <c r="B16973" t="s">
        <v>23088</v>
      </c>
      <c r="C16973" t="s">
        <v>23089</v>
      </c>
      <c r="D16973" t="s">
        <v>23090</v>
      </c>
      <c r="E16973" t="s">
        <v>8521</v>
      </c>
      <c r="F16973" t="s">
        <v>31598</v>
      </c>
      <c r="G16973" t="s">
        <v>8588</v>
      </c>
      <c r="H16973" t="s">
        <v>8522</v>
      </c>
      <c r="I16973" t="s">
        <v>22195</v>
      </c>
      <c r="J16973" t="s">
        <v>22195</v>
      </c>
    </row>
    <row r="16974" spans="1:10" x14ac:dyDescent="0.25">
      <c r="A16974" t="s">
        <v>15030</v>
      </c>
      <c r="B16974" t="s">
        <v>15031</v>
      </c>
      <c r="C16974" t="s">
        <v>15032</v>
      </c>
      <c r="D16974" t="s">
        <v>15033</v>
      </c>
      <c r="E16974" t="s">
        <v>8521</v>
      </c>
      <c r="F16974" t="s">
        <v>31907</v>
      </c>
      <c r="G16974" t="s">
        <v>8588</v>
      </c>
      <c r="H16974" t="s">
        <v>8522</v>
      </c>
      <c r="I16974" t="s">
        <v>8519</v>
      </c>
      <c r="J16974" t="s">
        <v>9455</v>
      </c>
    </row>
    <row r="16975" spans="1:10" x14ac:dyDescent="0.25">
      <c r="A16975" t="s">
        <v>14931</v>
      </c>
      <c r="B16975" t="s">
        <v>14932</v>
      </c>
      <c r="C16975" t="s">
        <v>14933</v>
      </c>
      <c r="D16975" t="s">
        <v>14934</v>
      </c>
      <c r="E16975" t="s">
        <v>8516</v>
      </c>
      <c r="F16975" t="s">
        <v>38071</v>
      </c>
      <c r="G16975" t="s">
        <v>8588</v>
      </c>
      <c r="H16975" t="s">
        <v>8464</v>
      </c>
      <c r="I16975" t="s">
        <v>22195</v>
      </c>
      <c r="J16975" t="s">
        <v>22195</v>
      </c>
    </row>
    <row r="16976" spans="1:10" x14ac:dyDescent="0.25">
      <c r="A16976" t="s">
        <v>14931</v>
      </c>
      <c r="B16976" t="s">
        <v>14932</v>
      </c>
      <c r="C16976" t="s">
        <v>14933</v>
      </c>
      <c r="D16976" t="s">
        <v>14934</v>
      </c>
      <c r="E16976" t="s">
        <v>8521</v>
      </c>
      <c r="F16976" t="s">
        <v>38071</v>
      </c>
      <c r="G16976" t="s">
        <v>8588</v>
      </c>
      <c r="H16976" t="s">
        <v>8522</v>
      </c>
      <c r="I16976" t="s">
        <v>22195</v>
      </c>
      <c r="J16976" t="s">
        <v>22195</v>
      </c>
    </row>
    <row r="16977" spans="1:10" x14ac:dyDescent="0.25">
      <c r="A16977" t="s">
        <v>15184</v>
      </c>
      <c r="B16977" t="s">
        <v>15185</v>
      </c>
      <c r="C16977" t="s">
        <v>15186</v>
      </c>
      <c r="D16977" t="s">
        <v>15187</v>
      </c>
      <c r="E16977" t="s">
        <v>8516</v>
      </c>
      <c r="F16977" t="s">
        <v>31598</v>
      </c>
      <c r="G16977" t="s">
        <v>8588</v>
      </c>
      <c r="H16977" t="s">
        <v>8464</v>
      </c>
      <c r="I16977" t="s">
        <v>22195</v>
      </c>
      <c r="J16977" t="s">
        <v>22195</v>
      </c>
    </row>
    <row r="16978" spans="1:10" x14ac:dyDescent="0.25">
      <c r="A16978" t="s">
        <v>15184</v>
      </c>
      <c r="B16978" t="s">
        <v>15185</v>
      </c>
      <c r="C16978" t="s">
        <v>15186</v>
      </c>
      <c r="D16978" t="s">
        <v>15187</v>
      </c>
      <c r="E16978" t="s">
        <v>8521</v>
      </c>
      <c r="F16978" t="s">
        <v>31598</v>
      </c>
      <c r="G16978" t="s">
        <v>8588</v>
      </c>
      <c r="H16978" t="s">
        <v>8522</v>
      </c>
      <c r="I16978" t="s">
        <v>22195</v>
      </c>
      <c r="J16978" t="s">
        <v>22195</v>
      </c>
    </row>
    <row r="16979" spans="1:10" x14ac:dyDescent="0.25">
      <c r="A16979" t="s">
        <v>24058</v>
      </c>
      <c r="B16979" t="s">
        <v>24059</v>
      </c>
      <c r="C16979" t="s">
        <v>24060</v>
      </c>
      <c r="D16979" t="s">
        <v>24061</v>
      </c>
      <c r="E16979" t="s">
        <v>8516</v>
      </c>
      <c r="F16979" t="s">
        <v>31598</v>
      </c>
      <c r="G16979" t="s">
        <v>8588</v>
      </c>
      <c r="H16979" t="s">
        <v>8464</v>
      </c>
      <c r="I16979" t="s">
        <v>22195</v>
      </c>
      <c r="J16979" t="s">
        <v>22195</v>
      </c>
    </row>
    <row r="16980" spans="1:10" x14ac:dyDescent="0.25">
      <c r="A16980" t="s">
        <v>24058</v>
      </c>
      <c r="B16980" t="s">
        <v>24059</v>
      </c>
      <c r="C16980" t="s">
        <v>24060</v>
      </c>
      <c r="D16980" t="s">
        <v>24061</v>
      </c>
      <c r="E16980" t="s">
        <v>8521</v>
      </c>
      <c r="F16980" t="s">
        <v>31598</v>
      </c>
      <c r="G16980" t="s">
        <v>8588</v>
      </c>
      <c r="H16980" t="s">
        <v>8522</v>
      </c>
      <c r="I16980" t="s">
        <v>22195</v>
      </c>
      <c r="J16980" t="s">
        <v>22195</v>
      </c>
    </row>
    <row r="16981" spans="1:10" x14ac:dyDescent="0.25">
      <c r="A16981" t="s">
        <v>22087</v>
      </c>
      <c r="B16981" t="s">
        <v>22088</v>
      </c>
      <c r="C16981" t="s">
        <v>22089</v>
      </c>
      <c r="D16981" t="s">
        <v>22090</v>
      </c>
      <c r="E16981" t="s">
        <v>8516</v>
      </c>
      <c r="F16981" t="s">
        <v>37559</v>
      </c>
      <c r="G16981" t="s">
        <v>8588</v>
      </c>
      <c r="H16981" t="s">
        <v>8464</v>
      </c>
      <c r="I16981" t="s">
        <v>22195</v>
      </c>
      <c r="J16981" t="s">
        <v>22195</v>
      </c>
    </row>
    <row r="16982" spans="1:10" x14ac:dyDescent="0.25">
      <c r="A16982" t="s">
        <v>22087</v>
      </c>
      <c r="B16982" t="s">
        <v>22088</v>
      </c>
      <c r="C16982" t="s">
        <v>22089</v>
      </c>
      <c r="D16982" t="s">
        <v>22090</v>
      </c>
      <c r="E16982" t="s">
        <v>8521</v>
      </c>
      <c r="F16982" t="s">
        <v>37559</v>
      </c>
      <c r="G16982" t="s">
        <v>8588</v>
      </c>
      <c r="H16982" t="s">
        <v>8522</v>
      </c>
      <c r="I16982" t="s">
        <v>22195</v>
      </c>
      <c r="J16982" t="s">
        <v>22195</v>
      </c>
    </row>
    <row r="16983" spans="1:10" x14ac:dyDescent="0.25">
      <c r="A16983" t="s">
        <v>16800</v>
      </c>
      <c r="B16983" t="s">
        <v>16801</v>
      </c>
      <c r="C16983" t="s">
        <v>16802</v>
      </c>
      <c r="D16983" t="s">
        <v>16803</v>
      </c>
      <c r="E16983" t="s">
        <v>8516</v>
      </c>
      <c r="F16983" t="s">
        <v>31598</v>
      </c>
      <c r="G16983" t="s">
        <v>8588</v>
      </c>
      <c r="H16983" t="s">
        <v>8464</v>
      </c>
      <c r="I16983" t="s">
        <v>22195</v>
      </c>
      <c r="J16983" t="s">
        <v>22195</v>
      </c>
    </row>
    <row r="16984" spans="1:10" x14ac:dyDescent="0.25">
      <c r="A16984" t="s">
        <v>16800</v>
      </c>
      <c r="B16984" t="s">
        <v>16801</v>
      </c>
      <c r="C16984" t="s">
        <v>16802</v>
      </c>
      <c r="D16984" t="s">
        <v>16803</v>
      </c>
      <c r="E16984" t="s">
        <v>8521</v>
      </c>
      <c r="F16984" t="s">
        <v>31598</v>
      </c>
      <c r="G16984" t="s">
        <v>8588</v>
      </c>
      <c r="H16984" t="s">
        <v>8522</v>
      </c>
      <c r="I16984" t="s">
        <v>22195</v>
      </c>
      <c r="J16984" t="s">
        <v>22195</v>
      </c>
    </row>
    <row r="16985" spans="1:10" x14ac:dyDescent="0.25">
      <c r="A16985" t="s">
        <v>29752</v>
      </c>
      <c r="B16985" t="s">
        <v>29753</v>
      </c>
      <c r="C16985" t="s">
        <v>29754</v>
      </c>
      <c r="D16985" t="s">
        <v>29755</v>
      </c>
      <c r="E16985" t="s">
        <v>8521</v>
      </c>
      <c r="F16985" t="s">
        <v>31907</v>
      </c>
      <c r="G16985" t="s">
        <v>8588</v>
      </c>
      <c r="H16985" t="s">
        <v>8522</v>
      </c>
      <c r="I16985" t="s">
        <v>8519</v>
      </c>
      <c r="J16985" t="s">
        <v>9455</v>
      </c>
    </row>
    <row r="16986" spans="1:10" x14ac:dyDescent="0.25">
      <c r="A16986" t="s">
        <v>25931</v>
      </c>
      <c r="B16986" t="s">
        <v>25932</v>
      </c>
      <c r="C16986" t="s">
        <v>25933</v>
      </c>
      <c r="D16986" t="s">
        <v>25934</v>
      </c>
      <c r="E16986" t="s">
        <v>8516</v>
      </c>
      <c r="F16986" t="s">
        <v>31598</v>
      </c>
      <c r="G16986" t="s">
        <v>8588</v>
      </c>
      <c r="H16986" t="s">
        <v>8464</v>
      </c>
      <c r="I16986" t="s">
        <v>22195</v>
      </c>
      <c r="J16986" t="s">
        <v>22195</v>
      </c>
    </row>
    <row r="16987" spans="1:10" x14ac:dyDescent="0.25">
      <c r="A16987" t="s">
        <v>25931</v>
      </c>
      <c r="B16987" t="s">
        <v>25932</v>
      </c>
      <c r="C16987" t="s">
        <v>25933</v>
      </c>
      <c r="D16987" t="s">
        <v>25934</v>
      </c>
      <c r="E16987" t="s">
        <v>8521</v>
      </c>
      <c r="F16987" t="s">
        <v>31598</v>
      </c>
      <c r="G16987" t="s">
        <v>8588</v>
      </c>
      <c r="H16987" t="s">
        <v>8522</v>
      </c>
      <c r="I16987" t="s">
        <v>22195</v>
      </c>
      <c r="J16987" t="s">
        <v>22195</v>
      </c>
    </row>
    <row r="16988" spans="1:10" x14ac:dyDescent="0.25">
      <c r="A16988" t="s">
        <v>30887</v>
      </c>
      <c r="B16988" t="s">
        <v>30888</v>
      </c>
      <c r="C16988" t="s">
        <v>30889</v>
      </c>
      <c r="D16988" t="s">
        <v>30890</v>
      </c>
      <c r="E16988" t="s">
        <v>8521</v>
      </c>
      <c r="F16988" t="s">
        <v>31907</v>
      </c>
      <c r="G16988" t="s">
        <v>8588</v>
      </c>
      <c r="H16988" t="s">
        <v>8522</v>
      </c>
      <c r="I16988" t="s">
        <v>8519</v>
      </c>
      <c r="J16988" t="s">
        <v>9455</v>
      </c>
    </row>
    <row r="16989" spans="1:10" x14ac:dyDescent="0.25">
      <c r="A16989" t="s">
        <v>25003</v>
      </c>
      <c r="B16989" t="s">
        <v>25004</v>
      </c>
      <c r="C16989" t="s">
        <v>8520</v>
      </c>
      <c r="D16989" t="s">
        <v>25005</v>
      </c>
      <c r="E16989" t="s">
        <v>8521</v>
      </c>
      <c r="F16989" t="s">
        <v>38072</v>
      </c>
      <c r="G16989" t="s">
        <v>8588</v>
      </c>
      <c r="H16989" t="s">
        <v>8522</v>
      </c>
      <c r="I16989" t="s">
        <v>22195</v>
      </c>
      <c r="J16989" t="s">
        <v>22195</v>
      </c>
    </row>
    <row r="16990" spans="1:10" x14ac:dyDescent="0.25">
      <c r="A16990" t="s">
        <v>25003</v>
      </c>
      <c r="B16990" t="s">
        <v>25004</v>
      </c>
      <c r="C16990" t="s">
        <v>8520</v>
      </c>
      <c r="D16990" t="s">
        <v>25005</v>
      </c>
      <c r="E16990" t="s">
        <v>8516</v>
      </c>
      <c r="F16990" t="s">
        <v>38072</v>
      </c>
      <c r="G16990" t="s">
        <v>8588</v>
      </c>
      <c r="H16990" t="s">
        <v>8464</v>
      </c>
      <c r="I16990" t="s">
        <v>22195</v>
      </c>
      <c r="J16990" t="s">
        <v>22195</v>
      </c>
    </row>
    <row r="16991" spans="1:10" x14ac:dyDescent="0.25">
      <c r="A16991" t="s">
        <v>12608</v>
      </c>
      <c r="B16991" t="s">
        <v>12609</v>
      </c>
      <c r="C16991" t="s">
        <v>12610</v>
      </c>
      <c r="D16991" t="s">
        <v>12611</v>
      </c>
      <c r="E16991" t="s">
        <v>8521</v>
      </c>
      <c r="F16991" t="s">
        <v>38073</v>
      </c>
      <c r="G16991" t="s">
        <v>8588</v>
      </c>
      <c r="H16991" t="s">
        <v>8522</v>
      </c>
      <c r="I16991" t="s">
        <v>30485</v>
      </c>
      <c r="J16991" t="s">
        <v>30486</v>
      </c>
    </row>
    <row r="16992" spans="1:10" x14ac:dyDescent="0.25">
      <c r="A16992" t="s">
        <v>16438</v>
      </c>
      <c r="B16992" t="s">
        <v>16439</v>
      </c>
      <c r="C16992" t="s">
        <v>16440</v>
      </c>
      <c r="D16992" t="s">
        <v>16441</v>
      </c>
      <c r="E16992" t="s">
        <v>8521</v>
      </c>
      <c r="F16992" t="s">
        <v>31907</v>
      </c>
      <c r="G16992" t="s">
        <v>8588</v>
      </c>
      <c r="H16992" t="s">
        <v>8522</v>
      </c>
      <c r="I16992" t="s">
        <v>8519</v>
      </c>
      <c r="J16992" t="s">
        <v>9455</v>
      </c>
    </row>
    <row r="16993" spans="1:10" x14ac:dyDescent="0.25">
      <c r="A16993" t="s">
        <v>14046</v>
      </c>
      <c r="B16993" t="s">
        <v>14047</v>
      </c>
      <c r="C16993" t="s">
        <v>14048</v>
      </c>
      <c r="D16993" t="s">
        <v>14049</v>
      </c>
      <c r="E16993" t="s">
        <v>8516</v>
      </c>
      <c r="F16993" t="s">
        <v>31598</v>
      </c>
      <c r="G16993" t="s">
        <v>8588</v>
      </c>
      <c r="H16993" t="s">
        <v>8464</v>
      </c>
      <c r="I16993" t="s">
        <v>22195</v>
      </c>
      <c r="J16993" t="s">
        <v>22195</v>
      </c>
    </row>
    <row r="16994" spans="1:10" x14ac:dyDescent="0.25">
      <c r="A16994" t="s">
        <v>14046</v>
      </c>
      <c r="B16994" t="s">
        <v>14047</v>
      </c>
      <c r="C16994" t="s">
        <v>14048</v>
      </c>
      <c r="D16994" t="s">
        <v>14049</v>
      </c>
      <c r="E16994" t="s">
        <v>8521</v>
      </c>
      <c r="F16994" t="s">
        <v>31598</v>
      </c>
      <c r="G16994" t="s">
        <v>8588</v>
      </c>
      <c r="H16994" t="s">
        <v>8522</v>
      </c>
      <c r="I16994" t="s">
        <v>22195</v>
      </c>
      <c r="J16994" t="s">
        <v>22195</v>
      </c>
    </row>
    <row r="16995" spans="1:10" x14ac:dyDescent="0.25">
      <c r="A16995" t="s">
        <v>22241</v>
      </c>
      <c r="B16995" t="s">
        <v>22242</v>
      </c>
      <c r="C16995" t="s">
        <v>8520</v>
      </c>
      <c r="D16995" t="s">
        <v>22243</v>
      </c>
      <c r="E16995" t="s">
        <v>8521</v>
      </c>
      <c r="F16995" t="s">
        <v>31598</v>
      </c>
      <c r="G16995" t="s">
        <v>8588</v>
      </c>
      <c r="H16995" t="s">
        <v>8522</v>
      </c>
      <c r="I16995" t="s">
        <v>22195</v>
      </c>
      <c r="J16995" t="s">
        <v>22195</v>
      </c>
    </row>
    <row r="16996" spans="1:10" x14ac:dyDescent="0.25">
      <c r="A16996" t="s">
        <v>22241</v>
      </c>
      <c r="B16996" t="s">
        <v>22242</v>
      </c>
      <c r="C16996" t="s">
        <v>8520</v>
      </c>
      <c r="D16996" t="s">
        <v>22243</v>
      </c>
      <c r="E16996" t="s">
        <v>8516</v>
      </c>
      <c r="F16996" t="s">
        <v>31598</v>
      </c>
      <c r="G16996" t="s">
        <v>8588</v>
      </c>
      <c r="H16996" t="s">
        <v>8464</v>
      </c>
      <c r="I16996" t="s">
        <v>22195</v>
      </c>
      <c r="J16996" t="s">
        <v>22195</v>
      </c>
    </row>
    <row r="16997" spans="1:10" x14ac:dyDescent="0.25">
      <c r="A16997" t="s">
        <v>13193</v>
      </c>
      <c r="B16997" t="s">
        <v>13194</v>
      </c>
      <c r="C16997" t="s">
        <v>13195</v>
      </c>
      <c r="D16997" t="s">
        <v>13196</v>
      </c>
      <c r="E16997" t="s">
        <v>8521</v>
      </c>
      <c r="F16997" t="s">
        <v>32358</v>
      </c>
      <c r="G16997" t="s">
        <v>8588</v>
      </c>
      <c r="H16997" t="s">
        <v>8522</v>
      </c>
      <c r="I16997" t="s">
        <v>22195</v>
      </c>
      <c r="J16997" t="s">
        <v>22195</v>
      </c>
    </row>
    <row r="16998" spans="1:10" x14ac:dyDescent="0.25">
      <c r="A16998" t="s">
        <v>15702</v>
      </c>
      <c r="B16998" t="s">
        <v>15703</v>
      </c>
      <c r="C16998" t="s">
        <v>15704</v>
      </c>
      <c r="D16998" t="s">
        <v>15705</v>
      </c>
      <c r="E16998" t="s">
        <v>8521</v>
      </c>
      <c r="F16998" t="s">
        <v>38074</v>
      </c>
      <c r="G16998" t="s">
        <v>8588</v>
      </c>
      <c r="H16998" t="s">
        <v>8522</v>
      </c>
      <c r="I16998" t="s">
        <v>9402</v>
      </c>
      <c r="J16998" t="s">
        <v>38075</v>
      </c>
    </row>
    <row r="16999" spans="1:10" x14ac:dyDescent="0.25">
      <c r="A16999" t="s">
        <v>19440</v>
      </c>
      <c r="B16999" t="s">
        <v>19441</v>
      </c>
      <c r="C16999" t="s">
        <v>19442</v>
      </c>
      <c r="D16999" t="s">
        <v>19443</v>
      </c>
      <c r="E16999" t="s">
        <v>8521</v>
      </c>
      <c r="F16999" t="s">
        <v>38033</v>
      </c>
      <c r="G16999" t="s">
        <v>8588</v>
      </c>
      <c r="H16999" t="s">
        <v>8522</v>
      </c>
      <c r="I16999" t="s">
        <v>22195</v>
      </c>
      <c r="J16999" t="s">
        <v>22195</v>
      </c>
    </row>
    <row r="17000" spans="1:10" x14ac:dyDescent="0.25">
      <c r="A17000" t="s">
        <v>19440</v>
      </c>
      <c r="B17000" t="s">
        <v>19441</v>
      </c>
      <c r="C17000" t="s">
        <v>19442</v>
      </c>
      <c r="D17000" t="s">
        <v>19443</v>
      </c>
      <c r="E17000" t="s">
        <v>8516</v>
      </c>
      <c r="F17000" t="s">
        <v>38033</v>
      </c>
      <c r="G17000" t="s">
        <v>8588</v>
      </c>
      <c r="H17000" t="s">
        <v>8464</v>
      </c>
      <c r="I17000" t="s">
        <v>22195</v>
      </c>
      <c r="J17000" t="s">
        <v>22195</v>
      </c>
    </row>
    <row r="17001" spans="1:10" x14ac:dyDescent="0.25">
      <c r="A17001" t="s">
        <v>14330</v>
      </c>
      <c r="B17001" t="s">
        <v>14331</v>
      </c>
      <c r="C17001" t="s">
        <v>8520</v>
      </c>
      <c r="D17001" t="s">
        <v>14332</v>
      </c>
      <c r="E17001" t="s">
        <v>8516</v>
      </c>
      <c r="F17001" t="s">
        <v>38076</v>
      </c>
      <c r="G17001" t="s">
        <v>8588</v>
      </c>
      <c r="H17001" t="s">
        <v>8464</v>
      </c>
      <c r="I17001" t="s">
        <v>9402</v>
      </c>
      <c r="J17001" t="s">
        <v>35239</v>
      </c>
    </row>
    <row r="17002" spans="1:10" x14ac:dyDescent="0.25">
      <c r="A17002" t="s">
        <v>18645</v>
      </c>
      <c r="B17002" t="s">
        <v>18646</v>
      </c>
      <c r="C17002" t="s">
        <v>18647</v>
      </c>
      <c r="D17002" t="s">
        <v>18648</v>
      </c>
      <c r="E17002" t="s">
        <v>8521</v>
      </c>
      <c r="F17002" t="s">
        <v>38077</v>
      </c>
      <c r="G17002" t="s">
        <v>8588</v>
      </c>
      <c r="H17002" t="s">
        <v>8522</v>
      </c>
      <c r="I17002" t="s">
        <v>30485</v>
      </c>
      <c r="J17002" t="s">
        <v>30486</v>
      </c>
    </row>
    <row r="17003" spans="1:10" x14ac:dyDescent="0.25">
      <c r="A17003" t="s">
        <v>12710</v>
      </c>
      <c r="B17003" t="s">
        <v>12711</v>
      </c>
      <c r="C17003" t="s">
        <v>12712</v>
      </c>
      <c r="D17003" t="s">
        <v>12713</v>
      </c>
      <c r="E17003" t="s">
        <v>8516</v>
      </c>
      <c r="F17003" t="s">
        <v>31598</v>
      </c>
      <c r="G17003" t="s">
        <v>8588</v>
      </c>
      <c r="H17003" t="s">
        <v>8464</v>
      </c>
      <c r="I17003" t="s">
        <v>22195</v>
      </c>
      <c r="J17003" t="s">
        <v>22195</v>
      </c>
    </row>
    <row r="17004" spans="1:10" x14ac:dyDescent="0.25">
      <c r="A17004" t="s">
        <v>12710</v>
      </c>
      <c r="B17004" t="s">
        <v>12711</v>
      </c>
      <c r="C17004" t="s">
        <v>12712</v>
      </c>
      <c r="D17004" t="s">
        <v>12713</v>
      </c>
      <c r="E17004" t="s">
        <v>8521</v>
      </c>
      <c r="F17004" t="s">
        <v>31598</v>
      </c>
      <c r="G17004" t="s">
        <v>8588</v>
      </c>
      <c r="H17004" t="s">
        <v>8522</v>
      </c>
      <c r="I17004" t="s">
        <v>22195</v>
      </c>
      <c r="J17004" t="s">
        <v>22195</v>
      </c>
    </row>
    <row r="17005" spans="1:10" x14ac:dyDescent="0.25">
      <c r="A17005" t="s">
        <v>15199</v>
      </c>
      <c r="B17005" t="s">
        <v>15200</v>
      </c>
      <c r="C17005" t="s">
        <v>15201</v>
      </c>
      <c r="D17005" t="s">
        <v>15202</v>
      </c>
      <c r="E17005" t="s">
        <v>8516</v>
      </c>
      <c r="F17005" t="s">
        <v>31598</v>
      </c>
      <c r="G17005" t="s">
        <v>8588</v>
      </c>
      <c r="H17005" t="s">
        <v>8464</v>
      </c>
      <c r="I17005" t="s">
        <v>22195</v>
      </c>
      <c r="J17005" t="s">
        <v>22195</v>
      </c>
    </row>
    <row r="17006" spans="1:10" x14ac:dyDescent="0.25">
      <c r="A17006" t="s">
        <v>15199</v>
      </c>
      <c r="B17006" t="s">
        <v>15200</v>
      </c>
      <c r="C17006" t="s">
        <v>15201</v>
      </c>
      <c r="D17006" t="s">
        <v>15202</v>
      </c>
      <c r="E17006" t="s">
        <v>8521</v>
      </c>
      <c r="F17006" t="s">
        <v>31598</v>
      </c>
      <c r="G17006" t="s">
        <v>8588</v>
      </c>
      <c r="H17006" t="s">
        <v>8522</v>
      </c>
      <c r="I17006" t="s">
        <v>22195</v>
      </c>
      <c r="J17006" t="s">
        <v>22195</v>
      </c>
    </row>
    <row r="17007" spans="1:10" x14ac:dyDescent="0.25">
      <c r="A17007" t="s">
        <v>14694</v>
      </c>
      <c r="B17007" t="s">
        <v>14695</v>
      </c>
      <c r="C17007" t="s">
        <v>14696</v>
      </c>
      <c r="D17007" t="s">
        <v>14697</v>
      </c>
      <c r="E17007" t="s">
        <v>8516</v>
      </c>
      <c r="F17007" t="s">
        <v>31598</v>
      </c>
      <c r="G17007" t="s">
        <v>8588</v>
      </c>
      <c r="H17007" t="s">
        <v>8464</v>
      </c>
      <c r="I17007" t="s">
        <v>22195</v>
      </c>
      <c r="J17007" t="s">
        <v>22195</v>
      </c>
    </row>
    <row r="17008" spans="1:10" x14ac:dyDescent="0.25">
      <c r="A17008" t="s">
        <v>14694</v>
      </c>
      <c r="B17008" t="s">
        <v>14695</v>
      </c>
      <c r="C17008" t="s">
        <v>14696</v>
      </c>
      <c r="D17008" t="s">
        <v>14697</v>
      </c>
      <c r="E17008" t="s">
        <v>8521</v>
      </c>
      <c r="F17008" t="s">
        <v>31598</v>
      </c>
      <c r="G17008" t="s">
        <v>8588</v>
      </c>
      <c r="H17008" t="s">
        <v>8522</v>
      </c>
      <c r="I17008" t="s">
        <v>22195</v>
      </c>
      <c r="J17008" t="s">
        <v>22195</v>
      </c>
    </row>
    <row r="17009" spans="1:10" x14ac:dyDescent="0.25">
      <c r="A17009" t="s">
        <v>25273</v>
      </c>
      <c r="B17009" t="s">
        <v>25274</v>
      </c>
      <c r="C17009" t="s">
        <v>25275</v>
      </c>
      <c r="D17009" t="s">
        <v>25276</v>
      </c>
      <c r="E17009" t="s">
        <v>8516</v>
      </c>
      <c r="F17009" t="s">
        <v>31598</v>
      </c>
      <c r="G17009" t="s">
        <v>8588</v>
      </c>
      <c r="H17009" t="s">
        <v>8464</v>
      </c>
      <c r="I17009" t="s">
        <v>22195</v>
      </c>
      <c r="J17009" t="s">
        <v>22195</v>
      </c>
    </row>
    <row r="17010" spans="1:10" x14ac:dyDescent="0.25">
      <c r="A17010" t="s">
        <v>25273</v>
      </c>
      <c r="B17010" t="s">
        <v>25274</v>
      </c>
      <c r="C17010" t="s">
        <v>25275</v>
      </c>
      <c r="D17010" t="s">
        <v>25276</v>
      </c>
      <c r="E17010" t="s">
        <v>8521</v>
      </c>
      <c r="F17010" t="s">
        <v>31598</v>
      </c>
      <c r="G17010" t="s">
        <v>8588</v>
      </c>
      <c r="H17010" t="s">
        <v>8522</v>
      </c>
      <c r="I17010" t="s">
        <v>22195</v>
      </c>
      <c r="J17010" t="s">
        <v>22195</v>
      </c>
    </row>
    <row r="17011" spans="1:10" x14ac:dyDescent="0.25">
      <c r="A17011" t="s">
        <v>21455</v>
      </c>
      <c r="B17011" t="s">
        <v>21456</v>
      </c>
      <c r="C17011" t="s">
        <v>21457</v>
      </c>
      <c r="D17011" t="s">
        <v>21458</v>
      </c>
      <c r="E17011" t="s">
        <v>8516</v>
      </c>
      <c r="F17011" t="s">
        <v>31598</v>
      </c>
      <c r="G17011" t="s">
        <v>8588</v>
      </c>
      <c r="H17011" t="s">
        <v>8464</v>
      </c>
      <c r="I17011" t="s">
        <v>22195</v>
      </c>
      <c r="J17011" t="s">
        <v>22195</v>
      </c>
    </row>
    <row r="17012" spans="1:10" x14ac:dyDescent="0.25">
      <c r="A17012" t="s">
        <v>21455</v>
      </c>
      <c r="B17012" t="s">
        <v>21456</v>
      </c>
      <c r="C17012" t="s">
        <v>21457</v>
      </c>
      <c r="D17012" t="s">
        <v>21458</v>
      </c>
      <c r="E17012" t="s">
        <v>8521</v>
      </c>
      <c r="F17012" t="s">
        <v>31598</v>
      </c>
      <c r="G17012" t="s">
        <v>8588</v>
      </c>
      <c r="H17012" t="s">
        <v>8522</v>
      </c>
      <c r="I17012" t="s">
        <v>22195</v>
      </c>
      <c r="J17012" t="s">
        <v>22195</v>
      </c>
    </row>
    <row r="17013" spans="1:10" x14ac:dyDescent="0.25">
      <c r="A17013" t="s">
        <v>28157</v>
      </c>
      <c r="B17013" t="s">
        <v>28158</v>
      </c>
      <c r="C17013" t="s">
        <v>28159</v>
      </c>
      <c r="D17013" t="s">
        <v>28160</v>
      </c>
      <c r="E17013" t="s">
        <v>8516</v>
      </c>
      <c r="F17013" t="s">
        <v>31598</v>
      </c>
      <c r="G17013" t="s">
        <v>8588</v>
      </c>
      <c r="H17013" t="s">
        <v>8464</v>
      </c>
      <c r="I17013" t="s">
        <v>22195</v>
      </c>
      <c r="J17013" t="s">
        <v>22195</v>
      </c>
    </row>
    <row r="17014" spans="1:10" x14ac:dyDescent="0.25">
      <c r="A17014" t="s">
        <v>28157</v>
      </c>
      <c r="B17014" t="s">
        <v>28158</v>
      </c>
      <c r="C17014" t="s">
        <v>28159</v>
      </c>
      <c r="D17014" t="s">
        <v>28160</v>
      </c>
      <c r="E17014" t="s">
        <v>8521</v>
      </c>
      <c r="F17014" t="s">
        <v>31598</v>
      </c>
      <c r="G17014" t="s">
        <v>8588</v>
      </c>
      <c r="H17014" t="s">
        <v>8522</v>
      </c>
      <c r="I17014" t="s">
        <v>22195</v>
      </c>
      <c r="J17014" t="s">
        <v>22195</v>
      </c>
    </row>
    <row r="17015" spans="1:10" x14ac:dyDescent="0.25">
      <c r="A17015" t="s">
        <v>17714</v>
      </c>
      <c r="B17015" t="s">
        <v>17715</v>
      </c>
      <c r="C17015" t="s">
        <v>17716</v>
      </c>
      <c r="D17015" t="s">
        <v>17717</v>
      </c>
      <c r="E17015" t="s">
        <v>8516</v>
      </c>
      <c r="F17015" t="s">
        <v>31598</v>
      </c>
      <c r="G17015" t="s">
        <v>8588</v>
      </c>
      <c r="H17015" t="s">
        <v>8464</v>
      </c>
      <c r="I17015" t="s">
        <v>22195</v>
      </c>
      <c r="J17015" t="s">
        <v>22195</v>
      </c>
    </row>
    <row r="17016" spans="1:10" x14ac:dyDescent="0.25">
      <c r="A17016" t="s">
        <v>17714</v>
      </c>
      <c r="B17016" t="s">
        <v>17715</v>
      </c>
      <c r="C17016" t="s">
        <v>17716</v>
      </c>
      <c r="D17016" t="s">
        <v>17717</v>
      </c>
      <c r="E17016" t="s">
        <v>8521</v>
      </c>
      <c r="F17016" t="s">
        <v>31598</v>
      </c>
      <c r="G17016" t="s">
        <v>8588</v>
      </c>
      <c r="H17016" t="s">
        <v>8522</v>
      </c>
      <c r="I17016" t="s">
        <v>22195</v>
      </c>
      <c r="J17016" t="s">
        <v>22195</v>
      </c>
    </row>
    <row r="17017" spans="1:10" x14ac:dyDescent="0.25">
      <c r="A17017" t="s">
        <v>13480</v>
      </c>
      <c r="B17017" t="s">
        <v>13481</v>
      </c>
      <c r="C17017" t="s">
        <v>13482</v>
      </c>
      <c r="D17017" t="s">
        <v>13483</v>
      </c>
      <c r="E17017" t="s">
        <v>8521</v>
      </c>
      <c r="F17017" t="s">
        <v>31907</v>
      </c>
      <c r="G17017" t="s">
        <v>8588</v>
      </c>
      <c r="H17017" t="s">
        <v>8522</v>
      </c>
      <c r="I17017" t="s">
        <v>8519</v>
      </c>
      <c r="J17017" t="s">
        <v>9455</v>
      </c>
    </row>
    <row r="17018" spans="1:10" x14ac:dyDescent="0.25">
      <c r="A17018" t="s">
        <v>13421</v>
      </c>
      <c r="B17018" t="s">
        <v>13422</v>
      </c>
      <c r="C17018" t="s">
        <v>13423</v>
      </c>
      <c r="D17018" t="s">
        <v>13424</v>
      </c>
      <c r="E17018" t="s">
        <v>8516</v>
      </c>
      <c r="F17018" t="s">
        <v>31598</v>
      </c>
      <c r="G17018" t="s">
        <v>8588</v>
      </c>
      <c r="H17018" t="s">
        <v>8464</v>
      </c>
      <c r="I17018" t="s">
        <v>22195</v>
      </c>
      <c r="J17018" t="s">
        <v>22195</v>
      </c>
    </row>
    <row r="17019" spans="1:10" x14ac:dyDescent="0.25">
      <c r="A17019" t="s">
        <v>13421</v>
      </c>
      <c r="B17019" t="s">
        <v>13422</v>
      </c>
      <c r="C17019" t="s">
        <v>13423</v>
      </c>
      <c r="D17019" t="s">
        <v>13424</v>
      </c>
      <c r="E17019" t="s">
        <v>8521</v>
      </c>
      <c r="F17019" t="s">
        <v>31598</v>
      </c>
      <c r="G17019" t="s">
        <v>8588</v>
      </c>
      <c r="H17019" t="s">
        <v>8522</v>
      </c>
      <c r="I17019" t="s">
        <v>22195</v>
      </c>
      <c r="J17019" t="s">
        <v>22195</v>
      </c>
    </row>
    <row r="17020" spans="1:10" x14ac:dyDescent="0.25">
      <c r="A17020" t="s">
        <v>16720</v>
      </c>
      <c r="B17020" t="s">
        <v>16721</v>
      </c>
      <c r="C17020" t="s">
        <v>16722</v>
      </c>
      <c r="D17020" t="s">
        <v>16723</v>
      </c>
      <c r="E17020" t="s">
        <v>8516</v>
      </c>
      <c r="F17020" t="s">
        <v>31598</v>
      </c>
      <c r="G17020" t="s">
        <v>8588</v>
      </c>
      <c r="H17020" t="s">
        <v>8464</v>
      </c>
      <c r="I17020" t="s">
        <v>22195</v>
      </c>
      <c r="J17020" t="s">
        <v>22195</v>
      </c>
    </row>
    <row r="17021" spans="1:10" x14ac:dyDescent="0.25">
      <c r="A17021" t="s">
        <v>16720</v>
      </c>
      <c r="B17021" t="s">
        <v>16721</v>
      </c>
      <c r="C17021" t="s">
        <v>16722</v>
      </c>
      <c r="D17021" t="s">
        <v>16723</v>
      </c>
      <c r="E17021" t="s">
        <v>8521</v>
      </c>
      <c r="F17021" t="s">
        <v>31598</v>
      </c>
      <c r="G17021" t="s">
        <v>8588</v>
      </c>
      <c r="H17021" t="s">
        <v>8522</v>
      </c>
      <c r="I17021" t="s">
        <v>22195</v>
      </c>
      <c r="J17021" t="s">
        <v>22195</v>
      </c>
    </row>
    <row r="17022" spans="1:10" x14ac:dyDescent="0.25">
      <c r="A17022" t="s">
        <v>14596</v>
      </c>
      <c r="B17022" t="s">
        <v>14597</v>
      </c>
      <c r="C17022" t="s">
        <v>14598</v>
      </c>
      <c r="D17022" t="s">
        <v>14599</v>
      </c>
      <c r="E17022" t="s">
        <v>8516</v>
      </c>
      <c r="F17022" t="s">
        <v>31598</v>
      </c>
      <c r="G17022" t="s">
        <v>8588</v>
      </c>
      <c r="H17022" t="s">
        <v>8464</v>
      </c>
      <c r="I17022" t="s">
        <v>22195</v>
      </c>
      <c r="J17022" t="s">
        <v>22195</v>
      </c>
    </row>
    <row r="17023" spans="1:10" x14ac:dyDescent="0.25">
      <c r="A17023" t="s">
        <v>14596</v>
      </c>
      <c r="B17023" t="s">
        <v>14597</v>
      </c>
      <c r="C17023" t="s">
        <v>14598</v>
      </c>
      <c r="D17023" t="s">
        <v>14599</v>
      </c>
      <c r="E17023" t="s">
        <v>8521</v>
      </c>
      <c r="F17023" t="s">
        <v>31598</v>
      </c>
      <c r="G17023" t="s">
        <v>8588</v>
      </c>
      <c r="H17023" t="s">
        <v>8522</v>
      </c>
      <c r="I17023" t="s">
        <v>22195</v>
      </c>
      <c r="J17023" t="s">
        <v>22195</v>
      </c>
    </row>
    <row r="17024" spans="1:10" x14ac:dyDescent="0.25">
      <c r="A17024" t="s">
        <v>14239</v>
      </c>
      <c r="B17024" t="s">
        <v>14240</v>
      </c>
      <c r="C17024" t="s">
        <v>14241</v>
      </c>
      <c r="D17024" t="s">
        <v>14242</v>
      </c>
      <c r="E17024" t="s">
        <v>8521</v>
      </c>
      <c r="F17024" t="s">
        <v>31907</v>
      </c>
      <c r="G17024" t="s">
        <v>8588</v>
      </c>
      <c r="H17024" t="s">
        <v>8522</v>
      </c>
      <c r="I17024" t="s">
        <v>8519</v>
      </c>
      <c r="J17024" t="s">
        <v>9455</v>
      </c>
    </row>
    <row r="17025" spans="1:10" x14ac:dyDescent="0.25">
      <c r="A17025" t="s">
        <v>28161</v>
      </c>
      <c r="B17025" t="s">
        <v>28162</v>
      </c>
      <c r="C17025" t="s">
        <v>28163</v>
      </c>
      <c r="D17025" t="s">
        <v>28164</v>
      </c>
      <c r="E17025" t="s">
        <v>8516</v>
      </c>
      <c r="F17025" t="s">
        <v>38078</v>
      </c>
      <c r="G17025" t="s">
        <v>8588</v>
      </c>
      <c r="H17025" t="s">
        <v>8464</v>
      </c>
      <c r="I17025" t="s">
        <v>22195</v>
      </c>
      <c r="J17025" t="s">
        <v>22195</v>
      </c>
    </row>
    <row r="17026" spans="1:10" x14ac:dyDescent="0.25">
      <c r="A17026" t="s">
        <v>28161</v>
      </c>
      <c r="B17026" t="s">
        <v>28162</v>
      </c>
      <c r="C17026" t="s">
        <v>28163</v>
      </c>
      <c r="D17026" t="s">
        <v>28164</v>
      </c>
      <c r="E17026" t="s">
        <v>8521</v>
      </c>
      <c r="F17026" t="s">
        <v>38078</v>
      </c>
      <c r="G17026" t="s">
        <v>8588</v>
      </c>
      <c r="H17026" t="s">
        <v>8522</v>
      </c>
      <c r="I17026" t="s">
        <v>22195</v>
      </c>
      <c r="J17026" t="s">
        <v>22195</v>
      </c>
    </row>
    <row r="17027" spans="1:10" x14ac:dyDescent="0.25">
      <c r="A17027" t="s">
        <v>19472</v>
      </c>
      <c r="B17027" t="s">
        <v>19473</v>
      </c>
      <c r="C17027" t="s">
        <v>19474</v>
      </c>
      <c r="D17027" t="s">
        <v>19475</v>
      </c>
      <c r="E17027" t="s">
        <v>8516</v>
      </c>
      <c r="F17027" t="s">
        <v>38079</v>
      </c>
      <c r="G17027" t="s">
        <v>8588</v>
      </c>
      <c r="H17027" t="s">
        <v>8464</v>
      </c>
      <c r="I17027" t="s">
        <v>9402</v>
      </c>
      <c r="J17027" t="s">
        <v>31788</v>
      </c>
    </row>
    <row r="17028" spans="1:10" x14ac:dyDescent="0.25">
      <c r="A17028" t="s">
        <v>19472</v>
      </c>
      <c r="B17028" t="s">
        <v>19473</v>
      </c>
      <c r="C17028" t="s">
        <v>19474</v>
      </c>
      <c r="D17028" t="s">
        <v>19475</v>
      </c>
      <c r="E17028" t="s">
        <v>8521</v>
      </c>
      <c r="F17028" t="s">
        <v>38079</v>
      </c>
      <c r="G17028" t="s">
        <v>8588</v>
      </c>
      <c r="H17028" t="s">
        <v>8522</v>
      </c>
      <c r="I17028" t="s">
        <v>9402</v>
      </c>
      <c r="J17028" t="s">
        <v>31788</v>
      </c>
    </row>
    <row r="17029" spans="1:10" x14ac:dyDescent="0.25">
      <c r="A17029" t="s">
        <v>18046</v>
      </c>
      <c r="B17029" t="s">
        <v>18047</v>
      </c>
      <c r="C17029" t="s">
        <v>18048</v>
      </c>
      <c r="D17029" t="s">
        <v>18049</v>
      </c>
      <c r="E17029" t="s">
        <v>8521</v>
      </c>
      <c r="F17029" t="s">
        <v>31598</v>
      </c>
      <c r="G17029" t="s">
        <v>8588</v>
      </c>
      <c r="H17029" t="s">
        <v>8522</v>
      </c>
      <c r="I17029" t="s">
        <v>22195</v>
      </c>
      <c r="J17029" t="s">
        <v>22195</v>
      </c>
    </row>
    <row r="17030" spans="1:10" x14ac:dyDescent="0.25">
      <c r="A17030" t="s">
        <v>18046</v>
      </c>
      <c r="B17030" t="s">
        <v>18047</v>
      </c>
      <c r="C17030" t="s">
        <v>18048</v>
      </c>
      <c r="D17030" t="s">
        <v>18049</v>
      </c>
      <c r="E17030" t="s">
        <v>8516</v>
      </c>
      <c r="F17030" t="s">
        <v>31598</v>
      </c>
      <c r="G17030" t="s">
        <v>8588</v>
      </c>
      <c r="H17030" t="s">
        <v>8464</v>
      </c>
      <c r="I17030" t="s">
        <v>22195</v>
      </c>
      <c r="J17030" t="s">
        <v>22195</v>
      </c>
    </row>
    <row r="17031" spans="1:10" x14ac:dyDescent="0.25">
      <c r="A17031" t="s">
        <v>17737</v>
      </c>
      <c r="B17031" t="s">
        <v>17738</v>
      </c>
      <c r="C17031" t="s">
        <v>17739</v>
      </c>
      <c r="D17031" t="s">
        <v>17740</v>
      </c>
      <c r="E17031" t="s">
        <v>8516</v>
      </c>
      <c r="F17031" t="s">
        <v>38080</v>
      </c>
      <c r="G17031" t="s">
        <v>8588</v>
      </c>
      <c r="H17031" t="s">
        <v>8464</v>
      </c>
      <c r="I17031" t="s">
        <v>22195</v>
      </c>
      <c r="J17031" t="s">
        <v>22195</v>
      </c>
    </row>
    <row r="17032" spans="1:10" x14ac:dyDescent="0.25">
      <c r="A17032" t="s">
        <v>17737</v>
      </c>
      <c r="B17032" t="s">
        <v>17738</v>
      </c>
      <c r="C17032" t="s">
        <v>17739</v>
      </c>
      <c r="D17032" t="s">
        <v>17740</v>
      </c>
      <c r="E17032" t="s">
        <v>8521</v>
      </c>
      <c r="F17032" t="s">
        <v>38080</v>
      </c>
      <c r="G17032" t="s">
        <v>8588</v>
      </c>
      <c r="H17032" t="s">
        <v>8522</v>
      </c>
      <c r="I17032" t="s">
        <v>22195</v>
      </c>
      <c r="J17032" t="s">
        <v>22195</v>
      </c>
    </row>
    <row r="17033" spans="1:10" x14ac:dyDescent="0.25">
      <c r="A17033" t="s">
        <v>20321</v>
      </c>
      <c r="B17033" t="s">
        <v>20322</v>
      </c>
      <c r="C17033" t="s">
        <v>20323</v>
      </c>
      <c r="D17033" t="s">
        <v>20324</v>
      </c>
      <c r="E17033" t="s">
        <v>8516</v>
      </c>
      <c r="F17033" t="s">
        <v>31598</v>
      </c>
      <c r="G17033" t="s">
        <v>8588</v>
      </c>
      <c r="H17033" t="s">
        <v>8464</v>
      </c>
      <c r="I17033" t="s">
        <v>22195</v>
      </c>
      <c r="J17033" t="s">
        <v>22195</v>
      </c>
    </row>
    <row r="17034" spans="1:10" x14ac:dyDescent="0.25">
      <c r="A17034" t="s">
        <v>20321</v>
      </c>
      <c r="B17034" t="s">
        <v>20322</v>
      </c>
      <c r="C17034" t="s">
        <v>20323</v>
      </c>
      <c r="D17034" t="s">
        <v>20324</v>
      </c>
      <c r="E17034" t="s">
        <v>8521</v>
      </c>
      <c r="F17034" t="s">
        <v>31598</v>
      </c>
      <c r="G17034" t="s">
        <v>8588</v>
      </c>
      <c r="H17034" t="s">
        <v>8522</v>
      </c>
      <c r="I17034" t="s">
        <v>22195</v>
      </c>
      <c r="J17034" t="s">
        <v>22195</v>
      </c>
    </row>
    <row r="17035" spans="1:10" x14ac:dyDescent="0.25">
      <c r="A17035" t="s">
        <v>17646</v>
      </c>
      <c r="B17035" t="s">
        <v>17647</v>
      </c>
      <c r="C17035" t="s">
        <v>17648</v>
      </c>
      <c r="D17035" t="s">
        <v>17649</v>
      </c>
      <c r="E17035" t="s">
        <v>8516</v>
      </c>
      <c r="F17035" t="s">
        <v>31598</v>
      </c>
      <c r="G17035" t="s">
        <v>8588</v>
      </c>
      <c r="H17035" t="s">
        <v>8464</v>
      </c>
      <c r="I17035" t="s">
        <v>22195</v>
      </c>
      <c r="J17035" t="s">
        <v>22195</v>
      </c>
    </row>
    <row r="17036" spans="1:10" x14ac:dyDescent="0.25">
      <c r="A17036" t="s">
        <v>17646</v>
      </c>
      <c r="B17036" t="s">
        <v>17647</v>
      </c>
      <c r="C17036" t="s">
        <v>17648</v>
      </c>
      <c r="D17036" t="s">
        <v>17649</v>
      </c>
      <c r="E17036" t="s">
        <v>8521</v>
      </c>
      <c r="F17036" t="s">
        <v>31598</v>
      </c>
      <c r="G17036" t="s">
        <v>8588</v>
      </c>
      <c r="H17036" t="s">
        <v>8522</v>
      </c>
      <c r="I17036" t="s">
        <v>22195</v>
      </c>
      <c r="J17036" t="s">
        <v>22195</v>
      </c>
    </row>
    <row r="17037" spans="1:10" x14ac:dyDescent="0.25">
      <c r="A17037" t="s">
        <v>13912</v>
      </c>
      <c r="B17037" t="s">
        <v>13913</v>
      </c>
      <c r="C17037" t="s">
        <v>13914</v>
      </c>
      <c r="D17037" t="s">
        <v>13915</v>
      </c>
      <c r="E17037" t="s">
        <v>8521</v>
      </c>
      <c r="F17037" t="s">
        <v>38081</v>
      </c>
      <c r="G17037" t="s">
        <v>8588</v>
      </c>
      <c r="H17037" t="s">
        <v>8522</v>
      </c>
      <c r="I17037" t="s">
        <v>30485</v>
      </c>
      <c r="J17037" t="s">
        <v>30486</v>
      </c>
    </row>
    <row r="17038" spans="1:10" x14ac:dyDescent="0.25">
      <c r="A17038" t="s">
        <v>38082</v>
      </c>
      <c r="B17038" t="s">
        <v>38083</v>
      </c>
      <c r="C17038" t="s">
        <v>38084</v>
      </c>
      <c r="D17038" t="s">
        <v>38085</v>
      </c>
      <c r="E17038" t="s">
        <v>8521</v>
      </c>
      <c r="F17038" t="s">
        <v>38069</v>
      </c>
      <c r="G17038" t="s">
        <v>8588</v>
      </c>
      <c r="H17038" t="s">
        <v>8522</v>
      </c>
      <c r="I17038" t="s">
        <v>8601</v>
      </c>
      <c r="J17038" t="s">
        <v>34860</v>
      </c>
    </row>
    <row r="17039" spans="1:10" x14ac:dyDescent="0.25">
      <c r="A17039" t="s">
        <v>38082</v>
      </c>
      <c r="B17039" t="s">
        <v>38083</v>
      </c>
      <c r="C17039" t="s">
        <v>38084</v>
      </c>
      <c r="D17039" t="s">
        <v>38085</v>
      </c>
      <c r="E17039" t="s">
        <v>8516</v>
      </c>
      <c r="F17039" t="s">
        <v>38069</v>
      </c>
      <c r="G17039" t="s">
        <v>8588</v>
      </c>
      <c r="H17039" t="s">
        <v>8464</v>
      </c>
      <c r="I17039" t="s">
        <v>8601</v>
      </c>
      <c r="J17039" t="s">
        <v>34860</v>
      </c>
    </row>
    <row r="17040" spans="1:10" x14ac:dyDescent="0.25">
      <c r="A17040" t="s">
        <v>24883</v>
      </c>
      <c r="B17040" t="s">
        <v>24884</v>
      </c>
      <c r="C17040" t="s">
        <v>24885</v>
      </c>
      <c r="D17040" t="s">
        <v>24886</v>
      </c>
      <c r="E17040" t="s">
        <v>8521</v>
      </c>
      <c r="F17040" t="s">
        <v>31598</v>
      </c>
      <c r="G17040" t="s">
        <v>8588</v>
      </c>
      <c r="H17040" t="s">
        <v>8522</v>
      </c>
      <c r="I17040" t="s">
        <v>22195</v>
      </c>
      <c r="J17040" t="s">
        <v>22195</v>
      </c>
    </row>
    <row r="17041" spans="1:10" x14ac:dyDescent="0.25">
      <c r="A17041" t="s">
        <v>24883</v>
      </c>
      <c r="B17041" t="s">
        <v>24884</v>
      </c>
      <c r="C17041" t="s">
        <v>24885</v>
      </c>
      <c r="D17041" t="s">
        <v>24886</v>
      </c>
      <c r="E17041" t="s">
        <v>8516</v>
      </c>
      <c r="F17041" t="s">
        <v>31598</v>
      </c>
      <c r="G17041" t="s">
        <v>8588</v>
      </c>
      <c r="H17041" t="s">
        <v>8464</v>
      </c>
      <c r="I17041" t="s">
        <v>22195</v>
      </c>
      <c r="J17041" t="s">
        <v>22195</v>
      </c>
    </row>
    <row r="17042" spans="1:10" x14ac:dyDescent="0.25">
      <c r="A17042" t="s">
        <v>21174</v>
      </c>
      <c r="B17042" t="s">
        <v>21175</v>
      </c>
      <c r="C17042" t="s">
        <v>21176</v>
      </c>
      <c r="D17042" t="s">
        <v>21177</v>
      </c>
      <c r="E17042" t="s">
        <v>8521</v>
      </c>
      <c r="F17042" t="s">
        <v>38086</v>
      </c>
      <c r="G17042" t="s">
        <v>8588</v>
      </c>
      <c r="H17042" t="s">
        <v>8522</v>
      </c>
      <c r="I17042" t="s">
        <v>9402</v>
      </c>
      <c r="J17042" t="s">
        <v>38087</v>
      </c>
    </row>
    <row r="17043" spans="1:10" x14ac:dyDescent="0.25">
      <c r="A17043" t="s">
        <v>15284</v>
      </c>
      <c r="B17043" t="s">
        <v>15285</v>
      </c>
      <c r="C17043" t="s">
        <v>15286</v>
      </c>
      <c r="D17043" t="s">
        <v>15287</v>
      </c>
      <c r="E17043" t="s">
        <v>8521</v>
      </c>
      <c r="F17043" t="s">
        <v>31598</v>
      </c>
      <c r="G17043" t="s">
        <v>8588</v>
      </c>
      <c r="H17043" t="s">
        <v>8522</v>
      </c>
      <c r="I17043" t="s">
        <v>22195</v>
      </c>
      <c r="J17043" t="s">
        <v>22195</v>
      </c>
    </row>
    <row r="17044" spans="1:10" x14ac:dyDescent="0.25">
      <c r="A17044" t="s">
        <v>15284</v>
      </c>
      <c r="B17044" t="s">
        <v>15285</v>
      </c>
      <c r="C17044" t="s">
        <v>15286</v>
      </c>
      <c r="D17044" t="s">
        <v>15287</v>
      </c>
      <c r="E17044" t="s">
        <v>8516</v>
      </c>
      <c r="F17044" t="s">
        <v>31598</v>
      </c>
      <c r="G17044" t="s">
        <v>8588</v>
      </c>
      <c r="H17044" t="s">
        <v>8464</v>
      </c>
      <c r="I17044" t="s">
        <v>22195</v>
      </c>
      <c r="J17044" t="s">
        <v>22195</v>
      </c>
    </row>
    <row r="17045" spans="1:10" x14ac:dyDescent="0.25">
      <c r="A17045" t="s">
        <v>18074</v>
      </c>
      <c r="B17045" t="s">
        <v>18075</v>
      </c>
      <c r="C17045" t="s">
        <v>18076</v>
      </c>
      <c r="D17045" t="s">
        <v>18077</v>
      </c>
      <c r="E17045" t="s">
        <v>8516</v>
      </c>
      <c r="F17045" t="s">
        <v>31598</v>
      </c>
      <c r="G17045" t="s">
        <v>8588</v>
      </c>
      <c r="H17045" t="s">
        <v>8464</v>
      </c>
      <c r="I17045" t="s">
        <v>22195</v>
      </c>
      <c r="J17045" t="s">
        <v>22195</v>
      </c>
    </row>
    <row r="17046" spans="1:10" x14ac:dyDescent="0.25">
      <c r="A17046" t="s">
        <v>18074</v>
      </c>
      <c r="B17046" t="s">
        <v>18075</v>
      </c>
      <c r="C17046" t="s">
        <v>18076</v>
      </c>
      <c r="D17046" t="s">
        <v>18077</v>
      </c>
      <c r="E17046" t="s">
        <v>8521</v>
      </c>
      <c r="F17046" t="s">
        <v>31598</v>
      </c>
      <c r="G17046" t="s">
        <v>8588</v>
      </c>
      <c r="H17046" t="s">
        <v>8522</v>
      </c>
      <c r="I17046" t="s">
        <v>22195</v>
      </c>
      <c r="J17046" t="s">
        <v>22195</v>
      </c>
    </row>
    <row r="17047" spans="1:10" x14ac:dyDescent="0.25">
      <c r="A17047" t="s">
        <v>20597</v>
      </c>
      <c r="B17047" t="s">
        <v>20598</v>
      </c>
      <c r="C17047" t="s">
        <v>20599</v>
      </c>
      <c r="D17047" t="s">
        <v>20600</v>
      </c>
      <c r="E17047" t="s">
        <v>8516</v>
      </c>
      <c r="F17047" t="s">
        <v>38088</v>
      </c>
      <c r="G17047" t="s">
        <v>8588</v>
      </c>
      <c r="H17047" t="s">
        <v>8464</v>
      </c>
      <c r="I17047" t="s">
        <v>22195</v>
      </c>
      <c r="J17047" t="s">
        <v>22195</v>
      </c>
    </row>
    <row r="17048" spans="1:10" x14ac:dyDescent="0.25">
      <c r="A17048" t="s">
        <v>20597</v>
      </c>
      <c r="B17048" t="s">
        <v>20598</v>
      </c>
      <c r="C17048" t="s">
        <v>20599</v>
      </c>
      <c r="D17048" t="s">
        <v>20600</v>
      </c>
      <c r="E17048" t="s">
        <v>8521</v>
      </c>
      <c r="F17048" t="s">
        <v>38088</v>
      </c>
      <c r="G17048" t="s">
        <v>8588</v>
      </c>
      <c r="H17048" t="s">
        <v>8522</v>
      </c>
      <c r="I17048" t="s">
        <v>22195</v>
      </c>
      <c r="J17048" t="s">
        <v>22195</v>
      </c>
    </row>
    <row r="17049" spans="1:10" x14ac:dyDescent="0.25">
      <c r="A17049" t="s">
        <v>13334</v>
      </c>
      <c r="B17049" t="s">
        <v>13335</v>
      </c>
      <c r="C17049" t="s">
        <v>13336</v>
      </c>
      <c r="D17049" t="s">
        <v>13337</v>
      </c>
      <c r="E17049" t="s">
        <v>8516</v>
      </c>
      <c r="F17049" t="s">
        <v>38089</v>
      </c>
      <c r="G17049" t="s">
        <v>8588</v>
      </c>
      <c r="H17049" t="s">
        <v>8464</v>
      </c>
      <c r="I17049" t="s">
        <v>22195</v>
      </c>
      <c r="J17049" t="s">
        <v>22195</v>
      </c>
    </row>
    <row r="17050" spans="1:10" x14ac:dyDescent="0.25">
      <c r="A17050" t="s">
        <v>13334</v>
      </c>
      <c r="B17050" t="s">
        <v>13335</v>
      </c>
      <c r="C17050" t="s">
        <v>13336</v>
      </c>
      <c r="D17050" t="s">
        <v>13337</v>
      </c>
      <c r="E17050" t="s">
        <v>8521</v>
      </c>
      <c r="F17050" t="s">
        <v>38089</v>
      </c>
      <c r="G17050" t="s">
        <v>8588</v>
      </c>
      <c r="H17050" t="s">
        <v>8522</v>
      </c>
      <c r="I17050" t="s">
        <v>22195</v>
      </c>
      <c r="J17050" t="s">
        <v>22195</v>
      </c>
    </row>
    <row r="17051" spans="1:10" x14ac:dyDescent="0.25">
      <c r="A17051" t="s">
        <v>14776</v>
      </c>
      <c r="B17051" t="s">
        <v>14777</v>
      </c>
      <c r="C17051" t="s">
        <v>14778</v>
      </c>
      <c r="D17051" t="s">
        <v>14779</v>
      </c>
      <c r="E17051" t="s">
        <v>8516</v>
      </c>
      <c r="F17051" t="s">
        <v>38090</v>
      </c>
      <c r="G17051" t="s">
        <v>8588</v>
      </c>
      <c r="H17051" t="s">
        <v>8464</v>
      </c>
      <c r="I17051" t="s">
        <v>22195</v>
      </c>
      <c r="J17051" t="s">
        <v>22195</v>
      </c>
    </row>
    <row r="17052" spans="1:10" x14ac:dyDescent="0.25">
      <c r="A17052" t="s">
        <v>14776</v>
      </c>
      <c r="B17052" t="s">
        <v>14777</v>
      </c>
      <c r="C17052" t="s">
        <v>14778</v>
      </c>
      <c r="D17052" t="s">
        <v>14779</v>
      </c>
      <c r="E17052" t="s">
        <v>8521</v>
      </c>
      <c r="F17052" t="s">
        <v>38090</v>
      </c>
      <c r="G17052" t="s">
        <v>8588</v>
      </c>
      <c r="H17052" t="s">
        <v>8522</v>
      </c>
      <c r="I17052" t="s">
        <v>22195</v>
      </c>
      <c r="J17052" t="s">
        <v>22195</v>
      </c>
    </row>
    <row r="17053" spans="1:10" x14ac:dyDescent="0.25">
      <c r="A17053" t="s">
        <v>18007</v>
      </c>
      <c r="B17053" t="s">
        <v>18008</v>
      </c>
      <c r="C17053" t="s">
        <v>18009</v>
      </c>
      <c r="D17053" t="s">
        <v>18010</v>
      </c>
      <c r="E17053" t="s">
        <v>8521</v>
      </c>
      <c r="F17053" t="s">
        <v>38091</v>
      </c>
      <c r="G17053" t="s">
        <v>8588</v>
      </c>
      <c r="H17053" t="s">
        <v>8522</v>
      </c>
      <c r="I17053" t="s">
        <v>9402</v>
      </c>
      <c r="J17053" t="s">
        <v>38050</v>
      </c>
    </row>
    <row r="17054" spans="1:10" x14ac:dyDescent="0.25">
      <c r="A17054" t="s">
        <v>15793</v>
      </c>
      <c r="B17054" t="s">
        <v>15794</v>
      </c>
      <c r="C17054" t="s">
        <v>15795</v>
      </c>
      <c r="D17054" t="s">
        <v>15796</v>
      </c>
      <c r="E17054" t="s">
        <v>8516</v>
      </c>
      <c r="F17054" t="s">
        <v>38092</v>
      </c>
      <c r="G17054" t="s">
        <v>8588</v>
      </c>
      <c r="H17054" t="s">
        <v>8464</v>
      </c>
      <c r="I17054" t="s">
        <v>22195</v>
      </c>
      <c r="J17054" t="s">
        <v>22195</v>
      </c>
    </row>
    <row r="17055" spans="1:10" x14ac:dyDescent="0.25">
      <c r="A17055" t="s">
        <v>15793</v>
      </c>
      <c r="B17055" t="s">
        <v>15794</v>
      </c>
      <c r="C17055" t="s">
        <v>15795</v>
      </c>
      <c r="D17055" t="s">
        <v>15796</v>
      </c>
      <c r="E17055" t="s">
        <v>8521</v>
      </c>
      <c r="F17055" t="s">
        <v>38092</v>
      </c>
      <c r="G17055" t="s">
        <v>8588</v>
      </c>
      <c r="H17055" t="s">
        <v>8522</v>
      </c>
      <c r="I17055" t="s">
        <v>22195</v>
      </c>
      <c r="J17055" t="s">
        <v>22195</v>
      </c>
    </row>
    <row r="17056" spans="1:10" x14ac:dyDescent="0.25">
      <c r="A17056" t="s">
        <v>27371</v>
      </c>
      <c r="B17056" t="s">
        <v>27372</v>
      </c>
      <c r="C17056" t="s">
        <v>27373</v>
      </c>
      <c r="D17056" t="s">
        <v>27374</v>
      </c>
      <c r="E17056" t="s">
        <v>8521</v>
      </c>
      <c r="F17056" t="s">
        <v>38093</v>
      </c>
      <c r="G17056" t="s">
        <v>8588</v>
      </c>
      <c r="H17056" t="s">
        <v>8522</v>
      </c>
      <c r="I17056" t="s">
        <v>8519</v>
      </c>
      <c r="J17056" t="s">
        <v>10882</v>
      </c>
    </row>
    <row r="17057" spans="1:10" x14ac:dyDescent="0.25">
      <c r="A17057" t="s">
        <v>17314</v>
      </c>
      <c r="B17057" t="s">
        <v>17315</v>
      </c>
      <c r="C17057" t="s">
        <v>17316</v>
      </c>
      <c r="D17057" t="s">
        <v>17317</v>
      </c>
      <c r="E17057" t="s">
        <v>8516</v>
      </c>
      <c r="F17057" t="s">
        <v>31598</v>
      </c>
      <c r="G17057" t="s">
        <v>8588</v>
      </c>
      <c r="H17057" t="s">
        <v>8464</v>
      </c>
      <c r="I17057" t="s">
        <v>22195</v>
      </c>
      <c r="J17057" t="s">
        <v>22195</v>
      </c>
    </row>
    <row r="17058" spans="1:10" x14ac:dyDescent="0.25">
      <c r="A17058" t="s">
        <v>17314</v>
      </c>
      <c r="B17058" t="s">
        <v>17315</v>
      </c>
      <c r="C17058" t="s">
        <v>17316</v>
      </c>
      <c r="D17058" t="s">
        <v>17317</v>
      </c>
      <c r="E17058" t="s">
        <v>8521</v>
      </c>
      <c r="F17058" t="s">
        <v>31598</v>
      </c>
      <c r="G17058" t="s">
        <v>8588</v>
      </c>
      <c r="H17058" t="s">
        <v>8522</v>
      </c>
      <c r="I17058" t="s">
        <v>22195</v>
      </c>
      <c r="J17058" t="s">
        <v>22195</v>
      </c>
    </row>
    <row r="17059" spans="1:10" x14ac:dyDescent="0.25">
      <c r="A17059" t="s">
        <v>23970</v>
      </c>
      <c r="B17059" t="s">
        <v>23971</v>
      </c>
      <c r="C17059" t="s">
        <v>23972</v>
      </c>
      <c r="D17059" t="s">
        <v>23973</v>
      </c>
      <c r="E17059" t="s">
        <v>8516</v>
      </c>
      <c r="F17059" t="s">
        <v>31598</v>
      </c>
      <c r="G17059" t="s">
        <v>8588</v>
      </c>
      <c r="H17059" t="s">
        <v>8464</v>
      </c>
      <c r="I17059" t="s">
        <v>22195</v>
      </c>
      <c r="J17059" t="s">
        <v>22195</v>
      </c>
    </row>
    <row r="17060" spans="1:10" x14ac:dyDescent="0.25">
      <c r="A17060" t="s">
        <v>23970</v>
      </c>
      <c r="B17060" t="s">
        <v>23971</v>
      </c>
      <c r="C17060" t="s">
        <v>23972</v>
      </c>
      <c r="D17060" t="s">
        <v>23973</v>
      </c>
      <c r="E17060" t="s">
        <v>8521</v>
      </c>
      <c r="F17060" t="s">
        <v>31598</v>
      </c>
      <c r="G17060" t="s">
        <v>8588</v>
      </c>
      <c r="H17060" t="s">
        <v>8522</v>
      </c>
      <c r="I17060" t="s">
        <v>22195</v>
      </c>
      <c r="J17060" t="s">
        <v>22195</v>
      </c>
    </row>
    <row r="17061" spans="1:10" x14ac:dyDescent="0.25">
      <c r="A17061" t="s">
        <v>20253</v>
      </c>
      <c r="B17061" t="s">
        <v>20254</v>
      </c>
      <c r="C17061" t="s">
        <v>20255</v>
      </c>
      <c r="D17061" t="s">
        <v>20256</v>
      </c>
      <c r="E17061" t="s">
        <v>8516</v>
      </c>
      <c r="F17061" t="s">
        <v>31598</v>
      </c>
      <c r="G17061" t="s">
        <v>8588</v>
      </c>
      <c r="H17061" t="s">
        <v>8464</v>
      </c>
      <c r="I17061" t="s">
        <v>22195</v>
      </c>
      <c r="J17061" t="s">
        <v>22195</v>
      </c>
    </row>
    <row r="17062" spans="1:10" x14ac:dyDescent="0.25">
      <c r="A17062" t="s">
        <v>20253</v>
      </c>
      <c r="B17062" t="s">
        <v>20254</v>
      </c>
      <c r="C17062" t="s">
        <v>20255</v>
      </c>
      <c r="D17062" t="s">
        <v>20256</v>
      </c>
      <c r="E17062" t="s">
        <v>8521</v>
      </c>
      <c r="F17062" t="s">
        <v>31598</v>
      </c>
      <c r="G17062" t="s">
        <v>8588</v>
      </c>
      <c r="H17062" t="s">
        <v>8522</v>
      </c>
      <c r="I17062" t="s">
        <v>22195</v>
      </c>
      <c r="J17062" t="s">
        <v>22195</v>
      </c>
    </row>
    <row r="17063" spans="1:10" x14ac:dyDescent="0.25">
      <c r="A17063" t="s">
        <v>20914</v>
      </c>
      <c r="B17063" t="s">
        <v>20915</v>
      </c>
      <c r="C17063" t="s">
        <v>20916</v>
      </c>
      <c r="D17063" t="s">
        <v>20917</v>
      </c>
      <c r="E17063" t="s">
        <v>8521</v>
      </c>
      <c r="F17063" t="s">
        <v>31598</v>
      </c>
      <c r="G17063" t="s">
        <v>8588</v>
      </c>
      <c r="H17063" t="s">
        <v>8522</v>
      </c>
      <c r="I17063" t="s">
        <v>22195</v>
      </c>
      <c r="J17063" t="s">
        <v>22195</v>
      </c>
    </row>
    <row r="17064" spans="1:10" x14ac:dyDescent="0.25">
      <c r="A17064" t="s">
        <v>20914</v>
      </c>
      <c r="B17064" t="s">
        <v>20915</v>
      </c>
      <c r="C17064" t="s">
        <v>20916</v>
      </c>
      <c r="D17064" t="s">
        <v>20917</v>
      </c>
      <c r="E17064" t="s">
        <v>8516</v>
      </c>
      <c r="F17064" t="s">
        <v>31598</v>
      </c>
      <c r="G17064" t="s">
        <v>8588</v>
      </c>
      <c r="H17064" t="s">
        <v>8464</v>
      </c>
      <c r="I17064" t="s">
        <v>22195</v>
      </c>
      <c r="J17064" t="s">
        <v>22195</v>
      </c>
    </row>
    <row r="17065" spans="1:10" x14ac:dyDescent="0.25">
      <c r="A17065" t="s">
        <v>17394</v>
      </c>
      <c r="B17065" t="s">
        <v>17395</v>
      </c>
      <c r="C17065" t="s">
        <v>17396</v>
      </c>
      <c r="D17065" t="s">
        <v>17397</v>
      </c>
      <c r="E17065" t="s">
        <v>8516</v>
      </c>
      <c r="F17065" t="s">
        <v>31598</v>
      </c>
      <c r="G17065" t="s">
        <v>8588</v>
      </c>
      <c r="H17065" t="s">
        <v>8464</v>
      </c>
      <c r="I17065" t="s">
        <v>22195</v>
      </c>
      <c r="J17065" t="s">
        <v>22195</v>
      </c>
    </row>
    <row r="17066" spans="1:10" x14ac:dyDescent="0.25">
      <c r="A17066" t="s">
        <v>17394</v>
      </c>
      <c r="B17066" t="s">
        <v>17395</v>
      </c>
      <c r="C17066" t="s">
        <v>17396</v>
      </c>
      <c r="D17066" t="s">
        <v>17397</v>
      </c>
      <c r="E17066" t="s">
        <v>8521</v>
      </c>
      <c r="F17066" t="s">
        <v>31598</v>
      </c>
      <c r="G17066" t="s">
        <v>8588</v>
      </c>
      <c r="H17066" t="s">
        <v>8522</v>
      </c>
      <c r="I17066" t="s">
        <v>22195</v>
      </c>
      <c r="J17066" t="s">
        <v>22195</v>
      </c>
    </row>
    <row r="17067" spans="1:10" x14ac:dyDescent="0.25">
      <c r="A17067" t="s">
        <v>20925</v>
      </c>
      <c r="B17067" t="s">
        <v>20926</v>
      </c>
      <c r="C17067" t="s">
        <v>20927</v>
      </c>
      <c r="D17067" t="s">
        <v>20928</v>
      </c>
      <c r="E17067" t="s">
        <v>8516</v>
      </c>
      <c r="F17067" t="s">
        <v>31598</v>
      </c>
      <c r="G17067" t="s">
        <v>8588</v>
      </c>
      <c r="H17067" t="s">
        <v>8464</v>
      </c>
      <c r="I17067" t="s">
        <v>22195</v>
      </c>
      <c r="J17067" t="s">
        <v>22195</v>
      </c>
    </row>
    <row r="17068" spans="1:10" x14ac:dyDescent="0.25">
      <c r="A17068" t="s">
        <v>20925</v>
      </c>
      <c r="B17068" t="s">
        <v>20926</v>
      </c>
      <c r="C17068" t="s">
        <v>20927</v>
      </c>
      <c r="D17068" t="s">
        <v>20928</v>
      </c>
      <c r="E17068" t="s">
        <v>8521</v>
      </c>
      <c r="F17068" t="s">
        <v>31598</v>
      </c>
      <c r="G17068" t="s">
        <v>8588</v>
      </c>
      <c r="H17068" t="s">
        <v>8522</v>
      </c>
      <c r="I17068" t="s">
        <v>22195</v>
      </c>
      <c r="J17068" t="s">
        <v>22195</v>
      </c>
    </row>
    <row r="17069" spans="1:10" x14ac:dyDescent="0.25">
      <c r="A17069" t="s">
        <v>30649</v>
      </c>
      <c r="B17069" t="s">
        <v>30650</v>
      </c>
      <c r="C17069" t="s">
        <v>30651</v>
      </c>
      <c r="D17069" t="s">
        <v>30652</v>
      </c>
      <c r="E17069" t="s">
        <v>8516</v>
      </c>
      <c r="F17069" t="s">
        <v>38094</v>
      </c>
      <c r="G17069" t="s">
        <v>8588</v>
      </c>
      <c r="H17069" t="s">
        <v>8464</v>
      </c>
      <c r="I17069" t="s">
        <v>8519</v>
      </c>
      <c r="J17069" t="s">
        <v>10882</v>
      </c>
    </row>
    <row r="17070" spans="1:10" x14ac:dyDescent="0.25">
      <c r="A17070" t="s">
        <v>30649</v>
      </c>
      <c r="B17070" t="s">
        <v>30650</v>
      </c>
      <c r="C17070" t="s">
        <v>30651</v>
      </c>
      <c r="D17070" t="s">
        <v>30652</v>
      </c>
      <c r="E17070" t="s">
        <v>8521</v>
      </c>
      <c r="F17070" t="s">
        <v>38094</v>
      </c>
      <c r="G17070" t="s">
        <v>8588</v>
      </c>
      <c r="H17070" t="s">
        <v>8522</v>
      </c>
      <c r="I17070" t="s">
        <v>8519</v>
      </c>
      <c r="J17070" t="s">
        <v>10882</v>
      </c>
    </row>
    <row r="17071" spans="1:10" x14ac:dyDescent="0.25">
      <c r="A17071" t="s">
        <v>18100</v>
      </c>
      <c r="B17071" t="s">
        <v>18101</v>
      </c>
      <c r="C17071" t="s">
        <v>18102</v>
      </c>
      <c r="D17071" t="s">
        <v>18103</v>
      </c>
      <c r="E17071" t="s">
        <v>8516</v>
      </c>
      <c r="F17071" t="s">
        <v>31598</v>
      </c>
      <c r="G17071" t="s">
        <v>8588</v>
      </c>
      <c r="H17071" t="s">
        <v>8464</v>
      </c>
      <c r="I17071" t="s">
        <v>22195</v>
      </c>
      <c r="J17071" t="s">
        <v>22195</v>
      </c>
    </row>
    <row r="17072" spans="1:10" x14ac:dyDescent="0.25">
      <c r="A17072" t="s">
        <v>18100</v>
      </c>
      <c r="B17072" t="s">
        <v>18101</v>
      </c>
      <c r="C17072" t="s">
        <v>18102</v>
      </c>
      <c r="D17072" t="s">
        <v>18103</v>
      </c>
      <c r="E17072" t="s">
        <v>8521</v>
      </c>
      <c r="F17072" t="s">
        <v>31598</v>
      </c>
      <c r="G17072" t="s">
        <v>8588</v>
      </c>
      <c r="H17072" t="s">
        <v>8522</v>
      </c>
      <c r="I17072" t="s">
        <v>22195</v>
      </c>
      <c r="J17072" t="s">
        <v>22195</v>
      </c>
    </row>
    <row r="17073" spans="1:10" x14ac:dyDescent="0.25">
      <c r="A17073" t="s">
        <v>17946</v>
      </c>
      <c r="B17073" t="s">
        <v>17947</v>
      </c>
      <c r="C17073" t="s">
        <v>17948</v>
      </c>
      <c r="D17073" t="s">
        <v>17949</v>
      </c>
      <c r="E17073" t="s">
        <v>8516</v>
      </c>
      <c r="F17073" t="s">
        <v>37307</v>
      </c>
      <c r="G17073" t="s">
        <v>8588</v>
      </c>
      <c r="H17073" t="s">
        <v>8464</v>
      </c>
      <c r="I17073" t="s">
        <v>22195</v>
      </c>
      <c r="J17073" t="s">
        <v>22195</v>
      </c>
    </row>
    <row r="17074" spans="1:10" x14ac:dyDescent="0.25">
      <c r="A17074" t="s">
        <v>17946</v>
      </c>
      <c r="B17074" t="s">
        <v>17947</v>
      </c>
      <c r="C17074" t="s">
        <v>17948</v>
      </c>
      <c r="D17074" t="s">
        <v>17949</v>
      </c>
      <c r="E17074" t="s">
        <v>8521</v>
      </c>
      <c r="F17074" t="s">
        <v>37307</v>
      </c>
      <c r="G17074" t="s">
        <v>8588</v>
      </c>
      <c r="H17074" t="s">
        <v>8522</v>
      </c>
      <c r="I17074" t="s">
        <v>22195</v>
      </c>
      <c r="J17074" t="s">
        <v>22195</v>
      </c>
    </row>
    <row r="17075" spans="1:10" x14ac:dyDescent="0.25">
      <c r="A17075" t="s">
        <v>24355</v>
      </c>
      <c r="B17075" t="s">
        <v>24356</v>
      </c>
      <c r="C17075" t="s">
        <v>24357</v>
      </c>
      <c r="D17075" t="s">
        <v>24358</v>
      </c>
      <c r="E17075" t="s">
        <v>8516</v>
      </c>
      <c r="F17075" t="s">
        <v>31598</v>
      </c>
      <c r="G17075" t="s">
        <v>8588</v>
      </c>
      <c r="H17075" t="s">
        <v>8464</v>
      </c>
      <c r="I17075" t="s">
        <v>22195</v>
      </c>
      <c r="J17075" t="s">
        <v>22195</v>
      </c>
    </row>
    <row r="17076" spans="1:10" x14ac:dyDescent="0.25">
      <c r="A17076" t="s">
        <v>24355</v>
      </c>
      <c r="B17076" t="s">
        <v>24356</v>
      </c>
      <c r="C17076" t="s">
        <v>24357</v>
      </c>
      <c r="D17076" t="s">
        <v>24358</v>
      </c>
      <c r="E17076" t="s">
        <v>8521</v>
      </c>
      <c r="F17076" t="s">
        <v>31598</v>
      </c>
      <c r="G17076" t="s">
        <v>8588</v>
      </c>
      <c r="H17076" t="s">
        <v>8522</v>
      </c>
      <c r="I17076" t="s">
        <v>22195</v>
      </c>
      <c r="J17076" t="s">
        <v>22195</v>
      </c>
    </row>
    <row r="17077" spans="1:10" x14ac:dyDescent="0.25">
      <c r="A17077" t="s">
        <v>22230</v>
      </c>
      <c r="B17077" t="s">
        <v>22231</v>
      </c>
      <c r="C17077" t="s">
        <v>22232</v>
      </c>
      <c r="D17077" t="s">
        <v>22233</v>
      </c>
      <c r="E17077" t="s">
        <v>8521</v>
      </c>
      <c r="F17077" t="s">
        <v>31598</v>
      </c>
      <c r="G17077" t="s">
        <v>8588</v>
      </c>
      <c r="H17077" t="s">
        <v>8522</v>
      </c>
      <c r="I17077" t="s">
        <v>22195</v>
      </c>
      <c r="J17077" t="s">
        <v>22195</v>
      </c>
    </row>
    <row r="17078" spans="1:10" x14ac:dyDescent="0.25">
      <c r="A17078" t="s">
        <v>22230</v>
      </c>
      <c r="B17078" t="s">
        <v>22231</v>
      </c>
      <c r="C17078" t="s">
        <v>22232</v>
      </c>
      <c r="D17078" t="s">
        <v>22233</v>
      </c>
      <c r="E17078" t="s">
        <v>8516</v>
      </c>
      <c r="F17078" t="s">
        <v>31598</v>
      </c>
      <c r="G17078" t="s">
        <v>8588</v>
      </c>
      <c r="H17078" t="s">
        <v>8464</v>
      </c>
      <c r="I17078" t="s">
        <v>22195</v>
      </c>
      <c r="J17078" t="s">
        <v>22195</v>
      </c>
    </row>
    <row r="17079" spans="1:10" x14ac:dyDescent="0.25">
      <c r="A17079" t="s">
        <v>38095</v>
      </c>
      <c r="B17079" t="s">
        <v>38096</v>
      </c>
      <c r="C17079" t="s">
        <v>38097</v>
      </c>
      <c r="D17079" t="s">
        <v>38098</v>
      </c>
      <c r="E17079" t="s">
        <v>8516</v>
      </c>
      <c r="F17079" t="s">
        <v>38069</v>
      </c>
      <c r="G17079" t="s">
        <v>8588</v>
      </c>
      <c r="H17079" t="s">
        <v>8464</v>
      </c>
      <c r="I17079" t="s">
        <v>8601</v>
      </c>
      <c r="J17079" t="s">
        <v>34860</v>
      </c>
    </row>
    <row r="17080" spans="1:10" x14ac:dyDescent="0.25">
      <c r="A17080" t="s">
        <v>38095</v>
      </c>
      <c r="B17080" t="s">
        <v>38096</v>
      </c>
      <c r="C17080" t="s">
        <v>38097</v>
      </c>
      <c r="D17080" t="s">
        <v>38098</v>
      </c>
      <c r="E17080" t="s">
        <v>8521</v>
      </c>
      <c r="F17080" t="s">
        <v>38069</v>
      </c>
      <c r="G17080" t="s">
        <v>8588</v>
      </c>
      <c r="H17080" t="s">
        <v>8522</v>
      </c>
      <c r="I17080" t="s">
        <v>8601</v>
      </c>
      <c r="J17080" t="s">
        <v>34860</v>
      </c>
    </row>
    <row r="17081" spans="1:10" x14ac:dyDescent="0.25">
      <c r="A17081" t="s">
        <v>20099</v>
      </c>
      <c r="B17081" t="s">
        <v>20100</v>
      </c>
      <c r="C17081" t="s">
        <v>20101</v>
      </c>
      <c r="D17081" t="s">
        <v>20102</v>
      </c>
      <c r="E17081" t="s">
        <v>8516</v>
      </c>
      <c r="F17081" t="s">
        <v>31598</v>
      </c>
      <c r="G17081" t="s">
        <v>8588</v>
      </c>
      <c r="H17081" t="s">
        <v>8464</v>
      </c>
      <c r="I17081" t="s">
        <v>22195</v>
      </c>
      <c r="J17081" t="s">
        <v>22195</v>
      </c>
    </row>
    <row r="17082" spans="1:10" x14ac:dyDescent="0.25">
      <c r="A17082" t="s">
        <v>20099</v>
      </c>
      <c r="B17082" t="s">
        <v>20100</v>
      </c>
      <c r="C17082" t="s">
        <v>20101</v>
      </c>
      <c r="D17082" t="s">
        <v>20102</v>
      </c>
      <c r="E17082" t="s">
        <v>8521</v>
      </c>
      <c r="F17082" t="s">
        <v>31598</v>
      </c>
      <c r="G17082" t="s">
        <v>8588</v>
      </c>
      <c r="H17082" t="s">
        <v>8522</v>
      </c>
      <c r="I17082" t="s">
        <v>22195</v>
      </c>
      <c r="J17082" t="s">
        <v>22195</v>
      </c>
    </row>
    <row r="17083" spans="1:10" x14ac:dyDescent="0.25">
      <c r="A17083" t="s">
        <v>22732</v>
      </c>
      <c r="B17083" t="s">
        <v>22733</v>
      </c>
      <c r="C17083" t="s">
        <v>22734</v>
      </c>
      <c r="D17083" t="s">
        <v>22735</v>
      </c>
      <c r="E17083" t="s">
        <v>8521</v>
      </c>
      <c r="F17083" t="s">
        <v>32519</v>
      </c>
      <c r="G17083" t="s">
        <v>8588</v>
      </c>
      <c r="H17083" t="s">
        <v>8522</v>
      </c>
      <c r="I17083" t="s">
        <v>9402</v>
      </c>
      <c r="J17083" t="s">
        <v>32520</v>
      </c>
    </row>
    <row r="17084" spans="1:10" x14ac:dyDescent="0.25">
      <c r="A17084" t="s">
        <v>19835</v>
      </c>
      <c r="B17084" t="s">
        <v>19836</v>
      </c>
      <c r="C17084" t="s">
        <v>19837</v>
      </c>
      <c r="D17084" t="s">
        <v>19838</v>
      </c>
      <c r="E17084" t="s">
        <v>8516</v>
      </c>
      <c r="F17084" t="s">
        <v>31598</v>
      </c>
      <c r="G17084" t="s">
        <v>8588</v>
      </c>
      <c r="H17084" t="s">
        <v>8464</v>
      </c>
      <c r="I17084" t="s">
        <v>22195</v>
      </c>
      <c r="J17084" t="s">
        <v>22195</v>
      </c>
    </row>
    <row r="17085" spans="1:10" x14ac:dyDescent="0.25">
      <c r="A17085" t="s">
        <v>19835</v>
      </c>
      <c r="B17085" t="s">
        <v>19836</v>
      </c>
      <c r="C17085" t="s">
        <v>19837</v>
      </c>
      <c r="D17085" t="s">
        <v>19838</v>
      </c>
      <c r="E17085" t="s">
        <v>8521</v>
      </c>
      <c r="F17085" t="s">
        <v>31598</v>
      </c>
      <c r="G17085" t="s">
        <v>8588</v>
      </c>
      <c r="H17085" t="s">
        <v>8522</v>
      </c>
      <c r="I17085" t="s">
        <v>22195</v>
      </c>
      <c r="J17085" t="s">
        <v>22195</v>
      </c>
    </row>
    <row r="17086" spans="1:10" x14ac:dyDescent="0.25">
      <c r="A17086" t="s">
        <v>18470</v>
      </c>
      <c r="B17086" t="s">
        <v>18471</v>
      </c>
      <c r="C17086" t="s">
        <v>18472</v>
      </c>
      <c r="D17086" t="s">
        <v>18473</v>
      </c>
      <c r="E17086" t="s">
        <v>8516</v>
      </c>
      <c r="F17086" t="s">
        <v>31598</v>
      </c>
      <c r="G17086" t="s">
        <v>8588</v>
      </c>
      <c r="H17086" t="s">
        <v>8464</v>
      </c>
      <c r="I17086" t="s">
        <v>22195</v>
      </c>
      <c r="J17086" t="s">
        <v>22195</v>
      </c>
    </row>
    <row r="17087" spans="1:10" x14ac:dyDescent="0.25">
      <c r="A17087" t="s">
        <v>18470</v>
      </c>
      <c r="B17087" t="s">
        <v>18471</v>
      </c>
      <c r="C17087" t="s">
        <v>18472</v>
      </c>
      <c r="D17087" t="s">
        <v>18473</v>
      </c>
      <c r="E17087" t="s">
        <v>8521</v>
      </c>
      <c r="F17087" t="s">
        <v>31598</v>
      </c>
      <c r="G17087" t="s">
        <v>8588</v>
      </c>
      <c r="H17087" t="s">
        <v>8522</v>
      </c>
      <c r="I17087" t="s">
        <v>22195</v>
      </c>
      <c r="J17087" t="s">
        <v>22195</v>
      </c>
    </row>
    <row r="17088" spans="1:10" x14ac:dyDescent="0.25">
      <c r="A17088" t="s">
        <v>17930</v>
      </c>
      <c r="B17088" t="s">
        <v>17931</v>
      </c>
      <c r="C17088" t="s">
        <v>17932</v>
      </c>
      <c r="D17088" t="s">
        <v>17933</v>
      </c>
      <c r="E17088" t="s">
        <v>8521</v>
      </c>
      <c r="F17088" t="s">
        <v>38099</v>
      </c>
      <c r="G17088" t="s">
        <v>8588</v>
      </c>
      <c r="H17088" t="s">
        <v>8522</v>
      </c>
      <c r="I17088" t="s">
        <v>8519</v>
      </c>
      <c r="J17088" t="s">
        <v>10882</v>
      </c>
    </row>
    <row r="17089" spans="1:10" x14ac:dyDescent="0.25">
      <c r="A17089" t="s">
        <v>21007</v>
      </c>
      <c r="B17089" t="s">
        <v>21008</v>
      </c>
      <c r="C17089" t="s">
        <v>21009</v>
      </c>
      <c r="D17089" t="s">
        <v>21010</v>
      </c>
      <c r="E17089" t="s">
        <v>8516</v>
      </c>
      <c r="F17089" t="s">
        <v>31598</v>
      </c>
      <c r="G17089" t="s">
        <v>8588</v>
      </c>
      <c r="H17089" t="s">
        <v>8464</v>
      </c>
      <c r="I17089" t="s">
        <v>22195</v>
      </c>
      <c r="J17089" t="s">
        <v>22195</v>
      </c>
    </row>
    <row r="17090" spans="1:10" x14ac:dyDescent="0.25">
      <c r="A17090" t="s">
        <v>21007</v>
      </c>
      <c r="B17090" t="s">
        <v>21008</v>
      </c>
      <c r="C17090" t="s">
        <v>21009</v>
      </c>
      <c r="D17090" t="s">
        <v>21010</v>
      </c>
      <c r="E17090" t="s">
        <v>8521</v>
      </c>
      <c r="F17090" t="s">
        <v>31598</v>
      </c>
      <c r="G17090" t="s">
        <v>8588</v>
      </c>
      <c r="H17090" t="s">
        <v>8522</v>
      </c>
      <c r="I17090" t="s">
        <v>22195</v>
      </c>
      <c r="J17090" t="s">
        <v>22195</v>
      </c>
    </row>
    <row r="17091" spans="1:10" x14ac:dyDescent="0.25">
      <c r="A17091" t="s">
        <v>38100</v>
      </c>
      <c r="B17091" t="s">
        <v>38101</v>
      </c>
      <c r="C17091" t="s">
        <v>38102</v>
      </c>
      <c r="D17091" t="s">
        <v>38103</v>
      </c>
      <c r="E17091" t="s">
        <v>8516</v>
      </c>
      <c r="F17091" t="s">
        <v>38104</v>
      </c>
      <c r="G17091" t="s">
        <v>8588</v>
      </c>
      <c r="H17091" t="s">
        <v>8464</v>
      </c>
      <c r="I17091" t="s">
        <v>22195</v>
      </c>
      <c r="J17091" t="s">
        <v>22195</v>
      </c>
    </row>
    <row r="17092" spans="1:10" x14ac:dyDescent="0.25">
      <c r="A17092" t="s">
        <v>38100</v>
      </c>
      <c r="B17092" t="s">
        <v>38101</v>
      </c>
      <c r="C17092" t="s">
        <v>38102</v>
      </c>
      <c r="D17092" t="s">
        <v>38103</v>
      </c>
      <c r="E17092" t="s">
        <v>8521</v>
      </c>
      <c r="F17092" t="s">
        <v>38104</v>
      </c>
      <c r="G17092" t="s">
        <v>8588</v>
      </c>
      <c r="H17092" t="s">
        <v>8522</v>
      </c>
      <c r="I17092" t="s">
        <v>22195</v>
      </c>
      <c r="J17092" t="s">
        <v>22195</v>
      </c>
    </row>
    <row r="17093" spans="1:10" x14ac:dyDescent="0.25">
      <c r="A17093" t="s">
        <v>17244</v>
      </c>
      <c r="B17093" t="s">
        <v>17245</v>
      </c>
      <c r="C17093" t="s">
        <v>17246</v>
      </c>
      <c r="D17093" t="s">
        <v>17247</v>
      </c>
      <c r="E17093" t="s">
        <v>8516</v>
      </c>
      <c r="F17093" t="s">
        <v>31598</v>
      </c>
      <c r="G17093" t="s">
        <v>8588</v>
      </c>
      <c r="H17093" t="s">
        <v>8464</v>
      </c>
      <c r="I17093" t="s">
        <v>22195</v>
      </c>
      <c r="J17093" t="s">
        <v>22195</v>
      </c>
    </row>
    <row r="17094" spans="1:10" x14ac:dyDescent="0.25">
      <c r="A17094" t="s">
        <v>17244</v>
      </c>
      <c r="B17094" t="s">
        <v>17245</v>
      </c>
      <c r="C17094" t="s">
        <v>17246</v>
      </c>
      <c r="D17094" t="s">
        <v>17247</v>
      </c>
      <c r="E17094" t="s">
        <v>8521</v>
      </c>
      <c r="F17094" t="s">
        <v>31598</v>
      </c>
      <c r="G17094" t="s">
        <v>8588</v>
      </c>
      <c r="H17094" t="s">
        <v>8522</v>
      </c>
      <c r="I17094" t="s">
        <v>22195</v>
      </c>
      <c r="J17094" t="s">
        <v>22195</v>
      </c>
    </row>
    <row r="17095" spans="1:10" x14ac:dyDescent="0.25">
      <c r="A17095" t="s">
        <v>18215</v>
      </c>
      <c r="B17095" t="s">
        <v>18216</v>
      </c>
      <c r="C17095" t="s">
        <v>18217</v>
      </c>
      <c r="D17095" t="s">
        <v>18218</v>
      </c>
      <c r="E17095" t="s">
        <v>8516</v>
      </c>
      <c r="F17095" t="s">
        <v>31598</v>
      </c>
      <c r="G17095" t="s">
        <v>8588</v>
      </c>
      <c r="H17095" t="s">
        <v>8464</v>
      </c>
      <c r="I17095" t="s">
        <v>22195</v>
      </c>
      <c r="J17095" t="s">
        <v>22195</v>
      </c>
    </row>
    <row r="17096" spans="1:10" x14ac:dyDescent="0.25">
      <c r="A17096" t="s">
        <v>18215</v>
      </c>
      <c r="B17096" t="s">
        <v>18216</v>
      </c>
      <c r="C17096" t="s">
        <v>18217</v>
      </c>
      <c r="D17096" t="s">
        <v>18218</v>
      </c>
      <c r="E17096" t="s">
        <v>8521</v>
      </c>
      <c r="F17096" t="s">
        <v>31598</v>
      </c>
      <c r="G17096" t="s">
        <v>8588</v>
      </c>
      <c r="H17096" t="s">
        <v>8522</v>
      </c>
      <c r="I17096" t="s">
        <v>22195</v>
      </c>
      <c r="J17096" t="s">
        <v>22195</v>
      </c>
    </row>
    <row r="17097" spans="1:10" x14ac:dyDescent="0.25">
      <c r="A17097" t="s">
        <v>16764</v>
      </c>
      <c r="B17097" t="s">
        <v>16765</v>
      </c>
      <c r="C17097" t="s">
        <v>16766</v>
      </c>
      <c r="D17097" t="s">
        <v>16767</v>
      </c>
      <c r="E17097" t="s">
        <v>8516</v>
      </c>
      <c r="F17097" t="s">
        <v>31598</v>
      </c>
      <c r="G17097" t="s">
        <v>8588</v>
      </c>
      <c r="H17097" t="s">
        <v>8464</v>
      </c>
      <c r="I17097" t="s">
        <v>22195</v>
      </c>
      <c r="J17097" t="s">
        <v>22195</v>
      </c>
    </row>
    <row r="17098" spans="1:10" x14ac:dyDescent="0.25">
      <c r="A17098" t="s">
        <v>16764</v>
      </c>
      <c r="B17098" t="s">
        <v>16765</v>
      </c>
      <c r="C17098" t="s">
        <v>16766</v>
      </c>
      <c r="D17098" t="s">
        <v>16767</v>
      </c>
      <c r="E17098" t="s">
        <v>8521</v>
      </c>
      <c r="F17098" t="s">
        <v>31598</v>
      </c>
      <c r="G17098" t="s">
        <v>8588</v>
      </c>
      <c r="H17098" t="s">
        <v>8522</v>
      </c>
      <c r="I17098" t="s">
        <v>22195</v>
      </c>
      <c r="J17098" t="s">
        <v>22195</v>
      </c>
    </row>
    <row r="17099" spans="1:10" x14ac:dyDescent="0.25">
      <c r="A17099" t="s">
        <v>18845</v>
      </c>
      <c r="B17099" t="s">
        <v>18846</v>
      </c>
      <c r="C17099" t="s">
        <v>18847</v>
      </c>
      <c r="D17099" t="s">
        <v>18848</v>
      </c>
      <c r="E17099" t="s">
        <v>8516</v>
      </c>
      <c r="F17099" t="s">
        <v>31598</v>
      </c>
      <c r="G17099" t="s">
        <v>8588</v>
      </c>
      <c r="H17099" t="s">
        <v>8464</v>
      </c>
      <c r="I17099" t="s">
        <v>22195</v>
      </c>
      <c r="J17099" t="s">
        <v>22195</v>
      </c>
    </row>
    <row r="17100" spans="1:10" x14ac:dyDescent="0.25">
      <c r="A17100" t="s">
        <v>18845</v>
      </c>
      <c r="B17100" t="s">
        <v>18846</v>
      </c>
      <c r="C17100" t="s">
        <v>18847</v>
      </c>
      <c r="D17100" t="s">
        <v>18848</v>
      </c>
      <c r="E17100" t="s">
        <v>8521</v>
      </c>
      <c r="F17100" t="s">
        <v>31598</v>
      </c>
      <c r="G17100" t="s">
        <v>8588</v>
      </c>
      <c r="H17100" t="s">
        <v>8522</v>
      </c>
      <c r="I17100" t="s">
        <v>22195</v>
      </c>
      <c r="J17100" t="s">
        <v>22195</v>
      </c>
    </row>
    <row r="17101" spans="1:10" x14ac:dyDescent="0.25">
      <c r="A17101" t="s">
        <v>20514</v>
      </c>
      <c r="B17101" t="s">
        <v>20515</v>
      </c>
      <c r="C17101" t="s">
        <v>20516</v>
      </c>
      <c r="D17101" t="s">
        <v>20517</v>
      </c>
      <c r="E17101" t="s">
        <v>8521</v>
      </c>
      <c r="F17101" t="s">
        <v>38105</v>
      </c>
      <c r="G17101" t="s">
        <v>8588</v>
      </c>
      <c r="H17101" t="s">
        <v>8522</v>
      </c>
      <c r="I17101" t="s">
        <v>22195</v>
      </c>
      <c r="J17101" t="s">
        <v>22195</v>
      </c>
    </row>
    <row r="17102" spans="1:10" x14ac:dyDescent="0.25">
      <c r="A17102" t="s">
        <v>20514</v>
      </c>
      <c r="B17102" t="s">
        <v>20515</v>
      </c>
      <c r="C17102" t="s">
        <v>20516</v>
      </c>
      <c r="D17102" t="s">
        <v>20517</v>
      </c>
      <c r="E17102" t="s">
        <v>8516</v>
      </c>
      <c r="F17102" t="s">
        <v>38105</v>
      </c>
      <c r="G17102" t="s">
        <v>8588</v>
      </c>
      <c r="H17102" t="s">
        <v>8464</v>
      </c>
      <c r="I17102" t="s">
        <v>22195</v>
      </c>
      <c r="J17102" t="s">
        <v>22195</v>
      </c>
    </row>
    <row r="17103" spans="1:10" x14ac:dyDescent="0.25">
      <c r="A17103" t="s">
        <v>18753</v>
      </c>
      <c r="B17103" t="s">
        <v>18754</v>
      </c>
      <c r="C17103" t="s">
        <v>18755</v>
      </c>
      <c r="D17103" t="s">
        <v>18756</v>
      </c>
      <c r="E17103" t="s">
        <v>8516</v>
      </c>
      <c r="F17103" t="s">
        <v>38106</v>
      </c>
      <c r="G17103" t="s">
        <v>8588</v>
      </c>
      <c r="H17103" t="s">
        <v>8464</v>
      </c>
      <c r="I17103" t="s">
        <v>9402</v>
      </c>
      <c r="J17103" t="s">
        <v>31788</v>
      </c>
    </row>
    <row r="17104" spans="1:10" x14ac:dyDescent="0.25">
      <c r="A17104" t="s">
        <v>18753</v>
      </c>
      <c r="B17104" t="s">
        <v>18754</v>
      </c>
      <c r="C17104" t="s">
        <v>18755</v>
      </c>
      <c r="D17104" t="s">
        <v>18756</v>
      </c>
      <c r="E17104" t="s">
        <v>8521</v>
      </c>
      <c r="F17104" t="s">
        <v>38106</v>
      </c>
      <c r="G17104" t="s">
        <v>8588</v>
      </c>
      <c r="H17104" t="s">
        <v>8522</v>
      </c>
      <c r="I17104" t="s">
        <v>9402</v>
      </c>
      <c r="J17104" t="s">
        <v>31788</v>
      </c>
    </row>
    <row r="17105" spans="1:10" x14ac:dyDescent="0.25">
      <c r="A17105" t="s">
        <v>12415</v>
      </c>
      <c r="B17105" t="s">
        <v>12416</v>
      </c>
      <c r="C17105" t="s">
        <v>12417</v>
      </c>
      <c r="D17105" t="s">
        <v>12418</v>
      </c>
      <c r="E17105" t="s">
        <v>8516</v>
      </c>
      <c r="F17105" t="s">
        <v>31598</v>
      </c>
      <c r="G17105" t="s">
        <v>8588</v>
      </c>
      <c r="H17105" t="s">
        <v>8464</v>
      </c>
      <c r="I17105" t="s">
        <v>22195</v>
      </c>
      <c r="J17105" t="s">
        <v>22195</v>
      </c>
    </row>
    <row r="17106" spans="1:10" x14ac:dyDescent="0.25">
      <c r="A17106" t="s">
        <v>12415</v>
      </c>
      <c r="B17106" t="s">
        <v>12416</v>
      </c>
      <c r="C17106" t="s">
        <v>12417</v>
      </c>
      <c r="D17106" t="s">
        <v>12418</v>
      </c>
      <c r="E17106" t="s">
        <v>8521</v>
      </c>
      <c r="F17106" t="s">
        <v>31598</v>
      </c>
      <c r="G17106" t="s">
        <v>8588</v>
      </c>
      <c r="H17106" t="s">
        <v>8522</v>
      </c>
      <c r="I17106" t="s">
        <v>22195</v>
      </c>
      <c r="J17106" t="s">
        <v>22195</v>
      </c>
    </row>
    <row r="17107" spans="1:10" x14ac:dyDescent="0.25">
      <c r="A17107" t="s">
        <v>20712</v>
      </c>
      <c r="B17107" t="s">
        <v>20713</v>
      </c>
      <c r="C17107" t="s">
        <v>20714</v>
      </c>
      <c r="D17107" t="s">
        <v>20715</v>
      </c>
      <c r="E17107" t="s">
        <v>8516</v>
      </c>
      <c r="F17107" t="s">
        <v>31598</v>
      </c>
      <c r="G17107" t="s">
        <v>8588</v>
      </c>
      <c r="H17107" t="s">
        <v>8464</v>
      </c>
      <c r="I17107" t="s">
        <v>22195</v>
      </c>
      <c r="J17107" t="s">
        <v>22195</v>
      </c>
    </row>
    <row r="17108" spans="1:10" x14ac:dyDescent="0.25">
      <c r="A17108" t="s">
        <v>20712</v>
      </c>
      <c r="B17108" t="s">
        <v>20713</v>
      </c>
      <c r="C17108" t="s">
        <v>20714</v>
      </c>
      <c r="D17108" t="s">
        <v>20715</v>
      </c>
      <c r="E17108" t="s">
        <v>8521</v>
      </c>
      <c r="F17108" t="s">
        <v>31598</v>
      </c>
      <c r="G17108" t="s">
        <v>8588</v>
      </c>
      <c r="H17108" t="s">
        <v>8522</v>
      </c>
      <c r="I17108" t="s">
        <v>22195</v>
      </c>
      <c r="J17108" t="s">
        <v>22195</v>
      </c>
    </row>
    <row r="17109" spans="1:10" x14ac:dyDescent="0.25">
      <c r="A17109" t="s">
        <v>19847</v>
      </c>
      <c r="B17109" t="s">
        <v>19848</v>
      </c>
      <c r="C17109" t="s">
        <v>19849</v>
      </c>
      <c r="D17109" t="s">
        <v>19850</v>
      </c>
      <c r="E17109" t="s">
        <v>8516</v>
      </c>
      <c r="F17109" t="s">
        <v>31598</v>
      </c>
      <c r="G17109" t="s">
        <v>8588</v>
      </c>
      <c r="H17109" t="s">
        <v>8464</v>
      </c>
      <c r="I17109" t="s">
        <v>22195</v>
      </c>
      <c r="J17109" t="s">
        <v>22195</v>
      </c>
    </row>
    <row r="17110" spans="1:10" x14ac:dyDescent="0.25">
      <c r="A17110" t="s">
        <v>19847</v>
      </c>
      <c r="B17110" t="s">
        <v>19848</v>
      </c>
      <c r="C17110" t="s">
        <v>19849</v>
      </c>
      <c r="D17110" t="s">
        <v>19850</v>
      </c>
      <c r="E17110" t="s">
        <v>8521</v>
      </c>
      <c r="F17110" t="s">
        <v>31598</v>
      </c>
      <c r="G17110" t="s">
        <v>8588</v>
      </c>
      <c r="H17110" t="s">
        <v>8522</v>
      </c>
      <c r="I17110" t="s">
        <v>22195</v>
      </c>
      <c r="J17110" t="s">
        <v>22195</v>
      </c>
    </row>
    <row r="17111" spans="1:10" x14ac:dyDescent="0.25">
      <c r="A17111" t="s">
        <v>12642</v>
      </c>
      <c r="B17111" t="s">
        <v>12643</v>
      </c>
      <c r="C17111" t="s">
        <v>12644</v>
      </c>
      <c r="D17111" t="s">
        <v>12645</v>
      </c>
      <c r="E17111" t="s">
        <v>8516</v>
      </c>
      <c r="F17111" t="s">
        <v>31598</v>
      </c>
      <c r="G17111" t="s">
        <v>8588</v>
      </c>
      <c r="H17111" t="s">
        <v>8464</v>
      </c>
      <c r="I17111" t="s">
        <v>22195</v>
      </c>
      <c r="J17111" t="s">
        <v>22195</v>
      </c>
    </row>
    <row r="17112" spans="1:10" x14ac:dyDescent="0.25">
      <c r="A17112" t="s">
        <v>12642</v>
      </c>
      <c r="B17112" t="s">
        <v>12643</v>
      </c>
      <c r="C17112" t="s">
        <v>12644</v>
      </c>
      <c r="D17112" t="s">
        <v>12645</v>
      </c>
      <c r="E17112" t="s">
        <v>8521</v>
      </c>
      <c r="F17112" t="s">
        <v>31598</v>
      </c>
      <c r="G17112" t="s">
        <v>8588</v>
      </c>
      <c r="H17112" t="s">
        <v>8522</v>
      </c>
      <c r="I17112" t="s">
        <v>22195</v>
      </c>
      <c r="J17112" t="s">
        <v>22195</v>
      </c>
    </row>
    <row r="17113" spans="1:10" x14ac:dyDescent="0.25">
      <c r="A17113" t="s">
        <v>13217</v>
      </c>
      <c r="B17113" t="s">
        <v>13218</v>
      </c>
      <c r="C17113" t="s">
        <v>13219</v>
      </c>
      <c r="D17113" t="s">
        <v>13220</v>
      </c>
      <c r="E17113" t="s">
        <v>8516</v>
      </c>
      <c r="F17113" t="s">
        <v>31598</v>
      </c>
      <c r="G17113" t="s">
        <v>8588</v>
      </c>
      <c r="H17113" t="s">
        <v>8464</v>
      </c>
      <c r="I17113" t="s">
        <v>22195</v>
      </c>
      <c r="J17113" t="s">
        <v>22195</v>
      </c>
    </row>
    <row r="17114" spans="1:10" x14ac:dyDescent="0.25">
      <c r="A17114" t="s">
        <v>13217</v>
      </c>
      <c r="B17114" t="s">
        <v>13218</v>
      </c>
      <c r="C17114" t="s">
        <v>13219</v>
      </c>
      <c r="D17114" t="s">
        <v>13220</v>
      </c>
      <c r="E17114" t="s">
        <v>8521</v>
      </c>
      <c r="F17114" t="s">
        <v>31598</v>
      </c>
      <c r="G17114" t="s">
        <v>8588</v>
      </c>
      <c r="H17114" t="s">
        <v>8522</v>
      </c>
      <c r="I17114" t="s">
        <v>22195</v>
      </c>
      <c r="J17114" t="s">
        <v>22195</v>
      </c>
    </row>
    <row r="17115" spans="1:10" x14ac:dyDescent="0.25">
      <c r="A17115" t="s">
        <v>15288</v>
      </c>
      <c r="B17115" t="s">
        <v>15289</v>
      </c>
      <c r="C17115" t="s">
        <v>15290</v>
      </c>
      <c r="D17115" t="s">
        <v>15291</v>
      </c>
      <c r="E17115" t="s">
        <v>8516</v>
      </c>
      <c r="F17115" t="s">
        <v>31598</v>
      </c>
      <c r="G17115" t="s">
        <v>8588</v>
      </c>
      <c r="H17115" t="s">
        <v>8464</v>
      </c>
      <c r="I17115" t="s">
        <v>22195</v>
      </c>
      <c r="J17115" t="s">
        <v>22195</v>
      </c>
    </row>
    <row r="17116" spans="1:10" x14ac:dyDescent="0.25">
      <c r="A17116" t="s">
        <v>15288</v>
      </c>
      <c r="B17116" t="s">
        <v>15289</v>
      </c>
      <c r="C17116" t="s">
        <v>15290</v>
      </c>
      <c r="D17116" t="s">
        <v>15291</v>
      </c>
      <c r="E17116" t="s">
        <v>8521</v>
      </c>
      <c r="F17116" t="s">
        <v>31598</v>
      </c>
      <c r="G17116" t="s">
        <v>8588</v>
      </c>
      <c r="H17116" t="s">
        <v>8522</v>
      </c>
      <c r="I17116" t="s">
        <v>22195</v>
      </c>
      <c r="J17116" t="s">
        <v>22195</v>
      </c>
    </row>
    <row r="17117" spans="1:10" x14ac:dyDescent="0.25">
      <c r="A17117" t="s">
        <v>18834</v>
      </c>
      <c r="B17117" t="s">
        <v>18835</v>
      </c>
      <c r="C17117" t="s">
        <v>18836</v>
      </c>
      <c r="D17117" t="s">
        <v>18837</v>
      </c>
      <c r="E17117" t="s">
        <v>8516</v>
      </c>
      <c r="F17117" t="s">
        <v>31598</v>
      </c>
      <c r="G17117" t="s">
        <v>8588</v>
      </c>
      <c r="H17117" t="s">
        <v>8464</v>
      </c>
      <c r="I17117" t="s">
        <v>22195</v>
      </c>
      <c r="J17117" t="s">
        <v>22195</v>
      </c>
    </row>
    <row r="17118" spans="1:10" x14ac:dyDescent="0.25">
      <c r="A17118" t="s">
        <v>18834</v>
      </c>
      <c r="B17118" t="s">
        <v>18835</v>
      </c>
      <c r="C17118" t="s">
        <v>18836</v>
      </c>
      <c r="D17118" t="s">
        <v>18837</v>
      </c>
      <c r="E17118" t="s">
        <v>8521</v>
      </c>
      <c r="F17118" t="s">
        <v>31598</v>
      </c>
      <c r="G17118" t="s">
        <v>8588</v>
      </c>
      <c r="H17118" t="s">
        <v>8522</v>
      </c>
      <c r="I17118" t="s">
        <v>22195</v>
      </c>
      <c r="J17118" t="s">
        <v>22195</v>
      </c>
    </row>
    <row r="17119" spans="1:10" x14ac:dyDescent="0.25">
      <c r="A17119" t="s">
        <v>20724</v>
      </c>
      <c r="B17119" t="s">
        <v>20725</v>
      </c>
      <c r="C17119" t="s">
        <v>20726</v>
      </c>
      <c r="D17119" t="s">
        <v>20727</v>
      </c>
      <c r="E17119" t="s">
        <v>8516</v>
      </c>
      <c r="F17119" t="s">
        <v>31598</v>
      </c>
      <c r="G17119" t="s">
        <v>8588</v>
      </c>
      <c r="H17119" t="s">
        <v>8464</v>
      </c>
      <c r="I17119" t="s">
        <v>22195</v>
      </c>
      <c r="J17119" t="s">
        <v>22195</v>
      </c>
    </row>
    <row r="17120" spans="1:10" x14ac:dyDescent="0.25">
      <c r="A17120" t="s">
        <v>20724</v>
      </c>
      <c r="B17120" t="s">
        <v>20725</v>
      </c>
      <c r="C17120" t="s">
        <v>20726</v>
      </c>
      <c r="D17120" t="s">
        <v>20727</v>
      </c>
      <c r="E17120" t="s">
        <v>8521</v>
      </c>
      <c r="F17120" t="s">
        <v>31598</v>
      </c>
      <c r="G17120" t="s">
        <v>8588</v>
      </c>
      <c r="H17120" t="s">
        <v>8522</v>
      </c>
      <c r="I17120" t="s">
        <v>22195</v>
      </c>
      <c r="J17120" t="s">
        <v>22195</v>
      </c>
    </row>
    <row r="17121" spans="1:10" x14ac:dyDescent="0.25">
      <c r="A17121" t="s">
        <v>19376</v>
      </c>
      <c r="B17121" t="s">
        <v>19377</v>
      </c>
      <c r="C17121" t="s">
        <v>19378</v>
      </c>
      <c r="D17121" t="s">
        <v>19379</v>
      </c>
      <c r="E17121" t="s">
        <v>8516</v>
      </c>
      <c r="F17121" t="s">
        <v>31598</v>
      </c>
      <c r="G17121" t="s">
        <v>8588</v>
      </c>
      <c r="H17121" t="s">
        <v>8464</v>
      </c>
      <c r="I17121" t="s">
        <v>22195</v>
      </c>
      <c r="J17121" t="s">
        <v>22195</v>
      </c>
    </row>
    <row r="17122" spans="1:10" x14ac:dyDescent="0.25">
      <c r="A17122" t="s">
        <v>19376</v>
      </c>
      <c r="B17122" t="s">
        <v>19377</v>
      </c>
      <c r="C17122" t="s">
        <v>19378</v>
      </c>
      <c r="D17122" t="s">
        <v>19379</v>
      </c>
      <c r="E17122" t="s">
        <v>8521</v>
      </c>
      <c r="F17122" t="s">
        <v>31598</v>
      </c>
      <c r="G17122" t="s">
        <v>8588</v>
      </c>
      <c r="H17122" t="s">
        <v>8522</v>
      </c>
      <c r="I17122" t="s">
        <v>22195</v>
      </c>
      <c r="J17122" t="s">
        <v>22195</v>
      </c>
    </row>
    <row r="17123" spans="1:10" x14ac:dyDescent="0.25">
      <c r="A17123" t="s">
        <v>21698</v>
      </c>
      <c r="B17123" t="s">
        <v>21699</v>
      </c>
      <c r="C17123" t="s">
        <v>21700</v>
      </c>
      <c r="D17123" t="s">
        <v>21701</v>
      </c>
      <c r="E17123" t="s">
        <v>8521</v>
      </c>
      <c r="F17123" t="s">
        <v>31907</v>
      </c>
      <c r="G17123" t="s">
        <v>8588</v>
      </c>
      <c r="H17123" t="s">
        <v>8522</v>
      </c>
      <c r="I17123" t="s">
        <v>8519</v>
      </c>
      <c r="J17123" t="s">
        <v>9455</v>
      </c>
    </row>
    <row r="17124" spans="1:10" x14ac:dyDescent="0.25">
      <c r="A17124" t="s">
        <v>25269</v>
      </c>
      <c r="B17124" t="s">
        <v>25270</v>
      </c>
      <c r="C17124" t="s">
        <v>25271</v>
      </c>
      <c r="D17124" t="s">
        <v>25272</v>
      </c>
      <c r="E17124" t="s">
        <v>8516</v>
      </c>
      <c r="F17124" t="s">
        <v>31598</v>
      </c>
      <c r="G17124" t="s">
        <v>8588</v>
      </c>
      <c r="H17124" t="s">
        <v>8464</v>
      </c>
      <c r="I17124" t="s">
        <v>22195</v>
      </c>
      <c r="J17124" t="s">
        <v>22195</v>
      </c>
    </row>
    <row r="17125" spans="1:10" x14ac:dyDescent="0.25">
      <c r="A17125" t="s">
        <v>25269</v>
      </c>
      <c r="B17125" t="s">
        <v>25270</v>
      </c>
      <c r="C17125" t="s">
        <v>25271</v>
      </c>
      <c r="D17125" t="s">
        <v>25272</v>
      </c>
      <c r="E17125" t="s">
        <v>8521</v>
      </c>
      <c r="F17125" t="s">
        <v>31598</v>
      </c>
      <c r="G17125" t="s">
        <v>8588</v>
      </c>
      <c r="H17125" t="s">
        <v>8522</v>
      </c>
      <c r="I17125" t="s">
        <v>22195</v>
      </c>
      <c r="J17125" t="s">
        <v>22195</v>
      </c>
    </row>
    <row r="17126" spans="1:10" x14ac:dyDescent="0.25">
      <c r="A17126" t="s">
        <v>16929</v>
      </c>
      <c r="B17126" t="s">
        <v>16930</v>
      </c>
      <c r="C17126" t="s">
        <v>16931</v>
      </c>
      <c r="D17126" t="s">
        <v>16932</v>
      </c>
      <c r="E17126" t="s">
        <v>8521</v>
      </c>
      <c r="F17126" t="s">
        <v>38107</v>
      </c>
      <c r="G17126" t="s">
        <v>8588</v>
      </c>
      <c r="H17126" t="s">
        <v>8522</v>
      </c>
      <c r="I17126" t="s">
        <v>22195</v>
      </c>
      <c r="J17126" t="s">
        <v>22195</v>
      </c>
    </row>
    <row r="17127" spans="1:10" x14ac:dyDescent="0.25">
      <c r="A17127" t="s">
        <v>16929</v>
      </c>
      <c r="B17127" t="s">
        <v>16930</v>
      </c>
      <c r="C17127" t="s">
        <v>16931</v>
      </c>
      <c r="D17127" t="s">
        <v>16932</v>
      </c>
      <c r="E17127" t="s">
        <v>8516</v>
      </c>
      <c r="F17127" t="s">
        <v>38107</v>
      </c>
      <c r="G17127" t="s">
        <v>8588</v>
      </c>
      <c r="H17127" t="s">
        <v>8464</v>
      </c>
      <c r="I17127" t="s">
        <v>22195</v>
      </c>
      <c r="J17127" t="s">
        <v>22195</v>
      </c>
    </row>
    <row r="17128" spans="1:10" x14ac:dyDescent="0.25">
      <c r="A17128" t="s">
        <v>22027</v>
      </c>
      <c r="B17128" t="s">
        <v>22028</v>
      </c>
      <c r="C17128" t="s">
        <v>22029</v>
      </c>
      <c r="D17128" t="s">
        <v>22030</v>
      </c>
      <c r="E17128" t="s">
        <v>8516</v>
      </c>
      <c r="F17128" t="s">
        <v>31598</v>
      </c>
      <c r="G17128" t="s">
        <v>8588</v>
      </c>
      <c r="H17128" t="s">
        <v>8464</v>
      </c>
      <c r="I17128" t="s">
        <v>22195</v>
      </c>
      <c r="J17128" t="s">
        <v>22195</v>
      </c>
    </row>
    <row r="17129" spans="1:10" x14ac:dyDescent="0.25">
      <c r="A17129" t="s">
        <v>22027</v>
      </c>
      <c r="B17129" t="s">
        <v>22028</v>
      </c>
      <c r="C17129" t="s">
        <v>22029</v>
      </c>
      <c r="D17129" t="s">
        <v>22030</v>
      </c>
      <c r="E17129" t="s">
        <v>8521</v>
      </c>
      <c r="F17129" t="s">
        <v>31598</v>
      </c>
      <c r="G17129" t="s">
        <v>8588</v>
      </c>
      <c r="H17129" t="s">
        <v>8522</v>
      </c>
      <c r="I17129" t="s">
        <v>22195</v>
      </c>
      <c r="J17129" t="s">
        <v>22195</v>
      </c>
    </row>
    <row r="17130" spans="1:10" x14ac:dyDescent="0.25">
      <c r="A17130" t="s">
        <v>38108</v>
      </c>
      <c r="B17130" t="s">
        <v>38109</v>
      </c>
      <c r="C17130" t="s">
        <v>38110</v>
      </c>
      <c r="D17130" t="s">
        <v>38111</v>
      </c>
      <c r="E17130" t="s">
        <v>8521</v>
      </c>
      <c r="F17130" t="s">
        <v>31598</v>
      </c>
      <c r="G17130" t="s">
        <v>8588</v>
      </c>
      <c r="H17130" t="s">
        <v>8522</v>
      </c>
      <c r="I17130" t="s">
        <v>22195</v>
      </c>
      <c r="J17130" t="s">
        <v>22195</v>
      </c>
    </row>
    <row r="17131" spans="1:10" x14ac:dyDescent="0.25">
      <c r="A17131" t="s">
        <v>38108</v>
      </c>
      <c r="B17131" t="s">
        <v>38109</v>
      </c>
      <c r="C17131" t="s">
        <v>38110</v>
      </c>
      <c r="D17131" t="s">
        <v>38111</v>
      </c>
      <c r="E17131" t="s">
        <v>8516</v>
      </c>
      <c r="F17131" t="s">
        <v>31598</v>
      </c>
      <c r="G17131" t="s">
        <v>8588</v>
      </c>
      <c r="H17131" t="s">
        <v>8464</v>
      </c>
      <c r="I17131" t="s">
        <v>22195</v>
      </c>
      <c r="J17131" t="s">
        <v>22195</v>
      </c>
    </row>
    <row r="17132" spans="1:10" x14ac:dyDescent="0.25">
      <c r="A17132" t="s">
        <v>13330</v>
      </c>
      <c r="B17132" t="s">
        <v>13331</v>
      </c>
      <c r="C17132" t="s">
        <v>13332</v>
      </c>
      <c r="D17132" t="s">
        <v>13333</v>
      </c>
      <c r="E17132" t="s">
        <v>8516</v>
      </c>
      <c r="F17132" t="s">
        <v>31598</v>
      </c>
      <c r="G17132" t="s">
        <v>8588</v>
      </c>
      <c r="H17132" t="s">
        <v>8464</v>
      </c>
      <c r="I17132" t="s">
        <v>22195</v>
      </c>
      <c r="J17132" t="s">
        <v>22195</v>
      </c>
    </row>
    <row r="17133" spans="1:10" x14ac:dyDescent="0.25">
      <c r="A17133" t="s">
        <v>13330</v>
      </c>
      <c r="B17133" t="s">
        <v>13331</v>
      </c>
      <c r="C17133" t="s">
        <v>13332</v>
      </c>
      <c r="D17133" t="s">
        <v>13333</v>
      </c>
      <c r="E17133" t="s">
        <v>8521</v>
      </c>
      <c r="F17133" t="s">
        <v>31598</v>
      </c>
      <c r="G17133" t="s">
        <v>8588</v>
      </c>
      <c r="H17133" t="s">
        <v>8522</v>
      </c>
      <c r="I17133" t="s">
        <v>22195</v>
      </c>
      <c r="J17133" t="s">
        <v>22195</v>
      </c>
    </row>
    <row r="17134" spans="1:10" x14ac:dyDescent="0.25">
      <c r="A17134" t="s">
        <v>26336</v>
      </c>
      <c r="B17134" t="s">
        <v>26337</v>
      </c>
      <c r="C17134" t="s">
        <v>26338</v>
      </c>
      <c r="D17134" t="s">
        <v>26339</v>
      </c>
      <c r="E17134" t="s">
        <v>8516</v>
      </c>
      <c r="F17134" t="s">
        <v>38112</v>
      </c>
      <c r="G17134" t="s">
        <v>8588</v>
      </c>
      <c r="H17134" t="s">
        <v>8464</v>
      </c>
      <c r="I17134" t="s">
        <v>22195</v>
      </c>
      <c r="J17134" t="s">
        <v>22195</v>
      </c>
    </row>
    <row r="17135" spans="1:10" x14ac:dyDescent="0.25">
      <c r="A17135" t="s">
        <v>26336</v>
      </c>
      <c r="B17135" t="s">
        <v>26337</v>
      </c>
      <c r="C17135" t="s">
        <v>26338</v>
      </c>
      <c r="D17135" t="s">
        <v>26339</v>
      </c>
      <c r="E17135" t="s">
        <v>8521</v>
      </c>
      <c r="F17135" t="s">
        <v>38112</v>
      </c>
      <c r="G17135" t="s">
        <v>8588</v>
      </c>
      <c r="H17135" t="s">
        <v>8522</v>
      </c>
      <c r="I17135" t="s">
        <v>22195</v>
      </c>
      <c r="J17135" t="s">
        <v>22195</v>
      </c>
    </row>
    <row r="17136" spans="1:10" x14ac:dyDescent="0.25">
      <c r="A17136" t="s">
        <v>19664</v>
      </c>
      <c r="B17136" t="s">
        <v>19665</v>
      </c>
      <c r="C17136" t="s">
        <v>19666</v>
      </c>
      <c r="D17136" t="s">
        <v>19667</v>
      </c>
      <c r="E17136" t="s">
        <v>8521</v>
      </c>
      <c r="F17136" t="s">
        <v>38113</v>
      </c>
      <c r="G17136" t="s">
        <v>8588</v>
      </c>
      <c r="H17136" t="s">
        <v>8522</v>
      </c>
      <c r="I17136" t="s">
        <v>22195</v>
      </c>
      <c r="J17136" t="s">
        <v>22195</v>
      </c>
    </row>
    <row r="17137" spans="1:10" x14ac:dyDescent="0.25">
      <c r="A17137" t="s">
        <v>19664</v>
      </c>
      <c r="B17137" t="s">
        <v>19665</v>
      </c>
      <c r="C17137" t="s">
        <v>19666</v>
      </c>
      <c r="D17137" t="s">
        <v>19667</v>
      </c>
      <c r="E17137" t="s">
        <v>8516</v>
      </c>
      <c r="F17137" t="s">
        <v>38113</v>
      </c>
      <c r="G17137" t="s">
        <v>8588</v>
      </c>
      <c r="H17137" t="s">
        <v>8464</v>
      </c>
      <c r="I17137" t="s">
        <v>22195</v>
      </c>
      <c r="J17137" t="s">
        <v>22195</v>
      </c>
    </row>
    <row r="17138" spans="1:10" x14ac:dyDescent="0.25">
      <c r="A17138" t="s">
        <v>19819</v>
      </c>
      <c r="B17138" t="s">
        <v>19820</v>
      </c>
      <c r="C17138" t="s">
        <v>19821</v>
      </c>
      <c r="D17138" t="s">
        <v>19822</v>
      </c>
      <c r="E17138" t="s">
        <v>8516</v>
      </c>
      <c r="F17138" t="s">
        <v>38114</v>
      </c>
      <c r="G17138" t="s">
        <v>8588</v>
      </c>
      <c r="H17138" t="s">
        <v>8464</v>
      </c>
      <c r="I17138" t="s">
        <v>22195</v>
      </c>
      <c r="J17138" t="s">
        <v>22195</v>
      </c>
    </row>
    <row r="17139" spans="1:10" x14ac:dyDescent="0.25">
      <c r="A17139" t="s">
        <v>19819</v>
      </c>
      <c r="B17139" t="s">
        <v>19820</v>
      </c>
      <c r="C17139" t="s">
        <v>19821</v>
      </c>
      <c r="D17139" t="s">
        <v>19822</v>
      </c>
      <c r="E17139" t="s">
        <v>8521</v>
      </c>
      <c r="F17139" t="s">
        <v>38114</v>
      </c>
      <c r="G17139" t="s">
        <v>8588</v>
      </c>
      <c r="H17139" t="s">
        <v>8522</v>
      </c>
      <c r="I17139" t="s">
        <v>22195</v>
      </c>
      <c r="J17139" t="s">
        <v>22195</v>
      </c>
    </row>
    <row r="17140" spans="1:10" x14ac:dyDescent="0.25">
      <c r="A17140" t="s">
        <v>26867</v>
      </c>
      <c r="B17140" t="s">
        <v>26868</v>
      </c>
      <c r="C17140" t="s">
        <v>26869</v>
      </c>
      <c r="D17140" t="s">
        <v>26870</v>
      </c>
      <c r="E17140" t="s">
        <v>8521</v>
      </c>
      <c r="F17140" t="s">
        <v>31907</v>
      </c>
      <c r="G17140" t="s">
        <v>8588</v>
      </c>
      <c r="H17140" t="s">
        <v>8522</v>
      </c>
      <c r="I17140" t="s">
        <v>8519</v>
      </c>
      <c r="J17140" t="s">
        <v>9455</v>
      </c>
    </row>
    <row r="17141" spans="1:10" x14ac:dyDescent="0.25">
      <c r="A17141" t="s">
        <v>16788</v>
      </c>
      <c r="B17141" t="s">
        <v>16789</v>
      </c>
      <c r="C17141" t="s">
        <v>16790</v>
      </c>
      <c r="D17141" t="s">
        <v>16791</v>
      </c>
      <c r="E17141" t="s">
        <v>8516</v>
      </c>
      <c r="F17141" t="s">
        <v>31598</v>
      </c>
      <c r="G17141" t="s">
        <v>8588</v>
      </c>
      <c r="H17141" t="s">
        <v>8464</v>
      </c>
      <c r="I17141" t="s">
        <v>22195</v>
      </c>
      <c r="J17141" t="s">
        <v>22195</v>
      </c>
    </row>
    <row r="17142" spans="1:10" x14ac:dyDescent="0.25">
      <c r="A17142" t="s">
        <v>16788</v>
      </c>
      <c r="B17142" t="s">
        <v>16789</v>
      </c>
      <c r="C17142" t="s">
        <v>16790</v>
      </c>
      <c r="D17142" t="s">
        <v>16791</v>
      </c>
      <c r="E17142" t="s">
        <v>8521</v>
      </c>
      <c r="F17142" t="s">
        <v>31598</v>
      </c>
      <c r="G17142" t="s">
        <v>8588</v>
      </c>
      <c r="H17142" t="s">
        <v>8522</v>
      </c>
      <c r="I17142" t="s">
        <v>22195</v>
      </c>
      <c r="J17142" t="s">
        <v>22195</v>
      </c>
    </row>
    <row r="17143" spans="1:10" x14ac:dyDescent="0.25">
      <c r="A17143" t="s">
        <v>17318</v>
      </c>
      <c r="B17143" t="s">
        <v>17319</v>
      </c>
      <c r="C17143" t="s">
        <v>17320</v>
      </c>
      <c r="D17143" t="s">
        <v>17321</v>
      </c>
      <c r="E17143" t="s">
        <v>8516</v>
      </c>
      <c r="F17143" t="s">
        <v>38115</v>
      </c>
      <c r="G17143" t="s">
        <v>8588</v>
      </c>
      <c r="H17143" t="s">
        <v>8464</v>
      </c>
      <c r="I17143" t="s">
        <v>9402</v>
      </c>
      <c r="J17143" t="s">
        <v>31788</v>
      </c>
    </row>
    <row r="17144" spans="1:10" x14ac:dyDescent="0.25">
      <c r="A17144" t="s">
        <v>17318</v>
      </c>
      <c r="B17144" t="s">
        <v>17319</v>
      </c>
      <c r="C17144" t="s">
        <v>17320</v>
      </c>
      <c r="D17144" t="s">
        <v>17321</v>
      </c>
      <c r="E17144" t="s">
        <v>8521</v>
      </c>
      <c r="F17144" t="s">
        <v>38115</v>
      </c>
      <c r="G17144" t="s">
        <v>8588</v>
      </c>
      <c r="H17144" t="s">
        <v>8522</v>
      </c>
      <c r="I17144" t="s">
        <v>9402</v>
      </c>
      <c r="J17144" t="s">
        <v>31788</v>
      </c>
    </row>
    <row r="17145" spans="1:10" x14ac:dyDescent="0.25">
      <c r="A17145" t="s">
        <v>22576</v>
      </c>
      <c r="B17145" t="s">
        <v>22577</v>
      </c>
      <c r="C17145" t="s">
        <v>22578</v>
      </c>
      <c r="D17145" t="s">
        <v>22579</v>
      </c>
      <c r="E17145" t="s">
        <v>8521</v>
      </c>
      <c r="F17145" t="s">
        <v>38116</v>
      </c>
      <c r="G17145" t="s">
        <v>8588</v>
      </c>
      <c r="H17145" t="s">
        <v>8522</v>
      </c>
      <c r="I17145" t="s">
        <v>30485</v>
      </c>
      <c r="J17145" t="s">
        <v>38117</v>
      </c>
    </row>
    <row r="17146" spans="1:10" x14ac:dyDescent="0.25">
      <c r="A17146" t="s">
        <v>25294</v>
      </c>
      <c r="B17146" t="s">
        <v>25295</v>
      </c>
      <c r="C17146" t="s">
        <v>25296</v>
      </c>
      <c r="D17146" t="s">
        <v>25297</v>
      </c>
      <c r="E17146" t="s">
        <v>8521</v>
      </c>
      <c r="F17146" t="s">
        <v>31598</v>
      </c>
      <c r="G17146" t="s">
        <v>8588</v>
      </c>
      <c r="H17146" t="s">
        <v>8522</v>
      </c>
      <c r="I17146" t="s">
        <v>22195</v>
      </c>
      <c r="J17146" t="s">
        <v>22195</v>
      </c>
    </row>
    <row r="17147" spans="1:10" x14ac:dyDescent="0.25">
      <c r="A17147" t="s">
        <v>25294</v>
      </c>
      <c r="B17147" t="s">
        <v>25295</v>
      </c>
      <c r="C17147" t="s">
        <v>25296</v>
      </c>
      <c r="D17147" t="s">
        <v>25297</v>
      </c>
      <c r="E17147" t="s">
        <v>8516</v>
      </c>
      <c r="F17147" t="s">
        <v>31598</v>
      </c>
      <c r="G17147" t="s">
        <v>8588</v>
      </c>
      <c r="H17147" t="s">
        <v>8464</v>
      </c>
      <c r="I17147" t="s">
        <v>22195</v>
      </c>
      <c r="J17147" t="s">
        <v>22195</v>
      </c>
    </row>
    <row r="17148" spans="1:10" x14ac:dyDescent="0.25">
      <c r="A17148" t="s">
        <v>15821</v>
      </c>
      <c r="B17148" t="s">
        <v>15822</v>
      </c>
      <c r="C17148" t="s">
        <v>15823</v>
      </c>
      <c r="D17148" t="s">
        <v>15824</v>
      </c>
      <c r="E17148" t="s">
        <v>8516</v>
      </c>
      <c r="F17148" t="s">
        <v>31598</v>
      </c>
      <c r="G17148" t="s">
        <v>8588</v>
      </c>
      <c r="H17148" t="s">
        <v>8464</v>
      </c>
      <c r="I17148" t="s">
        <v>22195</v>
      </c>
      <c r="J17148" t="s">
        <v>22195</v>
      </c>
    </row>
    <row r="17149" spans="1:10" x14ac:dyDescent="0.25">
      <c r="A17149" t="s">
        <v>15821</v>
      </c>
      <c r="B17149" t="s">
        <v>15822</v>
      </c>
      <c r="C17149" t="s">
        <v>15823</v>
      </c>
      <c r="D17149" t="s">
        <v>15824</v>
      </c>
      <c r="E17149" t="s">
        <v>8521</v>
      </c>
      <c r="F17149" t="s">
        <v>31598</v>
      </c>
      <c r="G17149" t="s">
        <v>8588</v>
      </c>
      <c r="H17149" t="s">
        <v>8522</v>
      </c>
      <c r="I17149" t="s">
        <v>22195</v>
      </c>
      <c r="J17149" t="s">
        <v>22195</v>
      </c>
    </row>
    <row r="17150" spans="1:10" x14ac:dyDescent="0.25">
      <c r="A17150" t="s">
        <v>13087</v>
      </c>
      <c r="B17150" t="s">
        <v>13088</v>
      </c>
      <c r="C17150" t="s">
        <v>13089</v>
      </c>
      <c r="D17150" t="s">
        <v>13090</v>
      </c>
      <c r="E17150" t="s">
        <v>8521</v>
      </c>
      <c r="F17150" t="s">
        <v>31598</v>
      </c>
      <c r="G17150" t="s">
        <v>8588</v>
      </c>
      <c r="H17150" t="s">
        <v>8522</v>
      </c>
      <c r="I17150" t="s">
        <v>22195</v>
      </c>
      <c r="J17150" t="s">
        <v>22195</v>
      </c>
    </row>
    <row r="17151" spans="1:10" x14ac:dyDescent="0.25">
      <c r="A17151" t="s">
        <v>13087</v>
      </c>
      <c r="B17151" t="s">
        <v>13088</v>
      </c>
      <c r="C17151" t="s">
        <v>13089</v>
      </c>
      <c r="D17151" t="s">
        <v>13090</v>
      </c>
      <c r="E17151" t="s">
        <v>8516</v>
      </c>
      <c r="F17151" t="s">
        <v>31598</v>
      </c>
      <c r="G17151" t="s">
        <v>8588</v>
      </c>
      <c r="H17151" t="s">
        <v>8464</v>
      </c>
      <c r="I17151" t="s">
        <v>22195</v>
      </c>
      <c r="J17151" t="s">
        <v>22195</v>
      </c>
    </row>
    <row r="17152" spans="1:10" x14ac:dyDescent="0.25">
      <c r="A17152" t="s">
        <v>17531</v>
      </c>
      <c r="B17152" t="s">
        <v>17532</v>
      </c>
      <c r="C17152" t="s">
        <v>17533</v>
      </c>
      <c r="D17152" t="s">
        <v>17534</v>
      </c>
      <c r="E17152" t="s">
        <v>8516</v>
      </c>
      <c r="F17152" t="s">
        <v>38118</v>
      </c>
      <c r="G17152" t="s">
        <v>8588</v>
      </c>
      <c r="H17152" t="s">
        <v>8464</v>
      </c>
      <c r="I17152" t="s">
        <v>9402</v>
      </c>
      <c r="J17152" t="s">
        <v>31788</v>
      </c>
    </row>
    <row r="17153" spans="1:10" x14ac:dyDescent="0.25">
      <c r="A17153" t="s">
        <v>17531</v>
      </c>
      <c r="B17153" t="s">
        <v>17532</v>
      </c>
      <c r="C17153" t="s">
        <v>17533</v>
      </c>
      <c r="D17153" t="s">
        <v>17534</v>
      </c>
      <c r="E17153" t="s">
        <v>8521</v>
      </c>
      <c r="F17153" t="s">
        <v>38118</v>
      </c>
      <c r="G17153" t="s">
        <v>8588</v>
      </c>
      <c r="H17153" t="s">
        <v>8522</v>
      </c>
      <c r="I17153" t="s">
        <v>9402</v>
      </c>
      <c r="J17153" t="s">
        <v>31788</v>
      </c>
    </row>
    <row r="17154" spans="1:10" x14ac:dyDescent="0.25">
      <c r="A17154" t="s">
        <v>21308</v>
      </c>
      <c r="B17154" t="s">
        <v>21309</v>
      </c>
      <c r="C17154" t="s">
        <v>21310</v>
      </c>
      <c r="D17154" t="s">
        <v>21311</v>
      </c>
      <c r="E17154" t="s">
        <v>8516</v>
      </c>
      <c r="F17154" t="s">
        <v>38119</v>
      </c>
      <c r="G17154" t="s">
        <v>8588</v>
      </c>
      <c r="H17154" t="s">
        <v>8464</v>
      </c>
      <c r="I17154" t="s">
        <v>22195</v>
      </c>
      <c r="J17154" t="s">
        <v>22195</v>
      </c>
    </row>
    <row r="17155" spans="1:10" x14ac:dyDescent="0.25">
      <c r="A17155" t="s">
        <v>21308</v>
      </c>
      <c r="B17155" t="s">
        <v>21309</v>
      </c>
      <c r="C17155" t="s">
        <v>21310</v>
      </c>
      <c r="D17155" t="s">
        <v>21311</v>
      </c>
      <c r="E17155" t="s">
        <v>8521</v>
      </c>
      <c r="F17155" t="s">
        <v>38119</v>
      </c>
      <c r="G17155" t="s">
        <v>8588</v>
      </c>
      <c r="H17155" t="s">
        <v>8522</v>
      </c>
      <c r="I17155" t="s">
        <v>22195</v>
      </c>
      <c r="J17155" t="s">
        <v>22195</v>
      </c>
    </row>
    <row r="17156" spans="1:10" x14ac:dyDescent="0.25">
      <c r="A17156" t="s">
        <v>13281</v>
      </c>
      <c r="B17156" t="s">
        <v>13282</v>
      </c>
      <c r="C17156" t="s">
        <v>13283</v>
      </c>
      <c r="D17156" t="s">
        <v>13284</v>
      </c>
      <c r="E17156" t="s">
        <v>8516</v>
      </c>
      <c r="F17156" t="s">
        <v>31598</v>
      </c>
      <c r="G17156" t="s">
        <v>8588</v>
      </c>
      <c r="H17156" t="s">
        <v>8464</v>
      </c>
      <c r="I17156" t="s">
        <v>22195</v>
      </c>
      <c r="J17156" t="s">
        <v>22195</v>
      </c>
    </row>
    <row r="17157" spans="1:10" x14ac:dyDescent="0.25">
      <c r="A17157" t="s">
        <v>13281</v>
      </c>
      <c r="B17157" t="s">
        <v>13282</v>
      </c>
      <c r="C17157" t="s">
        <v>13283</v>
      </c>
      <c r="D17157" t="s">
        <v>13284</v>
      </c>
      <c r="E17157" t="s">
        <v>8521</v>
      </c>
      <c r="F17157" t="s">
        <v>31598</v>
      </c>
      <c r="G17157" t="s">
        <v>8588</v>
      </c>
      <c r="H17157" t="s">
        <v>8522</v>
      </c>
      <c r="I17157" t="s">
        <v>22195</v>
      </c>
      <c r="J17157" t="s">
        <v>22195</v>
      </c>
    </row>
    <row r="17158" spans="1:10" x14ac:dyDescent="0.25">
      <c r="A17158" t="s">
        <v>19871</v>
      </c>
      <c r="B17158" t="s">
        <v>19872</v>
      </c>
      <c r="C17158" t="s">
        <v>19873</v>
      </c>
      <c r="D17158" t="s">
        <v>19874</v>
      </c>
      <c r="E17158" t="s">
        <v>8516</v>
      </c>
      <c r="F17158" t="s">
        <v>31598</v>
      </c>
      <c r="G17158" t="s">
        <v>8588</v>
      </c>
      <c r="H17158" t="s">
        <v>8464</v>
      </c>
      <c r="I17158" t="s">
        <v>22195</v>
      </c>
      <c r="J17158" t="s">
        <v>22195</v>
      </c>
    </row>
    <row r="17159" spans="1:10" x14ac:dyDescent="0.25">
      <c r="A17159" t="s">
        <v>19871</v>
      </c>
      <c r="B17159" t="s">
        <v>19872</v>
      </c>
      <c r="C17159" t="s">
        <v>19873</v>
      </c>
      <c r="D17159" t="s">
        <v>19874</v>
      </c>
      <c r="E17159" t="s">
        <v>8521</v>
      </c>
      <c r="F17159" t="s">
        <v>31598</v>
      </c>
      <c r="G17159" t="s">
        <v>8588</v>
      </c>
      <c r="H17159" t="s">
        <v>8522</v>
      </c>
      <c r="I17159" t="s">
        <v>22195</v>
      </c>
      <c r="J17159" t="s">
        <v>22195</v>
      </c>
    </row>
    <row r="17160" spans="1:10" x14ac:dyDescent="0.25">
      <c r="A17160" t="s">
        <v>24843</v>
      </c>
      <c r="B17160" t="s">
        <v>24844</v>
      </c>
      <c r="C17160" t="s">
        <v>24845</v>
      </c>
      <c r="D17160" t="s">
        <v>24846</v>
      </c>
      <c r="E17160" t="s">
        <v>8521</v>
      </c>
      <c r="F17160" t="s">
        <v>31907</v>
      </c>
      <c r="G17160" t="s">
        <v>8588</v>
      </c>
      <c r="H17160" t="s">
        <v>8522</v>
      </c>
      <c r="I17160" t="s">
        <v>8519</v>
      </c>
      <c r="J17160" t="s">
        <v>9455</v>
      </c>
    </row>
    <row r="17161" spans="1:10" x14ac:dyDescent="0.25">
      <c r="A17161" t="s">
        <v>38120</v>
      </c>
      <c r="B17161" t="s">
        <v>38121</v>
      </c>
      <c r="C17161" t="s">
        <v>38122</v>
      </c>
      <c r="D17161" t="s">
        <v>38123</v>
      </c>
      <c r="E17161" t="s">
        <v>8521</v>
      </c>
      <c r="F17161" t="s">
        <v>31598</v>
      </c>
      <c r="G17161" t="s">
        <v>8588</v>
      </c>
      <c r="H17161" t="s">
        <v>8522</v>
      </c>
      <c r="I17161" t="s">
        <v>22195</v>
      </c>
      <c r="J17161" t="s">
        <v>22195</v>
      </c>
    </row>
    <row r="17162" spans="1:10" x14ac:dyDescent="0.25">
      <c r="A17162" t="s">
        <v>38120</v>
      </c>
      <c r="B17162" t="s">
        <v>38121</v>
      </c>
      <c r="C17162" t="s">
        <v>38122</v>
      </c>
      <c r="D17162" t="s">
        <v>38123</v>
      </c>
      <c r="E17162" t="s">
        <v>8516</v>
      </c>
      <c r="F17162" t="s">
        <v>31598</v>
      </c>
      <c r="G17162" t="s">
        <v>8588</v>
      </c>
      <c r="H17162" t="s">
        <v>8464</v>
      </c>
      <c r="I17162" t="s">
        <v>22195</v>
      </c>
      <c r="J17162" t="s">
        <v>22195</v>
      </c>
    </row>
    <row r="17163" spans="1:10" x14ac:dyDescent="0.25">
      <c r="A17163" t="s">
        <v>20821</v>
      </c>
      <c r="B17163" t="s">
        <v>20822</v>
      </c>
      <c r="C17163" t="s">
        <v>20823</v>
      </c>
      <c r="D17163" t="s">
        <v>20824</v>
      </c>
      <c r="E17163" t="s">
        <v>8516</v>
      </c>
      <c r="F17163" t="s">
        <v>31598</v>
      </c>
      <c r="G17163" t="s">
        <v>8588</v>
      </c>
      <c r="H17163" t="s">
        <v>8464</v>
      </c>
      <c r="I17163" t="s">
        <v>22195</v>
      </c>
      <c r="J17163" t="s">
        <v>22195</v>
      </c>
    </row>
    <row r="17164" spans="1:10" x14ac:dyDescent="0.25">
      <c r="A17164" t="s">
        <v>20821</v>
      </c>
      <c r="B17164" t="s">
        <v>20822</v>
      </c>
      <c r="C17164" t="s">
        <v>20823</v>
      </c>
      <c r="D17164" t="s">
        <v>20824</v>
      </c>
      <c r="E17164" t="s">
        <v>8521</v>
      </c>
      <c r="F17164" t="s">
        <v>31598</v>
      </c>
      <c r="G17164" t="s">
        <v>8588</v>
      </c>
      <c r="H17164" t="s">
        <v>8522</v>
      </c>
      <c r="I17164" t="s">
        <v>22195</v>
      </c>
      <c r="J17164" t="s">
        <v>22195</v>
      </c>
    </row>
    <row r="17165" spans="1:10" x14ac:dyDescent="0.25">
      <c r="A17165" t="s">
        <v>17898</v>
      </c>
      <c r="B17165" t="s">
        <v>17899</v>
      </c>
      <c r="C17165" t="s">
        <v>17900</v>
      </c>
      <c r="D17165" t="s">
        <v>17901</v>
      </c>
      <c r="E17165" t="s">
        <v>8516</v>
      </c>
      <c r="F17165" t="s">
        <v>38124</v>
      </c>
      <c r="G17165" t="s">
        <v>8588</v>
      </c>
      <c r="H17165" t="s">
        <v>8464</v>
      </c>
      <c r="I17165" t="s">
        <v>22195</v>
      </c>
      <c r="J17165" t="s">
        <v>22195</v>
      </c>
    </row>
    <row r="17166" spans="1:10" x14ac:dyDescent="0.25">
      <c r="A17166" t="s">
        <v>17898</v>
      </c>
      <c r="B17166" t="s">
        <v>17899</v>
      </c>
      <c r="C17166" t="s">
        <v>17900</v>
      </c>
      <c r="D17166" t="s">
        <v>17901</v>
      </c>
      <c r="E17166" t="s">
        <v>8521</v>
      </c>
      <c r="F17166" t="s">
        <v>38124</v>
      </c>
      <c r="G17166" t="s">
        <v>8588</v>
      </c>
      <c r="H17166" t="s">
        <v>8522</v>
      </c>
      <c r="I17166" t="s">
        <v>22195</v>
      </c>
      <c r="J17166" t="s">
        <v>22195</v>
      </c>
    </row>
    <row r="17167" spans="1:10" x14ac:dyDescent="0.25">
      <c r="A17167" t="s">
        <v>19808</v>
      </c>
      <c r="B17167" t="s">
        <v>19809</v>
      </c>
      <c r="C17167" t="s">
        <v>19810</v>
      </c>
      <c r="D17167" t="s">
        <v>19811</v>
      </c>
      <c r="E17167" t="s">
        <v>8516</v>
      </c>
      <c r="F17167" t="s">
        <v>31598</v>
      </c>
      <c r="G17167" t="s">
        <v>8588</v>
      </c>
      <c r="H17167" t="s">
        <v>8464</v>
      </c>
      <c r="I17167" t="s">
        <v>22195</v>
      </c>
      <c r="J17167" t="s">
        <v>22195</v>
      </c>
    </row>
    <row r="17168" spans="1:10" x14ac:dyDescent="0.25">
      <c r="A17168" t="s">
        <v>19808</v>
      </c>
      <c r="B17168" t="s">
        <v>19809</v>
      </c>
      <c r="C17168" t="s">
        <v>19810</v>
      </c>
      <c r="D17168" t="s">
        <v>19811</v>
      </c>
      <c r="E17168" t="s">
        <v>8521</v>
      </c>
      <c r="F17168" t="s">
        <v>31598</v>
      </c>
      <c r="G17168" t="s">
        <v>8588</v>
      </c>
      <c r="H17168" t="s">
        <v>8522</v>
      </c>
      <c r="I17168" t="s">
        <v>22195</v>
      </c>
      <c r="J17168" t="s">
        <v>22195</v>
      </c>
    </row>
    <row r="17169" spans="1:10" x14ac:dyDescent="0.25">
      <c r="A17169" t="s">
        <v>16371</v>
      </c>
      <c r="B17169" t="s">
        <v>16372</v>
      </c>
      <c r="C17169" t="s">
        <v>16373</v>
      </c>
      <c r="D17169" t="s">
        <v>16374</v>
      </c>
      <c r="E17169" t="s">
        <v>8516</v>
      </c>
      <c r="F17169" t="s">
        <v>38125</v>
      </c>
      <c r="G17169" t="s">
        <v>8588</v>
      </c>
      <c r="H17169" t="s">
        <v>8464</v>
      </c>
      <c r="I17169" t="s">
        <v>9402</v>
      </c>
      <c r="J17169" t="s">
        <v>31788</v>
      </c>
    </row>
    <row r="17170" spans="1:10" x14ac:dyDescent="0.25">
      <c r="A17170" t="s">
        <v>16371</v>
      </c>
      <c r="B17170" t="s">
        <v>16372</v>
      </c>
      <c r="C17170" t="s">
        <v>16373</v>
      </c>
      <c r="D17170" t="s">
        <v>16374</v>
      </c>
      <c r="E17170" t="s">
        <v>8521</v>
      </c>
      <c r="F17170" t="s">
        <v>38125</v>
      </c>
      <c r="G17170" t="s">
        <v>8588</v>
      </c>
      <c r="H17170" t="s">
        <v>8522</v>
      </c>
      <c r="I17170" t="s">
        <v>9402</v>
      </c>
      <c r="J17170" t="s">
        <v>31788</v>
      </c>
    </row>
    <row r="17171" spans="1:10" x14ac:dyDescent="0.25">
      <c r="A17171" t="s">
        <v>22373</v>
      </c>
      <c r="B17171" t="s">
        <v>22374</v>
      </c>
      <c r="C17171" t="s">
        <v>22375</v>
      </c>
      <c r="D17171" t="s">
        <v>22376</v>
      </c>
      <c r="E17171" t="s">
        <v>8521</v>
      </c>
      <c r="F17171" t="s">
        <v>31907</v>
      </c>
      <c r="G17171" t="s">
        <v>8588</v>
      </c>
      <c r="H17171" t="s">
        <v>8522</v>
      </c>
      <c r="I17171" t="s">
        <v>8519</v>
      </c>
      <c r="J17171" t="s">
        <v>9455</v>
      </c>
    </row>
    <row r="17172" spans="1:10" x14ac:dyDescent="0.25">
      <c r="A17172" t="s">
        <v>17642</v>
      </c>
      <c r="B17172" t="s">
        <v>17643</v>
      </c>
      <c r="C17172" t="s">
        <v>17644</v>
      </c>
      <c r="D17172" t="s">
        <v>17645</v>
      </c>
      <c r="E17172" t="s">
        <v>8521</v>
      </c>
      <c r="F17172" t="s">
        <v>38126</v>
      </c>
      <c r="G17172" t="s">
        <v>8588</v>
      </c>
      <c r="H17172" t="s">
        <v>8522</v>
      </c>
      <c r="I17172" t="s">
        <v>9402</v>
      </c>
      <c r="J17172" t="s">
        <v>38127</v>
      </c>
    </row>
    <row r="17173" spans="1:10" x14ac:dyDescent="0.25">
      <c r="A17173" t="s">
        <v>38128</v>
      </c>
      <c r="B17173" t="s">
        <v>38129</v>
      </c>
      <c r="C17173" t="s">
        <v>8520</v>
      </c>
      <c r="D17173" t="s">
        <v>38130</v>
      </c>
      <c r="E17173" t="s">
        <v>8583</v>
      </c>
      <c r="F17173" t="s">
        <v>38131</v>
      </c>
      <c r="G17173" t="s">
        <v>8588</v>
      </c>
      <c r="H17173" t="s">
        <v>8522</v>
      </c>
      <c r="I17173" t="s">
        <v>8569</v>
      </c>
      <c r="J17173" t="s">
        <v>10142</v>
      </c>
    </row>
    <row r="17174" spans="1:10" x14ac:dyDescent="0.25">
      <c r="A17174" t="s">
        <v>38132</v>
      </c>
      <c r="B17174" t="s">
        <v>38133</v>
      </c>
      <c r="C17174" t="s">
        <v>8520</v>
      </c>
      <c r="D17174" t="s">
        <v>38134</v>
      </c>
      <c r="E17174" t="s">
        <v>8583</v>
      </c>
      <c r="F17174" t="s">
        <v>38131</v>
      </c>
      <c r="G17174" t="s">
        <v>8588</v>
      </c>
      <c r="H17174" t="s">
        <v>8522</v>
      </c>
      <c r="I17174" t="s">
        <v>8569</v>
      </c>
      <c r="J17174" t="s">
        <v>10142</v>
      </c>
    </row>
    <row r="17175" spans="1:10" x14ac:dyDescent="0.25">
      <c r="A17175" t="s">
        <v>38135</v>
      </c>
      <c r="B17175" t="s">
        <v>38136</v>
      </c>
      <c r="C17175" t="s">
        <v>8520</v>
      </c>
      <c r="D17175" t="s">
        <v>38137</v>
      </c>
      <c r="E17175" t="s">
        <v>8583</v>
      </c>
      <c r="F17175" t="s">
        <v>38138</v>
      </c>
      <c r="G17175" t="s">
        <v>8588</v>
      </c>
      <c r="H17175" t="s">
        <v>8522</v>
      </c>
      <c r="I17175" t="s">
        <v>8569</v>
      </c>
      <c r="J17175" t="s">
        <v>10142</v>
      </c>
    </row>
    <row r="17176" spans="1:10" x14ac:dyDescent="0.25">
      <c r="A17176" t="s">
        <v>38139</v>
      </c>
      <c r="B17176" t="s">
        <v>38140</v>
      </c>
      <c r="C17176" t="s">
        <v>8520</v>
      </c>
      <c r="D17176" t="s">
        <v>38141</v>
      </c>
      <c r="E17176" t="s">
        <v>8583</v>
      </c>
      <c r="F17176" t="s">
        <v>38142</v>
      </c>
      <c r="G17176" t="s">
        <v>8588</v>
      </c>
      <c r="H17176" t="s">
        <v>8522</v>
      </c>
      <c r="I17176" t="s">
        <v>8569</v>
      </c>
      <c r="J17176" t="s">
        <v>10142</v>
      </c>
    </row>
    <row r="17177" spans="1:10" x14ac:dyDescent="0.25">
      <c r="A17177" t="s">
        <v>38143</v>
      </c>
      <c r="B17177" t="s">
        <v>38144</v>
      </c>
      <c r="C17177" t="s">
        <v>8520</v>
      </c>
      <c r="D17177" t="s">
        <v>38145</v>
      </c>
      <c r="E17177" t="s">
        <v>8583</v>
      </c>
      <c r="F17177" t="s">
        <v>38146</v>
      </c>
      <c r="G17177" t="s">
        <v>8588</v>
      </c>
      <c r="H17177" t="s">
        <v>8522</v>
      </c>
      <c r="I17177" t="s">
        <v>8569</v>
      </c>
      <c r="J17177" t="s">
        <v>10142</v>
      </c>
    </row>
    <row r="17178" spans="1:10" x14ac:dyDescent="0.25">
      <c r="A17178" t="s">
        <v>38147</v>
      </c>
      <c r="B17178" t="s">
        <v>38148</v>
      </c>
      <c r="C17178" t="s">
        <v>8520</v>
      </c>
      <c r="D17178" t="s">
        <v>38149</v>
      </c>
      <c r="E17178" t="s">
        <v>8583</v>
      </c>
      <c r="F17178" t="s">
        <v>38150</v>
      </c>
      <c r="G17178" t="s">
        <v>8588</v>
      </c>
      <c r="H17178" t="s">
        <v>8522</v>
      </c>
      <c r="I17178" t="s">
        <v>8569</v>
      </c>
      <c r="J17178" t="s">
        <v>10142</v>
      </c>
    </row>
    <row r="17179" spans="1:10" x14ac:dyDescent="0.25">
      <c r="A17179" t="s">
        <v>38151</v>
      </c>
      <c r="B17179" t="s">
        <v>38152</v>
      </c>
      <c r="C17179" t="s">
        <v>8520</v>
      </c>
      <c r="D17179" t="s">
        <v>38153</v>
      </c>
      <c r="E17179" t="s">
        <v>8583</v>
      </c>
      <c r="F17179" t="s">
        <v>38154</v>
      </c>
      <c r="G17179" t="s">
        <v>8588</v>
      </c>
      <c r="H17179" t="s">
        <v>8522</v>
      </c>
      <c r="I17179" t="s">
        <v>8569</v>
      </c>
      <c r="J17179" t="s">
        <v>10142</v>
      </c>
    </row>
    <row r="17180" spans="1:10" x14ac:dyDescent="0.25">
      <c r="A17180" t="s">
        <v>38155</v>
      </c>
      <c r="B17180" t="s">
        <v>38156</v>
      </c>
      <c r="C17180" t="s">
        <v>8520</v>
      </c>
      <c r="D17180" t="s">
        <v>38157</v>
      </c>
      <c r="E17180" t="s">
        <v>8583</v>
      </c>
      <c r="F17180" t="s">
        <v>38158</v>
      </c>
      <c r="G17180" t="s">
        <v>8588</v>
      </c>
      <c r="H17180" t="s">
        <v>8522</v>
      </c>
      <c r="I17180" t="s">
        <v>8569</v>
      </c>
      <c r="J17180" t="s">
        <v>10142</v>
      </c>
    </row>
    <row r="17181" spans="1:10" x14ac:dyDescent="0.25">
      <c r="A17181" t="s">
        <v>38159</v>
      </c>
      <c r="B17181" t="s">
        <v>38160</v>
      </c>
      <c r="C17181" t="s">
        <v>38161</v>
      </c>
      <c r="D17181" t="s">
        <v>38162</v>
      </c>
      <c r="E17181" t="s">
        <v>8583</v>
      </c>
      <c r="F17181" t="s">
        <v>38163</v>
      </c>
      <c r="G17181" t="s">
        <v>8588</v>
      </c>
      <c r="H17181" t="s">
        <v>8522</v>
      </c>
      <c r="I17181" t="s">
        <v>8569</v>
      </c>
      <c r="J17181" t="s">
        <v>10142</v>
      </c>
    </row>
    <row r="17182" spans="1:10" x14ac:dyDescent="0.25">
      <c r="A17182" t="s">
        <v>38164</v>
      </c>
      <c r="B17182" t="s">
        <v>38165</v>
      </c>
      <c r="C17182" t="s">
        <v>38166</v>
      </c>
      <c r="D17182" t="s">
        <v>38167</v>
      </c>
      <c r="E17182" t="s">
        <v>8583</v>
      </c>
      <c r="F17182" t="s">
        <v>38168</v>
      </c>
      <c r="G17182" t="s">
        <v>8588</v>
      </c>
      <c r="H17182" t="s">
        <v>8522</v>
      </c>
      <c r="I17182" t="s">
        <v>8569</v>
      </c>
      <c r="J17182" t="s">
        <v>10142</v>
      </c>
    </row>
    <row r="17183" spans="1:10" x14ac:dyDescent="0.25">
      <c r="A17183" t="s">
        <v>38169</v>
      </c>
      <c r="B17183" t="s">
        <v>38170</v>
      </c>
      <c r="C17183" t="s">
        <v>38171</v>
      </c>
      <c r="D17183" t="s">
        <v>38172</v>
      </c>
      <c r="E17183" t="s">
        <v>8583</v>
      </c>
      <c r="F17183" t="s">
        <v>38173</v>
      </c>
      <c r="G17183" t="s">
        <v>8588</v>
      </c>
      <c r="H17183" t="s">
        <v>8522</v>
      </c>
      <c r="I17183" t="s">
        <v>8569</v>
      </c>
      <c r="J17183" t="s">
        <v>10142</v>
      </c>
    </row>
    <row r="17184" spans="1:10" x14ac:dyDescent="0.25">
      <c r="A17184" t="s">
        <v>38174</v>
      </c>
      <c r="B17184" t="s">
        <v>38175</v>
      </c>
      <c r="C17184" t="s">
        <v>38176</v>
      </c>
      <c r="D17184" t="s">
        <v>38177</v>
      </c>
      <c r="E17184" t="s">
        <v>8583</v>
      </c>
      <c r="F17184" t="s">
        <v>38178</v>
      </c>
      <c r="G17184" t="s">
        <v>8588</v>
      </c>
      <c r="H17184" t="s">
        <v>8522</v>
      </c>
      <c r="I17184" t="s">
        <v>8569</v>
      </c>
      <c r="J17184" t="s">
        <v>10142</v>
      </c>
    </row>
    <row r="17185" spans="1:10" x14ac:dyDescent="0.25">
      <c r="A17185" t="s">
        <v>38179</v>
      </c>
      <c r="B17185" t="s">
        <v>38180</v>
      </c>
      <c r="C17185" t="s">
        <v>38181</v>
      </c>
      <c r="D17185" t="s">
        <v>38182</v>
      </c>
      <c r="E17185" t="s">
        <v>8516</v>
      </c>
      <c r="F17185" t="s">
        <v>38183</v>
      </c>
      <c r="G17185" t="s">
        <v>8588</v>
      </c>
      <c r="H17185" t="s">
        <v>8464</v>
      </c>
      <c r="I17185" t="s">
        <v>8519</v>
      </c>
      <c r="J17185" t="s">
        <v>32677</v>
      </c>
    </row>
    <row r="17186" spans="1:10" x14ac:dyDescent="0.25">
      <c r="A17186" t="s">
        <v>38179</v>
      </c>
      <c r="B17186" t="s">
        <v>38180</v>
      </c>
      <c r="C17186" t="s">
        <v>38181</v>
      </c>
      <c r="D17186" t="s">
        <v>38182</v>
      </c>
      <c r="E17186" t="s">
        <v>8521</v>
      </c>
      <c r="F17186" t="s">
        <v>38183</v>
      </c>
      <c r="G17186" t="s">
        <v>8588</v>
      </c>
      <c r="H17186" t="s">
        <v>8522</v>
      </c>
      <c r="I17186" t="s">
        <v>8519</v>
      </c>
      <c r="J17186" t="s">
        <v>32677</v>
      </c>
    </row>
    <row r="17187" spans="1:10" x14ac:dyDescent="0.25">
      <c r="A17187" t="s">
        <v>14058</v>
      </c>
      <c r="B17187" t="s">
        <v>14059</v>
      </c>
      <c r="C17187" t="s">
        <v>8520</v>
      </c>
      <c r="D17187" t="s">
        <v>14060</v>
      </c>
      <c r="E17187" t="s">
        <v>8521</v>
      </c>
      <c r="F17187" t="s">
        <v>32676</v>
      </c>
      <c r="G17187" t="s">
        <v>8588</v>
      </c>
      <c r="H17187" t="s">
        <v>8522</v>
      </c>
      <c r="I17187" t="s">
        <v>8519</v>
      </c>
      <c r="J17187" t="s">
        <v>32677</v>
      </c>
    </row>
    <row r="17188" spans="1:10" x14ac:dyDescent="0.25">
      <c r="A17188" t="s">
        <v>38184</v>
      </c>
      <c r="B17188" t="s">
        <v>38185</v>
      </c>
      <c r="C17188" t="s">
        <v>8520</v>
      </c>
      <c r="D17188" t="s">
        <v>38186</v>
      </c>
      <c r="E17188" t="s">
        <v>8516</v>
      </c>
      <c r="F17188" t="s">
        <v>38187</v>
      </c>
      <c r="G17188" t="s">
        <v>8588</v>
      </c>
      <c r="H17188" t="s">
        <v>8464</v>
      </c>
      <c r="I17188" t="s">
        <v>8589</v>
      </c>
      <c r="J17188" t="s">
        <v>8589</v>
      </c>
    </row>
    <row r="17189" spans="1:10" x14ac:dyDescent="0.25">
      <c r="A17189" t="s">
        <v>38184</v>
      </c>
      <c r="B17189" t="s">
        <v>38185</v>
      </c>
      <c r="C17189" t="s">
        <v>8520</v>
      </c>
      <c r="D17189" t="s">
        <v>38186</v>
      </c>
      <c r="E17189" t="s">
        <v>8521</v>
      </c>
      <c r="F17189" t="s">
        <v>38187</v>
      </c>
      <c r="G17189" t="s">
        <v>8588</v>
      </c>
      <c r="H17189" t="s">
        <v>8522</v>
      </c>
      <c r="I17189" t="s">
        <v>8589</v>
      </c>
      <c r="J17189" t="s">
        <v>8589</v>
      </c>
    </row>
    <row r="17190" spans="1:10" x14ac:dyDescent="0.25">
      <c r="A17190" t="s">
        <v>21543</v>
      </c>
      <c r="B17190" t="s">
        <v>21544</v>
      </c>
      <c r="C17190" t="s">
        <v>21545</v>
      </c>
      <c r="D17190" t="s">
        <v>21546</v>
      </c>
      <c r="E17190" t="s">
        <v>8521</v>
      </c>
      <c r="F17190" t="s">
        <v>38188</v>
      </c>
      <c r="G17190" t="s">
        <v>8588</v>
      </c>
      <c r="H17190" t="s">
        <v>8522</v>
      </c>
      <c r="I17190" t="s">
        <v>9402</v>
      </c>
      <c r="J17190" t="s">
        <v>31788</v>
      </c>
    </row>
    <row r="17191" spans="1:10" x14ac:dyDescent="0.25">
      <c r="A17191" t="s">
        <v>33310</v>
      </c>
      <c r="B17191" t="s">
        <v>33311</v>
      </c>
      <c r="C17191" t="s">
        <v>8520</v>
      </c>
      <c r="D17191" t="s">
        <v>33312</v>
      </c>
      <c r="E17191" t="s">
        <v>8583</v>
      </c>
      <c r="F17191" t="s">
        <v>33313</v>
      </c>
      <c r="G17191" t="s">
        <v>8588</v>
      </c>
      <c r="H17191" t="s">
        <v>8522</v>
      </c>
      <c r="I17191" t="s">
        <v>8569</v>
      </c>
      <c r="J17191" t="s">
        <v>10142</v>
      </c>
    </row>
    <row r="17192" spans="1:10" x14ac:dyDescent="0.25">
      <c r="A17192" t="s">
        <v>32363</v>
      </c>
      <c r="B17192" t="s">
        <v>32364</v>
      </c>
      <c r="C17192" t="s">
        <v>32365</v>
      </c>
      <c r="D17192" t="s">
        <v>32366</v>
      </c>
      <c r="E17192" t="s">
        <v>8521</v>
      </c>
      <c r="F17192" t="s">
        <v>32367</v>
      </c>
      <c r="G17192" t="s">
        <v>8588</v>
      </c>
      <c r="H17192" t="s">
        <v>8522</v>
      </c>
      <c r="I17192" t="s">
        <v>9402</v>
      </c>
      <c r="J17192" t="s">
        <v>31788</v>
      </c>
    </row>
    <row r="17193" spans="1:10" x14ac:dyDescent="0.25">
      <c r="A17193" t="s">
        <v>38189</v>
      </c>
      <c r="B17193" t="s">
        <v>38190</v>
      </c>
      <c r="C17193" t="s">
        <v>38191</v>
      </c>
      <c r="D17193" t="s">
        <v>38192</v>
      </c>
      <c r="E17193" t="s">
        <v>8516</v>
      </c>
      <c r="F17193" t="s">
        <v>38193</v>
      </c>
      <c r="G17193" t="s">
        <v>8588</v>
      </c>
      <c r="H17193" t="s">
        <v>8464</v>
      </c>
      <c r="I17193" t="s">
        <v>9402</v>
      </c>
      <c r="J17193" t="s">
        <v>31788</v>
      </c>
    </row>
    <row r="17194" spans="1:10" x14ac:dyDescent="0.25">
      <c r="A17194" t="s">
        <v>38189</v>
      </c>
      <c r="B17194" t="s">
        <v>38190</v>
      </c>
      <c r="C17194" t="s">
        <v>38191</v>
      </c>
      <c r="D17194" t="s">
        <v>38192</v>
      </c>
      <c r="E17194" t="s">
        <v>8521</v>
      </c>
      <c r="F17194" t="s">
        <v>38193</v>
      </c>
      <c r="G17194" t="s">
        <v>8588</v>
      </c>
      <c r="H17194" t="s">
        <v>8522</v>
      </c>
      <c r="I17194" t="s">
        <v>9402</v>
      </c>
      <c r="J17194" t="s">
        <v>31788</v>
      </c>
    </row>
    <row r="17195" spans="1:10" x14ac:dyDescent="0.25">
      <c r="A17195" t="s">
        <v>16359</v>
      </c>
      <c r="B17195" t="s">
        <v>16360</v>
      </c>
      <c r="C17195" t="s">
        <v>16361</v>
      </c>
      <c r="D17195" t="s">
        <v>16362</v>
      </c>
      <c r="E17195" t="s">
        <v>8516</v>
      </c>
      <c r="F17195" t="s">
        <v>38194</v>
      </c>
      <c r="G17195" t="s">
        <v>8588</v>
      </c>
      <c r="H17195" t="s">
        <v>8464</v>
      </c>
      <c r="I17195" t="s">
        <v>9402</v>
      </c>
      <c r="J17195" t="s">
        <v>31788</v>
      </c>
    </row>
    <row r="17196" spans="1:10" x14ac:dyDescent="0.25">
      <c r="A17196" t="s">
        <v>16359</v>
      </c>
      <c r="B17196" t="s">
        <v>16360</v>
      </c>
      <c r="C17196" t="s">
        <v>16361</v>
      </c>
      <c r="D17196" t="s">
        <v>16362</v>
      </c>
      <c r="E17196" t="s">
        <v>8521</v>
      </c>
      <c r="F17196" t="s">
        <v>38194</v>
      </c>
      <c r="G17196" t="s">
        <v>8588</v>
      </c>
      <c r="H17196" t="s">
        <v>8522</v>
      </c>
      <c r="I17196" t="s">
        <v>9402</v>
      </c>
      <c r="J17196" t="s">
        <v>31788</v>
      </c>
    </row>
    <row r="17197" spans="1:10" x14ac:dyDescent="0.25">
      <c r="A17197" t="s">
        <v>21543</v>
      </c>
      <c r="B17197" t="s">
        <v>21544</v>
      </c>
      <c r="C17197" t="s">
        <v>21545</v>
      </c>
      <c r="D17197" t="s">
        <v>21546</v>
      </c>
      <c r="E17197" t="s">
        <v>8516</v>
      </c>
      <c r="F17197" t="s">
        <v>38188</v>
      </c>
      <c r="G17197" t="s">
        <v>8588</v>
      </c>
      <c r="H17197" t="s">
        <v>8464</v>
      </c>
      <c r="I17197" t="s">
        <v>9402</v>
      </c>
      <c r="J17197" t="s">
        <v>31788</v>
      </c>
    </row>
    <row r="17198" spans="1:10" x14ac:dyDescent="0.25">
      <c r="A17198" t="s">
        <v>38195</v>
      </c>
      <c r="B17198" t="s">
        <v>38196</v>
      </c>
      <c r="C17198" t="s">
        <v>38197</v>
      </c>
      <c r="D17198" t="s">
        <v>38198</v>
      </c>
      <c r="E17198" t="s">
        <v>8516</v>
      </c>
      <c r="F17198" t="s">
        <v>38199</v>
      </c>
      <c r="G17198" t="s">
        <v>8588</v>
      </c>
      <c r="H17198" t="s">
        <v>8464</v>
      </c>
      <c r="I17198" t="s">
        <v>9402</v>
      </c>
      <c r="J17198" t="s">
        <v>31788</v>
      </c>
    </row>
    <row r="17199" spans="1:10" x14ac:dyDescent="0.25">
      <c r="A17199" t="s">
        <v>38195</v>
      </c>
      <c r="B17199" t="s">
        <v>38196</v>
      </c>
      <c r="C17199" t="s">
        <v>38197</v>
      </c>
      <c r="D17199" t="s">
        <v>38198</v>
      </c>
      <c r="E17199" t="s">
        <v>8521</v>
      </c>
      <c r="F17199" t="s">
        <v>38199</v>
      </c>
      <c r="G17199" t="s">
        <v>8588</v>
      </c>
      <c r="H17199" t="s">
        <v>8522</v>
      </c>
      <c r="I17199" t="s">
        <v>9402</v>
      </c>
      <c r="J17199" t="s">
        <v>31788</v>
      </c>
    </row>
    <row r="17200" spans="1:10" x14ac:dyDescent="0.25">
      <c r="A17200" t="s">
        <v>38200</v>
      </c>
      <c r="B17200" t="s">
        <v>38201</v>
      </c>
      <c r="C17200" t="s">
        <v>8520</v>
      </c>
      <c r="D17200" t="s">
        <v>38202</v>
      </c>
      <c r="E17200" t="s">
        <v>8521</v>
      </c>
      <c r="F17200" t="s">
        <v>38203</v>
      </c>
      <c r="G17200" t="s">
        <v>8588</v>
      </c>
      <c r="H17200" t="s">
        <v>8522</v>
      </c>
      <c r="I17200" t="s">
        <v>8613</v>
      </c>
      <c r="J17200" t="s">
        <v>9993</v>
      </c>
    </row>
    <row r="17201" spans="1:10" x14ac:dyDescent="0.25">
      <c r="A17201" t="s">
        <v>38200</v>
      </c>
      <c r="B17201" t="s">
        <v>38201</v>
      </c>
      <c r="C17201" t="s">
        <v>8520</v>
      </c>
      <c r="D17201" t="s">
        <v>38202</v>
      </c>
      <c r="E17201" t="s">
        <v>8516</v>
      </c>
      <c r="F17201" t="s">
        <v>38203</v>
      </c>
      <c r="G17201" t="s">
        <v>8588</v>
      </c>
      <c r="H17201" t="s">
        <v>8464</v>
      </c>
      <c r="I17201" t="s">
        <v>8613</v>
      </c>
      <c r="J17201" t="s">
        <v>9993</v>
      </c>
    </row>
    <row r="17202" spans="1:10" x14ac:dyDescent="0.25">
      <c r="A17202" t="s">
        <v>20945</v>
      </c>
      <c r="B17202" t="s">
        <v>20946</v>
      </c>
      <c r="C17202" t="s">
        <v>20947</v>
      </c>
      <c r="D17202" t="s">
        <v>20948</v>
      </c>
      <c r="E17202" t="s">
        <v>8521</v>
      </c>
      <c r="F17202" t="s">
        <v>32842</v>
      </c>
      <c r="G17202" t="s">
        <v>8588</v>
      </c>
      <c r="H17202" t="s">
        <v>8522</v>
      </c>
      <c r="I17202" t="s">
        <v>9402</v>
      </c>
      <c r="J17202" t="s">
        <v>31788</v>
      </c>
    </row>
    <row r="17203" spans="1:10" x14ac:dyDescent="0.25">
      <c r="A17203" t="s">
        <v>38204</v>
      </c>
      <c r="B17203" t="s">
        <v>38205</v>
      </c>
      <c r="C17203" t="s">
        <v>38206</v>
      </c>
      <c r="D17203" t="s">
        <v>38207</v>
      </c>
      <c r="E17203" t="s">
        <v>8516</v>
      </c>
      <c r="F17203" t="s">
        <v>38208</v>
      </c>
      <c r="G17203" t="s">
        <v>8588</v>
      </c>
      <c r="H17203" t="s">
        <v>8464</v>
      </c>
      <c r="I17203" t="s">
        <v>9402</v>
      </c>
      <c r="J17203" t="s">
        <v>31788</v>
      </c>
    </row>
    <row r="17204" spans="1:10" x14ac:dyDescent="0.25">
      <c r="A17204" t="s">
        <v>38204</v>
      </c>
      <c r="B17204" t="s">
        <v>38205</v>
      </c>
      <c r="C17204" t="s">
        <v>38206</v>
      </c>
      <c r="D17204" t="s">
        <v>38207</v>
      </c>
      <c r="E17204" t="s">
        <v>8521</v>
      </c>
      <c r="F17204" t="s">
        <v>38208</v>
      </c>
      <c r="G17204" t="s">
        <v>8588</v>
      </c>
      <c r="H17204" t="s">
        <v>8522</v>
      </c>
      <c r="I17204" t="s">
        <v>9402</v>
      </c>
      <c r="J17204" t="s">
        <v>31788</v>
      </c>
    </row>
    <row r="17205" spans="1:10" x14ac:dyDescent="0.25">
      <c r="A17205" t="s">
        <v>21232</v>
      </c>
      <c r="B17205" t="s">
        <v>21233</v>
      </c>
      <c r="C17205" t="s">
        <v>21234</v>
      </c>
      <c r="D17205" t="s">
        <v>21235</v>
      </c>
      <c r="E17205" t="s">
        <v>8521</v>
      </c>
      <c r="F17205" t="s">
        <v>38209</v>
      </c>
      <c r="G17205" t="s">
        <v>8588</v>
      </c>
      <c r="H17205" t="s">
        <v>8522</v>
      </c>
      <c r="I17205" t="s">
        <v>9402</v>
      </c>
      <c r="J17205" t="s">
        <v>31788</v>
      </c>
    </row>
    <row r="17206" spans="1:10" x14ac:dyDescent="0.25">
      <c r="A17206" t="s">
        <v>14050</v>
      </c>
      <c r="B17206" t="s">
        <v>14051</v>
      </c>
      <c r="C17206" t="s">
        <v>14052</v>
      </c>
      <c r="D17206" t="s">
        <v>14053</v>
      </c>
      <c r="E17206" t="s">
        <v>8521</v>
      </c>
      <c r="F17206" t="s">
        <v>38210</v>
      </c>
      <c r="G17206" t="s">
        <v>8588</v>
      </c>
      <c r="H17206" t="s">
        <v>8522</v>
      </c>
      <c r="I17206" t="s">
        <v>9402</v>
      </c>
      <c r="J17206" t="s">
        <v>31788</v>
      </c>
    </row>
    <row r="17207" spans="1:10" x14ac:dyDescent="0.25">
      <c r="A17207" t="s">
        <v>17168</v>
      </c>
      <c r="B17207" t="s">
        <v>17169</v>
      </c>
      <c r="C17207" t="s">
        <v>17170</v>
      </c>
      <c r="D17207" t="s">
        <v>17171</v>
      </c>
      <c r="E17207" t="s">
        <v>8521</v>
      </c>
      <c r="F17207" t="s">
        <v>33078</v>
      </c>
      <c r="G17207" t="s">
        <v>8588</v>
      </c>
      <c r="H17207" t="s">
        <v>8522</v>
      </c>
      <c r="I17207" t="s">
        <v>9402</v>
      </c>
      <c r="J17207" t="s">
        <v>31788</v>
      </c>
    </row>
    <row r="17208" spans="1:10" x14ac:dyDescent="0.25">
      <c r="A17208" t="s">
        <v>18980</v>
      </c>
      <c r="B17208" t="s">
        <v>18981</v>
      </c>
      <c r="C17208" t="s">
        <v>8520</v>
      </c>
      <c r="D17208" t="s">
        <v>18982</v>
      </c>
      <c r="E17208" t="s">
        <v>8521</v>
      </c>
      <c r="F17208" t="s">
        <v>33088</v>
      </c>
      <c r="G17208" t="s">
        <v>8588</v>
      </c>
      <c r="H17208" t="s">
        <v>8522</v>
      </c>
      <c r="I17208" t="s">
        <v>9402</v>
      </c>
      <c r="J17208" t="s">
        <v>31788</v>
      </c>
    </row>
    <row r="17209" spans="1:10" x14ac:dyDescent="0.25">
      <c r="A17209" t="s">
        <v>19204</v>
      </c>
      <c r="B17209" t="s">
        <v>19205</v>
      </c>
      <c r="C17209" t="s">
        <v>8520</v>
      </c>
      <c r="D17209" t="s">
        <v>19206</v>
      </c>
      <c r="E17209" t="s">
        <v>8516</v>
      </c>
      <c r="F17209" t="s">
        <v>38211</v>
      </c>
      <c r="G17209" t="s">
        <v>8588</v>
      </c>
      <c r="H17209" t="s">
        <v>8464</v>
      </c>
      <c r="I17209" t="s">
        <v>9402</v>
      </c>
      <c r="J17209" t="s">
        <v>31788</v>
      </c>
    </row>
    <row r="17210" spans="1:10" x14ac:dyDescent="0.25">
      <c r="A17210" t="s">
        <v>19204</v>
      </c>
      <c r="B17210" t="s">
        <v>19205</v>
      </c>
      <c r="C17210" t="s">
        <v>8520</v>
      </c>
      <c r="D17210" t="s">
        <v>19206</v>
      </c>
      <c r="E17210" t="s">
        <v>8521</v>
      </c>
      <c r="F17210" t="s">
        <v>38211</v>
      </c>
      <c r="G17210" t="s">
        <v>8588</v>
      </c>
      <c r="H17210" t="s">
        <v>8522</v>
      </c>
      <c r="I17210" t="s">
        <v>9402</v>
      </c>
      <c r="J17210" t="s">
        <v>31788</v>
      </c>
    </row>
    <row r="17211" spans="1:10" x14ac:dyDescent="0.25">
      <c r="A17211" t="s">
        <v>14185</v>
      </c>
      <c r="B17211" t="s">
        <v>14186</v>
      </c>
      <c r="C17211" t="s">
        <v>14187</v>
      </c>
      <c r="D17211" t="s">
        <v>14188</v>
      </c>
      <c r="E17211" t="s">
        <v>8516</v>
      </c>
      <c r="F17211" t="s">
        <v>38212</v>
      </c>
      <c r="G17211" t="s">
        <v>8588</v>
      </c>
      <c r="H17211" t="s">
        <v>8464</v>
      </c>
      <c r="I17211" t="s">
        <v>9402</v>
      </c>
      <c r="J17211" t="s">
        <v>31788</v>
      </c>
    </row>
    <row r="17212" spans="1:10" x14ac:dyDescent="0.25">
      <c r="A17212" t="s">
        <v>14185</v>
      </c>
      <c r="B17212" t="s">
        <v>14186</v>
      </c>
      <c r="C17212" t="s">
        <v>14187</v>
      </c>
      <c r="D17212" t="s">
        <v>14188</v>
      </c>
      <c r="E17212" t="s">
        <v>8521</v>
      </c>
      <c r="F17212" t="s">
        <v>38212</v>
      </c>
      <c r="G17212" t="s">
        <v>8588</v>
      </c>
      <c r="H17212" t="s">
        <v>8522</v>
      </c>
      <c r="I17212" t="s">
        <v>9402</v>
      </c>
      <c r="J17212" t="s">
        <v>31788</v>
      </c>
    </row>
    <row r="17213" spans="1:10" x14ac:dyDescent="0.25">
      <c r="A17213" t="s">
        <v>38213</v>
      </c>
      <c r="B17213" t="s">
        <v>38214</v>
      </c>
      <c r="C17213" t="s">
        <v>8520</v>
      </c>
      <c r="D17213" t="s">
        <v>38215</v>
      </c>
      <c r="E17213" t="s">
        <v>8583</v>
      </c>
      <c r="F17213" t="s">
        <v>38216</v>
      </c>
      <c r="G17213" t="s">
        <v>8588</v>
      </c>
      <c r="H17213" t="s">
        <v>8522</v>
      </c>
      <c r="I17213" t="s">
        <v>8569</v>
      </c>
      <c r="J17213" t="s">
        <v>10142</v>
      </c>
    </row>
    <row r="17214" spans="1:10" x14ac:dyDescent="0.25">
      <c r="A17214" t="s">
        <v>31508</v>
      </c>
      <c r="B17214" t="s">
        <v>31509</v>
      </c>
      <c r="C17214" t="s">
        <v>31510</v>
      </c>
      <c r="D17214" t="s">
        <v>7077</v>
      </c>
      <c r="E17214" t="s">
        <v>8583</v>
      </c>
      <c r="F17214" t="s">
        <v>38217</v>
      </c>
      <c r="G17214" t="s">
        <v>8588</v>
      </c>
      <c r="H17214" t="s">
        <v>8522</v>
      </c>
      <c r="I17214" t="s">
        <v>8569</v>
      </c>
      <c r="J17214" t="s">
        <v>10142</v>
      </c>
    </row>
    <row r="17215" spans="1:10" x14ac:dyDescent="0.25">
      <c r="A17215" t="s">
        <v>21232</v>
      </c>
      <c r="B17215" t="s">
        <v>21233</v>
      </c>
      <c r="C17215" t="s">
        <v>21234</v>
      </c>
      <c r="D17215" t="s">
        <v>21235</v>
      </c>
      <c r="E17215" t="s">
        <v>8516</v>
      </c>
      <c r="F17215" t="s">
        <v>38209</v>
      </c>
      <c r="G17215" t="s">
        <v>8588</v>
      </c>
      <c r="H17215" t="s">
        <v>8464</v>
      </c>
      <c r="I17215" t="s">
        <v>9402</v>
      </c>
      <c r="J17215" t="s">
        <v>31788</v>
      </c>
    </row>
    <row r="17216" spans="1:10" x14ac:dyDescent="0.25">
      <c r="A17216" t="s">
        <v>32877</v>
      </c>
      <c r="B17216" t="s">
        <v>32878</v>
      </c>
      <c r="C17216" t="s">
        <v>32879</v>
      </c>
      <c r="D17216" t="s">
        <v>32880</v>
      </c>
      <c r="E17216" t="s">
        <v>8521</v>
      </c>
      <c r="F17216" t="s">
        <v>32881</v>
      </c>
      <c r="G17216" t="s">
        <v>8588</v>
      </c>
      <c r="H17216" t="s">
        <v>8522</v>
      </c>
      <c r="I17216" t="s">
        <v>9402</v>
      </c>
      <c r="J17216" t="s">
        <v>31483</v>
      </c>
    </row>
    <row r="17217" spans="1:10" x14ac:dyDescent="0.25">
      <c r="A17217" t="s">
        <v>38218</v>
      </c>
      <c r="B17217" t="s">
        <v>38219</v>
      </c>
      <c r="C17217" t="s">
        <v>38220</v>
      </c>
      <c r="D17217" t="s">
        <v>38221</v>
      </c>
      <c r="E17217" t="s">
        <v>8516</v>
      </c>
      <c r="F17217" t="s">
        <v>38222</v>
      </c>
      <c r="G17217" t="s">
        <v>8588</v>
      </c>
      <c r="H17217" t="s">
        <v>8464</v>
      </c>
      <c r="I17217" t="s">
        <v>8691</v>
      </c>
      <c r="J17217" t="s">
        <v>10294</v>
      </c>
    </row>
    <row r="17218" spans="1:10" x14ac:dyDescent="0.25">
      <c r="A17218" t="s">
        <v>38218</v>
      </c>
      <c r="B17218" t="s">
        <v>38219</v>
      </c>
      <c r="C17218" t="s">
        <v>38220</v>
      </c>
      <c r="D17218" t="s">
        <v>38221</v>
      </c>
      <c r="E17218" t="s">
        <v>8521</v>
      </c>
      <c r="F17218" t="s">
        <v>38222</v>
      </c>
      <c r="G17218" t="s">
        <v>8588</v>
      </c>
      <c r="H17218" t="s">
        <v>8522</v>
      </c>
      <c r="I17218" t="s">
        <v>8691</v>
      </c>
      <c r="J17218" t="s">
        <v>10294</v>
      </c>
    </row>
    <row r="17219" spans="1:10" x14ac:dyDescent="0.25">
      <c r="A17219" t="s">
        <v>38223</v>
      </c>
      <c r="B17219" t="s">
        <v>38224</v>
      </c>
      <c r="C17219" t="s">
        <v>38225</v>
      </c>
      <c r="D17219" t="s">
        <v>38226</v>
      </c>
      <c r="E17219" t="s">
        <v>8516</v>
      </c>
      <c r="F17219" t="s">
        <v>38227</v>
      </c>
      <c r="G17219" t="s">
        <v>8588</v>
      </c>
      <c r="H17219" t="s">
        <v>8464</v>
      </c>
      <c r="I17219" t="s">
        <v>8519</v>
      </c>
      <c r="J17219" t="s">
        <v>10882</v>
      </c>
    </row>
    <row r="17220" spans="1:10" x14ac:dyDescent="0.25">
      <c r="A17220" t="s">
        <v>38223</v>
      </c>
      <c r="B17220" t="s">
        <v>38224</v>
      </c>
      <c r="C17220" t="s">
        <v>38225</v>
      </c>
      <c r="D17220" t="s">
        <v>38226</v>
      </c>
      <c r="E17220" t="s">
        <v>8521</v>
      </c>
      <c r="F17220" t="s">
        <v>38227</v>
      </c>
      <c r="G17220" t="s">
        <v>8588</v>
      </c>
      <c r="H17220" t="s">
        <v>8522</v>
      </c>
      <c r="I17220" t="s">
        <v>8519</v>
      </c>
      <c r="J17220" t="s">
        <v>10882</v>
      </c>
    </row>
    <row r="17221" spans="1:10" x14ac:dyDescent="0.25">
      <c r="A17221" t="s">
        <v>11151</v>
      </c>
      <c r="B17221" t="s">
        <v>11152</v>
      </c>
      <c r="C17221" t="s">
        <v>11153</v>
      </c>
      <c r="D17221" t="s">
        <v>11154</v>
      </c>
      <c r="E17221" t="s">
        <v>8521</v>
      </c>
      <c r="F17221" t="s">
        <v>32601</v>
      </c>
      <c r="G17221" t="s">
        <v>8588</v>
      </c>
      <c r="H17221" t="s">
        <v>8522</v>
      </c>
      <c r="I17221" t="s">
        <v>9402</v>
      </c>
      <c r="J17221" t="s">
        <v>31788</v>
      </c>
    </row>
    <row r="17222" spans="1:10" x14ac:dyDescent="0.25">
      <c r="A17222" t="s">
        <v>32267</v>
      </c>
      <c r="B17222" t="s">
        <v>32268</v>
      </c>
      <c r="C17222" t="s">
        <v>32269</v>
      </c>
      <c r="D17222" t="s">
        <v>32270</v>
      </c>
      <c r="E17222" t="s">
        <v>8521</v>
      </c>
      <c r="F17222" t="s">
        <v>32271</v>
      </c>
      <c r="G17222" t="s">
        <v>8588</v>
      </c>
      <c r="H17222" t="s">
        <v>8522</v>
      </c>
      <c r="I17222" t="s">
        <v>9402</v>
      </c>
      <c r="J17222" t="s">
        <v>31788</v>
      </c>
    </row>
    <row r="17223" spans="1:10" x14ac:dyDescent="0.25">
      <c r="A17223" t="s">
        <v>38228</v>
      </c>
      <c r="B17223" t="s">
        <v>38229</v>
      </c>
      <c r="C17223" t="s">
        <v>8520</v>
      </c>
      <c r="D17223" t="s">
        <v>38230</v>
      </c>
      <c r="E17223" t="s">
        <v>8516</v>
      </c>
      <c r="F17223" t="s">
        <v>38231</v>
      </c>
      <c r="G17223" t="s">
        <v>8588</v>
      </c>
      <c r="H17223" t="s">
        <v>8464</v>
      </c>
      <c r="I17223" t="s">
        <v>8613</v>
      </c>
      <c r="J17223" t="s">
        <v>9993</v>
      </c>
    </row>
    <row r="17224" spans="1:10" x14ac:dyDescent="0.25">
      <c r="A17224" t="s">
        <v>38228</v>
      </c>
      <c r="B17224" t="s">
        <v>38229</v>
      </c>
      <c r="C17224" t="s">
        <v>8520</v>
      </c>
      <c r="D17224" t="s">
        <v>38230</v>
      </c>
      <c r="E17224" t="s">
        <v>8521</v>
      </c>
      <c r="F17224" t="s">
        <v>38231</v>
      </c>
      <c r="G17224" t="s">
        <v>8588</v>
      </c>
      <c r="H17224" t="s">
        <v>8522</v>
      </c>
      <c r="I17224" t="s">
        <v>8613</v>
      </c>
      <c r="J17224" t="s">
        <v>9993</v>
      </c>
    </row>
    <row r="17225" spans="1:10" x14ac:dyDescent="0.25">
      <c r="A17225" t="s">
        <v>32502</v>
      </c>
      <c r="B17225" t="s">
        <v>32503</v>
      </c>
      <c r="C17225" t="s">
        <v>32504</v>
      </c>
      <c r="D17225" t="s">
        <v>32505</v>
      </c>
      <c r="E17225" t="s">
        <v>8521</v>
      </c>
      <c r="F17225" t="s">
        <v>32506</v>
      </c>
      <c r="G17225" t="s">
        <v>8588</v>
      </c>
      <c r="H17225" t="s">
        <v>8522</v>
      </c>
      <c r="I17225" t="s">
        <v>9402</v>
      </c>
      <c r="J17225" t="s">
        <v>31483</v>
      </c>
    </row>
    <row r="17226" spans="1:10" x14ac:dyDescent="0.25">
      <c r="A17226" t="s">
        <v>11755</v>
      </c>
      <c r="B17226" t="s">
        <v>11756</v>
      </c>
      <c r="C17226" t="s">
        <v>11757</v>
      </c>
      <c r="D17226" t="s">
        <v>11758</v>
      </c>
      <c r="E17226" t="s">
        <v>8521</v>
      </c>
      <c r="F17226" t="s">
        <v>31907</v>
      </c>
      <c r="G17226" t="s">
        <v>8588</v>
      </c>
      <c r="H17226" t="s">
        <v>8522</v>
      </c>
      <c r="I17226" t="s">
        <v>8519</v>
      </c>
      <c r="J17226" t="s">
        <v>9455</v>
      </c>
    </row>
    <row r="17227" spans="1:10" x14ac:dyDescent="0.25">
      <c r="A17227" t="s">
        <v>32336</v>
      </c>
      <c r="B17227" t="s">
        <v>32337</v>
      </c>
      <c r="C17227" t="s">
        <v>32338</v>
      </c>
      <c r="D17227" t="s">
        <v>32339</v>
      </c>
      <c r="E17227" t="s">
        <v>8521</v>
      </c>
      <c r="F17227" t="s">
        <v>32340</v>
      </c>
      <c r="G17227" t="s">
        <v>8588</v>
      </c>
      <c r="H17227" t="s">
        <v>8522</v>
      </c>
      <c r="I17227" t="s">
        <v>9402</v>
      </c>
      <c r="J17227" t="s">
        <v>31788</v>
      </c>
    </row>
    <row r="17228" spans="1:10" x14ac:dyDescent="0.25">
      <c r="A17228" t="s">
        <v>20169</v>
      </c>
      <c r="B17228" t="s">
        <v>20170</v>
      </c>
      <c r="C17228" t="s">
        <v>20171</v>
      </c>
      <c r="D17228" t="s">
        <v>20172</v>
      </c>
      <c r="E17228" t="s">
        <v>8516</v>
      </c>
      <c r="F17228" t="s">
        <v>38232</v>
      </c>
      <c r="G17228" t="s">
        <v>8588</v>
      </c>
      <c r="H17228" t="s">
        <v>8464</v>
      </c>
      <c r="I17228" t="s">
        <v>9402</v>
      </c>
      <c r="J17228" t="s">
        <v>31788</v>
      </c>
    </row>
    <row r="17229" spans="1:10" x14ac:dyDescent="0.25">
      <c r="A17229" t="s">
        <v>20169</v>
      </c>
      <c r="B17229" t="s">
        <v>20170</v>
      </c>
      <c r="C17229" t="s">
        <v>20171</v>
      </c>
      <c r="D17229" t="s">
        <v>20172</v>
      </c>
      <c r="E17229" t="s">
        <v>8521</v>
      </c>
      <c r="F17229" t="s">
        <v>38232</v>
      </c>
      <c r="G17229" t="s">
        <v>8588</v>
      </c>
      <c r="H17229" t="s">
        <v>8522</v>
      </c>
      <c r="I17229" t="s">
        <v>9402</v>
      </c>
      <c r="J17229" t="s">
        <v>31788</v>
      </c>
    </row>
    <row r="17230" spans="1:10" x14ac:dyDescent="0.25">
      <c r="A17230" t="s">
        <v>38233</v>
      </c>
      <c r="B17230" t="s">
        <v>38234</v>
      </c>
      <c r="C17230" t="s">
        <v>38235</v>
      </c>
      <c r="D17230" t="s">
        <v>38236</v>
      </c>
      <c r="E17230" t="s">
        <v>8583</v>
      </c>
      <c r="F17230" t="s">
        <v>38237</v>
      </c>
      <c r="G17230" t="s">
        <v>8588</v>
      </c>
      <c r="H17230" t="s">
        <v>8522</v>
      </c>
      <c r="I17230" t="s">
        <v>8569</v>
      </c>
      <c r="J17230" t="s">
        <v>10142</v>
      </c>
    </row>
    <row r="17231" spans="1:10" x14ac:dyDescent="0.25">
      <c r="A17231" t="s">
        <v>21191</v>
      </c>
      <c r="B17231" t="s">
        <v>21192</v>
      </c>
      <c r="C17231" t="s">
        <v>21193</v>
      </c>
      <c r="D17231" t="s">
        <v>21194</v>
      </c>
      <c r="E17231" t="s">
        <v>8521</v>
      </c>
      <c r="F17231" t="s">
        <v>38238</v>
      </c>
      <c r="G17231" t="s">
        <v>8588</v>
      </c>
      <c r="H17231" t="s">
        <v>8522</v>
      </c>
      <c r="I17231" t="s">
        <v>32204</v>
      </c>
      <c r="J17231" t="s">
        <v>38239</v>
      </c>
    </row>
    <row r="17232" spans="1:10" x14ac:dyDescent="0.25">
      <c r="A17232" t="s">
        <v>38240</v>
      </c>
      <c r="B17232" t="s">
        <v>38241</v>
      </c>
      <c r="C17232" t="s">
        <v>38242</v>
      </c>
      <c r="D17232" t="s">
        <v>38243</v>
      </c>
      <c r="E17232" t="s">
        <v>8583</v>
      </c>
      <c r="F17232" t="s">
        <v>38244</v>
      </c>
      <c r="G17232" t="s">
        <v>8588</v>
      </c>
      <c r="H17232" t="s">
        <v>8522</v>
      </c>
      <c r="I17232" t="s">
        <v>8569</v>
      </c>
      <c r="J17232" t="s">
        <v>10142</v>
      </c>
    </row>
    <row r="17233" spans="1:10" x14ac:dyDescent="0.25">
      <c r="A17233" t="s">
        <v>38245</v>
      </c>
      <c r="B17233" t="s">
        <v>38246</v>
      </c>
      <c r="C17233" t="s">
        <v>38247</v>
      </c>
      <c r="D17233" t="s">
        <v>38248</v>
      </c>
      <c r="E17233" t="s">
        <v>8516</v>
      </c>
      <c r="F17233" t="s">
        <v>38249</v>
      </c>
      <c r="G17233" t="s">
        <v>8588</v>
      </c>
      <c r="H17233" t="s">
        <v>8464</v>
      </c>
      <c r="I17233" t="s">
        <v>8613</v>
      </c>
      <c r="J17233" t="s">
        <v>9993</v>
      </c>
    </row>
    <row r="17234" spans="1:10" x14ac:dyDescent="0.25">
      <c r="A17234" t="s">
        <v>38245</v>
      </c>
      <c r="B17234" t="s">
        <v>38246</v>
      </c>
      <c r="C17234" t="s">
        <v>38247</v>
      </c>
      <c r="D17234" t="s">
        <v>38248</v>
      </c>
      <c r="E17234" t="s">
        <v>8521</v>
      </c>
      <c r="F17234" t="s">
        <v>38249</v>
      </c>
      <c r="G17234" t="s">
        <v>8588</v>
      </c>
      <c r="H17234" t="s">
        <v>8522</v>
      </c>
      <c r="I17234" t="s">
        <v>8613</v>
      </c>
      <c r="J17234" t="s">
        <v>9993</v>
      </c>
    </row>
    <row r="17235" spans="1:10" x14ac:dyDescent="0.25">
      <c r="A17235" t="s">
        <v>37958</v>
      </c>
      <c r="B17235" t="s">
        <v>37959</v>
      </c>
      <c r="C17235" t="s">
        <v>37960</v>
      </c>
      <c r="D17235" t="s">
        <v>37961</v>
      </c>
      <c r="E17235" t="s">
        <v>8521</v>
      </c>
      <c r="F17235" t="s">
        <v>38250</v>
      </c>
      <c r="G17235" t="s">
        <v>8588</v>
      </c>
      <c r="H17235" t="s">
        <v>8522</v>
      </c>
      <c r="I17235" t="s">
        <v>8519</v>
      </c>
      <c r="J17235" t="s">
        <v>10882</v>
      </c>
    </row>
    <row r="17236" spans="1:10" x14ac:dyDescent="0.25">
      <c r="A17236" t="s">
        <v>15166</v>
      </c>
      <c r="B17236" t="s">
        <v>15167</v>
      </c>
      <c r="C17236" t="s">
        <v>15168</v>
      </c>
      <c r="D17236" t="s">
        <v>15169</v>
      </c>
      <c r="E17236" t="s">
        <v>8521</v>
      </c>
      <c r="F17236" t="s">
        <v>32965</v>
      </c>
      <c r="G17236" t="s">
        <v>8588</v>
      </c>
      <c r="H17236" t="s">
        <v>8522</v>
      </c>
      <c r="I17236" t="s">
        <v>9402</v>
      </c>
      <c r="J17236" t="s">
        <v>31788</v>
      </c>
    </row>
    <row r="17237" spans="1:10" x14ac:dyDescent="0.25">
      <c r="A17237" t="s">
        <v>38251</v>
      </c>
      <c r="B17237" t="s">
        <v>38252</v>
      </c>
      <c r="C17237" t="s">
        <v>38253</v>
      </c>
      <c r="D17237" t="s">
        <v>8520</v>
      </c>
      <c r="E17237" t="s">
        <v>8516</v>
      </c>
      <c r="F17237" t="s">
        <v>38254</v>
      </c>
      <c r="G17237" t="s">
        <v>8588</v>
      </c>
      <c r="H17237" t="s">
        <v>8464</v>
      </c>
      <c r="I17237" t="s">
        <v>9402</v>
      </c>
      <c r="J17237" t="s">
        <v>31788</v>
      </c>
    </row>
    <row r="17238" spans="1:10" x14ac:dyDescent="0.25">
      <c r="A17238" t="s">
        <v>38255</v>
      </c>
      <c r="B17238" t="s">
        <v>38256</v>
      </c>
      <c r="C17238" t="s">
        <v>38257</v>
      </c>
      <c r="D17238" t="s">
        <v>38258</v>
      </c>
      <c r="E17238" t="s">
        <v>8516</v>
      </c>
      <c r="F17238" t="s">
        <v>38259</v>
      </c>
      <c r="G17238" t="s">
        <v>8588</v>
      </c>
      <c r="H17238" t="s">
        <v>8464</v>
      </c>
      <c r="I17238" t="s">
        <v>8691</v>
      </c>
      <c r="J17238" t="s">
        <v>10294</v>
      </c>
    </row>
    <row r="17239" spans="1:10" x14ac:dyDescent="0.25">
      <c r="A17239" t="s">
        <v>38255</v>
      </c>
      <c r="B17239" t="s">
        <v>38256</v>
      </c>
      <c r="C17239" t="s">
        <v>38257</v>
      </c>
      <c r="D17239" t="s">
        <v>38258</v>
      </c>
      <c r="E17239" t="s">
        <v>8521</v>
      </c>
      <c r="F17239" t="s">
        <v>38259</v>
      </c>
      <c r="G17239" t="s">
        <v>8588</v>
      </c>
      <c r="H17239" t="s">
        <v>8522</v>
      </c>
      <c r="I17239" t="s">
        <v>8691</v>
      </c>
      <c r="J17239" t="s">
        <v>10294</v>
      </c>
    </row>
    <row r="17240" spans="1:10" x14ac:dyDescent="0.25">
      <c r="A17240" t="s">
        <v>23035</v>
      </c>
      <c r="B17240" t="s">
        <v>23036</v>
      </c>
      <c r="C17240" t="s">
        <v>23037</v>
      </c>
      <c r="D17240" t="s">
        <v>23038</v>
      </c>
      <c r="E17240" t="s">
        <v>8521</v>
      </c>
      <c r="F17240" t="s">
        <v>38260</v>
      </c>
      <c r="G17240" t="s">
        <v>8588</v>
      </c>
      <c r="H17240" t="s">
        <v>8522</v>
      </c>
      <c r="I17240" t="s">
        <v>22195</v>
      </c>
      <c r="J17240" t="s">
        <v>22195</v>
      </c>
    </row>
    <row r="17241" spans="1:10" x14ac:dyDescent="0.25">
      <c r="A17241" t="s">
        <v>23035</v>
      </c>
      <c r="B17241" t="s">
        <v>23036</v>
      </c>
      <c r="C17241" t="s">
        <v>23037</v>
      </c>
      <c r="D17241" t="s">
        <v>23038</v>
      </c>
      <c r="E17241" t="s">
        <v>8516</v>
      </c>
      <c r="F17241" t="s">
        <v>38260</v>
      </c>
      <c r="G17241" t="s">
        <v>8588</v>
      </c>
      <c r="H17241" t="s">
        <v>8464</v>
      </c>
      <c r="I17241" t="s">
        <v>22195</v>
      </c>
      <c r="J17241" t="s">
        <v>22195</v>
      </c>
    </row>
    <row r="17242" spans="1:10" x14ac:dyDescent="0.25">
      <c r="A17242" t="s">
        <v>23035</v>
      </c>
      <c r="B17242" t="s">
        <v>23036</v>
      </c>
      <c r="C17242" t="s">
        <v>23037</v>
      </c>
      <c r="D17242" t="s">
        <v>23038</v>
      </c>
      <c r="E17242" t="s">
        <v>8521</v>
      </c>
      <c r="F17242" t="s">
        <v>33031</v>
      </c>
      <c r="G17242" t="s">
        <v>8588</v>
      </c>
      <c r="H17242" t="s">
        <v>8522</v>
      </c>
      <c r="I17242" t="s">
        <v>9402</v>
      </c>
      <c r="J17242" t="s">
        <v>31483</v>
      </c>
    </row>
    <row r="17243" spans="1:10" x14ac:dyDescent="0.25">
      <c r="A17243" t="s">
        <v>14050</v>
      </c>
      <c r="B17243" t="s">
        <v>14051</v>
      </c>
      <c r="C17243" t="s">
        <v>14052</v>
      </c>
      <c r="D17243" t="s">
        <v>14053</v>
      </c>
      <c r="E17243" t="s">
        <v>8516</v>
      </c>
      <c r="F17243" t="s">
        <v>38210</v>
      </c>
      <c r="G17243" t="s">
        <v>8588</v>
      </c>
      <c r="H17243" t="s">
        <v>8464</v>
      </c>
      <c r="I17243" t="s">
        <v>9402</v>
      </c>
      <c r="J17243" t="s">
        <v>31788</v>
      </c>
    </row>
    <row r="17244" spans="1:10" x14ac:dyDescent="0.25">
      <c r="A17244" t="s">
        <v>38261</v>
      </c>
      <c r="B17244" t="s">
        <v>38262</v>
      </c>
      <c r="C17244" t="s">
        <v>38263</v>
      </c>
      <c r="D17244" t="s">
        <v>38264</v>
      </c>
      <c r="E17244" t="s">
        <v>8516</v>
      </c>
      <c r="F17244" t="s">
        <v>38265</v>
      </c>
      <c r="G17244" t="s">
        <v>8588</v>
      </c>
      <c r="H17244" t="s">
        <v>8464</v>
      </c>
      <c r="I17244" t="s">
        <v>8589</v>
      </c>
      <c r="J17244" t="s">
        <v>8589</v>
      </c>
    </row>
    <row r="17245" spans="1:10" x14ac:dyDescent="0.25">
      <c r="A17245" t="s">
        <v>38261</v>
      </c>
      <c r="B17245" t="s">
        <v>38262</v>
      </c>
      <c r="C17245" t="s">
        <v>38263</v>
      </c>
      <c r="D17245" t="s">
        <v>38264</v>
      </c>
      <c r="E17245" t="s">
        <v>8521</v>
      </c>
      <c r="F17245" t="s">
        <v>38265</v>
      </c>
      <c r="G17245" t="s">
        <v>8588</v>
      </c>
      <c r="H17245" t="s">
        <v>8522</v>
      </c>
      <c r="I17245" t="s">
        <v>8589</v>
      </c>
      <c r="J17245" t="s">
        <v>8589</v>
      </c>
    </row>
    <row r="17246" spans="1:10" x14ac:dyDescent="0.25">
      <c r="A17246" t="s">
        <v>38261</v>
      </c>
      <c r="B17246" t="s">
        <v>38262</v>
      </c>
      <c r="C17246" t="s">
        <v>38263</v>
      </c>
      <c r="D17246" t="s">
        <v>38264</v>
      </c>
      <c r="E17246" t="s">
        <v>8516</v>
      </c>
      <c r="F17246" t="s">
        <v>35912</v>
      </c>
      <c r="G17246" t="s">
        <v>8588</v>
      </c>
      <c r="H17246" t="s">
        <v>8464</v>
      </c>
      <c r="I17246" t="s">
        <v>22195</v>
      </c>
      <c r="J17246" t="s">
        <v>22195</v>
      </c>
    </row>
    <row r="17247" spans="1:10" x14ac:dyDescent="0.25">
      <c r="A17247" t="s">
        <v>38261</v>
      </c>
      <c r="B17247" t="s">
        <v>38262</v>
      </c>
      <c r="C17247" t="s">
        <v>38263</v>
      </c>
      <c r="D17247" t="s">
        <v>38264</v>
      </c>
      <c r="E17247" t="s">
        <v>8521</v>
      </c>
      <c r="F17247" t="s">
        <v>35912</v>
      </c>
      <c r="G17247" t="s">
        <v>8588</v>
      </c>
      <c r="H17247" t="s">
        <v>8522</v>
      </c>
      <c r="I17247" t="s">
        <v>22195</v>
      </c>
      <c r="J17247" t="s">
        <v>22195</v>
      </c>
    </row>
    <row r="17248" spans="1:10" x14ac:dyDescent="0.25">
      <c r="A17248" t="s">
        <v>13730</v>
      </c>
      <c r="B17248" t="s">
        <v>13731</v>
      </c>
      <c r="C17248" t="s">
        <v>13732</v>
      </c>
      <c r="D17248" t="s">
        <v>13733</v>
      </c>
      <c r="E17248" t="s">
        <v>8521</v>
      </c>
      <c r="F17248" t="s">
        <v>32832</v>
      </c>
      <c r="G17248" t="s">
        <v>8588</v>
      </c>
      <c r="H17248" t="s">
        <v>8522</v>
      </c>
      <c r="I17248" t="s">
        <v>9402</v>
      </c>
      <c r="J17248" t="s">
        <v>31788</v>
      </c>
    </row>
    <row r="17249" spans="1:10" x14ac:dyDescent="0.25">
      <c r="A17249" t="s">
        <v>38266</v>
      </c>
      <c r="B17249" t="s">
        <v>38267</v>
      </c>
      <c r="C17249" t="s">
        <v>8520</v>
      </c>
      <c r="D17249" t="s">
        <v>38268</v>
      </c>
      <c r="E17249" t="s">
        <v>8583</v>
      </c>
      <c r="F17249" t="s">
        <v>38269</v>
      </c>
      <c r="G17249" t="s">
        <v>8588</v>
      </c>
      <c r="H17249" t="s">
        <v>8522</v>
      </c>
      <c r="I17249" t="s">
        <v>8569</v>
      </c>
      <c r="J17249" t="s">
        <v>10142</v>
      </c>
    </row>
    <row r="17250" spans="1:10" x14ac:dyDescent="0.25">
      <c r="A17250" t="s">
        <v>38270</v>
      </c>
      <c r="B17250" t="s">
        <v>38271</v>
      </c>
      <c r="C17250" t="s">
        <v>38272</v>
      </c>
      <c r="D17250" t="s">
        <v>38273</v>
      </c>
      <c r="E17250" t="s">
        <v>8516</v>
      </c>
      <c r="F17250" t="s">
        <v>35912</v>
      </c>
      <c r="G17250" t="s">
        <v>8588</v>
      </c>
      <c r="H17250" t="s">
        <v>8464</v>
      </c>
      <c r="I17250" t="s">
        <v>22195</v>
      </c>
      <c r="J17250" t="s">
        <v>22195</v>
      </c>
    </row>
    <row r="17251" spans="1:10" x14ac:dyDescent="0.25">
      <c r="A17251" t="s">
        <v>38270</v>
      </c>
      <c r="B17251" t="s">
        <v>38271</v>
      </c>
      <c r="C17251" t="s">
        <v>38272</v>
      </c>
      <c r="D17251" t="s">
        <v>38273</v>
      </c>
      <c r="E17251" t="s">
        <v>8521</v>
      </c>
      <c r="F17251" t="s">
        <v>35912</v>
      </c>
      <c r="G17251" t="s">
        <v>8588</v>
      </c>
      <c r="H17251" t="s">
        <v>8522</v>
      </c>
      <c r="I17251" t="s">
        <v>22195</v>
      </c>
      <c r="J17251" t="s">
        <v>22195</v>
      </c>
    </row>
    <row r="17252" spans="1:10" x14ac:dyDescent="0.25">
      <c r="A17252" t="s">
        <v>38274</v>
      </c>
      <c r="B17252" t="s">
        <v>38275</v>
      </c>
      <c r="C17252" t="s">
        <v>38276</v>
      </c>
      <c r="D17252" t="s">
        <v>38277</v>
      </c>
      <c r="E17252" t="s">
        <v>8516</v>
      </c>
      <c r="F17252" t="s">
        <v>35912</v>
      </c>
      <c r="G17252" t="s">
        <v>8588</v>
      </c>
      <c r="H17252" t="s">
        <v>8464</v>
      </c>
      <c r="I17252" t="s">
        <v>22195</v>
      </c>
      <c r="J17252" t="s">
        <v>22195</v>
      </c>
    </row>
    <row r="17253" spans="1:10" x14ac:dyDescent="0.25">
      <c r="A17253" t="s">
        <v>38274</v>
      </c>
      <c r="B17253" t="s">
        <v>38275</v>
      </c>
      <c r="C17253" t="s">
        <v>38276</v>
      </c>
      <c r="D17253" t="s">
        <v>38277</v>
      </c>
      <c r="E17253" t="s">
        <v>8521</v>
      </c>
      <c r="F17253" t="s">
        <v>35912</v>
      </c>
      <c r="G17253" t="s">
        <v>8588</v>
      </c>
      <c r="H17253" t="s">
        <v>8522</v>
      </c>
      <c r="I17253" t="s">
        <v>22195</v>
      </c>
      <c r="J17253" t="s">
        <v>22195</v>
      </c>
    </row>
    <row r="17254" spans="1:10" x14ac:dyDescent="0.25">
      <c r="A17254" t="s">
        <v>38274</v>
      </c>
      <c r="B17254" t="s">
        <v>38275</v>
      </c>
      <c r="C17254" t="s">
        <v>38276</v>
      </c>
      <c r="D17254" t="s">
        <v>38277</v>
      </c>
      <c r="E17254" t="s">
        <v>8521</v>
      </c>
      <c r="F17254" t="s">
        <v>38278</v>
      </c>
      <c r="G17254" t="s">
        <v>8588</v>
      </c>
      <c r="H17254" t="s">
        <v>8522</v>
      </c>
      <c r="I17254" t="s">
        <v>9402</v>
      </c>
      <c r="J17254" t="s">
        <v>31788</v>
      </c>
    </row>
    <row r="17255" spans="1:10" x14ac:dyDescent="0.25">
      <c r="A17255" t="s">
        <v>38274</v>
      </c>
      <c r="B17255" t="s">
        <v>38275</v>
      </c>
      <c r="C17255" t="s">
        <v>38276</v>
      </c>
      <c r="D17255" t="s">
        <v>38277</v>
      </c>
      <c r="E17255" t="s">
        <v>8516</v>
      </c>
      <c r="F17255" t="s">
        <v>38278</v>
      </c>
      <c r="G17255" t="s">
        <v>8588</v>
      </c>
      <c r="H17255" t="s">
        <v>8464</v>
      </c>
      <c r="I17255" t="s">
        <v>9402</v>
      </c>
      <c r="J17255" t="s">
        <v>31788</v>
      </c>
    </row>
    <row r="17256" spans="1:10" x14ac:dyDescent="0.25">
      <c r="A17256" t="s">
        <v>24738</v>
      </c>
      <c r="B17256" t="s">
        <v>24739</v>
      </c>
      <c r="C17256" t="s">
        <v>24740</v>
      </c>
      <c r="D17256" t="s">
        <v>24741</v>
      </c>
      <c r="E17256" t="s">
        <v>8516</v>
      </c>
      <c r="F17256" t="s">
        <v>38279</v>
      </c>
      <c r="G17256" t="s">
        <v>8588</v>
      </c>
      <c r="H17256" t="s">
        <v>8464</v>
      </c>
      <c r="I17256" t="s">
        <v>22195</v>
      </c>
      <c r="J17256" t="s">
        <v>22195</v>
      </c>
    </row>
    <row r="17257" spans="1:10" x14ac:dyDescent="0.25">
      <c r="A17257" t="s">
        <v>24738</v>
      </c>
      <c r="B17257" t="s">
        <v>24739</v>
      </c>
      <c r="C17257" t="s">
        <v>24740</v>
      </c>
      <c r="D17257" t="s">
        <v>24741</v>
      </c>
      <c r="E17257" t="s">
        <v>8521</v>
      </c>
      <c r="F17257" t="s">
        <v>38279</v>
      </c>
      <c r="G17257" t="s">
        <v>8588</v>
      </c>
      <c r="H17257" t="s">
        <v>8522</v>
      </c>
      <c r="I17257" t="s">
        <v>22195</v>
      </c>
      <c r="J17257" t="s">
        <v>22195</v>
      </c>
    </row>
    <row r="17258" spans="1:10" x14ac:dyDescent="0.25">
      <c r="A17258" t="s">
        <v>20208</v>
      </c>
      <c r="B17258" t="s">
        <v>20209</v>
      </c>
      <c r="C17258" t="s">
        <v>20210</v>
      </c>
      <c r="D17258" t="s">
        <v>20211</v>
      </c>
      <c r="E17258" t="s">
        <v>8521</v>
      </c>
      <c r="F17258" t="s">
        <v>32891</v>
      </c>
      <c r="G17258" t="s">
        <v>8588</v>
      </c>
      <c r="H17258" t="s">
        <v>8522</v>
      </c>
      <c r="I17258" t="s">
        <v>9402</v>
      </c>
      <c r="J17258" t="s">
        <v>31788</v>
      </c>
    </row>
    <row r="17259" spans="1:10" x14ac:dyDescent="0.25">
      <c r="A17259" t="s">
        <v>38280</v>
      </c>
      <c r="B17259" t="s">
        <v>38281</v>
      </c>
      <c r="C17259" t="s">
        <v>38282</v>
      </c>
      <c r="D17259" t="s">
        <v>38283</v>
      </c>
      <c r="E17259" t="s">
        <v>8583</v>
      </c>
      <c r="F17259" t="s">
        <v>38284</v>
      </c>
      <c r="G17259" t="s">
        <v>8588</v>
      </c>
      <c r="H17259" t="s">
        <v>8522</v>
      </c>
      <c r="I17259" t="s">
        <v>8569</v>
      </c>
      <c r="J17259" t="s">
        <v>10142</v>
      </c>
    </row>
    <row r="17260" spans="1:10" x14ac:dyDescent="0.25">
      <c r="A17260" t="s">
        <v>38285</v>
      </c>
      <c r="B17260" t="s">
        <v>38286</v>
      </c>
      <c r="C17260" t="s">
        <v>38287</v>
      </c>
      <c r="D17260" t="s">
        <v>38288</v>
      </c>
      <c r="E17260" t="s">
        <v>8583</v>
      </c>
      <c r="F17260" t="s">
        <v>38289</v>
      </c>
      <c r="G17260" t="s">
        <v>8588</v>
      </c>
      <c r="H17260" t="s">
        <v>8522</v>
      </c>
      <c r="I17260" t="s">
        <v>8569</v>
      </c>
      <c r="J17260" t="s">
        <v>10142</v>
      </c>
    </row>
    <row r="17261" spans="1:10" x14ac:dyDescent="0.25">
      <c r="A17261" t="s">
        <v>38290</v>
      </c>
      <c r="B17261" t="s">
        <v>38291</v>
      </c>
      <c r="C17261" t="s">
        <v>38292</v>
      </c>
      <c r="D17261" t="s">
        <v>38293</v>
      </c>
      <c r="E17261" t="s">
        <v>8583</v>
      </c>
      <c r="F17261" t="s">
        <v>38289</v>
      </c>
      <c r="G17261" t="s">
        <v>8588</v>
      </c>
      <c r="H17261" t="s">
        <v>8522</v>
      </c>
      <c r="I17261" t="s">
        <v>8569</v>
      </c>
      <c r="J17261" t="s">
        <v>10142</v>
      </c>
    </row>
    <row r="17262" spans="1:10" x14ac:dyDescent="0.25">
      <c r="A17262" t="s">
        <v>38294</v>
      </c>
      <c r="B17262" t="s">
        <v>38295</v>
      </c>
      <c r="C17262" t="s">
        <v>38296</v>
      </c>
      <c r="D17262" t="s">
        <v>38297</v>
      </c>
      <c r="E17262" t="s">
        <v>8583</v>
      </c>
      <c r="F17262" t="s">
        <v>38298</v>
      </c>
      <c r="G17262" t="s">
        <v>8588</v>
      </c>
      <c r="H17262" t="s">
        <v>8522</v>
      </c>
      <c r="I17262" t="s">
        <v>8569</v>
      </c>
      <c r="J17262" t="s">
        <v>10142</v>
      </c>
    </row>
    <row r="17263" spans="1:10" x14ac:dyDescent="0.25">
      <c r="A17263" t="s">
        <v>20177</v>
      </c>
      <c r="B17263" t="s">
        <v>20178</v>
      </c>
      <c r="C17263" t="s">
        <v>20179</v>
      </c>
      <c r="D17263" t="s">
        <v>20180</v>
      </c>
      <c r="E17263" t="s">
        <v>8521</v>
      </c>
      <c r="F17263" t="s">
        <v>32602</v>
      </c>
      <c r="G17263" t="s">
        <v>8588</v>
      </c>
      <c r="H17263" t="s">
        <v>8522</v>
      </c>
      <c r="I17263" t="s">
        <v>9402</v>
      </c>
      <c r="J17263" t="s">
        <v>38299</v>
      </c>
    </row>
    <row r="17264" spans="1:10" x14ac:dyDescent="0.25">
      <c r="A17264" t="s">
        <v>38300</v>
      </c>
      <c r="B17264" t="s">
        <v>38301</v>
      </c>
      <c r="C17264" t="s">
        <v>38302</v>
      </c>
      <c r="D17264" t="s">
        <v>38303</v>
      </c>
      <c r="E17264" t="s">
        <v>8516</v>
      </c>
      <c r="F17264" t="s">
        <v>38304</v>
      </c>
      <c r="G17264" t="s">
        <v>8588</v>
      </c>
      <c r="H17264" t="s">
        <v>8464</v>
      </c>
      <c r="I17264" t="s">
        <v>22195</v>
      </c>
      <c r="J17264" t="s">
        <v>22195</v>
      </c>
    </row>
    <row r="17265" spans="1:10" x14ac:dyDescent="0.25">
      <c r="A17265" t="s">
        <v>38300</v>
      </c>
      <c r="B17265" t="s">
        <v>38301</v>
      </c>
      <c r="C17265" t="s">
        <v>38302</v>
      </c>
      <c r="D17265" t="s">
        <v>38303</v>
      </c>
      <c r="E17265" t="s">
        <v>8521</v>
      </c>
      <c r="F17265" t="s">
        <v>38304</v>
      </c>
      <c r="G17265" t="s">
        <v>8588</v>
      </c>
      <c r="H17265" t="s">
        <v>8522</v>
      </c>
      <c r="I17265" t="s">
        <v>22195</v>
      </c>
      <c r="J17265" t="s">
        <v>22195</v>
      </c>
    </row>
    <row r="17266" spans="1:10" x14ac:dyDescent="0.25">
      <c r="A17266" t="s">
        <v>38305</v>
      </c>
      <c r="B17266" t="s">
        <v>38306</v>
      </c>
      <c r="C17266" t="s">
        <v>38307</v>
      </c>
      <c r="D17266" t="s">
        <v>38308</v>
      </c>
      <c r="E17266" t="s">
        <v>8516</v>
      </c>
      <c r="F17266" t="s">
        <v>38309</v>
      </c>
      <c r="G17266" t="s">
        <v>8588</v>
      </c>
      <c r="H17266" t="s">
        <v>8464</v>
      </c>
      <c r="I17266" t="s">
        <v>8691</v>
      </c>
      <c r="J17266" t="s">
        <v>10294</v>
      </c>
    </row>
    <row r="17267" spans="1:10" x14ac:dyDescent="0.25">
      <c r="A17267" t="s">
        <v>38305</v>
      </c>
      <c r="B17267" t="s">
        <v>38306</v>
      </c>
      <c r="C17267" t="s">
        <v>38307</v>
      </c>
      <c r="D17267" t="s">
        <v>38308</v>
      </c>
      <c r="E17267" t="s">
        <v>8521</v>
      </c>
      <c r="F17267" t="s">
        <v>38309</v>
      </c>
      <c r="G17267" t="s">
        <v>8588</v>
      </c>
      <c r="H17267" t="s">
        <v>8522</v>
      </c>
      <c r="I17267" t="s">
        <v>8691</v>
      </c>
      <c r="J17267" t="s">
        <v>10294</v>
      </c>
    </row>
    <row r="17268" spans="1:10" x14ac:dyDescent="0.25">
      <c r="A17268" t="s">
        <v>32411</v>
      </c>
      <c r="B17268" t="s">
        <v>32412</v>
      </c>
      <c r="C17268" t="s">
        <v>32413</v>
      </c>
      <c r="D17268" t="s">
        <v>32414</v>
      </c>
      <c r="E17268" t="s">
        <v>8516</v>
      </c>
      <c r="F17268" t="s">
        <v>38310</v>
      </c>
      <c r="G17268" t="s">
        <v>8588</v>
      </c>
      <c r="H17268" t="s">
        <v>8464</v>
      </c>
      <c r="I17268" t="s">
        <v>8589</v>
      </c>
      <c r="J17268" t="s">
        <v>8589</v>
      </c>
    </row>
    <row r="17269" spans="1:10" x14ac:dyDescent="0.25">
      <c r="A17269" t="s">
        <v>32411</v>
      </c>
      <c r="B17269" t="s">
        <v>32412</v>
      </c>
      <c r="C17269" t="s">
        <v>32413</v>
      </c>
      <c r="D17269" t="s">
        <v>32414</v>
      </c>
      <c r="E17269" t="s">
        <v>8521</v>
      </c>
      <c r="F17269" t="s">
        <v>38310</v>
      </c>
      <c r="G17269" t="s">
        <v>8588</v>
      </c>
      <c r="H17269" t="s">
        <v>8522</v>
      </c>
      <c r="I17269" t="s">
        <v>8589</v>
      </c>
      <c r="J17269" t="s">
        <v>8589</v>
      </c>
    </row>
    <row r="17270" spans="1:10" x14ac:dyDescent="0.25">
      <c r="A17270" t="s">
        <v>32411</v>
      </c>
      <c r="B17270" t="s">
        <v>32412</v>
      </c>
      <c r="C17270" t="s">
        <v>32413</v>
      </c>
      <c r="D17270" t="s">
        <v>32414</v>
      </c>
      <c r="E17270" t="s">
        <v>8516</v>
      </c>
      <c r="F17270" t="s">
        <v>36778</v>
      </c>
      <c r="G17270" t="s">
        <v>8588</v>
      </c>
      <c r="H17270" t="s">
        <v>8464</v>
      </c>
      <c r="I17270" t="s">
        <v>22195</v>
      </c>
      <c r="J17270" t="s">
        <v>22195</v>
      </c>
    </row>
    <row r="17271" spans="1:10" x14ac:dyDescent="0.25">
      <c r="A17271" t="s">
        <v>32411</v>
      </c>
      <c r="B17271" t="s">
        <v>32412</v>
      </c>
      <c r="C17271" t="s">
        <v>32413</v>
      </c>
      <c r="D17271" t="s">
        <v>32414</v>
      </c>
      <c r="E17271" t="s">
        <v>8521</v>
      </c>
      <c r="F17271" t="s">
        <v>36778</v>
      </c>
      <c r="G17271" t="s">
        <v>8588</v>
      </c>
      <c r="H17271" t="s">
        <v>8522</v>
      </c>
      <c r="I17271" t="s">
        <v>22195</v>
      </c>
      <c r="J17271" t="s">
        <v>22195</v>
      </c>
    </row>
    <row r="17272" spans="1:10" x14ac:dyDescent="0.25">
      <c r="A17272" t="s">
        <v>32411</v>
      </c>
      <c r="B17272" t="s">
        <v>32412</v>
      </c>
      <c r="C17272" t="s">
        <v>32413</v>
      </c>
      <c r="D17272" t="s">
        <v>32414</v>
      </c>
      <c r="E17272" t="s">
        <v>8521</v>
      </c>
      <c r="F17272" t="s">
        <v>32415</v>
      </c>
      <c r="G17272" t="s">
        <v>8588</v>
      </c>
      <c r="H17272" t="s">
        <v>8522</v>
      </c>
      <c r="I17272" t="s">
        <v>9402</v>
      </c>
      <c r="J17272" t="s">
        <v>31483</v>
      </c>
    </row>
    <row r="17273" spans="1:10" x14ac:dyDescent="0.25">
      <c r="A17273" t="s">
        <v>38311</v>
      </c>
      <c r="B17273" t="s">
        <v>38312</v>
      </c>
      <c r="C17273" t="s">
        <v>38313</v>
      </c>
      <c r="D17273" t="s">
        <v>38314</v>
      </c>
      <c r="E17273" t="s">
        <v>8516</v>
      </c>
      <c r="F17273" t="s">
        <v>38315</v>
      </c>
      <c r="G17273" t="s">
        <v>8588</v>
      </c>
      <c r="H17273" t="s">
        <v>8464</v>
      </c>
      <c r="I17273" t="s">
        <v>8691</v>
      </c>
      <c r="J17273" t="s">
        <v>10294</v>
      </c>
    </row>
    <row r="17274" spans="1:10" x14ac:dyDescent="0.25">
      <c r="A17274" t="s">
        <v>38311</v>
      </c>
      <c r="B17274" t="s">
        <v>38312</v>
      </c>
      <c r="C17274" t="s">
        <v>38313</v>
      </c>
      <c r="D17274" t="s">
        <v>38314</v>
      </c>
      <c r="E17274" t="s">
        <v>8521</v>
      </c>
      <c r="F17274" t="s">
        <v>38315</v>
      </c>
      <c r="G17274" t="s">
        <v>8588</v>
      </c>
      <c r="H17274" t="s">
        <v>8522</v>
      </c>
      <c r="I17274" t="s">
        <v>8691</v>
      </c>
      <c r="J17274" t="s">
        <v>10294</v>
      </c>
    </row>
    <row r="17275" spans="1:10" x14ac:dyDescent="0.25">
      <c r="A17275" t="s">
        <v>32541</v>
      </c>
      <c r="B17275" t="s">
        <v>32542</v>
      </c>
      <c r="C17275" t="s">
        <v>32543</v>
      </c>
      <c r="D17275" t="s">
        <v>32544</v>
      </c>
      <c r="E17275" t="s">
        <v>8521</v>
      </c>
      <c r="F17275" t="s">
        <v>32545</v>
      </c>
      <c r="G17275" t="s">
        <v>8588</v>
      </c>
      <c r="H17275" t="s">
        <v>8522</v>
      </c>
      <c r="I17275" t="s">
        <v>8519</v>
      </c>
      <c r="J17275" t="s">
        <v>10882</v>
      </c>
    </row>
    <row r="17276" spans="1:10" x14ac:dyDescent="0.25">
      <c r="A17276" t="s">
        <v>19260</v>
      </c>
      <c r="B17276" t="s">
        <v>19261</v>
      </c>
      <c r="C17276" t="s">
        <v>19262</v>
      </c>
      <c r="D17276" t="s">
        <v>19263</v>
      </c>
      <c r="E17276" t="s">
        <v>8521</v>
      </c>
      <c r="F17276" t="s">
        <v>32763</v>
      </c>
      <c r="G17276" t="s">
        <v>8588</v>
      </c>
      <c r="H17276" t="s">
        <v>8522</v>
      </c>
      <c r="I17276" t="s">
        <v>9402</v>
      </c>
      <c r="J17276" t="s">
        <v>31788</v>
      </c>
    </row>
    <row r="17277" spans="1:10" x14ac:dyDescent="0.25">
      <c r="A17277" t="s">
        <v>14858</v>
      </c>
      <c r="B17277" t="s">
        <v>14859</v>
      </c>
      <c r="C17277" t="s">
        <v>8520</v>
      </c>
      <c r="D17277" t="s">
        <v>14860</v>
      </c>
      <c r="E17277" t="s">
        <v>8521</v>
      </c>
      <c r="F17277" t="s">
        <v>33087</v>
      </c>
      <c r="G17277" t="s">
        <v>8588</v>
      </c>
      <c r="H17277" t="s">
        <v>8522</v>
      </c>
      <c r="I17277" t="s">
        <v>9402</v>
      </c>
      <c r="J17277" t="s">
        <v>31788</v>
      </c>
    </row>
    <row r="17278" spans="1:10" x14ac:dyDescent="0.25">
      <c r="A17278" t="s">
        <v>10476</v>
      </c>
      <c r="B17278" t="s">
        <v>10477</v>
      </c>
      <c r="C17278" t="s">
        <v>10478</v>
      </c>
      <c r="D17278" t="s">
        <v>10479</v>
      </c>
      <c r="E17278" t="s">
        <v>8521</v>
      </c>
      <c r="F17278" t="s">
        <v>32775</v>
      </c>
      <c r="G17278" t="s">
        <v>8588</v>
      </c>
      <c r="H17278" t="s">
        <v>8522</v>
      </c>
      <c r="I17278" t="s">
        <v>9402</v>
      </c>
      <c r="J17278" t="s">
        <v>31788</v>
      </c>
    </row>
    <row r="17279" spans="1:10" x14ac:dyDescent="0.25">
      <c r="A17279" t="s">
        <v>14869</v>
      </c>
      <c r="B17279" t="s">
        <v>14870</v>
      </c>
      <c r="C17279" t="s">
        <v>14871</v>
      </c>
      <c r="D17279" t="s">
        <v>14872</v>
      </c>
      <c r="E17279" t="s">
        <v>8521</v>
      </c>
      <c r="F17279" t="s">
        <v>33150</v>
      </c>
      <c r="G17279" t="s">
        <v>8588</v>
      </c>
      <c r="H17279" t="s">
        <v>8522</v>
      </c>
      <c r="I17279" t="s">
        <v>9402</v>
      </c>
      <c r="J17279" t="s">
        <v>31788</v>
      </c>
    </row>
    <row r="17280" spans="1:10" x14ac:dyDescent="0.25">
      <c r="A17280" t="s">
        <v>12835</v>
      </c>
      <c r="B17280" t="s">
        <v>12836</v>
      </c>
      <c r="C17280" t="s">
        <v>12837</v>
      </c>
      <c r="D17280" t="s">
        <v>12838</v>
      </c>
      <c r="E17280" t="s">
        <v>8521</v>
      </c>
      <c r="F17280" t="s">
        <v>32800</v>
      </c>
      <c r="G17280" t="s">
        <v>8588</v>
      </c>
      <c r="H17280" t="s">
        <v>8522</v>
      </c>
      <c r="I17280" t="s">
        <v>9402</v>
      </c>
      <c r="J17280" t="s">
        <v>31788</v>
      </c>
    </row>
    <row r="17281" spans="1:10" x14ac:dyDescent="0.25">
      <c r="A17281" t="s">
        <v>21066</v>
      </c>
      <c r="B17281" t="s">
        <v>21067</v>
      </c>
      <c r="C17281" t="s">
        <v>21068</v>
      </c>
      <c r="D17281" t="s">
        <v>21069</v>
      </c>
      <c r="E17281" t="s">
        <v>8516</v>
      </c>
      <c r="F17281" t="s">
        <v>38316</v>
      </c>
      <c r="G17281" t="s">
        <v>8588</v>
      </c>
      <c r="H17281" t="s">
        <v>8464</v>
      </c>
      <c r="I17281" t="s">
        <v>9402</v>
      </c>
      <c r="J17281" t="s">
        <v>31788</v>
      </c>
    </row>
    <row r="17282" spans="1:10" x14ac:dyDescent="0.25">
      <c r="A17282" t="s">
        <v>21066</v>
      </c>
      <c r="B17282" t="s">
        <v>21067</v>
      </c>
      <c r="C17282" t="s">
        <v>21068</v>
      </c>
      <c r="D17282" t="s">
        <v>21069</v>
      </c>
      <c r="E17282" t="s">
        <v>8521</v>
      </c>
      <c r="F17282" t="s">
        <v>38316</v>
      </c>
      <c r="G17282" t="s">
        <v>8588</v>
      </c>
      <c r="H17282" t="s">
        <v>8522</v>
      </c>
      <c r="I17282" t="s">
        <v>9402</v>
      </c>
      <c r="J17282" t="s">
        <v>31788</v>
      </c>
    </row>
    <row r="17283" spans="1:10" x14ac:dyDescent="0.25">
      <c r="A17283" t="s">
        <v>16333</v>
      </c>
      <c r="B17283" t="s">
        <v>16334</v>
      </c>
      <c r="C17283" t="s">
        <v>8520</v>
      </c>
      <c r="D17283" t="s">
        <v>16335</v>
      </c>
      <c r="E17283" t="s">
        <v>8516</v>
      </c>
      <c r="F17283" t="s">
        <v>38317</v>
      </c>
      <c r="G17283" t="s">
        <v>8588</v>
      </c>
      <c r="H17283" t="s">
        <v>8464</v>
      </c>
      <c r="I17283" t="s">
        <v>9402</v>
      </c>
      <c r="J17283" t="s">
        <v>31788</v>
      </c>
    </row>
    <row r="17284" spans="1:10" x14ac:dyDescent="0.25">
      <c r="A17284" t="s">
        <v>16333</v>
      </c>
      <c r="B17284" t="s">
        <v>16334</v>
      </c>
      <c r="C17284" t="s">
        <v>8520</v>
      </c>
      <c r="D17284" t="s">
        <v>16335</v>
      </c>
      <c r="E17284" t="s">
        <v>8521</v>
      </c>
      <c r="F17284" t="s">
        <v>38317</v>
      </c>
      <c r="G17284" t="s">
        <v>8588</v>
      </c>
      <c r="H17284" t="s">
        <v>8522</v>
      </c>
      <c r="I17284" t="s">
        <v>9402</v>
      </c>
      <c r="J17284" t="s">
        <v>31788</v>
      </c>
    </row>
    <row r="17285" spans="1:10" x14ac:dyDescent="0.25">
      <c r="A17285" t="s">
        <v>17149</v>
      </c>
      <c r="B17285" t="s">
        <v>17150</v>
      </c>
      <c r="C17285" t="s">
        <v>17151</v>
      </c>
      <c r="D17285" t="s">
        <v>17152</v>
      </c>
      <c r="E17285" t="s">
        <v>8516</v>
      </c>
      <c r="F17285" t="s">
        <v>38318</v>
      </c>
      <c r="G17285" t="s">
        <v>8588</v>
      </c>
      <c r="H17285" t="s">
        <v>8464</v>
      </c>
      <c r="I17285" t="s">
        <v>9402</v>
      </c>
      <c r="J17285" t="s">
        <v>31788</v>
      </c>
    </row>
    <row r="17286" spans="1:10" x14ac:dyDescent="0.25">
      <c r="A17286" t="s">
        <v>17149</v>
      </c>
      <c r="B17286" t="s">
        <v>17150</v>
      </c>
      <c r="C17286" t="s">
        <v>17151</v>
      </c>
      <c r="D17286" t="s">
        <v>17152</v>
      </c>
      <c r="E17286" t="s">
        <v>8521</v>
      </c>
      <c r="F17286" t="s">
        <v>38318</v>
      </c>
      <c r="G17286" t="s">
        <v>8588</v>
      </c>
      <c r="H17286" t="s">
        <v>8522</v>
      </c>
      <c r="I17286" t="s">
        <v>9402</v>
      </c>
      <c r="J17286" t="s">
        <v>31788</v>
      </c>
    </row>
    <row r="17287" spans="1:10" x14ac:dyDescent="0.25">
      <c r="A17287" t="s">
        <v>21768</v>
      </c>
      <c r="B17287" t="s">
        <v>21769</v>
      </c>
      <c r="C17287" t="s">
        <v>8520</v>
      </c>
      <c r="D17287" t="s">
        <v>21770</v>
      </c>
      <c r="E17287" t="s">
        <v>8516</v>
      </c>
      <c r="F17287" t="s">
        <v>38319</v>
      </c>
      <c r="G17287" t="s">
        <v>8588</v>
      </c>
      <c r="H17287" t="s">
        <v>8464</v>
      </c>
      <c r="I17287" t="s">
        <v>9402</v>
      </c>
      <c r="J17287" t="s">
        <v>31788</v>
      </c>
    </row>
    <row r="17288" spans="1:10" x14ac:dyDescent="0.25">
      <c r="A17288" t="s">
        <v>21768</v>
      </c>
      <c r="B17288" t="s">
        <v>21769</v>
      </c>
      <c r="C17288" t="s">
        <v>8520</v>
      </c>
      <c r="D17288" t="s">
        <v>21770</v>
      </c>
      <c r="E17288" t="s">
        <v>8521</v>
      </c>
      <c r="F17288" t="s">
        <v>38319</v>
      </c>
      <c r="G17288" t="s">
        <v>8588</v>
      </c>
      <c r="H17288" t="s">
        <v>8522</v>
      </c>
      <c r="I17288" t="s">
        <v>9402</v>
      </c>
      <c r="J17288" t="s">
        <v>31788</v>
      </c>
    </row>
    <row r="17289" spans="1:10" x14ac:dyDescent="0.25">
      <c r="A17289" t="s">
        <v>16128</v>
      </c>
      <c r="B17289" t="s">
        <v>16129</v>
      </c>
      <c r="C17289" t="s">
        <v>8520</v>
      </c>
      <c r="D17289" t="s">
        <v>16130</v>
      </c>
      <c r="E17289" t="s">
        <v>8521</v>
      </c>
      <c r="F17289" t="s">
        <v>33145</v>
      </c>
      <c r="G17289" t="s">
        <v>8588</v>
      </c>
      <c r="H17289" t="s">
        <v>8522</v>
      </c>
      <c r="I17289" t="s">
        <v>9402</v>
      </c>
      <c r="J17289" t="s">
        <v>31788</v>
      </c>
    </row>
    <row r="17290" spans="1:10" x14ac:dyDescent="0.25">
      <c r="A17290" t="s">
        <v>15128</v>
      </c>
      <c r="B17290" t="s">
        <v>15129</v>
      </c>
      <c r="C17290" t="s">
        <v>15130</v>
      </c>
      <c r="D17290" t="s">
        <v>15131</v>
      </c>
      <c r="E17290" t="s">
        <v>8516</v>
      </c>
      <c r="F17290" t="s">
        <v>38320</v>
      </c>
      <c r="G17290" t="s">
        <v>8588</v>
      </c>
      <c r="H17290" t="s">
        <v>8464</v>
      </c>
      <c r="I17290" t="s">
        <v>9402</v>
      </c>
      <c r="J17290" t="s">
        <v>31788</v>
      </c>
    </row>
    <row r="17291" spans="1:10" x14ac:dyDescent="0.25">
      <c r="A17291" t="s">
        <v>15128</v>
      </c>
      <c r="B17291" t="s">
        <v>15129</v>
      </c>
      <c r="C17291" t="s">
        <v>15130</v>
      </c>
      <c r="D17291" t="s">
        <v>15131</v>
      </c>
      <c r="E17291" t="s">
        <v>8521</v>
      </c>
      <c r="F17291" t="s">
        <v>38320</v>
      </c>
      <c r="G17291" t="s">
        <v>8588</v>
      </c>
      <c r="H17291" t="s">
        <v>8522</v>
      </c>
      <c r="I17291" t="s">
        <v>9402</v>
      </c>
      <c r="J17291" t="s">
        <v>31788</v>
      </c>
    </row>
    <row r="17292" spans="1:10" x14ac:dyDescent="0.25">
      <c r="A17292" t="s">
        <v>15057</v>
      </c>
      <c r="B17292" t="s">
        <v>15058</v>
      </c>
      <c r="C17292" t="s">
        <v>8520</v>
      </c>
      <c r="D17292" t="s">
        <v>15059</v>
      </c>
      <c r="E17292" t="s">
        <v>8521</v>
      </c>
      <c r="F17292" t="s">
        <v>33112</v>
      </c>
      <c r="G17292" t="s">
        <v>8588</v>
      </c>
      <c r="H17292" t="s">
        <v>8522</v>
      </c>
      <c r="I17292" t="s">
        <v>9402</v>
      </c>
      <c r="J17292" t="s">
        <v>31788</v>
      </c>
    </row>
    <row r="17293" spans="1:10" x14ac:dyDescent="0.25">
      <c r="A17293" t="s">
        <v>38321</v>
      </c>
      <c r="B17293" t="s">
        <v>38322</v>
      </c>
      <c r="C17293" t="s">
        <v>8520</v>
      </c>
      <c r="D17293" t="s">
        <v>38323</v>
      </c>
      <c r="E17293" t="s">
        <v>8550</v>
      </c>
      <c r="F17293" t="s">
        <v>38324</v>
      </c>
      <c r="G17293" t="s">
        <v>8588</v>
      </c>
      <c r="H17293" t="s">
        <v>8522</v>
      </c>
      <c r="I17293" t="s">
        <v>8552</v>
      </c>
      <c r="J17293" t="s">
        <v>10142</v>
      </c>
    </row>
    <row r="17294" spans="1:10" x14ac:dyDescent="0.25">
      <c r="A17294" t="s">
        <v>38325</v>
      </c>
      <c r="B17294" t="s">
        <v>38326</v>
      </c>
      <c r="C17294" t="s">
        <v>8520</v>
      </c>
      <c r="D17294" t="s">
        <v>38327</v>
      </c>
      <c r="E17294" t="s">
        <v>8550</v>
      </c>
      <c r="F17294" t="s">
        <v>38328</v>
      </c>
      <c r="G17294" t="s">
        <v>8588</v>
      </c>
      <c r="H17294" t="s">
        <v>8522</v>
      </c>
      <c r="I17294" t="s">
        <v>8552</v>
      </c>
      <c r="J17294" t="s">
        <v>10142</v>
      </c>
    </row>
    <row r="17295" spans="1:10" x14ac:dyDescent="0.25">
      <c r="A17295" t="s">
        <v>37877</v>
      </c>
      <c r="B17295" t="s">
        <v>37878</v>
      </c>
      <c r="C17295" t="s">
        <v>8520</v>
      </c>
      <c r="D17295" t="s">
        <v>37879</v>
      </c>
      <c r="E17295" t="s">
        <v>8550</v>
      </c>
      <c r="F17295" t="s">
        <v>38329</v>
      </c>
      <c r="G17295" t="s">
        <v>8588</v>
      </c>
      <c r="H17295" t="s">
        <v>8522</v>
      </c>
      <c r="I17295" t="s">
        <v>8552</v>
      </c>
      <c r="J17295" t="s">
        <v>10142</v>
      </c>
    </row>
    <row r="17296" spans="1:10" x14ac:dyDescent="0.25">
      <c r="A17296" t="s">
        <v>36473</v>
      </c>
      <c r="B17296" t="s">
        <v>36474</v>
      </c>
      <c r="C17296" t="s">
        <v>8520</v>
      </c>
      <c r="D17296" t="s">
        <v>36475</v>
      </c>
      <c r="E17296" t="s">
        <v>8550</v>
      </c>
      <c r="F17296" t="s">
        <v>38330</v>
      </c>
      <c r="G17296" t="s">
        <v>8588</v>
      </c>
      <c r="H17296" t="s">
        <v>8522</v>
      </c>
      <c r="I17296" t="s">
        <v>8552</v>
      </c>
      <c r="J17296" t="s">
        <v>10142</v>
      </c>
    </row>
    <row r="17297" spans="1:10" x14ac:dyDescent="0.25">
      <c r="A17297" t="s">
        <v>20200</v>
      </c>
      <c r="B17297" t="s">
        <v>20201</v>
      </c>
      <c r="C17297" t="s">
        <v>20202</v>
      </c>
      <c r="D17297" t="s">
        <v>20203</v>
      </c>
      <c r="E17297" t="s">
        <v>8521</v>
      </c>
      <c r="F17297" t="s">
        <v>32647</v>
      </c>
      <c r="G17297" t="s">
        <v>8588</v>
      </c>
      <c r="H17297" t="s">
        <v>8522</v>
      </c>
      <c r="I17297" t="s">
        <v>9402</v>
      </c>
      <c r="J17297" t="s">
        <v>31788</v>
      </c>
    </row>
    <row r="17298" spans="1:10" x14ac:dyDescent="0.25">
      <c r="A17298" t="s">
        <v>15128</v>
      </c>
      <c r="B17298" t="s">
        <v>15129</v>
      </c>
      <c r="C17298" t="s">
        <v>15130</v>
      </c>
      <c r="D17298" t="s">
        <v>15131</v>
      </c>
      <c r="E17298" t="s">
        <v>8521</v>
      </c>
      <c r="F17298" t="s">
        <v>38331</v>
      </c>
      <c r="G17298" t="s">
        <v>8588</v>
      </c>
      <c r="H17298" t="s">
        <v>8522</v>
      </c>
      <c r="I17298" t="s">
        <v>10093</v>
      </c>
      <c r="J17298" t="s">
        <v>38332</v>
      </c>
    </row>
    <row r="17299" spans="1:10" x14ac:dyDescent="0.25">
      <c r="A17299" t="s">
        <v>38333</v>
      </c>
      <c r="B17299" t="s">
        <v>38334</v>
      </c>
      <c r="C17299" t="s">
        <v>38335</v>
      </c>
      <c r="D17299" t="s">
        <v>38336</v>
      </c>
      <c r="E17299" t="s">
        <v>8516</v>
      </c>
      <c r="F17299" t="s">
        <v>38337</v>
      </c>
      <c r="G17299" t="s">
        <v>8588</v>
      </c>
      <c r="H17299" t="s">
        <v>8464</v>
      </c>
      <c r="I17299" t="s">
        <v>8865</v>
      </c>
      <c r="J17299" t="s">
        <v>28521</v>
      </c>
    </row>
    <row r="17300" spans="1:10" x14ac:dyDescent="0.25">
      <c r="A17300" t="s">
        <v>38333</v>
      </c>
      <c r="B17300" t="s">
        <v>38334</v>
      </c>
      <c r="C17300" t="s">
        <v>38335</v>
      </c>
      <c r="D17300" t="s">
        <v>38336</v>
      </c>
      <c r="E17300" t="s">
        <v>8521</v>
      </c>
      <c r="F17300" t="s">
        <v>38337</v>
      </c>
      <c r="G17300" t="s">
        <v>8588</v>
      </c>
      <c r="H17300" t="s">
        <v>8522</v>
      </c>
      <c r="I17300" t="s">
        <v>8865</v>
      </c>
      <c r="J17300" t="s">
        <v>28521</v>
      </c>
    </row>
    <row r="17301" spans="1:10" x14ac:dyDescent="0.25">
      <c r="A17301" t="s">
        <v>38338</v>
      </c>
      <c r="B17301" t="s">
        <v>38339</v>
      </c>
      <c r="C17301" t="s">
        <v>38340</v>
      </c>
      <c r="D17301" t="s">
        <v>38341</v>
      </c>
      <c r="E17301" t="s">
        <v>8516</v>
      </c>
      <c r="F17301" t="s">
        <v>38342</v>
      </c>
      <c r="G17301" t="s">
        <v>8588</v>
      </c>
      <c r="H17301" t="s">
        <v>8464</v>
      </c>
      <c r="I17301" t="s">
        <v>8865</v>
      </c>
      <c r="J17301" t="s">
        <v>28521</v>
      </c>
    </row>
    <row r="17302" spans="1:10" x14ac:dyDescent="0.25">
      <c r="A17302" t="s">
        <v>38338</v>
      </c>
      <c r="B17302" t="s">
        <v>38339</v>
      </c>
      <c r="C17302" t="s">
        <v>38340</v>
      </c>
      <c r="D17302" t="s">
        <v>38341</v>
      </c>
      <c r="E17302" t="s">
        <v>8521</v>
      </c>
      <c r="F17302" t="s">
        <v>38342</v>
      </c>
      <c r="G17302" t="s">
        <v>8588</v>
      </c>
      <c r="H17302" t="s">
        <v>8522</v>
      </c>
      <c r="I17302" t="s">
        <v>8865</v>
      </c>
      <c r="J17302" t="s">
        <v>28521</v>
      </c>
    </row>
    <row r="17303" spans="1:10" x14ac:dyDescent="0.25">
      <c r="A17303" t="s">
        <v>38343</v>
      </c>
      <c r="B17303" t="s">
        <v>38344</v>
      </c>
      <c r="C17303" t="s">
        <v>38345</v>
      </c>
      <c r="D17303" t="s">
        <v>38346</v>
      </c>
      <c r="E17303" t="s">
        <v>8516</v>
      </c>
      <c r="F17303" t="s">
        <v>38347</v>
      </c>
      <c r="G17303" t="s">
        <v>8588</v>
      </c>
      <c r="H17303" t="s">
        <v>8464</v>
      </c>
      <c r="I17303" t="s">
        <v>9402</v>
      </c>
      <c r="J17303" t="s">
        <v>31788</v>
      </c>
    </row>
    <row r="17304" spans="1:10" x14ac:dyDescent="0.25">
      <c r="A17304" t="s">
        <v>38348</v>
      </c>
      <c r="B17304" t="s">
        <v>38349</v>
      </c>
      <c r="C17304" t="s">
        <v>8520</v>
      </c>
      <c r="D17304" t="s">
        <v>38350</v>
      </c>
      <c r="E17304" t="s">
        <v>8516</v>
      </c>
      <c r="F17304" t="s">
        <v>38351</v>
      </c>
      <c r="G17304" t="s">
        <v>8588</v>
      </c>
      <c r="H17304" t="s">
        <v>8464</v>
      </c>
      <c r="I17304" t="s">
        <v>8589</v>
      </c>
      <c r="J17304" t="s">
        <v>8589</v>
      </c>
    </row>
    <row r="17305" spans="1:10" x14ac:dyDescent="0.25">
      <c r="A17305" t="s">
        <v>38348</v>
      </c>
      <c r="B17305" t="s">
        <v>38349</v>
      </c>
      <c r="C17305" t="s">
        <v>8520</v>
      </c>
      <c r="D17305" t="s">
        <v>38350</v>
      </c>
      <c r="E17305" t="s">
        <v>8521</v>
      </c>
      <c r="F17305" t="s">
        <v>38351</v>
      </c>
      <c r="G17305" t="s">
        <v>8588</v>
      </c>
      <c r="H17305" t="s">
        <v>8522</v>
      </c>
      <c r="I17305" t="s">
        <v>8589</v>
      </c>
      <c r="J17305" t="s">
        <v>8589</v>
      </c>
    </row>
    <row r="17306" spans="1:10" x14ac:dyDescent="0.25">
      <c r="A17306" t="s">
        <v>9199</v>
      </c>
      <c r="B17306" t="s">
        <v>9200</v>
      </c>
      <c r="C17306" t="s">
        <v>9201</v>
      </c>
      <c r="D17306" t="s">
        <v>9202</v>
      </c>
      <c r="E17306" t="s">
        <v>8521</v>
      </c>
      <c r="F17306" t="s">
        <v>32890</v>
      </c>
      <c r="G17306" t="s">
        <v>8588</v>
      </c>
      <c r="H17306" t="s">
        <v>8522</v>
      </c>
      <c r="I17306" t="s">
        <v>8519</v>
      </c>
      <c r="J17306" t="s">
        <v>10882</v>
      </c>
    </row>
    <row r="17307" spans="1:10" x14ac:dyDescent="0.25">
      <c r="A17307" t="s">
        <v>38352</v>
      </c>
      <c r="B17307" t="s">
        <v>38353</v>
      </c>
      <c r="C17307" t="s">
        <v>38354</v>
      </c>
      <c r="D17307" t="s">
        <v>38355</v>
      </c>
      <c r="E17307" t="s">
        <v>8516</v>
      </c>
      <c r="F17307" t="s">
        <v>38356</v>
      </c>
      <c r="G17307" t="s">
        <v>8588</v>
      </c>
      <c r="H17307" t="s">
        <v>8464</v>
      </c>
      <c r="I17307" t="s">
        <v>8865</v>
      </c>
      <c r="J17307" t="s">
        <v>28521</v>
      </c>
    </row>
    <row r="17308" spans="1:10" x14ac:dyDescent="0.25">
      <c r="A17308" t="s">
        <v>38352</v>
      </c>
      <c r="B17308" t="s">
        <v>38353</v>
      </c>
      <c r="C17308" t="s">
        <v>38354</v>
      </c>
      <c r="D17308" t="s">
        <v>38355</v>
      </c>
      <c r="E17308" t="s">
        <v>8521</v>
      </c>
      <c r="F17308" t="s">
        <v>38356</v>
      </c>
      <c r="G17308" t="s">
        <v>8588</v>
      </c>
      <c r="H17308" t="s">
        <v>8522</v>
      </c>
      <c r="I17308" t="s">
        <v>8865</v>
      </c>
      <c r="J17308" t="s">
        <v>28521</v>
      </c>
    </row>
    <row r="17309" spans="1:10" x14ac:dyDescent="0.25">
      <c r="A17309" t="s">
        <v>13983</v>
      </c>
      <c r="B17309" t="s">
        <v>13984</v>
      </c>
      <c r="C17309" t="s">
        <v>13985</v>
      </c>
      <c r="D17309" t="s">
        <v>13986</v>
      </c>
      <c r="E17309" t="s">
        <v>8516</v>
      </c>
      <c r="F17309" t="s">
        <v>38357</v>
      </c>
      <c r="G17309" t="s">
        <v>8588</v>
      </c>
      <c r="H17309" t="s">
        <v>8464</v>
      </c>
      <c r="I17309" t="s">
        <v>9402</v>
      </c>
      <c r="J17309" t="s">
        <v>31788</v>
      </c>
    </row>
    <row r="17310" spans="1:10" x14ac:dyDescent="0.25">
      <c r="A17310" t="s">
        <v>13983</v>
      </c>
      <c r="B17310" t="s">
        <v>13984</v>
      </c>
      <c r="C17310" t="s">
        <v>13985</v>
      </c>
      <c r="D17310" t="s">
        <v>13986</v>
      </c>
      <c r="E17310" t="s">
        <v>8521</v>
      </c>
      <c r="F17310" t="s">
        <v>38357</v>
      </c>
      <c r="G17310" t="s">
        <v>8588</v>
      </c>
      <c r="H17310" t="s">
        <v>8522</v>
      </c>
      <c r="I17310" t="s">
        <v>9402</v>
      </c>
      <c r="J17310" t="s">
        <v>31788</v>
      </c>
    </row>
    <row r="17311" spans="1:10" x14ac:dyDescent="0.25">
      <c r="A17311" t="s">
        <v>20949</v>
      </c>
      <c r="B17311" t="s">
        <v>20950</v>
      </c>
      <c r="C17311" t="s">
        <v>20951</v>
      </c>
      <c r="D17311" t="s">
        <v>20952</v>
      </c>
      <c r="E17311" t="s">
        <v>9787</v>
      </c>
      <c r="F17311" t="s">
        <v>32203</v>
      </c>
      <c r="G17311" t="s">
        <v>8588</v>
      </c>
      <c r="H17311" t="s">
        <v>8522</v>
      </c>
      <c r="I17311" t="s">
        <v>32204</v>
      </c>
      <c r="J17311" t="s">
        <v>32205</v>
      </c>
    </row>
    <row r="17312" spans="1:10" x14ac:dyDescent="0.25">
      <c r="A17312" t="s">
        <v>38358</v>
      </c>
      <c r="B17312" t="s">
        <v>38359</v>
      </c>
      <c r="C17312" t="s">
        <v>38360</v>
      </c>
      <c r="D17312" t="s">
        <v>38361</v>
      </c>
      <c r="E17312" t="s">
        <v>8516</v>
      </c>
      <c r="F17312" t="s">
        <v>38362</v>
      </c>
      <c r="G17312" t="s">
        <v>8588</v>
      </c>
      <c r="H17312" t="s">
        <v>8464</v>
      </c>
      <c r="I17312" t="s">
        <v>8589</v>
      </c>
      <c r="J17312" t="s">
        <v>8589</v>
      </c>
    </row>
    <row r="17313" spans="1:10" x14ac:dyDescent="0.25">
      <c r="A17313" t="s">
        <v>38358</v>
      </c>
      <c r="B17313" t="s">
        <v>38359</v>
      </c>
      <c r="C17313" t="s">
        <v>38360</v>
      </c>
      <c r="D17313" t="s">
        <v>38361</v>
      </c>
      <c r="E17313" t="s">
        <v>8521</v>
      </c>
      <c r="F17313" t="s">
        <v>38362</v>
      </c>
      <c r="G17313" t="s">
        <v>8588</v>
      </c>
      <c r="H17313" t="s">
        <v>8522</v>
      </c>
      <c r="I17313" t="s">
        <v>8589</v>
      </c>
      <c r="J17313" t="s">
        <v>8589</v>
      </c>
    </row>
    <row r="17314" spans="1:10" x14ac:dyDescent="0.25">
      <c r="A17314" t="s">
        <v>38358</v>
      </c>
      <c r="B17314" t="s">
        <v>38359</v>
      </c>
      <c r="C17314" t="s">
        <v>38360</v>
      </c>
      <c r="D17314" t="s">
        <v>38361</v>
      </c>
      <c r="E17314" t="s">
        <v>8516</v>
      </c>
      <c r="F17314" t="s">
        <v>31598</v>
      </c>
      <c r="G17314" t="s">
        <v>8588</v>
      </c>
      <c r="H17314" t="s">
        <v>8464</v>
      </c>
      <c r="I17314" t="s">
        <v>22195</v>
      </c>
      <c r="J17314" t="s">
        <v>22195</v>
      </c>
    </row>
    <row r="17315" spans="1:10" x14ac:dyDescent="0.25">
      <c r="A17315" t="s">
        <v>38358</v>
      </c>
      <c r="B17315" t="s">
        <v>38359</v>
      </c>
      <c r="C17315" t="s">
        <v>38360</v>
      </c>
      <c r="D17315" t="s">
        <v>38361</v>
      </c>
      <c r="E17315" t="s">
        <v>8521</v>
      </c>
      <c r="F17315" t="s">
        <v>31598</v>
      </c>
      <c r="G17315" t="s">
        <v>8588</v>
      </c>
      <c r="H17315" t="s">
        <v>8522</v>
      </c>
      <c r="I17315" t="s">
        <v>22195</v>
      </c>
      <c r="J17315" t="s">
        <v>22195</v>
      </c>
    </row>
    <row r="17316" spans="1:10" x14ac:dyDescent="0.25">
      <c r="A17316" t="s">
        <v>38363</v>
      </c>
      <c r="B17316" t="s">
        <v>38364</v>
      </c>
      <c r="C17316" t="s">
        <v>38365</v>
      </c>
      <c r="D17316" t="s">
        <v>38366</v>
      </c>
      <c r="E17316" t="s">
        <v>8516</v>
      </c>
      <c r="F17316" t="s">
        <v>38362</v>
      </c>
      <c r="G17316" t="s">
        <v>8588</v>
      </c>
      <c r="H17316" t="s">
        <v>8464</v>
      </c>
      <c r="I17316" t="s">
        <v>8589</v>
      </c>
      <c r="J17316" t="s">
        <v>8589</v>
      </c>
    </row>
    <row r="17317" spans="1:10" x14ac:dyDescent="0.25">
      <c r="A17317" t="s">
        <v>38363</v>
      </c>
      <c r="B17317" t="s">
        <v>38364</v>
      </c>
      <c r="C17317" t="s">
        <v>38365</v>
      </c>
      <c r="D17317" t="s">
        <v>38366</v>
      </c>
      <c r="E17317" t="s">
        <v>8521</v>
      </c>
      <c r="F17317" t="s">
        <v>38362</v>
      </c>
      <c r="G17317" t="s">
        <v>8588</v>
      </c>
      <c r="H17317" t="s">
        <v>8522</v>
      </c>
      <c r="I17317" t="s">
        <v>8589</v>
      </c>
      <c r="J17317" t="s">
        <v>8589</v>
      </c>
    </row>
    <row r="17318" spans="1:10" x14ac:dyDescent="0.25">
      <c r="A17318" t="s">
        <v>38363</v>
      </c>
      <c r="B17318" t="s">
        <v>38364</v>
      </c>
      <c r="C17318" t="s">
        <v>38365</v>
      </c>
      <c r="D17318" t="s">
        <v>38366</v>
      </c>
      <c r="E17318" t="s">
        <v>8516</v>
      </c>
      <c r="F17318" t="s">
        <v>35515</v>
      </c>
      <c r="G17318" t="s">
        <v>8588</v>
      </c>
      <c r="H17318" t="s">
        <v>8464</v>
      </c>
      <c r="I17318" t="s">
        <v>22195</v>
      </c>
      <c r="J17318" t="s">
        <v>22195</v>
      </c>
    </row>
    <row r="17319" spans="1:10" x14ac:dyDescent="0.25">
      <c r="A17319" t="s">
        <v>38363</v>
      </c>
      <c r="B17319" t="s">
        <v>38364</v>
      </c>
      <c r="C17319" t="s">
        <v>38365</v>
      </c>
      <c r="D17319" t="s">
        <v>38366</v>
      </c>
      <c r="E17319" t="s">
        <v>8521</v>
      </c>
      <c r="F17319" t="s">
        <v>35515</v>
      </c>
      <c r="G17319" t="s">
        <v>8588</v>
      </c>
      <c r="H17319" t="s">
        <v>8522</v>
      </c>
      <c r="I17319" t="s">
        <v>22195</v>
      </c>
      <c r="J17319" t="s">
        <v>22195</v>
      </c>
    </row>
    <row r="17320" spans="1:10" x14ac:dyDescent="0.25">
      <c r="A17320" t="s">
        <v>38367</v>
      </c>
      <c r="B17320" t="s">
        <v>38368</v>
      </c>
      <c r="C17320" t="s">
        <v>38369</v>
      </c>
      <c r="D17320" t="s">
        <v>38370</v>
      </c>
      <c r="E17320" t="s">
        <v>8516</v>
      </c>
      <c r="F17320" t="s">
        <v>38371</v>
      </c>
      <c r="G17320" t="s">
        <v>8588</v>
      </c>
      <c r="H17320" t="s">
        <v>8464</v>
      </c>
      <c r="I17320" t="s">
        <v>9402</v>
      </c>
      <c r="J17320" t="s">
        <v>27740</v>
      </c>
    </row>
    <row r="17321" spans="1:10" x14ac:dyDescent="0.25">
      <c r="A17321" t="s">
        <v>38367</v>
      </c>
      <c r="B17321" t="s">
        <v>38368</v>
      </c>
      <c r="C17321" t="s">
        <v>38369</v>
      </c>
      <c r="D17321" t="s">
        <v>38370</v>
      </c>
      <c r="E17321" t="s">
        <v>8521</v>
      </c>
      <c r="F17321" t="s">
        <v>38371</v>
      </c>
      <c r="G17321" t="s">
        <v>8588</v>
      </c>
      <c r="H17321" t="s">
        <v>8522</v>
      </c>
      <c r="I17321" t="s">
        <v>8519</v>
      </c>
      <c r="J17321" t="s">
        <v>10882</v>
      </c>
    </row>
    <row r="17322" spans="1:10" x14ac:dyDescent="0.25">
      <c r="A17322" t="s">
        <v>29518</v>
      </c>
      <c r="B17322" t="s">
        <v>29519</v>
      </c>
      <c r="C17322" t="s">
        <v>29520</v>
      </c>
      <c r="D17322" t="s">
        <v>29521</v>
      </c>
      <c r="E17322" t="s">
        <v>8521</v>
      </c>
      <c r="F17322" t="s">
        <v>31907</v>
      </c>
      <c r="G17322" t="s">
        <v>8588</v>
      </c>
      <c r="H17322" t="s">
        <v>8522</v>
      </c>
      <c r="I17322" t="s">
        <v>8519</v>
      </c>
      <c r="J17322" t="s">
        <v>9455</v>
      </c>
    </row>
    <row r="17323" spans="1:10" x14ac:dyDescent="0.25">
      <c r="A17323" t="s">
        <v>12528</v>
      </c>
      <c r="B17323" t="s">
        <v>12529</v>
      </c>
      <c r="C17323" t="s">
        <v>12530</v>
      </c>
      <c r="D17323" t="s">
        <v>12531</v>
      </c>
      <c r="E17323" t="s">
        <v>8521</v>
      </c>
      <c r="F17323" t="s">
        <v>32889</v>
      </c>
      <c r="G17323" t="s">
        <v>8588</v>
      </c>
      <c r="H17323" t="s">
        <v>8522</v>
      </c>
      <c r="I17323" t="s">
        <v>9402</v>
      </c>
      <c r="J17323" t="s">
        <v>31788</v>
      </c>
    </row>
    <row r="17324" spans="1:10" x14ac:dyDescent="0.25">
      <c r="A17324" t="s">
        <v>20157</v>
      </c>
      <c r="B17324" t="s">
        <v>20158</v>
      </c>
      <c r="C17324" t="s">
        <v>20159</v>
      </c>
      <c r="D17324" t="s">
        <v>20160</v>
      </c>
      <c r="E17324" t="s">
        <v>8521</v>
      </c>
      <c r="F17324" t="s">
        <v>32796</v>
      </c>
      <c r="G17324" t="s">
        <v>8588</v>
      </c>
      <c r="H17324" t="s">
        <v>8522</v>
      </c>
      <c r="I17324" t="s">
        <v>9402</v>
      </c>
      <c r="J17324" t="s">
        <v>31788</v>
      </c>
    </row>
    <row r="17325" spans="1:10" x14ac:dyDescent="0.25">
      <c r="A17325" t="s">
        <v>9176</v>
      </c>
      <c r="B17325" t="s">
        <v>9177</v>
      </c>
      <c r="C17325" t="s">
        <v>9178</v>
      </c>
      <c r="D17325" t="s">
        <v>9179</v>
      </c>
      <c r="E17325" t="s">
        <v>8521</v>
      </c>
      <c r="F17325" t="s">
        <v>32721</v>
      </c>
      <c r="G17325" t="s">
        <v>8588</v>
      </c>
      <c r="H17325" t="s">
        <v>8522</v>
      </c>
      <c r="I17325" t="s">
        <v>9402</v>
      </c>
      <c r="J17325" t="s">
        <v>31788</v>
      </c>
    </row>
    <row r="17326" spans="1:10" x14ac:dyDescent="0.25">
      <c r="A17326" t="s">
        <v>25084</v>
      </c>
      <c r="B17326" t="s">
        <v>25085</v>
      </c>
      <c r="C17326" t="s">
        <v>25086</v>
      </c>
      <c r="D17326" t="s">
        <v>25087</v>
      </c>
      <c r="E17326" t="s">
        <v>8516</v>
      </c>
      <c r="F17326" t="s">
        <v>38071</v>
      </c>
      <c r="G17326" t="s">
        <v>8588</v>
      </c>
      <c r="H17326" t="s">
        <v>8464</v>
      </c>
      <c r="I17326" t="s">
        <v>22195</v>
      </c>
      <c r="J17326" t="s">
        <v>22195</v>
      </c>
    </row>
    <row r="17327" spans="1:10" x14ac:dyDescent="0.25">
      <c r="A17327" t="s">
        <v>25084</v>
      </c>
      <c r="B17327" t="s">
        <v>25085</v>
      </c>
      <c r="C17327" t="s">
        <v>25086</v>
      </c>
      <c r="D17327" t="s">
        <v>25087</v>
      </c>
      <c r="E17327" t="s">
        <v>8521</v>
      </c>
      <c r="F17327" t="s">
        <v>38071</v>
      </c>
      <c r="G17327" t="s">
        <v>8588</v>
      </c>
      <c r="H17327" t="s">
        <v>8522</v>
      </c>
      <c r="I17327" t="s">
        <v>22195</v>
      </c>
      <c r="J17327" t="s">
        <v>22195</v>
      </c>
    </row>
    <row r="17328" spans="1:10" x14ac:dyDescent="0.25">
      <c r="A17328" t="s">
        <v>32683</v>
      </c>
      <c r="B17328" t="s">
        <v>32684</v>
      </c>
      <c r="C17328" t="s">
        <v>32685</v>
      </c>
      <c r="D17328" t="s">
        <v>32686</v>
      </c>
      <c r="E17328" t="s">
        <v>8521</v>
      </c>
      <c r="F17328" t="s">
        <v>32687</v>
      </c>
      <c r="G17328" t="s">
        <v>8588</v>
      </c>
      <c r="H17328" t="s">
        <v>8522</v>
      </c>
      <c r="I17328" t="s">
        <v>9402</v>
      </c>
      <c r="J17328" t="s">
        <v>31788</v>
      </c>
    </row>
    <row r="17329" spans="1:10" x14ac:dyDescent="0.25">
      <c r="A17329" t="s">
        <v>32850</v>
      </c>
      <c r="B17329" t="s">
        <v>32851</v>
      </c>
      <c r="C17329" t="s">
        <v>32852</v>
      </c>
      <c r="D17329" t="s">
        <v>32853</v>
      </c>
      <c r="E17329" t="s">
        <v>8521</v>
      </c>
      <c r="F17329" t="s">
        <v>32854</v>
      </c>
      <c r="G17329" t="s">
        <v>8588</v>
      </c>
      <c r="H17329" t="s">
        <v>8522</v>
      </c>
      <c r="I17329" t="s">
        <v>9402</v>
      </c>
      <c r="J17329" t="s">
        <v>31788</v>
      </c>
    </row>
    <row r="17330" spans="1:10" x14ac:dyDescent="0.25">
      <c r="A17330" t="s">
        <v>14516</v>
      </c>
      <c r="B17330" t="s">
        <v>14517</v>
      </c>
      <c r="C17330" t="s">
        <v>14518</v>
      </c>
      <c r="D17330" t="s">
        <v>14519</v>
      </c>
      <c r="E17330" t="s">
        <v>8516</v>
      </c>
      <c r="F17330" t="s">
        <v>38372</v>
      </c>
      <c r="G17330" t="s">
        <v>8588</v>
      </c>
      <c r="H17330" t="s">
        <v>8464</v>
      </c>
      <c r="I17330" t="s">
        <v>9402</v>
      </c>
      <c r="J17330" t="s">
        <v>27740</v>
      </c>
    </row>
    <row r="17331" spans="1:10" x14ac:dyDescent="0.25">
      <c r="A17331" t="s">
        <v>14516</v>
      </c>
      <c r="B17331" t="s">
        <v>14517</v>
      </c>
      <c r="C17331" t="s">
        <v>14518</v>
      </c>
      <c r="D17331" t="s">
        <v>14519</v>
      </c>
      <c r="E17331" t="s">
        <v>8521</v>
      </c>
      <c r="F17331" t="s">
        <v>38373</v>
      </c>
      <c r="G17331" t="s">
        <v>8588</v>
      </c>
      <c r="H17331" t="s">
        <v>8522</v>
      </c>
      <c r="I17331" t="s">
        <v>8519</v>
      </c>
      <c r="J17331" t="s">
        <v>10882</v>
      </c>
    </row>
    <row r="17332" spans="1:10" x14ac:dyDescent="0.25">
      <c r="A17332" t="s">
        <v>9127</v>
      </c>
      <c r="B17332" t="s">
        <v>9128</v>
      </c>
      <c r="C17332" t="s">
        <v>9129</v>
      </c>
      <c r="D17332" t="s">
        <v>9130</v>
      </c>
      <c r="E17332" t="s">
        <v>8516</v>
      </c>
      <c r="F17332" t="s">
        <v>38374</v>
      </c>
      <c r="G17332" t="s">
        <v>8588</v>
      </c>
      <c r="H17332" t="s">
        <v>8464</v>
      </c>
      <c r="I17332" t="s">
        <v>22195</v>
      </c>
      <c r="J17332" t="s">
        <v>22195</v>
      </c>
    </row>
    <row r="17333" spans="1:10" x14ac:dyDescent="0.25">
      <c r="A17333" t="s">
        <v>9127</v>
      </c>
      <c r="B17333" t="s">
        <v>9128</v>
      </c>
      <c r="C17333" t="s">
        <v>9129</v>
      </c>
      <c r="D17333" t="s">
        <v>9130</v>
      </c>
      <c r="E17333" t="s">
        <v>8521</v>
      </c>
      <c r="F17333" t="s">
        <v>38374</v>
      </c>
      <c r="G17333" t="s">
        <v>8588</v>
      </c>
      <c r="H17333" t="s">
        <v>8522</v>
      </c>
      <c r="I17333" t="s">
        <v>22195</v>
      </c>
      <c r="J17333" t="s">
        <v>22195</v>
      </c>
    </row>
    <row r="17334" spans="1:10" x14ac:dyDescent="0.25">
      <c r="A17334" t="s">
        <v>20316</v>
      </c>
      <c r="B17334" t="s">
        <v>20317</v>
      </c>
      <c r="C17334" t="s">
        <v>20318</v>
      </c>
      <c r="D17334" t="s">
        <v>20319</v>
      </c>
      <c r="E17334" t="s">
        <v>8516</v>
      </c>
      <c r="F17334" t="s">
        <v>38375</v>
      </c>
      <c r="G17334" t="s">
        <v>8588</v>
      </c>
      <c r="H17334" t="s">
        <v>8464</v>
      </c>
      <c r="I17334" t="s">
        <v>8519</v>
      </c>
      <c r="J17334" t="s">
        <v>10882</v>
      </c>
    </row>
    <row r="17335" spans="1:10" x14ac:dyDescent="0.25">
      <c r="A17335" t="s">
        <v>20316</v>
      </c>
      <c r="B17335" t="s">
        <v>20317</v>
      </c>
      <c r="C17335" t="s">
        <v>20318</v>
      </c>
      <c r="D17335" t="s">
        <v>20319</v>
      </c>
      <c r="E17335" t="s">
        <v>8521</v>
      </c>
      <c r="F17335" t="s">
        <v>38375</v>
      </c>
      <c r="G17335" t="s">
        <v>8588</v>
      </c>
      <c r="H17335" t="s">
        <v>8522</v>
      </c>
      <c r="I17335" t="s">
        <v>8519</v>
      </c>
      <c r="J17335" t="s">
        <v>10882</v>
      </c>
    </row>
    <row r="17336" spans="1:10" x14ac:dyDescent="0.25">
      <c r="A17336" t="s">
        <v>32661</v>
      </c>
      <c r="B17336" t="s">
        <v>32662</v>
      </c>
      <c r="C17336" t="s">
        <v>32663</v>
      </c>
      <c r="D17336" t="s">
        <v>32664</v>
      </c>
      <c r="E17336" t="s">
        <v>8521</v>
      </c>
      <c r="F17336" t="s">
        <v>32665</v>
      </c>
      <c r="G17336" t="s">
        <v>8588</v>
      </c>
      <c r="H17336" t="s">
        <v>8522</v>
      </c>
      <c r="I17336" t="s">
        <v>8519</v>
      </c>
      <c r="J17336" t="s">
        <v>10882</v>
      </c>
    </row>
    <row r="17337" spans="1:10" x14ac:dyDescent="0.25">
      <c r="A17337" t="s">
        <v>38376</v>
      </c>
      <c r="B17337" t="s">
        <v>38377</v>
      </c>
      <c r="C17337" t="s">
        <v>38378</v>
      </c>
      <c r="D17337" t="s">
        <v>7737</v>
      </c>
      <c r="E17337" t="s">
        <v>21979</v>
      </c>
      <c r="F17337" t="s">
        <v>38379</v>
      </c>
      <c r="G17337" t="s">
        <v>8588</v>
      </c>
      <c r="H17337" t="s">
        <v>8522</v>
      </c>
      <c r="I17337" t="s">
        <v>21977</v>
      </c>
      <c r="J17337" t="s">
        <v>10142</v>
      </c>
    </row>
    <row r="17338" spans="1:10" x14ac:dyDescent="0.25">
      <c r="A17338" t="s">
        <v>38380</v>
      </c>
      <c r="B17338" t="s">
        <v>38381</v>
      </c>
      <c r="C17338" t="s">
        <v>38382</v>
      </c>
      <c r="D17338" t="s">
        <v>38383</v>
      </c>
      <c r="E17338" t="s">
        <v>8516</v>
      </c>
      <c r="F17338" t="s">
        <v>38384</v>
      </c>
      <c r="G17338" t="s">
        <v>8588</v>
      </c>
      <c r="H17338" t="s">
        <v>8464</v>
      </c>
      <c r="I17338" t="s">
        <v>8613</v>
      </c>
      <c r="J17338" t="s">
        <v>9993</v>
      </c>
    </row>
    <row r="17339" spans="1:10" x14ac:dyDescent="0.25">
      <c r="A17339" t="s">
        <v>38380</v>
      </c>
      <c r="B17339" t="s">
        <v>38381</v>
      </c>
      <c r="C17339" t="s">
        <v>38382</v>
      </c>
      <c r="D17339" t="s">
        <v>38383</v>
      </c>
      <c r="E17339" t="s">
        <v>8521</v>
      </c>
      <c r="F17339" t="s">
        <v>38384</v>
      </c>
      <c r="G17339" t="s">
        <v>8588</v>
      </c>
      <c r="H17339" t="s">
        <v>8522</v>
      </c>
      <c r="I17339" t="s">
        <v>8613</v>
      </c>
      <c r="J17339" t="s">
        <v>9993</v>
      </c>
    </row>
    <row r="17340" spans="1:10" x14ac:dyDescent="0.25">
      <c r="A17340" t="s">
        <v>38385</v>
      </c>
      <c r="B17340" t="s">
        <v>38386</v>
      </c>
      <c r="C17340" t="s">
        <v>8520</v>
      </c>
      <c r="D17340" t="s">
        <v>38387</v>
      </c>
      <c r="E17340" t="s">
        <v>8516</v>
      </c>
      <c r="F17340" t="s">
        <v>38093</v>
      </c>
      <c r="G17340" t="s">
        <v>8588</v>
      </c>
      <c r="H17340" t="s">
        <v>8464</v>
      </c>
      <c r="I17340" t="s">
        <v>9402</v>
      </c>
      <c r="J17340" t="s">
        <v>32983</v>
      </c>
    </row>
    <row r="17341" spans="1:10" x14ac:dyDescent="0.25">
      <c r="A17341" t="s">
        <v>38385</v>
      </c>
      <c r="B17341" t="s">
        <v>38386</v>
      </c>
      <c r="C17341" t="s">
        <v>8520</v>
      </c>
      <c r="D17341" t="s">
        <v>38387</v>
      </c>
      <c r="E17341" t="s">
        <v>8521</v>
      </c>
      <c r="F17341" t="s">
        <v>38093</v>
      </c>
      <c r="G17341" t="s">
        <v>8588</v>
      </c>
      <c r="H17341" t="s">
        <v>8522</v>
      </c>
      <c r="I17341" t="s">
        <v>9402</v>
      </c>
      <c r="J17341" t="s">
        <v>32983</v>
      </c>
    </row>
    <row r="17342" spans="1:10" x14ac:dyDescent="0.25">
      <c r="A17342" t="s">
        <v>38388</v>
      </c>
      <c r="B17342" t="s">
        <v>38389</v>
      </c>
      <c r="C17342" t="s">
        <v>8520</v>
      </c>
      <c r="D17342" t="s">
        <v>38390</v>
      </c>
      <c r="E17342" t="s">
        <v>8516</v>
      </c>
      <c r="F17342" t="s">
        <v>38391</v>
      </c>
      <c r="G17342" t="s">
        <v>8588</v>
      </c>
      <c r="H17342" t="s">
        <v>8464</v>
      </c>
      <c r="I17342" t="s">
        <v>8589</v>
      </c>
      <c r="J17342" t="s">
        <v>8589</v>
      </c>
    </row>
    <row r="17343" spans="1:10" x14ac:dyDescent="0.25">
      <c r="A17343" t="s">
        <v>38388</v>
      </c>
      <c r="B17343" t="s">
        <v>38389</v>
      </c>
      <c r="C17343" t="s">
        <v>8520</v>
      </c>
      <c r="D17343" t="s">
        <v>38390</v>
      </c>
      <c r="E17343" t="s">
        <v>8521</v>
      </c>
      <c r="F17343" t="s">
        <v>38391</v>
      </c>
      <c r="G17343" t="s">
        <v>8588</v>
      </c>
      <c r="H17343" t="s">
        <v>8522</v>
      </c>
      <c r="I17343" t="s">
        <v>8589</v>
      </c>
      <c r="J17343" t="s">
        <v>8589</v>
      </c>
    </row>
    <row r="17344" spans="1:10" x14ac:dyDescent="0.25">
      <c r="A17344" t="s">
        <v>38392</v>
      </c>
      <c r="B17344" t="s">
        <v>38393</v>
      </c>
      <c r="C17344" t="s">
        <v>38394</v>
      </c>
      <c r="D17344" t="s">
        <v>8118</v>
      </c>
      <c r="E17344" t="s">
        <v>21975</v>
      </c>
      <c r="F17344" t="s">
        <v>38395</v>
      </c>
      <c r="G17344" t="s">
        <v>8588</v>
      </c>
      <c r="H17344" t="s">
        <v>8464</v>
      </c>
      <c r="I17344" t="s">
        <v>21977</v>
      </c>
      <c r="J17344" t="s">
        <v>38396</v>
      </c>
    </row>
    <row r="17345" spans="1:10" x14ac:dyDescent="0.25">
      <c r="A17345" t="s">
        <v>32978</v>
      </c>
      <c r="B17345" t="s">
        <v>32979</v>
      </c>
      <c r="C17345" t="s">
        <v>32980</v>
      </c>
      <c r="D17345" t="s">
        <v>32981</v>
      </c>
      <c r="E17345" t="s">
        <v>8521</v>
      </c>
      <c r="F17345" t="s">
        <v>32982</v>
      </c>
      <c r="G17345" t="s">
        <v>8588</v>
      </c>
      <c r="H17345" t="s">
        <v>8522</v>
      </c>
      <c r="I17345" t="s">
        <v>9402</v>
      </c>
      <c r="J17345" t="s">
        <v>32707</v>
      </c>
    </row>
    <row r="17346" spans="1:10" x14ac:dyDescent="0.25">
      <c r="A17346" t="s">
        <v>38397</v>
      </c>
      <c r="B17346" t="s">
        <v>38398</v>
      </c>
      <c r="C17346" t="s">
        <v>38399</v>
      </c>
      <c r="D17346" t="s">
        <v>38400</v>
      </c>
      <c r="E17346" t="s">
        <v>8521</v>
      </c>
      <c r="F17346" t="s">
        <v>31907</v>
      </c>
      <c r="G17346" t="s">
        <v>8588</v>
      </c>
      <c r="H17346" t="s">
        <v>8522</v>
      </c>
      <c r="I17346" t="s">
        <v>8519</v>
      </c>
      <c r="J17346" t="s">
        <v>9455</v>
      </c>
    </row>
    <row r="17347" spans="1:10" x14ac:dyDescent="0.25">
      <c r="A17347" t="s">
        <v>38401</v>
      </c>
      <c r="B17347" t="s">
        <v>38402</v>
      </c>
      <c r="C17347" t="s">
        <v>8520</v>
      </c>
      <c r="D17347" t="s">
        <v>38403</v>
      </c>
      <c r="E17347" t="s">
        <v>8516</v>
      </c>
      <c r="F17347" t="s">
        <v>38404</v>
      </c>
      <c r="G17347" t="s">
        <v>8588</v>
      </c>
      <c r="H17347" t="s">
        <v>8464</v>
      </c>
      <c r="I17347" t="s">
        <v>8589</v>
      </c>
      <c r="J17347" t="s">
        <v>8589</v>
      </c>
    </row>
    <row r="17348" spans="1:10" x14ac:dyDescent="0.25">
      <c r="A17348" t="s">
        <v>38401</v>
      </c>
      <c r="B17348" t="s">
        <v>38402</v>
      </c>
      <c r="C17348" t="s">
        <v>8520</v>
      </c>
      <c r="D17348" t="s">
        <v>38403</v>
      </c>
      <c r="E17348" t="s">
        <v>8521</v>
      </c>
      <c r="F17348" t="s">
        <v>38404</v>
      </c>
      <c r="G17348" t="s">
        <v>8588</v>
      </c>
      <c r="H17348" t="s">
        <v>8522</v>
      </c>
      <c r="I17348" t="s">
        <v>8589</v>
      </c>
      <c r="J17348" t="s">
        <v>8589</v>
      </c>
    </row>
    <row r="17349" spans="1:10" x14ac:dyDescent="0.25">
      <c r="A17349" t="s">
        <v>38405</v>
      </c>
      <c r="B17349" t="s">
        <v>38406</v>
      </c>
      <c r="C17349" t="s">
        <v>38407</v>
      </c>
      <c r="D17349" t="s">
        <v>38408</v>
      </c>
      <c r="E17349" t="s">
        <v>8516</v>
      </c>
      <c r="F17349" t="s">
        <v>38404</v>
      </c>
      <c r="G17349" t="s">
        <v>8588</v>
      </c>
      <c r="H17349" t="s">
        <v>8464</v>
      </c>
      <c r="I17349" t="s">
        <v>8589</v>
      </c>
      <c r="J17349" t="s">
        <v>8589</v>
      </c>
    </row>
    <row r="17350" spans="1:10" x14ac:dyDescent="0.25">
      <c r="A17350" t="s">
        <v>38405</v>
      </c>
      <c r="B17350" t="s">
        <v>38406</v>
      </c>
      <c r="C17350" t="s">
        <v>38407</v>
      </c>
      <c r="D17350" t="s">
        <v>38408</v>
      </c>
      <c r="E17350" t="s">
        <v>8521</v>
      </c>
      <c r="F17350" t="s">
        <v>38404</v>
      </c>
      <c r="G17350" t="s">
        <v>8588</v>
      </c>
      <c r="H17350" t="s">
        <v>8522</v>
      </c>
      <c r="I17350" t="s">
        <v>8589</v>
      </c>
      <c r="J17350" t="s">
        <v>8589</v>
      </c>
    </row>
    <row r="17351" spans="1:10" x14ac:dyDescent="0.25">
      <c r="A17351" t="s">
        <v>38409</v>
      </c>
      <c r="B17351" t="s">
        <v>38410</v>
      </c>
      <c r="C17351" t="s">
        <v>38411</v>
      </c>
      <c r="D17351" t="s">
        <v>38412</v>
      </c>
      <c r="E17351" t="s">
        <v>8516</v>
      </c>
      <c r="F17351" t="s">
        <v>38404</v>
      </c>
      <c r="G17351" t="s">
        <v>8588</v>
      </c>
      <c r="H17351" t="s">
        <v>8464</v>
      </c>
      <c r="I17351" t="s">
        <v>8589</v>
      </c>
      <c r="J17351" t="s">
        <v>8589</v>
      </c>
    </row>
    <row r="17352" spans="1:10" x14ac:dyDescent="0.25">
      <c r="A17352" t="s">
        <v>38409</v>
      </c>
      <c r="B17352" t="s">
        <v>38410</v>
      </c>
      <c r="C17352" t="s">
        <v>38411</v>
      </c>
      <c r="D17352" t="s">
        <v>38412</v>
      </c>
      <c r="E17352" t="s">
        <v>8521</v>
      </c>
      <c r="F17352" t="s">
        <v>38404</v>
      </c>
      <c r="G17352" t="s">
        <v>8588</v>
      </c>
      <c r="H17352" t="s">
        <v>8522</v>
      </c>
      <c r="I17352" t="s">
        <v>8589</v>
      </c>
      <c r="J17352" t="s">
        <v>8589</v>
      </c>
    </row>
    <row r="17353" spans="1:10" x14ac:dyDescent="0.25">
      <c r="A17353" t="s">
        <v>38409</v>
      </c>
      <c r="B17353" t="s">
        <v>38410</v>
      </c>
      <c r="C17353" t="s">
        <v>38411</v>
      </c>
      <c r="D17353" t="s">
        <v>38412</v>
      </c>
      <c r="E17353" t="s">
        <v>8516</v>
      </c>
      <c r="F17353" t="s">
        <v>31598</v>
      </c>
      <c r="G17353" t="s">
        <v>8588</v>
      </c>
      <c r="H17353" t="s">
        <v>8464</v>
      </c>
      <c r="I17353" t="s">
        <v>22195</v>
      </c>
      <c r="J17353" t="s">
        <v>22195</v>
      </c>
    </row>
    <row r="17354" spans="1:10" x14ac:dyDescent="0.25">
      <c r="A17354" t="s">
        <v>38409</v>
      </c>
      <c r="B17354" t="s">
        <v>38410</v>
      </c>
      <c r="C17354" t="s">
        <v>38411</v>
      </c>
      <c r="D17354" t="s">
        <v>38412</v>
      </c>
      <c r="E17354" t="s">
        <v>8521</v>
      </c>
      <c r="F17354" t="s">
        <v>31598</v>
      </c>
      <c r="G17354" t="s">
        <v>8588</v>
      </c>
      <c r="H17354" t="s">
        <v>8522</v>
      </c>
      <c r="I17354" t="s">
        <v>22195</v>
      </c>
      <c r="J17354" t="s">
        <v>22195</v>
      </c>
    </row>
    <row r="17355" spans="1:10" x14ac:dyDescent="0.25">
      <c r="A17355" t="s">
        <v>38413</v>
      </c>
      <c r="B17355" t="s">
        <v>38414</v>
      </c>
      <c r="C17355" t="s">
        <v>38415</v>
      </c>
      <c r="D17355" t="s">
        <v>38416</v>
      </c>
      <c r="E17355" t="s">
        <v>8583</v>
      </c>
      <c r="F17355" t="s">
        <v>38417</v>
      </c>
      <c r="G17355" t="s">
        <v>8588</v>
      </c>
      <c r="H17355" t="s">
        <v>8522</v>
      </c>
      <c r="I17355" t="s">
        <v>8569</v>
      </c>
      <c r="J17355" t="s">
        <v>10142</v>
      </c>
    </row>
    <row r="17356" spans="1:10" x14ac:dyDescent="0.25">
      <c r="A17356" t="s">
        <v>38418</v>
      </c>
      <c r="B17356" t="s">
        <v>38419</v>
      </c>
      <c r="C17356" t="s">
        <v>38420</v>
      </c>
      <c r="D17356" t="s">
        <v>38421</v>
      </c>
      <c r="E17356" t="s">
        <v>8516</v>
      </c>
      <c r="F17356" t="s">
        <v>38404</v>
      </c>
      <c r="G17356" t="s">
        <v>8588</v>
      </c>
      <c r="H17356" t="s">
        <v>8464</v>
      </c>
      <c r="I17356" t="s">
        <v>8589</v>
      </c>
      <c r="J17356" t="s">
        <v>8589</v>
      </c>
    </row>
    <row r="17357" spans="1:10" x14ac:dyDescent="0.25">
      <c r="A17357" t="s">
        <v>38418</v>
      </c>
      <c r="B17357" t="s">
        <v>38419</v>
      </c>
      <c r="C17357" t="s">
        <v>38420</v>
      </c>
      <c r="D17357" t="s">
        <v>38421</v>
      </c>
      <c r="E17357" t="s">
        <v>8521</v>
      </c>
      <c r="F17357" t="s">
        <v>38404</v>
      </c>
      <c r="G17357" t="s">
        <v>8588</v>
      </c>
      <c r="H17357" t="s">
        <v>8522</v>
      </c>
      <c r="I17357" t="s">
        <v>8589</v>
      </c>
      <c r="J17357" t="s">
        <v>8589</v>
      </c>
    </row>
    <row r="17358" spans="1:10" x14ac:dyDescent="0.25">
      <c r="A17358" t="s">
        <v>14365</v>
      </c>
      <c r="B17358" t="s">
        <v>14366</v>
      </c>
      <c r="C17358" t="s">
        <v>8520</v>
      </c>
      <c r="D17358" t="s">
        <v>14367</v>
      </c>
      <c r="E17358" t="s">
        <v>8516</v>
      </c>
      <c r="F17358" t="s">
        <v>31598</v>
      </c>
      <c r="G17358" t="s">
        <v>8588</v>
      </c>
      <c r="H17358" t="s">
        <v>8464</v>
      </c>
      <c r="I17358" t="s">
        <v>22195</v>
      </c>
      <c r="J17358" t="s">
        <v>22195</v>
      </c>
    </row>
    <row r="17359" spans="1:10" x14ac:dyDescent="0.25">
      <c r="A17359" t="s">
        <v>14365</v>
      </c>
      <c r="B17359" t="s">
        <v>14366</v>
      </c>
      <c r="C17359" t="s">
        <v>8520</v>
      </c>
      <c r="D17359" t="s">
        <v>14367</v>
      </c>
      <c r="E17359" t="s">
        <v>8521</v>
      </c>
      <c r="F17359" t="s">
        <v>31598</v>
      </c>
      <c r="G17359" t="s">
        <v>8588</v>
      </c>
      <c r="H17359" t="s">
        <v>8522</v>
      </c>
      <c r="I17359" t="s">
        <v>22195</v>
      </c>
      <c r="J17359" t="s">
        <v>22195</v>
      </c>
    </row>
    <row r="17360" spans="1:10" x14ac:dyDescent="0.25">
      <c r="A17360" t="s">
        <v>38422</v>
      </c>
      <c r="B17360" t="s">
        <v>38423</v>
      </c>
      <c r="C17360" t="s">
        <v>8520</v>
      </c>
      <c r="D17360" t="s">
        <v>38424</v>
      </c>
      <c r="E17360" t="s">
        <v>8516</v>
      </c>
      <c r="F17360" t="s">
        <v>38404</v>
      </c>
      <c r="G17360" t="s">
        <v>8588</v>
      </c>
      <c r="H17360" t="s">
        <v>8464</v>
      </c>
      <c r="I17360" t="s">
        <v>8589</v>
      </c>
      <c r="J17360" t="s">
        <v>8589</v>
      </c>
    </row>
    <row r="17361" spans="1:10" x14ac:dyDescent="0.25">
      <c r="A17361" t="s">
        <v>38422</v>
      </c>
      <c r="B17361" t="s">
        <v>38423</v>
      </c>
      <c r="C17361" t="s">
        <v>8520</v>
      </c>
      <c r="D17361" t="s">
        <v>38424</v>
      </c>
      <c r="E17361" t="s">
        <v>8521</v>
      </c>
      <c r="F17361" t="s">
        <v>38404</v>
      </c>
      <c r="G17361" t="s">
        <v>8588</v>
      </c>
      <c r="H17361" t="s">
        <v>8522</v>
      </c>
      <c r="I17361" t="s">
        <v>8589</v>
      </c>
      <c r="J17361" t="s">
        <v>8589</v>
      </c>
    </row>
    <row r="17362" spans="1:10" x14ac:dyDescent="0.25">
      <c r="A17362" t="s">
        <v>38425</v>
      </c>
      <c r="B17362" t="s">
        <v>38426</v>
      </c>
      <c r="C17362" t="s">
        <v>8520</v>
      </c>
      <c r="D17362" t="s">
        <v>38427</v>
      </c>
      <c r="E17362" t="s">
        <v>8516</v>
      </c>
      <c r="F17362" t="s">
        <v>38428</v>
      </c>
      <c r="G17362" t="s">
        <v>8588</v>
      </c>
      <c r="H17362" t="s">
        <v>8464</v>
      </c>
      <c r="I17362" t="s">
        <v>8589</v>
      </c>
      <c r="J17362" t="s">
        <v>8589</v>
      </c>
    </row>
    <row r="17363" spans="1:10" x14ac:dyDescent="0.25">
      <c r="A17363" t="s">
        <v>38425</v>
      </c>
      <c r="B17363" t="s">
        <v>38426</v>
      </c>
      <c r="C17363" t="s">
        <v>8520</v>
      </c>
      <c r="D17363" t="s">
        <v>38427</v>
      </c>
      <c r="E17363" t="s">
        <v>8521</v>
      </c>
      <c r="F17363" t="s">
        <v>38428</v>
      </c>
      <c r="G17363" t="s">
        <v>8588</v>
      </c>
      <c r="H17363" t="s">
        <v>8522</v>
      </c>
      <c r="I17363" t="s">
        <v>8589</v>
      </c>
      <c r="J17363" t="s">
        <v>8589</v>
      </c>
    </row>
    <row r="17364" spans="1:10" x14ac:dyDescent="0.25">
      <c r="A17364" t="s">
        <v>38429</v>
      </c>
      <c r="B17364" t="s">
        <v>38430</v>
      </c>
      <c r="C17364" t="s">
        <v>38431</v>
      </c>
      <c r="D17364" t="s">
        <v>38432</v>
      </c>
      <c r="E17364" t="s">
        <v>8516</v>
      </c>
      <c r="F17364" t="s">
        <v>38404</v>
      </c>
      <c r="G17364" t="s">
        <v>8588</v>
      </c>
      <c r="H17364" t="s">
        <v>8464</v>
      </c>
      <c r="I17364" t="s">
        <v>8589</v>
      </c>
      <c r="J17364" t="s">
        <v>8589</v>
      </c>
    </row>
    <row r="17365" spans="1:10" x14ac:dyDescent="0.25">
      <c r="A17365" t="s">
        <v>38429</v>
      </c>
      <c r="B17365" t="s">
        <v>38430</v>
      </c>
      <c r="C17365" t="s">
        <v>38431</v>
      </c>
      <c r="D17365" t="s">
        <v>38432</v>
      </c>
      <c r="E17365" t="s">
        <v>8521</v>
      </c>
      <c r="F17365" t="s">
        <v>38404</v>
      </c>
      <c r="G17365" t="s">
        <v>8588</v>
      </c>
      <c r="H17365" t="s">
        <v>8522</v>
      </c>
      <c r="I17365" t="s">
        <v>8589</v>
      </c>
      <c r="J17365" t="s">
        <v>8589</v>
      </c>
    </row>
    <row r="17366" spans="1:10" x14ac:dyDescent="0.25">
      <c r="A17366" t="s">
        <v>38429</v>
      </c>
      <c r="B17366" t="s">
        <v>38430</v>
      </c>
      <c r="C17366" t="s">
        <v>38431</v>
      </c>
      <c r="D17366" t="s">
        <v>38432</v>
      </c>
      <c r="E17366" t="s">
        <v>8521</v>
      </c>
      <c r="F17366" t="s">
        <v>31598</v>
      </c>
      <c r="G17366" t="s">
        <v>8588</v>
      </c>
      <c r="H17366" t="s">
        <v>8522</v>
      </c>
      <c r="I17366" t="s">
        <v>22195</v>
      </c>
      <c r="J17366" t="s">
        <v>22195</v>
      </c>
    </row>
    <row r="17367" spans="1:10" x14ac:dyDescent="0.25">
      <c r="A17367" t="s">
        <v>38429</v>
      </c>
      <c r="B17367" t="s">
        <v>38430</v>
      </c>
      <c r="C17367" t="s">
        <v>38431</v>
      </c>
      <c r="D17367" t="s">
        <v>38432</v>
      </c>
      <c r="E17367" t="s">
        <v>8516</v>
      </c>
      <c r="F17367" t="s">
        <v>31598</v>
      </c>
      <c r="G17367" t="s">
        <v>8588</v>
      </c>
      <c r="H17367" t="s">
        <v>8464</v>
      </c>
      <c r="I17367" t="s">
        <v>22195</v>
      </c>
      <c r="J17367" t="s">
        <v>22195</v>
      </c>
    </row>
    <row r="17368" spans="1:10" x14ac:dyDescent="0.25">
      <c r="A17368" t="s">
        <v>38433</v>
      </c>
      <c r="B17368" t="s">
        <v>38434</v>
      </c>
      <c r="C17368" t="s">
        <v>8520</v>
      </c>
      <c r="D17368" t="s">
        <v>38435</v>
      </c>
      <c r="E17368" t="s">
        <v>8516</v>
      </c>
      <c r="F17368" t="s">
        <v>38404</v>
      </c>
      <c r="G17368" t="s">
        <v>8588</v>
      </c>
      <c r="H17368" t="s">
        <v>8464</v>
      </c>
      <c r="I17368" t="s">
        <v>8589</v>
      </c>
      <c r="J17368" t="s">
        <v>8589</v>
      </c>
    </row>
    <row r="17369" spans="1:10" x14ac:dyDescent="0.25">
      <c r="A17369" t="s">
        <v>38433</v>
      </c>
      <c r="B17369" t="s">
        <v>38434</v>
      </c>
      <c r="C17369" t="s">
        <v>8520</v>
      </c>
      <c r="D17369" t="s">
        <v>38435</v>
      </c>
      <c r="E17369" t="s">
        <v>8521</v>
      </c>
      <c r="F17369" t="s">
        <v>38404</v>
      </c>
      <c r="G17369" t="s">
        <v>8588</v>
      </c>
      <c r="H17369" t="s">
        <v>8522</v>
      </c>
      <c r="I17369" t="s">
        <v>8589</v>
      </c>
      <c r="J17369" t="s">
        <v>8589</v>
      </c>
    </row>
    <row r="17370" spans="1:10" x14ac:dyDescent="0.25">
      <c r="A17370" t="s">
        <v>8692</v>
      </c>
      <c r="B17370" t="s">
        <v>8693</v>
      </c>
      <c r="C17370" t="s">
        <v>8520</v>
      </c>
      <c r="D17370" t="s">
        <v>8694</v>
      </c>
      <c r="E17370" t="s">
        <v>8516</v>
      </c>
      <c r="F17370" t="s">
        <v>31598</v>
      </c>
      <c r="G17370" t="s">
        <v>8588</v>
      </c>
      <c r="H17370" t="s">
        <v>8464</v>
      </c>
      <c r="I17370" t="s">
        <v>22195</v>
      </c>
      <c r="J17370" t="s">
        <v>22195</v>
      </c>
    </row>
    <row r="17371" spans="1:10" x14ac:dyDescent="0.25">
      <c r="A17371" t="s">
        <v>8692</v>
      </c>
      <c r="B17371" t="s">
        <v>8693</v>
      </c>
      <c r="C17371" t="s">
        <v>8520</v>
      </c>
      <c r="D17371" t="s">
        <v>8694</v>
      </c>
      <c r="E17371" t="s">
        <v>8521</v>
      </c>
      <c r="F17371" t="s">
        <v>31598</v>
      </c>
      <c r="G17371" t="s">
        <v>8588</v>
      </c>
      <c r="H17371" t="s">
        <v>8522</v>
      </c>
      <c r="I17371" t="s">
        <v>22195</v>
      </c>
      <c r="J17371" t="s">
        <v>22195</v>
      </c>
    </row>
    <row r="17372" spans="1:10" x14ac:dyDescent="0.25">
      <c r="A17372" t="s">
        <v>21892</v>
      </c>
      <c r="B17372" t="s">
        <v>21893</v>
      </c>
      <c r="C17372" t="s">
        <v>21894</v>
      </c>
      <c r="D17372" t="s">
        <v>21895</v>
      </c>
      <c r="E17372" t="s">
        <v>8521</v>
      </c>
      <c r="F17372" t="s">
        <v>31598</v>
      </c>
      <c r="G17372" t="s">
        <v>8588</v>
      </c>
      <c r="H17372" t="s">
        <v>8522</v>
      </c>
      <c r="I17372" t="s">
        <v>22195</v>
      </c>
      <c r="J17372" t="s">
        <v>22195</v>
      </c>
    </row>
    <row r="17373" spans="1:10" x14ac:dyDescent="0.25">
      <c r="A17373" t="s">
        <v>21892</v>
      </c>
      <c r="B17373" t="s">
        <v>21893</v>
      </c>
      <c r="C17373" t="s">
        <v>21894</v>
      </c>
      <c r="D17373" t="s">
        <v>21895</v>
      </c>
      <c r="E17373" t="s">
        <v>8516</v>
      </c>
      <c r="F17373" t="s">
        <v>31598</v>
      </c>
      <c r="G17373" t="s">
        <v>8588</v>
      </c>
      <c r="H17373" t="s">
        <v>8464</v>
      </c>
      <c r="I17373" t="s">
        <v>22195</v>
      </c>
      <c r="J17373" t="s">
        <v>22195</v>
      </c>
    </row>
    <row r="17374" spans="1:10" x14ac:dyDescent="0.25">
      <c r="A17374" t="s">
        <v>38436</v>
      </c>
      <c r="B17374" t="s">
        <v>38437</v>
      </c>
      <c r="C17374" t="s">
        <v>8520</v>
      </c>
      <c r="D17374" t="s">
        <v>38438</v>
      </c>
      <c r="E17374" t="s">
        <v>8583</v>
      </c>
      <c r="F17374" t="s">
        <v>33279</v>
      </c>
      <c r="G17374" t="s">
        <v>8588</v>
      </c>
      <c r="H17374" t="s">
        <v>8522</v>
      </c>
      <c r="I17374" t="s">
        <v>8569</v>
      </c>
      <c r="J17374" t="s">
        <v>10142</v>
      </c>
    </row>
    <row r="17375" spans="1:10" x14ac:dyDescent="0.25">
      <c r="A17375" t="s">
        <v>38439</v>
      </c>
      <c r="B17375" t="s">
        <v>38440</v>
      </c>
      <c r="C17375" t="s">
        <v>8520</v>
      </c>
      <c r="D17375" t="s">
        <v>38441</v>
      </c>
      <c r="E17375" t="s">
        <v>8516</v>
      </c>
      <c r="F17375" t="s">
        <v>38404</v>
      </c>
      <c r="G17375" t="s">
        <v>8588</v>
      </c>
      <c r="H17375" t="s">
        <v>8464</v>
      </c>
      <c r="I17375" t="s">
        <v>8589</v>
      </c>
      <c r="J17375" t="s">
        <v>8589</v>
      </c>
    </row>
    <row r="17376" spans="1:10" x14ac:dyDescent="0.25">
      <c r="A17376" t="s">
        <v>38439</v>
      </c>
      <c r="B17376" t="s">
        <v>38440</v>
      </c>
      <c r="C17376" t="s">
        <v>8520</v>
      </c>
      <c r="D17376" t="s">
        <v>38441</v>
      </c>
      <c r="E17376" t="s">
        <v>8521</v>
      </c>
      <c r="F17376" t="s">
        <v>38404</v>
      </c>
      <c r="G17376" t="s">
        <v>8588</v>
      </c>
      <c r="H17376" t="s">
        <v>8522</v>
      </c>
      <c r="I17376" t="s">
        <v>8589</v>
      </c>
      <c r="J17376" t="s">
        <v>8589</v>
      </c>
    </row>
    <row r="17377" spans="1:10" x14ac:dyDescent="0.25">
      <c r="A17377" t="s">
        <v>38442</v>
      </c>
      <c r="B17377" t="s">
        <v>38443</v>
      </c>
      <c r="C17377" t="s">
        <v>38444</v>
      </c>
      <c r="D17377" t="s">
        <v>38445</v>
      </c>
      <c r="E17377" t="s">
        <v>8521</v>
      </c>
      <c r="F17377" t="s">
        <v>38404</v>
      </c>
      <c r="G17377" t="s">
        <v>8588</v>
      </c>
      <c r="H17377" t="s">
        <v>8522</v>
      </c>
      <c r="I17377" t="s">
        <v>8589</v>
      </c>
      <c r="J17377" t="s">
        <v>8589</v>
      </c>
    </row>
    <row r="17378" spans="1:10" x14ac:dyDescent="0.25">
      <c r="A17378" t="s">
        <v>38442</v>
      </c>
      <c r="B17378" t="s">
        <v>38443</v>
      </c>
      <c r="C17378" t="s">
        <v>38444</v>
      </c>
      <c r="D17378" t="s">
        <v>38445</v>
      </c>
      <c r="E17378" t="s">
        <v>8516</v>
      </c>
      <c r="F17378" t="s">
        <v>38404</v>
      </c>
      <c r="G17378" t="s">
        <v>8588</v>
      </c>
      <c r="H17378" t="s">
        <v>8464</v>
      </c>
      <c r="I17378" t="s">
        <v>8589</v>
      </c>
      <c r="J17378" t="s">
        <v>8589</v>
      </c>
    </row>
    <row r="17379" spans="1:10" x14ac:dyDescent="0.25">
      <c r="A17379" t="s">
        <v>38446</v>
      </c>
      <c r="B17379" t="s">
        <v>38447</v>
      </c>
      <c r="C17379" t="s">
        <v>38448</v>
      </c>
      <c r="D17379" t="s">
        <v>213</v>
      </c>
      <c r="E17379" t="s">
        <v>21979</v>
      </c>
      <c r="F17379" t="s">
        <v>33274</v>
      </c>
      <c r="G17379" t="s">
        <v>8588</v>
      </c>
      <c r="H17379" t="s">
        <v>8522</v>
      </c>
      <c r="I17379" t="s">
        <v>21977</v>
      </c>
      <c r="J17379" t="s">
        <v>29784</v>
      </c>
    </row>
    <row r="17380" spans="1:10" x14ac:dyDescent="0.25">
      <c r="A17380" t="s">
        <v>38449</v>
      </c>
      <c r="B17380" t="s">
        <v>38450</v>
      </c>
      <c r="C17380" t="s">
        <v>38451</v>
      </c>
      <c r="D17380" t="s">
        <v>38452</v>
      </c>
      <c r="E17380" t="s">
        <v>21979</v>
      </c>
      <c r="F17380" t="s">
        <v>33274</v>
      </c>
      <c r="G17380" t="s">
        <v>8588</v>
      </c>
      <c r="H17380" t="s">
        <v>8522</v>
      </c>
      <c r="I17380" t="s">
        <v>21977</v>
      </c>
      <c r="J17380" t="s">
        <v>29784</v>
      </c>
    </row>
    <row r="17381" spans="1:10" x14ac:dyDescent="0.25">
      <c r="A17381" t="s">
        <v>38453</v>
      </c>
      <c r="B17381" t="s">
        <v>38454</v>
      </c>
      <c r="C17381" t="s">
        <v>38455</v>
      </c>
      <c r="D17381" t="s">
        <v>38456</v>
      </c>
      <c r="E17381" t="s">
        <v>8516</v>
      </c>
      <c r="F17381" t="s">
        <v>38404</v>
      </c>
      <c r="G17381" t="s">
        <v>8588</v>
      </c>
      <c r="H17381" t="s">
        <v>8464</v>
      </c>
      <c r="I17381" t="s">
        <v>8589</v>
      </c>
      <c r="J17381" t="s">
        <v>8589</v>
      </c>
    </row>
    <row r="17382" spans="1:10" x14ac:dyDescent="0.25">
      <c r="A17382" t="s">
        <v>38453</v>
      </c>
      <c r="B17382" t="s">
        <v>38454</v>
      </c>
      <c r="C17382" t="s">
        <v>38455</v>
      </c>
      <c r="D17382" t="s">
        <v>38456</v>
      </c>
      <c r="E17382" t="s">
        <v>8521</v>
      </c>
      <c r="F17382" t="s">
        <v>38404</v>
      </c>
      <c r="G17382" t="s">
        <v>8588</v>
      </c>
      <c r="H17382" t="s">
        <v>8522</v>
      </c>
      <c r="I17382" t="s">
        <v>8589</v>
      </c>
      <c r="J17382" t="s">
        <v>8589</v>
      </c>
    </row>
    <row r="17383" spans="1:10" x14ac:dyDescent="0.25">
      <c r="A17383" t="s">
        <v>33302</v>
      </c>
      <c r="B17383" t="s">
        <v>33303</v>
      </c>
      <c r="C17383" t="s">
        <v>8520</v>
      </c>
      <c r="D17383" t="s">
        <v>33304</v>
      </c>
      <c r="E17383" t="s">
        <v>8583</v>
      </c>
      <c r="F17383" t="s">
        <v>33279</v>
      </c>
      <c r="G17383" t="s">
        <v>8588</v>
      </c>
      <c r="H17383" t="s">
        <v>8522</v>
      </c>
      <c r="I17383" t="s">
        <v>8569</v>
      </c>
      <c r="J17383" t="s">
        <v>10142</v>
      </c>
    </row>
    <row r="17384" spans="1:10" x14ac:dyDescent="0.25">
      <c r="A17384" t="s">
        <v>20705</v>
      </c>
      <c r="B17384" t="s">
        <v>20706</v>
      </c>
      <c r="C17384" t="s">
        <v>8520</v>
      </c>
      <c r="D17384" t="s">
        <v>20707</v>
      </c>
      <c r="E17384" t="s">
        <v>8521</v>
      </c>
      <c r="F17384" t="s">
        <v>32254</v>
      </c>
      <c r="G17384" t="s">
        <v>8588</v>
      </c>
      <c r="H17384" t="s">
        <v>8522</v>
      </c>
      <c r="I17384" t="s">
        <v>9402</v>
      </c>
      <c r="J17384" t="s">
        <v>31788</v>
      </c>
    </row>
    <row r="17385" spans="1:10" x14ac:dyDescent="0.25">
      <c r="A17385" t="s">
        <v>33271</v>
      </c>
      <c r="B17385" t="s">
        <v>33272</v>
      </c>
      <c r="C17385" t="s">
        <v>33273</v>
      </c>
      <c r="D17385" t="s">
        <v>8024</v>
      </c>
      <c r="E17385" t="s">
        <v>21979</v>
      </c>
      <c r="F17385" t="s">
        <v>33274</v>
      </c>
      <c r="G17385" t="s">
        <v>8588</v>
      </c>
      <c r="H17385" t="s">
        <v>8522</v>
      </c>
      <c r="I17385" t="s">
        <v>21977</v>
      </c>
      <c r="J17385" t="s">
        <v>29784</v>
      </c>
    </row>
    <row r="17386" spans="1:10" x14ac:dyDescent="0.25">
      <c r="A17386" t="s">
        <v>38457</v>
      </c>
      <c r="B17386" t="s">
        <v>38458</v>
      </c>
      <c r="C17386" t="s">
        <v>38459</v>
      </c>
      <c r="D17386" t="s">
        <v>38460</v>
      </c>
      <c r="E17386" t="s">
        <v>8516</v>
      </c>
      <c r="F17386" t="s">
        <v>38404</v>
      </c>
      <c r="G17386" t="s">
        <v>8588</v>
      </c>
      <c r="H17386" t="s">
        <v>8464</v>
      </c>
      <c r="I17386" t="s">
        <v>8589</v>
      </c>
      <c r="J17386" t="s">
        <v>8589</v>
      </c>
    </row>
    <row r="17387" spans="1:10" x14ac:dyDescent="0.25">
      <c r="A17387" t="s">
        <v>38457</v>
      </c>
      <c r="B17387" t="s">
        <v>38458</v>
      </c>
      <c r="C17387" t="s">
        <v>38459</v>
      </c>
      <c r="D17387" t="s">
        <v>38460</v>
      </c>
      <c r="E17387" t="s">
        <v>8521</v>
      </c>
      <c r="F17387" t="s">
        <v>38404</v>
      </c>
      <c r="G17387" t="s">
        <v>8588</v>
      </c>
      <c r="H17387" t="s">
        <v>8522</v>
      </c>
      <c r="I17387" t="s">
        <v>8589</v>
      </c>
      <c r="J17387" t="s">
        <v>8589</v>
      </c>
    </row>
    <row r="17388" spans="1:10" x14ac:dyDescent="0.25">
      <c r="A17388" t="s">
        <v>38457</v>
      </c>
      <c r="B17388" t="s">
        <v>38458</v>
      </c>
      <c r="C17388" t="s">
        <v>38459</v>
      </c>
      <c r="D17388" t="s">
        <v>38460</v>
      </c>
      <c r="E17388" t="s">
        <v>8516</v>
      </c>
      <c r="F17388" t="s">
        <v>31598</v>
      </c>
      <c r="G17388" t="s">
        <v>8588</v>
      </c>
      <c r="H17388" t="s">
        <v>8464</v>
      </c>
      <c r="I17388" t="s">
        <v>22195</v>
      </c>
      <c r="J17388" t="s">
        <v>22195</v>
      </c>
    </row>
    <row r="17389" spans="1:10" x14ac:dyDescent="0.25">
      <c r="A17389" t="s">
        <v>38457</v>
      </c>
      <c r="B17389" t="s">
        <v>38458</v>
      </c>
      <c r="C17389" t="s">
        <v>38459</v>
      </c>
      <c r="D17389" t="s">
        <v>38460</v>
      </c>
      <c r="E17389" t="s">
        <v>8521</v>
      </c>
      <c r="F17389" t="s">
        <v>31598</v>
      </c>
      <c r="G17389" t="s">
        <v>8588</v>
      </c>
      <c r="H17389" t="s">
        <v>8522</v>
      </c>
      <c r="I17389" t="s">
        <v>22195</v>
      </c>
      <c r="J17389" t="s">
        <v>22195</v>
      </c>
    </row>
    <row r="17390" spans="1:10" x14ac:dyDescent="0.25">
      <c r="A17390" t="s">
        <v>38461</v>
      </c>
      <c r="B17390" t="s">
        <v>38462</v>
      </c>
      <c r="C17390" t="s">
        <v>38463</v>
      </c>
      <c r="D17390" t="s">
        <v>38464</v>
      </c>
      <c r="E17390" t="s">
        <v>8521</v>
      </c>
      <c r="F17390" t="s">
        <v>37768</v>
      </c>
      <c r="G17390" t="s">
        <v>8588</v>
      </c>
      <c r="H17390" t="s">
        <v>8522</v>
      </c>
      <c r="I17390" t="s">
        <v>8519</v>
      </c>
      <c r="J17390" t="s">
        <v>9455</v>
      </c>
    </row>
    <row r="17391" spans="1:10" x14ac:dyDescent="0.25">
      <c r="A17391" t="s">
        <v>38461</v>
      </c>
      <c r="B17391" t="s">
        <v>38462</v>
      </c>
      <c r="C17391" t="s">
        <v>38463</v>
      </c>
      <c r="D17391" t="s">
        <v>38464</v>
      </c>
      <c r="E17391" t="s">
        <v>8521</v>
      </c>
      <c r="F17391" t="s">
        <v>38465</v>
      </c>
      <c r="G17391" t="s">
        <v>8588</v>
      </c>
      <c r="H17391" t="s">
        <v>8522</v>
      </c>
      <c r="I17391" t="s">
        <v>9402</v>
      </c>
      <c r="J17391" t="s">
        <v>32831</v>
      </c>
    </row>
    <row r="17392" spans="1:10" x14ac:dyDescent="0.25">
      <c r="A17392" t="s">
        <v>38466</v>
      </c>
      <c r="B17392" t="s">
        <v>38467</v>
      </c>
      <c r="C17392" t="s">
        <v>8520</v>
      </c>
      <c r="D17392" t="s">
        <v>38468</v>
      </c>
      <c r="E17392" t="s">
        <v>8583</v>
      </c>
      <c r="F17392" t="s">
        <v>33274</v>
      </c>
      <c r="G17392" t="s">
        <v>8588</v>
      </c>
      <c r="H17392" t="s">
        <v>8522</v>
      </c>
      <c r="I17392" t="s">
        <v>8569</v>
      </c>
      <c r="J17392" t="s">
        <v>29784</v>
      </c>
    </row>
    <row r="17393" spans="1:10" x14ac:dyDescent="0.25">
      <c r="A17393" t="s">
        <v>38469</v>
      </c>
      <c r="B17393" t="s">
        <v>38470</v>
      </c>
      <c r="C17393" t="s">
        <v>38471</v>
      </c>
      <c r="D17393" t="s">
        <v>38472</v>
      </c>
      <c r="E17393" t="s">
        <v>8521</v>
      </c>
      <c r="F17393" t="s">
        <v>31907</v>
      </c>
      <c r="G17393" t="s">
        <v>8588</v>
      </c>
      <c r="H17393" t="s">
        <v>8522</v>
      </c>
      <c r="I17393" t="s">
        <v>8519</v>
      </c>
      <c r="J17393" t="s">
        <v>9455</v>
      </c>
    </row>
    <row r="17394" spans="1:10" x14ac:dyDescent="0.25">
      <c r="A17394" t="s">
        <v>38473</v>
      </c>
      <c r="B17394" t="s">
        <v>38474</v>
      </c>
      <c r="C17394" t="s">
        <v>38475</v>
      </c>
      <c r="D17394" t="s">
        <v>38476</v>
      </c>
      <c r="E17394" t="s">
        <v>8521</v>
      </c>
      <c r="F17394" t="s">
        <v>38477</v>
      </c>
      <c r="G17394" t="s">
        <v>8588</v>
      </c>
      <c r="H17394" t="s">
        <v>8522</v>
      </c>
      <c r="I17394" t="s">
        <v>8519</v>
      </c>
      <c r="J17394" t="s">
        <v>10882</v>
      </c>
    </row>
    <row r="17395" spans="1:10" x14ac:dyDescent="0.25">
      <c r="A17395" t="s">
        <v>19295</v>
      </c>
      <c r="B17395" t="s">
        <v>19296</v>
      </c>
      <c r="C17395" t="s">
        <v>19297</v>
      </c>
      <c r="D17395" t="s">
        <v>19298</v>
      </c>
      <c r="E17395" t="s">
        <v>8521</v>
      </c>
      <c r="F17395" t="s">
        <v>31907</v>
      </c>
      <c r="G17395" t="s">
        <v>8588</v>
      </c>
      <c r="H17395" t="s">
        <v>8522</v>
      </c>
      <c r="I17395" t="s">
        <v>8519</v>
      </c>
      <c r="J17395" t="s">
        <v>9455</v>
      </c>
    </row>
    <row r="17396" spans="1:10" x14ac:dyDescent="0.25">
      <c r="A17396" t="s">
        <v>38478</v>
      </c>
      <c r="B17396" t="s">
        <v>38479</v>
      </c>
      <c r="C17396" t="s">
        <v>8520</v>
      </c>
      <c r="D17396" t="s">
        <v>38480</v>
      </c>
      <c r="E17396" t="s">
        <v>8516</v>
      </c>
      <c r="F17396" t="s">
        <v>38404</v>
      </c>
      <c r="G17396" t="s">
        <v>8588</v>
      </c>
      <c r="H17396" t="s">
        <v>8464</v>
      </c>
      <c r="I17396" t="s">
        <v>8589</v>
      </c>
      <c r="J17396" t="s">
        <v>8589</v>
      </c>
    </row>
    <row r="17397" spans="1:10" x14ac:dyDescent="0.25">
      <c r="A17397" t="s">
        <v>38478</v>
      </c>
      <c r="B17397" t="s">
        <v>38479</v>
      </c>
      <c r="C17397" t="s">
        <v>8520</v>
      </c>
      <c r="D17397" t="s">
        <v>38480</v>
      </c>
      <c r="E17397" t="s">
        <v>8521</v>
      </c>
      <c r="F17397" t="s">
        <v>38404</v>
      </c>
      <c r="G17397" t="s">
        <v>8588</v>
      </c>
      <c r="H17397" t="s">
        <v>8522</v>
      </c>
      <c r="I17397" t="s">
        <v>8589</v>
      </c>
      <c r="J17397" t="s">
        <v>8589</v>
      </c>
    </row>
    <row r="17398" spans="1:10" x14ac:dyDescent="0.25">
      <c r="A17398" t="s">
        <v>38481</v>
      </c>
      <c r="B17398" t="s">
        <v>38482</v>
      </c>
      <c r="C17398" t="s">
        <v>8520</v>
      </c>
      <c r="D17398" t="s">
        <v>38483</v>
      </c>
      <c r="E17398" t="s">
        <v>8583</v>
      </c>
      <c r="F17398" t="s">
        <v>33279</v>
      </c>
      <c r="G17398" t="s">
        <v>8588</v>
      </c>
      <c r="H17398" t="s">
        <v>8522</v>
      </c>
      <c r="I17398" t="s">
        <v>8569</v>
      </c>
      <c r="J17398" t="s">
        <v>10142</v>
      </c>
    </row>
    <row r="17399" spans="1:10" x14ac:dyDescent="0.25">
      <c r="A17399" t="s">
        <v>33281</v>
      </c>
      <c r="B17399" t="s">
        <v>33282</v>
      </c>
      <c r="C17399" t="s">
        <v>8520</v>
      </c>
      <c r="D17399" t="s">
        <v>33283</v>
      </c>
      <c r="E17399" t="s">
        <v>8583</v>
      </c>
      <c r="F17399" t="s">
        <v>33279</v>
      </c>
      <c r="G17399" t="s">
        <v>8588</v>
      </c>
      <c r="H17399" t="s">
        <v>8522</v>
      </c>
      <c r="I17399" t="s">
        <v>8569</v>
      </c>
      <c r="J17399" t="s">
        <v>10142</v>
      </c>
    </row>
    <row r="17400" spans="1:10" x14ac:dyDescent="0.25">
      <c r="A17400" t="s">
        <v>38484</v>
      </c>
      <c r="B17400" t="s">
        <v>38485</v>
      </c>
      <c r="C17400" t="s">
        <v>38486</v>
      </c>
      <c r="D17400" t="s">
        <v>38487</v>
      </c>
      <c r="E17400" t="s">
        <v>8516</v>
      </c>
      <c r="F17400" t="s">
        <v>38404</v>
      </c>
      <c r="G17400" t="s">
        <v>8588</v>
      </c>
      <c r="H17400" t="s">
        <v>8464</v>
      </c>
      <c r="I17400" t="s">
        <v>8589</v>
      </c>
      <c r="J17400" t="s">
        <v>8589</v>
      </c>
    </row>
    <row r="17401" spans="1:10" x14ac:dyDescent="0.25">
      <c r="A17401" t="s">
        <v>38484</v>
      </c>
      <c r="B17401" t="s">
        <v>38485</v>
      </c>
      <c r="C17401" t="s">
        <v>38486</v>
      </c>
      <c r="D17401" t="s">
        <v>38487</v>
      </c>
      <c r="E17401" t="s">
        <v>8521</v>
      </c>
      <c r="F17401" t="s">
        <v>38404</v>
      </c>
      <c r="G17401" t="s">
        <v>8588</v>
      </c>
      <c r="H17401" t="s">
        <v>8522</v>
      </c>
      <c r="I17401" t="s">
        <v>8589</v>
      </c>
      <c r="J17401" t="s">
        <v>8589</v>
      </c>
    </row>
    <row r="17402" spans="1:10" x14ac:dyDescent="0.25">
      <c r="A17402" t="s">
        <v>38488</v>
      </c>
      <c r="B17402" t="s">
        <v>38489</v>
      </c>
      <c r="C17402" t="s">
        <v>38490</v>
      </c>
      <c r="D17402" t="s">
        <v>38491</v>
      </c>
      <c r="E17402" t="s">
        <v>8516</v>
      </c>
      <c r="F17402" t="s">
        <v>38404</v>
      </c>
      <c r="G17402" t="s">
        <v>8588</v>
      </c>
      <c r="H17402" t="s">
        <v>8464</v>
      </c>
      <c r="I17402" t="s">
        <v>8589</v>
      </c>
      <c r="J17402" t="s">
        <v>8589</v>
      </c>
    </row>
    <row r="17403" spans="1:10" x14ac:dyDescent="0.25">
      <c r="A17403" t="s">
        <v>38488</v>
      </c>
      <c r="B17403" t="s">
        <v>38489</v>
      </c>
      <c r="C17403" t="s">
        <v>38490</v>
      </c>
      <c r="D17403" t="s">
        <v>38491</v>
      </c>
      <c r="E17403" t="s">
        <v>8521</v>
      </c>
      <c r="F17403" t="s">
        <v>38404</v>
      </c>
      <c r="G17403" t="s">
        <v>8588</v>
      </c>
      <c r="H17403" t="s">
        <v>8522</v>
      </c>
      <c r="I17403" t="s">
        <v>8589</v>
      </c>
      <c r="J17403" t="s">
        <v>8589</v>
      </c>
    </row>
    <row r="17404" spans="1:10" x14ac:dyDescent="0.25">
      <c r="A17404" t="s">
        <v>21268</v>
      </c>
      <c r="B17404" t="s">
        <v>21269</v>
      </c>
      <c r="C17404" t="s">
        <v>21270</v>
      </c>
      <c r="D17404" t="s">
        <v>21271</v>
      </c>
      <c r="E17404" t="s">
        <v>8516</v>
      </c>
      <c r="F17404" t="s">
        <v>31598</v>
      </c>
      <c r="G17404" t="s">
        <v>8588</v>
      </c>
      <c r="H17404" t="s">
        <v>8464</v>
      </c>
      <c r="I17404" t="s">
        <v>22195</v>
      </c>
      <c r="J17404" t="s">
        <v>22195</v>
      </c>
    </row>
    <row r="17405" spans="1:10" x14ac:dyDescent="0.25">
      <c r="A17405" t="s">
        <v>21268</v>
      </c>
      <c r="B17405" t="s">
        <v>21269</v>
      </c>
      <c r="C17405" t="s">
        <v>21270</v>
      </c>
      <c r="D17405" t="s">
        <v>21271</v>
      </c>
      <c r="E17405" t="s">
        <v>8521</v>
      </c>
      <c r="F17405" t="s">
        <v>31598</v>
      </c>
      <c r="G17405" t="s">
        <v>8588</v>
      </c>
      <c r="H17405" t="s">
        <v>8522</v>
      </c>
      <c r="I17405" t="s">
        <v>22195</v>
      </c>
      <c r="J17405" t="s">
        <v>22195</v>
      </c>
    </row>
    <row r="17406" spans="1:10" x14ac:dyDescent="0.25">
      <c r="A17406" t="s">
        <v>16661</v>
      </c>
      <c r="B17406" t="s">
        <v>16662</v>
      </c>
      <c r="C17406" t="s">
        <v>8520</v>
      </c>
      <c r="D17406" t="s">
        <v>16663</v>
      </c>
      <c r="E17406" t="s">
        <v>8521</v>
      </c>
      <c r="F17406" t="s">
        <v>38492</v>
      </c>
      <c r="G17406" t="s">
        <v>8588</v>
      </c>
      <c r="H17406" t="s">
        <v>8522</v>
      </c>
      <c r="I17406" t="s">
        <v>9402</v>
      </c>
      <c r="J17406" t="s">
        <v>38493</v>
      </c>
    </row>
    <row r="17407" spans="1:10" x14ac:dyDescent="0.25">
      <c r="A17407" t="s">
        <v>38494</v>
      </c>
      <c r="B17407" t="s">
        <v>38495</v>
      </c>
      <c r="C17407" t="s">
        <v>38496</v>
      </c>
      <c r="D17407" t="s">
        <v>8520</v>
      </c>
      <c r="E17407" t="s">
        <v>8516</v>
      </c>
      <c r="F17407" t="s">
        <v>38497</v>
      </c>
      <c r="G17407" t="s">
        <v>8588</v>
      </c>
      <c r="H17407" t="s">
        <v>8464</v>
      </c>
      <c r="I17407" t="s">
        <v>32155</v>
      </c>
      <c r="J17407" t="s">
        <v>38498</v>
      </c>
    </row>
    <row r="17408" spans="1:10" x14ac:dyDescent="0.25">
      <c r="A17408" t="s">
        <v>38499</v>
      </c>
      <c r="B17408" t="s">
        <v>38500</v>
      </c>
      <c r="C17408" t="s">
        <v>8520</v>
      </c>
      <c r="D17408" t="s">
        <v>38501</v>
      </c>
      <c r="E17408" t="s">
        <v>8516</v>
      </c>
      <c r="F17408" t="s">
        <v>38404</v>
      </c>
      <c r="G17408" t="s">
        <v>8588</v>
      </c>
      <c r="H17408" t="s">
        <v>8464</v>
      </c>
      <c r="I17408" t="s">
        <v>8589</v>
      </c>
      <c r="J17408" t="s">
        <v>8589</v>
      </c>
    </row>
    <row r="17409" spans="1:10" x14ac:dyDescent="0.25">
      <c r="A17409" t="s">
        <v>38499</v>
      </c>
      <c r="B17409" t="s">
        <v>38500</v>
      </c>
      <c r="C17409" t="s">
        <v>8520</v>
      </c>
      <c r="D17409" t="s">
        <v>38501</v>
      </c>
      <c r="E17409" t="s">
        <v>8521</v>
      </c>
      <c r="F17409" t="s">
        <v>38404</v>
      </c>
      <c r="G17409" t="s">
        <v>8588</v>
      </c>
      <c r="H17409" t="s">
        <v>8522</v>
      </c>
      <c r="I17409" t="s">
        <v>8589</v>
      </c>
      <c r="J17409" t="s">
        <v>8589</v>
      </c>
    </row>
    <row r="17410" spans="1:10" x14ac:dyDescent="0.25">
      <c r="A17410" t="s">
        <v>26466</v>
      </c>
      <c r="B17410" t="s">
        <v>26467</v>
      </c>
      <c r="C17410" t="s">
        <v>26468</v>
      </c>
      <c r="D17410" t="s">
        <v>4076</v>
      </c>
      <c r="E17410" t="s">
        <v>10094</v>
      </c>
      <c r="F17410" t="s">
        <v>32197</v>
      </c>
      <c r="G17410" t="s">
        <v>8588</v>
      </c>
      <c r="H17410" t="s">
        <v>8464</v>
      </c>
      <c r="I17410" t="s">
        <v>8537</v>
      </c>
      <c r="J17410" t="s">
        <v>32198</v>
      </c>
    </row>
    <row r="17411" spans="1:10" x14ac:dyDescent="0.25">
      <c r="A17411" t="s">
        <v>26466</v>
      </c>
      <c r="B17411" t="s">
        <v>26467</v>
      </c>
      <c r="C17411" t="s">
        <v>26468</v>
      </c>
      <c r="D17411" t="s">
        <v>4076</v>
      </c>
      <c r="E17411" t="s">
        <v>36922</v>
      </c>
      <c r="F17411" t="s">
        <v>32197</v>
      </c>
      <c r="G17411" t="s">
        <v>8588</v>
      </c>
      <c r="H17411" t="s">
        <v>8522</v>
      </c>
      <c r="I17411" t="s">
        <v>8537</v>
      </c>
      <c r="J17411" t="s">
        <v>32198</v>
      </c>
    </row>
    <row r="17412" spans="1:10" x14ac:dyDescent="0.25">
      <c r="A17412" t="s">
        <v>38502</v>
      </c>
      <c r="B17412" t="s">
        <v>38503</v>
      </c>
      <c r="C17412" t="s">
        <v>38504</v>
      </c>
      <c r="D17412" t="s">
        <v>38505</v>
      </c>
      <c r="E17412" t="s">
        <v>8521</v>
      </c>
      <c r="F17412" t="s">
        <v>38404</v>
      </c>
      <c r="G17412" t="s">
        <v>8588</v>
      </c>
      <c r="H17412" t="s">
        <v>8522</v>
      </c>
      <c r="I17412" t="s">
        <v>8589</v>
      </c>
      <c r="J17412" t="s">
        <v>8589</v>
      </c>
    </row>
    <row r="17413" spans="1:10" x14ac:dyDescent="0.25">
      <c r="A17413" t="s">
        <v>38502</v>
      </c>
      <c r="B17413" t="s">
        <v>38503</v>
      </c>
      <c r="C17413" t="s">
        <v>38504</v>
      </c>
      <c r="D17413" t="s">
        <v>38505</v>
      </c>
      <c r="E17413" t="s">
        <v>8516</v>
      </c>
      <c r="F17413" t="s">
        <v>38404</v>
      </c>
      <c r="G17413" t="s">
        <v>8588</v>
      </c>
      <c r="H17413" t="s">
        <v>8464</v>
      </c>
      <c r="I17413" t="s">
        <v>8589</v>
      </c>
      <c r="J17413" t="s">
        <v>8589</v>
      </c>
    </row>
    <row r="17414" spans="1:10" x14ac:dyDescent="0.25">
      <c r="A17414" t="s">
        <v>12361</v>
      </c>
      <c r="B17414" t="s">
        <v>12362</v>
      </c>
      <c r="C17414" t="s">
        <v>12363</v>
      </c>
      <c r="D17414" t="s">
        <v>12364</v>
      </c>
      <c r="E17414" t="s">
        <v>9787</v>
      </c>
      <c r="F17414" t="s">
        <v>32197</v>
      </c>
      <c r="G17414" t="s">
        <v>8588</v>
      </c>
      <c r="H17414" t="s">
        <v>8522</v>
      </c>
      <c r="I17414" t="s">
        <v>8537</v>
      </c>
      <c r="J17414" t="s">
        <v>32198</v>
      </c>
    </row>
    <row r="17415" spans="1:10" x14ac:dyDescent="0.25">
      <c r="A17415" t="s">
        <v>38506</v>
      </c>
      <c r="B17415" t="s">
        <v>38507</v>
      </c>
      <c r="C17415" t="s">
        <v>8520</v>
      </c>
      <c r="D17415" t="s">
        <v>38508</v>
      </c>
      <c r="E17415" t="s">
        <v>8516</v>
      </c>
      <c r="F17415" t="s">
        <v>38404</v>
      </c>
      <c r="G17415" t="s">
        <v>8588</v>
      </c>
      <c r="H17415" t="s">
        <v>8464</v>
      </c>
      <c r="I17415" t="s">
        <v>8589</v>
      </c>
      <c r="J17415" t="s">
        <v>8589</v>
      </c>
    </row>
    <row r="17416" spans="1:10" x14ac:dyDescent="0.25">
      <c r="A17416" t="s">
        <v>38506</v>
      </c>
      <c r="B17416" t="s">
        <v>38507</v>
      </c>
      <c r="C17416" t="s">
        <v>8520</v>
      </c>
      <c r="D17416" t="s">
        <v>38508</v>
      </c>
      <c r="E17416" t="s">
        <v>8521</v>
      </c>
      <c r="F17416" t="s">
        <v>38404</v>
      </c>
      <c r="G17416" t="s">
        <v>8588</v>
      </c>
      <c r="H17416" t="s">
        <v>8522</v>
      </c>
      <c r="I17416" t="s">
        <v>8589</v>
      </c>
      <c r="J17416" t="s">
        <v>8589</v>
      </c>
    </row>
    <row r="17417" spans="1:10" x14ac:dyDescent="0.25">
      <c r="A17417" t="s">
        <v>38506</v>
      </c>
      <c r="B17417" t="s">
        <v>38507</v>
      </c>
      <c r="C17417" t="s">
        <v>8520</v>
      </c>
      <c r="D17417" t="s">
        <v>38508</v>
      </c>
      <c r="E17417" t="s">
        <v>8516</v>
      </c>
      <c r="F17417" t="s">
        <v>31598</v>
      </c>
      <c r="G17417" t="s">
        <v>8588</v>
      </c>
      <c r="H17417" t="s">
        <v>8464</v>
      </c>
      <c r="I17417" t="s">
        <v>22195</v>
      </c>
      <c r="J17417" t="s">
        <v>22195</v>
      </c>
    </row>
    <row r="17418" spans="1:10" x14ac:dyDescent="0.25">
      <c r="A17418" t="s">
        <v>38506</v>
      </c>
      <c r="B17418" t="s">
        <v>38507</v>
      </c>
      <c r="C17418" t="s">
        <v>8520</v>
      </c>
      <c r="D17418" t="s">
        <v>38508</v>
      </c>
      <c r="E17418" t="s">
        <v>8521</v>
      </c>
      <c r="F17418" t="s">
        <v>31598</v>
      </c>
      <c r="G17418" t="s">
        <v>8588</v>
      </c>
      <c r="H17418" t="s">
        <v>8522</v>
      </c>
      <c r="I17418" t="s">
        <v>22195</v>
      </c>
      <c r="J17418" t="s">
        <v>22195</v>
      </c>
    </row>
    <row r="17419" spans="1:10" x14ac:dyDescent="0.25">
      <c r="A17419" t="s">
        <v>8930</v>
      </c>
      <c r="B17419" t="s">
        <v>8931</v>
      </c>
      <c r="C17419" t="s">
        <v>8932</v>
      </c>
      <c r="D17419" t="s">
        <v>8933</v>
      </c>
      <c r="E17419" t="s">
        <v>8521</v>
      </c>
      <c r="F17419" t="s">
        <v>31598</v>
      </c>
      <c r="G17419" t="s">
        <v>8588</v>
      </c>
      <c r="H17419" t="s">
        <v>8522</v>
      </c>
      <c r="I17419" t="s">
        <v>22195</v>
      </c>
      <c r="J17419" t="s">
        <v>22195</v>
      </c>
    </row>
    <row r="17420" spans="1:10" x14ac:dyDescent="0.25">
      <c r="A17420" t="s">
        <v>8930</v>
      </c>
      <c r="B17420" t="s">
        <v>8931</v>
      </c>
      <c r="C17420" t="s">
        <v>8932</v>
      </c>
      <c r="D17420" t="s">
        <v>8933</v>
      </c>
      <c r="E17420" t="s">
        <v>8516</v>
      </c>
      <c r="F17420" t="s">
        <v>31598</v>
      </c>
      <c r="G17420" t="s">
        <v>8588</v>
      </c>
      <c r="H17420" t="s">
        <v>8464</v>
      </c>
      <c r="I17420" t="s">
        <v>22195</v>
      </c>
      <c r="J17420" t="s">
        <v>22195</v>
      </c>
    </row>
    <row r="17421" spans="1:10" x14ac:dyDescent="0.25">
      <c r="A17421" t="s">
        <v>38509</v>
      </c>
      <c r="B17421" t="s">
        <v>38510</v>
      </c>
      <c r="C17421" t="s">
        <v>38511</v>
      </c>
      <c r="D17421" t="s">
        <v>38512</v>
      </c>
      <c r="E17421" t="s">
        <v>8521</v>
      </c>
      <c r="F17421" t="s">
        <v>31907</v>
      </c>
      <c r="G17421" t="s">
        <v>8588</v>
      </c>
      <c r="H17421" t="s">
        <v>8522</v>
      </c>
      <c r="I17421" t="s">
        <v>8519</v>
      </c>
      <c r="J17421" t="s">
        <v>9455</v>
      </c>
    </row>
    <row r="17422" spans="1:10" x14ac:dyDescent="0.25">
      <c r="A17422" t="s">
        <v>23638</v>
      </c>
      <c r="B17422" t="s">
        <v>23639</v>
      </c>
      <c r="C17422" t="s">
        <v>8520</v>
      </c>
      <c r="D17422" t="s">
        <v>23640</v>
      </c>
      <c r="E17422" t="s">
        <v>8516</v>
      </c>
      <c r="F17422" t="s">
        <v>31598</v>
      </c>
      <c r="G17422" t="s">
        <v>8588</v>
      </c>
      <c r="H17422" t="s">
        <v>8464</v>
      </c>
      <c r="I17422" t="s">
        <v>22195</v>
      </c>
      <c r="J17422" t="s">
        <v>22195</v>
      </c>
    </row>
    <row r="17423" spans="1:10" x14ac:dyDescent="0.25">
      <c r="A17423" t="s">
        <v>23638</v>
      </c>
      <c r="B17423" t="s">
        <v>23639</v>
      </c>
      <c r="C17423" t="s">
        <v>8520</v>
      </c>
      <c r="D17423" t="s">
        <v>23640</v>
      </c>
      <c r="E17423" t="s">
        <v>8521</v>
      </c>
      <c r="F17423" t="s">
        <v>31598</v>
      </c>
      <c r="G17423" t="s">
        <v>8588</v>
      </c>
      <c r="H17423" t="s">
        <v>8522</v>
      </c>
      <c r="I17423" t="s">
        <v>22195</v>
      </c>
      <c r="J17423" t="s">
        <v>22195</v>
      </c>
    </row>
    <row r="17424" spans="1:10" x14ac:dyDescent="0.25">
      <c r="A17424" t="s">
        <v>12383</v>
      </c>
      <c r="B17424" t="s">
        <v>12384</v>
      </c>
      <c r="C17424" t="s">
        <v>12385</v>
      </c>
      <c r="D17424" t="s">
        <v>12386</v>
      </c>
      <c r="E17424" t="s">
        <v>9787</v>
      </c>
      <c r="F17424" t="s">
        <v>32197</v>
      </c>
      <c r="G17424" t="s">
        <v>8588</v>
      </c>
      <c r="H17424" t="s">
        <v>8522</v>
      </c>
      <c r="I17424" t="s">
        <v>8537</v>
      </c>
      <c r="J17424" t="s">
        <v>32198</v>
      </c>
    </row>
    <row r="17425" spans="1:10" x14ac:dyDescent="0.25">
      <c r="A17425" t="s">
        <v>38513</v>
      </c>
      <c r="B17425" t="s">
        <v>38514</v>
      </c>
      <c r="C17425" t="s">
        <v>38515</v>
      </c>
      <c r="D17425" t="s">
        <v>38516</v>
      </c>
      <c r="E17425" t="s">
        <v>8516</v>
      </c>
      <c r="F17425" t="s">
        <v>38404</v>
      </c>
      <c r="G17425" t="s">
        <v>8588</v>
      </c>
      <c r="H17425" t="s">
        <v>8464</v>
      </c>
      <c r="I17425" t="s">
        <v>8589</v>
      </c>
      <c r="J17425" t="s">
        <v>8589</v>
      </c>
    </row>
    <row r="17426" spans="1:10" x14ac:dyDescent="0.25">
      <c r="A17426" t="s">
        <v>38513</v>
      </c>
      <c r="B17426" t="s">
        <v>38514</v>
      </c>
      <c r="C17426" t="s">
        <v>38515</v>
      </c>
      <c r="D17426" t="s">
        <v>38516</v>
      </c>
      <c r="E17426" t="s">
        <v>8521</v>
      </c>
      <c r="F17426" t="s">
        <v>38404</v>
      </c>
      <c r="G17426" t="s">
        <v>8588</v>
      </c>
      <c r="H17426" t="s">
        <v>8522</v>
      </c>
      <c r="I17426" t="s">
        <v>8589</v>
      </c>
      <c r="J17426" t="s">
        <v>8589</v>
      </c>
    </row>
    <row r="17427" spans="1:10" x14ac:dyDescent="0.25">
      <c r="A17427" t="s">
        <v>38517</v>
      </c>
      <c r="B17427" t="s">
        <v>38518</v>
      </c>
      <c r="C17427" t="s">
        <v>8520</v>
      </c>
      <c r="D17427" t="s">
        <v>38519</v>
      </c>
      <c r="E17427" t="s">
        <v>8516</v>
      </c>
      <c r="F17427" t="s">
        <v>38404</v>
      </c>
      <c r="G17427" t="s">
        <v>8588</v>
      </c>
      <c r="H17427" t="s">
        <v>8464</v>
      </c>
      <c r="I17427" t="s">
        <v>8589</v>
      </c>
      <c r="J17427" t="s">
        <v>8589</v>
      </c>
    </row>
    <row r="17428" spans="1:10" x14ac:dyDescent="0.25">
      <c r="A17428" t="s">
        <v>38517</v>
      </c>
      <c r="B17428" t="s">
        <v>38518</v>
      </c>
      <c r="C17428" t="s">
        <v>8520</v>
      </c>
      <c r="D17428" t="s">
        <v>38519</v>
      </c>
      <c r="E17428" t="s">
        <v>8521</v>
      </c>
      <c r="F17428" t="s">
        <v>38404</v>
      </c>
      <c r="G17428" t="s">
        <v>8588</v>
      </c>
      <c r="H17428" t="s">
        <v>8522</v>
      </c>
      <c r="I17428" t="s">
        <v>8589</v>
      </c>
      <c r="J17428" t="s">
        <v>8589</v>
      </c>
    </row>
    <row r="17429" spans="1:10" x14ac:dyDescent="0.25">
      <c r="A17429" t="s">
        <v>38520</v>
      </c>
      <c r="B17429" t="s">
        <v>38521</v>
      </c>
      <c r="C17429" t="s">
        <v>38522</v>
      </c>
      <c r="D17429" t="s">
        <v>38523</v>
      </c>
      <c r="E17429" t="s">
        <v>8516</v>
      </c>
      <c r="F17429" t="s">
        <v>38404</v>
      </c>
      <c r="G17429" t="s">
        <v>8588</v>
      </c>
      <c r="H17429" t="s">
        <v>8464</v>
      </c>
      <c r="I17429" t="s">
        <v>8589</v>
      </c>
      <c r="J17429" t="s">
        <v>8589</v>
      </c>
    </row>
    <row r="17430" spans="1:10" x14ac:dyDescent="0.25">
      <c r="A17430" t="s">
        <v>38520</v>
      </c>
      <c r="B17430" t="s">
        <v>38521</v>
      </c>
      <c r="C17430" t="s">
        <v>38522</v>
      </c>
      <c r="D17430" t="s">
        <v>38523</v>
      </c>
      <c r="E17430" t="s">
        <v>8521</v>
      </c>
      <c r="F17430" t="s">
        <v>38404</v>
      </c>
      <c r="G17430" t="s">
        <v>8588</v>
      </c>
      <c r="H17430" t="s">
        <v>8522</v>
      </c>
      <c r="I17430" t="s">
        <v>8589</v>
      </c>
      <c r="J17430" t="s">
        <v>8589</v>
      </c>
    </row>
    <row r="17431" spans="1:10" x14ac:dyDescent="0.25">
      <c r="A17431" t="s">
        <v>38524</v>
      </c>
      <c r="B17431" t="s">
        <v>38525</v>
      </c>
      <c r="C17431" t="s">
        <v>8520</v>
      </c>
      <c r="D17431" t="s">
        <v>38526</v>
      </c>
      <c r="E17431" t="s">
        <v>21979</v>
      </c>
      <c r="F17431" t="s">
        <v>33274</v>
      </c>
      <c r="G17431" t="s">
        <v>8588</v>
      </c>
      <c r="H17431" t="s">
        <v>8522</v>
      </c>
      <c r="I17431" t="s">
        <v>21977</v>
      </c>
      <c r="J17431" t="s">
        <v>29784</v>
      </c>
    </row>
    <row r="17432" spans="1:10" x14ac:dyDescent="0.25">
      <c r="A17432" t="s">
        <v>38527</v>
      </c>
      <c r="B17432" t="s">
        <v>38528</v>
      </c>
      <c r="C17432" t="s">
        <v>38529</v>
      </c>
      <c r="D17432" t="s">
        <v>38530</v>
      </c>
      <c r="E17432" t="s">
        <v>8521</v>
      </c>
      <c r="F17432" t="s">
        <v>31907</v>
      </c>
      <c r="G17432" t="s">
        <v>8588</v>
      </c>
      <c r="H17432" t="s">
        <v>8522</v>
      </c>
      <c r="I17432" t="s">
        <v>8519</v>
      </c>
      <c r="J17432" t="s">
        <v>9455</v>
      </c>
    </row>
    <row r="17433" spans="1:10" x14ac:dyDescent="0.25">
      <c r="A17433" t="s">
        <v>9081</v>
      </c>
      <c r="B17433" t="s">
        <v>9082</v>
      </c>
      <c r="C17433" t="s">
        <v>9083</v>
      </c>
      <c r="D17433" t="s">
        <v>9084</v>
      </c>
      <c r="E17433" t="s">
        <v>8516</v>
      </c>
      <c r="F17433" t="s">
        <v>31598</v>
      </c>
      <c r="G17433" t="s">
        <v>8588</v>
      </c>
      <c r="H17433" t="s">
        <v>8464</v>
      </c>
      <c r="I17433" t="s">
        <v>22195</v>
      </c>
      <c r="J17433" t="s">
        <v>22195</v>
      </c>
    </row>
    <row r="17434" spans="1:10" x14ac:dyDescent="0.25">
      <c r="A17434" t="s">
        <v>9081</v>
      </c>
      <c r="B17434" t="s">
        <v>9082</v>
      </c>
      <c r="C17434" t="s">
        <v>9083</v>
      </c>
      <c r="D17434" t="s">
        <v>9084</v>
      </c>
      <c r="E17434" t="s">
        <v>8521</v>
      </c>
      <c r="F17434" t="s">
        <v>31598</v>
      </c>
      <c r="G17434" t="s">
        <v>8588</v>
      </c>
      <c r="H17434" t="s">
        <v>8522</v>
      </c>
      <c r="I17434" t="s">
        <v>22195</v>
      </c>
      <c r="J17434" t="s">
        <v>22195</v>
      </c>
    </row>
    <row r="17435" spans="1:10" x14ac:dyDescent="0.25">
      <c r="A17435" t="s">
        <v>33287</v>
      </c>
      <c r="B17435" t="s">
        <v>33288</v>
      </c>
      <c r="C17435" t="s">
        <v>8520</v>
      </c>
      <c r="D17435" t="s">
        <v>33289</v>
      </c>
      <c r="E17435" t="s">
        <v>8583</v>
      </c>
      <c r="F17435" t="s">
        <v>33279</v>
      </c>
      <c r="G17435" t="s">
        <v>8588</v>
      </c>
      <c r="H17435" t="s">
        <v>8522</v>
      </c>
      <c r="I17435" t="s">
        <v>8569</v>
      </c>
      <c r="J17435" t="s">
        <v>10142</v>
      </c>
    </row>
    <row r="17436" spans="1:10" x14ac:dyDescent="0.25">
      <c r="A17436" t="s">
        <v>33290</v>
      </c>
      <c r="B17436" t="s">
        <v>33291</v>
      </c>
      <c r="C17436" t="s">
        <v>8520</v>
      </c>
      <c r="D17436" t="s">
        <v>33292</v>
      </c>
      <c r="E17436" t="s">
        <v>8583</v>
      </c>
      <c r="F17436" t="s">
        <v>33279</v>
      </c>
      <c r="G17436" t="s">
        <v>8588</v>
      </c>
      <c r="H17436" t="s">
        <v>8522</v>
      </c>
      <c r="I17436" t="s">
        <v>8569</v>
      </c>
      <c r="J17436" t="s">
        <v>10142</v>
      </c>
    </row>
    <row r="17437" spans="1:10" x14ac:dyDescent="0.25">
      <c r="A17437" t="s">
        <v>25457</v>
      </c>
      <c r="B17437" t="s">
        <v>25458</v>
      </c>
      <c r="C17437" t="s">
        <v>25459</v>
      </c>
      <c r="D17437" t="s">
        <v>25460</v>
      </c>
      <c r="E17437" t="s">
        <v>8521</v>
      </c>
      <c r="F17437" t="s">
        <v>31598</v>
      </c>
      <c r="G17437" t="s">
        <v>8588</v>
      </c>
      <c r="H17437" t="s">
        <v>8522</v>
      </c>
      <c r="I17437" t="s">
        <v>22195</v>
      </c>
      <c r="J17437" t="s">
        <v>22195</v>
      </c>
    </row>
    <row r="17438" spans="1:10" x14ac:dyDescent="0.25">
      <c r="A17438" t="s">
        <v>25457</v>
      </c>
      <c r="B17438" t="s">
        <v>25458</v>
      </c>
      <c r="C17438" t="s">
        <v>25459</v>
      </c>
      <c r="D17438" t="s">
        <v>25460</v>
      </c>
      <c r="E17438" t="s">
        <v>8516</v>
      </c>
      <c r="F17438" t="s">
        <v>31598</v>
      </c>
      <c r="G17438" t="s">
        <v>8588</v>
      </c>
      <c r="H17438" t="s">
        <v>8464</v>
      </c>
      <c r="I17438" t="s">
        <v>22195</v>
      </c>
      <c r="J17438" t="s">
        <v>22195</v>
      </c>
    </row>
    <row r="17439" spans="1:10" x14ac:dyDescent="0.25">
      <c r="A17439" t="s">
        <v>32194</v>
      </c>
      <c r="B17439" t="s">
        <v>32195</v>
      </c>
      <c r="C17439" t="s">
        <v>8520</v>
      </c>
      <c r="D17439" t="s">
        <v>32196</v>
      </c>
      <c r="E17439" t="s">
        <v>9787</v>
      </c>
      <c r="F17439" t="s">
        <v>32197</v>
      </c>
      <c r="G17439" t="s">
        <v>8588</v>
      </c>
      <c r="H17439" t="s">
        <v>8522</v>
      </c>
      <c r="I17439" t="s">
        <v>8537</v>
      </c>
      <c r="J17439" t="s">
        <v>32198</v>
      </c>
    </row>
    <row r="17440" spans="1:10" x14ac:dyDescent="0.25">
      <c r="A17440" t="s">
        <v>38531</v>
      </c>
      <c r="B17440" t="s">
        <v>38532</v>
      </c>
      <c r="C17440" t="s">
        <v>8520</v>
      </c>
      <c r="D17440" t="s">
        <v>38533</v>
      </c>
      <c r="E17440" t="s">
        <v>8583</v>
      </c>
      <c r="F17440" t="s">
        <v>33279</v>
      </c>
      <c r="G17440" t="s">
        <v>8588</v>
      </c>
      <c r="H17440" t="s">
        <v>8522</v>
      </c>
      <c r="I17440" t="s">
        <v>8569</v>
      </c>
      <c r="J17440" t="s">
        <v>10142</v>
      </c>
    </row>
    <row r="17441" spans="1:10" x14ac:dyDescent="0.25">
      <c r="A17441" t="s">
        <v>38534</v>
      </c>
      <c r="B17441" t="s">
        <v>38535</v>
      </c>
      <c r="C17441" t="s">
        <v>8520</v>
      </c>
      <c r="D17441" t="s">
        <v>38536</v>
      </c>
      <c r="E17441" t="s">
        <v>21979</v>
      </c>
      <c r="F17441" t="s">
        <v>32197</v>
      </c>
      <c r="G17441" t="s">
        <v>8588</v>
      </c>
      <c r="H17441" t="s">
        <v>8522</v>
      </c>
      <c r="I17441" t="s">
        <v>21977</v>
      </c>
      <c r="J17441" t="s">
        <v>38537</v>
      </c>
    </row>
    <row r="17442" spans="1:10" x14ac:dyDescent="0.25">
      <c r="A17442" t="s">
        <v>23658</v>
      </c>
      <c r="B17442" t="s">
        <v>23659</v>
      </c>
      <c r="C17442" t="s">
        <v>23660</v>
      </c>
      <c r="D17442" t="s">
        <v>23661</v>
      </c>
      <c r="E17442" t="s">
        <v>8516</v>
      </c>
      <c r="F17442" t="s">
        <v>31598</v>
      </c>
      <c r="G17442" t="s">
        <v>8588</v>
      </c>
      <c r="H17442" t="s">
        <v>8464</v>
      </c>
      <c r="I17442" t="s">
        <v>22195</v>
      </c>
      <c r="J17442" t="s">
        <v>22195</v>
      </c>
    </row>
    <row r="17443" spans="1:10" x14ac:dyDescent="0.25">
      <c r="A17443" t="s">
        <v>23658</v>
      </c>
      <c r="B17443" t="s">
        <v>23659</v>
      </c>
      <c r="C17443" t="s">
        <v>23660</v>
      </c>
      <c r="D17443" t="s">
        <v>23661</v>
      </c>
      <c r="E17443" t="s">
        <v>8521</v>
      </c>
      <c r="F17443" t="s">
        <v>31598</v>
      </c>
      <c r="G17443" t="s">
        <v>8588</v>
      </c>
      <c r="H17443" t="s">
        <v>8522</v>
      </c>
      <c r="I17443" t="s">
        <v>22195</v>
      </c>
      <c r="J17443" t="s">
        <v>22195</v>
      </c>
    </row>
    <row r="17444" spans="1:10" x14ac:dyDescent="0.25">
      <c r="A17444" t="s">
        <v>24196</v>
      </c>
      <c r="B17444" t="s">
        <v>24197</v>
      </c>
      <c r="C17444" t="s">
        <v>24198</v>
      </c>
      <c r="D17444" t="s">
        <v>24199</v>
      </c>
      <c r="E17444" t="s">
        <v>8516</v>
      </c>
      <c r="F17444" t="s">
        <v>31598</v>
      </c>
      <c r="G17444" t="s">
        <v>8588</v>
      </c>
      <c r="H17444" t="s">
        <v>8464</v>
      </c>
      <c r="I17444" t="s">
        <v>22195</v>
      </c>
      <c r="J17444" t="s">
        <v>22195</v>
      </c>
    </row>
    <row r="17445" spans="1:10" x14ac:dyDescent="0.25">
      <c r="A17445" t="s">
        <v>24196</v>
      </c>
      <c r="B17445" t="s">
        <v>24197</v>
      </c>
      <c r="C17445" t="s">
        <v>24198</v>
      </c>
      <c r="D17445" t="s">
        <v>24199</v>
      </c>
      <c r="E17445" t="s">
        <v>8521</v>
      </c>
      <c r="F17445" t="s">
        <v>31598</v>
      </c>
      <c r="G17445" t="s">
        <v>8588</v>
      </c>
      <c r="H17445" t="s">
        <v>8522</v>
      </c>
      <c r="I17445" t="s">
        <v>22195</v>
      </c>
      <c r="J17445" t="s">
        <v>22195</v>
      </c>
    </row>
    <row r="17446" spans="1:10" x14ac:dyDescent="0.25">
      <c r="A17446" t="s">
        <v>38538</v>
      </c>
      <c r="B17446" t="s">
        <v>38539</v>
      </c>
      <c r="C17446" t="s">
        <v>8520</v>
      </c>
      <c r="D17446" t="s">
        <v>38540</v>
      </c>
      <c r="E17446" t="s">
        <v>8516</v>
      </c>
      <c r="F17446" t="s">
        <v>38404</v>
      </c>
      <c r="G17446" t="s">
        <v>8588</v>
      </c>
      <c r="H17446" t="s">
        <v>8464</v>
      </c>
      <c r="I17446" t="s">
        <v>8589</v>
      </c>
      <c r="J17446" t="s">
        <v>8589</v>
      </c>
    </row>
    <row r="17447" spans="1:10" x14ac:dyDescent="0.25">
      <c r="A17447" t="s">
        <v>38538</v>
      </c>
      <c r="B17447" t="s">
        <v>38539</v>
      </c>
      <c r="C17447" t="s">
        <v>8520</v>
      </c>
      <c r="D17447" t="s">
        <v>38540</v>
      </c>
      <c r="E17447" t="s">
        <v>8521</v>
      </c>
      <c r="F17447" t="s">
        <v>38404</v>
      </c>
      <c r="G17447" t="s">
        <v>8588</v>
      </c>
      <c r="H17447" t="s">
        <v>8522</v>
      </c>
      <c r="I17447" t="s">
        <v>8589</v>
      </c>
      <c r="J17447" t="s">
        <v>8589</v>
      </c>
    </row>
    <row r="17448" spans="1:10" x14ac:dyDescent="0.25">
      <c r="A17448" t="s">
        <v>38541</v>
      </c>
      <c r="B17448" t="s">
        <v>38542</v>
      </c>
      <c r="C17448" t="s">
        <v>8520</v>
      </c>
      <c r="D17448" t="s">
        <v>38543</v>
      </c>
      <c r="E17448" t="s">
        <v>8516</v>
      </c>
      <c r="F17448" t="s">
        <v>38404</v>
      </c>
      <c r="G17448" t="s">
        <v>8588</v>
      </c>
      <c r="H17448" t="s">
        <v>8464</v>
      </c>
      <c r="I17448" t="s">
        <v>8589</v>
      </c>
      <c r="J17448" t="s">
        <v>8589</v>
      </c>
    </row>
    <row r="17449" spans="1:10" x14ac:dyDescent="0.25">
      <c r="A17449" t="s">
        <v>38541</v>
      </c>
      <c r="B17449" t="s">
        <v>38542</v>
      </c>
      <c r="C17449" t="s">
        <v>8520</v>
      </c>
      <c r="D17449" t="s">
        <v>38543</v>
      </c>
      <c r="E17449" t="s">
        <v>8521</v>
      </c>
      <c r="F17449" t="s">
        <v>38404</v>
      </c>
      <c r="G17449" t="s">
        <v>8588</v>
      </c>
      <c r="H17449" t="s">
        <v>8522</v>
      </c>
      <c r="I17449" t="s">
        <v>8589</v>
      </c>
      <c r="J17449" t="s">
        <v>8589</v>
      </c>
    </row>
    <row r="17450" spans="1:10" x14ac:dyDescent="0.25">
      <c r="A17450" t="s">
        <v>38544</v>
      </c>
      <c r="B17450" t="s">
        <v>38545</v>
      </c>
      <c r="C17450" t="s">
        <v>38546</v>
      </c>
      <c r="D17450" t="s">
        <v>38547</v>
      </c>
      <c r="E17450" t="s">
        <v>8516</v>
      </c>
      <c r="F17450" t="s">
        <v>38404</v>
      </c>
      <c r="G17450" t="s">
        <v>8588</v>
      </c>
      <c r="H17450" t="s">
        <v>8464</v>
      </c>
      <c r="I17450" t="s">
        <v>8589</v>
      </c>
      <c r="J17450" t="s">
        <v>8589</v>
      </c>
    </row>
    <row r="17451" spans="1:10" x14ac:dyDescent="0.25">
      <c r="A17451" t="s">
        <v>38544</v>
      </c>
      <c r="B17451" t="s">
        <v>38545</v>
      </c>
      <c r="C17451" t="s">
        <v>38546</v>
      </c>
      <c r="D17451" t="s">
        <v>38547</v>
      </c>
      <c r="E17451" t="s">
        <v>8521</v>
      </c>
      <c r="F17451" t="s">
        <v>38404</v>
      </c>
      <c r="G17451" t="s">
        <v>8588</v>
      </c>
      <c r="H17451" t="s">
        <v>8522</v>
      </c>
      <c r="I17451" t="s">
        <v>8589</v>
      </c>
      <c r="J17451" t="s">
        <v>8589</v>
      </c>
    </row>
    <row r="17452" spans="1:10" x14ac:dyDescent="0.25">
      <c r="A17452" t="s">
        <v>38548</v>
      </c>
      <c r="B17452" t="s">
        <v>38549</v>
      </c>
      <c r="C17452" t="s">
        <v>8520</v>
      </c>
      <c r="D17452" t="s">
        <v>38550</v>
      </c>
      <c r="E17452" t="s">
        <v>21975</v>
      </c>
      <c r="F17452" t="s">
        <v>32197</v>
      </c>
      <c r="G17452" t="s">
        <v>8588</v>
      </c>
      <c r="H17452" t="s">
        <v>8464</v>
      </c>
      <c r="I17452" t="s">
        <v>21977</v>
      </c>
      <c r="J17452" t="s">
        <v>38551</v>
      </c>
    </row>
    <row r="17453" spans="1:10" x14ac:dyDescent="0.25">
      <c r="A17453" t="s">
        <v>38548</v>
      </c>
      <c r="B17453" t="s">
        <v>38549</v>
      </c>
      <c r="C17453" t="s">
        <v>8520</v>
      </c>
      <c r="D17453" t="s">
        <v>38550</v>
      </c>
      <c r="E17453" t="s">
        <v>21979</v>
      </c>
      <c r="F17453" t="s">
        <v>32197</v>
      </c>
      <c r="G17453" t="s">
        <v>8588</v>
      </c>
      <c r="H17453" t="s">
        <v>8522</v>
      </c>
      <c r="I17453" t="s">
        <v>21977</v>
      </c>
      <c r="J17453" t="s">
        <v>38537</v>
      </c>
    </row>
    <row r="17454" spans="1:10" x14ac:dyDescent="0.25">
      <c r="A17454" t="s">
        <v>33296</v>
      </c>
      <c r="B17454" t="s">
        <v>33297</v>
      </c>
      <c r="C17454" t="s">
        <v>8520</v>
      </c>
      <c r="D17454" t="s">
        <v>33298</v>
      </c>
      <c r="E17454" t="s">
        <v>8583</v>
      </c>
      <c r="F17454" t="s">
        <v>33279</v>
      </c>
      <c r="G17454" t="s">
        <v>8588</v>
      </c>
      <c r="H17454" t="s">
        <v>8522</v>
      </c>
      <c r="I17454" t="s">
        <v>8569</v>
      </c>
      <c r="J17454" t="s">
        <v>10142</v>
      </c>
    </row>
    <row r="17455" spans="1:10" x14ac:dyDescent="0.25">
      <c r="A17455" t="s">
        <v>38552</v>
      </c>
      <c r="B17455" t="s">
        <v>38553</v>
      </c>
      <c r="C17455" t="s">
        <v>8520</v>
      </c>
      <c r="D17455" t="s">
        <v>38554</v>
      </c>
      <c r="E17455" t="s">
        <v>21979</v>
      </c>
      <c r="F17455" t="s">
        <v>32197</v>
      </c>
      <c r="G17455" t="s">
        <v>8588</v>
      </c>
      <c r="H17455" t="s">
        <v>8522</v>
      </c>
      <c r="I17455" t="s">
        <v>21977</v>
      </c>
      <c r="J17455" t="s">
        <v>38537</v>
      </c>
    </row>
    <row r="17456" spans="1:10" x14ac:dyDescent="0.25">
      <c r="A17456" t="s">
        <v>38555</v>
      </c>
      <c r="B17456" t="s">
        <v>38556</v>
      </c>
      <c r="C17456" t="s">
        <v>38557</v>
      </c>
      <c r="D17456" t="s">
        <v>38558</v>
      </c>
      <c r="E17456" t="s">
        <v>8516</v>
      </c>
      <c r="F17456" t="s">
        <v>38404</v>
      </c>
      <c r="G17456" t="s">
        <v>8588</v>
      </c>
      <c r="H17456" t="s">
        <v>8464</v>
      </c>
      <c r="I17456" t="s">
        <v>8589</v>
      </c>
      <c r="J17456" t="s">
        <v>8589</v>
      </c>
    </row>
    <row r="17457" spans="1:10" x14ac:dyDescent="0.25">
      <c r="A17457" t="s">
        <v>38555</v>
      </c>
      <c r="B17457" t="s">
        <v>38556</v>
      </c>
      <c r="C17457" t="s">
        <v>38557</v>
      </c>
      <c r="D17457" t="s">
        <v>38558</v>
      </c>
      <c r="E17457" t="s">
        <v>8521</v>
      </c>
      <c r="F17457" t="s">
        <v>38404</v>
      </c>
      <c r="G17457" t="s">
        <v>8588</v>
      </c>
      <c r="H17457" t="s">
        <v>8522</v>
      </c>
      <c r="I17457" t="s">
        <v>8589</v>
      </c>
      <c r="J17457" t="s">
        <v>8589</v>
      </c>
    </row>
    <row r="17458" spans="1:10" x14ac:dyDescent="0.25">
      <c r="A17458" t="s">
        <v>16150</v>
      </c>
      <c r="B17458" t="s">
        <v>16151</v>
      </c>
      <c r="C17458" t="s">
        <v>16152</v>
      </c>
      <c r="D17458" t="s">
        <v>16153</v>
      </c>
      <c r="E17458" t="s">
        <v>8516</v>
      </c>
      <c r="F17458" t="s">
        <v>31598</v>
      </c>
      <c r="G17458" t="s">
        <v>8588</v>
      </c>
      <c r="H17458" t="s">
        <v>8464</v>
      </c>
      <c r="I17458" t="s">
        <v>22195</v>
      </c>
      <c r="J17458" t="s">
        <v>22195</v>
      </c>
    </row>
    <row r="17459" spans="1:10" x14ac:dyDescent="0.25">
      <c r="A17459" t="s">
        <v>16150</v>
      </c>
      <c r="B17459" t="s">
        <v>16151</v>
      </c>
      <c r="C17459" t="s">
        <v>16152</v>
      </c>
      <c r="D17459" t="s">
        <v>16153</v>
      </c>
      <c r="E17459" t="s">
        <v>8521</v>
      </c>
      <c r="F17459" t="s">
        <v>31598</v>
      </c>
      <c r="G17459" t="s">
        <v>8588</v>
      </c>
      <c r="H17459" t="s">
        <v>8522</v>
      </c>
      <c r="I17459" t="s">
        <v>22195</v>
      </c>
      <c r="J17459" t="s">
        <v>22195</v>
      </c>
    </row>
    <row r="17460" spans="1:10" x14ac:dyDescent="0.25">
      <c r="A17460" t="s">
        <v>25519</v>
      </c>
      <c r="B17460" t="s">
        <v>25520</v>
      </c>
      <c r="C17460" t="s">
        <v>25521</v>
      </c>
      <c r="D17460" t="s">
        <v>25522</v>
      </c>
      <c r="E17460" t="s">
        <v>8516</v>
      </c>
      <c r="F17460" t="s">
        <v>31598</v>
      </c>
      <c r="G17460" t="s">
        <v>8588</v>
      </c>
      <c r="H17460" t="s">
        <v>8464</v>
      </c>
      <c r="I17460" t="s">
        <v>22195</v>
      </c>
      <c r="J17460" t="s">
        <v>22195</v>
      </c>
    </row>
    <row r="17461" spans="1:10" x14ac:dyDescent="0.25">
      <c r="A17461" t="s">
        <v>25519</v>
      </c>
      <c r="B17461" t="s">
        <v>25520</v>
      </c>
      <c r="C17461" t="s">
        <v>25521</v>
      </c>
      <c r="D17461" t="s">
        <v>25522</v>
      </c>
      <c r="E17461" t="s">
        <v>8521</v>
      </c>
      <c r="F17461" t="s">
        <v>31598</v>
      </c>
      <c r="G17461" t="s">
        <v>8588</v>
      </c>
      <c r="H17461" t="s">
        <v>8522</v>
      </c>
      <c r="I17461" t="s">
        <v>22195</v>
      </c>
      <c r="J17461" t="s">
        <v>22195</v>
      </c>
    </row>
    <row r="17462" spans="1:10" x14ac:dyDescent="0.25">
      <c r="A17462" t="s">
        <v>38559</v>
      </c>
      <c r="B17462" t="s">
        <v>38560</v>
      </c>
      <c r="C17462" t="s">
        <v>38561</v>
      </c>
      <c r="D17462" t="s">
        <v>38562</v>
      </c>
      <c r="E17462" t="s">
        <v>36922</v>
      </c>
      <c r="F17462" t="s">
        <v>32197</v>
      </c>
      <c r="G17462" t="s">
        <v>8588</v>
      </c>
      <c r="H17462" t="s">
        <v>8522</v>
      </c>
      <c r="I17462" t="s">
        <v>8537</v>
      </c>
      <c r="J17462" t="s">
        <v>32198</v>
      </c>
    </row>
    <row r="17463" spans="1:10" x14ac:dyDescent="0.25">
      <c r="A17463" t="s">
        <v>38563</v>
      </c>
      <c r="B17463" t="s">
        <v>38564</v>
      </c>
      <c r="C17463" t="s">
        <v>8520</v>
      </c>
      <c r="D17463" t="s">
        <v>38565</v>
      </c>
      <c r="E17463" t="s">
        <v>8516</v>
      </c>
      <c r="F17463" t="s">
        <v>38404</v>
      </c>
      <c r="G17463" t="s">
        <v>8588</v>
      </c>
      <c r="H17463" t="s">
        <v>8464</v>
      </c>
      <c r="I17463" t="s">
        <v>8589</v>
      </c>
      <c r="J17463" t="s">
        <v>8589</v>
      </c>
    </row>
    <row r="17464" spans="1:10" x14ac:dyDescent="0.25">
      <c r="A17464" t="s">
        <v>38563</v>
      </c>
      <c r="B17464" t="s">
        <v>38564</v>
      </c>
      <c r="C17464" t="s">
        <v>8520</v>
      </c>
      <c r="D17464" t="s">
        <v>38565</v>
      </c>
      <c r="E17464" t="s">
        <v>8521</v>
      </c>
      <c r="F17464" t="s">
        <v>38404</v>
      </c>
      <c r="G17464" t="s">
        <v>8588</v>
      </c>
      <c r="H17464" t="s">
        <v>8522</v>
      </c>
      <c r="I17464" t="s">
        <v>8589</v>
      </c>
      <c r="J17464" t="s">
        <v>8589</v>
      </c>
    </row>
    <row r="17465" spans="1:10" x14ac:dyDescent="0.25">
      <c r="A17465" t="s">
        <v>38566</v>
      </c>
      <c r="B17465" t="s">
        <v>38567</v>
      </c>
      <c r="C17465" t="s">
        <v>38568</v>
      </c>
      <c r="D17465" t="s">
        <v>38569</v>
      </c>
      <c r="E17465" t="s">
        <v>36922</v>
      </c>
      <c r="F17465" t="s">
        <v>32197</v>
      </c>
      <c r="G17465" t="s">
        <v>8588</v>
      </c>
      <c r="H17465" t="s">
        <v>8522</v>
      </c>
      <c r="I17465" t="s">
        <v>8537</v>
      </c>
      <c r="J17465" t="s">
        <v>32198</v>
      </c>
    </row>
    <row r="17466" spans="1:10" x14ac:dyDescent="0.25">
      <c r="A17466" t="s">
        <v>38570</v>
      </c>
      <c r="B17466" t="s">
        <v>38571</v>
      </c>
      <c r="C17466" t="s">
        <v>38572</v>
      </c>
      <c r="D17466" t="s">
        <v>38573</v>
      </c>
      <c r="E17466" t="s">
        <v>8516</v>
      </c>
      <c r="F17466" t="s">
        <v>38404</v>
      </c>
      <c r="G17466" t="s">
        <v>8588</v>
      </c>
      <c r="H17466" t="s">
        <v>8464</v>
      </c>
      <c r="I17466" t="s">
        <v>8589</v>
      </c>
      <c r="J17466" t="s">
        <v>8589</v>
      </c>
    </row>
    <row r="17467" spans="1:10" x14ac:dyDescent="0.25">
      <c r="A17467" t="s">
        <v>38570</v>
      </c>
      <c r="B17467" t="s">
        <v>38571</v>
      </c>
      <c r="C17467" t="s">
        <v>38572</v>
      </c>
      <c r="D17467" t="s">
        <v>38573</v>
      </c>
      <c r="E17467" t="s">
        <v>8521</v>
      </c>
      <c r="F17467" t="s">
        <v>38404</v>
      </c>
      <c r="G17467" t="s">
        <v>8588</v>
      </c>
      <c r="H17467" t="s">
        <v>8522</v>
      </c>
      <c r="I17467" t="s">
        <v>8589</v>
      </c>
      <c r="J17467" t="s">
        <v>8589</v>
      </c>
    </row>
    <row r="17468" spans="1:10" x14ac:dyDescent="0.25">
      <c r="A17468" t="s">
        <v>38570</v>
      </c>
      <c r="B17468" t="s">
        <v>38571</v>
      </c>
      <c r="C17468" t="s">
        <v>38572</v>
      </c>
      <c r="D17468" t="s">
        <v>38573</v>
      </c>
      <c r="E17468" t="s">
        <v>8516</v>
      </c>
      <c r="F17468" t="s">
        <v>31598</v>
      </c>
      <c r="G17468" t="s">
        <v>8588</v>
      </c>
      <c r="H17468" t="s">
        <v>8464</v>
      </c>
      <c r="I17468" t="s">
        <v>22195</v>
      </c>
      <c r="J17468" t="s">
        <v>22195</v>
      </c>
    </row>
    <row r="17469" spans="1:10" x14ac:dyDescent="0.25">
      <c r="A17469" t="s">
        <v>38570</v>
      </c>
      <c r="B17469" t="s">
        <v>38571</v>
      </c>
      <c r="C17469" t="s">
        <v>38572</v>
      </c>
      <c r="D17469" t="s">
        <v>38573</v>
      </c>
      <c r="E17469" t="s">
        <v>8521</v>
      </c>
      <c r="F17469" t="s">
        <v>31598</v>
      </c>
      <c r="G17469" t="s">
        <v>8588</v>
      </c>
      <c r="H17469" t="s">
        <v>8522</v>
      </c>
      <c r="I17469" t="s">
        <v>22195</v>
      </c>
      <c r="J17469" t="s">
        <v>22195</v>
      </c>
    </row>
    <row r="17470" spans="1:10" x14ac:dyDescent="0.25">
      <c r="A17470" t="s">
        <v>8923</v>
      </c>
      <c r="B17470" t="s">
        <v>8924</v>
      </c>
      <c r="C17470" t="s">
        <v>8520</v>
      </c>
      <c r="D17470" t="s">
        <v>8925</v>
      </c>
      <c r="E17470" t="s">
        <v>8516</v>
      </c>
      <c r="F17470" t="s">
        <v>31598</v>
      </c>
      <c r="G17470" t="s">
        <v>8588</v>
      </c>
      <c r="H17470" t="s">
        <v>8464</v>
      </c>
      <c r="I17470" t="s">
        <v>22195</v>
      </c>
      <c r="J17470" t="s">
        <v>22195</v>
      </c>
    </row>
    <row r="17471" spans="1:10" x14ac:dyDescent="0.25">
      <c r="A17471" t="s">
        <v>8923</v>
      </c>
      <c r="B17471" t="s">
        <v>8924</v>
      </c>
      <c r="C17471" t="s">
        <v>8520</v>
      </c>
      <c r="D17471" t="s">
        <v>8925</v>
      </c>
      <c r="E17471" t="s">
        <v>8521</v>
      </c>
      <c r="F17471" t="s">
        <v>31598</v>
      </c>
      <c r="G17471" t="s">
        <v>8588</v>
      </c>
      <c r="H17471" t="s">
        <v>8522</v>
      </c>
      <c r="I17471" t="s">
        <v>22195</v>
      </c>
      <c r="J17471" t="s">
        <v>22195</v>
      </c>
    </row>
    <row r="17472" spans="1:10" x14ac:dyDescent="0.25">
      <c r="A17472" t="s">
        <v>38574</v>
      </c>
      <c r="B17472" t="s">
        <v>38575</v>
      </c>
      <c r="C17472" t="s">
        <v>38576</v>
      </c>
      <c r="D17472" t="s">
        <v>38577</v>
      </c>
      <c r="E17472" t="s">
        <v>8516</v>
      </c>
      <c r="F17472" t="s">
        <v>38404</v>
      </c>
      <c r="G17472" t="s">
        <v>8588</v>
      </c>
      <c r="H17472" t="s">
        <v>8464</v>
      </c>
      <c r="I17472" t="s">
        <v>8589</v>
      </c>
      <c r="J17472" t="s">
        <v>8589</v>
      </c>
    </row>
    <row r="17473" spans="1:10" x14ac:dyDescent="0.25">
      <c r="A17473" t="s">
        <v>38574</v>
      </c>
      <c r="B17473" t="s">
        <v>38575</v>
      </c>
      <c r="C17473" t="s">
        <v>38576</v>
      </c>
      <c r="D17473" t="s">
        <v>38577</v>
      </c>
      <c r="E17473" t="s">
        <v>8521</v>
      </c>
      <c r="F17473" t="s">
        <v>38404</v>
      </c>
      <c r="G17473" t="s">
        <v>8588</v>
      </c>
      <c r="H17473" t="s">
        <v>8522</v>
      </c>
      <c r="I17473" t="s">
        <v>8589</v>
      </c>
      <c r="J17473" t="s">
        <v>8589</v>
      </c>
    </row>
    <row r="17474" spans="1:10" x14ac:dyDescent="0.25">
      <c r="A17474" t="s">
        <v>38578</v>
      </c>
      <c r="B17474" t="s">
        <v>38579</v>
      </c>
      <c r="C17474" t="s">
        <v>38580</v>
      </c>
      <c r="D17474" t="s">
        <v>38581</v>
      </c>
      <c r="E17474" t="s">
        <v>8516</v>
      </c>
      <c r="F17474" t="s">
        <v>38404</v>
      </c>
      <c r="G17474" t="s">
        <v>8588</v>
      </c>
      <c r="H17474" t="s">
        <v>8464</v>
      </c>
      <c r="I17474" t="s">
        <v>8589</v>
      </c>
      <c r="J17474" t="s">
        <v>8589</v>
      </c>
    </row>
    <row r="17475" spans="1:10" x14ac:dyDescent="0.25">
      <c r="A17475" t="s">
        <v>38578</v>
      </c>
      <c r="B17475" t="s">
        <v>38579</v>
      </c>
      <c r="C17475" t="s">
        <v>38580</v>
      </c>
      <c r="D17475" t="s">
        <v>38581</v>
      </c>
      <c r="E17475" t="s">
        <v>8521</v>
      </c>
      <c r="F17475" t="s">
        <v>38404</v>
      </c>
      <c r="G17475" t="s">
        <v>8588</v>
      </c>
      <c r="H17475" t="s">
        <v>8522</v>
      </c>
      <c r="I17475" t="s">
        <v>8589</v>
      </c>
      <c r="J17475" t="s">
        <v>8589</v>
      </c>
    </row>
    <row r="17476" spans="1:10" x14ac:dyDescent="0.25">
      <c r="A17476" t="s">
        <v>38582</v>
      </c>
      <c r="B17476" t="s">
        <v>38583</v>
      </c>
      <c r="C17476" t="s">
        <v>38584</v>
      </c>
      <c r="D17476" t="s">
        <v>38585</v>
      </c>
      <c r="E17476" t="s">
        <v>8516</v>
      </c>
      <c r="F17476" t="s">
        <v>38404</v>
      </c>
      <c r="G17476" t="s">
        <v>8588</v>
      </c>
      <c r="H17476" t="s">
        <v>8464</v>
      </c>
      <c r="I17476" t="s">
        <v>8589</v>
      </c>
      <c r="J17476" t="s">
        <v>8589</v>
      </c>
    </row>
    <row r="17477" spans="1:10" x14ac:dyDescent="0.25">
      <c r="A17477" t="s">
        <v>38582</v>
      </c>
      <c r="B17477" t="s">
        <v>38583</v>
      </c>
      <c r="C17477" t="s">
        <v>38584</v>
      </c>
      <c r="D17477" t="s">
        <v>38585</v>
      </c>
      <c r="E17477" t="s">
        <v>8521</v>
      </c>
      <c r="F17477" t="s">
        <v>38404</v>
      </c>
      <c r="G17477" t="s">
        <v>8588</v>
      </c>
      <c r="H17477" t="s">
        <v>8522</v>
      </c>
      <c r="I17477" t="s">
        <v>8589</v>
      </c>
      <c r="J17477" t="s">
        <v>8589</v>
      </c>
    </row>
    <row r="17478" spans="1:10" x14ac:dyDescent="0.25">
      <c r="A17478" t="s">
        <v>38586</v>
      </c>
      <c r="B17478" t="s">
        <v>38587</v>
      </c>
      <c r="C17478" t="s">
        <v>38588</v>
      </c>
      <c r="D17478" t="s">
        <v>38589</v>
      </c>
      <c r="E17478" t="s">
        <v>8516</v>
      </c>
      <c r="F17478" t="s">
        <v>38590</v>
      </c>
      <c r="G17478" t="s">
        <v>8588</v>
      </c>
      <c r="H17478" t="s">
        <v>8464</v>
      </c>
      <c r="I17478" t="s">
        <v>8613</v>
      </c>
      <c r="J17478" t="s">
        <v>9993</v>
      </c>
    </row>
    <row r="17479" spans="1:10" x14ac:dyDescent="0.25">
      <c r="A17479" t="s">
        <v>38586</v>
      </c>
      <c r="B17479" t="s">
        <v>38587</v>
      </c>
      <c r="C17479" t="s">
        <v>38588</v>
      </c>
      <c r="D17479" t="s">
        <v>38589</v>
      </c>
      <c r="E17479" t="s">
        <v>8521</v>
      </c>
      <c r="F17479" t="s">
        <v>38590</v>
      </c>
      <c r="G17479" t="s">
        <v>8588</v>
      </c>
      <c r="H17479" t="s">
        <v>8522</v>
      </c>
      <c r="I17479" t="s">
        <v>8613</v>
      </c>
      <c r="J17479" t="s">
        <v>9993</v>
      </c>
    </row>
    <row r="17480" spans="1:10" x14ac:dyDescent="0.25">
      <c r="A17480" t="s">
        <v>24172</v>
      </c>
      <c r="B17480" t="s">
        <v>24173</v>
      </c>
      <c r="C17480" t="s">
        <v>24174</v>
      </c>
      <c r="D17480" t="s">
        <v>24175</v>
      </c>
      <c r="E17480" t="s">
        <v>8516</v>
      </c>
      <c r="F17480" t="s">
        <v>31598</v>
      </c>
      <c r="G17480" t="s">
        <v>8588</v>
      </c>
      <c r="H17480" t="s">
        <v>8464</v>
      </c>
      <c r="I17480" t="s">
        <v>22195</v>
      </c>
      <c r="J17480" t="s">
        <v>22195</v>
      </c>
    </row>
    <row r="17481" spans="1:10" x14ac:dyDescent="0.25">
      <c r="A17481" t="s">
        <v>24172</v>
      </c>
      <c r="B17481" t="s">
        <v>24173</v>
      </c>
      <c r="C17481" t="s">
        <v>24174</v>
      </c>
      <c r="D17481" t="s">
        <v>24175</v>
      </c>
      <c r="E17481" t="s">
        <v>8521</v>
      </c>
      <c r="F17481" t="s">
        <v>31598</v>
      </c>
      <c r="G17481" t="s">
        <v>8588</v>
      </c>
      <c r="H17481" t="s">
        <v>8522</v>
      </c>
      <c r="I17481" t="s">
        <v>22195</v>
      </c>
      <c r="J17481" t="s">
        <v>22195</v>
      </c>
    </row>
    <row r="17482" spans="1:10" x14ac:dyDescent="0.25">
      <c r="A17482" t="s">
        <v>38591</v>
      </c>
      <c r="B17482" t="s">
        <v>38592</v>
      </c>
      <c r="C17482" t="s">
        <v>38593</v>
      </c>
      <c r="D17482" t="s">
        <v>38594</v>
      </c>
      <c r="E17482" t="s">
        <v>8583</v>
      </c>
      <c r="F17482" t="s">
        <v>38595</v>
      </c>
      <c r="G17482" t="s">
        <v>8588</v>
      </c>
      <c r="H17482" t="s">
        <v>8522</v>
      </c>
      <c r="I17482" t="s">
        <v>8569</v>
      </c>
      <c r="J17482" t="s">
        <v>10142</v>
      </c>
    </row>
    <row r="17483" spans="1:10" x14ac:dyDescent="0.25">
      <c r="A17483" t="s">
        <v>38596</v>
      </c>
      <c r="B17483" t="s">
        <v>38597</v>
      </c>
      <c r="C17483" t="s">
        <v>8520</v>
      </c>
      <c r="D17483" t="s">
        <v>38598</v>
      </c>
      <c r="E17483" t="s">
        <v>8516</v>
      </c>
      <c r="F17483" t="s">
        <v>38404</v>
      </c>
      <c r="G17483" t="s">
        <v>8588</v>
      </c>
      <c r="H17483" t="s">
        <v>8464</v>
      </c>
      <c r="I17483" t="s">
        <v>8589</v>
      </c>
      <c r="J17483" t="s">
        <v>8589</v>
      </c>
    </row>
    <row r="17484" spans="1:10" x14ac:dyDescent="0.25">
      <c r="A17484" t="s">
        <v>38596</v>
      </c>
      <c r="B17484" t="s">
        <v>38597</v>
      </c>
      <c r="C17484" t="s">
        <v>8520</v>
      </c>
      <c r="D17484" t="s">
        <v>38598</v>
      </c>
      <c r="E17484" t="s">
        <v>8521</v>
      </c>
      <c r="F17484" t="s">
        <v>38404</v>
      </c>
      <c r="G17484" t="s">
        <v>8588</v>
      </c>
      <c r="H17484" t="s">
        <v>8522</v>
      </c>
      <c r="I17484" t="s">
        <v>8589</v>
      </c>
      <c r="J17484" t="s">
        <v>8589</v>
      </c>
    </row>
    <row r="17485" spans="1:10" x14ac:dyDescent="0.25">
      <c r="A17485" t="s">
        <v>38599</v>
      </c>
      <c r="B17485" t="s">
        <v>38600</v>
      </c>
      <c r="C17485" t="s">
        <v>38601</v>
      </c>
      <c r="D17485" t="s">
        <v>38602</v>
      </c>
      <c r="E17485" t="s">
        <v>8516</v>
      </c>
      <c r="F17485" t="s">
        <v>38404</v>
      </c>
      <c r="G17485" t="s">
        <v>8588</v>
      </c>
      <c r="H17485" t="s">
        <v>8464</v>
      </c>
      <c r="I17485" t="s">
        <v>8589</v>
      </c>
      <c r="J17485" t="s">
        <v>8589</v>
      </c>
    </row>
    <row r="17486" spans="1:10" x14ac:dyDescent="0.25">
      <c r="A17486" t="s">
        <v>38599</v>
      </c>
      <c r="B17486" t="s">
        <v>38600</v>
      </c>
      <c r="C17486" t="s">
        <v>38601</v>
      </c>
      <c r="D17486" t="s">
        <v>38602</v>
      </c>
      <c r="E17486" t="s">
        <v>8521</v>
      </c>
      <c r="F17486" t="s">
        <v>38404</v>
      </c>
      <c r="G17486" t="s">
        <v>8588</v>
      </c>
      <c r="H17486" t="s">
        <v>8522</v>
      </c>
      <c r="I17486" t="s">
        <v>8589</v>
      </c>
      <c r="J17486" t="s">
        <v>8589</v>
      </c>
    </row>
    <row r="17487" spans="1:10" x14ac:dyDescent="0.25">
      <c r="A17487" t="s">
        <v>38599</v>
      </c>
      <c r="B17487" t="s">
        <v>38600</v>
      </c>
      <c r="C17487" t="s">
        <v>38601</v>
      </c>
      <c r="D17487" t="s">
        <v>38602</v>
      </c>
      <c r="E17487" t="s">
        <v>8516</v>
      </c>
      <c r="F17487" t="s">
        <v>31598</v>
      </c>
      <c r="G17487" t="s">
        <v>8588</v>
      </c>
      <c r="H17487" t="s">
        <v>8464</v>
      </c>
      <c r="I17487" t="s">
        <v>22195</v>
      </c>
      <c r="J17487" t="s">
        <v>22195</v>
      </c>
    </row>
    <row r="17488" spans="1:10" x14ac:dyDescent="0.25">
      <c r="A17488" t="s">
        <v>38599</v>
      </c>
      <c r="B17488" t="s">
        <v>38600</v>
      </c>
      <c r="C17488" t="s">
        <v>38601</v>
      </c>
      <c r="D17488" t="s">
        <v>38602</v>
      </c>
      <c r="E17488" t="s">
        <v>8521</v>
      </c>
      <c r="F17488" t="s">
        <v>31598</v>
      </c>
      <c r="G17488" t="s">
        <v>8588</v>
      </c>
      <c r="H17488" t="s">
        <v>8522</v>
      </c>
      <c r="I17488" t="s">
        <v>22195</v>
      </c>
      <c r="J17488" t="s">
        <v>22195</v>
      </c>
    </row>
    <row r="17489" spans="1:10" x14ac:dyDescent="0.25">
      <c r="A17489" t="s">
        <v>23439</v>
      </c>
      <c r="B17489" t="s">
        <v>23440</v>
      </c>
      <c r="C17489" t="s">
        <v>23441</v>
      </c>
      <c r="D17489" t="s">
        <v>23442</v>
      </c>
      <c r="E17489" t="s">
        <v>8516</v>
      </c>
      <c r="F17489" t="s">
        <v>31598</v>
      </c>
      <c r="G17489" t="s">
        <v>8588</v>
      </c>
      <c r="H17489" t="s">
        <v>8464</v>
      </c>
      <c r="I17489" t="s">
        <v>22195</v>
      </c>
      <c r="J17489" t="s">
        <v>22195</v>
      </c>
    </row>
    <row r="17490" spans="1:10" x14ac:dyDescent="0.25">
      <c r="A17490" t="s">
        <v>23439</v>
      </c>
      <c r="B17490" t="s">
        <v>23440</v>
      </c>
      <c r="C17490" t="s">
        <v>23441</v>
      </c>
      <c r="D17490" t="s">
        <v>23442</v>
      </c>
      <c r="E17490" t="s">
        <v>8521</v>
      </c>
      <c r="F17490" t="s">
        <v>31598</v>
      </c>
      <c r="G17490" t="s">
        <v>8588</v>
      </c>
      <c r="H17490" t="s">
        <v>8522</v>
      </c>
      <c r="I17490" t="s">
        <v>22195</v>
      </c>
      <c r="J17490" t="s">
        <v>22195</v>
      </c>
    </row>
    <row r="17491" spans="1:10" x14ac:dyDescent="0.25">
      <c r="A17491" t="s">
        <v>9276</v>
      </c>
      <c r="B17491" t="s">
        <v>9277</v>
      </c>
      <c r="C17491" t="s">
        <v>8520</v>
      </c>
      <c r="D17491" t="s">
        <v>9278</v>
      </c>
      <c r="E17491" t="s">
        <v>8516</v>
      </c>
      <c r="F17491" t="s">
        <v>31598</v>
      </c>
      <c r="G17491" t="s">
        <v>8588</v>
      </c>
      <c r="H17491" t="s">
        <v>8464</v>
      </c>
      <c r="I17491" t="s">
        <v>22195</v>
      </c>
      <c r="J17491" t="s">
        <v>22195</v>
      </c>
    </row>
    <row r="17492" spans="1:10" x14ac:dyDescent="0.25">
      <c r="A17492" t="s">
        <v>9276</v>
      </c>
      <c r="B17492" t="s">
        <v>9277</v>
      </c>
      <c r="C17492" t="s">
        <v>8520</v>
      </c>
      <c r="D17492" t="s">
        <v>9278</v>
      </c>
      <c r="E17492" t="s">
        <v>8521</v>
      </c>
      <c r="F17492" t="s">
        <v>31598</v>
      </c>
      <c r="G17492" t="s">
        <v>8588</v>
      </c>
      <c r="H17492" t="s">
        <v>8522</v>
      </c>
      <c r="I17492" t="s">
        <v>22195</v>
      </c>
      <c r="J17492" t="s">
        <v>22195</v>
      </c>
    </row>
    <row r="17493" spans="1:10" x14ac:dyDescent="0.25">
      <c r="A17493" t="s">
        <v>38603</v>
      </c>
      <c r="B17493" t="s">
        <v>38604</v>
      </c>
      <c r="C17493" t="s">
        <v>8520</v>
      </c>
      <c r="D17493" t="s">
        <v>38605</v>
      </c>
      <c r="E17493" t="s">
        <v>8516</v>
      </c>
      <c r="F17493" t="s">
        <v>38404</v>
      </c>
      <c r="G17493" t="s">
        <v>8588</v>
      </c>
      <c r="H17493" t="s">
        <v>8464</v>
      </c>
      <c r="I17493" t="s">
        <v>8589</v>
      </c>
      <c r="J17493" t="s">
        <v>8589</v>
      </c>
    </row>
    <row r="17494" spans="1:10" x14ac:dyDescent="0.25">
      <c r="A17494" t="s">
        <v>38603</v>
      </c>
      <c r="B17494" t="s">
        <v>38604</v>
      </c>
      <c r="C17494" t="s">
        <v>8520</v>
      </c>
      <c r="D17494" t="s">
        <v>38605</v>
      </c>
      <c r="E17494" t="s">
        <v>8521</v>
      </c>
      <c r="F17494" t="s">
        <v>38404</v>
      </c>
      <c r="G17494" t="s">
        <v>8588</v>
      </c>
      <c r="H17494" t="s">
        <v>8522</v>
      </c>
      <c r="I17494" t="s">
        <v>8589</v>
      </c>
      <c r="J17494" t="s">
        <v>8589</v>
      </c>
    </row>
    <row r="17495" spans="1:10" x14ac:dyDescent="0.25">
      <c r="A17495" t="s">
        <v>38606</v>
      </c>
      <c r="B17495" t="s">
        <v>38607</v>
      </c>
      <c r="C17495" t="s">
        <v>8520</v>
      </c>
      <c r="D17495" t="s">
        <v>38608</v>
      </c>
      <c r="E17495" t="s">
        <v>8516</v>
      </c>
      <c r="F17495" t="s">
        <v>38609</v>
      </c>
      <c r="G17495" t="s">
        <v>8588</v>
      </c>
      <c r="H17495" t="s">
        <v>8464</v>
      </c>
      <c r="I17495" t="s">
        <v>8589</v>
      </c>
      <c r="J17495" t="s">
        <v>8589</v>
      </c>
    </row>
    <row r="17496" spans="1:10" x14ac:dyDescent="0.25">
      <c r="A17496" t="s">
        <v>38606</v>
      </c>
      <c r="B17496" t="s">
        <v>38607</v>
      </c>
      <c r="C17496" t="s">
        <v>8520</v>
      </c>
      <c r="D17496" t="s">
        <v>38608</v>
      </c>
      <c r="E17496" t="s">
        <v>8521</v>
      </c>
      <c r="F17496" t="s">
        <v>38609</v>
      </c>
      <c r="G17496" t="s">
        <v>8588</v>
      </c>
      <c r="H17496" t="s">
        <v>8522</v>
      </c>
      <c r="I17496" t="s">
        <v>8589</v>
      </c>
      <c r="J17496" t="s">
        <v>8589</v>
      </c>
    </row>
    <row r="17497" spans="1:10" x14ac:dyDescent="0.25">
      <c r="A17497" t="s">
        <v>38610</v>
      </c>
      <c r="B17497" t="s">
        <v>38611</v>
      </c>
      <c r="C17497" t="s">
        <v>38612</v>
      </c>
      <c r="D17497" t="s">
        <v>38613</v>
      </c>
      <c r="E17497" t="s">
        <v>8516</v>
      </c>
      <c r="F17497" t="s">
        <v>38404</v>
      </c>
      <c r="G17497" t="s">
        <v>8588</v>
      </c>
      <c r="H17497" t="s">
        <v>8464</v>
      </c>
      <c r="I17497" t="s">
        <v>8589</v>
      </c>
      <c r="J17497" t="s">
        <v>8589</v>
      </c>
    </row>
    <row r="17498" spans="1:10" x14ac:dyDescent="0.25">
      <c r="A17498" t="s">
        <v>38610</v>
      </c>
      <c r="B17498" t="s">
        <v>38611</v>
      </c>
      <c r="C17498" t="s">
        <v>38612</v>
      </c>
      <c r="D17498" t="s">
        <v>38613</v>
      </c>
      <c r="E17498" t="s">
        <v>8521</v>
      </c>
      <c r="F17498" t="s">
        <v>38404</v>
      </c>
      <c r="G17498" t="s">
        <v>8588</v>
      </c>
      <c r="H17498" t="s">
        <v>8522</v>
      </c>
      <c r="I17498" t="s">
        <v>8589</v>
      </c>
      <c r="J17498" t="s">
        <v>8589</v>
      </c>
    </row>
    <row r="17499" spans="1:10" x14ac:dyDescent="0.25">
      <c r="A17499" t="s">
        <v>15695</v>
      </c>
      <c r="B17499" t="s">
        <v>15696</v>
      </c>
      <c r="C17499" t="s">
        <v>15697</v>
      </c>
      <c r="D17499" t="s">
        <v>15698</v>
      </c>
      <c r="E17499" t="s">
        <v>8516</v>
      </c>
      <c r="F17499" t="s">
        <v>31598</v>
      </c>
      <c r="G17499" t="s">
        <v>8588</v>
      </c>
      <c r="H17499" t="s">
        <v>8464</v>
      </c>
      <c r="I17499" t="s">
        <v>22195</v>
      </c>
      <c r="J17499" t="s">
        <v>22195</v>
      </c>
    </row>
    <row r="17500" spans="1:10" x14ac:dyDescent="0.25">
      <c r="A17500" t="s">
        <v>15695</v>
      </c>
      <c r="B17500" t="s">
        <v>15696</v>
      </c>
      <c r="C17500" t="s">
        <v>15697</v>
      </c>
      <c r="D17500" t="s">
        <v>15698</v>
      </c>
      <c r="E17500" t="s">
        <v>8521</v>
      </c>
      <c r="F17500" t="s">
        <v>31598</v>
      </c>
      <c r="G17500" t="s">
        <v>8588</v>
      </c>
      <c r="H17500" t="s">
        <v>8522</v>
      </c>
      <c r="I17500" t="s">
        <v>22195</v>
      </c>
      <c r="J17500" t="s">
        <v>22195</v>
      </c>
    </row>
    <row r="17501" spans="1:10" x14ac:dyDescent="0.25">
      <c r="A17501" t="s">
        <v>25318</v>
      </c>
      <c r="B17501" t="s">
        <v>25319</v>
      </c>
      <c r="C17501" t="s">
        <v>8520</v>
      </c>
      <c r="D17501" t="s">
        <v>25320</v>
      </c>
      <c r="E17501" t="s">
        <v>8516</v>
      </c>
      <c r="F17501" t="s">
        <v>31598</v>
      </c>
      <c r="G17501" t="s">
        <v>8588</v>
      </c>
      <c r="H17501" t="s">
        <v>8464</v>
      </c>
      <c r="I17501" t="s">
        <v>22195</v>
      </c>
      <c r="J17501" t="s">
        <v>22195</v>
      </c>
    </row>
    <row r="17502" spans="1:10" x14ac:dyDescent="0.25">
      <c r="A17502" t="s">
        <v>25318</v>
      </c>
      <c r="B17502" t="s">
        <v>25319</v>
      </c>
      <c r="C17502" t="s">
        <v>8520</v>
      </c>
      <c r="D17502" t="s">
        <v>25320</v>
      </c>
      <c r="E17502" t="s">
        <v>8521</v>
      </c>
      <c r="F17502" t="s">
        <v>31598</v>
      </c>
      <c r="G17502" t="s">
        <v>8588</v>
      </c>
      <c r="H17502" t="s">
        <v>8522</v>
      </c>
      <c r="I17502" t="s">
        <v>22195</v>
      </c>
      <c r="J17502" t="s">
        <v>22195</v>
      </c>
    </row>
    <row r="17503" spans="1:10" x14ac:dyDescent="0.25">
      <c r="A17503" t="s">
        <v>38614</v>
      </c>
      <c r="B17503" t="s">
        <v>38615</v>
      </c>
      <c r="C17503" t="s">
        <v>38616</v>
      </c>
      <c r="D17503" t="s">
        <v>196</v>
      </c>
      <c r="E17503" t="s">
        <v>21979</v>
      </c>
      <c r="F17503" t="s">
        <v>33274</v>
      </c>
      <c r="G17503" t="s">
        <v>8588</v>
      </c>
      <c r="H17503" t="s">
        <v>8522</v>
      </c>
      <c r="I17503" t="s">
        <v>21977</v>
      </c>
      <c r="J17503" t="s">
        <v>29784</v>
      </c>
    </row>
    <row r="17504" spans="1:10" x14ac:dyDescent="0.25">
      <c r="A17504" t="s">
        <v>38617</v>
      </c>
      <c r="B17504" t="s">
        <v>38618</v>
      </c>
      <c r="C17504" t="s">
        <v>38619</v>
      </c>
      <c r="D17504" t="s">
        <v>38620</v>
      </c>
      <c r="E17504" t="s">
        <v>8516</v>
      </c>
      <c r="F17504" t="s">
        <v>38404</v>
      </c>
      <c r="G17504" t="s">
        <v>8588</v>
      </c>
      <c r="H17504" t="s">
        <v>8464</v>
      </c>
      <c r="I17504" t="s">
        <v>8589</v>
      </c>
      <c r="J17504" t="s">
        <v>8589</v>
      </c>
    </row>
    <row r="17505" spans="1:10" x14ac:dyDescent="0.25">
      <c r="A17505" t="s">
        <v>38617</v>
      </c>
      <c r="B17505" t="s">
        <v>38618</v>
      </c>
      <c r="C17505" t="s">
        <v>38619</v>
      </c>
      <c r="D17505" t="s">
        <v>38620</v>
      </c>
      <c r="E17505" t="s">
        <v>8521</v>
      </c>
      <c r="F17505" t="s">
        <v>38404</v>
      </c>
      <c r="G17505" t="s">
        <v>8588</v>
      </c>
      <c r="H17505" t="s">
        <v>8522</v>
      </c>
      <c r="I17505" t="s">
        <v>8589</v>
      </c>
      <c r="J17505" t="s">
        <v>8589</v>
      </c>
    </row>
    <row r="17506" spans="1:10" x14ac:dyDescent="0.25">
      <c r="A17506" t="s">
        <v>38621</v>
      </c>
      <c r="B17506" t="s">
        <v>38622</v>
      </c>
      <c r="C17506" t="s">
        <v>8520</v>
      </c>
      <c r="D17506" t="s">
        <v>38623</v>
      </c>
      <c r="E17506" t="s">
        <v>21979</v>
      </c>
      <c r="F17506" t="s">
        <v>33274</v>
      </c>
      <c r="G17506" t="s">
        <v>8588</v>
      </c>
      <c r="H17506" t="s">
        <v>8522</v>
      </c>
      <c r="I17506" t="s">
        <v>21977</v>
      </c>
      <c r="J17506" t="s">
        <v>29784</v>
      </c>
    </row>
    <row r="17507" spans="1:10" x14ac:dyDescent="0.25">
      <c r="A17507" t="s">
        <v>38624</v>
      </c>
      <c r="B17507" t="s">
        <v>38625</v>
      </c>
      <c r="C17507" t="s">
        <v>38626</v>
      </c>
      <c r="D17507" t="s">
        <v>38627</v>
      </c>
      <c r="E17507" t="s">
        <v>8516</v>
      </c>
      <c r="F17507" t="s">
        <v>38404</v>
      </c>
      <c r="G17507" t="s">
        <v>8588</v>
      </c>
      <c r="H17507" t="s">
        <v>8464</v>
      </c>
      <c r="I17507" t="s">
        <v>8589</v>
      </c>
      <c r="J17507" t="s">
        <v>8589</v>
      </c>
    </row>
    <row r="17508" spans="1:10" x14ac:dyDescent="0.25">
      <c r="A17508" t="s">
        <v>38624</v>
      </c>
      <c r="B17508" t="s">
        <v>38625</v>
      </c>
      <c r="C17508" t="s">
        <v>38626</v>
      </c>
      <c r="D17508" t="s">
        <v>38627</v>
      </c>
      <c r="E17508" t="s">
        <v>8521</v>
      </c>
      <c r="F17508" t="s">
        <v>38404</v>
      </c>
      <c r="G17508" t="s">
        <v>8588</v>
      </c>
      <c r="H17508" t="s">
        <v>8522</v>
      </c>
      <c r="I17508" t="s">
        <v>8589</v>
      </c>
      <c r="J17508" t="s">
        <v>8589</v>
      </c>
    </row>
    <row r="17509" spans="1:10" x14ac:dyDescent="0.25">
      <c r="A17509" t="s">
        <v>38628</v>
      </c>
      <c r="B17509" t="s">
        <v>38629</v>
      </c>
      <c r="C17509" t="s">
        <v>8520</v>
      </c>
      <c r="D17509" t="s">
        <v>38630</v>
      </c>
      <c r="E17509" t="s">
        <v>8516</v>
      </c>
      <c r="F17509" t="s">
        <v>38404</v>
      </c>
      <c r="G17509" t="s">
        <v>8588</v>
      </c>
      <c r="H17509" t="s">
        <v>8464</v>
      </c>
      <c r="I17509" t="s">
        <v>8589</v>
      </c>
      <c r="J17509" t="s">
        <v>8589</v>
      </c>
    </row>
    <row r="17510" spans="1:10" x14ac:dyDescent="0.25">
      <c r="A17510" t="s">
        <v>38628</v>
      </c>
      <c r="B17510" t="s">
        <v>38629</v>
      </c>
      <c r="C17510" t="s">
        <v>8520</v>
      </c>
      <c r="D17510" t="s">
        <v>38630</v>
      </c>
      <c r="E17510" t="s">
        <v>8521</v>
      </c>
      <c r="F17510" t="s">
        <v>38404</v>
      </c>
      <c r="G17510" t="s">
        <v>8588</v>
      </c>
      <c r="H17510" t="s">
        <v>8522</v>
      </c>
      <c r="I17510" t="s">
        <v>8589</v>
      </c>
      <c r="J17510" t="s">
        <v>8589</v>
      </c>
    </row>
    <row r="17511" spans="1:10" x14ac:dyDescent="0.25">
      <c r="A17511" t="s">
        <v>38631</v>
      </c>
      <c r="B17511" t="s">
        <v>38632</v>
      </c>
      <c r="C17511" t="s">
        <v>8520</v>
      </c>
      <c r="D17511" t="s">
        <v>38633</v>
      </c>
      <c r="E17511" t="s">
        <v>8516</v>
      </c>
      <c r="F17511" t="s">
        <v>38404</v>
      </c>
      <c r="G17511" t="s">
        <v>8588</v>
      </c>
      <c r="H17511" t="s">
        <v>8464</v>
      </c>
      <c r="I17511" t="s">
        <v>8589</v>
      </c>
      <c r="J17511" t="s">
        <v>8589</v>
      </c>
    </row>
    <row r="17512" spans="1:10" x14ac:dyDescent="0.25">
      <c r="A17512" t="s">
        <v>38631</v>
      </c>
      <c r="B17512" t="s">
        <v>38632</v>
      </c>
      <c r="C17512" t="s">
        <v>8520</v>
      </c>
      <c r="D17512" t="s">
        <v>38633</v>
      </c>
      <c r="E17512" t="s">
        <v>8521</v>
      </c>
      <c r="F17512" t="s">
        <v>38404</v>
      </c>
      <c r="G17512" t="s">
        <v>8588</v>
      </c>
      <c r="H17512" t="s">
        <v>8522</v>
      </c>
      <c r="I17512" t="s">
        <v>8589</v>
      </c>
      <c r="J17512" t="s">
        <v>8589</v>
      </c>
    </row>
    <row r="17513" spans="1:10" x14ac:dyDescent="0.25">
      <c r="A17513" t="s">
        <v>38634</v>
      </c>
      <c r="B17513" t="s">
        <v>38635</v>
      </c>
      <c r="C17513" t="s">
        <v>8520</v>
      </c>
      <c r="D17513" t="s">
        <v>38636</v>
      </c>
      <c r="E17513" t="s">
        <v>8516</v>
      </c>
      <c r="F17513" t="s">
        <v>38404</v>
      </c>
      <c r="G17513" t="s">
        <v>8588</v>
      </c>
      <c r="H17513" t="s">
        <v>8464</v>
      </c>
      <c r="I17513" t="s">
        <v>8589</v>
      </c>
      <c r="J17513" t="s">
        <v>8589</v>
      </c>
    </row>
    <row r="17514" spans="1:10" x14ac:dyDescent="0.25">
      <c r="A17514" t="s">
        <v>38634</v>
      </c>
      <c r="B17514" t="s">
        <v>38635</v>
      </c>
      <c r="C17514" t="s">
        <v>8520</v>
      </c>
      <c r="D17514" t="s">
        <v>38636</v>
      </c>
      <c r="E17514" t="s">
        <v>8521</v>
      </c>
      <c r="F17514" t="s">
        <v>38404</v>
      </c>
      <c r="G17514" t="s">
        <v>8588</v>
      </c>
      <c r="H17514" t="s">
        <v>8522</v>
      </c>
      <c r="I17514" t="s">
        <v>8589</v>
      </c>
      <c r="J17514" t="s">
        <v>8589</v>
      </c>
    </row>
    <row r="17515" spans="1:10" x14ac:dyDescent="0.25">
      <c r="A17515" t="s">
        <v>38634</v>
      </c>
      <c r="B17515" t="s">
        <v>38635</v>
      </c>
      <c r="C17515" t="s">
        <v>8520</v>
      </c>
      <c r="D17515" t="s">
        <v>38636</v>
      </c>
      <c r="E17515" t="s">
        <v>8516</v>
      </c>
      <c r="F17515" t="s">
        <v>31598</v>
      </c>
      <c r="G17515" t="s">
        <v>8588</v>
      </c>
      <c r="H17515" t="s">
        <v>8464</v>
      </c>
      <c r="I17515" t="s">
        <v>22195</v>
      </c>
      <c r="J17515" t="s">
        <v>22195</v>
      </c>
    </row>
    <row r="17516" spans="1:10" x14ac:dyDescent="0.25">
      <c r="A17516" t="s">
        <v>38634</v>
      </c>
      <c r="B17516" t="s">
        <v>38635</v>
      </c>
      <c r="C17516" t="s">
        <v>8520</v>
      </c>
      <c r="D17516" t="s">
        <v>38636</v>
      </c>
      <c r="E17516" t="s">
        <v>8521</v>
      </c>
      <c r="F17516" t="s">
        <v>31598</v>
      </c>
      <c r="G17516" t="s">
        <v>8588</v>
      </c>
      <c r="H17516" t="s">
        <v>8522</v>
      </c>
      <c r="I17516" t="s">
        <v>22195</v>
      </c>
      <c r="J17516" t="s">
        <v>22195</v>
      </c>
    </row>
    <row r="17517" spans="1:10" x14ac:dyDescent="0.25">
      <c r="A17517" t="s">
        <v>38637</v>
      </c>
      <c r="B17517" t="s">
        <v>38638</v>
      </c>
      <c r="C17517" t="s">
        <v>38639</v>
      </c>
      <c r="D17517" t="s">
        <v>38640</v>
      </c>
      <c r="E17517" t="s">
        <v>8516</v>
      </c>
      <c r="F17517" t="s">
        <v>38404</v>
      </c>
      <c r="G17517" t="s">
        <v>8588</v>
      </c>
      <c r="H17517" t="s">
        <v>8464</v>
      </c>
      <c r="I17517" t="s">
        <v>8589</v>
      </c>
      <c r="J17517" t="s">
        <v>8589</v>
      </c>
    </row>
    <row r="17518" spans="1:10" x14ac:dyDescent="0.25">
      <c r="A17518" t="s">
        <v>38637</v>
      </c>
      <c r="B17518" t="s">
        <v>38638</v>
      </c>
      <c r="C17518" t="s">
        <v>38639</v>
      </c>
      <c r="D17518" t="s">
        <v>38640</v>
      </c>
      <c r="E17518" t="s">
        <v>8521</v>
      </c>
      <c r="F17518" t="s">
        <v>38404</v>
      </c>
      <c r="G17518" t="s">
        <v>8588</v>
      </c>
      <c r="H17518" t="s">
        <v>8522</v>
      </c>
      <c r="I17518" t="s">
        <v>8589</v>
      </c>
      <c r="J17518" t="s">
        <v>8589</v>
      </c>
    </row>
    <row r="17519" spans="1:10" x14ac:dyDescent="0.25">
      <c r="A17519" t="s">
        <v>23004</v>
      </c>
      <c r="B17519" t="s">
        <v>23005</v>
      </c>
      <c r="C17519" t="s">
        <v>23006</v>
      </c>
      <c r="D17519" t="s">
        <v>23007</v>
      </c>
      <c r="E17519" t="s">
        <v>8516</v>
      </c>
      <c r="F17519" t="s">
        <v>31598</v>
      </c>
      <c r="G17519" t="s">
        <v>8588</v>
      </c>
      <c r="H17519" t="s">
        <v>8464</v>
      </c>
      <c r="I17519" t="s">
        <v>22195</v>
      </c>
      <c r="J17519" t="s">
        <v>22195</v>
      </c>
    </row>
    <row r="17520" spans="1:10" x14ac:dyDescent="0.25">
      <c r="A17520" t="s">
        <v>23004</v>
      </c>
      <c r="B17520" t="s">
        <v>23005</v>
      </c>
      <c r="C17520" t="s">
        <v>23006</v>
      </c>
      <c r="D17520" t="s">
        <v>23007</v>
      </c>
      <c r="E17520" t="s">
        <v>8521</v>
      </c>
      <c r="F17520" t="s">
        <v>31598</v>
      </c>
      <c r="G17520" t="s">
        <v>8588</v>
      </c>
      <c r="H17520" t="s">
        <v>8522</v>
      </c>
      <c r="I17520" t="s">
        <v>22195</v>
      </c>
      <c r="J17520" t="s">
        <v>22195</v>
      </c>
    </row>
    <row r="17521" spans="1:10" x14ac:dyDescent="0.25">
      <c r="A17521" t="s">
        <v>38641</v>
      </c>
      <c r="B17521" t="s">
        <v>38642</v>
      </c>
      <c r="C17521" t="s">
        <v>8520</v>
      </c>
      <c r="D17521" t="s">
        <v>38643</v>
      </c>
      <c r="E17521" t="s">
        <v>8583</v>
      </c>
      <c r="F17521" t="s">
        <v>33274</v>
      </c>
      <c r="G17521" t="s">
        <v>8588</v>
      </c>
      <c r="H17521" t="s">
        <v>8522</v>
      </c>
      <c r="I17521" t="s">
        <v>8569</v>
      </c>
      <c r="J17521" t="s">
        <v>29784</v>
      </c>
    </row>
    <row r="17522" spans="1:10" x14ac:dyDescent="0.25">
      <c r="A17522" t="s">
        <v>38644</v>
      </c>
      <c r="B17522" t="s">
        <v>38645</v>
      </c>
      <c r="C17522" t="s">
        <v>8520</v>
      </c>
      <c r="D17522" t="s">
        <v>38646</v>
      </c>
      <c r="E17522" t="s">
        <v>8516</v>
      </c>
      <c r="F17522" t="s">
        <v>38404</v>
      </c>
      <c r="G17522" t="s">
        <v>8588</v>
      </c>
      <c r="H17522" t="s">
        <v>8464</v>
      </c>
      <c r="I17522" t="s">
        <v>8589</v>
      </c>
      <c r="J17522" t="s">
        <v>8589</v>
      </c>
    </row>
    <row r="17523" spans="1:10" x14ac:dyDescent="0.25">
      <c r="A17523" t="s">
        <v>38644</v>
      </c>
      <c r="B17523" t="s">
        <v>38645</v>
      </c>
      <c r="C17523" t="s">
        <v>8520</v>
      </c>
      <c r="D17523" t="s">
        <v>38646</v>
      </c>
      <c r="E17523" t="s">
        <v>8521</v>
      </c>
      <c r="F17523" t="s">
        <v>38404</v>
      </c>
      <c r="G17523" t="s">
        <v>8588</v>
      </c>
      <c r="H17523" t="s">
        <v>8522</v>
      </c>
      <c r="I17523" t="s">
        <v>8589</v>
      </c>
      <c r="J17523" t="s">
        <v>8589</v>
      </c>
    </row>
    <row r="17524" spans="1:10" x14ac:dyDescent="0.25">
      <c r="A17524" t="s">
        <v>38647</v>
      </c>
      <c r="B17524" t="s">
        <v>38648</v>
      </c>
      <c r="C17524" t="s">
        <v>8520</v>
      </c>
      <c r="D17524" t="s">
        <v>38649</v>
      </c>
      <c r="E17524" t="s">
        <v>8516</v>
      </c>
      <c r="F17524" t="s">
        <v>38404</v>
      </c>
      <c r="G17524" t="s">
        <v>8588</v>
      </c>
      <c r="H17524" t="s">
        <v>8464</v>
      </c>
      <c r="I17524" t="s">
        <v>8589</v>
      </c>
      <c r="J17524" t="s">
        <v>8589</v>
      </c>
    </row>
    <row r="17525" spans="1:10" x14ac:dyDescent="0.25">
      <c r="A17525" t="s">
        <v>38647</v>
      </c>
      <c r="B17525" t="s">
        <v>38648</v>
      </c>
      <c r="C17525" t="s">
        <v>8520</v>
      </c>
      <c r="D17525" t="s">
        <v>38649</v>
      </c>
      <c r="E17525" t="s">
        <v>8521</v>
      </c>
      <c r="F17525" t="s">
        <v>38404</v>
      </c>
      <c r="G17525" t="s">
        <v>8588</v>
      </c>
      <c r="H17525" t="s">
        <v>8522</v>
      </c>
      <c r="I17525" t="s">
        <v>8589</v>
      </c>
      <c r="J17525" t="s">
        <v>8589</v>
      </c>
    </row>
    <row r="17526" spans="1:10" x14ac:dyDescent="0.25">
      <c r="A17526" t="s">
        <v>38650</v>
      </c>
      <c r="B17526" t="s">
        <v>38651</v>
      </c>
      <c r="C17526" t="s">
        <v>38652</v>
      </c>
      <c r="D17526" t="s">
        <v>38653</v>
      </c>
      <c r="E17526" t="s">
        <v>8516</v>
      </c>
      <c r="F17526" t="s">
        <v>38404</v>
      </c>
      <c r="G17526" t="s">
        <v>8588</v>
      </c>
      <c r="H17526" t="s">
        <v>8464</v>
      </c>
      <c r="I17526" t="s">
        <v>8589</v>
      </c>
      <c r="J17526" t="s">
        <v>8589</v>
      </c>
    </row>
    <row r="17527" spans="1:10" x14ac:dyDescent="0.25">
      <c r="A17527" t="s">
        <v>38650</v>
      </c>
      <c r="B17527" t="s">
        <v>38651</v>
      </c>
      <c r="C17527" t="s">
        <v>38652</v>
      </c>
      <c r="D17527" t="s">
        <v>38653</v>
      </c>
      <c r="E17527" t="s">
        <v>8521</v>
      </c>
      <c r="F17527" t="s">
        <v>38404</v>
      </c>
      <c r="G17527" t="s">
        <v>8588</v>
      </c>
      <c r="H17527" t="s">
        <v>8522</v>
      </c>
      <c r="I17527" t="s">
        <v>8589</v>
      </c>
      <c r="J17527" t="s">
        <v>8589</v>
      </c>
    </row>
    <row r="17528" spans="1:10" x14ac:dyDescent="0.25">
      <c r="A17528" t="s">
        <v>38654</v>
      </c>
      <c r="B17528" t="s">
        <v>38655</v>
      </c>
      <c r="C17528" t="s">
        <v>8520</v>
      </c>
      <c r="D17528" t="s">
        <v>38656</v>
      </c>
      <c r="E17528" t="s">
        <v>8516</v>
      </c>
      <c r="F17528" t="s">
        <v>38404</v>
      </c>
      <c r="G17528" t="s">
        <v>8588</v>
      </c>
      <c r="H17528" t="s">
        <v>8464</v>
      </c>
      <c r="I17528" t="s">
        <v>8589</v>
      </c>
      <c r="J17528" t="s">
        <v>8589</v>
      </c>
    </row>
    <row r="17529" spans="1:10" x14ac:dyDescent="0.25">
      <c r="A17529" t="s">
        <v>38654</v>
      </c>
      <c r="B17529" t="s">
        <v>38655</v>
      </c>
      <c r="C17529" t="s">
        <v>8520</v>
      </c>
      <c r="D17529" t="s">
        <v>38656</v>
      </c>
      <c r="E17529" t="s">
        <v>8521</v>
      </c>
      <c r="F17529" t="s">
        <v>38404</v>
      </c>
      <c r="G17529" t="s">
        <v>8588</v>
      </c>
      <c r="H17529" t="s">
        <v>8522</v>
      </c>
      <c r="I17529" t="s">
        <v>8589</v>
      </c>
      <c r="J17529" t="s">
        <v>8589</v>
      </c>
    </row>
    <row r="17530" spans="1:10" x14ac:dyDescent="0.25">
      <c r="A17530" t="s">
        <v>38657</v>
      </c>
      <c r="B17530" t="s">
        <v>38658</v>
      </c>
      <c r="C17530" t="s">
        <v>38659</v>
      </c>
      <c r="D17530" t="s">
        <v>7978</v>
      </c>
      <c r="E17530" t="s">
        <v>21979</v>
      </c>
      <c r="F17530" t="s">
        <v>33274</v>
      </c>
      <c r="G17530" t="s">
        <v>8588</v>
      </c>
      <c r="H17530" t="s">
        <v>8522</v>
      </c>
      <c r="I17530" t="s">
        <v>21977</v>
      </c>
      <c r="J17530" t="s">
        <v>29784</v>
      </c>
    </row>
    <row r="17531" spans="1:10" x14ac:dyDescent="0.25">
      <c r="A17531" t="s">
        <v>38660</v>
      </c>
      <c r="B17531" t="s">
        <v>38661</v>
      </c>
      <c r="C17531" t="s">
        <v>38662</v>
      </c>
      <c r="D17531" t="s">
        <v>38663</v>
      </c>
      <c r="E17531" t="s">
        <v>8521</v>
      </c>
      <c r="F17531" t="s">
        <v>31907</v>
      </c>
      <c r="G17531" t="s">
        <v>8588</v>
      </c>
      <c r="H17531" t="s">
        <v>8522</v>
      </c>
      <c r="I17531" t="s">
        <v>8519</v>
      </c>
      <c r="J17531" t="s">
        <v>9455</v>
      </c>
    </row>
    <row r="17532" spans="1:10" x14ac:dyDescent="0.25">
      <c r="A17532" t="s">
        <v>22948</v>
      </c>
      <c r="B17532" t="s">
        <v>22949</v>
      </c>
      <c r="C17532" t="s">
        <v>22950</v>
      </c>
      <c r="D17532" t="s">
        <v>22951</v>
      </c>
      <c r="E17532" t="s">
        <v>8516</v>
      </c>
      <c r="F17532" t="s">
        <v>31598</v>
      </c>
      <c r="G17532" t="s">
        <v>8588</v>
      </c>
      <c r="H17532" t="s">
        <v>8464</v>
      </c>
      <c r="I17532" t="s">
        <v>22195</v>
      </c>
      <c r="J17532" t="s">
        <v>22195</v>
      </c>
    </row>
    <row r="17533" spans="1:10" x14ac:dyDescent="0.25">
      <c r="A17533" t="s">
        <v>22948</v>
      </c>
      <c r="B17533" t="s">
        <v>22949</v>
      </c>
      <c r="C17533" t="s">
        <v>22950</v>
      </c>
      <c r="D17533" t="s">
        <v>22951</v>
      </c>
      <c r="E17533" t="s">
        <v>8521</v>
      </c>
      <c r="F17533" t="s">
        <v>31598</v>
      </c>
      <c r="G17533" t="s">
        <v>8588</v>
      </c>
      <c r="H17533" t="s">
        <v>8522</v>
      </c>
      <c r="I17533" t="s">
        <v>22195</v>
      </c>
      <c r="J17533" t="s">
        <v>22195</v>
      </c>
    </row>
    <row r="17534" spans="1:10" x14ac:dyDescent="0.25">
      <c r="A17534" t="s">
        <v>38664</v>
      </c>
      <c r="B17534" t="s">
        <v>38665</v>
      </c>
      <c r="C17534" t="s">
        <v>38666</v>
      </c>
      <c r="D17534" t="s">
        <v>38667</v>
      </c>
      <c r="E17534" t="s">
        <v>8583</v>
      </c>
      <c r="F17534" t="s">
        <v>33274</v>
      </c>
      <c r="G17534" t="s">
        <v>8588</v>
      </c>
      <c r="H17534" t="s">
        <v>8522</v>
      </c>
      <c r="I17534" t="s">
        <v>8569</v>
      </c>
      <c r="J17534" t="s">
        <v>29784</v>
      </c>
    </row>
    <row r="17535" spans="1:10" x14ac:dyDescent="0.25">
      <c r="A17535" t="s">
        <v>38668</v>
      </c>
      <c r="B17535" t="s">
        <v>38669</v>
      </c>
      <c r="C17535" t="s">
        <v>38670</v>
      </c>
      <c r="D17535" t="s">
        <v>38671</v>
      </c>
      <c r="E17535" t="s">
        <v>8521</v>
      </c>
      <c r="F17535" t="s">
        <v>38672</v>
      </c>
      <c r="G17535" t="s">
        <v>8588</v>
      </c>
      <c r="H17535" t="s">
        <v>8522</v>
      </c>
      <c r="I17535" t="s">
        <v>8519</v>
      </c>
      <c r="J17535" t="s">
        <v>10882</v>
      </c>
    </row>
    <row r="17536" spans="1:10" x14ac:dyDescent="0.25">
      <c r="A17536" t="s">
        <v>38673</v>
      </c>
      <c r="B17536" t="s">
        <v>38674</v>
      </c>
      <c r="C17536" t="s">
        <v>8520</v>
      </c>
      <c r="D17536" t="s">
        <v>38675</v>
      </c>
      <c r="E17536" t="s">
        <v>8516</v>
      </c>
      <c r="F17536" t="s">
        <v>38404</v>
      </c>
      <c r="G17536" t="s">
        <v>8588</v>
      </c>
      <c r="H17536" t="s">
        <v>8464</v>
      </c>
      <c r="I17536" t="s">
        <v>8589</v>
      </c>
      <c r="J17536" t="s">
        <v>8589</v>
      </c>
    </row>
    <row r="17537" spans="1:10" x14ac:dyDescent="0.25">
      <c r="A17537" t="s">
        <v>38673</v>
      </c>
      <c r="B17537" t="s">
        <v>38674</v>
      </c>
      <c r="C17537" t="s">
        <v>8520</v>
      </c>
      <c r="D17537" t="s">
        <v>38675</v>
      </c>
      <c r="E17537" t="s">
        <v>8521</v>
      </c>
      <c r="F17537" t="s">
        <v>38404</v>
      </c>
      <c r="G17537" t="s">
        <v>8588</v>
      </c>
      <c r="H17537" t="s">
        <v>8522</v>
      </c>
      <c r="I17537" t="s">
        <v>8589</v>
      </c>
      <c r="J17537" t="s">
        <v>8589</v>
      </c>
    </row>
    <row r="17538" spans="1:10" x14ac:dyDescent="0.25">
      <c r="A17538" t="s">
        <v>38676</v>
      </c>
      <c r="B17538" t="s">
        <v>38677</v>
      </c>
      <c r="C17538" t="s">
        <v>38678</v>
      </c>
      <c r="D17538" t="s">
        <v>38679</v>
      </c>
      <c r="E17538" t="s">
        <v>8516</v>
      </c>
      <c r="F17538" t="s">
        <v>38404</v>
      </c>
      <c r="G17538" t="s">
        <v>8588</v>
      </c>
      <c r="H17538" t="s">
        <v>8464</v>
      </c>
      <c r="I17538" t="s">
        <v>8589</v>
      </c>
      <c r="J17538" t="s">
        <v>8589</v>
      </c>
    </row>
    <row r="17539" spans="1:10" x14ac:dyDescent="0.25">
      <c r="A17539" t="s">
        <v>38676</v>
      </c>
      <c r="B17539" t="s">
        <v>38677</v>
      </c>
      <c r="C17539" t="s">
        <v>38678</v>
      </c>
      <c r="D17539" t="s">
        <v>38679</v>
      </c>
      <c r="E17539" t="s">
        <v>8521</v>
      </c>
      <c r="F17539" t="s">
        <v>38404</v>
      </c>
      <c r="G17539" t="s">
        <v>8588</v>
      </c>
      <c r="H17539" t="s">
        <v>8522</v>
      </c>
      <c r="I17539" t="s">
        <v>8589</v>
      </c>
      <c r="J17539" t="s">
        <v>8589</v>
      </c>
    </row>
    <row r="17540" spans="1:10" x14ac:dyDescent="0.25">
      <c r="A17540" t="s">
        <v>36469</v>
      </c>
      <c r="B17540" t="s">
        <v>36470</v>
      </c>
      <c r="C17540" t="s">
        <v>8520</v>
      </c>
      <c r="D17540" t="s">
        <v>36471</v>
      </c>
      <c r="E17540" t="s">
        <v>8550</v>
      </c>
      <c r="F17540" t="s">
        <v>33274</v>
      </c>
      <c r="G17540" t="s">
        <v>8588</v>
      </c>
      <c r="H17540" t="s">
        <v>8522</v>
      </c>
      <c r="I17540" t="s">
        <v>8552</v>
      </c>
      <c r="J17540" t="s">
        <v>29784</v>
      </c>
    </row>
    <row r="17541" spans="1:10" x14ac:dyDescent="0.25">
      <c r="A17541" t="s">
        <v>25114</v>
      </c>
      <c r="B17541" t="s">
        <v>25115</v>
      </c>
      <c r="C17541" t="s">
        <v>25116</v>
      </c>
      <c r="D17541" t="s">
        <v>25117</v>
      </c>
      <c r="E17541" t="s">
        <v>8516</v>
      </c>
      <c r="F17541" t="s">
        <v>31598</v>
      </c>
      <c r="G17541" t="s">
        <v>8588</v>
      </c>
      <c r="H17541" t="s">
        <v>8464</v>
      </c>
      <c r="I17541" t="s">
        <v>22195</v>
      </c>
      <c r="J17541" t="s">
        <v>22195</v>
      </c>
    </row>
    <row r="17542" spans="1:10" x14ac:dyDescent="0.25">
      <c r="A17542" t="s">
        <v>25114</v>
      </c>
      <c r="B17542" t="s">
        <v>25115</v>
      </c>
      <c r="C17542" t="s">
        <v>25116</v>
      </c>
      <c r="D17542" t="s">
        <v>25117</v>
      </c>
      <c r="E17542" t="s">
        <v>8521</v>
      </c>
      <c r="F17542" t="s">
        <v>31598</v>
      </c>
      <c r="G17542" t="s">
        <v>8588</v>
      </c>
      <c r="H17542" t="s">
        <v>8522</v>
      </c>
      <c r="I17542" t="s">
        <v>22195</v>
      </c>
      <c r="J17542" t="s">
        <v>22195</v>
      </c>
    </row>
    <row r="17543" spans="1:10" x14ac:dyDescent="0.25">
      <c r="A17543" t="s">
        <v>14201</v>
      </c>
      <c r="B17543" t="s">
        <v>14202</v>
      </c>
      <c r="C17543" t="s">
        <v>14203</v>
      </c>
      <c r="D17543" t="s">
        <v>14204</v>
      </c>
      <c r="E17543" t="s">
        <v>36922</v>
      </c>
      <c r="F17543" t="s">
        <v>38680</v>
      </c>
      <c r="G17543" t="s">
        <v>8588</v>
      </c>
      <c r="H17543" t="s">
        <v>8522</v>
      </c>
      <c r="I17543" t="s">
        <v>8537</v>
      </c>
      <c r="J17543" t="s">
        <v>38681</v>
      </c>
    </row>
    <row r="17544" spans="1:10" x14ac:dyDescent="0.25">
      <c r="A17544" t="s">
        <v>23898</v>
      </c>
      <c r="B17544" t="s">
        <v>23899</v>
      </c>
      <c r="C17544" t="s">
        <v>23900</v>
      </c>
      <c r="D17544" t="s">
        <v>23901</v>
      </c>
      <c r="E17544" t="s">
        <v>8521</v>
      </c>
      <c r="F17544" t="s">
        <v>31598</v>
      </c>
      <c r="G17544" t="s">
        <v>8588</v>
      </c>
      <c r="H17544" t="s">
        <v>8522</v>
      </c>
      <c r="I17544" t="s">
        <v>22195</v>
      </c>
      <c r="J17544" t="s">
        <v>22195</v>
      </c>
    </row>
    <row r="17545" spans="1:10" x14ac:dyDescent="0.25">
      <c r="A17545" t="s">
        <v>23898</v>
      </c>
      <c r="B17545" t="s">
        <v>23899</v>
      </c>
      <c r="C17545" t="s">
        <v>23900</v>
      </c>
      <c r="D17545" t="s">
        <v>23901</v>
      </c>
      <c r="E17545" t="s">
        <v>8516</v>
      </c>
      <c r="F17545" t="s">
        <v>31598</v>
      </c>
      <c r="G17545" t="s">
        <v>8588</v>
      </c>
      <c r="H17545" t="s">
        <v>8464</v>
      </c>
      <c r="I17545" t="s">
        <v>22195</v>
      </c>
      <c r="J17545" t="s">
        <v>22195</v>
      </c>
    </row>
    <row r="17546" spans="1:10" x14ac:dyDescent="0.25">
      <c r="A17546" t="s">
        <v>38682</v>
      </c>
      <c r="B17546" t="s">
        <v>38683</v>
      </c>
      <c r="C17546" t="s">
        <v>38684</v>
      </c>
      <c r="D17546" t="s">
        <v>38685</v>
      </c>
      <c r="E17546" t="s">
        <v>8516</v>
      </c>
      <c r="F17546" t="s">
        <v>38686</v>
      </c>
      <c r="G17546" t="s">
        <v>8588</v>
      </c>
      <c r="H17546" t="s">
        <v>8464</v>
      </c>
      <c r="I17546" t="s">
        <v>8691</v>
      </c>
      <c r="J17546" t="s">
        <v>10294</v>
      </c>
    </row>
    <row r="17547" spans="1:10" x14ac:dyDescent="0.25">
      <c r="A17547" t="s">
        <v>38682</v>
      </c>
      <c r="B17547" t="s">
        <v>38683</v>
      </c>
      <c r="C17547" t="s">
        <v>38684</v>
      </c>
      <c r="D17547" t="s">
        <v>38685</v>
      </c>
      <c r="E17547" t="s">
        <v>8521</v>
      </c>
      <c r="F17547" t="s">
        <v>38686</v>
      </c>
      <c r="G17547" t="s">
        <v>8588</v>
      </c>
      <c r="H17547" t="s">
        <v>8522</v>
      </c>
      <c r="I17547" t="s">
        <v>8691</v>
      </c>
      <c r="J17547" t="s">
        <v>10294</v>
      </c>
    </row>
    <row r="17548" spans="1:10" x14ac:dyDescent="0.25">
      <c r="A17548" t="s">
        <v>33276</v>
      </c>
      <c r="B17548" t="s">
        <v>33277</v>
      </c>
      <c r="C17548" t="s">
        <v>8520</v>
      </c>
      <c r="D17548" t="s">
        <v>33278</v>
      </c>
      <c r="E17548" t="s">
        <v>8583</v>
      </c>
      <c r="F17548" t="s">
        <v>33279</v>
      </c>
      <c r="G17548" t="s">
        <v>8588</v>
      </c>
      <c r="H17548" t="s">
        <v>8522</v>
      </c>
      <c r="I17548" t="s">
        <v>8569</v>
      </c>
      <c r="J17548" t="s">
        <v>10142</v>
      </c>
    </row>
    <row r="17549" spans="1:10" x14ac:dyDescent="0.25">
      <c r="A17549" t="s">
        <v>38687</v>
      </c>
      <c r="B17549" t="s">
        <v>38688</v>
      </c>
      <c r="C17549" t="s">
        <v>8520</v>
      </c>
      <c r="D17549" t="s">
        <v>7894</v>
      </c>
      <c r="E17549" t="s">
        <v>21979</v>
      </c>
      <c r="F17549" t="s">
        <v>33274</v>
      </c>
      <c r="G17549" t="s">
        <v>8588</v>
      </c>
      <c r="H17549" t="s">
        <v>8522</v>
      </c>
      <c r="I17549" t="s">
        <v>21977</v>
      </c>
      <c r="J17549" t="s">
        <v>29784</v>
      </c>
    </row>
    <row r="17550" spans="1:10" x14ac:dyDescent="0.25">
      <c r="A17550" t="s">
        <v>12982</v>
      </c>
      <c r="B17550" t="s">
        <v>12983</v>
      </c>
      <c r="C17550" t="s">
        <v>12984</v>
      </c>
      <c r="D17550" t="s">
        <v>12985</v>
      </c>
      <c r="E17550" t="s">
        <v>8516</v>
      </c>
      <c r="F17550" t="s">
        <v>31598</v>
      </c>
      <c r="G17550" t="s">
        <v>8588</v>
      </c>
      <c r="H17550" t="s">
        <v>8464</v>
      </c>
      <c r="I17550" t="s">
        <v>22195</v>
      </c>
      <c r="J17550" t="s">
        <v>22195</v>
      </c>
    </row>
    <row r="17551" spans="1:10" x14ac:dyDescent="0.25">
      <c r="A17551" t="s">
        <v>12982</v>
      </c>
      <c r="B17551" t="s">
        <v>12983</v>
      </c>
      <c r="C17551" t="s">
        <v>12984</v>
      </c>
      <c r="D17551" t="s">
        <v>12985</v>
      </c>
      <c r="E17551" t="s">
        <v>8521</v>
      </c>
      <c r="F17551" t="s">
        <v>31598</v>
      </c>
      <c r="G17551" t="s">
        <v>8588</v>
      </c>
      <c r="H17551" t="s">
        <v>8522</v>
      </c>
      <c r="I17551" t="s">
        <v>22195</v>
      </c>
      <c r="J17551" t="s">
        <v>22195</v>
      </c>
    </row>
    <row r="17552" spans="1:10" x14ac:dyDescent="0.25">
      <c r="A17552" t="s">
        <v>38689</v>
      </c>
      <c r="B17552" t="s">
        <v>38690</v>
      </c>
      <c r="C17552" t="s">
        <v>38691</v>
      </c>
      <c r="D17552" t="s">
        <v>38692</v>
      </c>
      <c r="E17552" t="s">
        <v>36922</v>
      </c>
      <c r="F17552" t="s">
        <v>32197</v>
      </c>
      <c r="G17552" t="s">
        <v>8588</v>
      </c>
      <c r="H17552" t="s">
        <v>8522</v>
      </c>
      <c r="I17552" t="s">
        <v>8537</v>
      </c>
      <c r="J17552" t="s">
        <v>32198</v>
      </c>
    </row>
    <row r="17553" spans="1:10" x14ac:dyDescent="0.25">
      <c r="A17553" t="s">
        <v>38693</v>
      </c>
      <c r="B17553" t="s">
        <v>38694</v>
      </c>
      <c r="C17553" t="s">
        <v>38695</v>
      </c>
      <c r="D17553" t="s">
        <v>38696</v>
      </c>
      <c r="E17553" t="s">
        <v>36922</v>
      </c>
      <c r="F17553" t="s">
        <v>32197</v>
      </c>
      <c r="G17553" t="s">
        <v>8588</v>
      </c>
      <c r="H17553" t="s">
        <v>8522</v>
      </c>
      <c r="I17553" t="s">
        <v>8537</v>
      </c>
      <c r="J17553" t="s">
        <v>32198</v>
      </c>
    </row>
    <row r="17554" spans="1:10" x14ac:dyDescent="0.25">
      <c r="A17554" t="s">
        <v>38697</v>
      </c>
      <c r="B17554" t="s">
        <v>38698</v>
      </c>
      <c r="C17554" t="s">
        <v>38699</v>
      </c>
      <c r="D17554" t="s">
        <v>38700</v>
      </c>
      <c r="E17554" t="s">
        <v>8521</v>
      </c>
      <c r="F17554" t="s">
        <v>38701</v>
      </c>
      <c r="G17554" t="s">
        <v>8588</v>
      </c>
      <c r="H17554" t="s">
        <v>8522</v>
      </c>
      <c r="I17554" t="s">
        <v>8589</v>
      </c>
      <c r="J17554" t="s">
        <v>8589</v>
      </c>
    </row>
    <row r="17555" spans="1:10" x14ac:dyDescent="0.25">
      <c r="A17555" t="s">
        <v>38697</v>
      </c>
      <c r="B17555" t="s">
        <v>38698</v>
      </c>
      <c r="C17555" t="s">
        <v>38699</v>
      </c>
      <c r="D17555" t="s">
        <v>38700</v>
      </c>
      <c r="E17555" t="s">
        <v>8516</v>
      </c>
      <c r="F17555" t="s">
        <v>38701</v>
      </c>
      <c r="G17555" t="s">
        <v>8588</v>
      </c>
      <c r="H17555" t="s">
        <v>8464</v>
      </c>
      <c r="I17555" t="s">
        <v>8589</v>
      </c>
      <c r="J17555" t="s">
        <v>8589</v>
      </c>
    </row>
    <row r="17556" spans="1:10" x14ac:dyDescent="0.25">
      <c r="A17556" t="s">
        <v>38702</v>
      </c>
      <c r="B17556" t="s">
        <v>38703</v>
      </c>
      <c r="C17556" t="s">
        <v>8520</v>
      </c>
      <c r="D17556" t="s">
        <v>38704</v>
      </c>
      <c r="E17556" t="s">
        <v>21979</v>
      </c>
      <c r="F17556" t="s">
        <v>38705</v>
      </c>
      <c r="G17556" t="s">
        <v>8588</v>
      </c>
      <c r="H17556" t="s">
        <v>8522</v>
      </c>
      <c r="I17556" t="s">
        <v>21977</v>
      </c>
      <c r="J17556" t="s">
        <v>10142</v>
      </c>
    </row>
    <row r="17557" spans="1:10" x14ac:dyDescent="0.25">
      <c r="A17557" t="s">
        <v>38706</v>
      </c>
      <c r="B17557" t="s">
        <v>38707</v>
      </c>
      <c r="C17557" t="s">
        <v>38708</v>
      </c>
      <c r="D17557" t="s">
        <v>38709</v>
      </c>
      <c r="E17557" t="s">
        <v>36922</v>
      </c>
      <c r="F17557" t="s">
        <v>32197</v>
      </c>
      <c r="G17557" t="s">
        <v>8588</v>
      </c>
      <c r="H17557" t="s">
        <v>8522</v>
      </c>
      <c r="I17557" t="s">
        <v>8537</v>
      </c>
      <c r="J17557" t="s">
        <v>32198</v>
      </c>
    </row>
    <row r="17558" spans="1:10" x14ac:dyDescent="0.25">
      <c r="A17558" t="s">
        <v>38710</v>
      </c>
      <c r="B17558" t="s">
        <v>38711</v>
      </c>
      <c r="C17558" t="s">
        <v>8520</v>
      </c>
      <c r="D17558" t="s">
        <v>7900</v>
      </c>
      <c r="E17558" t="s">
        <v>8583</v>
      </c>
      <c r="F17558" t="s">
        <v>32197</v>
      </c>
      <c r="G17558" t="s">
        <v>8588</v>
      </c>
      <c r="H17558" t="s">
        <v>8522</v>
      </c>
      <c r="I17558" t="s">
        <v>8569</v>
      </c>
      <c r="J17558" t="s">
        <v>38537</v>
      </c>
    </row>
    <row r="17559" spans="1:10" x14ac:dyDescent="0.25">
      <c r="A17559" t="s">
        <v>38712</v>
      </c>
      <c r="B17559" t="s">
        <v>38713</v>
      </c>
      <c r="C17559" t="s">
        <v>38714</v>
      </c>
      <c r="D17559" t="s">
        <v>38715</v>
      </c>
      <c r="E17559" t="s">
        <v>8521</v>
      </c>
      <c r="F17559" t="s">
        <v>31907</v>
      </c>
      <c r="G17559" t="s">
        <v>8588</v>
      </c>
      <c r="H17559" t="s">
        <v>8522</v>
      </c>
      <c r="I17559" t="s">
        <v>8519</v>
      </c>
      <c r="J17559" t="s">
        <v>9455</v>
      </c>
    </row>
    <row r="17560" spans="1:10" x14ac:dyDescent="0.25">
      <c r="A17560" t="s">
        <v>38716</v>
      </c>
      <c r="B17560" t="s">
        <v>38717</v>
      </c>
      <c r="C17560" t="s">
        <v>38718</v>
      </c>
      <c r="D17560" t="s">
        <v>38719</v>
      </c>
      <c r="E17560" t="s">
        <v>8516</v>
      </c>
      <c r="F17560" t="s">
        <v>38404</v>
      </c>
      <c r="G17560" t="s">
        <v>8588</v>
      </c>
      <c r="H17560" t="s">
        <v>8464</v>
      </c>
      <c r="I17560" t="s">
        <v>8589</v>
      </c>
      <c r="J17560" t="s">
        <v>8589</v>
      </c>
    </row>
    <row r="17561" spans="1:10" x14ac:dyDescent="0.25">
      <c r="A17561" t="s">
        <v>38716</v>
      </c>
      <c r="B17561" t="s">
        <v>38717</v>
      </c>
      <c r="C17561" t="s">
        <v>38718</v>
      </c>
      <c r="D17561" t="s">
        <v>38719</v>
      </c>
      <c r="E17561" t="s">
        <v>8521</v>
      </c>
      <c r="F17561" t="s">
        <v>38404</v>
      </c>
      <c r="G17561" t="s">
        <v>8588</v>
      </c>
      <c r="H17561" t="s">
        <v>8522</v>
      </c>
      <c r="I17561" t="s">
        <v>8589</v>
      </c>
      <c r="J17561" t="s">
        <v>8589</v>
      </c>
    </row>
    <row r="17562" spans="1:10" x14ac:dyDescent="0.25">
      <c r="A17562" t="s">
        <v>38720</v>
      </c>
      <c r="B17562" t="s">
        <v>38721</v>
      </c>
      <c r="C17562" t="s">
        <v>38722</v>
      </c>
      <c r="D17562" t="s">
        <v>7588</v>
      </c>
      <c r="E17562" t="s">
        <v>21979</v>
      </c>
      <c r="F17562" t="s">
        <v>33274</v>
      </c>
      <c r="G17562" t="s">
        <v>8588</v>
      </c>
      <c r="H17562" t="s">
        <v>8522</v>
      </c>
      <c r="I17562" t="s">
        <v>21977</v>
      </c>
      <c r="J17562" t="s">
        <v>29784</v>
      </c>
    </row>
    <row r="17563" spans="1:10" x14ac:dyDescent="0.25">
      <c r="A17563" t="s">
        <v>33322</v>
      </c>
      <c r="B17563" t="s">
        <v>33323</v>
      </c>
      <c r="C17563" t="s">
        <v>8520</v>
      </c>
      <c r="D17563" t="s">
        <v>33324</v>
      </c>
      <c r="E17563" t="s">
        <v>8583</v>
      </c>
      <c r="F17563" t="s">
        <v>33279</v>
      </c>
      <c r="G17563" t="s">
        <v>8588</v>
      </c>
      <c r="H17563" t="s">
        <v>8522</v>
      </c>
      <c r="I17563" t="s">
        <v>8569</v>
      </c>
      <c r="J17563" t="s">
        <v>10142</v>
      </c>
    </row>
    <row r="17564" spans="1:10" x14ac:dyDescent="0.25">
      <c r="A17564" t="s">
        <v>16029</v>
      </c>
      <c r="B17564" t="s">
        <v>16030</v>
      </c>
      <c r="C17564" t="s">
        <v>16031</v>
      </c>
      <c r="D17564" t="s">
        <v>16032</v>
      </c>
      <c r="E17564" t="s">
        <v>8521</v>
      </c>
      <c r="F17564" t="s">
        <v>31598</v>
      </c>
      <c r="G17564" t="s">
        <v>8588</v>
      </c>
      <c r="H17564" t="s">
        <v>8522</v>
      </c>
      <c r="I17564" t="s">
        <v>22195</v>
      </c>
      <c r="J17564" t="s">
        <v>22195</v>
      </c>
    </row>
    <row r="17565" spans="1:10" x14ac:dyDescent="0.25">
      <c r="A17565" t="s">
        <v>16029</v>
      </c>
      <c r="B17565" t="s">
        <v>16030</v>
      </c>
      <c r="C17565" t="s">
        <v>16031</v>
      </c>
      <c r="D17565" t="s">
        <v>16032</v>
      </c>
      <c r="E17565" t="s">
        <v>8516</v>
      </c>
      <c r="F17565" t="s">
        <v>31598</v>
      </c>
      <c r="G17565" t="s">
        <v>8588</v>
      </c>
      <c r="H17565" t="s">
        <v>8464</v>
      </c>
      <c r="I17565" t="s">
        <v>22195</v>
      </c>
      <c r="J17565" t="s">
        <v>22195</v>
      </c>
    </row>
    <row r="17566" spans="1:10" x14ac:dyDescent="0.25">
      <c r="A17566" t="s">
        <v>23197</v>
      </c>
      <c r="B17566" t="s">
        <v>23198</v>
      </c>
      <c r="C17566" t="s">
        <v>23199</v>
      </c>
      <c r="D17566" t="s">
        <v>23200</v>
      </c>
      <c r="E17566" t="s">
        <v>8516</v>
      </c>
      <c r="F17566" t="s">
        <v>31598</v>
      </c>
      <c r="G17566" t="s">
        <v>8588</v>
      </c>
      <c r="H17566" t="s">
        <v>8464</v>
      </c>
      <c r="I17566" t="s">
        <v>22195</v>
      </c>
      <c r="J17566" t="s">
        <v>22195</v>
      </c>
    </row>
    <row r="17567" spans="1:10" x14ac:dyDescent="0.25">
      <c r="A17567" t="s">
        <v>23197</v>
      </c>
      <c r="B17567" t="s">
        <v>23198</v>
      </c>
      <c r="C17567" t="s">
        <v>23199</v>
      </c>
      <c r="D17567" t="s">
        <v>23200</v>
      </c>
      <c r="E17567" t="s">
        <v>8521</v>
      </c>
      <c r="F17567" t="s">
        <v>31598</v>
      </c>
      <c r="G17567" t="s">
        <v>8588</v>
      </c>
      <c r="H17567" t="s">
        <v>8522</v>
      </c>
      <c r="I17567" t="s">
        <v>22195</v>
      </c>
      <c r="J17567" t="s">
        <v>22195</v>
      </c>
    </row>
    <row r="17568" spans="1:10" x14ac:dyDescent="0.25">
      <c r="A17568" t="s">
        <v>24529</v>
      </c>
      <c r="B17568" t="s">
        <v>24530</v>
      </c>
      <c r="C17568" t="s">
        <v>24531</v>
      </c>
      <c r="D17568" t="s">
        <v>24532</v>
      </c>
      <c r="E17568" t="s">
        <v>8516</v>
      </c>
      <c r="F17568" t="s">
        <v>31598</v>
      </c>
      <c r="G17568" t="s">
        <v>8588</v>
      </c>
      <c r="H17568" t="s">
        <v>8464</v>
      </c>
      <c r="I17568" t="s">
        <v>22195</v>
      </c>
      <c r="J17568" t="s">
        <v>22195</v>
      </c>
    </row>
    <row r="17569" spans="1:10" x14ac:dyDescent="0.25">
      <c r="A17569" t="s">
        <v>24529</v>
      </c>
      <c r="B17569" t="s">
        <v>24530</v>
      </c>
      <c r="C17569" t="s">
        <v>24531</v>
      </c>
      <c r="D17569" t="s">
        <v>24532</v>
      </c>
      <c r="E17569" t="s">
        <v>8521</v>
      </c>
      <c r="F17569" t="s">
        <v>31598</v>
      </c>
      <c r="G17569" t="s">
        <v>8588</v>
      </c>
      <c r="H17569" t="s">
        <v>8522</v>
      </c>
      <c r="I17569" t="s">
        <v>22195</v>
      </c>
      <c r="J17569" t="s">
        <v>22195</v>
      </c>
    </row>
    <row r="17570" spans="1:10" x14ac:dyDescent="0.25">
      <c r="A17570" t="s">
        <v>38723</v>
      </c>
      <c r="B17570" t="s">
        <v>38724</v>
      </c>
      <c r="C17570" t="s">
        <v>38725</v>
      </c>
      <c r="D17570" t="s">
        <v>38726</v>
      </c>
      <c r="E17570" t="s">
        <v>36922</v>
      </c>
      <c r="F17570" t="s">
        <v>32197</v>
      </c>
      <c r="G17570" t="s">
        <v>8588</v>
      </c>
      <c r="H17570" t="s">
        <v>8522</v>
      </c>
      <c r="I17570" t="s">
        <v>8537</v>
      </c>
      <c r="J17570" t="s">
        <v>32198</v>
      </c>
    </row>
    <row r="17571" spans="1:10" x14ac:dyDescent="0.25">
      <c r="A17571" t="s">
        <v>38727</v>
      </c>
      <c r="B17571" t="s">
        <v>38728</v>
      </c>
      <c r="C17571" t="s">
        <v>38729</v>
      </c>
      <c r="D17571" t="s">
        <v>38730</v>
      </c>
      <c r="E17571" t="s">
        <v>8516</v>
      </c>
      <c r="F17571" t="s">
        <v>38731</v>
      </c>
      <c r="G17571" t="s">
        <v>8588</v>
      </c>
      <c r="H17571" t="s">
        <v>8464</v>
      </c>
      <c r="I17571" t="s">
        <v>8691</v>
      </c>
      <c r="J17571" t="s">
        <v>10294</v>
      </c>
    </row>
    <row r="17572" spans="1:10" x14ac:dyDescent="0.25">
      <c r="A17572" t="s">
        <v>38727</v>
      </c>
      <c r="B17572" t="s">
        <v>38728</v>
      </c>
      <c r="C17572" t="s">
        <v>38729</v>
      </c>
      <c r="D17572" t="s">
        <v>38730</v>
      </c>
      <c r="E17572" t="s">
        <v>8521</v>
      </c>
      <c r="F17572" t="s">
        <v>38731</v>
      </c>
      <c r="G17572" t="s">
        <v>8588</v>
      </c>
      <c r="H17572" t="s">
        <v>8522</v>
      </c>
      <c r="I17572" t="s">
        <v>8691</v>
      </c>
      <c r="J17572" t="s">
        <v>10294</v>
      </c>
    </row>
    <row r="17573" spans="1:10" x14ac:dyDescent="0.25">
      <c r="A17573" t="s">
        <v>38732</v>
      </c>
      <c r="B17573" t="s">
        <v>38733</v>
      </c>
      <c r="C17573" t="s">
        <v>38734</v>
      </c>
      <c r="D17573" t="s">
        <v>38735</v>
      </c>
      <c r="E17573" t="s">
        <v>8521</v>
      </c>
      <c r="F17573" t="s">
        <v>38404</v>
      </c>
      <c r="G17573" t="s">
        <v>8588</v>
      </c>
      <c r="H17573" t="s">
        <v>8522</v>
      </c>
      <c r="I17573" t="s">
        <v>8589</v>
      </c>
      <c r="J17573" t="s">
        <v>8589</v>
      </c>
    </row>
    <row r="17574" spans="1:10" x14ac:dyDescent="0.25">
      <c r="A17574" t="s">
        <v>38732</v>
      </c>
      <c r="B17574" t="s">
        <v>38733</v>
      </c>
      <c r="C17574" t="s">
        <v>38734</v>
      </c>
      <c r="D17574" t="s">
        <v>38735</v>
      </c>
      <c r="E17574" t="s">
        <v>8516</v>
      </c>
      <c r="F17574" t="s">
        <v>38404</v>
      </c>
      <c r="G17574" t="s">
        <v>8588</v>
      </c>
      <c r="H17574" t="s">
        <v>8464</v>
      </c>
      <c r="I17574" t="s">
        <v>8589</v>
      </c>
      <c r="J17574" t="s">
        <v>8589</v>
      </c>
    </row>
    <row r="17575" spans="1:10" x14ac:dyDescent="0.25">
      <c r="A17575" t="s">
        <v>38736</v>
      </c>
      <c r="B17575" t="s">
        <v>38737</v>
      </c>
      <c r="C17575" t="s">
        <v>8520</v>
      </c>
      <c r="D17575" t="s">
        <v>38738</v>
      </c>
      <c r="E17575" t="s">
        <v>8516</v>
      </c>
      <c r="F17575" t="s">
        <v>38404</v>
      </c>
      <c r="G17575" t="s">
        <v>8588</v>
      </c>
      <c r="H17575" t="s">
        <v>8464</v>
      </c>
      <c r="I17575" t="s">
        <v>8589</v>
      </c>
      <c r="J17575" t="s">
        <v>8589</v>
      </c>
    </row>
    <row r="17576" spans="1:10" x14ac:dyDescent="0.25">
      <c r="A17576" t="s">
        <v>38736</v>
      </c>
      <c r="B17576" t="s">
        <v>38737</v>
      </c>
      <c r="C17576" t="s">
        <v>8520</v>
      </c>
      <c r="D17576" t="s">
        <v>38738</v>
      </c>
      <c r="E17576" t="s">
        <v>8521</v>
      </c>
      <c r="F17576" t="s">
        <v>38404</v>
      </c>
      <c r="G17576" t="s">
        <v>8588</v>
      </c>
      <c r="H17576" t="s">
        <v>8522</v>
      </c>
      <c r="I17576" t="s">
        <v>8589</v>
      </c>
      <c r="J17576" t="s">
        <v>8589</v>
      </c>
    </row>
    <row r="17577" spans="1:10" x14ac:dyDescent="0.25">
      <c r="A17577" t="s">
        <v>38739</v>
      </c>
      <c r="B17577" t="s">
        <v>38740</v>
      </c>
      <c r="C17577" t="s">
        <v>38741</v>
      </c>
      <c r="D17577" t="s">
        <v>38742</v>
      </c>
      <c r="E17577" t="s">
        <v>8516</v>
      </c>
      <c r="F17577" t="s">
        <v>38404</v>
      </c>
      <c r="G17577" t="s">
        <v>8588</v>
      </c>
      <c r="H17577" t="s">
        <v>8464</v>
      </c>
      <c r="I17577" t="s">
        <v>8589</v>
      </c>
      <c r="J17577" t="s">
        <v>8589</v>
      </c>
    </row>
    <row r="17578" spans="1:10" x14ac:dyDescent="0.25">
      <c r="A17578" t="s">
        <v>38739</v>
      </c>
      <c r="B17578" t="s">
        <v>38740</v>
      </c>
      <c r="C17578" t="s">
        <v>38741</v>
      </c>
      <c r="D17578" t="s">
        <v>38742</v>
      </c>
      <c r="E17578" t="s">
        <v>8521</v>
      </c>
      <c r="F17578" t="s">
        <v>38404</v>
      </c>
      <c r="G17578" t="s">
        <v>8588</v>
      </c>
      <c r="H17578" t="s">
        <v>8522</v>
      </c>
      <c r="I17578" t="s">
        <v>8589</v>
      </c>
      <c r="J17578" t="s">
        <v>8589</v>
      </c>
    </row>
    <row r="17579" spans="1:10" x14ac:dyDescent="0.25">
      <c r="A17579" t="s">
        <v>24029</v>
      </c>
      <c r="B17579" t="s">
        <v>24030</v>
      </c>
      <c r="C17579" t="s">
        <v>24031</v>
      </c>
      <c r="D17579" t="s">
        <v>24032</v>
      </c>
      <c r="E17579" t="s">
        <v>8516</v>
      </c>
      <c r="F17579" t="s">
        <v>31598</v>
      </c>
      <c r="G17579" t="s">
        <v>8588</v>
      </c>
      <c r="H17579" t="s">
        <v>8464</v>
      </c>
      <c r="I17579" t="s">
        <v>22195</v>
      </c>
      <c r="J17579" t="s">
        <v>22195</v>
      </c>
    </row>
    <row r="17580" spans="1:10" x14ac:dyDescent="0.25">
      <c r="A17580" t="s">
        <v>24029</v>
      </c>
      <c r="B17580" t="s">
        <v>24030</v>
      </c>
      <c r="C17580" t="s">
        <v>24031</v>
      </c>
      <c r="D17580" t="s">
        <v>24032</v>
      </c>
      <c r="E17580" t="s">
        <v>8521</v>
      </c>
      <c r="F17580" t="s">
        <v>31598</v>
      </c>
      <c r="G17580" t="s">
        <v>8588</v>
      </c>
      <c r="H17580" t="s">
        <v>8522</v>
      </c>
      <c r="I17580" t="s">
        <v>22195</v>
      </c>
      <c r="J17580" t="s">
        <v>22195</v>
      </c>
    </row>
    <row r="17581" spans="1:10" x14ac:dyDescent="0.25">
      <c r="A17581" t="s">
        <v>23635</v>
      </c>
      <c r="B17581" t="s">
        <v>23636</v>
      </c>
      <c r="C17581" t="s">
        <v>8520</v>
      </c>
      <c r="D17581" t="s">
        <v>23637</v>
      </c>
      <c r="E17581" t="s">
        <v>8516</v>
      </c>
      <c r="F17581" t="s">
        <v>31598</v>
      </c>
      <c r="G17581" t="s">
        <v>8588</v>
      </c>
      <c r="H17581" t="s">
        <v>8464</v>
      </c>
      <c r="I17581" t="s">
        <v>22195</v>
      </c>
      <c r="J17581" t="s">
        <v>22195</v>
      </c>
    </row>
    <row r="17582" spans="1:10" x14ac:dyDescent="0.25">
      <c r="A17582" t="s">
        <v>23635</v>
      </c>
      <c r="B17582" t="s">
        <v>23636</v>
      </c>
      <c r="C17582" t="s">
        <v>8520</v>
      </c>
      <c r="D17582" t="s">
        <v>23637</v>
      </c>
      <c r="E17582" t="s">
        <v>8521</v>
      </c>
      <c r="F17582" t="s">
        <v>31598</v>
      </c>
      <c r="G17582" t="s">
        <v>8588</v>
      </c>
      <c r="H17582" t="s">
        <v>8522</v>
      </c>
      <c r="I17582" t="s">
        <v>22195</v>
      </c>
      <c r="J17582" t="s">
        <v>22195</v>
      </c>
    </row>
    <row r="17583" spans="1:10" x14ac:dyDescent="0.25">
      <c r="A17583" t="s">
        <v>38743</v>
      </c>
      <c r="B17583" t="s">
        <v>38744</v>
      </c>
      <c r="C17583" t="s">
        <v>38745</v>
      </c>
      <c r="D17583" t="s">
        <v>38746</v>
      </c>
      <c r="E17583" t="s">
        <v>36922</v>
      </c>
      <c r="F17583" t="s">
        <v>32197</v>
      </c>
      <c r="G17583" t="s">
        <v>8588</v>
      </c>
      <c r="H17583" t="s">
        <v>8522</v>
      </c>
      <c r="I17583" t="s">
        <v>8537</v>
      </c>
      <c r="J17583" t="s">
        <v>32198</v>
      </c>
    </row>
    <row r="17584" spans="1:10" x14ac:dyDescent="0.25">
      <c r="A17584" t="s">
        <v>23262</v>
      </c>
      <c r="B17584" t="s">
        <v>23263</v>
      </c>
      <c r="C17584" t="s">
        <v>23264</v>
      </c>
      <c r="D17584" t="s">
        <v>23265</v>
      </c>
      <c r="E17584" t="s">
        <v>8516</v>
      </c>
      <c r="F17584" t="s">
        <v>31598</v>
      </c>
      <c r="G17584" t="s">
        <v>8588</v>
      </c>
      <c r="H17584" t="s">
        <v>8464</v>
      </c>
      <c r="I17584" t="s">
        <v>22195</v>
      </c>
      <c r="J17584" t="s">
        <v>22195</v>
      </c>
    </row>
    <row r="17585" spans="1:10" x14ac:dyDescent="0.25">
      <c r="A17585" t="s">
        <v>23262</v>
      </c>
      <c r="B17585" t="s">
        <v>23263</v>
      </c>
      <c r="C17585" t="s">
        <v>23264</v>
      </c>
      <c r="D17585" t="s">
        <v>23265</v>
      </c>
      <c r="E17585" t="s">
        <v>8521</v>
      </c>
      <c r="F17585" t="s">
        <v>31598</v>
      </c>
      <c r="G17585" t="s">
        <v>8588</v>
      </c>
      <c r="H17585" t="s">
        <v>8522</v>
      </c>
      <c r="I17585" t="s">
        <v>22195</v>
      </c>
      <c r="J17585" t="s">
        <v>22195</v>
      </c>
    </row>
    <row r="17586" spans="1:10" x14ac:dyDescent="0.25">
      <c r="A17586" t="s">
        <v>38747</v>
      </c>
      <c r="B17586" t="s">
        <v>38748</v>
      </c>
      <c r="C17586" t="s">
        <v>8520</v>
      </c>
      <c r="D17586" t="s">
        <v>38749</v>
      </c>
      <c r="E17586" t="s">
        <v>8516</v>
      </c>
      <c r="F17586" t="s">
        <v>38404</v>
      </c>
      <c r="G17586" t="s">
        <v>8588</v>
      </c>
      <c r="H17586" t="s">
        <v>8464</v>
      </c>
      <c r="I17586" t="s">
        <v>8589</v>
      </c>
      <c r="J17586" t="s">
        <v>8589</v>
      </c>
    </row>
    <row r="17587" spans="1:10" x14ac:dyDescent="0.25">
      <c r="A17587" t="s">
        <v>38747</v>
      </c>
      <c r="B17587" t="s">
        <v>38748</v>
      </c>
      <c r="C17587" t="s">
        <v>8520</v>
      </c>
      <c r="D17587" t="s">
        <v>38749</v>
      </c>
      <c r="E17587" t="s">
        <v>8521</v>
      </c>
      <c r="F17587" t="s">
        <v>38404</v>
      </c>
      <c r="G17587" t="s">
        <v>8588</v>
      </c>
      <c r="H17587" t="s">
        <v>8522</v>
      </c>
      <c r="I17587" t="s">
        <v>8589</v>
      </c>
      <c r="J17587" t="s">
        <v>8589</v>
      </c>
    </row>
    <row r="17588" spans="1:10" x14ac:dyDescent="0.25">
      <c r="A17588" t="s">
        <v>8653</v>
      </c>
      <c r="B17588" t="s">
        <v>8654</v>
      </c>
      <c r="C17588" t="s">
        <v>8520</v>
      </c>
      <c r="D17588" t="s">
        <v>8655</v>
      </c>
      <c r="E17588" t="s">
        <v>8516</v>
      </c>
      <c r="F17588" t="s">
        <v>31598</v>
      </c>
      <c r="G17588" t="s">
        <v>8588</v>
      </c>
      <c r="H17588" t="s">
        <v>8464</v>
      </c>
      <c r="I17588" t="s">
        <v>22195</v>
      </c>
      <c r="J17588" t="s">
        <v>22195</v>
      </c>
    </row>
    <row r="17589" spans="1:10" x14ac:dyDescent="0.25">
      <c r="A17589" t="s">
        <v>8653</v>
      </c>
      <c r="B17589" t="s">
        <v>8654</v>
      </c>
      <c r="C17589" t="s">
        <v>8520</v>
      </c>
      <c r="D17589" t="s">
        <v>8655</v>
      </c>
      <c r="E17589" t="s">
        <v>8521</v>
      </c>
      <c r="F17589" t="s">
        <v>31598</v>
      </c>
      <c r="G17589" t="s">
        <v>8588</v>
      </c>
      <c r="H17589" t="s">
        <v>8522</v>
      </c>
      <c r="I17589" t="s">
        <v>22195</v>
      </c>
      <c r="J17589" t="s">
        <v>22195</v>
      </c>
    </row>
    <row r="17590" spans="1:10" x14ac:dyDescent="0.25">
      <c r="A17590" t="s">
        <v>24936</v>
      </c>
      <c r="B17590" t="s">
        <v>24937</v>
      </c>
      <c r="C17590" t="s">
        <v>24938</v>
      </c>
      <c r="D17590" t="s">
        <v>24939</v>
      </c>
      <c r="E17590" t="s">
        <v>8516</v>
      </c>
      <c r="F17590" t="s">
        <v>31598</v>
      </c>
      <c r="G17590" t="s">
        <v>8588</v>
      </c>
      <c r="H17590" t="s">
        <v>8464</v>
      </c>
      <c r="I17590" t="s">
        <v>22195</v>
      </c>
      <c r="J17590" t="s">
        <v>22195</v>
      </c>
    </row>
    <row r="17591" spans="1:10" x14ac:dyDescent="0.25">
      <c r="A17591" t="s">
        <v>24936</v>
      </c>
      <c r="B17591" t="s">
        <v>24937</v>
      </c>
      <c r="C17591" t="s">
        <v>24938</v>
      </c>
      <c r="D17591" t="s">
        <v>24939</v>
      </c>
      <c r="E17591" t="s">
        <v>8521</v>
      </c>
      <c r="F17591" t="s">
        <v>31598</v>
      </c>
      <c r="G17591" t="s">
        <v>8588</v>
      </c>
      <c r="H17591" t="s">
        <v>8522</v>
      </c>
      <c r="I17591" t="s">
        <v>22195</v>
      </c>
      <c r="J17591" t="s">
        <v>22195</v>
      </c>
    </row>
    <row r="17592" spans="1:10" x14ac:dyDescent="0.25">
      <c r="A17592" t="s">
        <v>38750</v>
      </c>
      <c r="B17592" t="s">
        <v>38751</v>
      </c>
      <c r="C17592" t="s">
        <v>8520</v>
      </c>
      <c r="D17592" t="s">
        <v>38752</v>
      </c>
      <c r="E17592" t="s">
        <v>8521</v>
      </c>
      <c r="F17592" t="s">
        <v>38404</v>
      </c>
      <c r="G17592" t="s">
        <v>8588</v>
      </c>
      <c r="H17592" t="s">
        <v>8522</v>
      </c>
      <c r="I17592" t="s">
        <v>8589</v>
      </c>
      <c r="J17592" t="s">
        <v>8589</v>
      </c>
    </row>
    <row r="17593" spans="1:10" x14ac:dyDescent="0.25">
      <c r="A17593" t="s">
        <v>38750</v>
      </c>
      <c r="B17593" t="s">
        <v>38751</v>
      </c>
      <c r="C17593" t="s">
        <v>8520</v>
      </c>
      <c r="D17593" t="s">
        <v>38752</v>
      </c>
      <c r="E17593" t="s">
        <v>8516</v>
      </c>
      <c r="F17593" t="s">
        <v>38404</v>
      </c>
      <c r="G17593" t="s">
        <v>8588</v>
      </c>
      <c r="H17593" t="s">
        <v>8464</v>
      </c>
      <c r="I17593" t="s">
        <v>8589</v>
      </c>
      <c r="J17593" t="s">
        <v>8589</v>
      </c>
    </row>
    <row r="17594" spans="1:10" x14ac:dyDescent="0.25">
      <c r="A17594" t="s">
        <v>38750</v>
      </c>
      <c r="B17594" t="s">
        <v>38751</v>
      </c>
      <c r="C17594" t="s">
        <v>8520</v>
      </c>
      <c r="D17594" t="s">
        <v>38752</v>
      </c>
      <c r="E17594" t="s">
        <v>8516</v>
      </c>
      <c r="F17594" t="s">
        <v>31598</v>
      </c>
      <c r="G17594" t="s">
        <v>8588</v>
      </c>
      <c r="H17594" t="s">
        <v>8464</v>
      </c>
      <c r="I17594" t="s">
        <v>22195</v>
      </c>
      <c r="J17594" t="s">
        <v>22195</v>
      </c>
    </row>
    <row r="17595" spans="1:10" x14ac:dyDescent="0.25">
      <c r="A17595" t="s">
        <v>38750</v>
      </c>
      <c r="B17595" t="s">
        <v>38751</v>
      </c>
      <c r="C17595" t="s">
        <v>8520</v>
      </c>
      <c r="D17595" t="s">
        <v>38752</v>
      </c>
      <c r="E17595" t="s">
        <v>8521</v>
      </c>
      <c r="F17595" t="s">
        <v>31598</v>
      </c>
      <c r="G17595" t="s">
        <v>8588</v>
      </c>
      <c r="H17595" t="s">
        <v>8522</v>
      </c>
      <c r="I17595" t="s">
        <v>22195</v>
      </c>
      <c r="J17595" t="s">
        <v>22195</v>
      </c>
    </row>
    <row r="17596" spans="1:10" x14ac:dyDescent="0.25">
      <c r="A17596" t="s">
        <v>34489</v>
      </c>
      <c r="B17596" t="s">
        <v>34490</v>
      </c>
      <c r="C17596" t="s">
        <v>8520</v>
      </c>
      <c r="D17596" t="s">
        <v>34491</v>
      </c>
      <c r="E17596" t="s">
        <v>8550</v>
      </c>
      <c r="F17596" t="s">
        <v>33274</v>
      </c>
      <c r="G17596" t="s">
        <v>8588</v>
      </c>
      <c r="H17596" t="s">
        <v>8464</v>
      </c>
      <c r="I17596" t="s">
        <v>8569</v>
      </c>
      <c r="J17596" t="s">
        <v>29784</v>
      </c>
    </row>
    <row r="17597" spans="1:10" x14ac:dyDescent="0.25">
      <c r="A17597" t="s">
        <v>38753</v>
      </c>
      <c r="B17597" t="s">
        <v>38754</v>
      </c>
      <c r="C17597" t="s">
        <v>38755</v>
      </c>
      <c r="D17597" t="s">
        <v>38756</v>
      </c>
      <c r="E17597" t="s">
        <v>8521</v>
      </c>
      <c r="F17597" t="s">
        <v>31907</v>
      </c>
      <c r="G17597" t="s">
        <v>8588</v>
      </c>
      <c r="H17597" t="s">
        <v>8522</v>
      </c>
      <c r="I17597" t="s">
        <v>8519</v>
      </c>
      <c r="J17597" t="s">
        <v>9455</v>
      </c>
    </row>
    <row r="17598" spans="1:10" x14ac:dyDescent="0.25">
      <c r="A17598" t="s">
        <v>38757</v>
      </c>
      <c r="B17598" t="s">
        <v>38758</v>
      </c>
      <c r="C17598" t="s">
        <v>8520</v>
      </c>
      <c r="D17598" t="s">
        <v>38759</v>
      </c>
      <c r="E17598" t="s">
        <v>8521</v>
      </c>
      <c r="F17598" t="s">
        <v>38404</v>
      </c>
      <c r="G17598" t="s">
        <v>8588</v>
      </c>
      <c r="H17598" t="s">
        <v>8522</v>
      </c>
      <c r="I17598" t="s">
        <v>8589</v>
      </c>
      <c r="J17598" t="s">
        <v>8589</v>
      </c>
    </row>
    <row r="17599" spans="1:10" x14ac:dyDescent="0.25">
      <c r="A17599" t="s">
        <v>38757</v>
      </c>
      <c r="B17599" t="s">
        <v>38758</v>
      </c>
      <c r="C17599" t="s">
        <v>8520</v>
      </c>
      <c r="D17599" t="s">
        <v>38759</v>
      </c>
      <c r="E17599" t="s">
        <v>8516</v>
      </c>
      <c r="F17599" t="s">
        <v>38404</v>
      </c>
      <c r="G17599" t="s">
        <v>8588</v>
      </c>
      <c r="H17599" t="s">
        <v>8464</v>
      </c>
      <c r="I17599" t="s">
        <v>8589</v>
      </c>
      <c r="J17599" t="s">
        <v>8589</v>
      </c>
    </row>
    <row r="17600" spans="1:10" x14ac:dyDescent="0.25">
      <c r="A17600" t="s">
        <v>38760</v>
      </c>
      <c r="B17600" t="s">
        <v>38761</v>
      </c>
      <c r="C17600" t="s">
        <v>8520</v>
      </c>
      <c r="D17600" t="s">
        <v>116</v>
      </c>
      <c r="E17600" t="s">
        <v>21979</v>
      </c>
      <c r="F17600" t="s">
        <v>38762</v>
      </c>
      <c r="G17600" t="s">
        <v>8588</v>
      </c>
      <c r="H17600" t="s">
        <v>8522</v>
      </c>
      <c r="I17600" t="s">
        <v>21977</v>
      </c>
      <c r="J17600" t="s">
        <v>10142</v>
      </c>
    </row>
    <row r="17601" spans="1:10" x14ac:dyDescent="0.25">
      <c r="A17601" t="s">
        <v>38763</v>
      </c>
      <c r="B17601" t="s">
        <v>38764</v>
      </c>
      <c r="C17601" t="s">
        <v>38765</v>
      </c>
      <c r="D17601" t="s">
        <v>38766</v>
      </c>
      <c r="E17601" t="s">
        <v>8516</v>
      </c>
      <c r="F17601" t="s">
        <v>38404</v>
      </c>
      <c r="G17601" t="s">
        <v>8588</v>
      </c>
      <c r="H17601" t="s">
        <v>8464</v>
      </c>
      <c r="I17601" t="s">
        <v>8589</v>
      </c>
      <c r="J17601" t="s">
        <v>8589</v>
      </c>
    </row>
    <row r="17602" spans="1:10" x14ac:dyDescent="0.25">
      <c r="A17602" t="s">
        <v>38763</v>
      </c>
      <c r="B17602" t="s">
        <v>38764</v>
      </c>
      <c r="C17602" t="s">
        <v>38765</v>
      </c>
      <c r="D17602" t="s">
        <v>38766</v>
      </c>
      <c r="E17602" t="s">
        <v>8521</v>
      </c>
      <c r="F17602" t="s">
        <v>38404</v>
      </c>
      <c r="G17602" t="s">
        <v>8588</v>
      </c>
      <c r="H17602" t="s">
        <v>8522</v>
      </c>
      <c r="I17602" t="s">
        <v>8589</v>
      </c>
      <c r="J17602" t="s">
        <v>8589</v>
      </c>
    </row>
    <row r="17603" spans="1:10" x14ac:dyDescent="0.25">
      <c r="A17603" t="s">
        <v>38767</v>
      </c>
      <c r="B17603" t="s">
        <v>38768</v>
      </c>
      <c r="C17603" t="s">
        <v>38769</v>
      </c>
      <c r="D17603" t="s">
        <v>38770</v>
      </c>
      <c r="E17603" t="s">
        <v>8521</v>
      </c>
      <c r="F17603" t="s">
        <v>38404</v>
      </c>
      <c r="G17603" t="s">
        <v>8588</v>
      </c>
      <c r="H17603" t="s">
        <v>8522</v>
      </c>
      <c r="I17603" t="s">
        <v>8589</v>
      </c>
      <c r="J17603" t="s">
        <v>8589</v>
      </c>
    </row>
    <row r="17604" spans="1:10" x14ac:dyDescent="0.25">
      <c r="A17604" t="s">
        <v>38767</v>
      </c>
      <c r="B17604" t="s">
        <v>38768</v>
      </c>
      <c r="C17604" t="s">
        <v>38769</v>
      </c>
      <c r="D17604" t="s">
        <v>38770</v>
      </c>
      <c r="E17604" t="s">
        <v>8516</v>
      </c>
      <c r="F17604" t="s">
        <v>38404</v>
      </c>
      <c r="G17604" t="s">
        <v>8588</v>
      </c>
      <c r="H17604" t="s">
        <v>8464</v>
      </c>
      <c r="I17604" t="s">
        <v>8589</v>
      </c>
      <c r="J17604" t="s">
        <v>8589</v>
      </c>
    </row>
    <row r="17605" spans="1:10" x14ac:dyDescent="0.25">
      <c r="A17605" t="s">
        <v>38771</v>
      </c>
      <c r="B17605" t="s">
        <v>38772</v>
      </c>
      <c r="C17605" t="s">
        <v>38773</v>
      </c>
      <c r="D17605" t="s">
        <v>7930</v>
      </c>
      <c r="E17605" t="s">
        <v>21979</v>
      </c>
      <c r="F17605" t="s">
        <v>38774</v>
      </c>
      <c r="G17605" t="s">
        <v>8588</v>
      </c>
      <c r="H17605" t="s">
        <v>8522</v>
      </c>
      <c r="I17605" t="s">
        <v>21977</v>
      </c>
      <c r="J17605" t="s">
        <v>10142</v>
      </c>
    </row>
    <row r="17606" spans="1:10" x14ac:dyDescent="0.25">
      <c r="A17606" t="s">
        <v>18290</v>
      </c>
      <c r="B17606" t="s">
        <v>18291</v>
      </c>
      <c r="C17606" t="s">
        <v>18292</v>
      </c>
      <c r="D17606" t="s">
        <v>18293</v>
      </c>
      <c r="E17606" t="s">
        <v>9787</v>
      </c>
      <c r="F17606" t="s">
        <v>32197</v>
      </c>
      <c r="G17606" t="s">
        <v>8588</v>
      </c>
      <c r="H17606" t="s">
        <v>8522</v>
      </c>
      <c r="I17606" t="s">
        <v>8537</v>
      </c>
      <c r="J17606" t="s">
        <v>32198</v>
      </c>
    </row>
    <row r="17607" spans="1:10" x14ac:dyDescent="0.25">
      <c r="A17607" t="s">
        <v>38775</v>
      </c>
      <c r="B17607" t="s">
        <v>38776</v>
      </c>
      <c r="C17607" t="s">
        <v>38777</v>
      </c>
      <c r="D17607" t="s">
        <v>38778</v>
      </c>
      <c r="E17607" t="s">
        <v>8516</v>
      </c>
      <c r="F17607" t="s">
        <v>38404</v>
      </c>
      <c r="G17607" t="s">
        <v>8588</v>
      </c>
      <c r="H17607" t="s">
        <v>8464</v>
      </c>
      <c r="I17607" t="s">
        <v>8589</v>
      </c>
      <c r="J17607" t="s">
        <v>8589</v>
      </c>
    </row>
    <row r="17608" spans="1:10" x14ac:dyDescent="0.25">
      <c r="A17608" t="s">
        <v>38775</v>
      </c>
      <c r="B17608" t="s">
        <v>38776</v>
      </c>
      <c r="C17608" t="s">
        <v>38777</v>
      </c>
      <c r="D17608" t="s">
        <v>38778</v>
      </c>
      <c r="E17608" t="s">
        <v>8521</v>
      </c>
      <c r="F17608" t="s">
        <v>38404</v>
      </c>
      <c r="G17608" t="s">
        <v>8588</v>
      </c>
      <c r="H17608" t="s">
        <v>8522</v>
      </c>
      <c r="I17608" t="s">
        <v>8589</v>
      </c>
      <c r="J17608" t="s">
        <v>8589</v>
      </c>
    </row>
    <row r="17609" spans="1:10" x14ac:dyDescent="0.25">
      <c r="A17609" t="s">
        <v>38779</v>
      </c>
      <c r="B17609" t="s">
        <v>38780</v>
      </c>
      <c r="C17609" t="s">
        <v>8520</v>
      </c>
      <c r="D17609" t="s">
        <v>38781</v>
      </c>
      <c r="E17609" t="s">
        <v>8516</v>
      </c>
      <c r="F17609" t="s">
        <v>38404</v>
      </c>
      <c r="G17609" t="s">
        <v>8588</v>
      </c>
      <c r="H17609" t="s">
        <v>8464</v>
      </c>
      <c r="I17609" t="s">
        <v>8589</v>
      </c>
      <c r="J17609" t="s">
        <v>8589</v>
      </c>
    </row>
    <row r="17610" spans="1:10" x14ac:dyDescent="0.25">
      <c r="A17610" t="s">
        <v>38779</v>
      </c>
      <c r="B17610" t="s">
        <v>38780</v>
      </c>
      <c r="C17610" t="s">
        <v>8520</v>
      </c>
      <c r="D17610" t="s">
        <v>38781</v>
      </c>
      <c r="E17610" t="s">
        <v>8521</v>
      </c>
      <c r="F17610" t="s">
        <v>38404</v>
      </c>
      <c r="G17610" t="s">
        <v>8588</v>
      </c>
      <c r="H17610" t="s">
        <v>8522</v>
      </c>
      <c r="I17610" t="s">
        <v>8589</v>
      </c>
      <c r="J17610" t="s">
        <v>8589</v>
      </c>
    </row>
    <row r="17611" spans="1:10" x14ac:dyDescent="0.25">
      <c r="A17611" t="s">
        <v>38779</v>
      </c>
      <c r="B17611" t="s">
        <v>38780</v>
      </c>
      <c r="C17611" t="s">
        <v>8520</v>
      </c>
      <c r="D17611" t="s">
        <v>38781</v>
      </c>
      <c r="E17611" t="s">
        <v>8521</v>
      </c>
      <c r="F17611" t="s">
        <v>31598</v>
      </c>
      <c r="G17611" t="s">
        <v>8588</v>
      </c>
      <c r="H17611" t="s">
        <v>8522</v>
      </c>
      <c r="I17611" t="s">
        <v>22195</v>
      </c>
      <c r="J17611" t="s">
        <v>22195</v>
      </c>
    </row>
    <row r="17612" spans="1:10" x14ac:dyDescent="0.25">
      <c r="A17612" t="s">
        <v>38779</v>
      </c>
      <c r="B17612" t="s">
        <v>38780</v>
      </c>
      <c r="C17612" t="s">
        <v>8520</v>
      </c>
      <c r="D17612" t="s">
        <v>38781</v>
      </c>
      <c r="E17612" t="s">
        <v>8516</v>
      </c>
      <c r="F17612" t="s">
        <v>31598</v>
      </c>
      <c r="G17612" t="s">
        <v>8588</v>
      </c>
      <c r="H17612" t="s">
        <v>8464</v>
      </c>
      <c r="I17612" t="s">
        <v>22195</v>
      </c>
      <c r="J17612" t="s">
        <v>22195</v>
      </c>
    </row>
    <row r="17613" spans="1:10" x14ac:dyDescent="0.25">
      <c r="A17613" t="s">
        <v>24617</v>
      </c>
      <c r="B17613" t="s">
        <v>24618</v>
      </c>
      <c r="C17613" t="s">
        <v>24619</v>
      </c>
      <c r="D17613" t="s">
        <v>24620</v>
      </c>
      <c r="E17613" t="s">
        <v>8516</v>
      </c>
      <c r="F17613" t="s">
        <v>31598</v>
      </c>
      <c r="G17613" t="s">
        <v>8588</v>
      </c>
      <c r="H17613" t="s">
        <v>8464</v>
      </c>
      <c r="I17613" t="s">
        <v>22195</v>
      </c>
      <c r="J17613" t="s">
        <v>22195</v>
      </c>
    </row>
    <row r="17614" spans="1:10" x14ac:dyDescent="0.25">
      <c r="A17614" t="s">
        <v>24617</v>
      </c>
      <c r="B17614" t="s">
        <v>24618</v>
      </c>
      <c r="C17614" t="s">
        <v>24619</v>
      </c>
      <c r="D17614" t="s">
        <v>24620</v>
      </c>
      <c r="E17614" t="s">
        <v>8521</v>
      </c>
      <c r="F17614" t="s">
        <v>31598</v>
      </c>
      <c r="G17614" t="s">
        <v>8588</v>
      </c>
      <c r="H17614" t="s">
        <v>8522</v>
      </c>
      <c r="I17614" t="s">
        <v>22195</v>
      </c>
      <c r="J17614" t="s">
        <v>22195</v>
      </c>
    </row>
    <row r="17615" spans="1:10" x14ac:dyDescent="0.25">
      <c r="A17615" t="s">
        <v>38782</v>
      </c>
      <c r="B17615" t="s">
        <v>38783</v>
      </c>
      <c r="C17615" t="s">
        <v>38784</v>
      </c>
      <c r="D17615" t="s">
        <v>38785</v>
      </c>
      <c r="E17615" t="s">
        <v>8516</v>
      </c>
      <c r="F17615" t="s">
        <v>38404</v>
      </c>
      <c r="G17615" t="s">
        <v>8588</v>
      </c>
      <c r="H17615" t="s">
        <v>8464</v>
      </c>
      <c r="I17615" t="s">
        <v>8589</v>
      </c>
      <c r="J17615" t="s">
        <v>8589</v>
      </c>
    </row>
    <row r="17616" spans="1:10" x14ac:dyDescent="0.25">
      <c r="A17616" t="s">
        <v>38782</v>
      </c>
      <c r="B17616" t="s">
        <v>38783</v>
      </c>
      <c r="C17616" t="s">
        <v>38784</v>
      </c>
      <c r="D17616" t="s">
        <v>38785</v>
      </c>
      <c r="E17616" t="s">
        <v>8521</v>
      </c>
      <c r="F17616" t="s">
        <v>38404</v>
      </c>
      <c r="G17616" t="s">
        <v>8588</v>
      </c>
      <c r="H17616" t="s">
        <v>8522</v>
      </c>
      <c r="I17616" t="s">
        <v>8589</v>
      </c>
      <c r="J17616" t="s">
        <v>8589</v>
      </c>
    </row>
    <row r="17617" spans="1:10" x14ac:dyDescent="0.25">
      <c r="A17617" t="s">
        <v>38782</v>
      </c>
      <c r="B17617" t="s">
        <v>38783</v>
      </c>
      <c r="C17617" t="s">
        <v>38784</v>
      </c>
      <c r="D17617" t="s">
        <v>38785</v>
      </c>
      <c r="E17617" t="s">
        <v>8516</v>
      </c>
      <c r="F17617" t="s">
        <v>31598</v>
      </c>
      <c r="G17617" t="s">
        <v>8588</v>
      </c>
      <c r="H17617" t="s">
        <v>8464</v>
      </c>
      <c r="I17617" t="s">
        <v>22195</v>
      </c>
      <c r="J17617" t="s">
        <v>22195</v>
      </c>
    </row>
    <row r="17618" spans="1:10" x14ac:dyDescent="0.25">
      <c r="A17618" t="s">
        <v>38782</v>
      </c>
      <c r="B17618" t="s">
        <v>38783</v>
      </c>
      <c r="C17618" t="s">
        <v>38784</v>
      </c>
      <c r="D17618" t="s">
        <v>38785</v>
      </c>
      <c r="E17618" t="s">
        <v>8521</v>
      </c>
      <c r="F17618" t="s">
        <v>31598</v>
      </c>
      <c r="G17618" t="s">
        <v>8588</v>
      </c>
      <c r="H17618" t="s">
        <v>8522</v>
      </c>
      <c r="I17618" t="s">
        <v>22195</v>
      </c>
      <c r="J17618" t="s">
        <v>22195</v>
      </c>
    </row>
    <row r="17619" spans="1:10" x14ac:dyDescent="0.25">
      <c r="A17619" t="s">
        <v>8786</v>
      </c>
      <c r="B17619" t="s">
        <v>8787</v>
      </c>
      <c r="C17619" t="s">
        <v>8788</v>
      </c>
      <c r="D17619" t="s">
        <v>8789</v>
      </c>
      <c r="E17619" t="s">
        <v>8521</v>
      </c>
      <c r="F17619" t="s">
        <v>38786</v>
      </c>
      <c r="G17619" t="s">
        <v>8588</v>
      </c>
      <c r="H17619" t="s">
        <v>8522</v>
      </c>
      <c r="I17619" t="s">
        <v>9402</v>
      </c>
      <c r="J17619" t="s">
        <v>36619</v>
      </c>
    </row>
    <row r="17620" spans="1:10" x14ac:dyDescent="0.25">
      <c r="A17620" t="s">
        <v>38787</v>
      </c>
      <c r="B17620" t="s">
        <v>38788</v>
      </c>
      <c r="C17620" t="s">
        <v>38789</v>
      </c>
      <c r="D17620" t="s">
        <v>38790</v>
      </c>
      <c r="E17620" t="s">
        <v>8516</v>
      </c>
      <c r="F17620" t="s">
        <v>38404</v>
      </c>
      <c r="G17620" t="s">
        <v>8588</v>
      </c>
      <c r="H17620" t="s">
        <v>8464</v>
      </c>
      <c r="I17620" t="s">
        <v>8589</v>
      </c>
      <c r="J17620" t="s">
        <v>8589</v>
      </c>
    </row>
    <row r="17621" spans="1:10" x14ac:dyDescent="0.25">
      <c r="A17621" t="s">
        <v>38787</v>
      </c>
      <c r="B17621" t="s">
        <v>38788</v>
      </c>
      <c r="C17621" t="s">
        <v>38789</v>
      </c>
      <c r="D17621" t="s">
        <v>38790</v>
      </c>
      <c r="E17621" t="s">
        <v>8521</v>
      </c>
      <c r="F17621" t="s">
        <v>38404</v>
      </c>
      <c r="G17621" t="s">
        <v>8588</v>
      </c>
      <c r="H17621" t="s">
        <v>8522</v>
      </c>
      <c r="I17621" t="s">
        <v>8589</v>
      </c>
      <c r="J17621" t="s">
        <v>8589</v>
      </c>
    </row>
    <row r="17622" spans="1:10" x14ac:dyDescent="0.25">
      <c r="A17622" t="s">
        <v>38787</v>
      </c>
      <c r="B17622" t="s">
        <v>38788</v>
      </c>
      <c r="C17622" t="s">
        <v>38789</v>
      </c>
      <c r="D17622" t="s">
        <v>38790</v>
      </c>
      <c r="E17622" t="s">
        <v>8516</v>
      </c>
      <c r="F17622" t="s">
        <v>31598</v>
      </c>
      <c r="G17622" t="s">
        <v>8588</v>
      </c>
      <c r="H17622" t="s">
        <v>8464</v>
      </c>
      <c r="I17622" t="s">
        <v>22195</v>
      </c>
      <c r="J17622" t="s">
        <v>22195</v>
      </c>
    </row>
    <row r="17623" spans="1:10" x14ac:dyDescent="0.25">
      <c r="A17623" t="s">
        <v>38787</v>
      </c>
      <c r="B17623" t="s">
        <v>38788</v>
      </c>
      <c r="C17623" t="s">
        <v>38789</v>
      </c>
      <c r="D17623" t="s">
        <v>38790</v>
      </c>
      <c r="E17623" t="s">
        <v>8521</v>
      </c>
      <c r="F17623" t="s">
        <v>31598</v>
      </c>
      <c r="G17623" t="s">
        <v>8588</v>
      </c>
      <c r="H17623" t="s">
        <v>8522</v>
      </c>
      <c r="I17623" t="s">
        <v>22195</v>
      </c>
      <c r="J17623" t="s">
        <v>22195</v>
      </c>
    </row>
    <row r="17624" spans="1:10" x14ac:dyDescent="0.25">
      <c r="A17624" t="s">
        <v>38791</v>
      </c>
      <c r="B17624" t="s">
        <v>38792</v>
      </c>
      <c r="C17624" t="s">
        <v>38793</v>
      </c>
      <c r="D17624" t="s">
        <v>38794</v>
      </c>
      <c r="E17624" t="s">
        <v>8521</v>
      </c>
      <c r="F17624" t="s">
        <v>38404</v>
      </c>
      <c r="G17624" t="s">
        <v>8588</v>
      </c>
      <c r="H17624" t="s">
        <v>8522</v>
      </c>
      <c r="I17624" t="s">
        <v>8589</v>
      </c>
      <c r="J17624" t="s">
        <v>8589</v>
      </c>
    </row>
    <row r="17625" spans="1:10" x14ac:dyDescent="0.25">
      <c r="A17625" t="s">
        <v>38791</v>
      </c>
      <c r="B17625" t="s">
        <v>38792</v>
      </c>
      <c r="C17625" t="s">
        <v>38793</v>
      </c>
      <c r="D17625" t="s">
        <v>38794</v>
      </c>
      <c r="E17625" t="s">
        <v>8516</v>
      </c>
      <c r="F17625" t="s">
        <v>38404</v>
      </c>
      <c r="G17625" t="s">
        <v>8588</v>
      </c>
      <c r="H17625" t="s">
        <v>8464</v>
      </c>
      <c r="I17625" t="s">
        <v>8589</v>
      </c>
      <c r="J17625" t="s">
        <v>8589</v>
      </c>
    </row>
    <row r="17626" spans="1:10" x14ac:dyDescent="0.25">
      <c r="A17626" t="s">
        <v>38795</v>
      </c>
      <c r="B17626" t="s">
        <v>38796</v>
      </c>
      <c r="C17626" t="s">
        <v>38797</v>
      </c>
      <c r="D17626" t="s">
        <v>38798</v>
      </c>
      <c r="E17626" t="s">
        <v>8516</v>
      </c>
      <c r="F17626" t="s">
        <v>31598</v>
      </c>
      <c r="G17626" t="s">
        <v>8588</v>
      </c>
      <c r="H17626" t="s">
        <v>8464</v>
      </c>
      <c r="I17626" t="s">
        <v>22195</v>
      </c>
      <c r="J17626" t="s">
        <v>22195</v>
      </c>
    </row>
    <row r="17627" spans="1:10" x14ac:dyDescent="0.25">
      <c r="A17627" t="s">
        <v>38795</v>
      </c>
      <c r="B17627" t="s">
        <v>38796</v>
      </c>
      <c r="C17627" t="s">
        <v>38797</v>
      </c>
      <c r="D17627" t="s">
        <v>38798</v>
      </c>
      <c r="E17627" t="s">
        <v>8521</v>
      </c>
      <c r="F17627" t="s">
        <v>31598</v>
      </c>
      <c r="G17627" t="s">
        <v>8588</v>
      </c>
      <c r="H17627" t="s">
        <v>8522</v>
      </c>
      <c r="I17627" t="s">
        <v>22195</v>
      </c>
      <c r="J17627" t="s">
        <v>22195</v>
      </c>
    </row>
    <row r="17628" spans="1:10" x14ac:dyDescent="0.25">
      <c r="A17628" t="s">
        <v>38799</v>
      </c>
      <c r="B17628" t="s">
        <v>38800</v>
      </c>
      <c r="C17628" t="s">
        <v>38801</v>
      </c>
      <c r="D17628" t="s">
        <v>38802</v>
      </c>
      <c r="E17628" t="s">
        <v>8516</v>
      </c>
      <c r="F17628" t="s">
        <v>38404</v>
      </c>
      <c r="G17628" t="s">
        <v>8588</v>
      </c>
      <c r="H17628" t="s">
        <v>8464</v>
      </c>
      <c r="I17628" t="s">
        <v>8589</v>
      </c>
      <c r="J17628" t="s">
        <v>8589</v>
      </c>
    </row>
    <row r="17629" spans="1:10" x14ac:dyDescent="0.25">
      <c r="A17629" t="s">
        <v>38799</v>
      </c>
      <c r="B17629" t="s">
        <v>38800</v>
      </c>
      <c r="C17629" t="s">
        <v>38801</v>
      </c>
      <c r="D17629" t="s">
        <v>38802</v>
      </c>
      <c r="E17629" t="s">
        <v>8521</v>
      </c>
      <c r="F17629" t="s">
        <v>38404</v>
      </c>
      <c r="G17629" t="s">
        <v>8588</v>
      </c>
      <c r="H17629" t="s">
        <v>8522</v>
      </c>
      <c r="I17629" t="s">
        <v>8589</v>
      </c>
      <c r="J17629" t="s">
        <v>8589</v>
      </c>
    </row>
    <row r="17630" spans="1:10" x14ac:dyDescent="0.25">
      <c r="A17630" t="s">
        <v>38803</v>
      </c>
      <c r="B17630" t="s">
        <v>38804</v>
      </c>
      <c r="C17630" t="s">
        <v>38805</v>
      </c>
      <c r="D17630" t="s">
        <v>38806</v>
      </c>
      <c r="E17630" t="s">
        <v>8516</v>
      </c>
      <c r="F17630" t="s">
        <v>38404</v>
      </c>
      <c r="G17630" t="s">
        <v>8588</v>
      </c>
      <c r="H17630" t="s">
        <v>8464</v>
      </c>
      <c r="I17630" t="s">
        <v>8589</v>
      </c>
      <c r="J17630" t="s">
        <v>8589</v>
      </c>
    </row>
    <row r="17631" spans="1:10" x14ac:dyDescent="0.25">
      <c r="A17631" t="s">
        <v>38803</v>
      </c>
      <c r="B17631" t="s">
        <v>38804</v>
      </c>
      <c r="C17631" t="s">
        <v>38805</v>
      </c>
      <c r="D17631" t="s">
        <v>38806</v>
      </c>
      <c r="E17631" t="s">
        <v>8521</v>
      </c>
      <c r="F17631" t="s">
        <v>38404</v>
      </c>
      <c r="G17631" t="s">
        <v>8588</v>
      </c>
      <c r="H17631" t="s">
        <v>8522</v>
      </c>
      <c r="I17631" t="s">
        <v>8589</v>
      </c>
      <c r="J17631" t="s">
        <v>8589</v>
      </c>
    </row>
    <row r="17632" spans="1:10" x14ac:dyDescent="0.25">
      <c r="A17632" t="s">
        <v>38807</v>
      </c>
      <c r="B17632" t="s">
        <v>38808</v>
      </c>
      <c r="C17632" t="s">
        <v>38809</v>
      </c>
      <c r="D17632" t="s">
        <v>38810</v>
      </c>
      <c r="E17632" t="s">
        <v>8516</v>
      </c>
      <c r="F17632" t="s">
        <v>38404</v>
      </c>
      <c r="G17632" t="s">
        <v>8588</v>
      </c>
      <c r="H17632" t="s">
        <v>8464</v>
      </c>
      <c r="I17632" t="s">
        <v>8589</v>
      </c>
      <c r="J17632" t="s">
        <v>8589</v>
      </c>
    </row>
    <row r="17633" spans="1:10" x14ac:dyDescent="0.25">
      <c r="A17633" t="s">
        <v>38807</v>
      </c>
      <c r="B17633" t="s">
        <v>38808</v>
      </c>
      <c r="C17633" t="s">
        <v>38809</v>
      </c>
      <c r="D17633" t="s">
        <v>38810</v>
      </c>
      <c r="E17633" t="s">
        <v>8521</v>
      </c>
      <c r="F17633" t="s">
        <v>38404</v>
      </c>
      <c r="G17633" t="s">
        <v>8588</v>
      </c>
      <c r="H17633" t="s">
        <v>8522</v>
      </c>
      <c r="I17633" t="s">
        <v>8589</v>
      </c>
      <c r="J17633" t="s">
        <v>8589</v>
      </c>
    </row>
    <row r="17634" spans="1:10" x14ac:dyDescent="0.25">
      <c r="A17634" t="s">
        <v>38811</v>
      </c>
      <c r="B17634" t="s">
        <v>38812</v>
      </c>
      <c r="C17634" t="s">
        <v>38813</v>
      </c>
      <c r="D17634" t="s">
        <v>38814</v>
      </c>
      <c r="E17634" t="s">
        <v>21979</v>
      </c>
      <c r="F17634" t="s">
        <v>33274</v>
      </c>
      <c r="G17634" t="s">
        <v>8588</v>
      </c>
      <c r="H17634" t="s">
        <v>8522</v>
      </c>
      <c r="I17634" t="s">
        <v>21977</v>
      </c>
      <c r="J17634" t="s">
        <v>29784</v>
      </c>
    </row>
    <row r="17635" spans="1:10" x14ac:dyDescent="0.25">
      <c r="A17635" t="s">
        <v>25250</v>
      </c>
      <c r="B17635" t="s">
        <v>25251</v>
      </c>
      <c r="C17635" t="s">
        <v>25252</v>
      </c>
      <c r="D17635" t="s">
        <v>25253</v>
      </c>
      <c r="E17635" t="s">
        <v>8516</v>
      </c>
      <c r="F17635" t="s">
        <v>31598</v>
      </c>
      <c r="G17635" t="s">
        <v>8588</v>
      </c>
      <c r="H17635" t="s">
        <v>8464</v>
      </c>
      <c r="I17635" t="s">
        <v>22195</v>
      </c>
      <c r="J17635" t="s">
        <v>22195</v>
      </c>
    </row>
    <row r="17636" spans="1:10" x14ac:dyDescent="0.25">
      <c r="A17636" t="s">
        <v>25250</v>
      </c>
      <c r="B17636" t="s">
        <v>25251</v>
      </c>
      <c r="C17636" t="s">
        <v>25252</v>
      </c>
      <c r="D17636" t="s">
        <v>25253</v>
      </c>
      <c r="E17636" t="s">
        <v>8521</v>
      </c>
      <c r="F17636" t="s">
        <v>31598</v>
      </c>
      <c r="G17636" t="s">
        <v>8588</v>
      </c>
      <c r="H17636" t="s">
        <v>8522</v>
      </c>
      <c r="I17636" t="s">
        <v>22195</v>
      </c>
      <c r="J17636" t="s">
        <v>22195</v>
      </c>
    </row>
    <row r="17637" spans="1:10" x14ac:dyDescent="0.25">
      <c r="A17637" t="s">
        <v>8974</v>
      </c>
      <c r="B17637" t="s">
        <v>8975</v>
      </c>
      <c r="C17637" t="s">
        <v>8976</v>
      </c>
      <c r="D17637" t="s">
        <v>8977</v>
      </c>
      <c r="E17637" t="s">
        <v>8521</v>
      </c>
      <c r="F17637" t="s">
        <v>38815</v>
      </c>
      <c r="G17637" t="s">
        <v>8588</v>
      </c>
      <c r="H17637" t="s">
        <v>8522</v>
      </c>
      <c r="I17637" t="s">
        <v>9402</v>
      </c>
      <c r="J17637" t="s">
        <v>38816</v>
      </c>
    </row>
    <row r="17638" spans="1:10" x14ac:dyDescent="0.25">
      <c r="A17638" t="s">
        <v>38817</v>
      </c>
      <c r="B17638" t="s">
        <v>38818</v>
      </c>
      <c r="C17638" t="s">
        <v>8520</v>
      </c>
      <c r="D17638" t="s">
        <v>38819</v>
      </c>
      <c r="E17638" t="s">
        <v>8516</v>
      </c>
      <c r="F17638" t="s">
        <v>38404</v>
      </c>
      <c r="G17638" t="s">
        <v>8588</v>
      </c>
      <c r="H17638" t="s">
        <v>8464</v>
      </c>
      <c r="I17638" t="s">
        <v>8589</v>
      </c>
      <c r="J17638" t="s">
        <v>8589</v>
      </c>
    </row>
    <row r="17639" spans="1:10" x14ac:dyDescent="0.25">
      <c r="A17639" t="s">
        <v>38817</v>
      </c>
      <c r="B17639" t="s">
        <v>38818</v>
      </c>
      <c r="C17639" t="s">
        <v>8520</v>
      </c>
      <c r="D17639" t="s">
        <v>38819</v>
      </c>
      <c r="E17639" t="s">
        <v>8521</v>
      </c>
      <c r="F17639" t="s">
        <v>38404</v>
      </c>
      <c r="G17639" t="s">
        <v>8588</v>
      </c>
      <c r="H17639" t="s">
        <v>8522</v>
      </c>
      <c r="I17639" t="s">
        <v>8589</v>
      </c>
      <c r="J17639" t="s">
        <v>8589</v>
      </c>
    </row>
    <row r="17640" spans="1:10" x14ac:dyDescent="0.25">
      <c r="A17640" t="s">
        <v>38820</v>
      </c>
      <c r="B17640" t="s">
        <v>38821</v>
      </c>
      <c r="C17640" t="s">
        <v>38822</v>
      </c>
      <c r="D17640" t="s">
        <v>38823</v>
      </c>
      <c r="E17640" t="s">
        <v>8516</v>
      </c>
      <c r="F17640" t="s">
        <v>38404</v>
      </c>
      <c r="G17640" t="s">
        <v>8588</v>
      </c>
      <c r="H17640" t="s">
        <v>8464</v>
      </c>
      <c r="I17640" t="s">
        <v>8589</v>
      </c>
      <c r="J17640" t="s">
        <v>8589</v>
      </c>
    </row>
    <row r="17641" spans="1:10" x14ac:dyDescent="0.25">
      <c r="A17641" t="s">
        <v>38820</v>
      </c>
      <c r="B17641" t="s">
        <v>38821</v>
      </c>
      <c r="C17641" t="s">
        <v>38822</v>
      </c>
      <c r="D17641" t="s">
        <v>38823</v>
      </c>
      <c r="E17641" t="s">
        <v>8521</v>
      </c>
      <c r="F17641" t="s">
        <v>38404</v>
      </c>
      <c r="G17641" t="s">
        <v>8588</v>
      </c>
      <c r="H17641" t="s">
        <v>8522</v>
      </c>
      <c r="I17641" t="s">
        <v>8589</v>
      </c>
      <c r="J17641" t="s">
        <v>8589</v>
      </c>
    </row>
    <row r="17642" spans="1:10" x14ac:dyDescent="0.25">
      <c r="A17642" t="s">
        <v>38824</v>
      </c>
      <c r="B17642" t="s">
        <v>38825</v>
      </c>
      <c r="C17642" t="s">
        <v>38826</v>
      </c>
      <c r="D17642" t="s">
        <v>38827</v>
      </c>
      <c r="E17642" t="s">
        <v>8583</v>
      </c>
      <c r="F17642" t="s">
        <v>33274</v>
      </c>
      <c r="G17642" t="s">
        <v>8588</v>
      </c>
      <c r="H17642" t="s">
        <v>8522</v>
      </c>
      <c r="I17642" t="s">
        <v>8569</v>
      </c>
      <c r="J17642" t="s">
        <v>29784</v>
      </c>
    </row>
    <row r="17643" spans="1:10" x14ac:dyDescent="0.25">
      <c r="A17643" t="s">
        <v>38828</v>
      </c>
      <c r="B17643" t="s">
        <v>38829</v>
      </c>
      <c r="C17643" t="s">
        <v>38830</v>
      </c>
      <c r="D17643" t="s">
        <v>38831</v>
      </c>
      <c r="E17643" t="s">
        <v>8516</v>
      </c>
      <c r="F17643" t="s">
        <v>38404</v>
      </c>
      <c r="G17643" t="s">
        <v>8588</v>
      </c>
      <c r="H17643" t="s">
        <v>8464</v>
      </c>
      <c r="I17643" t="s">
        <v>8589</v>
      </c>
      <c r="J17643" t="s">
        <v>8589</v>
      </c>
    </row>
    <row r="17644" spans="1:10" x14ac:dyDescent="0.25">
      <c r="A17644" t="s">
        <v>38828</v>
      </c>
      <c r="B17644" t="s">
        <v>38829</v>
      </c>
      <c r="C17644" t="s">
        <v>38830</v>
      </c>
      <c r="D17644" t="s">
        <v>38831</v>
      </c>
      <c r="E17644" t="s">
        <v>8521</v>
      </c>
      <c r="F17644" t="s">
        <v>38404</v>
      </c>
      <c r="G17644" t="s">
        <v>8588</v>
      </c>
      <c r="H17644" t="s">
        <v>8522</v>
      </c>
      <c r="I17644" t="s">
        <v>8589</v>
      </c>
      <c r="J17644" t="s">
        <v>8589</v>
      </c>
    </row>
    <row r="17645" spans="1:10" x14ac:dyDescent="0.25">
      <c r="A17645" t="s">
        <v>10526</v>
      </c>
      <c r="B17645" t="s">
        <v>10527</v>
      </c>
      <c r="C17645" t="s">
        <v>10528</v>
      </c>
      <c r="D17645" t="s">
        <v>10529</v>
      </c>
      <c r="E17645" t="s">
        <v>8521</v>
      </c>
      <c r="F17645" t="s">
        <v>31907</v>
      </c>
      <c r="G17645" t="s">
        <v>8588</v>
      </c>
      <c r="H17645" t="s">
        <v>8522</v>
      </c>
      <c r="I17645" t="s">
        <v>8519</v>
      </c>
      <c r="J17645" t="s">
        <v>9455</v>
      </c>
    </row>
    <row r="17646" spans="1:10" x14ac:dyDescent="0.25">
      <c r="A17646" t="s">
        <v>24879</v>
      </c>
      <c r="B17646" t="s">
        <v>24880</v>
      </c>
      <c r="C17646" t="s">
        <v>24881</v>
      </c>
      <c r="D17646" t="s">
        <v>24882</v>
      </c>
      <c r="E17646" t="s">
        <v>8516</v>
      </c>
      <c r="F17646" t="s">
        <v>31598</v>
      </c>
      <c r="G17646" t="s">
        <v>8588</v>
      </c>
      <c r="H17646" t="s">
        <v>8464</v>
      </c>
      <c r="I17646" t="s">
        <v>22195</v>
      </c>
      <c r="J17646" t="s">
        <v>22195</v>
      </c>
    </row>
    <row r="17647" spans="1:10" x14ac:dyDescent="0.25">
      <c r="A17647" t="s">
        <v>24879</v>
      </c>
      <c r="B17647" t="s">
        <v>24880</v>
      </c>
      <c r="C17647" t="s">
        <v>24881</v>
      </c>
      <c r="D17647" t="s">
        <v>24882</v>
      </c>
      <c r="E17647" t="s">
        <v>8521</v>
      </c>
      <c r="F17647" t="s">
        <v>31598</v>
      </c>
      <c r="G17647" t="s">
        <v>8588</v>
      </c>
      <c r="H17647" t="s">
        <v>8522</v>
      </c>
      <c r="I17647" t="s">
        <v>22195</v>
      </c>
      <c r="J17647" t="s">
        <v>22195</v>
      </c>
    </row>
    <row r="17648" spans="1:10" x14ac:dyDescent="0.25">
      <c r="A17648" t="s">
        <v>16084</v>
      </c>
      <c r="B17648" t="s">
        <v>16085</v>
      </c>
      <c r="C17648" t="s">
        <v>16086</v>
      </c>
      <c r="D17648" t="s">
        <v>16087</v>
      </c>
      <c r="E17648" t="s">
        <v>9787</v>
      </c>
      <c r="F17648" t="s">
        <v>32197</v>
      </c>
      <c r="G17648" t="s">
        <v>8588</v>
      </c>
      <c r="H17648" t="s">
        <v>8522</v>
      </c>
      <c r="I17648" t="s">
        <v>8537</v>
      </c>
      <c r="J17648" t="s">
        <v>32198</v>
      </c>
    </row>
    <row r="17649" spans="1:10" x14ac:dyDescent="0.25">
      <c r="A17649" t="s">
        <v>38832</v>
      </c>
      <c r="B17649" t="s">
        <v>38833</v>
      </c>
      <c r="C17649" t="s">
        <v>8520</v>
      </c>
      <c r="D17649" t="s">
        <v>38834</v>
      </c>
      <c r="E17649" t="s">
        <v>8516</v>
      </c>
      <c r="F17649" t="s">
        <v>38404</v>
      </c>
      <c r="G17649" t="s">
        <v>8588</v>
      </c>
      <c r="H17649" t="s">
        <v>8464</v>
      </c>
      <c r="I17649" t="s">
        <v>8589</v>
      </c>
      <c r="J17649" t="s">
        <v>8589</v>
      </c>
    </row>
    <row r="17650" spans="1:10" x14ac:dyDescent="0.25">
      <c r="A17650" t="s">
        <v>38832</v>
      </c>
      <c r="B17650" t="s">
        <v>38833</v>
      </c>
      <c r="C17650" t="s">
        <v>8520</v>
      </c>
      <c r="D17650" t="s">
        <v>38834</v>
      </c>
      <c r="E17650" t="s">
        <v>8521</v>
      </c>
      <c r="F17650" t="s">
        <v>38404</v>
      </c>
      <c r="G17650" t="s">
        <v>8588</v>
      </c>
      <c r="H17650" t="s">
        <v>8522</v>
      </c>
      <c r="I17650" t="s">
        <v>8589</v>
      </c>
      <c r="J17650" t="s">
        <v>8589</v>
      </c>
    </row>
    <row r="17651" spans="1:10" x14ac:dyDescent="0.25">
      <c r="A17651" t="s">
        <v>38835</v>
      </c>
      <c r="B17651" t="s">
        <v>38836</v>
      </c>
      <c r="C17651" t="s">
        <v>8520</v>
      </c>
      <c r="D17651" t="s">
        <v>38837</v>
      </c>
      <c r="E17651" t="s">
        <v>8516</v>
      </c>
      <c r="F17651" t="s">
        <v>38404</v>
      </c>
      <c r="G17651" t="s">
        <v>8588</v>
      </c>
      <c r="H17651" t="s">
        <v>8464</v>
      </c>
      <c r="I17651" t="s">
        <v>8589</v>
      </c>
      <c r="J17651" t="s">
        <v>8589</v>
      </c>
    </row>
    <row r="17652" spans="1:10" x14ac:dyDescent="0.25">
      <c r="A17652" t="s">
        <v>38835</v>
      </c>
      <c r="B17652" t="s">
        <v>38836</v>
      </c>
      <c r="C17652" t="s">
        <v>8520</v>
      </c>
      <c r="D17652" t="s">
        <v>38837</v>
      </c>
      <c r="E17652" t="s">
        <v>8521</v>
      </c>
      <c r="F17652" t="s">
        <v>38404</v>
      </c>
      <c r="G17652" t="s">
        <v>8588</v>
      </c>
      <c r="H17652" t="s">
        <v>8522</v>
      </c>
      <c r="I17652" t="s">
        <v>8589</v>
      </c>
      <c r="J17652" t="s">
        <v>8589</v>
      </c>
    </row>
    <row r="17653" spans="1:10" x14ac:dyDescent="0.25">
      <c r="A17653" t="s">
        <v>14738</v>
      </c>
      <c r="B17653" t="s">
        <v>14739</v>
      </c>
      <c r="C17653" t="s">
        <v>14740</v>
      </c>
      <c r="D17653" t="s">
        <v>14741</v>
      </c>
      <c r="E17653" t="s">
        <v>9787</v>
      </c>
      <c r="F17653" t="s">
        <v>32211</v>
      </c>
      <c r="G17653" t="s">
        <v>8588</v>
      </c>
      <c r="H17653" t="s">
        <v>8522</v>
      </c>
      <c r="I17653" t="s">
        <v>8537</v>
      </c>
      <c r="J17653" t="s">
        <v>28310</v>
      </c>
    </row>
    <row r="17654" spans="1:10" x14ac:dyDescent="0.25">
      <c r="A17654" t="s">
        <v>23909</v>
      </c>
      <c r="B17654" t="s">
        <v>23910</v>
      </c>
      <c r="C17654" t="s">
        <v>23911</v>
      </c>
      <c r="D17654" t="s">
        <v>23912</v>
      </c>
      <c r="E17654" t="s">
        <v>8516</v>
      </c>
      <c r="F17654" t="s">
        <v>31598</v>
      </c>
      <c r="G17654" t="s">
        <v>8588</v>
      </c>
      <c r="H17654" t="s">
        <v>8464</v>
      </c>
      <c r="I17654" t="s">
        <v>22195</v>
      </c>
      <c r="J17654" t="s">
        <v>22195</v>
      </c>
    </row>
    <row r="17655" spans="1:10" x14ac:dyDescent="0.25">
      <c r="A17655" t="s">
        <v>23909</v>
      </c>
      <c r="B17655" t="s">
        <v>23910</v>
      </c>
      <c r="C17655" t="s">
        <v>23911</v>
      </c>
      <c r="D17655" t="s">
        <v>23912</v>
      </c>
      <c r="E17655" t="s">
        <v>8521</v>
      </c>
      <c r="F17655" t="s">
        <v>31598</v>
      </c>
      <c r="G17655" t="s">
        <v>8588</v>
      </c>
      <c r="H17655" t="s">
        <v>8522</v>
      </c>
      <c r="I17655" t="s">
        <v>22195</v>
      </c>
      <c r="J17655" t="s">
        <v>22195</v>
      </c>
    </row>
    <row r="17656" spans="1:10" x14ac:dyDescent="0.25">
      <c r="A17656" t="s">
        <v>38838</v>
      </c>
      <c r="B17656" t="s">
        <v>38839</v>
      </c>
      <c r="C17656" t="s">
        <v>38840</v>
      </c>
      <c r="D17656" t="s">
        <v>38841</v>
      </c>
      <c r="E17656" t="s">
        <v>8516</v>
      </c>
      <c r="F17656" t="s">
        <v>38404</v>
      </c>
      <c r="G17656" t="s">
        <v>8588</v>
      </c>
      <c r="H17656" t="s">
        <v>8464</v>
      </c>
      <c r="I17656" t="s">
        <v>8589</v>
      </c>
      <c r="J17656" t="s">
        <v>8589</v>
      </c>
    </row>
    <row r="17657" spans="1:10" x14ac:dyDescent="0.25">
      <c r="A17657" t="s">
        <v>38838</v>
      </c>
      <c r="B17657" t="s">
        <v>38839</v>
      </c>
      <c r="C17657" t="s">
        <v>38840</v>
      </c>
      <c r="D17657" t="s">
        <v>38841</v>
      </c>
      <c r="E17657" t="s">
        <v>8521</v>
      </c>
      <c r="F17657" t="s">
        <v>38404</v>
      </c>
      <c r="G17657" t="s">
        <v>8588</v>
      </c>
      <c r="H17657" t="s">
        <v>8522</v>
      </c>
      <c r="I17657" t="s">
        <v>8589</v>
      </c>
      <c r="J17657" t="s">
        <v>8589</v>
      </c>
    </row>
    <row r="17658" spans="1:10" x14ac:dyDescent="0.25">
      <c r="A17658" t="s">
        <v>38842</v>
      </c>
      <c r="B17658" t="s">
        <v>38843</v>
      </c>
      <c r="C17658" t="s">
        <v>8520</v>
      </c>
      <c r="D17658" t="s">
        <v>38844</v>
      </c>
      <c r="E17658" t="s">
        <v>8516</v>
      </c>
      <c r="F17658" t="s">
        <v>38404</v>
      </c>
      <c r="G17658" t="s">
        <v>8588</v>
      </c>
      <c r="H17658" t="s">
        <v>8464</v>
      </c>
      <c r="I17658" t="s">
        <v>8589</v>
      </c>
      <c r="J17658" t="s">
        <v>8589</v>
      </c>
    </row>
    <row r="17659" spans="1:10" x14ac:dyDescent="0.25">
      <c r="A17659" t="s">
        <v>38842</v>
      </c>
      <c r="B17659" t="s">
        <v>38843</v>
      </c>
      <c r="C17659" t="s">
        <v>8520</v>
      </c>
      <c r="D17659" t="s">
        <v>38844</v>
      </c>
      <c r="E17659" t="s">
        <v>8521</v>
      </c>
      <c r="F17659" t="s">
        <v>38404</v>
      </c>
      <c r="G17659" t="s">
        <v>8588</v>
      </c>
      <c r="H17659" t="s">
        <v>8522</v>
      </c>
      <c r="I17659" t="s">
        <v>8589</v>
      </c>
      <c r="J17659" t="s">
        <v>8589</v>
      </c>
    </row>
    <row r="17660" spans="1:10" x14ac:dyDescent="0.25">
      <c r="A17660" t="s">
        <v>17145</v>
      </c>
      <c r="B17660" t="s">
        <v>17146</v>
      </c>
      <c r="C17660" t="s">
        <v>17147</v>
      </c>
      <c r="D17660" t="s">
        <v>17148</v>
      </c>
      <c r="E17660" t="s">
        <v>8521</v>
      </c>
      <c r="F17660" t="s">
        <v>32909</v>
      </c>
      <c r="G17660" t="s">
        <v>8588</v>
      </c>
      <c r="H17660" t="s">
        <v>8522</v>
      </c>
      <c r="I17660" t="s">
        <v>9402</v>
      </c>
      <c r="J17660" t="s">
        <v>31788</v>
      </c>
    </row>
    <row r="17661" spans="1:10" x14ac:dyDescent="0.25">
      <c r="A17661" t="s">
        <v>38845</v>
      </c>
      <c r="B17661" t="s">
        <v>38846</v>
      </c>
      <c r="C17661" t="s">
        <v>8520</v>
      </c>
      <c r="D17661" t="s">
        <v>38847</v>
      </c>
      <c r="E17661" t="s">
        <v>8516</v>
      </c>
      <c r="F17661" t="s">
        <v>38404</v>
      </c>
      <c r="G17661" t="s">
        <v>8588</v>
      </c>
      <c r="H17661" t="s">
        <v>8464</v>
      </c>
      <c r="I17661" t="s">
        <v>8589</v>
      </c>
      <c r="J17661" t="s">
        <v>8589</v>
      </c>
    </row>
    <row r="17662" spans="1:10" x14ac:dyDescent="0.25">
      <c r="A17662" t="s">
        <v>38845</v>
      </c>
      <c r="B17662" t="s">
        <v>38846</v>
      </c>
      <c r="C17662" t="s">
        <v>8520</v>
      </c>
      <c r="D17662" t="s">
        <v>38847</v>
      </c>
      <c r="E17662" t="s">
        <v>8521</v>
      </c>
      <c r="F17662" t="s">
        <v>38404</v>
      </c>
      <c r="G17662" t="s">
        <v>8588</v>
      </c>
      <c r="H17662" t="s">
        <v>8522</v>
      </c>
      <c r="I17662" t="s">
        <v>8589</v>
      </c>
      <c r="J17662" t="s">
        <v>8589</v>
      </c>
    </row>
    <row r="17663" spans="1:10" x14ac:dyDescent="0.25">
      <c r="A17663" t="s">
        <v>38848</v>
      </c>
      <c r="B17663" t="s">
        <v>38849</v>
      </c>
      <c r="C17663" t="s">
        <v>38850</v>
      </c>
      <c r="D17663" t="s">
        <v>38851</v>
      </c>
      <c r="E17663" t="s">
        <v>8516</v>
      </c>
      <c r="F17663" t="s">
        <v>38404</v>
      </c>
      <c r="G17663" t="s">
        <v>8588</v>
      </c>
      <c r="H17663" t="s">
        <v>8464</v>
      </c>
      <c r="I17663" t="s">
        <v>8589</v>
      </c>
      <c r="J17663" t="s">
        <v>8589</v>
      </c>
    </row>
    <row r="17664" spans="1:10" x14ac:dyDescent="0.25">
      <c r="A17664" t="s">
        <v>38848</v>
      </c>
      <c r="B17664" t="s">
        <v>38849</v>
      </c>
      <c r="C17664" t="s">
        <v>38850</v>
      </c>
      <c r="D17664" t="s">
        <v>38851</v>
      </c>
      <c r="E17664" t="s">
        <v>8521</v>
      </c>
      <c r="F17664" t="s">
        <v>38404</v>
      </c>
      <c r="G17664" t="s">
        <v>8588</v>
      </c>
      <c r="H17664" t="s">
        <v>8522</v>
      </c>
      <c r="I17664" t="s">
        <v>8589</v>
      </c>
      <c r="J17664" t="s">
        <v>8589</v>
      </c>
    </row>
    <row r="17665" spans="1:10" x14ac:dyDescent="0.25">
      <c r="A17665" t="s">
        <v>38848</v>
      </c>
      <c r="B17665" t="s">
        <v>38849</v>
      </c>
      <c r="C17665" t="s">
        <v>38850</v>
      </c>
      <c r="D17665" t="s">
        <v>38851</v>
      </c>
      <c r="E17665" t="s">
        <v>8516</v>
      </c>
      <c r="F17665" t="s">
        <v>31598</v>
      </c>
      <c r="G17665" t="s">
        <v>8588</v>
      </c>
      <c r="H17665" t="s">
        <v>8464</v>
      </c>
      <c r="I17665" t="s">
        <v>22195</v>
      </c>
      <c r="J17665" t="s">
        <v>22195</v>
      </c>
    </row>
    <row r="17666" spans="1:10" x14ac:dyDescent="0.25">
      <c r="A17666" t="s">
        <v>38848</v>
      </c>
      <c r="B17666" t="s">
        <v>38849</v>
      </c>
      <c r="C17666" t="s">
        <v>38850</v>
      </c>
      <c r="D17666" t="s">
        <v>38851</v>
      </c>
      <c r="E17666" t="s">
        <v>8521</v>
      </c>
      <c r="F17666" t="s">
        <v>31598</v>
      </c>
      <c r="G17666" t="s">
        <v>8588</v>
      </c>
      <c r="H17666" t="s">
        <v>8522</v>
      </c>
      <c r="I17666" t="s">
        <v>22195</v>
      </c>
      <c r="J17666" t="s">
        <v>22195</v>
      </c>
    </row>
    <row r="17667" spans="1:10" x14ac:dyDescent="0.25">
      <c r="A17667" t="s">
        <v>38852</v>
      </c>
      <c r="B17667" t="s">
        <v>38853</v>
      </c>
      <c r="C17667" t="s">
        <v>38854</v>
      </c>
      <c r="D17667" t="s">
        <v>38855</v>
      </c>
      <c r="E17667" t="s">
        <v>8521</v>
      </c>
      <c r="F17667" t="s">
        <v>38404</v>
      </c>
      <c r="G17667" t="s">
        <v>8588</v>
      </c>
      <c r="H17667" t="s">
        <v>8522</v>
      </c>
      <c r="I17667" t="s">
        <v>8589</v>
      </c>
      <c r="J17667" t="s">
        <v>8589</v>
      </c>
    </row>
    <row r="17668" spans="1:10" x14ac:dyDescent="0.25">
      <c r="A17668" t="s">
        <v>38852</v>
      </c>
      <c r="B17668" t="s">
        <v>38853</v>
      </c>
      <c r="C17668" t="s">
        <v>38854</v>
      </c>
      <c r="D17668" t="s">
        <v>38855</v>
      </c>
      <c r="E17668" t="s">
        <v>8516</v>
      </c>
      <c r="F17668" t="s">
        <v>38404</v>
      </c>
      <c r="G17668" t="s">
        <v>8588</v>
      </c>
      <c r="H17668" t="s">
        <v>8464</v>
      </c>
      <c r="I17668" t="s">
        <v>8589</v>
      </c>
      <c r="J17668" t="s">
        <v>8589</v>
      </c>
    </row>
    <row r="17669" spans="1:10" x14ac:dyDescent="0.25">
      <c r="A17669" t="s">
        <v>18124</v>
      </c>
      <c r="B17669" t="s">
        <v>18125</v>
      </c>
      <c r="C17669" t="s">
        <v>18126</v>
      </c>
      <c r="D17669" t="s">
        <v>18127</v>
      </c>
      <c r="E17669" t="s">
        <v>9787</v>
      </c>
      <c r="F17669" t="s">
        <v>32197</v>
      </c>
      <c r="G17669" t="s">
        <v>8588</v>
      </c>
      <c r="H17669" t="s">
        <v>8522</v>
      </c>
      <c r="I17669" t="s">
        <v>8537</v>
      </c>
      <c r="J17669" t="s">
        <v>32198</v>
      </c>
    </row>
    <row r="17670" spans="1:10" x14ac:dyDescent="0.25">
      <c r="A17670" t="s">
        <v>33299</v>
      </c>
      <c r="B17670" t="s">
        <v>33300</v>
      </c>
      <c r="C17670" t="s">
        <v>8520</v>
      </c>
      <c r="D17670" t="s">
        <v>33301</v>
      </c>
      <c r="E17670" t="s">
        <v>8583</v>
      </c>
      <c r="F17670" t="s">
        <v>33279</v>
      </c>
      <c r="G17670" t="s">
        <v>8588</v>
      </c>
      <c r="H17670" t="s">
        <v>8522</v>
      </c>
      <c r="I17670" t="s">
        <v>8569</v>
      </c>
      <c r="J17670" t="s">
        <v>10142</v>
      </c>
    </row>
    <row r="17671" spans="1:10" x14ac:dyDescent="0.25">
      <c r="A17671" t="s">
        <v>38856</v>
      </c>
      <c r="B17671" t="s">
        <v>38857</v>
      </c>
      <c r="C17671" t="s">
        <v>38858</v>
      </c>
      <c r="D17671" t="s">
        <v>38859</v>
      </c>
      <c r="E17671" t="s">
        <v>8516</v>
      </c>
      <c r="F17671" t="s">
        <v>38404</v>
      </c>
      <c r="G17671" t="s">
        <v>8588</v>
      </c>
      <c r="H17671" t="s">
        <v>8464</v>
      </c>
      <c r="I17671" t="s">
        <v>8589</v>
      </c>
      <c r="J17671" t="s">
        <v>8589</v>
      </c>
    </row>
    <row r="17672" spans="1:10" x14ac:dyDescent="0.25">
      <c r="A17672" t="s">
        <v>38856</v>
      </c>
      <c r="B17672" t="s">
        <v>38857</v>
      </c>
      <c r="C17672" t="s">
        <v>38858</v>
      </c>
      <c r="D17672" t="s">
        <v>38859</v>
      </c>
      <c r="E17672" t="s">
        <v>8521</v>
      </c>
      <c r="F17672" t="s">
        <v>38404</v>
      </c>
      <c r="G17672" t="s">
        <v>8588</v>
      </c>
      <c r="H17672" t="s">
        <v>8522</v>
      </c>
      <c r="I17672" t="s">
        <v>8589</v>
      </c>
      <c r="J17672" t="s">
        <v>8589</v>
      </c>
    </row>
    <row r="17673" spans="1:10" x14ac:dyDescent="0.25">
      <c r="A17673" t="s">
        <v>38860</v>
      </c>
      <c r="B17673" t="s">
        <v>38861</v>
      </c>
      <c r="C17673" t="s">
        <v>8520</v>
      </c>
      <c r="D17673" t="s">
        <v>38862</v>
      </c>
      <c r="E17673" t="s">
        <v>8516</v>
      </c>
      <c r="F17673" t="s">
        <v>38404</v>
      </c>
      <c r="G17673" t="s">
        <v>8588</v>
      </c>
      <c r="H17673" t="s">
        <v>8464</v>
      </c>
      <c r="I17673" t="s">
        <v>8589</v>
      </c>
      <c r="J17673" t="s">
        <v>8589</v>
      </c>
    </row>
    <row r="17674" spans="1:10" x14ac:dyDescent="0.25">
      <c r="A17674" t="s">
        <v>38860</v>
      </c>
      <c r="B17674" t="s">
        <v>38861</v>
      </c>
      <c r="C17674" t="s">
        <v>8520</v>
      </c>
      <c r="D17674" t="s">
        <v>38862</v>
      </c>
      <c r="E17674" t="s">
        <v>8521</v>
      </c>
      <c r="F17674" t="s">
        <v>38404</v>
      </c>
      <c r="G17674" t="s">
        <v>8588</v>
      </c>
      <c r="H17674" t="s">
        <v>8522</v>
      </c>
      <c r="I17674" t="s">
        <v>8589</v>
      </c>
      <c r="J17674" t="s">
        <v>8589</v>
      </c>
    </row>
    <row r="17675" spans="1:10" x14ac:dyDescent="0.25">
      <c r="A17675" t="s">
        <v>38860</v>
      </c>
      <c r="B17675" t="s">
        <v>38861</v>
      </c>
      <c r="C17675" t="s">
        <v>8520</v>
      </c>
      <c r="D17675" t="s">
        <v>38862</v>
      </c>
      <c r="E17675" t="s">
        <v>8516</v>
      </c>
      <c r="F17675" t="s">
        <v>31598</v>
      </c>
      <c r="G17675" t="s">
        <v>8588</v>
      </c>
      <c r="H17675" t="s">
        <v>8464</v>
      </c>
      <c r="I17675" t="s">
        <v>22195</v>
      </c>
      <c r="J17675" t="s">
        <v>22195</v>
      </c>
    </row>
    <row r="17676" spans="1:10" x14ac:dyDescent="0.25">
      <c r="A17676" t="s">
        <v>38860</v>
      </c>
      <c r="B17676" t="s">
        <v>38861</v>
      </c>
      <c r="C17676" t="s">
        <v>8520</v>
      </c>
      <c r="D17676" t="s">
        <v>38862</v>
      </c>
      <c r="E17676" t="s">
        <v>8521</v>
      </c>
      <c r="F17676" t="s">
        <v>31598</v>
      </c>
      <c r="G17676" t="s">
        <v>8588</v>
      </c>
      <c r="H17676" t="s">
        <v>8522</v>
      </c>
      <c r="I17676" t="s">
        <v>22195</v>
      </c>
      <c r="J17676" t="s">
        <v>22195</v>
      </c>
    </row>
    <row r="17677" spans="1:10" x14ac:dyDescent="0.25">
      <c r="A17677" t="s">
        <v>38863</v>
      </c>
      <c r="B17677" t="s">
        <v>38864</v>
      </c>
      <c r="C17677" t="s">
        <v>38865</v>
      </c>
      <c r="D17677" t="s">
        <v>38866</v>
      </c>
      <c r="E17677" t="s">
        <v>8516</v>
      </c>
      <c r="F17677" t="s">
        <v>38404</v>
      </c>
      <c r="G17677" t="s">
        <v>8588</v>
      </c>
      <c r="H17677" t="s">
        <v>8464</v>
      </c>
      <c r="I17677" t="s">
        <v>8589</v>
      </c>
      <c r="J17677" t="s">
        <v>8589</v>
      </c>
    </row>
    <row r="17678" spans="1:10" x14ac:dyDescent="0.25">
      <c r="A17678" t="s">
        <v>38863</v>
      </c>
      <c r="B17678" t="s">
        <v>38864</v>
      </c>
      <c r="C17678" t="s">
        <v>38865</v>
      </c>
      <c r="D17678" t="s">
        <v>38866</v>
      </c>
      <c r="E17678" t="s">
        <v>8521</v>
      </c>
      <c r="F17678" t="s">
        <v>38404</v>
      </c>
      <c r="G17678" t="s">
        <v>8588</v>
      </c>
      <c r="H17678" t="s">
        <v>8522</v>
      </c>
      <c r="I17678" t="s">
        <v>8589</v>
      </c>
      <c r="J17678" t="s">
        <v>8589</v>
      </c>
    </row>
    <row r="17679" spans="1:10" x14ac:dyDescent="0.25">
      <c r="A17679" t="s">
        <v>38867</v>
      </c>
      <c r="B17679" t="s">
        <v>38868</v>
      </c>
      <c r="C17679" t="s">
        <v>8520</v>
      </c>
      <c r="D17679" t="s">
        <v>38869</v>
      </c>
      <c r="E17679" t="s">
        <v>8516</v>
      </c>
      <c r="F17679" t="s">
        <v>38404</v>
      </c>
      <c r="G17679" t="s">
        <v>8588</v>
      </c>
      <c r="H17679" t="s">
        <v>8464</v>
      </c>
      <c r="I17679" t="s">
        <v>8589</v>
      </c>
      <c r="J17679" t="s">
        <v>8589</v>
      </c>
    </row>
    <row r="17680" spans="1:10" x14ac:dyDescent="0.25">
      <c r="A17680" t="s">
        <v>38867</v>
      </c>
      <c r="B17680" t="s">
        <v>38868</v>
      </c>
      <c r="C17680" t="s">
        <v>8520</v>
      </c>
      <c r="D17680" t="s">
        <v>38869</v>
      </c>
      <c r="E17680" t="s">
        <v>8521</v>
      </c>
      <c r="F17680" t="s">
        <v>38404</v>
      </c>
      <c r="G17680" t="s">
        <v>8588</v>
      </c>
      <c r="H17680" t="s">
        <v>8522</v>
      </c>
      <c r="I17680" t="s">
        <v>8589</v>
      </c>
      <c r="J17680" t="s">
        <v>8589</v>
      </c>
    </row>
    <row r="17681" spans="1:10" x14ac:dyDescent="0.25">
      <c r="A17681" t="s">
        <v>33293</v>
      </c>
      <c r="B17681" t="s">
        <v>33294</v>
      </c>
      <c r="C17681" t="s">
        <v>8520</v>
      </c>
      <c r="D17681" t="s">
        <v>33295</v>
      </c>
      <c r="E17681" t="s">
        <v>8583</v>
      </c>
      <c r="F17681" t="s">
        <v>33279</v>
      </c>
      <c r="G17681" t="s">
        <v>8588</v>
      </c>
      <c r="H17681" t="s">
        <v>8522</v>
      </c>
      <c r="I17681" t="s">
        <v>8569</v>
      </c>
      <c r="J17681" t="s">
        <v>10142</v>
      </c>
    </row>
    <row r="17682" spans="1:10" x14ac:dyDescent="0.25">
      <c r="A17682" t="s">
        <v>38870</v>
      </c>
      <c r="B17682" t="s">
        <v>38871</v>
      </c>
      <c r="C17682" t="s">
        <v>38872</v>
      </c>
      <c r="D17682" t="s">
        <v>38873</v>
      </c>
      <c r="E17682" t="s">
        <v>8516</v>
      </c>
      <c r="F17682" t="s">
        <v>38404</v>
      </c>
      <c r="G17682" t="s">
        <v>8588</v>
      </c>
      <c r="H17682" t="s">
        <v>8464</v>
      </c>
      <c r="I17682" t="s">
        <v>8589</v>
      </c>
      <c r="J17682" t="s">
        <v>8589</v>
      </c>
    </row>
    <row r="17683" spans="1:10" x14ac:dyDescent="0.25">
      <c r="A17683" t="s">
        <v>38870</v>
      </c>
      <c r="B17683" t="s">
        <v>38871</v>
      </c>
      <c r="C17683" t="s">
        <v>38872</v>
      </c>
      <c r="D17683" t="s">
        <v>38873</v>
      </c>
      <c r="E17683" t="s">
        <v>8521</v>
      </c>
      <c r="F17683" t="s">
        <v>38404</v>
      </c>
      <c r="G17683" t="s">
        <v>8588</v>
      </c>
      <c r="H17683" t="s">
        <v>8522</v>
      </c>
      <c r="I17683" t="s">
        <v>8589</v>
      </c>
      <c r="J17683" t="s">
        <v>8589</v>
      </c>
    </row>
    <row r="17684" spans="1:10" x14ac:dyDescent="0.25">
      <c r="A17684" t="s">
        <v>23180</v>
      </c>
      <c r="B17684" t="s">
        <v>23181</v>
      </c>
      <c r="C17684" t="s">
        <v>23182</v>
      </c>
      <c r="D17684" t="s">
        <v>23183</v>
      </c>
      <c r="E17684" t="s">
        <v>8516</v>
      </c>
      <c r="F17684" t="s">
        <v>31598</v>
      </c>
      <c r="G17684" t="s">
        <v>8588</v>
      </c>
      <c r="H17684" t="s">
        <v>8464</v>
      </c>
      <c r="I17684" t="s">
        <v>22195</v>
      </c>
      <c r="J17684" t="s">
        <v>22195</v>
      </c>
    </row>
    <row r="17685" spans="1:10" x14ac:dyDescent="0.25">
      <c r="A17685" t="s">
        <v>23180</v>
      </c>
      <c r="B17685" t="s">
        <v>23181</v>
      </c>
      <c r="C17685" t="s">
        <v>23182</v>
      </c>
      <c r="D17685" t="s">
        <v>23183</v>
      </c>
      <c r="E17685" t="s">
        <v>8521</v>
      </c>
      <c r="F17685" t="s">
        <v>31598</v>
      </c>
      <c r="G17685" t="s">
        <v>8588</v>
      </c>
      <c r="H17685" t="s">
        <v>8522</v>
      </c>
      <c r="I17685" t="s">
        <v>22195</v>
      </c>
      <c r="J17685" t="s">
        <v>22195</v>
      </c>
    </row>
    <row r="17686" spans="1:10" x14ac:dyDescent="0.25">
      <c r="A17686" t="s">
        <v>38874</v>
      </c>
      <c r="B17686" t="s">
        <v>38875</v>
      </c>
      <c r="C17686" t="s">
        <v>8520</v>
      </c>
      <c r="D17686" t="s">
        <v>38876</v>
      </c>
      <c r="E17686" t="s">
        <v>8516</v>
      </c>
      <c r="F17686" t="s">
        <v>38404</v>
      </c>
      <c r="G17686" t="s">
        <v>8588</v>
      </c>
      <c r="H17686" t="s">
        <v>8464</v>
      </c>
      <c r="I17686" t="s">
        <v>8589</v>
      </c>
      <c r="J17686" t="s">
        <v>8589</v>
      </c>
    </row>
    <row r="17687" spans="1:10" x14ac:dyDescent="0.25">
      <c r="A17687" t="s">
        <v>38874</v>
      </c>
      <c r="B17687" t="s">
        <v>38875</v>
      </c>
      <c r="C17687" t="s">
        <v>8520</v>
      </c>
      <c r="D17687" t="s">
        <v>38876</v>
      </c>
      <c r="E17687" t="s">
        <v>8521</v>
      </c>
      <c r="F17687" t="s">
        <v>38404</v>
      </c>
      <c r="G17687" t="s">
        <v>8588</v>
      </c>
      <c r="H17687" t="s">
        <v>8522</v>
      </c>
      <c r="I17687" t="s">
        <v>8589</v>
      </c>
      <c r="J17687" t="s">
        <v>8589</v>
      </c>
    </row>
    <row r="17688" spans="1:10" x14ac:dyDescent="0.25">
      <c r="A17688" t="s">
        <v>17204</v>
      </c>
      <c r="B17688" t="s">
        <v>17205</v>
      </c>
      <c r="C17688" t="s">
        <v>17206</v>
      </c>
      <c r="D17688" t="s">
        <v>17207</v>
      </c>
      <c r="E17688" t="s">
        <v>8521</v>
      </c>
      <c r="F17688" t="s">
        <v>32773</v>
      </c>
      <c r="G17688" t="s">
        <v>8588</v>
      </c>
      <c r="H17688" t="s">
        <v>8522</v>
      </c>
      <c r="I17688" t="s">
        <v>9402</v>
      </c>
      <c r="J17688" t="s">
        <v>38877</v>
      </c>
    </row>
    <row r="17689" spans="1:10" x14ac:dyDescent="0.25">
      <c r="A17689" t="s">
        <v>38878</v>
      </c>
      <c r="B17689" t="s">
        <v>38879</v>
      </c>
      <c r="C17689" t="s">
        <v>8520</v>
      </c>
      <c r="D17689" t="s">
        <v>96</v>
      </c>
      <c r="E17689" t="s">
        <v>21979</v>
      </c>
      <c r="F17689" t="s">
        <v>33274</v>
      </c>
      <c r="G17689" t="s">
        <v>8588</v>
      </c>
      <c r="H17689" t="s">
        <v>8522</v>
      </c>
      <c r="I17689" t="s">
        <v>21977</v>
      </c>
      <c r="J17689" t="s">
        <v>29784</v>
      </c>
    </row>
    <row r="17690" spans="1:10" x14ac:dyDescent="0.25">
      <c r="A17690" t="s">
        <v>38880</v>
      </c>
      <c r="B17690" t="s">
        <v>38881</v>
      </c>
      <c r="C17690" t="s">
        <v>38882</v>
      </c>
      <c r="D17690" t="s">
        <v>38883</v>
      </c>
      <c r="E17690" t="s">
        <v>8521</v>
      </c>
      <c r="F17690" t="s">
        <v>38404</v>
      </c>
      <c r="G17690" t="s">
        <v>8588</v>
      </c>
      <c r="H17690" t="s">
        <v>8522</v>
      </c>
      <c r="I17690" t="s">
        <v>8589</v>
      </c>
      <c r="J17690" t="s">
        <v>8589</v>
      </c>
    </row>
    <row r="17691" spans="1:10" x14ac:dyDescent="0.25">
      <c r="A17691" t="s">
        <v>38880</v>
      </c>
      <c r="B17691" t="s">
        <v>38881</v>
      </c>
      <c r="C17691" t="s">
        <v>38882</v>
      </c>
      <c r="D17691" t="s">
        <v>38883</v>
      </c>
      <c r="E17691" t="s">
        <v>8516</v>
      </c>
      <c r="F17691" t="s">
        <v>38404</v>
      </c>
      <c r="G17691" t="s">
        <v>8588</v>
      </c>
      <c r="H17691" t="s">
        <v>8464</v>
      </c>
      <c r="I17691" t="s">
        <v>8589</v>
      </c>
      <c r="J17691" t="s">
        <v>8589</v>
      </c>
    </row>
    <row r="17692" spans="1:10" x14ac:dyDescent="0.25">
      <c r="A17692" t="s">
        <v>38884</v>
      </c>
      <c r="B17692" t="s">
        <v>38885</v>
      </c>
      <c r="C17692" t="s">
        <v>38886</v>
      </c>
      <c r="D17692" t="s">
        <v>38887</v>
      </c>
      <c r="E17692" t="s">
        <v>8516</v>
      </c>
      <c r="F17692" t="s">
        <v>38888</v>
      </c>
      <c r="G17692" t="s">
        <v>8588</v>
      </c>
      <c r="H17692" t="s">
        <v>8464</v>
      </c>
      <c r="I17692" t="s">
        <v>8613</v>
      </c>
      <c r="J17692" t="s">
        <v>9993</v>
      </c>
    </row>
    <row r="17693" spans="1:10" x14ac:dyDescent="0.25">
      <c r="A17693" t="s">
        <v>38884</v>
      </c>
      <c r="B17693" t="s">
        <v>38885</v>
      </c>
      <c r="C17693" t="s">
        <v>38886</v>
      </c>
      <c r="D17693" t="s">
        <v>38887</v>
      </c>
      <c r="E17693" t="s">
        <v>8521</v>
      </c>
      <c r="F17693" t="s">
        <v>38888</v>
      </c>
      <c r="G17693" t="s">
        <v>8588</v>
      </c>
      <c r="H17693" t="s">
        <v>8522</v>
      </c>
      <c r="I17693" t="s">
        <v>8613</v>
      </c>
      <c r="J17693" t="s">
        <v>9993</v>
      </c>
    </row>
    <row r="17694" spans="1:10" x14ac:dyDescent="0.25">
      <c r="A17694" t="s">
        <v>38889</v>
      </c>
      <c r="B17694" t="s">
        <v>38890</v>
      </c>
      <c r="C17694" t="s">
        <v>38891</v>
      </c>
      <c r="D17694" t="s">
        <v>38892</v>
      </c>
      <c r="E17694" t="s">
        <v>8521</v>
      </c>
      <c r="F17694" t="s">
        <v>38404</v>
      </c>
      <c r="G17694" t="s">
        <v>8588</v>
      </c>
      <c r="H17694" t="s">
        <v>8522</v>
      </c>
      <c r="I17694" t="s">
        <v>8589</v>
      </c>
      <c r="J17694" t="s">
        <v>8589</v>
      </c>
    </row>
    <row r="17695" spans="1:10" x14ac:dyDescent="0.25">
      <c r="A17695" t="s">
        <v>38889</v>
      </c>
      <c r="B17695" t="s">
        <v>38890</v>
      </c>
      <c r="C17695" t="s">
        <v>38891</v>
      </c>
      <c r="D17695" t="s">
        <v>38892</v>
      </c>
      <c r="E17695" t="s">
        <v>8516</v>
      </c>
      <c r="F17695" t="s">
        <v>38404</v>
      </c>
      <c r="G17695" t="s">
        <v>8588</v>
      </c>
      <c r="H17695" t="s">
        <v>8464</v>
      </c>
      <c r="I17695" t="s">
        <v>8589</v>
      </c>
      <c r="J17695" t="s">
        <v>8589</v>
      </c>
    </row>
    <row r="17696" spans="1:10" x14ac:dyDescent="0.25">
      <c r="A17696" t="s">
        <v>38893</v>
      </c>
      <c r="B17696" t="s">
        <v>38894</v>
      </c>
      <c r="C17696" t="s">
        <v>38895</v>
      </c>
      <c r="D17696" t="s">
        <v>38896</v>
      </c>
      <c r="E17696" t="s">
        <v>8516</v>
      </c>
      <c r="F17696" t="s">
        <v>38897</v>
      </c>
      <c r="G17696" t="s">
        <v>8588</v>
      </c>
      <c r="H17696" t="s">
        <v>8464</v>
      </c>
      <c r="I17696" t="s">
        <v>8691</v>
      </c>
      <c r="J17696" t="s">
        <v>10294</v>
      </c>
    </row>
    <row r="17697" spans="1:10" x14ac:dyDescent="0.25">
      <c r="A17697" t="s">
        <v>38893</v>
      </c>
      <c r="B17697" t="s">
        <v>38894</v>
      </c>
      <c r="C17697" t="s">
        <v>38895</v>
      </c>
      <c r="D17697" t="s">
        <v>38896</v>
      </c>
      <c r="E17697" t="s">
        <v>8521</v>
      </c>
      <c r="F17697" t="s">
        <v>38897</v>
      </c>
      <c r="G17697" t="s">
        <v>8588</v>
      </c>
      <c r="H17697" t="s">
        <v>8522</v>
      </c>
      <c r="I17697" t="s">
        <v>8691</v>
      </c>
      <c r="J17697" t="s">
        <v>10294</v>
      </c>
    </row>
    <row r="17698" spans="1:10" x14ac:dyDescent="0.25">
      <c r="A17698" t="s">
        <v>38898</v>
      </c>
      <c r="B17698" t="s">
        <v>38899</v>
      </c>
      <c r="C17698" t="s">
        <v>38900</v>
      </c>
      <c r="D17698" t="s">
        <v>38901</v>
      </c>
      <c r="E17698" t="s">
        <v>8516</v>
      </c>
      <c r="F17698" t="s">
        <v>38404</v>
      </c>
      <c r="G17698" t="s">
        <v>8588</v>
      </c>
      <c r="H17698" t="s">
        <v>8464</v>
      </c>
      <c r="I17698" t="s">
        <v>8589</v>
      </c>
      <c r="J17698" t="s">
        <v>8589</v>
      </c>
    </row>
    <row r="17699" spans="1:10" x14ac:dyDescent="0.25">
      <c r="A17699" t="s">
        <v>38898</v>
      </c>
      <c r="B17699" t="s">
        <v>38899</v>
      </c>
      <c r="C17699" t="s">
        <v>38900</v>
      </c>
      <c r="D17699" t="s">
        <v>38901</v>
      </c>
      <c r="E17699" t="s">
        <v>8521</v>
      </c>
      <c r="F17699" t="s">
        <v>38404</v>
      </c>
      <c r="G17699" t="s">
        <v>8588</v>
      </c>
      <c r="H17699" t="s">
        <v>8522</v>
      </c>
      <c r="I17699" t="s">
        <v>8589</v>
      </c>
      <c r="J17699" t="s">
        <v>8589</v>
      </c>
    </row>
    <row r="17700" spans="1:10" x14ac:dyDescent="0.25">
      <c r="A17700" t="s">
        <v>38898</v>
      </c>
      <c r="B17700" t="s">
        <v>38899</v>
      </c>
      <c r="C17700" t="s">
        <v>38900</v>
      </c>
      <c r="D17700" t="s">
        <v>38901</v>
      </c>
      <c r="E17700" t="s">
        <v>8516</v>
      </c>
      <c r="F17700" t="s">
        <v>35556</v>
      </c>
      <c r="G17700" t="s">
        <v>8588</v>
      </c>
      <c r="H17700" t="s">
        <v>8464</v>
      </c>
      <c r="I17700" t="s">
        <v>22195</v>
      </c>
      <c r="J17700" t="s">
        <v>22195</v>
      </c>
    </row>
    <row r="17701" spans="1:10" x14ac:dyDescent="0.25">
      <c r="A17701" t="s">
        <v>38898</v>
      </c>
      <c r="B17701" t="s">
        <v>38899</v>
      </c>
      <c r="C17701" t="s">
        <v>38900</v>
      </c>
      <c r="D17701" t="s">
        <v>38901</v>
      </c>
      <c r="E17701" t="s">
        <v>8521</v>
      </c>
      <c r="F17701" t="s">
        <v>35556</v>
      </c>
      <c r="G17701" t="s">
        <v>8588</v>
      </c>
      <c r="H17701" t="s">
        <v>8522</v>
      </c>
      <c r="I17701" t="s">
        <v>22195</v>
      </c>
      <c r="J17701" t="s">
        <v>22195</v>
      </c>
    </row>
    <row r="17702" spans="1:10" x14ac:dyDescent="0.25">
      <c r="A17702" t="s">
        <v>33284</v>
      </c>
      <c r="B17702" t="s">
        <v>33285</v>
      </c>
      <c r="C17702" t="s">
        <v>8520</v>
      </c>
      <c r="D17702" t="s">
        <v>33286</v>
      </c>
      <c r="E17702" t="s">
        <v>8583</v>
      </c>
      <c r="F17702" t="s">
        <v>33279</v>
      </c>
      <c r="G17702" t="s">
        <v>8588</v>
      </c>
      <c r="H17702" t="s">
        <v>8522</v>
      </c>
      <c r="I17702" t="s">
        <v>8569</v>
      </c>
      <c r="J17702" t="s">
        <v>10142</v>
      </c>
    </row>
    <row r="17703" spans="1:10" x14ac:dyDescent="0.25">
      <c r="A17703" t="s">
        <v>38902</v>
      </c>
      <c r="B17703" t="s">
        <v>38903</v>
      </c>
      <c r="C17703" t="s">
        <v>8520</v>
      </c>
      <c r="D17703" t="s">
        <v>7940</v>
      </c>
      <c r="E17703" t="s">
        <v>21979</v>
      </c>
      <c r="F17703" t="s">
        <v>32197</v>
      </c>
      <c r="G17703" t="s">
        <v>8588</v>
      </c>
      <c r="H17703" t="s">
        <v>8522</v>
      </c>
      <c r="I17703" t="s">
        <v>21977</v>
      </c>
      <c r="J17703" t="s">
        <v>38537</v>
      </c>
    </row>
    <row r="17704" spans="1:10" x14ac:dyDescent="0.25">
      <c r="A17704" t="s">
        <v>38904</v>
      </c>
      <c r="B17704" t="s">
        <v>38905</v>
      </c>
      <c r="C17704" t="s">
        <v>38906</v>
      </c>
      <c r="D17704" t="s">
        <v>38907</v>
      </c>
      <c r="E17704" t="s">
        <v>8516</v>
      </c>
      <c r="F17704" t="s">
        <v>31598</v>
      </c>
      <c r="G17704" t="s">
        <v>8588</v>
      </c>
      <c r="H17704" t="s">
        <v>8464</v>
      </c>
      <c r="I17704" t="s">
        <v>22195</v>
      </c>
      <c r="J17704" t="s">
        <v>22195</v>
      </c>
    </row>
    <row r="17705" spans="1:10" x14ac:dyDescent="0.25">
      <c r="A17705" t="s">
        <v>38904</v>
      </c>
      <c r="B17705" t="s">
        <v>38905</v>
      </c>
      <c r="C17705" t="s">
        <v>38906</v>
      </c>
      <c r="D17705" t="s">
        <v>38907</v>
      </c>
      <c r="E17705" t="s">
        <v>8521</v>
      </c>
      <c r="F17705" t="s">
        <v>31598</v>
      </c>
      <c r="G17705" t="s">
        <v>8588</v>
      </c>
      <c r="H17705" t="s">
        <v>8522</v>
      </c>
      <c r="I17705" t="s">
        <v>22195</v>
      </c>
      <c r="J17705" t="s">
        <v>22195</v>
      </c>
    </row>
    <row r="17706" spans="1:10" x14ac:dyDescent="0.25">
      <c r="A17706" t="s">
        <v>18907</v>
      </c>
      <c r="B17706" t="s">
        <v>18908</v>
      </c>
      <c r="C17706" t="s">
        <v>18909</v>
      </c>
      <c r="D17706" t="s">
        <v>18910</v>
      </c>
      <c r="E17706" t="s">
        <v>8521</v>
      </c>
      <c r="F17706" t="s">
        <v>38908</v>
      </c>
      <c r="G17706" t="s">
        <v>8588</v>
      </c>
      <c r="H17706" t="s">
        <v>8522</v>
      </c>
      <c r="I17706" t="s">
        <v>9402</v>
      </c>
      <c r="J17706" t="s">
        <v>36619</v>
      </c>
    </row>
    <row r="17707" spans="1:10" x14ac:dyDescent="0.25">
      <c r="A17707" t="s">
        <v>38909</v>
      </c>
      <c r="B17707" t="s">
        <v>38910</v>
      </c>
      <c r="C17707" t="s">
        <v>38911</v>
      </c>
      <c r="D17707" t="s">
        <v>38912</v>
      </c>
      <c r="E17707" t="s">
        <v>8516</v>
      </c>
      <c r="F17707" t="s">
        <v>38404</v>
      </c>
      <c r="G17707" t="s">
        <v>8588</v>
      </c>
      <c r="H17707" t="s">
        <v>8464</v>
      </c>
      <c r="I17707" t="s">
        <v>8589</v>
      </c>
      <c r="J17707" t="s">
        <v>8589</v>
      </c>
    </row>
    <row r="17708" spans="1:10" x14ac:dyDescent="0.25">
      <c r="A17708" t="s">
        <v>38909</v>
      </c>
      <c r="B17708" t="s">
        <v>38910</v>
      </c>
      <c r="C17708" t="s">
        <v>38911</v>
      </c>
      <c r="D17708" t="s">
        <v>38912</v>
      </c>
      <c r="E17708" t="s">
        <v>8521</v>
      </c>
      <c r="F17708" t="s">
        <v>38404</v>
      </c>
      <c r="G17708" t="s">
        <v>8588</v>
      </c>
      <c r="H17708" t="s">
        <v>8522</v>
      </c>
      <c r="I17708" t="s">
        <v>8589</v>
      </c>
      <c r="J17708" t="s">
        <v>8589</v>
      </c>
    </row>
    <row r="17709" spans="1:10" x14ac:dyDescent="0.25">
      <c r="A17709" t="s">
        <v>38913</v>
      </c>
      <c r="B17709" t="s">
        <v>38914</v>
      </c>
      <c r="C17709" t="s">
        <v>38915</v>
      </c>
      <c r="D17709" t="s">
        <v>38916</v>
      </c>
      <c r="E17709" t="s">
        <v>8516</v>
      </c>
      <c r="F17709" t="s">
        <v>38404</v>
      </c>
      <c r="G17709" t="s">
        <v>8588</v>
      </c>
      <c r="H17709" t="s">
        <v>8464</v>
      </c>
      <c r="I17709" t="s">
        <v>8589</v>
      </c>
      <c r="J17709" t="s">
        <v>8589</v>
      </c>
    </row>
    <row r="17710" spans="1:10" x14ac:dyDescent="0.25">
      <c r="A17710" t="s">
        <v>38913</v>
      </c>
      <c r="B17710" t="s">
        <v>38914</v>
      </c>
      <c r="C17710" t="s">
        <v>38915</v>
      </c>
      <c r="D17710" t="s">
        <v>38916</v>
      </c>
      <c r="E17710" t="s">
        <v>8521</v>
      </c>
      <c r="F17710" t="s">
        <v>38404</v>
      </c>
      <c r="G17710" t="s">
        <v>8588</v>
      </c>
      <c r="H17710" t="s">
        <v>8522</v>
      </c>
      <c r="I17710" t="s">
        <v>8589</v>
      </c>
      <c r="J17710" t="s">
        <v>8589</v>
      </c>
    </row>
    <row r="17711" spans="1:10" x14ac:dyDescent="0.25">
      <c r="A17711" t="s">
        <v>38917</v>
      </c>
      <c r="B17711" t="s">
        <v>38918</v>
      </c>
      <c r="C17711" t="s">
        <v>38919</v>
      </c>
      <c r="D17711" t="s">
        <v>38920</v>
      </c>
      <c r="E17711" t="s">
        <v>8516</v>
      </c>
      <c r="F17711" t="s">
        <v>38404</v>
      </c>
      <c r="G17711" t="s">
        <v>8588</v>
      </c>
      <c r="H17711" t="s">
        <v>8464</v>
      </c>
      <c r="I17711" t="s">
        <v>8589</v>
      </c>
      <c r="J17711" t="s">
        <v>8589</v>
      </c>
    </row>
    <row r="17712" spans="1:10" x14ac:dyDescent="0.25">
      <c r="A17712" t="s">
        <v>38917</v>
      </c>
      <c r="B17712" t="s">
        <v>38918</v>
      </c>
      <c r="C17712" t="s">
        <v>38919</v>
      </c>
      <c r="D17712" t="s">
        <v>38920</v>
      </c>
      <c r="E17712" t="s">
        <v>8521</v>
      </c>
      <c r="F17712" t="s">
        <v>38404</v>
      </c>
      <c r="G17712" t="s">
        <v>8588</v>
      </c>
      <c r="H17712" t="s">
        <v>8522</v>
      </c>
      <c r="I17712" t="s">
        <v>8589</v>
      </c>
      <c r="J17712" t="s">
        <v>8589</v>
      </c>
    </row>
    <row r="17713" spans="1:10" x14ac:dyDescent="0.25">
      <c r="A17713" t="s">
        <v>38921</v>
      </c>
      <c r="B17713" t="s">
        <v>38922</v>
      </c>
      <c r="C17713" t="s">
        <v>38923</v>
      </c>
      <c r="D17713" t="s">
        <v>38924</v>
      </c>
      <c r="E17713" t="s">
        <v>8583</v>
      </c>
      <c r="F17713" t="s">
        <v>33274</v>
      </c>
      <c r="G17713" t="s">
        <v>8588</v>
      </c>
      <c r="H17713" t="s">
        <v>8522</v>
      </c>
      <c r="I17713" t="s">
        <v>8569</v>
      </c>
      <c r="J17713" t="s">
        <v>29784</v>
      </c>
    </row>
    <row r="17714" spans="1:10" x14ac:dyDescent="0.25">
      <c r="A17714" t="s">
        <v>38925</v>
      </c>
      <c r="B17714" t="s">
        <v>38926</v>
      </c>
      <c r="C17714" t="s">
        <v>38927</v>
      </c>
      <c r="D17714" t="s">
        <v>38928</v>
      </c>
      <c r="E17714" t="s">
        <v>8516</v>
      </c>
      <c r="F17714" t="s">
        <v>38404</v>
      </c>
      <c r="G17714" t="s">
        <v>8588</v>
      </c>
      <c r="H17714" t="s">
        <v>8464</v>
      </c>
      <c r="I17714" t="s">
        <v>8589</v>
      </c>
      <c r="J17714" t="s">
        <v>8589</v>
      </c>
    </row>
    <row r="17715" spans="1:10" x14ac:dyDescent="0.25">
      <c r="A17715" t="s">
        <v>38925</v>
      </c>
      <c r="B17715" t="s">
        <v>38926</v>
      </c>
      <c r="C17715" t="s">
        <v>38927</v>
      </c>
      <c r="D17715" t="s">
        <v>38928</v>
      </c>
      <c r="E17715" t="s">
        <v>8521</v>
      </c>
      <c r="F17715" t="s">
        <v>38404</v>
      </c>
      <c r="G17715" t="s">
        <v>8588</v>
      </c>
      <c r="H17715" t="s">
        <v>8522</v>
      </c>
      <c r="I17715" t="s">
        <v>8589</v>
      </c>
      <c r="J17715" t="s">
        <v>8589</v>
      </c>
    </row>
    <row r="17716" spans="1:10" x14ac:dyDescent="0.25">
      <c r="A17716" t="s">
        <v>9113</v>
      </c>
      <c r="B17716" t="s">
        <v>9114</v>
      </c>
      <c r="C17716" t="s">
        <v>9115</v>
      </c>
      <c r="D17716" t="s">
        <v>9116</v>
      </c>
      <c r="E17716" t="s">
        <v>8516</v>
      </c>
      <c r="F17716" t="s">
        <v>31598</v>
      </c>
      <c r="G17716" t="s">
        <v>8588</v>
      </c>
      <c r="H17716" t="s">
        <v>8464</v>
      </c>
      <c r="I17716" t="s">
        <v>22195</v>
      </c>
      <c r="J17716" t="s">
        <v>22195</v>
      </c>
    </row>
    <row r="17717" spans="1:10" x14ac:dyDescent="0.25">
      <c r="A17717" t="s">
        <v>9113</v>
      </c>
      <c r="B17717" t="s">
        <v>9114</v>
      </c>
      <c r="C17717" t="s">
        <v>9115</v>
      </c>
      <c r="D17717" t="s">
        <v>9116</v>
      </c>
      <c r="E17717" t="s">
        <v>8521</v>
      </c>
      <c r="F17717" t="s">
        <v>31598</v>
      </c>
      <c r="G17717" t="s">
        <v>8588</v>
      </c>
      <c r="H17717" t="s">
        <v>8522</v>
      </c>
      <c r="I17717" t="s">
        <v>22195</v>
      </c>
      <c r="J17717" t="s">
        <v>22195</v>
      </c>
    </row>
    <row r="17718" spans="1:10" x14ac:dyDescent="0.25">
      <c r="A17718" t="s">
        <v>38929</v>
      </c>
      <c r="B17718" t="s">
        <v>38930</v>
      </c>
      <c r="C17718" t="s">
        <v>38931</v>
      </c>
      <c r="D17718" t="s">
        <v>38932</v>
      </c>
      <c r="E17718" t="s">
        <v>8516</v>
      </c>
      <c r="F17718" t="s">
        <v>38404</v>
      </c>
      <c r="G17718" t="s">
        <v>8588</v>
      </c>
      <c r="H17718" t="s">
        <v>8464</v>
      </c>
      <c r="I17718" t="s">
        <v>8589</v>
      </c>
      <c r="J17718" t="s">
        <v>8589</v>
      </c>
    </row>
    <row r="17719" spans="1:10" x14ac:dyDescent="0.25">
      <c r="A17719" t="s">
        <v>38929</v>
      </c>
      <c r="B17719" t="s">
        <v>38930</v>
      </c>
      <c r="C17719" t="s">
        <v>38931</v>
      </c>
      <c r="D17719" t="s">
        <v>38932</v>
      </c>
      <c r="E17719" t="s">
        <v>8521</v>
      </c>
      <c r="F17719" t="s">
        <v>38404</v>
      </c>
      <c r="G17719" t="s">
        <v>8588</v>
      </c>
      <c r="H17719" t="s">
        <v>8522</v>
      </c>
      <c r="I17719" t="s">
        <v>8589</v>
      </c>
      <c r="J17719" t="s">
        <v>8589</v>
      </c>
    </row>
    <row r="17720" spans="1:10" x14ac:dyDescent="0.25">
      <c r="A17720" t="s">
        <v>38929</v>
      </c>
      <c r="B17720" t="s">
        <v>38930</v>
      </c>
      <c r="C17720" t="s">
        <v>38931</v>
      </c>
      <c r="D17720" t="s">
        <v>38932</v>
      </c>
      <c r="E17720" t="s">
        <v>8516</v>
      </c>
      <c r="F17720" t="s">
        <v>31598</v>
      </c>
      <c r="G17720" t="s">
        <v>8588</v>
      </c>
      <c r="H17720" t="s">
        <v>8464</v>
      </c>
      <c r="I17720" t="s">
        <v>22195</v>
      </c>
      <c r="J17720" t="s">
        <v>22195</v>
      </c>
    </row>
    <row r="17721" spans="1:10" x14ac:dyDescent="0.25">
      <c r="A17721" t="s">
        <v>38929</v>
      </c>
      <c r="B17721" t="s">
        <v>38930</v>
      </c>
      <c r="C17721" t="s">
        <v>38931</v>
      </c>
      <c r="D17721" t="s">
        <v>38932</v>
      </c>
      <c r="E17721" t="s">
        <v>8521</v>
      </c>
      <c r="F17721" t="s">
        <v>31598</v>
      </c>
      <c r="G17721" t="s">
        <v>8588</v>
      </c>
      <c r="H17721" t="s">
        <v>8522</v>
      </c>
      <c r="I17721" t="s">
        <v>22195</v>
      </c>
      <c r="J17721" t="s">
        <v>22195</v>
      </c>
    </row>
    <row r="17722" spans="1:10" x14ac:dyDescent="0.25">
      <c r="A17722" t="s">
        <v>38933</v>
      </c>
      <c r="B17722" t="s">
        <v>38934</v>
      </c>
      <c r="C17722" t="s">
        <v>38935</v>
      </c>
      <c r="D17722" t="s">
        <v>38936</v>
      </c>
      <c r="E17722" t="s">
        <v>8516</v>
      </c>
      <c r="F17722" t="s">
        <v>38404</v>
      </c>
      <c r="G17722" t="s">
        <v>8588</v>
      </c>
      <c r="H17722" t="s">
        <v>8464</v>
      </c>
      <c r="I17722" t="s">
        <v>8589</v>
      </c>
      <c r="J17722" t="s">
        <v>8589</v>
      </c>
    </row>
    <row r="17723" spans="1:10" x14ac:dyDescent="0.25">
      <c r="A17723" t="s">
        <v>38933</v>
      </c>
      <c r="B17723" t="s">
        <v>38934</v>
      </c>
      <c r="C17723" t="s">
        <v>38935</v>
      </c>
      <c r="D17723" t="s">
        <v>38936</v>
      </c>
      <c r="E17723" t="s">
        <v>8521</v>
      </c>
      <c r="F17723" t="s">
        <v>38404</v>
      </c>
      <c r="G17723" t="s">
        <v>8588</v>
      </c>
      <c r="H17723" t="s">
        <v>8522</v>
      </c>
      <c r="I17723" t="s">
        <v>8589</v>
      </c>
      <c r="J17723" t="s">
        <v>8589</v>
      </c>
    </row>
    <row r="17724" spans="1:10" x14ac:dyDescent="0.25">
      <c r="A17724" t="s">
        <v>38933</v>
      </c>
      <c r="B17724" t="s">
        <v>38934</v>
      </c>
      <c r="C17724" t="s">
        <v>38935</v>
      </c>
      <c r="D17724" t="s">
        <v>38936</v>
      </c>
      <c r="E17724" t="s">
        <v>8516</v>
      </c>
      <c r="F17724" t="s">
        <v>31598</v>
      </c>
      <c r="G17724" t="s">
        <v>8588</v>
      </c>
      <c r="H17724" t="s">
        <v>8464</v>
      </c>
      <c r="I17724" t="s">
        <v>22195</v>
      </c>
      <c r="J17724" t="s">
        <v>22195</v>
      </c>
    </row>
    <row r="17725" spans="1:10" x14ac:dyDescent="0.25">
      <c r="A17725" t="s">
        <v>38933</v>
      </c>
      <c r="B17725" t="s">
        <v>38934</v>
      </c>
      <c r="C17725" t="s">
        <v>38935</v>
      </c>
      <c r="D17725" t="s">
        <v>38936</v>
      </c>
      <c r="E17725" t="s">
        <v>8521</v>
      </c>
      <c r="F17725" t="s">
        <v>31598</v>
      </c>
      <c r="G17725" t="s">
        <v>8588</v>
      </c>
      <c r="H17725" t="s">
        <v>8522</v>
      </c>
      <c r="I17725" t="s">
        <v>22195</v>
      </c>
      <c r="J17725" t="s">
        <v>22195</v>
      </c>
    </row>
    <row r="17726" spans="1:10" x14ac:dyDescent="0.25">
      <c r="A17726" t="s">
        <v>23254</v>
      </c>
      <c r="B17726" t="s">
        <v>23255</v>
      </c>
      <c r="C17726" t="s">
        <v>23256</v>
      </c>
      <c r="D17726" t="s">
        <v>23257</v>
      </c>
      <c r="E17726" t="s">
        <v>8516</v>
      </c>
      <c r="F17726" t="s">
        <v>31598</v>
      </c>
      <c r="G17726" t="s">
        <v>8588</v>
      </c>
      <c r="H17726" t="s">
        <v>8464</v>
      </c>
      <c r="I17726" t="s">
        <v>22195</v>
      </c>
      <c r="J17726" t="s">
        <v>22195</v>
      </c>
    </row>
    <row r="17727" spans="1:10" x14ac:dyDescent="0.25">
      <c r="A17727" t="s">
        <v>23254</v>
      </c>
      <c r="B17727" t="s">
        <v>23255</v>
      </c>
      <c r="C17727" t="s">
        <v>23256</v>
      </c>
      <c r="D17727" t="s">
        <v>23257</v>
      </c>
      <c r="E17727" t="s">
        <v>8521</v>
      </c>
      <c r="F17727" t="s">
        <v>31598</v>
      </c>
      <c r="G17727" t="s">
        <v>8588</v>
      </c>
      <c r="H17727" t="s">
        <v>8522</v>
      </c>
      <c r="I17727" t="s">
        <v>22195</v>
      </c>
      <c r="J17727" t="s">
        <v>22195</v>
      </c>
    </row>
    <row r="17728" spans="1:10" x14ac:dyDescent="0.25">
      <c r="A17728" t="s">
        <v>38937</v>
      </c>
      <c r="B17728" t="s">
        <v>38938</v>
      </c>
      <c r="C17728" t="s">
        <v>38939</v>
      </c>
      <c r="D17728" t="s">
        <v>38940</v>
      </c>
      <c r="E17728" t="s">
        <v>8516</v>
      </c>
      <c r="F17728" t="s">
        <v>38941</v>
      </c>
      <c r="G17728" t="s">
        <v>8588</v>
      </c>
      <c r="H17728" t="s">
        <v>8464</v>
      </c>
      <c r="I17728" t="s">
        <v>22195</v>
      </c>
      <c r="J17728" t="s">
        <v>22195</v>
      </c>
    </row>
    <row r="17729" spans="1:10" x14ac:dyDescent="0.25">
      <c r="A17729" t="s">
        <v>38937</v>
      </c>
      <c r="B17729" t="s">
        <v>38938</v>
      </c>
      <c r="C17729" t="s">
        <v>38939</v>
      </c>
      <c r="D17729" t="s">
        <v>38940</v>
      </c>
      <c r="E17729" t="s">
        <v>8521</v>
      </c>
      <c r="F17729" t="s">
        <v>38941</v>
      </c>
      <c r="G17729" t="s">
        <v>8588</v>
      </c>
      <c r="H17729" t="s">
        <v>8522</v>
      </c>
      <c r="I17729" t="s">
        <v>22195</v>
      </c>
      <c r="J17729" t="s">
        <v>22195</v>
      </c>
    </row>
    <row r="17730" spans="1:10" x14ac:dyDescent="0.25">
      <c r="A17730" t="s">
        <v>38942</v>
      </c>
      <c r="B17730" t="s">
        <v>38943</v>
      </c>
      <c r="C17730" t="s">
        <v>38944</v>
      </c>
      <c r="D17730" t="s">
        <v>38945</v>
      </c>
      <c r="E17730" t="s">
        <v>8583</v>
      </c>
      <c r="F17730" t="s">
        <v>33274</v>
      </c>
      <c r="G17730" t="s">
        <v>8588</v>
      </c>
      <c r="H17730" t="s">
        <v>8522</v>
      </c>
      <c r="I17730" t="s">
        <v>8569</v>
      </c>
      <c r="J17730" t="s">
        <v>29784</v>
      </c>
    </row>
    <row r="17731" spans="1:10" x14ac:dyDescent="0.25">
      <c r="A17731" t="s">
        <v>31520</v>
      </c>
      <c r="B17731" t="s">
        <v>31521</v>
      </c>
      <c r="C17731" t="s">
        <v>8520</v>
      </c>
      <c r="D17731" t="s">
        <v>7705</v>
      </c>
      <c r="E17731" t="s">
        <v>21979</v>
      </c>
      <c r="F17731" t="s">
        <v>38946</v>
      </c>
      <c r="G17731" t="s">
        <v>8588</v>
      </c>
      <c r="H17731" t="s">
        <v>8522</v>
      </c>
      <c r="I17731" t="s">
        <v>21977</v>
      </c>
      <c r="J17731" t="s">
        <v>10142</v>
      </c>
    </row>
    <row r="17732" spans="1:10" x14ac:dyDescent="0.25">
      <c r="A17732" t="s">
        <v>38947</v>
      </c>
      <c r="B17732" t="s">
        <v>38948</v>
      </c>
      <c r="C17732" t="s">
        <v>38949</v>
      </c>
      <c r="D17732" t="s">
        <v>38950</v>
      </c>
      <c r="E17732" t="s">
        <v>8516</v>
      </c>
      <c r="F17732" t="s">
        <v>38404</v>
      </c>
      <c r="G17732" t="s">
        <v>8588</v>
      </c>
      <c r="H17732" t="s">
        <v>8464</v>
      </c>
      <c r="I17732" t="s">
        <v>8589</v>
      </c>
      <c r="J17732" t="s">
        <v>8589</v>
      </c>
    </row>
    <row r="17733" spans="1:10" x14ac:dyDescent="0.25">
      <c r="A17733" t="s">
        <v>38947</v>
      </c>
      <c r="B17733" t="s">
        <v>38948</v>
      </c>
      <c r="C17733" t="s">
        <v>38949</v>
      </c>
      <c r="D17733" t="s">
        <v>38950</v>
      </c>
      <c r="E17733" t="s">
        <v>8521</v>
      </c>
      <c r="F17733" t="s">
        <v>38404</v>
      </c>
      <c r="G17733" t="s">
        <v>8588</v>
      </c>
      <c r="H17733" t="s">
        <v>8522</v>
      </c>
      <c r="I17733" t="s">
        <v>8589</v>
      </c>
      <c r="J17733" t="s">
        <v>8589</v>
      </c>
    </row>
    <row r="17734" spans="1:10" x14ac:dyDescent="0.25">
      <c r="A17734" t="s">
        <v>38951</v>
      </c>
      <c r="B17734" t="s">
        <v>38952</v>
      </c>
      <c r="C17734" t="s">
        <v>38953</v>
      </c>
      <c r="D17734" t="s">
        <v>38954</v>
      </c>
      <c r="E17734" t="s">
        <v>8516</v>
      </c>
      <c r="F17734" t="s">
        <v>38404</v>
      </c>
      <c r="G17734" t="s">
        <v>8588</v>
      </c>
      <c r="H17734" t="s">
        <v>8464</v>
      </c>
      <c r="I17734" t="s">
        <v>8589</v>
      </c>
      <c r="J17734" t="s">
        <v>8589</v>
      </c>
    </row>
    <row r="17735" spans="1:10" x14ac:dyDescent="0.25">
      <c r="A17735" t="s">
        <v>38951</v>
      </c>
      <c r="B17735" t="s">
        <v>38952</v>
      </c>
      <c r="C17735" t="s">
        <v>38953</v>
      </c>
      <c r="D17735" t="s">
        <v>38954</v>
      </c>
      <c r="E17735" t="s">
        <v>8521</v>
      </c>
      <c r="F17735" t="s">
        <v>38404</v>
      </c>
      <c r="G17735" t="s">
        <v>8588</v>
      </c>
      <c r="H17735" t="s">
        <v>8522</v>
      </c>
      <c r="I17735" t="s">
        <v>8589</v>
      </c>
      <c r="J17735" t="s">
        <v>8589</v>
      </c>
    </row>
    <row r="17736" spans="1:10" x14ac:dyDescent="0.25">
      <c r="A17736" t="s">
        <v>8646</v>
      </c>
      <c r="B17736" t="s">
        <v>8647</v>
      </c>
      <c r="C17736" t="s">
        <v>8648</v>
      </c>
      <c r="D17736" t="s">
        <v>8649</v>
      </c>
      <c r="E17736" t="s">
        <v>8516</v>
      </c>
      <c r="F17736" t="s">
        <v>31598</v>
      </c>
      <c r="G17736" t="s">
        <v>8588</v>
      </c>
      <c r="H17736" t="s">
        <v>8464</v>
      </c>
      <c r="I17736" t="s">
        <v>22195</v>
      </c>
      <c r="J17736" t="s">
        <v>22195</v>
      </c>
    </row>
    <row r="17737" spans="1:10" x14ac:dyDescent="0.25">
      <c r="A17737" t="s">
        <v>8646</v>
      </c>
      <c r="B17737" t="s">
        <v>8647</v>
      </c>
      <c r="C17737" t="s">
        <v>8648</v>
      </c>
      <c r="D17737" t="s">
        <v>8649</v>
      </c>
      <c r="E17737" t="s">
        <v>8521</v>
      </c>
      <c r="F17737" t="s">
        <v>31598</v>
      </c>
      <c r="G17737" t="s">
        <v>8588</v>
      </c>
      <c r="H17737" t="s">
        <v>8522</v>
      </c>
      <c r="I17737" t="s">
        <v>22195</v>
      </c>
      <c r="J17737" t="s">
        <v>22195</v>
      </c>
    </row>
    <row r="17738" spans="1:10" x14ac:dyDescent="0.25">
      <c r="A17738" t="s">
        <v>38955</v>
      </c>
      <c r="B17738" t="s">
        <v>38956</v>
      </c>
      <c r="C17738" t="s">
        <v>38957</v>
      </c>
      <c r="D17738" t="s">
        <v>38958</v>
      </c>
      <c r="E17738" t="s">
        <v>36922</v>
      </c>
      <c r="F17738" t="s">
        <v>32197</v>
      </c>
      <c r="G17738" t="s">
        <v>8588</v>
      </c>
      <c r="H17738" t="s">
        <v>8522</v>
      </c>
      <c r="I17738" t="s">
        <v>8537</v>
      </c>
      <c r="J17738" t="s">
        <v>32198</v>
      </c>
    </row>
    <row r="17739" spans="1:10" x14ac:dyDescent="0.25">
      <c r="A17739" t="s">
        <v>38959</v>
      </c>
      <c r="B17739" t="s">
        <v>38960</v>
      </c>
      <c r="C17739" t="s">
        <v>8520</v>
      </c>
      <c r="D17739" t="s">
        <v>38961</v>
      </c>
      <c r="E17739" t="s">
        <v>8521</v>
      </c>
      <c r="F17739" t="s">
        <v>38428</v>
      </c>
      <c r="G17739" t="s">
        <v>8588</v>
      </c>
      <c r="H17739" t="s">
        <v>8522</v>
      </c>
      <c r="I17739" t="s">
        <v>8589</v>
      </c>
      <c r="J17739" t="s">
        <v>8589</v>
      </c>
    </row>
    <row r="17740" spans="1:10" x14ac:dyDescent="0.25">
      <c r="A17740" t="s">
        <v>38959</v>
      </c>
      <c r="B17740" t="s">
        <v>38960</v>
      </c>
      <c r="C17740" t="s">
        <v>8520</v>
      </c>
      <c r="D17740" t="s">
        <v>38961</v>
      </c>
      <c r="E17740" t="s">
        <v>8516</v>
      </c>
      <c r="F17740" t="s">
        <v>38428</v>
      </c>
      <c r="G17740" t="s">
        <v>8588</v>
      </c>
      <c r="H17740" t="s">
        <v>8464</v>
      </c>
      <c r="I17740" t="s">
        <v>8589</v>
      </c>
      <c r="J17740" t="s">
        <v>8589</v>
      </c>
    </row>
    <row r="17741" spans="1:10" x14ac:dyDescent="0.25">
      <c r="A17741" t="s">
        <v>38962</v>
      </c>
      <c r="B17741" t="s">
        <v>38963</v>
      </c>
      <c r="C17741" t="s">
        <v>38964</v>
      </c>
      <c r="D17741" t="s">
        <v>38965</v>
      </c>
      <c r="E17741" t="s">
        <v>8516</v>
      </c>
      <c r="F17741" t="s">
        <v>38404</v>
      </c>
      <c r="G17741" t="s">
        <v>8588</v>
      </c>
      <c r="H17741" t="s">
        <v>8464</v>
      </c>
      <c r="I17741" t="s">
        <v>8589</v>
      </c>
      <c r="J17741" t="s">
        <v>8589</v>
      </c>
    </row>
    <row r="17742" spans="1:10" x14ac:dyDescent="0.25">
      <c r="A17742" t="s">
        <v>38962</v>
      </c>
      <c r="B17742" t="s">
        <v>38963</v>
      </c>
      <c r="C17742" t="s">
        <v>38964</v>
      </c>
      <c r="D17742" t="s">
        <v>38965</v>
      </c>
      <c r="E17742" t="s">
        <v>8521</v>
      </c>
      <c r="F17742" t="s">
        <v>38404</v>
      </c>
      <c r="G17742" t="s">
        <v>8588</v>
      </c>
      <c r="H17742" t="s">
        <v>8522</v>
      </c>
      <c r="I17742" t="s">
        <v>8589</v>
      </c>
      <c r="J17742" t="s">
        <v>8589</v>
      </c>
    </row>
    <row r="17743" spans="1:10" x14ac:dyDescent="0.25">
      <c r="A17743" t="s">
        <v>38966</v>
      </c>
      <c r="B17743" t="s">
        <v>38967</v>
      </c>
      <c r="C17743" t="s">
        <v>8520</v>
      </c>
      <c r="D17743" t="s">
        <v>38968</v>
      </c>
      <c r="E17743" t="s">
        <v>8516</v>
      </c>
      <c r="F17743" t="s">
        <v>38404</v>
      </c>
      <c r="G17743" t="s">
        <v>8588</v>
      </c>
      <c r="H17743" t="s">
        <v>8464</v>
      </c>
      <c r="I17743" t="s">
        <v>8589</v>
      </c>
      <c r="J17743" t="s">
        <v>8589</v>
      </c>
    </row>
    <row r="17744" spans="1:10" x14ac:dyDescent="0.25">
      <c r="A17744" t="s">
        <v>38966</v>
      </c>
      <c r="B17744" t="s">
        <v>38967</v>
      </c>
      <c r="C17744" t="s">
        <v>8520</v>
      </c>
      <c r="D17744" t="s">
        <v>38968</v>
      </c>
      <c r="E17744" t="s">
        <v>8521</v>
      </c>
      <c r="F17744" t="s">
        <v>38404</v>
      </c>
      <c r="G17744" t="s">
        <v>8588</v>
      </c>
      <c r="H17744" t="s">
        <v>8522</v>
      </c>
      <c r="I17744" t="s">
        <v>8589</v>
      </c>
      <c r="J17744" t="s">
        <v>8589</v>
      </c>
    </row>
    <row r="17745" spans="1:10" x14ac:dyDescent="0.25">
      <c r="A17745" t="s">
        <v>38969</v>
      </c>
      <c r="B17745" t="s">
        <v>38970</v>
      </c>
      <c r="C17745" t="s">
        <v>8520</v>
      </c>
      <c r="D17745" t="s">
        <v>38971</v>
      </c>
      <c r="E17745" t="s">
        <v>8516</v>
      </c>
      <c r="F17745" t="s">
        <v>38404</v>
      </c>
      <c r="G17745" t="s">
        <v>8588</v>
      </c>
      <c r="H17745" t="s">
        <v>8464</v>
      </c>
      <c r="I17745" t="s">
        <v>8589</v>
      </c>
      <c r="J17745" t="s">
        <v>8589</v>
      </c>
    </row>
    <row r="17746" spans="1:10" x14ac:dyDescent="0.25">
      <c r="A17746" t="s">
        <v>38969</v>
      </c>
      <c r="B17746" t="s">
        <v>38970</v>
      </c>
      <c r="C17746" t="s">
        <v>8520</v>
      </c>
      <c r="D17746" t="s">
        <v>38971</v>
      </c>
      <c r="E17746" t="s">
        <v>8521</v>
      </c>
      <c r="F17746" t="s">
        <v>38404</v>
      </c>
      <c r="G17746" t="s">
        <v>8588</v>
      </c>
      <c r="H17746" t="s">
        <v>8522</v>
      </c>
      <c r="I17746" t="s">
        <v>8589</v>
      </c>
      <c r="J17746" t="s">
        <v>8589</v>
      </c>
    </row>
    <row r="17747" spans="1:10" x14ac:dyDescent="0.25">
      <c r="A17747" t="s">
        <v>38972</v>
      </c>
      <c r="B17747" t="s">
        <v>38973</v>
      </c>
      <c r="C17747" t="s">
        <v>38974</v>
      </c>
      <c r="D17747" t="s">
        <v>38975</v>
      </c>
      <c r="E17747" t="s">
        <v>8516</v>
      </c>
      <c r="F17747" t="s">
        <v>38404</v>
      </c>
      <c r="G17747" t="s">
        <v>8588</v>
      </c>
      <c r="H17747" t="s">
        <v>8464</v>
      </c>
      <c r="I17747" t="s">
        <v>8589</v>
      </c>
      <c r="J17747" t="s">
        <v>8589</v>
      </c>
    </row>
    <row r="17748" spans="1:10" x14ac:dyDescent="0.25">
      <c r="A17748" t="s">
        <v>38972</v>
      </c>
      <c r="B17748" t="s">
        <v>38973</v>
      </c>
      <c r="C17748" t="s">
        <v>38974</v>
      </c>
      <c r="D17748" t="s">
        <v>38975</v>
      </c>
      <c r="E17748" t="s">
        <v>8521</v>
      </c>
      <c r="F17748" t="s">
        <v>38404</v>
      </c>
      <c r="G17748" t="s">
        <v>8588</v>
      </c>
      <c r="H17748" t="s">
        <v>8522</v>
      </c>
      <c r="I17748" t="s">
        <v>8589</v>
      </c>
      <c r="J17748" t="s">
        <v>8589</v>
      </c>
    </row>
    <row r="17749" spans="1:10" x14ac:dyDescent="0.25">
      <c r="A17749" t="s">
        <v>38976</v>
      </c>
      <c r="B17749" t="s">
        <v>38977</v>
      </c>
      <c r="C17749" t="s">
        <v>38978</v>
      </c>
      <c r="D17749" t="s">
        <v>38979</v>
      </c>
      <c r="E17749" t="s">
        <v>8516</v>
      </c>
      <c r="F17749" t="s">
        <v>38404</v>
      </c>
      <c r="G17749" t="s">
        <v>8588</v>
      </c>
      <c r="H17749" t="s">
        <v>8464</v>
      </c>
      <c r="I17749" t="s">
        <v>8589</v>
      </c>
      <c r="J17749" t="s">
        <v>8589</v>
      </c>
    </row>
    <row r="17750" spans="1:10" x14ac:dyDescent="0.25">
      <c r="A17750" t="s">
        <v>38976</v>
      </c>
      <c r="B17750" t="s">
        <v>38977</v>
      </c>
      <c r="C17750" t="s">
        <v>38978</v>
      </c>
      <c r="D17750" t="s">
        <v>38979</v>
      </c>
      <c r="E17750" t="s">
        <v>8521</v>
      </c>
      <c r="F17750" t="s">
        <v>38404</v>
      </c>
      <c r="G17750" t="s">
        <v>8588</v>
      </c>
      <c r="H17750" t="s">
        <v>8522</v>
      </c>
      <c r="I17750" t="s">
        <v>8589</v>
      </c>
      <c r="J17750" t="s">
        <v>8589</v>
      </c>
    </row>
    <row r="17751" spans="1:10" x14ac:dyDescent="0.25">
      <c r="A17751" t="s">
        <v>38980</v>
      </c>
      <c r="B17751" t="s">
        <v>38981</v>
      </c>
      <c r="C17751" t="s">
        <v>38982</v>
      </c>
      <c r="D17751" t="s">
        <v>38983</v>
      </c>
      <c r="E17751" t="s">
        <v>8516</v>
      </c>
      <c r="F17751" t="s">
        <v>38404</v>
      </c>
      <c r="G17751" t="s">
        <v>8588</v>
      </c>
      <c r="H17751" t="s">
        <v>8464</v>
      </c>
      <c r="I17751" t="s">
        <v>8589</v>
      </c>
      <c r="J17751" t="s">
        <v>8589</v>
      </c>
    </row>
    <row r="17752" spans="1:10" x14ac:dyDescent="0.25">
      <c r="A17752" t="s">
        <v>38980</v>
      </c>
      <c r="B17752" t="s">
        <v>38981</v>
      </c>
      <c r="C17752" t="s">
        <v>38982</v>
      </c>
      <c r="D17752" t="s">
        <v>38983</v>
      </c>
      <c r="E17752" t="s">
        <v>8521</v>
      </c>
      <c r="F17752" t="s">
        <v>38404</v>
      </c>
      <c r="G17752" t="s">
        <v>8588</v>
      </c>
      <c r="H17752" t="s">
        <v>8522</v>
      </c>
      <c r="I17752" t="s">
        <v>8589</v>
      </c>
      <c r="J17752" t="s">
        <v>8589</v>
      </c>
    </row>
    <row r="17753" spans="1:10" x14ac:dyDescent="0.25">
      <c r="A17753" t="s">
        <v>38984</v>
      </c>
      <c r="B17753" t="s">
        <v>38985</v>
      </c>
      <c r="C17753" t="s">
        <v>38986</v>
      </c>
      <c r="D17753" t="s">
        <v>38987</v>
      </c>
      <c r="E17753" t="s">
        <v>8516</v>
      </c>
      <c r="F17753" t="s">
        <v>38404</v>
      </c>
      <c r="G17753" t="s">
        <v>8588</v>
      </c>
      <c r="H17753" t="s">
        <v>8464</v>
      </c>
      <c r="I17753" t="s">
        <v>8589</v>
      </c>
      <c r="J17753" t="s">
        <v>8589</v>
      </c>
    </row>
    <row r="17754" spans="1:10" x14ac:dyDescent="0.25">
      <c r="A17754" t="s">
        <v>38984</v>
      </c>
      <c r="B17754" t="s">
        <v>38985</v>
      </c>
      <c r="C17754" t="s">
        <v>38986</v>
      </c>
      <c r="D17754" t="s">
        <v>38987</v>
      </c>
      <c r="E17754" t="s">
        <v>8521</v>
      </c>
      <c r="F17754" t="s">
        <v>38404</v>
      </c>
      <c r="G17754" t="s">
        <v>8588</v>
      </c>
      <c r="H17754" t="s">
        <v>8522</v>
      </c>
      <c r="I17754" t="s">
        <v>8589</v>
      </c>
      <c r="J17754" t="s">
        <v>8589</v>
      </c>
    </row>
    <row r="17755" spans="1:10" x14ac:dyDescent="0.25">
      <c r="A17755" t="s">
        <v>38988</v>
      </c>
      <c r="B17755" t="s">
        <v>38989</v>
      </c>
      <c r="C17755" t="s">
        <v>38990</v>
      </c>
      <c r="D17755" t="s">
        <v>38991</v>
      </c>
      <c r="E17755" t="s">
        <v>8516</v>
      </c>
      <c r="F17755" t="s">
        <v>38404</v>
      </c>
      <c r="G17755" t="s">
        <v>8588</v>
      </c>
      <c r="H17755" t="s">
        <v>8464</v>
      </c>
      <c r="I17755" t="s">
        <v>8589</v>
      </c>
      <c r="J17755" t="s">
        <v>8589</v>
      </c>
    </row>
    <row r="17756" spans="1:10" x14ac:dyDescent="0.25">
      <c r="A17756" t="s">
        <v>38988</v>
      </c>
      <c r="B17756" t="s">
        <v>38989</v>
      </c>
      <c r="C17756" t="s">
        <v>38990</v>
      </c>
      <c r="D17756" t="s">
        <v>38991</v>
      </c>
      <c r="E17756" t="s">
        <v>8521</v>
      </c>
      <c r="F17756" t="s">
        <v>38404</v>
      </c>
      <c r="G17756" t="s">
        <v>8588</v>
      </c>
      <c r="H17756" t="s">
        <v>8522</v>
      </c>
      <c r="I17756" t="s">
        <v>8589</v>
      </c>
      <c r="J17756" t="s">
        <v>8589</v>
      </c>
    </row>
    <row r="17757" spans="1:10" x14ac:dyDescent="0.25">
      <c r="A17757" t="s">
        <v>38988</v>
      </c>
      <c r="B17757" t="s">
        <v>38989</v>
      </c>
      <c r="C17757" t="s">
        <v>38990</v>
      </c>
      <c r="D17757" t="s">
        <v>38991</v>
      </c>
      <c r="E17757" t="s">
        <v>8521</v>
      </c>
      <c r="F17757" t="s">
        <v>31598</v>
      </c>
      <c r="G17757" t="s">
        <v>8588</v>
      </c>
      <c r="H17757" t="s">
        <v>8522</v>
      </c>
      <c r="I17757" t="s">
        <v>22195</v>
      </c>
      <c r="J17757" t="s">
        <v>22195</v>
      </c>
    </row>
    <row r="17758" spans="1:10" x14ac:dyDescent="0.25">
      <c r="A17758" t="s">
        <v>38988</v>
      </c>
      <c r="B17758" t="s">
        <v>38989</v>
      </c>
      <c r="C17758" t="s">
        <v>38990</v>
      </c>
      <c r="D17758" t="s">
        <v>38991</v>
      </c>
      <c r="E17758" t="s">
        <v>8516</v>
      </c>
      <c r="F17758" t="s">
        <v>31598</v>
      </c>
      <c r="G17758" t="s">
        <v>8588</v>
      </c>
      <c r="H17758" t="s">
        <v>8464</v>
      </c>
      <c r="I17758" t="s">
        <v>22195</v>
      </c>
      <c r="J17758" t="s">
        <v>22195</v>
      </c>
    </row>
    <row r="17759" spans="1:10" x14ac:dyDescent="0.25">
      <c r="A17759" t="s">
        <v>38992</v>
      </c>
      <c r="B17759" t="s">
        <v>38993</v>
      </c>
      <c r="C17759" t="s">
        <v>8520</v>
      </c>
      <c r="D17759" t="s">
        <v>38994</v>
      </c>
      <c r="E17759" t="s">
        <v>8521</v>
      </c>
      <c r="F17759" t="s">
        <v>38404</v>
      </c>
      <c r="G17759" t="s">
        <v>8588</v>
      </c>
      <c r="H17759" t="s">
        <v>8522</v>
      </c>
      <c r="I17759" t="s">
        <v>8589</v>
      </c>
      <c r="J17759" t="s">
        <v>8589</v>
      </c>
    </row>
    <row r="17760" spans="1:10" x14ac:dyDescent="0.25">
      <c r="A17760" t="s">
        <v>38992</v>
      </c>
      <c r="B17760" t="s">
        <v>38993</v>
      </c>
      <c r="C17760" t="s">
        <v>8520</v>
      </c>
      <c r="D17760" t="s">
        <v>38994</v>
      </c>
      <c r="E17760" t="s">
        <v>8516</v>
      </c>
      <c r="F17760" t="s">
        <v>38404</v>
      </c>
      <c r="G17760" t="s">
        <v>8588</v>
      </c>
      <c r="H17760" t="s">
        <v>8464</v>
      </c>
      <c r="I17760" t="s">
        <v>8589</v>
      </c>
      <c r="J17760" t="s">
        <v>8589</v>
      </c>
    </row>
    <row r="17761" spans="1:10" x14ac:dyDescent="0.25">
      <c r="A17761" t="s">
        <v>38992</v>
      </c>
      <c r="B17761" t="s">
        <v>38993</v>
      </c>
      <c r="C17761" t="s">
        <v>8520</v>
      </c>
      <c r="D17761" t="s">
        <v>38994</v>
      </c>
      <c r="E17761" t="s">
        <v>8516</v>
      </c>
      <c r="F17761" t="s">
        <v>31598</v>
      </c>
      <c r="G17761" t="s">
        <v>8588</v>
      </c>
      <c r="H17761" t="s">
        <v>8464</v>
      </c>
      <c r="I17761" t="s">
        <v>22195</v>
      </c>
      <c r="J17761" t="s">
        <v>22195</v>
      </c>
    </row>
    <row r="17762" spans="1:10" x14ac:dyDescent="0.25">
      <c r="A17762" t="s">
        <v>38992</v>
      </c>
      <c r="B17762" t="s">
        <v>38993</v>
      </c>
      <c r="C17762" t="s">
        <v>8520</v>
      </c>
      <c r="D17762" t="s">
        <v>38994</v>
      </c>
      <c r="E17762" t="s">
        <v>8521</v>
      </c>
      <c r="F17762" t="s">
        <v>31598</v>
      </c>
      <c r="G17762" t="s">
        <v>8588</v>
      </c>
      <c r="H17762" t="s">
        <v>8522</v>
      </c>
      <c r="I17762" t="s">
        <v>22195</v>
      </c>
      <c r="J17762" t="s">
        <v>22195</v>
      </c>
    </row>
    <row r="17763" spans="1:10" x14ac:dyDescent="0.25">
      <c r="A17763" t="s">
        <v>9246</v>
      </c>
      <c r="B17763" t="s">
        <v>9247</v>
      </c>
      <c r="C17763" t="s">
        <v>9248</v>
      </c>
      <c r="D17763" t="s">
        <v>9249</v>
      </c>
      <c r="E17763" t="s">
        <v>8516</v>
      </c>
      <c r="F17763" t="s">
        <v>31598</v>
      </c>
      <c r="G17763" t="s">
        <v>8588</v>
      </c>
      <c r="H17763" t="s">
        <v>8464</v>
      </c>
      <c r="I17763" t="s">
        <v>22195</v>
      </c>
      <c r="J17763" t="s">
        <v>22195</v>
      </c>
    </row>
    <row r="17764" spans="1:10" x14ac:dyDescent="0.25">
      <c r="A17764" t="s">
        <v>9246</v>
      </c>
      <c r="B17764" t="s">
        <v>9247</v>
      </c>
      <c r="C17764" t="s">
        <v>9248</v>
      </c>
      <c r="D17764" t="s">
        <v>9249</v>
      </c>
      <c r="E17764" t="s">
        <v>8521</v>
      </c>
      <c r="F17764" t="s">
        <v>31598</v>
      </c>
      <c r="G17764" t="s">
        <v>8588</v>
      </c>
      <c r="H17764" t="s">
        <v>8522</v>
      </c>
      <c r="I17764" t="s">
        <v>22195</v>
      </c>
      <c r="J17764" t="s">
        <v>22195</v>
      </c>
    </row>
    <row r="17765" spans="1:10" x14ac:dyDescent="0.25">
      <c r="A17765" t="s">
        <v>38995</v>
      </c>
      <c r="B17765" t="s">
        <v>38996</v>
      </c>
      <c r="C17765" t="s">
        <v>38997</v>
      </c>
      <c r="D17765" t="s">
        <v>38998</v>
      </c>
      <c r="E17765" t="s">
        <v>8516</v>
      </c>
      <c r="F17765" t="s">
        <v>38404</v>
      </c>
      <c r="G17765" t="s">
        <v>8588</v>
      </c>
      <c r="H17765" t="s">
        <v>8464</v>
      </c>
      <c r="I17765" t="s">
        <v>8589</v>
      </c>
      <c r="J17765" t="s">
        <v>8589</v>
      </c>
    </row>
    <row r="17766" spans="1:10" x14ac:dyDescent="0.25">
      <c r="A17766" t="s">
        <v>38995</v>
      </c>
      <c r="B17766" t="s">
        <v>38996</v>
      </c>
      <c r="C17766" t="s">
        <v>38997</v>
      </c>
      <c r="D17766" t="s">
        <v>38998</v>
      </c>
      <c r="E17766" t="s">
        <v>8521</v>
      </c>
      <c r="F17766" t="s">
        <v>38404</v>
      </c>
      <c r="G17766" t="s">
        <v>8588</v>
      </c>
      <c r="H17766" t="s">
        <v>8522</v>
      </c>
      <c r="I17766" t="s">
        <v>8589</v>
      </c>
      <c r="J17766" t="s">
        <v>8589</v>
      </c>
    </row>
    <row r="17767" spans="1:10" x14ac:dyDescent="0.25">
      <c r="A17767" t="s">
        <v>38999</v>
      </c>
      <c r="B17767" t="s">
        <v>39000</v>
      </c>
      <c r="C17767" t="s">
        <v>39001</v>
      </c>
      <c r="D17767" t="s">
        <v>39002</v>
      </c>
      <c r="E17767" t="s">
        <v>8516</v>
      </c>
      <c r="F17767" t="s">
        <v>31598</v>
      </c>
      <c r="G17767" t="s">
        <v>8588</v>
      </c>
      <c r="H17767" t="s">
        <v>8464</v>
      </c>
      <c r="I17767" t="s">
        <v>22195</v>
      </c>
      <c r="J17767" t="s">
        <v>22195</v>
      </c>
    </row>
    <row r="17768" spans="1:10" x14ac:dyDescent="0.25">
      <c r="A17768" t="s">
        <v>38999</v>
      </c>
      <c r="B17768" t="s">
        <v>39000</v>
      </c>
      <c r="C17768" t="s">
        <v>39001</v>
      </c>
      <c r="D17768" t="s">
        <v>39002</v>
      </c>
      <c r="E17768" t="s">
        <v>8521</v>
      </c>
      <c r="F17768" t="s">
        <v>31598</v>
      </c>
      <c r="G17768" t="s">
        <v>8588</v>
      </c>
      <c r="H17768" t="s">
        <v>8522</v>
      </c>
      <c r="I17768" t="s">
        <v>22195</v>
      </c>
      <c r="J17768" t="s">
        <v>22195</v>
      </c>
    </row>
    <row r="17769" spans="1:10" x14ac:dyDescent="0.25">
      <c r="A17769" t="s">
        <v>9124</v>
      </c>
      <c r="B17769" t="s">
        <v>9125</v>
      </c>
      <c r="C17769" t="s">
        <v>8520</v>
      </c>
      <c r="D17769" t="s">
        <v>9126</v>
      </c>
      <c r="E17769" t="s">
        <v>8521</v>
      </c>
      <c r="F17769" t="s">
        <v>31598</v>
      </c>
      <c r="G17769" t="s">
        <v>8588</v>
      </c>
      <c r="H17769" t="s">
        <v>8522</v>
      </c>
      <c r="I17769" t="s">
        <v>22195</v>
      </c>
      <c r="J17769" t="s">
        <v>22195</v>
      </c>
    </row>
    <row r="17770" spans="1:10" x14ac:dyDescent="0.25">
      <c r="A17770" t="s">
        <v>9124</v>
      </c>
      <c r="B17770" t="s">
        <v>9125</v>
      </c>
      <c r="C17770" t="s">
        <v>8520</v>
      </c>
      <c r="D17770" t="s">
        <v>9126</v>
      </c>
      <c r="E17770" t="s">
        <v>8516</v>
      </c>
      <c r="F17770" t="s">
        <v>31598</v>
      </c>
      <c r="G17770" t="s">
        <v>8588</v>
      </c>
      <c r="H17770" t="s">
        <v>8464</v>
      </c>
      <c r="I17770" t="s">
        <v>22195</v>
      </c>
      <c r="J17770" t="s">
        <v>22195</v>
      </c>
    </row>
    <row r="17771" spans="1:10" x14ac:dyDescent="0.25">
      <c r="A17771" t="s">
        <v>39003</v>
      </c>
      <c r="B17771" t="s">
        <v>39004</v>
      </c>
      <c r="C17771" t="s">
        <v>39005</v>
      </c>
      <c r="D17771" t="s">
        <v>39006</v>
      </c>
      <c r="E17771" t="s">
        <v>8516</v>
      </c>
      <c r="F17771" t="s">
        <v>38404</v>
      </c>
      <c r="G17771" t="s">
        <v>8588</v>
      </c>
      <c r="H17771" t="s">
        <v>8464</v>
      </c>
      <c r="I17771" t="s">
        <v>8589</v>
      </c>
      <c r="J17771" t="s">
        <v>8589</v>
      </c>
    </row>
    <row r="17772" spans="1:10" x14ac:dyDescent="0.25">
      <c r="A17772" t="s">
        <v>39003</v>
      </c>
      <c r="B17772" t="s">
        <v>39004</v>
      </c>
      <c r="C17772" t="s">
        <v>39005</v>
      </c>
      <c r="D17772" t="s">
        <v>39006</v>
      </c>
      <c r="E17772" t="s">
        <v>8521</v>
      </c>
      <c r="F17772" t="s">
        <v>38404</v>
      </c>
      <c r="G17772" t="s">
        <v>8588</v>
      </c>
      <c r="H17772" t="s">
        <v>8522</v>
      </c>
      <c r="I17772" t="s">
        <v>8589</v>
      </c>
      <c r="J17772" t="s">
        <v>8589</v>
      </c>
    </row>
    <row r="17773" spans="1:10" x14ac:dyDescent="0.25">
      <c r="A17773" t="s">
        <v>39007</v>
      </c>
      <c r="B17773" t="s">
        <v>39008</v>
      </c>
      <c r="C17773" t="s">
        <v>39009</v>
      </c>
      <c r="D17773" t="s">
        <v>39010</v>
      </c>
      <c r="E17773" t="s">
        <v>8516</v>
      </c>
      <c r="F17773" t="s">
        <v>38404</v>
      </c>
      <c r="G17773" t="s">
        <v>8588</v>
      </c>
      <c r="H17773" t="s">
        <v>8464</v>
      </c>
      <c r="I17773" t="s">
        <v>8589</v>
      </c>
      <c r="J17773" t="s">
        <v>8589</v>
      </c>
    </row>
    <row r="17774" spans="1:10" x14ac:dyDescent="0.25">
      <c r="A17774" t="s">
        <v>39007</v>
      </c>
      <c r="B17774" t="s">
        <v>39008</v>
      </c>
      <c r="C17774" t="s">
        <v>39009</v>
      </c>
      <c r="D17774" t="s">
        <v>39010</v>
      </c>
      <c r="E17774" t="s">
        <v>8521</v>
      </c>
      <c r="F17774" t="s">
        <v>38404</v>
      </c>
      <c r="G17774" t="s">
        <v>8588</v>
      </c>
      <c r="H17774" t="s">
        <v>8522</v>
      </c>
      <c r="I17774" t="s">
        <v>8589</v>
      </c>
      <c r="J17774" t="s">
        <v>8589</v>
      </c>
    </row>
    <row r="17775" spans="1:10" x14ac:dyDescent="0.25">
      <c r="A17775" t="s">
        <v>39011</v>
      </c>
      <c r="B17775" t="s">
        <v>39012</v>
      </c>
      <c r="C17775" t="s">
        <v>8520</v>
      </c>
      <c r="D17775" t="s">
        <v>39013</v>
      </c>
      <c r="E17775" t="s">
        <v>8550</v>
      </c>
      <c r="F17775" t="s">
        <v>33274</v>
      </c>
      <c r="G17775" t="s">
        <v>8588</v>
      </c>
      <c r="H17775" t="s">
        <v>8522</v>
      </c>
      <c r="I17775" t="s">
        <v>8552</v>
      </c>
      <c r="J17775" t="s">
        <v>29784</v>
      </c>
    </row>
    <row r="17776" spans="1:10" x14ac:dyDescent="0.25">
      <c r="A17776" t="s">
        <v>34309</v>
      </c>
      <c r="B17776" t="s">
        <v>34310</v>
      </c>
      <c r="C17776" t="s">
        <v>8520</v>
      </c>
      <c r="D17776" t="s">
        <v>8028</v>
      </c>
      <c r="E17776" t="s">
        <v>8550</v>
      </c>
      <c r="F17776" t="s">
        <v>33274</v>
      </c>
      <c r="G17776" t="s">
        <v>8588</v>
      </c>
      <c r="H17776" t="s">
        <v>8464</v>
      </c>
      <c r="I17776" t="s">
        <v>8569</v>
      </c>
      <c r="J17776" t="s">
        <v>29784</v>
      </c>
    </row>
    <row r="17777" spans="1:10" x14ac:dyDescent="0.25">
      <c r="A17777" t="s">
        <v>39014</v>
      </c>
      <c r="B17777" t="s">
        <v>39015</v>
      </c>
      <c r="C17777" t="s">
        <v>8520</v>
      </c>
      <c r="D17777" t="s">
        <v>39016</v>
      </c>
      <c r="E17777" t="s">
        <v>8516</v>
      </c>
      <c r="F17777" t="s">
        <v>38404</v>
      </c>
      <c r="G17777" t="s">
        <v>8588</v>
      </c>
      <c r="H17777" t="s">
        <v>8464</v>
      </c>
      <c r="I17777" t="s">
        <v>8589</v>
      </c>
      <c r="J17777" t="s">
        <v>8589</v>
      </c>
    </row>
    <row r="17778" spans="1:10" x14ac:dyDescent="0.25">
      <c r="A17778" t="s">
        <v>39014</v>
      </c>
      <c r="B17778" t="s">
        <v>39015</v>
      </c>
      <c r="C17778" t="s">
        <v>8520</v>
      </c>
      <c r="D17778" t="s">
        <v>39016</v>
      </c>
      <c r="E17778" t="s">
        <v>8521</v>
      </c>
      <c r="F17778" t="s">
        <v>38404</v>
      </c>
      <c r="G17778" t="s">
        <v>8588</v>
      </c>
      <c r="H17778" t="s">
        <v>8522</v>
      </c>
      <c r="I17778" t="s">
        <v>8589</v>
      </c>
      <c r="J17778" t="s">
        <v>8589</v>
      </c>
    </row>
    <row r="17779" spans="1:10" x14ac:dyDescent="0.25">
      <c r="A17779" t="s">
        <v>32199</v>
      </c>
      <c r="B17779" t="s">
        <v>32200</v>
      </c>
      <c r="C17779" t="s">
        <v>32201</v>
      </c>
      <c r="D17779" t="s">
        <v>32202</v>
      </c>
      <c r="E17779" t="s">
        <v>9787</v>
      </c>
      <c r="F17779" t="s">
        <v>32197</v>
      </c>
      <c r="G17779" t="s">
        <v>8588</v>
      </c>
      <c r="H17779" t="s">
        <v>8522</v>
      </c>
      <c r="I17779" t="s">
        <v>8537</v>
      </c>
      <c r="J17779" t="s">
        <v>32198</v>
      </c>
    </row>
    <row r="17780" spans="1:10" x14ac:dyDescent="0.25">
      <c r="A17780" t="s">
        <v>39017</v>
      </c>
      <c r="B17780" t="s">
        <v>39018</v>
      </c>
      <c r="C17780" t="s">
        <v>39019</v>
      </c>
      <c r="D17780" t="s">
        <v>39020</v>
      </c>
      <c r="E17780" t="s">
        <v>8516</v>
      </c>
      <c r="F17780" t="s">
        <v>38404</v>
      </c>
      <c r="G17780" t="s">
        <v>8588</v>
      </c>
      <c r="H17780" t="s">
        <v>8464</v>
      </c>
      <c r="I17780" t="s">
        <v>8589</v>
      </c>
      <c r="J17780" t="s">
        <v>8589</v>
      </c>
    </row>
    <row r="17781" spans="1:10" x14ac:dyDescent="0.25">
      <c r="A17781" t="s">
        <v>39017</v>
      </c>
      <c r="B17781" t="s">
        <v>39018</v>
      </c>
      <c r="C17781" t="s">
        <v>39019</v>
      </c>
      <c r="D17781" t="s">
        <v>39020</v>
      </c>
      <c r="E17781" t="s">
        <v>8521</v>
      </c>
      <c r="F17781" t="s">
        <v>38404</v>
      </c>
      <c r="G17781" t="s">
        <v>8588</v>
      </c>
      <c r="H17781" t="s">
        <v>8522</v>
      </c>
      <c r="I17781" t="s">
        <v>8589</v>
      </c>
      <c r="J17781" t="s">
        <v>8589</v>
      </c>
    </row>
    <row r="17782" spans="1:10" x14ac:dyDescent="0.25">
      <c r="A17782" t="s">
        <v>39021</v>
      </c>
      <c r="B17782" t="s">
        <v>39022</v>
      </c>
      <c r="C17782" t="s">
        <v>8520</v>
      </c>
      <c r="D17782" t="s">
        <v>39023</v>
      </c>
      <c r="E17782" t="s">
        <v>8516</v>
      </c>
      <c r="F17782" t="s">
        <v>38404</v>
      </c>
      <c r="G17782" t="s">
        <v>8588</v>
      </c>
      <c r="H17782" t="s">
        <v>8464</v>
      </c>
      <c r="I17782" t="s">
        <v>8589</v>
      </c>
      <c r="J17782" t="s">
        <v>8589</v>
      </c>
    </row>
    <row r="17783" spans="1:10" x14ac:dyDescent="0.25">
      <c r="A17783" t="s">
        <v>39021</v>
      </c>
      <c r="B17783" t="s">
        <v>39022</v>
      </c>
      <c r="C17783" t="s">
        <v>8520</v>
      </c>
      <c r="D17783" t="s">
        <v>39023</v>
      </c>
      <c r="E17783" t="s">
        <v>8521</v>
      </c>
      <c r="F17783" t="s">
        <v>38404</v>
      </c>
      <c r="G17783" t="s">
        <v>8588</v>
      </c>
      <c r="H17783" t="s">
        <v>8522</v>
      </c>
      <c r="I17783" t="s">
        <v>8589</v>
      </c>
      <c r="J17783" t="s">
        <v>8589</v>
      </c>
    </row>
    <row r="17784" spans="1:10" x14ac:dyDescent="0.25">
      <c r="A17784" t="s">
        <v>39024</v>
      </c>
      <c r="B17784" t="s">
        <v>39025</v>
      </c>
      <c r="C17784" t="s">
        <v>39026</v>
      </c>
      <c r="D17784" t="s">
        <v>39027</v>
      </c>
      <c r="E17784" t="s">
        <v>8521</v>
      </c>
      <c r="F17784" t="s">
        <v>31907</v>
      </c>
      <c r="G17784" t="s">
        <v>8588</v>
      </c>
      <c r="H17784" t="s">
        <v>8522</v>
      </c>
      <c r="I17784" t="s">
        <v>8519</v>
      </c>
      <c r="J17784" t="s">
        <v>9455</v>
      </c>
    </row>
    <row r="17785" spans="1:10" x14ac:dyDescent="0.25">
      <c r="A17785" t="s">
        <v>39028</v>
      </c>
      <c r="B17785" t="s">
        <v>39029</v>
      </c>
      <c r="C17785" t="s">
        <v>39030</v>
      </c>
      <c r="D17785" t="s">
        <v>39031</v>
      </c>
      <c r="E17785" t="s">
        <v>8516</v>
      </c>
      <c r="F17785" t="s">
        <v>38404</v>
      </c>
      <c r="G17785" t="s">
        <v>8588</v>
      </c>
      <c r="H17785" t="s">
        <v>8464</v>
      </c>
      <c r="I17785" t="s">
        <v>8589</v>
      </c>
      <c r="J17785" t="s">
        <v>8589</v>
      </c>
    </row>
    <row r="17786" spans="1:10" x14ac:dyDescent="0.25">
      <c r="A17786" t="s">
        <v>39028</v>
      </c>
      <c r="B17786" t="s">
        <v>39029</v>
      </c>
      <c r="C17786" t="s">
        <v>39030</v>
      </c>
      <c r="D17786" t="s">
        <v>39031</v>
      </c>
      <c r="E17786" t="s">
        <v>8521</v>
      </c>
      <c r="F17786" t="s">
        <v>38404</v>
      </c>
      <c r="G17786" t="s">
        <v>8588</v>
      </c>
      <c r="H17786" t="s">
        <v>8522</v>
      </c>
      <c r="I17786" t="s">
        <v>8589</v>
      </c>
      <c r="J17786" t="s">
        <v>8589</v>
      </c>
    </row>
    <row r="17787" spans="1:10" x14ac:dyDescent="0.25">
      <c r="A17787" t="s">
        <v>39032</v>
      </c>
      <c r="B17787" t="s">
        <v>39033</v>
      </c>
      <c r="C17787" t="s">
        <v>39034</v>
      </c>
      <c r="D17787" t="s">
        <v>39035</v>
      </c>
      <c r="E17787" t="s">
        <v>8516</v>
      </c>
      <c r="F17787" t="s">
        <v>38404</v>
      </c>
      <c r="G17787" t="s">
        <v>8588</v>
      </c>
      <c r="H17787" t="s">
        <v>8464</v>
      </c>
      <c r="I17787" t="s">
        <v>8589</v>
      </c>
      <c r="J17787" t="s">
        <v>8589</v>
      </c>
    </row>
    <row r="17788" spans="1:10" x14ac:dyDescent="0.25">
      <c r="A17788" t="s">
        <v>39032</v>
      </c>
      <c r="B17788" t="s">
        <v>39033</v>
      </c>
      <c r="C17788" t="s">
        <v>39034</v>
      </c>
      <c r="D17788" t="s">
        <v>39035</v>
      </c>
      <c r="E17788" t="s">
        <v>8521</v>
      </c>
      <c r="F17788" t="s">
        <v>38404</v>
      </c>
      <c r="G17788" t="s">
        <v>8588</v>
      </c>
      <c r="H17788" t="s">
        <v>8522</v>
      </c>
      <c r="I17788" t="s">
        <v>8589</v>
      </c>
      <c r="J17788" t="s">
        <v>8589</v>
      </c>
    </row>
    <row r="17789" spans="1:10" x14ac:dyDescent="0.25">
      <c r="A17789" t="s">
        <v>39036</v>
      </c>
      <c r="B17789" t="s">
        <v>39037</v>
      </c>
      <c r="C17789" t="s">
        <v>8520</v>
      </c>
      <c r="D17789" t="s">
        <v>39038</v>
      </c>
      <c r="E17789" t="s">
        <v>8521</v>
      </c>
      <c r="F17789" t="s">
        <v>38404</v>
      </c>
      <c r="G17789" t="s">
        <v>8588</v>
      </c>
      <c r="H17789" t="s">
        <v>8522</v>
      </c>
      <c r="I17789" t="s">
        <v>8589</v>
      </c>
      <c r="J17789" t="s">
        <v>8589</v>
      </c>
    </row>
    <row r="17790" spans="1:10" x14ac:dyDescent="0.25">
      <c r="A17790" t="s">
        <v>39036</v>
      </c>
      <c r="B17790" t="s">
        <v>39037</v>
      </c>
      <c r="C17790" t="s">
        <v>8520</v>
      </c>
      <c r="D17790" t="s">
        <v>39038</v>
      </c>
      <c r="E17790" t="s">
        <v>8516</v>
      </c>
      <c r="F17790" t="s">
        <v>38404</v>
      </c>
      <c r="G17790" t="s">
        <v>8588</v>
      </c>
      <c r="H17790" t="s">
        <v>8464</v>
      </c>
      <c r="I17790" t="s">
        <v>8589</v>
      </c>
      <c r="J17790" t="s">
        <v>8589</v>
      </c>
    </row>
    <row r="17791" spans="1:10" x14ac:dyDescent="0.25">
      <c r="A17791" t="s">
        <v>39039</v>
      </c>
      <c r="B17791" t="s">
        <v>39040</v>
      </c>
      <c r="C17791" t="s">
        <v>39041</v>
      </c>
      <c r="D17791" t="s">
        <v>39042</v>
      </c>
      <c r="E17791" t="s">
        <v>8583</v>
      </c>
      <c r="F17791" t="s">
        <v>39043</v>
      </c>
      <c r="G17791" t="s">
        <v>8588</v>
      </c>
      <c r="H17791" t="s">
        <v>8522</v>
      </c>
      <c r="I17791" t="s">
        <v>8569</v>
      </c>
      <c r="J17791" t="s">
        <v>10142</v>
      </c>
    </row>
    <row r="17792" spans="1:10" x14ac:dyDescent="0.25">
      <c r="A17792" t="s">
        <v>39044</v>
      </c>
      <c r="B17792" t="s">
        <v>39045</v>
      </c>
      <c r="C17792" t="s">
        <v>39046</v>
      </c>
      <c r="D17792" t="s">
        <v>39047</v>
      </c>
      <c r="E17792" t="s">
        <v>8516</v>
      </c>
      <c r="F17792" t="s">
        <v>38404</v>
      </c>
      <c r="G17792" t="s">
        <v>8588</v>
      </c>
      <c r="H17792" t="s">
        <v>8464</v>
      </c>
      <c r="I17792" t="s">
        <v>8589</v>
      </c>
      <c r="J17792" t="s">
        <v>8589</v>
      </c>
    </row>
    <row r="17793" spans="1:10" x14ac:dyDescent="0.25">
      <c r="A17793" t="s">
        <v>39044</v>
      </c>
      <c r="B17793" t="s">
        <v>39045</v>
      </c>
      <c r="C17793" t="s">
        <v>39046</v>
      </c>
      <c r="D17793" t="s">
        <v>39047</v>
      </c>
      <c r="E17793" t="s">
        <v>8521</v>
      </c>
      <c r="F17793" t="s">
        <v>38404</v>
      </c>
      <c r="G17793" t="s">
        <v>8588</v>
      </c>
      <c r="H17793" t="s">
        <v>8522</v>
      </c>
      <c r="I17793" t="s">
        <v>8589</v>
      </c>
      <c r="J17793" t="s">
        <v>8589</v>
      </c>
    </row>
    <row r="17794" spans="1:10" x14ac:dyDescent="0.25">
      <c r="A17794" t="s">
        <v>39048</v>
      </c>
      <c r="B17794" t="s">
        <v>39049</v>
      </c>
      <c r="C17794" t="s">
        <v>39050</v>
      </c>
      <c r="D17794" t="s">
        <v>39051</v>
      </c>
      <c r="E17794" t="s">
        <v>8521</v>
      </c>
      <c r="F17794" t="s">
        <v>38404</v>
      </c>
      <c r="G17794" t="s">
        <v>8588</v>
      </c>
      <c r="H17794" t="s">
        <v>8522</v>
      </c>
      <c r="I17794" t="s">
        <v>8589</v>
      </c>
      <c r="J17794" t="s">
        <v>8589</v>
      </c>
    </row>
    <row r="17795" spans="1:10" x14ac:dyDescent="0.25">
      <c r="A17795" t="s">
        <v>39048</v>
      </c>
      <c r="B17795" t="s">
        <v>39049</v>
      </c>
      <c r="C17795" t="s">
        <v>39050</v>
      </c>
      <c r="D17795" t="s">
        <v>39051</v>
      </c>
      <c r="E17795" t="s">
        <v>8516</v>
      </c>
      <c r="F17795" t="s">
        <v>38404</v>
      </c>
      <c r="G17795" t="s">
        <v>8588</v>
      </c>
      <c r="H17795" t="s">
        <v>8464</v>
      </c>
      <c r="I17795" t="s">
        <v>8589</v>
      </c>
      <c r="J17795" t="s">
        <v>8589</v>
      </c>
    </row>
    <row r="17796" spans="1:10" x14ac:dyDescent="0.25">
      <c r="A17796" t="s">
        <v>39048</v>
      </c>
      <c r="B17796" t="s">
        <v>39049</v>
      </c>
      <c r="C17796" t="s">
        <v>39050</v>
      </c>
      <c r="D17796" t="s">
        <v>39051</v>
      </c>
      <c r="E17796" t="s">
        <v>8516</v>
      </c>
      <c r="F17796" t="s">
        <v>31598</v>
      </c>
      <c r="G17796" t="s">
        <v>8588</v>
      </c>
      <c r="H17796" t="s">
        <v>8464</v>
      </c>
      <c r="I17796" t="s">
        <v>22195</v>
      </c>
      <c r="J17796" t="s">
        <v>22195</v>
      </c>
    </row>
    <row r="17797" spans="1:10" x14ac:dyDescent="0.25">
      <c r="A17797" t="s">
        <v>39048</v>
      </c>
      <c r="B17797" t="s">
        <v>39049</v>
      </c>
      <c r="C17797" t="s">
        <v>39050</v>
      </c>
      <c r="D17797" t="s">
        <v>39051</v>
      </c>
      <c r="E17797" t="s">
        <v>8521</v>
      </c>
      <c r="F17797" t="s">
        <v>31598</v>
      </c>
      <c r="G17797" t="s">
        <v>8588</v>
      </c>
      <c r="H17797" t="s">
        <v>8522</v>
      </c>
      <c r="I17797" t="s">
        <v>22195</v>
      </c>
      <c r="J17797" t="s">
        <v>22195</v>
      </c>
    </row>
    <row r="17798" spans="1:10" x14ac:dyDescent="0.25">
      <c r="A17798" t="s">
        <v>39052</v>
      </c>
      <c r="B17798" t="s">
        <v>39053</v>
      </c>
      <c r="C17798" t="s">
        <v>39054</v>
      </c>
      <c r="D17798" t="s">
        <v>39055</v>
      </c>
      <c r="E17798" t="s">
        <v>8516</v>
      </c>
      <c r="F17798" t="s">
        <v>38404</v>
      </c>
      <c r="G17798" t="s">
        <v>8588</v>
      </c>
      <c r="H17798" t="s">
        <v>8464</v>
      </c>
      <c r="I17798" t="s">
        <v>8589</v>
      </c>
      <c r="J17798" t="s">
        <v>8589</v>
      </c>
    </row>
    <row r="17799" spans="1:10" x14ac:dyDescent="0.25">
      <c r="A17799" t="s">
        <v>39052</v>
      </c>
      <c r="B17799" t="s">
        <v>39053</v>
      </c>
      <c r="C17799" t="s">
        <v>39054</v>
      </c>
      <c r="D17799" t="s">
        <v>39055</v>
      </c>
      <c r="E17799" t="s">
        <v>8521</v>
      </c>
      <c r="F17799" t="s">
        <v>38404</v>
      </c>
      <c r="G17799" t="s">
        <v>8588</v>
      </c>
      <c r="H17799" t="s">
        <v>8522</v>
      </c>
      <c r="I17799" t="s">
        <v>8589</v>
      </c>
      <c r="J17799" t="s">
        <v>8589</v>
      </c>
    </row>
    <row r="17800" spans="1:10" x14ac:dyDescent="0.25">
      <c r="A17800" t="s">
        <v>39056</v>
      </c>
      <c r="B17800" t="s">
        <v>39057</v>
      </c>
      <c r="C17800" t="s">
        <v>39058</v>
      </c>
      <c r="D17800" t="s">
        <v>39059</v>
      </c>
      <c r="E17800" t="s">
        <v>8516</v>
      </c>
      <c r="F17800" t="s">
        <v>38404</v>
      </c>
      <c r="G17800" t="s">
        <v>8588</v>
      </c>
      <c r="H17800" t="s">
        <v>8464</v>
      </c>
      <c r="I17800" t="s">
        <v>8589</v>
      </c>
      <c r="J17800" t="s">
        <v>8589</v>
      </c>
    </row>
    <row r="17801" spans="1:10" x14ac:dyDescent="0.25">
      <c r="A17801" t="s">
        <v>39056</v>
      </c>
      <c r="B17801" t="s">
        <v>39057</v>
      </c>
      <c r="C17801" t="s">
        <v>39058</v>
      </c>
      <c r="D17801" t="s">
        <v>39059</v>
      </c>
      <c r="E17801" t="s">
        <v>8521</v>
      </c>
      <c r="F17801" t="s">
        <v>38404</v>
      </c>
      <c r="G17801" t="s">
        <v>8588</v>
      </c>
      <c r="H17801" t="s">
        <v>8522</v>
      </c>
      <c r="I17801" t="s">
        <v>8589</v>
      </c>
      <c r="J17801" t="s">
        <v>8589</v>
      </c>
    </row>
    <row r="17802" spans="1:10" x14ac:dyDescent="0.25">
      <c r="A17802" t="s">
        <v>39060</v>
      </c>
      <c r="B17802" t="s">
        <v>39061</v>
      </c>
      <c r="C17802" t="s">
        <v>8520</v>
      </c>
      <c r="D17802" t="s">
        <v>39062</v>
      </c>
      <c r="E17802" t="s">
        <v>8583</v>
      </c>
      <c r="F17802" t="s">
        <v>33274</v>
      </c>
      <c r="G17802" t="s">
        <v>8588</v>
      </c>
      <c r="H17802" t="s">
        <v>8522</v>
      </c>
      <c r="I17802" t="s">
        <v>8569</v>
      </c>
      <c r="J17802" t="s">
        <v>29784</v>
      </c>
    </row>
    <row r="17803" spans="1:10" x14ac:dyDescent="0.25">
      <c r="A17803" t="s">
        <v>39063</v>
      </c>
      <c r="B17803" t="s">
        <v>39064</v>
      </c>
      <c r="C17803" t="s">
        <v>8520</v>
      </c>
      <c r="D17803" t="s">
        <v>39065</v>
      </c>
      <c r="E17803" t="s">
        <v>8521</v>
      </c>
      <c r="F17803" t="s">
        <v>38404</v>
      </c>
      <c r="G17803" t="s">
        <v>8588</v>
      </c>
      <c r="H17803" t="s">
        <v>8522</v>
      </c>
      <c r="I17803" t="s">
        <v>8589</v>
      </c>
      <c r="J17803" t="s">
        <v>8589</v>
      </c>
    </row>
    <row r="17804" spans="1:10" x14ac:dyDescent="0.25">
      <c r="A17804" t="s">
        <v>39063</v>
      </c>
      <c r="B17804" t="s">
        <v>39064</v>
      </c>
      <c r="C17804" t="s">
        <v>8520</v>
      </c>
      <c r="D17804" t="s">
        <v>39065</v>
      </c>
      <c r="E17804" t="s">
        <v>8516</v>
      </c>
      <c r="F17804" t="s">
        <v>38404</v>
      </c>
      <c r="G17804" t="s">
        <v>8588</v>
      </c>
      <c r="H17804" t="s">
        <v>8464</v>
      </c>
      <c r="I17804" t="s">
        <v>8589</v>
      </c>
      <c r="J17804" t="s">
        <v>8589</v>
      </c>
    </row>
    <row r="17805" spans="1:10" x14ac:dyDescent="0.25">
      <c r="A17805" t="s">
        <v>39066</v>
      </c>
      <c r="B17805" t="s">
        <v>39067</v>
      </c>
      <c r="C17805" t="s">
        <v>39068</v>
      </c>
      <c r="D17805" t="s">
        <v>39069</v>
      </c>
      <c r="E17805" t="s">
        <v>8516</v>
      </c>
      <c r="F17805" t="s">
        <v>38404</v>
      </c>
      <c r="G17805" t="s">
        <v>8588</v>
      </c>
      <c r="H17805" t="s">
        <v>8464</v>
      </c>
      <c r="I17805" t="s">
        <v>8589</v>
      </c>
      <c r="J17805" t="s">
        <v>8589</v>
      </c>
    </row>
    <row r="17806" spans="1:10" x14ac:dyDescent="0.25">
      <c r="A17806" t="s">
        <v>39066</v>
      </c>
      <c r="B17806" t="s">
        <v>39067</v>
      </c>
      <c r="C17806" t="s">
        <v>39068</v>
      </c>
      <c r="D17806" t="s">
        <v>39069</v>
      </c>
      <c r="E17806" t="s">
        <v>8521</v>
      </c>
      <c r="F17806" t="s">
        <v>38404</v>
      </c>
      <c r="G17806" t="s">
        <v>8588</v>
      </c>
      <c r="H17806" t="s">
        <v>8522</v>
      </c>
      <c r="I17806" t="s">
        <v>8589</v>
      </c>
      <c r="J17806" t="s">
        <v>8589</v>
      </c>
    </row>
    <row r="17807" spans="1:10" x14ac:dyDescent="0.25">
      <c r="A17807" t="s">
        <v>39070</v>
      </c>
      <c r="B17807" t="s">
        <v>39071</v>
      </c>
      <c r="C17807" t="s">
        <v>8520</v>
      </c>
      <c r="D17807" t="s">
        <v>39072</v>
      </c>
      <c r="E17807" t="s">
        <v>8516</v>
      </c>
      <c r="F17807" t="s">
        <v>39073</v>
      </c>
      <c r="G17807" t="s">
        <v>8588</v>
      </c>
      <c r="H17807" t="s">
        <v>8464</v>
      </c>
      <c r="I17807" t="s">
        <v>8589</v>
      </c>
      <c r="J17807" t="s">
        <v>8589</v>
      </c>
    </row>
    <row r="17808" spans="1:10" x14ac:dyDescent="0.25">
      <c r="A17808" t="s">
        <v>39070</v>
      </c>
      <c r="B17808" t="s">
        <v>39071</v>
      </c>
      <c r="C17808" t="s">
        <v>8520</v>
      </c>
      <c r="D17808" t="s">
        <v>39072</v>
      </c>
      <c r="E17808" t="s">
        <v>8521</v>
      </c>
      <c r="F17808" t="s">
        <v>39073</v>
      </c>
      <c r="G17808" t="s">
        <v>8588</v>
      </c>
      <c r="H17808" t="s">
        <v>8522</v>
      </c>
      <c r="I17808" t="s">
        <v>8589</v>
      </c>
      <c r="J17808" t="s">
        <v>8589</v>
      </c>
    </row>
    <row r="17809" spans="1:10" x14ac:dyDescent="0.25">
      <c r="A17809" t="s">
        <v>39074</v>
      </c>
      <c r="B17809" t="s">
        <v>39075</v>
      </c>
      <c r="C17809" t="s">
        <v>8520</v>
      </c>
      <c r="D17809" t="s">
        <v>39076</v>
      </c>
      <c r="E17809" t="s">
        <v>8583</v>
      </c>
      <c r="F17809" t="s">
        <v>33274</v>
      </c>
      <c r="G17809" t="s">
        <v>8588</v>
      </c>
      <c r="H17809" t="s">
        <v>8522</v>
      </c>
      <c r="I17809" t="s">
        <v>8569</v>
      </c>
      <c r="J17809" t="s">
        <v>29784</v>
      </c>
    </row>
    <row r="17810" spans="1:10" x14ac:dyDescent="0.25">
      <c r="A17810" t="s">
        <v>37824</v>
      </c>
      <c r="B17810" t="s">
        <v>37825</v>
      </c>
      <c r="C17810" t="s">
        <v>8520</v>
      </c>
      <c r="D17810" t="s">
        <v>37826</v>
      </c>
      <c r="E17810" t="s">
        <v>8550</v>
      </c>
      <c r="F17810" t="s">
        <v>39077</v>
      </c>
      <c r="G17810" t="s">
        <v>8588</v>
      </c>
      <c r="H17810" t="s">
        <v>8522</v>
      </c>
      <c r="I17810" t="s">
        <v>8552</v>
      </c>
      <c r="J17810" t="s">
        <v>10142</v>
      </c>
    </row>
    <row r="17811" spans="1:10" x14ac:dyDescent="0.25">
      <c r="A17811" t="s">
        <v>23974</v>
      </c>
      <c r="B17811" t="s">
        <v>23975</v>
      </c>
      <c r="C17811" t="s">
        <v>23976</v>
      </c>
      <c r="D17811" t="s">
        <v>23977</v>
      </c>
      <c r="E17811" t="s">
        <v>8516</v>
      </c>
      <c r="F17811" t="s">
        <v>31598</v>
      </c>
      <c r="G17811" t="s">
        <v>8588</v>
      </c>
      <c r="H17811" t="s">
        <v>8464</v>
      </c>
      <c r="I17811" t="s">
        <v>22195</v>
      </c>
      <c r="J17811" t="s">
        <v>22195</v>
      </c>
    </row>
    <row r="17812" spans="1:10" x14ac:dyDescent="0.25">
      <c r="A17812" t="s">
        <v>23974</v>
      </c>
      <c r="B17812" t="s">
        <v>23975</v>
      </c>
      <c r="C17812" t="s">
        <v>23976</v>
      </c>
      <c r="D17812" t="s">
        <v>23977</v>
      </c>
      <c r="E17812" t="s">
        <v>8521</v>
      </c>
      <c r="F17812" t="s">
        <v>31598</v>
      </c>
      <c r="G17812" t="s">
        <v>8588</v>
      </c>
      <c r="H17812" t="s">
        <v>8522</v>
      </c>
      <c r="I17812" t="s">
        <v>22195</v>
      </c>
      <c r="J17812" t="s">
        <v>22195</v>
      </c>
    </row>
    <row r="17813" spans="1:10" x14ac:dyDescent="0.25">
      <c r="A17813" t="s">
        <v>17356</v>
      </c>
      <c r="B17813" t="s">
        <v>17357</v>
      </c>
      <c r="C17813" t="s">
        <v>8520</v>
      </c>
      <c r="D17813" t="s">
        <v>17358</v>
      </c>
      <c r="E17813" t="s">
        <v>8516</v>
      </c>
      <c r="F17813" t="s">
        <v>39078</v>
      </c>
      <c r="G17813" t="s">
        <v>8588</v>
      </c>
      <c r="H17813" t="s">
        <v>8464</v>
      </c>
      <c r="I17813" t="s">
        <v>9402</v>
      </c>
      <c r="J17813" t="s">
        <v>31788</v>
      </c>
    </row>
    <row r="17814" spans="1:10" x14ac:dyDescent="0.25">
      <c r="A17814" t="s">
        <v>17356</v>
      </c>
      <c r="B17814" t="s">
        <v>17357</v>
      </c>
      <c r="C17814" t="s">
        <v>8520</v>
      </c>
      <c r="D17814" t="s">
        <v>17358</v>
      </c>
      <c r="E17814" t="s">
        <v>8521</v>
      </c>
      <c r="F17814" t="s">
        <v>39078</v>
      </c>
      <c r="G17814" t="s">
        <v>8588</v>
      </c>
      <c r="H17814" t="s">
        <v>8522</v>
      </c>
      <c r="I17814" t="s">
        <v>9402</v>
      </c>
      <c r="J17814" t="s">
        <v>31788</v>
      </c>
    </row>
    <row r="17815" spans="1:10" x14ac:dyDescent="0.25">
      <c r="A17815" t="s">
        <v>31534</v>
      </c>
      <c r="B17815" t="s">
        <v>31535</v>
      </c>
      <c r="C17815" t="s">
        <v>31536</v>
      </c>
      <c r="D17815" t="s">
        <v>31537</v>
      </c>
      <c r="E17815" t="s">
        <v>8583</v>
      </c>
      <c r="F17815" t="s">
        <v>33274</v>
      </c>
      <c r="G17815" t="s">
        <v>8588</v>
      </c>
      <c r="H17815" t="s">
        <v>8522</v>
      </c>
      <c r="I17815" t="s">
        <v>8569</v>
      </c>
      <c r="J17815" t="s">
        <v>29784</v>
      </c>
    </row>
    <row r="17816" spans="1:10" x14ac:dyDescent="0.25">
      <c r="A17816" t="s">
        <v>39079</v>
      </c>
      <c r="B17816" t="s">
        <v>39080</v>
      </c>
      <c r="C17816" t="s">
        <v>39081</v>
      </c>
      <c r="D17816" t="s">
        <v>39082</v>
      </c>
      <c r="E17816" t="s">
        <v>8521</v>
      </c>
      <c r="F17816" t="s">
        <v>31907</v>
      </c>
      <c r="G17816" t="s">
        <v>8588</v>
      </c>
      <c r="H17816" t="s">
        <v>8522</v>
      </c>
      <c r="I17816" t="s">
        <v>8519</v>
      </c>
      <c r="J17816" t="s">
        <v>9455</v>
      </c>
    </row>
    <row r="17817" spans="1:10" x14ac:dyDescent="0.25">
      <c r="A17817" t="s">
        <v>39083</v>
      </c>
      <c r="B17817" t="s">
        <v>39084</v>
      </c>
      <c r="C17817" t="s">
        <v>39085</v>
      </c>
      <c r="D17817" t="s">
        <v>39086</v>
      </c>
      <c r="E17817" t="s">
        <v>8516</v>
      </c>
      <c r="F17817" t="s">
        <v>31598</v>
      </c>
      <c r="G17817" t="s">
        <v>8588</v>
      </c>
      <c r="H17817" t="s">
        <v>8464</v>
      </c>
      <c r="I17817" t="s">
        <v>22195</v>
      </c>
      <c r="J17817" t="s">
        <v>22195</v>
      </c>
    </row>
    <row r="17818" spans="1:10" x14ac:dyDescent="0.25">
      <c r="A17818" t="s">
        <v>39083</v>
      </c>
      <c r="B17818" t="s">
        <v>39084</v>
      </c>
      <c r="C17818" t="s">
        <v>39085</v>
      </c>
      <c r="D17818" t="s">
        <v>39086</v>
      </c>
      <c r="E17818" t="s">
        <v>8521</v>
      </c>
      <c r="F17818" t="s">
        <v>31598</v>
      </c>
      <c r="G17818" t="s">
        <v>8588</v>
      </c>
      <c r="H17818" t="s">
        <v>8522</v>
      </c>
      <c r="I17818" t="s">
        <v>22195</v>
      </c>
      <c r="J17818" t="s">
        <v>22195</v>
      </c>
    </row>
    <row r="17819" spans="1:10" x14ac:dyDescent="0.25">
      <c r="A17819" t="s">
        <v>39087</v>
      </c>
      <c r="B17819" t="s">
        <v>39088</v>
      </c>
      <c r="C17819" t="s">
        <v>8520</v>
      </c>
      <c r="D17819" t="s">
        <v>39089</v>
      </c>
      <c r="E17819" t="s">
        <v>8550</v>
      </c>
      <c r="F17819" t="s">
        <v>33274</v>
      </c>
      <c r="G17819" t="s">
        <v>8588</v>
      </c>
      <c r="H17819" t="s">
        <v>8522</v>
      </c>
      <c r="I17819" t="s">
        <v>8552</v>
      </c>
      <c r="J17819" t="s">
        <v>29784</v>
      </c>
    </row>
    <row r="17820" spans="1:10" x14ac:dyDescent="0.25">
      <c r="A17820" t="s">
        <v>39090</v>
      </c>
      <c r="B17820" t="s">
        <v>39091</v>
      </c>
      <c r="C17820" t="s">
        <v>8520</v>
      </c>
      <c r="D17820" t="s">
        <v>39092</v>
      </c>
      <c r="E17820" t="s">
        <v>8521</v>
      </c>
      <c r="F17820" t="s">
        <v>38404</v>
      </c>
      <c r="G17820" t="s">
        <v>8588</v>
      </c>
      <c r="H17820" t="s">
        <v>8522</v>
      </c>
      <c r="I17820" t="s">
        <v>8589</v>
      </c>
      <c r="J17820" t="s">
        <v>8589</v>
      </c>
    </row>
    <row r="17821" spans="1:10" x14ac:dyDescent="0.25">
      <c r="A17821" t="s">
        <v>39090</v>
      </c>
      <c r="B17821" t="s">
        <v>39091</v>
      </c>
      <c r="C17821" t="s">
        <v>8520</v>
      </c>
      <c r="D17821" t="s">
        <v>39092</v>
      </c>
      <c r="E17821" t="s">
        <v>8516</v>
      </c>
      <c r="F17821" t="s">
        <v>38404</v>
      </c>
      <c r="G17821" t="s">
        <v>8588</v>
      </c>
      <c r="H17821" t="s">
        <v>8464</v>
      </c>
      <c r="I17821" t="s">
        <v>8589</v>
      </c>
      <c r="J17821" t="s">
        <v>8589</v>
      </c>
    </row>
    <row r="17822" spans="1:10" x14ac:dyDescent="0.25">
      <c r="A17822" t="s">
        <v>39093</v>
      </c>
      <c r="B17822" t="s">
        <v>39094</v>
      </c>
      <c r="C17822" t="s">
        <v>39095</v>
      </c>
      <c r="D17822" t="s">
        <v>39096</v>
      </c>
      <c r="E17822" t="s">
        <v>8521</v>
      </c>
      <c r="F17822" t="s">
        <v>31907</v>
      </c>
      <c r="G17822" t="s">
        <v>8588</v>
      </c>
      <c r="H17822" t="s">
        <v>8522</v>
      </c>
      <c r="I17822" t="s">
        <v>8519</v>
      </c>
      <c r="J17822" t="s">
        <v>9455</v>
      </c>
    </row>
    <row r="17823" spans="1:10" x14ac:dyDescent="0.25">
      <c r="A17823" t="s">
        <v>39097</v>
      </c>
      <c r="B17823" t="s">
        <v>39098</v>
      </c>
      <c r="C17823" t="s">
        <v>8520</v>
      </c>
      <c r="D17823" t="s">
        <v>39099</v>
      </c>
      <c r="E17823" t="s">
        <v>8516</v>
      </c>
      <c r="F17823" t="s">
        <v>38404</v>
      </c>
      <c r="G17823" t="s">
        <v>8588</v>
      </c>
      <c r="H17823" t="s">
        <v>8464</v>
      </c>
      <c r="I17823" t="s">
        <v>8589</v>
      </c>
      <c r="J17823" t="s">
        <v>8589</v>
      </c>
    </row>
    <row r="17824" spans="1:10" x14ac:dyDescent="0.25">
      <c r="A17824" t="s">
        <v>39097</v>
      </c>
      <c r="B17824" t="s">
        <v>39098</v>
      </c>
      <c r="C17824" t="s">
        <v>8520</v>
      </c>
      <c r="D17824" t="s">
        <v>39099</v>
      </c>
      <c r="E17824" t="s">
        <v>8521</v>
      </c>
      <c r="F17824" t="s">
        <v>38404</v>
      </c>
      <c r="G17824" t="s">
        <v>8588</v>
      </c>
      <c r="H17824" t="s">
        <v>8522</v>
      </c>
      <c r="I17824" t="s">
        <v>8589</v>
      </c>
      <c r="J17824" t="s">
        <v>8589</v>
      </c>
    </row>
    <row r="17825" spans="1:10" x14ac:dyDescent="0.25">
      <c r="A17825" t="s">
        <v>39100</v>
      </c>
      <c r="B17825" t="s">
        <v>39101</v>
      </c>
      <c r="C17825" t="s">
        <v>39102</v>
      </c>
      <c r="D17825" t="s">
        <v>39103</v>
      </c>
      <c r="E17825" t="s">
        <v>8521</v>
      </c>
      <c r="F17825" t="s">
        <v>38404</v>
      </c>
      <c r="G17825" t="s">
        <v>8588</v>
      </c>
      <c r="H17825" t="s">
        <v>8522</v>
      </c>
      <c r="I17825" t="s">
        <v>8589</v>
      </c>
      <c r="J17825" t="s">
        <v>8589</v>
      </c>
    </row>
    <row r="17826" spans="1:10" x14ac:dyDescent="0.25">
      <c r="A17826" t="s">
        <v>39100</v>
      </c>
      <c r="B17826" t="s">
        <v>39101</v>
      </c>
      <c r="C17826" t="s">
        <v>39102</v>
      </c>
      <c r="D17826" t="s">
        <v>39103</v>
      </c>
      <c r="E17826" t="s">
        <v>8516</v>
      </c>
      <c r="F17826" t="s">
        <v>38404</v>
      </c>
      <c r="G17826" t="s">
        <v>8588</v>
      </c>
      <c r="H17826" t="s">
        <v>8464</v>
      </c>
      <c r="I17826" t="s">
        <v>8589</v>
      </c>
      <c r="J17826" t="s">
        <v>8589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00B0F0"/>
  </sheetPr>
  <dimension ref="A1:N418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9.28515625" style="4" bestFit="1" customWidth="1"/>
    <col min="2" max="2" width="75.5703125" style="4" bestFit="1" customWidth="1"/>
    <col min="3" max="3" width="30.7109375" style="4" bestFit="1" customWidth="1"/>
    <col min="4" max="4" width="11.42578125" style="4" bestFit="1" customWidth="1"/>
    <col min="5" max="5" width="12.85546875" style="4" bestFit="1" customWidth="1"/>
    <col min="6" max="6" width="11" style="4" bestFit="1" customWidth="1"/>
    <col min="7" max="7" width="22.5703125" style="4" bestFit="1" customWidth="1"/>
    <col min="8" max="8" width="16.7109375" style="4" bestFit="1" customWidth="1"/>
    <col min="9" max="9" width="16.140625" style="4" bestFit="1" customWidth="1"/>
    <col min="10" max="10" width="17.5703125" style="4" bestFit="1" customWidth="1"/>
    <col min="11" max="11" width="17" style="4" bestFit="1" customWidth="1"/>
    <col min="12" max="12" width="51.7109375" style="4" bestFit="1" customWidth="1"/>
    <col min="13" max="14" width="8.28515625" style="1" customWidth="1"/>
    <col min="15" max="60" width="9.140625" style="1" customWidth="1"/>
    <col min="61" max="16384" width="9.140625" style="1"/>
  </cols>
  <sheetData>
    <row r="1" spans="1:14" s="6" customForma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274</v>
      </c>
      <c r="M1" s="6" t="s">
        <v>11</v>
      </c>
      <c r="N1" s="6" t="s">
        <v>12</v>
      </c>
    </row>
    <row r="2" spans="1:14" x14ac:dyDescent="0.25">
      <c r="A2" s="17" t="s">
        <v>275</v>
      </c>
      <c r="B2" s="17" t="s">
        <v>276</v>
      </c>
      <c r="C2" s="17" t="s">
        <v>234</v>
      </c>
      <c r="D2" s="17" t="s">
        <v>20</v>
      </c>
      <c r="E2" s="17" t="s">
        <v>241</v>
      </c>
      <c r="F2" s="17" t="s">
        <v>245</v>
      </c>
      <c r="G2" s="17" t="s">
        <v>263</v>
      </c>
      <c r="H2" s="17" t="s">
        <v>254</v>
      </c>
      <c r="I2" s="17" t="s">
        <v>246</v>
      </c>
      <c r="J2" s="17" t="s">
        <v>277</v>
      </c>
      <c r="K2" s="17" t="s">
        <v>277</v>
      </c>
      <c r="L2" s="17" t="s">
        <v>278</v>
      </c>
      <c r="M2" s="1">
        <v>0</v>
      </c>
      <c r="N2" s="8">
        <f>IFERROR(VLOOKUP(A2,constraints!$A$2:$C$4968,3,FALSE),0)</f>
        <v>0.05</v>
      </c>
    </row>
    <row r="3" spans="1:14" x14ac:dyDescent="0.25">
      <c r="A3" s="17" t="s">
        <v>279</v>
      </c>
      <c r="B3" s="17" t="s">
        <v>280</v>
      </c>
      <c r="C3" s="17" t="s">
        <v>234</v>
      </c>
      <c r="D3" s="17" t="s">
        <v>20</v>
      </c>
      <c r="E3" s="17" t="s">
        <v>240</v>
      </c>
      <c r="F3" s="17" t="s">
        <v>243</v>
      </c>
      <c r="G3" s="17" t="s">
        <v>265</v>
      </c>
      <c r="H3" s="17" t="s">
        <v>254</v>
      </c>
      <c r="I3" s="17" t="s">
        <v>246</v>
      </c>
      <c r="J3" s="17" t="s">
        <v>277</v>
      </c>
      <c r="K3" s="17" t="s">
        <v>277</v>
      </c>
      <c r="L3" s="17" t="s">
        <v>281</v>
      </c>
      <c r="M3" s="1">
        <v>0</v>
      </c>
      <c r="N3" s="8">
        <f>IFERROR(VLOOKUP(A3,constraints!$A$2:$C$4968,3,FALSE),0)</f>
        <v>0.01</v>
      </c>
    </row>
    <row r="4" spans="1:14" x14ac:dyDescent="0.25">
      <c r="A4" s="17" t="s">
        <v>282</v>
      </c>
      <c r="B4" s="17" t="s">
        <v>283</v>
      </c>
      <c r="C4" s="17" t="s">
        <v>234</v>
      </c>
      <c r="D4" s="17" t="s">
        <v>20</v>
      </c>
      <c r="E4" s="17" t="s">
        <v>240</v>
      </c>
      <c r="F4" s="17" t="s">
        <v>243</v>
      </c>
      <c r="G4" s="17" t="s">
        <v>264</v>
      </c>
      <c r="H4" s="17" t="s">
        <v>254</v>
      </c>
      <c r="I4" s="17" t="s">
        <v>246</v>
      </c>
      <c r="J4" s="17" t="s">
        <v>277</v>
      </c>
      <c r="K4" s="17" t="s">
        <v>277</v>
      </c>
      <c r="L4" s="17" t="s">
        <v>281</v>
      </c>
      <c r="M4" s="1">
        <v>0</v>
      </c>
      <c r="N4" s="8">
        <f>IFERROR(VLOOKUP(A4,constraints!$A$2:$C$4968,3,FALSE),0)</f>
        <v>0.01</v>
      </c>
    </row>
    <row r="5" spans="1:14" x14ac:dyDescent="0.25">
      <c r="A5" s="17" t="s">
        <v>284</v>
      </c>
      <c r="B5" s="17" t="s">
        <v>285</v>
      </c>
      <c r="C5" s="17" t="s">
        <v>234</v>
      </c>
      <c r="D5" s="17" t="s">
        <v>20</v>
      </c>
      <c r="E5" s="17" t="s">
        <v>239</v>
      </c>
      <c r="F5" s="17" t="s">
        <v>245</v>
      </c>
      <c r="G5" s="17" t="s">
        <v>264</v>
      </c>
      <c r="H5" s="17" t="s">
        <v>254</v>
      </c>
      <c r="I5" s="17" t="s">
        <v>246</v>
      </c>
      <c r="J5" s="17" t="s">
        <v>277</v>
      </c>
      <c r="K5" s="17" t="s">
        <v>277</v>
      </c>
      <c r="L5" s="17" t="s">
        <v>286</v>
      </c>
      <c r="M5" s="1">
        <v>0</v>
      </c>
      <c r="N5" s="8">
        <f>IFERROR(VLOOKUP(A5,constraints!$A$2:$C$4968,3,FALSE),0)</f>
        <v>0.05</v>
      </c>
    </row>
    <row r="6" spans="1:14" x14ac:dyDescent="0.25">
      <c r="A6" s="17" t="s">
        <v>287</v>
      </c>
      <c r="B6" s="17" t="s">
        <v>288</v>
      </c>
      <c r="C6" s="17" t="s">
        <v>234</v>
      </c>
      <c r="D6" s="17" t="s">
        <v>20</v>
      </c>
      <c r="E6" s="17" t="s">
        <v>240</v>
      </c>
      <c r="F6" s="17" t="s">
        <v>243</v>
      </c>
      <c r="G6" s="17" t="s">
        <v>257</v>
      </c>
      <c r="H6" s="17" t="s">
        <v>254</v>
      </c>
      <c r="I6" s="17" t="s">
        <v>246</v>
      </c>
      <c r="J6" s="17" t="s">
        <v>277</v>
      </c>
      <c r="K6" s="17" t="s">
        <v>277</v>
      </c>
      <c r="L6" s="17" t="s">
        <v>281</v>
      </c>
      <c r="M6" s="1">
        <v>0</v>
      </c>
      <c r="N6" s="8">
        <f>IFERROR(VLOOKUP(A6,constraints!$A$2:$C$4968,3,FALSE),0)</f>
        <v>0.03</v>
      </c>
    </row>
    <row r="7" spans="1:14" x14ac:dyDescent="0.25">
      <c r="A7" s="17" t="s">
        <v>289</v>
      </c>
      <c r="B7" s="17" t="s">
        <v>290</v>
      </c>
      <c r="C7" s="17" t="s">
        <v>234</v>
      </c>
      <c r="D7" s="17" t="s">
        <v>20</v>
      </c>
      <c r="E7" s="17" t="s">
        <v>241</v>
      </c>
      <c r="F7" s="17" t="s">
        <v>245</v>
      </c>
      <c r="G7" s="17" t="s">
        <v>267</v>
      </c>
      <c r="H7" s="17" t="s">
        <v>254</v>
      </c>
      <c r="I7" s="17" t="s">
        <v>246</v>
      </c>
      <c r="J7" s="17" t="s">
        <v>277</v>
      </c>
      <c r="K7" s="17" t="s">
        <v>277</v>
      </c>
      <c r="L7" s="17" t="s">
        <v>278</v>
      </c>
      <c r="M7" s="1">
        <v>0</v>
      </c>
      <c r="N7" s="8">
        <f>IFERROR(VLOOKUP(A7,constraints!$A$2:$C$4968,3,FALSE),0)</f>
        <v>0.05</v>
      </c>
    </row>
    <row r="8" spans="1:14" x14ac:dyDescent="0.25">
      <c r="A8" s="17" t="s">
        <v>291</v>
      </c>
      <c r="B8" s="17" t="s">
        <v>292</v>
      </c>
      <c r="C8" s="17" t="s">
        <v>234</v>
      </c>
      <c r="D8" s="17" t="s">
        <v>20</v>
      </c>
      <c r="E8" s="17" t="s">
        <v>239</v>
      </c>
      <c r="F8" s="17" t="s">
        <v>243</v>
      </c>
      <c r="G8" s="17" t="s">
        <v>264</v>
      </c>
      <c r="H8" s="17" t="s">
        <v>254</v>
      </c>
      <c r="I8" s="17" t="s">
        <v>246</v>
      </c>
      <c r="J8" s="17" t="s">
        <v>277</v>
      </c>
      <c r="K8" s="17" t="s">
        <v>277</v>
      </c>
      <c r="L8" s="17" t="s">
        <v>293</v>
      </c>
      <c r="M8" s="1">
        <v>0</v>
      </c>
      <c r="N8" s="8">
        <f>IFERROR(VLOOKUP(A8,constraints!$A$2:$C$4968,3,FALSE),0)</f>
        <v>0.02</v>
      </c>
    </row>
    <row r="9" spans="1:14" x14ac:dyDescent="0.25">
      <c r="A9" s="17" t="s">
        <v>294</v>
      </c>
      <c r="B9" s="17" t="s">
        <v>295</v>
      </c>
      <c r="C9" s="17" t="s">
        <v>234</v>
      </c>
      <c r="D9" s="17" t="s">
        <v>20</v>
      </c>
      <c r="E9" s="17" t="s">
        <v>241</v>
      </c>
      <c r="F9" s="17" t="s">
        <v>244</v>
      </c>
      <c r="G9" s="17" t="s">
        <v>263</v>
      </c>
      <c r="H9" s="17" t="s">
        <v>254</v>
      </c>
      <c r="I9" s="17" t="s">
        <v>246</v>
      </c>
      <c r="J9" s="17" t="s">
        <v>277</v>
      </c>
      <c r="K9" s="17" t="s">
        <v>277</v>
      </c>
      <c r="L9" s="17" t="s">
        <v>296</v>
      </c>
      <c r="M9" s="1">
        <v>0</v>
      </c>
      <c r="N9" s="8">
        <f>IFERROR(VLOOKUP(A9,constraints!$A$2:$C$4968,3,FALSE),0)</f>
        <v>0.04</v>
      </c>
    </row>
    <row r="10" spans="1:14" x14ac:dyDescent="0.25">
      <c r="A10" s="17" t="s">
        <v>297</v>
      </c>
      <c r="B10" s="17" t="s">
        <v>298</v>
      </c>
      <c r="C10" s="17" t="s">
        <v>234</v>
      </c>
      <c r="D10" s="17" t="s">
        <v>20</v>
      </c>
      <c r="E10" s="17" t="s">
        <v>240</v>
      </c>
      <c r="F10" s="17" t="s">
        <v>243</v>
      </c>
      <c r="G10" s="17" t="s">
        <v>263</v>
      </c>
      <c r="H10" s="17" t="s">
        <v>254</v>
      </c>
      <c r="I10" s="17" t="s">
        <v>246</v>
      </c>
      <c r="J10" s="17" t="s">
        <v>277</v>
      </c>
      <c r="K10" s="17" t="s">
        <v>277</v>
      </c>
      <c r="L10" s="17" t="s">
        <v>281</v>
      </c>
      <c r="M10" s="1">
        <v>0</v>
      </c>
      <c r="N10" s="8">
        <f>IFERROR(VLOOKUP(A10,constraints!$A$2:$C$4968,3,FALSE),0)</f>
        <v>0.05</v>
      </c>
    </row>
    <row r="11" spans="1:14" x14ac:dyDescent="0.25">
      <c r="A11" s="17" t="s">
        <v>299</v>
      </c>
      <c r="B11" s="17" t="s">
        <v>300</v>
      </c>
      <c r="C11" s="17" t="s">
        <v>234</v>
      </c>
      <c r="D11" s="17" t="s">
        <v>20</v>
      </c>
      <c r="E11" s="17" t="s">
        <v>239</v>
      </c>
      <c r="F11" s="17" t="s">
        <v>244</v>
      </c>
      <c r="G11" s="17" t="s">
        <v>262</v>
      </c>
      <c r="H11" s="17" t="s">
        <v>254</v>
      </c>
      <c r="I11" s="17" t="s">
        <v>246</v>
      </c>
      <c r="J11" s="17" t="s">
        <v>277</v>
      </c>
      <c r="K11" s="17" t="s">
        <v>277</v>
      </c>
      <c r="L11" s="17" t="s">
        <v>301</v>
      </c>
      <c r="M11" s="1">
        <v>0</v>
      </c>
      <c r="N11" s="8">
        <f>IFERROR(VLOOKUP(A11,constraints!$A$2:$C$4968,3,FALSE),0)</f>
        <v>0.02</v>
      </c>
    </row>
    <row r="12" spans="1:14" x14ac:dyDescent="0.25">
      <c r="A12" s="17" t="s">
        <v>302</v>
      </c>
      <c r="B12" s="17" t="s">
        <v>303</v>
      </c>
      <c r="C12" s="17" t="s">
        <v>234</v>
      </c>
      <c r="D12" s="17" t="s">
        <v>20</v>
      </c>
      <c r="E12" s="17" t="s">
        <v>239</v>
      </c>
      <c r="F12" s="17" t="s">
        <v>243</v>
      </c>
      <c r="G12" s="17" t="s">
        <v>257</v>
      </c>
      <c r="H12" s="17" t="s">
        <v>254</v>
      </c>
      <c r="I12" s="17" t="s">
        <v>246</v>
      </c>
      <c r="J12" s="17" t="s">
        <v>277</v>
      </c>
      <c r="K12" s="17" t="s">
        <v>277</v>
      </c>
      <c r="L12" s="17" t="s">
        <v>293</v>
      </c>
      <c r="M12" s="1">
        <v>0</v>
      </c>
      <c r="N12" s="8">
        <f>IFERROR(VLOOKUP(A12,constraints!$A$2:$C$4968,3,FALSE),0)</f>
        <v>0.02</v>
      </c>
    </row>
    <row r="13" spans="1:14" x14ac:dyDescent="0.25">
      <c r="A13" s="17" t="s">
        <v>304</v>
      </c>
      <c r="B13" s="17" t="s">
        <v>305</v>
      </c>
      <c r="C13" s="17" t="s">
        <v>234</v>
      </c>
      <c r="D13" s="17" t="s">
        <v>20</v>
      </c>
      <c r="E13" s="17" t="s">
        <v>239</v>
      </c>
      <c r="F13" s="17" t="s">
        <v>243</v>
      </c>
      <c r="G13" s="17" t="s">
        <v>264</v>
      </c>
      <c r="H13" s="17" t="s">
        <v>254</v>
      </c>
      <c r="I13" s="17" t="s">
        <v>246</v>
      </c>
      <c r="J13" s="17" t="s">
        <v>277</v>
      </c>
      <c r="K13" s="17" t="s">
        <v>277</v>
      </c>
      <c r="L13" s="17" t="s">
        <v>293</v>
      </c>
      <c r="M13" s="1">
        <v>0</v>
      </c>
      <c r="N13" s="8">
        <f>IFERROR(VLOOKUP(A13,constraints!$A$2:$C$4968,3,FALSE),0)</f>
        <v>0.04</v>
      </c>
    </row>
    <row r="14" spans="1:14" x14ac:dyDescent="0.25">
      <c r="A14" s="17" t="s">
        <v>306</v>
      </c>
      <c r="B14" s="17" t="s">
        <v>307</v>
      </c>
      <c r="C14" s="17" t="s">
        <v>234</v>
      </c>
      <c r="D14" s="17" t="s">
        <v>20</v>
      </c>
      <c r="E14" s="17" t="s">
        <v>240</v>
      </c>
      <c r="F14" s="17" t="s">
        <v>245</v>
      </c>
      <c r="G14" s="17" t="s">
        <v>263</v>
      </c>
      <c r="H14" s="17" t="s">
        <v>254</v>
      </c>
      <c r="I14" s="17" t="s">
        <v>246</v>
      </c>
      <c r="J14" s="17" t="s">
        <v>277</v>
      </c>
      <c r="K14" s="17" t="s">
        <v>277</v>
      </c>
      <c r="L14" s="17" t="s">
        <v>308</v>
      </c>
      <c r="M14" s="1">
        <v>0</v>
      </c>
      <c r="N14" s="8">
        <f>IFERROR(VLOOKUP(A14,constraints!$A$2:$C$4968,3,FALSE),0)</f>
        <v>0.02</v>
      </c>
    </row>
    <row r="15" spans="1:14" x14ac:dyDescent="0.25">
      <c r="A15" s="17" t="s">
        <v>309</v>
      </c>
      <c r="B15" s="17" t="s">
        <v>310</v>
      </c>
      <c r="C15" s="17" t="s">
        <v>234</v>
      </c>
      <c r="D15" s="17" t="s">
        <v>20</v>
      </c>
      <c r="E15" s="17" t="s">
        <v>241</v>
      </c>
      <c r="F15" s="17" t="s">
        <v>245</v>
      </c>
      <c r="G15" s="17" t="s">
        <v>263</v>
      </c>
      <c r="H15" s="17" t="s">
        <v>254</v>
      </c>
      <c r="I15" s="17" t="s">
        <v>246</v>
      </c>
      <c r="J15" s="17" t="s">
        <v>277</v>
      </c>
      <c r="K15" s="17" t="s">
        <v>277</v>
      </c>
      <c r="L15" s="17" t="s">
        <v>278</v>
      </c>
      <c r="M15" s="1">
        <v>0</v>
      </c>
      <c r="N15" s="8">
        <f>IFERROR(VLOOKUP(A15,constraints!$A$2:$C$4968,3,FALSE),0)</f>
        <v>0.05</v>
      </c>
    </row>
    <row r="16" spans="1:14" x14ac:dyDescent="0.25">
      <c r="A16" s="17" t="s">
        <v>311</v>
      </c>
      <c r="B16" s="17" t="s">
        <v>312</v>
      </c>
      <c r="C16" s="17" t="s">
        <v>234</v>
      </c>
      <c r="D16" s="17" t="s">
        <v>20</v>
      </c>
      <c r="E16" s="17" t="s">
        <v>239</v>
      </c>
      <c r="F16" s="17" t="s">
        <v>244</v>
      </c>
      <c r="G16" s="17" t="s">
        <v>262</v>
      </c>
      <c r="H16" s="17" t="s">
        <v>254</v>
      </c>
      <c r="I16" s="17" t="s">
        <v>246</v>
      </c>
      <c r="J16" s="17" t="s">
        <v>277</v>
      </c>
      <c r="K16" s="17" t="s">
        <v>277</v>
      </c>
      <c r="L16" s="17" t="s">
        <v>301</v>
      </c>
      <c r="M16" s="1">
        <v>0</v>
      </c>
      <c r="N16" s="8">
        <f>IFERROR(VLOOKUP(A16,constraints!$A$2:$C$4968,3,FALSE),0)</f>
        <v>0.04</v>
      </c>
    </row>
    <row r="17" spans="1:14" x14ac:dyDescent="0.25">
      <c r="A17" s="17" t="s">
        <v>313</v>
      </c>
      <c r="B17" s="17" t="s">
        <v>314</v>
      </c>
      <c r="C17" s="17" t="s">
        <v>234</v>
      </c>
      <c r="D17" s="17" t="s">
        <v>20</v>
      </c>
      <c r="E17" s="17" t="s">
        <v>239</v>
      </c>
      <c r="F17" s="17" t="s">
        <v>245</v>
      </c>
      <c r="G17" s="17" t="s">
        <v>263</v>
      </c>
      <c r="H17" s="17" t="s">
        <v>254</v>
      </c>
      <c r="I17" s="17" t="s">
        <v>246</v>
      </c>
      <c r="J17" s="17" t="s">
        <v>277</v>
      </c>
      <c r="K17" s="17" t="s">
        <v>277</v>
      </c>
      <c r="L17" s="17" t="s">
        <v>286</v>
      </c>
      <c r="M17" s="1">
        <v>0</v>
      </c>
      <c r="N17" s="8">
        <f>IFERROR(VLOOKUP(A17,constraints!$A$2:$C$4968,3,FALSE),0)</f>
        <v>0.01</v>
      </c>
    </row>
    <row r="18" spans="1:14" x14ac:dyDescent="0.25">
      <c r="A18" s="17" t="s">
        <v>315</v>
      </c>
      <c r="B18" s="17" t="s">
        <v>316</v>
      </c>
      <c r="C18" s="17" t="s">
        <v>234</v>
      </c>
      <c r="D18" s="17" t="s">
        <v>20</v>
      </c>
      <c r="E18" s="17" t="s">
        <v>239</v>
      </c>
      <c r="F18" s="17" t="s">
        <v>245</v>
      </c>
      <c r="G18" s="17" t="s">
        <v>262</v>
      </c>
      <c r="H18" s="17" t="s">
        <v>254</v>
      </c>
      <c r="I18" s="17" t="s">
        <v>246</v>
      </c>
      <c r="J18" s="17" t="s">
        <v>277</v>
      </c>
      <c r="K18" s="17" t="s">
        <v>277</v>
      </c>
      <c r="L18" s="17" t="s">
        <v>286</v>
      </c>
      <c r="M18" s="1">
        <v>0</v>
      </c>
      <c r="N18" s="8">
        <f>IFERROR(VLOOKUP(A18,constraints!$A$2:$C$4968,3,FALSE),0)</f>
        <v>0.03</v>
      </c>
    </row>
    <row r="19" spans="1:14" x14ac:dyDescent="0.25">
      <c r="A19" s="17" t="s">
        <v>317</v>
      </c>
      <c r="B19" s="17" t="s">
        <v>318</v>
      </c>
      <c r="C19" s="17" t="s">
        <v>234</v>
      </c>
      <c r="D19" s="17" t="s">
        <v>20</v>
      </c>
      <c r="E19" s="17" t="s">
        <v>239</v>
      </c>
      <c r="F19" s="17" t="s">
        <v>243</v>
      </c>
      <c r="G19" s="17" t="s">
        <v>264</v>
      </c>
      <c r="H19" s="17" t="s">
        <v>254</v>
      </c>
      <c r="I19" s="17" t="s">
        <v>246</v>
      </c>
      <c r="J19" s="17" t="s">
        <v>277</v>
      </c>
      <c r="K19" s="17" t="s">
        <v>277</v>
      </c>
      <c r="L19" s="17" t="s">
        <v>293</v>
      </c>
      <c r="M19" s="1">
        <v>0</v>
      </c>
      <c r="N19" s="8">
        <f>IFERROR(VLOOKUP(A19,constraints!$A$2:$C$4968,3,FALSE),0)</f>
        <v>0.05</v>
      </c>
    </row>
    <row r="20" spans="1:14" x14ac:dyDescent="0.25">
      <c r="A20" s="17" t="s">
        <v>319</v>
      </c>
      <c r="B20" s="17" t="s">
        <v>320</v>
      </c>
      <c r="C20" s="17" t="s">
        <v>234</v>
      </c>
      <c r="D20" s="17" t="s">
        <v>20</v>
      </c>
      <c r="E20" s="17" t="s">
        <v>239</v>
      </c>
      <c r="F20" s="17" t="s">
        <v>245</v>
      </c>
      <c r="G20" s="17" t="s">
        <v>263</v>
      </c>
      <c r="H20" s="17" t="s">
        <v>254</v>
      </c>
      <c r="I20" s="17" t="s">
        <v>246</v>
      </c>
      <c r="J20" s="17" t="s">
        <v>277</v>
      </c>
      <c r="K20" s="17" t="s">
        <v>277</v>
      </c>
      <c r="L20" s="17" t="s">
        <v>286</v>
      </c>
      <c r="M20" s="1">
        <v>0</v>
      </c>
      <c r="N20" s="8">
        <f>IFERROR(VLOOKUP(A20,constraints!$A$2:$C$4968,3,FALSE),0)</f>
        <v>0.02</v>
      </c>
    </row>
    <row r="21" spans="1:14" x14ac:dyDescent="0.25">
      <c r="A21" s="17" t="s">
        <v>321</v>
      </c>
      <c r="B21" s="17" t="s">
        <v>322</v>
      </c>
      <c r="C21" s="17" t="s">
        <v>234</v>
      </c>
      <c r="D21" s="17" t="s">
        <v>20</v>
      </c>
      <c r="E21" s="17" t="s">
        <v>239</v>
      </c>
      <c r="F21" s="17" t="s">
        <v>244</v>
      </c>
      <c r="G21" s="17" t="s">
        <v>262</v>
      </c>
      <c r="H21" s="17" t="s">
        <v>254</v>
      </c>
      <c r="I21" s="17" t="s">
        <v>246</v>
      </c>
      <c r="J21" s="17" t="s">
        <v>277</v>
      </c>
      <c r="K21" s="17" t="s">
        <v>277</v>
      </c>
      <c r="L21" s="17" t="s">
        <v>301</v>
      </c>
      <c r="M21" s="1">
        <v>0</v>
      </c>
      <c r="N21" s="8">
        <f>IFERROR(VLOOKUP(A21,constraints!$A$2:$C$4968,3,FALSE),0)</f>
        <v>0.03</v>
      </c>
    </row>
    <row r="22" spans="1:14" x14ac:dyDescent="0.25">
      <c r="A22" s="17" t="s">
        <v>323</v>
      </c>
      <c r="B22" s="17" t="s">
        <v>324</v>
      </c>
      <c r="C22" s="17" t="s">
        <v>234</v>
      </c>
      <c r="D22" s="17" t="s">
        <v>20</v>
      </c>
      <c r="E22" s="17" t="s">
        <v>239</v>
      </c>
      <c r="F22" s="17" t="s">
        <v>245</v>
      </c>
      <c r="G22" s="17" t="s">
        <v>263</v>
      </c>
      <c r="H22" s="17" t="s">
        <v>254</v>
      </c>
      <c r="I22" s="17" t="s">
        <v>246</v>
      </c>
      <c r="J22" s="17" t="s">
        <v>277</v>
      </c>
      <c r="K22" s="17" t="s">
        <v>277</v>
      </c>
      <c r="L22" s="17" t="s">
        <v>286</v>
      </c>
      <c r="M22" s="1">
        <v>0</v>
      </c>
      <c r="N22" s="8">
        <f>IFERROR(VLOOKUP(A22,constraints!$A$2:$C$4968,3,FALSE),0)</f>
        <v>0.05</v>
      </c>
    </row>
    <row r="23" spans="1:14" x14ac:dyDescent="0.25">
      <c r="A23" s="17" t="s">
        <v>325</v>
      </c>
      <c r="B23" s="17" t="s">
        <v>326</v>
      </c>
      <c r="C23" s="17" t="s">
        <v>234</v>
      </c>
      <c r="D23" s="17" t="s">
        <v>20</v>
      </c>
      <c r="E23" s="17" t="s">
        <v>239</v>
      </c>
      <c r="F23" s="17" t="s">
        <v>243</v>
      </c>
      <c r="G23" s="17" t="s">
        <v>257</v>
      </c>
      <c r="H23" s="17" t="s">
        <v>254</v>
      </c>
      <c r="I23" s="17" t="s">
        <v>246</v>
      </c>
      <c r="J23" s="17" t="s">
        <v>277</v>
      </c>
      <c r="K23" s="17" t="s">
        <v>277</v>
      </c>
      <c r="L23" s="17" t="s">
        <v>293</v>
      </c>
      <c r="M23" s="1">
        <v>0</v>
      </c>
      <c r="N23" s="8">
        <f>IFERROR(VLOOKUP(A23,constraints!$A$2:$C$4968,3,FALSE),0)</f>
        <v>0.02</v>
      </c>
    </row>
    <row r="24" spans="1:14" x14ac:dyDescent="0.25">
      <c r="A24" s="17" t="s">
        <v>327</v>
      </c>
      <c r="B24" s="17" t="s">
        <v>328</v>
      </c>
      <c r="C24" s="17" t="s">
        <v>234</v>
      </c>
      <c r="D24" s="17" t="s">
        <v>20</v>
      </c>
      <c r="E24" s="17" t="s">
        <v>239</v>
      </c>
      <c r="F24" s="17" t="s">
        <v>244</v>
      </c>
      <c r="G24" s="17" t="s">
        <v>257</v>
      </c>
      <c r="H24" s="17" t="s">
        <v>254</v>
      </c>
      <c r="I24" s="17" t="s">
        <v>246</v>
      </c>
      <c r="J24" s="17" t="s">
        <v>277</v>
      </c>
      <c r="K24" s="17" t="s">
        <v>277</v>
      </c>
      <c r="L24" s="17" t="s">
        <v>301</v>
      </c>
      <c r="M24" s="1">
        <v>0</v>
      </c>
      <c r="N24" s="8">
        <f>IFERROR(VLOOKUP(A24,constraints!$A$2:$C$4968,3,FALSE),0)</f>
        <v>0.03</v>
      </c>
    </row>
    <row r="25" spans="1:14" x14ac:dyDescent="0.25">
      <c r="A25" s="17" t="s">
        <v>329</v>
      </c>
      <c r="B25" s="17" t="s">
        <v>330</v>
      </c>
      <c r="C25" s="17" t="s">
        <v>234</v>
      </c>
      <c r="D25" s="17" t="s">
        <v>20</v>
      </c>
      <c r="E25" s="17" t="s">
        <v>239</v>
      </c>
      <c r="F25" s="17" t="s">
        <v>245</v>
      </c>
      <c r="G25" s="17" t="s">
        <v>263</v>
      </c>
      <c r="H25" s="17" t="s">
        <v>254</v>
      </c>
      <c r="I25" s="17" t="s">
        <v>246</v>
      </c>
      <c r="J25" s="17" t="s">
        <v>277</v>
      </c>
      <c r="K25" s="17" t="s">
        <v>277</v>
      </c>
      <c r="L25" s="17" t="s">
        <v>286</v>
      </c>
      <c r="M25" s="1">
        <v>0</v>
      </c>
      <c r="N25" s="8">
        <f>IFERROR(VLOOKUP(A25,constraints!$A$2:$C$4968,3,FALSE),0)</f>
        <v>0.01</v>
      </c>
    </row>
    <row r="26" spans="1:14" x14ac:dyDescent="0.25">
      <c r="A26" s="17" t="s">
        <v>331</v>
      </c>
      <c r="B26" s="17" t="s">
        <v>332</v>
      </c>
      <c r="C26" s="17" t="s">
        <v>234</v>
      </c>
      <c r="D26" s="17" t="s">
        <v>20</v>
      </c>
      <c r="E26" s="17" t="s">
        <v>240</v>
      </c>
      <c r="F26" s="17" t="s">
        <v>244</v>
      </c>
      <c r="G26" s="17" t="s">
        <v>262</v>
      </c>
      <c r="H26" s="17" t="s">
        <v>254</v>
      </c>
      <c r="I26" s="17" t="s">
        <v>246</v>
      </c>
      <c r="J26" s="17" t="s">
        <v>277</v>
      </c>
      <c r="K26" s="17" t="s">
        <v>277</v>
      </c>
      <c r="L26" s="17" t="s">
        <v>333</v>
      </c>
      <c r="M26" s="1">
        <v>0</v>
      </c>
      <c r="N26" s="8">
        <f>IFERROR(VLOOKUP(A26,constraints!$A$2:$C$4968,3,FALSE),0)</f>
        <v>0.04</v>
      </c>
    </row>
    <row r="27" spans="1:14" x14ac:dyDescent="0.25">
      <c r="A27" s="17" t="s">
        <v>334</v>
      </c>
      <c r="B27" s="17" t="s">
        <v>335</v>
      </c>
      <c r="C27" s="17" t="s">
        <v>234</v>
      </c>
      <c r="D27" s="17" t="s">
        <v>20</v>
      </c>
      <c r="E27" s="17" t="s">
        <v>239</v>
      </c>
      <c r="F27" s="17" t="s">
        <v>244</v>
      </c>
      <c r="G27" s="17" t="s">
        <v>263</v>
      </c>
      <c r="H27" s="17" t="s">
        <v>254</v>
      </c>
      <c r="I27" s="17" t="s">
        <v>246</v>
      </c>
      <c r="J27" s="17" t="s">
        <v>277</v>
      </c>
      <c r="K27" s="17" t="s">
        <v>277</v>
      </c>
      <c r="L27" s="17" t="s">
        <v>301</v>
      </c>
      <c r="M27" s="1">
        <v>0</v>
      </c>
      <c r="N27" s="8">
        <f>IFERROR(VLOOKUP(A27,constraints!$A$2:$C$4968,3,FALSE),0)</f>
        <v>0.02</v>
      </c>
    </row>
    <row r="28" spans="1:14" x14ac:dyDescent="0.25">
      <c r="A28" s="17" t="s">
        <v>336</v>
      </c>
      <c r="B28" s="17" t="s">
        <v>337</v>
      </c>
      <c r="C28" s="17" t="s">
        <v>234</v>
      </c>
      <c r="D28" s="17" t="s">
        <v>20</v>
      </c>
      <c r="E28" s="17" t="s">
        <v>240</v>
      </c>
      <c r="F28" s="17" t="s">
        <v>243</v>
      </c>
      <c r="G28" s="17" t="s">
        <v>258</v>
      </c>
      <c r="H28" s="17" t="s">
        <v>254</v>
      </c>
      <c r="I28" s="17" t="s">
        <v>246</v>
      </c>
      <c r="J28" s="17" t="s">
        <v>277</v>
      </c>
      <c r="K28" s="17" t="s">
        <v>277</v>
      </c>
      <c r="L28" s="17" t="s">
        <v>281</v>
      </c>
      <c r="M28" s="1">
        <v>0</v>
      </c>
      <c r="N28" s="8">
        <f>IFERROR(VLOOKUP(A28,constraints!$A$2:$C$4968,3,FALSE),0)</f>
        <v>0.05</v>
      </c>
    </row>
    <row r="29" spans="1:14" x14ac:dyDescent="0.25">
      <c r="A29" s="17" t="s">
        <v>338</v>
      </c>
      <c r="B29" s="17" t="s">
        <v>339</v>
      </c>
      <c r="C29" s="17" t="s">
        <v>234</v>
      </c>
      <c r="D29" s="17" t="s">
        <v>20</v>
      </c>
      <c r="E29" s="17" t="s">
        <v>239</v>
      </c>
      <c r="F29" s="17" t="s">
        <v>244</v>
      </c>
      <c r="G29" s="17" t="s">
        <v>267</v>
      </c>
      <c r="H29" s="17" t="s">
        <v>254</v>
      </c>
      <c r="I29" s="17" t="s">
        <v>246</v>
      </c>
      <c r="J29" s="17" t="s">
        <v>277</v>
      </c>
      <c r="K29" s="17" t="s">
        <v>277</v>
      </c>
      <c r="L29" s="17" t="s">
        <v>301</v>
      </c>
      <c r="M29" s="1">
        <v>0</v>
      </c>
      <c r="N29" s="8">
        <f>IFERROR(VLOOKUP(A29,constraints!$A$2:$C$4968,3,FALSE),0)</f>
        <v>0.04</v>
      </c>
    </row>
    <row r="30" spans="1:14" x14ac:dyDescent="0.25">
      <c r="A30" s="17" t="s">
        <v>340</v>
      </c>
      <c r="B30" s="17" t="s">
        <v>341</v>
      </c>
      <c r="C30" s="17" t="s">
        <v>234</v>
      </c>
      <c r="D30" s="17" t="s">
        <v>20</v>
      </c>
      <c r="E30" s="17" t="s">
        <v>239</v>
      </c>
      <c r="F30" s="17" t="s">
        <v>244</v>
      </c>
      <c r="G30" s="17" t="s">
        <v>267</v>
      </c>
      <c r="H30" s="17" t="s">
        <v>254</v>
      </c>
      <c r="I30" s="17" t="s">
        <v>246</v>
      </c>
      <c r="J30" s="17" t="s">
        <v>277</v>
      </c>
      <c r="K30" s="17" t="s">
        <v>277</v>
      </c>
      <c r="L30" s="17" t="s">
        <v>301</v>
      </c>
      <c r="M30" s="1">
        <v>0</v>
      </c>
      <c r="N30" s="8">
        <f>IFERROR(VLOOKUP(A30,constraints!$A$2:$C$4968,3,FALSE),0)</f>
        <v>0.03</v>
      </c>
    </row>
    <row r="31" spans="1:14" x14ac:dyDescent="0.25">
      <c r="A31" s="17" t="s">
        <v>342</v>
      </c>
      <c r="B31" s="17" t="s">
        <v>343</v>
      </c>
      <c r="C31" s="17" t="s">
        <v>234</v>
      </c>
      <c r="D31" s="17" t="s">
        <v>20</v>
      </c>
      <c r="E31" s="17" t="s">
        <v>240</v>
      </c>
      <c r="F31" s="17" t="s">
        <v>243</v>
      </c>
      <c r="G31" s="17" t="s">
        <v>264</v>
      </c>
      <c r="H31" s="17" t="s">
        <v>254</v>
      </c>
      <c r="I31" s="17" t="s">
        <v>246</v>
      </c>
      <c r="J31" s="17" t="s">
        <v>277</v>
      </c>
      <c r="K31" s="17" t="s">
        <v>277</v>
      </c>
      <c r="L31" s="17" t="s">
        <v>281</v>
      </c>
      <c r="M31" s="1">
        <v>0</v>
      </c>
      <c r="N31" s="8">
        <f>IFERROR(VLOOKUP(A31,constraints!$A$2:$C$4968,3,FALSE),0)</f>
        <v>0.04</v>
      </c>
    </row>
    <row r="32" spans="1:14" x14ac:dyDescent="0.25">
      <c r="A32" s="17" t="s">
        <v>344</v>
      </c>
      <c r="B32" s="17" t="s">
        <v>345</v>
      </c>
      <c r="C32" s="17" t="s">
        <v>234</v>
      </c>
      <c r="D32" s="17" t="s">
        <v>20</v>
      </c>
      <c r="E32" s="17" t="s">
        <v>241</v>
      </c>
      <c r="F32" s="17" t="s">
        <v>244</v>
      </c>
      <c r="G32" s="17" t="s">
        <v>267</v>
      </c>
      <c r="H32" s="17" t="s">
        <v>254</v>
      </c>
      <c r="I32" s="17" t="s">
        <v>246</v>
      </c>
      <c r="J32" s="17" t="s">
        <v>277</v>
      </c>
      <c r="K32" s="17" t="s">
        <v>277</v>
      </c>
      <c r="L32" s="17" t="s">
        <v>296</v>
      </c>
      <c r="M32" s="1">
        <v>0</v>
      </c>
      <c r="N32" s="8">
        <f>IFERROR(VLOOKUP(A32,constraints!$A$2:$C$4968,3,FALSE),0)</f>
        <v>0.05</v>
      </c>
    </row>
    <row r="33" spans="1:14" x14ac:dyDescent="0.25">
      <c r="A33" s="17" t="s">
        <v>346</v>
      </c>
      <c r="B33" s="17" t="s">
        <v>347</v>
      </c>
      <c r="C33" s="17" t="s">
        <v>234</v>
      </c>
      <c r="D33" s="17" t="s">
        <v>20</v>
      </c>
      <c r="E33" s="17" t="s">
        <v>239</v>
      </c>
      <c r="F33" s="17" t="s">
        <v>245</v>
      </c>
      <c r="G33" s="17" t="s">
        <v>263</v>
      </c>
      <c r="H33" s="17" t="s">
        <v>254</v>
      </c>
      <c r="I33" s="17" t="s">
        <v>246</v>
      </c>
      <c r="J33" s="17" t="s">
        <v>277</v>
      </c>
      <c r="K33" s="17" t="s">
        <v>277</v>
      </c>
      <c r="L33" s="17" t="s">
        <v>286</v>
      </c>
      <c r="M33" s="1">
        <v>0</v>
      </c>
      <c r="N33" s="8">
        <f>IFERROR(VLOOKUP(A33,constraints!$A$2:$C$4968,3,FALSE),0)</f>
        <v>0.01</v>
      </c>
    </row>
    <row r="34" spans="1:14" x14ac:dyDescent="0.25">
      <c r="A34" s="17" t="s">
        <v>348</v>
      </c>
      <c r="B34" s="17" t="s">
        <v>349</v>
      </c>
      <c r="C34" s="17" t="s">
        <v>234</v>
      </c>
      <c r="D34" s="17" t="s">
        <v>20</v>
      </c>
      <c r="E34" s="17" t="s">
        <v>239</v>
      </c>
      <c r="F34" s="17" t="s">
        <v>245</v>
      </c>
      <c r="G34" s="17" t="s">
        <v>264</v>
      </c>
      <c r="H34" s="17" t="s">
        <v>254</v>
      </c>
      <c r="I34" s="17" t="s">
        <v>246</v>
      </c>
      <c r="J34" s="17" t="s">
        <v>277</v>
      </c>
      <c r="K34" s="17" t="s">
        <v>277</v>
      </c>
      <c r="L34" s="17" t="s">
        <v>286</v>
      </c>
      <c r="M34" s="1">
        <v>0</v>
      </c>
      <c r="N34" s="8">
        <f>IFERROR(VLOOKUP(A34,constraints!$A$2:$C$4968,3,FALSE),0)</f>
        <v>0.02</v>
      </c>
    </row>
    <row r="35" spans="1:14" x14ac:dyDescent="0.25">
      <c r="A35" s="17" t="s">
        <v>350</v>
      </c>
      <c r="B35" s="17" t="s">
        <v>351</v>
      </c>
      <c r="C35" s="17" t="s">
        <v>234</v>
      </c>
      <c r="D35" s="17" t="s">
        <v>20</v>
      </c>
      <c r="E35" s="17" t="s">
        <v>241</v>
      </c>
      <c r="F35" s="17" t="s">
        <v>245</v>
      </c>
      <c r="G35" s="17" t="s">
        <v>267</v>
      </c>
      <c r="H35" s="17" t="s">
        <v>254</v>
      </c>
      <c r="I35" s="17" t="s">
        <v>246</v>
      </c>
      <c r="J35" s="17" t="s">
        <v>277</v>
      </c>
      <c r="K35" s="17" t="s">
        <v>277</v>
      </c>
      <c r="L35" s="17" t="s">
        <v>278</v>
      </c>
      <c r="M35" s="1">
        <v>0</v>
      </c>
      <c r="N35" s="8">
        <f>IFERROR(VLOOKUP(A35,constraints!$A$2:$C$4968,3,FALSE),0)</f>
        <v>0.05</v>
      </c>
    </row>
    <row r="36" spans="1:14" x14ac:dyDescent="0.25">
      <c r="A36" s="17" t="s">
        <v>352</v>
      </c>
      <c r="B36" s="17" t="s">
        <v>353</v>
      </c>
      <c r="C36" s="17" t="s">
        <v>234</v>
      </c>
      <c r="D36" s="17" t="s">
        <v>20</v>
      </c>
      <c r="E36" s="17" t="s">
        <v>241</v>
      </c>
      <c r="F36" s="17" t="s">
        <v>245</v>
      </c>
      <c r="G36" s="17" t="s">
        <v>267</v>
      </c>
      <c r="H36" s="17" t="s">
        <v>254</v>
      </c>
      <c r="I36" s="17" t="s">
        <v>246</v>
      </c>
      <c r="J36" s="17" t="s">
        <v>277</v>
      </c>
      <c r="K36" s="17" t="s">
        <v>277</v>
      </c>
      <c r="L36" s="17" t="s">
        <v>278</v>
      </c>
      <c r="M36" s="1">
        <v>0</v>
      </c>
      <c r="N36" s="8">
        <f>IFERROR(VLOOKUP(A36,constraints!$A$2:$C$4968,3,FALSE),0)</f>
        <v>0.05</v>
      </c>
    </row>
    <row r="37" spans="1:14" x14ac:dyDescent="0.25">
      <c r="A37" s="17" t="s">
        <v>354</v>
      </c>
      <c r="B37" s="17" t="s">
        <v>355</v>
      </c>
      <c r="C37" s="17" t="s">
        <v>234</v>
      </c>
      <c r="D37" s="17" t="s">
        <v>20</v>
      </c>
      <c r="E37" s="17" t="s">
        <v>241</v>
      </c>
      <c r="F37" s="17" t="s">
        <v>243</v>
      </c>
      <c r="G37" s="17" t="s">
        <v>258</v>
      </c>
      <c r="H37" s="17" t="s">
        <v>254</v>
      </c>
      <c r="I37" s="17" t="s">
        <v>246</v>
      </c>
      <c r="J37" s="17" t="s">
        <v>277</v>
      </c>
      <c r="K37" s="17" t="s">
        <v>277</v>
      </c>
      <c r="L37" s="17" t="s">
        <v>356</v>
      </c>
      <c r="M37" s="1">
        <v>0</v>
      </c>
      <c r="N37" s="8">
        <f>IFERROR(VLOOKUP(A37,constraints!$A$2:$C$4968,3,FALSE),0)</f>
        <v>0.05</v>
      </c>
    </row>
    <row r="38" spans="1:14" x14ac:dyDescent="0.25">
      <c r="A38" s="17" t="s">
        <v>357</v>
      </c>
      <c r="B38" s="17" t="s">
        <v>358</v>
      </c>
      <c r="C38" s="17" t="s">
        <v>234</v>
      </c>
      <c r="D38" s="17" t="s">
        <v>20</v>
      </c>
      <c r="E38" s="17" t="s">
        <v>239</v>
      </c>
      <c r="F38" s="17" t="s">
        <v>245</v>
      </c>
      <c r="G38" s="17" t="s">
        <v>260</v>
      </c>
      <c r="H38" s="17" t="s">
        <v>254</v>
      </c>
      <c r="I38" s="17" t="s">
        <v>246</v>
      </c>
      <c r="J38" s="17" t="s">
        <v>277</v>
      </c>
      <c r="K38" s="17" t="s">
        <v>277</v>
      </c>
      <c r="L38" s="17" t="s">
        <v>286</v>
      </c>
      <c r="M38" s="1">
        <v>0</v>
      </c>
      <c r="N38" s="8">
        <f>IFERROR(VLOOKUP(A38,constraints!$A$2:$C$4968,3,FALSE),0)</f>
        <v>0.03</v>
      </c>
    </row>
    <row r="39" spans="1:14" x14ac:dyDescent="0.25">
      <c r="A39" s="17" t="s">
        <v>359</v>
      </c>
      <c r="B39" s="17" t="s">
        <v>360</v>
      </c>
      <c r="C39" s="17" t="s">
        <v>234</v>
      </c>
      <c r="D39" s="17" t="s">
        <v>20</v>
      </c>
      <c r="E39" s="17" t="s">
        <v>239</v>
      </c>
      <c r="F39" s="17" t="s">
        <v>243</v>
      </c>
      <c r="G39" s="17" t="s">
        <v>257</v>
      </c>
      <c r="H39" s="17" t="s">
        <v>254</v>
      </c>
      <c r="I39" s="17" t="s">
        <v>246</v>
      </c>
      <c r="J39" s="17" t="s">
        <v>277</v>
      </c>
      <c r="K39" s="17" t="s">
        <v>277</v>
      </c>
      <c r="L39" s="17" t="s">
        <v>293</v>
      </c>
      <c r="M39" s="1">
        <v>0</v>
      </c>
      <c r="N39" s="8">
        <f>IFERROR(VLOOKUP(A39,constraints!$A$2:$C$4968,3,FALSE),0)</f>
        <v>0.01</v>
      </c>
    </row>
    <row r="40" spans="1:14" x14ac:dyDescent="0.25">
      <c r="A40" s="17" t="s">
        <v>361</v>
      </c>
      <c r="B40" s="17" t="s">
        <v>362</v>
      </c>
      <c r="C40" s="17" t="s">
        <v>234</v>
      </c>
      <c r="D40" s="17" t="s">
        <v>20</v>
      </c>
      <c r="E40" s="17" t="s">
        <v>241</v>
      </c>
      <c r="F40" s="17" t="s">
        <v>245</v>
      </c>
      <c r="G40" s="17" t="s">
        <v>267</v>
      </c>
      <c r="H40" s="17" t="s">
        <v>254</v>
      </c>
      <c r="I40" s="17" t="s">
        <v>246</v>
      </c>
      <c r="J40" s="17" t="s">
        <v>277</v>
      </c>
      <c r="K40" s="17" t="s">
        <v>277</v>
      </c>
      <c r="L40" s="17" t="s">
        <v>278</v>
      </c>
      <c r="M40" s="1">
        <v>0</v>
      </c>
      <c r="N40" s="8">
        <f>IFERROR(VLOOKUP(A40,constraints!$A$2:$C$4968,3,FALSE),0)</f>
        <v>0.05</v>
      </c>
    </row>
    <row r="41" spans="1:14" x14ac:dyDescent="0.25">
      <c r="A41" s="17" t="s">
        <v>363</v>
      </c>
      <c r="B41" s="17" t="s">
        <v>364</v>
      </c>
      <c r="C41" s="17" t="s">
        <v>234</v>
      </c>
      <c r="D41" s="17" t="s">
        <v>20</v>
      </c>
      <c r="E41" s="17" t="s">
        <v>239</v>
      </c>
      <c r="F41" s="17" t="s">
        <v>245</v>
      </c>
      <c r="G41" s="17" t="s">
        <v>263</v>
      </c>
      <c r="H41" s="17" t="s">
        <v>254</v>
      </c>
      <c r="I41" s="17" t="s">
        <v>246</v>
      </c>
      <c r="J41" s="17" t="s">
        <v>277</v>
      </c>
      <c r="K41" s="17" t="s">
        <v>277</v>
      </c>
      <c r="L41" s="17" t="s">
        <v>286</v>
      </c>
      <c r="M41" s="1">
        <v>0</v>
      </c>
      <c r="N41" s="8">
        <f>IFERROR(VLOOKUP(A41,constraints!$A$2:$C$4968,3,FALSE),0)</f>
        <v>0.02</v>
      </c>
    </row>
    <row r="42" spans="1:14" x14ac:dyDescent="0.25">
      <c r="A42" s="17" t="s">
        <v>365</v>
      </c>
      <c r="B42" s="17" t="s">
        <v>366</v>
      </c>
      <c r="C42" s="17" t="s">
        <v>234</v>
      </c>
      <c r="D42" s="17" t="s">
        <v>20</v>
      </c>
      <c r="E42" s="17" t="s">
        <v>239</v>
      </c>
      <c r="F42" s="17" t="s">
        <v>243</v>
      </c>
      <c r="G42" s="17" t="s">
        <v>262</v>
      </c>
      <c r="H42" s="17" t="s">
        <v>254</v>
      </c>
      <c r="I42" s="17" t="s">
        <v>246</v>
      </c>
      <c r="J42" s="17" t="s">
        <v>277</v>
      </c>
      <c r="K42" s="17" t="s">
        <v>277</v>
      </c>
      <c r="L42" s="17" t="s">
        <v>293</v>
      </c>
      <c r="M42" s="1">
        <v>0</v>
      </c>
      <c r="N42" s="8">
        <f>IFERROR(VLOOKUP(A42,constraints!$A$2:$C$4968,3,FALSE),0)</f>
        <v>0.01</v>
      </c>
    </row>
    <row r="43" spans="1:14" x14ac:dyDescent="0.25">
      <c r="A43" s="17" t="s">
        <v>367</v>
      </c>
      <c r="B43" s="17" t="s">
        <v>368</v>
      </c>
      <c r="C43" s="17" t="s">
        <v>234</v>
      </c>
      <c r="D43" s="17" t="s">
        <v>20</v>
      </c>
      <c r="E43" s="17" t="s">
        <v>241</v>
      </c>
      <c r="F43" s="17" t="s">
        <v>245</v>
      </c>
      <c r="G43" s="17" t="s">
        <v>267</v>
      </c>
      <c r="H43" s="17" t="s">
        <v>254</v>
      </c>
      <c r="I43" s="17" t="s">
        <v>246</v>
      </c>
      <c r="J43" s="17" t="s">
        <v>277</v>
      </c>
      <c r="K43" s="17" t="s">
        <v>277</v>
      </c>
      <c r="L43" s="17" t="s">
        <v>278</v>
      </c>
      <c r="M43" s="1">
        <v>0</v>
      </c>
      <c r="N43" s="8">
        <f>IFERROR(VLOOKUP(A43,constraints!$A$2:$C$4968,3,FALSE),0)</f>
        <v>0.05</v>
      </c>
    </row>
    <row r="44" spans="1:14" x14ac:dyDescent="0.25">
      <c r="A44" s="17" t="s">
        <v>369</v>
      </c>
      <c r="B44" s="17" t="s">
        <v>370</v>
      </c>
      <c r="C44" s="17" t="s">
        <v>234</v>
      </c>
      <c r="D44" s="17" t="s">
        <v>20</v>
      </c>
      <c r="E44" s="17" t="s">
        <v>239</v>
      </c>
      <c r="F44" s="17" t="s">
        <v>243</v>
      </c>
      <c r="G44" s="17" t="s">
        <v>264</v>
      </c>
      <c r="H44" s="17" t="s">
        <v>254</v>
      </c>
      <c r="I44" s="17" t="s">
        <v>246</v>
      </c>
      <c r="J44" s="17" t="s">
        <v>277</v>
      </c>
      <c r="K44" s="17" t="s">
        <v>277</v>
      </c>
      <c r="L44" s="17" t="s">
        <v>293</v>
      </c>
      <c r="M44" s="1">
        <v>0</v>
      </c>
      <c r="N44" s="8">
        <f>IFERROR(VLOOKUP(A44,constraints!$A$2:$C$4968,3,FALSE),0)</f>
        <v>0.02</v>
      </c>
    </row>
    <row r="45" spans="1:14" x14ac:dyDescent="0.25">
      <c r="A45" s="17" t="s">
        <v>371</v>
      </c>
      <c r="B45" s="17" t="s">
        <v>372</v>
      </c>
      <c r="C45" s="17" t="s">
        <v>234</v>
      </c>
      <c r="D45" s="17" t="s">
        <v>20</v>
      </c>
      <c r="E45" s="17" t="s">
        <v>239</v>
      </c>
      <c r="F45" s="17" t="s">
        <v>244</v>
      </c>
      <c r="G45" s="17" t="s">
        <v>267</v>
      </c>
      <c r="H45" s="17" t="s">
        <v>254</v>
      </c>
      <c r="I45" s="17" t="s">
        <v>246</v>
      </c>
      <c r="J45" s="17" t="s">
        <v>277</v>
      </c>
      <c r="K45" s="17" t="s">
        <v>277</v>
      </c>
      <c r="L45" s="17" t="s">
        <v>301</v>
      </c>
      <c r="M45" s="1">
        <v>0</v>
      </c>
      <c r="N45" s="8">
        <f>IFERROR(VLOOKUP(A45,constraints!$A$2:$C$4968,3,FALSE),0)</f>
        <v>0.02</v>
      </c>
    </row>
    <row r="46" spans="1:14" x14ac:dyDescent="0.25">
      <c r="A46" s="17" t="s">
        <v>373</v>
      </c>
      <c r="B46" s="17" t="s">
        <v>374</v>
      </c>
      <c r="C46" s="17" t="s">
        <v>234</v>
      </c>
      <c r="D46" s="17" t="s">
        <v>20</v>
      </c>
      <c r="E46" s="17" t="s">
        <v>239</v>
      </c>
      <c r="F46" s="17" t="s">
        <v>244</v>
      </c>
      <c r="G46" s="17" t="s">
        <v>263</v>
      </c>
      <c r="H46" s="17" t="s">
        <v>254</v>
      </c>
      <c r="I46" s="17" t="s">
        <v>246</v>
      </c>
      <c r="J46" s="17" t="s">
        <v>277</v>
      </c>
      <c r="K46" s="17" t="s">
        <v>277</v>
      </c>
      <c r="L46" s="17" t="s">
        <v>301</v>
      </c>
      <c r="M46" s="1">
        <v>0</v>
      </c>
      <c r="N46" s="8">
        <f>IFERROR(VLOOKUP(A46,constraints!$A$2:$C$4968,3,FALSE),0)</f>
        <v>0.04</v>
      </c>
    </row>
    <row r="47" spans="1:14" x14ac:dyDescent="0.25">
      <c r="A47" s="17" t="s">
        <v>375</v>
      </c>
      <c r="B47" s="17" t="s">
        <v>376</v>
      </c>
      <c r="C47" s="17" t="s">
        <v>234</v>
      </c>
      <c r="D47" s="17" t="s">
        <v>20</v>
      </c>
      <c r="E47" s="17" t="s">
        <v>239</v>
      </c>
      <c r="F47" s="17" t="s">
        <v>243</v>
      </c>
      <c r="G47" s="17" t="s">
        <v>256</v>
      </c>
      <c r="H47" s="17" t="s">
        <v>254</v>
      </c>
      <c r="I47" s="17" t="s">
        <v>246</v>
      </c>
      <c r="J47" s="17" t="s">
        <v>277</v>
      </c>
      <c r="K47" s="17" t="s">
        <v>277</v>
      </c>
      <c r="L47" s="17" t="s">
        <v>293</v>
      </c>
      <c r="M47" s="1">
        <v>0</v>
      </c>
      <c r="N47" s="8">
        <f>IFERROR(VLOOKUP(A47,constraints!$A$2:$C$4968,3,FALSE),0)</f>
        <v>0.05</v>
      </c>
    </row>
    <row r="48" spans="1:14" x14ac:dyDescent="0.25">
      <c r="A48" s="17" t="s">
        <v>377</v>
      </c>
      <c r="B48" s="17" t="s">
        <v>378</v>
      </c>
      <c r="C48" s="17" t="s">
        <v>234</v>
      </c>
      <c r="D48" s="17" t="s">
        <v>20</v>
      </c>
      <c r="E48" s="17" t="s">
        <v>239</v>
      </c>
      <c r="F48" s="17" t="s">
        <v>245</v>
      </c>
      <c r="G48" s="17" t="s">
        <v>263</v>
      </c>
      <c r="H48" s="17" t="s">
        <v>254</v>
      </c>
      <c r="I48" s="17" t="s">
        <v>246</v>
      </c>
      <c r="J48" s="17" t="s">
        <v>277</v>
      </c>
      <c r="K48" s="17" t="s">
        <v>277</v>
      </c>
      <c r="L48" s="17" t="s">
        <v>286</v>
      </c>
      <c r="M48" s="1">
        <v>0</v>
      </c>
      <c r="N48" s="8">
        <f>IFERROR(VLOOKUP(A48,constraints!$A$2:$C$4968,3,FALSE),0)</f>
        <v>0.01</v>
      </c>
    </row>
    <row r="49" spans="1:14" x14ac:dyDescent="0.25">
      <c r="A49" s="17" t="s">
        <v>379</v>
      </c>
      <c r="B49" s="17" t="s">
        <v>380</v>
      </c>
      <c r="C49" s="17" t="s">
        <v>234</v>
      </c>
      <c r="D49" s="17" t="s">
        <v>20</v>
      </c>
      <c r="E49" s="17" t="s">
        <v>240</v>
      </c>
      <c r="F49" s="17" t="s">
        <v>244</v>
      </c>
      <c r="G49" s="17" t="s">
        <v>268</v>
      </c>
      <c r="H49" s="17" t="s">
        <v>254</v>
      </c>
      <c r="I49" s="17" t="s">
        <v>246</v>
      </c>
      <c r="J49" s="17" t="s">
        <v>277</v>
      </c>
      <c r="K49" s="17" t="s">
        <v>277</v>
      </c>
      <c r="L49" s="17" t="s">
        <v>333</v>
      </c>
      <c r="M49" s="1">
        <v>0</v>
      </c>
      <c r="N49" s="8">
        <f>IFERROR(VLOOKUP(A49,constraints!$A$2:$C$4968,3,FALSE),0)</f>
        <v>0.05</v>
      </c>
    </row>
    <row r="50" spans="1:14" x14ac:dyDescent="0.25">
      <c r="A50" s="17" t="s">
        <v>381</v>
      </c>
      <c r="B50" s="17" t="s">
        <v>382</v>
      </c>
      <c r="C50" s="17" t="s">
        <v>234</v>
      </c>
      <c r="D50" s="17" t="s">
        <v>20</v>
      </c>
      <c r="E50" s="17" t="s">
        <v>239</v>
      </c>
      <c r="F50" s="17" t="s">
        <v>244</v>
      </c>
      <c r="G50" s="17" t="s">
        <v>264</v>
      </c>
      <c r="H50" s="17" t="s">
        <v>254</v>
      </c>
      <c r="I50" s="17" t="s">
        <v>246</v>
      </c>
      <c r="J50" s="17" t="s">
        <v>277</v>
      </c>
      <c r="K50" s="17" t="s">
        <v>277</v>
      </c>
      <c r="L50" s="17" t="s">
        <v>301</v>
      </c>
      <c r="M50" s="1">
        <v>0</v>
      </c>
      <c r="N50" s="8">
        <f>IFERROR(VLOOKUP(A50,constraints!$A$2:$C$4968,3,FALSE),0)</f>
        <v>0.03</v>
      </c>
    </row>
    <row r="51" spans="1:14" x14ac:dyDescent="0.25">
      <c r="A51" s="17" t="s">
        <v>383</v>
      </c>
      <c r="B51" s="17" t="s">
        <v>384</v>
      </c>
      <c r="C51" s="17" t="s">
        <v>234</v>
      </c>
      <c r="D51" s="17" t="s">
        <v>20</v>
      </c>
      <c r="E51" s="17" t="s">
        <v>239</v>
      </c>
      <c r="F51" s="17" t="s">
        <v>243</v>
      </c>
      <c r="G51" s="17" t="s">
        <v>262</v>
      </c>
      <c r="H51" s="17" t="s">
        <v>254</v>
      </c>
      <c r="I51" s="17" t="s">
        <v>246</v>
      </c>
      <c r="J51" s="17" t="s">
        <v>277</v>
      </c>
      <c r="K51" s="17" t="s">
        <v>277</v>
      </c>
      <c r="L51" s="17" t="s">
        <v>293</v>
      </c>
      <c r="M51" s="1">
        <v>0</v>
      </c>
      <c r="N51" s="8">
        <f>IFERROR(VLOOKUP(A51,constraints!$A$2:$C$4968,3,FALSE),0)</f>
        <v>0.02</v>
      </c>
    </row>
    <row r="52" spans="1:14" x14ac:dyDescent="0.25">
      <c r="A52" s="17" t="s">
        <v>385</v>
      </c>
      <c r="B52" s="17" t="s">
        <v>386</v>
      </c>
      <c r="C52" s="17" t="s">
        <v>234</v>
      </c>
      <c r="D52" s="17" t="s">
        <v>20</v>
      </c>
      <c r="E52" s="17" t="s">
        <v>239</v>
      </c>
      <c r="F52" s="17" t="s">
        <v>243</v>
      </c>
      <c r="G52" s="17" t="s">
        <v>257</v>
      </c>
      <c r="H52" s="17" t="s">
        <v>254</v>
      </c>
      <c r="I52" s="17" t="s">
        <v>246</v>
      </c>
      <c r="J52" s="17" t="s">
        <v>277</v>
      </c>
      <c r="K52" s="17" t="s">
        <v>277</v>
      </c>
      <c r="L52" s="17" t="s">
        <v>293</v>
      </c>
      <c r="M52" s="1">
        <v>0</v>
      </c>
      <c r="N52" s="8">
        <f>IFERROR(VLOOKUP(A52,constraints!$A$2:$C$4968,3,FALSE),0)</f>
        <v>0.02</v>
      </c>
    </row>
    <row r="53" spans="1:14" x14ac:dyDescent="0.25">
      <c r="A53" s="17" t="s">
        <v>387</v>
      </c>
      <c r="B53" s="17" t="s">
        <v>388</v>
      </c>
      <c r="C53" s="17" t="s">
        <v>234</v>
      </c>
      <c r="D53" s="17" t="s">
        <v>20</v>
      </c>
      <c r="E53" s="17" t="s">
        <v>241</v>
      </c>
      <c r="F53" s="17" t="s">
        <v>244</v>
      </c>
      <c r="G53" s="17" t="s">
        <v>268</v>
      </c>
      <c r="H53" s="17" t="s">
        <v>254</v>
      </c>
      <c r="I53" s="17" t="s">
        <v>246</v>
      </c>
      <c r="J53" s="17" t="s">
        <v>277</v>
      </c>
      <c r="K53" s="17" t="s">
        <v>277</v>
      </c>
      <c r="L53" s="17" t="s">
        <v>296</v>
      </c>
      <c r="M53" s="1">
        <v>0</v>
      </c>
      <c r="N53" s="8">
        <f>IFERROR(VLOOKUP(A53,constraints!$A$2:$C$4968,3,FALSE),0)</f>
        <v>0.05</v>
      </c>
    </row>
    <row r="54" spans="1:14" x14ac:dyDescent="0.25">
      <c r="A54" s="17" t="s">
        <v>389</v>
      </c>
      <c r="B54" s="17" t="s">
        <v>390</v>
      </c>
      <c r="C54" s="17" t="s">
        <v>234</v>
      </c>
      <c r="D54" s="17" t="s">
        <v>20</v>
      </c>
      <c r="E54" s="17" t="s">
        <v>239</v>
      </c>
      <c r="F54" s="17" t="s">
        <v>245</v>
      </c>
      <c r="G54" s="17" t="s">
        <v>263</v>
      </c>
      <c r="H54" s="17" t="s">
        <v>254</v>
      </c>
      <c r="I54" s="17" t="s">
        <v>246</v>
      </c>
      <c r="J54" s="17" t="s">
        <v>277</v>
      </c>
      <c r="K54" s="17" t="s">
        <v>277</v>
      </c>
      <c r="L54" s="17" t="s">
        <v>286</v>
      </c>
      <c r="M54" s="1">
        <v>0</v>
      </c>
      <c r="N54" s="8">
        <f>IFERROR(VLOOKUP(A54,constraints!$A$2:$C$4968,3,FALSE),0)</f>
        <v>0.01</v>
      </c>
    </row>
    <row r="55" spans="1:14" x14ac:dyDescent="0.25">
      <c r="A55" s="17" t="s">
        <v>391</v>
      </c>
      <c r="B55" s="17" t="s">
        <v>392</v>
      </c>
      <c r="C55" s="17" t="s">
        <v>234</v>
      </c>
      <c r="D55" s="17" t="s">
        <v>20</v>
      </c>
      <c r="E55" s="17" t="s">
        <v>240</v>
      </c>
      <c r="F55" s="17" t="s">
        <v>244</v>
      </c>
      <c r="G55" s="17" t="s">
        <v>268</v>
      </c>
      <c r="H55" s="17" t="s">
        <v>254</v>
      </c>
      <c r="I55" s="17" t="s">
        <v>246</v>
      </c>
      <c r="J55" s="17" t="s">
        <v>277</v>
      </c>
      <c r="K55" s="17" t="s">
        <v>277</v>
      </c>
      <c r="L55" s="17" t="s">
        <v>333</v>
      </c>
      <c r="M55" s="1">
        <v>0</v>
      </c>
      <c r="N55" s="8">
        <f>IFERROR(VLOOKUP(A55,constraints!$A$2:$C$4968,3,FALSE),0)</f>
        <v>0.04</v>
      </c>
    </row>
    <row r="56" spans="1:14" x14ac:dyDescent="0.25">
      <c r="A56" s="17" t="s">
        <v>393</v>
      </c>
      <c r="B56" s="17" t="s">
        <v>394</v>
      </c>
      <c r="C56" s="17" t="s">
        <v>234</v>
      </c>
      <c r="D56" s="17" t="s">
        <v>20</v>
      </c>
      <c r="E56" s="17" t="s">
        <v>240</v>
      </c>
      <c r="F56" s="17" t="s">
        <v>244</v>
      </c>
      <c r="G56" s="17" t="s">
        <v>262</v>
      </c>
      <c r="H56" s="17" t="s">
        <v>254</v>
      </c>
      <c r="I56" s="17" t="s">
        <v>246</v>
      </c>
      <c r="J56" s="17" t="s">
        <v>277</v>
      </c>
      <c r="K56" s="17" t="s">
        <v>277</v>
      </c>
      <c r="L56" s="17" t="s">
        <v>333</v>
      </c>
      <c r="M56" s="1">
        <v>0</v>
      </c>
      <c r="N56" s="8">
        <f>IFERROR(VLOOKUP(A56,constraints!$A$2:$C$4968,3,FALSE),0)</f>
        <v>0.03</v>
      </c>
    </row>
    <row r="57" spans="1:14" x14ac:dyDescent="0.25">
      <c r="A57" s="17" t="s">
        <v>395</v>
      </c>
      <c r="B57" s="17" t="s">
        <v>396</v>
      </c>
      <c r="C57" s="17" t="s">
        <v>234</v>
      </c>
      <c r="D57" s="17" t="s">
        <v>20</v>
      </c>
      <c r="E57" s="17" t="s">
        <v>239</v>
      </c>
      <c r="F57" s="17" t="s">
        <v>245</v>
      </c>
      <c r="G57" s="17" t="s">
        <v>263</v>
      </c>
      <c r="H57" s="17" t="s">
        <v>254</v>
      </c>
      <c r="I57" s="17" t="s">
        <v>246</v>
      </c>
      <c r="J57" s="17" t="s">
        <v>277</v>
      </c>
      <c r="K57" s="17" t="s">
        <v>277</v>
      </c>
      <c r="L57" s="17" t="s">
        <v>286</v>
      </c>
      <c r="M57" s="1">
        <v>0</v>
      </c>
      <c r="N57" s="8">
        <f>IFERROR(VLOOKUP(A57,constraints!$A$2:$C$4968,3,FALSE),0)</f>
        <v>0.02</v>
      </c>
    </row>
    <row r="58" spans="1:14" x14ac:dyDescent="0.25">
      <c r="A58" s="17" t="s">
        <v>397</v>
      </c>
      <c r="B58" s="17" t="s">
        <v>398</v>
      </c>
      <c r="C58" s="17" t="s">
        <v>234</v>
      </c>
      <c r="D58" s="17" t="s">
        <v>20</v>
      </c>
      <c r="E58" s="17" t="s">
        <v>241</v>
      </c>
      <c r="F58" s="17" t="s">
        <v>244</v>
      </c>
      <c r="G58" s="17" t="s">
        <v>262</v>
      </c>
      <c r="H58" s="17" t="s">
        <v>254</v>
      </c>
      <c r="I58" s="17" t="s">
        <v>246</v>
      </c>
      <c r="J58" s="17" t="s">
        <v>277</v>
      </c>
      <c r="K58" s="17" t="s">
        <v>277</v>
      </c>
      <c r="L58" s="17" t="s">
        <v>296</v>
      </c>
      <c r="M58" s="1">
        <v>0</v>
      </c>
      <c r="N58" s="8">
        <f>IFERROR(VLOOKUP(A58,constraints!$A$2:$C$4968,3,FALSE),0)</f>
        <v>0.03</v>
      </c>
    </row>
    <row r="59" spans="1:14" x14ac:dyDescent="0.25">
      <c r="A59" s="17" t="s">
        <v>399</v>
      </c>
      <c r="B59" s="17" t="s">
        <v>400</v>
      </c>
      <c r="C59" s="17" t="s">
        <v>234</v>
      </c>
      <c r="D59" s="17" t="s">
        <v>20</v>
      </c>
      <c r="E59" s="17" t="s">
        <v>239</v>
      </c>
      <c r="F59" s="17" t="s">
        <v>245</v>
      </c>
      <c r="G59" s="17" t="s">
        <v>263</v>
      </c>
      <c r="H59" s="17" t="s">
        <v>254</v>
      </c>
      <c r="I59" s="17" t="s">
        <v>246</v>
      </c>
      <c r="J59" s="17" t="s">
        <v>277</v>
      </c>
      <c r="K59" s="17" t="s">
        <v>277</v>
      </c>
      <c r="L59" s="17" t="s">
        <v>286</v>
      </c>
      <c r="M59" s="1">
        <v>0</v>
      </c>
      <c r="N59" s="8">
        <f>IFERROR(VLOOKUP(A59,constraints!$A$2:$C$4968,3,FALSE),0)</f>
        <v>0.02</v>
      </c>
    </row>
    <row r="60" spans="1:14" x14ac:dyDescent="0.25">
      <c r="A60" s="17" t="s">
        <v>401</v>
      </c>
      <c r="B60" s="17" t="s">
        <v>402</v>
      </c>
      <c r="C60" s="17" t="s">
        <v>234</v>
      </c>
      <c r="D60" s="17" t="s">
        <v>20</v>
      </c>
      <c r="E60" s="17" t="s">
        <v>240</v>
      </c>
      <c r="F60" s="17" t="s">
        <v>243</v>
      </c>
      <c r="G60" s="17" t="s">
        <v>264</v>
      </c>
      <c r="H60" s="17" t="s">
        <v>254</v>
      </c>
      <c r="I60" s="17" t="s">
        <v>246</v>
      </c>
      <c r="J60" s="17" t="s">
        <v>277</v>
      </c>
      <c r="K60" s="17" t="s">
        <v>277</v>
      </c>
      <c r="L60" s="17" t="s">
        <v>281</v>
      </c>
      <c r="M60" s="1">
        <v>0</v>
      </c>
      <c r="N60" s="8">
        <f>IFERROR(VLOOKUP(A60,constraints!$A$2:$C$4968,3,FALSE),0)</f>
        <v>0.04</v>
      </c>
    </row>
    <row r="61" spans="1:14" x14ac:dyDescent="0.25">
      <c r="A61" s="17" t="s">
        <v>403</v>
      </c>
      <c r="B61" s="17" t="s">
        <v>404</v>
      </c>
      <c r="C61" s="17" t="s">
        <v>234</v>
      </c>
      <c r="D61" s="17" t="s">
        <v>20</v>
      </c>
      <c r="E61" s="17" t="s">
        <v>239</v>
      </c>
      <c r="F61" s="17" t="s">
        <v>245</v>
      </c>
      <c r="G61" s="17" t="s">
        <v>263</v>
      </c>
      <c r="H61" s="17" t="s">
        <v>254</v>
      </c>
      <c r="I61" s="17" t="s">
        <v>246</v>
      </c>
      <c r="J61" s="17" t="s">
        <v>277</v>
      </c>
      <c r="K61" s="17" t="s">
        <v>277</v>
      </c>
      <c r="L61" s="17" t="s">
        <v>286</v>
      </c>
      <c r="M61" s="1">
        <v>0</v>
      </c>
      <c r="N61" s="8">
        <f>IFERROR(VLOOKUP(A61,constraints!$A$2:$C$4968,3,FALSE),0)</f>
        <v>0.02</v>
      </c>
    </row>
    <row r="62" spans="1:14" x14ac:dyDescent="0.25">
      <c r="A62" s="17" t="s">
        <v>405</v>
      </c>
      <c r="B62" s="17" t="s">
        <v>406</v>
      </c>
      <c r="C62" s="17" t="s">
        <v>234</v>
      </c>
      <c r="D62" s="17" t="s">
        <v>20</v>
      </c>
      <c r="E62" s="17" t="s">
        <v>239</v>
      </c>
      <c r="F62" s="17" t="s">
        <v>245</v>
      </c>
      <c r="G62" s="17" t="s">
        <v>263</v>
      </c>
      <c r="H62" s="17" t="s">
        <v>254</v>
      </c>
      <c r="I62" s="17" t="s">
        <v>246</v>
      </c>
      <c r="J62" s="17" t="s">
        <v>277</v>
      </c>
      <c r="K62" s="17" t="s">
        <v>277</v>
      </c>
      <c r="L62" s="17" t="s">
        <v>286</v>
      </c>
      <c r="M62" s="1">
        <v>0</v>
      </c>
      <c r="N62" s="8">
        <f>IFERROR(VLOOKUP(A62,constraints!$A$2:$C$4968,3,FALSE),0)</f>
        <v>0.02</v>
      </c>
    </row>
    <row r="63" spans="1:14" x14ac:dyDescent="0.25">
      <c r="A63" s="17" t="s">
        <v>407</v>
      </c>
      <c r="B63" s="17" t="s">
        <v>408</v>
      </c>
      <c r="C63" s="17" t="s">
        <v>234</v>
      </c>
      <c r="D63" s="17" t="s">
        <v>20</v>
      </c>
      <c r="E63" s="17" t="s">
        <v>239</v>
      </c>
      <c r="F63" s="17" t="s">
        <v>245</v>
      </c>
      <c r="G63" s="17" t="s">
        <v>263</v>
      </c>
      <c r="H63" s="17" t="s">
        <v>254</v>
      </c>
      <c r="I63" s="17" t="s">
        <v>246</v>
      </c>
      <c r="J63" s="17" t="s">
        <v>277</v>
      </c>
      <c r="K63" s="17" t="s">
        <v>277</v>
      </c>
      <c r="L63" s="17" t="s">
        <v>286</v>
      </c>
      <c r="M63" s="1">
        <v>0</v>
      </c>
      <c r="N63" s="8">
        <f>IFERROR(VLOOKUP(A63,constraints!$A$2:$C$4968,3,FALSE),0)</f>
        <v>0.02</v>
      </c>
    </row>
    <row r="64" spans="1:14" x14ac:dyDescent="0.25">
      <c r="A64" s="17" t="s">
        <v>409</v>
      </c>
      <c r="B64" s="17" t="s">
        <v>410</v>
      </c>
      <c r="C64" s="17" t="s">
        <v>234</v>
      </c>
      <c r="D64" s="17" t="s">
        <v>20</v>
      </c>
      <c r="E64" s="17" t="s">
        <v>239</v>
      </c>
      <c r="F64" s="17" t="s">
        <v>244</v>
      </c>
      <c r="G64" s="17" t="s">
        <v>262</v>
      </c>
      <c r="H64" s="17" t="s">
        <v>254</v>
      </c>
      <c r="I64" s="17" t="s">
        <v>246</v>
      </c>
      <c r="J64" s="17" t="s">
        <v>277</v>
      </c>
      <c r="K64" s="17" t="s">
        <v>277</v>
      </c>
      <c r="L64" s="17" t="s">
        <v>301</v>
      </c>
      <c r="M64" s="1">
        <v>0</v>
      </c>
      <c r="N64" s="8">
        <f>IFERROR(VLOOKUP(A64,constraints!$A$2:$C$4968,3,FALSE),0)</f>
        <v>0.04</v>
      </c>
    </row>
    <row r="65" spans="1:14" x14ac:dyDescent="0.25">
      <c r="A65" s="17" t="s">
        <v>411</v>
      </c>
      <c r="B65" s="17" t="s">
        <v>412</v>
      </c>
      <c r="C65" s="17" t="s">
        <v>234</v>
      </c>
      <c r="D65" s="17" t="s">
        <v>20</v>
      </c>
      <c r="E65" s="17" t="s">
        <v>239</v>
      </c>
      <c r="F65" s="17" t="s">
        <v>244</v>
      </c>
      <c r="G65" s="17" t="s">
        <v>262</v>
      </c>
      <c r="H65" s="17" t="s">
        <v>254</v>
      </c>
      <c r="I65" s="17" t="s">
        <v>246</v>
      </c>
      <c r="J65" s="17" t="s">
        <v>277</v>
      </c>
      <c r="K65" s="17" t="s">
        <v>277</v>
      </c>
      <c r="L65" s="17" t="s">
        <v>301</v>
      </c>
      <c r="M65" s="1">
        <v>0</v>
      </c>
      <c r="N65" s="8">
        <f>IFERROR(VLOOKUP(A65,constraints!$A$2:$C$4968,3,FALSE),0)</f>
        <v>0.03</v>
      </c>
    </row>
    <row r="66" spans="1:14" x14ac:dyDescent="0.25">
      <c r="A66" s="17" t="s">
        <v>413</v>
      </c>
      <c r="B66" s="17" t="s">
        <v>414</v>
      </c>
      <c r="C66" s="17" t="s">
        <v>234</v>
      </c>
      <c r="D66" s="17" t="s">
        <v>20</v>
      </c>
      <c r="E66" s="17" t="s">
        <v>240</v>
      </c>
      <c r="F66" s="17" t="s">
        <v>244</v>
      </c>
      <c r="G66" s="17" t="s">
        <v>268</v>
      </c>
      <c r="H66" s="17" t="s">
        <v>254</v>
      </c>
      <c r="I66" s="17" t="s">
        <v>246</v>
      </c>
      <c r="J66" s="17" t="s">
        <v>277</v>
      </c>
      <c r="K66" s="17" t="s">
        <v>277</v>
      </c>
      <c r="L66" s="17" t="s">
        <v>333</v>
      </c>
      <c r="M66" s="1">
        <v>0</v>
      </c>
      <c r="N66" s="8">
        <f>IFERROR(VLOOKUP(A66,constraints!$A$2:$C$4968,3,FALSE),0)</f>
        <v>0.05</v>
      </c>
    </row>
    <row r="67" spans="1:14" x14ac:dyDescent="0.25">
      <c r="A67" s="17" t="s">
        <v>415</v>
      </c>
      <c r="B67" s="17" t="s">
        <v>416</v>
      </c>
      <c r="C67" s="17" t="s">
        <v>234</v>
      </c>
      <c r="D67" s="17" t="s">
        <v>20</v>
      </c>
      <c r="E67" s="17" t="s">
        <v>239</v>
      </c>
      <c r="F67" s="17" t="s">
        <v>244</v>
      </c>
      <c r="G67" s="17" t="s">
        <v>267</v>
      </c>
      <c r="H67" s="17" t="s">
        <v>254</v>
      </c>
      <c r="I67" s="17" t="s">
        <v>246</v>
      </c>
      <c r="J67" s="17" t="s">
        <v>277</v>
      </c>
      <c r="K67" s="17" t="s">
        <v>277</v>
      </c>
      <c r="L67" s="17" t="s">
        <v>301</v>
      </c>
      <c r="M67" s="1">
        <v>0</v>
      </c>
      <c r="N67" s="8">
        <f>IFERROR(VLOOKUP(A67,constraints!$A$2:$C$4968,3,FALSE),0)</f>
        <v>0.01</v>
      </c>
    </row>
    <row r="68" spans="1:14" x14ac:dyDescent="0.25">
      <c r="A68" s="17" t="s">
        <v>417</v>
      </c>
      <c r="B68" s="17" t="s">
        <v>418</v>
      </c>
      <c r="C68" s="17" t="s">
        <v>234</v>
      </c>
      <c r="D68" s="17" t="s">
        <v>20</v>
      </c>
      <c r="E68" s="17" t="s">
        <v>239</v>
      </c>
      <c r="F68" s="17" t="s">
        <v>244</v>
      </c>
      <c r="G68" s="17" t="s">
        <v>263</v>
      </c>
      <c r="H68" s="17" t="s">
        <v>254</v>
      </c>
      <c r="I68" s="17" t="s">
        <v>246</v>
      </c>
      <c r="J68" s="17" t="s">
        <v>277</v>
      </c>
      <c r="K68" s="17" t="s">
        <v>277</v>
      </c>
      <c r="L68" s="17" t="s">
        <v>301</v>
      </c>
      <c r="M68" s="1">
        <v>0</v>
      </c>
      <c r="N68" s="8">
        <f>IFERROR(VLOOKUP(A68,constraints!$A$2:$C$4968,3,FALSE),0)</f>
        <v>0.01</v>
      </c>
    </row>
    <row r="69" spans="1:14" x14ac:dyDescent="0.25">
      <c r="A69" s="17" t="s">
        <v>419</v>
      </c>
      <c r="B69" s="17" t="s">
        <v>420</v>
      </c>
      <c r="C69" s="17" t="s">
        <v>234</v>
      </c>
      <c r="D69" s="17" t="s">
        <v>20</v>
      </c>
      <c r="E69" s="17" t="s">
        <v>239</v>
      </c>
      <c r="F69" s="17" t="s">
        <v>243</v>
      </c>
      <c r="G69" s="17" t="s">
        <v>264</v>
      </c>
      <c r="H69" s="17" t="s">
        <v>254</v>
      </c>
      <c r="I69" s="17" t="s">
        <v>246</v>
      </c>
      <c r="J69" s="17" t="s">
        <v>277</v>
      </c>
      <c r="K69" s="17" t="s">
        <v>277</v>
      </c>
      <c r="L69" s="17" t="s">
        <v>293</v>
      </c>
      <c r="M69" s="1">
        <v>0</v>
      </c>
      <c r="N69" s="8">
        <f>IFERROR(VLOOKUP(A69,constraints!$A$2:$C$4968,3,FALSE),0)</f>
        <v>0.03</v>
      </c>
    </row>
    <row r="70" spans="1:14" x14ac:dyDescent="0.25">
      <c r="A70" s="17" t="s">
        <v>421</v>
      </c>
      <c r="B70" s="17" t="s">
        <v>422</v>
      </c>
      <c r="C70" s="17" t="s">
        <v>234</v>
      </c>
      <c r="D70" s="17" t="s">
        <v>20</v>
      </c>
      <c r="E70" s="17" t="s">
        <v>239</v>
      </c>
      <c r="F70" s="17" t="s">
        <v>245</v>
      </c>
      <c r="G70" s="17" t="s">
        <v>267</v>
      </c>
      <c r="H70" s="17" t="s">
        <v>254</v>
      </c>
      <c r="I70" s="17" t="s">
        <v>246</v>
      </c>
      <c r="J70" s="17" t="s">
        <v>277</v>
      </c>
      <c r="K70" s="17" t="s">
        <v>277</v>
      </c>
      <c r="L70" s="17" t="s">
        <v>286</v>
      </c>
      <c r="M70" s="1">
        <v>0</v>
      </c>
      <c r="N70" s="8">
        <f>IFERROR(VLOOKUP(A70,constraints!$A$2:$C$4968,3,FALSE),0)</f>
        <v>0.03</v>
      </c>
    </row>
    <row r="71" spans="1:14" x14ac:dyDescent="0.25">
      <c r="A71" s="17" t="s">
        <v>423</v>
      </c>
      <c r="B71" s="17" t="s">
        <v>424</v>
      </c>
      <c r="C71" s="17" t="s">
        <v>234</v>
      </c>
      <c r="D71" s="17" t="s">
        <v>20</v>
      </c>
      <c r="E71" s="17" t="s">
        <v>239</v>
      </c>
      <c r="F71" s="17" t="s">
        <v>243</v>
      </c>
      <c r="G71" s="17" t="s">
        <v>263</v>
      </c>
      <c r="H71" s="17" t="s">
        <v>254</v>
      </c>
      <c r="I71" s="17" t="s">
        <v>246</v>
      </c>
      <c r="J71" s="17" t="s">
        <v>277</v>
      </c>
      <c r="K71" s="17" t="s">
        <v>277</v>
      </c>
      <c r="L71" s="17" t="s">
        <v>293</v>
      </c>
      <c r="M71" s="1">
        <v>0</v>
      </c>
      <c r="N71" s="8">
        <f>IFERROR(VLOOKUP(A71,constraints!$A$2:$C$4968,3,FALSE),0)</f>
        <v>0.04</v>
      </c>
    </row>
    <row r="72" spans="1:14" x14ac:dyDescent="0.25">
      <c r="A72" s="17" t="s">
        <v>19</v>
      </c>
      <c r="B72" s="17" t="s">
        <v>425</v>
      </c>
      <c r="C72" s="17" t="s">
        <v>234</v>
      </c>
      <c r="D72" s="17" t="s">
        <v>20</v>
      </c>
      <c r="E72" s="17" t="s">
        <v>241</v>
      </c>
      <c r="F72" s="17" t="s">
        <v>243</v>
      </c>
      <c r="G72" s="17" t="s">
        <v>262</v>
      </c>
      <c r="H72" s="17" t="s">
        <v>254</v>
      </c>
      <c r="I72" s="17" t="s">
        <v>246</v>
      </c>
      <c r="J72" s="17" t="s">
        <v>277</v>
      </c>
      <c r="K72" s="17" t="s">
        <v>277</v>
      </c>
      <c r="L72" s="17" t="s">
        <v>356</v>
      </c>
      <c r="M72" s="1">
        <v>0</v>
      </c>
      <c r="N72" s="8">
        <f>IFERROR(VLOOKUP(A72,constraints!$A$2:$C$4968,3,FALSE),0)</f>
        <v>0.02</v>
      </c>
    </row>
    <row r="73" spans="1:14" x14ac:dyDescent="0.25">
      <c r="A73" s="17" t="s">
        <v>426</v>
      </c>
      <c r="B73" s="17" t="s">
        <v>427</v>
      </c>
      <c r="C73" s="17" t="s">
        <v>234</v>
      </c>
      <c r="D73" s="17" t="s">
        <v>20</v>
      </c>
      <c r="E73" s="17" t="s">
        <v>239</v>
      </c>
      <c r="F73" s="17" t="s">
        <v>244</v>
      </c>
      <c r="G73" s="17" t="s">
        <v>264</v>
      </c>
      <c r="H73" s="17" t="s">
        <v>254</v>
      </c>
      <c r="I73" s="17" t="s">
        <v>246</v>
      </c>
      <c r="J73" s="17" t="s">
        <v>277</v>
      </c>
      <c r="K73" s="17" t="s">
        <v>277</v>
      </c>
      <c r="L73" s="17" t="s">
        <v>301</v>
      </c>
      <c r="M73" s="1">
        <v>0</v>
      </c>
      <c r="N73" s="8">
        <f>IFERROR(VLOOKUP(A73,constraints!$A$2:$C$4968,3,FALSE),0)</f>
        <v>0.02</v>
      </c>
    </row>
    <row r="74" spans="1:14" x14ac:dyDescent="0.25">
      <c r="A74" s="17" t="s">
        <v>428</v>
      </c>
      <c r="B74" s="17" t="s">
        <v>429</v>
      </c>
      <c r="C74" s="17" t="s">
        <v>234</v>
      </c>
      <c r="D74" s="17" t="s">
        <v>20</v>
      </c>
      <c r="E74" s="17" t="s">
        <v>239</v>
      </c>
      <c r="F74" s="17" t="s">
        <v>244</v>
      </c>
      <c r="G74" s="17" t="s">
        <v>264</v>
      </c>
      <c r="H74" s="17" t="s">
        <v>254</v>
      </c>
      <c r="I74" s="17" t="s">
        <v>246</v>
      </c>
      <c r="J74" s="17" t="s">
        <v>277</v>
      </c>
      <c r="K74" s="17" t="s">
        <v>277</v>
      </c>
      <c r="L74" s="17" t="s">
        <v>301</v>
      </c>
      <c r="M74" s="1">
        <v>0</v>
      </c>
      <c r="N74" s="8">
        <f>IFERROR(VLOOKUP(A74,constraints!$A$2:$C$4968,3,FALSE),0)</f>
        <v>0.03</v>
      </c>
    </row>
    <row r="75" spans="1:14" x14ac:dyDescent="0.25">
      <c r="A75" s="17" t="s">
        <v>430</v>
      </c>
      <c r="B75" s="17" t="s">
        <v>431</v>
      </c>
      <c r="C75" s="17" t="s">
        <v>234</v>
      </c>
      <c r="D75" s="17" t="s">
        <v>20</v>
      </c>
      <c r="E75" s="17" t="s">
        <v>239</v>
      </c>
      <c r="F75" s="17" t="s">
        <v>243</v>
      </c>
      <c r="G75" s="17" t="s">
        <v>264</v>
      </c>
      <c r="H75" s="17" t="s">
        <v>254</v>
      </c>
      <c r="I75" s="17" t="s">
        <v>246</v>
      </c>
      <c r="J75" s="17" t="s">
        <v>277</v>
      </c>
      <c r="K75" s="17" t="s">
        <v>277</v>
      </c>
      <c r="L75" s="17" t="s">
        <v>293</v>
      </c>
      <c r="M75" s="1">
        <v>0</v>
      </c>
      <c r="N75" s="8">
        <f>IFERROR(VLOOKUP(A75,constraints!$A$2:$C$4968,3,FALSE),0)</f>
        <v>0.01</v>
      </c>
    </row>
    <row r="76" spans="1:14" x14ac:dyDescent="0.25">
      <c r="A76" s="17" t="s">
        <v>432</v>
      </c>
      <c r="B76" s="17" t="s">
        <v>433</v>
      </c>
      <c r="C76" s="17" t="s">
        <v>234</v>
      </c>
      <c r="D76" s="17" t="s">
        <v>20</v>
      </c>
      <c r="E76" s="17" t="s">
        <v>239</v>
      </c>
      <c r="F76" s="17" t="s">
        <v>243</v>
      </c>
      <c r="G76" s="17" t="s">
        <v>264</v>
      </c>
      <c r="H76" s="17" t="s">
        <v>254</v>
      </c>
      <c r="I76" s="17" t="s">
        <v>246</v>
      </c>
      <c r="J76" s="17" t="s">
        <v>277</v>
      </c>
      <c r="K76" s="17" t="s">
        <v>277</v>
      </c>
      <c r="L76" s="17" t="s">
        <v>293</v>
      </c>
      <c r="M76" s="1">
        <v>0</v>
      </c>
      <c r="N76" s="8">
        <f>IFERROR(VLOOKUP(A76,constraints!$A$2:$C$4968,3,FALSE),0)</f>
        <v>0.03</v>
      </c>
    </row>
    <row r="77" spans="1:14" x14ac:dyDescent="0.25">
      <c r="A77" s="17" t="s">
        <v>434</v>
      </c>
      <c r="B77" s="17" t="s">
        <v>435</v>
      </c>
      <c r="C77" s="17" t="s">
        <v>234</v>
      </c>
      <c r="D77" s="17" t="s">
        <v>20</v>
      </c>
      <c r="E77" s="17" t="s">
        <v>240</v>
      </c>
      <c r="F77" s="17" t="s">
        <v>243</v>
      </c>
      <c r="G77" s="17" t="s">
        <v>262</v>
      </c>
      <c r="H77" s="17" t="s">
        <v>254</v>
      </c>
      <c r="I77" s="17" t="s">
        <v>246</v>
      </c>
      <c r="J77" s="17" t="s">
        <v>277</v>
      </c>
      <c r="K77" s="17" t="s">
        <v>277</v>
      </c>
      <c r="L77" s="17" t="s">
        <v>281</v>
      </c>
      <c r="M77" s="1">
        <v>0</v>
      </c>
      <c r="N77" s="8">
        <f>IFERROR(VLOOKUP(A77,constraints!$A$2:$C$4968,3,FALSE),0)</f>
        <v>0.05</v>
      </c>
    </row>
    <row r="78" spans="1:14" x14ac:dyDescent="0.25">
      <c r="A78" s="17" t="s">
        <v>436</v>
      </c>
      <c r="B78" s="17" t="s">
        <v>437</v>
      </c>
      <c r="C78" s="17" t="s">
        <v>234</v>
      </c>
      <c r="D78" s="17" t="s">
        <v>20</v>
      </c>
      <c r="E78" s="17" t="s">
        <v>240</v>
      </c>
      <c r="F78" s="17" t="s">
        <v>244</v>
      </c>
      <c r="G78" s="17" t="s">
        <v>262</v>
      </c>
      <c r="H78" s="17" t="s">
        <v>254</v>
      </c>
      <c r="I78" s="17" t="s">
        <v>246</v>
      </c>
      <c r="J78" s="17" t="s">
        <v>277</v>
      </c>
      <c r="K78" s="17" t="s">
        <v>277</v>
      </c>
      <c r="L78" s="17" t="s">
        <v>333</v>
      </c>
      <c r="M78" s="1">
        <v>0</v>
      </c>
      <c r="N78" s="8">
        <f>IFERROR(VLOOKUP(A78,constraints!$A$2:$C$4968,3,FALSE),0)</f>
        <v>0.05</v>
      </c>
    </row>
    <row r="79" spans="1:14" x14ac:dyDescent="0.25">
      <c r="A79" s="17" t="s">
        <v>438</v>
      </c>
      <c r="B79" s="17" t="s">
        <v>439</v>
      </c>
      <c r="C79" s="17" t="s">
        <v>234</v>
      </c>
      <c r="D79" s="17" t="s">
        <v>20</v>
      </c>
      <c r="E79" s="17" t="s">
        <v>239</v>
      </c>
      <c r="F79" s="17" t="s">
        <v>244</v>
      </c>
      <c r="G79" s="17" t="s">
        <v>264</v>
      </c>
      <c r="H79" s="17" t="s">
        <v>254</v>
      </c>
      <c r="I79" s="17" t="s">
        <v>246</v>
      </c>
      <c r="J79" s="17" t="s">
        <v>277</v>
      </c>
      <c r="K79" s="17" t="s">
        <v>277</v>
      </c>
      <c r="L79" s="17" t="s">
        <v>301</v>
      </c>
      <c r="M79" s="1">
        <v>0</v>
      </c>
      <c r="N79" s="8">
        <f>IFERROR(VLOOKUP(A79,constraints!$A$2:$C$4968,3,FALSE),0)</f>
        <v>0.05</v>
      </c>
    </row>
    <row r="80" spans="1:14" x14ac:dyDescent="0.25">
      <c r="A80" s="17" t="s">
        <v>440</v>
      </c>
      <c r="B80" s="17" t="s">
        <v>441</v>
      </c>
      <c r="C80" s="17" t="s">
        <v>234</v>
      </c>
      <c r="D80" s="17" t="s">
        <v>20</v>
      </c>
      <c r="E80" s="17" t="s">
        <v>240</v>
      </c>
      <c r="F80" s="17" t="s">
        <v>245</v>
      </c>
      <c r="G80" s="17" t="s">
        <v>267</v>
      </c>
      <c r="H80" s="17" t="s">
        <v>254</v>
      </c>
      <c r="I80" s="17" t="s">
        <v>246</v>
      </c>
      <c r="J80" s="17" t="s">
        <v>277</v>
      </c>
      <c r="K80" s="17" t="s">
        <v>277</v>
      </c>
      <c r="L80" s="17" t="s">
        <v>308</v>
      </c>
      <c r="M80" s="1">
        <v>0</v>
      </c>
      <c r="N80" s="8">
        <f>IFERROR(VLOOKUP(A80,constraints!$A$2:$C$4968,3,FALSE),0)</f>
        <v>0.05</v>
      </c>
    </row>
    <row r="81" spans="1:14" x14ac:dyDescent="0.25">
      <c r="A81" s="17" t="s">
        <v>442</v>
      </c>
      <c r="B81" s="17" t="s">
        <v>443</v>
      </c>
      <c r="C81" s="17" t="s">
        <v>234</v>
      </c>
      <c r="D81" s="17" t="s">
        <v>20</v>
      </c>
      <c r="E81" s="17" t="s">
        <v>239</v>
      </c>
      <c r="F81" s="17" t="s">
        <v>244</v>
      </c>
      <c r="G81" s="17" t="s">
        <v>263</v>
      </c>
      <c r="H81" s="17" t="s">
        <v>254</v>
      </c>
      <c r="I81" s="17" t="s">
        <v>246</v>
      </c>
      <c r="J81" s="17" t="s">
        <v>277</v>
      </c>
      <c r="K81" s="17" t="s">
        <v>277</v>
      </c>
      <c r="L81" s="17" t="s">
        <v>301</v>
      </c>
      <c r="M81" s="1">
        <v>0</v>
      </c>
      <c r="N81" s="8">
        <f>IFERROR(VLOOKUP(A81,constraints!$A$2:$C$4968,3,FALSE),0)</f>
        <v>0.01</v>
      </c>
    </row>
    <row r="82" spans="1:14" x14ac:dyDescent="0.25">
      <c r="A82" s="17" t="s">
        <v>444</v>
      </c>
      <c r="B82" s="17" t="s">
        <v>445</v>
      </c>
      <c r="C82" s="17" t="s">
        <v>234</v>
      </c>
      <c r="D82" s="17" t="s">
        <v>20</v>
      </c>
      <c r="E82" s="17" t="s">
        <v>239</v>
      </c>
      <c r="F82" s="17" t="s">
        <v>245</v>
      </c>
      <c r="G82" s="17" t="s">
        <v>267</v>
      </c>
      <c r="H82" s="17" t="s">
        <v>254</v>
      </c>
      <c r="I82" s="17" t="s">
        <v>246</v>
      </c>
      <c r="J82" s="17" t="s">
        <v>277</v>
      </c>
      <c r="K82" s="17" t="s">
        <v>277</v>
      </c>
      <c r="L82" s="17" t="s">
        <v>286</v>
      </c>
      <c r="M82" s="1">
        <v>0</v>
      </c>
      <c r="N82" s="8">
        <f>IFERROR(VLOOKUP(A82,constraints!$A$2:$C$4968,3,FALSE),0)</f>
        <v>0.02</v>
      </c>
    </row>
    <row r="83" spans="1:14" x14ac:dyDescent="0.25">
      <c r="A83" s="17" t="s">
        <v>446</v>
      </c>
      <c r="B83" s="17" t="s">
        <v>447</v>
      </c>
      <c r="C83" s="17" t="s">
        <v>234</v>
      </c>
      <c r="D83" s="17" t="s">
        <v>20</v>
      </c>
      <c r="E83" s="17" t="s">
        <v>239</v>
      </c>
      <c r="F83" s="17" t="s">
        <v>244</v>
      </c>
      <c r="G83" s="17" t="s">
        <v>262</v>
      </c>
      <c r="H83" s="17" t="s">
        <v>254</v>
      </c>
      <c r="I83" s="17" t="s">
        <v>246</v>
      </c>
      <c r="J83" s="17" t="s">
        <v>277</v>
      </c>
      <c r="K83" s="17" t="s">
        <v>277</v>
      </c>
      <c r="L83" s="17" t="s">
        <v>301</v>
      </c>
      <c r="M83" s="1">
        <v>0</v>
      </c>
      <c r="N83" s="8">
        <f>IFERROR(VLOOKUP(A83,constraints!$A$2:$C$4968,3,FALSE),0)</f>
        <v>0.02</v>
      </c>
    </row>
    <row r="84" spans="1:14" x14ac:dyDescent="0.25">
      <c r="A84" s="17" t="s">
        <v>448</v>
      </c>
      <c r="B84" s="17" t="s">
        <v>449</v>
      </c>
      <c r="C84" s="17" t="s">
        <v>234</v>
      </c>
      <c r="D84" s="17" t="s">
        <v>20</v>
      </c>
      <c r="E84" s="17" t="s">
        <v>240</v>
      </c>
      <c r="F84" s="17" t="s">
        <v>245</v>
      </c>
      <c r="G84" s="17" t="s">
        <v>265</v>
      </c>
      <c r="H84" s="17" t="s">
        <v>254</v>
      </c>
      <c r="I84" s="17" t="s">
        <v>246</v>
      </c>
      <c r="J84" s="17" t="s">
        <v>277</v>
      </c>
      <c r="K84" s="17" t="s">
        <v>277</v>
      </c>
      <c r="L84" s="17" t="s">
        <v>308</v>
      </c>
      <c r="M84" s="1">
        <v>0</v>
      </c>
      <c r="N84" s="8">
        <f>IFERROR(VLOOKUP(A84,constraints!$A$2:$C$4968,3,FALSE),0)</f>
        <v>0.03</v>
      </c>
    </row>
    <row r="85" spans="1:14" x14ac:dyDescent="0.25">
      <c r="A85" s="17" t="s">
        <v>450</v>
      </c>
      <c r="B85" s="17" t="s">
        <v>451</v>
      </c>
      <c r="C85" s="17" t="s">
        <v>234</v>
      </c>
      <c r="D85" s="17" t="s">
        <v>20</v>
      </c>
      <c r="E85" s="17" t="s">
        <v>239</v>
      </c>
      <c r="F85" s="17" t="s">
        <v>245</v>
      </c>
      <c r="G85" s="17" t="s">
        <v>263</v>
      </c>
      <c r="H85" s="17" t="s">
        <v>254</v>
      </c>
      <c r="I85" s="17" t="s">
        <v>246</v>
      </c>
      <c r="J85" s="17" t="s">
        <v>277</v>
      </c>
      <c r="K85" s="17" t="s">
        <v>277</v>
      </c>
      <c r="L85" s="17" t="s">
        <v>286</v>
      </c>
      <c r="M85" s="1">
        <v>0</v>
      </c>
      <c r="N85" s="8">
        <f>IFERROR(VLOOKUP(A85,constraints!$A$2:$C$4968,3,FALSE),0)</f>
        <v>0.02</v>
      </c>
    </row>
    <row r="86" spans="1:14" x14ac:dyDescent="0.25">
      <c r="A86" s="17" t="s">
        <v>452</v>
      </c>
      <c r="B86" s="17" t="s">
        <v>453</v>
      </c>
      <c r="C86" s="17" t="s">
        <v>234</v>
      </c>
      <c r="D86" s="17" t="s">
        <v>20</v>
      </c>
      <c r="E86" s="17" t="s">
        <v>239</v>
      </c>
      <c r="F86" s="17" t="s">
        <v>244</v>
      </c>
      <c r="G86" s="17" t="s">
        <v>268</v>
      </c>
      <c r="H86" s="17" t="s">
        <v>254</v>
      </c>
      <c r="I86" s="17" t="s">
        <v>246</v>
      </c>
      <c r="J86" s="17" t="s">
        <v>277</v>
      </c>
      <c r="K86" s="17" t="s">
        <v>277</v>
      </c>
      <c r="L86" s="17" t="s">
        <v>301</v>
      </c>
      <c r="M86" s="1">
        <v>0</v>
      </c>
      <c r="N86" s="8">
        <f>IFERROR(VLOOKUP(A86,constraints!$A$2:$C$4968,3,FALSE),0)</f>
        <v>0.05</v>
      </c>
    </row>
    <row r="87" spans="1:14" x14ac:dyDescent="0.25">
      <c r="A87" s="17" t="s">
        <v>454</v>
      </c>
      <c r="B87" s="17" t="s">
        <v>455</v>
      </c>
      <c r="C87" s="17" t="s">
        <v>234</v>
      </c>
      <c r="D87" s="17" t="s">
        <v>20</v>
      </c>
      <c r="E87" s="17" t="s">
        <v>239</v>
      </c>
      <c r="F87" s="17" t="s">
        <v>245</v>
      </c>
      <c r="G87" s="17" t="s">
        <v>263</v>
      </c>
      <c r="H87" s="17" t="s">
        <v>254</v>
      </c>
      <c r="I87" s="17" t="s">
        <v>246</v>
      </c>
      <c r="J87" s="17" t="s">
        <v>277</v>
      </c>
      <c r="K87" s="17" t="s">
        <v>277</v>
      </c>
      <c r="L87" s="17" t="s">
        <v>286</v>
      </c>
      <c r="M87" s="1">
        <v>0</v>
      </c>
      <c r="N87" s="8">
        <f>IFERROR(VLOOKUP(A87,constraints!$A$2:$C$4968,3,FALSE),0)</f>
        <v>0.02</v>
      </c>
    </row>
    <row r="88" spans="1:14" x14ac:dyDescent="0.25">
      <c r="A88" s="17" t="s">
        <v>456</v>
      </c>
      <c r="B88" s="17" t="s">
        <v>457</v>
      </c>
      <c r="C88" s="17" t="s">
        <v>234</v>
      </c>
      <c r="D88" s="17" t="s">
        <v>20</v>
      </c>
      <c r="E88" s="17" t="s">
        <v>239</v>
      </c>
      <c r="F88" s="17" t="s">
        <v>243</v>
      </c>
      <c r="G88" s="17" t="s">
        <v>264</v>
      </c>
      <c r="H88" s="17" t="s">
        <v>254</v>
      </c>
      <c r="I88" s="17" t="s">
        <v>246</v>
      </c>
      <c r="J88" s="17" t="s">
        <v>277</v>
      </c>
      <c r="K88" s="17" t="s">
        <v>277</v>
      </c>
      <c r="L88" s="17" t="s">
        <v>293</v>
      </c>
      <c r="M88" s="1">
        <v>0</v>
      </c>
      <c r="N88" s="8">
        <f>IFERROR(VLOOKUP(A88,constraints!$A$2:$C$4968,3,FALSE),0)</f>
        <v>0.05</v>
      </c>
    </row>
    <row r="89" spans="1:14" x14ac:dyDescent="0.25">
      <c r="A89" s="17" t="s">
        <v>458</v>
      </c>
      <c r="B89" s="17" t="s">
        <v>459</v>
      </c>
      <c r="C89" s="17" t="s">
        <v>234</v>
      </c>
      <c r="D89" s="17" t="s">
        <v>20</v>
      </c>
      <c r="E89" s="17" t="s">
        <v>239</v>
      </c>
      <c r="F89" s="17" t="s">
        <v>245</v>
      </c>
      <c r="G89" s="17" t="s">
        <v>267</v>
      </c>
      <c r="H89" s="17" t="s">
        <v>254</v>
      </c>
      <c r="I89" s="17" t="s">
        <v>246</v>
      </c>
      <c r="J89" s="17" t="s">
        <v>277</v>
      </c>
      <c r="K89" s="17" t="s">
        <v>277</v>
      </c>
      <c r="L89" s="17" t="s">
        <v>286</v>
      </c>
      <c r="M89" s="1">
        <v>0</v>
      </c>
      <c r="N89" s="8">
        <f>IFERROR(VLOOKUP(A89,constraints!$A$2:$C$4968,3,FALSE),0)</f>
        <v>0.05</v>
      </c>
    </row>
    <row r="90" spans="1:14" x14ac:dyDescent="0.25">
      <c r="A90" s="17" t="s">
        <v>460</v>
      </c>
      <c r="B90" s="17" t="s">
        <v>461</v>
      </c>
      <c r="C90" s="17" t="s">
        <v>234</v>
      </c>
      <c r="D90" s="17" t="s">
        <v>20</v>
      </c>
      <c r="E90" s="17" t="s">
        <v>241</v>
      </c>
      <c r="F90" s="17" t="s">
        <v>245</v>
      </c>
      <c r="G90" s="17" t="s">
        <v>263</v>
      </c>
      <c r="H90" s="17" t="s">
        <v>254</v>
      </c>
      <c r="I90" s="17" t="s">
        <v>246</v>
      </c>
      <c r="J90" s="17" t="s">
        <v>277</v>
      </c>
      <c r="K90" s="17" t="s">
        <v>277</v>
      </c>
      <c r="L90" s="17" t="s">
        <v>278</v>
      </c>
      <c r="M90" s="1">
        <v>0</v>
      </c>
      <c r="N90" s="8">
        <f>IFERROR(VLOOKUP(A90,constraints!$A$2:$C$4968,3,FALSE),0)</f>
        <v>0.03</v>
      </c>
    </row>
    <row r="91" spans="1:14" x14ac:dyDescent="0.25">
      <c r="A91" s="17" t="s">
        <v>462</v>
      </c>
      <c r="B91" s="17" t="s">
        <v>463</v>
      </c>
      <c r="C91" s="17" t="s">
        <v>234</v>
      </c>
      <c r="D91" s="17" t="s">
        <v>20</v>
      </c>
      <c r="E91" s="17" t="s">
        <v>239</v>
      </c>
      <c r="F91" s="17" t="s">
        <v>244</v>
      </c>
      <c r="G91" s="17" t="s">
        <v>264</v>
      </c>
      <c r="H91" s="17" t="s">
        <v>254</v>
      </c>
      <c r="I91" s="17" t="s">
        <v>246</v>
      </c>
      <c r="J91" s="17" t="s">
        <v>277</v>
      </c>
      <c r="K91" s="17" t="s">
        <v>277</v>
      </c>
      <c r="L91" s="17" t="s">
        <v>301</v>
      </c>
      <c r="M91" s="1">
        <v>0</v>
      </c>
      <c r="N91" s="8">
        <f>IFERROR(VLOOKUP(A91,constraints!$A$2:$C$4968,3,FALSE),0)</f>
        <v>0.03</v>
      </c>
    </row>
    <row r="92" spans="1:14" x14ac:dyDescent="0.25">
      <c r="A92" s="17" t="s">
        <v>464</v>
      </c>
      <c r="B92" s="17" t="s">
        <v>465</v>
      </c>
      <c r="C92" s="17" t="s">
        <v>234</v>
      </c>
      <c r="D92" s="17" t="s">
        <v>20</v>
      </c>
      <c r="E92" s="17" t="s">
        <v>239</v>
      </c>
      <c r="F92" s="17" t="s">
        <v>243</v>
      </c>
      <c r="G92" s="17" t="s">
        <v>264</v>
      </c>
      <c r="H92" s="17" t="s">
        <v>254</v>
      </c>
      <c r="I92" s="17" t="s">
        <v>246</v>
      </c>
      <c r="J92" s="17" t="s">
        <v>277</v>
      </c>
      <c r="K92" s="17" t="s">
        <v>277</v>
      </c>
      <c r="L92" s="17" t="s">
        <v>293</v>
      </c>
      <c r="M92" s="1">
        <v>0</v>
      </c>
      <c r="N92" s="8">
        <f>IFERROR(VLOOKUP(A92,constraints!$A$2:$C$4968,3,FALSE),0)</f>
        <v>0.02</v>
      </c>
    </row>
    <row r="93" spans="1:14" x14ac:dyDescent="0.25">
      <c r="A93" s="17" t="s">
        <v>197</v>
      </c>
      <c r="B93" s="17" t="s">
        <v>466</v>
      </c>
      <c r="C93" s="17" t="s">
        <v>234</v>
      </c>
      <c r="D93" s="17" t="s">
        <v>20</v>
      </c>
      <c r="E93" s="17" t="s">
        <v>239</v>
      </c>
      <c r="F93" s="17" t="s">
        <v>244</v>
      </c>
      <c r="G93" s="17" t="s">
        <v>263</v>
      </c>
      <c r="H93" s="17" t="s">
        <v>254</v>
      </c>
      <c r="I93" s="17" t="s">
        <v>246</v>
      </c>
      <c r="J93" s="17" t="s">
        <v>277</v>
      </c>
      <c r="K93" s="17" t="s">
        <v>277</v>
      </c>
      <c r="L93" s="17" t="s">
        <v>301</v>
      </c>
      <c r="M93" s="1">
        <v>0</v>
      </c>
      <c r="N93" s="8">
        <f>IFERROR(VLOOKUP(A93,constraints!$A$2:$C$4968,3,FALSE),0)</f>
        <v>0.01</v>
      </c>
    </row>
    <row r="94" spans="1:14" x14ac:dyDescent="0.25">
      <c r="A94" s="17" t="s">
        <v>467</v>
      </c>
      <c r="B94" s="17" t="s">
        <v>468</v>
      </c>
      <c r="C94" s="17" t="s">
        <v>234</v>
      </c>
      <c r="D94" s="17" t="s">
        <v>20</v>
      </c>
      <c r="E94" s="17" t="s">
        <v>239</v>
      </c>
      <c r="F94" s="17" t="s">
        <v>244</v>
      </c>
      <c r="G94" s="17" t="s">
        <v>267</v>
      </c>
      <c r="H94" s="17" t="s">
        <v>254</v>
      </c>
      <c r="I94" s="17" t="s">
        <v>246</v>
      </c>
      <c r="J94" s="17" t="s">
        <v>277</v>
      </c>
      <c r="K94" s="17" t="s">
        <v>277</v>
      </c>
      <c r="L94" s="17" t="s">
        <v>301</v>
      </c>
      <c r="M94" s="1">
        <v>0</v>
      </c>
      <c r="N94" s="8">
        <f>IFERROR(VLOOKUP(A94,constraints!$A$2:$C$4968,3,FALSE),0)</f>
        <v>0.04</v>
      </c>
    </row>
    <row r="95" spans="1:14" x14ac:dyDescent="0.25">
      <c r="A95" s="17" t="s">
        <v>469</v>
      </c>
      <c r="B95" s="17" t="s">
        <v>470</v>
      </c>
      <c r="C95" s="17" t="s">
        <v>234</v>
      </c>
      <c r="D95" s="17" t="s">
        <v>20</v>
      </c>
      <c r="E95" s="17" t="s">
        <v>240</v>
      </c>
      <c r="F95" s="17" t="s">
        <v>243</v>
      </c>
      <c r="G95" s="17" t="s">
        <v>262</v>
      </c>
      <c r="H95" s="17" t="s">
        <v>254</v>
      </c>
      <c r="I95" s="17" t="s">
        <v>246</v>
      </c>
      <c r="J95" s="17" t="s">
        <v>277</v>
      </c>
      <c r="K95" s="17" t="s">
        <v>277</v>
      </c>
      <c r="L95" s="17" t="s">
        <v>281</v>
      </c>
      <c r="M95" s="1">
        <v>0</v>
      </c>
      <c r="N95" s="8">
        <f>IFERROR(VLOOKUP(A95,constraints!$A$2:$C$4968,3,FALSE),0)</f>
        <v>0.05</v>
      </c>
    </row>
    <row r="96" spans="1:14" x14ac:dyDescent="0.25">
      <c r="A96" s="17" t="s">
        <v>471</v>
      </c>
      <c r="B96" s="17" t="s">
        <v>472</v>
      </c>
      <c r="C96" s="17" t="s">
        <v>234</v>
      </c>
      <c r="D96" s="17" t="s">
        <v>20</v>
      </c>
      <c r="E96" s="17" t="s">
        <v>240</v>
      </c>
      <c r="F96" s="17" t="s">
        <v>244</v>
      </c>
      <c r="G96" s="17" t="s">
        <v>264</v>
      </c>
      <c r="H96" s="17" t="s">
        <v>254</v>
      </c>
      <c r="I96" s="17" t="s">
        <v>246</v>
      </c>
      <c r="J96" s="17" t="s">
        <v>277</v>
      </c>
      <c r="K96" s="17" t="s">
        <v>277</v>
      </c>
      <c r="L96" s="17" t="s">
        <v>333</v>
      </c>
      <c r="M96" s="1">
        <v>0</v>
      </c>
      <c r="N96" s="8">
        <f>IFERROR(VLOOKUP(A96,constraints!$A$2:$C$4968,3,FALSE),0)</f>
        <v>0.05</v>
      </c>
    </row>
    <row r="97" spans="1:14" x14ac:dyDescent="0.25">
      <c r="A97" s="17" t="s">
        <v>473</v>
      </c>
      <c r="B97" s="17" t="s">
        <v>474</v>
      </c>
      <c r="C97" s="17" t="s">
        <v>234</v>
      </c>
      <c r="D97" s="17" t="s">
        <v>20</v>
      </c>
      <c r="E97" s="17" t="s">
        <v>239</v>
      </c>
      <c r="F97" s="17" t="s">
        <v>245</v>
      </c>
      <c r="G97" s="17" t="s">
        <v>263</v>
      </c>
      <c r="H97" s="17" t="s">
        <v>254</v>
      </c>
      <c r="I97" s="17" t="s">
        <v>246</v>
      </c>
      <c r="J97" s="17" t="s">
        <v>277</v>
      </c>
      <c r="K97" s="17" t="s">
        <v>277</v>
      </c>
      <c r="L97" s="17" t="s">
        <v>286</v>
      </c>
      <c r="M97" s="1">
        <v>0</v>
      </c>
      <c r="N97" s="8">
        <f>IFERROR(VLOOKUP(A97,constraints!$A$2:$C$4968,3,FALSE),0)</f>
        <v>0.03</v>
      </c>
    </row>
    <row r="98" spans="1:14" x14ac:dyDescent="0.25">
      <c r="A98" s="17" t="s">
        <v>475</v>
      </c>
      <c r="B98" s="17" t="s">
        <v>476</v>
      </c>
      <c r="C98" s="17" t="s">
        <v>234</v>
      </c>
      <c r="D98" s="17" t="s">
        <v>20</v>
      </c>
      <c r="E98" s="17" t="s">
        <v>240</v>
      </c>
      <c r="F98" s="17" t="s">
        <v>244</v>
      </c>
      <c r="G98" s="17" t="s">
        <v>262</v>
      </c>
      <c r="H98" s="17" t="s">
        <v>254</v>
      </c>
      <c r="I98" s="17" t="s">
        <v>246</v>
      </c>
      <c r="J98" s="17" t="s">
        <v>277</v>
      </c>
      <c r="K98" s="17" t="s">
        <v>277</v>
      </c>
      <c r="L98" s="17" t="s">
        <v>333</v>
      </c>
      <c r="M98" s="1">
        <v>0</v>
      </c>
      <c r="N98" s="8">
        <f>IFERROR(VLOOKUP(A98,constraints!$A$2:$C$4968,3,FALSE),0)</f>
        <v>0.02</v>
      </c>
    </row>
    <row r="99" spans="1:14" x14ac:dyDescent="0.25">
      <c r="A99" s="17" t="s">
        <v>477</v>
      </c>
      <c r="B99" s="17" t="s">
        <v>478</v>
      </c>
      <c r="C99" s="17" t="s">
        <v>234</v>
      </c>
      <c r="D99" s="17" t="s">
        <v>20</v>
      </c>
      <c r="E99" s="17" t="s">
        <v>240</v>
      </c>
      <c r="F99" s="17" t="s">
        <v>245</v>
      </c>
      <c r="G99" s="17" t="s">
        <v>263</v>
      </c>
      <c r="H99" s="17" t="s">
        <v>254</v>
      </c>
      <c r="I99" s="17" t="s">
        <v>246</v>
      </c>
      <c r="J99" s="17" t="s">
        <v>277</v>
      </c>
      <c r="K99" s="17" t="s">
        <v>277</v>
      </c>
      <c r="L99" s="17" t="s">
        <v>308</v>
      </c>
      <c r="M99" s="1">
        <v>0</v>
      </c>
      <c r="N99" s="8">
        <f>IFERROR(VLOOKUP(A99,constraints!$A$2:$C$4968,3,FALSE),0)</f>
        <v>0.03</v>
      </c>
    </row>
    <row r="100" spans="1:14" x14ac:dyDescent="0.25">
      <c r="A100" s="17" t="s">
        <v>479</v>
      </c>
      <c r="B100" s="17" t="s">
        <v>480</v>
      </c>
      <c r="C100" s="17" t="s">
        <v>234</v>
      </c>
      <c r="D100" s="17" t="s">
        <v>20</v>
      </c>
      <c r="E100" s="17" t="s">
        <v>239</v>
      </c>
      <c r="F100" s="17" t="s">
        <v>245</v>
      </c>
      <c r="G100" s="17" t="s">
        <v>263</v>
      </c>
      <c r="H100" s="17" t="s">
        <v>254</v>
      </c>
      <c r="I100" s="17" t="s">
        <v>246</v>
      </c>
      <c r="J100" s="17" t="s">
        <v>277</v>
      </c>
      <c r="K100" s="17" t="s">
        <v>277</v>
      </c>
      <c r="L100" s="17" t="s">
        <v>286</v>
      </c>
      <c r="M100" s="1">
        <v>0</v>
      </c>
      <c r="N100" s="8">
        <f>IFERROR(VLOOKUP(A100,constraints!$A$2:$C$4968,3,FALSE),0)</f>
        <v>0.01</v>
      </c>
    </row>
    <row r="101" spans="1:14" x14ac:dyDescent="0.25">
      <c r="A101" s="17" t="s">
        <v>481</v>
      </c>
      <c r="B101" s="17" t="s">
        <v>482</v>
      </c>
      <c r="C101" s="17" t="s">
        <v>234</v>
      </c>
      <c r="D101" s="17" t="s">
        <v>20</v>
      </c>
      <c r="E101" s="17" t="s">
        <v>239</v>
      </c>
      <c r="F101" s="17" t="s">
        <v>245</v>
      </c>
      <c r="G101" s="17" t="s">
        <v>264</v>
      </c>
      <c r="H101" s="17" t="s">
        <v>254</v>
      </c>
      <c r="I101" s="17" t="s">
        <v>246</v>
      </c>
      <c r="J101" s="17" t="s">
        <v>277</v>
      </c>
      <c r="K101" s="17" t="s">
        <v>277</v>
      </c>
      <c r="L101" s="17" t="s">
        <v>286</v>
      </c>
      <c r="M101" s="1">
        <v>0</v>
      </c>
      <c r="N101" s="8">
        <f>IFERROR(VLOOKUP(A101,constraints!$A$2:$C$4968,3,FALSE),0)</f>
        <v>0.04</v>
      </c>
    </row>
    <row r="102" spans="1:14" x14ac:dyDescent="0.25">
      <c r="A102" s="17" t="s">
        <v>483</v>
      </c>
      <c r="B102" s="17" t="s">
        <v>484</v>
      </c>
      <c r="C102" s="17" t="s">
        <v>234</v>
      </c>
      <c r="D102" s="17" t="s">
        <v>20</v>
      </c>
      <c r="E102" s="17" t="s">
        <v>239</v>
      </c>
      <c r="F102" s="17" t="s">
        <v>244</v>
      </c>
      <c r="G102" s="17" t="s">
        <v>262</v>
      </c>
      <c r="H102" s="17" t="s">
        <v>254</v>
      </c>
      <c r="I102" s="17" t="s">
        <v>246</v>
      </c>
      <c r="J102" s="17" t="s">
        <v>277</v>
      </c>
      <c r="K102" s="17" t="s">
        <v>277</v>
      </c>
      <c r="L102" s="17" t="s">
        <v>301</v>
      </c>
      <c r="M102" s="1">
        <v>0</v>
      </c>
      <c r="N102" s="8">
        <f>IFERROR(VLOOKUP(A102,constraints!$A$2:$C$4968,3,FALSE),0)</f>
        <v>0.05</v>
      </c>
    </row>
    <row r="103" spans="1:14" x14ac:dyDescent="0.25">
      <c r="A103" s="17" t="s">
        <v>485</v>
      </c>
      <c r="B103" s="17" t="s">
        <v>486</v>
      </c>
      <c r="C103" s="17" t="s">
        <v>234</v>
      </c>
      <c r="D103" s="17" t="s">
        <v>20</v>
      </c>
      <c r="E103" s="17" t="s">
        <v>239</v>
      </c>
      <c r="F103" s="17" t="s">
        <v>244</v>
      </c>
      <c r="G103" s="17" t="s">
        <v>264</v>
      </c>
      <c r="H103" s="17" t="s">
        <v>254</v>
      </c>
      <c r="I103" s="17" t="s">
        <v>246</v>
      </c>
      <c r="J103" s="17" t="s">
        <v>277</v>
      </c>
      <c r="K103" s="17" t="s">
        <v>277</v>
      </c>
      <c r="L103" s="17" t="s">
        <v>301</v>
      </c>
      <c r="M103" s="1">
        <v>0</v>
      </c>
      <c r="N103" s="8">
        <f>IFERROR(VLOOKUP(A103,constraints!$A$2:$C$4968,3,FALSE),0)</f>
        <v>0.04</v>
      </c>
    </row>
    <row r="104" spans="1:14" x14ac:dyDescent="0.25">
      <c r="A104" s="17" t="s">
        <v>487</v>
      </c>
      <c r="B104" s="17" t="s">
        <v>488</v>
      </c>
      <c r="C104" s="17" t="s">
        <v>234</v>
      </c>
      <c r="D104" s="17" t="s">
        <v>20</v>
      </c>
      <c r="E104" s="17" t="s">
        <v>239</v>
      </c>
      <c r="F104" s="17" t="s">
        <v>245</v>
      </c>
      <c r="G104" s="17" t="s">
        <v>263</v>
      </c>
      <c r="H104" s="17" t="s">
        <v>254</v>
      </c>
      <c r="I104" s="17" t="s">
        <v>246</v>
      </c>
      <c r="J104" s="17" t="s">
        <v>277</v>
      </c>
      <c r="K104" s="17" t="s">
        <v>277</v>
      </c>
      <c r="L104" s="17" t="s">
        <v>286</v>
      </c>
      <c r="M104" s="1">
        <v>0</v>
      </c>
      <c r="N104" s="8">
        <f>IFERROR(VLOOKUP(A104,constraints!$A$2:$C$4968,3,FALSE),0)</f>
        <v>0.01</v>
      </c>
    </row>
    <row r="105" spans="1:14" x14ac:dyDescent="0.25">
      <c r="A105" s="17" t="s">
        <v>489</v>
      </c>
      <c r="B105" s="17" t="s">
        <v>490</v>
      </c>
      <c r="C105" s="17" t="s">
        <v>234</v>
      </c>
      <c r="D105" s="17" t="s">
        <v>20</v>
      </c>
      <c r="E105" s="17" t="s">
        <v>239</v>
      </c>
      <c r="F105" s="17" t="s">
        <v>245</v>
      </c>
      <c r="G105" s="17" t="s">
        <v>262</v>
      </c>
      <c r="H105" s="17" t="s">
        <v>254</v>
      </c>
      <c r="I105" s="17" t="s">
        <v>246</v>
      </c>
      <c r="J105" s="17" t="s">
        <v>277</v>
      </c>
      <c r="K105" s="17" t="s">
        <v>277</v>
      </c>
      <c r="L105" s="17" t="s">
        <v>286</v>
      </c>
      <c r="M105" s="1">
        <v>0</v>
      </c>
      <c r="N105" s="8">
        <f>IFERROR(VLOOKUP(A105,constraints!$A$2:$C$4968,3,FALSE),0)</f>
        <v>0.03</v>
      </c>
    </row>
    <row r="106" spans="1:14" x14ac:dyDescent="0.25">
      <c r="A106" s="17" t="s">
        <v>491</v>
      </c>
      <c r="B106" s="17" t="s">
        <v>492</v>
      </c>
      <c r="C106" s="17" t="s">
        <v>234</v>
      </c>
      <c r="D106" s="17" t="s">
        <v>20</v>
      </c>
      <c r="E106" s="17" t="s">
        <v>239</v>
      </c>
      <c r="F106" s="17" t="s">
        <v>243</v>
      </c>
      <c r="G106" s="17" t="s">
        <v>264</v>
      </c>
      <c r="H106" s="17" t="s">
        <v>254</v>
      </c>
      <c r="I106" s="17" t="s">
        <v>246</v>
      </c>
      <c r="J106" s="17" t="s">
        <v>277</v>
      </c>
      <c r="K106" s="17" t="s">
        <v>277</v>
      </c>
      <c r="L106" s="17" t="s">
        <v>293</v>
      </c>
      <c r="M106" s="1">
        <v>0</v>
      </c>
      <c r="N106" s="8">
        <f>IFERROR(VLOOKUP(A106,constraints!$A$2:$C$4968,3,FALSE),0)</f>
        <v>0.03</v>
      </c>
    </row>
    <row r="107" spans="1:14" x14ac:dyDescent="0.25">
      <c r="A107" s="17" t="s">
        <v>493</v>
      </c>
      <c r="B107" s="17" t="s">
        <v>494</v>
      </c>
      <c r="C107" s="17" t="s">
        <v>234</v>
      </c>
      <c r="D107" s="17" t="s">
        <v>20</v>
      </c>
      <c r="E107" s="17" t="s">
        <v>239</v>
      </c>
      <c r="F107" s="17" t="s">
        <v>243</v>
      </c>
      <c r="G107" s="17" t="s">
        <v>262</v>
      </c>
      <c r="H107" s="17" t="s">
        <v>254</v>
      </c>
      <c r="I107" s="17" t="s">
        <v>246</v>
      </c>
      <c r="J107" s="17" t="s">
        <v>277</v>
      </c>
      <c r="K107" s="17" t="s">
        <v>277</v>
      </c>
      <c r="L107" s="17" t="s">
        <v>293</v>
      </c>
      <c r="M107" s="1">
        <v>0</v>
      </c>
      <c r="N107" s="8">
        <f>IFERROR(VLOOKUP(A107,constraints!$A$2:$C$4968,3,FALSE),0)</f>
        <v>0.01</v>
      </c>
    </row>
    <row r="108" spans="1:14" x14ac:dyDescent="0.25">
      <c r="A108" s="17" t="s">
        <v>495</v>
      </c>
      <c r="B108" s="17" t="s">
        <v>496</v>
      </c>
      <c r="C108" s="17" t="s">
        <v>234</v>
      </c>
      <c r="D108" s="17" t="s">
        <v>20</v>
      </c>
      <c r="E108" s="17" t="s">
        <v>239</v>
      </c>
      <c r="F108" s="17" t="s">
        <v>243</v>
      </c>
      <c r="G108" s="17" t="s">
        <v>260</v>
      </c>
      <c r="H108" s="17" t="s">
        <v>254</v>
      </c>
      <c r="I108" s="17" t="s">
        <v>246</v>
      </c>
      <c r="J108" s="17" t="s">
        <v>277</v>
      </c>
      <c r="K108" s="17" t="s">
        <v>277</v>
      </c>
      <c r="L108" s="17" t="s">
        <v>293</v>
      </c>
      <c r="M108" s="1">
        <v>0</v>
      </c>
      <c r="N108" s="8">
        <f>IFERROR(VLOOKUP(A108,constraints!$A$2:$C$4968,3,FALSE),0)</f>
        <v>0.01</v>
      </c>
    </row>
    <row r="109" spans="1:14" x14ac:dyDescent="0.25">
      <c r="A109" s="17" t="s">
        <v>497</v>
      </c>
      <c r="B109" s="17" t="s">
        <v>498</v>
      </c>
      <c r="C109" s="17" t="s">
        <v>234</v>
      </c>
      <c r="D109" s="17" t="s">
        <v>20</v>
      </c>
      <c r="E109" s="17" t="s">
        <v>239</v>
      </c>
      <c r="F109" s="17" t="s">
        <v>245</v>
      </c>
      <c r="G109" s="17" t="s">
        <v>267</v>
      </c>
      <c r="H109" s="17" t="s">
        <v>254</v>
      </c>
      <c r="I109" s="17" t="s">
        <v>246</v>
      </c>
      <c r="J109" s="17" t="s">
        <v>277</v>
      </c>
      <c r="K109" s="17" t="s">
        <v>277</v>
      </c>
      <c r="L109" s="17" t="s">
        <v>286</v>
      </c>
      <c r="M109" s="1">
        <v>0</v>
      </c>
      <c r="N109" s="8">
        <f>IFERROR(VLOOKUP(A109,constraints!$A$2:$C$4968,3,FALSE),0)</f>
        <v>0.04</v>
      </c>
    </row>
    <row r="110" spans="1:14" x14ac:dyDescent="0.25">
      <c r="A110" s="17" t="s">
        <v>499</v>
      </c>
      <c r="B110" s="17" t="s">
        <v>500</v>
      </c>
      <c r="C110" s="17" t="s">
        <v>234</v>
      </c>
      <c r="D110" s="17" t="s">
        <v>20</v>
      </c>
      <c r="E110" s="17" t="s">
        <v>239</v>
      </c>
      <c r="F110" s="17" t="s">
        <v>245</v>
      </c>
      <c r="G110" s="17" t="s">
        <v>260</v>
      </c>
      <c r="H110" s="17" t="s">
        <v>254</v>
      </c>
      <c r="I110" s="17" t="s">
        <v>246</v>
      </c>
      <c r="J110" s="17" t="s">
        <v>277</v>
      </c>
      <c r="K110" s="17" t="s">
        <v>277</v>
      </c>
      <c r="L110" s="17" t="s">
        <v>286</v>
      </c>
      <c r="M110" s="1">
        <v>0</v>
      </c>
      <c r="N110" s="8">
        <f>IFERROR(VLOOKUP(A110,constraints!$A$2:$C$4968,3,FALSE),0)</f>
        <v>0.01</v>
      </c>
    </row>
    <row r="111" spans="1:14" x14ac:dyDescent="0.25">
      <c r="A111" s="17" t="s">
        <v>501</v>
      </c>
      <c r="B111" s="17" t="s">
        <v>502</v>
      </c>
      <c r="C111" s="17" t="s">
        <v>234</v>
      </c>
      <c r="D111" s="17" t="s">
        <v>20</v>
      </c>
      <c r="E111" s="17" t="s">
        <v>239</v>
      </c>
      <c r="F111" s="17" t="s">
        <v>244</v>
      </c>
      <c r="G111" s="17" t="s">
        <v>262</v>
      </c>
      <c r="H111" s="17" t="s">
        <v>254</v>
      </c>
      <c r="I111" s="17" t="s">
        <v>246</v>
      </c>
      <c r="J111" s="17" t="s">
        <v>277</v>
      </c>
      <c r="K111" s="17" t="s">
        <v>277</v>
      </c>
      <c r="L111" s="17" t="s">
        <v>301</v>
      </c>
      <c r="M111" s="1">
        <v>0</v>
      </c>
      <c r="N111" s="8">
        <f>IFERROR(VLOOKUP(A111,constraints!$A$2:$C$4968,3,FALSE),0)</f>
        <v>0.03</v>
      </c>
    </row>
    <row r="112" spans="1:14" x14ac:dyDescent="0.25">
      <c r="A112" s="17" t="s">
        <v>503</v>
      </c>
      <c r="B112" s="17" t="s">
        <v>504</v>
      </c>
      <c r="C112" s="17" t="s">
        <v>234</v>
      </c>
      <c r="D112" s="17" t="s">
        <v>20</v>
      </c>
      <c r="E112" s="17" t="s">
        <v>241</v>
      </c>
      <c r="F112" s="17" t="s">
        <v>245</v>
      </c>
      <c r="G112" s="17" t="s">
        <v>267</v>
      </c>
      <c r="H112" s="17" t="s">
        <v>254</v>
      </c>
      <c r="I112" s="17" t="s">
        <v>246</v>
      </c>
      <c r="J112" s="17" t="s">
        <v>277</v>
      </c>
      <c r="K112" s="17" t="s">
        <v>277</v>
      </c>
      <c r="L112" s="17" t="s">
        <v>278</v>
      </c>
      <c r="M112" s="1">
        <v>0</v>
      </c>
      <c r="N112" s="8">
        <f>IFERROR(VLOOKUP(A112,constraints!$A$2:$C$4968,3,FALSE),0)</f>
        <v>0.04</v>
      </c>
    </row>
    <row r="113" spans="1:14" x14ac:dyDescent="0.25">
      <c r="A113" s="17" t="s">
        <v>505</v>
      </c>
      <c r="B113" s="17" t="s">
        <v>506</v>
      </c>
      <c r="C113" s="17" t="s">
        <v>234</v>
      </c>
      <c r="D113" s="17" t="s">
        <v>20</v>
      </c>
      <c r="E113" s="17" t="s">
        <v>239</v>
      </c>
      <c r="F113" s="17" t="s">
        <v>245</v>
      </c>
      <c r="G113" s="17" t="s">
        <v>267</v>
      </c>
      <c r="H113" s="17" t="s">
        <v>254</v>
      </c>
      <c r="I113" s="17" t="s">
        <v>246</v>
      </c>
      <c r="J113" s="17" t="s">
        <v>277</v>
      </c>
      <c r="K113" s="17" t="s">
        <v>277</v>
      </c>
      <c r="L113" s="17" t="s">
        <v>286</v>
      </c>
      <c r="M113" s="1">
        <v>0</v>
      </c>
      <c r="N113" s="8">
        <f>IFERROR(VLOOKUP(A113,constraints!$A$2:$C$4968,3,FALSE),0)</f>
        <v>0.03</v>
      </c>
    </row>
    <row r="114" spans="1:14" x14ac:dyDescent="0.25">
      <c r="A114" s="17" t="s">
        <v>507</v>
      </c>
      <c r="B114" s="17" t="s">
        <v>508</v>
      </c>
      <c r="C114" s="17" t="s">
        <v>234</v>
      </c>
      <c r="D114" s="17" t="s">
        <v>20</v>
      </c>
      <c r="E114" s="17" t="s">
        <v>239</v>
      </c>
      <c r="F114" s="17" t="s">
        <v>244</v>
      </c>
      <c r="G114" s="17" t="s">
        <v>262</v>
      </c>
      <c r="H114" s="17" t="s">
        <v>254</v>
      </c>
      <c r="I114" s="17" t="s">
        <v>246</v>
      </c>
      <c r="J114" s="17" t="s">
        <v>277</v>
      </c>
      <c r="K114" s="17" t="s">
        <v>277</v>
      </c>
      <c r="L114" s="17" t="s">
        <v>301</v>
      </c>
      <c r="M114" s="1">
        <v>0</v>
      </c>
      <c r="N114" s="8">
        <f>IFERROR(VLOOKUP(A114,constraints!$A$2:$C$4968,3,FALSE),0)</f>
        <v>0.03</v>
      </c>
    </row>
    <row r="115" spans="1:14" x14ac:dyDescent="0.25">
      <c r="A115" s="17" t="s">
        <v>198</v>
      </c>
      <c r="B115" s="17" t="s">
        <v>509</v>
      </c>
      <c r="C115" s="17" t="s">
        <v>234</v>
      </c>
      <c r="D115" s="17" t="s">
        <v>20</v>
      </c>
      <c r="E115" s="17" t="s">
        <v>240</v>
      </c>
      <c r="F115" s="17" t="s">
        <v>245</v>
      </c>
      <c r="G115" s="17" t="s">
        <v>257</v>
      </c>
      <c r="H115" s="17" t="s">
        <v>254</v>
      </c>
      <c r="I115" s="17" t="s">
        <v>246</v>
      </c>
      <c r="J115" s="17" t="s">
        <v>277</v>
      </c>
      <c r="K115" s="17" t="s">
        <v>277</v>
      </c>
      <c r="L115" s="17" t="s">
        <v>308</v>
      </c>
      <c r="M115" s="1">
        <v>0</v>
      </c>
      <c r="N115" s="8">
        <f>IFERROR(VLOOKUP(A115,constraints!$A$2:$C$4968,3,FALSE),0)</f>
        <v>0.01</v>
      </c>
    </row>
    <row r="116" spans="1:14" x14ac:dyDescent="0.25">
      <c r="A116" s="17" t="s">
        <v>510</v>
      </c>
      <c r="B116" s="17" t="s">
        <v>511</v>
      </c>
      <c r="C116" s="17" t="s">
        <v>234</v>
      </c>
      <c r="D116" s="17" t="s">
        <v>20</v>
      </c>
      <c r="E116" s="17" t="s">
        <v>240</v>
      </c>
      <c r="F116" s="17" t="s">
        <v>243</v>
      </c>
      <c r="G116" s="17" t="s">
        <v>265</v>
      </c>
      <c r="H116" s="17" t="s">
        <v>254</v>
      </c>
      <c r="I116" s="17" t="s">
        <v>246</v>
      </c>
      <c r="J116" s="17" t="s">
        <v>277</v>
      </c>
      <c r="K116" s="17" t="s">
        <v>277</v>
      </c>
      <c r="L116" s="17" t="s">
        <v>281</v>
      </c>
      <c r="M116" s="1">
        <v>0</v>
      </c>
      <c r="N116" s="8">
        <f>IFERROR(VLOOKUP(A116,constraints!$A$2:$C$4968,3,FALSE),0)</f>
        <v>0.04</v>
      </c>
    </row>
    <row r="117" spans="1:14" x14ac:dyDescent="0.25">
      <c r="A117" s="17" t="s">
        <v>512</v>
      </c>
      <c r="B117" s="17" t="s">
        <v>513</v>
      </c>
      <c r="C117" s="17" t="s">
        <v>234</v>
      </c>
      <c r="D117" s="17" t="s">
        <v>20</v>
      </c>
      <c r="E117" s="17" t="s">
        <v>239</v>
      </c>
      <c r="F117" s="17" t="s">
        <v>243</v>
      </c>
      <c r="G117" s="17" t="s">
        <v>256</v>
      </c>
      <c r="H117" s="17" t="s">
        <v>254</v>
      </c>
      <c r="I117" s="17" t="s">
        <v>246</v>
      </c>
      <c r="J117" s="17" t="s">
        <v>277</v>
      </c>
      <c r="K117" s="17" t="s">
        <v>277</v>
      </c>
      <c r="L117" s="17" t="s">
        <v>293</v>
      </c>
      <c r="M117" s="1">
        <v>0</v>
      </c>
      <c r="N117" s="8">
        <f>IFERROR(VLOOKUP(A117,constraints!$A$2:$C$4968,3,FALSE),0)</f>
        <v>0.02</v>
      </c>
    </row>
    <row r="118" spans="1:14" x14ac:dyDescent="0.25">
      <c r="A118" s="17" t="s">
        <v>514</v>
      </c>
      <c r="B118" s="17" t="s">
        <v>515</v>
      </c>
      <c r="C118" s="17" t="s">
        <v>234</v>
      </c>
      <c r="D118" s="17" t="s">
        <v>20</v>
      </c>
      <c r="E118" s="17" t="s">
        <v>241</v>
      </c>
      <c r="F118" s="17" t="s">
        <v>245</v>
      </c>
      <c r="G118" s="17" t="s">
        <v>267</v>
      </c>
      <c r="H118" s="17" t="s">
        <v>254</v>
      </c>
      <c r="I118" s="17" t="s">
        <v>246</v>
      </c>
      <c r="J118" s="17" t="s">
        <v>277</v>
      </c>
      <c r="K118" s="17" t="s">
        <v>277</v>
      </c>
      <c r="L118" s="17" t="s">
        <v>278</v>
      </c>
      <c r="M118" s="1">
        <v>0</v>
      </c>
      <c r="N118" s="8">
        <f>IFERROR(VLOOKUP(A118,constraints!$A$2:$C$4968,3,FALSE),0)</f>
        <v>0.04</v>
      </c>
    </row>
    <row r="119" spans="1:14" x14ac:dyDescent="0.25">
      <c r="A119" s="17" t="s">
        <v>516</v>
      </c>
      <c r="B119" s="17" t="s">
        <v>517</v>
      </c>
      <c r="C119" s="17" t="s">
        <v>234</v>
      </c>
      <c r="D119" s="17" t="s">
        <v>20</v>
      </c>
      <c r="E119" s="17" t="s">
        <v>240</v>
      </c>
      <c r="F119" s="17" t="s">
        <v>245</v>
      </c>
      <c r="G119" s="17" t="s">
        <v>264</v>
      </c>
      <c r="H119" s="17" t="s">
        <v>254</v>
      </c>
      <c r="I119" s="17" t="s">
        <v>246</v>
      </c>
      <c r="J119" s="17" t="s">
        <v>277</v>
      </c>
      <c r="K119" s="17" t="s">
        <v>277</v>
      </c>
      <c r="L119" s="17" t="s">
        <v>308</v>
      </c>
      <c r="M119" s="1">
        <v>0</v>
      </c>
      <c r="N119" s="8">
        <f>IFERROR(VLOOKUP(A119,constraints!$A$2:$C$4968,3,FALSE),0)</f>
        <v>0.05</v>
      </c>
    </row>
    <row r="120" spans="1:14" x14ac:dyDescent="0.25">
      <c r="A120" s="17" t="s">
        <v>518</v>
      </c>
      <c r="B120" s="17" t="s">
        <v>519</v>
      </c>
      <c r="C120" s="17" t="s">
        <v>234</v>
      </c>
      <c r="D120" s="17" t="s">
        <v>20</v>
      </c>
      <c r="E120" s="17" t="s">
        <v>239</v>
      </c>
      <c r="F120" s="17" t="s">
        <v>244</v>
      </c>
      <c r="G120" s="17" t="s">
        <v>263</v>
      </c>
      <c r="H120" s="17" t="s">
        <v>254</v>
      </c>
      <c r="I120" s="17" t="s">
        <v>246</v>
      </c>
      <c r="J120" s="17" t="s">
        <v>277</v>
      </c>
      <c r="K120" s="17" t="s">
        <v>277</v>
      </c>
      <c r="L120" s="17" t="s">
        <v>301</v>
      </c>
      <c r="M120" s="1">
        <v>0</v>
      </c>
      <c r="N120" s="8">
        <f>IFERROR(VLOOKUP(A120,constraints!$A$2:$C$4968,3,FALSE),0)</f>
        <v>0.04</v>
      </c>
    </row>
    <row r="121" spans="1:14" x14ac:dyDescent="0.25">
      <c r="A121" s="17" t="s">
        <v>520</v>
      </c>
      <c r="B121" s="17" t="s">
        <v>521</v>
      </c>
      <c r="C121" s="17" t="s">
        <v>234</v>
      </c>
      <c r="D121" s="17" t="s">
        <v>20</v>
      </c>
      <c r="E121" s="17" t="s">
        <v>239</v>
      </c>
      <c r="F121" s="17" t="s">
        <v>244</v>
      </c>
      <c r="G121" s="17" t="s">
        <v>267</v>
      </c>
      <c r="H121" s="17" t="s">
        <v>254</v>
      </c>
      <c r="I121" s="17" t="s">
        <v>246</v>
      </c>
      <c r="J121" s="17" t="s">
        <v>277</v>
      </c>
      <c r="K121" s="17" t="s">
        <v>277</v>
      </c>
      <c r="L121" s="17" t="s">
        <v>301</v>
      </c>
      <c r="M121" s="1">
        <v>0</v>
      </c>
      <c r="N121" s="8">
        <f>IFERROR(VLOOKUP(A121,constraints!$A$2:$C$4968,3,FALSE),0)</f>
        <v>0.02</v>
      </c>
    </row>
    <row r="122" spans="1:14" x14ac:dyDescent="0.25">
      <c r="A122" s="17" t="s">
        <v>522</v>
      </c>
      <c r="B122" s="17" t="s">
        <v>523</v>
      </c>
      <c r="C122" s="17" t="s">
        <v>234</v>
      </c>
      <c r="D122" s="17" t="s">
        <v>20</v>
      </c>
      <c r="E122" s="17" t="s">
        <v>240</v>
      </c>
      <c r="F122" s="17" t="s">
        <v>244</v>
      </c>
      <c r="G122" s="17" t="s">
        <v>262</v>
      </c>
      <c r="H122" s="17" t="s">
        <v>254</v>
      </c>
      <c r="I122" s="17" t="s">
        <v>246</v>
      </c>
      <c r="J122" s="17" t="s">
        <v>277</v>
      </c>
      <c r="K122" s="17" t="s">
        <v>277</v>
      </c>
      <c r="L122" s="17" t="s">
        <v>333</v>
      </c>
      <c r="M122" s="1">
        <v>0</v>
      </c>
      <c r="N122" s="8">
        <f>IFERROR(VLOOKUP(A122,constraints!$A$2:$C$4968,3,FALSE),0)</f>
        <v>0.02</v>
      </c>
    </row>
    <row r="123" spans="1:14" x14ac:dyDescent="0.25">
      <c r="A123" s="17" t="s">
        <v>524</v>
      </c>
      <c r="B123" s="17" t="s">
        <v>525</v>
      </c>
      <c r="C123" s="17" t="s">
        <v>234</v>
      </c>
      <c r="D123" s="17" t="s">
        <v>20</v>
      </c>
      <c r="E123" s="17" t="s">
        <v>241</v>
      </c>
      <c r="F123" s="17" t="s">
        <v>244</v>
      </c>
      <c r="G123" s="17" t="s">
        <v>263</v>
      </c>
      <c r="H123" s="17" t="s">
        <v>254</v>
      </c>
      <c r="I123" s="17" t="s">
        <v>246</v>
      </c>
      <c r="J123" s="17" t="s">
        <v>277</v>
      </c>
      <c r="K123" s="17" t="s">
        <v>277</v>
      </c>
      <c r="L123" s="17" t="s">
        <v>296</v>
      </c>
      <c r="M123" s="1">
        <v>0</v>
      </c>
      <c r="N123" s="8">
        <f>IFERROR(VLOOKUP(A123,constraints!$A$2:$C$4968,3,FALSE),0)</f>
        <v>0.05</v>
      </c>
    </row>
    <row r="124" spans="1:14" x14ac:dyDescent="0.25">
      <c r="A124" s="17" t="s">
        <v>526</v>
      </c>
      <c r="B124" s="17" t="s">
        <v>527</v>
      </c>
      <c r="C124" s="17" t="s">
        <v>234</v>
      </c>
      <c r="D124" s="17" t="s">
        <v>20</v>
      </c>
      <c r="E124" s="17" t="s">
        <v>239</v>
      </c>
      <c r="F124" s="17" t="s">
        <v>244</v>
      </c>
      <c r="G124" s="17" t="s">
        <v>262</v>
      </c>
      <c r="H124" s="17" t="s">
        <v>254</v>
      </c>
      <c r="I124" s="17" t="s">
        <v>246</v>
      </c>
      <c r="J124" s="17" t="s">
        <v>277</v>
      </c>
      <c r="K124" s="17" t="s">
        <v>277</v>
      </c>
      <c r="L124" s="17" t="s">
        <v>301</v>
      </c>
      <c r="M124" s="1">
        <v>0</v>
      </c>
      <c r="N124" s="8">
        <f>IFERROR(VLOOKUP(A124,constraints!$A$2:$C$4968,3,FALSE),0)</f>
        <v>0.03</v>
      </c>
    </row>
    <row r="125" spans="1:14" x14ac:dyDescent="0.25">
      <c r="A125" s="17" t="s">
        <v>528</v>
      </c>
      <c r="B125" s="17" t="s">
        <v>529</v>
      </c>
      <c r="C125" s="17" t="s">
        <v>234</v>
      </c>
      <c r="D125" s="17" t="s">
        <v>20</v>
      </c>
      <c r="E125" s="17" t="s">
        <v>239</v>
      </c>
      <c r="F125" s="17" t="s">
        <v>243</v>
      </c>
      <c r="G125" s="17" t="s">
        <v>267</v>
      </c>
      <c r="H125" s="17" t="s">
        <v>254</v>
      </c>
      <c r="I125" s="17" t="s">
        <v>246</v>
      </c>
      <c r="J125" s="17" t="s">
        <v>277</v>
      </c>
      <c r="K125" s="17" t="s">
        <v>277</v>
      </c>
      <c r="L125" s="17" t="s">
        <v>293</v>
      </c>
      <c r="M125" s="1">
        <v>0</v>
      </c>
      <c r="N125" s="8">
        <f>IFERROR(VLOOKUP(A125,constraints!$A$2:$C$4968,3,FALSE),0)</f>
        <v>0.03</v>
      </c>
    </row>
    <row r="126" spans="1:14" x14ac:dyDescent="0.25">
      <c r="A126" s="17" t="s">
        <v>530</v>
      </c>
      <c r="B126" s="17" t="s">
        <v>531</v>
      </c>
      <c r="C126" s="17" t="s">
        <v>234</v>
      </c>
      <c r="D126" s="17" t="s">
        <v>20</v>
      </c>
      <c r="E126" s="17" t="s">
        <v>239</v>
      </c>
      <c r="F126" s="17" t="s">
        <v>243</v>
      </c>
      <c r="G126" s="17" t="s">
        <v>264</v>
      </c>
      <c r="H126" s="17" t="s">
        <v>254</v>
      </c>
      <c r="I126" s="17" t="s">
        <v>246</v>
      </c>
      <c r="J126" s="17" t="s">
        <v>277</v>
      </c>
      <c r="K126" s="17" t="s">
        <v>277</v>
      </c>
      <c r="L126" s="17" t="s">
        <v>293</v>
      </c>
      <c r="M126" s="1">
        <v>0</v>
      </c>
      <c r="N126" s="8">
        <f>IFERROR(VLOOKUP(A126,constraints!$A$2:$C$4968,3,FALSE),0)</f>
        <v>0.04</v>
      </c>
    </row>
    <row r="127" spans="1:14" x14ac:dyDescent="0.25">
      <c r="A127" s="17" t="s">
        <v>532</v>
      </c>
      <c r="B127" s="17" t="s">
        <v>533</v>
      </c>
      <c r="C127" s="17" t="s">
        <v>234</v>
      </c>
      <c r="D127" s="17" t="s">
        <v>20</v>
      </c>
      <c r="E127" s="17" t="s">
        <v>239</v>
      </c>
      <c r="F127" s="17" t="s">
        <v>244</v>
      </c>
      <c r="G127" s="17" t="s">
        <v>262</v>
      </c>
      <c r="H127" s="17" t="s">
        <v>254</v>
      </c>
      <c r="I127" s="17" t="s">
        <v>246</v>
      </c>
      <c r="J127" s="17" t="s">
        <v>277</v>
      </c>
      <c r="K127" s="17" t="s">
        <v>277</v>
      </c>
      <c r="L127" s="17" t="s">
        <v>301</v>
      </c>
      <c r="M127" s="1">
        <v>0</v>
      </c>
      <c r="N127" s="8">
        <f>IFERROR(VLOOKUP(A127,constraints!$A$2:$C$4968,3,FALSE),0)</f>
        <v>0.04</v>
      </c>
    </row>
    <row r="128" spans="1:14" x14ac:dyDescent="0.25">
      <c r="A128" s="17" t="s">
        <v>534</v>
      </c>
      <c r="B128" s="17" t="s">
        <v>535</v>
      </c>
      <c r="C128" s="17" t="s">
        <v>234</v>
      </c>
      <c r="D128" s="17" t="s">
        <v>20</v>
      </c>
      <c r="E128" s="17" t="s">
        <v>239</v>
      </c>
      <c r="F128" s="17" t="s">
        <v>244</v>
      </c>
      <c r="G128" s="17" t="s">
        <v>264</v>
      </c>
      <c r="H128" s="17" t="s">
        <v>254</v>
      </c>
      <c r="I128" s="17" t="s">
        <v>246</v>
      </c>
      <c r="J128" s="17" t="s">
        <v>277</v>
      </c>
      <c r="K128" s="17" t="s">
        <v>277</v>
      </c>
      <c r="L128" s="17" t="s">
        <v>301</v>
      </c>
      <c r="M128" s="1">
        <v>0</v>
      </c>
      <c r="N128" s="8">
        <f>IFERROR(VLOOKUP(A128,constraints!$A$2:$C$4968,3,FALSE),0)</f>
        <v>0.03</v>
      </c>
    </row>
    <row r="129" spans="1:14" x14ac:dyDescent="0.25">
      <c r="A129" s="17" t="s">
        <v>536</v>
      </c>
      <c r="B129" s="17" t="s">
        <v>537</v>
      </c>
      <c r="C129" s="17" t="s">
        <v>234</v>
      </c>
      <c r="D129" s="17" t="s">
        <v>20</v>
      </c>
      <c r="E129" s="17" t="s">
        <v>240</v>
      </c>
      <c r="F129" s="17" t="s">
        <v>244</v>
      </c>
      <c r="G129" s="17" t="s">
        <v>262</v>
      </c>
      <c r="H129" s="17" t="s">
        <v>254</v>
      </c>
      <c r="I129" s="17" t="s">
        <v>246</v>
      </c>
      <c r="J129" s="17" t="s">
        <v>277</v>
      </c>
      <c r="K129" s="17" t="s">
        <v>277</v>
      </c>
      <c r="L129" s="17" t="s">
        <v>333</v>
      </c>
      <c r="M129" s="1">
        <v>0</v>
      </c>
      <c r="N129" s="8">
        <f>IFERROR(VLOOKUP(A129,constraints!$A$2:$C$4968,3,FALSE),0)</f>
        <v>0.04</v>
      </c>
    </row>
    <row r="130" spans="1:14" x14ac:dyDescent="0.25">
      <c r="A130" s="17" t="s">
        <v>538</v>
      </c>
      <c r="B130" s="17" t="s">
        <v>539</v>
      </c>
      <c r="C130" s="17" t="s">
        <v>234</v>
      </c>
      <c r="D130" s="17" t="s">
        <v>20</v>
      </c>
      <c r="E130" s="17" t="s">
        <v>239</v>
      </c>
      <c r="F130" s="17" t="s">
        <v>244</v>
      </c>
      <c r="G130" s="17" t="s">
        <v>263</v>
      </c>
      <c r="H130" s="17" t="s">
        <v>254</v>
      </c>
      <c r="I130" s="17" t="s">
        <v>246</v>
      </c>
      <c r="J130" s="17" t="s">
        <v>277</v>
      </c>
      <c r="K130" s="17" t="s">
        <v>277</v>
      </c>
      <c r="L130" s="17" t="s">
        <v>301</v>
      </c>
      <c r="M130" s="1">
        <v>0</v>
      </c>
      <c r="N130" s="8">
        <f>IFERROR(VLOOKUP(A130,constraints!$A$2:$C$4968,3,FALSE),0)</f>
        <v>0.04</v>
      </c>
    </row>
    <row r="131" spans="1:14" x14ac:dyDescent="0.25">
      <c r="A131" s="17" t="s">
        <v>540</v>
      </c>
      <c r="B131" s="17" t="s">
        <v>541</v>
      </c>
      <c r="C131" s="17" t="s">
        <v>234</v>
      </c>
      <c r="D131" s="17" t="s">
        <v>20</v>
      </c>
      <c r="E131" s="17" t="s">
        <v>239</v>
      </c>
      <c r="F131" s="17" t="s">
        <v>244</v>
      </c>
      <c r="G131" s="17" t="s">
        <v>260</v>
      </c>
      <c r="H131" s="17" t="s">
        <v>254</v>
      </c>
      <c r="I131" s="17" t="s">
        <v>246</v>
      </c>
      <c r="J131" s="17" t="s">
        <v>277</v>
      </c>
      <c r="K131" s="17" t="s">
        <v>277</v>
      </c>
      <c r="L131" s="17" t="s">
        <v>301</v>
      </c>
      <c r="M131" s="1">
        <v>0</v>
      </c>
      <c r="N131" s="8">
        <f>IFERROR(VLOOKUP(A131,constraints!$A$2:$C$4968,3,FALSE),0)</f>
        <v>0.05</v>
      </c>
    </row>
    <row r="132" spans="1:14" x14ac:dyDescent="0.25">
      <c r="A132" s="17" t="s">
        <v>542</v>
      </c>
      <c r="B132" s="17" t="s">
        <v>543</v>
      </c>
      <c r="C132" s="17" t="s">
        <v>234</v>
      </c>
      <c r="D132" s="17" t="s">
        <v>20</v>
      </c>
      <c r="E132" s="17" t="s">
        <v>239</v>
      </c>
      <c r="F132" s="17" t="s">
        <v>243</v>
      </c>
      <c r="G132" s="17" t="s">
        <v>265</v>
      </c>
      <c r="H132" s="17" t="s">
        <v>254</v>
      </c>
      <c r="I132" s="17" t="s">
        <v>246</v>
      </c>
      <c r="J132" s="17" t="s">
        <v>277</v>
      </c>
      <c r="K132" s="17" t="s">
        <v>277</v>
      </c>
      <c r="L132" s="17" t="s">
        <v>293</v>
      </c>
      <c r="M132" s="1">
        <v>0</v>
      </c>
      <c r="N132" s="8">
        <f>IFERROR(VLOOKUP(A132,constraints!$A$2:$C$4968,3,FALSE),0)</f>
        <v>0.03</v>
      </c>
    </row>
    <row r="133" spans="1:14" x14ac:dyDescent="0.25">
      <c r="A133" s="17" t="s">
        <v>544</v>
      </c>
      <c r="B133" s="17" t="s">
        <v>545</v>
      </c>
      <c r="C133" s="17" t="s">
        <v>234</v>
      </c>
      <c r="D133" s="17" t="s">
        <v>20</v>
      </c>
      <c r="E133" s="17" t="s">
        <v>239</v>
      </c>
      <c r="F133" s="17" t="s">
        <v>245</v>
      </c>
      <c r="G133" s="17" t="s">
        <v>265</v>
      </c>
      <c r="H133" s="17" t="s">
        <v>254</v>
      </c>
      <c r="I133" s="17" t="s">
        <v>246</v>
      </c>
      <c r="J133" s="17" t="s">
        <v>277</v>
      </c>
      <c r="K133" s="17" t="s">
        <v>277</v>
      </c>
      <c r="L133" s="17" t="s">
        <v>286</v>
      </c>
      <c r="M133" s="1">
        <v>0</v>
      </c>
      <c r="N133" s="8">
        <f>IFERROR(VLOOKUP(A133,constraints!$A$2:$C$4968,3,FALSE),0)</f>
        <v>0.01</v>
      </c>
    </row>
    <row r="134" spans="1:14" x14ac:dyDescent="0.25">
      <c r="A134" s="17" t="s">
        <v>546</v>
      </c>
      <c r="B134" s="17" t="s">
        <v>547</v>
      </c>
      <c r="C134" s="17" t="s">
        <v>234</v>
      </c>
      <c r="D134" s="17" t="s">
        <v>20</v>
      </c>
      <c r="E134" s="17" t="s">
        <v>239</v>
      </c>
      <c r="F134" s="17" t="s">
        <v>243</v>
      </c>
      <c r="G134" s="17" t="s">
        <v>263</v>
      </c>
      <c r="H134" s="17" t="s">
        <v>254</v>
      </c>
      <c r="I134" s="17" t="s">
        <v>246</v>
      </c>
      <c r="J134" s="17" t="s">
        <v>277</v>
      </c>
      <c r="K134" s="17" t="s">
        <v>277</v>
      </c>
      <c r="L134" s="17" t="s">
        <v>293</v>
      </c>
      <c r="M134" s="1">
        <v>0</v>
      </c>
      <c r="N134" s="8">
        <f>IFERROR(VLOOKUP(A134,constraints!$A$2:$C$4968,3,FALSE),0)</f>
        <v>0.01</v>
      </c>
    </row>
    <row r="135" spans="1:14" x14ac:dyDescent="0.25">
      <c r="A135" s="17" t="s">
        <v>548</v>
      </c>
      <c r="B135" s="17" t="s">
        <v>549</v>
      </c>
      <c r="C135" s="17" t="s">
        <v>234</v>
      </c>
      <c r="D135" s="17" t="s">
        <v>20</v>
      </c>
      <c r="E135" s="17" t="s">
        <v>239</v>
      </c>
      <c r="F135" s="17" t="s">
        <v>244</v>
      </c>
      <c r="G135" s="17" t="s">
        <v>260</v>
      </c>
      <c r="H135" s="17" t="s">
        <v>254</v>
      </c>
      <c r="I135" s="17" t="s">
        <v>246</v>
      </c>
      <c r="J135" s="17" t="s">
        <v>277</v>
      </c>
      <c r="K135" s="17" t="s">
        <v>277</v>
      </c>
      <c r="L135" s="17" t="s">
        <v>301</v>
      </c>
      <c r="M135" s="1">
        <v>0</v>
      </c>
      <c r="N135" s="8">
        <f>IFERROR(VLOOKUP(A135,constraints!$A$2:$C$4968,3,FALSE),0)</f>
        <v>0.02</v>
      </c>
    </row>
    <row r="136" spans="1:14" x14ac:dyDescent="0.25">
      <c r="A136" s="17" t="s">
        <v>550</v>
      </c>
      <c r="B136" s="17" t="s">
        <v>551</v>
      </c>
      <c r="C136" s="17" t="s">
        <v>234</v>
      </c>
      <c r="D136" s="17" t="s">
        <v>20</v>
      </c>
      <c r="E136" s="17" t="s">
        <v>239</v>
      </c>
      <c r="F136" s="17" t="s">
        <v>244</v>
      </c>
      <c r="G136" s="17" t="s">
        <v>262</v>
      </c>
      <c r="H136" s="17" t="s">
        <v>254</v>
      </c>
      <c r="I136" s="17" t="s">
        <v>246</v>
      </c>
      <c r="J136" s="17" t="s">
        <v>277</v>
      </c>
      <c r="K136" s="17" t="s">
        <v>277</v>
      </c>
      <c r="L136" s="17" t="s">
        <v>301</v>
      </c>
      <c r="M136" s="1">
        <v>0</v>
      </c>
      <c r="N136" s="8">
        <f>IFERROR(VLOOKUP(A136,constraints!$A$2:$C$4968,3,FALSE),0)</f>
        <v>0.05</v>
      </c>
    </row>
    <row r="137" spans="1:14" x14ac:dyDescent="0.25">
      <c r="A137" s="17" t="s">
        <v>552</v>
      </c>
      <c r="B137" s="17" t="s">
        <v>553</v>
      </c>
      <c r="C137" s="17" t="s">
        <v>234</v>
      </c>
      <c r="D137" s="17" t="s">
        <v>20</v>
      </c>
      <c r="E137" s="17" t="s">
        <v>239</v>
      </c>
      <c r="F137" s="17" t="s">
        <v>245</v>
      </c>
      <c r="G137" s="17" t="s">
        <v>267</v>
      </c>
      <c r="H137" s="17" t="s">
        <v>254</v>
      </c>
      <c r="I137" s="17" t="s">
        <v>246</v>
      </c>
      <c r="J137" s="17" t="s">
        <v>277</v>
      </c>
      <c r="K137" s="17" t="s">
        <v>277</v>
      </c>
      <c r="L137" s="17" t="s">
        <v>286</v>
      </c>
      <c r="M137" s="1">
        <v>0</v>
      </c>
      <c r="N137" s="8">
        <f>IFERROR(VLOOKUP(A137,constraints!$A$2:$C$4968,3,FALSE),0)</f>
        <v>0.04</v>
      </c>
    </row>
    <row r="138" spans="1:14" x14ac:dyDescent="0.25">
      <c r="A138" s="17" t="s">
        <v>554</v>
      </c>
      <c r="B138" s="17" t="s">
        <v>555</v>
      </c>
      <c r="C138" s="17" t="s">
        <v>234</v>
      </c>
      <c r="D138" s="17" t="s">
        <v>20</v>
      </c>
      <c r="E138" s="17" t="s">
        <v>239</v>
      </c>
      <c r="F138" s="17" t="s">
        <v>244</v>
      </c>
      <c r="G138" s="17" t="s">
        <v>262</v>
      </c>
      <c r="H138" s="17" t="s">
        <v>254</v>
      </c>
      <c r="I138" s="17" t="s">
        <v>246</v>
      </c>
      <c r="J138" s="17" t="s">
        <v>277</v>
      </c>
      <c r="K138" s="17" t="s">
        <v>277</v>
      </c>
      <c r="L138" s="17" t="s">
        <v>301</v>
      </c>
      <c r="M138" s="1">
        <v>0</v>
      </c>
      <c r="N138" s="8">
        <f>IFERROR(VLOOKUP(A138,constraints!$A$2:$C$4968,3,FALSE),0)</f>
        <v>0.01</v>
      </c>
    </row>
    <row r="139" spans="1:14" x14ac:dyDescent="0.25">
      <c r="A139" s="17" t="s">
        <v>556</v>
      </c>
      <c r="B139" s="17" t="s">
        <v>557</v>
      </c>
      <c r="C139" s="17" t="s">
        <v>234</v>
      </c>
      <c r="D139" s="17" t="s">
        <v>20</v>
      </c>
      <c r="E139" s="17" t="s">
        <v>239</v>
      </c>
      <c r="F139" s="17" t="s">
        <v>244</v>
      </c>
      <c r="G139" s="17" t="s">
        <v>260</v>
      </c>
      <c r="H139" s="17" t="s">
        <v>254</v>
      </c>
      <c r="I139" s="17" t="s">
        <v>246</v>
      </c>
      <c r="J139" s="17" t="s">
        <v>277</v>
      </c>
      <c r="K139" s="17" t="s">
        <v>277</v>
      </c>
      <c r="L139" s="17" t="s">
        <v>301</v>
      </c>
      <c r="M139" s="1">
        <v>0</v>
      </c>
      <c r="N139" s="8">
        <f>IFERROR(VLOOKUP(A139,constraints!$A$2:$C$4968,3,FALSE),0)</f>
        <v>0.01</v>
      </c>
    </row>
    <row r="140" spans="1:14" x14ac:dyDescent="0.25">
      <c r="A140" s="17" t="s">
        <v>558</v>
      </c>
      <c r="B140" s="17" t="s">
        <v>559</v>
      </c>
      <c r="C140" s="17" t="s">
        <v>234</v>
      </c>
      <c r="D140" s="17" t="s">
        <v>20</v>
      </c>
      <c r="E140" s="17" t="s">
        <v>239</v>
      </c>
      <c r="F140" s="17" t="s">
        <v>243</v>
      </c>
      <c r="G140" s="17" t="s">
        <v>257</v>
      </c>
      <c r="H140" s="17" t="s">
        <v>254</v>
      </c>
      <c r="I140" s="17" t="s">
        <v>246</v>
      </c>
      <c r="J140" s="17" t="s">
        <v>277</v>
      </c>
      <c r="K140" s="17" t="s">
        <v>277</v>
      </c>
      <c r="L140" s="17" t="s">
        <v>293</v>
      </c>
      <c r="M140" s="1">
        <v>0</v>
      </c>
      <c r="N140" s="8">
        <f>IFERROR(VLOOKUP(A140,constraints!$A$2:$C$4968,3,FALSE),0)</f>
        <v>0.02</v>
      </c>
    </row>
    <row r="141" spans="1:14" x14ac:dyDescent="0.25">
      <c r="A141" s="17" t="s">
        <v>560</v>
      </c>
      <c r="B141" s="17" t="s">
        <v>561</v>
      </c>
      <c r="C141" s="17" t="s">
        <v>234</v>
      </c>
      <c r="D141" s="17" t="s">
        <v>20</v>
      </c>
      <c r="E141" s="17" t="s">
        <v>241</v>
      </c>
      <c r="F141" s="17" t="s">
        <v>244</v>
      </c>
      <c r="G141" s="17" t="s">
        <v>257</v>
      </c>
      <c r="H141" s="17" t="s">
        <v>254</v>
      </c>
      <c r="I141" s="17" t="s">
        <v>246</v>
      </c>
      <c r="J141" s="17" t="s">
        <v>277</v>
      </c>
      <c r="K141" s="17" t="s">
        <v>277</v>
      </c>
      <c r="L141" s="17" t="s">
        <v>296</v>
      </c>
      <c r="M141" s="1">
        <v>0</v>
      </c>
      <c r="N141" s="8">
        <f>IFERROR(VLOOKUP(A141,constraints!$A$2:$C$4968,3,FALSE),0)</f>
        <v>0.05</v>
      </c>
    </row>
    <row r="142" spans="1:14" x14ac:dyDescent="0.25">
      <c r="A142" s="17" t="s">
        <v>562</v>
      </c>
      <c r="B142" s="17" t="s">
        <v>563</v>
      </c>
      <c r="C142" s="17" t="s">
        <v>234</v>
      </c>
      <c r="D142" s="17" t="s">
        <v>20</v>
      </c>
      <c r="E142" s="17" t="s">
        <v>240</v>
      </c>
      <c r="F142" s="17" t="s">
        <v>243</v>
      </c>
      <c r="G142" s="17" t="s">
        <v>257</v>
      </c>
      <c r="H142" s="17" t="s">
        <v>254</v>
      </c>
      <c r="I142" s="17" t="s">
        <v>246</v>
      </c>
      <c r="J142" s="17" t="s">
        <v>277</v>
      </c>
      <c r="K142" s="17" t="s">
        <v>277</v>
      </c>
      <c r="L142" s="17" t="s">
        <v>281</v>
      </c>
      <c r="M142" s="1">
        <v>0</v>
      </c>
      <c r="N142" s="8">
        <f>IFERROR(VLOOKUP(A142,constraints!$A$2:$C$4968,3,FALSE),0)</f>
        <v>0.03</v>
      </c>
    </row>
    <row r="143" spans="1:14" x14ac:dyDescent="0.25">
      <c r="A143" s="17" t="s">
        <v>564</v>
      </c>
      <c r="B143" s="17" t="s">
        <v>565</v>
      </c>
      <c r="C143" s="17" t="s">
        <v>234</v>
      </c>
      <c r="D143" s="17" t="s">
        <v>20</v>
      </c>
      <c r="E143" s="17" t="s">
        <v>239</v>
      </c>
      <c r="F143" s="17" t="s">
        <v>245</v>
      </c>
      <c r="G143" s="17" t="s">
        <v>263</v>
      </c>
      <c r="H143" s="17" t="s">
        <v>254</v>
      </c>
      <c r="I143" s="17" t="s">
        <v>246</v>
      </c>
      <c r="J143" s="17" t="s">
        <v>277</v>
      </c>
      <c r="K143" s="17" t="s">
        <v>277</v>
      </c>
      <c r="L143" s="17" t="s">
        <v>286</v>
      </c>
      <c r="M143" s="1">
        <v>0</v>
      </c>
      <c r="N143" s="8">
        <f>IFERROR(VLOOKUP(A143,constraints!$A$2:$C$4968,3,FALSE),0)</f>
        <v>0.01</v>
      </c>
    </row>
    <row r="144" spans="1:14" x14ac:dyDescent="0.25">
      <c r="A144" s="17" t="s">
        <v>566</v>
      </c>
      <c r="B144" s="17" t="s">
        <v>567</v>
      </c>
      <c r="C144" s="17" t="s">
        <v>234</v>
      </c>
      <c r="D144" s="17" t="s">
        <v>20</v>
      </c>
      <c r="E144" s="17" t="s">
        <v>239</v>
      </c>
      <c r="F144" s="17" t="s">
        <v>243</v>
      </c>
      <c r="G144" s="17" t="s">
        <v>262</v>
      </c>
      <c r="H144" s="17" t="s">
        <v>254</v>
      </c>
      <c r="I144" s="17" t="s">
        <v>246</v>
      </c>
      <c r="J144" s="17" t="s">
        <v>277</v>
      </c>
      <c r="K144" s="17" t="s">
        <v>277</v>
      </c>
      <c r="L144" s="17" t="s">
        <v>293</v>
      </c>
      <c r="M144" s="1">
        <v>0</v>
      </c>
      <c r="N144" s="8">
        <f>IFERROR(VLOOKUP(A144,constraints!$A$2:$C$4968,3,FALSE),0)</f>
        <v>0.03</v>
      </c>
    </row>
    <row r="145" spans="1:14" x14ac:dyDescent="0.25">
      <c r="A145" s="17" t="s">
        <v>568</v>
      </c>
      <c r="B145" s="17" t="s">
        <v>569</v>
      </c>
      <c r="C145" s="17" t="s">
        <v>234</v>
      </c>
      <c r="D145" s="17" t="s">
        <v>20</v>
      </c>
      <c r="E145" s="17" t="s">
        <v>239</v>
      </c>
      <c r="F145" s="17" t="s">
        <v>243</v>
      </c>
      <c r="G145" s="17" t="s">
        <v>258</v>
      </c>
      <c r="H145" s="17" t="s">
        <v>254</v>
      </c>
      <c r="I145" s="17" t="s">
        <v>246</v>
      </c>
      <c r="J145" s="17" t="s">
        <v>277</v>
      </c>
      <c r="K145" s="17" t="s">
        <v>277</v>
      </c>
      <c r="L145" s="17" t="s">
        <v>293</v>
      </c>
      <c r="M145" s="1">
        <v>0</v>
      </c>
      <c r="N145" s="8">
        <f>IFERROR(VLOOKUP(A145,constraints!$A$2:$C$4968,3,FALSE),0)</f>
        <v>0.02</v>
      </c>
    </row>
    <row r="146" spans="1:14" x14ac:dyDescent="0.25">
      <c r="A146" s="17" t="s">
        <v>570</v>
      </c>
      <c r="B146" s="17" t="s">
        <v>571</v>
      </c>
      <c r="C146" s="17" t="s">
        <v>234</v>
      </c>
      <c r="D146" s="17" t="s">
        <v>20</v>
      </c>
      <c r="E146" s="17" t="s">
        <v>241</v>
      </c>
      <c r="F146" s="17" t="s">
        <v>245</v>
      </c>
      <c r="G146" s="17" t="s">
        <v>267</v>
      </c>
      <c r="H146" s="17" t="s">
        <v>254</v>
      </c>
      <c r="I146" s="17" t="s">
        <v>246</v>
      </c>
      <c r="J146" s="17" t="s">
        <v>277</v>
      </c>
      <c r="K146" s="17" t="s">
        <v>277</v>
      </c>
      <c r="L146" s="17" t="s">
        <v>278</v>
      </c>
      <c r="M146" s="1">
        <v>0</v>
      </c>
      <c r="N146" s="8">
        <f>IFERROR(VLOOKUP(A146,constraints!$A$2:$C$4968,3,FALSE),0)</f>
        <v>0.04</v>
      </c>
    </row>
    <row r="147" spans="1:14" x14ac:dyDescent="0.25">
      <c r="A147" s="17" t="s">
        <v>572</v>
      </c>
      <c r="B147" s="17" t="s">
        <v>573</v>
      </c>
      <c r="C147" s="17" t="s">
        <v>234</v>
      </c>
      <c r="D147" s="17" t="s">
        <v>20</v>
      </c>
      <c r="E147" s="17" t="s">
        <v>239</v>
      </c>
      <c r="F147" s="17" t="s">
        <v>243</v>
      </c>
      <c r="G147" s="17" t="s">
        <v>257</v>
      </c>
      <c r="H147" s="17" t="s">
        <v>254</v>
      </c>
      <c r="I147" s="17" t="s">
        <v>246</v>
      </c>
      <c r="J147" s="17" t="s">
        <v>277</v>
      </c>
      <c r="K147" s="17" t="s">
        <v>277</v>
      </c>
      <c r="L147" s="17" t="s">
        <v>293</v>
      </c>
      <c r="M147" s="1">
        <v>0</v>
      </c>
      <c r="N147" s="8">
        <f>IFERROR(VLOOKUP(A147,constraints!$A$2:$C$4968,3,FALSE),0)</f>
        <v>0.02</v>
      </c>
    </row>
    <row r="148" spans="1:14" x14ac:dyDescent="0.25">
      <c r="A148" s="17" t="s">
        <v>574</v>
      </c>
      <c r="B148" s="17" t="s">
        <v>575</v>
      </c>
      <c r="C148" s="17" t="s">
        <v>234</v>
      </c>
      <c r="D148" s="17" t="s">
        <v>20</v>
      </c>
      <c r="E148" s="17" t="s">
        <v>239</v>
      </c>
      <c r="F148" s="17" t="s">
        <v>244</v>
      </c>
      <c r="G148" s="17" t="s">
        <v>263</v>
      </c>
      <c r="H148" s="17" t="s">
        <v>254</v>
      </c>
      <c r="I148" s="17" t="s">
        <v>246</v>
      </c>
      <c r="J148" s="17" t="s">
        <v>277</v>
      </c>
      <c r="K148" s="17" t="s">
        <v>277</v>
      </c>
      <c r="L148" s="17" t="s">
        <v>301</v>
      </c>
      <c r="M148" s="1">
        <v>0</v>
      </c>
      <c r="N148" s="8">
        <f>IFERROR(VLOOKUP(A148,constraints!$A$2:$C$4968,3,FALSE),0)</f>
        <v>0.02</v>
      </c>
    </row>
    <row r="149" spans="1:14" x14ac:dyDescent="0.25">
      <c r="A149" s="17" t="s">
        <v>576</v>
      </c>
      <c r="B149" s="17" t="s">
        <v>577</v>
      </c>
      <c r="C149" s="17" t="s">
        <v>234</v>
      </c>
      <c r="D149" s="17" t="s">
        <v>20</v>
      </c>
      <c r="E149" s="17" t="s">
        <v>239</v>
      </c>
      <c r="F149" s="17" t="s">
        <v>244</v>
      </c>
      <c r="G149" s="17" t="s">
        <v>263</v>
      </c>
      <c r="H149" s="17" t="s">
        <v>254</v>
      </c>
      <c r="I149" s="17" t="s">
        <v>246</v>
      </c>
      <c r="J149" s="17" t="s">
        <v>277</v>
      </c>
      <c r="K149" s="17" t="s">
        <v>277</v>
      </c>
      <c r="L149" s="17" t="s">
        <v>301</v>
      </c>
      <c r="M149" s="1">
        <v>0</v>
      </c>
      <c r="N149" s="8">
        <f>IFERROR(VLOOKUP(A149,constraints!$A$2:$C$4968,3,FALSE),0)</f>
        <v>0.02</v>
      </c>
    </row>
    <row r="150" spans="1:14" x14ac:dyDescent="0.25">
      <c r="A150" s="17" t="s">
        <v>578</v>
      </c>
      <c r="B150" s="17" t="s">
        <v>579</v>
      </c>
      <c r="C150" s="17" t="s">
        <v>234</v>
      </c>
      <c r="D150" s="17" t="s">
        <v>20</v>
      </c>
      <c r="E150" s="17" t="s">
        <v>239</v>
      </c>
      <c r="F150" s="17" t="s">
        <v>244</v>
      </c>
      <c r="G150" s="17" t="s">
        <v>263</v>
      </c>
      <c r="H150" s="17" t="s">
        <v>254</v>
      </c>
      <c r="I150" s="17" t="s">
        <v>246</v>
      </c>
      <c r="J150" s="17" t="s">
        <v>277</v>
      </c>
      <c r="K150" s="17" t="s">
        <v>277</v>
      </c>
      <c r="L150" s="17" t="s">
        <v>301</v>
      </c>
      <c r="M150" s="1">
        <v>0</v>
      </c>
      <c r="N150" s="8">
        <f>IFERROR(VLOOKUP(A150,constraints!$A$2:$C$4968,3,FALSE),0)</f>
        <v>0.02</v>
      </c>
    </row>
    <row r="151" spans="1:14" x14ac:dyDescent="0.25">
      <c r="A151" s="17" t="s">
        <v>580</v>
      </c>
      <c r="B151" s="17" t="s">
        <v>581</v>
      </c>
      <c r="C151" s="17" t="s">
        <v>234</v>
      </c>
      <c r="D151" s="17" t="s">
        <v>20</v>
      </c>
      <c r="E151" s="17" t="s">
        <v>241</v>
      </c>
      <c r="F151" s="17" t="s">
        <v>245</v>
      </c>
      <c r="G151" s="17" t="s">
        <v>267</v>
      </c>
      <c r="H151" s="17" t="s">
        <v>254</v>
      </c>
      <c r="I151" s="17" t="s">
        <v>246</v>
      </c>
      <c r="J151" s="17" t="s">
        <v>277</v>
      </c>
      <c r="K151" s="17" t="s">
        <v>277</v>
      </c>
      <c r="L151" s="17" t="s">
        <v>278</v>
      </c>
      <c r="M151" s="1">
        <v>0</v>
      </c>
      <c r="N151" s="8">
        <f>IFERROR(VLOOKUP(A151,constraints!$A$2:$C$4968,3,FALSE),0)</f>
        <v>0.05</v>
      </c>
    </row>
    <row r="152" spans="1:14" x14ac:dyDescent="0.25">
      <c r="A152" s="17" t="s">
        <v>582</v>
      </c>
      <c r="B152" s="17" t="s">
        <v>583</v>
      </c>
      <c r="C152" s="17" t="s">
        <v>234</v>
      </c>
      <c r="D152" s="17" t="s">
        <v>20</v>
      </c>
      <c r="E152" s="17" t="s">
        <v>241</v>
      </c>
      <c r="F152" s="17" t="s">
        <v>243</v>
      </c>
      <c r="G152" s="17" t="s">
        <v>263</v>
      </c>
      <c r="H152" s="17" t="s">
        <v>254</v>
      </c>
      <c r="I152" s="17" t="s">
        <v>246</v>
      </c>
      <c r="J152" s="17" t="s">
        <v>277</v>
      </c>
      <c r="K152" s="17" t="s">
        <v>277</v>
      </c>
      <c r="L152" s="17" t="s">
        <v>356</v>
      </c>
      <c r="M152" s="1">
        <v>0</v>
      </c>
      <c r="N152" s="8">
        <f>IFERROR(VLOOKUP(A152,constraints!$A$2:$C$4968,3,FALSE),0)</f>
        <v>0.04</v>
      </c>
    </row>
    <row r="153" spans="1:14" x14ac:dyDescent="0.25">
      <c r="A153" s="17" t="s">
        <v>23</v>
      </c>
      <c r="B153" s="17" t="s">
        <v>584</v>
      </c>
      <c r="C153" s="17" t="s">
        <v>234</v>
      </c>
      <c r="D153" s="17" t="s">
        <v>20</v>
      </c>
      <c r="E153" s="17" t="s">
        <v>241</v>
      </c>
      <c r="F153" s="17" t="s">
        <v>245</v>
      </c>
      <c r="G153" s="17" t="s">
        <v>262</v>
      </c>
      <c r="H153" s="17" t="s">
        <v>254</v>
      </c>
      <c r="I153" s="17" t="s">
        <v>246</v>
      </c>
      <c r="J153" s="17" t="s">
        <v>277</v>
      </c>
      <c r="K153" s="17" t="s">
        <v>277</v>
      </c>
      <c r="L153" s="17" t="s">
        <v>278</v>
      </c>
      <c r="M153" s="1">
        <v>0</v>
      </c>
      <c r="N153" s="8">
        <f>IFERROR(VLOOKUP(A153,constraints!$A$2:$C$4968,3,FALSE),0)</f>
        <v>0.05</v>
      </c>
    </row>
    <row r="154" spans="1:14" x14ac:dyDescent="0.25">
      <c r="A154" s="17" t="s">
        <v>585</v>
      </c>
      <c r="B154" s="17" t="s">
        <v>586</v>
      </c>
      <c r="C154" s="17" t="s">
        <v>234</v>
      </c>
      <c r="D154" s="17" t="s">
        <v>20</v>
      </c>
      <c r="E154" s="17" t="s">
        <v>240</v>
      </c>
      <c r="F154" s="17" t="s">
        <v>244</v>
      </c>
      <c r="G154" s="17" t="s">
        <v>264</v>
      </c>
      <c r="H154" s="17" t="s">
        <v>254</v>
      </c>
      <c r="I154" s="17" t="s">
        <v>246</v>
      </c>
      <c r="J154" s="17" t="s">
        <v>277</v>
      </c>
      <c r="K154" s="17" t="s">
        <v>277</v>
      </c>
      <c r="L154" s="17" t="s">
        <v>333</v>
      </c>
      <c r="M154" s="1">
        <v>0</v>
      </c>
      <c r="N154" s="8">
        <f>IFERROR(VLOOKUP(A154,constraints!$A$2:$C$4968,3,FALSE),0)</f>
        <v>0.04</v>
      </c>
    </row>
    <row r="155" spans="1:14" x14ac:dyDescent="0.25">
      <c r="A155" s="17" t="s">
        <v>587</v>
      </c>
      <c r="B155" s="17" t="s">
        <v>588</v>
      </c>
      <c r="C155" s="17" t="s">
        <v>234</v>
      </c>
      <c r="D155" s="17" t="s">
        <v>20</v>
      </c>
      <c r="E155" s="17" t="s">
        <v>239</v>
      </c>
      <c r="F155" s="17" t="s">
        <v>244</v>
      </c>
      <c r="G155" s="17" t="s">
        <v>267</v>
      </c>
      <c r="H155" s="17" t="s">
        <v>254</v>
      </c>
      <c r="I155" s="17" t="s">
        <v>246</v>
      </c>
      <c r="J155" s="17" t="s">
        <v>277</v>
      </c>
      <c r="K155" s="17" t="s">
        <v>277</v>
      </c>
      <c r="L155" s="17" t="s">
        <v>301</v>
      </c>
      <c r="M155" s="1">
        <v>0</v>
      </c>
      <c r="N155" s="8">
        <f>IFERROR(VLOOKUP(A155,constraints!$A$2:$C$4968,3,FALSE),0)</f>
        <v>0.02</v>
      </c>
    </row>
    <row r="156" spans="1:14" x14ac:dyDescent="0.25">
      <c r="A156" s="17" t="s">
        <v>589</v>
      </c>
      <c r="B156" s="17" t="s">
        <v>590</v>
      </c>
      <c r="C156" s="17" t="s">
        <v>234</v>
      </c>
      <c r="D156" s="17" t="s">
        <v>20</v>
      </c>
      <c r="E156" s="17" t="s">
        <v>239</v>
      </c>
      <c r="F156" s="17" t="s">
        <v>243</v>
      </c>
      <c r="G156" s="17" t="s">
        <v>257</v>
      </c>
      <c r="H156" s="17" t="s">
        <v>254</v>
      </c>
      <c r="I156" s="17" t="s">
        <v>246</v>
      </c>
      <c r="J156" s="17" t="s">
        <v>277</v>
      </c>
      <c r="K156" s="17" t="s">
        <v>277</v>
      </c>
      <c r="L156" s="17" t="s">
        <v>293</v>
      </c>
      <c r="M156" s="1">
        <v>0</v>
      </c>
      <c r="N156" s="8">
        <f>IFERROR(VLOOKUP(A156,constraints!$A$2:$C$4968,3,FALSE),0)</f>
        <v>0.05</v>
      </c>
    </row>
    <row r="157" spans="1:14" x14ac:dyDescent="0.25">
      <c r="A157" s="17" t="s">
        <v>591</v>
      </c>
      <c r="B157" s="17" t="s">
        <v>592</v>
      </c>
      <c r="C157" s="17" t="s">
        <v>234</v>
      </c>
      <c r="D157" s="17" t="s">
        <v>20</v>
      </c>
      <c r="E157" s="17" t="s">
        <v>240</v>
      </c>
      <c r="F157" s="17" t="s">
        <v>244</v>
      </c>
      <c r="G157" s="17" t="s">
        <v>260</v>
      </c>
      <c r="H157" s="17" t="s">
        <v>254</v>
      </c>
      <c r="I157" s="17" t="s">
        <v>246</v>
      </c>
      <c r="J157" s="17" t="s">
        <v>277</v>
      </c>
      <c r="K157" s="17" t="s">
        <v>277</v>
      </c>
      <c r="L157" s="17" t="s">
        <v>333</v>
      </c>
      <c r="M157" s="1">
        <v>0</v>
      </c>
      <c r="N157" s="8">
        <f>IFERROR(VLOOKUP(A157,constraints!$A$2:$C$4968,3,FALSE),0)</f>
        <v>0.01</v>
      </c>
    </row>
    <row r="158" spans="1:14" x14ac:dyDescent="0.25">
      <c r="A158" s="17" t="s">
        <v>593</v>
      </c>
      <c r="B158" s="17" t="s">
        <v>594</v>
      </c>
      <c r="C158" s="17" t="s">
        <v>234</v>
      </c>
      <c r="D158" s="17" t="s">
        <v>20</v>
      </c>
      <c r="E158" s="17" t="s">
        <v>239</v>
      </c>
      <c r="F158" s="17" t="s">
        <v>244</v>
      </c>
      <c r="G158" s="17" t="s">
        <v>262</v>
      </c>
      <c r="H158" s="17" t="s">
        <v>254</v>
      </c>
      <c r="I158" s="17" t="s">
        <v>246</v>
      </c>
      <c r="J158" s="17" t="s">
        <v>277</v>
      </c>
      <c r="K158" s="17" t="s">
        <v>277</v>
      </c>
      <c r="L158" s="17" t="s">
        <v>301</v>
      </c>
      <c r="M158" s="1">
        <v>0</v>
      </c>
      <c r="N158" s="8">
        <f>IFERROR(VLOOKUP(A158,constraints!$A$2:$C$4968,3,FALSE),0)</f>
        <v>0.04</v>
      </c>
    </row>
    <row r="159" spans="1:14" x14ac:dyDescent="0.25">
      <c r="A159" s="17" t="s">
        <v>595</v>
      </c>
      <c r="B159" s="17" t="s">
        <v>596</v>
      </c>
      <c r="C159" s="17" t="s">
        <v>234</v>
      </c>
      <c r="D159" s="17" t="s">
        <v>20</v>
      </c>
      <c r="E159" s="17" t="s">
        <v>241</v>
      </c>
      <c r="F159" s="17" t="s">
        <v>245</v>
      </c>
      <c r="G159" s="17" t="s">
        <v>265</v>
      </c>
      <c r="H159" s="17" t="s">
        <v>254</v>
      </c>
      <c r="I159" s="17" t="s">
        <v>246</v>
      </c>
      <c r="J159" s="17" t="s">
        <v>277</v>
      </c>
      <c r="K159" s="17" t="s">
        <v>277</v>
      </c>
      <c r="L159" s="17" t="s">
        <v>278</v>
      </c>
      <c r="M159" s="1">
        <v>0</v>
      </c>
      <c r="N159" s="8">
        <f>IFERROR(VLOOKUP(A159,constraints!$A$2:$C$4968,3,FALSE),0)</f>
        <v>0.05</v>
      </c>
    </row>
    <row r="160" spans="1:14" x14ac:dyDescent="0.25">
      <c r="A160" s="17" t="s">
        <v>597</v>
      </c>
      <c r="B160" s="17" t="s">
        <v>598</v>
      </c>
      <c r="C160" s="17" t="s">
        <v>234</v>
      </c>
      <c r="D160" s="17" t="s">
        <v>20</v>
      </c>
      <c r="E160" s="17" t="s">
        <v>239</v>
      </c>
      <c r="F160" s="17" t="s">
        <v>243</v>
      </c>
      <c r="G160" s="17" t="s">
        <v>257</v>
      </c>
      <c r="H160" s="17" t="s">
        <v>254</v>
      </c>
      <c r="I160" s="17" t="s">
        <v>246</v>
      </c>
      <c r="J160" s="17" t="s">
        <v>277</v>
      </c>
      <c r="K160" s="17" t="s">
        <v>277</v>
      </c>
      <c r="L160" s="17" t="s">
        <v>293</v>
      </c>
      <c r="M160" s="1">
        <v>0</v>
      </c>
      <c r="N160" s="8">
        <f>IFERROR(VLOOKUP(A160,constraints!$A$2:$C$4968,3,FALSE),0)</f>
        <v>0.03</v>
      </c>
    </row>
    <row r="161" spans="1:14" x14ac:dyDescent="0.25">
      <c r="A161" s="17" t="s">
        <v>599</v>
      </c>
      <c r="B161" s="17" t="s">
        <v>600</v>
      </c>
      <c r="C161" s="17" t="s">
        <v>234</v>
      </c>
      <c r="D161" s="17" t="s">
        <v>20</v>
      </c>
      <c r="E161" s="17" t="s">
        <v>239</v>
      </c>
      <c r="F161" s="17" t="s">
        <v>243</v>
      </c>
      <c r="G161" s="17" t="s">
        <v>264</v>
      </c>
      <c r="H161" s="17" t="s">
        <v>254</v>
      </c>
      <c r="I161" s="17" t="s">
        <v>246</v>
      </c>
      <c r="J161" s="17" t="s">
        <v>277</v>
      </c>
      <c r="K161" s="17" t="s">
        <v>277</v>
      </c>
      <c r="L161" s="17" t="s">
        <v>293</v>
      </c>
      <c r="M161" s="1">
        <v>0</v>
      </c>
      <c r="N161" s="8">
        <f>IFERROR(VLOOKUP(A161,constraints!$A$2:$C$4968,3,FALSE),0)</f>
        <v>0.03</v>
      </c>
    </row>
    <row r="162" spans="1:14" x14ac:dyDescent="0.25">
      <c r="A162" s="17" t="s">
        <v>601</v>
      </c>
      <c r="B162" s="17" t="s">
        <v>602</v>
      </c>
      <c r="C162" s="17" t="s">
        <v>234</v>
      </c>
      <c r="D162" s="17" t="s">
        <v>20</v>
      </c>
      <c r="E162" s="17" t="s">
        <v>241</v>
      </c>
      <c r="F162" s="17" t="s">
        <v>244</v>
      </c>
      <c r="G162" s="17" t="s">
        <v>264</v>
      </c>
      <c r="H162" s="17" t="s">
        <v>254</v>
      </c>
      <c r="I162" s="17" t="s">
        <v>246</v>
      </c>
      <c r="J162" s="17" t="s">
        <v>277</v>
      </c>
      <c r="K162" s="17" t="s">
        <v>277</v>
      </c>
      <c r="L162" s="17" t="s">
        <v>296</v>
      </c>
      <c r="M162" s="1">
        <v>0</v>
      </c>
      <c r="N162" s="8">
        <f>IFERROR(VLOOKUP(A162,constraints!$A$2:$C$4968,3,FALSE),0)</f>
        <v>0.05</v>
      </c>
    </row>
    <row r="163" spans="1:14" x14ac:dyDescent="0.25">
      <c r="A163" s="17" t="s">
        <v>603</v>
      </c>
      <c r="B163" s="17" t="s">
        <v>604</v>
      </c>
      <c r="C163" s="17" t="s">
        <v>234</v>
      </c>
      <c r="D163" s="17" t="s">
        <v>20</v>
      </c>
      <c r="E163" s="17" t="s">
        <v>239</v>
      </c>
      <c r="F163" s="17" t="s">
        <v>245</v>
      </c>
      <c r="G163" s="17" t="s">
        <v>263</v>
      </c>
      <c r="H163" s="17" t="s">
        <v>254</v>
      </c>
      <c r="I163" s="17" t="s">
        <v>246</v>
      </c>
      <c r="J163" s="17" t="s">
        <v>277</v>
      </c>
      <c r="K163" s="17" t="s">
        <v>277</v>
      </c>
      <c r="L163" s="17" t="s">
        <v>286</v>
      </c>
      <c r="M163" s="1">
        <v>0</v>
      </c>
      <c r="N163" s="8">
        <f>IFERROR(VLOOKUP(A163,constraints!$A$2:$C$4968,3,FALSE),0)</f>
        <v>0.03</v>
      </c>
    </row>
    <row r="164" spans="1:14" x14ac:dyDescent="0.25">
      <c r="A164" s="17" t="s">
        <v>605</v>
      </c>
      <c r="B164" s="17" t="s">
        <v>606</v>
      </c>
      <c r="C164" s="17" t="s">
        <v>234</v>
      </c>
      <c r="D164" s="17" t="s">
        <v>20</v>
      </c>
      <c r="E164" s="17" t="s">
        <v>240</v>
      </c>
      <c r="F164" s="17" t="s">
        <v>244</v>
      </c>
      <c r="G164" s="17" t="s">
        <v>262</v>
      </c>
      <c r="H164" s="17" t="s">
        <v>254</v>
      </c>
      <c r="I164" s="17" t="s">
        <v>246</v>
      </c>
      <c r="J164" s="17" t="s">
        <v>277</v>
      </c>
      <c r="K164" s="17" t="s">
        <v>277</v>
      </c>
      <c r="L164" s="17" t="s">
        <v>333</v>
      </c>
      <c r="M164" s="1">
        <v>0</v>
      </c>
      <c r="N164" s="8">
        <f>IFERROR(VLOOKUP(A164,constraints!$A$2:$C$4968,3,FALSE),0)</f>
        <v>0.04</v>
      </c>
    </row>
    <row r="165" spans="1:14" x14ac:dyDescent="0.25">
      <c r="A165" s="17" t="s">
        <v>607</v>
      </c>
      <c r="B165" s="17" t="s">
        <v>608</v>
      </c>
      <c r="C165" s="17" t="s">
        <v>234</v>
      </c>
      <c r="D165" s="17" t="s">
        <v>20</v>
      </c>
      <c r="E165" s="17" t="s">
        <v>239</v>
      </c>
      <c r="F165" s="17" t="s">
        <v>243</v>
      </c>
      <c r="G165" s="17" t="s">
        <v>265</v>
      </c>
      <c r="H165" s="17" t="s">
        <v>254</v>
      </c>
      <c r="I165" s="17" t="s">
        <v>246</v>
      </c>
      <c r="J165" s="17" t="s">
        <v>277</v>
      </c>
      <c r="K165" s="17" t="s">
        <v>277</v>
      </c>
      <c r="L165" s="17" t="s">
        <v>293</v>
      </c>
      <c r="M165" s="1">
        <v>0</v>
      </c>
      <c r="N165" s="8">
        <f>IFERROR(VLOOKUP(A165,constraints!$A$2:$C$4968,3,FALSE),0)</f>
        <v>0.02</v>
      </c>
    </row>
    <row r="166" spans="1:14" x14ac:dyDescent="0.25">
      <c r="A166" s="17" t="s">
        <v>609</v>
      </c>
      <c r="B166" s="17" t="s">
        <v>610</v>
      </c>
      <c r="C166" s="17" t="s">
        <v>234</v>
      </c>
      <c r="D166" s="17" t="s">
        <v>20</v>
      </c>
      <c r="E166" s="17" t="s">
        <v>239</v>
      </c>
      <c r="F166" s="17" t="s">
        <v>245</v>
      </c>
      <c r="G166" s="17" t="s">
        <v>267</v>
      </c>
      <c r="H166" s="17" t="s">
        <v>254</v>
      </c>
      <c r="I166" s="17" t="s">
        <v>246</v>
      </c>
      <c r="J166" s="17" t="s">
        <v>277</v>
      </c>
      <c r="K166" s="17" t="s">
        <v>277</v>
      </c>
      <c r="L166" s="17" t="s">
        <v>286</v>
      </c>
      <c r="M166" s="1">
        <v>0</v>
      </c>
      <c r="N166" s="8">
        <f>IFERROR(VLOOKUP(A166,constraints!$A$2:$C$4968,3,FALSE),0)</f>
        <v>0.05</v>
      </c>
    </row>
    <row r="167" spans="1:14" x14ac:dyDescent="0.25">
      <c r="A167" s="17" t="s">
        <v>611</v>
      </c>
      <c r="B167" s="17" t="s">
        <v>612</v>
      </c>
      <c r="C167" s="17" t="s">
        <v>234</v>
      </c>
      <c r="D167" s="17" t="s">
        <v>20</v>
      </c>
      <c r="E167" s="17" t="s">
        <v>239</v>
      </c>
      <c r="F167" s="17" t="s">
        <v>245</v>
      </c>
      <c r="G167" s="17" t="s">
        <v>258</v>
      </c>
      <c r="H167" s="17" t="s">
        <v>254</v>
      </c>
      <c r="I167" s="17" t="s">
        <v>246</v>
      </c>
      <c r="J167" s="17" t="s">
        <v>277</v>
      </c>
      <c r="K167" s="17" t="s">
        <v>277</v>
      </c>
      <c r="L167" s="17" t="s">
        <v>286</v>
      </c>
      <c r="M167" s="1">
        <v>0</v>
      </c>
      <c r="N167" s="8">
        <f>IFERROR(VLOOKUP(A167,constraints!$A$2:$C$4968,3,FALSE),0)</f>
        <v>0.01</v>
      </c>
    </row>
    <row r="168" spans="1:14" x14ac:dyDescent="0.25">
      <c r="A168" s="17" t="s">
        <v>613</v>
      </c>
      <c r="B168" s="17" t="s">
        <v>614</v>
      </c>
      <c r="C168" s="17" t="s">
        <v>234</v>
      </c>
      <c r="D168" s="17" t="s">
        <v>20</v>
      </c>
      <c r="E168" s="17" t="s">
        <v>239</v>
      </c>
      <c r="F168" s="17" t="s">
        <v>245</v>
      </c>
      <c r="G168" s="17" t="s">
        <v>267</v>
      </c>
      <c r="H168" s="17" t="s">
        <v>254</v>
      </c>
      <c r="I168" s="17" t="s">
        <v>246</v>
      </c>
      <c r="J168" s="17" t="s">
        <v>277</v>
      </c>
      <c r="K168" s="17" t="s">
        <v>277</v>
      </c>
      <c r="L168" s="17" t="s">
        <v>286</v>
      </c>
      <c r="M168" s="1">
        <v>0</v>
      </c>
      <c r="N168" s="8">
        <f>IFERROR(VLOOKUP(A168,constraints!$A$2:$C$4968,3,FALSE),0)</f>
        <v>0.02</v>
      </c>
    </row>
    <row r="169" spans="1:14" x14ac:dyDescent="0.25">
      <c r="A169" s="17" t="s">
        <v>615</v>
      </c>
      <c r="B169" s="17" t="s">
        <v>616</v>
      </c>
      <c r="C169" s="17" t="s">
        <v>234</v>
      </c>
      <c r="D169" s="17" t="s">
        <v>20</v>
      </c>
      <c r="E169" s="17" t="s">
        <v>239</v>
      </c>
      <c r="F169" s="17" t="s">
        <v>245</v>
      </c>
      <c r="G169" s="17" t="s">
        <v>267</v>
      </c>
      <c r="H169" s="17" t="s">
        <v>254</v>
      </c>
      <c r="I169" s="17" t="s">
        <v>246</v>
      </c>
      <c r="J169" s="17" t="s">
        <v>277</v>
      </c>
      <c r="K169" s="17" t="s">
        <v>277</v>
      </c>
      <c r="L169" s="17" t="s">
        <v>286</v>
      </c>
      <c r="M169" s="1">
        <v>0</v>
      </c>
      <c r="N169" s="8">
        <f>IFERROR(VLOOKUP(A169,constraints!$A$2:$C$4968,3,FALSE),0)</f>
        <v>0.03</v>
      </c>
    </row>
    <row r="170" spans="1:14" x14ac:dyDescent="0.25">
      <c r="A170" s="17" t="s">
        <v>617</v>
      </c>
      <c r="B170" s="17" t="s">
        <v>618</v>
      </c>
      <c r="C170" s="17" t="s">
        <v>234</v>
      </c>
      <c r="D170" s="17" t="s">
        <v>20</v>
      </c>
      <c r="E170" s="17" t="s">
        <v>241</v>
      </c>
      <c r="F170" s="17" t="s">
        <v>244</v>
      </c>
      <c r="G170" s="17" t="s">
        <v>257</v>
      </c>
      <c r="H170" s="17" t="s">
        <v>254</v>
      </c>
      <c r="I170" s="17" t="s">
        <v>246</v>
      </c>
      <c r="J170" s="17" t="s">
        <v>277</v>
      </c>
      <c r="K170" s="17" t="s">
        <v>277</v>
      </c>
      <c r="L170" s="17" t="s">
        <v>296</v>
      </c>
      <c r="M170" s="1">
        <v>0</v>
      </c>
      <c r="N170" s="8">
        <f>IFERROR(VLOOKUP(A170,constraints!$A$2:$C$4968,3,FALSE),0)</f>
        <v>0.02</v>
      </c>
    </row>
    <row r="171" spans="1:14" x14ac:dyDescent="0.25">
      <c r="A171" s="17" t="s">
        <v>619</v>
      </c>
      <c r="B171" s="17" t="s">
        <v>620</v>
      </c>
      <c r="C171" s="17" t="s">
        <v>234</v>
      </c>
      <c r="D171" s="17" t="s">
        <v>20</v>
      </c>
      <c r="E171" s="17" t="s">
        <v>239</v>
      </c>
      <c r="F171" s="17" t="s">
        <v>245</v>
      </c>
      <c r="G171" s="17" t="s">
        <v>263</v>
      </c>
      <c r="H171" s="17" t="s">
        <v>254</v>
      </c>
      <c r="I171" s="17" t="s">
        <v>246</v>
      </c>
      <c r="J171" s="17" t="s">
        <v>277</v>
      </c>
      <c r="K171" s="17" t="s">
        <v>277</v>
      </c>
      <c r="L171" s="17" t="s">
        <v>286</v>
      </c>
      <c r="M171" s="1">
        <v>0</v>
      </c>
      <c r="N171" s="8">
        <f>IFERROR(VLOOKUP(A171,constraints!$A$2:$C$4968,3,FALSE),0)</f>
        <v>0.02</v>
      </c>
    </row>
    <row r="172" spans="1:14" x14ac:dyDescent="0.25">
      <c r="A172" s="17" t="s">
        <v>621</v>
      </c>
      <c r="B172" s="17" t="s">
        <v>622</v>
      </c>
      <c r="C172" s="17" t="s">
        <v>234</v>
      </c>
      <c r="D172" s="17" t="s">
        <v>20</v>
      </c>
      <c r="E172" s="17" t="s">
        <v>239</v>
      </c>
      <c r="F172" s="17" t="s">
        <v>245</v>
      </c>
      <c r="G172" s="17" t="s">
        <v>258</v>
      </c>
      <c r="H172" s="17" t="s">
        <v>254</v>
      </c>
      <c r="I172" s="17" t="s">
        <v>246</v>
      </c>
      <c r="J172" s="17" t="s">
        <v>277</v>
      </c>
      <c r="K172" s="17" t="s">
        <v>277</v>
      </c>
      <c r="L172" s="17" t="s">
        <v>286</v>
      </c>
      <c r="M172" s="1">
        <v>0</v>
      </c>
      <c r="N172" s="8">
        <f>IFERROR(VLOOKUP(A172,constraints!$A$2:$C$4968,3,FALSE),0)</f>
        <v>0.01</v>
      </c>
    </row>
    <row r="173" spans="1:14" x14ac:dyDescent="0.25">
      <c r="A173" s="17" t="s">
        <v>623</v>
      </c>
      <c r="B173" s="17" t="s">
        <v>624</v>
      </c>
      <c r="C173" s="17" t="s">
        <v>234</v>
      </c>
      <c r="D173" s="17" t="s">
        <v>20</v>
      </c>
      <c r="E173" s="17" t="s">
        <v>239</v>
      </c>
      <c r="F173" s="17" t="s">
        <v>244</v>
      </c>
      <c r="G173" s="17" t="s">
        <v>268</v>
      </c>
      <c r="H173" s="17" t="s">
        <v>254</v>
      </c>
      <c r="I173" s="17" t="s">
        <v>246</v>
      </c>
      <c r="J173" s="17" t="s">
        <v>277</v>
      </c>
      <c r="K173" s="17" t="s">
        <v>277</v>
      </c>
      <c r="L173" s="17" t="s">
        <v>301</v>
      </c>
      <c r="M173" s="1">
        <v>0</v>
      </c>
      <c r="N173" s="8">
        <f>IFERROR(VLOOKUP(A173,constraints!$A$2:$C$4968,3,FALSE),0)</f>
        <v>0.02</v>
      </c>
    </row>
    <row r="174" spans="1:14" x14ac:dyDescent="0.25">
      <c r="A174" s="17" t="s">
        <v>199</v>
      </c>
      <c r="B174" s="17" t="s">
        <v>625</v>
      </c>
      <c r="C174" s="17" t="s">
        <v>234</v>
      </c>
      <c r="D174" s="17" t="s">
        <v>20</v>
      </c>
      <c r="E174" s="17" t="s">
        <v>239</v>
      </c>
      <c r="F174" s="17" t="s">
        <v>244</v>
      </c>
      <c r="G174" s="17" t="s">
        <v>260</v>
      </c>
      <c r="H174" s="17" t="s">
        <v>254</v>
      </c>
      <c r="I174" s="17" t="s">
        <v>246</v>
      </c>
      <c r="J174" s="17" t="s">
        <v>277</v>
      </c>
      <c r="K174" s="17" t="s">
        <v>277</v>
      </c>
      <c r="L174" s="17" t="s">
        <v>301</v>
      </c>
      <c r="M174" s="1">
        <v>0</v>
      </c>
      <c r="N174" s="8">
        <f>IFERROR(VLOOKUP(A174,constraints!$A$2:$C$4968,3,FALSE),0)</f>
        <v>0.01</v>
      </c>
    </row>
    <row r="175" spans="1:14" x14ac:dyDescent="0.25">
      <c r="A175" s="17" t="s">
        <v>626</v>
      </c>
      <c r="B175" s="17" t="s">
        <v>627</v>
      </c>
      <c r="C175" s="17" t="s">
        <v>234</v>
      </c>
      <c r="D175" s="17" t="s">
        <v>20</v>
      </c>
      <c r="E175" s="17" t="s">
        <v>239</v>
      </c>
      <c r="F175" s="17" t="s">
        <v>243</v>
      </c>
      <c r="G175" s="17" t="s">
        <v>263</v>
      </c>
      <c r="H175" s="17" t="s">
        <v>254</v>
      </c>
      <c r="I175" s="17" t="s">
        <v>246</v>
      </c>
      <c r="J175" s="17" t="s">
        <v>277</v>
      </c>
      <c r="K175" s="17" t="s">
        <v>277</v>
      </c>
      <c r="L175" s="17" t="s">
        <v>293</v>
      </c>
      <c r="M175" s="1">
        <v>0</v>
      </c>
      <c r="N175" s="8">
        <f>IFERROR(VLOOKUP(A175,constraints!$A$2:$C$4968,3,FALSE),0)</f>
        <v>0.02</v>
      </c>
    </row>
    <row r="176" spans="1:14" x14ac:dyDescent="0.25">
      <c r="A176" s="17" t="s">
        <v>194</v>
      </c>
      <c r="B176" s="17" t="s">
        <v>628</v>
      </c>
      <c r="C176" s="17" t="s">
        <v>234</v>
      </c>
      <c r="D176" s="17" t="s">
        <v>20</v>
      </c>
      <c r="E176" s="17" t="s">
        <v>239</v>
      </c>
      <c r="F176" s="17" t="s">
        <v>243</v>
      </c>
      <c r="G176" s="17" t="s">
        <v>264</v>
      </c>
      <c r="H176" s="17" t="s">
        <v>254</v>
      </c>
      <c r="I176" s="17" t="s">
        <v>246</v>
      </c>
      <c r="J176" s="17" t="s">
        <v>277</v>
      </c>
      <c r="K176" s="17" t="s">
        <v>277</v>
      </c>
      <c r="L176" s="17" t="s">
        <v>293</v>
      </c>
      <c r="M176" s="1">
        <v>0</v>
      </c>
      <c r="N176" s="8">
        <f>IFERROR(VLOOKUP(A176,constraints!$A$2:$C$4968,3,FALSE),0)</f>
        <v>0.02</v>
      </c>
    </row>
    <row r="177" spans="1:14" x14ac:dyDescent="0.25">
      <c r="A177" s="17" t="s">
        <v>629</v>
      </c>
      <c r="B177" s="17" t="s">
        <v>630</v>
      </c>
      <c r="C177" s="17" t="s">
        <v>234</v>
      </c>
      <c r="D177" s="17" t="s">
        <v>20</v>
      </c>
      <c r="E177" s="17" t="s">
        <v>239</v>
      </c>
      <c r="F177" s="17" t="s">
        <v>243</v>
      </c>
      <c r="G177" s="17" t="s">
        <v>265</v>
      </c>
      <c r="H177" s="17" t="s">
        <v>254</v>
      </c>
      <c r="I177" s="17" t="s">
        <v>246</v>
      </c>
      <c r="J177" s="17" t="s">
        <v>277</v>
      </c>
      <c r="K177" s="17" t="s">
        <v>277</v>
      </c>
      <c r="L177" s="17" t="s">
        <v>293</v>
      </c>
      <c r="M177" s="1">
        <v>0</v>
      </c>
      <c r="N177" s="8">
        <f>IFERROR(VLOOKUP(A177,constraints!$A$2:$C$4968,3,FALSE),0)</f>
        <v>0.02</v>
      </c>
    </row>
    <row r="178" spans="1:14" x14ac:dyDescent="0.25">
      <c r="A178" s="17" t="s">
        <v>631</v>
      </c>
      <c r="B178" s="17" t="s">
        <v>632</v>
      </c>
      <c r="C178" s="17" t="s">
        <v>234</v>
      </c>
      <c r="D178" s="17" t="s">
        <v>20</v>
      </c>
      <c r="E178" s="17" t="s">
        <v>239</v>
      </c>
      <c r="F178" s="17" t="s">
        <v>245</v>
      </c>
      <c r="G178" s="17" t="s">
        <v>263</v>
      </c>
      <c r="H178" s="17" t="s">
        <v>254</v>
      </c>
      <c r="I178" s="17" t="s">
        <v>246</v>
      </c>
      <c r="J178" s="17" t="s">
        <v>277</v>
      </c>
      <c r="K178" s="17" t="s">
        <v>277</v>
      </c>
      <c r="L178" s="17" t="s">
        <v>286</v>
      </c>
      <c r="M178" s="1">
        <v>0</v>
      </c>
      <c r="N178" s="8">
        <f>IFERROR(VLOOKUP(A178,constraints!$A$2:$C$4968,3,FALSE),0)</f>
        <v>0.01</v>
      </c>
    </row>
    <row r="179" spans="1:14" x14ac:dyDescent="0.25">
      <c r="A179" s="17" t="s">
        <v>633</v>
      </c>
      <c r="B179" s="17" t="s">
        <v>634</v>
      </c>
      <c r="C179" s="17" t="s">
        <v>234</v>
      </c>
      <c r="D179" s="17" t="s">
        <v>20</v>
      </c>
      <c r="E179" s="17" t="s">
        <v>239</v>
      </c>
      <c r="F179" s="17" t="s">
        <v>243</v>
      </c>
      <c r="G179" s="17" t="s">
        <v>265</v>
      </c>
      <c r="H179" s="17" t="s">
        <v>254</v>
      </c>
      <c r="I179" s="17" t="s">
        <v>246</v>
      </c>
      <c r="J179" s="17" t="s">
        <v>277</v>
      </c>
      <c r="K179" s="17" t="s">
        <v>277</v>
      </c>
      <c r="L179" s="17" t="s">
        <v>293</v>
      </c>
      <c r="M179" s="1">
        <v>0</v>
      </c>
      <c r="N179" s="8">
        <f>IFERROR(VLOOKUP(A179,constraints!$A$2:$C$4968,3,FALSE),0)</f>
        <v>0.03</v>
      </c>
    </row>
    <row r="180" spans="1:14" x14ac:dyDescent="0.25">
      <c r="A180" s="17" t="s">
        <v>635</v>
      </c>
      <c r="B180" s="17" t="s">
        <v>636</v>
      </c>
      <c r="C180" s="17" t="s">
        <v>234</v>
      </c>
      <c r="D180" s="17" t="s">
        <v>20</v>
      </c>
      <c r="E180" s="17" t="s">
        <v>239</v>
      </c>
      <c r="F180" s="17" t="s">
        <v>245</v>
      </c>
      <c r="G180" s="17" t="s">
        <v>263</v>
      </c>
      <c r="H180" s="17" t="s">
        <v>254</v>
      </c>
      <c r="I180" s="17" t="s">
        <v>246</v>
      </c>
      <c r="J180" s="17" t="s">
        <v>277</v>
      </c>
      <c r="K180" s="17" t="s">
        <v>277</v>
      </c>
      <c r="L180" s="17" t="s">
        <v>286</v>
      </c>
      <c r="M180" s="1">
        <v>0</v>
      </c>
      <c r="N180" s="8">
        <f>IFERROR(VLOOKUP(A180,constraints!$A$2:$C$4968,3,FALSE),0)</f>
        <v>0.01</v>
      </c>
    </row>
    <row r="181" spans="1:14" x14ac:dyDescent="0.25">
      <c r="A181" s="17" t="s">
        <v>637</v>
      </c>
      <c r="B181" s="17" t="s">
        <v>638</v>
      </c>
      <c r="C181" s="17" t="s">
        <v>234</v>
      </c>
      <c r="D181" s="17" t="s">
        <v>20</v>
      </c>
      <c r="E181" s="17" t="s">
        <v>240</v>
      </c>
      <c r="F181" s="17" t="s">
        <v>244</v>
      </c>
      <c r="G181" s="17" t="s">
        <v>262</v>
      </c>
      <c r="H181" s="17" t="s">
        <v>254</v>
      </c>
      <c r="I181" s="17" t="s">
        <v>246</v>
      </c>
      <c r="J181" s="17" t="s">
        <v>277</v>
      </c>
      <c r="K181" s="17" t="s">
        <v>277</v>
      </c>
      <c r="L181" s="17" t="s">
        <v>333</v>
      </c>
      <c r="M181" s="1">
        <v>0</v>
      </c>
      <c r="N181" s="8">
        <f>IFERROR(VLOOKUP(A181,constraints!$A$2:$C$4968,3,FALSE),0)</f>
        <v>0.04</v>
      </c>
    </row>
    <row r="182" spans="1:14" x14ac:dyDescent="0.25">
      <c r="A182" s="17" t="s">
        <v>639</v>
      </c>
      <c r="B182" s="17" t="s">
        <v>640</v>
      </c>
      <c r="C182" s="17" t="s">
        <v>234</v>
      </c>
      <c r="D182" s="17" t="s">
        <v>20</v>
      </c>
      <c r="E182" s="17" t="s">
        <v>239</v>
      </c>
      <c r="F182" s="17" t="s">
        <v>243</v>
      </c>
      <c r="G182" s="17" t="s">
        <v>262</v>
      </c>
      <c r="H182" s="17" t="s">
        <v>254</v>
      </c>
      <c r="I182" s="17" t="s">
        <v>246</v>
      </c>
      <c r="J182" s="17" t="s">
        <v>277</v>
      </c>
      <c r="K182" s="17" t="s">
        <v>277</v>
      </c>
      <c r="L182" s="17" t="s">
        <v>293</v>
      </c>
      <c r="M182" s="1">
        <v>0</v>
      </c>
      <c r="N182" s="8">
        <f>IFERROR(VLOOKUP(A182,constraints!$A$2:$C$4968,3,FALSE),0)</f>
        <v>0.02</v>
      </c>
    </row>
    <row r="183" spans="1:14" x14ac:dyDescent="0.25">
      <c r="A183" s="17" t="s">
        <v>641</v>
      </c>
      <c r="B183" s="17" t="s">
        <v>642</v>
      </c>
      <c r="C183" s="17" t="s">
        <v>234</v>
      </c>
      <c r="D183" s="17" t="s">
        <v>20</v>
      </c>
      <c r="E183" s="17" t="s">
        <v>239</v>
      </c>
      <c r="F183" s="17" t="s">
        <v>243</v>
      </c>
      <c r="G183" s="17" t="s">
        <v>258</v>
      </c>
      <c r="H183" s="17" t="s">
        <v>254</v>
      </c>
      <c r="I183" s="17" t="s">
        <v>246</v>
      </c>
      <c r="J183" s="17" t="s">
        <v>277</v>
      </c>
      <c r="K183" s="17" t="s">
        <v>277</v>
      </c>
      <c r="L183" s="17" t="s">
        <v>293</v>
      </c>
      <c r="M183" s="1">
        <v>0</v>
      </c>
      <c r="N183" s="8">
        <f>IFERROR(VLOOKUP(A183,constraints!$A$2:$C$4968,3,FALSE),0)</f>
        <v>0.05</v>
      </c>
    </row>
    <row r="184" spans="1:14" x14ac:dyDescent="0.25">
      <c r="A184" s="17" t="s">
        <v>643</v>
      </c>
      <c r="B184" s="17" t="s">
        <v>644</v>
      </c>
      <c r="C184" s="17" t="s">
        <v>234</v>
      </c>
      <c r="D184" s="17" t="s">
        <v>20</v>
      </c>
      <c r="E184" s="17" t="s">
        <v>239</v>
      </c>
      <c r="F184" s="17" t="s">
        <v>243</v>
      </c>
      <c r="G184" s="17" t="s">
        <v>267</v>
      </c>
      <c r="H184" s="17" t="s">
        <v>254</v>
      </c>
      <c r="I184" s="17" t="s">
        <v>246</v>
      </c>
      <c r="J184" s="17" t="s">
        <v>277</v>
      </c>
      <c r="K184" s="17" t="s">
        <v>277</v>
      </c>
      <c r="L184" s="17" t="s">
        <v>293</v>
      </c>
      <c r="M184" s="1">
        <v>0</v>
      </c>
      <c r="N184" s="8">
        <f>IFERROR(VLOOKUP(A184,constraints!$A$2:$C$4968,3,FALSE),0)</f>
        <v>0.01</v>
      </c>
    </row>
    <row r="185" spans="1:14" x14ac:dyDescent="0.25">
      <c r="A185" s="17" t="s">
        <v>645</v>
      </c>
      <c r="B185" s="17" t="s">
        <v>646</v>
      </c>
      <c r="C185" s="17" t="s">
        <v>234</v>
      </c>
      <c r="D185" s="17" t="s">
        <v>20</v>
      </c>
      <c r="E185" s="17" t="s">
        <v>240</v>
      </c>
      <c r="F185" s="17" t="s">
        <v>243</v>
      </c>
      <c r="G185" s="17" t="s">
        <v>264</v>
      </c>
      <c r="H185" s="17" t="s">
        <v>254</v>
      </c>
      <c r="I185" s="17" t="s">
        <v>246</v>
      </c>
      <c r="J185" s="17" t="s">
        <v>277</v>
      </c>
      <c r="K185" s="17" t="s">
        <v>277</v>
      </c>
      <c r="L185" s="17" t="s">
        <v>281</v>
      </c>
      <c r="M185" s="1">
        <v>0</v>
      </c>
      <c r="N185" s="8">
        <f>IFERROR(VLOOKUP(A185,constraints!$A$2:$C$4968,3,FALSE),0)</f>
        <v>0.02</v>
      </c>
    </row>
    <row r="186" spans="1:14" x14ac:dyDescent="0.25">
      <c r="A186" s="17" t="s">
        <v>647</v>
      </c>
      <c r="B186" s="17" t="s">
        <v>648</v>
      </c>
      <c r="C186" s="17" t="s">
        <v>234</v>
      </c>
      <c r="D186" s="17" t="s">
        <v>20</v>
      </c>
      <c r="E186" s="17" t="s">
        <v>239</v>
      </c>
      <c r="F186" s="17" t="s">
        <v>245</v>
      </c>
      <c r="G186" s="17" t="s">
        <v>263</v>
      </c>
      <c r="H186" s="17" t="s">
        <v>254</v>
      </c>
      <c r="I186" s="17" t="s">
        <v>246</v>
      </c>
      <c r="J186" s="17" t="s">
        <v>277</v>
      </c>
      <c r="K186" s="17" t="s">
        <v>277</v>
      </c>
      <c r="L186" s="17" t="s">
        <v>286</v>
      </c>
      <c r="M186" s="1">
        <v>0</v>
      </c>
      <c r="N186" s="8">
        <f>IFERROR(VLOOKUP(A186,constraints!$A$2:$C$4968,3,FALSE),0)</f>
        <v>0.04</v>
      </c>
    </row>
    <row r="187" spans="1:14" x14ac:dyDescent="0.25">
      <c r="A187" s="17" t="s">
        <v>649</v>
      </c>
      <c r="B187" s="17" t="s">
        <v>650</v>
      </c>
      <c r="C187" s="17" t="s">
        <v>234</v>
      </c>
      <c r="D187" s="17" t="s">
        <v>20</v>
      </c>
      <c r="E187" s="17" t="s">
        <v>239</v>
      </c>
      <c r="F187" s="17" t="s">
        <v>243</v>
      </c>
      <c r="G187" s="17" t="s">
        <v>265</v>
      </c>
      <c r="H187" s="17" t="s">
        <v>254</v>
      </c>
      <c r="I187" s="17" t="s">
        <v>246</v>
      </c>
      <c r="J187" s="17" t="s">
        <v>277</v>
      </c>
      <c r="K187" s="17" t="s">
        <v>277</v>
      </c>
      <c r="L187" s="17" t="s">
        <v>293</v>
      </c>
      <c r="M187" s="1">
        <v>0</v>
      </c>
      <c r="N187" s="8">
        <f>IFERROR(VLOOKUP(A187,constraints!$A$2:$C$4968,3,FALSE),0)</f>
        <v>0.05</v>
      </c>
    </row>
    <row r="188" spans="1:14" x14ac:dyDescent="0.25">
      <c r="A188" s="17" t="s">
        <v>651</v>
      </c>
      <c r="B188" s="17" t="s">
        <v>652</v>
      </c>
      <c r="C188" s="17" t="s">
        <v>234</v>
      </c>
      <c r="D188" s="17" t="s">
        <v>20</v>
      </c>
      <c r="E188" s="17" t="s">
        <v>239</v>
      </c>
      <c r="F188" s="17" t="s">
        <v>244</v>
      </c>
      <c r="G188" s="17" t="s">
        <v>260</v>
      </c>
      <c r="H188" s="17" t="s">
        <v>254</v>
      </c>
      <c r="I188" s="17" t="s">
        <v>246</v>
      </c>
      <c r="J188" s="17" t="s">
        <v>277</v>
      </c>
      <c r="K188" s="17" t="s">
        <v>277</v>
      </c>
      <c r="L188" s="17" t="s">
        <v>301</v>
      </c>
      <c r="M188" s="1">
        <v>0</v>
      </c>
      <c r="N188" s="8">
        <f>IFERROR(VLOOKUP(A188,constraints!$A$2:$C$4968,3,FALSE),0)</f>
        <v>0.01</v>
      </c>
    </row>
    <row r="189" spans="1:14" x14ac:dyDescent="0.25">
      <c r="A189" s="17" t="s">
        <v>653</v>
      </c>
      <c r="B189" s="17" t="s">
        <v>654</v>
      </c>
      <c r="C189" s="17" t="s">
        <v>234</v>
      </c>
      <c r="D189" s="17" t="s">
        <v>20</v>
      </c>
      <c r="E189" s="17" t="s">
        <v>239</v>
      </c>
      <c r="F189" s="17" t="s">
        <v>244</v>
      </c>
      <c r="G189" s="17" t="s">
        <v>262</v>
      </c>
      <c r="H189" s="17" t="s">
        <v>254</v>
      </c>
      <c r="I189" s="17" t="s">
        <v>246</v>
      </c>
      <c r="J189" s="17" t="s">
        <v>277</v>
      </c>
      <c r="K189" s="17" t="s">
        <v>277</v>
      </c>
      <c r="L189" s="17" t="s">
        <v>301</v>
      </c>
      <c r="M189" s="1">
        <v>0</v>
      </c>
      <c r="N189" s="8">
        <f>IFERROR(VLOOKUP(A189,constraints!$A$2:$C$4968,3,FALSE),0)</f>
        <v>0.05</v>
      </c>
    </row>
    <row r="190" spans="1:14" x14ac:dyDescent="0.25">
      <c r="A190" s="17" t="s">
        <v>655</v>
      </c>
      <c r="B190" s="17" t="s">
        <v>656</v>
      </c>
      <c r="C190" s="17" t="s">
        <v>234</v>
      </c>
      <c r="D190" s="17" t="s">
        <v>20</v>
      </c>
      <c r="E190" s="17" t="s">
        <v>239</v>
      </c>
      <c r="F190" s="17" t="s">
        <v>244</v>
      </c>
      <c r="G190" s="17" t="s">
        <v>268</v>
      </c>
      <c r="H190" s="17" t="s">
        <v>254</v>
      </c>
      <c r="I190" s="17" t="s">
        <v>246</v>
      </c>
      <c r="J190" s="17" t="s">
        <v>277</v>
      </c>
      <c r="K190" s="17" t="s">
        <v>277</v>
      </c>
      <c r="L190" s="17" t="s">
        <v>301</v>
      </c>
      <c r="M190" s="1">
        <v>0</v>
      </c>
      <c r="N190" s="8">
        <f>IFERROR(VLOOKUP(A190,constraints!$A$2:$C$4968,3,FALSE),0)</f>
        <v>0.05</v>
      </c>
    </row>
    <row r="191" spans="1:14" x14ac:dyDescent="0.25">
      <c r="A191" s="17" t="s">
        <v>657</v>
      </c>
      <c r="B191" s="17" t="s">
        <v>658</v>
      </c>
      <c r="C191" s="17" t="s">
        <v>234</v>
      </c>
      <c r="D191" s="17" t="s">
        <v>20</v>
      </c>
      <c r="E191" s="17" t="s">
        <v>239</v>
      </c>
      <c r="F191" s="17" t="s">
        <v>245</v>
      </c>
      <c r="G191" s="17" t="s">
        <v>263</v>
      </c>
      <c r="H191" s="17" t="s">
        <v>254</v>
      </c>
      <c r="I191" s="17" t="s">
        <v>246</v>
      </c>
      <c r="J191" s="17" t="s">
        <v>277</v>
      </c>
      <c r="K191" s="17" t="s">
        <v>277</v>
      </c>
      <c r="L191" s="17" t="s">
        <v>286</v>
      </c>
      <c r="M191" s="1">
        <v>0</v>
      </c>
      <c r="N191" s="8">
        <f>IFERROR(VLOOKUP(A191,constraints!$A$2:$C$4968,3,FALSE),0)</f>
        <v>0.03</v>
      </c>
    </row>
    <row r="192" spans="1:14" x14ac:dyDescent="0.25">
      <c r="A192" s="17" t="s">
        <v>659</v>
      </c>
      <c r="B192" s="17" t="s">
        <v>660</v>
      </c>
      <c r="C192" s="17" t="s">
        <v>234</v>
      </c>
      <c r="D192" s="17" t="s">
        <v>20</v>
      </c>
      <c r="E192" s="17" t="s">
        <v>240</v>
      </c>
      <c r="F192" s="17" t="s">
        <v>243</v>
      </c>
      <c r="G192" s="17" t="s">
        <v>267</v>
      </c>
      <c r="H192" s="17" t="s">
        <v>254</v>
      </c>
      <c r="I192" s="17" t="s">
        <v>246</v>
      </c>
      <c r="J192" s="17" t="s">
        <v>277</v>
      </c>
      <c r="K192" s="17" t="s">
        <v>277</v>
      </c>
      <c r="L192" s="17" t="s">
        <v>281</v>
      </c>
      <c r="M192" s="1">
        <v>0</v>
      </c>
      <c r="N192" s="8">
        <f>IFERROR(VLOOKUP(A192,constraints!$A$2:$C$4968,3,FALSE),0)</f>
        <v>0.04</v>
      </c>
    </row>
    <row r="193" spans="1:14" x14ac:dyDescent="0.25">
      <c r="A193" s="17" t="s">
        <v>661</v>
      </c>
      <c r="B193" s="17" t="s">
        <v>662</v>
      </c>
      <c r="C193" s="17" t="s">
        <v>234</v>
      </c>
      <c r="D193" s="17" t="s">
        <v>20</v>
      </c>
      <c r="E193" s="17" t="s">
        <v>240</v>
      </c>
      <c r="F193" s="17" t="s">
        <v>245</v>
      </c>
      <c r="G193" s="17" t="s">
        <v>263</v>
      </c>
      <c r="H193" s="17" t="s">
        <v>254</v>
      </c>
      <c r="I193" s="17" t="s">
        <v>246</v>
      </c>
      <c r="J193" s="17" t="s">
        <v>277</v>
      </c>
      <c r="K193" s="17" t="s">
        <v>277</v>
      </c>
      <c r="L193" s="17" t="s">
        <v>308</v>
      </c>
      <c r="M193" s="1">
        <v>0</v>
      </c>
      <c r="N193" s="8">
        <f>IFERROR(VLOOKUP(A193,constraints!$A$2:$C$4968,3,FALSE),0)</f>
        <v>0.01</v>
      </c>
    </row>
    <row r="194" spans="1:14" x14ac:dyDescent="0.25">
      <c r="A194" s="17" t="s">
        <v>663</v>
      </c>
      <c r="B194" s="17" t="s">
        <v>664</v>
      </c>
      <c r="C194" s="17" t="s">
        <v>234</v>
      </c>
      <c r="D194" s="17" t="s">
        <v>20</v>
      </c>
      <c r="E194" s="17" t="s">
        <v>240</v>
      </c>
      <c r="F194" s="17" t="s">
        <v>245</v>
      </c>
      <c r="G194" s="17" t="s">
        <v>267</v>
      </c>
      <c r="H194" s="17" t="s">
        <v>254</v>
      </c>
      <c r="I194" s="17" t="s">
        <v>246</v>
      </c>
      <c r="J194" s="17" t="s">
        <v>277</v>
      </c>
      <c r="K194" s="17" t="s">
        <v>277</v>
      </c>
      <c r="L194" s="17" t="s">
        <v>308</v>
      </c>
      <c r="M194" s="1">
        <v>0</v>
      </c>
      <c r="N194" s="8">
        <f>IFERROR(VLOOKUP(A194,constraints!$A$2:$C$4968,3,FALSE),0)</f>
        <v>0.05</v>
      </c>
    </row>
    <row r="195" spans="1:14" x14ac:dyDescent="0.25">
      <c r="A195" s="17" t="s">
        <v>665</v>
      </c>
      <c r="B195" s="17" t="s">
        <v>666</v>
      </c>
      <c r="C195" s="17" t="s">
        <v>234</v>
      </c>
      <c r="D195" s="17" t="s">
        <v>20</v>
      </c>
      <c r="E195" s="17" t="s">
        <v>239</v>
      </c>
      <c r="F195" s="17" t="s">
        <v>244</v>
      </c>
      <c r="G195" s="17" t="s">
        <v>262</v>
      </c>
      <c r="H195" s="17" t="s">
        <v>254</v>
      </c>
      <c r="I195" s="17" t="s">
        <v>246</v>
      </c>
      <c r="J195" s="17" t="s">
        <v>277</v>
      </c>
      <c r="K195" s="17" t="s">
        <v>277</v>
      </c>
      <c r="L195" s="17" t="s">
        <v>301</v>
      </c>
      <c r="M195" s="1">
        <v>0</v>
      </c>
      <c r="N195" s="8">
        <f>IFERROR(VLOOKUP(A195,constraints!$A$2:$C$4968,3,FALSE),0)</f>
        <v>0.03</v>
      </c>
    </row>
    <row r="196" spans="1:14" x14ac:dyDescent="0.25">
      <c r="A196" s="17" t="s">
        <v>667</v>
      </c>
      <c r="B196" s="17" t="s">
        <v>668</v>
      </c>
      <c r="C196" s="17" t="s">
        <v>234</v>
      </c>
      <c r="D196" s="17" t="s">
        <v>20</v>
      </c>
      <c r="E196" s="17" t="s">
        <v>239</v>
      </c>
      <c r="F196" s="17" t="s">
        <v>244</v>
      </c>
      <c r="G196" s="17" t="s">
        <v>264</v>
      </c>
      <c r="H196" s="17" t="s">
        <v>254</v>
      </c>
      <c r="I196" s="17" t="s">
        <v>246</v>
      </c>
      <c r="J196" s="17" t="s">
        <v>277</v>
      </c>
      <c r="K196" s="17" t="s">
        <v>277</v>
      </c>
      <c r="L196" s="17" t="s">
        <v>301</v>
      </c>
      <c r="M196" s="1">
        <v>0</v>
      </c>
      <c r="N196" s="8">
        <f>IFERROR(VLOOKUP(A196,constraints!$A$2:$C$4968,3,FALSE),0)</f>
        <v>0.02</v>
      </c>
    </row>
    <row r="197" spans="1:14" x14ac:dyDescent="0.25">
      <c r="A197" s="17" t="s">
        <v>669</v>
      </c>
      <c r="B197" s="17" t="s">
        <v>670</v>
      </c>
      <c r="C197" s="17" t="s">
        <v>234</v>
      </c>
      <c r="D197" s="17" t="s">
        <v>20</v>
      </c>
      <c r="E197" s="17" t="s">
        <v>239</v>
      </c>
      <c r="F197" s="17" t="s">
        <v>244</v>
      </c>
      <c r="G197" s="17" t="s">
        <v>265</v>
      </c>
      <c r="H197" s="17" t="s">
        <v>254</v>
      </c>
      <c r="I197" s="17" t="s">
        <v>246</v>
      </c>
      <c r="J197" s="17" t="s">
        <v>277</v>
      </c>
      <c r="K197" s="17" t="s">
        <v>277</v>
      </c>
      <c r="L197" s="17" t="s">
        <v>301</v>
      </c>
      <c r="M197" s="1">
        <v>0</v>
      </c>
      <c r="N197" s="8">
        <f>IFERROR(VLOOKUP(A197,constraints!$A$2:$C$4968,3,FALSE),0)</f>
        <v>0.04</v>
      </c>
    </row>
    <row r="198" spans="1:14" x14ac:dyDescent="0.25">
      <c r="A198" s="17" t="s">
        <v>671</v>
      </c>
      <c r="B198" s="17" t="s">
        <v>672</v>
      </c>
      <c r="C198" s="17" t="s">
        <v>234</v>
      </c>
      <c r="D198" s="17" t="s">
        <v>20</v>
      </c>
      <c r="E198" s="17" t="s">
        <v>239</v>
      </c>
      <c r="F198" s="17" t="s">
        <v>243</v>
      </c>
      <c r="G198" s="17" t="s">
        <v>265</v>
      </c>
      <c r="H198" s="17" t="s">
        <v>254</v>
      </c>
      <c r="I198" s="17" t="s">
        <v>246</v>
      </c>
      <c r="J198" s="17" t="s">
        <v>277</v>
      </c>
      <c r="K198" s="17" t="s">
        <v>277</v>
      </c>
      <c r="L198" s="17" t="s">
        <v>293</v>
      </c>
      <c r="M198" s="1">
        <v>0</v>
      </c>
      <c r="N198" s="8">
        <f>IFERROR(VLOOKUP(A198,constraints!$A$2:$C$4968,3,FALSE),0)</f>
        <v>0.01</v>
      </c>
    </row>
    <row r="199" spans="1:14" x14ac:dyDescent="0.25">
      <c r="A199" s="17" t="s">
        <v>673</v>
      </c>
      <c r="B199" s="17" t="s">
        <v>674</v>
      </c>
      <c r="C199" s="17" t="s">
        <v>234</v>
      </c>
      <c r="D199" s="17" t="s">
        <v>20</v>
      </c>
      <c r="E199" s="17" t="s">
        <v>239</v>
      </c>
      <c r="F199" s="17" t="s">
        <v>243</v>
      </c>
      <c r="G199" s="17" t="s">
        <v>264</v>
      </c>
      <c r="H199" s="17" t="s">
        <v>254</v>
      </c>
      <c r="I199" s="17" t="s">
        <v>246</v>
      </c>
      <c r="J199" s="17" t="s">
        <v>277</v>
      </c>
      <c r="K199" s="17" t="s">
        <v>277</v>
      </c>
      <c r="L199" s="17" t="s">
        <v>293</v>
      </c>
      <c r="M199" s="1">
        <v>0</v>
      </c>
      <c r="N199" s="8">
        <f>IFERROR(VLOOKUP(A199,constraints!$A$2:$C$4968,3,FALSE),0)</f>
        <v>0.05</v>
      </c>
    </row>
    <row r="200" spans="1:14" x14ac:dyDescent="0.25">
      <c r="A200" s="17" t="s">
        <v>675</v>
      </c>
      <c r="B200" s="17" t="s">
        <v>676</v>
      </c>
      <c r="C200" s="17" t="s">
        <v>234</v>
      </c>
      <c r="D200" s="17" t="s">
        <v>20</v>
      </c>
      <c r="E200" s="17" t="s">
        <v>239</v>
      </c>
      <c r="F200" s="17" t="s">
        <v>245</v>
      </c>
      <c r="G200" s="17" t="s">
        <v>257</v>
      </c>
      <c r="H200" s="17" t="s">
        <v>254</v>
      </c>
      <c r="I200" s="17" t="s">
        <v>246</v>
      </c>
      <c r="J200" s="17" t="s">
        <v>277</v>
      </c>
      <c r="K200" s="17" t="s">
        <v>277</v>
      </c>
      <c r="L200" s="17" t="s">
        <v>286</v>
      </c>
      <c r="M200" s="1">
        <v>0</v>
      </c>
      <c r="N200" s="8">
        <f>IFERROR(VLOOKUP(A200,constraints!$A$2:$C$4968,3,FALSE),0)</f>
        <v>0.02</v>
      </c>
    </row>
    <row r="201" spans="1:14" x14ac:dyDescent="0.25">
      <c r="A201" s="17" t="s">
        <v>677</v>
      </c>
      <c r="B201" s="17" t="s">
        <v>678</v>
      </c>
      <c r="C201" s="17" t="s">
        <v>234</v>
      </c>
      <c r="D201" s="17" t="s">
        <v>20</v>
      </c>
      <c r="E201" s="17" t="s">
        <v>239</v>
      </c>
      <c r="F201" s="17" t="s">
        <v>243</v>
      </c>
      <c r="G201" s="17" t="s">
        <v>264</v>
      </c>
      <c r="H201" s="17" t="s">
        <v>254</v>
      </c>
      <c r="I201" s="17" t="s">
        <v>246</v>
      </c>
      <c r="J201" s="17" t="s">
        <v>277</v>
      </c>
      <c r="K201" s="17" t="s">
        <v>277</v>
      </c>
      <c r="L201" s="17" t="s">
        <v>293</v>
      </c>
      <c r="M201" s="1">
        <v>0</v>
      </c>
      <c r="N201" s="8">
        <f>IFERROR(VLOOKUP(A201,constraints!$A$2:$C$4968,3,FALSE),0)</f>
        <v>0.03</v>
      </c>
    </row>
    <row r="202" spans="1:14" x14ac:dyDescent="0.25">
      <c r="A202" s="17" t="s">
        <v>679</v>
      </c>
      <c r="B202" s="17" t="s">
        <v>680</v>
      </c>
      <c r="C202" s="17" t="s">
        <v>234</v>
      </c>
      <c r="D202" s="17" t="s">
        <v>20</v>
      </c>
      <c r="E202" s="17" t="s">
        <v>239</v>
      </c>
      <c r="F202" s="17" t="s">
        <v>245</v>
      </c>
      <c r="G202" s="17" t="s">
        <v>263</v>
      </c>
      <c r="H202" s="17" t="s">
        <v>254</v>
      </c>
      <c r="I202" s="17" t="s">
        <v>246</v>
      </c>
      <c r="J202" s="17" t="s">
        <v>277</v>
      </c>
      <c r="K202" s="17" t="s">
        <v>277</v>
      </c>
      <c r="L202" s="17" t="s">
        <v>286</v>
      </c>
      <c r="M202" s="1">
        <v>0</v>
      </c>
      <c r="N202" s="8">
        <f>IFERROR(VLOOKUP(A202,constraints!$A$2:$C$4968,3,FALSE),0)</f>
        <v>0.01</v>
      </c>
    </row>
    <row r="203" spans="1:14" x14ac:dyDescent="0.25">
      <c r="A203" s="17" t="s">
        <v>681</v>
      </c>
      <c r="B203" s="17" t="s">
        <v>682</v>
      </c>
      <c r="C203" s="17" t="s">
        <v>234</v>
      </c>
      <c r="D203" s="17" t="s">
        <v>20</v>
      </c>
      <c r="E203" s="17" t="s">
        <v>239</v>
      </c>
      <c r="F203" s="17" t="s">
        <v>243</v>
      </c>
      <c r="G203" s="17" t="s">
        <v>264</v>
      </c>
      <c r="H203" s="17" t="s">
        <v>254</v>
      </c>
      <c r="I203" s="17" t="s">
        <v>246</v>
      </c>
      <c r="J203" s="17" t="s">
        <v>277</v>
      </c>
      <c r="K203" s="17" t="s">
        <v>277</v>
      </c>
      <c r="L203" s="17" t="s">
        <v>293</v>
      </c>
      <c r="M203" s="1">
        <v>0</v>
      </c>
      <c r="N203" s="8">
        <f>IFERROR(VLOOKUP(A203,constraints!$A$2:$C$4968,3,FALSE),0)</f>
        <v>0.03</v>
      </c>
    </row>
    <row r="204" spans="1:14" x14ac:dyDescent="0.25">
      <c r="A204" s="17" t="s">
        <v>683</v>
      </c>
      <c r="B204" s="17" t="s">
        <v>684</v>
      </c>
      <c r="C204" s="17" t="s">
        <v>234</v>
      </c>
      <c r="D204" s="17" t="s">
        <v>20</v>
      </c>
      <c r="E204" s="17" t="s">
        <v>239</v>
      </c>
      <c r="F204" s="17" t="s">
        <v>245</v>
      </c>
      <c r="G204" s="17" t="s">
        <v>263</v>
      </c>
      <c r="H204" s="17" t="s">
        <v>254</v>
      </c>
      <c r="I204" s="17" t="s">
        <v>246</v>
      </c>
      <c r="J204" s="17" t="s">
        <v>277</v>
      </c>
      <c r="K204" s="17" t="s">
        <v>277</v>
      </c>
      <c r="L204" s="17" t="s">
        <v>286</v>
      </c>
      <c r="M204" s="1">
        <v>0</v>
      </c>
      <c r="N204" s="8">
        <f>IFERROR(VLOOKUP(A204,constraints!$A$2:$C$4968,3,FALSE),0)</f>
        <v>0.01</v>
      </c>
    </row>
    <row r="205" spans="1:14" x14ac:dyDescent="0.25">
      <c r="A205" s="17" t="s">
        <v>685</v>
      </c>
      <c r="B205" s="17" t="s">
        <v>686</v>
      </c>
      <c r="C205" s="17" t="s">
        <v>234</v>
      </c>
      <c r="D205" s="17" t="s">
        <v>20</v>
      </c>
      <c r="E205" s="17" t="s">
        <v>239</v>
      </c>
      <c r="F205" s="17" t="s">
        <v>245</v>
      </c>
      <c r="G205" s="17" t="s">
        <v>267</v>
      </c>
      <c r="H205" s="17" t="s">
        <v>254</v>
      </c>
      <c r="I205" s="17" t="s">
        <v>246</v>
      </c>
      <c r="J205" s="17" t="s">
        <v>277</v>
      </c>
      <c r="K205" s="17" t="s">
        <v>277</v>
      </c>
      <c r="L205" s="17" t="s">
        <v>286</v>
      </c>
      <c r="M205" s="1">
        <v>0</v>
      </c>
      <c r="N205" s="8">
        <f>IFERROR(VLOOKUP(A205,constraints!$A$2:$C$4968,3,FALSE),0)</f>
        <v>0.02</v>
      </c>
    </row>
    <row r="206" spans="1:14" x14ac:dyDescent="0.25">
      <c r="A206" s="17" t="s">
        <v>687</v>
      </c>
      <c r="B206" s="17" t="s">
        <v>688</v>
      </c>
      <c r="C206" s="17" t="s">
        <v>234</v>
      </c>
      <c r="D206" s="17" t="s">
        <v>20</v>
      </c>
      <c r="E206" s="17" t="s">
        <v>239</v>
      </c>
      <c r="F206" s="17" t="s">
        <v>243</v>
      </c>
      <c r="G206" s="17" t="s">
        <v>257</v>
      </c>
      <c r="H206" s="17" t="s">
        <v>254</v>
      </c>
      <c r="I206" s="17" t="s">
        <v>246</v>
      </c>
      <c r="J206" s="17" t="s">
        <v>277</v>
      </c>
      <c r="K206" s="17" t="s">
        <v>277</v>
      </c>
      <c r="L206" s="17" t="s">
        <v>293</v>
      </c>
      <c r="M206" s="1">
        <v>0</v>
      </c>
      <c r="N206" s="8">
        <f>IFERROR(VLOOKUP(A206,constraints!$A$2:$C$4968,3,FALSE),0)</f>
        <v>0.01</v>
      </c>
    </row>
    <row r="207" spans="1:14" x14ac:dyDescent="0.25">
      <c r="A207" s="17" t="s">
        <v>689</v>
      </c>
      <c r="B207" s="17" t="s">
        <v>690</v>
      </c>
      <c r="C207" s="17" t="s">
        <v>234</v>
      </c>
      <c r="D207" s="17" t="s">
        <v>20</v>
      </c>
      <c r="E207" s="17" t="s">
        <v>239</v>
      </c>
      <c r="F207" s="17" t="s">
        <v>245</v>
      </c>
      <c r="G207" s="17" t="s">
        <v>267</v>
      </c>
      <c r="H207" s="17" t="s">
        <v>254</v>
      </c>
      <c r="I207" s="17" t="s">
        <v>246</v>
      </c>
      <c r="J207" s="17" t="s">
        <v>277</v>
      </c>
      <c r="K207" s="17" t="s">
        <v>277</v>
      </c>
      <c r="L207" s="17" t="s">
        <v>286</v>
      </c>
      <c r="M207" s="1">
        <v>0</v>
      </c>
      <c r="N207" s="8">
        <f>IFERROR(VLOOKUP(A207,constraints!$A$2:$C$4968,3,FALSE),0)</f>
        <v>0.04</v>
      </c>
    </row>
    <row r="208" spans="1:14" x14ac:dyDescent="0.25">
      <c r="A208" s="17" t="s">
        <v>691</v>
      </c>
      <c r="B208" s="17" t="s">
        <v>692</v>
      </c>
      <c r="C208" s="17" t="s">
        <v>234</v>
      </c>
      <c r="D208" s="17" t="s">
        <v>20</v>
      </c>
      <c r="E208" s="17" t="s">
        <v>239</v>
      </c>
      <c r="F208" s="17" t="s">
        <v>243</v>
      </c>
      <c r="G208" s="17" t="s">
        <v>257</v>
      </c>
      <c r="H208" s="17" t="s">
        <v>254</v>
      </c>
      <c r="I208" s="17" t="s">
        <v>246</v>
      </c>
      <c r="J208" s="17" t="s">
        <v>277</v>
      </c>
      <c r="K208" s="17" t="s">
        <v>277</v>
      </c>
      <c r="L208" s="17" t="s">
        <v>293</v>
      </c>
      <c r="M208" s="1">
        <v>0</v>
      </c>
      <c r="N208" s="8">
        <f>IFERROR(VLOOKUP(A208,constraints!$A$2:$C$4968,3,FALSE),0)</f>
        <v>0.03</v>
      </c>
    </row>
    <row r="209" spans="1:14" x14ac:dyDescent="0.25">
      <c r="A209" s="17" t="s">
        <v>693</v>
      </c>
      <c r="B209" s="17" t="s">
        <v>694</v>
      </c>
      <c r="C209" s="17" t="s">
        <v>234</v>
      </c>
      <c r="D209" s="17" t="s">
        <v>20</v>
      </c>
      <c r="E209" s="17" t="s">
        <v>240</v>
      </c>
      <c r="F209" s="17" t="s">
        <v>243</v>
      </c>
      <c r="G209" s="17" t="s">
        <v>262</v>
      </c>
      <c r="H209" s="17" t="s">
        <v>254</v>
      </c>
      <c r="I209" s="17" t="s">
        <v>246</v>
      </c>
      <c r="J209" s="17" t="s">
        <v>277</v>
      </c>
      <c r="K209" s="17" t="s">
        <v>277</v>
      </c>
      <c r="L209" s="17" t="s">
        <v>281</v>
      </c>
      <c r="M209" s="1">
        <v>0</v>
      </c>
      <c r="N209" s="8">
        <f>IFERROR(VLOOKUP(A209,constraints!$A$2:$C$4968,3,FALSE),0)</f>
        <v>0.02</v>
      </c>
    </row>
    <row r="210" spans="1:14" x14ac:dyDescent="0.25">
      <c r="A210" s="17" t="s">
        <v>695</v>
      </c>
      <c r="B210" s="17" t="s">
        <v>696</v>
      </c>
      <c r="C210" s="17" t="s">
        <v>234</v>
      </c>
      <c r="D210" s="17" t="s">
        <v>20</v>
      </c>
      <c r="E210" s="17" t="s">
        <v>239</v>
      </c>
      <c r="F210" s="17" t="s">
        <v>245</v>
      </c>
      <c r="G210" s="17" t="s">
        <v>263</v>
      </c>
      <c r="H210" s="17" t="s">
        <v>254</v>
      </c>
      <c r="I210" s="17" t="s">
        <v>246</v>
      </c>
      <c r="J210" s="17" t="s">
        <v>277</v>
      </c>
      <c r="K210" s="17" t="s">
        <v>277</v>
      </c>
      <c r="L210" s="17" t="s">
        <v>286</v>
      </c>
      <c r="M210" s="1">
        <v>0</v>
      </c>
      <c r="N210" s="8">
        <f>IFERROR(VLOOKUP(A210,constraints!$A$2:$C$4968,3,FALSE),0)</f>
        <v>0.03</v>
      </c>
    </row>
    <row r="211" spans="1:14" x14ac:dyDescent="0.25">
      <c r="A211" s="17" t="s">
        <v>697</v>
      </c>
      <c r="B211" s="17" t="s">
        <v>698</v>
      </c>
      <c r="C211" s="17" t="s">
        <v>234</v>
      </c>
      <c r="D211" s="17" t="s">
        <v>20</v>
      </c>
      <c r="E211" s="17" t="s">
        <v>239</v>
      </c>
      <c r="F211" s="17" t="s">
        <v>243</v>
      </c>
      <c r="G211" s="17" t="s">
        <v>265</v>
      </c>
      <c r="H211" s="17" t="s">
        <v>254</v>
      </c>
      <c r="I211" s="17" t="s">
        <v>246</v>
      </c>
      <c r="J211" s="17" t="s">
        <v>277</v>
      </c>
      <c r="K211" s="17" t="s">
        <v>277</v>
      </c>
      <c r="L211" s="17" t="s">
        <v>293</v>
      </c>
      <c r="M211" s="1">
        <v>0</v>
      </c>
      <c r="N211" s="8">
        <f>IFERROR(VLOOKUP(A211,constraints!$A$2:$C$4968,3,FALSE),0)</f>
        <v>0.01</v>
      </c>
    </row>
    <row r="212" spans="1:14" x14ac:dyDescent="0.25">
      <c r="A212" s="17" t="s">
        <v>699</v>
      </c>
      <c r="B212" s="17" t="s">
        <v>700</v>
      </c>
      <c r="C212" s="17" t="s">
        <v>234</v>
      </c>
      <c r="D212" s="17" t="s">
        <v>20</v>
      </c>
      <c r="E212" s="17" t="s">
        <v>239</v>
      </c>
      <c r="F212" s="17" t="s">
        <v>244</v>
      </c>
      <c r="G212" s="17" t="s">
        <v>264</v>
      </c>
      <c r="H212" s="17" t="s">
        <v>254</v>
      </c>
      <c r="I212" s="17" t="s">
        <v>246</v>
      </c>
      <c r="J212" s="17" t="s">
        <v>277</v>
      </c>
      <c r="K212" s="17" t="s">
        <v>277</v>
      </c>
      <c r="L212" s="17" t="s">
        <v>301</v>
      </c>
      <c r="M212" s="1">
        <v>0</v>
      </c>
      <c r="N212" s="8">
        <f>IFERROR(VLOOKUP(A212,constraints!$A$2:$C$4968,3,FALSE),0)</f>
        <v>0.02</v>
      </c>
    </row>
    <row r="213" spans="1:14" x14ac:dyDescent="0.25">
      <c r="A213" s="17" t="s">
        <v>701</v>
      </c>
      <c r="B213" s="17" t="s">
        <v>702</v>
      </c>
      <c r="C213" s="17" t="s">
        <v>234</v>
      </c>
      <c r="D213" s="17" t="s">
        <v>20</v>
      </c>
      <c r="E213" s="17" t="s">
        <v>239</v>
      </c>
      <c r="F213" s="17" t="s">
        <v>244</v>
      </c>
      <c r="G213" s="17" t="s">
        <v>262</v>
      </c>
      <c r="H213" s="17" t="s">
        <v>254</v>
      </c>
      <c r="I213" s="17" t="s">
        <v>246</v>
      </c>
      <c r="J213" s="17" t="s">
        <v>277</v>
      </c>
      <c r="K213" s="17" t="s">
        <v>277</v>
      </c>
      <c r="L213" s="17" t="s">
        <v>301</v>
      </c>
      <c r="M213" s="1">
        <v>0</v>
      </c>
      <c r="N213" s="8">
        <f>IFERROR(VLOOKUP(A213,constraints!$A$2:$C$4968,3,FALSE),0)</f>
        <v>0.02</v>
      </c>
    </row>
    <row r="214" spans="1:14" x14ac:dyDescent="0.25">
      <c r="A214" s="17" t="s">
        <v>703</v>
      </c>
      <c r="B214" s="17" t="s">
        <v>704</v>
      </c>
      <c r="C214" s="17" t="s">
        <v>234</v>
      </c>
      <c r="D214" s="17" t="s">
        <v>20</v>
      </c>
      <c r="E214" s="17" t="s">
        <v>239</v>
      </c>
      <c r="F214" s="17" t="s">
        <v>243</v>
      </c>
      <c r="G214" s="17" t="s">
        <v>256</v>
      </c>
      <c r="H214" s="17" t="s">
        <v>254</v>
      </c>
      <c r="I214" s="17" t="s">
        <v>246</v>
      </c>
      <c r="J214" s="17" t="s">
        <v>277</v>
      </c>
      <c r="K214" s="17" t="s">
        <v>277</v>
      </c>
      <c r="L214" s="17" t="s">
        <v>293</v>
      </c>
      <c r="M214" s="1">
        <v>0</v>
      </c>
      <c r="N214" s="8">
        <f>IFERROR(VLOOKUP(A214,constraints!$A$2:$C$4968,3,FALSE),0)</f>
        <v>0.03</v>
      </c>
    </row>
    <row r="215" spans="1:14" x14ac:dyDescent="0.25">
      <c r="A215" s="17" t="s">
        <v>705</v>
      </c>
      <c r="B215" s="17" t="s">
        <v>706</v>
      </c>
      <c r="C215" s="17" t="s">
        <v>234</v>
      </c>
      <c r="D215" s="17" t="s">
        <v>20</v>
      </c>
      <c r="E215" s="17" t="s">
        <v>239</v>
      </c>
      <c r="F215" s="17" t="s">
        <v>244</v>
      </c>
      <c r="G215" s="17" t="s">
        <v>263</v>
      </c>
      <c r="H215" s="17" t="s">
        <v>254</v>
      </c>
      <c r="I215" s="17" t="s">
        <v>246</v>
      </c>
      <c r="J215" s="17" t="s">
        <v>277</v>
      </c>
      <c r="K215" s="17" t="s">
        <v>277</v>
      </c>
      <c r="L215" s="17" t="s">
        <v>301</v>
      </c>
      <c r="M215" s="1">
        <v>0</v>
      </c>
      <c r="N215" s="8">
        <f>IFERROR(VLOOKUP(A215,constraints!$A$2:$C$4968,3,FALSE),0)</f>
        <v>0.01</v>
      </c>
    </row>
    <row r="216" spans="1:14" x14ac:dyDescent="0.25">
      <c r="A216" s="17" t="s">
        <v>707</v>
      </c>
      <c r="B216" s="17" t="s">
        <v>708</v>
      </c>
      <c r="C216" s="17" t="s">
        <v>234</v>
      </c>
      <c r="D216" s="17" t="s">
        <v>20</v>
      </c>
      <c r="E216" s="17" t="s">
        <v>240</v>
      </c>
      <c r="F216" s="17" t="s">
        <v>244</v>
      </c>
      <c r="G216" s="17" t="s">
        <v>268</v>
      </c>
      <c r="H216" s="17" t="s">
        <v>254</v>
      </c>
      <c r="I216" s="17" t="s">
        <v>246</v>
      </c>
      <c r="J216" s="17" t="s">
        <v>277</v>
      </c>
      <c r="K216" s="17" t="s">
        <v>277</v>
      </c>
      <c r="L216" s="17" t="s">
        <v>333</v>
      </c>
      <c r="M216" s="1">
        <v>0</v>
      </c>
      <c r="N216" s="8">
        <f>IFERROR(VLOOKUP(A216,constraints!$A$2:$C$4968,3,FALSE),0)</f>
        <v>0.05</v>
      </c>
    </row>
    <row r="217" spans="1:14" x14ac:dyDescent="0.25">
      <c r="A217" s="17" t="s">
        <v>709</v>
      </c>
      <c r="B217" s="17" t="s">
        <v>710</v>
      </c>
      <c r="C217" s="17" t="s">
        <v>234</v>
      </c>
      <c r="D217" s="17" t="s">
        <v>20</v>
      </c>
      <c r="E217" s="17" t="s">
        <v>239</v>
      </c>
      <c r="F217" s="17" t="s">
        <v>245</v>
      </c>
      <c r="G217" s="17" t="s">
        <v>267</v>
      </c>
      <c r="H217" s="17" t="s">
        <v>254</v>
      </c>
      <c r="I217" s="17" t="s">
        <v>246</v>
      </c>
      <c r="J217" s="17" t="s">
        <v>277</v>
      </c>
      <c r="K217" s="17" t="s">
        <v>277</v>
      </c>
      <c r="L217" s="17" t="s">
        <v>286</v>
      </c>
      <c r="M217" s="1">
        <v>0</v>
      </c>
      <c r="N217" s="8">
        <f>IFERROR(VLOOKUP(A217,constraints!$A$2:$C$4968,3,FALSE),0)</f>
        <v>0.02</v>
      </c>
    </row>
    <row r="218" spans="1:14" x14ac:dyDescent="0.25">
      <c r="A218" s="17" t="s">
        <v>711</v>
      </c>
      <c r="B218" s="17" t="s">
        <v>712</v>
      </c>
      <c r="C218" s="17" t="s">
        <v>234</v>
      </c>
      <c r="D218" s="17" t="s">
        <v>20</v>
      </c>
      <c r="E218" s="17" t="s">
        <v>240</v>
      </c>
      <c r="F218" s="17" t="s">
        <v>244</v>
      </c>
      <c r="G218" s="17" t="s">
        <v>265</v>
      </c>
      <c r="H218" s="17" t="s">
        <v>254</v>
      </c>
      <c r="I218" s="17" t="s">
        <v>246</v>
      </c>
      <c r="J218" s="17" t="s">
        <v>277</v>
      </c>
      <c r="K218" s="17" t="s">
        <v>277</v>
      </c>
      <c r="L218" s="17" t="s">
        <v>333</v>
      </c>
      <c r="M218" s="1">
        <v>0</v>
      </c>
      <c r="N218" s="8">
        <f>IFERROR(VLOOKUP(A218,constraints!$A$2:$C$4968,3,FALSE),0)</f>
        <v>0.05</v>
      </c>
    </row>
    <row r="219" spans="1:14" x14ac:dyDescent="0.25">
      <c r="A219" s="17" t="s">
        <v>713</v>
      </c>
      <c r="B219" s="17" t="s">
        <v>714</v>
      </c>
      <c r="C219" s="17" t="s">
        <v>234</v>
      </c>
      <c r="D219" s="17" t="s">
        <v>20</v>
      </c>
      <c r="E219" s="17" t="s">
        <v>239</v>
      </c>
      <c r="F219" s="17" t="s">
        <v>245</v>
      </c>
      <c r="G219" s="17" t="s">
        <v>263</v>
      </c>
      <c r="H219" s="17" t="s">
        <v>254</v>
      </c>
      <c r="I219" s="17" t="s">
        <v>246</v>
      </c>
      <c r="J219" s="17" t="s">
        <v>277</v>
      </c>
      <c r="K219" s="17" t="s">
        <v>277</v>
      </c>
      <c r="L219" s="17" t="s">
        <v>286</v>
      </c>
      <c r="M219" s="1">
        <v>0</v>
      </c>
      <c r="N219" s="8">
        <f>IFERROR(VLOOKUP(A219,constraints!$A$2:$C$4968,3,FALSE),0)</f>
        <v>0.01</v>
      </c>
    </row>
    <row r="220" spans="1:14" x14ac:dyDescent="0.25">
      <c r="A220" s="17" t="s">
        <v>715</v>
      </c>
      <c r="B220" s="17" t="s">
        <v>716</v>
      </c>
      <c r="C220" s="17" t="s">
        <v>234</v>
      </c>
      <c r="D220" s="17" t="s">
        <v>20</v>
      </c>
      <c r="E220" s="17" t="s">
        <v>239</v>
      </c>
      <c r="F220" s="17" t="s">
        <v>245</v>
      </c>
      <c r="G220" s="17" t="s">
        <v>263</v>
      </c>
      <c r="H220" s="17" t="s">
        <v>254</v>
      </c>
      <c r="I220" s="17" t="s">
        <v>246</v>
      </c>
      <c r="J220" s="17" t="s">
        <v>277</v>
      </c>
      <c r="K220" s="17" t="s">
        <v>277</v>
      </c>
      <c r="L220" s="17" t="s">
        <v>286</v>
      </c>
      <c r="M220" s="1">
        <v>0</v>
      </c>
      <c r="N220" s="8">
        <f>IFERROR(VLOOKUP(A220,constraints!$A$2:$C$4968,3,FALSE),0)</f>
        <v>0.04</v>
      </c>
    </row>
    <row r="221" spans="1:14" x14ac:dyDescent="0.25">
      <c r="A221" s="17" t="s">
        <v>717</v>
      </c>
      <c r="B221" s="17" t="s">
        <v>718</v>
      </c>
      <c r="C221" s="17" t="s">
        <v>234</v>
      </c>
      <c r="D221" s="17" t="s">
        <v>20</v>
      </c>
      <c r="E221" s="17" t="s">
        <v>239</v>
      </c>
      <c r="F221" s="17" t="s">
        <v>245</v>
      </c>
      <c r="G221" s="17" t="s">
        <v>263</v>
      </c>
      <c r="H221" s="17" t="s">
        <v>254</v>
      </c>
      <c r="I221" s="17" t="s">
        <v>246</v>
      </c>
      <c r="J221" s="17" t="s">
        <v>277</v>
      </c>
      <c r="K221" s="17" t="s">
        <v>277</v>
      </c>
      <c r="L221" s="17" t="s">
        <v>286</v>
      </c>
      <c r="M221" s="1">
        <v>0</v>
      </c>
      <c r="N221" s="8">
        <f>IFERROR(VLOOKUP(A221,constraints!$A$2:$C$4968,3,FALSE),0)</f>
        <v>0.05</v>
      </c>
    </row>
    <row r="222" spans="1:14" x14ac:dyDescent="0.25">
      <c r="A222" s="17" t="s">
        <v>719</v>
      </c>
      <c r="B222" s="17" t="s">
        <v>720</v>
      </c>
      <c r="C222" s="17" t="s">
        <v>234</v>
      </c>
      <c r="D222" s="17" t="s">
        <v>20</v>
      </c>
      <c r="E222" s="17" t="s">
        <v>239</v>
      </c>
      <c r="F222" s="17" t="s">
        <v>243</v>
      </c>
      <c r="G222" s="17" t="s">
        <v>264</v>
      </c>
      <c r="H222" s="17" t="s">
        <v>254</v>
      </c>
      <c r="I222" s="17" t="s">
        <v>246</v>
      </c>
      <c r="J222" s="17" t="s">
        <v>277</v>
      </c>
      <c r="K222" s="17" t="s">
        <v>277</v>
      </c>
      <c r="L222" s="17" t="s">
        <v>293</v>
      </c>
      <c r="M222" s="1">
        <v>0</v>
      </c>
      <c r="N222" s="8">
        <f>IFERROR(VLOOKUP(A222,constraints!$A$2:$C$4968,3,FALSE),0)</f>
        <v>0.01</v>
      </c>
    </row>
    <row r="223" spans="1:14" x14ac:dyDescent="0.25">
      <c r="A223" s="17" t="s">
        <v>721</v>
      </c>
      <c r="B223" s="17" t="s">
        <v>722</v>
      </c>
      <c r="C223" s="17" t="s">
        <v>234</v>
      </c>
      <c r="D223" s="17" t="s">
        <v>20</v>
      </c>
      <c r="E223" s="17" t="s">
        <v>239</v>
      </c>
      <c r="F223" s="17" t="s">
        <v>244</v>
      </c>
      <c r="G223" s="17" t="s">
        <v>263</v>
      </c>
      <c r="H223" s="17" t="s">
        <v>254</v>
      </c>
      <c r="I223" s="17" t="s">
        <v>246</v>
      </c>
      <c r="J223" s="17" t="s">
        <v>277</v>
      </c>
      <c r="K223" s="17" t="s">
        <v>277</v>
      </c>
      <c r="L223" s="17" t="s">
        <v>301</v>
      </c>
      <c r="M223" s="1">
        <v>0</v>
      </c>
      <c r="N223" s="8">
        <f>IFERROR(VLOOKUP(A223,constraints!$A$2:$C$4968,3,FALSE),0)</f>
        <v>0.03</v>
      </c>
    </row>
    <row r="224" spans="1:14" x14ac:dyDescent="0.25">
      <c r="A224" s="17" t="s">
        <v>723</v>
      </c>
      <c r="B224" s="17" t="s">
        <v>724</v>
      </c>
      <c r="C224" s="17" t="s">
        <v>234</v>
      </c>
      <c r="D224" s="17" t="s">
        <v>20</v>
      </c>
      <c r="E224" s="17" t="s">
        <v>239</v>
      </c>
      <c r="F224" s="17" t="s">
        <v>243</v>
      </c>
      <c r="G224" s="17" t="s">
        <v>264</v>
      </c>
      <c r="H224" s="17" t="s">
        <v>254</v>
      </c>
      <c r="I224" s="17" t="s">
        <v>246</v>
      </c>
      <c r="J224" s="17" t="s">
        <v>277</v>
      </c>
      <c r="K224" s="17" t="s">
        <v>277</v>
      </c>
      <c r="L224" s="17" t="s">
        <v>293</v>
      </c>
      <c r="M224" s="1">
        <v>0</v>
      </c>
      <c r="N224" s="8">
        <f>IFERROR(VLOOKUP(A224,constraints!$A$2:$C$4968,3,FALSE),0)</f>
        <v>0.04</v>
      </c>
    </row>
    <row r="225" spans="1:14" x14ac:dyDescent="0.25">
      <c r="A225" s="17" t="s">
        <v>725</v>
      </c>
      <c r="B225" s="17" t="s">
        <v>726</v>
      </c>
      <c r="C225" s="17" t="s">
        <v>234</v>
      </c>
      <c r="D225" s="17" t="s">
        <v>20</v>
      </c>
      <c r="E225" s="17" t="s">
        <v>240</v>
      </c>
      <c r="F225" s="17" t="s">
        <v>243</v>
      </c>
      <c r="G225" s="17" t="s">
        <v>256</v>
      </c>
      <c r="H225" s="17" t="s">
        <v>254</v>
      </c>
      <c r="I225" s="17" t="s">
        <v>246</v>
      </c>
      <c r="J225" s="17" t="s">
        <v>277</v>
      </c>
      <c r="K225" s="17" t="s">
        <v>277</v>
      </c>
      <c r="L225" s="17" t="s">
        <v>281</v>
      </c>
      <c r="M225" s="1">
        <v>0</v>
      </c>
      <c r="N225" s="8">
        <f>IFERROR(VLOOKUP(A225,constraints!$A$2:$C$4968,3,FALSE),0)</f>
        <v>0.04</v>
      </c>
    </row>
    <row r="226" spans="1:14" x14ac:dyDescent="0.25">
      <c r="A226" s="17" t="s">
        <v>24</v>
      </c>
      <c r="B226" s="17" t="s">
        <v>727</v>
      </c>
      <c r="C226" s="17" t="s">
        <v>234</v>
      </c>
      <c r="D226" s="17" t="s">
        <v>20</v>
      </c>
      <c r="E226" s="17" t="s">
        <v>241</v>
      </c>
      <c r="F226" s="17" t="s">
        <v>245</v>
      </c>
      <c r="G226" s="17" t="s">
        <v>256</v>
      </c>
      <c r="H226" s="17" t="s">
        <v>254</v>
      </c>
      <c r="I226" s="17" t="s">
        <v>246</v>
      </c>
      <c r="J226" s="17" t="s">
        <v>277</v>
      </c>
      <c r="K226" s="17" t="s">
        <v>277</v>
      </c>
      <c r="L226" s="17" t="s">
        <v>278</v>
      </c>
      <c r="M226" s="1">
        <v>0</v>
      </c>
      <c r="N226" s="8">
        <f>IFERROR(VLOOKUP(A226,constraints!$A$2:$C$4968,3,FALSE),0)</f>
        <v>0.04</v>
      </c>
    </row>
    <row r="227" spans="1:14" x14ac:dyDescent="0.25">
      <c r="A227" s="17" t="s">
        <v>728</v>
      </c>
      <c r="B227" s="17" t="s">
        <v>729</v>
      </c>
      <c r="C227" s="17" t="s">
        <v>234</v>
      </c>
      <c r="D227" s="17" t="s">
        <v>20</v>
      </c>
      <c r="E227" s="17" t="s">
        <v>239</v>
      </c>
      <c r="F227" s="17" t="s">
        <v>244</v>
      </c>
      <c r="G227" s="17" t="s">
        <v>262</v>
      </c>
      <c r="H227" s="17" t="s">
        <v>254</v>
      </c>
      <c r="I227" s="17" t="s">
        <v>246</v>
      </c>
      <c r="J227" s="17" t="s">
        <v>277</v>
      </c>
      <c r="K227" s="17" t="s">
        <v>277</v>
      </c>
      <c r="L227" s="17" t="s">
        <v>301</v>
      </c>
      <c r="M227" s="1">
        <v>0</v>
      </c>
      <c r="N227" s="8">
        <f>IFERROR(VLOOKUP(A227,constraints!$A$2:$C$4968,3,FALSE),0)</f>
        <v>0.04</v>
      </c>
    </row>
    <row r="228" spans="1:14" x14ac:dyDescent="0.25">
      <c r="A228" s="17" t="s">
        <v>730</v>
      </c>
      <c r="B228" s="17" t="s">
        <v>731</v>
      </c>
      <c r="C228" s="17" t="s">
        <v>234</v>
      </c>
      <c r="D228" s="17" t="s">
        <v>20</v>
      </c>
      <c r="E228" s="17" t="s">
        <v>239</v>
      </c>
      <c r="F228" s="17" t="s">
        <v>243</v>
      </c>
      <c r="G228" s="17" t="s">
        <v>256</v>
      </c>
      <c r="H228" s="17" t="s">
        <v>254</v>
      </c>
      <c r="I228" s="17" t="s">
        <v>246</v>
      </c>
      <c r="J228" s="17" t="s">
        <v>277</v>
      </c>
      <c r="K228" s="17" t="s">
        <v>277</v>
      </c>
      <c r="L228" s="17" t="s">
        <v>293</v>
      </c>
      <c r="M228" s="1">
        <v>0</v>
      </c>
      <c r="N228" s="8">
        <f>IFERROR(VLOOKUP(A228,constraints!$A$2:$C$4968,3,FALSE),0)</f>
        <v>0.01</v>
      </c>
    </row>
    <row r="229" spans="1:14" x14ac:dyDescent="0.25">
      <c r="A229" s="17" t="s">
        <v>732</v>
      </c>
      <c r="B229" s="17" t="s">
        <v>733</v>
      </c>
      <c r="C229" s="17" t="s">
        <v>234</v>
      </c>
      <c r="D229" s="17" t="s">
        <v>20</v>
      </c>
      <c r="E229" s="17" t="s">
        <v>239</v>
      </c>
      <c r="F229" s="17" t="s">
        <v>244</v>
      </c>
      <c r="G229" s="17" t="s">
        <v>268</v>
      </c>
      <c r="H229" s="17" t="s">
        <v>254</v>
      </c>
      <c r="I229" s="17" t="s">
        <v>246</v>
      </c>
      <c r="J229" s="17" t="s">
        <v>277</v>
      </c>
      <c r="K229" s="17" t="s">
        <v>277</v>
      </c>
      <c r="L229" s="17" t="s">
        <v>301</v>
      </c>
      <c r="M229" s="1">
        <v>0</v>
      </c>
      <c r="N229" s="8">
        <f>IFERROR(VLOOKUP(A229,constraints!$A$2:$C$4968,3,FALSE),0)</f>
        <v>0.05</v>
      </c>
    </row>
    <row r="230" spans="1:14" x14ac:dyDescent="0.25">
      <c r="A230" s="17" t="s">
        <v>734</v>
      </c>
      <c r="B230" s="17" t="s">
        <v>735</v>
      </c>
      <c r="C230" s="17" t="s">
        <v>234</v>
      </c>
      <c r="D230" s="17" t="s">
        <v>20</v>
      </c>
      <c r="E230" s="17" t="s">
        <v>239</v>
      </c>
      <c r="F230" s="17" t="s">
        <v>245</v>
      </c>
      <c r="G230" s="17" t="s">
        <v>264</v>
      </c>
      <c r="H230" s="17" t="s">
        <v>254</v>
      </c>
      <c r="I230" s="17" t="s">
        <v>246</v>
      </c>
      <c r="J230" s="17" t="s">
        <v>277</v>
      </c>
      <c r="K230" s="17" t="s">
        <v>277</v>
      </c>
      <c r="L230" s="17" t="s">
        <v>286</v>
      </c>
      <c r="M230" s="1">
        <v>0</v>
      </c>
      <c r="N230" s="8">
        <f>IFERROR(VLOOKUP(A230,constraints!$A$2:$C$4968,3,FALSE),0)</f>
        <v>0.03</v>
      </c>
    </row>
    <row r="231" spans="1:14" x14ac:dyDescent="0.25">
      <c r="A231" s="17" t="s">
        <v>736</v>
      </c>
      <c r="B231" s="17" t="s">
        <v>737</v>
      </c>
      <c r="C231" s="17" t="s">
        <v>234</v>
      </c>
      <c r="D231" s="17" t="s">
        <v>20</v>
      </c>
      <c r="E231" s="17" t="s">
        <v>239</v>
      </c>
      <c r="F231" s="17" t="s">
        <v>243</v>
      </c>
      <c r="G231" s="17" t="s">
        <v>265</v>
      </c>
      <c r="H231" s="17" t="s">
        <v>254</v>
      </c>
      <c r="I231" s="17" t="s">
        <v>246</v>
      </c>
      <c r="J231" s="17" t="s">
        <v>277</v>
      </c>
      <c r="K231" s="17" t="s">
        <v>277</v>
      </c>
      <c r="L231" s="17" t="s">
        <v>293</v>
      </c>
      <c r="M231" s="1">
        <v>0</v>
      </c>
      <c r="N231" s="8">
        <f>IFERROR(VLOOKUP(A231,constraints!$A$2:$C$4968,3,FALSE),0)</f>
        <v>0.04</v>
      </c>
    </row>
    <row r="232" spans="1:14" x14ac:dyDescent="0.25">
      <c r="A232" s="17" t="s">
        <v>738</v>
      </c>
      <c r="B232" s="17" t="s">
        <v>739</v>
      </c>
      <c r="C232" s="17" t="s">
        <v>234</v>
      </c>
      <c r="D232" s="17" t="s">
        <v>20</v>
      </c>
      <c r="E232" s="17" t="s">
        <v>241</v>
      </c>
      <c r="F232" s="17" t="s">
        <v>245</v>
      </c>
      <c r="G232" s="17" t="s">
        <v>267</v>
      </c>
      <c r="H232" s="17" t="s">
        <v>254</v>
      </c>
      <c r="I232" s="17" t="s">
        <v>246</v>
      </c>
      <c r="J232" s="17" t="s">
        <v>277</v>
      </c>
      <c r="K232" s="17" t="s">
        <v>277</v>
      </c>
      <c r="L232" s="17" t="s">
        <v>278</v>
      </c>
      <c r="M232" s="1">
        <v>0</v>
      </c>
      <c r="N232" s="8">
        <f>IFERROR(VLOOKUP(A232,constraints!$A$2:$C$4968,3,FALSE),0)</f>
        <v>0.04</v>
      </c>
    </row>
    <row r="233" spans="1:14" x14ac:dyDescent="0.25">
      <c r="A233" s="17" t="s">
        <v>740</v>
      </c>
      <c r="B233" s="17" t="s">
        <v>741</v>
      </c>
      <c r="C233" s="17" t="s">
        <v>234</v>
      </c>
      <c r="D233" s="17" t="s">
        <v>20</v>
      </c>
      <c r="E233" s="17" t="s">
        <v>239</v>
      </c>
      <c r="F233" s="17" t="s">
        <v>244</v>
      </c>
      <c r="G233" s="17" t="s">
        <v>267</v>
      </c>
      <c r="H233" s="17" t="s">
        <v>254</v>
      </c>
      <c r="I233" s="17" t="s">
        <v>246</v>
      </c>
      <c r="J233" s="17" t="s">
        <v>277</v>
      </c>
      <c r="K233" s="17" t="s">
        <v>277</v>
      </c>
      <c r="L233" s="17" t="s">
        <v>301</v>
      </c>
      <c r="M233" s="1">
        <v>0</v>
      </c>
      <c r="N233" s="8">
        <f>IFERROR(VLOOKUP(A233,constraints!$A$2:$C$4968,3,FALSE),0)</f>
        <v>0.03</v>
      </c>
    </row>
    <row r="234" spans="1:14" x14ac:dyDescent="0.25">
      <c r="A234" s="17" t="s">
        <v>742</v>
      </c>
      <c r="B234" s="17" t="s">
        <v>743</v>
      </c>
      <c r="C234" s="17" t="s">
        <v>234</v>
      </c>
      <c r="D234" s="17" t="s">
        <v>20</v>
      </c>
      <c r="E234" s="17" t="s">
        <v>240</v>
      </c>
      <c r="F234" s="17" t="s">
        <v>245</v>
      </c>
      <c r="G234" s="17" t="s">
        <v>267</v>
      </c>
      <c r="H234" s="17" t="s">
        <v>254</v>
      </c>
      <c r="I234" s="17" t="s">
        <v>246</v>
      </c>
      <c r="J234" s="17" t="s">
        <v>277</v>
      </c>
      <c r="K234" s="17" t="s">
        <v>277</v>
      </c>
      <c r="L234" s="17" t="s">
        <v>308</v>
      </c>
      <c r="M234" s="1">
        <v>0</v>
      </c>
      <c r="N234" s="8">
        <f>IFERROR(VLOOKUP(A234,constraints!$A$2:$C$4968,3,FALSE),0)</f>
        <v>0.04</v>
      </c>
    </row>
    <row r="235" spans="1:14" x14ac:dyDescent="0.25">
      <c r="A235" s="17" t="s">
        <v>744</v>
      </c>
      <c r="B235" s="17" t="s">
        <v>745</v>
      </c>
      <c r="C235" s="17" t="s">
        <v>234</v>
      </c>
      <c r="D235" s="17" t="s">
        <v>20</v>
      </c>
      <c r="E235" s="17" t="s">
        <v>239</v>
      </c>
      <c r="F235" s="17" t="s">
        <v>244</v>
      </c>
      <c r="G235" s="17" t="s">
        <v>263</v>
      </c>
      <c r="H235" s="17" t="s">
        <v>254</v>
      </c>
      <c r="I235" s="17" t="s">
        <v>246</v>
      </c>
      <c r="J235" s="17" t="s">
        <v>277</v>
      </c>
      <c r="K235" s="17" t="s">
        <v>277</v>
      </c>
      <c r="L235" s="17" t="s">
        <v>301</v>
      </c>
      <c r="M235" s="1">
        <v>0</v>
      </c>
      <c r="N235" s="8">
        <f>IFERROR(VLOOKUP(A235,constraints!$A$2:$C$4968,3,FALSE),0)</f>
        <v>0.02</v>
      </c>
    </row>
    <row r="236" spans="1:14" x14ac:dyDescent="0.25">
      <c r="A236" s="17" t="s">
        <v>746</v>
      </c>
      <c r="B236" s="17" t="s">
        <v>747</v>
      </c>
      <c r="C236" s="17" t="s">
        <v>234</v>
      </c>
      <c r="D236" s="17" t="s">
        <v>20</v>
      </c>
      <c r="E236" s="17" t="s">
        <v>239</v>
      </c>
      <c r="F236" s="17" t="s">
        <v>243</v>
      </c>
      <c r="G236" s="17" t="s">
        <v>265</v>
      </c>
      <c r="H236" s="17" t="s">
        <v>254</v>
      </c>
      <c r="I236" s="17" t="s">
        <v>246</v>
      </c>
      <c r="J236" s="17" t="s">
        <v>277</v>
      </c>
      <c r="K236" s="17" t="s">
        <v>277</v>
      </c>
      <c r="L236" s="17" t="s">
        <v>293</v>
      </c>
      <c r="M236" s="1">
        <v>0</v>
      </c>
      <c r="N236" s="8">
        <f>IFERROR(VLOOKUP(A236,constraints!$A$2:$C$4968,3,FALSE),0)</f>
        <v>0.02</v>
      </c>
    </row>
    <row r="237" spans="1:14" x14ac:dyDescent="0.25">
      <c r="A237" s="17" t="s">
        <v>748</v>
      </c>
      <c r="B237" s="17" t="s">
        <v>749</v>
      </c>
      <c r="C237" s="17" t="s">
        <v>234</v>
      </c>
      <c r="D237" s="17" t="s">
        <v>20</v>
      </c>
      <c r="E237" s="17" t="s">
        <v>239</v>
      </c>
      <c r="F237" s="17" t="s">
        <v>243</v>
      </c>
      <c r="G237" s="17" t="s">
        <v>267</v>
      </c>
      <c r="H237" s="17" t="s">
        <v>254</v>
      </c>
      <c r="I237" s="17" t="s">
        <v>246</v>
      </c>
      <c r="J237" s="17" t="s">
        <v>277</v>
      </c>
      <c r="K237" s="17" t="s">
        <v>277</v>
      </c>
      <c r="L237" s="17" t="s">
        <v>293</v>
      </c>
      <c r="M237" s="1">
        <v>0</v>
      </c>
      <c r="N237" s="8">
        <f>IFERROR(VLOOKUP(A237,constraints!$A$2:$C$4968,3,FALSE),0)</f>
        <v>0.02</v>
      </c>
    </row>
    <row r="238" spans="1:14" x14ac:dyDescent="0.25">
      <c r="A238" s="17" t="s">
        <v>750</v>
      </c>
      <c r="B238" s="17" t="s">
        <v>751</v>
      </c>
      <c r="C238" s="17" t="s">
        <v>234</v>
      </c>
      <c r="D238" s="17" t="s">
        <v>20</v>
      </c>
      <c r="E238" s="17" t="s">
        <v>239</v>
      </c>
      <c r="F238" s="17" t="s">
        <v>243</v>
      </c>
      <c r="G238" s="17" t="s">
        <v>267</v>
      </c>
      <c r="H238" s="17" t="s">
        <v>254</v>
      </c>
      <c r="I238" s="17" t="s">
        <v>246</v>
      </c>
      <c r="J238" s="17" t="s">
        <v>277</v>
      </c>
      <c r="K238" s="17" t="s">
        <v>277</v>
      </c>
      <c r="L238" s="17" t="s">
        <v>293</v>
      </c>
      <c r="M238" s="1">
        <v>0</v>
      </c>
      <c r="N238" s="8">
        <f>IFERROR(VLOOKUP(A238,constraints!$A$2:$C$4968,3,FALSE),0)</f>
        <v>0.03</v>
      </c>
    </row>
    <row r="239" spans="1:14" x14ac:dyDescent="0.25">
      <c r="A239" s="17" t="s">
        <v>752</v>
      </c>
      <c r="B239" s="17" t="s">
        <v>753</v>
      </c>
      <c r="C239" s="17" t="s">
        <v>234</v>
      </c>
      <c r="D239" s="17" t="s">
        <v>20</v>
      </c>
      <c r="E239" s="17" t="s">
        <v>240</v>
      </c>
      <c r="F239" s="17" t="s">
        <v>244</v>
      </c>
      <c r="G239" s="17" t="s">
        <v>263</v>
      </c>
      <c r="H239" s="17" t="s">
        <v>254</v>
      </c>
      <c r="I239" s="17" t="s">
        <v>246</v>
      </c>
      <c r="J239" s="17" t="s">
        <v>277</v>
      </c>
      <c r="K239" s="17" t="s">
        <v>277</v>
      </c>
      <c r="L239" s="17" t="s">
        <v>333</v>
      </c>
      <c r="M239" s="1">
        <v>0</v>
      </c>
      <c r="N239" s="8">
        <f>IFERROR(VLOOKUP(A239,constraints!$A$2:$C$4968,3,FALSE),0)</f>
        <v>0.03</v>
      </c>
    </row>
    <row r="240" spans="1:14" x14ac:dyDescent="0.25">
      <c r="A240" s="17" t="s">
        <v>754</v>
      </c>
      <c r="B240" s="17" t="s">
        <v>755</v>
      </c>
      <c r="C240" s="17" t="s">
        <v>234</v>
      </c>
      <c r="D240" s="17" t="s">
        <v>20</v>
      </c>
      <c r="E240" s="17" t="s">
        <v>240</v>
      </c>
      <c r="F240" s="17" t="s">
        <v>244</v>
      </c>
      <c r="G240" s="17" t="s">
        <v>265</v>
      </c>
      <c r="H240" s="17" t="s">
        <v>254</v>
      </c>
      <c r="I240" s="17" t="s">
        <v>246</v>
      </c>
      <c r="J240" s="17" t="s">
        <v>277</v>
      </c>
      <c r="K240" s="17" t="s">
        <v>277</v>
      </c>
      <c r="L240" s="17" t="s">
        <v>333</v>
      </c>
      <c r="M240" s="1">
        <v>0</v>
      </c>
      <c r="N240" s="8">
        <f>IFERROR(VLOOKUP(A240,constraints!$A$2:$C$4968,3,FALSE),0)</f>
        <v>0.04</v>
      </c>
    </row>
    <row r="241" spans="1:14" x14ac:dyDescent="0.25">
      <c r="A241" s="17" t="s">
        <v>756</v>
      </c>
      <c r="B241" s="17" t="s">
        <v>757</v>
      </c>
      <c r="C241" s="17" t="s">
        <v>234</v>
      </c>
      <c r="D241" s="17" t="s">
        <v>20</v>
      </c>
      <c r="E241" s="17" t="s">
        <v>239</v>
      </c>
      <c r="F241" s="17" t="s">
        <v>243</v>
      </c>
      <c r="G241" s="17" t="s">
        <v>267</v>
      </c>
      <c r="H241" s="17" t="s">
        <v>254</v>
      </c>
      <c r="I241" s="17" t="s">
        <v>246</v>
      </c>
      <c r="J241" s="17" t="s">
        <v>277</v>
      </c>
      <c r="K241" s="17" t="s">
        <v>277</v>
      </c>
      <c r="L241" s="17" t="s">
        <v>293</v>
      </c>
      <c r="M241" s="1">
        <v>0</v>
      </c>
      <c r="N241" s="8">
        <f>IFERROR(VLOOKUP(A241,constraints!$A$2:$C$4968,3,FALSE),0)</f>
        <v>0.02</v>
      </c>
    </row>
    <row r="242" spans="1:14" x14ac:dyDescent="0.25">
      <c r="A242" s="17" t="s">
        <v>758</v>
      </c>
      <c r="B242" s="17" t="s">
        <v>759</v>
      </c>
      <c r="C242" s="17" t="s">
        <v>234</v>
      </c>
      <c r="D242" s="17" t="s">
        <v>20</v>
      </c>
      <c r="E242" s="17" t="s">
        <v>239</v>
      </c>
      <c r="F242" s="17" t="s">
        <v>245</v>
      </c>
      <c r="G242" s="17" t="s">
        <v>263</v>
      </c>
      <c r="H242" s="17" t="s">
        <v>254</v>
      </c>
      <c r="I242" s="17" t="s">
        <v>246</v>
      </c>
      <c r="J242" s="17" t="s">
        <v>277</v>
      </c>
      <c r="K242" s="17" t="s">
        <v>277</v>
      </c>
      <c r="L242" s="17" t="s">
        <v>286</v>
      </c>
      <c r="M242" s="1">
        <v>0</v>
      </c>
      <c r="N242" s="8">
        <f>IFERROR(VLOOKUP(A242,constraints!$A$2:$C$4968,3,FALSE),0)</f>
        <v>0.01</v>
      </c>
    </row>
    <row r="243" spans="1:14" x14ac:dyDescent="0.25">
      <c r="A243" s="17" t="s">
        <v>760</v>
      </c>
      <c r="B243" s="17" t="s">
        <v>761</v>
      </c>
      <c r="C243" s="17" t="s">
        <v>234</v>
      </c>
      <c r="D243" s="17" t="s">
        <v>20</v>
      </c>
      <c r="E243" s="17" t="s">
        <v>239</v>
      </c>
      <c r="F243" s="17" t="s">
        <v>244</v>
      </c>
      <c r="G243" s="17" t="s">
        <v>257</v>
      </c>
      <c r="H243" s="17" t="s">
        <v>254</v>
      </c>
      <c r="I243" s="17" t="s">
        <v>246</v>
      </c>
      <c r="J243" s="17" t="s">
        <v>277</v>
      </c>
      <c r="K243" s="17" t="s">
        <v>277</v>
      </c>
      <c r="L243" s="17" t="s">
        <v>301</v>
      </c>
      <c r="M243" s="1">
        <v>0</v>
      </c>
      <c r="N243" s="8">
        <f>IFERROR(VLOOKUP(A243,constraints!$A$2:$C$4968,3,FALSE),0)</f>
        <v>0.04</v>
      </c>
    </row>
    <row r="244" spans="1:14" x14ac:dyDescent="0.25">
      <c r="A244" s="17" t="s">
        <v>762</v>
      </c>
      <c r="B244" s="17" t="s">
        <v>763</v>
      </c>
      <c r="C244" s="17" t="s">
        <v>234</v>
      </c>
      <c r="D244" s="17" t="s">
        <v>20</v>
      </c>
      <c r="E244" s="17" t="s">
        <v>240</v>
      </c>
      <c r="F244" s="17" t="s">
        <v>245</v>
      </c>
      <c r="G244" s="17" t="s">
        <v>268</v>
      </c>
      <c r="H244" s="17" t="s">
        <v>254</v>
      </c>
      <c r="I244" s="17" t="s">
        <v>246</v>
      </c>
      <c r="J244" s="17" t="s">
        <v>277</v>
      </c>
      <c r="K244" s="17" t="s">
        <v>277</v>
      </c>
      <c r="L244" s="17" t="s">
        <v>308</v>
      </c>
      <c r="M244" s="1">
        <v>0</v>
      </c>
      <c r="N244" s="8">
        <f>IFERROR(VLOOKUP(A244,constraints!$A$2:$C$4968,3,FALSE),0)</f>
        <v>0.05</v>
      </c>
    </row>
    <row r="245" spans="1:14" x14ac:dyDescent="0.25">
      <c r="A245" s="17" t="s">
        <v>764</v>
      </c>
      <c r="B245" s="17" t="s">
        <v>765</v>
      </c>
      <c r="C245" s="17" t="s">
        <v>234</v>
      </c>
      <c r="D245" s="17" t="s">
        <v>20</v>
      </c>
      <c r="E245" s="17" t="s">
        <v>239</v>
      </c>
      <c r="F245" s="17" t="s">
        <v>245</v>
      </c>
      <c r="G245" s="17" t="s">
        <v>268</v>
      </c>
      <c r="H245" s="17" t="s">
        <v>254</v>
      </c>
      <c r="I245" s="17" t="s">
        <v>246</v>
      </c>
      <c r="J245" s="17" t="s">
        <v>277</v>
      </c>
      <c r="K245" s="17" t="s">
        <v>277</v>
      </c>
      <c r="L245" s="17" t="s">
        <v>286</v>
      </c>
      <c r="M245" s="1">
        <v>0</v>
      </c>
      <c r="N245" s="8">
        <f>IFERROR(VLOOKUP(A245,constraints!$A$2:$C$4968,3,FALSE),0)</f>
        <v>0.05</v>
      </c>
    </row>
    <row r="246" spans="1:14" x14ac:dyDescent="0.25">
      <c r="A246" s="17" t="s">
        <v>766</v>
      </c>
      <c r="B246" s="17" t="s">
        <v>767</v>
      </c>
      <c r="C246" s="17" t="s">
        <v>234</v>
      </c>
      <c r="D246" s="17" t="s">
        <v>20</v>
      </c>
      <c r="E246" s="17" t="s">
        <v>239</v>
      </c>
      <c r="F246" s="17" t="s">
        <v>244</v>
      </c>
      <c r="G246" s="17" t="s">
        <v>262</v>
      </c>
      <c r="H246" s="17" t="s">
        <v>254</v>
      </c>
      <c r="I246" s="17" t="s">
        <v>246</v>
      </c>
      <c r="J246" s="17" t="s">
        <v>277</v>
      </c>
      <c r="K246" s="17" t="s">
        <v>277</v>
      </c>
      <c r="L246" s="17" t="s">
        <v>301</v>
      </c>
      <c r="M246" s="1">
        <v>0</v>
      </c>
      <c r="N246" s="8">
        <f>IFERROR(VLOOKUP(A246,constraints!$A$2:$C$4968,3,FALSE),0)</f>
        <v>0.02</v>
      </c>
    </row>
    <row r="247" spans="1:14" x14ac:dyDescent="0.25">
      <c r="A247" s="17" t="s">
        <v>768</v>
      </c>
      <c r="B247" s="17" t="s">
        <v>769</v>
      </c>
      <c r="C247" s="17" t="s">
        <v>234</v>
      </c>
      <c r="D247" s="17" t="s">
        <v>20</v>
      </c>
      <c r="E247" s="17" t="s">
        <v>239</v>
      </c>
      <c r="F247" s="17" t="s">
        <v>245</v>
      </c>
      <c r="G247" s="17" t="s">
        <v>263</v>
      </c>
      <c r="H247" s="17" t="s">
        <v>254</v>
      </c>
      <c r="I247" s="17" t="s">
        <v>246</v>
      </c>
      <c r="J247" s="17" t="s">
        <v>277</v>
      </c>
      <c r="K247" s="17" t="s">
        <v>277</v>
      </c>
      <c r="L247" s="17" t="s">
        <v>286</v>
      </c>
      <c r="M247" s="1">
        <v>0</v>
      </c>
      <c r="N247" s="8">
        <f>IFERROR(VLOOKUP(A247,constraints!$A$2:$C$4968,3,FALSE),0)</f>
        <v>0.01</v>
      </c>
    </row>
    <row r="248" spans="1:14" x14ac:dyDescent="0.25">
      <c r="A248" s="17" t="s">
        <v>770</v>
      </c>
      <c r="B248" s="17" t="s">
        <v>771</v>
      </c>
      <c r="C248" s="17" t="s">
        <v>234</v>
      </c>
      <c r="D248" s="17" t="s">
        <v>20</v>
      </c>
      <c r="E248" s="17" t="s">
        <v>239</v>
      </c>
      <c r="F248" s="17" t="s">
        <v>244</v>
      </c>
      <c r="G248" s="17" t="s">
        <v>263</v>
      </c>
      <c r="H248" s="17" t="s">
        <v>254</v>
      </c>
      <c r="I248" s="17" t="s">
        <v>246</v>
      </c>
      <c r="J248" s="17" t="s">
        <v>277</v>
      </c>
      <c r="K248" s="17" t="s">
        <v>277</v>
      </c>
      <c r="L248" s="17" t="s">
        <v>301</v>
      </c>
      <c r="M248" s="1">
        <v>0</v>
      </c>
      <c r="N248" s="8">
        <f>IFERROR(VLOOKUP(A248,constraints!$A$2:$C$4968,3,FALSE),0)</f>
        <v>0.01</v>
      </c>
    </row>
    <row r="249" spans="1:14" x14ac:dyDescent="0.25">
      <c r="A249" s="17" t="s">
        <v>772</v>
      </c>
      <c r="B249" s="17" t="s">
        <v>773</v>
      </c>
      <c r="C249" s="17" t="s">
        <v>234</v>
      </c>
      <c r="D249" s="17" t="s">
        <v>20</v>
      </c>
      <c r="E249" s="17" t="s">
        <v>239</v>
      </c>
      <c r="F249" s="17" t="s">
        <v>243</v>
      </c>
      <c r="G249" s="17" t="s">
        <v>257</v>
      </c>
      <c r="H249" s="17" t="s">
        <v>254</v>
      </c>
      <c r="I249" s="17" t="s">
        <v>246</v>
      </c>
      <c r="J249" s="17" t="s">
        <v>277</v>
      </c>
      <c r="K249" s="17" t="s">
        <v>277</v>
      </c>
      <c r="L249" s="17" t="s">
        <v>293</v>
      </c>
      <c r="M249" s="1">
        <v>0</v>
      </c>
      <c r="N249" s="8">
        <f>IFERROR(VLOOKUP(A249,constraints!$A$2:$C$4968,3,FALSE),0)</f>
        <v>0.01</v>
      </c>
    </row>
    <row r="250" spans="1:14" x14ac:dyDescent="0.25">
      <c r="A250" s="17" t="s">
        <v>774</v>
      </c>
      <c r="B250" s="17" t="s">
        <v>775</v>
      </c>
      <c r="C250" s="17" t="s">
        <v>234</v>
      </c>
      <c r="D250" s="17" t="s">
        <v>20</v>
      </c>
      <c r="E250" s="17" t="s">
        <v>239</v>
      </c>
      <c r="F250" s="17" t="s">
        <v>245</v>
      </c>
      <c r="G250" s="17" t="s">
        <v>263</v>
      </c>
      <c r="H250" s="17" t="s">
        <v>254</v>
      </c>
      <c r="I250" s="17" t="s">
        <v>246</v>
      </c>
      <c r="J250" s="17" t="s">
        <v>277</v>
      </c>
      <c r="K250" s="17" t="s">
        <v>277</v>
      </c>
      <c r="L250" s="17" t="s">
        <v>286</v>
      </c>
      <c r="M250" s="1">
        <v>0</v>
      </c>
      <c r="N250" s="8">
        <f>IFERROR(VLOOKUP(A250,constraints!$A$2:$C$4968,3,FALSE),0)</f>
        <v>0.03</v>
      </c>
    </row>
    <row r="251" spans="1:14" x14ac:dyDescent="0.25">
      <c r="A251" s="17" t="s">
        <v>776</v>
      </c>
      <c r="B251" s="17" t="s">
        <v>777</v>
      </c>
      <c r="C251" s="17" t="s">
        <v>234</v>
      </c>
      <c r="D251" s="17" t="s">
        <v>20</v>
      </c>
      <c r="E251" s="17" t="s">
        <v>240</v>
      </c>
      <c r="F251" s="17" t="s">
        <v>245</v>
      </c>
      <c r="G251" s="17" t="s">
        <v>257</v>
      </c>
      <c r="H251" s="17" t="s">
        <v>254</v>
      </c>
      <c r="I251" s="17" t="s">
        <v>246</v>
      </c>
      <c r="J251" s="17" t="s">
        <v>277</v>
      </c>
      <c r="K251" s="17" t="s">
        <v>277</v>
      </c>
      <c r="L251" s="17" t="s">
        <v>308</v>
      </c>
      <c r="M251" s="1">
        <v>0</v>
      </c>
      <c r="N251" s="8">
        <f>IFERROR(VLOOKUP(A251,constraints!$A$2:$C$4968,3,FALSE),0)</f>
        <v>0.04</v>
      </c>
    </row>
    <row r="252" spans="1:14" x14ac:dyDescent="0.25">
      <c r="A252" s="17" t="s">
        <v>778</v>
      </c>
      <c r="B252" s="17" t="s">
        <v>779</v>
      </c>
      <c r="C252" s="17" t="s">
        <v>234</v>
      </c>
      <c r="D252" s="17" t="s">
        <v>20</v>
      </c>
      <c r="E252" s="17" t="s">
        <v>241</v>
      </c>
      <c r="F252" s="17" t="s">
        <v>244</v>
      </c>
      <c r="G252" s="17" t="s">
        <v>262</v>
      </c>
      <c r="H252" s="17" t="s">
        <v>254</v>
      </c>
      <c r="I252" s="17" t="s">
        <v>246</v>
      </c>
      <c r="J252" s="17" t="s">
        <v>277</v>
      </c>
      <c r="K252" s="17" t="s">
        <v>277</v>
      </c>
      <c r="L252" s="17" t="s">
        <v>296</v>
      </c>
      <c r="M252" s="1">
        <v>0</v>
      </c>
      <c r="N252" s="8">
        <f>IFERROR(VLOOKUP(A252,constraints!$A$2:$C$4968,3,FALSE),0)</f>
        <v>0.04</v>
      </c>
    </row>
    <row r="253" spans="1:14" x14ac:dyDescent="0.25">
      <c r="A253" s="17" t="s">
        <v>780</v>
      </c>
      <c r="B253" s="17" t="s">
        <v>781</v>
      </c>
      <c r="C253" s="17" t="s">
        <v>234</v>
      </c>
      <c r="D253" s="17" t="s">
        <v>20</v>
      </c>
      <c r="E253" s="17" t="s">
        <v>239</v>
      </c>
      <c r="F253" s="17" t="s">
        <v>243</v>
      </c>
      <c r="G253" s="17" t="s">
        <v>262</v>
      </c>
      <c r="H253" s="17" t="s">
        <v>254</v>
      </c>
      <c r="I253" s="17" t="s">
        <v>246</v>
      </c>
      <c r="J253" s="17" t="s">
        <v>277</v>
      </c>
      <c r="K253" s="17" t="s">
        <v>277</v>
      </c>
      <c r="L253" s="17" t="s">
        <v>293</v>
      </c>
      <c r="M253" s="1">
        <v>0</v>
      </c>
      <c r="N253" s="8">
        <f>IFERROR(VLOOKUP(A253,constraints!$A$2:$C$4968,3,FALSE),0)</f>
        <v>0.04</v>
      </c>
    </row>
    <row r="254" spans="1:14" x14ac:dyDescent="0.25">
      <c r="A254" s="17" t="s">
        <v>782</v>
      </c>
      <c r="B254" s="17" t="s">
        <v>783</v>
      </c>
      <c r="C254" s="17" t="s">
        <v>234</v>
      </c>
      <c r="D254" s="17" t="s">
        <v>20</v>
      </c>
      <c r="E254" s="17" t="s">
        <v>239</v>
      </c>
      <c r="F254" s="17" t="s">
        <v>244</v>
      </c>
      <c r="G254" s="17" t="s">
        <v>265</v>
      </c>
      <c r="H254" s="17" t="s">
        <v>254</v>
      </c>
      <c r="I254" s="17" t="s">
        <v>246</v>
      </c>
      <c r="J254" s="17" t="s">
        <v>277</v>
      </c>
      <c r="K254" s="17" t="s">
        <v>277</v>
      </c>
      <c r="L254" s="17" t="s">
        <v>301</v>
      </c>
      <c r="M254" s="1">
        <v>0</v>
      </c>
      <c r="N254" s="8">
        <f>IFERROR(VLOOKUP(A254,constraints!$A$2:$C$4968,3,FALSE),0)</f>
        <v>0.03</v>
      </c>
    </row>
    <row r="255" spans="1:14" x14ac:dyDescent="0.25">
      <c r="A255" s="17" t="s">
        <v>784</v>
      </c>
      <c r="B255" s="17" t="s">
        <v>785</v>
      </c>
      <c r="C255" s="17" t="s">
        <v>234</v>
      </c>
      <c r="D255" s="17" t="s">
        <v>20</v>
      </c>
      <c r="E255" s="17" t="s">
        <v>239</v>
      </c>
      <c r="F255" s="17" t="s">
        <v>244</v>
      </c>
      <c r="G255" s="17" t="s">
        <v>267</v>
      </c>
      <c r="H255" s="17" t="s">
        <v>254</v>
      </c>
      <c r="I255" s="17" t="s">
        <v>246</v>
      </c>
      <c r="J255" s="17" t="s">
        <v>277</v>
      </c>
      <c r="K255" s="17" t="s">
        <v>277</v>
      </c>
      <c r="L255" s="17" t="s">
        <v>301</v>
      </c>
      <c r="M255" s="1">
        <v>0</v>
      </c>
      <c r="N255" s="8">
        <f>IFERROR(VLOOKUP(A255,constraints!$A$2:$C$4968,3,FALSE),0)</f>
        <v>0.01</v>
      </c>
    </row>
    <row r="256" spans="1:14" x14ac:dyDescent="0.25">
      <c r="A256" s="17" t="s">
        <v>786</v>
      </c>
      <c r="B256" s="17" t="s">
        <v>787</v>
      </c>
      <c r="C256" s="17" t="s">
        <v>234</v>
      </c>
      <c r="D256" s="17" t="s">
        <v>20</v>
      </c>
      <c r="E256" s="17" t="s">
        <v>240</v>
      </c>
      <c r="F256" s="17" t="s">
        <v>244</v>
      </c>
      <c r="G256" s="17" t="s">
        <v>264</v>
      </c>
      <c r="H256" s="17" t="s">
        <v>254</v>
      </c>
      <c r="I256" s="17" t="s">
        <v>246</v>
      </c>
      <c r="J256" s="17" t="s">
        <v>277</v>
      </c>
      <c r="K256" s="17" t="s">
        <v>277</v>
      </c>
      <c r="L256" s="17" t="s">
        <v>333</v>
      </c>
      <c r="M256" s="1">
        <v>0</v>
      </c>
      <c r="N256" s="8">
        <f>IFERROR(VLOOKUP(A256,constraints!$A$2:$C$4968,3,FALSE),0)</f>
        <v>0.02</v>
      </c>
    </row>
    <row r="257" spans="1:14" x14ac:dyDescent="0.25">
      <c r="A257" s="17" t="s">
        <v>788</v>
      </c>
      <c r="B257" s="17" t="s">
        <v>789</v>
      </c>
      <c r="C257" s="17" t="s">
        <v>234</v>
      </c>
      <c r="D257" s="17" t="s">
        <v>20</v>
      </c>
      <c r="E257" s="17" t="s">
        <v>239</v>
      </c>
      <c r="F257" s="17" t="s">
        <v>245</v>
      </c>
      <c r="G257" s="17" t="s">
        <v>267</v>
      </c>
      <c r="H257" s="17" t="s">
        <v>254</v>
      </c>
      <c r="I257" s="17" t="s">
        <v>246</v>
      </c>
      <c r="J257" s="17" t="s">
        <v>277</v>
      </c>
      <c r="K257" s="17" t="s">
        <v>277</v>
      </c>
      <c r="L257" s="17" t="s">
        <v>286</v>
      </c>
      <c r="M257" s="1">
        <v>0</v>
      </c>
      <c r="N257" s="8">
        <f>IFERROR(VLOOKUP(A257,constraints!$A$2:$C$4968,3,FALSE),0)</f>
        <v>0.03</v>
      </c>
    </row>
    <row r="258" spans="1:14" x14ac:dyDescent="0.25">
      <c r="A258" s="17" t="s">
        <v>790</v>
      </c>
      <c r="B258" s="17" t="s">
        <v>791</v>
      </c>
      <c r="C258" s="17" t="s">
        <v>234</v>
      </c>
      <c r="D258" s="17" t="s">
        <v>20</v>
      </c>
      <c r="E258" s="17" t="s">
        <v>239</v>
      </c>
      <c r="F258" s="17" t="s">
        <v>245</v>
      </c>
      <c r="G258" s="17" t="s">
        <v>257</v>
      </c>
      <c r="H258" s="17" t="s">
        <v>254</v>
      </c>
      <c r="I258" s="17" t="s">
        <v>246</v>
      </c>
      <c r="J258" s="17" t="s">
        <v>277</v>
      </c>
      <c r="K258" s="17" t="s">
        <v>277</v>
      </c>
      <c r="L258" s="17" t="s">
        <v>286</v>
      </c>
      <c r="M258" s="1">
        <v>0</v>
      </c>
      <c r="N258" s="8">
        <f>IFERROR(VLOOKUP(A258,constraints!$A$2:$C$4968,3,FALSE),0)</f>
        <v>0.05</v>
      </c>
    </row>
    <row r="259" spans="1:14" x14ac:dyDescent="0.25">
      <c r="A259" s="17" t="s">
        <v>792</v>
      </c>
      <c r="B259" s="17" t="s">
        <v>793</v>
      </c>
      <c r="C259" s="17" t="s">
        <v>234</v>
      </c>
      <c r="D259" s="17" t="s">
        <v>20</v>
      </c>
      <c r="E259" s="17" t="s">
        <v>241</v>
      </c>
      <c r="F259" s="17" t="s">
        <v>244</v>
      </c>
      <c r="G259" s="17" t="s">
        <v>257</v>
      </c>
      <c r="H259" s="17" t="s">
        <v>254</v>
      </c>
      <c r="I259" s="17" t="s">
        <v>246</v>
      </c>
      <c r="J259" s="17" t="s">
        <v>277</v>
      </c>
      <c r="K259" s="17" t="s">
        <v>277</v>
      </c>
      <c r="L259" s="17" t="s">
        <v>296</v>
      </c>
      <c r="M259" s="1">
        <v>0</v>
      </c>
      <c r="N259" s="8">
        <f>IFERROR(VLOOKUP(A259,constraints!$A$2:$C$4968,3,FALSE),0)</f>
        <v>0.05</v>
      </c>
    </row>
    <row r="260" spans="1:14" x14ac:dyDescent="0.25">
      <c r="A260" s="17" t="s">
        <v>794</v>
      </c>
      <c r="B260" s="17" t="s">
        <v>795</v>
      </c>
      <c r="C260" s="17" t="s">
        <v>234</v>
      </c>
      <c r="D260" s="17" t="s">
        <v>20</v>
      </c>
      <c r="E260" s="17" t="s">
        <v>240</v>
      </c>
      <c r="F260" s="17" t="s">
        <v>245</v>
      </c>
      <c r="G260" s="17" t="s">
        <v>267</v>
      </c>
      <c r="H260" s="17" t="s">
        <v>254</v>
      </c>
      <c r="I260" s="17" t="s">
        <v>246</v>
      </c>
      <c r="J260" s="17" t="s">
        <v>277</v>
      </c>
      <c r="K260" s="17" t="s">
        <v>277</v>
      </c>
      <c r="L260" s="17" t="s">
        <v>308</v>
      </c>
      <c r="M260" s="1">
        <v>0</v>
      </c>
      <c r="N260" s="8">
        <f>IFERROR(VLOOKUP(A260,constraints!$A$2:$C$4968,3,FALSE),0)</f>
        <v>0.04</v>
      </c>
    </row>
    <row r="261" spans="1:14" x14ac:dyDescent="0.25">
      <c r="A261" s="17" t="s">
        <v>796</v>
      </c>
      <c r="B261" s="17" t="s">
        <v>797</v>
      </c>
      <c r="C261" s="17" t="s">
        <v>234</v>
      </c>
      <c r="D261" s="17" t="s">
        <v>20</v>
      </c>
      <c r="E261" s="17" t="s">
        <v>239</v>
      </c>
      <c r="F261" s="17" t="s">
        <v>244</v>
      </c>
      <c r="G261" s="17" t="s">
        <v>264</v>
      </c>
      <c r="H261" s="17" t="s">
        <v>254</v>
      </c>
      <c r="I261" s="17" t="s">
        <v>246</v>
      </c>
      <c r="J261" s="17" t="s">
        <v>277</v>
      </c>
      <c r="K261" s="17" t="s">
        <v>277</v>
      </c>
      <c r="L261" s="17" t="s">
        <v>301</v>
      </c>
      <c r="M261" s="1">
        <v>0</v>
      </c>
      <c r="N261" s="8">
        <f>IFERROR(VLOOKUP(A261,constraints!$A$2:$C$4968,3,FALSE),0)</f>
        <v>0.02</v>
      </c>
    </row>
    <row r="262" spans="1:14" x14ac:dyDescent="0.25">
      <c r="A262" s="17" t="s">
        <v>798</v>
      </c>
      <c r="B262" s="17" t="s">
        <v>799</v>
      </c>
      <c r="C262" s="17" t="s">
        <v>234</v>
      </c>
      <c r="D262" s="17" t="s">
        <v>20</v>
      </c>
      <c r="E262" s="17" t="s">
        <v>239</v>
      </c>
      <c r="F262" s="17" t="s">
        <v>244</v>
      </c>
      <c r="G262" s="17" t="s">
        <v>264</v>
      </c>
      <c r="H262" s="17" t="s">
        <v>254</v>
      </c>
      <c r="I262" s="17" t="s">
        <v>246</v>
      </c>
      <c r="J262" s="17" t="s">
        <v>277</v>
      </c>
      <c r="K262" s="17" t="s">
        <v>277</v>
      </c>
      <c r="L262" s="17" t="s">
        <v>301</v>
      </c>
      <c r="M262" s="1">
        <v>0</v>
      </c>
      <c r="N262" s="8">
        <f>IFERROR(VLOOKUP(A262,constraints!$A$2:$C$4968,3,FALSE),0)</f>
        <v>0.04</v>
      </c>
    </row>
    <row r="263" spans="1:14" x14ac:dyDescent="0.25">
      <c r="A263" s="17" t="s">
        <v>800</v>
      </c>
      <c r="B263" s="17" t="s">
        <v>801</v>
      </c>
      <c r="C263" s="17" t="s">
        <v>234</v>
      </c>
      <c r="D263" s="17" t="s">
        <v>20</v>
      </c>
      <c r="E263" s="17" t="s">
        <v>241</v>
      </c>
      <c r="F263" s="17" t="s">
        <v>244</v>
      </c>
      <c r="G263" s="17" t="s">
        <v>264</v>
      </c>
      <c r="H263" s="17" t="s">
        <v>254</v>
      </c>
      <c r="I263" s="17" t="s">
        <v>246</v>
      </c>
      <c r="J263" s="17" t="s">
        <v>277</v>
      </c>
      <c r="K263" s="17" t="s">
        <v>277</v>
      </c>
      <c r="L263" s="17" t="s">
        <v>296</v>
      </c>
      <c r="M263" s="1">
        <v>0</v>
      </c>
      <c r="N263" s="8">
        <f>IFERROR(VLOOKUP(A263,constraints!$A$2:$C$4968,3,FALSE),0)</f>
        <v>0.02</v>
      </c>
    </row>
    <row r="264" spans="1:14" x14ac:dyDescent="0.25">
      <c r="A264" s="17" t="s">
        <v>802</v>
      </c>
      <c r="B264" s="17" t="s">
        <v>803</v>
      </c>
      <c r="C264" s="17" t="s">
        <v>234</v>
      </c>
      <c r="D264" s="17" t="s">
        <v>20</v>
      </c>
      <c r="E264" s="17" t="s">
        <v>241</v>
      </c>
      <c r="F264" s="17" t="s">
        <v>244</v>
      </c>
      <c r="G264" s="17" t="s">
        <v>262</v>
      </c>
      <c r="H264" s="17" t="s">
        <v>254</v>
      </c>
      <c r="I264" s="17" t="s">
        <v>246</v>
      </c>
      <c r="J264" s="17" t="s">
        <v>277</v>
      </c>
      <c r="K264" s="17" t="s">
        <v>277</v>
      </c>
      <c r="L264" s="17" t="s">
        <v>296</v>
      </c>
      <c r="M264" s="1">
        <v>0</v>
      </c>
      <c r="N264" s="8">
        <f>IFERROR(VLOOKUP(A264,constraints!$A$2:$C$4968,3,FALSE),0)</f>
        <v>0.04</v>
      </c>
    </row>
    <row r="265" spans="1:14" x14ac:dyDescent="0.25">
      <c r="A265" s="17" t="s">
        <v>804</v>
      </c>
      <c r="B265" s="17" t="s">
        <v>805</v>
      </c>
      <c r="C265" s="17" t="s">
        <v>234</v>
      </c>
      <c r="D265" s="17" t="s">
        <v>20</v>
      </c>
      <c r="E265" s="17" t="s">
        <v>240</v>
      </c>
      <c r="F265" s="17" t="s">
        <v>244</v>
      </c>
      <c r="G265" s="17" t="s">
        <v>267</v>
      </c>
      <c r="H265" s="17" t="s">
        <v>254</v>
      </c>
      <c r="I265" s="17" t="s">
        <v>246</v>
      </c>
      <c r="J265" s="17" t="s">
        <v>277</v>
      </c>
      <c r="K265" s="17" t="s">
        <v>277</v>
      </c>
      <c r="L265" s="17" t="s">
        <v>333</v>
      </c>
      <c r="M265" s="1">
        <v>0</v>
      </c>
      <c r="N265" s="8">
        <f>IFERROR(VLOOKUP(A265,constraints!$A$2:$C$4968,3,FALSE),0)</f>
        <v>0.05</v>
      </c>
    </row>
    <row r="266" spans="1:14" x14ac:dyDescent="0.25">
      <c r="A266" s="17" t="s">
        <v>806</v>
      </c>
      <c r="B266" s="17" t="s">
        <v>807</v>
      </c>
      <c r="C266" s="17" t="s">
        <v>234</v>
      </c>
      <c r="D266" s="17" t="s">
        <v>20</v>
      </c>
      <c r="E266" s="17" t="s">
        <v>239</v>
      </c>
      <c r="F266" s="17" t="s">
        <v>244</v>
      </c>
      <c r="G266" s="17" t="s">
        <v>257</v>
      </c>
      <c r="H266" s="17" t="s">
        <v>254</v>
      </c>
      <c r="I266" s="17" t="s">
        <v>246</v>
      </c>
      <c r="J266" s="17" t="s">
        <v>277</v>
      </c>
      <c r="K266" s="17" t="s">
        <v>277</v>
      </c>
      <c r="L266" s="17" t="s">
        <v>301</v>
      </c>
      <c r="M266" s="1">
        <v>0</v>
      </c>
      <c r="N266" s="8">
        <f>IFERROR(VLOOKUP(A266,constraints!$A$2:$C$4968,3,FALSE),0)</f>
        <v>0.02</v>
      </c>
    </row>
    <row r="267" spans="1:14" x14ac:dyDescent="0.25">
      <c r="A267" s="17" t="s">
        <v>808</v>
      </c>
      <c r="B267" s="17" t="s">
        <v>809</v>
      </c>
      <c r="C267" s="17" t="s">
        <v>234</v>
      </c>
      <c r="D267" s="17" t="s">
        <v>20</v>
      </c>
      <c r="E267" s="17" t="s">
        <v>239</v>
      </c>
      <c r="F267" s="17" t="s">
        <v>244</v>
      </c>
      <c r="G267" s="17" t="s">
        <v>262</v>
      </c>
      <c r="H267" s="17" t="s">
        <v>254</v>
      </c>
      <c r="I267" s="17" t="s">
        <v>246</v>
      </c>
      <c r="J267" s="17" t="s">
        <v>277</v>
      </c>
      <c r="K267" s="17" t="s">
        <v>277</v>
      </c>
      <c r="L267" s="17" t="s">
        <v>301</v>
      </c>
      <c r="M267" s="1">
        <v>0</v>
      </c>
      <c r="N267" s="8">
        <f>IFERROR(VLOOKUP(A267,constraints!$A$2:$C$4968,3,FALSE),0)</f>
        <v>0.02</v>
      </c>
    </row>
    <row r="268" spans="1:14" x14ac:dyDescent="0.25">
      <c r="A268" s="17" t="s">
        <v>810</v>
      </c>
      <c r="B268" s="17" t="s">
        <v>811</v>
      </c>
      <c r="C268" s="17" t="s">
        <v>234</v>
      </c>
      <c r="D268" s="17" t="s">
        <v>20</v>
      </c>
      <c r="E268" s="17" t="s">
        <v>239</v>
      </c>
      <c r="F268" s="17" t="s">
        <v>244</v>
      </c>
      <c r="G268" s="17" t="s">
        <v>267</v>
      </c>
      <c r="H268" s="17" t="s">
        <v>254</v>
      </c>
      <c r="I268" s="17" t="s">
        <v>246</v>
      </c>
      <c r="J268" s="17" t="s">
        <v>277</v>
      </c>
      <c r="K268" s="17" t="s">
        <v>277</v>
      </c>
      <c r="L268" s="17" t="s">
        <v>301</v>
      </c>
      <c r="M268" s="1">
        <v>0</v>
      </c>
      <c r="N268" s="8">
        <f>IFERROR(VLOOKUP(A268,constraints!$A$2:$C$4968,3,FALSE),0)</f>
        <v>0.04</v>
      </c>
    </row>
    <row r="269" spans="1:14" x14ac:dyDescent="0.25">
      <c r="A269" s="17" t="s">
        <v>812</v>
      </c>
      <c r="B269" s="17" t="s">
        <v>813</v>
      </c>
      <c r="C269" s="17" t="s">
        <v>234</v>
      </c>
      <c r="D269" s="17" t="s">
        <v>20</v>
      </c>
      <c r="E269" s="17" t="s">
        <v>239</v>
      </c>
      <c r="F269" s="17" t="s">
        <v>244</v>
      </c>
      <c r="G269" s="17" t="s">
        <v>262</v>
      </c>
      <c r="H269" s="17" t="s">
        <v>254</v>
      </c>
      <c r="I269" s="17" t="s">
        <v>246</v>
      </c>
      <c r="J269" s="17" t="s">
        <v>277</v>
      </c>
      <c r="K269" s="17" t="s">
        <v>277</v>
      </c>
      <c r="L269" s="17" t="s">
        <v>301</v>
      </c>
      <c r="M269" s="1">
        <v>0</v>
      </c>
      <c r="N269" s="8">
        <f>IFERROR(VLOOKUP(A269,constraints!$A$2:$C$4968,3,FALSE),0)</f>
        <v>0.03</v>
      </c>
    </row>
    <row r="270" spans="1:14" x14ac:dyDescent="0.25">
      <c r="A270" s="17" t="s">
        <v>814</v>
      </c>
      <c r="B270" s="17" t="s">
        <v>815</v>
      </c>
      <c r="C270" s="17" t="s">
        <v>234</v>
      </c>
      <c r="D270" s="17" t="s">
        <v>20</v>
      </c>
      <c r="E270" s="17" t="s">
        <v>239</v>
      </c>
      <c r="F270" s="17" t="s">
        <v>244</v>
      </c>
      <c r="G270" s="17" t="s">
        <v>262</v>
      </c>
      <c r="H270" s="17" t="s">
        <v>254</v>
      </c>
      <c r="I270" s="17" t="s">
        <v>246</v>
      </c>
      <c r="J270" s="17" t="s">
        <v>277</v>
      </c>
      <c r="K270" s="17" t="s">
        <v>277</v>
      </c>
      <c r="L270" s="17" t="s">
        <v>301</v>
      </c>
      <c r="M270" s="1">
        <v>0</v>
      </c>
      <c r="N270" s="8">
        <f>IFERROR(VLOOKUP(A270,constraints!$A$2:$C$4968,3,FALSE),0)</f>
        <v>0.03</v>
      </c>
    </row>
    <row r="271" spans="1:14" x14ac:dyDescent="0.25">
      <c r="A271" s="17" t="s">
        <v>816</v>
      </c>
      <c r="B271" s="17" t="s">
        <v>817</v>
      </c>
      <c r="C271" s="17" t="s">
        <v>234</v>
      </c>
      <c r="D271" s="17" t="s">
        <v>20</v>
      </c>
      <c r="E271" s="17" t="s">
        <v>241</v>
      </c>
      <c r="F271" s="17" t="s">
        <v>244</v>
      </c>
      <c r="G271" s="17" t="s">
        <v>263</v>
      </c>
      <c r="H271" s="17" t="s">
        <v>254</v>
      </c>
      <c r="I271" s="17" t="s">
        <v>246</v>
      </c>
      <c r="J271" s="17" t="s">
        <v>277</v>
      </c>
      <c r="K271" s="17" t="s">
        <v>277</v>
      </c>
      <c r="L271" s="17" t="s">
        <v>296</v>
      </c>
      <c r="M271" s="1">
        <v>0</v>
      </c>
      <c r="N271" s="8">
        <f>IFERROR(VLOOKUP(A271,constraints!$A$2:$C$4968,3,FALSE),0)</f>
        <v>0.05</v>
      </c>
    </row>
    <row r="272" spans="1:14" x14ac:dyDescent="0.25">
      <c r="A272" s="17" t="s">
        <v>818</v>
      </c>
      <c r="B272" s="17" t="s">
        <v>819</v>
      </c>
      <c r="C272" s="17" t="s">
        <v>234</v>
      </c>
      <c r="D272" s="17" t="s">
        <v>20</v>
      </c>
      <c r="E272" s="17" t="s">
        <v>239</v>
      </c>
      <c r="F272" s="17" t="s">
        <v>243</v>
      </c>
      <c r="G272" s="17" t="s">
        <v>257</v>
      </c>
      <c r="H272" s="17" t="s">
        <v>254</v>
      </c>
      <c r="I272" s="17" t="s">
        <v>246</v>
      </c>
      <c r="J272" s="17" t="s">
        <v>277</v>
      </c>
      <c r="K272" s="17" t="s">
        <v>277</v>
      </c>
      <c r="L272" s="17" t="s">
        <v>293</v>
      </c>
      <c r="M272" s="1">
        <v>0</v>
      </c>
      <c r="N272" s="8">
        <f>IFERROR(VLOOKUP(A272,constraints!$A$2:$C$4968,3,FALSE),0)</f>
        <v>0.01</v>
      </c>
    </row>
    <row r="273" spans="1:14" x14ac:dyDescent="0.25">
      <c r="A273" s="17" t="s">
        <v>820</v>
      </c>
      <c r="B273" s="17" t="s">
        <v>821</v>
      </c>
      <c r="C273" s="17" t="s">
        <v>234</v>
      </c>
      <c r="D273" s="17" t="s">
        <v>20</v>
      </c>
      <c r="E273" s="17" t="s">
        <v>239</v>
      </c>
      <c r="F273" s="17" t="s">
        <v>244</v>
      </c>
      <c r="G273" s="17" t="s">
        <v>264</v>
      </c>
      <c r="H273" s="17" t="s">
        <v>254</v>
      </c>
      <c r="I273" s="17" t="s">
        <v>246</v>
      </c>
      <c r="J273" s="17" t="s">
        <v>277</v>
      </c>
      <c r="K273" s="17" t="s">
        <v>277</v>
      </c>
      <c r="L273" s="17" t="s">
        <v>301</v>
      </c>
      <c r="M273" s="1">
        <v>0</v>
      </c>
      <c r="N273" s="8">
        <f>IFERROR(VLOOKUP(A273,constraints!$A$2:$C$4968,3,FALSE),0)</f>
        <v>0.01</v>
      </c>
    </row>
    <row r="274" spans="1:14" x14ac:dyDescent="0.25">
      <c r="A274" s="17" t="s">
        <v>822</v>
      </c>
      <c r="B274" s="17" t="s">
        <v>823</v>
      </c>
      <c r="C274" s="17" t="s">
        <v>234</v>
      </c>
      <c r="D274" s="17" t="s">
        <v>20</v>
      </c>
      <c r="E274" s="17" t="s">
        <v>240</v>
      </c>
      <c r="F274" s="17" t="s">
        <v>245</v>
      </c>
      <c r="G274" s="17" t="s">
        <v>263</v>
      </c>
      <c r="H274" s="17" t="s">
        <v>254</v>
      </c>
      <c r="I274" s="17" t="s">
        <v>246</v>
      </c>
      <c r="J274" s="17" t="s">
        <v>277</v>
      </c>
      <c r="K274" s="17" t="s">
        <v>277</v>
      </c>
      <c r="L274" s="17" t="s">
        <v>308</v>
      </c>
      <c r="M274" s="1">
        <v>0</v>
      </c>
      <c r="N274" s="8">
        <f>IFERROR(VLOOKUP(A274,constraints!$A$2:$C$4968,3,FALSE),0)</f>
        <v>0.03</v>
      </c>
    </row>
    <row r="275" spans="1:14" x14ac:dyDescent="0.25">
      <c r="A275" s="17" t="s">
        <v>824</v>
      </c>
      <c r="B275" s="17" t="s">
        <v>825</v>
      </c>
      <c r="C275" s="17" t="s">
        <v>234</v>
      </c>
      <c r="D275" s="17" t="s">
        <v>20</v>
      </c>
      <c r="E275" s="17" t="s">
        <v>239</v>
      </c>
      <c r="F275" s="17" t="s">
        <v>243</v>
      </c>
      <c r="G275" s="17" t="s">
        <v>264</v>
      </c>
      <c r="H275" s="17" t="s">
        <v>254</v>
      </c>
      <c r="I275" s="17" t="s">
        <v>246</v>
      </c>
      <c r="J275" s="17" t="s">
        <v>277</v>
      </c>
      <c r="K275" s="17" t="s">
        <v>277</v>
      </c>
      <c r="L275" s="17" t="s">
        <v>293</v>
      </c>
      <c r="M275" s="1">
        <v>0</v>
      </c>
      <c r="N275" s="8">
        <f>IFERROR(VLOOKUP(A275,constraints!$A$2:$C$4968,3,FALSE),0)</f>
        <v>0.02</v>
      </c>
    </row>
    <row r="276" spans="1:14" x14ac:dyDescent="0.25">
      <c r="A276" s="17" t="s">
        <v>826</v>
      </c>
      <c r="B276" s="17" t="s">
        <v>827</v>
      </c>
      <c r="C276" s="17" t="s">
        <v>234</v>
      </c>
      <c r="D276" s="17" t="s">
        <v>20</v>
      </c>
      <c r="E276" s="17" t="s">
        <v>240</v>
      </c>
      <c r="F276" s="17" t="s">
        <v>243</v>
      </c>
      <c r="G276" s="17" t="s">
        <v>257</v>
      </c>
      <c r="H276" s="17" t="s">
        <v>254</v>
      </c>
      <c r="I276" s="17" t="s">
        <v>246</v>
      </c>
      <c r="J276" s="17" t="s">
        <v>277</v>
      </c>
      <c r="K276" s="17" t="s">
        <v>277</v>
      </c>
      <c r="L276" s="17" t="s">
        <v>281</v>
      </c>
      <c r="M276" s="1">
        <v>0</v>
      </c>
      <c r="N276" s="8">
        <f>IFERROR(VLOOKUP(A276,constraints!$A$2:$C$4968,3,FALSE),0)</f>
        <v>0.04</v>
      </c>
    </row>
    <row r="277" spans="1:14" x14ac:dyDescent="0.25">
      <c r="A277" s="17" t="s">
        <v>828</v>
      </c>
      <c r="B277" s="17" t="s">
        <v>829</v>
      </c>
      <c r="C277" s="17" t="s">
        <v>234</v>
      </c>
      <c r="D277" s="17" t="s">
        <v>20</v>
      </c>
      <c r="E277" s="17" t="s">
        <v>240</v>
      </c>
      <c r="F277" s="17" t="s">
        <v>243</v>
      </c>
      <c r="G277" s="17" t="s">
        <v>257</v>
      </c>
      <c r="H277" s="17" t="s">
        <v>254</v>
      </c>
      <c r="I277" s="17" t="s">
        <v>246</v>
      </c>
      <c r="J277" s="17" t="s">
        <v>277</v>
      </c>
      <c r="K277" s="17" t="s">
        <v>277</v>
      </c>
      <c r="L277" s="17" t="s">
        <v>281</v>
      </c>
      <c r="M277" s="1">
        <v>0</v>
      </c>
      <c r="N277" s="8">
        <f>IFERROR(VLOOKUP(A277,constraints!$A$2:$C$4968,3,FALSE),0)</f>
        <v>0.03</v>
      </c>
    </row>
    <row r="278" spans="1:14" x14ac:dyDescent="0.25">
      <c r="A278" s="17" t="s">
        <v>830</v>
      </c>
      <c r="B278" s="17" t="s">
        <v>831</v>
      </c>
      <c r="C278" s="17" t="s">
        <v>234</v>
      </c>
      <c r="D278" s="17" t="s">
        <v>20</v>
      </c>
      <c r="E278" s="17" t="s">
        <v>239</v>
      </c>
      <c r="F278" s="17" t="s">
        <v>243</v>
      </c>
      <c r="G278" s="17" t="s">
        <v>265</v>
      </c>
      <c r="H278" s="17" t="s">
        <v>254</v>
      </c>
      <c r="I278" s="17" t="s">
        <v>246</v>
      </c>
      <c r="J278" s="17" t="s">
        <v>277</v>
      </c>
      <c r="K278" s="17" t="s">
        <v>277</v>
      </c>
      <c r="L278" s="17" t="s">
        <v>293</v>
      </c>
      <c r="M278" s="1">
        <v>0</v>
      </c>
      <c r="N278" s="8">
        <f>IFERROR(VLOOKUP(A278,constraints!$A$2:$C$4968,3,FALSE),0)</f>
        <v>0.03</v>
      </c>
    </row>
    <row r="279" spans="1:14" x14ac:dyDescent="0.25">
      <c r="A279" s="17" t="s">
        <v>832</v>
      </c>
      <c r="B279" s="17" t="s">
        <v>833</v>
      </c>
      <c r="C279" s="17" t="s">
        <v>234</v>
      </c>
      <c r="D279" s="17" t="s">
        <v>20</v>
      </c>
      <c r="E279" s="17" t="s">
        <v>239</v>
      </c>
      <c r="F279" s="17" t="s">
        <v>243</v>
      </c>
      <c r="G279" s="17" t="s">
        <v>264</v>
      </c>
      <c r="H279" s="17" t="s">
        <v>254</v>
      </c>
      <c r="I279" s="17" t="s">
        <v>246</v>
      </c>
      <c r="J279" s="17" t="s">
        <v>277</v>
      </c>
      <c r="K279" s="17" t="s">
        <v>277</v>
      </c>
      <c r="L279" s="17" t="s">
        <v>293</v>
      </c>
      <c r="M279" s="1">
        <v>0</v>
      </c>
      <c r="N279" s="8">
        <f>IFERROR(VLOOKUP(A279,constraints!$A$2:$C$4968,3,FALSE),0)</f>
        <v>0.03</v>
      </c>
    </row>
    <row r="280" spans="1:14" x14ac:dyDescent="0.25">
      <c r="A280" s="17" t="s">
        <v>834</v>
      </c>
      <c r="B280" s="17" t="s">
        <v>835</v>
      </c>
      <c r="C280" s="17" t="s">
        <v>234</v>
      </c>
      <c r="D280" s="17" t="s">
        <v>20</v>
      </c>
      <c r="E280" s="17" t="s">
        <v>239</v>
      </c>
      <c r="F280" s="17" t="s">
        <v>243</v>
      </c>
      <c r="G280" s="17" t="s">
        <v>262</v>
      </c>
      <c r="H280" s="17" t="s">
        <v>254</v>
      </c>
      <c r="I280" s="17" t="s">
        <v>246</v>
      </c>
      <c r="J280" s="17" t="s">
        <v>277</v>
      </c>
      <c r="K280" s="17" t="s">
        <v>277</v>
      </c>
      <c r="L280" s="17" t="s">
        <v>293</v>
      </c>
      <c r="M280" s="1">
        <v>0</v>
      </c>
      <c r="N280" s="8">
        <f>IFERROR(VLOOKUP(A280,constraints!$A$2:$C$4968,3,FALSE),0)</f>
        <v>0.02</v>
      </c>
    </row>
    <row r="281" spans="1:14" x14ac:dyDescent="0.25">
      <c r="A281" s="17" t="s">
        <v>836</v>
      </c>
      <c r="B281" s="17" t="s">
        <v>837</v>
      </c>
      <c r="C281" s="17" t="s">
        <v>234</v>
      </c>
      <c r="D281" s="17" t="s">
        <v>20</v>
      </c>
      <c r="E281" s="17" t="s">
        <v>239</v>
      </c>
      <c r="F281" s="17" t="s">
        <v>244</v>
      </c>
      <c r="G281" s="17" t="s">
        <v>267</v>
      </c>
      <c r="H281" s="17" t="s">
        <v>254</v>
      </c>
      <c r="I281" s="17" t="s">
        <v>246</v>
      </c>
      <c r="J281" s="17" t="s">
        <v>277</v>
      </c>
      <c r="K281" s="17" t="s">
        <v>277</v>
      </c>
      <c r="L281" s="17" t="s">
        <v>301</v>
      </c>
      <c r="M281" s="1">
        <v>0</v>
      </c>
      <c r="N281" s="8">
        <f>IFERROR(VLOOKUP(A281,constraints!$A$2:$C$4968,3,FALSE),0)</f>
        <v>0.03</v>
      </c>
    </row>
    <row r="282" spans="1:14" x14ac:dyDescent="0.25">
      <c r="A282" s="17" t="s">
        <v>838</v>
      </c>
      <c r="B282" s="17" t="s">
        <v>839</v>
      </c>
      <c r="C282" s="17" t="s">
        <v>234</v>
      </c>
      <c r="D282" s="17" t="s">
        <v>20</v>
      </c>
      <c r="E282" s="17" t="s">
        <v>239</v>
      </c>
      <c r="F282" s="17" t="s">
        <v>245</v>
      </c>
      <c r="G282" s="17" t="s">
        <v>265</v>
      </c>
      <c r="H282" s="17" t="s">
        <v>254</v>
      </c>
      <c r="I282" s="17" t="s">
        <v>246</v>
      </c>
      <c r="J282" s="17" t="s">
        <v>277</v>
      </c>
      <c r="K282" s="17" t="s">
        <v>277</v>
      </c>
      <c r="L282" s="17" t="s">
        <v>286</v>
      </c>
      <c r="M282" s="1">
        <v>0</v>
      </c>
      <c r="N282" s="8">
        <f>IFERROR(VLOOKUP(A282,constraints!$A$2:$C$4968,3,FALSE),0)</f>
        <v>0.05</v>
      </c>
    </row>
    <row r="283" spans="1:14" x14ac:dyDescent="0.25">
      <c r="A283" s="17" t="s">
        <v>840</v>
      </c>
      <c r="B283" s="17" t="s">
        <v>841</v>
      </c>
      <c r="C283" s="17" t="s">
        <v>234</v>
      </c>
      <c r="D283" s="17" t="s">
        <v>20</v>
      </c>
      <c r="E283" s="17" t="s">
        <v>239</v>
      </c>
      <c r="F283" s="17" t="s">
        <v>245</v>
      </c>
      <c r="G283" s="17" t="s">
        <v>263</v>
      </c>
      <c r="H283" s="17" t="s">
        <v>254</v>
      </c>
      <c r="I283" s="17" t="s">
        <v>246</v>
      </c>
      <c r="J283" s="17" t="s">
        <v>277</v>
      </c>
      <c r="K283" s="17" t="s">
        <v>277</v>
      </c>
      <c r="L283" s="17" t="s">
        <v>286</v>
      </c>
      <c r="M283" s="1">
        <v>0</v>
      </c>
      <c r="N283" s="8">
        <f>IFERROR(VLOOKUP(A283,constraints!$A$2:$C$4968,3,FALSE),0)</f>
        <v>0.01</v>
      </c>
    </row>
    <row r="284" spans="1:14" x14ac:dyDescent="0.25">
      <c r="A284" s="17" t="s">
        <v>842</v>
      </c>
      <c r="B284" s="17" t="s">
        <v>843</v>
      </c>
      <c r="C284" s="17" t="s">
        <v>234</v>
      </c>
      <c r="D284" s="17" t="s">
        <v>20</v>
      </c>
      <c r="E284" s="17" t="s">
        <v>239</v>
      </c>
      <c r="F284" s="17" t="s">
        <v>243</v>
      </c>
      <c r="G284" s="17" t="s">
        <v>264</v>
      </c>
      <c r="H284" s="17" t="s">
        <v>254</v>
      </c>
      <c r="I284" s="17" t="s">
        <v>246</v>
      </c>
      <c r="J284" s="17" t="s">
        <v>277</v>
      </c>
      <c r="K284" s="17" t="s">
        <v>277</v>
      </c>
      <c r="L284" s="17" t="s">
        <v>293</v>
      </c>
      <c r="M284" s="1">
        <v>0</v>
      </c>
      <c r="N284" s="8">
        <f>IFERROR(VLOOKUP(A284,constraints!$A$2:$C$4968,3,FALSE),0)</f>
        <v>0.02</v>
      </c>
    </row>
    <row r="285" spans="1:14" x14ac:dyDescent="0.25">
      <c r="A285" s="17" t="s">
        <v>844</v>
      </c>
      <c r="B285" s="17" t="s">
        <v>845</v>
      </c>
      <c r="C285" s="17" t="s">
        <v>234</v>
      </c>
      <c r="D285" s="17" t="s">
        <v>20</v>
      </c>
      <c r="E285" s="17" t="s">
        <v>239</v>
      </c>
      <c r="F285" s="17" t="s">
        <v>244</v>
      </c>
      <c r="G285" s="17" t="s">
        <v>263</v>
      </c>
      <c r="H285" s="17" t="s">
        <v>254</v>
      </c>
      <c r="I285" s="17" t="s">
        <v>246</v>
      </c>
      <c r="J285" s="17" t="s">
        <v>277</v>
      </c>
      <c r="K285" s="17" t="s">
        <v>277</v>
      </c>
      <c r="L285" s="17" t="s">
        <v>301</v>
      </c>
      <c r="M285" s="1">
        <v>0</v>
      </c>
      <c r="N285" s="8">
        <f>IFERROR(VLOOKUP(A285,constraints!$A$2:$C$4968,3,FALSE),0)</f>
        <v>0.03</v>
      </c>
    </row>
    <row r="286" spans="1:14" x14ac:dyDescent="0.25">
      <c r="A286" s="17" t="s">
        <v>846</v>
      </c>
      <c r="B286" s="17" t="s">
        <v>847</v>
      </c>
      <c r="C286" s="17" t="s">
        <v>234</v>
      </c>
      <c r="D286" s="17" t="s">
        <v>20</v>
      </c>
      <c r="E286" s="17" t="s">
        <v>241</v>
      </c>
      <c r="F286" s="17" t="s">
        <v>244</v>
      </c>
      <c r="G286" s="17" t="s">
        <v>263</v>
      </c>
      <c r="H286" s="17" t="s">
        <v>254</v>
      </c>
      <c r="I286" s="17" t="s">
        <v>246</v>
      </c>
      <c r="J286" s="17" t="s">
        <v>277</v>
      </c>
      <c r="K286" s="17" t="s">
        <v>277</v>
      </c>
      <c r="L286" s="17" t="s">
        <v>296</v>
      </c>
      <c r="M286" s="1">
        <v>0</v>
      </c>
      <c r="N286" s="8">
        <f>IFERROR(VLOOKUP(A286,constraints!$A$2:$C$4968,3,FALSE),0)</f>
        <v>0.05</v>
      </c>
    </row>
    <row r="287" spans="1:14" x14ac:dyDescent="0.25">
      <c r="A287" s="17" t="s">
        <v>848</v>
      </c>
      <c r="B287" s="17" t="s">
        <v>849</v>
      </c>
      <c r="C287" s="17" t="s">
        <v>234</v>
      </c>
      <c r="D287" s="17" t="s">
        <v>20</v>
      </c>
      <c r="E287" s="17" t="s">
        <v>239</v>
      </c>
      <c r="F287" s="17" t="s">
        <v>245</v>
      </c>
      <c r="G287" s="17" t="s">
        <v>264</v>
      </c>
      <c r="H287" s="17" t="s">
        <v>254</v>
      </c>
      <c r="I287" s="17" t="s">
        <v>246</v>
      </c>
      <c r="J287" s="17" t="s">
        <v>277</v>
      </c>
      <c r="K287" s="17" t="s">
        <v>277</v>
      </c>
      <c r="L287" s="17" t="s">
        <v>286</v>
      </c>
      <c r="M287" s="1">
        <v>0</v>
      </c>
      <c r="N287" s="8">
        <f>IFERROR(VLOOKUP(A287,constraints!$A$2:$C$4968,3,FALSE),0)</f>
        <v>0.01</v>
      </c>
    </row>
    <row r="288" spans="1:14" x14ac:dyDescent="0.25">
      <c r="A288" s="17" t="s">
        <v>850</v>
      </c>
      <c r="B288" s="17" t="s">
        <v>851</v>
      </c>
      <c r="C288" s="17" t="s">
        <v>234</v>
      </c>
      <c r="D288" s="17" t="s">
        <v>20</v>
      </c>
      <c r="E288" s="17" t="s">
        <v>239</v>
      </c>
      <c r="F288" s="17" t="s">
        <v>245</v>
      </c>
      <c r="G288" s="17" t="s">
        <v>263</v>
      </c>
      <c r="H288" s="17" t="s">
        <v>254</v>
      </c>
      <c r="I288" s="17" t="s">
        <v>246</v>
      </c>
      <c r="J288" s="17" t="s">
        <v>277</v>
      </c>
      <c r="K288" s="17" t="s">
        <v>277</v>
      </c>
      <c r="L288" s="17" t="s">
        <v>286</v>
      </c>
      <c r="M288" s="1">
        <v>0</v>
      </c>
      <c r="N288" s="8">
        <f>IFERROR(VLOOKUP(A288,constraints!$A$2:$C$4968,3,FALSE),0)</f>
        <v>0.04</v>
      </c>
    </row>
    <row r="289" spans="1:14" x14ac:dyDescent="0.25">
      <c r="A289" s="17" t="s">
        <v>852</v>
      </c>
      <c r="B289" s="17" t="s">
        <v>853</v>
      </c>
      <c r="C289" s="17" t="s">
        <v>234</v>
      </c>
      <c r="D289" s="17" t="s">
        <v>20</v>
      </c>
      <c r="E289" s="17" t="s">
        <v>239</v>
      </c>
      <c r="F289" s="17" t="s">
        <v>243</v>
      </c>
      <c r="G289" s="17" t="s">
        <v>257</v>
      </c>
      <c r="H289" s="17" t="s">
        <v>254</v>
      </c>
      <c r="I289" s="17" t="s">
        <v>246</v>
      </c>
      <c r="J289" s="17" t="s">
        <v>277</v>
      </c>
      <c r="K289" s="17" t="s">
        <v>277</v>
      </c>
      <c r="L289" s="17" t="s">
        <v>293</v>
      </c>
      <c r="M289" s="1">
        <v>0</v>
      </c>
      <c r="N289" s="8">
        <f>IFERROR(VLOOKUP(A289,constraints!$A$2:$C$4968,3,FALSE),0)</f>
        <v>0.01</v>
      </c>
    </row>
    <row r="290" spans="1:14" x14ac:dyDescent="0.25">
      <c r="A290" s="17" t="s">
        <v>854</v>
      </c>
      <c r="B290" s="17" t="s">
        <v>855</v>
      </c>
      <c r="C290" s="17" t="s">
        <v>234</v>
      </c>
      <c r="D290" s="17" t="s">
        <v>20</v>
      </c>
      <c r="E290" s="17" t="s">
        <v>239</v>
      </c>
      <c r="F290" s="17" t="s">
        <v>245</v>
      </c>
      <c r="G290" s="17" t="s">
        <v>260</v>
      </c>
      <c r="H290" s="17" t="s">
        <v>254</v>
      </c>
      <c r="I290" s="17" t="s">
        <v>246</v>
      </c>
      <c r="J290" s="17" t="s">
        <v>277</v>
      </c>
      <c r="K290" s="17" t="s">
        <v>277</v>
      </c>
      <c r="L290" s="17" t="s">
        <v>286</v>
      </c>
      <c r="M290" s="1">
        <v>0</v>
      </c>
      <c r="N290" s="8">
        <f>IFERROR(VLOOKUP(A290,constraints!$A$2:$C$4968,3,FALSE),0)</f>
        <v>0.01</v>
      </c>
    </row>
    <row r="291" spans="1:14" x14ac:dyDescent="0.25">
      <c r="A291" s="17" t="s">
        <v>856</v>
      </c>
      <c r="B291" s="17" t="s">
        <v>857</v>
      </c>
      <c r="C291" s="17" t="s">
        <v>234</v>
      </c>
      <c r="D291" s="17" t="s">
        <v>20</v>
      </c>
      <c r="E291" s="17" t="s">
        <v>240</v>
      </c>
      <c r="F291" s="17" t="s">
        <v>244</v>
      </c>
      <c r="G291" s="17" t="s">
        <v>262</v>
      </c>
      <c r="H291" s="17" t="s">
        <v>254</v>
      </c>
      <c r="I291" s="17" t="s">
        <v>246</v>
      </c>
      <c r="J291" s="17" t="s">
        <v>277</v>
      </c>
      <c r="K291" s="17" t="s">
        <v>277</v>
      </c>
      <c r="L291" s="17" t="s">
        <v>333</v>
      </c>
      <c r="M291" s="1">
        <v>0</v>
      </c>
      <c r="N291" s="8">
        <f>IFERROR(VLOOKUP(A291,constraints!$A$2:$C$4968,3,FALSE),0)</f>
        <v>0.03</v>
      </c>
    </row>
    <row r="292" spans="1:14" x14ac:dyDescent="0.25">
      <c r="A292" s="17" t="s">
        <v>858</v>
      </c>
      <c r="B292" s="17" t="s">
        <v>859</v>
      </c>
      <c r="C292" s="17" t="s">
        <v>234</v>
      </c>
      <c r="D292" s="17" t="s">
        <v>20</v>
      </c>
      <c r="E292" s="17" t="s">
        <v>240</v>
      </c>
      <c r="F292" s="17" t="s">
        <v>244</v>
      </c>
      <c r="G292" s="17" t="s">
        <v>268</v>
      </c>
      <c r="H292" s="17" t="s">
        <v>254</v>
      </c>
      <c r="I292" s="17" t="s">
        <v>246</v>
      </c>
      <c r="J292" s="17" t="s">
        <v>277</v>
      </c>
      <c r="K292" s="17" t="s">
        <v>277</v>
      </c>
      <c r="L292" s="17" t="s">
        <v>333</v>
      </c>
      <c r="M292" s="1">
        <v>0</v>
      </c>
      <c r="N292" s="8">
        <f>IFERROR(VLOOKUP(A292,constraints!$A$2:$C$4968,3,FALSE),0)</f>
        <v>0.05</v>
      </c>
    </row>
    <row r="293" spans="1:14" x14ac:dyDescent="0.25">
      <c r="A293" s="17" t="s">
        <v>860</v>
      </c>
      <c r="B293" s="17" t="s">
        <v>861</v>
      </c>
      <c r="C293" s="17" t="s">
        <v>234</v>
      </c>
      <c r="D293" s="17" t="s">
        <v>20</v>
      </c>
      <c r="E293" s="17" t="s">
        <v>240</v>
      </c>
      <c r="F293" s="17" t="s">
        <v>243</v>
      </c>
      <c r="G293" s="17" t="s">
        <v>265</v>
      </c>
      <c r="H293" s="17" t="s">
        <v>254</v>
      </c>
      <c r="I293" s="17" t="s">
        <v>246</v>
      </c>
      <c r="J293" s="17" t="s">
        <v>277</v>
      </c>
      <c r="K293" s="17" t="s">
        <v>277</v>
      </c>
      <c r="L293" s="17" t="s">
        <v>281</v>
      </c>
      <c r="M293" s="1">
        <v>0</v>
      </c>
      <c r="N293" s="8">
        <f>IFERROR(VLOOKUP(A293,constraints!$A$2:$C$4968,3,FALSE),0)</f>
        <v>0.03</v>
      </c>
    </row>
    <row r="294" spans="1:14" x14ac:dyDescent="0.25">
      <c r="A294" s="17" t="s">
        <v>862</v>
      </c>
      <c r="B294" s="17" t="s">
        <v>863</v>
      </c>
      <c r="C294" s="17" t="s">
        <v>234</v>
      </c>
      <c r="D294" s="17" t="s">
        <v>20</v>
      </c>
      <c r="E294" s="17" t="s">
        <v>240</v>
      </c>
      <c r="F294" s="17" t="s">
        <v>245</v>
      </c>
      <c r="G294" s="17" t="s">
        <v>258</v>
      </c>
      <c r="H294" s="17" t="s">
        <v>254</v>
      </c>
      <c r="I294" s="17" t="s">
        <v>246</v>
      </c>
      <c r="J294" s="17" t="s">
        <v>277</v>
      </c>
      <c r="K294" s="17" t="s">
        <v>277</v>
      </c>
      <c r="L294" s="17" t="s">
        <v>308</v>
      </c>
      <c r="M294" s="1">
        <v>0</v>
      </c>
      <c r="N294" s="8">
        <f>IFERROR(VLOOKUP(A294,constraints!$A$2:$C$4968,3,FALSE),0)</f>
        <v>0.05</v>
      </c>
    </row>
    <row r="295" spans="1:14" x14ac:dyDescent="0.25">
      <c r="A295" s="17" t="s">
        <v>864</v>
      </c>
      <c r="B295" s="17" t="s">
        <v>863</v>
      </c>
      <c r="C295" s="17" t="s">
        <v>234</v>
      </c>
      <c r="D295" s="17" t="s">
        <v>20</v>
      </c>
      <c r="E295" s="17" t="s">
        <v>240</v>
      </c>
      <c r="F295" s="17" t="s">
        <v>245</v>
      </c>
      <c r="G295" s="17" t="s">
        <v>258</v>
      </c>
      <c r="H295" s="17" t="s">
        <v>254</v>
      </c>
      <c r="I295" s="17" t="s">
        <v>246</v>
      </c>
      <c r="J295" s="17" t="s">
        <v>277</v>
      </c>
      <c r="K295" s="17" t="s">
        <v>277</v>
      </c>
      <c r="L295" s="17" t="s">
        <v>308</v>
      </c>
      <c r="M295" s="1">
        <v>0</v>
      </c>
      <c r="N295" s="8">
        <f>IFERROR(VLOOKUP(A295,constraints!$A$2:$C$4968,3,FALSE),0)</f>
        <v>0.05</v>
      </c>
    </row>
    <row r="296" spans="1:14" x14ac:dyDescent="0.25">
      <c r="A296" s="17" t="s">
        <v>26</v>
      </c>
      <c r="B296" s="17" t="s">
        <v>865</v>
      </c>
      <c r="C296" s="17" t="s">
        <v>234</v>
      </c>
      <c r="D296" s="17" t="s">
        <v>20</v>
      </c>
      <c r="E296" s="17" t="s">
        <v>240</v>
      </c>
      <c r="F296" s="17" t="s">
        <v>245</v>
      </c>
      <c r="G296" s="17" t="s">
        <v>257</v>
      </c>
      <c r="H296" s="17" t="s">
        <v>254</v>
      </c>
      <c r="I296" s="17" t="s">
        <v>246</v>
      </c>
      <c r="J296" s="17" t="s">
        <v>277</v>
      </c>
      <c r="K296" s="17" t="s">
        <v>277</v>
      </c>
      <c r="L296" s="17" t="s">
        <v>308</v>
      </c>
      <c r="M296" s="1">
        <v>0</v>
      </c>
      <c r="N296" s="8">
        <f>IFERROR(VLOOKUP(A296,constraints!$A$2:$C$4968,3,FALSE),0)</f>
        <v>0.03</v>
      </c>
    </row>
    <row r="297" spans="1:14" x14ac:dyDescent="0.25">
      <c r="A297" s="17" t="s">
        <v>866</v>
      </c>
      <c r="B297" s="17" t="s">
        <v>867</v>
      </c>
      <c r="C297" s="17" t="s">
        <v>234</v>
      </c>
      <c r="D297" s="17" t="s">
        <v>20</v>
      </c>
      <c r="E297" s="17" t="s">
        <v>239</v>
      </c>
      <c r="F297" s="17" t="s">
        <v>244</v>
      </c>
      <c r="G297" s="17" t="s">
        <v>262</v>
      </c>
      <c r="H297" s="17" t="s">
        <v>254</v>
      </c>
      <c r="I297" s="17" t="s">
        <v>246</v>
      </c>
      <c r="J297" s="17" t="s">
        <v>277</v>
      </c>
      <c r="K297" s="17" t="s">
        <v>277</v>
      </c>
      <c r="L297" s="17" t="s">
        <v>301</v>
      </c>
      <c r="M297" s="1">
        <v>0</v>
      </c>
      <c r="N297" s="8">
        <f>IFERROR(VLOOKUP(A297,constraints!$A$2:$C$4968,3,FALSE),0)</f>
        <v>0.05</v>
      </c>
    </row>
    <row r="298" spans="1:14" x14ac:dyDescent="0.25">
      <c r="A298" s="17" t="s">
        <v>868</v>
      </c>
      <c r="B298" s="17" t="s">
        <v>869</v>
      </c>
      <c r="C298" s="17" t="s">
        <v>234</v>
      </c>
      <c r="D298" s="17" t="s">
        <v>20</v>
      </c>
      <c r="E298" s="17" t="s">
        <v>239</v>
      </c>
      <c r="F298" s="17" t="s">
        <v>244</v>
      </c>
      <c r="G298" s="17" t="s">
        <v>262</v>
      </c>
      <c r="H298" s="17" t="s">
        <v>254</v>
      </c>
      <c r="I298" s="17" t="s">
        <v>246</v>
      </c>
      <c r="J298" s="17" t="s">
        <v>277</v>
      </c>
      <c r="K298" s="17" t="s">
        <v>277</v>
      </c>
      <c r="L298" s="17" t="s">
        <v>301</v>
      </c>
      <c r="M298" s="1">
        <v>0</v>
      </c>
      <c r="N298" s="8">
        <f>IFERROR(VLOOKUP(A298,constraints!$A$2:$C$4968,3,FALSE),0)</f>
        <v>0.02</v>
      </c>
    </row>
    <row r="299" spans="1:14" x14ac:dyDescent="0.25">
      <c r="A299" s="17" t="s">
        <v>870</v>
      </c>
      <c r="B299" s="17" t="s">
        <v>871</v>
      </c>
      <c r="C299" s="17" t="s">
        <v>234</v>
      </c>
      <c r="D299" s="17" t="s">
        <v>20</v>
      </c>
      <c r="E299" s="17" t="s">
        <v>240</v>
      </c>
      <c r="F299" s="17" t="s">
        <v>243</v>
      </c>
      <c r="G299" s="17" t="s">
        <v>258</v>
      </c>
      <c r="H299" s="17" t="s">
        <v>254</v>
      </c>
      <c r="I299" s="17" t="s">
        <v>246</v>
      </c>
      <c r="J299" s="17" t="s">
        <v>277</v>
      </c>
      <c r="K299" s="17" t="s">
        <v>277</v>
      </c>
      <c r="L299" s="17" t="s">
        <v>281</v>
      </c>
      <c r="M299" s="1">
        <v>0</v>
      </c>
      <c r="N299" s="8">
        <f>IFERROR(VLOOKUP(A299,constraints!$A$2:$C$4968,3,FALSE),0)</f>
        <v>0.03</v>
      </c>
    </row>
    <row r="300" spans="1:14" x14ac:dyDescent="0.25">
      <c r="A300" s="17" t="s">
        <v>872</v>
      </c>
      <c r="B300" s="17" t="s">
        <v>873</v>
      </c>
      <c r="C300" s="17" t="s">
        <v>234</v>
      </c>
      <c r="D300" s="17" t="s">
        <v>20</v>
      </c>
      <c r="E300" s="17" t="s">
        <v>239</v>
      </c>
      <c r="F300" s="17" t="s">
        <v>243</v>
      </c>
      <c r="G300" s="17" t="s">
        <v>262</v>
      </c>
      <c r="H300" s="17" t="s">
        <v>254</v>
      </c>
      <c r="I300" s="17" t="s">
        <v>246</v>
      </c>
      <c r="J300" s="17" t="s">
        <v>277</v>
      </c>
      <c r="K300" s="17" t="s">
        <v>277</v>
      </c>
      <c r="L300" s="17" t="s">
        <v>293</v>
      </c>
      <c r="M300" s="1">
        <v>0</v>
      </c>
      <c r="N300" s="8">
        <f>IFERROR(VLOOKUP(A300,constraints!$A$2:$C$4968,3,FALSE),0)</f>
        <v>0.02</v>
      </c>
    </row>
    <row r="301" spans="1:14" x14ac:dyDescent="0.25">
      <c r="A301" s="17" t="s">
        <v>874</v>
      </c>
      <c r="B301" s="17" t="s">
        <v>875</v>
      </c>
      <c r="C301" s="17" t="s">
        <v>234</v>
      </c>
      <c r="D301" s="17" t="s">
        <v>20</v>
      </c>
      <c r="E301" s="17" t="s">
        <v>239</v>
      </c>
      <c r="F301" s="17" t="s">
        <v>243</v>
      </c>
      <c r="G301" s="17" t="s">
        <v>257</v>
      </c>
      <c r="H301" s="17" t="s">
        <v>254</v>
      </c>
      <c r="I301" s="17" t="s">
        <v>246</v>
      </c>
      <c r="J301" s="17" t="s">
        <v>277</v>
      </c>
      <c r="K301" s="17" t="s">
        <v>277</v>
      </c>
      <c r="L301" s="17" t="s">
        <v>293</v>
      </c>
      <c r="M301" s="1">
        <v>0</v>
      </c>
      <c r="N301" s="8">
        <f>IFERROR(VLOOKUP(A301,constraints!$A$2:$C$4968,3,FALSE),0)</f>
        <v>0.01</v>
      </c>
    </row>
    <row r="302" spans="1:14" x14ac:dyDescent="0.25">
      <c r="A302" s="17" t="s">
        <v>876</v>
      </c>
      <c r="B302" s="17" t="s">
        <v>877</v>
      </c>
      <c r="C302" s="17" t="s">
        <v>234</v>
      </c>
      <c r="D302" s="17" t="s">
        <v>20</v>
      </c>
      <c r="E302" s="17" t="s">
        <v>239</v>
      </c>
      <c r="F302" s="17" t="s">
        <v>243</v>
      </c>
      <c r="G302" s="17" t="s">
        <v>258</v>
      </c>
      <c r="H302" s="17" t="s">
        <v>254</v>
      </c>
      <c r="I302" s="17" t="s">
        <v>246</v>
      </c>
      <c r="J302" s="17" t="s">
        <v>277</v>
      </c>
      <c r="K302" s="17" t="s">
        <v>277</v>
      </c>
      <c r="L302" s="17" t="s">
        <v>293</v>
      </c>
      <c r="M302" s="1">
        <v>0</v>
      </c>
      <c r="N302" s="8">
        <f>IFERROR(VLOOKUP(A302,constraints!$A$2:$C$4968,3,FALSE),0)</f>
        <v>0.02</v>
      </c>
    </row>
    <row r="303" spans="1:14" x14ac:dyDescent="0.25">
      <c r="A303" s="17" t="s">
        <v>878</v>
      </c>
      <c r="B303" s="17" t="s">
        <v>879</v>
      </c>
      <c r="C303" s="17" t="s">
        <v>234</v>
      </c>
      <c r="D303" s="17" t="s">
        <v>20</v>
      </c>
      <c r="E303" s="17" t="s">
        <v>239</v>
      </c>
      <c r="F303" s="17" t="s">
        <v>243</v>
      </c>
      <c r="G303" s="17" t="s">
        <v>257</v>
      </c>
      <c r="H303" s="17" t="s">
        <v>254</v>
      </c>
      <c r="I303" s="17" t="s">
        <v>246</v>
      </c>
      <c r="J303" s="17" t="s">
        <v>277</v>
      </c>
      <c r="K303" s="17" t="s">
        <v>277</v>
      </c>
      <c r="L303" s="17" t="s">
        <v>293</v>
      </c>
      <c r="M303" s="1">
        <v>0</v>
      </c>
      <c r="N303" s="8">
        <f>IFERROR(VLOOKUP(A303,constraints!$A$2:$C$4968,3,FALSE),0)</f>
        <v>0.01</v>
      </c>
    </row>
    <row r="304" spans="1:14" x14ac:dyDescent="0.25">
      <c r="A304" s="17" t="s">
        <v>880</v>
      </c>
      <c r="B304" s="17" t="s">
        <v>881</v>
      </c>
      <c r="C304" s="17" t="s">
        <v>234</v>
      </c>
      <c r="D304" s="17" t="s">
        <v>20</v>
      </c>
      <c r="E304" s="17" t="s">
        <v>239</v>
      </c>
      <c r="F304" s="17" t="s">
        <v>244</v>
      </c>
      <c r="G304" s="17" t="s">
        <v>262</v>
      </c>
      <c r="H304" s="17" t="s">
        <v>254</v>
      </c>
      <c r="I304" s="17" t="s">
        <v>246</v>
      </c>
      <c r="J304" s="17" t="s">
        <v>277</v>
      </c>
      <c r="K304" s="17" t="s">
        <v>277</v>
      </c>
      <c r="L304" s="17" t="s">
        <v>301</v>
      </c>
      <c r="M304" s="1">
        <v>0</v>
      </c>
      <c r="N304" s="8">
        <f>IFERROR(VLOOKUP(A304,constraints!$A$2:$C$4968,3,FALSE),0)</f>
        <v>0.04</v>
      </c>
    </row>
    <row r="305" spans="1:14" x14ac:dyDescent="0.25">
      <c r="A305" s="17" t="s">
        <v>882</v>
      </c>
      <c r="B305" s="17" t="s">
        <v>883</v>
      </c>
      <c r="C305" s="17" t="s">
        <v>234</v>
      </c>
      <c r="D305" s="17" t="s">
        <v>20</v>
      </c>
      <c r="E305" s="17" t="s">
        <v>239</v>
      </c>
      <c r="F305" s="17" t="s">
        <v>243</v>
      </c>
      <c r="G305" s="17" t="s">
        <v>267</v>
      </c>
      <c r="H305" s="17" t="s">
        <v>254</v>
      </c>
      <c r="I305" s="17" t="s">
        <v>246</v>
      </c>
      <c r="J305" s="17" t="s">
        <v>277</v>
      </c>
      <c r="K305" s="17" t="s">
        <v>277</v>
      </c>
      <c r="L305" s="17" t="s">
        <v>293</v>
      </c>
      <c r="M305" s="1">
        <v>0</v>
      </c>
      <c r="N305" s="8">
        <f>IFERROR(VLOOKUP(A305,constraints!$A$2:$C$4968,3,FALSE),0)</f>
        <v>0.03</v>
      </c>
    </row>
    <row r="306" spans="1:14" x14ac:dyDescent="0.25">
      <c r="A306" s="17" t="s">
        <v>884</v>
      </c>
      <c r="B306" s="17" t="s">
        <v>885</v>
      </c>
      <c r="C306" s="17" t="s">
        <v>234</v>
      </c>
      <c r="D306" s="17" t="s">
        <v>20</v>
      </c>
      <c r="E306" s="17" t="s">
        <v>239</v>
      </c>
      <c r="F306" s="17" t="s">
        <v>243</v>
      </c>
      <c r="G306" s="17" t="s">
        <v>262</v>
      </c>
      <c r="H306" s="17" t="s">
        <v>254</v>
      </c>
      <c r="I306" s="17" t="s">
        <v>246</v>
      </c>
      <c r="J306" s="17" t="s">
        <v>277</v>
      </c>
      <c r="K306" s="17" t="s">
        <v>277</v>
      </c>
      <c r="L306" s="17" t="s">
        <v>293</v>
      </c>
      <c r="M306" s="1">
        <v>0</v>
      </c>
      <c r="N306" s="8">
        <f>IFERROR(VLOOKUP(A306,constraints!$A$2:$C$4968,3,FALSE),0)</f>
        <v>0.02</v>
      </c>
    </row>
    <row r="307" spans="1:14" x14ac:dyDescent="0.25">
      <c r="A307" s="17" t="s">
        <v>886</v>
      </c>
      <c r="B307" s="17" t="s">
        <v>887</v>
      </c>
      <c r="C307" s="17" t="s">
        <v>234</v>
      </c>
      <c r="D307" s="17" t="s">
        <v>20</v>
      </c>
      <c r="E307" s="17" t="s">
        <v>239</v>
      </c>
      <c r="F307" s="17" t="s">
        <v>244</v>
      </c>
      <c r="G307" s="17" t="s">
        <v>262</v>
      </c>
      <c r="H307" s="17" t="s">
        <v>254</v>
      </c>
      <c r="I307" s="17" t="s">
        <v>246</v>
      </c>
      <c r="J307" s="17" t="s">
        <v>277</v>
      </c>
      <c r="K307" s="17" t="s">
        <v>277</v>
      </c>
      <c r="L307" s="17" t="s">
        <v>301</v>
      </c>
      <c r="M307" s="1">
        <v>0</v>
      </c>
      <c r="N307" s="8">
        <f>IFERROR(VLOOKUP(A307,constraints!$A$2:$C$4968,3,FALSE),0)</f>
        <v>0.02</v>
      </c>
    </row>
    <row r="308" spans="1:14" x14ac:dyDescent="0.25">
      <c r="A308" s="17" t="s">
        <v>888</v>
      </c>
      <c r="B308" s="17" t="s">
        <v>889</v>
      </c>
      <c r="C308" s="17" t="s">
        <v>234</v>
      </c>
      <c r="D308" s="17" t="s">
        <v>20</v>
      </c>
      <c r="E308" s="17" t="s">
        <v>240</v>
      </c>
      <c r="F308" s="17" t="s">
        <v>245</v>
      </c>
      <c r="G308" s="17" t="s">
        <v>263</v>
      </c>
      <c r="H308" s="17" t="s">
        <v>254</v>
      </c>
      <c r="I308" s="17" t="s">
        <v>246</v>
      </c>
      <c r="J308" s="17" t="s">
        <v>277</v>
      </c>
      <c r="K308" s="17" t="s">
        <v>277</v>
      </c>
      <c r="L308" s="17" t="s">
        <v>308</v>
      </c>
      <c r="M308" s="1">
        <v>0</v>
      </c>
      <c r="N308" s="8">
        <f>IFERROR(VLOOKUP(A308,constraints!$A$2:$C$4968,3,FALSE),0)</f>
        <v>0.03</v>
      </c>
    </row>
    <row r="309" spans="1:14" x14ac:dyDescent="0.25">
      <c r="A309" s="17" t="s">
        <v>890</v>
      </c>
      <c r="B309" s="17" t="s">
        <v>891</v>
      </c>
      <c r="C309" s="17" t="s">
        <v>234</v>
      </c>
      <c r="D309" s="17" t="s">
        <v>20</v>
      </c>
      <c r="E309" s="17" t="s">
        <v>239</v>
      </c>
      <c r="F309" s="17" t="s">
        <v>243</v>
      </c>
      <c r="G309" s="17" t="s">
        <v>258</v>
      </c>
      <c r="H309" s="17" t="s">
        <v>254</v>
      </c>
      <c r="I309" s="17" t="s">
        <v>246</v>
      </c>
      <c r="J309" s="17" t="s">
        <v>277</v>
      </c>
      <c r="K309" s="17" t="s">
        <v>277</v>
      </c>
      <c r="L309" s="17" t="s">
        <v>293</v>
      </c>
      <c r="M309" s="1">
        <v>0</v>
      </c>
      <c r="N309" s="8">
        <f>IFERROR(VLOOKUP(A309,constraints!$A$2:$C$4968,3,FALSE),0)</f>
        <v>0.01</v>
      </c>
    </row>
    <row r="310" spans="1:14" x14ac:dyDescent="0.25">
      <c r="A310" s="17" t="s">
        <v>892</v>
      </c>
      <c r="B310" s="17" t="s">
        <v>893</v>
      </c>
      <c r="C310" s="17" t="s">
        <v>234</v>
      </c>
      <c r="D310" s="17" t="s">
        <v>20</v>
      </c>
      <c r="E310" s="17" t="s">
        <v>239</v>
      </c>
      <c r="F310" s="17" t="s">
        <v>245</v>
      </c>
      <c r="G310" s="17" t="s">
        <v>267</v>
      </c>
      <c r="H310" s="17" t="s">
        <v>254</v>
      </c>
      <c r="I310" s="17" t="s">
        <v>246</v>
      </c>
      <c r="J310" s="17" t="s">
        <v>277</v>
      </c>
      <c r="K310" s="17" t="s">
        <v>277</v>
      </c>
      <c r="L310" s="17" t="s">
        <v>286</v>
      </c>
      <c r="M310" s="1">
        <v>0</v>
      </c>
      <c r="N310" s="8">
        <f>IFERROR(VLOOKUP(A310,constraints!$A$2:$C$4968,3,FALSE),0)</f>
        <v>0.02</v>
      </c>
    </row>
    <row r="311" spans="1:14" x14ac:dyDescent="0.25">
      <c r="A311" s="17" t="s">
        <v>200</v>
      </c>
      <c r="B311" s="17" t="s">
        <v>894</v>
      </c>
      <c r="C311" s="17" t="s">
        <v>234</v>
      </c>
      <c r="D311" s="17" t="s">
        <v>20</v>
      </c>
      <c r="E311" s="17" t="s">
        <v>241</v>
      </c>
      <c r="F311" s="17" t="s">
        <v>244</v>
      </c>
      <c r="G311" s="17" t="s">
        <v>263</v>
      </c>
      <c r="H311" s="17" t="s">
        <v>254</v>
      </c>
      <c r="I311" s="17" t="s">
        <v>246</v>
      </c>
      <c r="J311" s="17" t="s">
        <v>277</v>
      </c>
      <c r="K311" s="17" t="s">
        <v>277</v>
      </c>
      <c r="L311" s="17" t="s">
        <v>296</v>
      </c>
      <c r="M311" s="1">
        <v>0</v>
      </c>
      <c r="N311" s="8">
        <f>IFERROR(VLOOKUP(A311,constraints!$A$2:$C$4968,3,FALSE),0)</f>
        <v>0.04</v>
      </c>
    </row>
    <row r="312" spans="1:14" x14ac:dyDescent="0.25">
      <c r="A312" s="17" t="s">
        <v>895</v>
      </c>
      <c r="B312" s="17" t="s">
        <v>896</v>
      </c>
      <c r="C312" s="17" t="s">
        <v>234</v>
      </c>
      <c r="D312" s="17" t="s">
        <v>20</v>
      </c>
      <c r="E312" s="17" t="s">
        <v>240</v>
      </c>
      <c r="F312" s="17" t="s">
        <v>245</v>
      </c>
      <c r="G312" s="17" t="s">
        <v>267</v>
      </c>
      <c r="H312" s="17" t="s">
        <v>254</v>
      </c>
      <c r="I312" s="17" t="s">
        <v>246</v>
      </c>
      <c r="J312" s="17" t="s">
        <v>277</v>
      </c>
      <c r="K312" s="17" t="s">
        <v>277</v>
      </c>
      <c r="L312" s="17" t="s">
        <v>308</v>
      </c>
      <c r="M312" s="1">
        <v>0</v>
      </c>
      <c r="N312" s="8">
        <f>IFERROR(VLOOKUP(A312,constraints!$A$2:$C$4968,3,FALSE),0)</f>
        <v>0.04</v>
      </c>
    </row>
    <row r="313" spans="1:14" x14ac:dyDescent="0.25">
      <c r="A313" s="17" t="s">
        <v>897</v>
      </c>
      <c r="B313" s="17" t="s">
        <v>898</v>
      </c>
      <c r="C313" s="17" t="s">
        <v>234</v>
      </c>
      <c r="D313" s="17" t="s">
        <v>20</v>
      </c>
      <c r="E313" s="17" t="s">
        <v>240</v>
      </c>
      <c r="F313" s="17" t="s">
        <v>245</v>
      </c>
      <c r="G313" s="17" t="s">
        <v>263</v>
      </c>
      <c r="H313" s="17" t="s">
        <v>254</v>
      </c>
      <c r="I313" s="17" t="s">
        <v>246</v>
      </c>
      <c r="J313" s="17" t="s">
        <v>277</v>
      </c>
      <c r="K313" s="17" t="s">
        <v>277</v>
      </c>
      <c r="L313" s="17" t="s">
        <v>308</v>
      </c>
      <c r="M313" s="1">
        <v>0</v>
      </c>
      <c r="N313" s="8">
        <f>IFERROR(VLOOKUP(A313,constraints!$A$2:$C$4968,3,FALSE),0)</f>
        <v>0.05</v>
      </c>
    </row>
    <row r="314" spans="1:14" x14ac:dyDescent="0.25">
      <c r="A314" s="17" t="s">
        <v>899</v>
      </c>
      <c r="B314" s="17" t="s">
        <v>900</v>
      </c>
      <c r="C314" s="17" t="s">
        <v>234</v>
      </c>
      <c r="D314" s="17" t="s">
        <v>20</v>
      </c>
      <c r="E314" s="17" t="s">
        <v>239</v>
      </c>
      <c r="F314" s="17" t="s">
        <v>243</v>
      </c>
      <c r="G314" s="17" t="s">
        <v>268</v>
      </c>
      <c r="H314" s="17" t="s">
        <v>254</v>
      </c>
      <c r="I314" s="17" t="s">
        <v>246</v>
      </c>
      <c r="J314" s="17" t="s">
        <v>277</v>
      </c>
      <c r="K314" s="17" t="s">
        <v>277</v>
      </c>
      <c r="L314" s="17" t="s">
        <v>293</v>
      </c>
      <c r="M314" s="1">
        <v>0</v>
      </c>
      <c r="N314" s="8">
        <f>IFERROR(VLOOKUP(A314,constraints!$A$2:$C$4968,3,FALSE),0)</f>
        <v>0.05</v>
      </c>
    </row>
    <row r="315" spans="1:14" x14ac:dyDescent="0.25">
      <c r="A315" s="17" t="s">
        <v>901</v>
      </c>
      <c r="B315" s="17" t="s">
        <v>902</v>
      </c>
      <c r="C315" s="17" t="s">
        <v>234</v>
      </c>
      <c r="D315" s="17" t="s">
        <v>20</v>
      </c>
      <c r="E315" s="17" t="s">
        <v>240</v>
      </c>
      <c r="F315" s="17" t="s">
        <v>243</v>
      </c>
      <c r="G315" s="17" t="s">
        <v>258</v>
      </c>
      <c r="H315" s="17" t="s">
        <v>254</v>
      </c>
      <c r="I315" s="17" t="s">
        <v>246</v>
      </c>
      <c r="J315" s="17" t="s">
        <v>277</v>
      </c>
      <c r="K315" s="17" t="s">
        <v>277</v>
      </c>
      <c r="L315" s="17" t="s">
        <v>281</v>
      </c>
      <c r="M315" s="1">
        <v>0</v>
      </c>
      <c r="N315" s="8">
        <f>IFERROR(VLOOKUP(A315,constraints!$A$2:$C$4968,3,FALSE),0)</f>
        <v>0.05</v>
      </c>
    </row>
    <row r="316" spans="1:14" x14ac:dyDescent="0.25">
      <c r="A316" s="17" t="s">
        <v>903</v>
      </c>
      <c r="B316" s="17" t="s">
        <v>904</v>
      </c>
      <c r="C316" s="17" t="s">
        <v>234</v>
      </c>
      <c r="D316" s="17" t="s">
        <v>20</v>
      </c>
      <c r="E316" s="17" t="s">
        <v>239</v>
      </c>
      <c r="F316" s="17" t="s">
        <v>243</v>
      </c>
      <c r="G316" s="17" t="s">
        <v>257</v>
      </c>
      <c r="H316" s="17" t="s">
        <v>254</v>
      </c>
      <c r="I316" s="17" t="s">
        <v>246</v>
      </c>
      <c r="J316" s="17" t="s">
        <v>277</v>
      </c>
      <c r="K316" s="17" t="s">
        <v>277</v>
      </c>
      <c r="L316" s="17" t="s">
        <v>293</v>
      </c>
      <c r="M316" s="1">
        <v>0</v>
      </c>
      <c r="N316" s="8">
        <f>IFERROR(VLOOKUP(A316,constraints!$A$2:$C$4968,3,FALSE),0)</f>
        <v>0.01</v>
      </c>
    </row>
    <row r="317" spans="1:14" x14ac:dyDescent="0.25">
      <c r="A317" s="17" t="s">
        <v>905</v>
      </c>
      <c r="B317" s="17" t="s">
        <v>906</v>
      </c>
      <c r="C317" s="17" t="s">
        <v>234</v>
      </c>
      <c r="D317" s="17" t="s">
        <v>20</v>
      </c>
      <c r="E317" s="17" t="s">
        <v>241</v>
      </c>
      <c r="F317" s="17" t="s">
        <v>244</v>
      </c>
      <c r="G317" s="17" t="s">
        <v>262</v>
      </c>
      <c r="H317" s="17" t="s">
        <v>254</v>
      </c>
      <c r="I317" s="17" t="s">
        <v>246</v>
      </c>
      <c r="J317" s="17" t="s">
        <v>277</v>
      </c>
      <c r="K317" s="17" t="s">
        <v>277</v>
      </c>
      <c r="L317" s="17" t="s">
        <v>296</v>
      </c>
      <c r="M317" s="1">
        <v>0</v>
      </c>
      <c r="N317" s="8">
        <f>IFERROR(VLOOKUP(A317,constraints!$A$2:$C$4968,3,FALSE),0)</f>
        <v>0.04</v>
      </c>
    </row>
    <row r="318" spans="1:14" x14ac:dyDescent="0.25">
      <c r="A318" s="17" t="s">
        <v>907</v>
      </c>
      <c r="B318" s="17" t="s">
        <v>908</v>
      </c>
      <c r="C318" s="17" t="s">
        <v>234</v>
      </c>
      <c r="D318" s="17" t="s">
        <v>20</v>
      </c>
      <c r="E318" s="17" t="s">
        <v>239</v>
      </c>
      <c r="F318" s="17" t="s">
        <v>243</v>
      </c>
      <c r="G318" s="17" t="s">
        <v>263</v>
      </c>
      <c r="H318" s="17" t="s">
        <v>254</v>
      </c>
      <c r="I318" s="17" t="s">
        <v>246</v>
      </c>
      <c r="J318" s="17" t="s">
        <v>277</v>
      </c>
      <c r="K318" s="17" t="s">
        <v>277</v>
      </c>
      <c r="L318" s="17" t="s">
        <v>293</v>
      </c>
      <c r="M318" s="1">
        <v>0</v>
      </c>
      <c r="N318" s="8">
        <f>IFERROR(VLOOKUP(A318,constraints!$A$2:$C$4968,3,FALSE),0)</f>
        <v>0.01</v>
      </c>
    </row>
    <row r="319" spans="1:14" x14ac:dyDescent="0.25">
      <c r="A319" s="17" t="s">
        <v>909</v>
      </c>
      <c r="B319" s="17" t="s">
        <v>910</v>
      </c>
      <c r="C319" s="17" t="s">
        <v>234</v>
      </c>
      <c r="D319" s="17" t="s">
        <v>20</v>
      </c>
      <c r="E319" s="17" t="s">
        <v>239</v>
      </c>
      <c r="F319" s="17" t="s">
        <v>244</v>
      </c>
      <c r="G319" s="17" t="s">
        <v>257</v>
      </c>
      <c r="H319" s="17" t="s">
        <v>254</v>
      </c>
      <c r="I319" s="17" t="s">
        <v>246</v>
      </c>
      <c r="J319" s="17" t="s">
        <v>277</v>
      </c>
      <c r="K319" s="17" t="s">
        <v>277</v>
      </c>
      <c r="L319" s="17" t="s">
        <v>301</v>
      </c>
      <c r="M319" s="1">
        <v>0</v>
      </c>
      <c r="N319" s="8">
        <f>IFERROR(VLOOKUP(A319,constraints!$A$2:$C$4968,3,FALSE),0)</f>
        <v>0.04</v>
      </c>
    </row>
    <row r="320" spans="1:14" x14ac:dyDescent="0.25">
      <c r="A320" s="17" t="s">
        <v>911</v>
      </c>
      <c r="B320" s="17" t="s">
        <v>912</v>
      </c>
      <c r="C320" s="17" t="s">
        <v>234</v>
      </c>
      <c r="D320" s="17" t="s">
        <v>20</v>
      </c>
      <c r="E320" s="17" t="s">
        <v>239</v>
      </c>
      <c r="F320" s="17" t="s">
        <v>244</v>
      </c>
      <c r="G320" s="17" t="s">
        <v>268</v>
      </c>
      <c r="H320" s="17" t="s">
        <v>254</v>
      </c>
      <c r="I320" s="17" t="s">
        <v>246</v>
      </c>
      <c r="J320" s="17" t="s">
        <v>277</v>
      </c>
      <c r="K320" s="17" t="s">
        <v>277</v>
      </c>
      <c r="L320" s="17" t="s">
        <v>301</v>
      </c>
      <c r="M320" s="1">
        <v>0</v>
      </c>
      <c r="N320" s="8">
        <f>IFERROR(VLOOKUP(A320,constraints!$A$2:$C$4968,3,FALSE),0)</f>
        <v>0.05</v>
      </c>
    </row>
    <row r="321" spans="1:14" x14ac:dyDescent="0.25">
      <c r="A321" s="17" t="s">
        <v>913</v>
      </c>
      <c r="B321" s="17" t="s">
        <v>914</v>
      </c>
      <c r="C321" s="17" t="s">
        <v>234</v>
      </c>
      <c r="D321" s="17" t="s">
        <v>20</v>
      </c>
      <c r="E321" s="17" t="s">
        <v>240</v>
      </c>
      <c r="F321" s="17" t="s">
        <v>245</v>
      </c>
      <c r="G321" s="17" t="s">
        <v>267</v>
      </c>
      <c r="H321" s="17" t="s">
        <v>254</v>
      </c>
      <c r="I321" s="17" t="s">
        <v>246</v>
      </c>
      <c r="J321" s="17" t="s">
        <v>277</v>
      </c>
      <c r="K321" s="17" t="s">
        <v>277</v>
      </c>
      <c r="L321" s="17" t="s">
        <v>308</v>
      </c>
      <c r="M321" s="1">
        <v>0</v>
      </c>
      <c r="N321" s="8">
        <f>IFERROR(VLOOKUP(A321,constraints!$A$2:$C$4968,3,FALSE),0)</f>
        <v>0.05</v>
      </c>
    </row>
    <row r="322" spans="1:14" x14ac:dyDescent="0.25">
      <c r="A322" s="17" t="s">
        <v>915</v>
      </c>
      <c r="B322" s="17" t="s">
        <v>916</v>
      </c>
      <c r="C322" s="17" t="s">
        <v>234</v>
      </c>
      <c r="D322" s="17" t="s">
        <v>20</v>
      </c>
      <c r="E322" s="17" t="s">
        <v>241</v>
      </c>
      <c r="F322" s="17" t="s">
        <v>245</v>
      </c>
      <c r="G322" s="17" t="s">
        <v>256</v>
      </c>
      <c r="H322" s="17" t="s">
        <v>254</v>
      </c>
      <c r="I322" s="17" t="s">
        <v>246</v>
      </c>
      <c r="J322" s="17" t="s">
        <v>277</v>
      </c>
      <c r="K322" s="17" t="s">
        <v>277</v>
      </c>
      <c r="L322" s="17" t="s">
        <v>278</v>
      </c>
      <c r="M322" s="1">
        <v>0</v>
      </c>
      <c r="N322" s="8">
        <f>IFERROR(VLOOKUP(A322,constraints!$A$2:$C$4968,3,FALSE),0)</f>
        <v>0.04</v>
      </c>
    </row>
    <row r="323" spans="1:14" x14ac:dyDescent="0.25">
      <c r="A323" s="17" t="s">
        <v>917</v>
      </c>
      <c r="B323" s="17" t="s">
        <v>918</v>
      </c>
      <c r="C323" s="17" t="s">
        <v>234</v>
      </c>
      <c r="D323" s="17" t="s">
        <v>20</v>
      </c>
      <c r="E323" s="17" t="s">
        <v>240</v>
      </c>
      <c r="F323" s="17" t="s">
        <v>243</v>
      </c>
      <c r="G323" s="17" t="s">
        <v>260</v>
      </c>
      <c r="H323" s="17" t="s">
        <v>254</v>
      </c>
      <c r="I323" s="17" t="s">
        <v>246</v>
      </c>
      <c r="J323" s="17" t="s">
        <v>277</v>
      </c>
      <c r="K323" s="17" t="s">
        <v>277</v>
      </c>
      <c r="L323" s="17" t="s">
        <v>281</v>
      </c>
      <c r="M323" s="1">
        <v>0</v>
      </c>
      <c r="N323" s="8">
        <f>IFERROR(VLOOKUP(A323,constraints!$A$2:$C$4968,3,FALSE),0)</f>
        <v>0.02</v>
      </c>
    </row>
    <row r="324" spans="1:14" x14ac:dyDescent="0.25">
      <c r="A324" s="17" t="s">
        <v>919</v>
      </c>
      <c r="B324" s="17" t="s">
        <v>920</v>
      </c>
      <c r="C324" s="17" t="s">
        <v>234</v>
      </c>
      <c r="D324" s="17" t="s">
        <v>20</v>
      </c>
      <c r="E324" s="17" t="s">
        <v>239</v>
      </c>
      <c r="F324" s="17" t="s">
        <v>244</v>
      </c>
      <c r="G324" s="17" t="s">
        <v>262</v>
      </c>
      <c r="H324" s="17" t="s">
        <v>254</v>
      </c>
      <c r="I324" s="17" t="s">
        <v>246</v>
      </c>
      <c r="J324" s="17" t="s">
        <v>277</v>
      </c>
      <c r="K324" s="17" t="s">
        <v>277</v>
      </c>
      <c r="L324" s="17" t="s">
        <v>301</v>
      </c>
      <c r="M324" s="1">
        <v>0</v>
      </c>
      <c r="N324" s="8">
        <f>IFERROR(VLOOKUP(A324,constraints!$A$2:$C$4968,3,FALSE),0)</f>
        <v>0.02</v>
      </c>
    </row>
    <row r="325" spans="1:14" x14ac:dyDescent="0.25">
      <c r="A325" s="17" t="s">
        <v>921</v>
      </c>
      <c r="B325" s="17" t="s">
        <v>922</v>
      </c>
      <c r="C325" s="17" t="s">
        <v>234</v>
      </c>
      <c r="D325" s="17" t="s">
        <v>20</v>
      </c>
      <c r="E325" s="17" t="s">
        <v>240</v>
      </c>
      <c r="F325" s="17" t="s">
        <v>245</v>
      </c>
      <c r="G325" s="17" t="s">
        <v>267</v>
      </c>
      <c r="H325" s="17" t="s">
        <v>254</v>
      </c>
      <c r="I325" s="17" t="s">
        <v>246</v>
      </c>
      <c r="J325" s="17" t="s">
        <v>277</v>
      </c>
      <c r="K325" s="17" t="s">
        <v>277</v>
      </c>
      <c r="L325" s="17" t="s">
        <v>308</v>
      </c>
      <c r="M325" s="1">
        <v>0</v>
      </c>
      <c r="N325" s="8">
        <f>IFERROR(VLOOKUP(A325,constraints!$A$2:$C$4968,3,FALSE),0)</f>
        <v>0.05</v>
      </c>
    </row>
    <row r="326" spans="1:14" x14ac:dyDescent="0.25">
      <c r="A326" s="17" t="s">
        <v>923</v>
      </c>
      <c r="B326" s="17" t="s">
        <v>924</v>
      </c>
      <c r="C326" s="17" t="s">
        <v>234</v>
      </c>
      <c r="D326" s="17" t="s">
        <v>20</v>
      </c>
      <c r="E326" s="17" t="s">
        <v>239</v>
      </c>
      <c r="F326" s="17" t="s">
        <v>243</v>
      </c>
      <c r="G326" s="17" t="s">
        <v>264</v>
      </c>
      <c r="H326" s="17" t="s">
        <v>254</v>
      </c>
      <c r="I326" s="17" t="s">
        <v>246</v>
      </c>
      <c r="J326" s="17" t="s">
        <v>277</v>
      </c>
      <c r="K326" s="17" t="s">
        <v>277</v>
      </c>
      <c r="L326" s="17" t="s">
        <v>293</v>
      </c>
      <c r="M326" s="1">
        <v>0</v>
      </c>
      <c r="N326" s="8">
        <f>IFERROR(VLOOKUP(A326,constraints!$A$2:$C$4968,3,FALSE),0)</f>
        <v>0.03</v>
      </c>
    </row>
    <row r="327" spans="1:14" x14ac:dyDescent="0.25">
      <c r="A327" s="17" t="s">
        <v>925</v>
      </c>
      <c r="B327" s="17" t="s">
        <v>926</v>
      </c>
      <c r="C327" s="17" t="s">
        <v>234</v>
      </c>
      <c r="D327" s="17" t="s">
        <v>20</v>
      </c>
      <c r="E327" s="17" t="s">
        <v>240</v>
      </c>
      <c r="F327" s="17" t="s">
        <v>244</v>
      </c>
      <c r="G327" s="17" t="s">
        <v>264</v>
      </c>
      <c r="H327" s="17" t="s">
        <v>254</v>
      </c>
      <c r="I327" s="17" t="s">
        <v>246</v>
      </c>
      <c r="J327" s="17" t="s">
        <v>277</v>
      </c>
      <c r="K327" s="17" t="s">
        <v>277</v>
      </c>
      <c r="L327" s="17" t="s">
        <v>333</v>
      </c>
      <c r="M327" s="1">
        <v>0</v>
      </c>
      <c r="N327" s="8">
        <f>IFERROR(VLOOKUP(A327,constraints!$A$2:$C$4968,3,FALSE),0)</f>
        <v>0.04</v>
      </c>
    </row>
    <row r="328" spans="1:14" x14ac:dyDescent="0.25">
      <c r="A328" s="17" t="s">
        <v>927</v>
      </c>
      <c r="B328" s="17" t="s">
        <v>928</v>
      </c>
      <c r="C328" s="17" t="s">
        <v>234</v>
      </c>
      <c r="D328" s="17" t="s">
        <v>20</v>
      </c>
      <c r="E328" s="17" t="s">
        <v>240</v>
      </c>
      <c r="F328" s="17" t="s">
        <v>243</v>
      </c>
      <c r="G328" s="17" t="s">
        <v>257</v>
      </c>
      <c r="H328" s="17" t="s">
        <v>254</v>
      </c>
      <c r="I328" s="17" t="s">
        <v>246</v>
      </c>
      <c r="J328" s="17" t="s">
        <v>277</v>
      </c>
      <c r="K328" s="17" t="s">
        <v>277</v>
      </c>
      <c r="L328" s="17" t="s">
        <v>281</v>
      </c>
      <c r="M328" s="1">
        <v>0</v>
      </c>
      <c r="N328" s="8">
        <f>IFERROR(VLOOKUP(A328,constraints!$A$2:$C$4968,3,FALSE),0)</f>
        <v>0.03</v>
      </c>
    </row>
    <row r="329" spans="1:14" x14ac:dyDescent="0.25">
      <c r="A329" s="17" t="s">
        <v>929</v>
      </c>
      <c r="B329" s="17" t="s">
        <v>930</v>
      </c>
      <c r="C329" s="17" t="s">
        <v>234</v>
      </c>
      <c r="D329" s="17" t="s">
        <v>20</v>
      </c>
      <c r="E329" s="17" t="s">
        <v>239</v>
      </c>
      <c r="F329" s="17" t="s">
        <v>245</v>
      </c>
      <c r="G329" s="17" t="s">
        <v>263</v>
      </c>
      <c r="H329" s="17" t="s">
        <v>254</v>
      </c>
      <c r="I329" s="17" t="s">
        <v>246</v>
      </c>
      <c r="J329" s="17" t="s">
        <v>277</v>
      </c>
      <c r="K329" s="17" t="s">
        <v>277</v>
      </c>
      <c r="L329" s="17" t="s">
        <v>286</v>
      </c>
      <c r="M329" s="1">
        <v>0</v>
      </c>
      <c r="N329" s="8">
        <f>IFERROR(VLOOKUP(A329,constraints!$A$2:$C$4968,3,FALSE),0)</f>
        <v>0.02</v>
      </c>
    </row>
    <row r="330" spans="1:14" x14ac:dyDescent="0.25">
      <c r="A330" s="17" t="s">
        <v>931</v>
      </c>
      <c r="B330" s="17" t="s">
        <v>932</v>
      </c>
      <c r="C330" s="17" t="s">
        <v>234</v>
      </c>
      <c r="D330" s="17" t="s">
        <v>20</v>
      </c>
      <c r="E330" s="17" t="s">
        <v>239</v>
      </c>
      <c r="F330" s="17" t="s">
        <v>245</v>
      </c>
      <c r="G330" s="17" t="s">
        <v>263</v>
      </c>
      <c r="H330" s="17" t="s">
        <v>254</v>
      </c>
      <c r="I330" s="17" t="s">
        <v>246</v>
      </c>
      <c r="J330" s="17" t="s">
        <v>277</v>
      </c>
      <c r="K330" s="17" t="s">
        <v>277</v>
      </c>
      <c r="L330" s="17" t="s">
        <v>286</v>
      </c>
      <c r="M330" s="1">
        <v>0</v>
      </c>
      <c r="N330" s="8">
        <f>IFERROR(VLOOKUP(A330,constraints!$A$2:$C$4968,3,FALSE),0)</f>
        <v>0.02</v>
      </c>
    </row>
    <row r="331" spans="1:14" x14ac:dyDescent="0.25">
      <c r="A331" s="17" t="s">
        <v>933</v>
      </c>
      <c r="B331" s="17" t="s">
        <v>934</v>
      </c>
      <c r="C331" s="17" t="s">
        <v>234</v>
      </c>
      <c r="D331" s="17" t="s">
        <v>20</v>
      </c>
      <c r="E331" s="17" t="s">
        <v>241</v>
      </c>
      <c r="F331" s="17" t="s">
        <v>245</v>
      </c>
      <c r="G331" s="17" t="s">
        <v>262</v>
      </c>
      <c r="H331" s="17" t="s">
        <v>254</v>
      </c>
      <c r="I331" s="17" t="s">
        <v>246</v>
      </c>
      <c r="J331" s="17" t="s">
        <v>277</v>
      </c>
      <c r="K331" s="17" t="s">
        <v>277</v>
      </c>
      <c r="L331" s="17" t="s">
        <v>278</v>
      </c>
      <c r="M331" s="1">
        <v>0</v>
      </c>
      <c r="N331" s="8">
        <f>IFERROR(VLOOKUP(A331,constraints!$A$2:$C$4968,3,FALSE),0)</f>
        <v>0.05</v>
      </c>
    </row>
    <row r="332" spans="1:14" x14ac:dyDescent="0.25">
      <c r="A332" s="17" t="s">
        <v>935</v>
      </c>
      <c r="B332" s="17" t="s">
        <v>936</v>
      </c>
      <c r="C332" s="17" t="s">
        <v>234</v>
      </c>
      <c r="D332" s="17" t="s">
        <v>20</v>
      </c>
      <c r="E332" s="17" t="s">
        <v>239</v>
      </c>
      <c r="F332" s="17" t="s">
        <v>244</v>
      </c>
      <c r="G332" s="17" t="s">
        <v>267</v>
      </c>
      <c r="H332" s="17" t="s">
        <v>254</v>
      </c>
      <c r="I332" s="17" t="s">
        <v>246</v>
      </c>
      <c r="J332" s="17" t="s">
        <v>277</v>
      </c>
      <c r="K332" s="17" t="s">
        <v>277</v>
      </c>
      <c r="L332" s="17" t="s">
        <v>301</v>
      </c>
      <c r="M332" s="1">
        <v>0</v>
      </c>
      <c r="N332" s="8">
        <f>IFERROR(VLOOKUP(A332,constraints!$A$2:$C$4968,3,FALSE),0)</f>
        <v>0.02</v>
      </c>
    </row>
    <row r="333" spans="1:14" x14ac:dyDescent="0.25">
      <c r="A333" s="17" t="s">
        <v>937</v>
      </c>
      <c r="B333" s="17" t="s">
        <v>938</v>
      </c>
      <c r="C333" s="17" t="s">
        <v>234</v>
      </c>
      <c r="D333" s="17" t="s">
        <v>20</v>
      </c>
      <c r="E333" s="17" t="s">
        <v>240</v>
      </c>
      <c r="F333" s="17" t="s">
        <v>244</v>
      </c>
      <c r="G333" s="17" t="s">
        <v>265</v>
      </c>
      <c r="H333" s="17" t="s">
        <v>254</v>
      </c>
      <c r="I333" s="17" t="s">
        <v>246</v>
      </c>
      <c r="J333" s="17" t="s">
        <v>277</v>
      </c>
      <c r="K333" s="17" t="s">
        <v>277</v>
      </c>
      <c r="L333" s="17" t="s">
        <v>333</v>
      </c>
      <c r="M333" s="1">
        <v>0</v>
      </c>
      <c r="N333" s="8">
        <f>IFERROR(VLOOKUP(A333,constraints!$A$2:$C$4968,3,FALSE),0)</f>
        <v>0.05</v>
      </c>
    </row>
    <row r="334" spans="1:14" x14ac:dyDescent="0.25">
      <c r="A334" s="17" t="s">
        <v>939</v>
      </c>
      <c r="B334" s="17" t="s">
        <v>940</v>
      </c>
      <c r="C334" s="17" t="s">
        <v>234</v>
      </c>
      <c r="D334" s="17" t="s">
        <v>20</v>
      </c>
      <c r="E334" s="17" t="s">
        <v>239</v>
      </c>
      <c r="F334" s="17" t="s">
        <v>243</v>
      </c>
      <c r="G334" s="17" t="s">
        <v>257</v>
      </c>
      <c r="H334" s="17" t="s">
        <v>254</v>
      </c>
      <c r="I334" s="17" t="s">
        <v>246</v>
      </c>
      <c r="J334" s="17" t="s">
        <v>277</v>
      </c>
      <c r="K334" s="17" t="s">
        <v>277</v>
      </c>
      <c r="L334" s="17" t="s">
        <v>293</v>
      </c>
      <c r="M334" s="1">
        <v>0</v>
      </c>
      <c r="N334" s="8">
        <f>IFERROR(VLOOKUP(A334,constraints!$A$2:$C$4968,3,FALSE),0)</f>
        <v>0.01</v>
      </c>
    </row>
    <row r="335" spans="1:14" x14ac:dyDescent="0.25">
      <c r="A335" s="17" t="s">
        <v>941</v>
      </c>
      <c r="B335" s="17" t="s">
        <v>942</v>
      </c>
      <c r="C335" s="17" t="s">
        <v>234</v>
      </c>
      <c r="D335" s="17" t="s">
        <v>20</v>
      </c>
      <c r="E335" s="17" t="s">
        <v>239</v>
      </c>
      <c r="F335" s="17" t="s">
        <v>245</v>
      </c>
      <c r="G335" s="17" t="s">
        <v>264</v>
      </c>
      <c r="H335" s="17" t="s">
        <v>254</v>
      </c>
      <c r="I335" s="17" t="s">
        <v>246</v>
      </c>
      <c r="J335" s="17" t="s">
        <v>277</v>
      </c>
      <c r="K335" s="17" t="s">
        <v>277</v>
      </c>
      <c r="L335" s="17" t="s">
        <v>286</v>
      </c>
      <c r="M335" s="1">
        <v>0</v>
      </c>
      <c r="N335" s="8">
        <f>IFERROR(VLOOKUP(A335,constraints!$A$2:$C$4968,3,FALSE),0)</f>
        <v>0.01</v>
      </c>
    </row>
    <row r="336" spans="1:14" x14ac:dyDescent="0.25">
      <c r="A336" s="17" t="s">
        <v>943</v>
      </c>
      <c r="B336" s="17" t="s">
        <v>944</v>
      </c>
      <c r="C336" s="17" t="s">
        <v>234</v>
      </c>
      <c r="D336" s="17" t="s">
        <v>20</v>
      </c>
      <c r="E336" s="17" t="s">
        <v>239</v>
      </c>
      <c r="F336" s="17" t="s">
        <v>245</v>
      </c>
      <c r="G336" s="17" t="s">
        <v>263</v>
      </c>
      <c r="H336" s="17" t="s">
        <v>254</v>
      </c>
      <c r="I336" s="17" t="s">
        <v>246</v>
      </c>
      <c r="J336" s="17" t="s">
        <v>277</v>
      </c>
      <c r="K336" s="17" t="s">
        <v>277</v>
      </c>
      <c r="L336" s="17" t="s">
        <v>286</v>
      </c>
      <c r="M336" s="1">
        <v>0</v>
      </c>
      <c r="N336" s="8">
        <f>IFERROR(VLOOKUP(A336,constraints!$A$2:$C$4968,3,FALSE),0)</f>
        <v>0.01</v>
      </c>
    </row>
    <row r="337" spans="1:14" x14ac:dyDescent="0.25">
      <c r="A337" s="17" t="s">
        <v>945</v>
      </c>
      <c r="B337" s="17" t="s">
        <v>946</v>
      </c>
      <c r="C337" s="17" t="s">
        <v>234</v>
      </c>
      <c r="D337" s="17" t="s">
        <v>20</v>
      </c>
      <c r="E337" s="17" t="s">
        <v>239</v>
      </c>
      <c r="F337" s="17" t="s">
        <v>244</v>
      </c>
      <c r="G337" s="17" t="s">
        <v>262</v>
      </c>
      <c r="H337" s="17" t="s">
        <v>254</v>
      </c>
      <c r="I337" s="17" t="s">
        <v>246</v>
      </c>
      <c r="J337" s="17" t="s">
        <v>277</v>
      </c>
      <c r="K337" s="17" t="s">
        <v>277</v>
      </c>
      <c r="L337" s="17" t="s">
        <v>301</v>
      </c>
      <c r="M337" s="1">
        <v>0</v>
      </c>
      <c r="N337" s="8">
        <f>IFERROR(VLOOKUP(A337,constraints!$A$2:$C$4968,3,FALSE),0)</f>
        <v>0.02</v>
      </c>
    </row>
    <row r="338" spans="1:14" x14ac:dyDescent="0.25">
      <c r="A338" s="17" t="s">
        <v>947</v>
      </c>
      <c r="B338" s="17" t="s">
        <v>948</v>
      </c>
      <c r="C338" s="17" t="s">
        <v>234</v>
      </c>
      <c r="D338" s="17" t="s">
        <v>20</v>
      </c>
      <c r="E338" s="17" t="s">
        <v>239</v>
      </c>
      <c r="F338" s="17" t="s">
        <v>245</v>
      </c>
      <c r="G338" s="17" t="s">
        <v>264</v>
      </c>
      <c r="H338" s="17" t="s">
        <v>254</v>
      </c>
      <c r="I338" s="17" t="s">
        <v>246</v>
      </c>
      <c r="J338" s="17" t="s">
        <v>277</v>
      </c>
      <c r="K338" s="17" t="s">
        <v>277</v>
      </c>
      <c r="L338" s="17" t="s">
        <v>286</v>
      </c>
      <c r="M338" s="1">
        <v>0</v>
      </c>
      <c r="N338" s="8">
        <f>IFERROR(VLOOKUP(A338,constraints!$A$2:$C$4968,3,FALSE),0)</f>
        <v>0.05</v>
      </c>
    </row>
    <row r="339" spans="1:14" x14ac:dyDescent="0.25">
      <c r="A339" s="17" t="s">
        <v>949</v>
      </c>
      <c r="B339" s="17" t="s">
        <v>950</v>
      </c>
      <c r="C339" s="17" t="s">
        <v>234</v>
      </c>
      <c r="D339" s="17" t="s">
        <v>20</v>
      </c>
      <c r="E339" s="17" t="s">
        <v>239</v>
      </c>
      <c r="F339" s="17" t="s">
        <v>244</v>
      </c>
      <c r="G339" s="17" t="s">
        <v>262</v>
      </c>
      <c r="H339" s="17" t="s">
        <v>254</v>
      </c>
      <c r="I339" s="17" t="s">
        <v>246</v>
      </c>
      <c r="J339" s="17" t="s">
        <v>277</v>
      </c>
      <c r="K339" s="17" t="s">
        <v>277</v>
      </c>
      <c r="L339" s="17" t="s">
        <v>301</v>
      </c>
      <c r="M339" s="1">
        <v>0</v>
      </c>
      <c r="N339" s="8">
        <f>IFERROR(VLOOKUP(A339,constraints!$A$2:$C$4968,3,FALSE),0)</f>
        <v>0.04</v>
      </c>
    </row>
    <row r="340" spans="1:14" x14ac:dyDescent="0.25">
      <c r="A340" s="17" t="s">
        <v>951</v>
      </c>
      <c r="B340" s="17" t="s">
        <v>952</v>
      </c>
      <c r="C340" s="17" t="s">
        <v>234</v>
      </c>
      <c r="D340" s="17" t="s">
        <v>20</v>
      </c>
      <c r="E340" s="17" t="s">
        <v>240</v>
      </c>
      <c r="F340" s="17" t="s">
        <v>245</v>
      </c>
      <c r="G340" s="17" t="s">
        <v>263</v>
      </c>
      <c r="H340" s="17" t="s">
        <v>254</v>
      </c>
      <c r="I340" s="17" t="s">
        <v>246</v>
      </c>
      <c r="J340" s="17" t="s">
        <v>277</v>
      </c>
      <c r="K340" s="17" t="s">
        <v>277</v>
      </c>
      <c r="L340" s="17" t="s">
        <v>308</v>
      </c>
      <c r="M340" s="1">
        <v>0</v>
      </c>
      <c r="N340" s="8">
        <f>IFERROR(VLOOKUP(A340,constraints!$A$2:$C$4968,3,FALSE),0)</f>
        <v>0.04</v>
      </c>
    </row>
    <row r="341" spans="1:14" x14ac:dyDescent="0.25">
      <c r="A341" s="17" t="s">
        <v>953</v>
      </c>
      <c r="B341" s="17" t="s">
        <v>954</v>
      </c>
      <c r="C341" s="17" t="s">
        <v>234</v>
      </c>
      <c r="D341" s="17" t="s">
        <v>20</v>
      </c>
      <c r="E341" s="17" t="s">
        <v>239</v>
      </c>
      <c r="F341" s="17" t="s">
        <v>244</v>
      </c>
      <c r="G341" s="17" t="s">
        <v>262</v>
      </c>
      <c r="H341" s="17" t="s">
        <v>254</v>
      </c>
      <c r="I341" s="17" t="s">
        <v>246</v>
      </c>
      <c r="J341" s="17" t="s">
        <v>277</v>
      </c>
      <c r="K341" s="17" t="s">
        <v>277</v>
      </c>
      <c r="L341" s="17" t="s">
        <v>301</v>
      </c>
      <c r="M341" s="1">
        <v>0</v>
      </c>
      <c r="N341" s="8">
        <f>IFERROR(VLOOKUP(A341,constraints!$A$2:$C$4968,3,FALSE),0)</f>
        <v>0.04</v>
      </c>
    </row>
    <row r="342" spans="1:14" x14ac:dyDescent="0.25">
      <c r="A342" s="17" t="s">
        <v>955</v>
      </c>
      <c r="B342" s="17" t="s">
        <v>956</v>
      </c>
      <c r="C342" s="17" t="s">
        <v>234</v>
      </c>
      <c r="D342" s="17" t="s">
        <v>20</v>
      </c>
      <c r="E342" s="17" t="s">
        <v>241</v>
      </c>
      <c r="F342" s="17" t="s">
        <v>244</v>
      </c>
      <c r="G342" s="17" t="s">
        <v>263</v>
      </c>
      <c r="H342" s="17" t="s">
        <v>254</v>
      </c>
      <c r="I342" s="17" t="s">
        <v>246</v>
      </c>
      <c r="J342" s="17" t="s">
        <v>277</v>
      </c>
      <c r="K342" s="17" t="s">
        <v>277</v>
      </c>
      <c r="L342" s="17" t="s">
        <v>296</v>
      </c>
      <c r="M342" s="1">
        <v>0</v>
      </c>
      <c r="N342" s="8">
        <f>IFERROR(VLOOKUP(A342,constraints!$A$2:$C$4968,3,FALSE),0)</f>
        <v>0.05</v>
      </c>
    </row>
    <row r="343" spans="1:14" x14ac:dyDescent="0.25">
      <c r="A343" s="17" t="s">
        <v>957</v>
      </c>
      <c r="B343" s="17" t="s">
        <v>958</v>
      </c>
      <c r="C343" s="17" t="s">
        <v>234</v>
      </c>
      <c r="D343" s="17" t="s">
        <v>20</v>
      </c>
      <c r="E343" s="17" t="s">
        <v>239</v>
      </c>
      <c r="F343" s="17" t="s">
        <v>243</v>
      </c>
      <c r="G343" s="17" t="s">
        <v>257</v>
      </c>
      <c r="H343" s="17" t="s">
        <v>254</v>
      </c>
      <c r="I343" s="17" t="s">
        <v>246</v>
      </c>
      <c r="J343" s="17" t="s">
        <v>277</v>
      </c>
      <c r="K343" s="17" t="s">
        <v>277</v>
      </c>
      <c r="L343" s="17" t="s">
        <v>293</v>
      </c>
      <c r="M343" s="1">
        <v>0</v>
      </c>
      <c r="N343" s="8">
        <f>IFERROR(VLOOKUP(A343,constraints!$A$2:$C$4968,3,FALSE),0)</f>
        <v>0.01</v>
      </c>
    </row>
    <row r="344" spans="1:14" x14ac:dyDescent="0.25">
      <c r="A344" s="17" t="s">
        <v>959</v>
      </c>
      <c r="B344" s="17" t="s">
        <v>960</v>
      </c>
      <c r="C344" s="17" t="s">
        <v>234</v>
      </c>
      <c r="D344" s="17" t="s">
        <v>20</v>
      </c>
      <c r="E344" s="17" t="s">
        <v>239</v>
      </c>
      <c r="F344" s="17" t="s">
        <v>243</v>
      </c>
      <c r="G344" s="17" t="s">
        <v>267</v>
      </c>
      <c r="H344" s="17" t="s">
        <v>254</v>
      </c>
      <c r="I344" s="17" t="s">
        <v>246</v>
      </c>
      <c r="J344" s="17" t="s">
        <v>277</v>
      </c>
      <c r="K344" s="17" t="s">
        <v>277</v>
      </c>
      <c r="L344" s="17" t="s">
        <v>293</v>
      </c>
      <c r="M344" s="1">
        <v>0</v>
      </c>
      <c r="N344" s="8">
        <f>IFERROR(VLOOKUP(A344,constraints!$A$2:$C$4968,3,FALSE),0)</f>
        <v>0.01</v>
      </c>
    </row>
    <row r="345" spans="1:14" x14ac:dyDescent="0.25">
      <c r="A345" s="17" t="s">
        <v>961</v>
      </c>
      <c r="B345" s="17" t="s">
        <v>962</v>
      </c>
      <c r="C345" s="17" t="s">
        <v>234</v>
      </c>
      <c r="D345" s="17" t="s">
        <v>20</v>
      </c>
      <c r="E345" s="17" t="s">
        <v>239</v>
      </c>
      <c r="F345" s="17" t="s">
        <v>245</v>
      </c>
      <c r="G345" s="17" t="s">
        <v>263</v>
      </c>
      <c r="H345" s="17" t="s">
        <v>254</v>
      </c>
      <c r="I345" s="17" t="s">
        <v>246</v>
      </c>
      <c r="J345" s="17" t="s">
        <v>277</v>
      </c>
      <c r="K345" s="17" t="s">
        <v>277</v>
      </c>
      <c r="L345" s="17" t="s">
        <v>286</v>
      </c>
      <c r="M345" s="1">
        <v>0</v>
      </c>
      <c r="N345" s="8">
        <f>IFERROR(VLOOKUP(A345,constraints!$A$2:$C$4968,3,FALSE),0)</f>
        <v>0.01</v>
      </c>
    </row>
    <row r="346" spans="1:14" x14ac:dyDescent="0.25">
      <c r="A346" s="17" t="s">
        <v>963</v>
      </c>
      <c r="B346" s="17" t="s">
        <v>964</v>
      </c>
      <c r="C346" s="17" t="s">
        <v>234</v>
      </c>
      <c r="D346" s="17" t="s">
        <v>20</v>
      </c>
      <c r="E346" s="17" t="s">
        <v>239</v>
      </c>
      <c r="F346" s="17" t="s">
        <v>244</v>
      </c>
      <c r="G346" s="17" t="s">
        <v>262</v>
      </c>
      <c r="H346" s="17" t="s">
        <v>254</v>
      </c>
      <c r="I346" s="17" t="s">
        <v>246</v>
      </c>
      <c r="J346" s="17" t="s">
        <v>277</v>
      </c>
      <c r="K346" s="17" t="s">
        <v>277</v>
      </c>
      <c r="L346" s="17" t="s">
        <v>301</v>
      </c>
      <c r="M346" s="1">
        <v>0</v>
      </c>
      <c r="N346" s="8">
        <f>IFERROR(VLOOKUP(A346,constraints!$A$2:$C$4968,3,FALSE),0)</f>
        <v>0.04</v>
      </c>
    </row>
    <row r="347" spans="1:14" x14ac:dyDescent="0.25">
      <c r="A347" s="17" t="s">
        <v>965</v>
      </c>
      <c r="B347" s="17" t="s">
        <v>966</v>
      </c>
      <c r="C347" s="17" t="s">
        <v>234</v>
      </c>
      <c r="D347" s="17" t="s">
        <v>20</v>
      </c>
      <c r="E347" s="17" t="s">
        <v>240</v>
      </c>
      <c r="F347" s="17" t="s">
        <v>244</v>
      </c>
      <c r="G347" s="17" t="s">
        <v>262</v>
      </c>
      <c r="H347" s="17" t="s">
        <v>254</v>
      </c>
      <c r="I347" s="17" t="s">
        <v>246</v>
      </c>
      <c r="J347" s="17" t="s">
        <v>277</v>
      </c>
      <c r="K347" s="17" t="s">
        <v>277</v>
      </c>
      <c r="L347" s="17" t="s">
        <v>333</v>
      </c>
      <c r="M347" s="1">
        <v>0</v>
      </c>
      <c r="N347" s="8">
        <f>IFERROR(VLOOKUP(A347,constraints!$A$2:$C$4968,3,FALSE),0)</f>
        <v>0.03</v>
      </c>
    </row>
    <row r="348" spans="1:14" x14ac:dyDescent="0.25">
      <c r="A348" s="17" t="s">
        <v>967</v>
      </c>
      <c r="B348" s="17" t="s">
        <v>968</v>
      </c>
      <c r="C348" s="17" t="s">
        <v>234</v>
      </c>
      <c r="D348" s="17" t="s">
        <v>20</v>
      </c>
      <c r="E348" s="17" t="s">
        <v>239</v>
      </c>
      <c r="F348" s="17" t="s">
        <v>245</v>
      </c>
      <c r="G348" s="17" t="s">
        <v>256</v>
      </c>
      <c r="H348" s="17" t="s">
        <v>254</v>
      </c>
      <c r="I348" s="17" t="s">
        <v>246</v>
      </c>
      <c r="J348" s="17" t="s">
        <v>277</v>
      </c>
      <c r="K348" s="17" t="s">
        <v>277</v>
      </c>
      <c r="L348" s="17" t="s">
        <v>286</v>
      </c>
      <c r="M348" s="1">
        <v>0</v>
      </c>
      <c r="N348" s="8">
        <f>IFERROR(VLOOKUP(A348,constraints!$A$2:$C$4968,3,FALSE),0)</f>
        <v>0.03</v>
      </c>
    </row>
    <row r="349" spans="1:14" x14ac:dyDescent="0.25">
      <c r="A349" s="17" t="s">
        <v>969</v>
      </c>
      <c r="B349" s="17" t="s">
        <v>970</v>
      </c>
      <c r="C349" s="17" t="s">
        <v>234</v>
      </c>
      <c r="D349" s="17" t="s">
        <v>20</v>
      </c>
      <c r="E349" s="17" t="s">
        <v>239</v>
      </c>
      <c r="F349" s="17" t="s">
        <v>244</v>
      </c>
      <c r="G349" s="17" t="s">
        <v>260</v>
      </c>
      <c r="H349" s="17" t="s">
        <v>254</v>
      </c>
      <c r="I349" s="17" t="s">
        <v>246</v>
      </c>
      <c r="J349" s="17" t="s">
        <v>277</v>
      </c>
      <c r="K349" s="17" t="s">
        <v>277</v>
      </c>
      <c r="L349" s="17" t="s">
        <v>301</v>
      </c>
      <c r="M349" s="1">
        <v>0</v>
      </c>
      <c r="N349" s="8">
        <f>IFERROR(VLOOKUP(A349,constraints!$A$2:$C$4968,3,FALSE),0)</f>
        <v>0.02</v>
      </c>
    </row>
    <row r="350" spans="1:14" x14ac:dyDescent="0.25">
      <c r="A350" s="17" t="s">
        <v>971</v>
      </c>
      <c r="B350" s="17" t="s">
        <v>972</v>
      </c>
      <c r="C350" s="17" t="s">
        <v>234</v>
      </c>
      <c r="D350" s="17" t="s">
        <v>20</v>
      </c>
      <c r="E350" s="17" t="s">
        <v>239</v>
      </c>
      <c r="F350" s="17" t="s">
        <v>244</v>
      </c>
      <c r="G350" s="17" t="s">
        <v>257</v>
      </c>
      <c r="H350" s="17" t="s">
        <v>254</v>
      </c>
      <c r="I350" s="17" t="s">
        <v>246</v>
      </c>
      <c r="J350" s="17" t="s">
        <v>277</v>
      </c>
      <c r="K350" s="17" t="s">
        <v>277</v>
      </c>
      <c r="L350" s="17" t="s">
        <v>301</v>
      </c>
      <c r="M350" s="1">
        <v>0</v>
      </c>
      <c r="N350" s="8">
        <f>IFERROR(VLOOKUP(A350,constraints!$A$2:$C$4968,3,FALSE),0)</f>
        <v>0.02</v>
      </c>
    </row>
    <row r="351" spans="1:14" x14ac:dyDescent="0.25">
      <c r="A351" s="17" t="s">
        <v>973</v>
      </c>
      <c r="B351" s="17" t="s">
        <v>974</v>
      </c>
      <c r="C351" s="17" t="s">
        <v>234</v>
      </c>
      <c r="D351" s="17" t="s">
        <v>20</v>
      </c>
      <c r="E351" s="17" t="s">
        <v>239</v>
      </c>
      <c r="F351" s="17" t="s">
        <v>245</v>
      </c>
      <c r="G351" s="17" t="s">
        <v>267</v>
      </c>
      <c r="H351" s="17" t="s">
        <v>254</v>
      </c>
      <c r="I351" s="17" t="s">
        <v>246</v>
      </c>
      <c r="J351" s="17" t="s">
        <v>277</v>
      </c>
      <c r="K351" s="17" t="s">
        <v>277</v>
      </c>
      <c r="L351" s="17" t="s">
        <v>286</v>
      </c>
      <c r="M351" s="1">
        <v>0</v>
      </c>
      <c r="N351" s="8">
        <f>IFERROR(VLOOKUP(A351,constraints!$A$2:$C$4968,3,FALSE),0)</f>
        <v>0.02</v>
      </c>
    </row>
    <row r="352" spans="1:14" x14ac:dyDescent="0.25">
      <c r="A352" s="17" t="s">
        <v>975</v>
      </c>
      <c r="B352" s="17" t="s">
        <v>976</v>
      </c>
      <c r="C352" s="17" t="s">
        <v>234</v>
      </c>
      <c r="D352" s="17" t="s">
        <v>20</v>
      </c>
      <c r="E352" s="17" t="s">
        <v>239</v>
      </c>
      <c r="F352" s="17" t="s">
        <v>245</v>
      </c>
      <c r="G352" s="17" t="s">
        <v>263</v>
      </c>
      <c r="H352" s="17" t="s">
        <v>254</v>
      </c>
      <c r="I352" s="17" t="s">
        <v>246</v>
      </c>
      <c r="J352" s="17" t="s">
        <v>277</v>
      </c>
      <c r="K352" s="17" t="s">
        <v>277</v>
      </c>
      <c r="L352" s="17" t="s">
        <v>286</v>
      </c>
      <c r="M352" s="1">
        <v>0</v>
      </c>
      <c r="N352" s="8">
        <f>IFERROR(VLOOKUP(A352,constraints!$A$2:$C$4968,3,FALSE),0)</f>
        <v>0.03</v>
      </c>
    </row>
    <row r="353" spans="1:14" x14ac:dyDescent="0.25">
      <c r="A353" s="17" t="s">
        <v>977</v>
      </c>
      <c r="B353" s="17" t="s">
        <v>978</v>
      </c>
      <c r="C353" s="17" t="s">
        <v>234</v>
      </c>
      <c r="D353" s="17" t="s">
        <v>20</v>
      </c>
      <c r="E353" s="17" t="s">
        <v>239</v>
      </c>
      <c r="F353" s="17" t="s">
        <v>244</v>
      </c>
      <c r="G353" s="17" t="s">
        <v>262</v>
      </c>
      <c r="H353" s="17" t="s">
        <v>254</v>
      </c>
      <c r="I353" s="17" t="s">
        <v>246</v>
      </c>
      <c r="J353" s="17" t="s">
        <v>277</v>
      </c>
      <c r="K353" s="17" t="s">
        <v>277</v>
      </c>
      <c r="L353" s="17" t="s">
        <v>301</v>
      </c>
      <c r="M353" s="1">
        <v>0</v>
      </c>
      <c r="N353" s="8">
        <f>IFERROR(VLOOKUP(A353,constraints!$A$2:$C$4968,3,FALSE),0)</f>
        <v>0.03</v>
      </c>
    </row>
    <row r="354" spans="1:14" x14ac:dyDescent="0.25">
      <c r="A354" s="17" t="s">
        <v>979</v>
      </c>
      <c r="B354" s="17" t="s">
        <v>980</v>
      </c>
      <c r="C354" s="17" t="s">
        <v>234</v>
      </c>
      <c r="D354" s="17" t="s">
        <v>20</v>
      </c>
      <c r="E354" s="17" t="s">
        <v>240</v>
      </c>
      <c r="F354" s="17" t="s">
        <v>244</v>
      </c>
      <c r="G354" s="17" t="s">
        <v>267</v>
      </c>
      <c r="H354" s="17" t="s">
        <v>254</v>
      </c>
      <c r="I354" s="17" t="s">
        <v>246</v>
      </c>
      <c r="J354" s="17" t="s">
        <v>277</v>
      </c>
      <c r="K354" s="17" t="s">
        <v>277</v>
      </c>
      <c r="L354" s="17" t="s">
        <v>333</v>
      </c>
      <c r="M354" s="1">
        <v>0</v>
      </c>
      <c r="N354" s="8">
        <f>IFERROR(VLOOKUP(A354,constraints!$A$2:$C$4968,3,FALSE),0)</f>
        <v>0.05</v>
      </c>
    </row>
    <row r="355" spans="1:14" x14ac:dyDescent="0.25">
      <c r="A355" s="17" t="s">
        <v>981</v>
      </c>
      <c r="B355" s="17" t="s">
        <v>982</v>
      </c>
      <c r="C355" s="17" t="s">
        <v>234</v>
      </c>
      <c r="D355" s="17" t="s">
        <v>20</v>
      </c>
      <c r="E355" s="17" t="s">
        <v>239</v>
      </c>
      <c r="F355" s="17" t="s">
        <v>243</v>
      </c>
      <c r="G355" s="17" t="s">
        <v>258</v>
      </c>
      <c r="H355" s="17" t="s">
        <v>254</v>
      </c>
      <c r="I355" s="17" t="s">
        <v>246</v>
      </c>
      <c r="J355" s="17" t="s">
        <v>277</v>
      </c>
      <c r="K355" s="17" t="s">
        <v>277</v>
      </c>
      <c r="L355" s="17" t="s">
        <v>293</v>
      </c>
      <c r="M355" s="1">
        <v>0</v>
      </c>
      <c r="N355" s="8">
        <f>IFERROR(VLOOKUP(A355,constraints!$A$2:$C$4968,3,FALSE),0)</f>
        <v>0.05</v>
      </c>
    </row>
    <row r="356" spans="1:14" x14ac:dyDescent="0.25">
      <c r="A356" s="17" t="s">
        <v>983</v>
      </c>
      <c r="B356" s="17" t="s">
        <v>984</v>
      </c>
      <c r="C356" s="17" t="s">
        <v>234</v>
      </c>
      <c r="D356" s="17" t="s">
        <v>20</v>
      </c>
      <c r="E356" s="17" t="s">
        <v>239</v>
      </c>
      <c r="F356" s="17" t="s">
        <v>243</v>
      </c>
      <c r="G356" s="17" t="s">
        <v>262</v>
      </c>
      <c r="H356" s="17" t="s">
        <v>254</v>
      </c>
      <c r="I356" s="17" t="s">
        <v>246</v>
      </c>
      <c r="J356" s="17" t="s">
        <v>277</v>
      </c>
      <c r="K356" s="17" t="s">
        <v>277</v>
      </c>
      <c r="L356" s="17" t="s">
        <v>293</v>
      </c>
      <c r="M356" s="1">
        <v>0</v>
      </c>
      <c r="N356" s="8">
        <f>IFERROR(VLOOKUP(A356,constraints!$A$2:$C$4968,3,FALSE),0)</f>
        <v>0.04</v>
      </c>
    </row>
    <row r="357" spans="1:14" x14ac:dyDescent="0.25">
      <c r="A357" s="17" t="s">
        <v>985</v>
      </c>
      <c r="B357" s="17" t="s">
        <v>986</v>
      </c>
      <c r="C357" s="17" t="s">
        <v>234</v>
      </c>
      <c r="D357" s="17" t="s">
        <v>20</v>
      </c>
      <c r="E357" s="17" t="s">
        <v>239</v>
      </c>
      <c r="F357" s="17" t="s">
        <v>244</v>
      </c>
      <c r="G357" s="17" t="s">
        <v>264</v>
      </c>
      <c r="H357" s="17" t="s">
        <v>254</v>
      </c>
      <c r="I357" s="17" t="s">
        <v>246</v>
      </c>
      <c r="J357" s="17" t="s">
        <v>277</v>
      </c>
      <c r="K357" s="17" t="s">
        <v>277</v>
      </c>
      <c r="L357" s="17" t="s">
        <v>301</v>
      </c>
      <c r="M357" s="1">
        <v>0</v>
      </c>
      <c r="N357" s="8">
        <f>IFERROR(VLOOKUP(A357,constraints!$A$2:$C$4968,3,FALSE),0)</f>
        <v>0.05</v>
      </c>
    </row>
    <row r="358" spans="1:14" x14ac:dyDescent="0.25">
      <c r="A358" s="17" t="s">
        <v>987</v>
      </c>
      <c r="B358" s="17" t="s">
        <v>988</v>
      </c>
      <c r="C358" s="17" t="s">
        <v>234</v>
      </c>
      <c r="D358" s="17" t="s">
        <v>20</v>
      </c>
      <c r="E358" s="17" t="s">
        <v>241</v>
      </c>
      <c r="F358" s="17" t="s">
        <v>244</v>
      </c>
      <c r="G358" s="17" t="s">
        <v>262</v>
      </c>
      <c r="H358" s="17" t="s">
        <v>254</v>
      </c>
      <c r="I358" s="17" t="s">
        <v>246</v>
      </c>
      <c r="J358" s="17" t="s">
        <v>277</v>
      </c>
      <c r="K358" s="17" t="s">
        <v>277</v>
      </c>
      <c r="L358" s="17" t="s">
        <v>296</v>
      </c>
      <c r="M358" s="1">
        <v>0</v>
      </c>
      <c r="N358" s="8">
        <f>IFERROR(VLOOKUP(A358,constraints!$A$2:$C$4968,3,FALSE),0)</f>
        <v>0.05</v>
      </c>
    </row>
    <row r="359" spans="1:14" x14ac:dyDescent="0.25">
      <c r="A359" s="17" t="s">
        <v>989</v>
      </c>
      <c r="B359" s="17" t="s">
        <v>990</v>
      </c>
      <c r="C359" s="17" t="s">
        <v>234</v>
      </c>
      <c r="D359" s="17" t="s">
        <v>20</v>
      </c>
      <c r="E359" s="17" t="s">
        <v>239</v>
      </c>
      <c r="F359" s="17" t="s">
        <v>244</v>
      </c>
      <c r="G359" s="17" t="s">
        <v>262</v>
      </c>
      <c r="H359" s="17" t="s">
        <v>254</v>
      </c>
      <c r="I359" s="17" t="s">
        <v>246</v>
      </c>
      <c r="J359" s="17" t="s">
        <v>277</v>
      </c>
      <c r="K359" s="17" t="s">
        <v>277</v>
      </c>
      <c r="L359" s="17" t="s">
        <v>301</v>
      </c>
      <c r="M359" s="1">
        <v>0</v>
      </c>
      <c r="N359" s="8">
        <f>IFERROR(VLOOKUP(A359,constraints!$A$2:$C$4968,3,FALSE),0)</f>
        <v>0.04</v>
      </c>
    </row>
    <row r="360" spans="1:14" x14ac:dyDescent="0.25">
      <c r="A360" s="17" t="s">
        <v>991</v>
      </c>
      <c r="B360" s="17" t="s">
        <v>992</v>
      </c>
      <c r="C360" s="17" t="s">
        <v>234</v>
      </c>
      <c r="D360" s="17" t="s">
        <v>20</v>
      </c>
      <c r="E360" s="17" t="s">
        <v>240</v>
      </c>
      <c r="F360" s="17" t="s">
        <v>245</v>
      </c>
      <c r="G360" s="17" t="s">
        <v>263</v>
      </c>
      <c r="H360" s="17" t="s">
        <v>254</v>
      </c>
      <c r="I360" s="17" t="s">
        <v>246</v>
      </c>
      <c r="J360" s="17" t="s">
        <v>277</v>
      </c>
      <c r="K360" s="17" t="s">
        <v>277</v>
      </c>
      <c r="L360" s="17" t="s">
        <v>308</v>
      </c>
      <c r="M360" s="1">
        <v>0</v>
      </c>
      <c r="N360" s="8">
        <f>IFERROR(VLOOKUP(A360,constraints!$A$2:$C$4968,3,FALSE),0)</f>
        <v>0.05</v>
      </c>
    </row>
    <row r="361" spans="1:14" x14ac:dyDescent="0.25">
      <c r="A361" s="17" t="s">
        <v>993</v>
      </c>
      <c r="B361" s="17" t="s">
        <v>994</v>
      </c>
      <c r="C361" s="17" t="s">
        <v>234</v>
      </c>
      <c r="D361" s="17" t="s">
        <v>20</v>
      </c>
      <c r="E361" s="17" t="s">
        <v>240</v>
      </c>
      <c r="F361" s="17" t="s">
        <v>245</v>
      </c>
      <c r="G361" s="17" t="s">
        <v>267</v>
      </c>
      <c r="H361" s="17" t="s">
        <v>254</v>
      </c>
      <c r="I361" s="17" t="s">
        <v>246</v>
      </c>
      <c r="J361" s="17" t="s">
        <v>277</v>
      </c>
      <c r="K361" s="17" t="s">
        <v>277</v>
      </c>
      <c r="L361" s="17" t="s">
        <v>308</v>
      </c>
      <c r="M361" s="1">
        <v>0</v>
      </c>
      <c r="N361" s="8">
        <f>IFERROR(VLOOKUP(A361,constraints!$A$2:$C$4968,3,FALSE),0)</f>
        <v>0.04</v>
      </c>
    </row>
    <row r="362" spans="1:14" x14ac:dyDescent="0.25">
      <c r="A362" s="17" t="s">
        <v>995</v>
      </c>
      <c r="B362" s="17" t="s">
        <v>996</v>
      </c>
      <c r="C362" s="17" t="s">
        <v>234</v>
      </c>
      <c r="D362" s="17" t="s">
        <v>20</v>
      </c>
      <c r="E362" s="17" t="s">
        <v>240</v>
      </c>
      <c r="F362" s="17" t="s">
        <v>245</v>
      </c>
      <c r="G362" s="17" t="s">
        <v>262</v>
      </c>
      <c r="H362" s="17" t="s">
        <v>254</v>
      </c>
      <c r="I362" s="17" t="s">
        <v>246</v>
      </c>
      <c r="J362" s="17" t="s">
        <v>277</v>
      </c>
      <c r="K362" s="17" t="s">
        <v>277</v>
      </c>
      <c r="L362" s="17" t="s">
        <v>308</v>
      </c>
      <c r="M362" s="1">
        <v>0</v>
      </c>
      <c r="N362" s="8">
        <f>IFERROR(VLOOKUP(A362,constraints!$A$2:$C$4968,3,FALSE),0)</f>
        <v>0.05</v>
      </c>
    </row>
    <row r="363" spans="1:14" x14ac:dyDescent="0.25">
      <c r="A363" s="17" t="s">
        <v>997</v>
      </c>
      <c r="B363" s="17" t="s">
        <v>998</v>
      </c>
      <c r="C363" s="17" t="s">
        <v>234</v>
      </c>
      <c r="D363" s="17" t="s">
        <v>20</v>
      </c>
      <c r="E363" s="17" t="s">
        <v>239</v>
      </c>
      <c r="F363" s="17" t="s">
        <v>244</v>
      </c>
      <c r="G363" s="17" t="s">
        <v>262</v>
      </c>
      <c r="H363" s="17" t="s">
        <v>254</v>
      </c>
      <c r="I363" s="17" t="s">
        <v>246</v>
      </c>
      <c r="J363" s="17" t="s">
        <v>277</v>
      </c>
      <c r="K363" s="17" t="s">
        <v>277</v>
      </c>
      <c r="L363" s="17" t="s">
        <v>301</v>
      </c>
      <c r="M363" s="1">
        <v>0</v>
      </c>
      <c r="N363" s="8">
        <f>IFERROR(VLOOKUP(A363,constraints!$A$2:$C$4968,3,FALSE),0)</f>
        <v>0.04</v>
      </c>
    </row>
    <row r="364" spans="1:14" x14ac:dyDescent="0.25">
      <c r="A364" s="17" t="s">
        <v>999</v>
      </c>
      <c r="B364" s="17" t="s">
        <v>1000</v>
      </c>
      <c r="C364" s="17" t="s">
        <v>234</v>
      </c>
      <c r="D364" s="17" t="s">
        <v>20</v>
      </c>
      <c r="E364" s="17" t="s">
        <v>239</v>
      </c>
      <c r="F364" s="17" t="s">
        <v>244</v>
      </c>
      <c r="G364" s="17" t="s">
        <v>260</v>
      </c>
      <c r="H364" s="17" t="s">
        <v>254</v>
      </c>
      <c r="I364" s="17" t="s">
        <v>246</v>
      </c>
      <c r="J364" s="17" t="s">
        <v>277</v>
      </c>
      <c r="K364" s="17" t="s">
        <v>277</v>
      </c>
      <c r="L364" s="17" t="s">
        <v>301</v>
      </c>
      <c r="M364" s="1">
        <v>0</v>
      </c>
      <c r="N364" s="8">
        <f>IFERROR(VLOOKUP(A364,constraints!$A$2:$C$4968,3,FALSE),0)</f>
        <v>0.01</v>
      </c>
    </row>
    <row r="365" spans="1:14" x14ac:dyDescent="0.25">
      <c r="A365" s="17" t="s">
        <v>1001</v>
      </c>
      <c r="B365" s="17" t="s">
        <v>1002</v>
      </c>
      <c r="C365" s="17" t="s">
        <v>234</v>
      </c>
      <c r="D365" s="17" t="s">
        <v>20</v>
      </c>
      <c r="E365" s="17" t="s">
        <v>239</v>
      </c>
      <c r="F365" s="17" t="s">
        <v>243</v>
      </c>
      <c r="G365" s="17" t="s">
        <v>257</v>
      </c>
      <c r="H365" s="17" t="s">
        <v>254</v>
      </c>
      <c r="I365" s="17" t="s">
        <v>246</v>
      </c>
      <c r="J365" s="17" t="s">
        <v>277</v>
      </c>
      <c r="K365" s="17" t="s">
        <v>277</v>
      </c>
      <c r="L365" s="17" t="s">
        <v>293</v>
      </c>
      <c r="M365" s="1">
        <v>0</v>
      </c>
      <c r="N365" s="8">
        <f>IFERROR(VLOOKUP(A365,constraints!$A$2:$C$4968,3,FALSE),0)</f>
        <v>0.01</v>
      </c>
    </row>
    <row r="366" spans="1:14" x14ac:dyDescent="0.25">
      <c r="A366" s="17" t="s">
        <v>1003</v>
      </c>
      <c r="B366" s="17" t="s">
        <v>1004</v>
      </c>
      <c r="C366" s="17" t="s">
        <v>234</v>
      </c>
      <c r="D366" s="17" t="s">
        <v>20</v>
      </c>
      <c r="E366" s="17" t="s">
        <v>239</v>
      </c>
      <c r="F366" s="17" t="s">
        <v>244</v>
      </c>
      <c r="G366" s="17" t="s">
        <v>262</v>
      </c>
      <c r="H366" s="17" t="s">
        <v>254</v>
      </c>
      <c r="I366" s="17" t="s">
        <v>246</v>
      </c>
      <c r="J366" s="17" t="s">
        <v>277</v>
      </c>
      <c r="K366" s="17" t="s">
        <v>277</v>
      </c>
      <c r="L366" s="17" t="s">
        <v>301</v>
      </c>
      <c r="M366" s="1">
        <v>0</v>
      </c>
      <c r="N366" s="8">
        <f>IFERROR(VLOOKUP(A366,constraints!$A$2:$C$4968,3,FALSE),0)</f>
        <v>0.02</v>
      </c>
    </row>
    <row r="367" spans="1:14" x14ac:dyDescent="0.25">
      <c r="A367" s="17" t="s">
        <v>1005</v>
      </c>
      <c r="B367" s="17" t="s">
        <v>1006</v>
      </c>
      <c r="C367" s="17" t="s">
        <v>234</v>
      </c>
      <c r="D367" s="17" t="s">
        <v>20</v>
      </c>
      <c r="E367" s="17" t="s">
        <v>239</v>
      </c>
      <c r="F367" s="17" t="s">
        <v>244</v>
      </c>
      <c r="G367" s="17" t="s">
        <v>262</v>
      </c>
      <c r="H367" s="17" t="s">
        <v>254</v>
      </c>
      <c r="I367" s="17" t="s">
        <v>246</v>
      </c>
      <c r="J367" s="17" t="s">
        <v>277</v>
      </c>
      <c r="K367" s="17" t="s">
        <v>277</v>
      </c>
      <c r="L367" s="17" t="s">
        <v>301</v>
      </c>
      <c r="M367" s="1">
        <v>0</v>
      </c>
      <c r="N367" s="8">
        <f>IFERROR(VLOOKUP(A367,constraints!$A$2:$C$4968,3,FALSE),0)</f>
        <v>0.03</v>
      </c>
    </row>
    <row r="368" spans="1:14" x14ac:dyDescent="0.25">
      <c r="A368" s="17" t="s">
        <v>1007</v>
      </c>
      <c r="B368" s="17" t="s">
        <v>1008</v>
      </c>
      <c r="C368" s="17" t="s">
        <v>234</v>
      </c>
      <c r="D368" s="17" t="s">
        <v>20</v>
      </c>
      <c r="E368" s="17" t="s">
        <v>241</v>
      </c>
      <c r="F368" s="17" t="s">
        <v>245</v>
      </c>
      <c r="G368" s="17" t="s">
        <v>263</v>
      </c>
      <c r="H368" s="17" t="s">
        <v>254</v>
      </c>
      <c r="I368" s="17" t="s">
        <v>246</v>
      </c>
      <c r="J368" s="17" t="s">
        <v>277</v>
      </c>
      <c r="K368" s="17" t="s">
        <v>277</v>
      </c>
      <c r="L368" s="17" t="s">
        <v>278</v>
      </c>
      <c r="M368" s="1">
        <v>0</v>
      </c>
      <c r="N368" s="8">
        <f>IFERROR(VLOOKUP(A368,constraints!$A$2:$C$4968,3,FALSE),0)</f>
        <v>0.04</v>
      </c>
    </row>
    <row r="369" spans="1:14" x14ac:dyDescent="0.25">
      <c r="A369" s="17" t="s">
        <v>1009</v>
      </c>
      <c r="B369" s="17" t="s">
        <v>1010</v>
      </c>
      <c r="C369" s="17" t="s">
        <v>234</v>
      </c>
      <c r="D369" s="17" t="s">
        <v>20</v>
      </c>
      <c r="E369" s="17" t="s">
        <v>239</v>
      </c>
      <c r="F369" s="17" t="s">
        <v>243</v>
      </c>
      <c r="G369" s="17" t="s">
        <v>265</v>
      </c>
      <c r="H369" s="17" t="s">
        <v>254</v>
      </c>
      <c r="I369" s="17" t="s">
        <v>246</v>
      </c>
      <c r="J369" s="17" t="s">
        <v>277</v>
      </c>
      <c r="K369" s="17" t="s">
        <v>277</v>
      </c>
      <c r="L369" s="17" t="s">
        <v>293</v>
      </c>
      <c r="M369" s="1">
        <v>0</v>
      </c>
      <c r="N369" s="8">
        <f>IFERROR(VLOOKUP(A369,constraints!$A$2:$C$4968,3,FALSE),0)</f>
        <v>0.01</v>
      </c>
    </row>
    <row r="370" spans="1:14" x14ac:dyDescent="0.25">
      <c r="A370" s="17" t="s">
        <v>1011</v>
      </c>
      <c r="B370" s="17" t="s">
        <v>1012</v>
      </c>
      <c r="C370" s="17" t="s">
        <v>234</v>
      </c>
      <c r="D370" s="17" t="s">
        <v>20</v>
      </c>
      <c r="E370" s="17" t="s">
        <v>239</v>
      </c>
      <c r="F370" s="17" t="s">
        <v>245</v>
      </c>
      <c r="G370" s="17" t="s">
        <v>263</v>
      </c>
      <c r="H370" s="17" t="s">
        <v>254</v>
      </c>
      <c r="I370" s="17" t="s">
        <v>246</v>
      </c>
      <c r="J370" s="17" t="s">
        <v>277</v>
      </c>
      <c r="K370" s="17" t="s">
        <v>277</v>
      </c>
      <c r="L370" s="17" t="s">
        <v>286</v>
      </c>
      <c r="M370" s="1">
        <v>0</v>
      </c>
      <c r="N370" s="8">
        <f>IFERROR(VLOOKUP(A370,constraints!$A$2:$C$4968,3,FALSE),0)</f>
        <v>0.01</v>
      </c>
    </row>
    <row r="371" spans="1:14" x14ac:dyDescent="0.25">
      <c r="A371" s="17" t="s">
        <v>1013</v>
      </c>
      <c r="B371" s="17" t="s">
        <v>1014</v>
      </c>
      <c r="C371" s="17" t="s">
        <v>234</v>
      </c>
      <c r="D371" s="17" t="s">
        <v>20</v>
      </c>
      <c r="E371" s="17" t="s">
        <v>240</v>
      </c>
      <c r="F371" s="17" t="s">
        <v>244</v>
      </c>
      <c r="G371" s="17" t="s">
        <v>257</v>
      </c>
      <c r="H371" s="17" t="s">
        <v>254</v>
      </c>
      <c r="I371" s="17" t="s">
        <v>246</v>
      </c>
      <c r="J371" s="17" t="s">
        <v>277</v>
      </c>
      <c r="K371" s="17" t="s">
        <v>277</v>
      </c>
      <c r="L371" s="17" t="s">
        <v>333</v>
      </c>
      <c r="M371" s="1">
        <v>0</v>
      </c>
      <c r="N371" s="8">
        <f>IFERROR(VLOOKUP(A371,constraints!$A$2:$C$4968,3,FALSE),0)</f>
        <v>0.04</v>
      </c>
    </row>
    <row r="372" spans="1:14" x14ac:dyDescent="0.25">
      <c r="A372" s="17" t="s">
        <v>1015</v>
      </c>
      <c r="B372" s="17" t="s">
        <v>1016</v>
      </c>
      <c r="C372" s="17" t="s">
        <v>234</v>
      </c>
      <c r="D372" s="17" t="s">
        <v>20</v>
      </c>
      <c r="E372" s="17" t="s">
        <v>239</v>
      </c>
      <c r="F372" s="17" t="s">
        <v>244</v>
      </c>
      <c r="G372" s="17" t="s">
        <v>262</v>
      </c>
      <c r="H372" s="17" t="s">
        <v>254</v>
      </c>
      <c r="I372" s="17" t="s">
        <v>246</v>
      </c>
      <c r="J372" s="17" t="s">
        <v>277</v>
      </c>
      <c r="K372" s="17" t="s">
        <v>277</v>
      </c>
      <c r="L372" s="17" t="s">
        <v>301</v>
      </c>
      <c r="M372" s="1">
        <v>0</v>
      </c>
      <c r="N372" s="8">
        <f>IFERROR(VLOOKUP(A372,constraints!$A$2:$C$4968,3,FALSE),0)</f>
        <v>0.03</v>
      </c>
    </row>
    <row r="373" spans="1:14" x14ac:dyDescent="0.25">
      <c r="A373" s="17" t="s">
        <v>1017</v>
      </c>
      <c r="B373" s="17" t="s">
        <v>1018</v>
      </c>
      <c r="C373" s="17" t="s">
        <v>234</v>
      </c>
      <c r="D373" s="17" t="s">
        <v>20</v>
      </c>
      <c r="E373" s="17" t="s">
        <v>239</v>
      </c>
      <c r="F373" s="17" t="s">
        <v>243</v>
      </c>
      <c r="G373" s="17" t="s">
        <v>264</v>
      </c>
      <c r="H373" s="17" t="s">
        <v>254</v>
      </c>
      <c r="I373" s="17" t="s">
        <v>246</v>
      </c>
      <c r="J373" s="17" t="s">
        <v>277</v>
      </c>
      <c r="K373" s="17" t="s">
        <v>277</v>
      </c>
      <c r="L373" s="17" t="s">
        <v>293</v>
      </c>
      <c r="M373" s="1">
        <v>0</v>
      </c>
      <c r="N373" s="8">
        <f>IFERROR(VLOOKUP(A373,constraints!$A$2:$C$4968,3,FALSE),0)</f>
        <v>0.02</v>
      </c>
    </row>
    <row r="374" spans="1:14" x14ac:dyDescent="0.25">
      <c r="A374" s="17" t="s">
        <v>1019</v>
      </c>
      <c r="B374" s="17" t="s">
        <v>1020</v>
      </c>
      <c r="C374" s="17" t="s">
        <v>234</v>
      </c>
      <c r="D374" s="17" t="s">
        <v>20</v>
      </c>
      <c r="E374" s="17" t="s">
        <v>239</v>
      </c>
      <c r="F374" s="17" t="s">
        <v>243</v>
      </c>
      <c r="G374" s="17" t="s">
        <v>264</v>
      </c>
      <c r="H374" s="17" t="s">
        <v>254</v>
      </c>
      <c r="I374" s="17" t="s">
        <v>246</v>
      </c>
      <c r="J374" s="17" t="s">
        <v>277</v>
      </c>
      <c r="K374" s="17" t="s">
        <v>277</v>
      </c>
      <c r="L374" s="17" t="s">
        <v>293</v>
      </c>
      <c r="M374" s="1">
        <v>0</v>
      </c>
      <c r="N374" s="8">
        <f>IFERROR(VLOOKUP(A374,constraints!$A$2:$C$4968,3,FALSE),0)</f>
        <v>0.01</v>
      </c>
    </row>
    <row r="375" spans="1:14" x14ac:dyDescent="0.25">
      <c r="A375" s="17" t="s">
        <v>1021</v>
      </c>
      <c r="B375" s="17" t="s">
        <v>1022</v>
      </c>
      <c r="C375" s="17" t="s">
        <v>234</v>
      </c>
      <c r="D375" s="17" t="s">
        <v>20</v>
      </c>
      <c r="E375" s="17" t="s">
        <v>240</v>
      </c>
      <c r="F375" s="17" t="s">
        <v>243</v>
      </c>
      <c r="G375" s="17" t="s">
        <v>257</v>
      </c>
      <c r="H375" s="17" t="s">
        <v>254</v>
      </c>
      <c r="I375" s="17" t="s">
        <v>246</v>
      </c>
      <c r="J375" s="17" t="s">
        <v>277</v>
      </c>
      <c r="K375" s="17" t="s">
        <v>277</v>
      </c>
      <c r="L375" s="17" t="s">
        <v>281</v>
      </c>
      <c r="M375" s="1">
        <v>0</v>
      </c>
      <c r="N375" s="8">
        <f>IFERROR(VLOOKUP(A375,constraints!$A$2:$C$4968,3,FALSE),0)</f>
        <v>0.03</v>
      </c>
    </row>
    <row r="376" spans="1:14" x14ac:dyDescent="0.25">
      <c r="A376" s="17" t="s">
        <v>1023</v>
      </c>
      <c r="B376" s="17" t="s">
        <v>1024</v>
      </c>
      <c r="C376" s="17" t="s">
        <v>234</v>
      </c>
      <c r="D376" s="17" t="s">
        <v>20</v>
      </c>
      <c r="E376" s="17" t="s">
        <v>239</v>
      </c>
      <c r="F376" s="17" t="s">
        <v>244</v>
      </c>
      <c r="G376" s="17" t="s">
        <v>262</v>
      </c>
      <c r="H376" s="17" t="s">
        <v>254</v>
      </c>
      <c r="I376" s="17" t="s">
        <v>246</v>
      </c>
      <c r="J376" s="17" t="s">
        <v>277</v>
      </c>
      <c r="K376" s="17" t="s">
        <v>277</v>
      </c>
      <c r="L376" s="17" t="s">
        <v>301</v>
      </c>
      <c r="M376" s="1">
        <v>0</v>
      </c>
      <c r="N376" s="8">
        <f>IFERROR(VLOOKUP(A376,constraints!$A$2:$C$4968,3,FALSE),0)</f>
        <v>0.05</v>
      </c>
    </row>
    <row r="377" spans="1:14" x14ac:dyDescent="0.25">
      <c r="A377" s="17" t="s">
        <v>1025</v>
      </c>
      <c r="B377" s="17" t="s">
        <v>1026</v>
      </c>
      <c r="C377" s="17" t="s">
        <v>234</v>
      </c>
      <c r="D377" s="17" t="s">
        <v>20</v>
      </c>
      <c r="E377" s="17" t="s">
        <v>239</v>
      </c>
      <c r="F377" s="17" t="s">
        <v>244</v>
      </c>
      <c r="G377" s="17" t="s">
        <v>264</v>
      </c>
      <c r="H377" s="17" t="s">
        <v>254</v>
      </c>
      <c r="I377" s="17" t="s">
        <v>246</v>
      </c>
      <c r="J377" s="17" t="s">
        <v>277</v>
      </c>
      <c r="K377" s="17" t="s">
        <v>277</v>
      </c>
      <c r="L377" s="17" t="s">
        <v>301</v>
      </c>
      <c r="M377" s="1">
        <v>0</v>
      </c>
      <c r="N377" s="8">
        <f>IFERROR(VLOOKUP(A377,constraints!$A$2:$C$4968,3,FALSE),0)</f>
        <v>0.04</v>
      </c>
    </row>
    <row r="378" spans="1:14" x14ac:dyDescent="0.25">
      <c r="A378" s="17" t="s">
        <v>1027</v>
      </c>
      <c r="B378" s="17" t="s">
        <v>1028</v>
      </c>
      <c r="C378" s="17" t="s">
        <v>234</v>
      </c>
      <c r="D378" s="17" t="s">
        <v>20</v>
      </c>
      <c r="E378" s="17" t="s">
        <v>241</v>
      </c>
      <c r="F378" s="17" t="s">
        <v>244</v>
      </c>
      <c r="G378" s="17" t="s">
        <v>262</v>
      </c>
      <c r="H378" s="17" t="s">
        <v>254</v>
      </c>
      <c r="I378" s="17" t="s">
        <v>246</v>
      </c>
      <c r="J378" s="17" t="s">
        <v>277</v>
      </c>
      <c r="K378" s="17" t="s">
        <v>277</v>
      </c>
      <c r="L378" s="17" t="s">
        <v>296</v>
      </c>
      <c r="M378" s="1">
        <v>0</v>
      </c>
      <c r="N378" s="8">
        <f>IFERROR(VLOOKUP(A378,constraints!$A$2:$C$4968,3,FALSE),0)</f>
        <v>0.04</v>
      </c>
    </row>
    <row r="379" spans="1:14" x14ac:dyDescent="0.25">
      <c r="A379" s="17" t="s">
        <v>1029</v>
      </c>
      <c r="B379" s="17" t="s">
        <v>1030</v>
      </c>
      <c r="C379" s="17" t="s">
        <v>234</v>
      </c>
      <c r="D379" s="17" t="s">
        <v>20</v>
      </c>
      <c r="E379" s="17" t="s">
        <v>239</v>
      </c>
      <c r="F379" s="17" t="s">
        <v>243</v>
      </c>
      <c r="G379" s="17" t="s">
        <v>257</v>
      </c>
      <c r="H379" s="17" t="s">
        <v>254</v>
      </c>
      <c r="I379" s="17" t="s">
        <v>246</v>
      </c>
      <c r="J379" s="17" t="s">
        <v>277</v>
      </c>
      <c r="K379" s="17" t="s">
        <v>277</v>
      </c>
      <c r="L379" s="17" t="s">
        <v>293</v>
      </c>
      <c r="M379" s="1">
        <v>0</v>
      </c>
      <c r="N379" s="8">
        <f>IFERROR(VLOOKUP(A379,constraints!$A$2:$C$4968,3,FALSE),0)</f>
        <v>0.01</v>
      </c>
    </row>
    <row r="380" spans="1:14" x14ac:dyDescent="0.25">
      <c r="A380" s="17" t="s">
        <v>1031</v>
      </c>
      <c r="B380" s="17" t="s">
        <v>1032</v>
      </c>
      <c r="C380" s="17" t="s">
        <v>234</v>
      </c>
      <c r="D380" s="17" t="s">
        <v>20</v>
      </c>
      <c r="E380" s="17" t="s">
        <v>239</v>
      </c>
      <c r="F380" s="17" t="s">
        <v>244</v>
      </c>
      <c r="G380" s="17" t="s">
        <v>262</v>
      </c>
      <c r="H380" s="17" t="s">
        <v>254</v>
      </c>
      <c r="I380" s="17" t="s">
        <v>246</v>
      </c>
      <c r="J380" s="17" t="s">
        <v>277</v>
      </c>
      <c r="K380" s="17" t="s">
        <v>277</v>
      </c>
      <c r="L380" s="17" t="s">
        <v>301</v>
      </c>
      <c r="M380" s="1">
        <v>0</v>
      </c>
      <c r="N380" s="8">
        <f>IFERROR(VLOOKUP(A380,constraints!$A$2:$C$4968,3,FALSE),0)</f>
        <v>0.03</v>
      </c>
    </row>
    <row r="381" spans="1:14" x14ac:dyDescent="0.25">
      <c r="A381" s="17" t="s">
        <v>1033</v>
      </c>
      <c r="B381" s="17" t="s">
        <v>1034</v>
      </c>
      <c r="C381" s="17" t="s">
        <v>234</v>
      </c>
      <c r="D381" s="17" t="s">
        <v>20</v>
      </c>
      <c r="E381" s="17" t="s">
        <v>240</v>
      </c>
      <c r="F381" s="17" t="s">
        <v>244</v>
      </c>
      <c r="G381" s="17" t="s">
        <v>257</v>
      </c>
      <c r="H381" s="17" t="s">
        <v>254</v>
      </c>
      <c r="I381" s="17" t="s">
        <v>246</v>
      </c>
      <c r="J381" s="17" t="s">
        <v>277</v>
      </c>
      <c r="K381" s="17" t="s">
        <v>277</v>
      </c>
      <c r="L381" s="17" t="s">
        <v>333</v>
      </c>
      <c r="M381" s="1">
        <v>0</v>
      </c>
      <c r="N381" s="8">
        <f>IFERROR(VLOOKUP(A381,constraints!$A$2:$C$4968,3,FALSE),0)</f>
        <v>0.01</v>
      </c>
    </row>
    <row r="382" spans="1:14" x14ac:dyDescent="0.25">
      <c r="A382" s="17" t="s">
        <v>1035</v>
      </c>
      <c r="B382" s="17" t="s">
        <v>1036</v>
      </c>
      <c r="C382" s="17" t="s">
        <v>234</v>
      </c>
      <c r="D382" s="17" t="s">
        <v>20</v>
      </c>
      <c r="E382" s="17" t="s">
        <v>239</v>
      </c>
      <c r="F382" s="17" t="s">
        <v>245</v>
      </c>
      <c r="G382" s="17" t="s">
        <v>258</v>
      </c>
      <c r="H382" s="17" t="s">
        <v>254</v>
      </c>
      <c r="I382" s="17" t="s">
        <v>246</v>
      </c>
      <c r="J382" s="17" t="s">
        <v>277</v>
      </c>
      <c r="K382" s="17" t="s">
        <v>277</v>
      </c>
      <c r="L382" s="17" t="s">
        <v>286</v>
      </c>
      <c r="M382" s="1">
        <v>0</v>
      </c>
      <c r="N382" s="8">
        <f>IFERROR(VLOOKUP(A382,constraints!$A$2:$C$4968,3,FALSE),0)</f>
        <v>0.02</v>
      </c>
    </row>
    <row r="383" spans="1:14" x14ac:dyDescent="0.25">
      <c r="A383" s="17" t="s">
        <v>1037</v>
      </c>
      <c r="B383" s="17" t="s">
        <v>1038</v>
      </c>
      <c r="C383" s="17" t="s">
        <v>234</v>
      </c>
      <c r="D383" s="17" t="s">
        <v>20</v>
      </c>
      <c r="E383" s="17" t="s">
        <v>239</v>
      </c>
      <c r="F383" s="17" t="s">
        <v>245</v>
      </c>
      <c r="G383" s="17" t="s">
        <v>264</v>
      </c>
      <c r="H383" s="17" t="s">
        <v>254</v>
      </c>
      <c r="I383" s="17" t="s">
        <v>246</v>
      </c>
      <c r="J383" s="17" t="s">
        <v>277</v>
      </c>
      <c r="K383" s="17" t="s">
        <v>277</v>
      </c>
      <c r="L383" s="17" t="s">
        <v>286</v>
      </c>
      <c r="M383" s="1">
        <v>0</v>
      </c>
      <c r="N383" s="8">
        <f>IFERROR(VLOOKUP(A383,constraints!$A$2:$C$4968,3,FALSE),0)</f>
        <v>0.02</v>
      </c>
    </row>
    <row r="384" spans="1:14" x14ac:dyDescent="0.25">
      <c r="A384" s="17" t="s">
        <v>1039</v>
      </c>
      <c r="B384" s="17" t="s">
        <v>1040</v>
      </c>
      <c r="C384" s="17" t="s">
        <v>234</v>
      </c>
      <c r="D384" s="17" t="s">
        <v>20</v>
      </c>
      <c r="E384" s="17" t="s">
        <v>239</v>
      </c>
      <c r="F384" s="17" t="s">
        <v>245</v>
      </c>
      <c r="G384" s="17" t="s">
        <v>263</v>
      </c>
      <c r="H384" s="17" t="s">
        <v>254</v>
      </c>
      <c r="I384" s="17" t="s">
        <v>246</v>
      </c>
      <c r="J384" s="17" t="s">
        <v>277</v>
      </c>
      <c r="K384" s="17" t="s">
        <v>277</v>
      </c>
      <c r="L384" s="17" t="s">
        <v>286</v>
      </c>
      <c r="M384" s="1">
        <v>0</v>
      </c>
      <c r="N384" s="8">
        <f>IFERROR(VLOOKUP(A384,constraints!$A$2:$C$4968,3,FALSE),0)</f>
        <v>0.01</v>
      </c>
    </row>
    <row r="385" spans="1:14" x14ac:dyDescent="0.25">
      <c r="A385" s="17" t="s">
        <v>1041</v>
      </c>
      <c r="B385" s="17" t="s">
        <v>1042</v>
      </c>
      <c r="C385" s="17" t="s">
        <v>234</v>
      </c>
      <c r="D385" s="17" t="s">
        <v>20</v>
      </c>
      <c r="E385" s="17" t="s">
        <v>239</v>
      </c>
      <c r="F385" s="17" t="s">
        <v>243</v>
      </c>
      <c r="G385" s="17" t="s">
        <v>257</v>
      </c>
      <c r="H385" s="17" t="s">
        <v>254</v>
      </c>
      <c r="I385" s="17" t="s">
        <v>246</v>
      </c>
      <c r="J385" s="17" t="s">
        <v>277</v>
      </c>
      <c r="K385" s="17" t="s">
        <v>277</v>
      </c>
      <c r="L385" s="17" t="s">
        <v>293</v>
      </c>
      <c r="M385" s="1">
        <v>0</v>
      </c>
      <c r="N385" s="8">
        <f>IFERROR(VLOOKUP(A385,constraints!$A$2:$C$4968,3,FALSE),0)</f>
        <v>0.02</v>
      </c>
    </row>
    <row r="386" spans="1:14" x14ac:dyDescent="0.25">
      <c r="A386" s="17" t="s">
        <v>33</v>
      </c>
      <c r="B386" s="17" t="s">
        <v>1043</v>
      </c>
      <c r="C386" s="17" t="s">
        <v>234</v>
      </c>
      <c r="D386" s="17" t="s">
        <v>20</v>
      </c>
      <c r="E386" s="17" t="s">
        <v>241</v>
      </c>
      <c r="F386" s="17" t="s">
        <v>244</v>
      </c>
      <c r="G386" s="17" t="s">
        <v>262</v>
      </c>
      <c r="H386" s="17" t="s">
        <v>254</v>
      </c>
      <c r="I386" s="17" t="s">
        <v>246</v>
      </c>
      <c r="J386" s="17" t="s">
        <v>277</v>
      </c>
      <c r="K386" s="17" t="s">
        <v>277</v>
      </c>
      <c r="L386" s="17" t="s">
        <v>296</v>
      </c>
      <c r="M386" s="1">
        <v>0</v>
      </c>
      <c r="N386" s="8">
        <f>IFERROR(VLOOKUP(A386,constraints!$A$2:$C$4968,3,FALSE),0)</f>
        <v>0.03</v>
      </c>
    </row>
    <row r="387" spans="1:14" x14ac:dyDescent="0.25">
      <c r="A387" s="17" t="s">
        <v>1044</v>
      </c>
      <c r="B387" s="17" t="s">
        <v>1045</v>
      </c>
      <c r="C387" s="17" t="s">
        <v>234</v>
      </c>
      <c r="D387" s="17" t="s">
        <v>20</v>
      </c>
      <c r="E387" s="17" t="s">
        <v>240</v>
      </c>
      <c r="F387" s="17" t="s">
        <v>245</v>
      </c>
      <c r="G387" s="17" t="s">
        <v>256</v>
      </c>
      <c r="H387" s="17" t="s">
        <v>254</v>
      </c>
      <c r="I387" s="17" t="s">
        <v>246</v>
      </c>
      <c r="J387" s="17" t="s">
        <v>277</v>
      </c>
      <c r="K387" s="17" t="s">
        <v>277</v>
      </c>
      <c r="L387" s="17" t="s">
        <v>308</v>
      </c>
      <c r="M387" s="1">
        <v>0</v>
      </c>
      <c r="N387" s="8">
        <f>IFERROR(VLOOKUP(A387,constraints!$A$2:$C$4968,3,FALSE),0)</f>
        <v>0.05</v>
      </c>
    </row>
    <row r="388" spans="1:14" x14ac:dyDescent="0.25">
      <c r="A388" s="17" t="s">
        <v>1046</v>
      </c>
      <c r="B388" s="17" t="s">
        <v>1047</v>
      </c>
      <c r="C388" s="17" t="s">
        <v>234</v>
      </c>
      <c r="D388" s="17" t="s">
        <v>20</v>
      </c>
      <c r="E388" s="17" t="s">
        <v>239</v>
      </c>
      <c r="F388" s="17" t="s">
        <v>244</v>
      </c>
      <c r="G388" s="17" t="s">
        <v>262</v>
      </c>
      <c r="H388" s="17" t="s">
        <v>254</v>
      </c>
      <c r="I388" s="17" t="s">
        <v>246</v>
      </c>
      <c r="J388" s="17" t="s">
        <v>277</v>
      </c>
      <c r="K388" s="17" t="s">
        <v>277</v>
      </c>
      <c r="L388" s="17" t="s">
        <v>301</v>
      </c>
      <c r="M388" s="1">
        <v>0</v>
      </c>
      <c r="N388" s="8">
        <f>IFERROR(VLOOKUP(A388,constraints!$A$2:$C$4968,3,FALSE),0)</f>
        <v>0.04</v>
      </c>
    </row>
    <row r="389" spans="1:14" x14ac:dyDescent="0.25">
      <c r="A389" s="17" t="s">
        <v>1048</v>
      </c>
      <c r="B389" s="17" t="s">
        <v>1049</v>
      </c>
      <c r="C389" s="17" t="s">
        <v>234</v>
      </c>
      <c r="D389" s="17" t="s">
        <v>20</v>
      </c>
      <c r="E389" s="17" t="s">
        <v>240</v>
      </c>
      <c r="F389" s="17" t="s">
        <v>245</v>
      </c>
      <c r="G389" s="17" t="s">
        <v>262</v>
      </c>
      <c r="H389" s="17" t="s">
        <v>254</v>
      </c>
      <c r="I389" s="17" t="s">
        <v>246</v>
      </c>
      <c r="J389" s="17" t="s">
        <v>277</v>
      </c>
      <c r="K389" s="17" t="s">
        <v>277</v>
      </c>
      <c r="L389" s="17" t="s">
        <v>308</v>
      </c>
      <c r="M389" s="1">
        <v>0</v>
      </c>
      <c r="N389" s="8">
        <f>IFERROR(VLOOKUP(A389,constraints!$A$2:$C$4968,3,FALSE),0)</f>
        <v>0.03</v>
      </c>
    </row>
    <row r="390" spans="1:14" x14ac:dyDescent="0.25">
      <c r="A390" s="17" t="s">
        <v>1050</v>
      </c>
      <c r="B390" s="17" t="s">
        <v>1051</v>
      </c>
      <c r="C390" s="17" t="s">
        <v>234</v>
      </c>
      <c r="D390" s="17" t="s">
        <v>20</v>
      </c>
      <c r="E390" s="17" t="s">
        <v>239</v>
      </c>
      <c r="F390" s="17" t="s">
        <v>243</v>
      </c>
      <c r="G390" s="17" t="s">
        <v>267</v>
      </c>
      <c r="H390" s="17" t="s">
        <v>254</v>
      </c>
      <c r="I390" s="17" t="s">
        <v>246</v>
      </c>
      <c r="J390" s="17" t="s">
        <v>277</v>
      </c>
      <c r="K390" s="17" t="s">
        <v>277</v>
      </c>
      <c r="L390" s="17" t="s">
        <v>293</v>
      </c>
      <c r="M390" s="1">
        <v>0</v>
      </c>
      <c r="N390" s="8">
        <f>IFERROR(VLOOKUP(A390,constraints!$A$2:$C$4968,3,FALSE),0)</f>
        <v>0.05</v>
      </c>
    </row>
    <row r="391" spans="1:14" x14ac:dyDescent="0.25">
      <c r="A391" s="17" t="s">
        <v>1052</v>
      </c>
      <c r="B391" s="17" t="s">
        <v>1053</v>
      </c>
      <c r="C391" s="17" t="s">
        <v>234</v>
      </c>
      <c r="D391" s="17" t="s">
        <v>20</v>
      </c>
      <c r="E391" s="17" t="s">
        <v>239</v>
      </c>
      <c r="F391" s="17" t="s">
        <v>244</v>
      </c>
      <c r="G391" s="17" t="s">
        <v>262</v>
      </c>
      <c r="H391" s="17" t="s">
        <v>254</v>
      </c>
      <c r="I391" s="17" t="s">
        <v>246</v>
      </c>
      <c r="J391" s="17" t="s">
        <v>277</v>
      </c>
      <c r="K391" s="17" t="s">
        <v>277</v>
      </c>
      <c r="L391" s="17" t="s">
        <v>301</v>
      </c>
      <c r="M391" s="1">
        <v>0</v>
      </c>
      <c r="N391" s="8">
        <f>IFERROR(VLOOKUP(A391,constraints!$A$2:$C$4968,3,FALSE),0)</f>
        <v>0.01</v>
      </c>
    </row>
    <row r="392" spans="1:14" x14ac:dyDescent="0.25">
      <c r="A392" s="17" t="s">
        <v>1054</v>
      </c>
      <c r="B392" s="17" t="s">
        <v>1055</v>
      </c>
      <c r="C392" s="17" t="s">
        <v>234</v>
      </c>
      <c r="D392" s="17" t="s">
        <v>20</v>
      </c>
      <c r="E392" s="17" t="s">
        <v>240</v>
      </c>
      <c r="F392" s="17" t="s">
        <v>243</v>
      </c>
      <c r="G392" s="17" t="s">
        <v>258</v>
      </c>
      <c r="H392" s="17" t="s">
        <v>254</v>
      </c>
      <c r="I392" s="17" t="s">
        <v>246</v>
      </c>
      <c r="J392" s="17" t="s">
        <v>277</v>
      </c>
      <c r="K392" s="17" t="s">
        <v>277</v>
      </c>
      <c r="L392" s="17" t="s">
        <v>281</v>
      </c>
      <c r="M392" s="1">
        <v>0</v>
      </c>
      <c r="N392" s="8">
        <f>IFERROR(VLOOKUP(A392,constraints!$A$2:$C$4968,3,FALSE),0)</f>
        <v>0.04</v>
      </c>
    </row>
    <row r="393" spans="1:14" x14ac:dyDescent="0.25">
      <c r="A393" s="17" t="s">
        <v>1056</v>
      </c>
      <c r="B393" s="17" t="s">
        <v>1057</v>
      </c>
      <c r="C393" s="17" t="s">
        <v>234</v>
      </c>
      <c r="D393" s="17" t="s">
        <v>20</v>
      </c>
      <c r="E393" s="17" t="s">
        <v>240</v>
      </c>
      <c r="F393" s="17" t="s">
        <v>243</v>
      </c>
      <c r="G393" s="17" t="s">
        <v>263</v>
      </c>
      <c r="H393" s="17" t="s">
        <v>254</v>
      </c>
      <c r="I393" s="17" t="s">
        <v>246</v>
      </c>
      <c r="J393" s="17" t="s">
        <v>277</v>
      </c>
      <c r="K393" s="17" t="s">
        <v>277</v>
      </c>
      <c r="L393" s="17" t="s">
        <v>281</v>
      </c>
      <c r="M393" s="1">
        <v>0</v>
      </c>
      <c r="N393" s="8">
        <f>IFERROR(VLOOKUP(A393,constraints!$A$2:$C$4968,3,FALSE),0)</f>
        <v>0.04</v>
      </c>
    </row>
    <row r="394" spans="1:14" x14ac:dyDescent="0.25">
      <c r="A394" s="17" t="s">
        <v>1058</v>
      </c>
      <c r="B394" s="17" t="s">
        <v>1059</v>
      </c>
      <c r="C394" s="17" t="s">
        <v>234</v>
      </c>
      <c r="D394" s="17" t="s">
        <v>20</v>
      </c>
      <c r="E394" s="17" t="s">
        <v>239</v>
      </c>
      <c r="F394" s="17" t="s">
        <v>244</v>
      </c>
      <c r="G394" s="17" t="s">
        <v>264</v>
      </c>
      <c r="H394" s="17" t="s">
        <v>254</v>
      </c>
      <c r="I394" s="17" t="s">
        <v>246</v>
      </c>
      <c r="J394" s="17" t="s">
        <v>277</v>
      </c>
      <c r="K394" s="17" t="s">
        <v>277</v>
      </c>
      <c r="L394" s="17" t="s">
        <v>301</v>
      </c>
      <c r="M394" s="1">
        <v>0</v>
      </c>
      <c r="N394" s="8">
        <f>IFERROR(VLOOKUP(A394,constraints!$A$2:$C$4968,3,FALSE),0)</f>
        <v>0.02</v>
      </c>
    </row>
    <row r="395" spans="1:14" x14ac:dyDescent="0.25">
      <c r="A395" s="17" t="s">
        <v>1060</v>
      </c>
      <c r="B395" s="17" t="s">
        <v>1061</v>
      </c>
      <c r="C395" s="17" t="s">
        <v>234</v>
      </c>
      <c r="D395" s="17" t="s">
        <v>20</v>
      </c>
      <c r="E395" s="17" t="s">
        <v>239</v>
      </c>
      <c r="F395" s="17" t="s">
        <v>243</v>
      </c>
      <c r="G395" s="17" t="s">
        <v>257</v>
      </c>
      <c r="H395" s="17" t="s">
        <v>254</v>
      </c>
      <c r="I395" s="17" t="s">
        <v>246</v>
      </c>
      <c r="J395" s="17" t="s">
        <v>277</v>
      </c>
      <c r="K395" s="17" t="s">
        <v>277</v>
      </c>
      <c r="L395" s="17" t="s">
        <v>293</v>
      </c>
      <c r="M395" s="1">
        <v>0</v>
      </c>
      <c r="N395" s="8">
        <f>IFERROR(VLOOKUP(A395,constraints!$A$2:$C$4968,3,FALSE),0)</f>
        <v>0.02</v>
      </c>
    </row>
    <row r="396" spans="1:14" x14ac:dyDescent="0.25">
      <c r="A396" s="17" t="s">
        <v>1062</v>
      </c>
      <c r="B396" s="17" t="s">
        <v>1063</v>
      </c>
      <c r="C396" s="17" t="s">
        <v>234</v>
      </c>
      <c r="D396" s="17" t="s">
        <v>20</v>
      </c>
      <c r="E396" s="17" t="s">
        <v>239</v>
      </c>
      <c r="F396" s="17" t="s">
        <v>243</v>
      </c>
      <c r="G396" s="17" t="s">
        <v>257</v>
      </c>
      <c r="H396" s="17" t="s">
        <v>254</v>
      </c>
      <c r="I396" s="17" t="s">
        <v>246</v>
      </c>
      <c r="J396" s="17" t="s">
        <v>277</v>
      </c>
      <c r="K396" s="17" t="s">
        <v>277</v>
      </c>
      <c r="L396" s="17" t="s">
        <v>293</v>
      </c>
      <c r="M396" s="1">
        <v>0</v>
      </c>
      <c r="N396" s="8">
        <f>IFERROR(VLOOKUP(A396,constraints!$A$2:$C$4968,3,FALSE),0)</f>
        <v>0.01</v>
      </c>
    </row>
    <row r="397" spans="1:14" x14ac:dyDescent="0.25">
      <c r="A397" s="17" t="s">
        <v>1064</v>
      </c>
      <c r="B397" s="17" t="s">
        <v>1065</v>
      </c>
      <c r="C397" s="17" t="s">
        <v>234</v>
      </c>
      <c r="D397" s="17" t="s">
        <v>20</v>
      </c>
      <c r="E397" s="17" t="s">
        <v>239</v>
      </c>
      <c r="F397" s="17" t="s">
        <v>243</v>
      </c>
      <c r="G397" s="17" t="s">
        <v>258</v>
      </c>
      <c r="H397" s="17" t="s">
        <v>254</v>
      </c>
      <c r="I397" s="17" t="s">
        <v>246</v>
      </c>
      <c r="J397" s="17" t="s">
        <v>277</v>
      </c>
      <c r="K397" s="17" t="s">
        <v>277</v>
      </c>
      <c r="L397" s="17" t="s">
        <v>293</v>
      </c>
      <c r="M397" s="1">
        <v>0</v>
      </c>
      <c r="N397" s="8">
        <f>IFERROR(VLOOKUP(A397,constraints!$A$2:$C$4968,3,FALSE),0)</f>
        <v>0.05</v>
      </c>
    </row>
    <row r="398" spans="1:14" x14ac:dyDescent="0.25">
      <c r="A398" s="17" t="s">
        <v>1066</v>
      </c>
      <c r="B398" s="17" t="s">
        <v>1067</v>
      </c>
      <c r="C398" s="17" t="s">
        <v>234</v>
      </c>
      <c r="D398" s="17" t="s">
        <v>20</v>
      </c>
      <c r="E398" s="17" t="s">
        <v>239</v>
      </c>
      <c r="F398" s="17" t="s">
        <v>245</v>
      </c>
      <c r="G398" s="17" t="s">
        <v>267</v>
      </c>
      <c r="H398" s="17" t="s">
        <v>254</v>
      </c>
      <c r="I398" s="17" t="s">
        <v>246</v>
      </c>
      <c r="J398" s="17" t="s">
        <v>277</v>
      </c>
      <c r="K398" s="17" t="s">
        <v>277</v>
      </c>
      <c r="L398" s="17" t="s">
        <v>286</v>
      </c>
      <c r="M398" s="1">
        <v>0</v>
      </c>
      <c r="N398" s="8">
        <f>IFERROR(VLOOKUP(A398,constraints!$A$2:$C$4968,3,FALSE),0)</f>
        <v>0.04</v>
      </c>
    </row>
    <row r="399" spans="1:14" x14ac:dyDescent="0.25">
      <c r="A399" s="17" t="s">
        <v>1068</v>
      </c>
      <c r="B399" s="17" t="s">
        <v>1069</v>
      </c>
      <c r="C399" s="17" t="s">
        <v>234</v>
      </c>
      <c r="D399" s="17" t="s">
        <v>20</v>
      </c>
      <c r="E399" s="17" t="s">
        <v>239</v>
      </c>
      <c r="F399" s="17" t="s">
        <v>243</v>
      </c>
      <c r="G399" s="17" t="s">
        <v>267</v>
      </c>
      <c r="H399" s="17" t="s">
        <v>254</v>
      </c>
      <c r="I399" s="17" t="s">
        <v>246</v>
      </c>
      <c r="J399" s="17" t="s">
        <v>277</v>
      </c>
      <c r="K399" s="17" t="s">
        <v>277</v>
      </c>
      <c r="L399" s="17" t="s">
        <v>293</v>
      </c>
      <c r="M399" s="1">
        <v>0</v>
      </c>
      <c r="N399" s="8">
        <f>IFERROR(VLOOKUP(A399,constraints!$A$2:$C$4968,3,FALSE),0)</f>
        <v>0.01</v>
      </c>
    </row>
    <row r="400" spans="1:14" x14ac:dyDescent="0.25">
      <c r="A400" s="17" t="s">
        <v>1070</v>
      </c>
      <c r="B400" s="17" t="s">
        <v>1071</v>
      </c>
      <c r="C400" s="17" t="s">
        <v>234</v>
      </c>
      <c r="D400" s="17" t="s">
        <v>20</v>
      </c>
      <c r="E400" s="17" t="s">
        <v>240</v>
      </c>
      <c r="F400" s="17" t="s">
        <v>244</v>
      </c>
      <c r="G400" s="17" t="s">
        <v>257</v>
      </c>
      <c r="H400" s="17" t="s">
        <v>254</v>
      </c>
      <c r="I400" s="17" t="s">
        <v>246</v>
      </c>
      <c r="J400" s="17" t="s">
        <v>277</v>
      </c>
      <c r="K400" s="17" t="s">
        <v>277</v>
      </c>
      <c r="L400" s="17" t="s">
        <v>333</v>
      </c>
      <c r="M400" s="1">
        <v>0</v>
      </c>
      <c r="N400" s="8">
        <f>IFERROR(VLOOKUP(A400,constraints!$A$2:$C$4968,3,FALSE),0)</f>
        <v>0.01</v>
      </c>
    </row>
    <row r="401" spans="1:14" x14ac:dyDescent="0.25">
      <c r="A401" s="17" t="s">
        <v>1072</v>
      </c>
      <c r="B401" s="17" t="s">
        <v>1073</v>
      </c>
      <c r="C401" s="17" t="s">
        <v>234</v>
      </c>
      <c r="D401" s="17" t="s">
        <v>20</v>
      </c>
      <c r="E401" s="17" t="s">
        <v>239</v>
      </c>
      <c r="F401" s="17" t="s">
        <v>245</v>
      </c>
      <c r="G401" s="17" t="s">
        <v>263</v>
      </c>
      <c r="H401" s="17" t="s">
        <v>254</v>
      </c>
      <c r="I401" s="17" t="s">
        <v>246</v>
      </c>
      <c r="J401" s="17" t="s">
        <v>277</v>
      </c>
      <c r="K401" s="17" t="s">
        <v>277</v>
      </c>
      <c r="L401" s="17" t="s">
        <v>286</v>
      </c>
      <c r="M401" s="1">
        <v>0</v>
      </c>
      <c r="N401" s="8">
        <f>IFERROR(VLOOKUP(A401,constraints!$A$2:$C$4968,3,FALSE),0)</f>
        <v>0.02</v>
      </c>
    </row>
    <row r="402" spans="1:14" x14ac:dyDescent="0.25">
      <c r="A402" s="17" t="s">
        <v>1074</v>
      </c>
      <c r="B402" s="17" t="s">
        <v>1075</v>
      </c>
      <c r="C402" s="17" t="s">
        <v>234</v>
      </c>
      <c r="D402" s="17" t="s">
        <v>20</v>
      </c>
      <c r="E402" s="17" t="s">
        <v>239</v>
      </c>
      <c r="F402" s="17" t="s">
        <v>244</v>
      </c>
      <c r="G402" s="17" t="s">
        <v>262</v>
      </c>
      <c r="H402" s="17" t="s">
        <v>254</v>
      </c>
      <c r="I402" s="17" t="s">
        <v>246</v>
      </c>
      <c r="J402" s="17" t="s">
        <v>277</v>
      </c>
      <c r="K402" s="17" t="s">
        <v>277</v>
      </c>
      <c r="L402" s="17" t="s">
        <v>301</v>
      </c>
      <c r="M402" s="1">
        <v>0</v>
      </c>
      <c r="N402" s="8">
        <f>IFERROR(VLOOKUP(A402,constraints!$A$2:$C$4968,3,FALSE),0)</f>
        <v>0.02</v>
      </c>
    </row>
    <row r="403" spans="1:14" x14ac:dyDescent="0.25">
      <c r="A403" s="17" t="s">
        <v>1076</v>
      </c>
      <c r="B403" s="17" t="s">
        <v>1077</v>
      </c>
      <c r="C403" s="17" t="s">
        <v>234</v>
      </c>
      <c r="D403" s="17" t="s">
        <v>20</v>
      </c>
      <c r="E403" s="17" t="s">
        <v>239</v>
      </c>
      <c r="F403" s="17" t="s">
        <v>245</v>
      </c>
      <c r="G403" s="17" t="s">
        <v>256</v>
      </c>
      <c r="H403" s="17" t="s">
        <v>254</v>
      </c>
      <c r="I403" s="17" t="s">
        <v>246</v>
      </c>
      <c r="J403" s="17" t="s">
        <v>277</v>
      </c>
      <c r="K403" s="17" t="s">
        <v>277</v>
      </c>
      <c r="L403" s="17" t="s">
        <v>286</v>
      </c>
      <c r="M403" s="1">
        <v>0</v>
      </c>
      <c r="N403" s="8">
        <f>IFERROR(VLOOKUP(A403,constraints!$A$2:$C$4968,3,FALSE),0)</f>
        <v>0.02</v>
      </c>
    </row>
    <row r="404" spans="1:14" x14ac:dyDescent="0.25">
      <c r="A404" s="17" t="s">
        <v>1078</v>
      </c>
      <c r="B404" s="17" t="s">
        <v>1079</v>
      </c>
      <c r="C404" s="17" t="s">
        <v>234</v>
      </c>
      <c r="D404" s="17" t="s">
        <v>20</v>
      </c>
      <c r="E404" s="17" t="s">
        <v>241</v>
      </c>
      <c r="F404" s="17" t="s">
        <v>244</v>
      </c>
      <c r="G404" s="17" t="s">
        <v>264</v>
      </c>
      <c r="H404" s="17" t="s">
        <v>254</v>
      </c>
      <c r="I404" s="17" t="s">
        <v>246</v>
      </c>
      <c r="J404" s="17" t="s">
        <v>277</v>
      </c>
      <c r="K404" s="17" t="s">
        <v>277</v>
      </c>
      <c r="L404" s="17" t="s">
        <v>296</v>
      </c>
      <c r="M404" s="1">
        <v>0</v>
      </c>
      <c r="N404" s="8">
        <f>IFERROR(VLOOKUP(A404,constraints!$A$2:$C$4968,3,FALSE),0)</f>
        <v>0.05</v>
      </c>
    </row>
    <row r="405" spans="1:14" x14ac:dyDescent="0.25">
      <c r="A405" s="17" t="s">
        <v>1080</v>
      </c>
      <c r="B405" s="17" t="s">
        <v>1081</v>
      </c>
      <c r="C405" s="17" t="s">
        <v>234</v>
      </c>
      <c r="D405" s="17" t="s">
        <v>20</v>
      </c>
      <c r="E405" s="17" t="s">
        <v>239</v>
      </c>
      <c r="F405" s="17" t="s">
        <v>244</v>
      </c>
      <c r="G405" s="17" t="s">
        <v>256</v>
      </c>
      <c r="H405" s="17" t="s">
        <v>254</v>
      </c>
      <c r="I405" s="17" t="s">
        <v>246</v>
      </c>
      <c r="J405" s="17" t="s">
        <v>277</v>
      </c>
      <c r="K405" s="17" t="s">
        <v>277</v>
      </c>
      <c r="L405" s="17" t="s">
        <v>301</v>
      </c>
      <c r="M405" s="1">
        <v>0</v>
      </c>
      <c r="N405" s="8">
        <f>IFERROR(VLOOKUP(A405,constraints!$A$2:$C$4968,3,FALSE),0)</f>
        <v>0.01</v>
      </c>
    </row>
    <row r="406" spans="1:14" x14ac:dyDescent="0.25">
      <c r="A406" s="17" t="s">
        <v>1082</v>
      </c>
      <c r="B406" s="17" t="s">
        <v>1083</v>
      </c>
      <c r="C406" s="17" t="s">
        <v>234</v>
      </c>
      <c r="D406" s="17" t="s">
        <v>20</v>
      </c>
      <c r="E406" s="17" t="s">
        <v>239</v>
      </c>
      <c r="F406" s="17" t="s">
        <v>243</v>
      </c>
      <c r="G406" s="17" t="s">
        <v>267</v>
      </c>
      <c r="H406" s="17" t="s">
        <v>254</v>
      </c>
      <c r="I406" s="17" t="s">
        <v>246</v>
      </c>
      <c r="J406" s="17" t="s">
        <v>277</v>
      </c>
      <c r="K406" s="17" t="s">
        <v>277</v>
      </c>
      <c r="L406" s="17" t="s">
        <v>293</v>
      </c>
      <c r="M406" s="1">
        <v>0</v>
      </c>
      <c r="N406" s="8">
        <f>IFERROR(VLOOKUP(A406,constraints!$A$2:$C$4968,3,FALSE),0)</f>
        <v>0.01</v>
      </c>
    </row>
    <row r="407" spans="1:14" x14ac:dyDescent="0.25">
      <c r="A407" s="17" t="s">
        <v>1084</v>
      </c>
      <c r="B407" s="17" t="s">
        <v>1085</v>
      </c>
      <c r="C407" s="17" t="s">
        <v>234</v>
      </c>
      <c r="D407" s="17" t="s">
        <v>20</v>
      </c>
      <c r="E407" s="17" t="s">
        <v>239</v>
      </c>
      <c r="F407" s="17" t="s">
        <v>244</v>
      </c>
      <c r="G407" s="17" t="s">
        <v>262</v>
      </c>
      <c r="H407" s="17" t="s">
        <v>254</v>
      </c>
      <c r="I407" s="17" t="s">
        <v>246</v>
      </c>
      <c r="J407" s="17" t="s">
        <v>277</v>
      </c>
      <c r="K407" s="17" t="s">
        <v>277</v>
      </c>
      <c r="L407" s="17" t="s">
        <v>301</v>
      </c>
      <c r="M407" s="1">
        <v>0</v>
      </c>
      <c r="N407" s="8">
        <f>IFERROR(VLOOKUP(A407,constraints!$A$2:$C$4968,3,FALSE),0)</f>
        <v>0.03</v>
      </c>
    </row>
    <row r="408" spans="1:14" x14ac:dyDescent="0.25">
      <c r="A408" s="17" t="s">
        <v>1086</v>
      </c>
      <c r="B408" s="17" t="s">
        <v>1087</v>
      </c>
      <c r="C408" s="17" t="s">
        <v>234</v>
      </c>
      <c r="D408" s="17" t="s">
        <v>20</v>
      </c>
      <c r="E408" s="17" t="s">
        <v>239</v>
      </c>
      <c r="F408" s="17" t="s">
        <v>244</v>
      </c>
      <c r="G408" s="17" t="s">
        <v>267</v>
      </c>
      <c r="H408" s="17" t="s">
        <v>254</v>
      </c>
      <c r="I408" s="17" t="s">
        <v>246</v>
      </c>
      <c r="J408" s="17" t="s">
        <v>277</v>
      </c>
      <c r="K408" s="17" t="s">
        <v>277</v>
      </c>
      <c r="L408" s="17" t="s">
        <v>301</v>
      </c>
      <c r="M408" s="1">
        <v>0</v>
      </c>
      <c r="N408" s="8">
        <f>IFERROR(VLOOKUP(A408,constraints!$A$2:$C$4968,3,FALSE),0)</f>
        <v>0.04</v>
      </c>
    </row>
    <row r="409" spans="1:14" x14ac:dyDescent="0.25">
      <c r="A409" s="17" t="s">
        <v>1088</v>
      </c>
      <c r="B409" s="17" t="s">
        <v>1089</v>
      </c>
      <c r="C409" s="17" t="s">
        <v>234</v>
      </c>
      <c r="D409" s="17" t="s">
        <v>20</v>
      </c>
      <c r="E409" s="17" t="s">
        <v>239</v>
      </c>
      <c r="F409" s="17" t="s">
        <v>243</v>
      </c>
      <c r="G409" s="17" t="s">
        <v>258</v>
      </c>
      <c r="H409" s="17" t="s">
        <v>254</v>
      </c>
      <c r="I409" s="17" t="s">
        <v>246</v>
      </c>
      <c r="J409" s="17" t="s">
        <v>277</v>
      </c>
      <c r="K409" s="17" t="s">
        <v>277</v>
      </c>
      <c r="L409" s="17" t="s">
        <v>293</v>
      </c>
      <c r="M409" s="1">
        <v>0</v>
      </c>
      <c r="N409" s="8">
        <f>IFERROR(VLOOKUP(A409,constraints!$A$2:$C$4968,3,FALSE),0)</f>
        <v>0.05</v>
      </c>
    </row>
    <row r="410" spans="1:14" x14ac:dyDescent="0.25">
      <c r="A410" s="17" t="s">
        <v>1090</v>
      </c>
      <c r="B410" s="17" t="s">
        <v>1091</v>
      </c>
      <c r="C410" s="17" t="s">
        <v>234</v>
      </c>
      <c r="D410" s="17" t="s">
        <v>20</v>
      </c>
      <c r="E410" s="17" t="s">
        <v>241</v>
      </c>
      <c r="F410" s="17" t="s">
        <v>244</v>
      </c>
      <c r="G410" s="17" t="s">
        <v>264</v>
      </c>
      <c r="H410" s="17" t="s">
        <v>254</v>
      </c>
      <c r="I410" s="17" t="s">
        <v>246</v>
      </c>
      <c r="J410" s="17" t="s">
        <v>277</v>
      </c>
      <c r="K410" s="17" t="s">
        <v>277</v>
      </c>
      <c r="L410" s="17" t="s">
        <v>296</v>
      </c>
      <c r="M410" s="1">
        <v>0</v>
      </c>
      <c r="N410" s="8">
        <f>IFERROR(VLOOKUP(A410,constraints!$A$2:$C$4968,3,FALSE),0)</f>
        <v>0.05</v>
      </c>
    </row>
    <row r="411" spans="1:14" x14ac:dyDescent="0.25">
      <c r="A411" s="17" t="s">
        <v>1092</v>
      </c>
      <c r="B411" s="17" t="s">
        <v>1093</v>
      </c>
      <c r="C411" s="17" t="s">
        <v>234</v>
      </c>
      <c r="D411" s="17" t="s">
        <v>20</v>
      </c>
      <c r="E411" s="17" t="s">
        <v>239</v>
      </c>
      <c r="F411" s="17" t="s">
        <v>244</v>
      </c>
      <c r="G411" s="17" t="s">
        <v>262</v>
      </c>
      <c r="H411" s="17" t="s">
        <v>254</v>
      </c>
      <c r="I411" s="17" t="s">
        <v>246</v>
      </c>
      <c r="J411" s="17" t="s">
        <v>277</v>
      </c>
      <c r="K411" s="17" t="s">
        <v>277</v>
      </c>
      <c r="L411" s="17" t="s">
        <v>301</v>
      </c>
      <c r="M411" s="1">
        <v>0</v>
      </c>
      <c r="N411" s="8">
        <f>IFERROR(VLOOKUP(A411,constraints!$A$2:$C$4968,3,FALSE),0)</f>
        <v>0.04</v>
      </c>
    </row>
    <row r="412" spans="1:14" x14ac:dyDescent="0.25">
      <c r="A412" s="17" t="s">
        <v>1094</v>
      </c>
      <c r="B412" s="17" t="s">
        <v>1095</v>
      </c>
      <c r="C412" s="17" t="s">
        <v>234</v>
      </c>
      <c r="D412" s="17" t="s">
        <v>20</v>
      </c>
      <c r="E412" s="17" t="s">
        <v>239</v>
      </c>
      <c r="F412" s="17" t="s">
        <v>243</v>
      </c>
      <c r="G412" s="17" t="s">
        <v>257</v>
      </c>
      <c r="H412" s="17" t="s">
        <v>254</v>
      </c>
      <c r="I412" s="17" t="s">
        <v>246</v>
      </c>
      <c r="J412" s="17" t="s">
        <v>277</v>
      </c>
      <c r="K412" s="17" t="s">
        <v>277</v>
      </c>
      <c r="L412" s="17" t="s">
        <v>293</v>
      </c>
      <c r="M412" s="1">
        <v>0</v>
      </c>
      <c r="N412" s="8">
        <f>IFERROR(VLOOKUP(A412,constraints!$A$2:$C$4968,3,FALSE),0)</f>
        <v>0.02</v>
      </c>
    </row>
    <row r="413" spans="1:14" x14ac:dyDescent="0.25">
      <c r="A413" s="17" t="s">
        <v>1096</v>
      </c>
      <c r="B413" s="17" t="s">
        <v>1097</v>
      </c>
      <c r="C413" s="17" t="s">
        <v>234</v>
      </c>
      <c r="D413" s="17" t="s">
        <v>20</v>
      </c>
      <c r="E413" s="17" t="s">
        <v>239</v>
      </c>
      <c r="F413" s="17" t="s">
        <v>244</v>
      </c>
      <c r="G413" s="17" t="s">
        <v>262</v>
      </c>
      <c r="H413" s="17" t="s">
        <v>254</v>
      </c>
      <c r="I413" s="17" t="s">
        <v>246</v>
      </c>
      <c r="J413" s="17" t="s">
        <v>277</v>
      </c>
      <c r="K413" s="17" t="s">
        <v>277</v>
      </c>
      <c r="L413" s="17" t="s">
        <v>301</v>
      </c>
      <c r="M413" s="1">
        <v>0</v>
      </c>
      <c r="N413" s="8">
        <f>IFERROR(VLOOKUP(A413,constraints!$A$2:$C$4968,3,FALSE),0)</f>
        <v>0.03</v>
      </c>
    </row>
    <row r="414" spans="1:14" x14ac:dyDescent="0.25">
      <c r="A414" s="17" t="s">
        <v>1098</v>
      </c>
      <c r="B414" s="17" t="s">
        <v>1099</v>
      </c>
      <c r="C414" s="17" t="s">
        <v>234</v>
      </c>
      <c r="D414" s="17" t="s">
        <v>20</v>
      </c>
      <c r="E414" s="17" t="s">
        <v>241</v>
      </c>
      <c r="F414" s="17" t="s">
        <v>244</v>
      </c>
      <c r="G414" s="17" t="s">
        <v>262</v>
      </c>
      <c r="H414" s="17" t="s">
        <v>254</v>
      </c>
      <c r="I414" s="17" t="s">
        <v>246</v>
      </c>
      <c r="J414" s="17" t="s">
        <v>277</v>
      </c>
      <c r="K414" s="17" t="s">
        <v>277</v>
      </c>
      <c r="L414" s="17" t="s">
        <v>296</v>
      </c>
      <c r="M414" s="1">
        <v>0</v>
      </c>
      <c r="N414" s="8">
        <f>IFERROR(VLOOKUP(A414,constraints!$A$2:$C$4968,3,FALSE),0)</f>
        <v>0.05</v>
      </c>
    </row>
    <row r="415" spans="1:14" x14ac:dyDescent="0.25">
      <c r="A415" s="17" t="s">
        <v>1100</v>
      </c>
      <c r="B415" s="17" t="s">
        <v>1101</v>
      </c>
      <c r="C415" s="17" t="s">
        <v>234</v>
      </c>
      <c r="D415" s="17" t="s">
        <v>20</v>
      </c>
      <c r="E415" s="17" t="s">
        <v>239</v>
      </c>
      <c r="F415" s="17" t="s">
        <v>244</v>
      </c>
      <c r="G415" s="17" t="s">
        <v>262</v>
      </c>
      <c r="H415" s="17" t="s">
        <v>254</v>
      </c>
      <c r="I415" s="17" t="s">
        <v>246</v>
      </c>
      <c r="J415" s="17" t="s">
        <v>277</v>
      </c>
      <c r="K415" s="17" t="s">
        <v>277</v>
      </c>
      <c r="L415" s="17" t="s">
        <v>301</v>
      </c>
      <c r="M415" s="1">
        <v>0</v>
      </c>
      <c r="N415" s="8">
        <f>IFERROR(VLOOKUP(A415,constraints!$A$2:$C$4968,3,FALSE),0)</f>
        <v>0.04</v>
      </c>
    </row>
    <row r="416" spans="1:14" x14ac:dyDescent="0.25">
      <c r="A416" s="17" t="s">
        <v>1102</v>
      </c>
      <c r="B416" s="17" t="s">
        <v>1103</v>
      </c>
      <c r="C416" s="17" t="s">
        <v>234</v>
      </c>
      <c r="D416" s="17" t="s">
        <v>20</v>
      </c>
      <c r="E416" s="17" t="s">
        <v>240</v>
      </c>
      <c r="F416" s="17" t="s">
        <v>245</v>
      </c>
      <c r="G416" s="17" t="s">
        <v>262</v>
      </c>
      <c r="H416" s="17" t="s">
        <v>254</v>
      </c>
      <c r="I416" s="17" t="s">
        <v>246</v>
      </c>
      <c r="J416" s="17" t="s">
        <v>277</v>
      </c>
      <c r="K416" s="17" t="s">
        <v>277</v>
      </c>
      <c r="L416" s="17" t="s">
        <v>308</v>
      </c>
      <c r="M416" s="1">
        <v>0</v>
      </c>
      <c r="N416" s="8">
        <f>IFERROR(VLOOKUP(A416,constraints!$A$2:$C$4968,3,FALSE),0)</f>
        <v>0.05</v>
      </c>
    </row>
    <row r="417" spans="1:14" x14ac:dyDescent="0.25">
      <c r="A417" s="17" t="s">
        <v>1104</v>
      </c>
      <c r="B417" s="17" t="s">
        <v>1105</v>
      </c>
      <c r="C417" s="17" t="s">
        <v>234</v>
      </c>
      <c r="D417" s="17" t="s">
        <v>20</v>
      </c>
      <c r="E417" s="17" t="s">
        <v>241</v>
      </c>
      <c r="F417" s="17" t="s">
        <v>243</v>
      </c>
      <c r="G417" s="17" t="s">
        <v>266</v>
      </c>
      <c r="H417" s="17" t="s">
        <v>254</v>
      </c>
      <c r="I417" s="17" t="s">
        <v>246</v>
      </c>
      <c r="J417" s="17" t="s">
        <v>277</v>
      </c>
      <c r="K417" s="17" t="s">
        <v>277</v>
      </c>
      <c r="L417" s="17" t="s">
        <v>356</v>
      </c>
      <c r="M417" s="1">
        <v>0</v>
      </c>
      <c r="N417" s="8">
        <f>IFERROR(VLOOKUP(A417,constraints!$A$2:$C$4968,3,FALSE),0)</f>
        <v>0.04</v>
      </c>
    </row>
    <row r="418" spans="1:14" x14ac:dyDescent="0.25">
      <c r="A418" s="17" t="s">
        <v>1106</v>
      </c>
      <c r="B418" s="17" t="s">
        <v>1107</v>
      </c>
      <c r="C418" s="17" t="s">
        <v>234</v>
      </c>
      <c r="D418" s="17" t="s">
        <v>20</v>
      </c>
      <c r="E418" s="17" t="s">
        <v>239</v>
      </c>
      <c r="F418" s="17" t="s">
        <v>243</v>
      </c>
      <c r="G418" s="17" t="s">
        <v>257</v>
      </c>
      <c r="H418" s="17" t="s">
        <v>254</v>
      </c>
      <c r="I418" s="17" t="s">
        <v>246</v>
      </c>
      <c r="J418" s="17" t="s">
        <v>277</v>
      </c>
      <c r="K418" s="17" t="s">
        <v>277</v>
      </c>
      <c r="L418" s="17" t="s">
        <v>293</v>
      </c>
      <c r="M418" s="1">
        <v>0</v>
      </c>
      <c r="N418" s="8">
        <f>IFERROR(VLOOKUP(A418,constraints!$A$2:$C$4968,3,FALSE),0)</f>
        <v>0.02</v>
      </c>
    </row>
    <row r="419" spans="1:14" x14ac:dyDescent="0.25">
      <c r="A419" s="17" t="s">
        <v>1108</v>
      </c>
      <c r="B419" s="17" t="s">
        <v>1109</v>
      </c>
      <c r="C419" s="17" t="s">
        <v>234</v>
      </c>
      <c r="D419" s="17" t="s">
        <v>20</v>
      </c>
      <c r="E419" s="17" t="s">
        <v>240</v>
      </c>
      <c r="F419" s="17" t="s">
        <v>245</v>
      </c>
      <c r="G419" s="17" t="s">
        <v>262</v>
      </c>
      <c r="H419" s="17" t="s">
        <v>254</v>
      </c>
      <c r="I419" s="17" t="s">
        <v>246</v>
      </c>
      <c r="J419" s="17" t="s">
        <v>277</v>
      </c>
      <c r="K419" s="17" t="s">
        <v>277</v>
      </c>
      <c r="L419" s="17" t="s">
        <v>308</v>
      </c>
      <c r="M419" s="1">
        <v>0</v>
      </c>
      <c r="N419" s="8">
        <f>IFERROR(VLOOKUP(A419,constraints!$A$2:$C$4968,3,FALSE),0)</f>
        <v>0.05</v>
      </c>
    </row>
    <row r="420" spans="1:14" x14ac:dyDescent="0.25">
      <c r="A420" s="17" t="s">
        <v>1110</v>
      </c>
      <c r="B420" s="17" t="s">
        <v>1111</v>
      </c>
      <c r="C420" s="17" t="s">
        <v>234</v>
      </c>
      <c r="D420" s="17" t="s">
        <v>20</v>
      </c>
      <c r="E420" s="17" t="s">
        <v>239</v>
      </c>
      <c r="F420" s="17" t="s">
        <v>243</v>
      </c>
      <c r="G420" s="17" t="s">
        <v>265</v>
      </c>
      <c r="H420" s="17" t="s">
        <v>254</v>
      </c>
      <c r="I420" s="17" t="s">
        <v>246</v>
      </c>
      <c r="J420" s="17" t="s">
        <v>277</v>
      </c>
      <c r="K420" s="17" t="s">
        <v>277</v>
      </c>
      <c r="L420" s="17" t="s">
        <v>293</v>
      </c>
      <c r="M420" s="1">
        <v>0</v>
      </c>
      <c r="N420" s="8">
        <f>IFERROR(VLOOKUP(A420,constraints!$A$2:$C$4968,3,FALSE),0)</f>
        <v>0.02</v>
      </c>
    </row>
    <row r="421" spans="1:14" x14ac:dyDescent="0.25">
      <c r="A421" s="17" t="s">
        <v>1112</v>
      </c>
      <c r="B421" s="17" t="s">
        <v>1113</v>
      </c>
      <c r="C421" s="17" t="s">
        <v>234</v>
      </c>
      <c r="D421" s="17" t="s">
        <v>20</v>
      </c>
      <c r="E421" s="17" t="s">
        <v>239</v>
      </c>
      <c r="F421" s="17" t="s">
        <v>244</v>
      </c>
      <c r="G421" s="17" t="s">
        <v>262</v>
      </c>
      <c r="H421" s="17" t="s">
        <v>254</v>
      </c>
      <c r="I421" s="17" t="s">
        <v>246</v>
      </c>
      <c r="J421" s="17" t="s">
        <v>277</v>
      </c>
      <c r="K421" s="17" t="s">
        <v>277</v>
      </c>
      <c r="L421" s="17" t="s">
        <v>301</v>
      </c>
      <c r="M421" s="1">
        <v>0</v>
      </c>
      <c r="N421" s="8">
        <f>IFERROR(VLOOKUP(A421,constraints!$A$2:$C$4968,3,FALSE),0)</f>
        <v>0.03</v>
      </c>
    </row>
    <row r="422" spans="1:14" x14ac:dyDescent="0.25">
      <c r="A422" s="17" t="s">
        <v>1114</v>
      </c>
      <c r="B422" s="17" t="s">
        <v>1115</v>
      </c>
      <c r="C422" s="17" t="s">
        <v>234</v>
      </c>
      <c r="D422" s="17" t="s">
        <v>20</v>
      </c>
      <c r="E422" s="17" t="s">
        <v>239</v>
      </c>
      <c r="F422" s="17" t="s">
        <v>245</v>
      </c>
      <c r="G422" s="17" t="s">
        <v>262</v>
      </c>
      <c r="H422" s="17" t="s">
        <v>254</v>
      </c>
      <c r="I422" s="17" t="s">
        <v>246</v>
      </c>
      <c r="J422" s="17" t="s">
        <v>277</v>
      </c>
      <c r="K422" s="17" t="s">
        <v>277</v>
      </c>
      <c r="L422" s="17" t="s">
        <v>286</v>
      </c>
      <c r="M422" s="1">
        <v>0</v>
      </c>
      <c r="N422" s="8">
        <f>IFERROR(VLOOKUP(A422,constraints!$A$2:$C$4968,3,FALSE),0)</f>
        <v>0.05</v>
      </c>
    </row>
    <row r="423" spans="1:14" x14ac:dyDescent="0.25">
      <c r="A423" s="17" t="s">
        <v>1116</v>
      </c>
      <c r="B423" s="17" t="s">
        <v>1117</v>
      </c>
      <c r="C423" s="17" t="s">
        <v>234</v>
      </c>
      <c r="D423" s="17" t="s">
        <v>20</v>
      </c>
      <c r="E423" s="17" t="s">
        <v>239</v>
      </c>
      <c r="F423" s="17" t="s">
        <v>244</v>
      </c>
      <c r="G423" s="17" t="s">
        <v>264</v>
      </c>
      <c r="H423" s="17" t="s">
        <v>254</v>
      </c>
      <c r="I423" s="17" t="s">
        <v>246</v>
      </c>
      <c r="J423" s="17" t="s">
        <v>277</v>
      </c>
      <c r="K423" s="17" t="s">
        <v>277</v>
      </c>
      <c r="L423" s="17" t="s">
        <v>301</v>
      </c>
      <c r="M423" s="1">
        <v>0</v>
      </c>
      <c r="N423" s="8">
        <f>IFERROR(VLOOKUP(A423,constraints!$A$2:$C$4968,3,FALSE),0)</f>
        <v>0.05</v>
      </c>
    </row>
    <row r="424" spans="1:14" x14ac:dyDescent="0.25">
      <c r="A424" s="17" t="s">
        <v>1118</v>
      </c>
      <c r="B424" s="17" t="s">
        <v>1119</v>
      </c>
      <c r="C424" s="17" t="s">
        <v>234</v>
      </c>
      <c r="D424" s="17" t="s">
        <v>20</v>
      </c>
      <c r="E424" s="17" t="s">
        <v>239</v>
      </c>
      <c r="F424" s="17" t="s">
        <v>243</v>
      </c>
      <c r="G424" s="17" t="s">
        <v>265</v>
      </c>
      <c r="H424" s="17" t="s">
        <v>254</v>
      </c>
      <c r="I424" s="17" t="s">
        <v>246</v>
      </c>
      <c r="J424" s="17" t="s">
        <v>277</v>
      </c>
      <c r="K424" s="17" t="s">
        <v>277</v>
      </c>
      <c r="L424" s="17" t="s">
        <v>293</v>
      </c>
      <c r="M424" s="1">
        <v>0</v>
      </c>
      <c r="N424" s="8">
        <f>IFERROR(VLOOKUP(A424,constraints!$A$2:$C$4968,3,FALSE),0)</f>
        <v>0.01</v>
      </c>
    </row>
    <row r="425" spans="1:14" x14ac:dyDescent="0.25">
      <c r="A425" s="17" t="s">
        <v>1120</v>
      </c>
      <c r="B425" s="17" t="s">
        <v>1121</v>
      </c>
      <c r="C425" s="17" t="s">
        <v>234</v>
      </c>
      <c r="D425" s="17" t="s">
        <v>20</v>
      </c>
      <c r="E425" s="17" t="s">
        <v>239</v>
      </c>
      <c r="F425" s="17" t="s">
        <v>245</v>
      </c>
      <c r="G425" s="17" t="s">
        <v>262</v>
      </c>
      <c r="H425" s="17" t="s">
        <v>254</v>
      </c>
      <c r="I425" s="17" t="s">
        <v>246</v>
      </c>
      <c r="J425" s="17" t="s">
        <v>277</v>
      </c>
      <c r="K425" s="17" t="s">
        <v>277</v>
      </c>
      <c r="L425" s="17" t="s">
        <v>286</v>
      </c>
      <c r="M425" s="1">
        <v>0</v>
      </c>
      <c r="N425" s="8">
        <f>IFERROR(VLOOKUP(A425,constraints!$A$2:$C$4968,3,FALSE),0)</f>
        <v>0.04</v>
      </c>
    </row>
    <row r="426" spans="1:14" x14ac:dyDescent="0.25">
      <c r="A426" s="17" t="s">
        <v>1122</v>
      </c>
      <c r="B426" s="17" t="s">
        <v>1123</v>
      </c>
      <c r="C426" s="17" t="s">
        <v>234</v>
      </c>
      <c r="D426" s="17" t="s">
        <v>20</v>
      </c>
      <c r="E426" s="17" t="s">
        <v>239</v>
      </c>
      <c r="F426" s="17" t="s">
        <v>244</v>
      </c>
      <c r="G426" s="17" t="s">
        <v>262</v>
      </c>
      <c r="H426" s="17" t="s">
        <v>254</v>
      </c>
      <c r="I426" s="17" t="s">
        <v>246</v>
      </c>
      <c r="J426" s="17" t="s">
        <v>277</v>
      </c>
      <c r="K426" s="17" t="s">
        <v>277</v>
      </c>
      <c r="L426" s="17" t="s">
        <v>301</v>
      </c>
      <c r="M426" s="1">
        <v>0</v>
      </c>
      <c r="N426" s="8">
        <f>IFERROR(VLOOKUP(A426,constraints!$A$2:$C$4968,3,FALSE),0)</f>
        <v>0.04</v>
      </c>
    </row>
    <row r="427" spans="1:14" x14ac:dyDescent="0.25">
      <c r="A427" s="17" t="s">
        <v>1124</v>
      </c>
      <c r="B427" s="17" t="s">
        <v>1125</v>
      </c>
      <c r="C427" s="17" t="s">
        <v>234</v>
      </c>
      <c r="D427" s="17" t="s">
        <v>20</v>
      </c>
      <c r="E427" s="17" t="s">
        <v>239</v>
      </c>
      <c r="F427" s="17" t="s">
        <v>244</v>
      </c>
      <c r="G427" s="17" t="s">
        <v>264</v>
      </c>
      <c r="H427" s="17" t="s">
        <v>254</v>
      </c>
      <c r="I427" s="17" t="s">
        <v>246</v>
      </c>
      <c r="J427" s="17" t="s">
        <v>277</v>
      </c>
      <c r="K427" s="17" t="s">
        <v>277</v>
      </c>
      <c r="L427" s="17" t="s">
        <v>301</v>
      </c>
      <c r="M427" s="1">
        <v>0</v>
      </c>
      <c r="N427" s="8">
        <f>IFERROR(VLOOKUP(A427,constraints!$A$2:$C$4968,3,FALSE),0)</f>
        <v>0.03</v>
      </c>
    </row>
    <row r="428" spans="1:14" x14ac:dyDescent="0.25">
      <c r="A428" s="17" t="s">
        <v>1126</v>
      </c>
      <c r="B428" s="17" t="s">
        <v>1127</v>
      </c>
      <c r="C428" s="17" t="s">
        <v>234</v>
      </c>
      <c r="D428" s="17" t="s">
        <v>20</v>
      </c>
      <c r="E428" s="17" t="s">
        <v>240</v>
      </c>
      <c r="F428" s="17" t="s">
        <v>243</v>
      </c>
      <c r="G428" s="17" t="s">
        <v>265</v>
      </c>
      <c r="H428" s="17" t="s">
        <v>254</v>
      </c>
      <c r="I428" s="17" t="s">
        <v>246</v>
      </c>
      <c r="J428" s="17" t="s">
        <v>277</v>
      </c>
      <c r="K428" s="17" t="s">
        <v>277</v>
      </c>
      <c r="L428" s="17" t="s">
        <v>281</v>
      </c>
      <c r="M428" s="1">
        <v>0</v>
      </c>
      <c r="N428" s="8">
        <f>IFERROR(VLOOKUP(A428,constraints!$A$2:$C$4968,3,FALSE),0)</f>
        <v>0.04</v>
      </c>
    </row>
    <row r="429" spans="1:14" x14ac:dyDescent="0.25">
      <c r="A429" s="17" t="s">
        <v>1128</v>
      </c>
      <c r="B429" s="17" t="s">
        <v>1129</v>
      </c>
      <c r="C429" s="17" t="s">
        <v>234</v>
      </c>
      <c r="D429" s="17" t="s">
        <v>20</v>
      </c>
      <c r="E429" s="17" t="s">
        <v>240</v>
      </c>
      <c r="F429" s="17" t="s">
        <v>245</v>
      </c>
      <c r="G429" s="17" t="s">
        <v>257</v>
      </c>
      <c r="H429" s="17" t="s">
        <v>254</v>
      </c>
      <c r="I429" s="17" t="s">
        <v>246</v>
      </c>
      <c r="J429" s="17" t="s">
        <v>277</v>
      </c>
      <c r="K429" s="17" t="s">
        <v>277</v>
      </c>
      <c r="L429" s="17" t="s">
        <v>308</v>
      </c>
      <c r="M429" s="1">
        <v>0</v>
      </c>
      <c r="N429" s="8">
        <f>IFERROR(VLOOKUP(A429,constraints!$A$2:$C$4968,3,FALSE),0)</f>
        <v>0.01</v>
      </c>
    </row>
    <row r="430" spans="1:14" x14ac:dyDescent="0.25">
      <c r="A430" s="17" t="s">
        <v>1130</v>
      </c>
      <c r="B430" s="17" t="s">
        <v>1131</v>
      </c>
      <c r="C430" s="17" t="s">
        <v>234</v>
      </c>
      <c r="D430" s="17" t="s">
        <v>20</v>
      </c>
      <c r="E430" s="17" t="s">
        <v>239</v>
      </c>
      <c r="F430" s="17" t="s">
        <v>244</v>
      </c>
      <c r="G430" s="17" t="s">
        <v>267</v>
      </c>
      <c r="H430" s="17" t="s">
        <v>254</v>
      </c>
      <c r="I430" s="17" t="s">
        <v>246</v>
      </c>
      <c r="J430" s="17" t="s">
        <v>277</v>
      </c>
      <c r="K430" s="17" t="s">
        <v>277</v>
      </c>
      <c r="L430" s="17" t="s">
        <v>301</v>
      </c>
      <c r="M430" s="1">
        <v>0</v>
      </c>
      <c r="N430" s="8">
        <f>IFERROR(VLOOKUP(A430,constraints!$A$2:$C$4968,3,FALSE),0)</f>
        <v>0.04</v>
      </c>
    </row>
    <row r="431" spans="1:14" x14ac:dyDescent="0.25">
      <c r="A431" s="17" t="s">
        <v>1132</v>
      </c>
      <c r="B431" s="17" t="s">
        <v>1133</v>
      </c>
      <c r="C431" s="17" t="s">
        <v>234</v>
      </c>
      <c r="D431" s="17" t="s">
        <v>20</v>
      </c>
      <c r="E431" s="17" t="s">
        <v>239</v>
      </c>
      <c r="F431" s="17" t="s">
        <v>244</v>
      </c>
      <c r="G431" s="17" t="s">
        <v>262</v>
      </c>
      <c r="H431" s="17" t="s">
        <v>254</v>
      </c>
      <c r="I431" s="17" t="s">
        <v>246</v>
      </c>
      <c r="J431" s="17" t="s">
        <v>277</v>
      </c>
      <c r="K431" s="17" t="s">
        <v>277</v>
      </c>
      <c r="L431" s="17" t="s">
        <v>301</v>
      </c>
      <c r="M431" s="1">
        <v>0</v>
      </c>
      <c r="N431" s="8">
        <f>IFERROR(VLOOKUP(A431,constraints!$A$2:$C$4968,3,FALSE),0)</f>
        <v>0.03</v>
      </c>
    </row>
    <row r="432" spans="1:14" x14ac:dyDescent="0.25">
      <c r="A432" s="17" t="s">
        <v>1134</v>
      </c>
      <c r="B432" s="17" t="s">
        <v>1135</v>
      </c>
      <c r="C432" s="17" t="s">
        <v>234</v>
      </c>
      <c r="D432" s="17" t="s">
        <v>20</v>
      </c>
      <c r="E432" s="17" t="s">
        <v>239</v>
      </c>
      <c r="F432" s="17" t="s">
        <v>243</v>
      </c>
      <c r="G432" s="17" t="s">
        <v>256</v>
      </c>
      <c r="H432" s="17" t="s">
        <v>254</v>
      </c>
      <c r="I432" s="17" t="s">
        <v>246</v>
      </c>
      <c r="J432" s="17" t="s">
        <v>277</v>
      </c>
      <c r="K432" s="17" t="s">
        <v>277</v>
      </c>
      <c r="L432" s="17" t="s">
        <v>293</v>
      </c>
      <c r="M432" s="1">
        <v>0</v>
      </c>
      <c r="N432" s="8">
        <f>IFERROR(VLOOKUP(A432,constraints!$A$2:$C$4968,3,FALSE),0)</f>
        <v>0.01</v>
      </c>
    </row>
    <row r="433" spans="1:14" x14ac:dyDescent="0.25">
      <c r="A433" s="17" t="s">
        <v>1136</v>
      </c>
      <c r="B433" s="17" t="s">
        <v>1137</v>
      </c>
      <c r="C433" s="17" t="s">
        <v>234</v>
      </c>
      <c r="D433" s="17" t="s">
        <v>20</v>
      </c>
      <c r="E433" s="17" t="s">
        <v>239</v>
      </c>
      <c r="F433" s="17" t="s">
        <v>245</v>
      </c>
      <c r="G433" s="17" t="s">
        <v>256</v>
      </c>
      <c r="H433" s="17" t="s">
        <v>254</v>
      </c>
      <c r="I433" s="17" t="s">
        <v>246</v>
      </c>
      <c r="J433" s="17" t="s">
        <v>277</v>
      </c>
      <c r="K433" s="17" t="s">
        <v>277</v>
      </c>
      <c r="L433" s="17" t="s">
        <v>286</v>
      </c>
      <c r="M433" s="1">
        <v>0</v>
      </c>
      <c r="N433" s="8">
        <f>IFERROR(VLOOKUP(A433,constraints!$A$2:$C$4968,3,FALSE),0)</f>
        <v>0.05</v>
      </c>
    </row>
    <row r="434" spans="1:14" x14ac:dyDescent="0.25">
      <c r="A434" s="17" t="s">
        <v>1138</v>
      </c>
      <c r="B434" s="17" t="s">
        <v>1139</v>
      </c>
      <c r="C434" s="17" t="s">
        <v>234</v>
      </c>
      <c r="D434" s="17" t="s">
        <v>20</v>
      </c>
      <c r="E434" s="17" t="s">
        <v>239</v>
      </c>
      <c r="F434" s="17" t="s">
        <v>243</v>
      </c>
      <c r="G434" s="17" t="s">
        <v>264</v>
      </c>
      <c r="H434" s="17" t="s">
        <v>254</v>
      </c>
      <c r="I434" s="17" t="s">
        <v>246</v>
      </c>
      <c r="J434" s="17" t="s">
        <v>277</v>
      </c>
      <c r="K434" s="17" t="s">
        <v>277</v>
      </c>
      <c r="L434" s="17" t="s">
        <v>293</v>
      </c>
      <c r="M434" s="1">
        <v>0</v>
      </c>
      <c r="N434" s="8">
        <f>IFERROR(VLOOKUP(A434,constraints!$A$2:$C$4968,3,FALSE),0)</f>
        <v>0.02</v>
      </c>
    </row>
    <row r="435" spans="1:14" x14ac:dyDescent="0.25">
      <c r="A435" s="17" t="s">
        <v>1140</v>
      </c>
      <c r="B435" s="17" t="s">
        <v>1141</v>
      </c>
      <c r="C435" s="17" t="s">
        <v>234</v>
      </c>
      <c r="D435" s="17" t="s">
        <v>20</v>
      </c>
      <c r="E435" s="17" t="s">
        <v>239</v>
      </c>
      <c r="F435" s="17" t="s">
        <v>243</v>
      </c>
      <c r="G435" s="17" t="s">
        <v>257</v>
      </c>
      <c r="H435" s="17" t="s">
        <v>254</v>
      </c>
      <c r="I435" s="17" t="s">
        <v>246</v>
      </c>
      <c r="J435" s="17" t="s">
        <v>277</v>
      </c>
      <c r="K435" s="17" t="s">
        <v>277</v>
      </c>
      <c r="L435" s="17" t="s">
        <v>293</v>
      </c>
      <c r="M435" s="1">
        <v>0</v>
      </c>
      <c r="N435" s="8">
        <f>IFERROR(VLOOKUP(A435,constraints!$A$2:$C$4968,3,FALSE),0)</f>
        <v>0.02</v>
      </c>
    </row>
    <row r="436" spans="1:14" x14ac:dyDescent="0.25">
      <c r="A436" s="17" t="s">
        <v>1142</v>
      </c>
      <c r="B436" s="17" t="s">
        <v>1143</v>
      </c>
      <c r="C436" s="17" t="s">
        <v>234</v>
      </c>
      <c r="D436" s="17" t="s">
        <v>20</v>
      </c>
      <c r="E436" s="17" t="s">
        <v>239</v>
      </c>
      <c r="F436" s="17" t="s">
        <v>245</v>
      </c>
      <c r="G436" s="17" t="s">
        <v>263</v>
      </c>
      <c r="H436" s="17" t="s">
        <v>254</v>
      </c>
      <c r="I436" s="17" t="s">
        <v>246</v>
      </c>
      <c r="J436" s="17" t="s">
        <v>277</v>
      </c>
      <c r="K436" s="17" t="s">
        <v>277</v>
      </c>
      <c r="L436" s="17" t="s">
        <v>286</v>
      </c>
      <c r="M436" s="1">
        <v>0</v>
      </c>
      <c r="N436" s="8">
        <f>IFERROR(VLOOKUP(A436,constraints!$A$2:$C$4968,3,FALSE),0)</f>
        <v>0.01</v>
      </c>
    </row>
    <row r="437" spans="1:14" x14ac:dyDescent="0.25">
      <c r="A437" s="17" t="s">
        <v>1144</v>
      </c>
      <c r="B437" s="17" t="s">
        <v>1145</v>
      </c>
      <c r="C437" s="17" t="s">
        <v>234</v>
      </c>
      <c r="D437" s="17" t="s">
        <v>20</v>
      </c>
      <c r="E437" s="17" t="s">
        <v>239</v>
      </c>
      <c r="F437" s="17" t="s">
        <v>245</v>
      </c>
      <c r="G437" s="17" t="s">
        <v>263</v>
      </c>
      <c r="H437" s="17" t="s">
        <v>254</v>
      </c>
      <c r="I437" s="17" t="s">
        <v>246</v>
      </c>
      <c r="J437" s="17" t="s">
        <v>277</v>
      </c>
      <c r="K437" s="17" t="s">
        <v>277</v>
      </c>
      <c r="L437" s="17" t="s">
        <v>286</v>
      </c>
      <c r="M437" s="1">
        <v>0</v>
      </c>
      <c r="N437" s="8">
        <f>IFERROR(VLOOKUP(A437,constraints!$A$2:$C$4968,3,FALSE),0)</f>
        <v>0.03</v>
      </c>
    </row>
    <row r="438" spans="1:14" x14ac:dyDescent="0.25">
      <c r="A438" s="17" t="s">
        <v>1146</v>
      </c>
      <c r="B438" s="17" t="s">
        <v>1147</v>
      </c>
      <c r="C438" s="17" t="s">
        <v>234</v>
      </c>
      <c r="D438" s="17" t="s">
        <v>20</v>
      </c>
      <c r="E438" s="17" t="s">
        <v>240</v>
      </c>
      <c r="F438" s="17" t="s">
        <v>245</v>
      </c>
      <c r="G438" s="17" t="s">
        <v>267</v>
      </c>
      <c r="H438" s="17" t="s">
        <v>254</v>
      </c>
      <c r="I438" s="17" t="s">
        <v>246</v>
      </c>
      <c r="J438" s="17" t="s">
        <v>277</v>
      </c>
      <c r="K438" s="17" t="s">
        <v>277</v>
      </c>
      <c r="L438" s="17" t="s">
        <v>308</v>
      </c>
      <c r="M438" s="1">
        <v>0</v>
      </c>
      <c r="N438" s="8">
        <f>IFERROR(VLOOKUP(A438,constraints!$A$2:$C$4968,3,FALSE),0)</f>
        <v>0.04</v>
      </c>
    </row>
    <row r="439" spans="1:14" x14ac:dyDescent="0.25">
      <c r="A439" s="17" t="s">
        <v>1148</v>
      </c>
      <c r="B439" s="17" t="s">
        <v>1149</v>
      </c>
      <c r="C439" s="17" t="s">
        <v>234</v>
      </c>
      <c r="D439" s="17" t="s">
        <v>20</v>
      </c>
      <c r="E439" s="17" t="s">
        <v>239</v>
      </c>
      <c r="F439" s="17" t="s">
        <v>244</v>
      </c>
      <c r="G439" s="17" t="s">
        <v>265</v>
      </c>
      <c r="H439" s="17" t="s">
        <v>254</v>
      </c>
      <c r="I439" s="17" t="s">
        <v>246</v>
      </c>
      <c r="J439" s="17" t="s">
        <v>277</v>
      </c>
      <c r="K439" s="17" t="s">
        <v>277</v>
      </c>
      <c r="L439" s="17" t="s">
        <v>301</v>
      </c>
      <c r="M439" s="1">
        <v>0</v>
      </c>
      <c r="N439" s="8">
        <f>IFERROR(VLOOKUP(A439,constraints!$A$2:$C$4968,3,FALSE),0)</f>
        <v>0.01</v>
      </c>
    </row>
    <row r="440" spans="1:14" x14ac:dyDescent="0.25">
      <c r="A440" s="17" t="s">
        <v>1150</v>
      </c>
      <c r="B440" s="17" t="s">
        <v>1151</v>
      </c>
      <c r="C440" s="17" t="s">
        <v>234</v>
      </c>
      <c r="D440" s="17" t="s">
        <v>20</v>
      </c>
      <c r="E440" s="17" t="s">
        <v>239</v>
      </c>
      <c r="F440" s="17" t="s">
        <v>244</v>
      </c>
      <c r="G440" s="17" t="s">
        <v>260</v>
      </c>
      <c r="H440" s="17" t="s">
        <v>254</v>
      </c>
      <c r="I440" s="17" t="s">
        <v>246</v>
      </c>
      <c r="J440" s="17" t="s">
        <v>277</v>
      </c>
      <c r="K440" s="17" t="s">
        <v>277</v>
      </c>
      <c r="L440" s="17" t="s">
        <v>301</v>
      </c>
      <c r="M440" s="1">
        <v>0</v>
      </c>
      <c r="N440" s="8">
        <f>IFERROR(VLOOKUP(A440,constraints!$A$2:$C$4968,3,FALSE),0)</f>
        <v>0.01</v>
      </c>
    </row>
    <row r="441" spans="1:14" x14ac:dyDescent="0.25">
      <c r="A441" s="17" t="s">
        <v>1152</v>
      </c>
      <c r="B441" s="17" t="s">
        <v>1153</v>
      </c>
      <c r="C441" s="17" t="s">
        <v>234</v>
      </c>
      <c r="D441" s="17" t="s">
        <v>20</v>
      </c>
      <c r="E441" s="17" t="s">
        <v>239</v>
      </c>
      <c r="F441" s="17" t="s">
        <v>244</v>
      </c>
      <c r="G441" s="17" t="s">
        <v>267</v>
      </c>
      <c r="H441" s="17" t="s">
        <v>254</v>
      </c>
      <c r="I441" s="17" t="s">
        <v>246</v>
      </c>
      <c r="J441" s="17" t="s">
        <v>277</v>
      </c>
      <c r="K441" s="17" t="s">
        <v>277</v>
      </c>
      <c r="L441" s="17" t="s">
        <v>301</v>
      </c>
      <c r="M441" s="1">
        <v>0</v>
      </c>
      <c r="N441" s="8">
        <f>IFERROR(VLOOKUP(A441,constraints!$A$2:$C$4968,3,FALSE),0)</f>
        <v>0.03</v>
      </c>
    </row>
    <row r="442" spans="1:14" x14ac:dyDescent="0.25">
      <c r="A442" s="17" t="s">
        <v>1154</v>
      </c>
      <c r="B442" s="17" t="s">
        <v>1155</v>
      </c>
      <c r="C442" s="17" t="s">
        <v>234</v>
      </c>
      <c r="D442" s="17" t="s">
        <v>20</v>
      </c>
      <c r="E442" s="17" t="s">
        <v>239</v>
      </c>
      <c r="F442" s="17" t="s">
        <v>245</v>
      </c>
      <c r="G442" s="17" t="s">
        <v>267</v>
      </c>
      <c r="H442" s="17" t="s">
        <v>254</v>
      </c>
      <c r="I442" s="17" t="s">
        <v>246</v>
      </c>
      <c r="J442" s="17" t="s">
        <v>277</v>
      </c>
      <c r="K442" s="17" t="s">
        <v>277</v>
      </c>
      <c r="L442" s="17" t="s">
        <v>286</v>
      </c>
      <c r="M442" s="1">
        <v>0</v>
      </c>
      <c r="N442" s="8">
        <f>IFERROR(VLOOKUP(A442,constraints!$A$2:$C$4968,3,FALSE),0)</f>
        <v>0.02</v>
      </c>
    </row>
    <row r="443" spans="1:14" x14ac:dyDescent="0.25">
      <c r="A443" s="17" t="s">
        <v>1156</v>
      </c>
      <c r="B443" s="17" t="s">
        <v>1157</v>
      </c>
      <c r="C443" s="17" t="s">
        <v>234</v>
      </c>
      <c r="D443" s="17" t="s">
        <v>20</v>
      </c>
      <c r="E443" s="17" t="s">
        <v>239</v>
      </c>
      <c r="F443" s="17" t="s">
        <v>245</v>
      </c>
      <c r="G443" s="17" t="s">
        <v>263</v>
      </c>
      <c r="H443" s="17" t="s">
        <v>254</v>
      </c>
      <c r="I443" s="17" t="s">
        <v>246</v>
      </c>
      <c r="J443" s="17" t="s">
        <v>277</v>
      </c>
      <c r="K443" s="17" t="s">
        <v>277</v>
      </c>
      <c r="L443" s="17" t="s">
        <v>286</v>
      </c>
      <c r="M443" s="1">
        <v>0</v>
      </c>
      <c r="N443" s="8">
        <f>IFERROR(VLOOKUP(A443,constraints!$A$2:$C$4968,3,FALSE),0)</f>
        <v>0.03</v>
      </c>
    </row>
    <row r="444" spans="1:14" x14ac:dyDescent="0.25">
      <c r="A444" s="17" t="s">
        <v>1158</v>
      </c>
      <c r="B444" s="17" t="s">
        <v>1159</v>
      </c>
      <c r="C444" s="17" t="s">
        <v>234</v>
      </c>
      <c r="D444" s="17" t="s">
        <v>20</v>
      </c>
      <c r="E444" s="17" t="s">
        <v>239</v>
      </c>
      <c r="F444" s="17" t="s">
        <v>245</v>
      </c>
      <c r="G444" s="17" t="s">
        <v>263</v>
      </c>
      <c r="H444" s="17" t="s">
        <v>254</v>
      </c>
      <c r="I444" s="17" t="s">
        <v>246</v>
      </c>
      <c r="J444" s="17" t="s">
        <v>277</v>
      </c>
      <c r="K444" s="17" t="s">
        <v>277</v>
      </c>
      <c r="L444" s="17" t="s">
        <v>286</v>
      </c>
      <c r="M444" s="1">
        <v>0</v>
      </c>
      <c r="N444" s="8">
        <f>IFERROR(VLOOKUP(A444,constraints!$A$2:$C$4968,3,FALSE),0)</f>
        <v>0.01</v>
      </c>
    </row>
    <row r="445" spans="1:14" x14ac:dyDescent="0.25">
      <c r="A445" s="17" t="s">
        <v>1160</v>
      </c>
      <c r="B445" s="17" t="s">
        <v>1161</v>
      </c>
      <c r="C445" s="17" t="s">
        <v>234</v>
      </c>
      <c r="D445" s="17" t="s">
        <v>20</v>
      </c>
      <c r="E445" s="17" t="s">
        <v>241</v>
      </c>
      <c r="F445" s="17" t="s">
        <v>245</v>
      </c>
      <c r="G445" s="17" t="s">
        <v>267</v>
      </c>
      <c r="H445" s="17" t="s">
        <v>254</v>
      </c>
      <c r="I445" s="17" t="s">
        <v>246</v>
      </c>
      <c r="J445" s="17" t="s">
        <v>277</v>
      </c>
      <c r="K445" s="17" t="s">
        <v>277</v>
      </c>
      <c r="L445" s="17" t="s">
        <v>278</v>
      </c>
      <c r="M445" s="1">
        <v>0</v>
      </c>
      <c r="N445" s="8">
        <f>IFERROR(VLOOKUP(A445,constraints!$A$2:$C$4968,3,FALSE),0)</f>
        <v>0.05</v>
      </c>
    </row>
    <row r="446" spans="1:14" x14ac:dyDescent="0.25">
      <c r="A446" s="17" t="s">
        <v>1162</v>
      </c>
      <c r="B446" s="17" t="s">
        <v>1163</v>
      </c>
      <c r="C446" s="17" t="s">
        <v>234</v>
      </c>
      <c r="D446" s="17" t="s">
        <v>20</v>
      </c>
      <c r="E446" s="17" t="s">
        <v>240</v>
      </c>
      <c r="F446" s="17" t="s">
        <v>243</v>
      </c>
      <c r="G446" s="17" t="s">
        <v>267</v>
      </c>
      <c r="H446" s="17" t="s">
        <v>254</v>
      </c>
      <c r="I446" s="17" t="s">
        <v>246</v>
      </c>
      <c r="J446" s="17" t="s">
        <v>277</v>
      </c>
      <c r="K446" s="17" t="s">
        <v>277</v>
      </c>
      <c r="L446" s="17" t="s">
        <v>281</v>
      </c>
      <c r="M446" s="1">
        <v>0</v>
      </c>
      <c r="N446" s="8">
        <f>IFERROR(VLOOKUP(A446,constraints!$A$2:$C$4968,3,FALSE),0)</f>
        <v>0.04</v>
      </c>
    </row>
    <row r="447" spans="1:14" x14ac:dyDescent="0.25">
      <c r="A447" s="17" t="s">
        <v>1164</v>
      </c>
      <c r="B447" s="17" t="s">
        <v>1165</v>
      </c>
      <c r="C447" s="17" t="s">
        <v>234</v>
      </c>
      <c r="D447" s="17" t="s">
        <v>20</v>
      </c>
      <c r="E447" s="17" t="s">
        <v>239</v>
      </c>
      <c r="F447" s="17" t="s">
        <v>245</v>
      </c>
      <c r="G447" s="17" t="s">
        <v>263</v>
      </c>
      <c r="H447" s="17" t="s">
        <v>254</v>
      </c>
      <c r="I447" s="17" t="s">
        <v>246</v>
      </c>
      <c r="J447" s="17" t="s">
        <v>277</v>
      </c>
      <c r="K447" s="17" t="s">
        <v>277</v>
      </c>
      <c r="L447" s="17" t="s">
        <v>286</v>
      </c>
      <c r="M447" s="1">
        <v>0</v>
      </c>
      <c r="N447" s="8">
        <f>IFERROR(VLOOKUP(A447,constraints!$A$2:$C$4968,3,FALSE),0)</f>
        <v>0.03</v>
      </c>
    </row>
    <row r="448" spans="1:14" x14ac:dyDescent="0.25">
      <c r="A448" s="17" t="s">
        <v>1166</v>
      </c>
      <c r="B448" s="17" t="s">
        <v>1167</v>
      </c>
      <c r="C448" s="17" t="s">
        <v>234</v>
      </c>
      <c r="D448" s="17" t="s">
        <v>20</v>
      </c>
      <c r="E448" s="17" t="s">
        <v>239</v>
      </c>
      <c r="F448" s="17" t="s">
        <v>245</v>
      </c>
      <c r="G448" s="17" t="s">
        <v>265</v>
      </c>
      <c r="H448" s="17" t="s">
        <v>254</v>
      </c>
      <c r="I448" s="17" t="s">
        <v>246</v>
      </c>
      <c r="J448" s="17" t="s">
        <v>277</v>
      </c>
      <c r="K448" s="17" t="s">
        <v>277</v>
      </c>
      <c r="L448" s="17" t="s">
        <v>286</v>
      </c>
      <c r="M448" s="1">
        <v>0</v>
      </c>
      <c r="N448" s="8">
        <f>IFERROR(VLOOKUP(A448,constraints!$A$2:$C$4968,3,FALSE),0)</f>
        <v>0.03</v>
      </c>
    </row>
    <row r="449" spans="1:14" x14ac:dyDescent="0.25">
      <c r="A449" s="17" t="s">
        <v>1168</v>
      </c>
      <c r="B449" s="17" t="s">
        <v>1169</v>
      </c>
      <c r="C449" s="17" t="s">
        <v>234</v>
      </c>
      <c r="D449" s="17" t="s">
        <v>20</v>
      </c>
      <c r="E449" s="17" t="s">
        <v>239</v>
      </c>
      <c r="F449" s="17" t="s">
        <v>245</v>
      </c>
      <c r="G449" s="17" t="s">
        <v>258</v>
      </c>
      <c r="H449" s="17" t="s">
        <v>254</v>
      </c>
      <c r="I449" s="17" t="s">
        <v>246</v>
      </c>
      <c r="J449" s="17" t="s">
        <v>277</v>
      </c>
      <c r="K449" s="17" t="s">
        <v>277</v>
      </c>
      <c r="L449" s="17" t="s">
        <v>286</v>
      </c>
      <c r="M449" s="1">
        <v>0</v>
      </c>
      <c r="N449" s="8">
        <f>IFERROR(VLOOKUP(A449,constraints!$A$2:$C$4968,3,FALSE),0)</f>
        <v>0.04</v>
      </c>
    </row>
    <row r="450" spans="1:14" x14ac:dyDescent="0.25">
      <c r="A450" s="17" t="s">
        <v>1170</v>
      </c>
      <c r="B450" s="17" t="s">
        <v>1171</v>
      </c>
      <c r="C450" s="17" t="s">
        <v>234</v>
      </c>
      <c r="D450" s="17" t="s">
        <v>20</v>
      </c>
      <c r="E450" s="17" t="s">
        <v>240</v>
      </c>
      <c r="F450" s="17" t="s">
        <v>244</v>
      </c>
      <c r="G450" s="17" t="s">
        <v>265</v>
      </c>
      <c r="H450" s="17" t="s">
        <v>254</v>
      </c>
      <c r="I450" s="17" t="s">
        <v>246</v>
      </c>
      <c r="J450" s="17" t="s">
        <v>277</v>
      </c>
      <c r="K450" s="17" t="s">
        <v>277</v>
      </c>
      <c r="L450" s="17" t="s">
        <v>333</v>
      </c>
      <c r="M450" s="1">
        <v>0</v>
      </c>
      <c r="N450" s="8">
        <f>IFERROR(VLOOKUP(A450,constraints!$A$2:$C$4968,3,FALSE),0)</f>
        <v>0.04</v>
      </c>
    </row>
    <row r="451" spans="1:14" x14ac:dyDescent="0.25">
      <c r="A451" s="17" t="s">
        <v>1172</v>
      </c>
      <c r="B451" s="17" t="s">
        <v>1173</v>
      </c>
      <c r="C451" s="17" t="s">
        <v>234</v>
      </c>
      <c r="D451" s="17" t="s">
        <v>20</v>
      </c>
      <c r="E451" s="17" t="s">
        <v>239</v>
      </c>
      <c r="F451" s="17" t="s">
        <v>243</v>
      </c>
      <c r="G451" s="17" t="s">
        <v>264</v>
      </c>
      <c r="H451" s="17" t="s">
        <v>254</v>
      </c>
      <c r="I451" s="17" t="s">
        <v>246</v>
      </c>
      <c r="J451" s="17" t="s">
        <v>277</v>
      </c>
      <c r="K451" s="17" t="s">
        <v>277</v>
      </c>
      <c r="L451" s="17" t="s">
        <v>293</v>
      </c>
      <c r="M451" s="1">
        <v>0</v>
      </c>
      <c r="N451" s="8">
        <f>IFERROR(VLOOKUP(A451,constraints!$A$2:$C$4968,3,FALSE),0)</f>
        <v>0.02</v>
      </c>
    </row>
    <row r="452" spans="1:14" x14ac:dyDescent="0.25">
      <c r="A452" s="17" t="s">
        <v>1174</v>
      </c>
      <c r="B452" s="17" t="s">
        <v>1175</v>
      </c>
      <c r="C452" s="17" t="s">
        <v>234</v>
      </c>
      <c r="D452" s="17" t="s">
        <v>20</v>
      </c>
      <c r="E452" s="17" t="s">
        <v>239</v>
      </c>
      <c r="F452" s="17" t="s">
        <v>243</v>
      </c>
      <c r="G452" s="17" t="s">
        <v>265</v>
      </c>
      <c r="H452" s="17" t="s">
        <v>254</v>
      </c>
      <c r="I452" s="17" t="s">
        <v>246</v>
      </c>
      <c r="J452" s="17" t="s">
        <v>277</v>
      </c>
      <c r="K452" s="17" t="s">
        <v>277</v>
      </c>
      <c r="L452" s="17" t="s">
        <v>293</v>
      </c>
      <c r="M452" s="1">
        <v>0</v>
      </c>
      <c r="N452" s="8">
        <f>IFERROR(VLOOKUP(A452,constraints!$A$2:$C$4968,3,FALSE),0)</f>
        <v>0.01</v>
      </c>
    </row>
    <row r="453" spans="1:14" x14ac:dyDescent="0.25">
      <c r="A453" s="17" t="s">
        <v>1176</v>
      </c>
      <c r="B453" s="17" t="s">
        <v>1177</v>
      </c>
      <c r="C453" s="17" t="s">
        <v>234</v>
      </c>
      <c r="D453" s="17" t="s">
        <v>20</v>
      </c>
      <c r="E453" s="17" t="s">
        <v>240</v>
      </c>
      <c r="F453" s="17" t="s">
        <v>245</v>
      </c>
      <c r="G453" s="17" t="s">
        <v>258</v>
      </c>
      <c r="H453" s="17" t="s">
        <v>254</v>
      </c>
      <c r="I453" s="17" t="s">
        <v>246</v>
      </c>
      <c r="J453" s="17" t="s">
        <v>277</v>
      </c>
      <c r="K453" s="17" t="s">
        <v>277</v>
      </c>
      <c r="L453" s="17" t="s">
        <v>308</v>
      </c>
      <c r="M453" s="1">
        <v>0</v>
      </c>
      <c r="N453" s="8">
        <f>IFERROR(VLOOKUP(A453,constraints!$A$2:$C$4968,3,FALSE),0)</f>
        <v>0.04</v>
      </c>
    </row>
    <row r="454" spans="1:14" x14ac:dyDescent="0.25">
      <c r="A454" s="17" t="s">
        <v>1178</v>
      </c>
      <c r="B454" s="17" t="s">
        <v>1179</v>
      </c>
      <c r="C454" s="17" t="s">
        <v>234</v>
      </c>
      <c r="D454" s="17" t="s">
        <v>20</v>
      </c>
      <c r="E454" s="17" t="s">
        <v>239</v>
      </c>
      <c r="F454" s="17" t="s">
        <v>243</v>
      </c>
      <c r="G454" s="17" t="s">
        <v>258</v>
      </c>
      <c r="H454" s="17" t="s">
        <v>254</v>
      </c>
      <c r="I454" s="17" t="s">
        <v>246</v>
      </c>
      <c r="J454" s="17" t="s">
        <v>277</v>
      </c>
      <c r="K454" s="17" t="s">
        <v>277</v>
      </c>
      <c r="L454" s="17" t="s">
        <v>293</v>
      </c>
      <c r="M454" s="1">
        <v>0</v>
      </c>
      <c r="N454" s="8">
        <f>IFERROR(VLOOKUP(A454,constraints!$A$2:$C$4968,3,FALSE),0)</f>
        <v>0.04</v>
      </c>
    </row>
    <row r="455" spans="1:14" x14ac:dyDescent="0.25">
      <c r="A455" s="17" t="s">
        <v>1180</v>
      </c>
      <c r="B455" s="17" t="s">
        <v>1179</v>
      </c>
      <c r="C455" s="17" t="s">
        <v>234</v>
      </c>
      <c r="D455" s="17" t="s">
        <v>20</v>
      </c>
      <c r="E455" s="17" t="s">
        <v>239</v>
      </c>
      <c r="F455" s="17" t="s">
        <v>243</v>
      </c>
      <c r="G455" s="17" t="s">
        <v>258</v>
      </c>
      <c r="H455" s="17" t="s">
        <v>254</v>
      </c>
      <c r="I455" s="17" t="s">
        <v>246</v>
      </c>
      <c r="J455" s="17" t="s">
        <v>277</v>
      </c>
      <c r="K455" s="17" t="s">
        <v>277</v>
      </c>
      <c r="L455" s="17" t="s">
        <v>293</v>
      </c>
      <c r="M455" s="1">
        <v>0</v>
      </c>
      <c r="N455" s="8">
        <f>IFERROR(VLOOKUP(A455,constraints!$A$2:$C$4968,3,FALSE),0)</f>
        <v>0.04</v>
      </c>
    </row>
    <row r="456" spans="1:14" x14ac:dyDescent="0.25">
      <c r="A456" s="17" t="s">
        <v>1181</v>
      </c>
      <c r="B456" s="17" t="s">
        <v>1182</v>
      </c>
      <c r="C456" s="17" t="s">
        <v>234</v>
      </c>
      <c r="D456" s="17" t="s">
        <v>20</v>
      </c>
      <c r="E456" s="17" t="s">
        <v>239</v>
      </c>
      <c r="F456" s="17" t="s">
        <v>243</v>
      </c>
      <c r="G456" s="17" t="s">
        <v>265</v>
      </c>
      <c r="H456" s="17" t="s">
        <v>254</v>
      </c>
      <c r="I456" s="17" t="s">
        <v>246</v>
      </c>
      <c r="J456" s="17" t="s">
        <v>277</v>
      </c>
      <c r="K456" s="17" t="s">
        <v>277</v>
      </c>
      <c r="L456" s="17" t="s">
        <v>293</v>
      </c>
      <c r="M456" s="1">
        <v>0</v>
      </c>
      <c r="N456" s="8">
        <f>IFERROR(VLOOKUP(A456,constraints!$A$2:$C$4968,3,FALSE),0)</f>
        <v>0.01</v>
      </c>
    </row>
    <row r="457" spans="1:14" x14ac:dyDescent="0.25">
      <c r="A457" s="17" t="s">
        <v>1183</v>
      </c>
      <c r="B457" s="17" t="s">
        <v>1184</v>
      </c>
      <c r="C457" s="17" t="s">
        <v>234</v>
      </c>
      <c r="D457" s="17" t="s">
        <v>20</v>
      </c>
      <c r="E457" s="17" t="s">
        <v>240</v>
      </c>
      <c r="F457" s="17" t="s">
        <v>244</v>
      </c>
      <c r="G457" s="17" t="s">
        <v>267</v>
      </c>
      <c r="H457" s="17" t="s">
        <v>254</v>
      </c>
      <c r="I457" s="17" t="s">
        <v>246</v>
      </c>
      <c r="J457" s="17" t="s">
        <v>277</v>
      </c>
      <c r="K457" s="17" t="s">
        <v>277</v>
      </c>
      <c r="L457" s="17" t="s">
        <v>333</v>
      </c>
      <c r="M457" s="1">
        <v>0</v>
      </c>
      <c r="N457" s="8">
        <f>IFERROR(VLOOKUP(A457,constraints!$A$2:$C$4968,3,FALSE),0)</f>
        <v>0.05</v>
      </c>
    </row>
    <row r="458" spans="1:14" x14ac:dyDescent="0.25">
      <c r="A458" s="17" t="s">
        <v>1185</v>
      </c>
      <c r="B458" s="17" t="s">
        <v>1186</v>
      </c>
      <c r="C458" s="17" t="s">
        <v>234</v>
      </c>
      <c r="D458" s="17" t="s">
        <v>20</v>
      </c>
      <c r="E458" s="17" t="s">
        <v>239</v>
      </c>
      <c r="F458" s="17" t="s">
        <v>245</v>
      </c>
      <c r="G458" s="17" t="s">
        <v>263</v>
      </c>
      <c r="H458" s="17" t="s">
        <v>254</v>
      </c>
      <c r="I458" s="17" t="s">
        <v>246</v>
      </c>
      <c r="J458" s="17" t="s">
        <v>277</v>
      </c>
      <c r="K458" s="17" t="s">
        <v>277</v>
      </c>
      <c r="L458" s="17" t="s">
        <v>286</v>
      </c>
      <c r="M458" s="1">
        <v>0</v>
      </c>
      <c r="N458" s="8">
        <f>IFERROR(VLOOKUP(A458,constraints!$A$2:$C$4968,3,FALSE),0)</f>
        <v>0.02</v>
      </c>
    </row>
    <row r="459" spans="1:14" x14ac:dyDescent="0.25">
      <c r="A459" s="17" t="s">
        <v>1187</v>
      </c>
      <c r="B459" s="17" t="s">
        <v>1188</v>
      </c>
      <c r="C459" s="17" t="s">
        <v>234</v>
      </c>
      <c r="D459" s="17" t="s">
        <v>20</v>
      </c>
      <c r="E459" s="17" t="s">
        <v>239</v>
      </c>
      <c r="F459" s="17" t="s">
        <v>245</v>
      </c>
      <c r="G459" s="17" t="s">
        <v>267</v>
      </c>
      <c r="H459" s="17" t="s">
        <v>254</v>
      </c>
      <c r="I459" s="17" t="s">
        <v>246</v>
      </c>
      <c r="J459" s="17" t="s">
        <v>277</v>
      </c>
      <c r="K459" s="17" t="s">
        <v>277</v>
      </c>
      <c r="L459" s="17" t="s">
        <v>286</v>
      </c>
      <c r="M459" s="1">
        <v>0</v>
      </c>
      <c r="N459" s="8">
        <f>IFERROR(VLOOKUP(A459,constraints!$A$2:$C$4968,3,FALSE),0)</f>
        <v>0.03</v>
      </c>
    </row>
    <row r="460" spans="1:14" x14ac:dyDescent="0.25">
      <c r="A460" s="17" t="s">
        <v>1189</v>
      </c>
      <c r="B460" s="17" t="s">
        <v>1190</v>
      </c>
      <c r="C460" s="17" t="s">
        <v>234</v>
      </c>
      <c r="D460" s="17" t="s">
        <v>20</v>
      </c>
      <c r="E460" s="17" t="s">
        <v>240</v>
      </c>
      <c r="F460" s="17" t="s">
        <v>244</v>
      </c>
      <c r="G460" s="17" t="s">
        <v>265</v>
      </c>
      <c r="H460" s="17" t="s">
        <v>254</v>
      </c>
      <c r="I460" s="17" t="s">
        <v>246</v>
      </c>
      <c r="J460" s="17" t="s">
        <v>277</v>
      </c>
      <c r="K460" s="17" t="s">
        <v>277</v>
      </c>
      <c r="L460" s="17" t="s">
        <v>333</v>
      </c>
      <c r="M460" s="1">
        <v>0</v>
      </c>
      <c r="N460" s="8">
        <f>IFERROR(VLOOKUP(A460,constraints!$A$2:$C$4968,3,FALSE),0)</f>
        <v>0.03</v>
      </c>
    </row>
    <row r="461" spans="1:14" x14ac:dyDescent="0.25">
      <c r="A461" s="17" t="s">
        <v>1191</v>
      </c>
      <c r="B461" s="17" t="s">
        <v>1192</v>
      </c>
      <c r="C461" s="17" t="s">
        <v>234</v>
      </c>
      <c r="D461" s="17" t="s">
        <v>20</v>
      </c>
      <c r="E461" s="17" t="s">
        <v>239</v>
      </c>
      <c r="F461" s="17" t="s">
        <v>244</v>
      </c>
      <c r="G461" s="17" t="s">
        <v>262</v>
      </c>
      <c r="H461" s="17" t="s">
        <v>254</v>
      </c>
      <c r="I461" s="17" t="s">
        <v>246</v>
      </c>
      <c r="J461" s="17" t="s">
        <v>277</v>
      </c>
      <c r="K461" s="17" t="s">
        <v>277</v>
      </c>
      <c r="L461" s="17" t="s">
        <v>301</v>
      </c>
      <c r="M461" s="1">
        <v>0</v>
      </c>
      <c r="N461" s="8">
        <f>IFERROR(VLOOKUP(A461,constraints!$A$2:$C$4968,3,FALSE),0)</f>
        <v>0.03</v>
      </c>
    </row>
    <row r="462" spans="1:14" x14ac:dyDescent="0.25">
      <c r="A462" s="17" t="s">
        <v>1193</v>
      </c>
      <c r="B462" s="17" t="s">
        <v>1194</v>
      </c>
      <c r="C462" s="17" t="s">
        <v>234</v>
      </c>
      <c r="D462" s="17" t="s">
        <v>20</v>
      </c>
      <c r="E462" s="17" t="s">
        <v>239</v>
      </c>
      <c r="F462" s="17" t="s">
        <v>245</v>
      </c>
      <c r="G462" s="17" t="s">
        <v>262</v>
      </c>
      <c r="H462" s="17" t="s">
        <v>254</v>
      </c>
      <c r="I462" s="17" t="s">
        <v>246</v>
      </c>
      <c r="J462" s="17" t="s">
        <v>277</v>
      </c>
      <c r="K462" s="17" t="s">
        <v>277</v>
      </c>
      <c r="L462" s="17" t="s">
        <v>286</v>
      </c>
      <c r="M462" s="1">
        <v>0</v>
      </c>
      <c r="N462" s="8">
        <f>IFERROR(VLOOKUP(A462,constraints!$A$2:$C$4968,3,FALSE),0)</f>
        <v>0.05</v>
      </c>
    </row>
    <row r="463" spans="1:14" x14ac:dyDescent="0.25">
      <c r="A463" s="17" t="s">
        <v>1195</v>
      </c>
      <c r="B463" s="17" t="s">
        <v>1196</v>
      </c>
      <c r="C463" s="17" t="s">
        <v>234</v>
      </c>
      <c r="D463" s="17" t="s">
        <v>20</v>
      </c>
      <c r="E463" s="17" t="s">
        <v>240</v>
      </c>
      <c r="F463" s="17" t="s">
        <v>244</v>
      </c>
      <c r="G463" s="17" t="s">
        <v>262</v>
      </c>
      <c r="H463" s="17" t="s">
        <v>254</v>
      </c>
      <c r="I463" s="17" t="s">
        <v>246</v>
      </c>
      <c r="J463" s="17" t="s">
        <v>277</v>
      </c>
      <c r="K463" s="17" t="s">
        <v>277</v>
      </c>
      <c r="L463" s="17" t="s">
        <v>333</v>
      </c>
      <c r="M463" s="1">
        <v>0</v>
      </c>
      <c r="N463" s="8">
        <f>IFERROR(VLOOKUP(A463,constraints!$A$2:$C$4968,3,FALSE),0)</f>
        <v>0.02</v>
      </c>
    </row>
    <row r="464" spans="1:14" x14ac:dyDescent="0.25">
      <c r="A464" s="17" t="s">
        <v>1197</v>
      </c>
      <c r="B464" s="17" t="s">
        <v>1198</v>
      </c>
      <c r="C464" s="17" t="s">
        <v>234</v>
      </c>
      <c r="D464" s="17" t="s">
        <v>20</v>
      </c>
      <c r="E464" s="17" t="s">
        <v>240</v>
      </c>
      <c r="F464" s="17" t="s">
        <v>245</v>
      </c>
      <c r="G464" s="17" t="s">
        <v>262</v>
      </c>
      <c r="H464" s="17" t="s">
        <v>254</v>
      </c>
      <c r="I464" s="17" t="s">
        <v>246</v>
      </c>
      <c r="J464" s="17" t="s">
        <v>277</v>
      </c>
      <c r="K464" s="17" t="s">
        <v>277</v>
      </c>
      <c r="L464" s="17" t="s">
        <v>308</v>
      </c>
      <c r="M464" s="1">
        <v>0</v>
      </c>
      <c r="N464" s="8">
        <f>IFERROR(VLOOKUP(A464,constraints!$A$2:$C$4968,3,FALSE),0)</f>
        <v>0.03</v>
      </c>
    </row>
    <row r="465" spans="1:14" x14ac:dyDescent="0.25">
      <c r="A465" s="17" t="s">
        <v>1199</v>
      </c>
      <c r="B465" s="17" t="s">
        <v>1200</v>
      </c>
      <c r="C465" s="17" t="s">
        <v>234</v>
      </c>
      <c r="D465" s="17" t="s">
        <v>20</v>
      </c>
      <c r="E465" s="17" t="s">
        <v>240</v>
      </c>
      <c r="F465" s="17" t="s">
        <v>244</v>
      </c>
      <c r="G465" s="17" t="s">
        <v>264</v>
      </c>
      <c r="H465" s="17" t="s">
        <v>254</v>
      </c>
      <c r="I465" s="17" t="s">
        <v>246</v>
      </c>
      <c r="J465" s="17" t="s">
        <v>277</v>
      </c>
      <c r="K465" s="17" t="s">
        <v>277</v>
      </c>
      <c r="L465" s="17" t="s">
        <v>333</v>
      </c>
      <c r="M465" s="1">
        <v>0</v>
      </c>
      <c r="N465" s="8">
        <f>IFERROR(VLOOKUP(A465,constraints!$A$2:$C$4968,3,FALSE),0)</f>
        <v>0.02</v>
      </c>
    </row>
    <row r="466" spans="1:14" x14ac:dyDescent="0.25">
      <c r="A466" s="17" t="s">
        <v>1201</v>
      </c>
      <c r="B466" s="17" t="s">
        <v>1202</v>
      </c>
      <c r="C466" s="17" t="s">
        <v>234</v>
      </c>
      <c r="D466" s="17" t="s">
        <v>20</v>
      </c>
      <c r="E466" s="17" t="s">
        <v>240</v>
      </c>
      <c r="F466" s="17" t="s">
        <v>244</v>
      </c>
      <c r="G466" s="17" t="s">
        <v>262</v>
      </c>
      <c r="H466" s="17" t="s">
        <v>254</v>
      </c>
      <c r="I466" s="17" t="s">
        <v>246</v>
      </c>
      <c r="J466" s="17" t="s">
        <v>277</v>
      </c>
      <c r="K466" s="17" t="s">
        <v>277</v>
      </c>
      <c r="L466" s="17" t="s">
        <v>333</v>
      </c>
      <c r="M466" s="1">
        <v>0</v>
      </c>
      <c r="N466" s="8">
        <f>IFERROR(VLOOKUP(A466,constraints!$A$2:$C$4968,3,FALSE),0)</f>
        <v>0.04</v>
      </c>
    </row>
    <row r="467" spans="1:14" x14ac:dyDescent="0.25">
      <c r="A467" s="17" t="s">
        <v>1203</v>
      </c>
      <c r="B467" s="17" t="s">
        <v>1204</v>
      </c>
      <c r="C467" s="17" t="s">
        <v>234</v>
      </c>
      <c r="D467" s="17" t="s">
        <v>20</v>
      </c>
      <c r="E467" s="17" t="s">
        <v>240</v>
      </c>
      <c r="F467" s="17" t="s">
        <v>245</v>
      </c>
      <c r="G467" s="17" t="s">
        <v>264</v>
      </c>
      <c r="H467" s="17" t="s">
        <v>254</v>
      </c>
      <c r="I467" s="17" t="s">
        <v>246</v>
      </c>
      <c r="J467" s="17" t="s">
        <v>277</v>
      </c>
      <c r="K467" s="17" t="s">
        <v>277</v>
      </c>
      <c r="L467" s="17" t="s">
        <v>308</v>
      </c>
      <c r="M467" s="1">
        <v>0</v>
      </c>
      <c r="N467" s="8">
        <f>IFERROR(VLOOKUP(A467,constraints!$A$2:$C$4968,3,FALSE),0)</f>
        <v>0.04</v>
      </c>
    </row>
    <row r="468" spans="1:14" x14ac:dyDescent="0.25">
      <c r="A468" s="17" t="s">
        <v>1205</v>
      </c>
      <c r="B468" s="17" t="s">
        <v>1206</v>
      </c>
      <c r="C468" s="17" t="s">
        <v>234</v>
      </c>
      <c r="D468" s="17" t="s">
        <v>20</v>
      </c>
      <c r="E468" s="17" t="s">
        <v>239</v>
      </c>
      <c r="F468" s="17" t="s">
        <v>245</v>
      </c>
      <c r="G468" s="17" t="s">
        <v>262</v>
      </c>
      <c r="H468" s="17" t="s">
        <v>254</v>
      </c>
      <c r="I468" s="17" t="s">
        <v>246</v>
      </c>
      <c r="J468" s="17" t="s">
        <v>277</v>
      </c>
      <c r="K468" s="17" t="s">
        <v>277</v>
      </c>
      <c r="L468" s="17" t="s">
        <v>286</v>
      </c>
      <c r="M468" s="1">
        <v>0</v>
      </c>
      <c r="N468" s="8">
        <f>IFERROR(VLOOKUP(A468,constraints!$A$2:$C$4968,3,FALSE),0)</f>
        <v>0.05</v>
      </c>
    </row>
    <row r="469" spans="1:14" x14ac:dyDescent="0.25">
      <c r="A469" s="17" t="s">
        <v>1207</v>
      </c>
      <c r="B469" s="17" t="s">
        <v>1208</v>
      </c>
      <c r="C469" s="17" t="s">
        <v>234</v>
      </c>
      <c r="D469" s="17" t="s">
        <v>20</v>
      </c>
      <c r="E469" s="17" t="s">
        <v>240</v>
      </c>
      <c r="F469" s="17" t="s">
        <v>244</v>
      </c>
      <c r="G469" s="17" t="s">
        <v>258</v>
      </c>
      <c r="H469" s="17" t="s">
        <v>254</v>
      </c>
      <c r="I469" s="17" t="s">
        <v>246</v>
      </c>
      <c r="J469" s="17" t="s">
        <v>277</v>
      </c>
      <c r="K469" s="17" t="s">
        <v>277</v>
      </c>
      <c r="L469" s="17" t="s">
        <v>333</v>
      </c>
      <c r="M469" s="1">
        <v>0</v>
      </c>
      <c r="N469" s="8">
        <f>IFERROR(VLOOKUP(A469,constraints!$A$2:$C$4968,3,FALSE),0)</f>
        <v>0.05</v>
      </c>
    </row>
    <row r="470" spans="1:14" x14ac:dyDescent="0.25">
      <c r="A470" s="17" t="s">
        <v>1209</v>
      </c>
      <c r="B470" s="17" t="s">
        <v>1210</v>
      </c>
      <c r="C470" s="17" t="s">
        <v>234</v>
      </c>
      <c r="D470" s="17" t="s">
        <v>20</v>
      </c>
      <c r="E470" s="17" t="s">
        <v>240</v>
      </c>
      <c r="F470" s="17" t="s">
        <v>245</v>
      </c>
      <c r="G470" s="17" t="s">
        <v>257</v>
      </c>
      <c r="H470" s="17" t="s">
        <v>254</v>
      </c>
      <c r="I470" s="17" t="s">
        <v>246</v>
      </c>
      <c r="J470" s="17" t="s">
        <v>277</v>
      </c>
      <c r="K470" s="17" t="s">
        <v>277</v>
      </c>
      <c r="L470" s="17" t="s">
        <v>308</v>
      </c>
      <c r="M470" s="1">
        <v>0</v>
      </c>
      <c r="N470" s="8">
        <f>IFERROR(VLOOKUP(A470,constraints!$A$2:$C$4968,3,FALSE),0)</f>
        <v>0.03</v>
      </c>
    </row>
    <row r="471" spans="1:14" x14ac:dyDescent="0.25">
      <c r="A471" s="17" t="s">
        <v>1211</v>
      </c>
      <c r="B471" s="17" t="s">
        <v>1212</v>
      </c>
      <c r="C471" s="17" t="s">
        <v>234</v>
      </c>
      <c r="D471" s="17" t="s">
        <v>20</v>
      </c>
      <c r="E471" s="17" t="s">
        <v>240</v>
      </c>
      <c r="F471" s="17" t="s">
        <v>244</v>
      </c>
      <c r="G471" s="17" t="s">
        <v>263</v>
      </c>
      <c r="H471" s="17" t="s">
        <v>254</v>
      </c>
      <c r="I471" s="17" t="s">
        <v>246</v>
      </c>
      <c r="J471" s="17" t="s">
        <v>277</v>
      </c>
      <c r="K471" s="17" t="s">
        <v>277</v>
      </c>
      <c r="L471" s="17" t="s">
        <v>333</v>
      </c>
      <c r="M471" s="1">
        <v>0</v>
      </c>
      <c r="N471" s="8">
        <f>IFERROR(VLOOKUP(A471,constraints!$A$2:$C$4968,3,FALSE),0)</f>
        <v>0.05</v>
      </c>
    </row>
    <row r="472" spans="1:14" x14ac:dyDescent="0.25">
      <c r="A472" s="17" t="s">
        <v>1213</v>
      </c>
      <c r="B472" s="17" t="s">
        <v>1214</v>
      </c>
      <c r="C472" s="17" t="s">
        <v>234</v>
      </c>
      <c r="D472" s="17" t="s">
        <v>20</v>
      </c>
      <c r="E472" s="17" t="s">
        <v>239</v>
      </c>
      <c r="F472" s="17" t="s">
        <v>243</v>
      </c>
      <c r="G472" s="17" t="s">
        <v>258</v>
      </c>
      <c r="H472" s="17" t="s">
        <v>254</v>
      </c>
      <c r="I472" s="17" t="s">
        <v>246</v>
      </c>
      <c r="J472" s="17" t="s">
        <v>277</v>
      </c>
      <c r="K472" s="17" t="s">
        <v>277</v>
      </c>
      <c r="L472" s="17" t="s">
        <v>293</v>
      </c>
      <c r="M472" s="1">
        <v>0</v>
      </c>
      <c r="N472" s="8">
        <f>IFERROR(VLOOKUP(A472,constraints!$A$2:$C$4968,3,FALSE),0)</f>
        <v>0.01</v>
      </c>
    </row>
    <row r="473" spans="1:14" x14ac:dyDescent="0.25">
      <c r="A473" s="17" t="s">
        <v>1215</v>
      </c>
      <c r="B473" s="17" t="s">
        <v>1216</v>
      </c>
      <c r="C473" s="17" t="s">
        <v>234</v>
      </c>
      <c r="D473" s="17" t="s">
        <v>20</v>
      </c>
      <c r="E473" s="17" t="s">
        <v>239</v>
      </c>
      <c r="F473" s="17" t="s">
        <v>245</v>
      </c>
      <c r="G473" s="17" t="s">
        <v>257</v>
      </c>
      <c r="H473" s="17" t="s">
        <v>254</v>
      </c>
      <c r="I473" s="17" t="s">
        <v>246</v>
      </c>
      <c r="J473" s="17" t="s">
        <v>277</v>
      </c>
      <c r="K473" s="17" t="s">
        <v>277</v>
      </c>
      <c r="L473" s="17" t="s">
        <v>286</v>
      </c>
      <c r="M473" s="1">
        <v>0</v>
      </c>
      <c r="N473" s="8">
        <f>IFERROR(VLOOKUP(A473,constraints!$A$2:$C$4968,3,FALSE),0)</f>
        <v>0.05</v>
      </c>
    </row>
    <row r="474" spans="1:14" x14ac:dyDescent="0.25">
      <c r="A474" s="17" t="s">
        <v>1217</v>
      </c>
      <c r="B474" s="17" t="s">
        <v>1218</v>
      </c>
      <c r="C474" s="17" t="s">
        <v>234</v>
      </c>
      <c r="D474" s="17" t="s">
        <v>20</v>
      </c>
      <c r="E474" s="17" t="s">
        <v>240</v>
      </c>
      <c r="F474" s="17" t="s">
        <v>245</v>
      </c>
      <c r="G474" s="17" t="s">
        <v>257</v>
      </c>
      <c r="H474" s="17" t="s">
        <v>254</v>
      </c>
      <c r="I474" s="17" t="s">
        <v>246</v>
      </c>
      <c r="J474" s="17" t="s">
        <v>277</v>
      </c>
      <c r="K474" s="17" t="s">
        <v>277</v>
      </c>
      <c r="L474" s="17" t="s">
        <v>308</v>
      </c>
      <c r="M474" s="1">
        <v>0</v>
      </c>
      <c r="N474" s="8">
        <f>IFERROR(VLOOKUP(A474,constraints!$A$2:$C$4968,3,FALSE),0)</f>
        <v>0.04</v>
      </c>
    </row>
    <row r="475" spans="1:14" x14ac:dyDescent="0.25">
      <c r="A475" s="17" t="s">
        <v>1219</v>
      </c>
      <c r="B475" s="17" t="s">
        <v>1220</v>
      </c>
      <c r="C475" s="17" t="s">
        <v>234</v>
      </c>
      <c r="D475" s="17" t="s">
        <v>20</v>
      </c>
      <c r="E475" s="17" t="s">
        <v>240</v>
      </c>
      <c r="F475" s="17" t="s">
        <v>243</v>
      </c>
      <c r="G475" s="17" t="s">
        <v>260</v>
      </c>
      <c r="H475" s="17" t="s">
        <v>254</v>
      </c>
      <c r="I475" s="17" t="s">
        <v>246</v>
      </c>
      <c r="J475" s="17" t="s">
        <v>277</v>
      </c>
      <c r="K475" s="17" t="s">
        <v>277</v>
      </c>
      <c r="L475" s="17" t="s">
        <v>281</v>
      </c>
      <c r="M475" s="1">
        <v>0</v>
      </c>
      <c r="N475" s="8">
        <f>IFERROR(VLOOKUP(A475,constraints!$A$2:$C$4968,3,FALSE),0)</f>
        <v>0.05</v>
      </c>
    </row>
    <row r="476" spans="1:14" x14ac:dyDescent="0.25">
      <c r="A476" s="17" t="s">
        <v>1221</v>
      </c>
      <c r="B476" s="17" t="s">
        <v>1222</v>
      </c>
      <c r="C476" s="17" t="s">
        <v>234</v>
      </c>
      <c r="D476" s="17" t="s">
        <v>20</v>
      </c>
      <c r="E476" s="17" t="s">
        <v>239</v>
      </c>
      <c r="F476" s="17" t="s">
        <v>244</v>
      </c>
      <c r="G476" s="17" t="s">
        <v>267</v>
      </c>
      <c r="H476" s="17" t="s">
        <v>254</v>
      </c>
      <c r="I476" s="17" t="s">
        <v>246</v>
      </c>
      <c r="J476" s="17" t="s">
        <v>277</v>
      </c>
      <c r="K476" s="17" t="s">
        <v>277</v>
      </c>
      <c r="L476" s="17" t="s">
        <v>301</v>
      </c>
      <c r="M476" s="1">
        <v>0</v>
      </c>
      <c r="N476" s="8">
        <f>IFERROR(VLOOKUP(A476,constraints!$A$2:$C$4968,3,FALSE),0)</f>
        <v>0.03</v>
      </c>
    </row>
    <row r="477" spans="1:14" x14ac:dyDescent="0.25">
      <c r="A477" s="17" t="s">
        <v>1223</v>
      </c>
      <c r="B477" s="17" t="s">
        <v>1224</v>
      </c>
      <c r="C477" s="17" t="s">
        <v>234</v>
      </c>
      <c r="D477" s="17" t="s">
        <v>20</v>
      </c>
      <c r="E477" s="17" t="s">
        <v>239</v>
      </c>
      <c r="F477" s="17" t="s">
        <v>244</v>
      </c>
      <c r="G477" s="17" t="s">
        <v>263</v>
      </c>
      <c r="H477" s="17" t="s">
        <v>254</v>
      </c>
      <c r="I477" s="17" t="s">
        <v>246</v>
      </c>
      <c r="J477" s="17" t="s">
        <v>277</v>
      </c>
      <c r="K477" s="17" t="s">
        <v>277</v>
      </c>
      <c r="L477" s="17" t="s">
        <v>301</v>
      </c>
      <c r="M477" s="1">
        <v>0</v>
      </c>
      <c r="N477" s="8">
        <f>IFERROR(VLOOKUP(A477,constraints!$A$2:$C$4968,3,FALSE),0)</f>
        <v>0.02</v>
      </c>
    </row>
    <row r="478" spans="1:14" x14ac:dyDescent="0.25">
      <c r="A478" s="17" t="s">
        <v>1225</v>
      </c>
      <c r="B478" s="17" t="s">
        <v>1226</v>
      </c>
      <c r="C478" s="17" t="s">
        <v>234</v>
      </c>
      <c r="D478" s="17" t="s">
        <v>20</v>
      </c>
      <c r="E478" s="17" t="s">
        <v>240</v>
      </c>
      <c r="F478" s="17" t="s">
        <v>243</v>
      </c>
      <c r="G478" s="17" t="s">
        <v>264</v>
      </c>
      <c r="H478" s="17" t="s">
        <v>254</v>
      </c>
      <c r="I478" s="17" t="s">
        <v>246</v>
      </c>
      <c r="J478" s="17" t="s">
        <v>277</v>
      </c>
      <c r="K478" s="17" t="s">
        <v>277</v>
      </c>
      <c r="L478" s="17" t="s">
        <v>281</v>
      </c>
      <c r="M478" s="1">
        <v>0</v>
      </c>
      <c r="N478" s="8">
        <f>IFERROR(VLOOKUP(A478,constraints!$A$2:$C$4968,3,FALSE),0)</f>
        <v>0.05</v>
      </c>
    </row>
    <row r="479" spans="1:14" x14ac:dyDescent="0.25">
      <c r="A479" s="17" t="s">
        <v>1227</v>
      </c>
      <c r="B479" s="17" t="s">
        <v>1228</v>
      </c>
      <c r="C479" s="17" t="s">
        <v>234</v>
      </c>
      <c r="D479" s="17" t="s">
        <v>20</v>
      </c>
      <c r="E479" s="17" t="s">
        <v>239</v>
      </c>
      <c r="F479" s="17" t="s">
        <v>243</v>
      </c>
      <c r="G479" s="17" t="s">
        <v>257</v>
      </c>
      <c r="H479" s="17" t="s">
        <v>254</v>
      </c>
      <c r="I479" s="17" t="s">
        <v>246</v>
      </c>
      <c r="J479" s="17" t="s">
        <v>277</v>
      </c>
      <c r="K479" s="17" t="s">
        <v>277</v>
      </c>
      <c r="L479" s="17" t="s">
        <v>293</v>
      </c>
      <c r="M479" s="1">
        <v>0</v>
      </c>
      <c r="N479" s="8">
        <f>IFERROR(VLOOKUP(A479,constraints!$A$2:$C$4968,3,FALSE),0)</f>
        <v>0.01</v>
      </c>
    </row>
    <row r="480" spans="1:14" x14ac:dyDescent="0.25">
      <c r="A480" s="17" t="s">
        <v>1229</v>
      </c>
      <c r="B480" s="17" t="s">
        <v>1230</v>
      </c>
      <c r="C480" s="17" t="s">
        <v>234</v>
      </c>
      <c r="D480" s="17" t="s">
        <v>20</v>
      </c>
      <c r="E480" s="17" t="s">
        <v>241</v>
      </c>
      <c r="F480" s="17" t="s">
        <v>244</v>
      </c>
      <c r="G480" s="17" t="s">
        <v>256</v>
      </c>
      <c r="H480" s="17" t="s">
        <v>254</v>
      </c>
      <c r="I480" s="17" t="s">
        <v>246</v>
      </c>
      <c r="J480" s="17" t="s">
        <v>277</v>
      </c>
      <c r="K480" s="17" t="s">
        <v>277</v>
      </c>
      <c r="L480" s="17" t="s">
        <v>296</v>
      </c>
      <c r="M480" s="1">
        <v>0</v>
      </c>
      <c r="N480" s="8">
        <f>IFERROR(VLOOKUP(A480,constraints!$A$2:$C$4968,3,FALSE),0)</f>
        <v>0.05</v>
      </c>
    </row>
    <row r="481" spans="1:14" x14ac:dyDescent="0.25">
      <c r="A481" s="17" t="s">
        <v>1231</v>
      </c>
      <c r="B481" s="17" t="s">
        <v>1232</v>
      </c>
      <c r="C481" s="17" t="s">
        <v>234</v>
      </c>
      <c r="D481" s="17" t="s">
        <v>20</v>
      </c>
      <c r="E481" s="17" t="s">
        <v>239</v>
      </c>
      <c r="F481" s="17" t="s">
        <v>244</v>
      </c>
      <c r="G481" s="17" t="s">
        <v>257</v>
      </c>
      <c r="H481" s="17" t="s">
        <v>254</v>
      </c>
      <c r="I481" s="17" t="s">
        <v>246</v>
      </c>
      <c r="J481" s="17" t="s">
        <v>277</v>
      </c>
      <c r="K481" s="17" t="s">
        <v>277</v>
      </c>
      <c r="L481" s="17" t="s">
        <v>301</v>
      </c>
      <c r="M481" s="1">
        <v>0</v>
      </c>
      <c r="N481" s="8">
        <f>IFERROR(VLOOKUP(A481,constraints!$A$2:$C$4968,3,FALSE),0)</f>
        <v>0.02</v>
      </c>
    </row>
    <row r="482" spans="1:14" x14ac:dyDescent="0.25">
      <c r="A482" s="17" t="s">
        <v>1233</v>
      </c>
      <c r="B482" s="17" t="s">
        <v>1234</v>
      </c>
      <c r="C482" s="17" t="s">
        <v>234</v>
      </c>
      <c r="D482" s="17" t="s">
        <v>20</v>
      </c>
      <c r="E482" s="17" t="s">
        <v>240</v>
      </c>
      <c r="F482" s="17" t="s">
        <v>244</v>
      </c>
      <c r="G482" s="17" t="s">
        <v>257</v>
      </c>
      <c r="H482" s="17" t="s">
        <v>254</v>
      </c>
      <c r="I482" s="17" t="s">
        <v>246</v>
      </c>
      <c r="J482" s="17" t="s">
        <v>277</v>
      </c>
      <c r="K482" s="17" t="s">
        <v>277</v>
      </c>
      <c r="L482" s="17" t="s">
        <v>333</v>
      </c>
      <c r="M482" s="1">
        <v>0</v>
      </c>
      <c r="N482" s="8">
        <f>IFERROR(VLOOKUP(A482,constraints!$A$2:$C$4968,3,FALSE),0)</f>
        <v>0</v>
      </c>
    </row>
    <row r="483" spans="1:14" x14ac:dyDescent="0.25">
      <c r="A483" s="17" t="s">
        <v>1235</v>
      </c>
      <c r="B483" s="17" t="s">
        <v>1236</v>
      </c>
      <c r="C483" s="17" t="s">
        <v>234</v>
      </c>
      <c r="D483" s="17" t="s">
        <v>20</v>
      </c>
      <c r="E483" s="17" t="s">
        <v>239</v>
      </c>
      <c r="F483" s="17" t="s">
        <v>244</v>
      </c>
      <c r="G483" s="17" t="s">
        <v>260</v>
      </c>
      <c r="H483" s="17" t="s">
        <v>254</v>
      </c>
      <c r="I483" s="17" t="s">
        <v>246</v>
      </c>
      <c r="J483" s="17" t="s">
        <v>277</v>
      </c>
      <c r="K483" s="17" t="s">
        <v>277</v>
      </c>
      <c r="L483" s="17" t="s">
        <v>301</v>
      </c>
      <c r="M483" s="1">
        <v>0</v>
      </c>
      <c r="N483" s="8">
        <f>IFERROR(VLOOKUP(A483,constraints!$A$2:$C$4968,3,FALSE),0)</f>
        <v>0.01</v>
      </c>
    </row>
    <row r="484" spans="1:14" x14ac:dyDescent="0.25">
      <c r="A484" s="17" t="s">
        <v>1237</v>
      </c>
      <c r="B484" s="17" t="s">
        <v>1238</v>
      </c>
      <c r="C484" s="17" t="s">
        <v>234</v>
      </c>
      <c r="D484" s="17" t="s">
        <v>20</v>
      </c>
      <c r="E484" s="17" t="s">
        <v>241</v>
      </c>
      <c r="F484" s="17" t="s">
        <v>243</v>
      </c>
      <c r="G484" s="17" t="s">
        <v>263</v>
      </c>
      <c r="H484" s="17" t="s">
        <v>254</v>
      </c>
      <c r="I484" s="17" t="s">
        <v>246</v>
      </c>
      <c r="J484" s="17" t="s">
        <v>277</v>
      </c>
      <c r="K484" s="17" t="s">
        <v>277</v>
      </c>
      <c r="L484" s="17" t="s">
        <v>356</v>
      </c>
      <c r="M484" s="1">
        <v>0</v>
      </c>
      <c r="N484" s="8">
        <f>IFERROR(VLOOKUP(A484,constraints!$A$2:$C$4968,3,FALSE),0)</f>
        <v>0.05</v>
      </c>
    </row>
    <row r="485" spans="1:14" x14ac:dyDescent="0.25">
      <c r="A485" s="17" t="s">
        <v>1239</v>
      </c>
      <c r="B485" s="17" t="s">
        <v>1240</v>
      </c>
      <c r="C485" s="17" t="s">
        <v>234</v>
      </c>
      <c r="D485" s="17" t="s">
        <v>20</v>
      </c>
      <c r="E485" s="17" t="s">
        <v>239</v>
      </c>
      <c r="F485" s="17" t="s">
        <v>243</v>
      </c>
      <c r="G485" s="17" t="s">
        <v>262</v>
      </c>
      <c r="H485" s="17" t="s">
        <v>254</v>
      </c>
      <c r="I485" s="17" t="s">
        <v>246</v>
      </c>
      <c r="J485" s="17" t="s">
        <v>277</v>
      </c>
      <c r="K485" s="17" t="s">
        <v>277</v>
      </c>
      <c r="L485" s="17" t="s">
        <v>293</v>
      </c>
      <c r="M485" s="1">
        <v>0</v>
      </c>
      <c r="N485" s="8">
        <f>IFERROR(VLOOKUP(A485,constraints!$A$2:$C$4968,3,FALSE),0)</f>
        <v>0.03</v>
      </c>
    </row>
    <row r="486" spans="1:14" x14ac:dyDescent="0.25">
      <c r="A486" s="17" t="s">
        <v>1241</v>
      </c>
      <c r="B486" s="17" t="s">
        <v>1242</v>
      </c>
      <c r="C486" s="17" t="s">
        <v>234</v>
      </c>
      <c r="D486" s="17" t="s">
        <v>20</v>
      </c>
      <c r="E486" s="17" t="s">
        <v>240</v>
      </c>
      <c r="F486" s="17" t="s">
        <v>244</v>
      </c>
      <c r="G486" s="17" t="s">
        <v>267</v>
      </c>
      <c r="H486" s="17" t="s">
        <v>254</v>
      </c>
      <c r="I486" s="17" t="s">
        <v>246</v>
      </c>
      <c r="J486" s="17" t="s">
        <v>277</v>
      </c>
      <c r="K486" s="17" t="s">
        <v>277</v>
      </c>
      <c r="L486" s="17" t="s">
        <v>333</v>
      </c>
      <c r="M486" s="1">
        <v>0</v>
      </c>
      <c r="N486" s="8">
        <f>IFERROR(VLOOKUP(A486,constraints!$A$2:$C$4968,3,FALSE),0)</f>
        <v>0.05</v>
      </c>
    </row>
    <row r="487" spans="1:14" x14ac:dyDescent="0.25">
      <c r="A487" s="17" t="s">
        <v>1243</v>
      </c>
      <c r="B487" s="17" t="s">
        <v>1244</v>
      </c>
      <c r="C487" s="17" t="s">
        <v>234</v>
      </c>
      <c r="D487" s="17" t="s">
        <v>20</v>
      </c>
      <c r="E487" s="17" t="s">
        <v>240</v>
      </c>
      <c r="F487" s="17" t="s">
        <v>244</v>
      </c>
      <c r="G487" s="17" t="s">
        <v>262</v>
      </c>
      <c r="H487" s="17" t="s">
        <v>254</v>
      </c>
      <c r="I487" s="17" t="s">
        <v>246</v>
      </c>
      <c r="J487" s="17" t="s">
        <v>277</v>
      </c>
      <c r="K487" s="17" t="s">
        <v>277</v>
      </c>
      <c r="L487" s="17" t="s">
        <v>333</v>
      </c>
      <c r="M487" s="1">
        <v>0</v>
      </c>
      <c r="N487" s="8">
        <f>IFERROR(VLOOKUP(A487,constraints!$A$2:$C$4968,3,FALSE),0)</f>
        <v>0.03</v>
      </c>
    </row>
    <row r="488" spans="1:14" x14ac:dyDescent="0.25">
      <c r="A488" s="17" t="s">
        <v>1245</v>
      </c>
      <c r="B488" s="17" t="s">
        <v>1246</v>
      </c>
      <c r="C488" s="17" t="s">
        <v>234</v>
      </c>
      <c r="D488" s="17" t="s">
        <v>20</v>
      </c>
      <c r="E488" s="17" t="s">
        <v>239</v>
      </c>
      <c r="F488" s="17" t="s">
        <v>243</v>
      </c>
      <c r="G488" s="17" t="s">
        <v>264</v>
      </c>
      <c r="H488" s="17" t="s">
        <v>254</v>
      </c>
      <c r="I488" s="17" t="s">
        <v>246</v>
      </c>
      <c r="J488" s="17" t="s">
        <v>277</v>
      </c>
      <c r="K488" s="17" t="s">
        <v>277</v>
      </c>
      <c r="L488" s="17" t="s">
        <v>293</v>
      </c>
      <c r="M488" s="1">
        <v>0</v>
      </c>
      <c r="N488" s="8">
        <f>IFERROR(VLOOKUP(A488,constraints!$A$2:$C$4968,3,FALSE),0)</f>
        <v>0.01</v>
      </c>
    </row>
    <row r="489" spans="1:14" x14ac:dyDescent="0.25">
      <c r="A489" s="17" t="s">
        <v>1247</v>
      </c>
      <c r="B489" s="17" t="s">
        <v>1248</v>
      </c>
      <c r="C489" s="17" t="s">
        <v>234</v>
      </c>
      <c r="D489" s="17" t="s">
        <v>20</v>
      </c>
      <c r="E489" s="17" t="s">
        <v>239</v>
      </c>
      <c r="F489" s="17" t="s">
        <v>244</v>
      </c>
      <c r="G489" s="17" t="s">
        <v>262</v>
      </c>
      <c r="H489" s="17" t="s">
        <v>254</v>
      </c>
      <c r="I489" s="17" t="s">
        <v>246</v>
      </c>
      <c r="J489" s="17" t="s">
        <v>277</v>
      </c>
      <c r="K489" s="17" t="s">
        <v>277</v>
      </c>
      <c r="L489" s="17" t="s">
        <v>301</v>
      </c>
      <c r="M489" s="1">
        <v>0</v>
      </c>
      <c r="N489" s="8">
        <f>IFERROR(VLOOKUP(A489,constraints!$A$2:$C$4968,3,FALSE),0)</f>
        <v>0.02</v>
      </c>
    </row>
    <row r="490" spans="1:14" x14ac:dyDescent="0.25">
      <c r="A490" s="17" t="s">
        <v>1249</v>
      </c>
      <c r="B490" s="17" t="s">
        <v>1250</v>
      </c>
      <c r="C490" s="17" t="s">
        <v>234</v>
      </c>
      <c r="D490" s="17" t="s">
        <v>20</v>
      </c>
      <c r="E490" s="17" t="s">
        <v>239</v>
      </c>
      <c r="F490" s="17" t="s">
        <v>244</v>
      </c>
      <c r="G490" s="17" t="s">
        <v>262</v>
      </c>
      <c r="H490" s="17" t="s">
        <v>254</v>
      </c>
      <c r="I490" s="17" t="s">
        <v>246</v>
      </c>
      <c r="J490" s="17" t="s">
        <v>277</v>
      </c>
      <c r="K490" s="17" t="s">
        <v>277</v>
      </c>
      <c r="L490" s="17" t="s">
        <v>301</v>
      </c>
      <c r="M490" s="1">
        <v>0</v>
      </c>
      <c r="N490" s="8">
        <f>IFERROR(VLOOKUP(A490,constraints!$A$2:$C$4968,3,FALSE),0)</f>
        <v>0.04</v>
      </c>
    </row>
    <row r="491" spans="1:14" x14ac:dyDescent="0.25">
      <c r="A491" s="17" t="s">
        <v>1251</v>
      </c>
      <c r="B491" s="17" t="s">
        <v>1252</v>
      </c>
      <c r="C491" s="17" t="s">
        <v>234</v>
      </c>
      <c r="D491" s="17" t="s">
        <v>20</v>
      </c>
      <c r="E491" s="17" t="s">
        <v>239</v>
      </c>
      <c r="F491" s="17" t="s">
        <v>244</v>
      </c>
      <c r="G491" s="17" t="s">
        <v>264</v>
      </c>
      <c r="H491" s="17" t="s">
        <v>254</v>
      </c>
      <c r="I491" s="17" t="s">
        <v>246</v>
      </c>
      <c r="J491" s="17" t="s">
        <v>277</v>
      </c>
      <c r="K491" s="17" t="s">
        <v>277</v>
      </c>
      <c r="L491" s="17" t="s">
        <v>301</v>
      </c>
      <c r="M491" s="1">
        <v>0</v>
      </c>
      <c r="N491" s="8">
        <f>IFERROR(VLOOKUP(A491,constraints!$A$2:$C$4968,3,FALSE),0)</f>
        <v>0.05</v>
      </c>
    </row>
    <row r="492" spans="1:14" x14ac:dyDescent="0.25">
      <c r="A492" s="17" t="s">
        <v>1253</v>
      </c>
      <c r="B492" s="17" t="s">
        <v>1254</v>
      </c>
      <c r="C492" s="17" t="s">
        <v>234</v>
      </c>
      <c r="D492" s="17" t="s">
        <v>20</v>
      </c>
      <c r="E492" s="17" t="s">
        <v>241</v>
      </c>
      <c r="F492" s="17" t="s">
        <v>244</v>
      </c>
      <c r="G492" s="17" t="s">
        <v>258</v>
      </c>
      <c r="H492" s="17" t="s">
        <v>254</v>
      </c>
      <c r="I492" s="17" t="s">
        <v>246</v>
      </c>
      <c r="J492" s="17" t="s">
        <v>277</v>
      </c>
      <c r="K492" s="17" t="s">
        <v>277</v>
      </c>
      <c r="L492" s="17" t="s">
        <v>296</v>
      </c>
      <c r="M492" s="1">
        <v>0</v>
      </c>
      <c r="N492" s="8">
        <f>IFERROR(VLOOKUP(A492,constraints!$A$2:$C$4968,3,FALSE),0)</f>
        <v>0.05</v>
      </c>
    </row>
    <row r="493" spans="1:14" x14ac:dyDescent="0.25">
      <c r="A493" s="17" t="s">
        <v>1255</v>
      </c>
      <c r="B493" s="17" t="s">
        <v>1256</v>
      </c>
      <c r="C493" s="17" t="s">
        <v>234</v>
      </c>
      <c r="D493" s="17" t="s">
        <v>20</v>
      </c>
      <c r="E493" s="17" t="s">
        <v>239</v>
      </c>
      <c r="F493" s="17" t="s">
        <v>244</v>
      </c>
      <c r="G493" s="17" t="s">
        <v>257</v>
      </c>
      <c r="H493" s="17" t="s">
        <v>254</v>
      </c>
      <c r="I493" s="17" t="s">
        <v>246</v>
      </c>
      <c r="J493" s="17" t="s">
        <v>277</v>
      </c>
      <c r="K493" s="17" t="s">
        <v>277</v>
      </c>
      <c r="L493" s="17" t="s">
        <v>301</v>
      </c>
      <c r="M493" s="1">
        <v>0</v>
      </c>
      <c r="N493" s="8">
        <f>IFERROR(VLOOKUP(A493,constraints!$A$2:$C$4968,3,FALSE),0)</f>
        <v>0.05</v>
      </c>
    </row>
    <row r="494" spans="1:14" x14ac:dyDescent="0.25">
      <c r="A494" s="17" t="s">
        <v>1257</v>
      </c>
      <c r="B494" s="17" t="s">
        <v>1258</v>
      </c>
      <c r="C494" s="17" t="s">
        <v>234</v>
      </c>
      <c r="D494" s="17" t="s">
        <v>20</v>
      </c>
      <c r="E494" s="17" t="s">
        <v>239</v>
      </c>
      <c r="F494" s="17" t="s">
        <v>245</v>
      </c>
      <c r="G494" s="17" t="s">
        <v>262</v>
      </c>
      <c r="H494" s="17" t="s">
        <v>254</v>
      </c>
      <c r="I494" s="17" t="s">
        <v>246</v>
      </c>
      <c r="J494" s="17" t="s">
        <v>277</v>
      </c>
      <c r="K494" s="17" t="s">
        <v>277</v>
      </c>
      <c r="L494" s="17" t="s">
        <v>286</v>
      </c>
      <c r="M494" s="1">
        <v>0</v>
      </c>
      <c r="N494" s="8">
        <f>IFERROR(VLOOKUP(A494,constraints!$A$2:$C$4968,3,FALSE),0)</f>
        <v>0.05</v>
      </c>
    </row>
    <row r="495" spans="1:14" x14ac:dyDescent="0.25">
      <c r="A495" s="17" t="s">
        <v>1259</v>
      </c>
      <c r="B495" s="17" t="s">
        <v>1260</v>
      </c>
      <c r="C495" s="17" t="s">
        <v>234</v>
      </c>
      <c r="D495" s="17" t="s">
        <v>20</v>
      </c>
      <c r="E495" s="17" t="s">
        <v>239</v>
      </c>
      <c r="F495" s="17" t="s">
        <v>245</v>
      </c>
      <c r="G495" s="17" t="s">
        <v>267</v>
      </c>
      <c r="H495" s="17" t="s">
        <v>254</v>
      </c>
      <c r="I495" s="17" t="s">
        <v>246</v>
      </c>
      <c r="J495" s="17" t="s">
        <v>277</v>
      </c>
      <c r="K495" s="17" t="s">
        <v>277</v>
      </c>
      <c r="L495" s="17" t="s">
        <v>286</v>
      </c>
      <c r="M495" s="1">
        <v>0</v>
      </c>
      <c r="N495" s="8">
        <f>IFERROR(VLOOKUP(A495,constraints!$A$2:$C$4968,3,FALSE),0)</f>
        <v>0.02</v>
      </c>
    </row>
    <row r="496" spans="1:14" x14ac:dyDescent="0.25">
      <c r="A496" s="17" t="s">
        <v>1261</v>
      </c>
      <c r="B496" s="17" t="s">
        <v>1262</v>
      </c>
      <c r="C496" s="17" t="s">
        <v>234</v>
      </c>
      <c r="D496" s="17" t="s">
        <v>20</v>
      </c>
      <c r="E496" s="17" t="s">
        <v>239</v>
      </c>
      <c r="F496" s="17" t="s">
        <v>245</v>
      </c>
      <c r="G496" s="17" t="s">
        <v>263</v>
      </c>
      <c r="H496" s="17" t="s">
        <v>254</v>
      </c>
      <c r="I496" s="17" t="s">
        <v>246</v>
      </c>
      <c r="J496" s="17" t="s">
        <v>277</v>
      </c>
      <c r="K496" s="17" t="s">
        <v>277</v>
      </c>
      <c r="L496" s="17" t="s">
        <v>286</v>
      </c>
      <c r="M496" s="1">
        <v>0</v>
      </c>
      <c r="N496" s="8">
        <f>IFERROR(VLOOKUP(A496,constraints!$A$2:$C$4968,3,FALSE),0)</f>
        <v>0.01</v>
      </c>
    </row>
    <row r="497" spans="1:14" x14ac:dyDescent="0.25">
      <c r="A497" s="17" t="s">
        <v>1263</v>
      </c>
      <c r="B497" s="17" t="s">
        <v>1264</v>
      </c>
      <c r="C497" s="17" t="s">
        <v>234</v>
      </c>
      <c r="D497" s="17" t="s">
        <v>20</v>
      </c>
      <c r="E497" s="17" t="s">
        <v>240</v>
      </c>
      <c r="F497" s="17" t="s">
        <v>243</v>
      </c>
      <c r="G497" s="17" t="s">
        <v>265</v>
      </c>
      <c r="H497" s="17" t="s">
        <v>254</v>
      </c>
      <c r="I497" s="17" t="s">
        <v>246</v>
      </c>
      <c r="J497" s="17" t="s">
        <v>277</v>
      </c>
      <c r="K497" s="17" t="s">
        <v>277</v>
      </c>
      <c r="L497" s="17" t="s">
        <v>281</v>
      </c>
      <c r="M497" s="1">
        <v>0</v>
      </c>
      <c r="N497" s="8">
        <f>IFERROR(VLOOKUP(A497,constraints!$A$2:$C$4968,3,FALSE),0)</f>
        <v>0.02</v>
      </c>
    </row>
    <row r="498" spans="1:14" x14ac:dyDescent="0.25">
      <c r="A498" s="17" t="s">
        <v>1265</v>
      </c>
      <c r="B498" s="17" t="s">
        <v>1266</v>
      </c>
      <c r="C498" s="17" t="s">
        <v>234</v>
      </c>
      <c r="D498" s="17" t="s">
        <v>20</v>
      </c>
      <c r="E498" s="17" t="s">
        <v>239</v>
      </c>
      <c r="F498" s="17" t="s">
        <v>245</v>
      </c>
      <c r="G498" s="17" t="s">
        <v>267</v>
      </c>
      <c r="H498" s="17" t="s">
        <v>254</v>
      </c>
      <c r="I498" s="17" t="s">
        <v>246</v>
      </c>
      <c r="J498" s="17" t="s">
        <v>277</v>
      </c>
      <c r="K498" s="17" t="s">
        <v>277</v>
      </c>
      <c r="L498" s="17" t="s">
        <v>286</v>
      </c>
      <c r="M498" s="1">
        <v>0</v>
      </c>
      <c r="N498" s="8">
        <f>IFERROR(VLOOKUP(A498,constraints!$A$2:$C$4968,3,FALSE),0)</f>
        <v>0.03</v>
      </c>
    </row>
    <row r="499" spans="1:14" x14ac:dyDescent="0.25">
      <c r="A499" s="17" t="s">
        <v>1267</v>
      </c>
      <c r="B499" s="17" t="s">
        <v>1268</v>
      </c>
      <c r="C499" s="17" t="s">
        <v>234</v>
      </c>
      <c r="D499" s="17" t="s">
        <v>20</v>
      </c>
      <c r="E499" s="17" t="s">
        <v>239</v>
      </c>
      <c r="F499" s="17" t="s">
        <v>244</v>
      </c>
      <c r="G499" s="17" t="s">
        <v>264</v>
      </c>
      <c r="H499" s="17" t="s">
        <v>254</v>
      </c>
      <c r="I499" s="17" t="s">
        <v>246</v>
      </c>
      <c r="J499" s="17" t="s">
        <v>277</v>
      </c>
      <c r="K499" s="17" t="s">
        <v>277</v>
      </c>
      <c r="L499" s="17" t="s">
        <v>301</v>
      </c>
      <c r="M499" s="1">
        <v>0</v>
      </c>
      <c r="N499" s="8">
        <f>IFERROR(VLOOKUP(A499,constraints!$A$2:$C$4968,3,FALSE),0)</f>
        <v>0.03</v>
      </c>
    </row>
    <row r="500" spans="1:14" x14ac:dyDescent="0.25">
      <c r="A500" s="17" t="s">
        <v>1269</v>
      </c>
      <c r="B500" s="17" t="s">
        <v>1270</v>
      </c>
      <c r="C500" s="17" t="s">
        <v>234</v>
      </c>
      <c r="D500" s="17" t="s">
        <v>20</v>
      </c>
      <c r="E500" s="17" t="s">
        <v>239</v>
      </c>
      <c r="F500" s="17" t="s">
        <v>245</v>
      </c>
      <c r="G500" s="17" t="s">
        <v>260</v>
      </c>
      <c r="H500" s="17" t="s">
        <v>254</v>
      </c>
      <c r="I500" s="17" t="s">
        <v>246</v>
      </c>
      <c r="J500" s="17" t="s">
        <v>277</v>
      </c>
      <c r="K500" s="17" t="s">
        <v>277</v>
      </c>
      <c r="L500" s="17" t="s">
        <v>286</v>
      </c>
      <c r="M500" s="1">
        <v>0</v>
      </c>
      <c r="N500" s="8">
        <f>IFERROR(VLOOKUP(A500,constraints!$A$2:$C$4968,3,FALSE),0)</f>
        <v>0.02</v>
      </c>
    </row>
    <row r="501" spans="1:14" x14ac:dyDescent="0.25">
      <c r="A501" s="17" t="s">
        <v>1271</v>
      </c>
      <c r="B501" s="17" t="s">
        <v>1272</v>
      </c>
      <c r="C501" s="17" t="s">
        <v>234</v>
      </c>
      <c r="D501" s="17" t="s">
        <v>20</v>
      </c>
      <c r="E501" s="17" t="s">
        <v>239</v>
      </c>
      <c r="F501" s="17" t="s">
        <v>245</v>
      </c>
      <c r="G501" s="17" t="s">
        <v>263</v>
      </c>
      <c r="H501" s="17" t="s">
        <v>254</v>
      </c>
      <c r="I501" s="17" t="s">
        <v>246</v>
      </c>
      <c r="J501" s="17" t="s">
        <v>277</v>
      </c>
      <c r="K501" s="17" t="s">
        <v>277</v>
      </c>
      <c r="L501" s="17" t="s">
        <v>286</v>
      </c>
      <c r="M501" s="1">
        <v>0</v>
      </c>
      <c r="N501" s="8">
        <f>IFERROR(VLOOKUP(A501,constraints!$A$2:$C$4968,3,FALSE),0)</f>
        <v>0.01</v>
      </c>
    </row>
    <row r="502" spans="1:14" x14ac:dyDescent="0.25">
      <c r="A502" s="17" t="s">
        <v>35</v>
      </c>
      <c r="B502" s="17" t="s">
        <v>1273</v>
      </c>
      <c r="C502" s="17" t="s">
        <v>234</v>
      </c>
      <c r="D502" s="17" t="s">
        <v>20</v>
      </c>
      <c r="E502" s="17" t="s">
        <v>240</v>
      </c>
      <c r="F502" s="17" t="s">
        <v>244</v>
      </c>
      <c r="G502" s="17" t="s">
        <v>260</v>
      </c>
      <c r="H502" s="17" t="s">
        <v>254</v>
      </c>
      <c r="I502" s="17" t="s">
        <v>246</v>
      </c>
      <c r="J502" s="17" t="s">
        <v>277</v>
      </c>
      <c r="K502" s="17" t="s">
        <v>277</v>
      </c>
      <c r="L502" s="17" t="s">
        <v>333</v>
      </c>
      <c r="M502" s="1">
        <v>0</v>
      </c>
      <c r="N502" s="8">
        <f>IFERROR(VLOOKUP(A502,constraints!$A$2:$C$4968,3,FALSE),0)</f>
        <v>0.01</v>
      </c>
    </row>
    <row r="503" spans="1:14" x14ac:dyDescent="0.25">
      <c r="A503" s="17" t="s">
        <v>1274</v>
      </c>
      <c r="B503" s="17" t="s">
        <v>1275</v>
      </c>
      <c r="C503" s="17" t="s">
        <v>234</v>
      </c>
      <c r="D503" s="17" t="s">
        <v>20</v>
      </c>
      <c r="E503" s="17" t="s">
        <v>239</v>
      </c>
      <c r="F503" s="17" t="s">
        <v>245</v>
      </c>
      <c r="G503" s="17" t="s">
        <v>260</v>
      </c>
      <c r="H503" s="17" t="s">
        <v>254</v>
      </c>
      <c r="I503" s="17" t="s">
        <v>246</v>
      </c>
      <c r="J503" s="17" t="s">
        <v>277</v>
      </c>
      <c r="K503" s="17" t="s">
        <v>277</v>
      </c>
      <c r="L503" s="17" t="s">
        <v>286</v>
      </c>
      <c r="M503" s="1">
        <v>0</v>
      </c>
      <c r="N503" s="8">
        <f>IFERROR(VLOOKUP(A503,constraints!$A$2:$C$4968,3,FALSE),0)</f>
        <v>0.01</v>
      </c>
    </row>
    <row r="504" spans="1:14" x14ac:dyDescent="0.25">
      <c r="A504" s="17" t="s">
        <v>1276</v>
      </c>
      <c r="B504" s="17" t="s">
        <v>1277</v>
      </c>
      <c r="C504" s="17" t="s">
        <v>234</v>
      </c>
      <c r="D504" s="17" t="s">
        <v>20</v>
      </c>
      <c r="E504" s="17" t="s">
        <v>239</v>
      </c>
      <c r="F504" s="17" t="s">
        <v>244</v>
      </c>
      <c r="G504" s="17" t="s">
        <v>263</v>
      </c>
      <c r="H504" s="17" t="s">
        <v>254</v>
      </c>
      <c r="I504" s="17" t="s">
        <v>246</v>
      </c>
      <c r="J504" s="17" t="s">
        <v>277</v>
      </c>
      <c r="K504" s="17" t="s">
        <v>277</v>
      </c>
      <c r="L504" s="17" t="s">
        <v>301</v>
      </c>
      <c r="M504" s="1">
        <v>0</v>
      </c>
      <c r="N504" s="8">
        <f>IFERROR(VLOOKUP(A504,constraints!$A$2:$C$4968,3,FALSE),0)</f>
        <v>0.01</v>
      </c>
    </row>
    <row r="505" spans="1:14" x14ac:dyDescent="0.25">
      <c r="A505" s="17" t="s">
        <v>1278</v>
      </c>
      <c r="B505" s="17" t="s">
        <v>1279</v>
      </c>
      <c r="C505" s="17" t="s">
        <v>234</v>
      </c>
      <c r="D505" s="17" t="s">
        <v>20</v>
      </c>
      <c r="E505" s="17" t="s">
        <v>240</v>
      </c>
      <c r="F505" s="17" t="s">
        <v>245</v>
      </c>
      <c r="G505" s="17" t="s">
        <v>267</v>
      </c>
      <c r="H505" s="17" t="s">
        <v>254</v>
      </c>
      <c r="I505" s="17" t="s">
        <v>246</v>
      </c>
      <c r="J505" s="17" t="s">
        <v>277</v>
      </c>
      <c r="K505" s="17" t="s">
        <v>277</v>
      </c>
      <c r="L505" s="17" t="s">
        <v>308</v>
      </c>
      <c r="M505" s="1">
        <v>0</v>
      </c>
      <c r="N505" s="8">
        <f>IFERROR(VLOOKUP(A505,constraints!$A$2:$C$4968,3,FALSE),0)</f>
        <v>0.05</v>
      </c>
    </row>
    <row r="506" spans="1:14" x14ac:dyDescent="0.25">
      <c r="A506" s="17" t="s">
        <v>1280</v>
      </c>
      <c r="B506" s="17" t="s">
        <v>1281</v>
      </c>
      <c r="C506" s="17" t="s">
        <v>234</v>
      </c>
      <c r="D506" s="17" t="s">
        <v>20</v>
      </c>
      <c r="E506" s="17" t="s">
        <v>239</v>
      </c>
      <c r="F506" s="17" t="s">
        <v>243</v>
      </c>
      <c r="G506" s="17" t="s">
        <v>258</v>
      </c>
      <c r="H506" s="17" t="s">
        <v>254</v>
      </c>
      <c r="I506" s="17" t="s">
        <v>246</v>
      </c>
      <c r="J506" s="17" t="s">
        <v>277</v>
      </c>
      <c r="K506" s="17" t="s">
        <v>277</v>
      </c>
      <c r="L506" s="17" t="s">
        <v>293</v>
      </c>
      <c r="M506" s="1">
        <v>0</v>
      </c>
      <c r="N506" s="8">
        <f>IFERROR(VLOOKUP(A506,constraints!$A$2:$C$4968,3,FALSE),0)</f>
        <v>0.01</v>
      </c>
    </row>
    <row r="507" spans="1:14" x14ac:dyDescent="0.25">
      <c r="A507" s="17" t="s">
        <v>1282</v>
      </c>
      <c r="B507" s="17" t="s">
        <v>1283</v>
      </c>
      <c r="C507" s="17" t="s">
        <v>234</v>
      </c>
      <c r="D507" s="17" t="s">
        <v>20</v>
      </c>
      <c r="E507" s="17" t="s">
        <v>240</v>
      </c>
      <c r="F507" s="17" t="s">
        <v>244</v>
      </c>
      <c r="G507" s="17" t="s">
        <v>258</v>
      </c>
      <c r="H507" s="17" t="s">
        <v>254</v>
      </c>
      <c r="I507" s="17" t="s">
        <v>246</v>
      </c>
      <c r="J507" s="17" t="s">
        <v>277</v>
      </c>
      <c r="K507" s="17" t="s">
        <v>277</v>
      </c>
      <c r="L507" s="17" t="s">
        <v>333</v>
      </c>
      <c r="M507" s="1">
        <v>0</v>
      </c>
      <c r="N507" s="8">
        <f>IFERROR(VLOOKUP(A507,constraints!$A$2:$C$4968,3,FALSE),0)</f>
        <v>0.05</v>
      </c>
    </row>
    <row r="508" spans="1:14" x14ac:dyDescent="0.25">
      <c r="A508" s="17" t="s">
        <v>186</v>
      </c>
      <c r="B508" s="17" t="s">
        <v>1284</v>
      </c>
      <c r="C508" s="17" t="s">
        <v>234</v>
      </c>
      <c r="D508" s="17" t="s">
        <v>20</v>
      </c>
      <c r="E508" s="17" t="s">
        <v>240</v>
      </c>
      <c r="F508" s="17" t="s">
        <v>244</v>
      </c>
      <c r="G508" s="17" t="s">
        <v>262</v>
      </c>
      <c r="H508" s="17" t="s">
        <v>254</v>
      </c>
      <c r="I508" s="17" t="s">
        <v>246</v>
      </c>
      <c r="J508" s="17" t="s">
        <v>277</v>
      </c>
      <c r="K508" s="17" t="s">
        <v>277</v>
      </c>
      <c r="L508" s="17" t="s">
        <v>333</v>
      </c>
      <c r="M508" s="1">
        <v>0</v>
      </c>
      <c r="N508" s="8">
        <f>IFERROR(VLOOKUP(A508,constraints!$A$2:$C$4968,3,FALSE),0)</f>
        <v>0.02</v>
      </c>
    </row>
    <row r="509" spans="1:14" x14ac:dyDescent="0.25">
      <c r="A509" s="17" t="s">
        <v>1285</v>
      </c>
      <c r="B509" s="17" t="s">
        <v>1286</v>
      </c>
      <c r="C509" s="17" t="s">
        <v>234</v>
      </c>
      <c r="D509" s="17" t="s">
        <v>20</v>
      </c>
      <c r="E509" s="17" t="s">
        <v>239</v>
      </c>
      <c r="F509" s="17" t="s">
        <v>244</v>
      </c>
      <c r="G509" s="17" t="s">
        <v>267</v>
      </c>
      <c r="H509" s="17" t="s">
        <v>254</v>
      </c>
      <c r="I509" s="17" t="s">
        <v>246</v>
      </c>
      <c r="J509" s="17" t="s">
        <v>277</v>
      </c>
      <c r="K509" s="17" t="s">
        <v>277</v>
      </c>
      <c r="L509" s="17" t="s">
        <v>301</v>
      </c>
      <c r="M509" s="1">
        <v>0</v>
      </c>
      <c r="N509" s="8">
        <f>IFERROR(VLOOKUP(A509,constraints!$A$2:$C$4968,3,FALSE),0)</f>
        <v>0.02</v>
      </c>
    </row>
    <row r="510" spans="1:14" x14ac:dyDescent="0.25">
      <c r="A510" s="17" t="s">
        <v>1287</v>
      </c>
      <c r="B510" s="17" t="s">
        <v>1288</v>
      </c>
      <c r="C510" s="17" t="s">
        <v>234</v>
      </c>
      <c r="D510" s="17" t="s">
        <v>20</v>
      </c>
      <c r="E510" s="17" t="s">
        <v>239</v>
      </c>
      <c r="F510" s="17" t="s">
        <v>243</v>
      </c>
      <c r="G510" s="17" t="s">
        <v>265</v>
      </c>
      <c r="H510" s="17" t="s">
        <v>254</v>
      </c>
      <c r="I510" s="17" t="s">
        <v>246</v>
      </c>
      <c r="J510" s="17" t="s">
        <v>277</v>
      </c>
      <c r="K510" s="17" t="s">
        <v>277</v>
      </c>
      <c r="L510" s="17" t="s">
        <v>293</v>
      </c>
      <c r="M510" s="1">
        <v>0</v>
      </c>
      <c r="N510" s="8">
        <f>IFERROR(VLOOKUP(A510,constraints!$A$2:$C$4968,3,FALSE),0)</f>
        <v>0.04</v>
      </c>
    </row>
    <row r="511" spans="1:14" x14ac:dyDescent="0.25">
      <c r="A511" s="17" t="s">
        <v>1289</v>
      </c>
      <c r="B511" s="17" t="s">
        <v>1290</v>
      </c>
      <c r="C511" s="17" t="s">
        <v>234</v>
      </c>
      <c r="D511" s="17" t="s">
        <v>20</v>
      </c>
      <c r="E511" s="17" t="s">
        <v>239</v>
      </c>
      <c r="F511" s="17" t="s">
        <v>244</v>
      </c>
      <c r="G511" s="17" t="s">
        <v>264</v>
      </c>
      <c r="H511" s="17" t="s">
        <v>254</v>
      </c>
      <c r="I511" s="17" t="s">
        <v>246</v>
      </c>
      <c r="J511" s="17" t="s">
        <v>277</v>
      </c>
      <c r="K511" s="17" t="s">
        <v>277</v>
      </c>
      <c r="L511" s="17" t="s">
        <v>301</v>
      </c>
      <c r="M511" s="1">
        <v>0</v>
      </c>
      <c r="N511" s="8">
        <f>IFERROR(VLOOKUP(A511,constraints!$A$2:$C$4968,3,FALSE),0)</f>
        <v>0.03</v>
      </c>
    </row>
    <row r="512" spans="1:14" x14ac:dyDescent="0.25">
      <c r="A512" s="17" t="s">
        <v>1291</v>
      </c>
      <c r="B512" s="17" t="s">
        <v>1292</v>
      </c>
      <c r="C512" s="17" t="s">
        <v>234</v>
      </c>
      <c r="D512" s="17" t="s">
        <v>20</v>
      </c>
      <c r="E512" s="17" t="s">
        <v>241</v>
      </c>
      <c r="F512" s="17" t="s">
        <v>244</v>
      </c>
      <c r="G512" s="17" t="s">
        <v>256</v>
      </c>
      <c r="H512" s="17" t="s">
        <v>254</v>
      </c>
      <c r="I512" s="17" t="s">
        <v>246</v>
      </c>
      <c r="J512" s="17" t="s">
        <v>277</v>
      </c>
      <c r="K512" s="17" t="s">
        <v>277</v>
      </c>
      <c r="L512" s="17" t="s">
        <v>296</v>
      </c>
      <c r="M512" s="1">
        <v>0</v>
      </c>
      <c r="N512" s="8">
        <f>IFERROR(VLOOKUP(A512,constraints!$A$2:$C$4968,3,FALSE),0)</f>
        <v>0.05</v>
      </c>
    </row>
    <row r="513" spans="1:14" x14ac:dyDescent="0.25">
      <c r="A513" s="17" t="s">
        <v>1293</v>
      </c>
      <c r="B513" s="17" t="s">
        <v>1294</v>
      </c>
      <c r="C513" s="17" t="s">
        <v>234</v>
      </c>
      <c r="D513" s="17" t="s">
        <v>20</v>
      </c>
      <c r="E513" s="17" t="s">
        <v>241</v>
      </c>
      <c r="F513" s="17" t="s">
        <v>245</v>
      </c>
      <c r="G513" s="17" t="s">
        <v>262</v>
      </c>
      <c r="H513" s="17" t="s">
        <v>254</v>
      </c>
      <c r="I513" s="17" t="s">
        <v>246</v>
      </c>
      <c r="J513" s="17" t="s">
        <v>277</v>
      </c>
      <c r="K513" s="17" t="s">
        <v>277</v>
      </c>
      <c r="L513" s="17" t="s">
        <v>278</v>
      </c>
      <c r="M513" s="1">
        <v>0</v>
      </c>
      <c r="N513" s="8">
        <f>IFERROR(VLOOKUP(A513,constraints!$A$2:$C$4968,3,FALSE),0)</f>
        <v>0.05</v>
      </c>
    </row>
    <row r="514" spans="1:14" x14ac:dyDescent="0.25">
      <c r="A514" s="17" t="s">
        <v>1295</v>
      </c>
      <c r="B514" s="17" t="s">
        <v>1296</v>
      </c>
      <c r="C514" s="17" t="s">
        <v>234</v>
      </c>
      <c r="D514" s="17" t="s">
        <v>20</v>
      </c>
      <c r="E514" s="17" t="s">
        <v>241</v>
      </c>
      <c r="F514" s="17" t="s">
        <v>245</v>
      </c>
      <c r="G514" s="17" t="s">
        <v>257</v>
      </c>
      <c r="H514" s="17" t="s">
        <v>254</v>
      </c>
      <c r="I514" s="17" t="s">
        <v>246</v>
      </c>
      <c r="J514" s="17" t="s">
        <v>277</v>
      </c>
      <c r="K514" s="17" t="s">
        <v>277</v>
      </c>
      <c r="L514" s="17" t="s">
        <v>278</v>
      </c>
      <c r="M514" s="1">
        <v>0</v>
      </c>
      <c r="N514" s="8">
        <f>IFERROR(VLOOKUP(A514,constraints!$A$2:$C$4968,3,FALSE),0)</f>
        <v>0.04</v>
      </c>
    </row>
    <row r="515" spans="1:14" x14ac:dyDescent="0.25">
      <c r="A515" s="17" t="s">
        <v>1297</v>
      </c>
      <c r="B515" s="17" t="s">
        <v>1298</v>
      </c>
      <c r="C515" s="17" t="s">
        <v>234</v>
      </c>
      <c r="D515" s="17" t="s">
        <v>20</v>
      </c>
      <c r="E515" s="17" t="s">
        <v>240</v>
      </c>
      <c r="F515" s="17" t="s">
        <v>243</v>
      </c>
      <c r="G515" s="17" t="s">
        <v>264</v>
      </c>
      <c r="H515" s="17" t="s">
        <v>254</v>
      </c>
      <c r="I515" s="17" t="s">
        <v>246</v>
      </c>
      <c r="J515" s="17" t="s">
        <v>277</v>
      </c>
      <c r="K515" s="17" t="s">
        <v>277</v>
      </c>
      <c r="L515" s="17" t="s">
        <v>281</v>
      </c>
      <c r="M515" s="1">
        <v>0</v>
      </c>
      <c r="N515" s="8">
        <f>IFERROR(VLOOKUP(A515,constraints!$A$2:$C$4968,3,FALSE),0)</f>
        <v>0.04</v>
      </c>
    </row>
    <row r="516" spans="1:14" x14ac:dyDescent="0.25">
      <c r="A516" s="17" t="s">
        <v>1299</v>
      </c>
      <c r="B516" s="17" t="s">
        <v>1300</v>
      </c>
      <c r="C516" s="17" t="s">
        <v>234</v>
      </c>
      <c r="D516" s="17" t="s">
        <v>20</v>
      </c>
      <c r="E516" s="17" t="s">
        <v>239</v>
      </c>
      <c r="F516" s="17" t="s">
        <v>244</v>
      </c>
      <c r="G516" s="17" t="s">
        <v>265</v>
      </c>
      <c r="H516" s="17" t="s">
        <v>254</v>
      </c>
      <c r="I516" s="17" t="s">
        <v>246</v>
      </c>
      <c r="J516" s="17" t="s">
        <v>277</v>
      </c>
      <c r="K516" s="17" t="s">
        <v>277</v>
      </c>
      <c r="L516" s="17" t="s">
        <v>301</v>
      </c>
      <c r="M516" s="1">
        <v>0</v>
      </c>
      <c r="N516" s="8">
        <f>IFERROR(VLOOKUP(A516,constraints!$A$2:$C$4968,3,FALSE),0)</f>
        <v>0.04</v>
      </c>
    </row>
    <row r="517" spans="1:14" x14ac:dyDescent="0.25">
      <c r="A517" s="17" t="s">
        <v>1301</v>
      </c>
      <c r="B517" s="17" t="s">
        <v>1302</v>
      </c>
      <c r="C517" s="17" t="s">
        <v>234</v>
      </c>
      <c r="D517" s="17" t="s">
        <v>20</v>
      </c>
      <c r="E517" s="17" t="s">
        <v>239</v>
      </c>
      <c r="F517" s="17" t="s">
        <v>243</v>
      </c>
      <c r="G517" s="17" t="s">
        <v>264</v>
      </c>
      <c r="H517" s="17" t="s">
        <v>254</v>
      </c>
      <c r="I517" s="17" t="s">
        <v>246</v>
      </c>
      <c r="J517" s="17" t="s">
        <v>277</v>
      </c>
      <c r="K517" s="17" t="s">
        <v>277</v>
      </c>
      <c r="L517" s="17" t="s">
        <v>293</v>
      </c>
      <c r="M517" s="1">
        <v>0</v>
      </c>
      <c r="N517" s="8">
        <f>IFERROR(VLOOKUP(A517,constraints!$A$2:$C$4968,3,FALSE),0)</f>
        <v>0.02</v>
      </c>
    </row>
    <row r="518" spans="1:14" x14ac:dyDescent="0.25">
      <c r="A518" s="17" t="s">
        <v>1303</v>
      </c>
      <c r="B518" s="17" t="s">
        <v>1304</v>
      </c>
      <c r="C518" s="17" t="s">
        <v>234</v>
      </c>
      <c r="D518" s="17" t="s">
        <v>20</v>
      </c>
      <c r="E518" s="17" t="s">
        <v>239</v>
      </c>
      <c r="F518" s="17" t="s">
        <v>244</v>
      </c>
      <c r="G518" s="17" t="s">
        <v>264</v>
      </c>
      <c r="H518" s="17" t="s">
        <v>254</v>
      </c>
      <c r="I518" s="17" t="s">
        <v>246</v>
      </c>
      <c r="J518" s="17" t="s">
        <v>277</v>
      </c>
      <c r="K518" s="17" t="s">
        <v>277</v>
      </c>
      <c r="L518" s="17" t="s">
        <v>301</v>
      </c>
      <c r="M518" s="1">
        <v>0</v>
      </c>
      <c r="N518" s="8">
        <f>IFERROR(VLOOKUP(A518,constraints!$A$2:$C$4968,3,FALSE),0)</f>
        <v>0.02</v>
      </c>
    </row>
    <row r="519" spans="1:14" x14ac:dyDescent="0.25">
      <c r="A519" s="17" t="s">
        <v>1305</v>
      </c>
      <c r="B519" s="17" t="s">
        <v>1306</v>
      </c>
      <c r="C519" s="17" t="s">
        <v>234</v>
      </c>
      <c r="D519" s="17" t="s">
        <v>20</v>
      </c>
      <c r="E519" s="17" t="s">
        <v>239</v>
      </c>
      <c r="F519" s="17" t="s">
        <v>245</v>
      </c>
      <c r="G519" s="17" t="s">
        <v>263</v>
      </c>
      <c r="H519" s="17" t="s">
        <v>254</v>
      </c>
      <c r="I519" s="17" t="s">
        <v>246</v>
      </c>
      <c r="J519" s="17" t="s">
        <v>277</v>
      </c>
      <c r="K519" s="17" t="s">
        <v>277</v>
      </c>
      <c r="L519" s="17" t="s">
        <v>286</v>
      </c>
      <c r="M519" s="1">
        <v>0</v>
      </c>
      <c r="N519" s="8">
        <f>IFERROR(VLOOKUP(A519,constraints!$A$2:$C$4968,3,FALSE),0)</f>
        <v>0.01</v>
      </c>
    </row>
    <row r="520" spans="1:14" x14ac:dyDescent="0.25">
      <c r="A520" s="17" t="s">
        <v>1307</v>
      </c>
      <c r="B520" s="17" t="s">
        <v>1308</v>
      </c>
      <c r="C520" s="17" t="s">
        <v>234</v>
      </c>
      <c r="D520" s="17" t="s">
        <v>20</v>
      </c>
      <c r="E520" s="17" t="s">
        <v>240</v>
      </c>
      <c r="F520" s="17" t="s">
        <v>244</v>
      </c>
      <c r="G520" s="17" t="s">
        <v>268</v>
      </c>
      <c r="H520" s="17" t="s">
        <v>254</v>
      </c>
      <c r="I520" s="17" t="s">
        <v>246</v>
      </c>
      <c r="J520" s="17" t="s">
        <v>277</v>
      </c>
      <c r="K520" s="17" t="s">
        <v>277</v>
      </c>
      <c r="L520" s="17" t="s">
        <v>333</v>
      </c>
      <c r="M520" s="1">
        <v>0</v>
      </c>
      <c r="N520" s="8">
        <f>IFERROR(VLOOKUP(A520,constraints!$A$2:$C$4968,3,FALSE),0)</f>
        <v>0.05</v>
      </c>
    </row>
    <row r="521" spans="1:14" x14ac:dyDescent="0.25">
      <c r="A521" s="17" t="s">
        <v>1309</v>
      </c>
      <c r="B521" s="17" t="s">
        <v>1310</v>
      </c>
      <c r="C521" s="17" t="s">
        <v>234</v>
      </c>
      <c r="D521" s="17" t="s">
        <v>20</v>
      </c>
      <c r="E521" s="17" t="s">
        <v>239</v>
      </c>
      <c r="F521" s="17" t="s">
        <v>243</v>
      </c>
      <c r="G521" s="17" t="s">
        <v>267</v>
      </c>
      <c r="H521" s="17" t="s">
        <v>254</v>
      </c>
      <c r="I521" s="17" t="s">
        <v>246</v>
      </c>
      <c r="J521" s="17" t="s">
        <v>277</v>
      </c>
      <c r="K521" s="17" t="s">
        <v>277</v>
      </c>
      <c r="L521" s="17" t="s">
        <v>293</v>
      </c>
      <c r="M521" s="1">
        <v>0</v>
      </c>
      <c r="N521" s="8">
        <f>IFERROR(VLOOKUP(A521,constraints!$A$2:$C$4968,3,FALSE),0)</f>
        <v>0.02</v>
      </c>
    </row>
    <row r="522" spans="1:14" x14ac:dyDescent="0.25">
      <c r="A522" s="17" t="s">
        <v>1311</v>
      </c>
      <c r="B522" s="17" t="s">
        <v>1312</v>
      </c>
      <c r="C522" s="17" t="s">
        <v>234</v>
      </c>
      <c r="D522" s="17" t="s">
        <v>20</v>
      </c>
      <c r="E522" s="17" t="s">
        <v>240</v>
      </c>
      <c r="F522" s="17" t="s">
        <v>243</v>
      </c>
      <c r="G522" s="17" t="s">
        <v>262</v>
      </c>
      <c r="H522" s="17" t="s">
        <v>254</v>
      </c>
      <c r="I522" s="17" t="s">
        <v>246</v>
      </c>
      <c r="J522" s="17" t="s">
        <v>277</v>
      </c>
      <c r="K522" s="17" t="s">
        <v>277</v>
      </c>
      <c r="L522" s="17" t="s">
        <v>281</v>
      </c>
      <c r="M522" s="1">
        <v>0</v>
      </c>
      <c r="N522" s="8">
        <f>IFERROR(VLOOKUP(A522,constraints!$A$2:$C$4968,3,FALSE),0)</f>
        <v>0.04</v>
      </c>
    </row>
    <row r="523" spans="1:14" x14ac:dyDescent="0.25">
      <c r="A523" s="17" t="s">
        <v>1313</v>
      </c>
      <c r="B523" s="17" t="s">
        <v>1314</v>
      </c>
      <c r="C523" s="17" t="s">
        <v>234</v>
      </c>
      <c r="D523" s="17" t="s">
        <v>20</v>
      </c>
      <c r="E523" s="17" t="s">
        <v>239</v>
      </c>
      <c r="F523" s="17" t="s">
        <v>244</v>
      </c>
      <c r="G523" s="17" t="s">
        <v>262</v>
      </c>
      <c r="H523" s="17" t="s">
        <v>254</v>
      </c>
      <c r="I523" s="17" t="s">
        <v>246</v>
      </c>
      <c r="J523" s="17" t="s">
        <v>277</v>
      </c>
      <c r="K523" s="17" t="s">
        <v>277</v>
      </c>
      <c r="L523" s="17" t="s">
        <v>301</v>
      </c>
      <c r="M523" s="1">
        <v>0</v>
      </c>
      <c r="N523" s="8">
        <f>IFERROR(VLOOKUP(A523,constraints!$A$2:$C$4968,3,FALSE),0)</f>
        <v>0.04</v>
      </c>
    </row>
    <row r="524" spans="1:14" x14ac:dyDescent="0.25">
      <c r="A524" s="17" t="s">
        <v>1315</v>
      </c>
      <c r="B524" s="17" t="s">
        <v>1316</v>
      </c>
      <c r="C524" s="17" t="s">
        <v>234</v>
      </c>
      <c r="D524" s="17" t="s">
        <v>20</v>
      </c>
      <c r="E524" s="17" t="s">
        <v>241</v>
      </c>
      <c r="F524" s="17" t="s">
        <v>243</v>
      </c>
      <c r="G524" s="17" t="s">
        <v>263</v>
      </c>
      <c r="H524" s="17" t="s">
        <v>254</v>
      </c>
      <c r="I524" s="17" t="s">
        <v>246</v>
      </c>
      <c r="J524" s="17" t="s">
        <v>277</v>
      </c>
      <c r="K524" s="17" t="s">
        <v>277</v>
      </c>
      <c r="L524" s="17" t="s">
        <v>356</v>
      </c>
      <c r="M524" s="1">
        <v>0</v>
      </c>
      <c r="N524" s="8">
        <f>IFERROR(VLOOKUP(A524,constraints!$A$2:$C$4968,3,FALSE),0)</f>
        <v>0.05</v>
      </c>
    </row>
    <row r="525" spans="1:14" x14ac:dyDescent="0.25">
      <c r="A525" s="17" t="s">
        <v>1317</v>
      </c>
      <c r="B525" s="17" t="s">
        <v>1318</v>
      </c>
      <c r="C525" s="17" t="s">
        <v>234</v>
      </c>
      <c r="D525" s="17" t="s">
        <v>20</v>
      </c>
      <c r="E525" s="17" t="s">
        <v>239</v>
      </c>
      <c r="F525" s="17" t="s">
        <v>243</v>
      </c>
      <c r="G525" s="17" t="s">
        <v>267</v>
      </c>
      <c r="H525" s="17" t="s">
        <v>254</v>
      </c>
      <c r="I525" s="17" t="s">
        <v>246</v>
      </c>
      <c r="J525" s="17" t="s">
        <v>277</v>
      </c>
      <c r="K525" s="17" t="s">
        <v>277</v>
      </c>
      <c r="L525" s="17" t="s">
        <v>293</v>
      </c>
      <c r="M525" s="1">
        <v>0</v>
      </c>
      <c r="N525" s="8">
        <f>IFERROR(VLOOKUP(A525,constraints!$A$2:$C$4968,3,FALSE),0)</f>
        <v>0.01</v>
      </c>
    </row>
    <row r="526" spans="1:14" x14ac:dyDescent="0.25">
      <c r="A526" s="17" t="s">
        <v>1319</v>
      </c>
      <c r="B526" s="17" t="s">
        <v>1320</v>
      </c>
      <c r="C526" s="17" t="s">
        <v>234</v>
      </c>
      <c r="D526" s="17" t="s">
        <v>20</v>
      </c>
      <c r="E526" s="17" t="s">
        <v>239</v>
      </c>
      <c r="F526" s="17" t="s">
        <v>244</v>
      </c>
      <c r="G526" s="17" t="s">
        <v>257</v>
      </c>
      <c r="H526" s="17" t="s">
        <v>254</v>
      </c>
      <c r="I526" s="17" t="s">
        <v>246</v>
      </c>
      <c r="J526" s="17" t="s">
        <v>277</v>
      </c>
      <c r="K526" s="17" t="s">
        <v>277</v>
      </c>
      <c r="L526" s="17" t="s">
        <v>301</v>
      </c>
      <c r="M526" s="1">
        <v>0</v>
      </c>
      <c r="N526" s="8">
        <f>IFERROR(VLOOKUP(A526,constraints!$A$2:$C$4968,3,FALSE),0)</f>
        <v>0.01</v>
      </c>
    </row>
    <row r="527" spans="1:14" x14ac:dyDescent="0.25">
      <c r="A527" s="17" t="s">
        <v>1321</v>
      </c>
      <c r="B527" s="17" t="s">
        <v>1322</v>
      </c>
      <c r="C527" s="17" t="s">
        <v>234</v>
      </c>
      <c r="D527" s="17" t="s">
        <v>20</v>
      </c>
      <c r="E527" s="17" t="s">
        <v>239</v>
      </c>
      <c r="F527" s="17" t="s">
        <v>244</v>
      </c>
      <c r="G527" s="17" t="s">
        <v>263</v>
      </c>
      <c r="H527" s="17" t="s">
        <v>254</v>
      </c>
      <c r="I527" s="17" t="s">
        <v>246</v>
      </c>
      <c r="J527" s="17" t="s">
        <v>277</v>
      </c>
      <c r="K527" s="17" t="s">
        <v>277</v>
      </c>
      <c r="L527" s="17" t="s">
        <v>301</v>
      </c>
      <c r="M527" s="1">
        <v>0</v>
      </c>
      <c r="N527" s="8">
        <f>IFERROR(VLOOKUP(A527,constraints!$A$2:$C$4968,3,FALSE),0)</f>
        <v>0.02</v>
      </c>
    </row>
    <row r="528" spans="1:14" x14ac:dyDescent="0.25">
      <c r="A528" s="17" t="s">
        <v>1323</v>
      </c>
      <c r="B528" s="17" t="s">
        <v>1324</v>
      </c>
      <c r="C528" s="17" t="s">
        <v>234</v>
      </c>
      <c r="D528" s="17" t="s">
        <v>20</v>
      </c>
      <c r="E528" s="17" t="s">
        <v>239</v>
      </c>
      <c r="F528" s="17" t="s">
        <v>244</v>
      </c>
      <c r="G528" s="17" t="s">
        <v>257</v>
      </c>
      <c r="H528" s="17" t="s">
        <v>254</v>
      </c>
      <c r="I528" s="17" t="s">
        <v>246</v>
      </c>
      <c r="J528" s="17" t="s">
        <v>277</v>
      </c>
      <c r="K528" s="17" t="s">
        <v>277</v>
      </c>
      <c r="L528" s="17" t="s">
        <v>301</v>
      </c>
      <c r="M528" s="1">
        <v>0</v>
      </c>
      <c r="N528" s="8">
        <f>IFERROR(VLOOKUP(A528,constraints!$A$2:$C$4968,3,FALSE),0)</f>
        <v>0.04</v>
      </c>
    </row>
    <row r="529" spans="1:14" x14ac:dyDescent="0.25">
      <c r="A529" s="17" t="s">
        <v>1325</v>
      </c>
      <c r="B529" s="17" t="s">
        <v>1326</v>
      </c>
      <c r="C529" s="17" t="s">
        <v>234</v>
      </c>
      <c r="D529" s="17" t="s">
        <v>20</v>
      </c>
      <c r="E529" s="17" t="s">
        <v>239</v>
      </c>
      <c r="F529" s="17" t="s">
        <v>243</v>
      </c>
      <c r="G529" s="17" t="s">
        <v>262</v>
      </c>
      <c r="H529" s="17" t="s">
        <v>254</v>
      </c>
      <c r="I529" s="17" t="s">
        <v>246</v>
      </c>
      <c r="J529" s="17" t="s">
        <v>277</v>
      </c>
      <c r="K529" s="17" t="s">
        <v>277</v>
      </c>
      <c r="L529" s="17" t="s">
        <v>293</v>
      </c>
      <c r="M529" s="1">
        <v>0</v>
      </c>
      <c r="N529" s="8">
        <f>IFERROR(VLOOKUP(A529,constraints!$A$2:$C$4968,3,FALSE),0)</f>
        <v>0.03</v>
      </c>
    </row>
    <row r="530" spans="1:14" x14ac:dyDescent="0.25">
      <c r="A530" s="17" t="s">
        <v>1327</v>
      </c>
      <c r="B530" s="17" t="s">
        <v>1328</v>
      </c>
      <c r="C530" s="17" t="s">
        <v>234</v>
      </c>
      <c r="D530" s="17" t="s">
        <v>20</v>
      </c>
      <c r="E530" s="17" t="s">
        <v>239</v>
      </c>
      <c r="F530" s="17" t="s">
        <v>244</v>
      </c>
      <c r="G530" s="17" t="s">
        <v>262</v>
      </c>
      <c r="H530" s="17" t="s">
        <v>254</v>
      </c>
      <c r="I530" s="17" t="s">
        <v>246</v>
      </c>
      <c r="J530" s="17" t="s">
        <v>277</v>
      </c>
      <c r="K530" s="17" t="s">
        <v>277</v>
      </c>
      <c r="L530" s="17" t="s">
        <v>301</v>
      </c>
      <c r="M530" s="1">
        <v>0</v>
      </c>
      <c r="N530" s="8">
        <f>IFERROR(VLOOKUP(A530,constraints!$A$2:$C$4968,3,FALSE),0)</f>
        <v>0.02</v>
      </c>
    </row>
    <row r="531" spans="1:14" x14ac:dyDescent="0.25">
      <c r="A531" s="17" t="s">
        <v>1329</v>
      </c>
      <c r="B531" s="17" t="s">
        <v>1330</v>
      </c>
      <c r="C531" s="17" t="s">
        <v>234</v>
      </c>
      <c r="D531" s="17" t="s">
        <v>20</v>
      </c>
      <c r="E531" s="17" t="s">
        <v>240</v>
      </c>
      <c r="F531" s="17" t="s">
        <v>244</v>
      </c>
      <c r="G531" s="17" t="s">
        <v>268</v>
      </c>
      <c r="H531" s="17" t="s">
        <v>254</v>
      </c>
      <c r="I531" s="17" t="s">
        <v>246</v>
      </c>
      <c r="J531" s="17" t="s">
        <v>277</v>
      </c>
      <c r="K531" s="17" t="s">
        <v>277</v>
      </c>
      <c r="L531" s="17" t="s">
        <v>333</v>
      </c>
      <c r="M531" s="1">
        <v>0</v>
      </c>
      <c r="N531" s="8">
        <f>IFERROR(VLOOKUP(A531,constraints!$A$2:$C$4968,3,FALSE),0)</f>
        <v>0.03</v>
      </c>
    </row>
    <row r="532" spans="1:14" x14ac:dyDescent="0.25">
      <c r="A532" s="17" t="s">
        <v>1331</v>
      </c>
      <c r="B532" s="17" t="s">
        <v>1332</v>
      </c>
      <c r="C532" s="17" t="s">
        <v>234</v>
      </c>
      <c r="D532" s="17" t="s">
        <v>20</v>
      </c>
      <c r="E532" s="17" t="s">
        <v>239</v>
      </c>
      <c r="F532" s="17" t="s">
        <v>243</v>
      </c>
      <c r="G532" s="17" t="s">
        <v>257</v>
      </c>
      <c r="H532" s="17" t="s">
        <v>254</v>
      </c>
      <c r="I532" s="17" t="s">
        <v>246</v>
      </c>
      <c r="J532" s="17" t="s">
        <v>277</v>
      </c>
      <c r="K532" s="17" t="s">
        <v>277</v>
      </c>
      <c r="L532" s="17" t="s">
        <v>293</v>
      </c>
      <c r="M532" s="1">
        <v>0</v>
      </c>
      <c r="N532" s="8">
        <f>IFERROR(VLOOKUP(A532,constraints!$A$2:$C$4968,3,FALSE),0)</f>
        <v>0.01</v>
      </c>
    </row>
    <row r="533" spans="1:14" x14ac:dyDescent="0.25">
      <c r="A533" s="17" t="s">
        <v>1333</v>
      </c>
      <c r="B533" s="17" t="s">
        <v>1334</v>
      </c>
      <c r="C533" s="17" t="s">
        <v>234</v>
      </c>
      <c r="D533" s="17" t="s">
        <v>20</v>
      </c>
      <c r="E533" s="17" t="s">
        <v>239</v>
      </c>
      <c r="F533" s="17" t="s">
        <v>245</v>
      </c>
      <c r="G533" s="17" t="s">
        <v>262</v>
      </c>
      <c r="H533" s="17" t="s">
        <v>254</v>
      </c>
      <c r="I533" s="17" t="s">
        <v>246</v>
      </c>
      <c r="J533" s="17" t="s">
        <v>277</v>
      </c>
      <c r="K533" s="17" t="s">
        <v>277</v>
      </c>
      <c r="L533" s="17" t="s">
        <v>286</v>
      </c>
      <c r="M533" s="1">
        <v>0</v>
      </c>
      <c r="N533" s="8">
        <f>IFERROR(VLOOKUP(A533,constraints!$A$2:$C$4968,3,FALSE),0)</f>
        <v>0.03</v>
      </c>
    </row>
    <row r="534" spans="1:14" x14ac:dyDescent="0.25">
      <c r="A534" s="17" t="s">
        <v>1335</v>
      </c>
      <c r="B534" s="17" t="s">
        <v>1336</v>
      </c>
      <c r="C534" s="17" t="s">
        <v>234</v>
      </c>
      <c r="D534" s="17" t="s">
        <v>20</v>
      </c>
      <c r="E534" s="17" t="s">
        <v>239</v>
      </c>
      <c r="F534" s="17" t="s">
        <v>243</v>
      </c>
      <c r="G534" s="17" t="s">
        <v>256</v>
      </c>
      <c r="H534" s="17" t="s">
        <v>254</v>
      </c>
      <c r="I534" s="17" t="s">
        <v>246</v>
      </c>
      <c r="J534" s="17" t="s">
        <v>277</v>
      </c>
      <c r="K534" s="17" t="s">
        <v>277</v>
      </c>
      <c r="L534" s="17" t="s">
        <v>293</v>
      </c>
      <c r="M534" s="1">
        <v>0</v>
      </c>
      <c r="N534" s="8">
        <f>IFERROR(VLOOKUP(A534,constraints!$A$2:$C$4968,3,FALSE),0)</f>
        <v>0.01</v>
      </c>
    </row>
    <row r="535" spans="1:14" x14ac:dyDescent="0.25">
      <c r="A535" s="17" t="s">
        <v>1337</v>
      </c>
      <c r="B535" s="17" t="s">
        <v>1338</v>
      </c>
      <c r="C535" s="17" t="s">
        <v>234</v>
      </c>
      <c r="D535" s="17" t="s">
        <v>20</v>
      </c>
      <c r="E535" s="17" t="s">
        <v>239</v>
      </c>
      <c r="F535" s="17" t="s">
        <v>243</v>
      </c>
      <c r="G535" s="17" t="s">
        <v>257</v>
      </c>
      <c r="H535" s="17" t="s">
        <v>254</v>
      </c>
      <c r="I535" s="17" t="s">
        <v>246</v>
      </c>
      <c r="J535" s="17" t="s">
        <v>277</v>
      </c>
      <c r="K535" s="17" t="s">
        <v>277</v>
      </c>
      <c r="L535" s="17" t="s">
        <v>293</v>
      </c>
      <c r="M535" s="1">
        <v>0</v>
      </c>
      <c r="N535" s="8">
        <f>IFERROR(VLOOKUP(A535,constraints!$A$2:$C$4968,3,FALSE),0)</f>
        <v>0.01</v>
      </c>
    </row>
    <row r="536" spans="1:14" x14ac:dyDescent="0.25">
      <c r="A536" s="17" t="s">
        <v>1339</v>
      </c>
      <c r="B536" s="17" t="s">
        <v>1340</v>
      </c>
      <c r="C536" s="17" t="s">
        <v>234</v>
      </c>
      <c r="D536" s="17" t="s">
        <v>20</v>
      </c>
      <c r="E536" s="17" t="s">
        <v>239</v>
      </c>
      <c r="F536" s="17" t="s">
        <v>244</v>
      </c>
      <c r="G536" s="17" t="s">
        <v>260</v>
      </c>
      <c r="H536" s="17" t="s">
        <v>254</v>
      </c>
      <c r="I536" s="17" t="s">
        <v>246</v>
      </c>
      <c r="J536" s="17" t="s">
        <v>277</v>
      </c>
      <c r="K536" s="17" t="s">
        <v>277</v>
      </c>
      <c r="L536" s="17" t="s">
        <v>301</v>
      </c>
      <c r="M536" s="1">
        <v>0</v>
      </c>
      <c r="N536" s="8">
        <f>IFERROR(VLOOKUP(A536,constraints!$A$2:$C$4968,3,FALSE),0)</f>
        <v>0.02</v>
      </c>
    </row>
    <row r="537" spans="1:14" x14ac:dyDescent="0.25">
      <c r="A537" s="17" t="s">
        <v>1341</v>
      </c>
      <c r="B537" s="17" t="s">
        <v>1342</v>
      </c>
      <c r="C537" s="17" t="s">
        <v>234</v>
      </c>
      <c r="D537" s="17" t="s">
        <v>20</v>
      </c>
      <c r="E537" s="17" t="s">
        <v>239</v>
      </c>
      <c r="F537" s="17" t="s">
        <v>243</v>
      </c>
      <c r="G537" s="17" t="s">
        <v>257</v>
      </c>
      <c r="H537" s="17" t="s">
        <v>254</v>
      </c>
      <c r="I537" s="17" t="s">
        <v>246</v>
      </c>
      <c r="J537" s="17" t="s">
        <v>277</v>
      </c>
      <c r="K537" s="17" t="s">
        <v>277</v>
      </c>
      <c r="L537" s="17" t="s">
        <v>293</v>
      </c>
      <c r="M537" s="1">
        <v>0</v>
      </c>
      <c r="N537" s="8">
        <f>IFERROR(VLOOKUP(A537,constraints!$A$2:$C$4968,3,FALSE),0)</f>
        <v>0.05</v>
      </c>
    </row>
    <row r="538" spans="1:14" x14ac:dyDescent="0.25">
      <c r="A538" s="17" t="s">
        <v>1343</v>
      </c>
      <c r="B538" s="17" t="s">
        <v>1344</v>
      </c>
      <c r="C538" s="17" t="s">
        <v>234</v>
      </c>
      <c r="D538" s="17" t="s">
        <v>20</v>
      </c>
      <c r="E538" s="17" t="s">
        <v>241</v>
      </c>
      <c r="F538" s="17" t="s">
        <v>244</v>
      </c>
      <c r="G538" s="17" t="s">
        <v>262</v>
      </c>
      <c r="H538" s="17" t="s">
        <v>254</v>
      </c>
      <c r="I538" s="17" t="s">
        <v>246</v>
      </c>
      <c r="J538" s="17" t="s">
        <v>277</v>
      </c>
      <c r="K538" s="17" t="s">
        <v>277</v>
      </c>
      <c r="L538" s="17" t="s">
        <v>296</v>
      </c>
      <c r="M538" s="1">
        <v>0</v>
      </c>
      <c r="N538" s="8">
        <f>IFERROR(VLOOKUP(A538,constraints!$A$2:$C$4968,3,FALSE),0)</f>
        <v>0.03</v>
      </c>
    </row>
    <row r="539" spans="1:14" x14ac:dyDescent="0.25">
      <c r="A539" s="17" t="s">
        <v>1345</v>
      </c>
      <c r="B539" s="17" t="s">
        <v>1346</v>
      </c>
      <c r="C539" s="17" t="s">
        <v>234</v>
      </c>
      <c r="D539" s="17" t="s">
        <v>20</v>
      </c>
      <c r="E539" s="17" t="s">
        <v>239</v>
      </c>
      <c r="F539" s="17" t="s">
        <v>245</v>
      </c>
      <c r="G539" s="17" t="s">
        <v>263</v>
      </c>
      <c r="H539" s="17" t="s">
        <v>254</v>
      </c>
      <c r="I539" s="17" t="s">
        <v>246</v>
      </c>
      <c r="J539" s="17" t="s">
        <v>277</v>
      </c>
      <c r="K539" s="17" t="s">
        <v>277</v>
      </c>
      <c r="L539" s="17" t="s">
        <v>286</v>
      </c>
      <c r="M539" s="1">
        <v>0</v>
      </c>
      <c r="N539" s="8">
        <f>IFERROR(VLOOKUP(A539,constraints!$A$2:$C$4968,3,FALSE),0)</f>
        <v>0.01</v>
      </c>
    </row>
    <row r="540" spans="1:14" x14ac:dyDescent="0.25">
      <c r="A540" s="17" t="s">
        <v>1347</v>
      </c>
      <c r="B540" s="17" t="s">
        <v>1348</v>
      </c>
      <c r="C540" s="17" t="s">
        <v>234</v>
      </c>
      <c r="D540" s="17" t="s">
        <v>20</v>
      </c>
      <c r="E540" s="17" t="s">
        <v>239</v>
      </c>
      <c r="F540" s="17" t="s">
        <v>244</v>
      </c>
      <c r="G540" s="17" t="s">
        <v>267</v>
      </c>
      <c r="H540" s="17" t="s">
        <v>254</v>
      </c>
      <c r="I540" s="17" t="s">
        <v>246</v>
      </c>
      <c r="J540" s="17" t="s">
        <v>277</v>
      </c>
      <c r="K540" s="17" t="s">
        <v>277</v>
      </c>
      <c r="L540" s="17" t="s">
        <v>301</v>
      </c>
      <c r="M540" s="1">
        <v>0</v>
      </c>
      <c r="N540" s="8">
        <f>IFERROR(VLOOKUP(A540,constraints!$A$2:$C$4968,3,FALSE),0)</f>
        <v>0.02</v>
      </c>
    </row>
    <row r="541" spans="1:14" x14ac:dyDescent="0.25">
      <c r="A541" s="17" t="s">
        <v>1349</v>
      </c>
      <c r="B541" s="17" t="s">
        <v>1350</v>
      </c>
      <c r="C541" s="17" t="s">
        <v>234</v>
      </c>
      <c r="D541" s="17" t="s">
        <v>20</v>
      </c>
      <c r="E541" s="17" t="s">
        <v>239</v>
      </c>
      <c r="F541" s="17" t="s">
        <v>244</v>
      </c>
      <c r="G541" s="17" t="s">
        <v>267</v>
      </c>
      <c r="H541" s="17" t="s">
        <v>254</v>
      </c>
      <c r="I541" s="17" t="s">
        <v>246</v>
      </c>
      <c r="J541" s="17" t="s">
        <v>277</v>
      </c>
      <c r="K541" s="17" t="s">
        <v>277</v>
      </c>
      <c r="L541" s="17" t="s">
        <v>301</v>
      </c>
      <c r="M541" s="1">
        <v>0</v>
      </c>
      <c r="N541" s="8">
        <f>IFERROR(VLOOKUP(A541,constraints!$A$2:$C$4968,3,FALSE),0)</f>
        <v>0.03</v>
      </c>
    </row>
    <row r="542" spans="1:14" x14ac:dyDescent="0.25">
      <c r="A542" s="17" t="s">
        <v>1351</v>
      </c>
      <c r="B542" s="17" t="s">
        <v>1352</v>
      </c>
      <c r="C542" s="17" t="s">
        <v>234</v>
      </c>
      <c r="D542" s="17" t="s">
        <v>20</v>
      </c>
      <c r="E542" s="17" t="s">
        <v>239</v>
      </c>
      <c r="F542" s="17" t="s">
        <v>243</v>
      </c>
      <c r="G542" s="17" t="s">
        <v>258</v>
      </c>
      <c r="H542" s="17" t="s">
        <v>254</v>
      </c>
      <c r="I542" s="17" t="s">
        <v>246</v>
      </c>
      <c r="J542" s="17" t="s">
        <v>277</v>
      </c>
      <c r="K542" s="17" t="s">
        <v>277</v>
      </c>
      <c r="L542" s="17" t="s">
        <v>293</v>
      </c>
      <c r="M542" s="1">
        <v>0</v>
      </c>
      <c r="N542" s="8">
        <f>IFERROR(VLOOKUP(A542,constraints!$A$2:$C$4968,3,FALSE),0)</f>
        <v>0.04</v>
      </c>
    </row>
    <row r="543" spans="1:14" x14ac:dyDescent="0.25">
      <c r="A543" s="17" t="s">
        <v>1353</v>
      </c>
      <c r="B543" s="17" t="s">
        <v>1354</v>
      </c>
      <c r="C543" s="17" t="s">
        <v>234</v>
      </c>
      <c r="D543" s="17" t="s">
        <v>20</v>
      </c>
      <c r="E543" s="17" t="s">
        <v>239</v>
      </c>
      <c r="F543" s="17" t="s">
        <v>244</v>
      </c>
      <c r="G543" s="17" t="s">
        <v>262</v>
      </c>
      <c r="H543" s="17" t="s">
        <v>254</v>
      </c>
      <c r="I543" s="17" t="s">
        <v>246</v>
      </c>
      <c r="J543" s="17" t="s">
        <v>277</v>
      </c>
      <c r="K543" s="17" t="s">
        <v>277</v>
      </c>
      <c r="L543" s="17" t="s">
        <v>301</v>
      </c>
      <c r="M543" s="1">
        <v>0</v>
      </c>
      <c r="N543" s="8">
        <f>IFERROR(VLOOKUP(A543,constraints!$A$2:$C$4968,3,FALSE),0)</f>
        <v>0.04</v>
      </c>
    </row>
    <row r="544" spans="1:14" x14ac:dyDescent="0.25">
      <c r="A544" s="17" t="s">
        <v>1355</v>
      </c>
      <c r="B544" s="17" t="s">
        <v>1356</v>
      </c>
      <c r="C544" s="17" t="s">
        <v>234</v>
      </c>
      <c r="D544" s="17" t="s">
        <v>20</v>
      </c>
      <c r="E544" s="17" t="s">
        <v>239</v>
      </c>
      <c r="F544" s="17" t="s">
        <v>244</v>
      </c>
      <c r="G544" s="17" t="s">
        <v>263</v>
      </c>
      <c r="H544" s="17" t="s">
        <v>254</v>
      </c>
      <c r="I544" s="17" t="s">
        <v>246</v>
      </c>
      <c r="J544" s="17" t="s">
        <v>277</v>
      </c>
      <c r="K544" s="17" t="s">
        <v>277</v>
      </c>
      <c r="L544" s="17" t="s">
        <v>301</v>
      </c>
      <c r="M544" s="1">
        <v>0</v>
      </c>
      <c r="N544" s="8">
        <f>IFERROR(VLOOKUP(A544,constraints!$A$2:$C$4968,3,FALSE),0)</f>
        <v>0.03</v>
      </c>
    </row>
    <row r="545" spans="1:14" x14ac:dyDescent="0.25">
      <c r="A545" s="17" t="s">
        <v>1357</v>
      </c>
      <c r="B545" s="17" t="s">
        <v>1358</v>
      </c>
      <c r="C545" s="17" t="s">
        <v>234</v>
      </c>
      <c r="D545" s="17" t="s">
        <v>20</v>
      </c>
      <c r="E545" s="17" t="s">
        <v>239</v>
      </c>
      <c r="F545" s="17" t="s">
        <v>244</v>
      </c>
      <c r="G545" s="17" t="s">
        <v>257</v>
      </c>
      <c r="H545" s="17" t="s">
        <v>254</v>
      </c>
      <c r="I545" s="17" t="s">
        <v>246</v>
      </c>
      <c r="J545" s="17" t="s">
        <v>277</v>
      </c>
      <c r="K545" s="17" t="s">
        <v>277</v>
      </c>
      <c r="L545" s="17" t="s">
        <v>301</v>
      </c>
      <c r="M545" s="1">
        <v>0</v>
      </c>
      <c r="N545" s="8">
        <f>IFERROR(VLOOKUP(A545,constraints!$A$2:$C$4968,3,FALSE),0)</f>
        <v>0.04</v>
      </c>
    </row>
    <row r="546" spans="1:14" x14ac:dyDescent="0.25">
      <c r="A546" s="17" t="s">
        <v>1359</v>
      </c>
      <c r="B546" s="17" t="s">
        <v>1360</v>
      </c>
      <c r="C546" s="17" t="s">
        <v>234</v>
      </c>
      <c r="D546" s="17" t="s">
        <v>20</v>
      </c>
      <c r="E546" s="17" t="s">
        <v>239</v>
      </c>
      <c r="F546" s="17" t="s">
        <v>243</v>
      </c>
      <c r="G546" s="17" t="s">
        <v>267</v>
      </c>
      <c r="H546" s="17" t="s">
        <v>254</v>
      </c>
      <c r="I546" s="17" t="s">
        <v>246</v>
      </c>
      <c r="J546" s="17" t="s">
        <v>277</v>
      </c>
      <c r="K546" s="17" t="s">
        <v>277</v>
      </c>
      <c r="L546" s="17" t="s">
        <v>293</v>
      </c>
      <c r="M546" s="1">
        <v>0</v>
      </c>
      <c r="N546" s="8">
        <f>IFERROR(VLOOKUP(A546,constraints!$A$2:$C$4968,3,FALSE),0)</f>
        <v>0.01</v>
      </c>
    </row>
    <row r="547" spans="1:14" x14ac:dyDescent="0.25">
      <c r="A547" s="17" t="s">
        <v>1361</v>
      </c>
      <c r="B547" s="17" t="s">
        <v>1362</v>
      </c>
      <c r="C547" s="17" t="s">
        <v>234</v>
      </c>
      <c r="D547" s="17" t="s">
        <v>20</v>
      </c>
      <c r="E547" s="17" t="s">
        <v>239</v>
      </c>
      <c r="F547" s="17" t="s">
        <v>243</v>
      </c>
      <c r="G547" s="17" t="s">
        <v>257</v>
      </c>
      <c r="H547" s="17" t="s">
        <v>254</v>
      </c>
      <c r="I547" s="17" t="s">
        <v>246</v>
      </c>
      <c r="J547" s="17" t="s">
        <v>277</v>
      </c>
      <c r="K547" s="17" t="s">
        <v>277</v>
      </c>
      <c r="L547" s="17" t="s">
        <v>293</v>
      </c>
      <c r="M547" s="1">
        <v>0</v>
      </c>
      <c r="N547" s="8">
        <f>IFERROR(VLOOKUP(A547,constraints!$A$2:$C$4968,3,FALSE),0)</f>
        <v>0.01</v>
      </c>
    </row>
    <row r="548" spans="1:14" x14ac:dyDescent="0.25">
      <c r="A548" s="17" t="s">
        <v>1363</v>
      </c>
      <c r="B548" s="17" t="s">
        <v>1364</v>
      </c>
      <c r="C548" s="17" t="s">
        <v>234</v>
      </c>
      <c r="D548" s="17" t="s">
        <v>20</v>
      </c>
      <c r="E548" s="17" t="s">
        <v>240</v>
      </c>
      <c r="F548" s="17" t="s">
        <v>245</v>
      </c>
      <c r="G548" s="17" t="s">
        <v>263</v>
      </c>
      <c r="H548" s="17" t="s">
        <v>254</v>
      </c>
      <c r="I548" s="17" t="s">
        <v>246</v>
      </c>
      <c r="J548" s="17" t="s">
        <v>277</v>
      </c>
      <c r="K548" s="17" t="s">
        <v>277</v>
      </c>
      <c r="L548" s="17" t="s">
        <v>308</v>
      </c>
      <c r="M548" s="1">
        <v>0</v>
      </c>
      <c r="N548" s="8">
        <f>IFERROR(VLOOKUP(A548,constraints!$A$2:$C$4968,3,FALSE),0)</f>
        <v>0.05</v>
      </c>
    </row>
    <row r="549" spans="1:14" x14ac:dyDescent="0.25">
      <c r="A549" s="17" t="s">
        <v>1365</v>
      </c>
      <c r="B549" s="17" t="s">
        <v>1366</v>
      </c>
      <c r="C549" s="17" t="s">
        <v>234</v>
      </c>
      <c r="D549" s="17" t="s">
        <v>20</v>
      </c>
      <c r="E549" s="17" t="s">
        <v>239</v>
      </c>
      <c r="F549" s="17" t="s">
        <v>243</v>
      </c>
      <c r="G549" s="17" t="s">
        <v>262</v>
      </c>
      <c r="H549" s="17" t="s">
        <v>254</v>
      </c>
      <c r="I549" s="17" t="s">
        <v>246</v>
      </c>
      <c r="J549" s="17" t="s">
        <v>277</v>
      </c>
      <c r="K549" s="17" t="s">
        <v>277</v>
      </c>
      <c r="L549" s="17" t="s">
        <v>293</v>
      </c>
      <c r="M549" s="1">
        <v>0</v>
      </c>
      <c r="N549" s="8">
        <f>IFERROR(VLOOKUP(A549,constraints!$A$2:$C$4968,3,FALSE),0)</f>
        <v>0.01</v>
      </c>
    </row>
    <row r="550" spans="1:14" x14ac:dyDescent="0.25">
      <c r="A550" s="17" t="s">
        <v>1367</v>
      </c>
      <c r="B550" s="17" t="s">
        <v>1368</v>
      </c>
      <c r="C550" s="17" t="s">
        <v>234</v>
      </c>
      <c r="D550" s="17" t="s">
        <v>20</v>
      </c>
      <c r="E550" s="17" t="s">
        <v>241</v>
      </c>
      <c r="F550" s="17" t="s">
        <v>244</v>
      </c>
      <c r="G550" s="17" t="s">
        <v>260</v>
      </c>
      <c r="H550" s="17" t="s">
        <v>254</v>
      </c>
      <c r="I550" s="17" t="s">
        <v>246</v>
      </c>
      <c r="J550" s="17" t="s">
        <v>277</v>
      </c>
      <c r="K550" s="17" t="s">
        <v>277</v>
      </c>
      <c r="L550" s="17" t="s">
        <v>296</v>
      </c>
      <c r="M550" s="1">
        <v>0</v>
      </c>
      <c r="N550" s="8">
        <f>IFERROR(VLOOKUP(A550,constraints!$A$2:$C$4968,3,FALSE),0)</f>
        <v>0.02</v>
      </c>
    </row>
    <row r="551" spans="1:14" x14ac:dyDescent="0.25">
      <c r="A551" s="17" t="s">
        <v>1369</v>
      </c>
      <c r="B551" s="17" t="s">
        <v>1370</v>
      </c>
      <c r="C551" s="17" t="s">
        <v>234</v>
      </c>
      <c r="D551" s="17" t="s">
        <v>20</v>
      </c>
      <c r="E551" s="17" t="s">
        <v>239</v>
      </c>
      <c r="F551" s="17" t="s">
        <v>245</v>
      </c>
      <c r="G551" s="17" t="s">
        <v>263</v>
      </c>
      <c r="H551" s="17" t="s">
        <v>254</v>
      </c>
      <c r="I551" s="17" t="s">
        <v>246</v>
      </c>
      <c r="J551" s="17" t="s">
        <v>277</v>
      </c>
      <c r="K551" s="17" t="s">
        <v>277</v>
      </c>
      <c r="L551" s="17" t="s">
        <v>286</v>
      </c>
      <c r="M551" s="1">
        <v>0</v>
      </c>
      <c r="N551" s="8">
        <f>IFERROR(VLOOKUP(A551,constraints!$A$2:$C$4968,3,FALSE),0)</f>
        <v>0.03</v>
      </c>
    </row>
    <row r="552" spans="1:14" x14ac:dyDescent="0.25">
      <c r="A552" s="17" t="s">
        <v>1371</v>
      </c>
      <c r="B552" s="17" t="s">
        <v>1372</v>
      </c>
      <c r="C552" s="17" t="s">
        <v>234</v>
      </c>
      <c r="D552" s="17" t="s">
        <v>20</v>
      </c>
      <c r="E552" s="17" t="s">
        <v>241</v>
      </c>
      <c r="F552" s="17" t="s">
        <v>243</v>
      </c>
      <c r="G552" s="17" t="s">
        <v>258</v>
      </c>
      <c r="H552" s="17" t="s">
        <v>254</v>
      </c>
      <c r="I552" s="17" t="s">
        <v>246</v>
      </c>
      <c r="J552" s="17" t="s">
        <v>277</v>
      </c>
      <c r="K552" s="17" t="s">
        <v>277</v>
      </c>
      <c r="L552" s="17" t="s">
        <v>356</v>
      </c>
      <c r="M552" s="1">
        <v>0</v>
      </c>
      <c r="N552" s="8">
        <f>IFERROR(VLOOKUP(A552,constraints!$A$2:$C$4968,3,FALSE),0)</f>
        <v>0.05</v>
      </c>
    </row>
    <row r="553" spans="1:14" x14ac:dyDescent="0.25">
      <c r="A553" s="17" t="s">
        <v>1373</v>
      </c>
      <c r="B553" s="17" t="s">
        <v>1374</v>
      </c>
      <c r="C553" s="17" t="s">
        <v>234</v>
      </c>
      <c r="D553" s="17" t="s">
        <v>20</v>
      </c>
      <c r="E553" s="17" t="s">
        <v>240</v>
      </c>
      <c r="F553" s="17" t="s">
        <v>244</v>
      </c>
      <c r="G553" s="17" t="s">
        <v>258</v>
      </c>
      <c r="H553" s="17" t="s">
        <v>254</v>
      </c>
      <c r="I553" s="17" t="s">
        <v>246</v>
      </c>
      <c r="J553" s="17" t="s">
        <v>277</v>
      </c>
      <c r="K553" s="17" t="s">
        <v>277</v>
      </c>
      <c r="L553" s="17" t="s">
        <v>333</v>
      </c>
      <c r="M553" s="1">
        <v>0</v>
      </c>
      <c r="N553" s="8">
        <f>IFERROR(VLOOKUP(A553,constraints!$A$2:$C$4968,3,FALSE),0)</f>
        <v>0.01</v>
      </c>
    </row>
    <row r="554" spans="1:14" x14ac:dyDescent="0.25">
      <c r="A554" s="17" t="s">
        <v>1375</v>
      </c>
      <c r="B554" s="17" t="s">
        <v>1376</v>
      </c>
      <c r="C554" s="17" t="s">
        <v>234</v>
      </c>
      <c r="D554" s="17" t="s">
        <v>20</v>
      </c>
      <c r="E554" s="17" t="s">
        <v>240</v>
      </c>
      <c r="F554" s="17" t="s">
        <v>245</v>
      </c>
      <c r="G554" s="17" t="s">
        <v>267</v>
      </c>
      <c r="H554" s="17" t="s">
        <v>254</v>
      </c>
      <c r="I554" s="17" t="s">
        <v>246</v>
      </c>
      <c r="J554" s="17" t="s">
        <v>277</v>
      </c>
      <c r="K554" s="17" t="s">
        <v>277</v>
      </c>
      <c r="L554" s="17" t="s">
        <v>308</v>
      </c>
      <c r="M554" s="1">
        <v>0</v>
      </c>
      <c r="N554" s="8">
        <f>IFERROR(VLOOKUP(A554,constraints!$A$2:$C$4968,3,FALSE),0)</f>
        <v>0.04</v>
      </c>
    </row>
    <row r="555" spans="1:14" x14ac:dyDescent="0.25">
      <c r="A555" s="17" t="s">
        <v>1377</v>
      </c>
      <c r="B555" s="17" t="s">
        <v>1378</v>
      </c>
      <c r="C555" s="17" t="s">
        <v>234</v>
      </c>
      <c r="D555" s="17" t="s">
        <v>20</v>
      </c>
      <c r="E555" s="17" t="s">
        <v>239</v>
      </c>
      <c r="F555" s="17" t="s">
        <v>243</v>
      </c>
      <c r="G555" s="17" t="s">
        <v>262</v>
      </c>
      <c r="H555" s="17" t="s">
        <v>254</v>
      </c>
      <c r="I555" s="17" t="s">
        <v>246</v>
      </c>
      <c r="J555" s="17" t="s">
        <v>277</v>
      </c>
      <c r="K555" s="17" t="s">
        <v>277</v>
      </c>
      <c r="L555" s="17" t="s">
        <v>293</v>
      </c>
      <c r="M555" s="1">
        <v>0</v>
      </c>
      <c r="N555" s="8">
        <f>IFERROR(VLOOKUP(A555,constraints!$A$2:$C$4968,3,FALSE),0)</f>
        <v>0.03</v>
      </c>
    </row>
    <row r="556" spans="1:14" x14ac:dyDescent="0.25">
      <c r="A556" s="17" t="s">
        <v>1379</v>
      </c>
      <c r="B556" s="17" t="s">
        <v>1380</v>
      </c>
      <c r="C556" s="17" t="s">
        <v>234</v>
      </c>
      <c r="D556" s="17" t="s">
        <v>20</v>
      </c>
      <c r="E556" s="17" t="s">
        <v>239</v>
      </c>
      <c r="F556" s="17" t="s">
        <v>244</v>
      </c>
      <c r="G556" s="17" t="s">
        <v>264</v>
      </c>
      <c r="H556" s="17" t="s">
        <v>254</v>
      </c>
      <c r="I556" s="17" t="s">
        <v>246</v>
      </c>
      <c r="J556" s="17" t="s">
        <v>277</v>
      </c>
      <c r="K556" s="17" t="s">
        <v>277</v>
      </c>
      <c r="L556" s="17" t="s">
        <v>301</v>
      </c>
      <c r="M556" s="1">
        <v>0</v>
      </c>
      <c r="N556" s="8">
        <f>IFERROR(VLOOKUP(A556,constraints!$A$2:$C$4968,3,FALSE),0)</f>
        <v>0.02</v>
      </c>
    </row>
    <row r="557" spans="1:14" x14ac:dyDescent="0.25">
      <c r="A557" s="17" t="s">
        <v>1381</v>
      </c>
      <c r="B557" s="17" t="s">
        <v>1382</v>
      </c>
      <c r="C557" s="17" t="s">
        <v>234</v>
      </c>
      <c r="D557" s="17" t="s">
        <v>20</v>
      </c>
      <c r="E557" s="17" t="s">
        <v>240</v>
      </c>
      <c r="F557" s="17" t="s">
        <v>243</v>
      </c>
      <c r="G557" s="17" t="s">
        <v>258</v>
      </c>
      <c r="H557" s="17" t="s">
        <v>254</v>
      </c>
      <c r="I557" s="17" t="s">
        <v>246</v>
      </c>
      <c r="J557" s="17" t="s">
        <v>277</v>
      </c>
      <c r="K557" s="17" t="s">
        <v>277</v>
      </c>
      <c r="L557" s="17" t="s">
        <v>281</v>
      </c>
      <c r="M557" s="1">
        <v>0</v>
      </c>
      <c r="N557" s="8">
        <f>IFERROR(VLOOKUP(A557,constraints!$A$2:$C$4968,3,FALSE),0)</f>
        <v>0.04</v>
      </c>
    </row>
    <row r="558" spans="1:14" x14ac:dyDescent="0.25">
      <c r="A558" s="17" t="s">
        <v>1383</v>
      </c>
      <c r="B558" s="17" t="s">
        <v>1384</v>
      </c>
      <c r="C558" s="17" t="s">
        <v>234</v>
      </c>
      <c r="D558" s="17" t="s">
        <v>20</v>
      </c>
      <c r="E558" s="17" t="s">
        <v>239</v>
      </c>
      <c r="F558" s="17" t="s">
        <v>244</v>
      </c>
      <c r="G558" s="17" t="s">
        <v>260</v>
      </c>
      <c r="H558" s="17" t="s">
        <v>254</v>
      </c>
      <c r="I558" s="17" t="s">
        <v>246</v>
      </c>
      <c r="J558" s="17" t="s">
        <v>277</v>
      </c>
      <c r="K558" s="17" t="s">
        <v>277</v>
      </c>
      <c r="L558" s="17" t="s">
        <v>301</v>
      </c>
      <c r="M558" s="1">
        <v>0</v>
      </c>
      <c r="N558" s="8">
        <f>IFERROR(VLOOKUP(A558,constraints!$A$2:$C$4968,3,FALSE),0)</f>
        <v>0.01</v>
      </c>
    </row>
    <row r="559" spans="1:14" x14ac:dyDescent="0.25">
      <c r="A559" s="17" t="s">
        <v>1385</v>
      </c>
      <c r="B559" s="17" t="s">
        <v>1386</v>
      </c>
      <c r="C559" s="17" t="s">
        <v>234</v>
      </c>
      <c r="D559" s="17" t="s">
        <v>20</v>
      </c>
      <c r="E559" s="17" t="s">
        <v>239</v>
      </c>
      <c r="F559" s="17" t="s">
        <v>244</v>
      </c>
      <c r="G559" s="17" t="s">
        <v>262</v>
      </c>
      <c r="H559" s="17" t="s">
        <v>254</v>
      </c>
      <c r="I559" s="17" t="s">
        <v>246</v>
      </c>
      <c r="J559" s="17" t="s">
        <v>277</v>
      </c>
      <c r="K559" s="17" t="s">
        <v>277</v>
      </c>
      <c r="L559" s="17" t="s">
        <v>301</v>
      </c>
      <c r="M559" s="1">
        <v>0</v>
      </c>
      <c r="N559" s="8">
        <f>IFERROR(VLOOKUP(A559,constraints!$A$2:$C$4968,3,FALSE),0)</f>
        <v>0.03</v>
      </c>
    </row>
    <row r="560" spans="1:14" x14ac:dyDescent="0.25">
      <c r="A560" s="17" t="s">
        <v>1387</v>
      </c>
      <c r="B560" s="17" t="s">
        <v>1388</v>
      </c>
      <c r="C560" s="17" t="s">
        <v>234</v>
      </c>
      <c r="D560" s="17" t="s">
        <v>20</v>
      </c>
      <c r="E560" s="17" t="s">
        <v>239</v>
      </c>
      <c r="F560" s="17" t="s">
        <v>244</v>
      </c>
      <c r="G560" s="17" t="s">
        <v>268</v>
      </c>
      <c r="H560" s="17" t="s">
        <v>254</v>
      </c>
      <c r="I560" s="17" t="s">
        <v>246</v>
      </c>
      <c r="J560" s="17" t="s">
        <v>277</v>
      </c>
      <c r="K560" s="17" t="s">
        <v>277</v>
      </c>
      <c r="L560" s="17" t="s">
        <v>301</v>
      </c>
      <c r="M560" s="1">
        <v>0</v>
      </c>
      <c r="N560" s="8">
        <f>IFERROR(VLOOKUP(A560,constraints!$A$2:$C$4968,3,FALSE),0)</f>
        <v>0.05</v>
      </c>
    </row>
    <row r="561" spans="1:14" x14ac:dyDescent="0.25">
      <c r="A561" s="17" t="s">
        <v>1389</v>
      </c>
      <c r="B561" s="17" t="s">
        <v>1390</v>
      </c>
      <c r="C561" s="17" t="s">
        <v>234</v>
      </c>
      <c r="D561" s="17" t="s">
        <v>20</v>
      </c>
      <c r="E561" s="17" t="s">
        <v>240</v>
      </c>
      <c r="F561" s="17" t="s">
        <v>244</v>
      </c>
      <c r="G561" s="17" t="s">
        <v>257</v>
      </c>
      <c r="H561" s="17" t="s">
        <v>254</v>
      </c>
      <c r="I561" s="17" t="s">
        <v>246</v>
      </c>
      <c r="J561" s="17" t="s">
        <v>277</v>
      </c>
      <c r="K561" s="17" t="s">
        <v>277</v>
      </c>
      <c r="L561" s="17" t="s">
        <v>333</v>
      </c>
      <c r="M561" s="1">
        <v>0</v>
      </c>
      <c r="N561" s="8">
        <f>IFERROR(VLOOKUP(A561,constraints!$A$2:$C$4968,3,FALSE),0)</f>
        <v>0.01</v>
      </c>
    </row>
    <row r="562" spans="1:14" x14ac:dyDescent="0.25">
      <c r="A562" s="17" t="s">
        <v>1391</v>
      </c>
      <c r="B562" s="17" t="s">
        <v>1392</v>
      </c>
      <c r="C562" s="17" t="s">
        <v>234</v>
      </c>
      <c r="D562" s="17" t="s">
        <v>20</v>
      </c>
      <c r="E562" s="17" t="s">
        <v>241</v>
      </c>
      <c r="F562" s="17" t="s">
        <v>245</v>
      </c>
      <c r="G562" s="17" t="s">
        <v>257</v>
      </c>
      <c r="H562" s="17" t="s">
        <v>254</v>
      </c>
      <c r="I562" s="17" t="s">
        <v>246</v>
      </c>
      <c r="J562" s="17" t="s">
        <v>277</v>
      </c>
      <c r="K562" s="17" t="s">
        <v>277</v>
      </c>
      <c r="L562" s="17" t="s">
        <v>278</v>
      </c>
      <c r="M562" s="1">
        <v>0</v>
      </c>
      <c r="N562" s="8">
        <f>IFERROR(VLOOKUP(A562,constraints!$A$2:$C$4968,3,FALSE),0)</f>
        <v>0.04</v>
      </c>
    </row>
    <row r="563" spans="1:14" x14ac:dyDescent="0.25">
      <c r="A563" s="17" t="s">
        <v>1393</v>
      </c>
      <c r="B563" s="17" t="s">
        <v>1394</v>
      </c>
      <c r="C563" s="17" t="s">
        <v>234</v>
      </c>
      <c r="D563" s="17" t="s">
        <v>20</v>
      </c>
      <c r="E563" s="17" t="s">
        <v>239</v>
      </c>
      <c r="F563" s="17" t="s">
        <v>245</v>
      </c>
      <c r="G563" s="17" t="s">
        <v>263</v>
      </c>
      <c r="H563" s="17" t="s">
        <v>254</v>
      </c>
      <c r="I563" s="17" t="s">
        <v>246</v>
      </c>
      <c r="J563" s="17" t="s">
        <v>277</v>
      </c>
      <c r="K563" s="17" t="s">
        <v>277</v>
      </c>
      <c r="L563" s="17" t="s">
        <v>286</v>
      </c>
      <c r="M563" s="1">
        <v>0</v>
      </c>
      <c r="N563" s="8">
        <f>IFERROR(VLOOKUP(A563,constraints!$A$2:$C$4968,3,FALSE),0)</f>
        <v>0.03</v>
      </c>
    </row>
    <row r="564" spans="1:14" x14ac:dyDescent="0.25">
      <c r="A564" s="17" t="s">
        <v>1395</v>
      </c>
      <c r="B564" s="17" t="s">
        <v>1396</v>
      </c>
      <c r="C564" s="17" t="s">
        <v>234</v>
      </c>
      <c r="D564" s="17" t="s">
        <v>20</v>
      </c>
      <c r="E564" s="17" t="s">
        <v>239</v>
      </c>
      <c r="F564" s="17" t="s">
        <v>243</v>
      </c>
      <c r="G564" s="17" t="s">
        <v>257</v>
      </c>
      <c r="H564" s="17" t="s">
        <v>254</v>
      </c>
      <c r="I564" s="17" t="s">
        <v>246</v>
      </c>
      <c r="J564" s="17" t="s">
        <v>277</v>
      </c>
      <c r="K564" s="17" t="s">
        <v>277</v>
      </c>
      <c r="L564" s="17" t="s">
        <v>293</v>
      </c>
      <c r="M564" s="1">
        <v>0</v>
      </c>
      <c r="N564" s="8">
        <f>IFERROR(VLOOKUP(A564,constraints!$A$2:$C$4968,3,FALSE),0)</f>
        <v>0.01</v>
      </c>
    </row>
    <row r="565" spans="1:14" x14ac:dyDescent="0.25">
      <c r="A565" s="17" t="s">
        <v>1397</v>
      </c>
      <c r="B565" s="17" t="s">
        <v>1398</v>
      </c>
      <c r="C565" s="17" t="s">
        <v>234</v>
      </c>
      <c r="D565" s="17" t="s">
        <v>20</v>
      </c>
      <c r="E565" s="17" t="s">
        <v>239</v>
      </c>
      <c r="F565" s="17" t="s">
        <v>244</v>
      </c>
      <c r="G565" s="17" t="s">
        <v>267</v>
      </c>
      <c r="H565" s="17" t="s">
        <v>254</v>
      </c>
      <c r="I565" s="17" t="s">
        <v>246</v>
      </c>
      <c r="J565" s="17" t="s">
        <v>277</v>
      </c>
      <c r="K565" s="17" t="s">
        <v>277</v>
      </c>
      <c r="L565" s="17" t="s">
        <v>301</v>
      </c>
      <c r="M565" s="1">
        <v>0</v>
      </c>
      <c r="N565" s="8">
        <f>IFERROR(VLOOKUP(A565,constraints!$A$2:$C$4968,3,FALSE),0)</f>
        <v>0.04</v>
      </c>
    </row>
    <row r="566" spans="1:14" x14ac:dyDescent="0.25">
      <c r="A566" s="17" t="s">
        <v>1399</v>
      </c>
      <c r="B566" s="17" t="s">
        <v>1400</v>
      </c>
      <c r="C566" s="17" t="s">
        <v>234</v>
      </c>
      <c r="D566" s="17" t="s">
        <v>20</v>
      </c>
      <c r="E566" s="17" t="s">
        <v>239</v>
      </c>
      <c r="F566" s="17" t="s">
        <v>244</v>
      </c>
      <c r="G566" s="17" t="s">
        <v>264</v>
      </c>
      <c r="H566" s="17" t="s">
        <v>254</v>
      </c>
      <c r="I566" s="17" t="s">
        <v>246</v>
      </c>
      <c r="J566" s="17" t="s">
        <v>277</v>
      </c>
      <c r="K566" s="17" t="s">
        <v>277</v>
      </c>
      <c r="L566" s="17" t="s">
        <v>301</v>
      </c>
      <c r="M566" s="1">
        <v>0</v>
      </c>
      <c r="N566" s="8">
        <f>IFERROR(VLOOKUP(A566,constraints!$A$2:$C$4968,3,FALSE),0)</f>
        <v>0.03</v>
      </c>
    </row>
    <row r="567" spans="1:14" x14ac:dyDescent="0.25">
      <c r="A567" s="17" t="s">
        <v>1401</v>
      </c>
      <c r="B567" s="17" t="s">
        <v>1402</v>
      </c>
      <c r="C567" s="17" t="s">
        <v>234</v>
      </c>
      <c r="D567" s="17" t="s">
        <v>20</v>
      </c>
      <c r="E567" s="17" t="s">
        <v>239</v>
      </c>
      <c r="F567" s="17" t="s">
        <v>243</v>
      </c>
      <c r="G567" s="17" t="s">
        <v>264</v>
      </c>
      <c r="H567" s="17" t="s">
        <v>254</v>
      </c>
      <c r="I567" s="17" t="s">
        <v>246</v>
      </c>
      <c r="J567" s="17" t="s">
        <v>277</v>
      </c>
      <c r="K567" s="17" t="s">
        <v>277</v>
      </c>
      <c r="L567" s="17" t="s">
        <v>293</v>
      </c>
      <c r="M567" s="1">
        <v>0</v>
      </c>
      <c r="N567" s="8">
        <f>IFERROR(VLOOKUP(A567,constraints!$A$2:$C$4968,3,FALSE),0)</f>
        <v>0.03</v>
      </c>
    </row>
    <row r="568" spans="1:14" x14ac:dyDescent="0.25">
      <c r="A568" s="17" t="s">
        <v>1403</v>
      </c>
      <c r="B568" s="17" t="s">
        <v>1404</v>
      </c>
      <c r="C568" s="17" t="s">
        <v>234</v>
      </c>
      <c r="D568" s="17" t="s">
        <v>20</v>
      </c>
      <c r="E568" s="17" t="s">
        <v>239</v>
      </c>
      <c r="F568" s="17" t="s">
        <v>244</v>
      </c>
      <c r="G568" s="17" t="s">
        <v>260</v>
      </c>
      <c r="H568" s="17" t="s">
        <v>254</v>
      </c>
      <c r="I568" s="17" t="s">
        <v>246</v>
      </c>
      <c r="J568" s="17" t="s">
        <v>277</v>
      </c>
      <c r="K568" s="17" t="s">
        <v>277</v>
      </c>
      <c r="L568" s="17" t="s">
        <v>301</v>
      </c>
      <c r="M568" s="1">
        <v>0</v>
      </c>
      <c r="N568" s="8">
        <f>IFERROR(VLOOKUP(A568,constraints!$A$2:$C$4968,3,FALSE),0)</f>
        <v>0.05</v>
      </c>
    </row>
    <row r="569" spans="1:14" x14ac:dyDescent="0.25">
      <c r="A569" s="17" t="s">
        <v>1405</v>
      </c>
      <c r="B569" s="17" t="s">
        <v>1406</v>
      </c>
      <c r="C569" s="17" t="s">
        <v>234</v>
      </c>
      <c r="D569" s="17" t="s">
        <v>20</v>
      </c>
      <c r="E569" s="17" t="s">
        <v>239</v>
      </c>
      <c r="F569" s="17" t="s">
        <v>243</v>
      </c>
      <c r="G569" s="17" t="s">
        <v>262</v>
      </c>
      <c r="H569" s="17" t="s">
        <v>254</v>
      </c>
      <c r="I569" s="17" t="s">
        <v>246</v>
      </c>
      <c r="J569" s="17" t="s">
        <v>277</v>
      </c>
      <c r="K569" s="17" t="s">
        <v>277</v>
      </c>
      <c r="L569" s="17" t="s">
        <v>293</v>
      </c>
      <c r="M569" s="1">
        <v>0</v>
      </c>
      <c r="N569" s="8">
        <f>IFERROR(VLOOKUP(A569,constraints!$A$2:$C$4968,3,FALSE),0)</f>
        <v>0.04</v>
      </c>
    </row>
    <row r="570" spans="1:14" x14ac:dyDescent="0.25">
      <c r="A570" s="17" t="s">
        <v>1407</v>
      </c>
      <c r="B570" s="17" t="s">
        <v>1408</v>
      </c>
      <c r="C570" s="17" t="s">
        <v>234</v>
      </c>
      <c r="D570" s="17" t="s">
        <v>20</v>
      </c>
      <c r="E570" s="17" t="s">
        <v>239</v>
      </c>
      <c r="F570" s="17" t="s">
        <v>245</v>
      </c>
      <c r="G570" s="17" t="s">
        <v>263</v>
      </c>
      <c r="H570" s="17" t="s">
        <v>254</v>
      </c>
      <c r="I570" s="17" t="s">
        <v>246</v>
      </c>
      <c r="J570" s="17" t="s">
        <v>277</v>
      </c>
      <c r="K570" s="17" t="s">
        <v>277</v>
      </c>
      <c r="L570" s="17" t="s">
        <v>286</v>
      </c>
      <c r="M570" s="1">
        <v>0</v>
      </c>
      <c r="N570" s="8">
        <f>IFERROR(VLOOKUP(A570,constraints!$A$2:$C$4968,3,FALSE),0)</f>
        <v>0.01</v>
      </c>
    </row>
    <row r="571" spans="1:14" x14ac:dyDescent="0.25">
      <c r="A571" s="17" t="s">
        <v>1409</v>
      </c>
      <c r="B571" s="17" t="s">
        <v>1410</v>
      </c>
      <c r="C571" s="17" t="s">
        <v>234</v>
      </c>
      <c r="D571" s="17" t="s">
        <v>20</v>
      </c>
      <c r="E571" s="17" t="s">
        <v>239</v>
      </c>
      <c r="F571" s="17" t="s">
        <v>243</v>
      </c>
      <c r="G571" s="17" t="s">
        <v>257</v>
      </c>
      <c r="H571" s="17" t="s">
        <v>254</v>
      </c>
      <c r="I571" s="17" t="s">
        <v>246</v>
      </c>
      <c r="J571" s="17" t="s">
        <v>277</v>
      </c>
      <c r="K571" s="17" t="s">
        <v>277</v>
      </c>
      <c r="L571" s="17" t="s">
        <v>293</v>
      </c>
      <c r="M571" s="1">
        <v>0</v>
      </c>
      <c r="N571" s="8">
        <f>IFERROR(VLOOKUP(A571,constraints!$A$2:$C$4968,3,FALSE),0)</f>
        <v>0.04</v>
      </c>
    </row>
    <row r="572" spans="1:14" x14ac:dyDescent="0.25">
      <c r="A572" s="17" t="s">
        <v>155</v>
      </c>
      <c r="B572" s="17" t="s">
        <v>1411</v>
      </c>
      <c r="C572" s="17" t="s">
        <v>234</v>
      </c>
      <c r="D572" s="17" t="s">
        <v>20</v>
      </c>
      <c r="E572" s="17" t="s">
        <v>239</v>
      </c>
      <c r="F572" s="17" t="s">
        <v>245</v>
      </c>
      <c r="G572" s="17" t="s">
        <v>263</v>
      </c>
      <c r="H572" s="17" t="s">
        <v>254</v>
      </c>
      <c r="I572" s="17" t="s">
        <v>246</v>
      </c>
      <c r="J572" s="17" t="s">
        <v>277</v>
      </c>
      <c r="K572" s="17" t="s">
        <v>277</v>
      </c>
      <c r="L572" s="17" t="s">
        <v>286</v>
      </c>
      <c r="M572" s="1">
        <v>0</v>
      </c>
      <c r="N572" s="8">
        <f>IFERROR(VLOOKUP(A572,constraints!$A$2:$C$4968,3,FALSE),0)</f>
        <v>0.01</v>
      </c>
    </row>
    <row r="573" spans="1:14" x14ac:dyDescent="0.25">
      <c r="A573" s="17" t="s">
        <v>1412</v>
      </c>
      <c r="B573" s="17" t="s">
        <v>1413</v>
      </c>
      <c r="C573" s="17" t="s">
        <v>234</v>
      </c>
      <c r="D573" s="17" t="s">
        <v>20</v>
      </c>
      <c r="E573" s="17" t="s">
        <v>239</v>
      </c>
      <c r="F573" s="17" t="s">
        <v>244</v>
      </c>
      <c r="G573" s="17" t="s">
        <v>260</v>
      </c>
      <c r="H573" s="17" t="s">
        <v>254</v>
      </c>
      <c r="I573" s="17" t="s">
        <v>246</v>
      </c>
      <c r="J573" s="17" t="s">
        <v>277</v>
      </c>
      <c r="K573" s="17" t="s">
        <v>277</v>
      </c>
      <c r="L573" s="17" t="s">
        <v>301</v>
      </c>
      <c r="M573" s="1">
        <v>0</v>
      </c>
      <c r="N573" s="8">
        <f>IFERROR(VLOOKUP(A573,constraints!$A$2:$C$4968,3,FALSE),0)</f>
        <v>0.02</v>
      </c>
    </row>
    <row r="574" spans="1:14" x14ac:dyDescent="0.25">
      <c r="A574" s="17" t="s">
        <v>36</v>
      </c>
      <c r="B574" s="17" t="s">
        <v>1414</v>
      </c>
      <c r="C574" s="17" t="s">
        <v>234</v>
      </c>
      <c r="D574" s="17" t="s">
        <v>20</v>
      </c>
      <c r="E574" s="17" t="s">
        <v>240</v>
      </c>
      <c r="F574" s="17" t="s">
        <v>245</v>
      </c>
      <c r="G574" s="17" t="s">
        <v>263</v>
      </c>
      <c r="H574" s="17" t="s">
        <v>254</v>
      </c>
      <c r="I574" s="17" t="s">
        <v>246</v>
      </c>
      <c r="J574" s="17" t="s">
        <v>277</v>
      </c>
      <c r="K574" s="17" t="s">
        <v>277</v>
      </c>
      <c r="L574" s="17" t="s">
        <v>308</v>
      </c>
      <c r="M574" s="1">
        <v>0</v>
      </c>
      <c r="N574" s="8">
        <f>IFERROR(VLOOKUP(A574,constraints!$A$2:$C$4968,3,FALSE),0)</f>
        <v>0.04</v>
      </c>
    </row>
    <row r="575" spans="1:14" x14ac:dyDescent="0.25">
      <c r="A575" s="17" t="s">
        <v>1415</v>
      </c>
      <c r="B575" s="17" t="s">
        <v>1416</v>
      </c>
      <c r="C575" s="17" t="s">
        <v>234</v>
      </c>
      <c r="D575" s="17" t="s">
        <v>20</v>
      </c>
      <c r="E575" s="17" t="s">
        <v>241</v>
      </c>
      <c r="F575" s="17" t="s">
        <v>245</v>
      </c>
      <c r="G575" s="17" t="s">
        <v>267</v>
      </c>
      <c r="H575" s="17" t="s">
        <v>254</v>
      </c>
      <c r="I575" s="17" t="s">
        <v>246</v>
      </c>
      <c r="J575" s="17" t="s">
        <v>277</v>
      </c>
      <c r="K575" s="17" t="s">
        <v>277</v>
      </c>
      <c r="L575" s="17" t="s">
        <v>278</v>
      </c>
      <c r="M575" s="1">
        <v>0</v>
      </c>
      <c r="N575" s="8">
        <f>IFERROR(VLOOKUP(A575,constraints!$A$2:$C$4968,3,FALSE),0)</f>
        <v>0.05</v>
      </c>
    </row>
    <row r="576" spans="1:14" x14ac:dyDescent="0.25">
      <c r="A576" s="17" t="s">
        <v>1417</v>
      </c>
      <c r="B576" s="17" t="s">
        <v>1418</v>
      </c>
      <c r="C576" s="17" t="s">
        <v>234</v>
      </c>
      <c r="D576" s="17" t="s">
        <v>20</v>
      </c>
      <c r="E576" s="17" t="s">
        <v>239</v>
      </c>
      <c r="F576" s="17" t="s">
        <v>245</v>
      </c>
      <c r="G576" s="17" t="s">
        <v>263</v>
      </c>
      <c r="H576" s="17" t="s">
        <v>254</v>
      </c>
      <c r="I576" s="17" t="s">
        <v>246</v>
      </c>
      <c r="J576" s="17" t="s">
        <v>277</v>
      </c>
      <c r="K576" s="17" t="s">
        <v>277</v>
      </c>
      <c r="L576" s="17" t="s">
        <v>286</v>
      </c>
      <c r="M576" s="1">
        <v>0</v>
      </c>
      <c r="N576" s="8">
        <f>IFERROR(VLOOKUP(A576,constraints!$A$2:$C$4968,3,FALSE),0)</f>
        <v>0.01</v>
      </c>
    </row>
    <row r="577" spans="1:14" x14ac:dyDescent="0.25">
      <c r="A577" s="17" t="s">
        <v>1419</v>
      </c>
      <c r="B577" s="17" t="s">
        <v>1420</v>
      </c>
      <c r="C577" s="17" t="s">
        <v>234</v>
      </c>
      <c r="D577" s="17" t="s">
        <v>20</v>
      </c>
      <c r="E577" s="17" t="s">
        <v>239</v>
      </c>
      <c r="F577" s="17" t="s">
        <v>243</v>
      </c>
      <c r="G577" s="17" t="s">
        <v>257</v>
      </c>
      <c r="H577" s="17" t="s">
        <v>254</v>
      </c>
      <c r="I577" s="17" t="s">
        <v>246</v>
      </c>
      <c r="J577" s="17" t="s">
        <v>277</v>
      </c>
      <c r="K577" s="17" t="s">
        <v>277</v>
      </c>
      <c r="L577" s="17" t="s">
        <v>293</v>
      </c>
      <c r="M577" s="1">
        <v>0</v>
      </c>
      <c r="N577" s="8">
        <f>IFERROR(VLOOKUP(A577,constraints!$A$2:$C$4968,3,FALSE),0)</f>
        <v>0.02</v>
      </c>
    </row>
    <row r="578" spans="1:14" x14ac:dyDescent="0.25">
      <c r="A578" s="17" t="s">
        <v>1421</v>
      </c>
      <c r="B578" s="17" t="s">
        <v>1422</v>
      </c>
      <c r="C578" s="17" t="s">
        <v>234</v>
      </c>
      <c r="D578" s="17" t="s">
        <v>20</v>
      </c>
      <c r="E578" s="17" t="s">
        <v>239</v>
      </c>
      <c r="F578" s="17" t="s">
        <v>245</v>
      </c>
      <c r="G578" s="17" t="s">
        <v>267</v>
      </c>
      <c r="H578" s="17" t="s">
        <v>254</v>
      </c>
      <c r="I578" s="17" t="s">
        <v>246</v>
      </c>
      <c r="J578" s="17" t="s">
        <v>277</v>
      </c>
      <c r="K578" s="17" t="s">
        <v>277</v>
      </c>
      <c r="L578" s="17" t="s">
        <v>286</v>
      </c>
      <c r="M578" s="1">
        <v>0</v>
      </c>
      <c r="N578" s="8">
        <f>IFERROR(VLOOKUP(A578,constraints!$A$2:$C$4968,3,FALSE),0)</f>
        <v>0.04</v>
      </c>
    </row>
    <row r="579" spans="1:14" x14ac:dyDescent="0.25">
      <c r="A579" s="17" t="s">
        <v>1423</v>
      </c>
      <c r="B579" s="17" t="s">
        <v>1424</v>
      </c>
      <c r="C579" s="17" t="s">
        <v>234</v>
      </c>
      <c r="D579" s="17" t="s">
        <v>20</v>
      </c>
      <c r="E579" s="17" t="s">
        <v>240</v>
      </c>
      <c r="F579" s="17" t="s">
        <v>245</v>
      </c>
      <c r="G579" s="17" t="s">
        <v>257</v>
      </c>
      <c r="H579" s="17" t="s">
        <v>254</v>
      </c>
      <c r="I579" s="17" t="s">
        <v>246</v>
      </c>
      <c r="J579" s="17" t="s">
        <v>277</v>
      </c>
      <c r="K579" s="17" t="s">
        <v>277</v>
      </c>
      <c r="L579" s="17" t="s">
        <v>308</v>
      </c>
      <c r="M579" s="1">
        <v>0</v>
      </c>
      <c r="N579" s="8">
        <f>IFERROR(VLOOKUP(A579,constraints!$A$2:$C$4968,3,FALSE),0)</f>
        <v>0.02</v>
      </c>
    </row>
    <row r="580" spans="1:14" x14ac:dyDescent="0.25">
      <c r="A580" s="17" t="s">
        <v>1425</v>
      </c>
      <c r="B580" s="17" t="s">
        <v>1426</v>
      </c>
      <c r="C580" s="17" t="s">
        <v>234</v>
      </c>
      <c r="D580" s="17" t="s">
        <v>20</v>
      </c>
      <c r="E580" s="17" t="s">
        <v>239</v>
      </c>
      <c r="F580" s="17" t="s">
        <v>243</v>
      </c>
      <c r="G580" s="17" t="s">
        <v>265</v>
      </c>
      <c r="H580" s="17" t="s">
        <v>254</v>
      </c>
      <c r="I580" s="17" t="s">
        <v>246</v>
      </c>
      <c r="J580" s="17" t="s">
        <v>277</v>
      </c>
      <c r="K580" s="17" t="s">
        <v>277</v>
      </c>
      <c r="L580" s="17" t="s">
        <v>293</v>
      </c>
      <c r="M580" s="1">
        <v>0</v>
      </c>
      <c r="N580" s="8">
        <f>IFERROR(VLOOKUP(A580,constraints!$A$2:$C$4968,3,FALSE),0)</f>
        <v>0.02</v>
      </c>
    </row>
    <row r="581" spans="1:14" x14ac:dyDescent="0.25">
      <c r="A581" s="17" t="s">
        <v>1427</v>
      </c>
      <c r="B581" s="17" t="s">
        <v>1428</v>
      </c>
      <c r="C581" s="17" t="s">
        <v>234</v>
      </c>
      <c r="D581" s="17" t="s">
        <v>20</v>
      </c>
      <c r="E581" s="17" t="s">
        <v>239</v>
      </c>
      <c r="F581" s="17" t="s">
        <v>243</v>
      </c>
      <c r="G581" s="17" t="s">
        <v>267</v>
      </c>
      <c r="H581" s="17" t="s">
        <v>254</v>
      </c>
      <c r="I581" s="17" t="s">
        <v>246</v>
      </c>
      <c r="J581" s="17" t="s">
        <v>277</v>
      </c>
      <c r="K581" s="17" t="s">
        <v>277</v>
      </c>
      <c r="L581" s="17" t="s">
        <v>293</v>
      </c>
      <c r="M581" s="1">
        <v>0</v>
      </c>
      <c r="N581" s="8">
        <f>IFERROR(VLOOKUP(A581,constraints!$A$2:$C$4968,3,FALSE),0)</f>
        <v>0.04</v>
      </c>
    </row>
    <row r="582" spans="1:14" x14ac:dyDescent="0.25">
      <c r="A582" s="17" t="s">
        <v>1429</v>
      </c>
      <c r="B582" s="17" t="s">
        <v>1430</v>
      </c>
      <c r="C582" s="17" t="s">
        <v>234</v>
      </c>
      <c r="D582" s="17" t="s">
        <v>20</v>
      </c>
      <c r="E582" s="17" t="s">
        <v>239</v>
      </c>
      <c r="F582" s="17" t="s">
        <v>244</v>
      </c>
      <c r="G582" s="17" t="s">
        <v>267</v>
      </c>
      <c r="H582" s="17" t="s">
        <v>254</v>
      </c>
      <c r="I582" s="17" t="s">
        <v>246</v>
      </c>
      <c r="J582" s="17" t="s">
        <v>277</v>
      </c>
      <c r="K582" s="17" t="s">
        <v>277</v>
      </c>
      <c r="L582" s="17" t="s">
        <v>301</v>
      </c>
      <c r="M582" s="1">
        <v>0</v>
      </c>
      <c r="N582" s="8">
        <f>IFERROR(VLOOKUP(A582,constraints!$A$2:$C$4968,3,FALSE),0)</f>
        <v>0.03</v>
      </c>
    </row>
    <row r="583" spans="1:14" x14ac:dyDescent="0.25">
      <c r="A583" s="17" t="s">
        <v>1431</v>
      </c>
      <c r="B583" s="17" t="s">
        <v>1432</v>
      </c>
      <c r="C583" s="17" t="s">
        <v>234</v>
      </c>
      <c r="D583" s="17" t="s">
        <v>20</v>
      </c>
      <c r="E583" s="17" t="s">
        <v>239</v>
      </c>
      <c r="F583" s="17" t="s">
        <v>245</v>
      </c>
      <c r="G583" s="17" t="s">
        <v>264</v>
      </c>
      <c r="H583" s="17" t="s">
        <v>254</v>
      </c>
      <c r="I583" s="17" t="s">
        <v>246</v>
      </c>
      <c r="J583" s="17" t="s">
        <v>277</v>
      </c>
      <c r="K583" s="17" t="s">
        <v>277</v>
      </c>
      <c r="L583" s="17" t="s">
        <v>286</v>
      </c>
      <c r="M583" s="1">
        <v>0</v>
      </c>
      <c r="N583" s="8">
        <f>IFERROR(VLOOKUP(A583,constraints!$A$2:$C$4968,3,FALSE),0)</f>
        <v>0.04</v>
      </c>
    </row>
    <row r="584" spans="1:14" x14ac:dyDescent="0.25">
      <c r="A584" s="17" t="s">
        <v>1433</v>
      </c>
      <c r="B584" s="17" t="s">
        <v>1434</v>
      </c>
      <c r="C584" s="17" t="s">
        <v>234</v>
      </c>
      <c r="D584" s="17" t="s">
        <v>20</v>
      </c>
      <c r="E584" s="17" t="s">
        <v>241</v>
      </c>
      <c r="F584" s="17" t="s">
        <v>245</v>
      </c>
      <c r="G584" s="17" t="s">
        <v>267</v>
      </c>
      <c r="H584" s="17" t="s">
        <v>254</v>
      </c>
      <c r="I584" s="17" t="s">
        <v>246</v>
      </c>
      <c r="J584" s="17" t="s">
        <v>277</v>
      </c>
      <c r="K584" s="17" t="s">
        <v>277</v>
      </c>
      <c r="L584" s="17" t="s">
        <v>278</v>
      </c>
      <c r="M584" s="1">
        <v>0</v>
      </c>
      <c r="N584" s="8">
        <f>IFERROR(VLOOKUP(A584,constraints!$A$2:$C$4968,3,FALSE),0)</f>
        <v>0.02</v>
      </c>
    </row>
    <row r="585" spans="1:14" x14ac:dyDescent="0.25">
      <c r="A585" s="17" t="s">
        <v>1435</v>
      </c>
      <c r="B585" s="17" t="s">
        <v>1436</v>
      </c>
      <c r="C585" s="17" t="s">
        <v>234</v>
      </c>
      <c r="D585" s="17" t="s">
        <v>20</v>
      </c>
      <c r="E585" s="17" t="s">
        <v>239</v>
      </c>
      <c r="F585" s="17" t="s">
        <v>244</v>
      </c>
      <c r="G585" s="17" t="s">
        <v>263</v>
      </c>
      <c r="H585" s="17" t="s">
        <v>254</v>
      </c>
      <c r="I585" s="17" t="s">
        <v>246</v>
      </c>
      <c r="J585" s="17" t="s">
        <v>277</v>
      </c>
      <c r="K585" s="17" t="s">
        <v>277</v>
      </c>
      <c r="L585" s="17" t="s">
        <v>301</v>
      </c>
      <c r="M585" s="1">
        <v>0</v>
      </c>
      <c r="N585" s="8">
        <f>IFERROR(VLOOKUP(A585,constraints!$A$2:$C$4968,3,FALSE),0)</f>
        <v>0.03</v>
      </c>
    </row>
    <row r="586" spans="1:14" x14ac:dyDescent="0.25">
      <c r="A586" s="17" t="s">
        <v>1437</v>
      </c>
      <c r="B586" s="17" t="s">
        <v>1438</v>
      </c>
      <c r="C586" s="17" t="s">
        <v>234</v>
      </c>
      <c r="D586" s="17" t="s">
        <v>20</v>
      </c>
      <c r="E586" s="17" t="s">
        <v>241</v>
      </c>
      <c r="F586" s="17" t="s">
        <v>244</v>
      </c>
      <c r="G586" s="17" t="s">
        <v>267</v>
      </c>
      <c r="H586" s="17" t="s">
        <v>254</v>
      </c>
      <c r="I586" s="17" t="s">
        <v>246</v>
      </c>
      <c r="J586" s="17" t="s">
        <v>277</v>
      </c>
      <c r="K586" s="17" t="s">
        <v>277</v>
      </c>
      <c r="L586" s="17" t="s">
        <v>296</v>
      </c>
      <c r="M586" s="1">
        <v>0</v>
      </c>
      <c r="N586" s="8">
        <f>IFERROR(VLOOKUP(A586,constraints!$A$2:$C$4968,3,FALSE),0)</f>
        <v>0.05</v>
      </c>
    </row>
    <row r="587" spans="1:14" x14ac:dyDescent="0.25">
      <c r="A587" s="17" t="s">
        <v>1439</v>
      </c>
      <c r="B587" s="17" t="s">
        <v>1440</v>
      </c>
      <c r="C587" s="17" t="s">
        <v>234</v>
      </c>
      <c r="D587" s="17" t="s">
        <v>20</v>
      </c>
      <c r="E587" s="17" t="s">
        <v>240</v>
      </c>
      <c r="F587" s="17" t="s">
        <v>245</v>
      </c>
      <c r="G587" s="17" t="s">
        <v>267</v>
      </c>
      <c r="H587" s="17" t="s">
        <v>254</v>
      </c>
      <c r="I587" s="17" t="s">
        <v>246</v>
      </c>
      <c r="J587" s="17" t="s">
        <v>277</v>
      </c>
      <c r="K587" s="17" t="s">
        <v>277</v>
      </c>
      <c r="L587" s="17" t="s">
        <v>308</v>
      </c>
      <c r="M587" s="1">
        <v>0</v>
      </c>
      <c r="N587" s="8">
        <f>IFERROR(VLOOKUP(A587,constraints!$A$2:$C$4968,3,FALSE),0)</f>
        <v>0.05</v>
      </c>
    </row>
    <row r="588" spans="1:14" x14ac:dyDescent="0.25">
      <c r="A588" s="17" t="s">
        <v>1441</v>
      </c>
      <c r="B588" s="17" t="s">
        <v>1442</v>
      </c>
      <c r="C588" s="17" t="s">
        <v>234</v>
      </c>
      <c r="D588" s="17" t="s">
        <v>20</v>
      </c>
      <c r="E588" s="17" t="s">
        <v>239</v>
      </c>
      <c r="F588" s="17" t="s">
        <v>244</v>
      </c>
      <c r="G588" s="17" t="s">
        <v>267</v>
      </c>
      <c r="H588" s="17" t="s">
        <v>254</v>
      </c>
      <c r="I588" s="17" t="s">
        <v>246</v>
      </c>
      <c r="J588" s="17" t="s">
        <v>277</v>
      </c>
      <c r="K588" s="17" t="s">
        <v>277</v>
      </c>
      <c r="L588" s="17" t="s">
        <v>301</v>
      </c>
      <c r="M588" s="1">
        <v>0</v>
      </c>
      <c r="N588" s="8">
        <f>IFERROR(VLOOKUP(A588,constraints!$A$2:$C$4968,3,FALSE),0)</f>
        <v>0.05</v>
      </c>
    </row>
    <row r="589" spans="1:14" x14ac:dyDescent="0.25">
      <c r="A589" s="17" t="s">
        <v>1443</v>
      </c>
      <c r="B589" s="17" t="s">
        <v>1444</v>
      </c>
      <c r="C589" s="17" t="s">
        <v>234</v>
      </c>
      <c r="D589" s="17" t="s">
        <v>20</v>
      </c>
      <c r="E589" s="17" t="s">
        <v>239</v>
      </c>
      <c r="F589" s="17" t="s">
        <v>245</v>
      </c>
      <c r="G589" s="17" t="s">
        <v>263</v>
      </c>
      <c r="H589" s="17" t="s">
        <v>254</v>
      </c>
      <c r="I589" s="17" t="s">
        <v>246</v>
      </c>
      <c r="J589" s="17" t="s">
        <v>277</v>
      </c>
      <c r="K589" s="17" t="s">
        <v>277</v>
      </c>
      <c r="L589" s="17" t="s">
        <v>286</v>
      </c>
      <c r="M589" s="1">
        <v>0</v>
      </c>
      <c r="N589" s="8">
        <f>IFERROR(VLOOKUP(A589,constraints!$A$2:$C$4968,3,FALSE),0)</f>
        <v>0.04</v>
      </c>
    </row>
    <row r="590" spans="1:14" x14ac:dyDescent="0.25">
      <c r="A590" s="17" t="s">
        <v>1445</v>
      </c>
      <c r="B590" s="17" t="s">
        <v>1446</v>
      </c>
      <c r="C590" s="17" t="s">
        <v>234</v>
      </c>
      <c r="D590" s="17" t="s">
        <v>20</v>
      </c>
      <c r="E590" s="17" t="s">
        <v>240</v>
      </c>
      <c r="F590" s="17" t="s">
        <v>244</v>
      </c>
      <c r="G590" s="17" t="s">
        <v>265</v>
      </c>
      <c r="H590" s="17" t="s">
        <v>254</v>
      </c>
      <c r="I590" s="17" t="s">
        <v>246</v>
      </c>
      <c r="J590" s="17" t="s">
        <v>277</v>
      </c>
      <c r="K590" s="17" t="s">
        <v>277</v>
      </c>
      <c r="L590" s="17" t="s">
        <v>333</v>
      </c>
      <c r="M590" s="1">
        <v>0</v>
      </c>
      <c r="N590" s="8">
        <f>IFERROR(VLOOKUP(A590,constraints!$A$2:$C$4968,3,FALSE),0)</f>
        <v>0.05</v>
      </c>
    </row>
    <row r="591" spans="1:14" x14ac:dyDescent="0.25">
      <c r="A591" s="17" t="s">
        <v>1447</v>
      </c>
      <c r="B591" s="17" t="s">
        <v>1448</v>
      </c>
      <c r="C591" s="17" t="s">
        <v>234</v>
      </c>
      <c r="D591" s="17" t="s">
        <v>20</v>
      </c>
      <c r="E591" s="17" t="s">
        <v>239</v>
      </c>
      <c r="F591" s="17" t="s">
        <v>244</v>
      </c>
      <c r="G591" s="17" t="s">
        <v>267</v>
      </c>
      <c r="H591" s="17" t="s">
        <v>254</v>
      </c>
      <c r="I591" s="17" t="s">
        <v>246</v>
      </c>
      <c r="J591" s="17" t="s">
        <v>277</v>
      </c>
      <c r="K591" s="17" t="s">
        <v>277</v>
      </c>
      <c r="L591" s="17" t="s">
        <v>301</v>
      </c>
      <c r="M591" s="1">
        <v>0</v>
      </c>
      <c r="N591" s="8">
        <f>IFERROR(VLOOKUP(A591,constraints!$A$2:$C$4968,3,FALSE),0)</f>
        <v>0.01</v>
      </c>
    </row>
    <row r="592" spans="1:14" x14ac:dyDescent="0.25">
      <c r="A592" s="17" t="s">
        <v>1449</v>
      </c>
      <c r="B592" s="17" t="s">
        <v>1450</v>
      </c>
      <c r="C592" s="17" t="s">
        <v>234</v>
      </c>
      <c r="D592" s="17" t="s">
        <v>20</v>
      </c>
      <c r="E592" s="17" t="s">
        <v>239</v>
      </c>
      <c r="F592" s="17" t="s">
        <v>244</v>
      </c>
      <c r="G592" s="17" t="s">
        <v>267</v>
      </c>
      <c r="H592" s="17" t="s">
        <v>254</v>
      </c>
      <c r="I592" s="17" t="s">
        <v>246</v>
      </c>
      <c r="J592" s="17" t="s">
        <v>277</v>
      </c>
      <c r="K592" s="17" t="s">
        <v>277</v>
      </c>
      <c r="L592" s="17" t="s">
        <v>301</v>
      </c>
      <c r="M592" s="1">
        <v>0</v>
      </c>
      <c r="N592" s="8">
        <f>IFERROR(VLOOKUP(A592,constraints!$A$2:$C$4968,3,FALSE),0)</f>
        <v>0.03</v>
      </c>
    </row>
    <row r="593" spans="1:14" x14ac:dyDescent="0.25">
      <c r="A593" s="17" t="s">
        <v>1451</v>
      </c>
      <c r="B593" s="17" t="s">
        <v>1452</v>
      </c>
      <c r="C593" s="17" t="s">
        <v>234</v>
      </c>
      <c r="D593" s="17" t="s">
        <v>20</v>
      </c>
      <c r="E593" s="17" t="s">
        <v>239</v>
      </c>
      <c r="F593" s="17" t="s">
        <v>243</v>
      </c>
      <c r="G593" s="17" t="s">
        <v>257</v>
      </c>
      <c r="H593" s="17" t="s">
        <v>254</v>
      </c>
      <c r="I593" s="17" t="s">
        <v>246</v>
      </c>
      <c r="J593" s="17" t="s">
        <v>277</v>
      </c>
      <c r="K593" s="17" t="s">
        <v>277</v>
      </c>
      <c r="L593" s="17" t="s">
        <v>293</v>
      </c>
      <c r="M593" s="1">
        <v>0</v>
      </c>
      <c r="N593" s="8">
        <f>IFERROR(VLOOKUP(A593,constraints!$A$2:$C$4968,3,FALSE),0)</f>
        <v>0.02</v>
      </c>
    </row>
    <row r="594" spans="1:14" x14ac:dyDescent="0.25">
      <c r="A594" s="17" t="s">
        <v>1453</v>
      </c>
      <c r="B594" s="17" t="s">
        <v>1454</v>
      </c>
      <c r="C594" s="17" t="s">
        <v>234</v>
      </c>
      <c r="D594" s="17" t="s">
        <v>20</v>
      </c>
      <c r="E594" s="17" t="s">
        <v>239</v>
      </c>
      <c r="F594" s="17" t="s">
        <v>244</v>
      </c>
      <c r="G594" s="17" t="s">
        <v>256</v>
      </c>
      <c r="H594" s="17" t="s">
        <v>254</v>
      </c>
      <c r="I594" s="17" t="s">
        <v>246</v>
      </c>
      <c r="J594" s="17" t="s">
        <v>277</v>
      </c>
      <c r="K594" s="17" t="s">
        <v>277</v>
      </c>
      <c r="L594" s="17" t="s">
        <v>301</v>
      </c>
      <c r="M594" s="1">
        <v>0</v>
      </c>
      <c r="N594" s="8">
        <f>IFERROR(VLOOKUP(A594,constraints!$A$2:$C$4968,3,FALSE),0)</f>
        <v>0.03</v>
      </c>
    </row>
    <row r="595" spans="1:14" x14ac:dyDescent="0.25">
      <c r="A595" s="17" t="s">
        <v>1455</v>
      </c>
      <c r="B595" s="17" t="s">
        <v>1456</v>
      </c>
      <c r="C595" s="17" t="s">
        <v>234</v>
      </c>
      <c r="D595" s="17" t="s">
        <v>20</v>
      </c>
      <c r="E595" s="17" t="s">
        <v>239</v>
      </c>
      <c r="F595" s="17" t="s">
        <v>243</v>
      </c>
      <c r="G595" s="17" t="s">
        <v>257</v>
      </c>
      <c r="H595" s="17" t="s">
        <v>254</v>
      </c>
      <c r="I595" s="17" t="s">
        <v>246</v>
      </c>
      <c r="J595" s="17" t="s">
        <v>277</v>
      </c>
      <c r="K595" s="17" t="s">
        <v>277</v>
      </c>
      <c r="L595" s="17" t="s">
        <v>293</v>
      </c>
      <c r="M595" s="1">
        <v>0</v>
      </c>
      <c r="N595" s="8">
        <f>IFERROR(VLOOKUP(A595,constraints!$A$2:$C$4968,3,FALSE),0)</f>
        <v>0.01</v>
      </c>
    </row>
    <row r="596" spans="1:14" x14ac:dyDescent="0.25">
      <c r="A596" s="17" t="s">
        <v>1457</v>
      </c>
      <c r="B596" s="17" t="s">
        <v>1458</v>
      </c>
      <c r="C596" s="17" t="s">
        <v>234</v>
      </c>
      <c r="D596" s="17" t="s">
        <v>20</v>
      </c>
      <c r="E596" s="17" t="s">
        <v>239</v>
      </c>
      <c r="F596" s="17" t="s">
        <v>245</v>
      </c>
      <c r="G596" s="17" t="s">
        <v>263</v>
      </c>
      <c r="H596" s="17" t="s">
        <v>254</v>
      </c>
      <c r="I596" s="17" t="s">
        <v>246</v>
      </c>
      <c r="J596" s="17" t="s">
        <v>277</v>
      </c>
      <c r="K596" s="17" t="s">
        <v>277</v>
      </c>
      <c r="L596" s="17" t="s">
        <v>286</v>
      </c>
      <c r="M596" s="1">
        <v>0</v>
      </c>
      <c r="N596" s="8">
        <f>IFERROR(VLOOKUP(A596,constraints!$A$2:$C$4968,3,FALSE),0)</f>
        <v>0.04</v>
      </c>
    </row>
    <row r="597" spans="1:14" x14ac:dyDescent="0.25">
      <c r="A597" s="17" t="s">
        <v>1459</v>
      </c>
      <c r="B597" s="17" t="s">
        <v>1460</v>
      </c>
      <c r="C597" s="17" t="s">
        <v>234</v>
      </c>
      <c r="D597" s="17" t="s">
        <v>20</v>
      </c>
      <c r="E597" s="17" t="s">
        <v>239</v>
      </c>
      <c r="F597" s="17" t="s">
        <v>243</v>
      </c>
      <c r="G597" s="17" t="s">
        <v>265</v>
      </c>
      <c r="H597" s="17" t="s">
        <v>254</v>
      </c>
      <c r="I597" s="17" t="s">
        <v>246</v>
      </c>
      <c r="J597" s="17" t="s">
        <v>277</v>
      </c>
      <c r="K597" s="17" t="s">
        <v>277</v>
      </c>
      <c r="L597" s="17" t="s">
        <v>293</v>
      </c>
      <c r="M597" s="1">
        <v>0</v>
      </c>
      <c r="N597" s="8">
        <f>IFERROR(VLOOKUP(A597,constraints!$A$2:$C$4968,3,FALSE),0)</f>
        <v>0.02</v>
      </c>
    </row>
    <row r="598" spans="1:14" x14ac:dyDescent="0.25">
      <c r="A598" s="17" t="s">
        <v>1461</v>
      </c>
      <c r="B598" s="17" t="s">
        <v>1462</v>
      </c>
      <c r="C598" s="17" t="s">
        <v>234</v>
      </c>
      <c r="D598" s="17" t="s">
        <v>20</v>
      </c>
      <c r="E598" s="17" t="s">
        <v>239</v>
      </c>
      <c r="F598" s="17" t="s">
        <v>244</v>
      </c>
      <c r="G598" s="17" t="s">
        <v>262</v>
      </c>
      <c r="H598" s="17" t="s">
        <v>254</v>
      </c>
      <c r="I598" s="17" t="s">
        <v>246</v>
      </c>
      <c r="J598" s="17" t="s">
        <v>277</v>
      </c>
      <c r="K598" s="17" t="s">
        <v>277</v>
      </c>
      <c r="L598" s="17" t="s">
        <v>301</v>
      </c>
      <c r="M598" s="1">
        <v>0</v>
      </c>
      <c r="N598" s="8">
        <f>IFERROR(VLOOKUP(A598,constraints!$A$2:$C$4968,3,FALSE),0)</f>
        <v>0.03</v>
      </c>
    </row>
    <row r="599" spans="1:14" x14ac:dyDescent="0.25">
      <c r="A599" s="17" t="s">
        <v>1463</v>
      </c>
      <c r="B599" s="17" t="s">
        <v>1464</v>
      </c>
      <c r="C599" s="17" t="s">
        <v>234</v>
      </c>
      <c r="D599" s="17" t="s">
        <v>20</v>
      </c>
      <c r="E599" s="17" t="s">
        <v>239</v>
      </c>
      <c r="F599" s="17" t="s">
        <v>244</v>
      </c>
      <c r="G599" s="17" t="s">
        <v>257</v>
      </c>
      <c r="H599" s="17" t="s">
        <v>254</v>
      </c>
      <c r="I599" s="17" t="s">
        <v>246</v>
      </c>
      <c r="J599" s="17" t="s">
        <v>277</v>
      </c>
      <c r="K599" s="17" t="s">
        <v>277</v>
      </c>
      <c r="L599" s="17" t="s">
        <v>301</v>
      </c>
      <c r="M599" s="1">
        <v>0</v>
      </c>
      <c r="N599" s="8">
        <f>IFERROR(VLOOKUP(A599,constraints!$A$2:$C$4968,3,FALSE),0)</f>
        <v>0.04</v>
      </c>
    </row>
    <row r="600" spans="1:14" x14ac:dyDescent="0.25">
      <c r="A600" s="17" t="s">
        <v>1465</v>
      </c>
      <c r="B600" s="17" t="s">
        <v>1466</v>
      </c>
      <c r="C600" s="17" t="s">
        <v>234</v>
      </c>
      <c r="D600" s="17" t="s">
        <v>20</v>
      </c>
      <c r="E600" s="17" t="s">
        <v>239</v>
      </c>
      <c r="F600" s="17" t="s">
        <v>244</v>
      </c>
      <c r="G600" s="17" t="s">
        <v>264</v>
      </c>
      <c r="H600" s="17" t="s">
        <v>254</v>
      </c>
      <c r="I600" s="17" t="s">
        <v>246</v>
      </c>
      <c r="J600" s="17" t="s">
        <v>277</v>
      </c>
      <c r="K600" s="17" t="s">
        <v>277</v>
      </c>
      <c r="L600" s="17" t="s">
        <v>301</v>
      </c>
      <c r="M600" s="1">
        <v>0</v>
      </c>
      <c r="N600" s="8">
        <f>IFERROR(VLOOKUP(A600,constraints!$A$2:$C$4968,3,FALSE),0)</f>
        <v>0.05</v>
      </c>
    </row>
    <row r="601" spans="1:14" x14ac:dyDescent="0.25">
      <c r="A601" s="17" t="s">
        <v>1467</v>
      </c>
      <c r="B601" s="17" t="s">
        <v>1468</v>
      </c>
      <c r="C601" s="17" t="s">
        <v>234</v>
      </c>
      <c r="D601" s="17" t="s">
        <v>20</v>
      </c>
      <c r="E601" s="17" t="s">
        <v>241</v>
      </c>
      <c r="F601" s="17" t="s">
        <v>245</v>
      </c>
      <c r="G601" s="17" t="s">
        <v>264</v>
      </c>
      <c r="H601" s="17" t="s">
        <v>254</v>
      </c>
      <c r="I601" s="17" t="s">
        <v>246</v>
      </c>
      <c r="J601" s="17" t="s">
        <v>277</v>
      </c>
      <c r="K601" s="17" t="s">
        <v>277</v>
      </c>
      <c r="L601" s="17" t="s">
        <v>278</v>
      </c>
      <c r="M601" s="1">
        <v>0</v>
      </c>
      <c r="N601" s="8">
        <f>IFERROR(VLOOKUP(A601,constraints!$A$2:$C$4968,3,FALSE),0)</f>
        <v>0.05</v>
      </c>
    </row>
    <row r="602" spans="1:14" x14ac:dyDescent="0.25">
      <c r="A602" s="17" t="s">
        <v>1469</v>
      </c>
      <c r="B602" s="17" t="s">
        <v>1470</v>
      </c>
      <c r="C602" s="17" t="s">
        <v>234</v>
      </c>
      <c r="D602" s="17" t="s">
        <v>20</v>
      </c>
      <c r="E602" s="17" t="s">
        <v>241</v>
      </c>
      <c r="F602" s="17" t="s">
        <v>245</v>
      </c>
      <c r="G602" s="17" t="s">
        <v>264</v>
      </c>
      <c r="H602" s="17" t="s">
        <v>254</v>
      </c>
      <c r="I602" s="17" t="s">
        <v>246</v>
      </c>
      <c r="J602" s="17" t="s">
        <v>277</v>
      </c>
      <c r="K602" s="17" t="s">
        <v>277</v>
      </c>
      <c r="L602" s="17" t="s">
        <v>278</v>
      </c>
      <c r="M602" s="1">
        <v>0</v>
      </c>
      <c r="N602" s="8">
        <f>IFERROR(VLOOKUP(A602,constraints!$A$2:$C$4968,3,FALSE),0)</f>
        <v>0.04</v>
      </c>
    </row>
    <row r="603" spans="1:14" x14ac:dyDescent="0.25">
      <c r="A603" s="17" t="s">
        <v>1471</v>
      </c>
      <c r="B603" s="17" t="s">
        <v>1472</v>
      </c>
      <c r="C603" s="17" t="s">
        <v>234</v>
      </c>
      <c r="D603" s="17" t="s">
        <v>20</v>
      </c>
      <c r="E603" s="17" t="s">
        <v>239</v>
      </c>
      <c r="F603" s="17" t="s">
        <v>244</v>
      </c>
      <c r="G603" s="17" t="s">
        <v>262</v>
      </c>
      <c r="H603" s="17" t="s">
        <v>254</v>
      </c>
      <c r="I603" s="17" t="s">
        <v>246</v>
      </c>
      <c r="J603" s="17" t="s">
        <v>277</v>
      </c>
      <c r="K603" s="17" t="s">
        <v>277</v>
      </c>
      <c r="L603" s="17" t="s">
        <v>301</v>
      </c>
      <c r="M603" s="1">
        <v>0</v>
      </c>
      <c r="N603" s="8">
        <f>IFERROR(VLOOKUP(A603,constraints!$A$2:$C$4968,3,FALSE),0)</f>
        <v>0.05</v>
      </c>
    </row>
    <row r="604" spans="1:14" x14ac:dyDescent="0.25">
      <c r="A604" s="17" t="s">
        <v>1473</v>
      </c>
      <c r="B604" s="17" t="s">
        <v>1474</v>
      </c>
      <c r="C604" s="17" t="s">
        <v>234</v>
      </c>
      <c r="D604" s="17" t="s">
        <v>20</v>
      </c>
      <c r="E604" s="17" t="s">
        <v>240</v>
      </c>
      <c r="F604" s="17" t="s">
        <v>244</v>
      </c>
      <c r="G604" s="17" t="s">
        <v>263</v>
      </c>
      <c r="H604" s="17" t="s">
        <v>254</v>
      </c>
      <c r="I604" s="17" t="s">
        <v>246</v>
      </c>
      <c r="J604" s="17" t="s">
        <v>277</v>
      </c>
      <c r="K604" s="17" t="s">
        <v>277</v>
      </c>
      <c r="L604" s="17" t="s">
        <v>333</v>
      </c>
      <c r="M604" s="1">
        <v>0</v>
      </c>
      <c r="N604" s="8">
        <f>IFERROR(VLOOKUP(A604,constraints!$A$2:$C$4968,3,FALSE),0)</f>
        <v>0.05</v>
      </c>
    </row>
    <row r="605" spans="1:14" x14ac:dyDescent="0.25">
      <c r="A605" s="17" t="s">
        <v>1475</v>
      </c>
      <c r="B605" s="17" t="s">
        <v>1476</v>
      </c>
      <c r="C605" s="17" t="s">
        <v>234</v>
      </c>
      <c r="D605" s="17" t="s">
        <v>20</v>
      </c>
      <c r="E605" s="17" t="s">
        <v>239</v>
      </c>
      <c r="F605" s="17" t="s">
        <v>245</v>
      </c>
      <c r="G605" s="17" t="s">
        <v>263</v>
      </c>
      <c r="H605" s="17" t="s">
        <v>254</v>
      </c>
      <c r="I605" s="17" t="s">
        <v>246</v>
      </c>
      <c r="J605" s="17" t="s">
        <v>277</v>
      </c>
      <c r="K605" s="17" t="s">
        <v>277</v>
      </c>
      <c r="L605" s="17" t="s">
        <v>286</v>
      </c>
      <c r="M605" s="1">
        <v>0</v>
      </c>
      <c r="N605" s="8">
        <f>IFERROR(VLOOKUP(A605,constraints!$A$2:$C$4968,3,FALSE),0)</f>
        <v>0.01</v>
      </c>
    </row>
    <row r="606" spans="1:14" x14ac:dyDescent="0.25">
      <c r="A606" s="17" t="s">
        <v>1477</v>
      </c>
      <c r="B606" s="17" t="s">
        <v>1478</v>
      </c>
      <c r="C606" s="17" t="s">
        <v>234</v>
      </c>
      <c r="D606" s="17" t="s">
        <v>20</v>
      </c>
      <c r="E606" s="17" t="s">
        <v>239</v>
      </c>
      <c r="F606" s="17" t="s">
        <v>244</v>
      </c>
      <c r="G606" s="17" t="s">
        <v>264</v>
      </c>
      <c r="H606" s="17" t="s">
        <v>254</v>
      </c>
      <c r="I606" s="17" t="s">
        <v>246</v>
      </c>
      <c r="J606" s="17" t="s">
        <v>277</v>
      </c>
      <c r="K606" s="17" t="s">
        <v>277</v>
      </c>
      <c r="L606" s="17" t="s">
        <v>301</v>
      </c>
      <c r="M606" s="1">
        <v>0</v>
      </c>
      <c r="N606" s="8">
        <f>IFERROR(VLOOKUP(A606,constraints!$A$2:$C$4968,3,FALSE),0)</f>
        <v>0.01</v>
      </c>
    </row>
    <row r="607" spans="1:14" x14ac:dyDescent="0.25">
      <c r="A607" s="17" t="s">
        <v>1479</v>
      </c>
      <c r="B607" s="17" t="s">
        <v>1480</v>
      </c>
      <c r="C607" s="17" t="s">
        <v>234</v>
      </c>
      <c r="D607" s="17" t="s">
        <v>20</v>
      </c>
      <c r="E607" s="17" t="s">
        <v>239</v>
      </c>
      <c r="F607" s="17" t="s">
        <v>243</v>
      </c>
      <c r="G607" s="17" t="s">
        <v>257</v>
      </c>
      <c r="H607" s="17" t="s">
        <v>254</v>
      </c>
      <c r="I607" s="17" t="s">
        <v>246</v>
      </c>
      <c r="J607" s="17" t="s">
        <v>277</v>
      </c>
      <c r="K607" s="17" t="s">
        <v>277</v>
      </c>
      <c r="L607" s="17" t="s">
        <v>293</v>
      </c>
      <c r="M607" s="1">
        <v>0</v>
      </c>
      <c r="N607" s="8">
        <f>IFERROR(VLOOKUP(A607,constraints!$A$2:$C$4968,3,FALSE),0)</f>
        <v>0.02</v>
      </c>
    </row>
    <row r="608" spans="1:14" x14ac:dyDescent="0.25">
      <c r="A608" s="17" t="s">
        <v>1481</v>
      </c>
      <c r="B608" s="17" t="s">
        <v>1482</v>
      </c>
      <c r="C608" s="17" t="s">
        <v>234</v>
      </c>
      <c r="D608" s="17" t="s">
        <v>20</v>
      </c>
      <c r="E608" s="17" t="s">
        <v>239</v>
      </c>
      <c r="F608" s="17" t="s">
        <v>244</v>
      </c>
      <c r="G608" s="17" t="s">
        <v>267</v>
      </c>
      <c r="H608" s="17" t="s">
        <v>254</v>
      </c>
      <c r="I608" s="17" t="s">
        <v>246</v>
      </c>
      <c r="J608" s="17" t="s">
        <v>277</v>
      </c>
      <c r="K608" s="17" t="s">
        <v>277</v>
      </c>
      <c r="L608" s="17" t="s">
        <v>301</v>
      </c>
      <c r="M608" s="1">
        <v>0</v>
      </c>
      <c r="N608" s="8">
        <f>IFERROR(VLOOKUP(A608,constraints!$A$2:$C$4968,3,FALSE),0)</f>
        <v>0.04</v>
      </c>
    </row>
    <row r="609" spans="1:14" x14ac:dyDescent="0.25">
      <c r="A609" s="17" t="s">
        <v>1483</v>
      </c>
      <c r="B609" s="17" t="s">
        <v>1484</v>
      </c>
      <c r="C609" s="17" t="s">
        <v>234</v>
      </c>
      <c r="D609" s="17" t="s">
        <v>20</v>
      </c>
      <c r="E609" s="17" t="s">
        <v>241</v>
      </c>
      <c r="F609" s="17" t="s">
        <v>244</v>
      </c>
      <c r="G609" s="17" t="s">
        <v>267</v>
      </c>
      <c r="H609" s="17" t="s">
        <v>254</v>
      </c>
      <c r="I609" s="17" t="s">
        <v>246</v>
      </c>
      <c r="J609" s="17" t="s">
        <v>277</v>
      </c>
      <c r="K609" s="17" t="s">
        <v>277</v>
      </c>
      <c r="L609" s="17" t="s">
        <v>296</v>
      </c>
      <c r="M609" s="1">
        <v>0</v>
      </c>
      <c r="N609" s="8">
        <f>IFERROR(VLOOKUP(A609,constraints!$A$2:$C$4968,3,FALSE),0)</f>
        <v>0.04</v>
      </c>
    </row>
    <row r="610" spans="1:14" x14ac:dyDescent="0.25">
      <c r="A610" s="17" t="s">
        <v>1485</v>
      </c>
      <c r="B610" s="17" t="s">
        <v>1486</v>
      </c>
      <c r="C610" s="17" t="s">
        <v>234</v>
      </c>
      <c r="D610" s="17" t="s">
        <v>20</v>
      </c>
      <c r="E610" s="17" t="s">
        <v>239</v>
      </c>
      <c r="F610" s="17" t="s">
        <v>245</v>
      </c>
      <c r="G610" s="17" t="s">
        <v>263</v>
      </c>
      <c r="H610" s="17" t="s">
        <v>254</v>
      </c>
      <c r="I610" s="17" t="s">
        <v>246</v>
      </c>
      <c r="J610" s="17" t="s">
        <v>277</v>
      </c>
      <c r="K610" s="17" t="s">
        <v>277</v>
      </c>
      <c r="L610" s="17" t="s">
        <v>286</v>
      </c>
      <c r="M610" s="1">
        <v>0</v>
      </c>
      <c r="N610" s="8">
        <f>IFERROR(VLOOKUP(A610,constraints!$A$2:$C$4968,3,FALSE),0)</f>
        <v>0.02</v>
      </c>
    </row>
    <row r="611" spans="1:14" x14ac:dyDescent="0.25">
      <c r="A611" s="17" t="s">
        <v>1487</v>
      </c>
      <c r="B611" s="17" t="s">
        <v>1488</v>
      </c>
      <c r="C611" s="17" t="s">
        <v>234</v>
      </c>
      <c r="D611" s="17" t="s">
        <v>20</v>
      </c>
      <c r="E611" s="17" t="s">
        <v>240</v>
      </c>
      <c r="F611" s="17" t="s">
        <v>244</v>
      </c>
      <c r="G611" s="17" t="s">
        <v>265</v>
      </c>
      <c r="H611" s="17" t="s">
        <v>254</v>
      </c>
      <c r="I611" s="17" t="s">
        <v>246</v>
      </c>
      <c r="J611" s="17" t="s">
        <v>277</v>
      </c>
      <c r="K611" s="17" t="s">
        <v>277</v>
      </c>
      <c r="L611" s="17" t="s">
        <v>333</v>
      </c>
      <c r="M611" s="1">
        <v>0</v>
      </c>
      <c r="N611" s="8">
        <f>IFERROR(VLOOKUP(A611,constraints!$A$2:$C$4968,3,FALSE),0)</f>
        <v>0.05</v>
      </c>
    </row>
    <row r="612" spans="1:14" x14ac:dyDescent="0.25">
      <c r="A612" s="17" t="s">
        <v>37</v>
      </c>
      <c r="B612" s="17" t="s">
        <v>1489</v>
      </c>
      <c r="C612" s="17" t="s">
        <v>234</v>
      </c>
      <c r="D612" s="17" t="s">
        <v>20</v>
      </c>
      <c r="E612" s="17" t="s">
        <v>240</v>
      </c>
      <c r="F612" s="17" t="s">
        <v>244</v>
      </c>
      <c r="G612" s="17" t="s">
        <v>267</v>
      </c>
      <c r="H612" s="17" t="s">
        <v>254</v>
      </c>
      <c r="I612" s="17" t="s">
        <v>246</v>
      </c>
      <c r="J612" s="17" t="s">
        <v>277</v>
      </c>
      <c r="K612" s="17" t="s">
        <v>277</v>
      </c>
      <c r="L612" s="17" t="s">
        <v>333</v>
      </c>
      <c r="M612" s="1">
        <v>0</v>
      </c>
      <c r="N612" s="8">
        <f>IFERROR(VLOOKUP(A612,constraints!$A$2:$C$4968,3,FALSE),0)</f>
        <v>0.05</v>
      </c>
    </row>
    <row r="613" spans="1:14" x14ac:dyDescent="0.25">
      <c r="A613" s="17" t="s">
        <v>1490</v>
      </c>
      <c r="B613" s="17" t="s">
        <v>1491</v>
      </c>
      <c r="C613" s="17" t="s">
        <v>234</v>
      </c>
      <c r="D613" s="17" t="s">
        <v>20</v>
      </c>
      <c r="E613" s="17" t="s">
        <v>239</v>
      </c>
      <c r="F613" s="17" t="s">
        <v>244</v>
      </c>
      <c r="G613" s="17" t="s">
        <v>262</v>
      </c>
      <c r="H613" s="17" t="s">
        <v>254</v>
      </c>
      <c r="I613" s="17" t="s">
        <v>246</v>
      </c>
      <c r="J613" s="17" t="s">
        <v>277</v>
      </c>
      <c r="K613" s="17" t="s">
        <v>277</v>
      </c>
      <c r="L613" s="17" t="s">
        <v>301</v>
      </c>
      <c r="M613" s="1">
        <v>0</v>
      </c>
      <c r="N613" s="8">
        <f>IFERROR(VLOOKUP(A613,constraints!$A$2:$C$4968,3,FALSE),0)</f>
        <v>0.02</v>
      </c>
    </row>
    <row r="614" spans="1:14" x14ac:dyDescent="0.25">
      <c r="A614" s="17" t="s">
        <v>1492</v>
      </c>
      <c r="B614" s="17" t="s">
        <v>1493</v>
      </c>
      <c r="C614" s="17" t="s">
        <v>234</v>
      </c>
      <c r="D614" s="17" t="s">
        <v>20</v>
      </c>
      <c r="E614" s="17" t="s">
        <v>239</v>
      </c>
      <c r="F614" s="17" t="s">
        <v>245</v>
      </c>
      <c r="G614" s="17" t="s">
        <v>263</v>
      </c>
      <c r="H614" s="17" t="s">
        <v>254</v>
      </c>
      <c r="I614" s="17" t="s">
        <v>246</v>
      </c>
      <c r="J614" s="17" t="s">
        <v>277</v>
      </c>
      <c r="K614" s="17" t="s">
        <v>277</v>
      </c>
      <c r="L614" s="17" t="s">
        <v>286</v>
      </c>
      <c r="M614" s="1">
        <v>0</v>
      </c>
      <c r="N614" s="8">
        <f>IFERROR(VLOOKUP(A614,constraints!$A$2:$C$4968,3,FALSE),0)</f>
        <v>0.02</v>
      </c>
    </row>
    <row r="615" spans="1:14" x14ac:dyDescent="0.25">
      <c r="A615" s="17" t="s">
        <v>1494</v>
      </c>
      <c r="B615" s="17" t="s">
        <v>1495</v>
      </c>
      <c r="C615" s="17" t="s">
        <v>234</v>
      </c>
      <c r="D615" s="17" t="s">
        <v>20</v>
      </c>
      <c r="E615" s="17" t="s">
        <v>239</v>
      </c>
      <c r="F615" s="17" t="s">
        <v>244</v>
      </c>
      <c r="G615" s="17" t="s">
        <v>256</v>
      </c>
      <c r="H615" s="17" t="s">
        <v>254</v>
      </c>
      <c r="I615" s="17" t="s">
        <v>246</v>
      </c>
      <c r="J615" s="17" t="s">
        <v>277</v>
      </c>
      <c r="K615" s="17" t="s">
        <v>277</v>
      </c>
      <c r="L615" s="17" t="s">
        <v>301</v>
      </c>
      <c r="M615" s="1">
        <v>0</v>
      </c>
      <c r="N615" s="8">
        <f>IFERROR(VLOOKUP(A615,constraints!$A$2:$C$4968,3,FALSE),0)</f>
        <v>0.03</v>
      </c>
    </row>
    <row r="616" spans="1:14" x14ac:dyDescent="0.25">
      <c r="A616" s="17" t="s">
        <v>1496</v>
      </c>
      <c r="B616" s="17" t="s">
        <v>1497</v>
      </c>
      <c r="C616" s="17" t="s">
        <v>234</v>
      </c>
      <c r="D616" s="17" t="s">
        <v>20</v>
      </c>
      <c r="E616" s="17" t="s">
        <v>239</v>
      </c>
      <c r="F616" s="17" t="s">
        <v>243</v>
      </c>
      <c r="G616" s="17" t="s">
        <v>262</v>
      </c>
      <c r="H616" s="17" t="s">
        <v>254</v>
      </c>
      <c r="I616" s="17" t="s">
        <v>246</v>
      </c>
      <c r="J616" s="17" t="s">
        <v>277</v>
      </c>
      <c r="K616" s="17" t="s">
        <v>277</v>
      </c>
      <c r="L616" s="17" t="s">
        <v>293</v>
      </c>
      <c r="M616" s="1">
        <v>0</v>
      </c>
      <c r="N616" s="8">
        <f>IFERROR(VLOOKUP(A616,constraints!$A$2:$C$4968,3,FALSE),0)</f>
        <v>0.01</v>
      </c>
    </row>
    <row r="617" spans="1:14" x14ac:dyDescent="0.25">
      <c r="A617" s="17" t="s">
        <v>1498</v>
      </c>
      <c r="B617" s="17" t="s">
        <v>1499</v>
      </c>
      <c r="C617" s="17" t="s">
        <v>234</v>
      </c>
      <c r="D617" s="17" t="s">
        <v>20</v>
      </c>
      <c r="E617" s="17" t="s">
        <v>239</v>
      </c>
      <c r="F617" s="17" t="s">
        <v>244</v>
      </c>
      <c r="G617" s="17" t="s">
        <v>263</v>
      </c>
      <c r="H617" s="17" t="s">
        <v>254</v>
      </c>
      <c r="I617" s="17" t="s">
        <v>246</v>
      </c>
      <c r="J617" s="17" t="s">
        <v>277</v>
      </c>
      <c r="K617" s="17" t="s">
        <v>277</v>
      </c>
      <c r="L617" s="17" t="s">
        <v>301</v>
      </c>
      <c r="M617" s="1">
        <v>0</v>
      </c>
      <c r="N617" s="8">
        <f>IFERROR(VLOOKUP(A617,constraints!$A$2:$C$4968,3,FALSE),0)</f>
        <v>0.01</v>
      </c>
    </row>
    <row r="618" spans="1:14" x14ac:dyDescent="0.25">
      <c r="A618" s="17" t="s">
        <v>1500</v>
      </c>
      <c r="B618" s="17" t="s">
        <v>1501</v>
      </c>
      <c r="C618" s="17" t="s">
        <v>234</v>
      </c>
      <c r="D618" s="17" t="s">
        <v>20</v>
      </c>
      <c r="E618" s="17" t="s">
        <v>239</v>
      </c>
      <c r="F618" s="17" t="s">
        <v>243</v>
      </c>
      <c r="G618" s="17" t="s">
        <v>264</v>
      </c>
      <c r="H618" s="17" t="s">
        <v>254</v>
      </c>
      <c r="I618" s="17" t="s">
        <v>246</v>
      </c>
      <c r="J618" s="17" t="s">
        <v>277</v>
      </c>
      <c r="K618" s="17" t="s">
        <v>277</v>
      </c>
      <c r="L618" s="17" t="s">
        <v>293</v>
      </c>
      <c r="M618" s="1">
        <v>0</v>
      </c>
      <c r="N618" s="8">
        <f>IFERROR(VLOOKUP(A618,constraints!$A$2:$C$4968,3,FALSE),0)</f>
        <v>0.03</v>
      </c>
    </row>
    <row r="619" spans="1:14" x14ac:dyDescent="0.25">
      <c r="A619" s="17" t="s">
        <v>1502</v>
      </c>
      <c r="B619" s="17" t="s">
        <v>1503</v>
      </c>
      <c r="C619" s="17" t="s">
        <v>234</v>
      </c>
      <c r="D619" s="17" t="s">
        <v>20</v>
      </c>
      <c r="E619" s="17" t="s">
        <v>239</v>
      </c>
      <c r="F619" s="17" t="s">
        <v>245</v>
      </c>
      <c r="G619" s="17" t="s">
        <v>262</v>
      </c>
      <c r="H619" s="17" t="s">
        <v>254</v>
      </c>
      <c r="I619" s="17" t="s">
        <v>246</v>
      </c>
      <c r="J619" s="17" t="s">
        <v>277</v>
      </c>
      <c r="K619" s="17" t="s">
        <v>277</v>
      </c>
      <c r="L619" s="17" t="s">
        <v>286</v>
      </c>
      <c r="M619" s="1">
        <v>0</v>
      </c>
      <c r="N619" s="8">
        <f>IFERROR(VLOOKUP(A619,constraints!$A$2:$C$4968,3,FALSE),0)</f>
        <v>0.05</v>
      </c>
    </row>
    <row r="620" spans="1:14" x14ac:dyDescent="0.25">
      <c r="A620" s="17" t="s">
        <v>1504</v>
      </c>
      <c r="B620" s="17" t="s">
        <v>1505</v>
      </c>
      <c r="C620" s="17" t="s">
        <v>234</v>
      </c>
      <c r="D620" s="17" t="s">
        <v>20</v>
      </c>
      <c r="E620" s="17" t="s">
        <v>239</v>
      </c>
      <c r="F620" s="17" t="s">
        <v>244</v>
      </c>
      <c r="G620" s="17" t="s">
        <v>257</v>
      </c>
      <c r="H620" s="17" t="s">
        <v>254</v>
      </c>
      <c r="I620" s="17" t="s">
        <v>246</v>
      </c>
      <c r="J620" s="17" t="s">
        <v>277</v>
      </c>
      <c r="K620" s="17" t="s">
        <v>277</v>
      </c>
      <c r="L620" s="17" t="s">
        <v>301</v>
      </c>
      <c r="M620" s="1">
        <v>0</v>
      </c>
      <c r="N620" s="8">
        <f>IFERROR(VLOOKUP(A620,constraints!$A$2:$C$4968,3,FALSE),0)</f>
        <v>0.03</v>
      </c>
    </row>
    <row r="621" spans="1:14" x14ac:dyDescent="0.25">
      <c r="A621" s="17" t="s">
        <v>1506</v>
      </c>
      <c r="B621" s="17" t="s">
        <v>1507</v>
      </c>
      <c r="C621" s="17" t="s">
        <v>234</v>
      </c>
      <c r="D621" s="17" t="s">
        <v>20</v>
      </c>
      <c r="E621" s="17" t="s">
        <v>239</v>
      </c>
      <c r="F621" s="17" t="s">
        <v>243</v>
      </c>
      <c r="G621" s="17" t="s">
        <v>263</v>
      </c>
      <c r="H621" s="17" t="s">
        <v>254</v>
      </c>
      <c r="I621" s="17" t="s">
        <v>246</v>
      </c>
      <c r="J621" s="17" t="s">
        <v>277</v>
      </c>
      <c r="K621" s="17" t="s">
        <v>277</v>
      </c>
      <c r="L621" s="17" t="s">
        <v>293</v>
      </c>
      <c r="M621" s="1">
        <v>0</v>
      </c>
      <c r="N621" s="8">
        <f>IFERROR(VLOOKUP(A621,constraints!$A$2:$C$4968,3,FALSE),0)</f>
        <v>0.01</v>
      </c>
    </row>
    <row r="622" spans="1:14" x14ac:dyDescent="0.25">
      <c r="A622" s="17" t="s">
        <v>1508</v>
      </c>
      <c r="B622" s="17" t="s">
        <v>1509</v>
      </c>
      <c r="C622" s="17" t="s">
        <v>234</v>
      </c>
      <c r="D622" s="17" t="s">
        <v>20</v>
      </c>
      <c r="E622" s="17" t="s">
        <v>239</v>
      </c>
      <c r="F622" s="17" t="s">
        <v>243</v>
      </c>
      <c r="G622" s="17" t="s">
        <v>264</v>
      </c>
      <c r="H622" s="17" t="s">
        <v>254</v>
      </c>
      <c r="I622" s="17" t="s">
        <v>246</v>
      </c>
      <c r="J622" s="17" t="s">
        <v>277</v>
      </c>
      <c r="K622" s="17" t="s">
        <v>277</v>
      </c>
      <c r="L622" s="17" t="s">
        <v>293</v>
      </c>
      <c r="M622" s="1">
        <v>0</v>
      </c>
      <c r="N622" s="8">
        <f>IFERROR(VLOOKUP(A622,constraints!$A$2:$C$4968,3,FALSE),0)</f>
        <v>0.01</v>
      </c>
    </row>
    <row r="623" spans="1:14" x14ac:dyDescent="0.25">
      <c r="A623" s="17" t="s">
        <v>1510</v>
      </c>
      <c r="B623" s="17" t="s">
        <v>1511</v>
      </c>
      <c r="C623" s="17" t="s">
        <v>234</v>
      </c>
      <c r="D623" s="17" t="s">
        <v>20</v>
      </c>
      <c r="E623" s="17" t="s">
        <v>239</v>
      </c>
      <c r="F623" s="17" t="s">
        <v>243</v>
      </c>
      <c r="G623" s="17" t="s">
        <v>258</v>
      </c>
      <c r="H623" s="17" t="s">
        <v>254</v>
      </c>
      <c r="I623" s="17" t="s">
        <v>246</v>
      </c>
      <c r="J623" s="17" t="s">
        <v>277</v>
      </c>
      <c r="K623" s="17" t="s">
        <v>277</v>
      </c>
      <c r="L623" s="17" t="s">
        <v>293</v>
      </c>
      <c r="M623" s="1">
        <v>0</v>
      </c>
      <c r="N623" s="8">
        <f>IFERROR(VLOOKUP(A623,constraints!$A$2:$C$4968,3,FALSE),0)</f>
        <v>0.03</v>
      </c>
    </row>
    <row r="624" spans="1:14" x14ac:dyDescent="0.25">
      <c r="A624" s="17" t="s">
        <v>1512</v>
      </c>
      <c r="B624" s="17" t="s">
        <v>1513</v>
      </c>
      <c r="C624" s="17" t="s">
        <v>234</v>
      </c>
      <c r="D624" s="17" t="s">
        <v>20</v>
      </c>
      <c r="E624" s="17" t="s">
        <v>239</v>
      </c>
      <c r="F624" s="17" t="s">
        <v>243</v>
      </c>
      <c r="G624" s="17" t="s">
        <v>260</v>
      </c>
      <c r="H624" s="17" t="s">
        <v>254</v>
      </c>
      <c r="I624" s="17" t="s">
        <v>246</v>
      </c>
      <c r="J624" s="17" t="s">
        <v>277</v>
      </c>
      <c r="K624" s="17" t="s">
        <v>277</v>
      </c>
      <c r="L624" s="17" t="s">
        <v>293</v>
      </c>
      <c r="M624" s="1">
        <v>0</v>
      </c>
      <c r="N624" s="8">
        <f>IFERROR(VLOOKUP(A624,constraints!$A$2:$C$4968,3,FALSE),0)</f>
        <v>0.01</v>
      </c>
    </row>
    <row r="625" spans="1:14" x14ac:dyDescent="0.25">
      <c r="A625" s="17" t="s">
        <v>1514</v>
      </c>
      <c r="B625" s="17" t="s">
        <v>1515</v>
      </c>
      <c r="C625" s="17" t="s">
        <v>234</v>
      </c>
      <c r="D625" s="17" t="s">
        <v>20</v>
      </c>
      <c r="E625" s="17" t="s">
        <v>239</v>
      </c>
      <c r="F625" s="17" t="s">
        <v>243</v>
      </c>
      <c r="G625" s="17" t="s">
        <v>264</v>
      </c>
      <c r="H625" s="17" t="s">
        <v>254</v>
      </c>
      <c r="I625" s="17" t="s">
        <v>246</v>
      </c>
      <c r="J625" s="17" t="s">
        <v>277</v>
      </c>
      <c r="K625" s="17" t="s">
        <v>277</v>
      </c>
      <c r="L625" s="17" t="s">
        <v>293</v>
      </c>
      <c r="M625" s="1">
        <v>0</v>
      </c>
      <c r="N625" s="8">
        <f>IFERROR(VLOOKUP(A625,constraints!$A$2:$C$4968,3,FALSE),0)</f>
        <v>0.01</v>
      </c>
    </row>
    <row r="626" spans="1:14" x14ac:dyDescent="0.25">
      <c r="A626" s="17" t="s">
        <v>1516</v>
      </c>
      <c r="B626" s="17" t="s">
        <v>1517</v>
      </c>
      <c r="C626" s="17" t="s">
        <v>234</v>
      </c>
      <c r="D626" s="17" t="s">
        <v>20</v>
      </c>
      <c r="E626" s="17" t="s">
        <v>239</v>
      </c>
      <c r="F626" s="17" t="s">
        <v>244</v>
      </c>
      <c r="G626" s="17" t="s">
        <v>267</v>
      </c>
      <c r="H626" s="17" t="s">
        <v>254</v>
      </c>
      <c r="I626" s="17" t="s">
        <v>246</v>
      </c>
      <c r="J626" s="17" t="s">
        <v>277</v>
      </c>
      <c r="K626" s="17" t="s">
        <v>277</v>
      </c>
      <c r="L626" s="17" t="s">
        <v>301</v>
      </c>
      <c r="M626" s="1">
        <v>0</v>
      </c>
      <c r="N626" s="8">
        <f>IFERROR(VLOOKUP(A626,constraints!$A$2:$C$4968,3,FALSE),0)</f>
        <v>0.03</v>
      </c>
    </row>
    <row r="627" spans="1:14" x14ac:dyDescent="0.25">
      <c r="A627" s="17" t="s">
        <v>1518</v>
      </c>
      <c r="B627" s="17" t="s">
        <v>1519</v>
      </c>
      <c r="C627" s="17" t="s">
        <v>234</v>
      </c>
      <c r="D627" s="17" t="s">
        <v>20</v>
      </c>
      <c r="E627" s="17" t="s">
        <v>239</v>
      </c>
      <c r="F627" s="17" t="s">
        <v>245</v>
      </c>
      <c r="G627" s="17" t="s">
        <v>263</v>
      </c>
      <c r="H627" s="17" t="s">
        <v>254</v>
      </c>
      <c r="I627" s="17" t="s">
        <v>246</v>
      </c>
      <c r="J627" s="17" t="s">
        <v>277</v>
      </c>
      <c r="K627" s="17" t="s">
        <v>277</v>
      </c>
      <c r="L627" s="17" t="s">
        <v>286</v>
      </c>
      <c r="M627" s="1">
        <v>0</v>
      </c>
      <c r="N627" s="8">
        <f>IFERROR(VLOOKUP(A627,constraints!$A$2:$C$4968,3,FALSE),0)</f>
        <v>0.01</v>
      </c>
    </row>
    <row r="628" spans="1:14" x14ac:dyDescent="0.25">
      <c r="A628" s="17" t="s">
        <v>1520</v>
      </c>
      <c r="B628" s="17" t="s">
        <v>1521</v>
      </c>
      <c r="C628" s="17" t="s">
        <v>234</v>
      </c>
      <c r="D628" s="17" t="s">
        <v>20</v>
      </c>
      <c r="E628" s="17" t="s">
        <v>241</v>
      </c>
      <c r="F628" s="17" t="s">
        <v>244</v>
      </c>
      <c r="G628" s="17" t="s">
        <v>257</v>
      </c>
      <c r="H628" s="17" t="s">
        <v>254</v>
      </c>
      <c r="I628" s="17" t="s">
        <v>246</v>
      </c>
      <c r="J628" s="17" t="s">
        <v>277</v>
      </c>
      <c r="K628" s="17" t="s">
        <v>277</v>
      </c>
      <c r="L628" s="17" t="s">
        <v>296</v>
      </c>
      <c r="M628" s="1">
        <v>0</v>
      </c>
      <c r="N628" s="8">
        <f>IFERROR(VLOOKUP(A628,constraints!$A$2:$C$4968,3,FALSE),0)</f>
        <v>0.02</v>
      </c>
    </row>
    <row r="629" spans="1:14" x14ac:dyDescent="0.25">
      <c r="A629" s="17" t="s">
        <v>1522</v>
      </c>
      <c r="B629" s="17" t="s">
        <v>1523</v>
      </c>
      <c r="C629" s="17" t="s">
        <v>234</v>
      </c>
      <c r="D629" s="17" t="s">
        <v>20</v>
      </c>
      <c r="E629" s="17" t="s">
        <v>241</v>
      </c>
      <c r="F629" s="17" t="s">
        <v>243</v>
      </c>
      <c r="G629" s="17" t="s">
        <v>263</v>
      </c>
      <c r="H629" s="17" t="s">
        <v>254</v>
      </c>
      <c r="I629" s="17" t="s">
        <v>246</v>
      </c>
      <c r="J629" s="17" t="s">
        <v>277</v>
      </c>
      <c r="K629" s="17" t="s">
        <v>277</v>
      </c>
      <c r="L629" s="17" t="s">
        <v>356</v>
      </c>
      <c r="M629" s="1">
        <v>0</v>
      </c>
      <c r="N629" s="8">
        <f>IFERROR(VLOOKUP(A629,constraints!$A$2:$C$4968,3,FALSE),0)</f>
        <v>0.05</v>
      </c>
    </row>
    <row r="630" spans="1:14" x14ac:dyDescent="0.25">
      <c r="A630" s="17" t="s">
        <v>1524</v>
      </c>
      <c r="B630" s="17" t="s">
        <v>1525</v>
      </c>
      <c r="C630" s="17" t="s">
        <v>234</v>
      </c>
      <c r="D630" s="17" t="s">
        <v>20</v>
      </c>
      <c r="E630" s="17" t="s">
        <v>241</v>
      </c>
      <c r="F630" s="17" t="s">
        <v>244</v>
      </c>
      <c r="G630" s="17" t="s">
        <v>260</v>
      </c>
      <c r="H630" s="17" t="s">
        <v>254</v>
      </c>
      <c r="I630" s="17" t="s">
        <v>246</v>
      </c>
      <c r="J630" s="17" t="s">
        <v>277</v>
      </c>
      <c r="K630" s="17" t="s">
        <v>277</v>
      </c>
      <c r="L630" s="17" t="s">
        <v>296</v>
      </c>
      <c r="M630" s="1">
        <v>0</v>
      </c>
      <c r="N630" s="8">
        <f>IFERROR(VLOOKUP(A630,constraints!$A$2:$C$4968,3,FALSE),0)</f>
        <v>0.03</v>
      </c>
    </row>
    <row r="631" spans="1:14" x14ac:dyDescent="0.25">
      <c r="A631" s="17" t="s">
        <v>1526</v>
      </c>
      <c r="B631" s="17" t="s">
        <v>1527</v>
      </c>
      <c r="C631" s="17" t="s">
        <v>234</v>
      </c>
      <c r="D631" s="17" t="s">
        <v>20</v>
      </c>
      <c r="E631" s="17" t="s">
        <v>239</v>
      </c>
      <c r="F631" s="17" t="s">
        <v>244</v>
      </c>
      <c r="G631" s="17" t="s">
        <v>264</v>
      </c>
      <c r="H631" s="17" t="s">
        <v>254</v>
      </c>
      <c r="I631" s="17" t="s">
        <v>246</v>
      </c>
      <c r="J631" s="17" t="s">
        <v>277</v>
      </c>
      <c r="K631" s="17" t="s">
        <v>277</v>
      </c>
      <c r="L631" s="17" t="s">
        <v>301</v>
      </c>
      <c r="M631" s="1">
        <v>0</v>
      </c>
      <c r="N631" s="8">
        <f>IFERROR(VLOOKUP(A631,constraints!$A$2:$C$4968,3,FALSE),0)</f>
        <v>0.04</v>
      </c>
    </row>
    <row r="632" spans="1:14" x14ac:dyDescent="0.25">
      <c r="A632" s="17" t="s">
        <v>1528</v>
      </c>
      <c r="B632" s="17" t="s">
        <v>1529</v>
      </c>
      <c r="C632" s="17" t="s">
        <v>234</v>
      </c>
      <c r="D632" s="17" t="s">
        <v>20</v>
      </c>
      <c r="E632" s="17" t="s">
        <v>239</v>
      </c>
      <c r="F632" s="17" t="s">
        <v>244</v>
      </c>
      <c r="G632" s="17" t="s">
        <v>268</v>
      </c>
      <c r="H632" s="17" t="s">
        <v>254</v>
      </c>
      <c r="I632" s="17" t="s">
        <v>246</v>
      </c>
      <c r="J632" s="17" t="s">
        <v>277</v>
      </c>
      <c r="K632" s="17" t="s">
        <v>277</v>
      </c>
      <c r="L632" s="17" t="s">
        <v>301</v>
      </c>
      <c r="M632" s="1">
        <v>0</v>
      </c>
      <c r="N632" s="8">
        <f>IFERROR(VLOOKUP(A632,constraints!$A$2:$C$4968,3,FALSE),0)</f>
        <v>0.05</v>
      </c>
    </row>
    <row r="633" spans="1:14" x14ac:dyDescent="0.25">
      <c r="A633" s="17" t="s">
        <v>1530</v>
      </c>
      <c r="B633" s="17" t="s">
        <v>1529</v>
      </c>
      <c r="C633" s="17" t="s">
        <v>234</v>
      </c>
      <c r="D633" s="17" t="s">
        <v>20</v>
      </c>
      <c r="E633" s="17" t="s">
        <v>239</v>
      </c>
      <c r="F633" s="17" t="s">
        <v>244</v>
      </c>
      <c r="G633" s="17" t="s">
        <v>268</v>
      </c>
      <c r="H633" s="17" t="s">
        <v>254</v>
      </c>
      <c r="I633" s="17" t="s">
        <v>246</v>
      </c>
      <c r="J633" s="17" t="s">
        <v>277</v>
      </c>
      <c r="K633" s="17" t="s">
        <v>277</v>
      </c>
      <c r="L633" s="17" t="s">
        <v>301</v>
      </c>
      <c r="M633" s="1">
        <v>0</v>
      </c>
      <c r="N633" s="8">
        <f>IFERROR(VLOOKUP(A633,constraints!$A$2:$C$4968,3,FALSE),0)</f>
        <v>0.05</v>
      </c>
    </row>
    <row r="634" spans="1:14" x14ac:dyDescent="0.25">
      <c r="A634" s="17" t="s">
        <v>1531</v>
      </c>
      <c r="B634" s="17" t="s">
        <v>1532</v>
      </c>
      <c r="C634" s="17" t="s">
        <v>234</v>
      </c>
      <c r="D634" s="17" t="s">
        <v>20</v>
      </c>
      <c r="E634" s="17" t="s">
        <v>239</v>
      </c>
      <c r="F634" s="17" t="s">
        <v>243</v>
      </c>
      <c r="G634" s="17" t="s">
        <v>257</v>
      </c>
      <c r="H634" s="17" t="s">
        <v>254</v>
      </c>
      <c r="I634" s="17" t="s">
        <v>246</v>
      </c>
      <c r="J634" s="17" t="s">
        <v>277</v>
      </c>
      <c r="K634" s="17" t="s">
        <v>277</v>
      </c>
      <c r="L634" s="17" t="s">
        <v>293</v>
      </c>
      <c r="M634" s="1">
        <v>0</v>
      </c>
      <c r="N634" s="8">
        <f>IFERROR(VLOOKUP(A634,constraints!$A$2:$C$4968,3,FALSE),0)</f>
        <v>0.01</v>
      </c>
    </row>
    <row r="635" spans="1:14" x14ac:dyDescent="0.25">
      <c r="A635" s="17" t="s">
        <v>1533</v>
      </c>
      <c r="B635" s="17" t="s">
        <v>1534</v>
      </c>
      <c r="C635" s="17" t="s">
        <v>234</v>
      </c>
      <c r="D635" s="17" t="s">
        <v>20</v>
      </c>
      <c r="E635" s="17" t="s">
        <v>239</v>
      </c>
      <c r="F635" s="17" t="s">
        <v>243</v>
      </c>
      <c r="G635" s="17" t="s">
        <v>266</v>
      </c>
      <c r="H635" s="17" t="s">
        <v>254</v>
      </c>
      <c r="I635" s="17" t="s">
        <v>246</v>
      </c>
      <c r="J635" s="17" t="s">
        <v>277</v>
      </c>
      <c r="K635" s="17" t="s">
        <v>277</v>
      </c>
      <c r="L635" s="17" t="s">
        <v>293</v>
      </c>
      <c r="M635" s="1">
        <v>0</v>
      </c>
      <c r="N635" s="8">
        <f>IFERROR(VLOOKUP(A635,constraints!$A$2:$C$4968,3,FALSE),0)</f>
        <v>0.03</v>
      </c>
    </row>
    <row r="636" spans="1:14" x14ac:dyDescent="0.25">
      <c r="A636" s="17" t="s">
        <v>1535</v>
      </c>
      <c r="B636" s="17" t="s">
        <v>1536</v>
      </c>
      <c r="C636" s="17" t="s">
        <v>234</v>
      </c>
      <c r="D636" s="17" t="s">
        <v>20</v>
      </c>
      <c r="E636" s="17" t="s">
        <v>239</v>
      </c>
      <c r="F636" s="17" t="s">
        <v>245</v>
      </c>
      <c r="G636" s="17" t="s">
        <v>264</v>
      </c>
      <c r="H636" s="17" t="s">
        <v>254</v>
      </c>
      <c r="I636" s="17" t="s">
        <v>246</v>
      </c>
      <c r="J636" s="17" t="s">
        <v>277</v>
      </c>
      <c r="K636" s="17" t="s">
        <v>277</v>
      </c>
      <c r="L636" s="17" t="s">
        <v>286</v>
      </c>
      <c r="M636" s="1">
        <v>0</v>
      </c>
      <c r="N636" s="8">
        <f>IFERROR(VLOOKUP(A636,constraints!$A$2:$C$4968,3,FALSE),0)</f>
        <v>0.05</v>
      </c>
    </row>
    <row r="637" spans="1:14" x14ac:dyDescent="0.25">
      <c r="A637" s="17" t="s">
        <v>1537</v>
      </c>
      <c r="B637" s="17" t="s">
        <v>1538</v>
      </c>
      <c r="C637" s="17" t="s">
        <v>234</v>
      </c>
      <c r="D637" s="17" t="s">
        <v>20</v>
      </c>
      <c r="E637" s="17" t="s">
        <v>239</v>
      </c>
      <c r="F637" s="17" t="s">
        <v>244</v>
      </c>
      <c r="G637" s="17" t="s">
        <v>268</v>
      </c>
      <c r="H637" s="17" t="s">
        <v>254</v>
      </c>
      <c r="I637" s="17" t="s">
        <v>246</v>
      </c>
      <c r="J637" s="17" t="s">
        <v>277</v>
      </c>
      <c r="K637" s="17" t="s">
        <v>277</v>
      </c>
      <c r="L637" s="17" t="s">
        <v>301</v>
      </c>
      <c r="M637" s="1">
        <v>0</v>
      </c>
      <c r="N637" s="8">
        <f>IFERROR(VLOOKUP(A637,constraints!$A$2:$C$4968,3,FALSE),0)</f>
        <v>0.05</v>
      </c>
    </row>
    <row r="638" spans="1:14" x14ac:dyDescent="0.25">
      <c r="A638" s="17" t="s">
        <v>1539</v>
      </c>
      <c r="B638" s="17" t="s">
        <v>1540</v>
      </c>
      <c r="C638" s="17" t="s">
        <v>234</v>
      </c>
      <c r="D638" s="17" t="s">
        <v>20</v>
      </c>
      <c r="E638" s="17" t="s">
        <v>239</v>
      </c>
      <c r="F638" s="17" t="s">
        <v>243</v>
      </c>
      <c r="G638" s="17" t="s">
        <v>264</v>
      </c>
      <c r="H638" s="17" t="s">
        <v>254</v>
      </c>
      <c r="I638" s="17" t="s">
        <v>246</v>
      </c>
      <c r="J638" s="17" t="s">
        <v>277</v>
      </c>
      <c r="K638" s="17" t="s">
        <v>277</v>
      </c>
      <c r="L638" s="17" t="s">
        <v>293</v>
      </c>
      <c r="M638" s="1">
        <v>0</v>
      </c>
      <c r="N638" s="8">
        <f>IFERROR(VLOOKUP(A638,constraints!$A$2:$C$4968,3,FALSE),0)</f>
        <v>0.02</v>
      </c>
    </row>
    <row r="639" spans="1:14" x14ac:dyDescent="0.25">
      <c r="A639" s="17" t="s">
        <v>1541</v>
      </c>
      <c r="B639" s="17" t="s">
        <v>1542</v>
      </c>
      <c r="C639" s="17" t="s">
        <v>234</v>
      </c>
      <c r="D639" s="17" t="s">
        <v>20</v>
      </c>
      <c r="E639" s="17" t="s">
        <v>239</v>
      </c>
      <c r="F639" s="17" t="s">
        <v>243</v>
      </c>
      <c r="G639" s="17" t="s">
        <v>263</v>
      </c>
      <c r="H639" s="17" t="s">
        <v>254</v>
      </c>
      <c r="I639" s="17" t="s">
        <v>246</v>
      </c>
      <c r="J639" s="17" t="s">
        <v>277</v>
      </c>
      <c r="K639" s="17" t="s">
        <v>277</v>
      </c>
      <c r="L639" s="17" t="s">
        <v>293</v>
      </c>
      <c r="M639" s="1">
        <v>0</v>
      </c>
      <c r="N639" s="8">
        <f>IFERROR(VLOOKUP(A639,constraints!$A$2:$C$4968,3,FALSE),0)</f>
        <v>0.01</v>
      </c>
    </row>
    <row r="640" spans="1:14" x14ac:dyDescent="0.25">
      <c r="A640" s="17" t="s">
        <v>1543</v>
      </c>
      <c r="B640" s="17" t="s">
        <v>1544</v>
      </c>
      <c r="C640" s="17" t="s">
        <v>234</v>
      </c>
      <c r="D640" s="17" t="s">
        <v>20</v>
      </c>
      <c r="E640" s="17" t="s">
        <v>239</v>
      </c>
      <c r="F640" s="17" t="s">
        <v>245</v>
      </c>
      <c r="G640" s="17" t="s">
        <v>264</v>
      </c>
      <c r="H640" s="17" t="s">
        <v>254</v>
      </c>
      <c r="I640" s="17" t="s">
        <v>246</v>
      </c>
      <c r="J640" s="17" t="s">
        <v>277</v>
      </c>
      <c r="K640" s="17" t="s">
        <v>277</v>
      </c>
      <c r="L640" s="17" t="s">
        <v>286</v>
      </c>
      <c r="M640" s="1">
        <v>0</v>
      </c>
      <c r="N640" s="8">
        <f>IFERROR(VLOOKUP(A640,constraints!$A$2:$C$4968,3,FALSE),0)</f>
        <v>0.04</v>
      </c>
    </row>
    <row r="641" spans="1:14" x14ac:dyDescent="0.25">
      <c r="A641" s="17" t="s">
        <v>1545</v>
      </c>
      <c r="B641" s="17" t="s">
        <v>1546</v>
      </c>
      <c r="C641" s="17" t="s">
        <v>234</v>
      </c>
      <c r="D641" s="17" t="s">
        <v>20</v>
      </c>
      <c r="E641" s="17" t="s">
        <v>239</v>
      </c>
      <c r="F641" s="17" t="s">
        <v>245</v>
      </c>
      <c r="G641" s="17" t="s">
        <v>263</v>
      </c>
      <c r="H641" s="17" t="s">
        <v>254</v>
      </c>
      <c r="I641" s="17" t="s">
        <v>246</v>
      </c>
      <c r="J641" s="17" t="s">
        <v>277</v>
      </c>
      <c r="K641" s="17" t="s">
        <v>277</v>
      </c>
      <c r="L641" s="17" t="s">
        <v>286</v>
      </c>
      <c r="M641" s="1">
        <v>0</v>
      </c>
      <c r="N641" s="8">
        <f>IFERROR(VLOOKUP(A641,constraints!$A$2:$C$4968,3,FALSE),0)</f>
        <v>0.03</v>
      </c>
    </row>
    <row r="642" spans="1:14" x14ac:dyDescent="0.25">
      <c r="A642" s="17" t="s">
        <v>1547</v>
      </c>
      <c r="B642" s="17" t="s">
        <v>1548</v>
      </c>
      <c r="C642" s="17" t="s">
        <v>234</v>
      </c>
      <c r="D642" s="17" t="s">
        <v>20</v>
      </c>
      <c r="E642" s="17" t="s">
        <v>239</v>
      </c>
      <c r="F642" s="17" t="s">
        <v>244</v>
      </c>
      <c r="G642" s="17" t="s">
        <v>262</v>
      </c>
      <c r="H642" s="17" t="s">
        <v>254</v>
      </c>
      <c r="I642" s="17" t="s">
        <v>246</v>
      </c>
      <c r="J642" s="17" t="s">
        <v>277</v>
      </c>
      <c r="K642" s="17" t="s">
        <v>277</v>
      </c>
      <c r="L642" s="17" t="s">
        <v>301</v>
      </c>
      <c r="M642" s="1">
        <v>0</v>
      </c>
      <c r="N642" s="8">
        <f>IFERROR(VLOOKUP(A642,constraints!$A$2:$C$4968,3,FALSE),0)</f>
        <v>0.04</v>
      </c>
    </row>
    <row r="643" spans="1:14" x14ac:dyDescent="0.25">
      <c r="A643" s="17" t="s">
        <v>1549</v>
      </c>
      <c r="B643" s="17" t="s">
        <v>1550</v>
      </c>
      <c r="C643" s="17" t="s">
        <v>234</v>
      </c>
      <c r="D643" s="17" t="s">
        <v>20</v>
      </c>
      <c r="E643" s="17" t="s">
        <v>240</v>
      </c>
      <c r="F643" s="17" t="s">
        <v>244</v>
      </c>
      <c r="G643" s="17" t="s">
        <v>257</v>
      </c>
      <c r="H643" s="17" t="s">
        <v>254</v>
      </c>
      <c r="I643" s="17" t="s">
        <v>246</v>
      </c>
      <c r="J643" s="17" t="s">
        <v>277</v>
      </c>
      <c r="K643" s="17" t="s">
        <v>277</v>
      </c>
      <c r="L643" s="17" t="s">
        <v>333</v>
      </c>
      <c r="M643" s="1">
        <v>0</v>
      </c>
      <c r="N643" s="8">
        <f>IFERROR(VLOOKUP(A643,constraints!$A$2:$C$4968,3,FALSE),0)</f>
        <v>0.01</v>
      </c>
    </row>
    <row r="644" spans="1:14" x14ac:dyDescent="0.25">
      <c r="A644" s="17" t="s">
        <v>1551</v>
      </c>
      <c r="B644" s="17" t="s">
        <v>1552</v>
      </c>
      <c r="C644" s="17" t="s">
        <v>234</v>
      </c>
      <c r="D644" s="17" t="s">
        <v>20</v>
      </c>
      <c r="E644" s="17" t="s">
        <v>241</v>
      </c>
      <c r="F644" s="17" t="s">
        <v>244</v>
      </c>
      <c r="G644" s="17" t="s">
        <v>268</v>
      </c>
      <c r="H644" s="17" t="s">
        <v>254</v>
      </c>
      <c r="I644" s="17" t="s">
        <v>246</v>
      </c>
      <c r="J644" s="17" t="s">
        <v>277</v>
      </c>
      <c r="K644" s="17" t="s">
        <v>277</v>
      </c>
      <c r="L644" s="17" t="s">
        <v>296</v>
      </c>
      <c r="M644" s="1">
        <v>0</v>
      </c>
      <c r="N644" s="8">
        <f>IFERROR(VLOOKUP(A644,constraints!$A$2:$C$4968,3,FALSE),0)</f>
        <v>0.05</v>
      </c>
    </row>
    <row r="645" spans="1:14" x14ac:dyDescent="0.25">
      <c r="A645" s="17" t="s">
        <v>1553</v>
      </c>
      <c r="B645" s="17" t="s">
        <v>1554</v>
      </c>
      <c r="C645" s="17" t="s">
        <v>234</v>
      </c>
      <c r="D645" s="17" t="s">
        <v>20</v>
      </c>
      <c r="E645" s="17" t="s">
        <v>239</v>
      </c>
      <c r="F645" s="17" t="s">
        <v>243</v>
      </c>
      <c r="G645" s="17" t="s">
        <v>267</v>
      </c>
      <c r="H645" s="17" t="s">
        <v>254</v>
      </c>
      <c r="I645" s="17" t="s">
        <v>246</v>
      </c>
      <c r="J645" s="17" t="s">
        <v>277</v>
      </c>
      <c r="K645" s="17" t="s">
        <v>277</v>
      </c>
      <c r="L645" s="17" t="s">
        <v>293</v>
      </c>
      <c r="M645" s="1">
        <v>0</v>
      </c>
      <c r="N645" s="8">
        <f>IFERROR(VLOOKUP(A645,constraints!$A$2:$C$4968,3,FALSE),0)</f>
        <v>0.03</v>
      </c>
    </row>
    <row r="646" spans="1:14" x14ac:dyDescent="0.25">
      <c r="A646" s="17" t="s">
        <v>1555</v>
      </c>
      <c r="B646" s="17" t="s">
        <v>1556</v>
      </c>
      <c r="C646" s="17" t="s">
        <v>234</v>
      </c>
      <c r="D646" s="17" t="s">
        <v>20</v>
      </c>
      <c r="E646" s="17" t="s">
        <v>240</v>
      </c>
      <c r="F646" s="17" t="s">
        <v>243</v>
      </c>
      <c r="G646" s="17" t="s">
        <v>264</v>
      </c>
      <c r="H646" s="17" t="s">
        <v>254</v>
      </c>
      <c r="I646" s="17" t="s">
        <v>246</v>
      </c>
      <c r="J646" s="17" t="s">
        <v>277</v>
      </c>
      <c r="K646" s="17" t="s">
        <v>277</v>
      </c>
      <c r="L646" s="17" t="s">
        <v>281</v>
      </c>
      <c r="M646" s="1">
        <v>0</v>
      </c>
      <c r="N646" s="8">
        <f>IFERROR(VLOOKUP(A646,constraints!$A$2:$C$4968,3,FALSE),0)</f>
        <v>0.02</v>
      </c>
    </row>
    <row r="647" spans="1:14" x14ac:dyDescent="0.25">
      <c r="A647" s="17" t="s">
        <v>1557</v>
      </c>
      <c r="B647" s="17" t="s">
        <v>1558</v>
      </c>
      <c r="C647" s="17" t="s">
        <v>234</v>
      </c>
      <c r="D647" s="17" t="s">
        <v>20</v>
      </c>
      <c r="E647" s="17" t="s">
        <v>239</v>
      </c>
      <c r="F647" s="17" t="s">
        <v>243</v>
      </c>
      <c r="G647" s="17" t="s">
        <v>257</v>
      </c>
      <c r="H647" s="17" t="s">
        <v>254</v>
      </c>
      <c r="I647" s="17" t="s">
        <v>246</v>
      </c>
      <c r="J647" s="17" t="s">
        <v>277</v>
      </c>
      <c r="K647" s="17" t="s">
        <v>277</v>
      </c>
      <c r="L647" s="17" t="s">
        <v>293</v>
      </c>
      <c r="M647" s="1">
        <v>0</v>
      </c>
      <c r="N647" s="8">
        <f>IFERROR(VLOOKUP(A647,constraints!$A$2:$C$4968,3,FALSE),0)</f>
        <v>0.01</v>
      </c>
    </row>
    <row r="648" spans="1:14" x14ac:dyDescent="0.25">
      <c r="A648" s="17" t="s">
        <v>1559</v>
      </c>
      <c r="B648" s="17" t="s">
        <v>1560</v>
      </c>
      <c r="C648" s="17" t="s">
        <v>234</v>
      </c>
      <c r="D648" s="17" t="s">
        <v>20</v>
      </c>
      <c r="E648" s="17" t="s">
        <v>240</v>
      </c>
      <c r="F648" s="17" t="s">
        <v>244</v>
      </c>
      <c r="G648" s="17" t="s">
        <v>258</v>
      </c>
      <c r="H648" s="17" t="s">
        <v>254</v>
      </c>
      <c r="I648" s="17" t="s">
        <v>246</v>
      </c>
      <c r="J648" s="17" t="s">
        <v>277</v>
      </c>
      <c r="K648" s="17" t="s">
        <v>277</v>
      </c>
      <c r="L648" s="17" t="s">
        <v>333</v>
      </c>
      <c r="M648" s="1">
        <v>0</v>
      </c>
      <c r="N648" s="8">
        <f>IFERROR(VLOOKUP(A648,constraints!$A$2:$C$4968,3,FALSE),0)</f>
        <v>0.04</v>
      </c>
    </row>
    <row r="649" spans="1:14" x14ac:dyDescent="0.25">
      <c r="A649" s="17" t="s">
        <v>1561</v>
      </c>
      <c r="B649" s="17" t="s">
        <v>1562</v>
      </c>
      <c r="C649" s="17" t="s">
        <v>234</v>
      </c>
      <c r="D649" s="17" t="s">
        <v>20</v>
      </c>
      <c r="E649" s="17" t="s">
        <v>239</v>
      </c>
      <c r="F649" s="17" t="s">
        <v>243</v>
      </c>
      <c r="G649" s="17" t="s">
        <v>267</v>
      </c>
      <c r="H649" s="17" t="s">
        <v>254</v>
      </c>
      <c r="I649" s="17" t="s">
        <v>246</v>
      </c>
      <c r="J649" s="17" t="s">
        <v>277</v>
      </c>
      <c r="K649" s="17" t="s">
        <v>277</v>
      </c>
      <c r="L649" s="17" t="s">
        <v>293</v>
      </c>
      <c r="M649" s="1">
        <v>0</v>
      </c>
      <c r="N649" s="8">
        <f>IFERROR(VLOOKUP(A649,constraints!$A$2:$C$4968,3,FALSE),0)</f>
        <v>0.01</v>
      </c>
    </row>
    <row r="650" spans="1:14" x14ac:dyDescent="0.25">
      <c r="A650" s="17" t="s">
        <v>164</v>
      </c>
      <c r="B650" s="17" t="s">
        <v>1563</v>
      </c>
      <c r="C650" s="17" t="s">
        <v>234</v>
      </c>
      <c r="D650" s="17" t="s">
        <v>20</v>
      </c>
      <c r="E650" s="17" t="s">
        <v>239</v>
      </c>
      <c r="F650" s="17" t="s">
        <v>243</v>
      </c>
      <c r="G650" s="17" t="s">
        <v>257</v>
      </c>
      <c r="H650" s="17" t="s">
        <v>254</v>
      </c>
      <c r="I650" s="17" t="s">
        <v>246</v>
      </c>
      <c r="J650" s="17" t="s">
        <v>277</v>
      </c>
      <c r="K650" s="17" t="s">
        <v>277</v>
      </c>
      <c r="L650" s="17" t="s">
        <v>293</v>
      </c>
      <c r="M650" s="1">
        <v>0</v>
      </c>
      <c r="N650" s="8">
        <f>IFERROR(VLOOKUP(A650,constraints!$A$2:$C$4968,3,FALSE),0)</f>
        <v>0.01</v>
      </c>
    </row>
    <row r="651" spans="1:14" x14ac:dyDescent="0.25">
      <c r="A651" s="17" t="s">
        <v>1564</v>
      </c>
      <c r="B651" s="17" t="s">
        <v>1565</v>
      </c>
      <c r="C651" s="17" t="s">
        <v>234</v>
      </c>
      <c r="D651" s="17" t="s">
        <v>20</v>
      </c>
      <c r="E651" s="17" t="s">
        <v>240</v>
      </c>
      <c r="F651" s="17" t="s">
        <v>245</v>
      </c>
      <c r="G651" s="17" t="s">
        <v>267</v>
      </c>
      <c r="H651" s="17" t="s">
        <v>254</v>
      </c>
      <c r="I651" s="17" t="s">
        <v>246</v>
      </c>
      <c r="J651" s="17" t="s">
        <v>277</v>
      </c>
      <c r="K651" s="17" t="s">
        <v>277</v>
      </c>
      <c r="L651" s="17" t="s">
        <v>308</v>
      </c>
      <c r="M651" s="1">
        <v>0</v>
      </c>
      <c r="N651" s="8">
        <f>IFERROR(VLOOKUP(A651,constraints!$A$2:$C$4968,3,FALSE),0)</f>
        <v>0.03</v>
      </c>
    </row>
    <row r="652" spans="1:14" x14ac:dyDescent="0.25">
      <c r="A652" s="17" t="s">
        <v>1566</v>
      </c>
      <c r="B652" s="17" t="s">
        <v>1567</v>
      </c>
      <c r="C652" s="17" t="s">
        <v>234</v>
      </c>
      <c r="D652" s="17" t="s">
        <v>20</v>
      </c>
      <c r="E652" s="17" t="s">
        <v>240</v>
      </c>
      <c r="F652" s="17" t="s">
        <v>244</v>
      </c>
      <c r="G652" s="17" t="s">
        <v>264</v>
      </c>
      <c r="H652" s="17" t="s">
        <v>254</v>
      </c>
      <c r="I652" s="17" t="s">
        <v>246</v>
      </c>
      <c r="J652" s="17" t="s">
        <v>277</v>
      </c>
      <c r="K652" s="17" t="s">
        <v>277</v>
      </c>
      <c r="L652" s="17" t="s">
        <v>333</v>
      </c>
      <c r="M652" s="1">
        <v>0</v>
      </c>
      <c r="N652" s="8">
        <f>IFERROR(VLOOKUP(A652,constraints!$A$2:$C$4968,3,FALSE),0)</f>
        <v>0.05</v>
      </c>
    </row>
    <row r="653" spans="1:14" x14ac:dyDescent="0.25">
      <c r="A653" s="17" t="s">
        <v>1568</v>
      </c>
      <c r="B653" s="17" t="s">
        <v>1569</v>
      </c>
      <c r="C653" s="17" t="s">
        <v>234</v>
      </c>
      <c r="D653" s="17" t="s">
        <v>20</v>
      </c>
      <c r="E653" s="17" t="s">
        <v>239</v>
      </c>
      <c r="F653" s="17" t="s">
        <v>243</v>
      </c>
      <c r="G653" s="17" t="s">
        <v>264</v>
      </c>
      <c r="H653" s="17" t="s">
        <v>254</v>
      </c>
      <c r="I653" s="17" t="s">
        <v>246</v>
      </c>
      <c r="J653" s="17" t="s">
        <v>277</v>
      </c>
      <c r="K653" s="17" t="s">
        <v>277</v>
      </c>
      <c r="L653" s="17" t="s">
        <v>293</v>
      </c>
      <c r="M653" s="1">
        <v>0</v>
      </c>
      <c r="N653" s="8">
        <f>IFERROR(VLOOKUP(A653,constraints!$A$2:$C$4968,3,FALSE),0)</f>
        <v>0.02</v>
      </c>
    </row>
    <row r="654" spans="1:14" x14ac:dyDescent="0.25">
      <c r="A654" s="17" t="s">
        <v>1570</v>
      </c>
      <c r="B654" s="17" t="s">
        <v>1571</v>
      </c>
      <c r="C654" s="17" t="s">
        <v>234</v>
      </c>
      <c r="D654" s="17" t="s">
        <v>20</v>
      </c>
      <c r="E654" s="17" t="s">
        <v>239</v>
      </c>
      <c r="F654" s="17" t="s">
        <v>244</v>
      </c>
      <c r="G654" s="17" t="s">
        <v>262</v>
      </c>
      <c r="H654" s="17" t="s">
        <v>254</v>
      </c>
      <c r="I654" s="17" t="s">
        <v>246</v>
      </c>
      <c r="J654" s="17" t="s">
        <v>277</v>
      </c>
      <c r="K654" s="17" t="s">
        <v>277</v>
      </c>
      <c r="L654" s="17" t="s">
        <v>301</v>
      </c>
      <c r="M654" s="1">
        <v>0</v>
      </c>
      <c r="N654" s="8">
        <f>IFERROR(VLOOKUP(A654,constraints!$A$2:$C$4968,3,FALSE),0)</f>
        <v>0.04</v>
      </c>
    </row>
    <row r="655" spans="1:14" x14ac:dyDescent="0.25">
      <c r="A655" s="17" t="s">
        <v>1572</v>
      </c>
      <c r="B655" s="17" t="s">
        <v>1573</v>
      </c>
      <c r="C655" s="17" t="s">
        <v>234</v>
      </c>
      <c r="D655" s="17" t="s">
        <v>20</v>
      </c>
      <c r="E655" s="17" t="s">
        <v>239</v>
      </c>
      <c r="F655" s="17" t="s">
        <v>245</v>
      </c>
      <c r="G655" s="17" t="s">
        <v>263</v>
      </c>
      <c r="H655" s="17" t="s">
        <v>254</v>
      </c>
      <c r="I655" s="17" t="s">
        <v>246</v>
      </c>
      <c r="J655" s="17" t="s">
        <v>277</v>
      </c>
      <c r="K655" s="17" t="s">
        <v>277</v>
      </c>
      <c r="L655" s="17" t="s">
        <v>286</v>
      </c>
      <c r="M655" s="1">
        <v>0</v>
      </c>
      <c r="N655" s="8">
        <f>IFERROR(VLOOKUP(A655,constraints!$A$2:$C$4968,3,FALSE),0)</f>
        <v>0.03</v>
      </c>
    </row>
    <row r="656" spans="1:14" x14ac:dyDescent="0.25">
      <c r="A656" s="17" t="s">
        <v>1574</v>
      </c>
      <c r="B656" s="17" t="s">
        <v>1575</v>
      </c>
      <c r="C656" s="17" t="s">
        <v>234</v>
      </c>
      <c r="D656" s="17" t="s">
        <v>20</v>
      </c>
      <c r="E656" s="17" t="s">
        <v>239</v>
      </c>
      <c r="F656" s="17" t="s">
        <v>245</v>
      </c>
      <c r="G656" s="17" t="s">
        <v>267</v>
      </c>
      <c r="H656" s="17" t="s">
        <v>254</v>
      </c>
      <c r="I656" s="17" t="s">
        <v>246</v>
      </c>
      <c r="J656" s="17" t="s">
        <v>277</v>
      </c>
      <c r="K656" s="17" t="s">
        <v>277</v>
      </c>
      <c r="L656" s="17" t="s">
        <v>286</v>
      </c>
      <c r="M656" s="1">
        <v>0</v>
      </c>
      <c r="N656" s="8">
        <f>IFERROR(VLOOKUP(A656,constraints!$A$2:$C$4968,3,FALSE),0)</f>
        <v>0.05</v>
      </c>
    </row>
    <row r="657" spans="1:14" x14ac:dyDescent="0.25">
      <c r="A657" s="17" t="s">
        <v>1576</v>
      </c>
      <c r="B657" s="17" t="s">
        <v>1577</v>
      </c>
      <c r="C657" s="17" t="s">
        <v>234</v>
      </c>
      <c r="D657" s="17" t="s">
        <v>20</v>
      </c>
      <c r="E657" s="17" t="s">
        <v>241</v>
      </c>
      <c r="F657" s="17" t="s">
        <v>244</v>
      </c>
      <c r="G657" s="17" t="s">
        <v>265</v>
      </c>
      <c r="H657" s="17" t="s">
        <v>254</v>
      </c>
      <c r="I657" s="17" t="s">
        <v>246</v>
      </c>
      <c r="J657" s="17" t="s">
        <v>277</v>
      </c>
      <c r="K657" s="17" t="s">
        <v>277</v>
      </c>
      <c r="L657" s="17" t="s">
        <v>296</v>
      </c>
      <c r="M657" s="1">
        <v>0</v>
      </c>
      <c r="N657" s="8">
        <f>IFERROR(VLOOKUP(A657,constraints!$A$2:$C$4968,3,FALSE),0)</f>
        <v>0.02</v>
      </c>
    </row>
    <row r="658" spans="1:14" x14ac:dyDescent="0.25">
      <c r="A658" s="17" t="s">
        <v>1578</v>
      </c>
      <c r="B658" s="17" t="s">
        <v>1579</v>
      </c>
      <c r="C658" s="17" t="s">
        <v>234</v>
      </c>
      <c r="D658" s="17" t="s">
        <v>20</v>
      </c>
      <c r="E658" s="17" t="s">
        <v>239</v>
      </c>
      <c r="F658" s="17" t="s">
        <v>245</v>
      </c>
      <c r="G658" s="17" t="s">
        <v>267</v>
      </c>
      <c r="H658" s="17" t="s">
        <v>254</v>
      </c>
      <c r="I658" s="17" t="s">
        <v>246</v>
      </c>
      <c r="J658" s="17" t="s">
        <v>277</v>
      </c>
      <c r="K658" s="17" t="s">
        <v>277</v>
      </c>
      <c r="L658" s="17" t="s">
        <v>286</v>
      </c>
      <c r="M658" s="1">
        <v>0</v>
      </c>
      <c r="N658" s="8">
        <f>IFERROR(VLOOKUP(A658,constraints!$A$2:$C$4968,3,FALSE),0)</f>
        <v>0.01</v>
      </c>
    </row>
    <row r="659" spans="1:14" x14ac:dyDescent="0.25">
      <c r="A659" s="17" t="s">
        <v>1580</v>
      </c>
      <c r="B659" s="17" t="s">
        <v>1581</v>
      </c>
      <c r="C659" s="17" t="s">
        <v>234</v>
      </c>
      <c r="D659" s="17" t="s">
        <v>20</v>
      </c>
      <c r="E659" s="17" t="s">
        <v>241</v>
      </c>
      <c r="F659" s="17" t="s">
        <v>245</v>
      </c>
      <c r="G659" s="17" t="s">
        <v>267</v>
      </c>
      <c r="H659" s="17" t="s">
        <v>254</v>
      </c>
      <c r="I659" s="17" t="s">
        <v>246</v>
      </c>
      <c r="J659" s="17" t="s">
        <v>277</v>
      </c>
      <c r="K659" s="17" t="s">
        <v>277</v>
      </c>
      <c r="L659" s="17" t="s">
        <v>278</v>
      </c>
      <c r="M659" s="1">
        <v>0</v>
      </c>
      <c r="N659" s="8">
        <f>IFERROR(VLOOKUP(A659,constraints!$A$2:$C$4968,3,FALSE),0)</f>
        <v>0.05</v>
      </c>
    </row>
    <row r="660" spans="1:14" x14ac:dyDescent="0.25">
      <c r="A660" s="17" t="s">
        <v>1582</v>
      </c>
      <c r="B660" s="17" t="s">
        <v>1583</v>
      </c>
      <c r="C660" s="17" t="s">
        <v>234</v>
      </c>
      <c r="D660" s="17" t="s">
        <v>20</v>
      </c>
      <c r="E660" s="17" t="s">
        <v>239</v>
      </c>
      <c r="F660" s="17" t="s">
        <v>243</v>
      </c>
      <c r="G660" s="17" t="s">
        <v>257</v>
      </c>
      <c r="H660" s="17" t="s">
        <v>254</v>
      </c>
      <c r="I660" s="17" t="s">
        <v>246</v>
      </c>
      <c r="J660" s="17" t="s">
        <v>277</v>
      </c>
      <c r="K660" s="17" t="s">
        <v>277</v>
      </c>
      <c r="L660" s="17" t="s">
        <v>293</v>
      </c>
      <c r="M660" s="1">
        <v>0</v>
      </c>
      <c r="N660" s="8">
        <f>IFERROR(VLOOKUP(A660,constraints!$A$2:$C$4968,3,FALSE),0)</f>
        <v>0.02</v>
      </c>
    </row>
    <row r="661" spans="1:14" x14ac:dyDescent="0.25">
      <c r="A661" s="17" t="s">
        <v>174</v>
      </c>
      <c r="B661" s="17" t="s">
        <v>1584</v>
      </c>
      <c r="C661" s="17" t="s">
        <v>234</v>
      </c>
      <c r="D661" s="17" t="s">
        <v>20</v>
      </c>
      <c r="E661" s="17" t="s">
        <v>241</v>
      </c>
      <c r="F661" s="17" t="s">
        <v>244</v>
      </c>
      <c r="G661" s="17" t="s">
        <v>264</v>
      </c>
      <c r="H661" s="17" t="s">
        <v>254</v>
      </c>
      <c r="I661" s="17" t="s">
        <v>246</v>
      </c>
      <c r="J661" s="17" t="s">
        <v>277</v>
      </c>
      <c r="K661" s="17" t="s">
        <v>277</v>
      </c>
      <c r="L661" s="17" t="s">
        <v>296</v>
      </c>
      <c r="M661" s="1">
        <v>0</v>
      </c>
      <c r="N661" s="8">
        <f>IFERROR(VLOOKUP(A661,constraints!$A$2:$C$4968,3,FALSE),0)</f>
        <v>0.05</v>
      </c>
    </row>
    <row r="662" spans="1:14" x14ac:dyDescent="0.25">
      <c r="A662" s="17" t="s">
        <v>1585</v>
      </c>
      <c r="B662" s="17" t="s">
        <v>1586</v>
      </c>
      <c r="C662" s="17" t="s">
        <v>234</v>
      </c>
      <c r="D662" s="17" t="s">
        <v>20</v>
      </c>
      <c r="E662" s="17" t="s">
        <v>240</v>
      </c>
      <c r="F662" s="17" t="s">
        <v>244</v>
      </c>
      <c r="G662" s="17" t="s">
        <v>257</v>
      </c>
      <c r="H662" s="17" t="s">
        <v>254</v>
      </c>
      <c r="I662" s="17" t="s">
        <v>246</v>
      </c>
      <c r="J662" s="17" t="s">
        <v>277</v>
      </c>
      <c r="K662" s="17" t="s">
        <v>277</v>
      </c>
      <c r="L662" s="17" t="s">
        <v>333</v>
      </c>
      <c r="M662" s="1">
        <v>0</v>
      </c>
      <c r="N662" s="8">
        <f>IFERROR(VLOOKUP(A662,constraints!$A$2:$C$4968,3,FALSE),0)</f>
        <v>0.04</v>
      </c>
    </row>
    <row r="663" spans="1:14" x14ac:dyDescent="0.25">
      <c r="A663" s="17" t="s">
        <v>1587</v>
      </c>
      <c r="B663" s="17" t="s">
        <v>1588</v>
      </c>
      <c r="C663" s="17" t="s">
        <v>234</v>
      </c>
      <c r="D663" s="17" t="s">
        <v>20</v>
      </c>
      <c r="E663" s="17" t="s">
        <v>241</v>
      </c>
      <c r="F663" s="17" t="s">
        <v>243</v>
      </c>
      <c r="G663" s="17" t="s">
        <v>267</v>
      </c>
      <c r="H663" s="17" t="s">
        <v>254</v>
      </c>
      <c r="I663" s="17" t="s">
        <v>246</v>
      </c>
      <c r="J663" s="17" t="s">
        <v>277</v>
      </c>
      <c r="K663" s="17" t="s">
        <v>277</v>
      </c>
      <c r="L663" s="17" t="s">
        <v>356</v>
      </c>
      <c r="M663" s="1">
        <v>0</v>
      </c>
      <c r="N663" s="8">
        <f>IFERROR(VLOOKUP(A663,constraints!$A$2:$C$4968,3,FALSE),0)</f>
        <v>0.03</v>
      </c>
    </row>
    <row r="664" spans="1:14" x14ac:dyDescent="0.25">
      <c r="A664" s="17" t="s">
        <v>1589</v>
      </c>
      <c r="B664" s="17" t="s">
        <v>1590</v>
      </c>
      <c r="C664" s="17" t="s">
        <v>234</v>
      </c>
      <c r="D664" s="17" t="s">
        <v>20</v>
      </c>
      <c r="E664" s="17" t="s">
        <v>239</v>
      </c>
      <c r="F664" s="17" t="s">
        <v>245</v>
      </c>
      <c r="G664" s="17" t="s">
        <v>260</v>
      </c>
      <c r="H664" s="17" t="s">
        <v>254</v>
      </c>
      <c r="I664" s="17" t="s">
        <v>246</v>
      </c>
      <c r="J664" s="17" t="s">
        <v>277</v>
      </c>
      <c r="K664" s="17" t="s">
        <v>277</v>
      </c>
      <c r="L664" s="17" t="s">
        <v>286</v>
      </c>
      <c r="M664" s="1">
        <v>0</v>
      </c>
      <c r="N664" s="8">
        <f>IFERROR(VLOOKUP(A664,constraints!$A$2:$C$4968,3,FALSE),0)</f>
        <v>0.05</v>
      </c>
    </row>
    <row r="665" spans="1:14" x14ac:dyDescent="0.25">
      <c r="A665" s="17" t="s">
        <v>1591</v>
      </c>
      <c r="B665" s="17" t="s">
        <v>1592</v>
      </c>
      <c r="C665" s="17" t="s">
        <v>234</v>
      </c>
      <c r="D665" s="17" t="s">
        <v>20</v>
      </c>
      <c r="E665" s="17" t="s">
        <v>239</v>
      </c>
      <c r="F665" s="17" t="s">
        <v>244</v>
      </c>
      <c r="G665" s="17" t="s">
        <v>257</v>
      </c>
      <c r="H665" s="17" t="s">
        <v>254</v>
      </c>
      <c r="I665" s="17" t="s">
        <v>246</v>
      </c>
      <c r="J665" s="17" t="s">
        <v>277</v>
      </c>
      <c r="K665" s="17" t="s">
        <v>277</v>
      </c>
      <c r="L665" s="17" t="s">
        <v>301</v>
      </c>
      <c r="M665" s="1">
        <v>0</v>
      </c>
      <c r="N665" s="8">
        <f>IFERROR(VLOOKUP(A665,constraints!$A$2:$C$4968,3,FALSE),0)</f>
        <v>0.02</v>
      </c>
    </row>
    <row r="666" spans="1:14" x14ac:dyDescent="0.25">
      <c r="A666" s="17" t="s">
        <v>1593</v>
      </c>
      <c r="B666" s="17" t="s">
        <v>1594</v>
      </c>
      <c r="C666" s="17" t="s">
        <v>234</v>
      </c>
      <c r="D666" s="17" t="s">
        <v>20</v>
      </c>
      <c r="E666" s="17" t="s">
        <v>239</v>
      </c>
      <c r="F666" s="17" t="s">
        <v>244</v>
      </c>
      <c r="G666" s="17" t="s">
        <v>267</v>
      </c>
      <c r="H666" s="17" t="s">
        <v>254</v>
      </c>
      <c r="I666" s="17" t="s">
        <v>246</v>
      </c>
      <c r="J666" s="17" t="s">
        <v>277</v>
      </c>
      <c r="K666" s="17" t="s">
        <v>277</v>
      </c>
      <c r="L666" s="17" t="s">
        <v>301</v>
      </c>
      <c r="M666" s="1">
        <v>0</v>
      </c>
      <c r="N666" s="8">
        <f>IFERROR(VLOOKUP(A666,constraints!$A$2:$C$4968,3,FALSE),0)</f>
        <v>0.01</v>
      </c>
    </row>
    <row r="667" spans="1:14" x14ac:dyDescent="0.25">
      <c r="A667" s="17" t="s">
        <v>1595</v>
      </c>
      <c r="B667" s="17" t="s">
        <v>1596</v>
      </c>
      <c r="C667" s="17" t="s">
        <v>234</v>
      </c>
      <c r="D667" s="17" t="s">
        <v>20</v>
      </c>
      <c r="E667" s="17" t="s">
        <v>240</v>
      </c>
      <c r="F667" s="17" t="s">
        <v>244</v>
      </c>
      <c r="G667" s="17" t="s">
        <v>262</v>
      </c>
      <c r="H667" s="17" t="s">
        <v>254</v>
      </c>
      <c r="I667" s="17" t="s">
        <v>246</v>
      </c>
      <c r="J667" s="17" t="s">
        <v>277</v>
      </c>
      <c r="K667" s="17" t="s">
        <v>277</v>
      </c>
      <c r="L667" s="17" t="s">
        <v>333</v>
      </c>
      <c r="M667" s="1">
        <v>0</v>
      </c>
      <c r="N667" s="8">
        <f>IFERROR(VLOOKUP(A667,constraints!$A$2:$C$4968,3,FALSE),0)</f>
        <v>0.02</v>
      </c>
    </row>
    <row r="668" spans="1:14" x14ac:dyDescent="0.25">
      <c r="A668" s="17" t="s">
        <v>1597</v>
      </c>
      <c r="B668" s="17" t="s">
        <v>1598</v>
      </c>
      <c r="C668" s="17" t="s">
        <v>234</v>
      </c>
      <c r="D668" s="17" t="s">
        <v>20</v>
      </c>
      <c r="E668" s="17" t="s">
        <v>241</v>
      </c>
      <c r="F668" s="17" t="s">
        <v>244</v>
      </c>
      <c r="G668" s="17" t="s">
        <v>258</v>
      </c>
      <c r="H668" s="17" t="s">
        <v>254</v>
      </c>
      <c r="I668" s="17" t="s">
        <v>246</v>
      </c>
      <c r="J668" s="17" t="s">
        <v>277</v>
      </c>
      <c r="K668" s="17" t="s">
        <v>277</v>
      </c>
      <c r="L668" s="17" t="s">
        <v>296</v>
      </c>
      <c r="M668" s="1">
        <v>0</v>
      </c>
      <c r="N668" s="8">
        <f>IFERROR(VLOOKUP(A668,constraints!$A$2:$C$4968,3,FALSE),0)</f>
        <v>0.05</v>
      </c>
    </row>
    <row r="669" spans="1:14" x14ac:dyDescent="0.25">
      <c r="A669" s="17" t="s">
        <v>1599</v>
      </c>
      <c r="B669" s="17" t="s">
        <v>1600</v>
      </c>
      <c r="C669" s="17" t="s">
        <v>234</v>
      </c>
      <c r="D669" s="17" t="s">
        <v>20</v>
      </c>
      <c r="E669" s="17" t="s">
        <v>239</v>
      </c>
      <c r="F669" s="17" t="s">
        <v>243</v>
      </c>
      <c r="G669" s="17" t="s">
        <v>262</v>
      </c>
      <c r="H669" s="17" t="s">
        <v>254</v>
      </c>
      <c r="I669" s="17" t="s">
        <v>246</v>
      </c>
      <c r="J669" s="17" t="s">
        <v>277</v>
      </c>
      <c r="K669" s="17" t="s">
        <v>277</v>
      </c>
      <c r="L669" s="17" t="s">
        <v>293</v>
      </c>
      <c r="M669" s="1">
        <v>0</v>
      </c>
      <c r="N669" s="8">
        <f>IFERROR(VLOOKUP(A669,constraints!$A$2:$C$4968,3,FALSE),0)</f>
        <v>0.05</v>
      </c>
    </row>
    <row r="670" spans="1:14" x14ac:dyDescent="0.25">
      <c r="A670" s="17" t="s">
        <v>1601</v>
      </c>
      <c r="B670" s="17" t="s">
        <v>1602</v>
      </c>
      <c r="C670" s="17" t="s">
        <v>234</v>
      </c>
      <c r="D670" s="17" t="s">
        <v>20</v>
      </c>
      <c r="E670" s="17" t="s">
        <v>239</v>
      </c>
      <c r="F670" s="17" t="s">
        <v>244</v>
      </c>
      <c r="G670" s="17" t="s">
        <v>267</v>
      </c>
      <c r="H670" s="17" t="s">
        <v>254</v>
      </c>
      <c r="I670" s="17" t="s">
        <v>246</v>
      </c>
      <c r="J670" s="17" t="s">
        <v>277</v>
      </c>
      <c r="K670" s="17" t="s">
        <v>277</v>
      </c>
      <c r="L670" s="17" t="s">
        <v>301</v>
      </c>
      <c r="M670" s="1">
        <v>0</v>
      </c>
      <c r="N670" s="8">
        <f>IFERROR(VLOOKUP(A670,constraints!$A$2:$C$4968,3,FALSE),0)</f>
        <v>0.02</v>
      </c>
    </row>
    <row r="671" spans="1:14" x14ac:dyDescent="0.25">
      <c r="A671" s="17" t="s">
        <v>1603</v>
      </c>
      <c r="B671" s="17" t="s">
        <v>1604</v>
      </c>
      <c r="C671" s="17" t="s">
        <v>234</v>
      </c>
      <c r="D671" s="17" t="s">
        <v>20</v>
      </c>
      <c r="E671" s="17" t="s">
        <v>240</v>
      </c>
      <c r="F671" s="17" t="s">
        <v>244</v>
      </c>
      <c r="G671" s="17" t="s">
        <v>263</v>
      </c>
      <c r="H671" s="17" t="s">
        <v>254</v>
      </c>
      <c r="I671" s="17" t="s">
        <v>246</v>
      </c>
      <c r="J671" s="17" t="s">
        <v>277</v>
      </c>
      <c r="K671" s="17" t="s">
        <v>277</v>
      </c>
      <c r="L671" s="17" t="s">
        <v>333</v>
      </c>
      <c r="M671" s="1">
        <v>0</v>
      </c>
      <c r="N671" s="8">
        <f>IFERROR(VLOOKUP(A671,constraints!$A$2:$C$4968,3,FALSE),0)</f>
        <v>0.05</v>
      </c>
    </row>
    <row r="672" spans="1:14" x14ac:dyDescent="0.25">
      <c r="A672" s="17" t="s">
        <v>1605</v>
      </c>
      <c r="B672" s="17" t="s">
        <v>1606</v>
      </c>
      <c r="C672" s="17" t="s">
        <v>234</v>
      </c>
      <c r="D672" s="17" t="s">
        <v>20</v>
      </c>
      <c r="E672" s="17" t="s">
        <v>240</v>
      </c>
      <c r="F672" s="17" t="s">
        <v>243</v>
      </c>
      <c r="G672" s="17" t="s">
        <v>257</v>
      </c>
      <c r="H672" s="17" t="s">
        <v>254</v>
      </c>
      <c r="I672" s="17" t="s">
        <v>246</v>
      </c>
      <c r="J672" s="17" t="s">
        <v>277</v>
      </c>
      <c r="K672" s="17" t="s">
        <v>277</v>
      </c>
      <c r="L672" s="17" t="s">
        <v>281</v>
      </c>
      <c r="M672" s="1">
        <v>0</v>
      </c>
      <c r="N672" s="8">
        <f>IFERROR(VLOOKUP(A672,constraints!$A$2:$C$4968,3,FALSE),0)</f>
        <v>0.04</v>
      </c>
    </row>
    <row r="673" spans="1:14" x14ac:dyDescent="0.25">
      <c r="A673" s="17" t="s">
        <v>1607</v>
      </c>
      <c r="B673" s="17" t="s">
        <v>1608</v>
      </c>
      <c r="C673" s="17" t="s">
        <v>234</v>
      </c>
      <c r="D673" s="17" t="s">
        <v>20</v>
      </c>
      <c r="E673" s="17" t="s">
        <v>239</v>
      </c>
      <c r="F673" s="17" t="s">
        <v>244</v>
      </c>
      <c r="G673" s="17" t="s">
        <v>262</v>
      </c>
      <c r="H673" s="17" t="s">
        <v>254</v>
      </c>
      <c r="I673" s="17" t="s">
        <v>246</v>
      </c>
      <c r="J673" s="17" t="s">
        <v>277</v>
      </c>
      <c r="K673" s="17" t="s">
        <v>277</v>
      </c>
      <c r="L673" s="17" t="s">
        <v>301</v>
      </c>
      <c r="M673" s="1">
        <v>0</v>
      </c>
      <c r="N673" s="8">
        <f>IFERROR(VLOOKUP(A673,constraints!$A$2:$C$4968,3,FALSE),0)</f>
        <v>0.03</v>
      </c>
    </row>
    <row r="674" spans="1:14" x14ac:dyDescent="0.25">
      <c r="A674" s="17" t="s">
        <v>1609</v>
      </c>
      <c r="B674" s="17" t="s">
        <v>1610</v>
      </c>
      <c r="C674" s="17" t="s">
        <v>234</v>
      </c>
      <c r="D674" s="17" t="s">
        <v>20</v>
      </c>
      <c r="E674" s="17" t="s">
        <v>241</v>
      </c>
      <c r="F674" s="17" t="s">
        <v>245</v>
      </c>
      <c r="G674" s="17" t="s">
        <v>263</v>
      </c>
      <c r="H674" s="17" t="s">
        <v>254</v>
      </c>
      <c r="I674" s="17" t="s">
        <v>246</v>
      </c>
      <c r="J674" s="17" t="s">
        <v>277</v>
      </c>
      <c r="K674" s="17" t="s">
        <v>277</v>
      </c>
      <c r="L674" s="17" t="s">
        <v>278</v>
      </c>
      <c r="M674" s="1">
        <v>0</v>
      </c>
      <c r="N674" s="8">
        <f>IFERROR(VLOOKUP(A674,constraints!$A$2:$C$4968,3,FALSE),0)</f>
        <v>0.05</v>
      </c>
    </row>
    <row r="675" spans="1:14" x14ac:dyDescent="0.25">
      <c r="A675" s="17" t="s">
        <v>1611</v>
      </c>
      <c r="B675" s="17" t="s">
        <v>1612</v>
      </c>
      <c r="C675" s="17" t="s">
        <v>234</v>
      </c>
      <c r="D675" s="17" t="s">
        <v>20</v>
      </c>
      <c r="E675" s="17" t="s">
        <v>239</v>
      </c>
      <c r="F675" s="17" t="s">
        <v>244</v>
      </c>
      <c r="G675" s="17" t="s">
        <v>264</v>
      </c>
      <c r="H675" s="17" t="s">
        <v>254</v>
      </c>
      <c r="I675" s="17" t="s">
        <v>246</v>
      </c>
      <c r="J675" s="17" t="s">
        <v>277</v>
      </c>
      <c r="K675" s="17" t="s">
        <v>277</v>
      </c>
      <c r="L675" s="17" t="s">
        <v>301</v>
      </c>
      <c r="M675" s="1">
        <v>0</v>
      </c>
      <c r="N675" s="8">
        <f>IFERROR(VLOOKUP(A675,constraints!$A$2:$C$4968,3,FALSE),0)</f>
        <v>0.05</v>
      </c>
    </row>
    <row r="676" spans="1:14" x14ac:dyDescent="0.25">
      <c r="A676" s="17" t="s">
        <v>1613</v>
      </c>
      <c r="B676" s="17" t="s">
        <v>1614</v>
      </c>
      <c r="C676" s="17" t="s">
        <v>234</v>
      </c>
      <c r="D676" s="17" t="s">
        <v>20</v>
      </c>
      <c r="E676" s="17" t="s">
        <v>239</v>
      </c>
      <c r="F676" s="17" t="s">
        <v>244</v>
      </c>
      <c r="G676" s="17" t="s">
        <v>257</v>
      </c>
      <c r="H676" s="17" t="s">
        <v>254</v>
      </c>
      <c r="I676" s="17" t="s">
        <v>246</v>
      </c>
      <c r="J676" s="17" t="s">
        <v>277</v>
      </c>
      <c r="K676" s="17" t="s">
        <v>277</v>
      </c>
      <c r="L676" s="17" t="s">
        <v>301</v>
      </c>
      <c r="M676" s="1">
        <v>0</v>
      </c>
      <c r="N676" s="8">
        <f>IFERROR(VLOOKUP(A676,constraints!$A$2:$C$4968,3,FALSE),0)</f>
        <v>0.01</v>
      </c>
    </row>
    <row r="677" spans="1:14" x14ac:dyDescent="0.25">
      <c r="A677" s="17" t="s">
        <v>1615</v>
      </c>
      <c r="B677" s="17" t="s">
        <v>1616</v>
      </c>
      <c r="C677" s="17" t="s">
        <v>234</v>
      </c>
      <c r="D677" s="17" t="s">
        <v>20</v>
      </c>
      <c r="E677" s="17" t="s">
        <v>239</v>
      </c>
      <c r="F677" s="17" t="s">
        <v>244</v>
      </c>
      <c r="G677" s="17" t="s">
        <v>267</v>
      </c>
      <c r="H677" s="17" t="s">
        <v>254</v>
      </c>
      <c r="I677" s="17" t="s">
        <v>246</v>
      </c>
      <c r="J677" s="17" t="s">
        <v>277</v>
      </c>
      <c r="K677" s="17" t="s">
        <v>277</v>
      </c>
      <c r="L677" s="17" t="s">
        <v>301</v>
      </c>
      <c r="M677" s="1">
        <v>0</v>
      </c>
      <c r="N677" s="8">
        <f>IFERROR(VLOOKUP(A677,constraints!$A$2:$C$4968,3,FALSE),0)</f>
        <v>0.04</v>
      </c>
    </row>
    <row r="678" spans="1:14" x14ac:dyDescent="0.25">
      <c r="A678" s="17" t="s">
        <v>1617</v>
      </c>
      <c r="B678" s="17" t="s">
        <v>1618</v>
      </c>
      <c r="C678" s="17" t="s">
        <v>234</v>
      </c>
      <c r="D678" s="17" t="s">
        <v>20</v>
      </c>
      <c r="E678" s="17" t="s">
        <v>241</v>
      </c>
      <c r="F678" s="17" t="s">
        <v>244</v>
      </c>
      <c r="G678" s="17" t="s">
        <v>256</v>
      </c>
      <c r="H678" s="17" t="s">
        <v>254</v>
      </c>
      <c r="I678" s="17" t="s">
        <v>246</v>
      </c>
      <c r="J678" s="17" t="s">
        <v>277</v>
      </c>
      <c r="K678" s="17" t="s">
        <v>277</v>
      </c>
      <c r="L678" s="17" t="s">
        <v>296</v>
      </c>
      <c r="M678" s="1">
        <v>0</v>
      </c>
      <c r="N678" s="8">
        <f>IFERROR(VLOOKUP(A678,constraints!$A$2:$C$4968,3,FALSE),0)</f>
        <v>0.05</v>
      </c>
    </row>
    <row r="679" spans="1:14" x14ac:dyDescent="0.25">
      <c r="A679" s="17" t="s">
        <v>1619</v>
      </c>
      <c r="B679" s="17" t="s">
        <v>1620</v>
      </c>
      <c r="C679" s="17" t="s">
        <v>234</v>
      </c>
      <c r="D679" s="17" t="s">
        <v>20</v>
      </c>
      <c r="E679" s="17" t="s">
        <v>240</v>
      </c>
      <c r="F679" s="17" t="s">
        <v>243</v>
      </c>
      <c r="G679" s="17" t="s">
        <v>256</v>
      </c>
      <c r="H679" s="17" t="s">
        <v>254</v>
      </c>
      <c r="I679" s="17" t="s">
        <v>246</v>
      </c>
      <c r="J679" s="17" t="s">
        <v>277</v>
      </c>
      <c r="K679" s="17" t="s">
        <v>277</v>
      </c>
      <c r="L679" s="17" t="s">
        <v>281</v>
      </c>
      <c r="M679" s="1">
        <v>0</v>
      </c>
      <c r="N679" s="8">
        <f>IFERROR(VLOOKUP(A679,constraints!$A$2:$C$4968,3,FALSE),0)</f>
        <v>0.03</v>
      </c>
    </row>
    <row r="680" spans="1:14" x14ac:dyDescent="0.25">
      <c r="A680" s="17" t="s">
        <v>1621</v>
      </c>
      <c r="B680" s="17" t="s">
        <v>1620</v>
      </c>
      <c r="C680" s="17" t="s">
        <v>234</v>
      </c>
      <c r="D680" s="17" t="s">
        <v>20</v>
      </c>
      <c r="E680" s="17" t="s">
        <v>240</v>
      </c>
      <c r="F680" s="17" t="s">
        <v>243</v>
      </c>
      <c r="G680" s="17" t="s">
        <v>256</v>
      </c>
      <c r="H680" s="17" t="s">
        <v>254</v>
      </c>
      <c r="I680" s="17" t="s">
        <v>246</v>
      </c>
      <c r="J680" s="17" t="s">
        <v>277</v>
      </c>
      <c r="K680" s="17" t="s">
        <v>277</v>
      </c>
      <c r="L680" s="17" t="s">
        <v>281</v>
      </c>
      <c r="M680" s="1">
        <v>0</v>
      </c>
      <c r="N680" s="8">
        <f>IFERROR(VLOOKUP(A680,constraints!$A$2:$C$4968,3,FALSE),0)</f>
        <v>0.03</v>
      </c>
    </row>
    <row r="681" spans="1:14" x14ac:dyDescent="0.25">
      <c r="A681" s="17" t="s">
        <v>1622</v>
      </c>
      <c r="B681" s="17" t="s">
        <v>1623</v>
      </c>
      <c r="C681" s="17" t="s">
        <v>234</v>
      </c>
      <c r="D681" s="17" t="s">
        <v>20</v>
      </c>
      <c r="E681" s="17" t="s">
        <v>240</v>
      </c>
      <c r="F681" s="17" t="s">
        <v>243</v>
      </c>
      <c r="G681" s="17" t="s">
        <v>256</v>
      </c>
      <c r="H681" s="17" t="s">
        <v>254</v>
      </c>
      <c r="I681" s="17" t="s">
        <v>246</v>
      </c>
      <c r="J681" s="17" t="s">
        <v>277</v>
      </c>
      <c r="K681" s="17" t="s">
        <v>277</v>
      </c>
      <c r="L681" s="17" t="s">
        <v>281</v>
      </c>
      <c r="M681" s="1">
        <v>0</v>
      </c>
      <c r="N681" s="8">
        <f>IFERROR(VLOOKUP(A681,constraints!$A$2:$C$4968,3,FALSE),0)</f>
        <v>0.02</v>
      </c>
    </row>
    <row r="682" spans="1:14" x14ac:dyDescent="0.25">
      <c r="A682" s="17" t="s">
        <v>1624</v>
      </c>
      <c r="B682" s="17" t="s">
        <v>1625</v>
      </c>
      <c r="C682" s="17" t="s">
        <v>234</v>
      </c>
      <c r="D682" s="17" t="s">
        <v>20</v>
      </c>
      <c r="E682" s="17" t="s">
        <v>239</v>
      </c>
      <c r="F682" s="17" t="s">
        <v>245</v>
      </c>
      <c r="G682" s="17" t="s">
        <v>267</v>
      </c>
      <c r="H682" s="17" t="s">
        <v>254</v>
      </c>
      <c r="I682" s="17" t="s">
        <v>246</v>
      </c>
      <c r="J682" s="17" t="s">
        <v>277</v>
      </c>
      <c r="K682" s="17" t="s">
        <v>277</v>
      </c>
      <c r="L682" s="17" t="s">
        <v>286</v>
      </c>
      <c r="M682" s="1">
        <v>0</v>
      </c>
      <c r="N682" s="8">
        <f>IFERROR(VLOOKUP(A682,constraints!$A$2:$C$4968,3,FALSE),0)</f>
        <v>0.05</v>
      </c>
    </row>
    <row r="683" spans="1:14" x14ac:dyDescent="0.25">
      <c r="A683" s="17" t="s">
        <v>1626</v>
      </c>
      <c r="B683" s="17" t="s">
        <v>1627</v>
      </c>
      <c r="C683" s="17" t="s">
        <v>234</v>
      </c>
      <c r="D683" s="17" t="s">
        <v>20</v>
      </c>
      <c r="E683" s="17" t="s">
        <v>239</v>
      </c>
      <c r="F683" s="17" t="s">
        <v>243</v>
      </c>
      <c r="G683" s="17" t="s">
        <v>260</v>
      </c>
      <c r="H683" s="17" t="s">
        <v>254</v>
      </c>
      <c r="I683" s="17" t="s">
        <v>246</v>
      </c>
      <c r="J683" s="17" t="s">
        <v>277</v>
      </c>
      <c r="K683" s="17" t="s">
        <v>277</v>
      </c>
      <c r="L683" s="17" t="s">
        <v>293</v>
      </c>
      <c r="M683" s="1">
        <v>0</v>
      </c>
      <c r="N683" s="8">
        <f>IFERROR(VLOOKUP(A683,constraints!$A$2:$C$4968,3,FALSE),0)</f>
        <v>0.01</v>
      </c>
    </row>
    <row r="684" spans="1:14" x14ac:dyDescent="0.25">
      <c r="A684" s="17" t="s">
        <v>1628</v>
      </c>
      <c r="B684" s="17" t="s">
        <v>1629</v>
      </c>
      <c r="C684" s="17" t="s">
        <v>234</v>
      </c>
      <c r="D684" s="17" t="s">
        <v>20</v>
      </c>
      <c r="E684" s="17" t="s">
        <v>240</v>
      </c>
      <c r="F684" s="17" t="s">
        <v>245</v>
      </c>
      <c r="G684" s="17" t="s">
        <v>257</v>
      </c>
      <c r="H684" s="17" t="s">
        <v>254</v>
      </c>
      <c r="I684" s="17" t="s">
        <v>246</v>
      </c>
      <c r="J684" s="17" t="s">
        <v>277</v>
      </c>
      <c r="K684" s="17" t="s">
        <v>277</v>
      </c>
      <c r="L684" s="17" t="s">
        <v>308</v>
      </c>
      <c r="M684" s="1">
        <v>0</v>
      </c>
      <c r="N684" s="8">
        <f>IFERROR(VLOOKUP(A684,constraints!$A$2:$C$4968,3,FALSE),0)</f>
        <v>0.04</v>
      </c>
    </row>
    <row r="685" spans="1:14" x14ac:dyDescent="0.25">
      <c r="A685" s="17" t="s">
        <v>1630</v>
      </c>
      <c r="B685" s="17" t="s">
        <v>1631</v>
      </c>
      <c r="C685" s="17" t="s">
        <v>234</v>
      </c>
      <c r="D685" s="17" t="s">
        <v>20</v>
      </c>
      <c r="E685" s="17" t="s">
        <v>240</v>
      </c>
      <c r="F685" s="17" t="s">
        <v>243</v>
      </c>
      <c r="G685" s="17" t="s">
        <v>257</v>
      </c>
      <c r="H685" s="17" t="s">
        <v>254</v>
      </c>
      <c r="I685" s="17" t="s">
        <v>246</v>
      </c>
      <c r="J685" s="17" t="s">
        <v>277</v>
      </c>
      <c r="K685" s="17" t="s">
        <v>277</v>
      </c>
      <c r="L685" s="17" t="s">
        <v>281</v>
      </c>
      <c r="M685" s="1">
        <v>0</v>
      </c>
      <c r="N685" s="8">
        <f>IFERROR(VLOOKUP(A685,constraints!$A$2:$C$4968,3,FALSE),0)</f>
        <v>0.02</v>
      </c>
    </row>
    <row r="686" spans="1:14" x14ac:dyDescent="0.25">
      <c r="A686" s="17" t="s">
        <v>1632</v>
      </c>
      <c r="B686" s="17" t="s">
        <v>1633</v>
      </c>
      <c r="C686" s="17" t="s">
        <v>234</v>
      </c>
      <c r="D686" s="17" t="s">
        <v>20</v>
      </c>
      <c r="E686" s="17" t="s">
        <v>240</v>
      </c>
      <c r="F686" s="17" t="s">
        <v>245</v>
      </c>
      <c r="G686" s="17" t="s">
        <v>267</v>
      </c>
      <c r="H686" s="17" t="s">
        <v>254</v>
      </c>
      <c r="I686" s="17" t="s">
        <v>246</v>
      </c>
      <c r="J686" s="17" t="s">
        <v>277</v>
      </c>
      <c r="K686" s="17" t="s">
        <v>277</v>
      </c>
      <c r="L686" s="17" t="s">
        <v>308</v>
      </c>
      <c r="M686" s="1">
        <v>0</v>
      </c>
      <c r="N686" s="8">
        <f>IFERROR(VLOOKUP(A686,constraints!$A$2:$C$4968,3,FALSE),0)</f>
        <v>0.05</v>
      </c>
    </row>
    <row r="687" spans="1:14" x14ac:dyDescent="0.25">
      <c r="A687" s="17" t="s">
        <v>1634</v>
      </c>
      <c r="B687" s="17" t="s">
        <v>1635</v>
      </c>
      <c r="C687" s="17" t="s">
        <v>234</v>
      </c>
      <c r="D687" s="17" t="s">
        <v>20</v>
      </c>
      <c r="E687" s="17" t="s">
        <v>239</v>
      </c>
      <c r="F687" s="17" t="s">
        <v>243</v>
      </c>
      <c r="G687" s="17" t="s">
        <v>257</v>
      </c>
      <c r="H687" s="17" t="s">
        <v>254</v>
      </c>
      <c r="I687" s="17" t="s">
        <v>246</v>
      </c>
      <c r="J687" s="17" t="s">
        <v>277</v>
      </c>
      <c r="K687" s="17" t="s">
        <v>277</v>
      </c>
      <c r="L687" s="17" t="s">
        <v>293</v>
      </c>
      <c r="M687" s="1">
        <v>0</v>
      </c>
      <c r="N687" s="8">
        <f>IFERROR(VLOOKUP(A687,constraints!$A$2:$C$4968,3,FALSE),0)</f>
        <v>0.01</v>
      </c>
    </row>
    <row r="688" spans="1:14" x14ac:dyDescent="0.25">
      <c r="A688" s="17" t="s">
        <v>1636</v>
      </c>
      <c r="B688" s="17" t="s">
        <v>1637</v>
      </c>
      <c r="C688" s="17" t="s">
        <v>234</v>
      </c>
      <c r="D688" s="17" t="s">
        <v>20</v>
      </c>
      <c r="E688" s="17" t="s">
        <v>240</v>
      </c>
      <c r="F688" s="17" t="s">
        <v>243</v>
      </c>
      <c r="G688" s="17" t="s">
        <v>258</v>
      </c>
      <c r="H688" s="17" t="s">
        <v>254</v>
      </c>
      <c r="I688" s="17" t="s">
        <v>246</v>
      </c>
      <c r="J688" s="17" t="s">
        <v>277</v>
      </c>
      <c r="K688" s="17" t="s">
        <v>277</v>
      </c>
      <c r="L688" s="17" t="s">
        <v>281</v>
      </c>
      <c r="M688" s="1">
        <v>0</v>
      </c>
      <c r="N688" s="8">
        <f>IFERROR(VLOOKUP(A688,constraints!$A$2:$C$4968,3,FALSE),0)</f>
        <v>0.04</v>
      </c>
    </row>
    <row r="689" spans="1:14" x14ac:dyDescent="0.25">
      <c r="A689" s="17" t="s">
        <v>1638</v>
      </c>
      <c r="B689" s="17" t="s">
        <v>1639</v>
      </c>
      <c r="C689" s="17" t="s">
        <v>234</v>
      </c>
      <c r="D689" s="17" t="s">
        <v>20</v>
      </c>
      <c r="E689" s="17" t="s">
        <v>239</v>
      </c>
      <c r="F689" s="17" t="s">
        <v>243</v>
      </c>
      <c r="G689" s="17" t="s">
        <v>264</v>
      </c>
      <c r="H689" s="17" t="s">
        <v>254</v>
      </c>
      <c r="I689" s="17" t="s">
        <v>246</v>
      </c>
      <c r="J689" s="17" t="s">
        <v>277</v>
      </c>
      <c r="K689" s="17" t="s">
        <v>277</v>
      </c>
      <c r="L689" s="17" t="s">
        <v>293</v>
      </c>
      <c r="M689" s="1">
        <v>0</v>
      </c>
      <c r="N689" s="8">
        <f>IFERROR(VLOOKUP(A689,constraints!$A$2:$C$4968,3,FALSE),0)</f>
        <v>0.02</v>
      </c>
    </row>
    <row r="690" spans="1:14" x14ac:dyDescent="0.25">
      <c r="A690" s="17" t="s">
        <v>1640</v>
      </c>
      <c r="B690" s="17" t="s">
        <v>1641</v>
      </c>
      <c r="C690" s="17" t="s">
        <v>234</v>
      </c>
      <c r="D690" s="17" t="s">
        <v>20</v>
      </c>
      <c r="E690" s="17" t="s">
        <v>239</v>
      </c>
      <c r="F690" s="17" t="s">
        <v>245</v>
      </c>
      <c r="G690" s="17" t="s">
        <v>267</v>
      </c>
      <c r="H690" s="17" t="s">
        <v>254</v>
      </c>
      <c r="I690" s="17" t="s">
        <v>246</v>
      </c>
      <c r="J690" s="17" t="s">
        <v>277</v>
      </c>
      <c r="K690" s="17" t="s">
        <v>277</v>
      </c>
      <c r="L690" s="17" t="s">
        <v>286</v>
      </c>
      <c r="M690" s="1">
        <v>0</v>
      </c>
      <c r="N690" s="8">
        <f>IFERROR(VLOOKUP(A690,constraints!$A$2:$C$4968,3,FALSE),0)</f>
        <v>0.02</v>
      </c>
    </row>
    <row r="691" spans="1:14" x14ac:dyDescent="0.25">
      <c r="A691" s="17" t="s">
        <v>1642</v>
      </c>
      <c r="B691" s="17" t="s">
        <v>1643</v>
      </c>
      <c r="C691" s="17" t="s">
        <v>234</v>
      </c>
      <c r="D691" s="17" t="s">
        <v>20</v>
      </c>
      <c r="E691" s="17" t="s">
        <v>239</v>
      </c>
      <c r="F691" s="17" t="s">
        <v>245</v>
      </c>
      <c r="G691" s="17" t="s">
        <v>267</v>
      </c>
      <c r="H691" s="17" t="s">
        <v>254</v>
      </c>
      <c r="I691" s="17" t="s">
        <v>246</v>
      </c>
      <c r="J691" s="17" t="s">
        <v>277</v>
      </c>
      <c r="K691" s="17" t="s">
        <v>277</v>
      </c>
      <c r="L691" s="17" t="s">
        <v>286</v>
      </c>
      <c r="M691" s="1">
        <v>0</v>
      </c>
      <c r="N691" s="8">
        <f>IFERROR(VLOOKUP(A691,constraints!$A$2:$C$4968,3,FALSE),0)</f>
        <v>0.01</v>
      </c>
    </row>
    <row r="692" spans="1:14" x14ac:dyDescent="0.25">
      <c r="A692" s="17" t="s">
        <v>1644</v>
      </c>
      <c r="B692" s="17" t="s">
        <v>1645</v>
      </c>
      <c r="C692" s="17" t="s">
        <v>234</v>
      </c>
      <c r="D692" s="17" t="s">
        <v>20</v>
      </c>
      <c r="E692" s="17" t="s">
        <v>239</v>
      </c>
      <c r="F692" s="17" t="s">
        <v>243</v>
      </c>
      <c r="G692" s="17" t="s">
        <v>256</v>
      </c>
      <c r="H692" s="17" t="s">
        <v>254</v>
      </c>
      <c r="I692" s="17" t="s">
        <v>246</v>
      </c>
      <c r="J692" s="17" t="s">
        <v>277</v>
      </c>
      <c r="K692" s="17" t="s">
        <v>277</v>
      </c>
      <c r="L692" s="17" t="s">
        <v>293</v>
      </c>
      <c r="M692" s="1">
        <v>0</v>
      </c>
      <c r="N692" s="8">
        <f>IFERROR(VLOOKUP(A692,constraints!$A$2:$C$4968,3,FALSE),0)</f>
        <v>0.04</v>
      </c>
    </row>
    <row r="693" spans="1:14" x14ac:dyDescent="0.25">
      <c r="A693" s="17" t="s">
        <v>1646</v>
      </c>
      <c r="B693" s="17" t="s">
        <v>1647</v>
      </c>
      <c r="C693" s="17" t="s">
        <v>234</v>
      </c>
      <c r="D693" s="17" t="s">
        <v>20</v>
      </c>
      <c r="E693" s="17" t="s">
        <v>239</v>
      </c>
      <c r="F693" s="17" t="s">
        <v>245</v>
      </c>
      <c r="G693" s="17" t="s">
        <v>263</v>
      </c>
      <c r="H693" s="17" t="s">
        <v>254</v>
      </c>
      <c r="I693" s="17" t="s">
        <v>246</v>
      </c>
      <c r="J693" s="17" t="s">
        <v>277</v>
      </c>
      <c r="K693" s="17" t="s">
        <v>277</v>
      </c>
      <c r="L693" s="17" t="s">
        <v>286</v>
      </c>
      <c r="M693" s="1">
        <v>0</v>
      </c>
      <c r="N693" s="8">
        <f>IFERROR(VLOOKUP(A693,constraints!$A$2:$C$4968,3,FALSE),0)</f>
        <v>0.02</v>
      </c>
    </row>
    <row r="694" spans="1:14" x14ac:dyDescent="0.25">
      <c r="A694" s="17" t="s">
        <v>1648</v>
      </c>
      <c r="B694" s="17" t="s">
        <v>1649</v>
      </c>
      <c r="C694" s="17" t="s">
        <v>234</v>
      </c>
      <c r="D694" s="17" t="s">
        <v>20</v>
      </c>
      <c r="E694" s="17" t="s">
        <v>240</v>
      </c>
      <c r="F694" s="17" t="s">
        <v>244</v>
      </c>
      <c r="G694" s="17" t="s">
        <v>267</v>
      </c>
      <c r="H694" s="17" t="s">
        <v>254</v>
      </c>
      <c r="I694" s="17" t="s">
        <v>246</v>
      </c>
      <c r="J694" s="17" t="s">
        <v>277</v>
      </c>
      <c r="K694" s="17" t="s">
        <v>277</v>
      </c>
      <c r="L694" s="17" t="s">
        <v>333</v>
      </c>
      <c r="M694" s="1">
        <v>0</v>
      </c>
      <c r="N694" s="8">
        <f>IFERROR(VLOOKUP(A694,constraints!$A$2:$C$4968,3,FALSE),0)</f>
        <v>0.05</v>
      </c>
    </row>
    <row r="695" spans="1:14" x14ac:dyDescent="0.25">
      <c r="A695" s="17" t="s">
        <v>1650</v>
      </c>
      <c r="B695" s="17" t="s">
        <v>1651</v>
      </c>
      <c r="C695" s="17" t="s">
        <v>234</v>
      </c>
      <c r="D695" s="17" t="s">
        <v>20</v>
      </c>
      <c r="E695" s="17" t="s">
        <v>239</v>
      </c>
      <c r="F695" s="17" t="s">
        <v>245</v>
      </c>
      <c r="G695" s="17" t="s">
        <v>263</v>
      </c>
      <c r="H695" s="17" t="s">
        <v>254</v>
      </c>
      <c r="I695" s="17" t="s">
        <v>246</v>
      </c>
      <c r="J695" s="17" t="s">
        <v>277</v>
      </c>
      <c r="K695" s="17" t="s">
        <v>277</v>
      </c>
      <c r="L695" s="17" t="s">
        <v>286</v>
      </c>
      <c r="M695" s="1">
        <v>0</v>
      </c>
      <c r="N695" s="8">
        <f>IFERROR(VLOOKUP(A695,constraints!$A$2:$C$4968,3,FALSE),0)</f>
        <v>0.04</v>
      </c>
    </row>
    <row r="696" spans="1:14" x14ac:dyDescent="0.25">
      <c r="A696" s="17" t="s">
        <v>1652</v>
      </c>
      <c r="B696" s="17" t="s">
        <v>1653</v>
      </c>
      <c r="C696" s="17" t="s">
        <v>234</v>
      </c>
      <c r="D696" s="17" t="s">
        <v>20</v>
      </c>
      <c r="E696" s="17" t="s">
        <v>239</v>
      </c>
      <c r="F696" s="17" t="s">
        <v>245</v>
      </c>
      <c r="G696" s="17" t="s">
        <v>265</v>
      </c>
      <c r="H696" s="17" t="s">
        <v>254</v>
      </c>
      <c r="I696" s="17" t="s">
        <v>246</v>
      </c>
      <c r="J696" s="17" t="s">
        <v>277</v>
      </c>
      <c r="K696" s="17" t="s">
        <v>277</v>
      </c>
      <c r="L696" s="17" t="s">
        <v>286</v>
      </c>
      <c r="M696" s="1">
        <v>0</v>
      </c>
      <c r="N696" s="8">
        <f>IFERROR(VLOOKUP(A696,constraints!$A$2:$C$4968,3,FALSE),0)</f>
        <v>0.01</v>
      </c>
    </row>
    <row r="697" spans="1:14" x14ac:dyDescent="0.25">
      <c r="A697" s="17" t="s">
        <v>1654</v>
      </c>
      <c r="B697" s="17" t="s">
        <v>1655</v>
      </c>
      <c r="C697" s="17" t="s">
        <v>234</v>
      </c>
      <c r="D697" s="17" t="s">
        <v>20</v>
      </c>
      <c r="E697" s="17" t="s">
        <v>239</v>
      </c>
      <c r="F697" s="17" t="s">
        <v>243</v>
      </c>
      <c r="G697" s="17" t="s">
        <v>260</v>
      </c>
      <c r="H697" s="17" t="s">
        <v>254</v>
      </c>
      <c r="I697" s="17" t="s">
        <v>246</v>
      </c>
      <c r="J697" s="17" t="s">
        <v>277</v>
      </c>
      <c r="K697" s="17" t="s">
        <v>277</v>
      </c>
      <c r="L697" s="17" t="s">
        <v>293</v>
      </c>
      <c r="M697" s="1">
        <v>0</v>
      </c>
      <c r="N697" s="8">
        <f>IFERROR(VLOOKUP(A697,constraints!$A$2:$C$4968,3,FALSE),0)</f>
        <v>0.01</v>
      </c>
    </row>
    <row r="698" spans="1:14" x14ac:dyDescent="0.25">
      <c r="A698" s="17" t="s">
        <v>1656</v>
      </c>
      <c r="B698" s="17" t="s">
        <v>1657</v>
      </c>
      <c r="C698" s="17" t="s">
        <v>234</v>
      </c>
      <c r="D698" s="17" t="s">
        <v>20</v>
      </c>
      <c r="E698" s="17" t="s">
        <v>240</v>
      </c>
      <c r="F698" s="17" t="s">
        <v>245</v>
      </c>
      <c r="G698" s="17" t="s">
        <v>267</v>
      </c>
      <c r="H698" s="17" t="s">
        <v>254</v>
      </c>
      <c r="I698" s="17" t="s">
        <v>246</v>
      </c>
      <c r="J698" s="17" t="s">
        <v>277</v>
      </c>
      <c r="K698" s="17" t="s">
        <v>277</v>
      </c>
      <c r="L698" s="17" t="s">
        <v>308</v>
      </c>
      <c r="M698" s="1">
        <v>0</v>
      </c>
      <c r="N698" s="8">
        <f>IFERROR(VLOOKUP(A698,constraints!$A$2:$C$4968,3,FALSE),0)</f>
        <v>0.05</v>
      </c>
    </row>
    <row r="699" spans="1:14" x14ac:dyDescent="0.25">
      <c r="A699" s="17" t="s">
        <v>1658</v>
      </c>
      <c r="B699" s="17" t="s">
        <v>1659</v>
      </c>
      <c r="C699" s="17" t="s">
        <v>234</v>
      </c>
      <c r="D699" s="17" t="s">
        <v>20</v>
      </c>
      <c r="E699" s="17" t="s">
        <v>241</v>
      </c>
      <c r="F699" s="17" t="s">
        <v>245</v>
      </c>
      <c r="G699" s="17" t="s">
        <v>267</v>
      </c>
      <c r="H699" s="17" t="s">
        <v>254</v>
      </c>
      <c r="I699" s="17" t="s">
        <v>246</v>
      </c>
      <c r="J699" s="17" t="s">
        <v>277</v>
      </c>
      <c r="K699" s="17" t="s">
        <v>277</v>
      </c>
      <c r="L699" s="17" t="s">
        <v>278</v>
      </c>
      <c r="M699" s="1">
        <v>0</v>
      </c>
      <c r="N699" s="8">
        <f>IFERROR(VLOOKUP(A699,constraints!$A$2:$C$4968,3,FALSE),0)</f>
        <v>0.04</v>
      </c>
    </row>
    <row r="700" spans="1:14" x14ac:dyDescent="0.25">
      <c r="A700" s="17" t="s">
        <v>1660</v>
      </c>
      <c r="B700" s="17" t="s">
        <v>1661</v>
      </c>
      <c r="C700" s="17" t="s">
        <v>234</v>
      </c>
      <c r="D700" s="17" t="s">
        <v>20</v>
      </c>
      <c r="E700" s="17" t="s">
        <v>239</v>
      </c>
      <c r="F700" s="17" t="s">
        <v>245</v>
      </c>
      <c r="G700" s="17" t="s">
        <v>267</v>
      </c>
      <c r="H700" s="17" t="s">
        <v>254</v>
      </c>
      <c r="I700" s="17" t="s">
        <v>246</v>
      </c>
      <c r="J700" s="17" t="s">
        <v>277</v>
      </c>
      <c r="K700" s="17" t="s">
        <v>277</v>
      </c>
      <c r="L700" s="17" t="s">
        <v>286</v>
      </c>
      <c r="M700" s="1">
        <v>0</v>
      </c>
      <c r="N700" s="8">
        <f>IFERROR(VLOOKUP(A700,constraints!$A$2:$C$4968,3,FALSE),0)</f>
        <v>0.01</v>
      </c>
    </row>
    <row r="701" spans="1:14" x14ac:dyDescent="0.25">
      <c r="A701" s="17" t="s">
        <v>1662</v>
      </c>
      <c r="B701" s="17" t="s">
        <v>1663</v>
      </c>
      <c r="C701" s="17" t="s">
        <v>234</v>
      </c>
      <c r="D701" s="17" t="s">
        <v>20</v>
      </c>
      <c r="E701" s="17" t="s">
        <v>239</v>
      </c>
      <c r="F701" s="17" t="s">
        <v>243</v>
      </c>
      <c r="G701" s="17" t="s">
        <v>257</v>
      </c>
      <c r="H701" s="17" t="s">
        <v>254</v>
      </c>
      <c r="I701" s="17" t="s">
        <v>246</v>
      </c>
      <c r="J701" s="17" t="s">
        <v>277</v>
      </c>
      <c r="K701" s="17" t="s">
        <v>277</v>
      </c>
      <c r="L701" s="17" t="s">
        <v>293</v>
      </c>
      <c r="M701" s="1">
        <v>0</v>
      </c>
      <c r="N701" s="8">
        <f>IFERROR(VLOOKUP(A701,constraints!$A$2:$C$4968,3,FALSE),0)</f>
        <v>0.03</v>
      </c>
    </row>
    <row r="702" spans="1:14" x14ac:dyDescent="0.25">
      <c r="A702" s="17" t="s">
        <v>1664</v>
      </c>
      <c r="B702" s="17" t="s">
        <v>1665</v>
      </c>
      <c r="C702" s="17" t="s">
        <v>234</v>
      </c>
      <c r="D702" s="17" t="s">
        <v>20</v>
      </c>
      <c r="E702" s="17" t="s">
        <v>239</v>
      </c>
      <c r="F702" s="17" t="s">
        <v>244</v>
      </c>
      <c r="G702" s="17" t="s">
        <v>257</v>
      </c>
      <c r="H702" s="17" t="s">
        <v>254</v>
      </c>
      <c r="I702" s="17" t="s">
        <v>246</v>
      </c>
      <c r="J702" s="17" t="s">
        <v>277</v>
      </c>
      <c r="K702" s="17" t="s">
        <v>277</v>
      </c>
      <c r="L702" s="17" t="s">
        <v>301</v>
      </c>
      <c r="M702" s="1">
        <v>0</v>
      </c>
      <c r="N702" s="8">
        <f>IFERROR(VLOOKUP(A702,constraints!$A$2:$C$4968,3,FALSE),0)</f>
        <v>0.04</v>
      </c>
    </row>
    <row r="703" spans="1:14" x14ac:dyDescent="0.25">
      <c r="A703" s="17" t="s">
        <v>1666</v>
      </c>
      <c r="B703" s="17" t="s">
        <v>1667</v>
      </c>
      <c r="C703" s="17" t="s">
        <v>234</v>
      </c>
      <c r="D703" s="17" t="s">
        <v>20</v>
      </c>
      <c r="E703" s="17" t="s">
        <v>240</v>
      </c>
      <c r="F703" s="17" t="s">
        <v>244</v>
      </c>
      <c r="G703" s="17" t="s">
        <v>264</v>
      </c>
      <c r="H703" s="17" t="s">
        <v>254</v>
      </c>
      <c r="I703" s="17" t="s">
        <v>246</v>
      </c>
      <c r="J703" s="17" t="s">
        <v>277</v>
      </c>
      <c r="K703" s="17" t="s">
        <v>277</v>
      </c>
      <c r="L703" s="17" t="s">
        <v>333</v>
      </c>
      <c r="M703" s="1">
        <v>0</v>
      </c>
      <c r="N703" s="8">
        <f>IFERROR(VLOOKUP(A703,constraints!$A$2:$C$4968,3,FALSE),0)</f>
        <v>0.04</v>
      </c>
    </row>
    <row r="704" spans="1:14" x14ac:dyDescent="0.25">
      <c r="A704" s="17" t="s">
        <v>1668</v>
      </c>
      <c r="B704" s="17" t="s">
        <v>1669</v>
      </c>
      <c r="C704" s="17" t="s">
        <v>234</v>
      </c>
      <c r="D704" s="17" t="s">
        <v>20</v>
      </c>
      <c r="E704" s="17" t="s">
        <v>241</v>
      </c>
      <c r="F704" s="17" t="s">
        <v>243</v>
      </c>
      <c r="G704" s="17" t="s">
        <v>265</v>
      </c>
      <c r="H704" s="17" t="s">
        <v>254</v>
      </c>
      <c r="I704" s="17" t="s">
        <v>246</v>
      </c>
      <c r="J704" s="17" t="s">
        <v>277</v>
      </c>
      <c r="K704" s="17" t="s">
        <v>277</v>
      </c>
      <c r="L704" s="17" t="s">
        <v>356</v>
      </c>
      <c r="M704" s="1">
        <v>0</v>
      </c>
      <c r="N704" s="8">
        <f>IFERROR(VLOOKUP(A704,constraints!$A$2:$C$4968,3,FALSE),0)</f>
        <v>0.03</v>
      </c>
    </row>
    <row r="705" spans="1:14" x14ac:dyDescent="0.25">
      <c r="A705" s="17" t="s">
        <v>1670</v>
      </c>
      <c r="B705" s="17" t="s">
        <v>1671</v>
      </c>
      <c r="C705" s="17" t="s">
        <v>234</v>
      </c>
      <c r="D705" s="17" t="s">
        <v>20</v>
      </c>
      <c r="E705" s="17" t="s">
        <v>240</v>
      </c>
      <c r="F705" s="17" t="s">
        <v>244</v>
      </c>
      <c r="G705" s="17" t="s">
        <v>267</v>
      </c>
      <c r="H705" s="17" t="s">
        <v>254</v>
      </c>
      <c r="I705" s="17" t="s">
        <v>246</v>
      </c>
      <c r="J705" s="17" t="s">
        <v>277</v>
      </c>
      <c r="K705" s="17" t="s">
        <v>277</v>
      </c>
      <c r="L705" s="17" t="s">
        <v>333</v>
      </c>
      <c r="M705" s="1">
        <v>0</v>
      </c>
      <c r="N705" s="8">
        <f>IFERROR(VLOOKUP(A705,constraints!$A$2:$C$4968,3,FALSE),0)</f>
        <v>0.05</v>
      </c>
    </row>
    <row r="706" spans="1:14" x14ac:dyDescent="0.25">
      <c r="A706" s="17" t="s">
        <v>1672</v>
      </c>
      <c r="B706" s="17" t="s">
        <v>1673</v>
      </c>
      <c r="C706" s="17" t="s">
        <v>234</v>
      </c>
      <c r="D706" s="17" t="s">
        <v>20</v>
      </c>
      <c r="E706" s="17" t="s">
        <v>240</v>
      </c>
      <c r="F706" s="17" t="s">
        <v>244</v>
      </c>
      <c r="G706" s="17" t="s">
        <v>257</v>
      </c>
      <c r="H706" s="17" t="s">
        <v>254</v>
      </c>
      <c r="I706" s="17" t="s">
        <v>246</v>
      </c>
      <c r="J706" s="17" t="s">
        <v>277</v>
      </c>
      <c r="K706" s="17" t="s">
        <v>277</v>
      </c>
      <c r="L706" s="17" t="s">
        <v>333</v>
      </c>
      <c r="M706" s="1">
        <v>0</v>
      </c>
      <c r="N706" s="8">
        <f>IFERROR(VLOOKUP(A706,constraints!$A$2:$C$4968,3,FALSE),0)</f>
        <v>0.05</v>
      </c>
    </row>
    <row r="707" spans="1:14" x14ac:dyDescent="0.25">
      <c r="A707" s="17" t="s">
        <v>1674</v>
      </c>
      <c r="B707" s="17" t="s">
        <v>1675</v>
      </c>
      <c r="C707" s="17" t="s">
        <v>234</v>
      </c>
      <c r="D707" s="17" t="s">
        <v>20</v>
      </c>
      <c r="E707" s="17" t="s">
        <v>240</v>
      </c>
      <c r="F707" s="17" t="s">
        <v>244</v>
      </c>
      <c r="G707" s="17" t="s">
        <v>257</v>
      </c>
      <c r="H707" s="17" t="s">
        <v>254</v>
      </c>
      <c r="I707" s="17" t="s">
        <v>246</v>
      </c>
      <c r="J707" s="17" t="s">
        <v>277</v>
      </c>
      <c r="K707" s="17" t="s">
        <v>277</v>
      </c>
      <c r="L707" s="17" t="s">
        <v>333</v>
      </c>
      <c r="M707" s="1">
        <v>0</v>
      </c>
      <c r="N707" s="8">
        <f>IFERROR(VLOOKUP(A707,constraints!$A$2:$C$4968,3,FALSE),0)</f>
        <v>0.02</v>
      </c>
    </row>
    <row r="708" spans="1:14" x14ac:dyDescent="0.25">
      <c r="A708" s="17" t="s">
        <v>1676</v>
      </c>
      <c r="B708" s="17" t="s">
        <v>1677</v>
      </c>
      <c r="C708" s="17" t="s">
        <v>234</v>
      </c>
      <c r="D708" s="17" t="s">
        <v>20</v>
      </c>
      <c r="E708" s="17" t="s">
        <v>239</v>
      </c>
      <c r="F708" s="17" t="s">
        <v>245</v>
      </c>
      <c r="G708" s="17" t="s">
        <v>267</v>
      </c>
      <c r="H708" s="17" t="s">
        <v>254</v>
      </c>
      <c r="I708" s="17" t="s">
        <v>246</v>
      </c>
      <c r="J708" s="17" t="s">
        <v>277</v>
      </c>
      <c r="K708" s="17" t="s">
        <v>277</v>
      </c>
      <c r="L708" s="17" t="s">
        <v>286</v>
      </c>
      <c r="M708" s="1">
        <v>0</v>
      </c>
      <c r="N708" s="8">
        <f>IFERROR(VLOOKUP(A708,constraints!$A$2:$C$4968,3,FALSE),0)</f>
        <v>0.01</v>
      </c>
    </row>
    <row r="709" spans="1:14" x14ac:dyDescent="0.25">
      <c r="A709" s="17" t="s">
        <v>1678</v>
      </c>
      <c r="B709" s="17" t="s">
        <v>1679</v>
      </c>
      <c r="C709" s="17" t="s">
        <v>234</v>
      </c>
      <c r="D709" s="17" t="s">
        <v>20</v>
      </c>
      <c r="E709" s="17" t="s">
        <v>239</v>
      </c>
      <c r="F709" s="17" t="s">
        <v>245</v>
      </c>
      <c r="G709" s="17" t="s">
        <v>263</v>
      </c>
      <c r="H709" s="17" t="s">
        <v>254</v>
      </c>
      <c r="I709" s="17" t="s">
        <v>246</v>
      </c>
      <c r="J709" s="17" t="s">
        <v>277</v>
      </c>
      <c r="K709" s="17" t="s">
        <v>277</v>
      </c>
      <c r="L709" s="17" t="s">
        <v>286</v>
      </c>
      <c r="M709" s="1">
        <v>0</v>
      </c>
      <c r="N709" s="8">
        <f>IFERROR(VLOOKUP(A709,constraints!$A$2:$C$4968,3,FALSE),0)</f>
        <v>0.03</v>
      </c>
    </row>
    <row r="710" spans="1:14" x14ac:dyDescent="0.25">
      <c r="A710" s="17" t="s">
        <v>1680</v>
      </c>
      <c r="B710" s="17" t="s">
        <v>1681</v>
      </c>
      <c r="C710" s="17" t="s">
        <v>234</v>
      </c>
      <c r="D710" s="17" t="s">
        <v>20</v>
      </c>
      <c r="E710" s="17" t="s">
        <v>239</v>
      </c>
      <c r="F710" s="17" t="s">
        <v>244</v>
      </c>
      <c r="G710" s="17" t="s">
        <v>260</v>
      </c>
      <c r="H710" s="17" t="s">
        <v>254</v>
      </c>
      <c r="I710" s="17" t="s">
        <v>246</v>
      </c>
      <c r="J710" s="17" t="s">
        <v>277</v>
      </c>
      <c r="K710" s="17" t="s">
        <v>277</v>
      </c>
      <c r="L710" s="17" t="s">
        <v>301</v>
      </c>
      <c r="M710" s="1">
        <v>0</v>
      </c>
      <c r="N710" s="8">
        <f>IFERROR(VLOOKUP(A710,constraints!$A$2:$C$4968,3,FALSE),0)</f>
        <v>0.02</v>
      </c>
    </row>
    <row r="711" spans="1:14" x14ac:dyDescent="0.25">
      <c r="A711" s="17" t="s">
        <v>1682</v>
      </c>
      <c r="B711" s="17" t="s">
        <v>1683</v>
      </c>
      <c r="C711" s="17" t="s">
        <v>234</v>
      </c>
      <c r="D711" s="17" t="s">
        <v>20</v>
      </c>
      <c r="E711" s="17" t="s">
        <v>239</v>
      </c>
      <c r="F711" s="17" t="s">
        <v>245</v>
      </c>
      <c r="G711" s="17" t="s">
        <v>263</v>
      </c>
      <c r="H711" s="17" t="s">
        <v>254</v>
      </c>
      <c r="I711" s="17" t="s">
        <v>246</v>
      </c>
      <c r="J711" s="17" t="s">
        <v>277</v>
      </c>
      <c r="K711" s="17" t="s">
        <v>277</v>
      </c>
      <c r="L711" s="17" t="s">
        <v>286</v>
      </c>
      <c r="M711" s="1">
        <v>0</v>
      </c>
      <c r="N711" s="8">
        <f>IFERROR(VLOOKUP(A711,constraints!$A$2:$C$4968,3,FALSE),0)</f>
        <v>0.01</v>
      </c>
    </row>
    <row r="712" spans="1:14" x14ac:dyDescent="0.25">
      <c r="A712" s="17" t="s">
        <v>1684</v>
      </c>
      <c r="B712" s="17" t="s">
        <v>1685</v>
      </c>
      <c r="C712" s="17" t="s">
        <v>234</v>
      </c>
      <c r="D712" s="17" t="s">
        <v>20</v>
      </c>
      <c r="E712" s="17" t="s">
        <v>239</v>
      </c>
      <c r="F712" s="17" t="s">
        <v>244</v>
      </c>
      <c r="G712" s="17" t="s">
        <v>257</v>
      </c>
      <c r="H712" s="17" t="s">
        <v>254</v>
      </c>
      <c r="I712" s="17" t="s">
        <v>246</v>
      </c>
      <c r="J712" s="17" t="s">
        <v>277</v>
      </c>
      <c r="K712" s="17" t="s">
        <v>277</v>
      </c>
      <c r="L712" s="17" t="s">
        <v>301</v>
      </c>
      <c r="M712" s="1">
        <v>0</v>
      </c>
      <c r="N712" s="8">
        <f>IFERROR(VLOOKUP(A712,constraints!$A$2:$C$4968,3,FALSE),0)</f>
        <v>0.05</v>
      </c>
    </row>
    <row r="713" spans="1:14" x14ac:dyDescent="0.25">
      <c r="A713" s="17" t="s">
        <v>1686</v>
      </c>
      <c r="B713" s="17" t="s">
        <v>1687</v>
      </c>
      <c r="C713" s="17" t="s">
        <v>234</v>
      </c>
      <c r="D713" s="17" t="s">
        <v>20</v>
      </c>
      <c r="E713" s="17" t="s">
        <v>239</v>
      </c>
      <c r="F713" s="17" t="s">
        <v>243</v>
      </c>
      <c r="G713" s="17" t="s">
        <v>257</v>
      </c>
      <c r="H713" s="17" t="s">
        <v>254</v>
      </c>
      <c r="I713" s="17" t="s">
        <v>246</v>
      </c>
      <c r="J713" s="17" t="s">
        <v>277</v>
      </c>
      <c r="K713" s="17" t="s">
        <v>277</v>
      </c>
      <c r="L713" s="17" t="s">
        <v>293</v>
      </c>
      <c r="M713" s="1">
        <v>0</v>
      </c>
      <c r="N713" s="8">
        <f>IFERROR(VLOOKUP(A713,constraints!$A$2:$C$4968,3,FALSE),0)</f>
        <v>0.01</v>
      </c>
    </row>
    <row r="714" spans="1:14" x14ac:dyDescent="0.25">
      <c r="A714" s="17" t="s">
        <v>1688</v>
      </c>
      <c r="B714" s="17" t="s">
        <v>1689</v>
      </c>
      <c r="C714" s="17" t="s">
        <v>234</v>
      </c>
      <c r="D714" s="17" t="s">
        <v>20</v>
      </c>
      <c r="E714" s="17" t="s">
        <v>239</v>
      </c>
      <c r="F714" s="17" t="s">
        <v>245</v>
      </c>
      <c r="G714" s="17" t="s">
        <v>263</v>
      </c>
      <c r="H714" s="17" t="s">
        <v>254</v>
      </c>
      <c r="I714" s="17" t="s">
        <v>246</v>
      </c>
      <c r="J714" s="17" t="s">
        <v>277</v>
      </c>
      <c r="K714" s="17" t="s">
        <v>277</v>
      </c>
      <c r="L714" s="17" t="s">
        <v>286</v>
      </c>
      <c r="M714" s="1">
        <v>0</v>
      </c>
      <c r="N714" s="8">
        <f>IFERROR(VLOOKUP(A714,constraints!$A$2:$C$4968,3,FALSE),0)</f>
        <v>0.03</v>
      </c>
    </row>
    <row r="715" spans="1:14" x14ac:dyDescent="0.25">
      <c r="A715" s="17" t="s">
        <v>1690</v>
      </c>
      <c r="B715" s="17" t="s">
        <v>1691</v>
      </c>
      <c r="C715" s="17" t="s">
        <v>234</v>
      </c>
      <c r="D715" s="17" t="s">
        <v>20</v>
      </c>
      <c r="E715" s="17" t="s">
        <v>239</v>
      </c>
      <c r="F715" s="17" t="s">
        <v>243</v>
      </c>
      <c r="G715" s="17" t="s">
        <v>264</v>
      </c>
      <c r="H715" s="17" t="s">
        <v>254</v>
      </c>
      <c r="I715" s="17" t="s">
        <v>246</v>
      </c>
      <c r="J715" s="17" t="s">
        <v>277</v>
      </c>
      <c r="K715" s="17" t="s">
        <v>277</v>
      </c>
      <c r="L715" s="17" t="s">
        <v>293</v>
      </c>
      <c r="M715" s="1">
        <v>0</v>
      </c>
      <c r="N715" s="8">
        <f>IFERROR(VLOOKUP(A715,constraints!$A$2:$C$4968,3,FALSE),0)</f>
        <v>0.01</v>
      </c>
    </row>
    <row r="716" spans="1:14" x14ac:dyDescent="0.25">
      <c r="A716" s="17" t="s">
        <v>1692</v>
      </c>
      <c r="B716" s="17" t="s">
        <v>1693</v>
      </c>
      <c r="C716" s="17" t="s">
        <v>234</v>
      </c>
      <c r="D716" s="17" t="s">
        <v>20</v>
      </c>
      <c r="E716" s="17" t="s">
        <v>239</v>
      </c>
      <c r="F716" s="17" t="s">
        <v>244</v>
      </c>
      <c r="G716" s="17" t="s">
        <v>267</v>
      </c>
      <c r="H716" s="17" t="s">
        <v>254</v>
      </c>
      <c r="I716" s="17" t="s">
        <v>246</v>
      </c>
      <c r="J716" s="17" t="s">
        <v>277</v>
      </c>
      <c r="K716" s="17" t="s">
        <v>277</v>
      </c>
      <c r="L716" s="17" t="s">
        <v>301</v>
      </c>
      <c r="M716" s="1">
        <v>0</v>
      </c>
      <c r="N716" s="8">
        <f>IFERROR(VLOOKUP(A716,constraints!$A$2:$C$4968,3,FALSE),0)</f>
        <v>0.05</v>
      </c>
    </row>
    <row r="717" spans="1:14" x14ac:dyDescent="0.25">
      <c r="A717" s="17" t="s">
        <v>1694</v>
      </c>
      <c r="B717" s="17" t="s">
        <v>1695</v>
      </c>
      <c r="C717" s="17" t="s">
        <v>234</v>
      </c>
      <c r="D717" s="17" t="s">
        <v>20</v>
      </c>
      <c r="E717" s="17" t="s">
        <v>240</v>
      </c>
      <c r="F717" s="17" t="s">
        <v>245</v>
      </c>
      <c r="G717" s="17" t="s">
        <v>267</v>
      </c>
      <c r="H717" s="17" t="s">
        <v>254</v>
      </c>
      <c r="I717" s="17" t="s">
        <v>246</v>
      </c>
      <c r="J717" s="17" t="s">
        <v>277</v>
      </c>
      <c r="K717" s="17" t="s">
        <v>277</v>
      </c>
      <c r="L717" s="17" t="s">
        <v>308</v>
      </c>
      <c r="M717" s="1">
        <v>0</v>
      </c>
      <c r="N717" s="8">
        <f>IFERROR(VLOOKUP(A717,constraints!$A$2:$C$4968,3,FALSE),0)</f>
        <v>0.04</v>
      </c>
    </row>
    <row r="718" spans="1:14" x14ac:dyDescent="0.25">
      <c r="A718" s="17" t="s">
        <v>1696</v>
      </c>
      <c r="B718" s="17" t="s">
        <v>1697</v>
      </c>
      <c r="C718" s="17" t="s">
        <v>234</v>
      </c>
      <c r="D718" s="17" t="s">
        <v>20</v>
      </c>
      <c r="E718" s="17" t="s">
        <v>240</v>
      </c>
      <c r="F718" s="17" t="s">
        <v>244</v>
      </c>
      <c r="G718" s="17" t="s">
        <v>268</v>
      </c>
      <c r="H718" s="17" t="s">
        <v>254</v>
      </c>
      <c r="I718" s="17" t="s">
        <v>246</v>
      </c>
      <c r="J718" s="17" t="s">
        <v>277</v>
      </c>
      <c r="K718" s="17" t="s">
        <v>277</v>
      </c>
      <c r="L718" s="17" t="s">
        <v>333</v>
      </c>
      <c r="M718" s="1">
        <v>0</v>
      </c>
      <c r="N718" s="8">
        <f>IFERROR(VLOOKUP(A718,constraints!$A$2:$C$4968,3,FALSE),0)</f>
        <v>0.05</v>
      </c>
    </row>
    <row r="719" spans="1:14" x14ac:dyDescent="0.25">
      <c r="A719" s="17" t="s">
        <v>1698</v>
      </c>
      <c r="B719" s="17" t="s">
        <v>1699</v>
      </c>
      <c r="C719" s="17" t="s">
        <v>234</v>
      </c>
      <c r="D719" s="17" t="s">
        <v>20</v>
      </c>
      <c r="E719" s="17" t="s">
        <v>239</v>
      </c>
      <c r="F719" s="17" t="s">
        <v>245</v>
      </c>
      <c r="G719" s="17" t="s">
        <v>263</v>
      </c>
      <c r="H719" s="17" t="s">
        <v>254</v>
      </c>
      <c r="I719" s="17" t="s">
        <v>246</v>
      </c>
      <c r="J719" s="17" t="s">
        <v>277</v>
      </c>
      <c r="K719" s="17" t="s">
        <v>277</v>
      </c>
      <c r="L719" s="17" t="s">
        <v>286</v>
      </c>
      <c r="M719" s="1">
        <v>0</v>
      </c>
      <c r="N719" s="8">
        <f>IFERROR(VLOOKUP(A719,constraints!$A$2:$C$4968,3,FALSE),0)</f>
        <v>0.02</v>
      </c>
    </row>
    <row r="720" spans="1:14" x14ac:dyDescent="0.25">
      <c r="A720" s="17" t="s">
        <v>1700</v>
      </c>
      <c r="B720" s="17" t="s">
        <v>1701</v>
      </c>
      <c r="C720" s="17" t="s">
        <v>234</v>
      </c>
      <c r="D720" s="17" t="s">
        <v>20</v>
      </c>
      <c r="E720" s="17" t="s">
        <v>241</v>
      </c>
      <c r="F720" s="17" t="s">
        <v>244</v>
      </c>
      <c r="G720" s="17" t="s">
        <v>268</v>
      </c>
      <c r="H720" s="17" t="s">
        <v>254</v>
      </c>
      <c r="I720" s="17" t="s">
        <v>246</v>
      </c>
      <c r="J720" s="17" t="s">
        <v>277</v>
      </c>
      <c r="K720" s="17" t="s">
        <v>277</v>
      </c>
      <c r="L720" s="17" t="s">
        <v>296</v>
      </c>
      <c r="M720" s="1">
        <v>0</v>
      </c>
      <c r="N720" s="8">
        <f>IFERROR(VLOOKUP(A720,constraints!$A$2:$C$4968,3,FALSE),0)</f>
        <v>0.05</v>
      </c>
    </row>
    <row r="721" spans="1:14" x14ac:dyDescent="0.25">
      <c r="A721" s="17" t="s">
        <v>1702</v>
      </c>
      <c r="B721" s="17" t="s">
        <v>1703</v>
      </c>
      <c r="C721" s="17" t="s">
        <v>234</v>
      </c>
      <c r="D721" s="17" t="s">
        <v>20</v>
      </c>
      <c r="E721" s="17" t="s">
        <v>239</v>
      </c>
      <c r="F721" s="17" t="s">
        <v>245</v>
      </c>
      <c r="G721" s="17" t="s">
        <v>267</v>
      </c>
      <c r="H721" s="17" t="s">
        <v>254</v>
      </c>
      <c r="I721" s="17" t="s">
        <v>246</v>
      </c>
      <c r="J721" s="17" t="s">
        <v>277</v>
      </c>
      <c r="K721" s="17" t="s">
        <v>277</v>
      </c>
      <c r="L721" s="17" t="s">
        <v>286</v>
      </c>
      <c r="M721" s="1">
        <v>0</v>
      </c>
      <c r="N721" s="8">
        <f>IFERROR(VLOOKUP(A721,constraints!$A$2:$C$4968,3,FALSE),0)</f>
        <v>0.05</v>
      </c>
    </row>
    <row r="722" spans="1:14" x14ac:dyDescent="0.25">
      <c r="A722" s="17" t="s">
        <v>1704</v>
      </c>
      <c r="B722" s="17" t="s">
        <v>1705</v>
      </c>
      <c r="C722" s="17" t="s">
        <v>234</v>
      </c>
      <c r="D722" s="17" t="s">
        <v>20</v>
      </c>
      <c r="E722" s="17" t="s">
        <v>240</v>
      </c>
      <c r="F722" s="17" t="s">
        <v>243</v>
      </c>
      <c r="G722" s="17" t="s">
        <v>263</v>
      </c>
      <c r="H722" s="17" t="s">
        <v>254</v>
      </c>
      <c r="I722" s="17" t="s">
        <v>246</v>
      </c>
      <c r="J722" s="17" t="s">
        <v>277</v>
      </c>
      <c r="K722" s="17" t="s">
        <v>277</v>
      </c>
      <c r="L722" s="17" t="s">
        <v>281</v>
      </c>
      <c r="M722" s="1">
        <v>0</v>
      </c>
      <c r="N722" s="8">
        <f>IFERROR(VLOOKUP(A722,constraints!$A$2:$C$4968,3,FALSE),0)</f>
        <v>0.04</v>
      </c>
    </row>
    <row r="723" spans="1:14" x14ac:dyDescent="0.25">
      <c r="A723" s="17" t="s">
        <v>42</v>
      </c>
      <c r="B723" s="17" t="s">
        <v>1706</v>
      </c>
      <c r="C723" s="17" t="s">
        <v>234</v>
      </c>
      <c r="D723" s="17" t="s">
        <v>20</v>
      </c>
      <c r="E723" s="17" t="s">
        <v>239</v>
      </c>
      <c r="F723" s="17" t="s">
        <v>245</v>
      </c>
      <c r="G723" s="17" t="s">
        <v>263</v>
      </c>
      <c r="H723" s="17" t="s">
        <v>254</v>
      </c>
      <c r="I723" s="17" t="s">
        <v>246</v>
      </c>
      <c r="J723" s="17" t="s">
        <v>277</v>
      </c>
      <c r="K723" s="17" t="s">
        <v>277</v>
      </c>
      <c r="L723" s="17" t="s">
        <v>286</v>
      </c>
      <c r="M723" s="1">
        <v>0</v>
      </c>
      <c r="N723" s="8">
        <f>IFERROR(VLOOKUP(A723,constraints!$A$2:$C$4968,3,FALSE),0)</f>
        <v>0.01</v>
      </c>
    </row>
    <row r="724" spans="1:14" x14ac:dyDescent="0.25">
      <c r="A724" s="17" t="s">
        <v>1707</v>
      </c>
      <c r="B724" s="17" t="s">
        <v>1708</v>
      </c>
      <c r="C724" s="17" t="s">
        <v>234</v>
      </c>
      <c r="D724" s="17" t="s">
        <v>20</v>
      </c>
      <c r="E724" s="17" t="s">
        <v>240</v>
      </c>
      <c r="F724" s="17" t="s">
        <v>244</v>
      </c>
      <c r="G724" s="17" t="s">
        <v>260</v>
      </c>
      <c r="H724" s="17" t="s">
        <v>254</v>
      </c>
      <c r="I724" s="17" t="s">
        <v>246</v>
      </c>
      <c r="J724" s="17" t="s">
        <v>277</v>
      </c>
      <c r="K724" s="17" t="s">
        <v>277</v>
      </c>
      <c r="L724" s="17" t="s">
        <v>333</v>
      </c>
      <c r="M724" s="1">
        <v>0</v>
      </c>
      <c r="N724" s="8">
        <f>IFERROR(VLOOKUP(A724,constraints!$A$2:$C$4968,3,FALSE),0)</f>
        <v>0.01</v>
      </c>
    </row>
    <row r="725" spans="1:14" x14ac:dyDescent="0.25">
      <c r="A725" s="17" t="s">
        <v>1709</v>
      </c>
      <c r="B725" s="17" t="s">
        <v>1710</v>
      </c>
      <c r="C725" s="17" t="s">
        <v>234</v>
      </c>
      <c r="D725" s="17" t="s">
        <v>20</v>
      </c>
      <c r="E725" s="17" t="s">
        <v>240</v>
      </c>
      <c r="F725" s="17" t="s">
        <v>243</v>
      </c>
      <c r="G725" s="17" t="s">
        <v>267</v>
      </c>
      <c r="H725" s="17" t="s">
        <v>254</v>
      </c>
      <c r="I725" s="17" t="s">
        <v>246</v>
      </c>
      <c r="J725" s="17" t="s">
        <v>277</v>
      </c>
      <c r="K725" s="17" t="s">
        <v>277</v>
      </c>
      <c r="L725" s="17" t="s">
        <v>281</v>
      </c>
      <c r="M725" s="1">
        <v>0</v>
      </c>
      <c r="N725" s="8">
        <f>IFERROR(VLOOKUP(A725,constraints!$A$2:$C$4968,3,FALSE),0)</f>
        <v>0.01</v>
      </c>
    </row>
    <row r="726" spans="1:14" x14ac:dyDescent="0.25">
      <c r="A726" s="17" t="s">
        <v>1711</v>
      </c>
      <c r="B726" s="17" t="s">
        <v>1712</v>
      </c>
      <c r="C726" s="17" t="s">
        <v>234</v>
      </c>
      <c r="D726" s="17" t="s">
        <v>20</v>
      </c>
      <c r="E726" s="17" t="s">
        <v>241</v>
      </c>
      <c r="F726" s="17" t="s">
        <v>245</v>
      </c>
      <c r="G726" s="17" t="s">
        <v>263</v>
      </c>
      <c r="H726" s="17" t="s">
        <v>254</v>
      </c>
      <c r="I726" s="17" t="s">
        <v>246</v>
      </c>
      <c r="J726" s="17" t="s">
        <v>277</v>
      </c>
      <c r="K726" s="17" t="s">
        <v>277</v>
      </c>
      <c r="L726" s="17" t="s">
        <v>278</v>
      </c>
      <c r="M726" s="1">
        <v>0</v>
      </c>
      <c r="N726" s="8">
        <f>IFERROR(VLOOKUP(A726,constraints!$A$2:$C$4968,3,FALSE),0)</f>
        <v>0.04</v>
      </c>
    </row>
    <row r="727" spans="1:14" x14ac:dyDescent="0.25">
      <c r="A727" s="17" t="s">
        <v>1713</v>
      </c>
      <c r="B727" s="17" t="s">
        <v>1714</v>
      </c>
      <c r="C727" s="17" t="s">
        <v>234</v>
      </c>
      <c r="D727" s="17" t="s">
        <v>20</v>
      </c>
      <c r="E727" s="17" t="s">
        <v>239</v>
      </c>
      <c r="F727" s="17" t="s">
        <v>243</v>
      </c>
      <c r="G727" s="17" t="s">
        <v>264</v>
      </c>
      <c r="H727" s="17" t="s">
        <v>254</v>
      </c>
      <c r="I727" s="17" t="s">
        <v>246</v>
      </c>
      <c r="J727" s="17" t="s">
        <v>277</v>
      </c>
      <c r="K727" s="17" t="s">
        <v>277</v>
      </c>
      <c r="L727" s="17" t="s">
        <v>293</v>
      </c>
      <c r="M727" s="1">
        <v>0</v>
      </c>
      <c r="N727" s="8">
        <f>IFERROR(VLOOKUP(A727,constraints!$A$2:$C$4968,3,FALSE),0)</f>
        <v>0.02</v>
      </c>
    </row>
    <row r="728" spans="1:14" x14ac:dyDescent="0.25">
      <c r="A728" s="17" t="s">
        <v>1715</v>
      </c>
      <c r="B728" s="17" t="s">
        <v>1716</v>
      </c>
      <c r="C728" s="17" t="s">
        <v>234</v>
      </c>
      <c r="D728" s="17" t="s">
        <v>20</v>
      </c>
      <c r="E728" s="17" t="s">
        <v>239</v>
      </c>
      <c r="F728" s="17" t="s">
        <v>243</v>
      </c>
      <c r="G728" s="17" t="s">
        <v>264</v>
      </c>
      <c r="H728" s="17" t="s">
        <v>254</v>
      </c>
      <c r="I728" s="17" t="s">
        <v>246</v>
      </c>
      <c r="J728" s="17" t="s">
        <v>277</v>
      </c>
      <c r="K728" s="17" t="s">
        <v>277</v>
      </c>
      <c r="L728" s="17" t="s">
        <v>293</v>
      </c>
      <c r="M728" s="1">
        <v>0</v>
      </c>
      <c r="N728" s="8">
        <f>IFERROR(VLOOKUP(A728,constraints!$A$2:$C$4968,3,FALSE),0)</f>
        <v>0.01</v>
      </c>
    </row>
    <row r="729" spans="1:14" x14ac:dyDescent="0.25">
      <c r="A729" s="17" t="s">
        <v>1717</v>
      </c>
      <c r="B729" s="17" t="s">
        <v>1718</v>
      </c>
      <c r="C729" s="17" t="s">
        <v>234</v>
      </c>
      <c r="D729" s="17" t="s">
        <v>20</v>
      </c>
      <c r="E729" s="17" t="s">
        <v>239</v>
      </c>
      <c r="F729" s="17" t="s">
        <v>243</v>
      </c>
      <c r="G729" s="17" t="s">
        <v>267</v>
      </c>
      <c r="H729" s="17" t="s">
        <v>254</v>
      </c>
      <c r="I729" s="17" t="s">
        <v>246</v>
      </c>
      <c r="J729" s="17" t="s">
        <v>277</v>
      </c>
      <c r="K729" s="17" t="s">
        <v>277</v>
      </c>
      <c r="L729" s="17" t="s">
        <v>293</v>
      </c>
      <c r="M729" s="1">
        <v>0</v>
      </c>
      <c r="N729" s="8">
        <f>IFERROR(VLOOKUP(A729,constraints!$A$2:$C$4968,3,FALSE),0)</f>
        <v>0.02</v>
      </c>
    </row>
    <row r="730" spans="1:14" x14ac:dyDescent="0.25">
      <c r="A730" s="17" t="s">
        <v>1719</v>
      </c>
      <c r="B730" s="17" t="s">
        <v>1720</v>
      </c>
      <c r="C730" s="17" t="s">
        <v>234</v>
      </c>
      <c r="D730" s="17" t="s">
        <v>20</v>
      </c>
      <c r="E730" s="17" t="s">
        <v>241</v>
      </c>
      <c r="F730" s="17" t="s">
        <v>245</v>
      </c>
      <c r="G730" s="17" t="s">
        <v>256</v>
      </c>
      <c r="H730" s="17" t="s">
        <v>254</v>
      </c>
      <c r="I730" s="17" t="s">
        <v>246</v>
      </c>
      <c r="J730" s="17" t="s">
        <v>277</v>
      </c>
      <c r="K730" s="17" t="s">
        <v>277</v>
      </c>
      <c r="L730" s="17" t="s">
        <v>278</v>
      </c>
      <c r="M730" s="1">
        <v>0</v>
      </c>
      <c r="N730" s="8">
        <f>IFERROR(VLOOKUP(A730,constraints!$A$2:$C$4968,3,FALSE),0)</f>
        <v>0.04</v>
      </c>
    </row>
    <row r="731" spans="1:14" x14ac:dyDescent="0.25">
      <c r="A731" s="17" t="s">
        <v>1721</v>
      </c>
      <c r="B731" s="17" t="s">
        <v>1722</v>
      </c>
      <c r="C731" s="17" t="s">
        <v>234</v>
      </c>
      <c r="D731" s="17" t="s">
        <v>20</v>
      </c>
      <c r="E731" s="17" t="s">
        <v>239</v>
      </c>
      <c r="F731" s="17" t="s">
        <v>244</v>
      </c>
      <c r="G731" s="17" t="s">
        <v>264</v>
      </c>
      <c r="H731" s="17" t="s">
        <v>254</v>
      </c>
      <c r="I731" s="17" t="s">
        <v>246</v>
      </c>
      <c r="J731" s="17" t="s">
        <v>277</v>
      </c>
      <c r="K731" s="17" t="s">
        <v>277</v>
      </c>
      <c r="L731" s="17" t="s">
        <v>301</v>
      </c>
      <c r="M731" s="1">
        <v>0</v>
      </c>
      <c r="N731" s="8">
        <f>IFERROR(VLOOKUP(A731,constraints!$A$2:$C$4968,3,FALSE),0)</f>
        <v>0.02</v>
      </c>
    </row>
    <row r="732" spans="1:14" x14ac:dyDescent="0.25">
      <c r="A732" s="17" t="s">
        <v>1723</v>
      </c>
      <c r="B732" s="17" t="s">
        <v>1724</v>
      </c>
      <c r="C732" s="17" t="s">
        <v>234</v>
      </c>
      <c r="D732" s="17" t="s">
        <v>20</v>
      </c>
      <c r="E732" s="17" t="s">
        <v>239</v>
      </c>
      <c r="F732" s="17" t="s">
        <v>243</v>
      </c>
      <c r="G732" s="17" t="s">
        <v>257</v>
      </c>
      <c r="H732" s="17" t="s">
        <v>254</v>
      </c>
      <c r="I732" s="17" t="s">
        <v>246</v>
      </c>
      <c r="J732" s="17" t="s">
        <v>277</v>
      </c>
      <c r="K732" s="17" t="s">
        <v>277</v>
      </c>
      <c r="L732" s="17" t="s">
        <v>293</v>
      </c>
      <c r="M732" s="1">
        <v>0</v>
      </c>
      <c r="N732" s="8">
        <f>IFERROR(VLOOKUP(A732,constraints!$A$2:$C$4968,3,FALSE),0)</f>
        <v>0.01</v>
      </c>
    </row>
    <row r="733" spans="1:14" x14ac:dyDescent="0.25">
      <c r="A733" s="17" t="s">
        <v>1725</v>
      </c>
      <c r="B733" s="17" t="s">
        <v>1726</v>
      </c>
      <c r="C733" s="17" t="s">
        <v>234</v>
      </c>
      <c r="D733" s="17" t="s">
        <v>20</v>
      </c>
      <c r="E733" s="17" t="s">
        <v>239</v>
      </c>
      <c r="F733" s="17" t="s">
        <v>245</v>
      </c>
      <c r="G733" s="17" t="s">
        <v>256</v>
      </c>
      <c r="H733" s="17" t="s">
        <v>254</v>
      </c>
      <c r="I733" s="17" t="s">
        <v>246</v>
      </c>
      <c r="J733" s="17" t="s">
        <v>277</v>
      </c>
      <c r="K733" s="17" t="s">
        <v>277</v>
      </c>
      <c r="L733" s="17" t="s">
        <v>286</v>
      </c>
      <c r="M733" s="1">
        <v>0</v>
      </c>
      <c r="N733" s="8">
        <f>IFERROR(VLOOKUP(A733,constraints!$A$2:$C$4968,3,FALSE),0)</f>
        <v>0.01</v>
      </c>
    </row>
    <row r="734" spans="1:14" x14ac:dyDescent="0.25">
      <c r="A734" s="17" t="s">
        <v>43</v>
      </c>
      <c r="B734" s="17" t="s">
        <v>1727</v>
      </c>
      <c r="C734" s="17" t="s">
        <v>234</v>
      </c>
      <c r="D734" s="17" t="s">
        <v>20</v>
      </c>
      <c r="E734" s="17" t="s">
        <v>241</v>
      </c>
      <c r="F734" s="17" t="s">
        <v>244</v>
      </c>
      <c r="G734" s="17" t="s">
        <v>257</v>
      </c>
      <c r="H734" s="17" t="s">
        <v>254</v>
      </c>
      <c r="I734" s="17" t="s">
        <v>246</v>
      </c>
      <c r="J734" s="17" t="s">
        <v>277</v>
      </c>
      <c r="K734" s="17" t="s">
        <v>277</v>
      </c>
      <c r="L734" s="17" t="s">
        <v>296</v>
      </c>
      <c r="M734" s="1">
        <v>0</v>
      </c>
      <c r="N734" s="8">
        <f>IFERROR(VLOOKUP(A734,constraints!$A$2:$C$4968,3,FALSE),0)</f>
        <v>0.05</v>
      </c>
    </row>
    <row r="735" spans="1:14" x14ac:dyDescent="0.25">
      <c r="A735" s="17" t="s">
        <v>1728</v>
      </c>
      <c r="B735" s="17" t="s">
        <v>1729</v>
      </c>
      <c r="C735" s="17" t="s">
        <v>234</v>
      </c>
      <c r="D735" s="17" t="s">
        <v>20</v>
      </c>
      <c r="E735" s="17" t="s">
        <v>239</v>
      </c>
      <c r="F735" s="17" t="s">
        <v>245</v>
      </c>
      <c r="G735" s="17" t="s">
        <v>262</v>
      </c>
      <c r="H735" s="17" t="s">
        <v>254</v>
      </c>
      <c r="I735" s="17" t="s">
        <v>246</v>
      </c>
      <c r="J735" s="17" t="s">
        <v>277</v>
      </c>
      <c r="K735" s="17" t="s">
        <v>277</v>
      </c>
      <c r="L735" s="17" t="s">
        <v>286</v>
      </c>
      <c r="M735" s="1">
        <v>0</v>
      </c>
      <c r="N735" s="8">
        <f>IFERROR(VLOOKUP(A735,constraints!$A$2:$C$4968,3,FALSE),0)</f>
        <v>0.05</v>
      </c>
    </row>
    <row r="736" spans="1:14" x14ac:dyDescent="0.25">
      <c r="A736" s="17" t="s">
        <v>1730</v>
      </c>
      <c r="B736" s="17" t="s">
        <v>1731</v>
      </c>
      <c r="C736" s="17" t="s">
        <v>234</v>
      </c>
      <c r="D736" s="17" t="s">
        <v>20</v>
      </c>
      <c r="E736" s="17" t="s">
        <v>239</v>
      </c>
      <c r="F736" s="17" t="s">
        <v>243</v>
      </c>
      <c r="G736" s="17" t="s">
        <v>264</v>
      </c>
      <c r="H736" s="17" t="s">
        <v>254</v>
      </c>
      <c r="I736" s="17" t="s">
        <v>246</v>
      </c>
      <c r="J736" s="17" t="s">
        <v>277</v>
      </c>
      <c r="K736" s="17" t="s">
        <v>277</v>
      </c>
      <c r="L736" s="17" t="s">
        <v>293</v>
      </c>
      <c r="M736" s="1">
        <v>0</v>
      </c>
      <c r="N736" s="8">
        <f>IFERROR(VLOOKUP(A736,constraints!$A$2:$C$4968,3,FALSE),0)</f>
        <v>0.05</v>
      </c>
    </row>
    <row r="737" spans="1:14" x14ac:dyDescent="0.25">
      <c r="A737" s="17" t="s">
        <v>1732</v>
      </c>
      <c r="B737" s="17" t="s">
        <v>1733</v>
      </c>
      <c r="C737" s="17" t="s">
        <v>234</v>
      </c>
      <c r="D737" s="17" t="s">
        <v>20</v>
      </c>
      <c r="E737" s="17" t="s">
        <v>239</v>
      </c>
      <c r="F737" s="17" t="s">
        <v>243</v>
      </c>
      <c r="G737" s="17" t="s">
        <v>267</v>
      </c>
      <c r="H737" s="17" t="s">
        <v>254</v>
      </c>
      <c r="I737" s="17" t="s">
        <v>246</v>
      </c>
      <c r="J737" s="17" t="s">
        <v>277</v>
      </c>
      <c r="K737" s="17" t="s">
        <v>277</v>
      </c>
      <c r="L737" s="17" t="s">
        <v>293</v>
      </c>
      <c r="M737" s="1">
        <v>0</v>
      </c>
      <c r="N737" s="8">
        <f>IFERROR(VLOOKUP(A737,constraints!$A$2:$C$4968,3,FALSE),0)</f>
        <v>0.01</v>
      </c>
    </row>
    <row r="738" spans="1:14" x14ac:dyDescent="0.25">
      <c r="A738" s="17" t="s">
        <v>1734</v>
      </c>
      <c r="B738" s="17" t="s">
        <v>1735</v>
      </c>
      <c r="C738" s="17" t="s">
        <v>234</v>
      </c>
      <c r="D738" s="17" t="s">
        <v>20</v>
      </c>
      <c r="E738" s="17" t="s">
        <v>239</v>
      </c>
      <c r="F738" s="17" t="s">
        <v>243</v>
      </c>
      <c r="G738" s="17" t="s">
        <v>263</v>
      </c>
      <c r="H738" s="17" t="s">
        <v>254</v>
      </c>
      <c r="I738" s="17" t="s">
        <v>246</v>
      </c>
      <c r="J738" s="17" t="s">
        <v>277</v>
      </c>
      <c r="K738" s="17" t="s">
        <v>277</v>
      </c>
      <c r="L738" s="17" t="s">
        <v>293</v>
      </c>
      <c r="M738" s="1">
        <v>0</v>
      </c>
      <c r="N738" s="8">
        <f>IFERROR(VLOOKUP(A738,constraints!$A$2:$C$4968,3,FALSE),0)</f>
        <v>0.03</v>
      </c>
    </row>
    <row r="739" spans="1:14" x14ac:dyDescent="0.25">
      <c r="A739" s="17" t="s">
        <v>1736</v>
      </c>
      <c r="B739" s="17" t="s">
        <v>1737</v>
      </c>
      <c r="C739" s="17" t="s">
        <v>234</v>
      </c>
      <c r="D739" s="17" t="s">
        <v>20</v>
      </c>
      <c r="E739" s="17" t="s">
        <v>239</v>
      </c>
      <c r="F739" s="17" t="s">
        <v>245</v>
      </c>
      <c r="G739" s="17" t="s">
        <v>262</v>
      </c>
      <c r="H739" s="17" t="s">
        <v>254</v>
      </c>
      <c r="I739" s="17" t="s">
        <v>246</v>
      </c>
      <c r="J739" s="17" t="s">
        <v>277</v>
      </c>
      <c r="K739" s="17" t="s">
        <v>277</v>
      </c>
      <c r="L739" s="17" t="s">
        <v>286</v>
      </c>
      <c r="M739" s="1">
        <v>0</v>
      </c>
      <c r="N739" s="8">
        <f>IFERROR(VLOOKUP(A739,constraints!$A$2:$C$4968,3,FALSE),0)</f>
        <v>0.04</v>
      </c>
    </row>
    <row r="740" spans="1:14" x14ac:dyDescent="0.25">
      <c r="A740" s="17" t="s">
        <v>1738</v>
      </c>
      <c r="B740" s="17" t="s">
        <v>1739</v>
      </c>
      <c r="C740" s="17" t="s">
        <v>234</v>
      </c>
      <c r="D740" s="17" t="s">
        <v>20</v>
      </c>
      <c r="E740" s="17" t="s">
        <v>239</v>
      </c>
      <c r="F740" s="17" t="s">
        <v>244</v>
      </c>
      <c r="G740" s="17" t="s">
        <v>262</v>
      </c>
      <c r="H740" s="17" t="s">
        <v>254</v>
      </c>
      <c r="I740" s="17" t="s">
        <v>246</v>
      </c>
      <c r="J740" s="17" t="s">
        <v>277</v>
      </c>
      <c r="K740" s="17" t="s">
        <v>277</v>
      </c>
      <c r="L740" s="17" t="s">
        <v>301</v>
      </c>
      <c r="M740" s="1">
        <v>0</v>
      </c>
      <c r="N740" s="8">
        <f>IFERROR(VLOOKUP(A740,constraints!$A$2:$C$4968,3,FALSE),0)</f>
        <v>0.04</v>
      </c>
    </row>
    <row r="741" spans="1:14" x14ac:dyDescent="0.25">
      <c r="A741" s="17" t="s">
        <v>1740</v>
      </c>
      <c r="B741" s="17" t="s">
        <v>1741</v>
      </c>
      <c r="C741" s="17" t="s">
        <v>234</v>
      </c>
      <c r="D741" s="17" t="s">
        <v>20</v>
      </c>
      <c r="E741" s="17" t="s">
        <v>239</v>
      </c>
      <c r="F741" s="17" t="s">
        <v>243</v>
      </c>
      <c r="G741" s="17" t="s">
        <v>264</v>
      </c>
      <c r="H741" s="17" t="s">
        <v>254</v>
      </c>
      <c r="I741" s="17" t="s">
        <v>246</v>
      </c>
      <c r="J741" s="17" t="s">
        <v>277</v>
      </c>
      <c r="K741" s="17" t="s">
        <v>277</v>
      </c>
      <c r="L741" s="17" t="s">
        <v>293</v>
      </c>
      <c r="M741" s="1">
        <v>0</v>
      </c>
      <c r="N741" s="8">
        <f>IFERROR(VLOOKUP(A741,constraints!$A$2:$C$4968,3,FALSE),0)</f>
        <v>0.03</v>
      </c>
    </row>
    <row r="742" spans="1:14" x14ac:dyDescent="0.25">
      <c r="A742" s="17" t="s">
        <v>1742</v>
      </c>
      <c r="B742" s="17" t="s">
        <v>1743</v>
      </c>
      <c r="C742" s="17" t="s">
        <v>234</v>
      </c>
      <c r="D742" s="17" t="s">
        <v>20</v>
      </c>
      <c r="E742" s="17" t="s">
        <v>241</v>
      </c>
      <c r="F742" s="17" t="s">
        <v>245</v>
      </c>
      <c r="G742" s="17" t="s">
        <v>265</v>
      </c>
      <c r="H742" s="17" t="s">
        <v>254</v>
      </c>
      <c r="I742" s="17" t="s">
        <v>246</v>
      </c>
      <c r="J742" s="17" t="s">
        <v>277</v>
      </c>
      <c r="K742" s="17" t="s">
        <v>277</v>
      </c>
      <c r="L742" s="17" t="s">
        <v>278</v>
      </c>
      <c r="M742" s="1">
        <v>0</v>
      </c>
      <c r="N742" s="8">
        <f>IFERROR(VLOOKUP(A742,constraints!$A$2:$C$4968,3,FALSE),0)</f>
        <v>0.05</v>
      </c>
    </row>
    <row r="743" spans="1:14" x14ac:dyDescent="0.25">
      <c r="A743" s="17" t="s">
        <v>1744</v>
      </c>
      <c r="B743" s="17" t="s">
        <v>1745</v>
      </c>
      <c r="C743" s="17" t="s">
        <v>234</v>
      </c>
      <c r="D743" s="17" t="s">
        <v>20</v>
      </c>
      <c r="E743" s="17" t="s">
        <v>239</v>
      </c>
      <c r="F743" s="17" t="s">
        <v>243</v>
      </c>
      <c r="G743" s="17" t="s">
        <v>264</v>
      </c>
      <c r="H743" s="17" t="s">
        <v>254</v>
      </c>
      <c r="I743" s="17" t="s">
        <v>246</v>
      </c>
      <c r="J743" s="17" t="s">
        <v>277</v>
      </c>
      <c r="K743" s="17" t="s">
        <v>277</v>
      </c>
      <c r="L743" s="17" t="s">
        <v>293</v>
      </c>
      <c r="M743" s="1">
        <v>0</v>
      </c>
      <c r="N743" s="8">
        <f>IFERROR(VLOOKUP(A743,constraints!$A$2:$C$4968,3,FALSE),0)</f>
        <v>0.02</v>
      </c>
    </row>
    <row r="744" spans="1:14" x14ac:dyDescent="0.25">
      <c r="A744" s="17" t="s">
        <v>1746</v>
      </c>
      <c r="B744" s="17" t="s">
        <v>1747</v>
      </c>
      <c r="C744" s="17" t="s">
        <v>234</v>
      </c>
      <c r="D744" s="17" t="s">
        <v>20</v>
      </c>
      <c r="E744" s="17" t="s">
        <v>239</v>
      </c>
      <c r="F744" s="17" t="s">
        <v>244</v>
      </c>
      <c r="G744" s="17" t="s">
        <v>267</v>
      </c>
      <c r="H744" s="17" t="s">
        <v>254</v>
      </c>
      <c r="I744" s="17" t="s">
        <v>246</v>
      </c>
      <c r="J744" s="17" t="s">
        <v>277</v>
      </c>
      <c r="K744" s="17" t="s">
        <v>277</v>
      </c>
      <c r="L744" s="17" t="s">
        <v>301</v>
      </c>
      <c r="M744" s="1">
        <v>0</v>
      </c>
      <c r="N744" s="8">
        <f>IFERROR(VLOOKUP(A744,constraints!$A$2:$C$4968,3,FALSE),0)</f>
        <v>0.02</v>
      </c>
    </row>
    <row r="745" spans="1:14" x14ac:dyDescent="0.25">
      <c r="A745" s="17" t="s">
        <v>1748</v>
      </c>
      <c r="B745" s="17" t="s">
        <v>1749</v>
      </c>
      <c r="C745" s="17" t="s">
        <v>234</v>
      </c>
      <c r="D745" s="17" t="s">
        <v>20</v>
      </c>
      <c r="E745" s="17" t="s">
        <v>239</v>
      </c>
      <c r="F745" s="17" t="s">
        <v>243</v>
      </c>
      <c r="G745" s="17" t="s">
        <v>262</v>
      </c>
      <c r="H745" s="17" t="s">
        <v>254</v>
      </c>
      <c r="I745" s="17" t="s">
        <v>246</v>
      </c>
      <c r="J745" s="17" t="s">
        <v>277</v>
      </c>
      <c r="K745" s="17" t="s">
        <v>277</v>
      </c>
      <c r="L745" s="17" t="s">
        <v>293</v>
      </c>
      <c r="M745" s="1">
        <v>0</v>
      </c>
      <c r="N745" s="8">
        <f>IFERROR(VLOOKUP(A745,constraints!$A$2:$C$4968,3,FALSE),0)</f>
        <v>0.02</v>
      </c>
    </row>
    <row r="746" spans="1:14" x14ac:dyDescent="0.25">
      <c r="A746" s="17" t="s">
        <v>1750</v>
      </c>
      <c r="B746" s="17" t="s">
        <v>1751</v>
      </c>
      <c r="C746" s="17" t="s">
        <v>234</v>
      </c>
      <c r="D746" s="17" t="s">
        <v>20</v>
      </c>
      <c r="E746" s="17" t="s">
        <v>239</v>
      </c>
      <c r="F746" s="17" t="s">
        <v>244</v>
      </c>
      <c r="G746" s="17" t="s">
        <v>265</v>
      </c>
      <c r="H746" s="17" t="s">
        <v>254</v>
      </c>
      <c r="I746" s="17" t="s">
        <v>246</v>
      </c>
      <c r="J746" s="17" t="s">
        <v>277</v>
      </c>
      <c r="K746" s="17" t="s">
        <v>277</v>
      </c>
      <c r="L746" s="17" t="s">
        <v>301</v>
      </c>
      <c r="M746" s="1">
        <v>0</v>
      </c>
      <c r="N746" s="8">
        <f>IFERROR(VLOOKUP(A746,constraints!$A$2:$C$4968,3,FALSE),0)</f>
        <v>0.04</v>
      </c>
    </row>
    <row r="747" spans="1:14" x14ac:dyDescent="0.25">
      <c r="A747" s="17" t="s">
        <v>1752</v>
      </c>
      <c r="B747" s="17" t="s">
        <v>1753</v>
      </c>
      <c r="C747" s="17" t="s">
        <v>234</v>
      </c>
      <c r="D747" s="17" t="s">
        <v>20</v>
      </c>
      <c r="E747" s="17" t="s">
        <v>240</v>
      </c>
      <c r="F747" s="17" t="s">
        <v>244</v>
      </c>
      <c r="G747" s="17" t="s">
        <v>268</v>
      </c>
      <c r="H747" s="17" t="s">
        <v>254</v>
      </c>
      <c r="I747" s="17" t="s">
        <v>246</v>
      </c>
      <c r="J747" s="17" t="s">
        <v>277</v>
      </c>
      <c r="K747" s="17" t="s">
        <v>277</v>
      </c>
      <c r="L747" s="17" t="s">
        <v>333</v>
      </c>
      <c r="M747" s="1">
        <v>0</v>
      </c>
      <c r="N747" s="8">
        <f>IFERROR(VLOOKUP(A747,constraints!$A$2:$C$4968,3,FALSE),0)</f>
        <v>0.05</v>
      </c>
    </row>
    <row r="748" spans="1:14" x14ac:dyDescent="0.25">
      <c r="A748" s="17" t="s">
        <v>1754</v>
      </c>
      <c r="B748" s="17" t="s">
        <v>1755</v>
      </c>
      <c r="C748" s="17" t="s">
        <v>234</v>
      </c>
      <c r="D748" s="17" t="s">
        <v>20</v>
      </c>
      <c r="E748" s="17" t="s">
        <v>239</v>
      </c>
      <c r="F748" s="17" t="s">
        <v>245</v>
      </c>
      <c r="G748" s="17" t="s">
        <v>263</v>
      </c>
      <c r="H748" s="17" t="s">
        <v>254</v>
      </c>
      <c r="I748" s="17" t="s">
        <v>246</v>
      </c>
      <c r="J748" s="17" t="s">
        <v>277</v>
      </c>
      <c r="K748" s="17" t="s">
        <v>277</v>
      </c>
      <c r="L748" s="17" t="s">
        <v>286</v>
      </c>
      <c r="M748" s="1">
        <v>0</v>
      </c>
      <c r="N748" s="8">
        <f>IFERROR(VLOOKUP(A748,constraints!$A$2:$C$4968,3,FALSE),0)</f>
        <v>0.02</v>
      </c>
    </row>
    <row r="749" spans="1:14" x14ac:dyDescent="0.25">
      <c r="A749" s="17" t="s">
        <v>1756</v>
      </c>
      <c r="B749" s="17" t="s">
        <v>1757</v>
      </c>
      <c r="C749" s="17" t="s">
        <v>234</v>
      </c>
      <c r="D749" s="17" t="s">
        <v>20</v>
      </c>
      <c r="E749" s="17" t="s">
        <v>239</v>
      </c>
      <c r="F749" s="17" t="s">
        <v>244</v>
      </c>
      <c r="G749" s="17" t="s">
        <v>267</v>
      </c>
      <c r="H749" s="17" t="s">
        <v>254</v>
      </c>
      <c r="I749" s="17" t="s">
        <v>246</v>
      </c>
      <c r="J749" s="17" t="s">
        <v>277</v>
      </c>
      <c r="K749" s="17" t="s">
        <v>277</v>
      </c>
      <c r="L749" s="17" t="s">
        <v>301</v>
      </c>
      <c r="M749" s="1">
        <v>0</v>
      </c>
      <c r="N749" s="8">
        <f>IFERROR(VLOOKUP(A749,constraints!$A$2:$C$4968,3,FALSE),0)</f>
        <v>0.03</v>
      </c>
    </row>
    <row r="750" spans="1:14" x14ac:dyDescent="0.25">
      <c r="A750" s="17" t="s">
        <v>1758</v>
      </c>
      <c r="B750" s="17" t="s">
        <v>1759</v>
      </c>
      <c r="C750" s="17" t="s">
        <v>234</v>
      </c>
      <c r="D750" s="17" t="s">
        <v>20</v>
      </c>
      <c r="E750" s="17" t="s">
        <v>239</v>
      </c>
      <c r="F750" s="17" t="s">
        <v>244</v>
      </c>
      <c r="G750" s="17" t="s">
        <v>264</v>
      </c>
      <c r="H750" s="17" t="s">
        <v>254</v>
      </c>
      <c r="I750" s="17" t="s">
        <v>246</v>
      </c>
      <c r="J750" s="17" t="s">
        <v>277</v>
      </c>
      <c r="K750" s="17" t="s">
        <v>277</v>
      </c>
      <c r="L750" s="17" t="s">
        <v>301</v>
      </c>
      <c r="M750" s="1">
        <v>0</v>
      </c>
      <c r="N750" s="8">
        <f>IFERROR(VLOOKUP(A750,constraints!$A$2:$C$4968,3,FALSE),0)</f>
        <v>0.01</v>
      </c>
    </row>
    <row r="751" spans="1:14" x14ac:dyDescent="0.25">
      <c r="A751" s="17" t="s">
        <v>1760</v>
      </c>
      <c r="B751" s="17" t="s">
        <v>1761</v>
      </c>
      <c r="C751" s="17" t="s">
        <v>234</v>
      </c>
      <c r="D751" s="17" t="s">
        <v>20</v>
      </c>
      <c r="E751" s="17" t="s">
        <v>239</v>
      </c>
      <c r="F751" s="17" t="s">
        <v>244</v>
      </c>
      <c r="G751" s="17" t="s">
        <v>262</v>
      </c>
      <c r="H751" s="17" t="s">
        <v>254</v>
      </c>
      <c r="I751" s="17" t="s">
        <v>246</v>
      </c>
      <c r="J751" s="17" t="s">
        <v>277</v>
      </c>
      <c r="K751" s="17" t="s">
        <v>277</v>
      </c>
      <c r="L751" s="17" t="s">
        <v>301</v>
      </c>
      <c r="M751" s="1">
        <v>0</v>
      </c>
      <c r="N751" s="8">
        <f>IFERROR(VLOOKUP(A751,constraints!$A$2:$C$4968,3,FALSE),0)</f>
        <v>0.03</v>
      </c>
    </row>
    <row r="752" spans="1:14" x14ac:dyDescent="0.25">
      <c r="A752" s="17" t="s">
        <v>1762</v>
      </c>
      <c r="B752" s="17" t="s">
        <v>1763</v>
      </c>
      <c r="C752" s="17" t="s">
        <v>234</v>
      </c>
      <c r="D752" s="17" t="s">
        <v>20</v>
      </c>
      <c r="E752" s="17" t="s">
        <v>240</v>
      </c>
      <c r="F752" s="17" t="s">
        <v>245</v>
      </c>
      <c r="G752" s="17" t="s">
        <v>267</v>
      </c>
      <c r="H752" s="17" t="s">
        <v>254</v>
      </c>
      <c r="I752" s="17" t="s">
        <v>246</v>
      </c>
      <c r="J752" s="17" t="s">
        <v>277</v>
      </c>
      <c r="K752" s="17" t="s">
        <v>277</v>
      </c>
      <c r="L752" s="17" t="s">
        <v>308</v>
      </c>
      <c r="M752" s="1">
        <v>0</v>
      </c>
      <c r="N752" s="8">
        <f>IFERROR(VLOOKUP(A752,constraints!$A$2:$C$4968,3,FALSE),0)</f>
        <v>0.05</v>
      </c>
    </row>
    <row r="753" spans="1:14" x14ac:dyDescent="0.25">
      <c r="A753" s="17" t="s">
        <v>1764</v>
      </c>
      <c r="B753" s="17" t="s">
        <v>1765</v>
      </c>
      <c r="C753" s="17" t="s">
        <v>234</v>
      </c>
      <c r="D753" s="17" t="s">
        <v>20</v>
      </c>
      <c r="E753" s="17" t="s">
        <v>239</v>
      </c>
      <c r="F753" s="17" t="s">
        <v>244</v>
      </c>
      <c r="G753" s="17" t="s">
        <v>267</v>
      </c>
      <c r="H753" s="17" t="s">
        <v>254</v>
      </c>
      <c r="I753" s="17" t="s">
        <v>246</v>
      </c>
      <c r="J753" s="17" t="s">
        <v>277</v>
      </c>
      <c r="K753" s="17" t="s">
        <v>277</v>
      </c>
      <c r="L753" s="17" t="s">
        <v>301</v>
      </c>
      <c r="M753" s="1">
        <v>0</v>
      </c>
      <c r="N753" s="8">
        <f>IFERROR(VLOOKUP(A753,constraints!$A$2:$C$4968,3,FALSE),0)</f>
        <v>0.02</v>
      </c>
    </row>
    <row r="754" spans="1:14" x14ac:dyDescent="0.25">
      <c r="A754" s="17" t="s">
        <v>1766</v>
      </c>
      <c r="B754" s="17" t="s">
        <v>1767</v>
      </c>
      <c r="C754" s="17" t="s">
        <v>234</v>
      </c>
      <c r="D754" s="17" t="s">
        <v>20</v>
      </c>
      <c r="E754" s="17" t="s">
        <v>239</v>
      </c>
      <c r="F754" s="17" t="s">
        <v>244</v>
      </c>
      <c r="G754" s="17" t="s">
        <v>262</v>
      </c>
      <c r="H754" s="17" t="s">
        <v>254</v>
      </c>
      <c r="I754" s="17" t="s">
        <v>246</v>
      </c>
      <c r="J754" s="17" t="s">
        <v>277</v>
      </c>
      <c r="K754" s="17" t="s">
        <v>277</v>
      </c>
      <c r="L754" s="17" t="s">
        <v>301</v>
      </c>
      <c r="M754" s="1">
        <v>0</v>
      </c>
      <c r="N754" s="8">
        <f>IFERROR(VLOOKUP(A754,constraints!$A$2:$C$4968,3,FALSE),0)</f>
        <v>0.03</v>
      </c>
    </row>
    <row r="755" spans="1:14" x14ac:dyDescent="0.25">
      <c r="A755" s="17" t="s">
        <v>1768</v>
      </c>
      <c r="B755" s="17" t="s">
        <v>1769</v>
      </c>
      <c r="C755" s="17" t="s">
        <v>234</v>
      </c>
      <c r="D755" s="17" t="s">
        <v>20</v>
      </c>
      <c r="E755" s="17" t="s">
        <v>239</v>
      </c>
      <c r="F755" s="17" t="s">
        <v>244</v>
      </c>
      <c r="G755" s="17" t="s">
        <v>267</v>
      </c>
      <c r="H755" s="17" t="s">
        <v>254</v>
      </c>
      <c r="I755" s="17" t="s">
        <v>246</v>
      </c>
      <c r="J755" s="17" t="s">
        <v>277</v>
      </c>
      <c r="K755" s="17" t="s">
        <v>277</v>
      </c>
      <c r="L755" s="17" t="s">
        <v>301</v>
      </c>
      <c r="M755" s="1">
        <v>0</v>
      </c>
      <c r="N755" s="8">
        <f>IFERROR(VLOOKUP(A755,constraints!$A$2:$C$4968,3,FALSE),0)</f>
        <v>0.03</v>
      </c>
    </row>
    <row r="756" spans="1:14" x14ac:dyDescent="0.25">
      <c r="A756" s="17" t="s">
        <v>1770</v>
      </c>
      <c r="B756" s="17" t="s">
        <v>1771</v>
      </c>
      <c r="C756" s="17" t="s">
        <v>234</v>
      </c>
      <c r="D756" s="17" t="s">
        <v>20</v>
      </c>
      <c r="E756" s="17" t="s">
        <v>239</v>
      </c>
      <c r="F756" s="17" t="s">
        <v>243</v>
      </c>
      <c r="G756" s="17" t="s">
        <v>264</v>
      </c>
      <c r="H756" s="17" t="s">
        <v>254</v>
      </c>
      <c r="I756" s="17" t="s">
        <v>246</v>
      </c>
      <c r="J756" s="17" t="s">
        <v>277</v>
      </c>
      <c r="K756" s="17" t="s">
        <v>277</v>
      </c>
      <c r="L756" s="17" t="s">
        <v>293</v>
      </c>
      <c r="M756" s="1">
        <v>0</v>
      </c>
      <c r="N756" s="8">
        <f>IFERROR(VLOOKUP(A756,constraints!$A$2:$C$4968,3,FALSE),0)</f>
        <v>0.01</v>
      </c>
    </row>
    <row r="757" spans="1:14" x14ac:dyDescent="0.25">
      <c r="A757" s="17" t="s">
        <v>1772</v>
      </c>
      <c r="B757" s="17" t="s">
        <v>1773</v>
      </c>
      <c r="C757" s="17" t="s">
        <v>234</v>
      </c>
      <c r="D757" s="17" t="s">
        <v>20</v>
      </c>
      <c r="E757" s="17" t="s">
        <v>239</v>
      </c>
      <c r="F757" s="17" t="s">
        <v>244</v>
      </c>
      <c r="G757" s="17" t="s">
        <v>263</v>
      </c>
      <c r="H757" s="17" t="s">
        <v>254</v>
      </c>
      <c r="I757" s="17" t="s">
        <v>246</v>
      </c>
      <c r="J757" s="17" t="s">
        <v>277</v>
      </c>
      <c r="K757" s="17" t="s">
        <v>277</v>
      </c>
      <c r="L757" s="17" t="s">
        <v>301</v>
      </c>
      <c r="M757" s="1">
        <v>0</v>
      </c>
      <c r="N757" s="8">
        <f>IFERROR(VLOOKUP(A757,constraints!$A$2:$C$4968,3,FALSE),0)</f>
        <v>0.03</v>
      </c>
    </row>
    <row r="758" spans="1:14" x14ac:dyDescent="0.25">
      <c r="A758" s="17" t="s">
        <v>1774</v>
      </c>
      <c r="B758" s="17" t="s">
        <v>1775</v>
      </c>
      <c r="C758" s="17" t="s">
        <v>234</v>
      </c>
      <c r="D758" s="17" t="s">
        <v>20</v>
      </c>
      <c r="E758" s="17" t="s">
        <v>239</v>
      </c>
      <c r="F758" s="17" t="s">
        <v>243</v>
      </c>
      <c r="G758" s="17" t="s">
        <v>263</v>
      </c>
      <c r="H758" s="17" t="s">
        <v>254</v>
      </c>
      <c r="I758" s="17" t="s">
        <v>246</v>
      </c>
      <c r="J758" s="17" t="s">
        <v>277</v>
      </c>
      <c r="K758" s="17" t="s">
        <v>277</v>
      </c>
      <c r="L758" s="17" t="s">
        <v>293</v>
      </c>
      <c r="M758" s="1">
        <v>0</v>
      </c>
      <c r="N758" s="8">
        <f>IFERROR(VLOOKUP(A758,constraints!$A$2:$C$4968,3,FALSE),0)</f>
        <v>0.05</v>
      </c>
    </row>
    <row r="759" spans="1:14" x14ac:dyDescent="0.25">
      <c r="A759" s="17" t="s">
        <v>1776</v>
      </c>
      <c r="B759" s="17" t="s">
        <v>1777</v>
      </c>
      <c r="C759" s="17" t="s">
        <v>234</v>
      </c>
      <c r="D759" s="17" t="s">
        <v>20</v>
      </c>
      <c r="E759" s="17" t="s">
        <v>239</v>
      </c>
      <c r="F759" s="17" t="s">
        <v>244</v>
      </c>
      <c r="G759" s="17" t="s">
        <v>262</v>
      </c>
      <c r="H759" s="17" t="s">
        <v>254</v>
      </c>
      <c r="I759" s="17" t="s">
        <v>246</v>
      </c>
      <c r="J759" s="17" t="s">
        <v>277</v>
      </c>
      <c r="K759" s="17" t="s">
        <v>277</v>
      </c>
      <c r="L759" s="17" t="s">
        <v>301</v>
      </c>
      <c r="M759" s="1">
        <v>0</v>
      </c>
      <c r="N759" s="8">
        <f>IFERROR(VLOOKUP(A759,constraints!$A$2:$C$4968,3,FALSE),0)</f>
        <v>0.02</v>
      </c>
    </row>
    <row r="760" spans="1:14" x14ac:dyDescent="0.25">
      <c r="A760" s="17" t="s">
        <v>1778</v>
      </c>
      <c r="B760" s="17" t="s">
        <v>1779</v>
      </c>
      <c r="C760" s="17" t="s">
        <v>234</v>
      </c>
      <c r="D760" s="17" t="s">
        <v>20</v>
      </c>
      <c r="E760" s="17" t="s">
        <v>239</v>
      </c>
      <c r="F760" s="17" t="s">
        <v>244</v>
      </c>
      <c r="G760" s="17" t="s">
        <v>262</v>
      </c>
      <c r="H760" s="17" t="s">
        <v>254</v>
      </c>
      <c r="I760" s="17" t="s">
        <v>246</v>
      </c>
      <c r="J760" s="17" t="s">
        <v>277</v>
      </c>
      <c r="K760" s="17" t="s">
        <v>277</v>
      </c>
      <c r="L760" s="17" t="s">
        <v>301</v>
      </c>
      <c r="M760" s="1">
        <v>0</v>
      </c>
      <c r="N760" s="8">
        <f>IFERROR(VLOOKUP(A760,constraints!$A$2:$C$4968,3,FALSE),0)</f>
        <v>0.04</v>
      </c>
    </row>
    <row r="761" spans="1:14" x14ac:dyDescent="0.25">
      <c r="A761" s="17" t="s">
        <v>1780</v>
      </c>
      <c r="B761" s="17" t="s">
        <v>1781</v>
      </c>
      <c r="C761" s="17" t="s">
        <v>234</v>
      </c>
      <c r="D761" s="17" t="s">
        <v>20</v>
      </c>
      <c r="E761" s="17" t="s">
        <v>239</v>
      </c>
      <c r="F761" s="17" t="s">
        <v>245</v>
      </c>
      <c r="G761" s="17" t="s">
        <v>263</v>
      </c>
      <c r="H761" s="17" t="s">
        <v>254</v>
      </c>
      <c r="I761" s="17" t="s">
        <v>246</v>
      </c>
      <c r="J761" s="17" t="s">
        <v>277</v>
      </c>
      <c r="K761" s="17" t="s">
        <v>277</v>
      </c>
      <c r="L761" s="17" t="s">
        <v>286</v>
      </c>
      <c r="M761" s="1">
        <v>0</v>
      </c>
      <c r="N761" s="8">
        <f>IFERROR(VLOOKUP(A761,constraints!$A$2:$C$4968,3,FALSE),0)</f>
        <v>0.02</v>
      </c>
    </row>
    <row r="762" spans="1:14" x14ac:dyDescent="0.25">
      <c r="A762" s="17" t="s">
        <v>1782</v>
      </c>
      <c r="B762" s="17" t="s">
        <v>1783</v>
      </c>
      <c r="C762" s="17" t="s">
        <v>234</v>
      </c>
      <c r="D762" s="17" t="s">
        <v>20</v>
      </c>
      <c r="E762" s="17" t="s">
        <v>240</v>
      </c>
      <c r="F762" s="17" t="s">
        <v>244</v>
      </c>
      <c r="G762" s="17" t="s">
        <v>268</v>
      </c>
      <c r="H762" s="17" t="s">
        <v>254</v>
      </c>
      <c r="I762" s="17" t="s">
        <v>246</v>
      </c>
      <c r="J762" s="17" t="s">
        <v>277</v>
      </c>
      <c r="K762" s="17" t="s">
        <v>277</v>
      </c>
      <c r="L762" s="17" t="s">
        <v>333</v>
      </c>
      <c r="M762" s="1">
        <v>0</v>
      </c>
      <c r="N762" s="8">
        <f>IFERROR(VLOOKUP(A762,constraints!$A$2:$C$4968,3,FALSE),0)</f>
        <v>0.05</v>
      </c>
    </row>
    <row r="763" spans="1:14" x14ac:dyDescent="0.25">
      <c r="A763" s="17" t="s">
        <v>1784</v>
      </c>
      <c r="B763" s="17" t="s">
        <v>1785</v>
      </c>
      <c r="C763" s="17" t="s">
        <v>234</v>
      </c>
      <c r="D763" s="17" t="s">
        <v>20</v>
      </c>
      <c r="E763" s="17" t="s">
        <v>241</v>
      </c>
      <c r="F763" s="17" t="s">
        <v>245</v>
      </c>
      <c r="G763" s="17" t="s">
        <v>258</v>
      </c>
      <c r="H763" s="17" t="s">
        <v>254</v>
      </c>
      <c r="I763" s="17" t="s">
        <v>246</v>
      </c>
      <c r="J763" s="17" t="s">
        <v>277</v>
      </c>
      <c r="K763" s="17" t="s">
        <v>277</v>
      </c>
      <c r="L763" s="17" t="s">
        <v>278</v>
      </c>
      <c r="M763" s="1">
        <v>0</v>
      </c>
      <c r="N763" s="8">
        <f>IFERROR(VLOOKUP(A763,constraints!$A$2:$C$4968,3,FALSE),0)</f>
        <v>0.05</v>
      </c>
    </row>
    <row r="764" spans="1:14" x14ac:dyDescent="0.25">
      <c r="A764" s="17" t="s">
        <v>1786</v>
      </c>
      <c r="B764" s="17" t="s">
        <v>1787</v>
      </c>
      <c r="C764" s="17" t="s">
        <v>234</v>
      </c>
      <c r="D764" s="17" t="s">
        <v>20</v>
      </c>
      <c r="E764" s="17" t="s">
        <v>240</v>
      </c>
      <c r="F764" s="17" t="s">
        <v>244</v>
      </c>
      <c r="G764" s="17" t="s">
        <v>263</v>
      </c>
      <c r="H764" s="17" t="s">
        <v>254</v>
      </c>
      <c r="I764" s="17" t="s">
        <v>246</v>
      </c>
      <c r="J764" s="17" t="s">
        <v>277</v>
      </c>
      <c r="K764" s="17" t="s">
        <v>277</v>
      </c>
      <c r="L764" s="17" t="s">
        <v>333</v>
      </c>
      <c r="M764" s="1">
        <v>0</v>
      </c>
      <c r="N764" s="8">
        <f>IFERROR(VLOOKUP(A764,constraints!$A$2:$C$4968,3,FALSE),0)</f>
        <v>0.04</v>
      </c>
    </row>
    <row r="765" spans="1:14" x14ac:dyDescent="0.25">
      <c r="A765" s="17" t="s">
        <v>1788</v>
      </c>
      <c r="B765" s="17" t="s">
        <v>1789</v>
      </c>
      <c r="C765" s="17" t="s">
        <v>234</v>
      </c>
      <c r="D765" s="17" t="s">
        <v>20</v>
      </c>
      <c r="E765" s="17" t="s">
        <v>239</v>
      </c>
      <c r="F765" s="17" t="s">
        <v>244</v>
      </c>
      <c r="G765" s="17" t="s">
        <v>258</v>
      </c>
      <c r="H765" s="17" t="s">
        <v>254</v>
      </c>
      <c r="I765" s="17" t="s">
        <v>246</v>
      </c>
      <c r="J765" s="17" t="s">
        <v>277</v>
      </c>
      <c r="K765" s="17" t="s">
        <v>277</v>
      </c>
      <c r="L765" s="17" t="s">
        <v>301</v>
      </c>
      <c r="M765" s="1">
        <v>0</v>
      </c>
      <c r="N765" s="8">
        <f>IFERROR(VLOOKUP(A765,constraints!$A$2:$C$4968,3,FALSE),0)</f>
        <v>0.02</v>
      </c>
    </row>
    <row r="766" spans="1:14" x14ac:dyDescent="0.25">
      <c r="A766" s="17" t="s">
        <v>1790</v>
      </c>
      <c r="B766" s="17" t="s">
        <v>1791</v>
      </c>
      <c r="C766" s="17" t="s">
        <v>234</v>
      </c>
      <c r="D766" s="17" t="s">
        <v>20</v>
      </c>
      <c r="E766" s="17" t="s">
        <v>239</v>
      </c>
      <c r="F766" s="17" t="s">
        <v>244</v>
      </c>
      <c r="G766" s="17" t="s">
        <v>257</v>
      </c>
      <c r="H766" s="17" t="s">
        <v>254</v>
      </c>
      <c r="I766" s="17" t="s">
        <v>246</v>
      </c>
      <c r="J766" s="17" t="s">
        <v>277</v>
      </c>
      <c r="K766" s="17" t="s">
        <v>277</v>
      </c>
      <c r="L766" s="17" t="s">
        <v>301</v>
      </c>
      <c r="M766" s="1">
        <v>0</v>
      </c>
      <c r="N766" s="8">
        <f>IFERROR(VLOOKUP(A766,constraints!$A$2:$C$4968,3,FALSE),0)</f>
        <v>0.02</v>
      </c>
    </row>
    <row r="767" spans="1:14" x14ac:dyDescent="0.25">
      <c r="A767" s="17" t="s">
        <v>1792</v>
      </c>
      <c r="B767" s="17" t="s">
        <v>1793</v>
      </c>
      <c r="C767" s="17" t="s">
        <v>234</v>
      </c>
      <c r="D767" s="17" t="s">
        <v>20</v>
      </c>
      <c r="E767" s="17" t="s">
        <v>239</v>
      </c>
      <c r="F767" s="17" t="s">
        <v>243</v>
      </c>
      <c r="G767" s="17" t="s">
        <v>264</v>
      </c>
      <c r="H767" s="17" t="s">
        <v>254</v>
      </c>
      <c r="I767" s="17" t="s">
        <v>246</v>
      </c>
      <c r="J767" s="17" t="s">
        <v>277</v>
      </c>
      <c r="K767" s="17" t="s">
        <v>277</v>
      </c>
      <c r="L767" s="17" t="s">
        <v>293</v>
      </c>
      <c r="M767" s="1">
        <v>0</v>
      </c>
      <c r="N767" s="8">
        <f>IFERROR(VLOOKUP(A767,constraints!$A$2:$C$4968,3,FALSE),0)</f>
        <v>0.04</v>
      </c>
    </row>
    <row r="768" spans="1:14" x14ac:dyDescent="0.25">
      <c r="A768" s="17" t="s">
        <v>1794</v>
      </c>
      <c r="B768" s="17" t="s">
        <v>1795</v>
      </c>
      <c r="C768" s="17" t="s">
        <v>234</v>
      </c>
      <c r="D768" s="17" t="s">
        <v>20</v>
      </c>
      <c r="E768" s="17" t="s">
        <v>239</v>
      </c>
      <c r="F768" s="17" t="s">
        <v>244</v>
      </c>
      <c r="G768" s="17" t="s">
        <v>267</v>
      </c>
      <c r="H768" s="17" t="s">
        <v>254</v>
      </c>
      <c r="I768" s="17" t="s">
        <v>246</v>
      </c>
      <c r="J768" s="17" t="s">
        <v>277</v>
      </c>
      <c r="K768" s="17" t="s">
        <v>277</v>
      </c>
      <c r="L768" s="17" t="s">
        <v>301</v>
      </c>
      <c r="M768" s="1">
        <v>0</v>
      </c>
      <c r="N768" s="8">
        <f>IFERROR(VLOOKUP(A768,constraints!$A$2:$C$4968,3,FALSE),0)</f>
        <v>0.01</v>
      </c>
    </row>
    <row r="769" spans="1:14" x14ac:dyDescent="0.25">
      <c r="A769" s="17" t="s">
        <v>1796</v>
      </c>
      <c r="B769" s="17" t="s">
        <v>1797</v>
      </c>
      <c r="C769" s="17" t="s">
        <v>234</v>
      </c>
      <c r="D769" s="17" t="s">
        <v>20</v>
      </c>
      <c r="E769" s="17" t="s">
        <v>240</v>
      </c>
      <c r="F769" s="17" t="s">
        <v>244</v>
      </c>
      <c r="G769" s="17" t="s">
        <v>265</v>
      </c>
      <c r="H769" s="17" t="s">
        <v>254</v>
      </c>
      <c r="I769" s="17" t="s">
        <v>246</v>
      </c>
      <c r="J769" s="17" t="s">
        <v>277</v>
      </c>
      <c r="K769" s="17" t="s">
        <v>277</v>
      </c>
      <c r="L769" s="17" t="s">
        <v>333</v>
      </c>
      <c r="M769" s="1">
        <v>0</v>
      </c>
      <c r="N769" s="8">
        <f>IFERROR(VLOOKUP(A769,constraints!$A$2:$C$4968,3,FALSE),0)</f>
        <v>0.03</v>
      </c>
    </row>
    <row r="770" spans="1:14" x14ac:dyDescent="0.25">
      <c r="A770" s="17" t="s">
        <v>1798</v>
      </c>
      <c r="B770" s="17" t="s">
        <v>1799</v>
      </c>
      <c r="C770" s="17" t="s">
        <v>234</v>
      </c>
      <c r="D770" s="17" t="s">
        <v>20</v>
      </c>
      <c r="E770" s="17" t="s">
        <v>241</v>
      </c>
      <c r="F770" s="17" t="s">
        <v>244</v>
      </c>
      <c r="G770" s="17" t="s">
        <v>264</v>
      </c>
      <c r="H770" s="17" t="s">
        <v>254</v>
      </c>
      <c r="I770" s="17" t="s">
        <v>246</v>
      </c>
      <c r="J770" s="17" t="s">
        <v>277</v>
      </c>
      <c r="K770" s="17" t="s">
        <v>277</v>
      </c>
      <c r="L770" s="17" t="s">
        <v>296</v>
      </c>
      <c r="M770" s="1">
        <v>0</v>
      </c>
      <c r="N770" s="8">
        <f>IFERROR(VLOOKUP(A770,constraints!$A$2:$C$4968,3,FALSE),0)</f>
        <v>0.04</v>
      </c>
    </row>
    <row r="771" spans="1:14" x14ac:dyDescent="0.25">
      <c r="A771" s="17" t="s">
        <v>1800</v>
      </c>
      <c r="B771" s="17" t="s">
        <v>1801</v>
      </c>
      <c r="C771" s="17" t="s">
        <v>234</v>
      </c>
      <c r="D771" s="17" t="s">
        <v>20</v>
      </c>
      <c r="E771" s="17" t="s">
        <v>239</v>
      </c>
      <c r="F771" s="17" t="s">
        <v>243</v>
      </c>
      <c r="G771" s="17" t="s">
        <v>263</v>
      </c>
      <c r="H771" s="17" t="s">
        <v>254</v>
      </c>
      <c r="I771" s="17" t="s">
        <v>246</v>
      </c>
      <c r="J771" s="17" t="s">
        <v>277</v>
      </c>
      <c r="K771" s="17" t="s">
        <v>277</v>
      </c>
      <c r="L771" s="17" t="s">
        <v>293</v>
      </c>
      <c r="M771" s="1">
        <v>0</v>
      </c>
      <c r="N771" s="8">
        <f>IFERROR(VLOOKUP(A771,constraints!$A$2:$C$4968,3,FALSE),0)</f>
        <v>0.01</v>
      </c>
    </row>
    <row r="772" spans="1:14" x14ac:dyDescent="0.25">
      <c r="A772" s="17" t="s">
        <v>1802</v>
      </c>
      <c r="B772" s="17" t="s">
        <v>1803</v>
      </c>
      <c r="C772" s="17" t="s">
        <v>234</v>
      </c>
      <c r="D772" s="17" t="s">
        <v>20</v>
      </c>
      <c r="E772" s="17" t="s">
        <v>240</v>
      </c>
      <c r="F772" s="17" t="s">
        <v>245</v>
      </c>
      <c r="G772" s="17" t="s">
        <v>260</v>
      </c>
      <c r="H772" s="17" t="s">
        <v>254</v>
      </c>
      <c r="I772" s="17" t="s">
        <v>246</v>
      </c>
      <c r="J772" s="17" t="s">
        <v>277</v>
      </c>
      <c r="K772" s="17" t="s">
        <v>277</v>
      </c>
      <c r="L772" s="17" t="s">
        <v>308</v>
      </c>
      <c r="M772" s="1">
        <v>0</v>
      </c>
      <c r="N772" s="8">
        <f>IFERROR(VLOOKUP(A772,constraints!$A$2:$C$4968,3,FALSE),0)</f>
        <v>0.03</v>
      </c>
    </row>
    <row r="773" spans="1:14" x14ac:dyDescent="0.25">
      <c r="A773" s="17" t="s">
        <v>1804</v>
      </c>
      <c r="B773" s="17" t="s">
        <v>1805</v>
      </c>
      <c r="C773" s="17" t="s">
        <v>234</v>
      </c>
      <c r="D773" s="17" t="s">
        <v>20</v>
      </c>
      <c r="E773" s="17" t="s">
        <v>239</v>
      </c>
      <c r="F773" s="17" t="s">
        <v>243</v>
      </c>
      <c r="G773" s="17" t="s">
        <v>258</v>
      </c>
      <c r="H773" s="17" t="s">
        <v>254</v>
      </c>
      <c r="I773" s="17" t="s">
        <v>246</v>
      </c>
      <c r="J773" s="17" t="s">
        <v>277</v>
      </c>
      <c r="K773" s="17" t="s">
        <v>277</v>
      </c>
      <c r="L773" s="17" t="s">
        <v>293</v>
      </c>
      <c r="M773" s="1">
        <v>0</v>
      </c>
      <c r="N773" s="8">
        <f>IFERROR(VLOOKUP(A773,constraints!$A$2:$C$4968,3,FALSE),0)</f>
        <v>0.03</v>
      </c>
    </row>
    <row r="774" spans="1:14" x14ac:dyDescent="0.25">
      <c r="A774" s="17" t="s">
        <v>1806</v>
      </c>
      <c r="B774" s="17" t="s">
        <v>1807</v>
      </c>
      <c r="C774" s="17" t="s">
        <v>234</v>
      </c>
      <c r="D774" s="17" t="s">
        <v>20</v>
      </c>
      <c r="E774" s="17" t="s">
        <v>239</v>
      </c>
      <c r="F774" s="17" t="s">
        <v>243</v>
      </c>
      <c r="G774" s="17" t="s">
        <v>260</v>
      </c>
      <c r="H774" s="17" t="s">
        <v>254</v>
      </c>
      <c r="I774" s="17" t="s">
        <v>246</v>
      </c>
      <c r="J774" s="17" t="s">
        <v>277</v>
      </c>
      <c r="K774" s="17" t="s">
        <v>277</v>
      </c>
      <c r="L774" s="17" t="s">
        <v>293</v>
      </c>
      <c r="M774" s="1">
        <v>0</v>
      </c>
      <c r="N774" s="8">
        <f>IFERROR(VLOOKUP(A774,constraints!$A$2:$C$4968,3,FALSE),0)</f>
        <v>0.03</v>
      </c>
    </row>
    <row r="775" spans="1:14" x14ac:dyDescent="0.25">
      <c r="A775" s="17" t="s">
        <v>1808</v>
      </c>
      <c r="B775" s="17" t="s">
        <v>1809</v>
      </c>
      <c r="C775" s="17" t="s">
        <v>234</v>
      </c>
      <c r="D775" s="17" t="s">
        <v>20</v>
      </c>
      <c r="E775" s="17" t="s">
        <v>239</v>
      </c>
      <c r="F775" s="17" t="s">
        <v>244</v>
      </c>
      <c r="G775" s="17" t="s">
        <v>263</v>
      </c>
      <c r="H775" s="17" t="s">
        <v>254</v>
      </c>
      <c r="I775" s="17" t="s">
        <v>246</v>
      </c>
      <c r="J775" s="17" t="s">
        <v>277</v>
      </c>
      <c r="K775" s="17" t="s">
        <v>277</v>
      </c>
      <c r="L775" s="17" t="s">
        <v>301</v>
      </c>
      <c r="M775" s="1">
        <v>0</v>
      </c>
      <c r="N775" s="8">
        <f>IFERROR(VLOOKUP(A775,constraints!$A$2:$C$4968,3,FALSE),0)</f>
        <v>0.03</v>
      </c>
    </row>
    <row r="776" spans="1:14" x14ac:dyDescent="0.25">
      <c r="A776" s="17" t="s">
        <v>1810</v>
      </c>
      <c r="B776" s="17" t="s">
        <v>1811</v>
      </c>
      <c r="C776" s="17" t="s">
        <v>234</v>
      </c>
      <c r="D776" s="17" t="s">
        <v>20</v>
      </c>
      <c r="E776" s="17" t="s">
        <v>239</v>
      </c>
      <c r="F776" s="17" t="s">
        <v>245</v>
      </c>
      <c r="G776" s="17" t="s">
        <v>263</v>
      </c>
      <c r="H776" s="17" t="s">
        <v>254</v>
      </c>
      <c r="I776" s="17" t="s">
        <v>246</v>
      </c>
      <c r="J776" s="17" t="s">
        <v>277</v>
      </c>
      <c r="K776" s="17" t="s">
        <v>277</v>
      </c>
      <c r="L776" s="17" t="s">
        <v>286</v>
      </c>
      <c r="M776" s="1">
        <v>0</v>
      </c>
      <c r="N776" s="8">
        <f>IFERROR(VLOOKUP(A776,constraints!$A$2:$C$4968,3,FALSE),0)</f>
        <v>0.02</v>
      </c>
    </row>
    <row r="777" spans="1:14" x14ac:dyDescent="0.25">
      <c r="A777" s="17" t="s">
        <v>1812</v>
      </c>
      <c r="B777" s="17" t="s">
        <v>1813</v>
      </c>
      <c r="C777" s="17" t="s">
        <v>234</v>
      </c>
      <c r="D777" s="17" t="s">
        <v>20</v>
      </c>
      <c r="E777" s="17" t="s">
        <v>240</v>
      </c>
      <c r="F777" s="17" t="s">
        <v>245</v>
      </c>
      <c r="G777" s="17" t="s">
        <v>267</v>
      </c>
      <c r="H777" s="17" t="s">
        <v>254</v>
      </c>
      <c r="I777" s="17" t="s">
        <v>246</v>
      </c>
      <c r="J777" s="17" t="s">
        <v>277</v>
      </c>
      <c r="K777" s="17" t="s">
        <v>277</v>
      </c>
      <c r="L777" s="17" t="s">
        <v>308</v>
      </c>
      <c r="M777" s="1">
        <v>0</v>
      </c>
      <c r="N777" s="8">
        <f>IFERROR(VLOOKUP(A777,constraints!$A$2:$C$4968,3,FALSE),0)</f>
        <v>0.05</v>
      </c>
    </row>
    <row r="778" spans="1:14" x14ac:dyDescent="0.25">
      <c r="A778" s="17" t="s">
        <v>1814</v>
      </c>
      <c r="B778" s="17" t="s">
        <v>1815</v>
      </c>
      <c r="C778" s="17" t="s">
        <v>234</v>
      </c>
      <c r="D778" s="17" t="s">
        <v>20</v>
      </c>
      <c r="E778" s="17" t="s">
        <v>239</v>
      </c>
      <c r="F778" s="17" t="s">
        <v>244</v>
      </c>
      <c r="G778" s="17" t="s">
        <v>267</v>
      </c>
      <c r="H778" s="17" t="s">
        <v>254</v>
      </c>
      <c r="I778" s="17" t="s">
        <v>246</v>
      </c>
      <c r="J778" s="17" t="s">
        <v>277</v>
      </c>
      <c r="K778" s="17" t="s">
        <v>277</v>
      </c>
      <c r="L778" s="17" t="s">
        <v>301</v>
      </c>
      <c r="M778" s="1">
        <v>0</v>
      </c>
      <c r="N778" s="8">
        <f>IFERROR(VLOOKUP(A778,constraints!$A$2:$C$4968,3,FALSE),0)</f>
        <v>0.04</v>
      </c>
    </row>
    <row r="779" spans="1:14" x14ac:dyDescent="0.25">
      <c r="A779" s="17" t="s">
        <v>1816</v>
      </c>
      <c r="B779" s="17" t="s">
        <v>1817</v>
      </c>
      <c r="C779" s="17" t="s">
        <v>234</v>
      </c>
      <c r="D779" s="17" t="s">
        <v>20</v>
      </c>
      <c r="E779" s="17" t="s">
        <v>239</v>
      </c>
      <c r="F779" s="17" t="s">
        <v>243</v>
      </c>
      <c r="G779" s="17" t="s">
        <v>262</v>
      </c>
      <c r="H779" s="17" t="s">
        <v>254</v>
      </c>
      <c r="I779" s="17" t="s">
        <v>246</v>
      </c>
      <c r="J779" s="17" t="s">
        <v>277</v>
      </c>
      <c r="K779" s="17" t="s">
        <v>277</v>
      </c>
      <c r="L779" s="17" t="s">
        <v>293</v>
      </c>
      <c r="M779" s="1">
        <v>0</v>
      </c>
      <c r="N779" s="8">
        <f>IFERROR(VLOOKUP(A779,constraints!$A$2:$C$4968,3,FALSE),0)</f>
        <v>0.02</v>
      </c>
    </row>
    <row r="780" spans="1:14" x14ac:dyDescent="0.25">
      <c r="A780" s="17" t="s">
        <v>1818</v>
      </c>
      <c r="B780" s="17" t="s">
        <v>1819</v>
      </c>
      <c r="C780" s="17" t="s">
        <v>234</v>
      </c>
      <c r="D780" s="17" t="s">
        <v>20</v>
      </c>
      <c r="E780" s="17" t="s">
        <v>241</v>
      </c>
      <c r="F780" s="17" t="s">
        <v>244</v>
      </c>
      <c r="G780" s="17" t="s">
        <v>260</v>
      </c>
      <c r="H780" s="17" t="s">
        <v>254</v>
      </c>
      <c r="I780" s="17" t="s">
        <v>246</v>
      </c>
      <c r="J780" s="17" t="s">
        <v>277</v>
      </c>
      <c r="K780" s="17" t="s">
        <v>277</v>
      </c>
      <c r="L780" s="17" t="s">
        <v>296</v>
      </c>
      <c r="M780" s="1">
        <v>0</v>
      </c>
      <c r="N780" s="8">
        <f>IFERROR(VLOOKUP(A780,constraints!$A$2:$C$4968,3,FALSE),0)</f>
        <v>0.02</v>
      </c>
    </row>
    <row r="781" spans="1:14" x14ac:dyDescent="0.25">
      <c r="A781" s="17" t="s">
        <v>1820</v>
      </c>
      <c r="B781" s="17" t="s">
        <v>1821</v>
      </c>
      <c r="C781" s="17" t="s">
        <v>234</v>
      </c>
      <c r="D781" s="17" t="s">
        <v>20</v>
      </c>
      <c r="E781" s="17" t="s">
        <v>239</v>
      </c>
      <c r="F781" s="17" t="s">
        <v>244</v>
      </c>
      <c r="G781" s="17" t="s">
        <v>263</v>
      </c>
      <c r="H781" s="17" t="s">
        <v>254</v>
      </c>
      <c r="I781" s="17" t="s">
        <v>246</v>
      </c>
      <c r="J781" s="17" t="s">
        <v>277</v>
      </c>
      <c r="K781" s="17" t="s">
        <v>277</v>
      </c>
      <c r="L781" s="17" t="s">
        <v>301</v>
      </c>
      <c r="M781" s="1">
        <v>0</v>
      </c>
      <c r="N781" s="8">
        <f>IFERROR(VLOOKUP(A781,constraints!$A$2:$C$4968,3,FALSE),0)</f>
        <v>0.01</v>
      </c>
    </row>
    <row r="782" spans="1:14" x14ac:dyDescent="0.25">
      <c r="A782" s="17" t="s">
        <v>1822</v>
      </c>
      <c r="B782" s="17" t="s">
        <v>1823</v>
      </c>
      <c r="C782" s="17" t="s">
        <v>234</v>
      </c>
      <c r="D782" s="17" t="s">
        <v>20</v>
      </c>
      <c r="E782" s="17" t="s">
        <v>239</v>
      </c>
      <c r="F782" s="17" t="s">
        <v>245</v>
      </c>
      <c r="G782" s="17" t="s">
        <v>260</v>
      </c>
      <c r="H782" s="17" t="s">
        <v>254</v>
      </c>
      <c r="I782" s="17" t="s">
        <v>246</v>
      </c>
      <c r="J782" s="17" t="s">
        <v>277</v>
      </c>
      <c r="K782" s="17" t="s">
        <v>277</v>
      </c>
      <c r="L782" s="17" t="s">
        <v>286</v>
      </c>
      <c r="M782" s="1">
        <v>0</v>
      </c>
      <c r="N782" s="8">
        <f>IFERROR(VLOOKUP(A782,constraints!$A$2:$C$4968,3,FALSE),0)</f>
        <v>0.03</v>
      </c>
    </row>
    <row r="783" spans="1:14" x14ac:dyDescent="0.25">
      <c r="A783" s="17" t="s">
        <v>1824</v>
      </c>
      <c r="B783" s="17" t="s">
        <v>1825</v>
      </c>
      <c r="C783" s="17" t="s">
        <v>234</v>
      </c>
      <c r="D783" s="17" t="s">
        <v>20</v>
      </c>
      <c r="E783" s="17" t="s">
        <v>239</v>
      </c>
      <c r="F783" s="17" t="s">
        <v>244</v>
      </c>
      <c r="G783" s="17" t="s">
        <v>264</v>
      </c>
      <c r="H783" s="17" t="s">
        <v>254</v>
      </c>
      <c r="I783" s="17" t="s">
        <v>246</v>
      </c>
      <c r="J783" s="17" t="s">
        <v>277</v>
      </c>
      <c r="K783" s="17" t="s">
        <v>277</v>
      </c>
      <c r="L783" s="17" t="s">
        <v>301</v>
      </c>
      <c r="M783" s="1">
        <v>0</v>
      </c>
      <c r="N783" s="8">
        <f>IFERROR(VLOOKUP(A783,constraints!$A$2:$C$4968,3,FALSE),0)</f>
        <v>0.04</v>
      </c>
    </row>
    <row r="784" spans="1:14" x14ac:dyDescent="0.25">
      <c r="A784" s="17" t="s">
        <v>1826</v>
      </c>
      <c r="B784" s="17" t="s">
        <v>1827</v>
      </c>
      <c r="C784" s="17" t="s">
        <v>234</v>
      </c>
      <c r="D784" s="17" t="s">
        <v>20</v>
      </c>
      <c r="E784" s="17" t="s">
        <v>241</v>
      </c>
      <c r="F784" s="17" t="s">
        <v>245</v>
      </c>
      <c r="G784" s="17" t="s">
        <v>267</v>
      </c>
      <c r="H784" s="17" t="s">
        <v>254</v>
      </c>
      <c r="I784" s="17" t="s">
        <v>246</v>
      </c>
      <c r="J784" s="17" t="s">
        <v>277</v>
      </c>
      <c r="K784" s="17" t="s">
        <v>277</v>
      </c>
      <c r="L784" s="17" t="s">
        <v>278</v>
      </c>
      <c r="M784" s="1">
        <v>0</v>
      </c>
      <c r="N784" s="8">
        <f>IFERROR(VLOOKUP(A784,constraints!$A$2:$C$4968,3,FALSE),0)</f>
        <v>0.05</v>
      </c>
    </row>
    <row r="785" spans="1:14" x14ac:dyDescent="0.25">
      <c r="A785" s="17" t="s">
        <v>1828</v>
      </c>
      <c r="B785" s="17" t="s">
        <v>1829</v>
      </c>
      <c r="C785" s="17" t="s">
        <v>234</v>
      </c>
      <c r="D785" s="17" t="s">
        <v>20</v>
      </c>
      <c r="E785" s="17" t="s">
        <v>239</v>
      </c>
      <c r="F785" s="17" t="s">
        <v>244</v>
      </c>
      <c r="G785" s="17" t="s">
        <v>267</v>
      </c>
      <c r="H785" s="17" t="s">
        <v>254</v>
      </c>
      <c r="I785" s="17" t="s">
        <v>246</v>
      </c>
      <c r="J785" s="17" t="s">
        <v>277</v>
      </c>
      <c r="K785" s="17" t="s">
        <v>277</v>
      </c>
      <c r="L785" s="17" t="s">
        <v>301</v>
      </c>
      <c r="M785" s="1">
        <v>0</v>
      </c>
      <c r="N785" s="8">
        <f>IFERROR(VLOOKUP(A785,constraints!$A$2:$C$4968,3,FALSE),0)</f>
        <v>0.03</v>
      </c>
    </row>
    <row r="786" spans="1:14" x14ac:dyDescent="0.25">
      <c r="A786" s="17" t="s">
        <v>1830</v>
      </c>
      <c r="B786" s="17" t="s">
        <v>1831</v>
      </c>
      <c r="C786" s="17" t="s">
        <v>234</v>
      </c>
      <c r="D786" s="17" t="s">
        <v>20</v>
      </c>
      <c r="E786" s="17" t="s">
        <v>239</v>
      </c>
      <c r="F786" s="17" t="s">
        <v>243</v>
      </c>
      <c r="G786" s="17" t="s">
        <v>258</v>
      </c>
      <c r="H786" s="17" t="s">
        <v>254</v>
      </c>
      <c r="I786" s="17" t="s">
        <v>246</v>
      </c>
      <c r="J786" s="17" t="s">
        <v>277</v>
      </c>
      <c r="K786" s="17" t="s">
        <v>277</v>
      </c>
      <c r="L786" s="17" t="s">
        <v>293</v>
      </c>
      <c r="M786" s="1">
        <v>0</v>
      </c>
      <c r="N786" s="8">
        <f>IFERROR(VLOOKUP(A786,constraints!$A$2:$C$4968,3,FALSE),0)</f>
        <v>0.02</v>
      </c>
    </row>
    <row r="787" spans="1:14" x14ac:dyDescent="0.25">
      <c r="A787" s="17" t="s">
        <v>1832</v>
      </c>
      <c r="B787" s="17" t="s">
        <v>1833</v>
      </c>
      <c r="C787" s="17" t="s">
        <v>234</v>
      </c>
      <c r="D787" s="17" t="s">
        <v>20</v>
      </c>
      <c r="E787" s="17" t="s">
        <v>239</v>
      </c>
      <c r="F787" s="17" t="s">
        <v>245</v>
      </c>
      <c r="G787" s="17" t="s">
        <v>263</v>
      </c>
      <c r="H787" s="17" t="s">
        <v>254</v>
      </c>
      <c r="I787" s="17" t="s">
        <v>246</v>
      </c>
      <c r="J787" s="17" t="s">
        <v>277</v>
      </c>
      <c r="K787" s="17" t="s">
        <v>277</v>
      </c>
      <c r="L787" s="17" t="s">
        <v>286</v>
      </c>
      <c r="M787" s="1">
        <v>0</v>
      </c>
      <c r="N787" s="8">
        <f>IFERROR(VLOOKUP(A787,constraints!$A$2:$C$4968,3,FALSE),0)</f>
        <v>0.01</v>
      </c>
    </row>
    <row r="788" spans="1:14" x14ac:dyDescent="0.25">
      <c r="A788" s="17" t="s">
        <v>1834</v>
      </c>
      <c r="B788" s="17" t="s">
        <v>1835</v>
      </c>
      <c r="C788" s="17" t="s">
        <v>234</v>
      </c>
      <c r="D788" s="17" t="s">
        <v>20</v>
      </c>
      <c r="E788" s="17" t="s">
        <v>239</v>
      </c>
      <c r="F788" s="17" t="s">
        <v>244</v>
      </c>
      <c r="G788" s="17" t="s">
        <v>262</v>
      </c>
      <c r="H788" s="17" t="s">
        <v>254</v>
      </c>
      <c r="I788" s="17" t="s">
        <v>246</v>
      </c>
      <c r="J788" s="17" t="s">
        <v>277</v>
      </c>
      <c r="K788" s="17" t="s">
        <v>277</v>
      </c>
      <c r="L788" s="17" t="s">
        <v>301</v>
      </c>
      <c r="M788" s="1">
        <v>0</v>
      </c>
      <c r="N788" s="8">
        <f>IFERROR(VLOOKUP(A788,constraints!$A$2:$C$4968,3,FALSE),0)</f>
        <v>0.02</v>
      </c>
    </row>
    <row r="789" spans="1:14" x14ac:dyDescent="0.25">
      <c r="A789" s="17" t="s">
        <v>1836</v>
      </c>
      <c r="B789" s="17" t="s">
        <v>1837</v>
      </c>
      <c r="C789" s="17" t="s">
        <v>234</v>
      </c>
      <c r="D789" s="17" t="s">
        <v>20</v>
      </c>
      <c r="E789" s="17" t="s">
        <v>240</v>
      </c>
      <c r="F789" s="17" t="s">
        <v>244</v>
      </c>
      <c r="G789" s="17" t="s">
        <v>262</v>
      </c>
      <c r="H789" s="17" t="s">
        <v>254</v>
      </c>
      <c r="I789" s="17" t="s">
        <v>246</v>
      </c>
      <c r="J789" s="17" t="s">
        <v>277</v>
      </c>
      <c r="K789" s="17" t="s">
        <v>277</v>
      </c>
      <c r="L789" s="17" t="s">
        <v>333</v>
      </c>
      <c r="M789" s="1">
        <v>0</v>
      </c>
      <c r="N789" s="8">
        <f>IFERROR(VLOOKUP(A789,constraints!$A$2:$C$4968,3,FALSE),0)</f>
        <v>0.03</v>
      </c>
    </row>
    <row r="790" spans="1:14" x14ac:dyDescent="0.25">
      <c r="A790" s="17" t="s">
        <v>1838</v>
      </c>
      <c r="B790" s="17" t="s">
        <v>1839</v>
      </c>
      <c r="C790" s="17" t="s">
        <v>234</v>
      </c>
      <c r="D790" s="17" t="s">
        <v>20</v>
      </c>
      <c r="E790" s="17" t="s">
        <v>240</v>
      </c>
      <c r="F790" s="17" t="s">
        <v>243</v>
      </c>
      <c r="G790" s="17" t="s">
        <v>260</v>
      </c>
      <c r="H790" s="17" t="s">
        <v>254</v>
      </c>
      <c r="I790" s="17" t="s">
        <v>246</v>
      </c>
      <c r="J790" s="17" t="s">
        <v>277</v>
      </c>
      <c r="K790" s="17" t="s">
        <v>277</v>
      </c>
      <c r="L790" s="17" t="s">
        <v>281</v>
      </c>
      <c r="M790" s="1">
        <v>0</v>
      </c>
      <c r="N790" s="8">
        <f>IFERROR(VLOOKUP(A790,constraints!$A$2:$C$4968,3,FALSE),0)</f>
        <v>0.01</v>
      </c>
    </row>
    <row r="791" spans="1:14" x14ac:dyDescent="0.25">
      <c r="A791" s="17" t="s">
        <v>1840</v>
      </c>
      <c r="B791" s="17" t="s">
        <v>1841</v>
      </c>
      <c r="C791" s="17" t="s">
        <v>234</v>
      </c>
      <c r="D791" s="17" t="s">
        <v>20</v>
      </c>
      <c r="E791" s="17" t="s">
        <v>240</v>
      </c>
      <c r="F791" s="17" t="s">
        <v>244</v>
      </c>
      <c r="G791" s="17" t="s">
        <v>262</v>
      </c>
      <c r="H791" s="17" t="s">
        <v>254</v>
      </c>
      <c r="I791" s="17" t="s">
        <v>246</v>
      </c>
      <c r="J791" s="17" t="s">
        <v>277</v>
      </c>
      <c r="K791" s="17" t="s">
        <v>277</v>
      </c>
      <c r="L791" s="17" t="s">
        <v>333</v>
      </c>
      <c r="M791" s="1">
        <v>0</v>
      </c>
      <c r="N791" s="8">
        <f>IFERROR(VLOOKUP(A791,constraints!$A$2:$C$4968,3,FALSE),0)</f>
        <v>0.04</v>
      </c>
    </row>
    <row r="792" spans="1:14" x14ac:dyDescent="0.25">
      <c r="A792" s="17" t="s">
        <v>1842</v>
      </c>
      <c r="B792" s="17" t="s">
        <v>1843</v>
      </c>
      <c r="C792" s="17" t="s">
        <v>234</v>
      </c>
      <c r="D792" s="17" t="s">
        <v>20</v>
      </c>
      <c r="E792" s="17" t="s">
        <v>239</v>
      </c>
      <c r="F792" s="17" t="s">
        <v>245</v>
      </c>
      <c r="G792" s="17" t="s">
        <v>264</v>
      </c>
      <c r="H792" s="17" t="s">
        <v>254</v>
      </c>
      <c r="I792" s="17" t="s">
        <v>246</v>
      </c>
      <c r="J792" s="17" t="s">
        <v>277</v>
      </c>
      <c r="K792" s="17" t="s">
        <v>277</v>
      </c>
      <c r="L792" s="17" t="s">
        <v>286</v>
      </c>
      <c r="M792" s="1">
        <v>0</v>
      </c>
      <c r="N792" s="8">
        <f>IFERROR(VLOOKUP(A792,constraints!$A$2:$C$4968,3,FALSE),0)</f>
        <v>0.03</v>
      </c>
    </row>
    <row r="793" spans="1:14" x14ac:dyDescent="0.25">
      <c r="A793" s="17" t="s">
        <v>49</v>
      </c>
      <c r="B793" s="17" t="s">
        <v>1844</v>
      </c>
      <c r="C793" s="17" t="s">
        <v>234</v>
      </c>
      <c r="D793" s="17" t="s">
        <v>20</v>
      </c>
      <c r="E793" s="17" t="s">
        <v>240</v>
      </c>
      <c r="F793" s="17" t="s">
        <v>244</v>
      </c>
      <c r="G793" s="17" t="s">
        <v>268</v>
      </c>
      <c r="H793" s="17" t="s">
        <v>254</v>
      </c>
      <c r="I793" s="17" t="s">
        <v>246</v>
      </c>
      <c r="J793" s="17" t="s">
        <v>277</v>
      </c>
      <c r="K793" s="17" t="s">
        <v>277</v>
      </c>
      <c r="L793" s="17" t="s">
        <v>333</v>
      </c>
      <c r="M793" s="1">
        <v>0</v>
      </c>
      <c r="N793" s="8">
        <f>IFERROR(VLOOKUP(A793,constraints!$A$2:$C$4968,3,FALSE),0)</f>
        <v>0.05</v>
      </c>
    </row>
    <row r="794" spans="1:14" x14ac:dyDescent="0.25">
      <c r="A794" s="17" t="s">
        <v>1845</v>
      </c>
      <c r="B794" s="17" t="s">
        <v>1846</v>
      </c>
      <c r="C794" s="17" t="s">
        <v>234</v>
      </c>
      <c r="D794" s="17" t="s">
        <v>20</v>
      </c>
      <c r="E794" s="17" t="s">
        <v>239</v>
      </c>
      <c r="F794" s="17" t="s">
        <v>243</v>
      </c>
      <c r="G794" s="17" t="s">
        <v>257</v>
      </c>
      <c r="H794" s="17" t="s">
        <v>254</v>
      </c>
      <c r="I794" s="17" t="s">
        <v>246</v>
      </c>
      <c r="J794" s="17" t="s">
        <v>277</v>
      </c>
      <c r="K794" s="17" t="s">
        <v>277</v>
      </c>
      <c r="L794" s="17" t="s">
        <v>293</v>
      </c>
      <c r="M794" s="1">
        <v>0</v>
      </c>
      <c r="N794" s="8">
        <f>IFERROR(VLOOKUP(A794,constraints!$A$2:$C$4968,3,FALSE),0)</f>
        <v>0.02</v>
      </c>
    </row>
    <row r="795" spans="1:14" x14ac:dyDescent="0.25">
      <c r="A795" s="17" t="s">
        <v>1847</v>
      </c>
      <c r="B795" s="17" t="s">
        <v>1848</v>
      </c>
      <c r="C795" s="17" t="s">
        <v>234</v>
      </c>
      <c r="D795" s="17" t="s">
        <v>20</v>
      </c>
      <c r="E795" s="17" t="s">
        <v>239</v>
      </c>
      <c r="F795" s="17" t="s">
        <v>244</v>
      </c>
      <c r="G795" s="17" t="s">
        <v>264</v>
      </c>
      <c r="H795" s="17" t="s">
        <v>254</v>
      </c>
      <c r="I795" s="17" t="s">
        <v>246</v>
      </c>
      <c r="J795" s="17" t="s">
        <v>277</v>
      </c>
      <c r="K795" s="17" t="s">
        <v>277</v>
      </c>
      <c r="L795" s="17" t="s">
        <v>301</v>
      </c>
      <c r="M795" s="1">
        <v>0</v>
      </c>
      <c r="N795" s="8">
        <f>IFERROR(VLOOKUP(A795,constraints!$A$2:$C$4968,3,FALSE),0)</f>
        <v>0.05</v>
      </c>
    </row>
    <row r="796" spans="1:14" x14ac:dyDescent="0.25">
      <c r="A796" s="17" t="s">
        <v>1849</v>
      </c>
      <c r="B796" s="17" t="s">
        <v>1850</v>
      </c>
      <c r="C796" s="17" t="s">
        <v>234</v>
      </c>
      <c r="D796" s="17" t="s">
        <v>20</v>
      </c>
      <c r="E796" s="17" t="s">
        <v>239</v>
      </c>
      <c r="F796" s="17" t="s">
        <v>243</v>
      </c>
      <c r="G796" s="17" t="s">
        <v>256</v>
      </c>
      <c r="H796" s="17" t="s">
        <v>254</v>
      </c>
      <c r="I796" s="17" t="s">
        <v>246</v>
      </c>
      <c r="J796" s="17" t="s">
        <v>277</v>
      </c>
      <c r="K796" s="17" t="s">
        <v>277</v>
      </c>
      <c r="L796" s="17" t="s">
        <v>293</v>
      </c>
      <c r="M796" s="1">
        <v>0</v>
      </c>
      <c r="N796" s="8">
        <f>IFERROR(VLOOKUP(A796,constraints!$A$2:$C$4968,3,FALSE),0)</f>
        <v>0.01</v>
      </c>
    </row>
    <row r="797" spans="1:14" x14ac:dyDescent="0.25">
      <c r="A797" s="17" t="s">
        <v>1851</v>
      </c>
      <c r="B797" s="17" t="s">
        <v>1852</v>
      </c>
      <c r="C797" s="17" t="s">
        <v>234</v>
      </c>
      <c r="D797" s="17" t="s">
        <v>20</v>
      </c>
      <c r="E797" s="17" t="s">
        <v>239</v>
      </c>
      <c r="F797" s="17" t="s">
        <v>244</v>
      </c>
      <c r="G797" s="17" t="s">
        <v>262</v>
      </c>
      <c r="H797" s="17" t="s">
        <v>254</v>
      </c>
      <c r="I797" s="17" t="s">
        <v>246</v>
      </c>
      <c r="J797" s="17" t="s">
        <v>277</v>
      </c>
      <c r="K797" s="17" t="s">
        <v>277</v>
      </c>
      <c r="L797" s="17" t="s">
        <v>301</v>
      </c>
      <c r="M797" s="1">
        <v>0</v>
      </c>
      <c r="N797" s="8">
        <f>IFERROR(VLOOKUP(A797,constraints!$A$2:$C$4968,3,FALSE),0)</f>
        <v>0.03</v>
      </c>
    </row>
    <row r="798" spans="1:14" x14ac:dyDescent="0.25">
      <c r="A798" s="17" t="s">
        <v>1853</v>
      </c>
      <c r="B798" s="17" t="s">
        <v>1854</v>
      </c>
      <c r="C798" s="17" t="s">
        <v>234</v>
      </c>
      <c r="D798" s="17" t="s">
        <v>20</v>
      </c>
      <c r="E798" s="17" t="s">
        <v>239</v>
      </c>
      <c r="F798" s="17" t="s">
        <v>244</v>
      </c>
      <c r="G798" s="17" t="s">
        <v>265</v>
      </c>
      <c r="H798" s="17" t="s">
        <v>254</v>
      </c>
      <c r="I798" s="17" t="s">
        <v>246</v>
      </c>
      <c r="J798" s="17" t="s">
        <v>277</v>
      </c>
      <c r="K798" s="17" t="s">
        <v>277</v>
      </c>
      <c r="L798" s="17" t="s">
        <v>301</v>
      </c>
      <c r="M798" s="1">
        <v>0</v>
      </c>
      <c r="N798" s="8">
        <f>IFERROR(VLOOKUP(A798,constraints!$A$2:$C$4968,3,FALSE),0)</f>
        <v>0.03</v>
      </c>
    </row>
    <row r="799" spans="1:14" x14ac:dyDescent="0.25">
      <c r="A799" s="17" t="s">
        <v>1855</v>
      </c>
      <c r="B799" s="17" t="s">
        <v>1856</v>
      </c>
      <c r="C799" s="17" t="s">
        <v>234</v>
      </c>
      <c r="D799" s="17" t="s">
        <v>20</v>
      </c>
      <c r="E799" s="17" t="s">
        <v>239</v>
      </c>
      <c r="F799" s="17" t="s">
        <v>245</v>
      </c>
      <c r="G799" s="17" t="s">
        <v>262</v>
      </c>
      <c r="H799" s="17" t="s">
        <v>254</v>
      </c>
      <c r="I799" s="17" t="s">
        <v>246</v>
      </c>
      <c r="J799" s="17" t="s">
        <v>277</v>
      </c>
      <c r="K799" s="17" t="s">
        <v>277</v>
      </c>
      <c r="L799" s="17" t="s">
        <v>286</v>
      </c>
      <c r="M799" s="1">
        <v>0</v>
      </c>
      <c r="N799" s="8">
        <f>IFERROR(VLOOKUP(A799,constraints!$A$2:$C$4968,3,FALSE),0)</f>
        <v>0.03</v>
      </c>
    </row>
    <row r="800" spans="1:14" x14ac:dyDescent="0.25">
      <c r="A800" s="17" t="s">
        <v>1857</v>
      </c>
      <c r="B800" s="17" t="s">
        <v>1858</v>
      </c>
      <c r="C800" s="17" t="s">
        <v>234</v>
      </c>
      <c r="D800" s="17" t="s">
        <v>20</v>
      </c>
      <c r="E800" s="17" t="s">
        <v>239</v>
      </c>
      <c r="F800" s="17" t="s">
        <v>244</v>
      </c>
      <c r="G800" s="17" t="s">
        <v>263</v>
      </c>
      <c r="H800" s="17" t="s">
        <v>254</v>
      </c>
      <c r="I800" s="17" t="s">
        <v>246</v>
      </c>
      <c r="J800" s="17" t="s">
        <v>277</v>
      </c>
      <c r="K800" s="17" t="s">
        <v>277</v>
      </c>
      <c r="L800" s="17" t="s">
        <v>301</v>
      </c>
      <c r="M800" s="1">
        <v>0</v>
      </c>
      <c r="N800" s="8">
        <f>IFERROR(VLOOKUP(A800,constraints!$A$2:$C$4968,3,FALSE),0)</f>
        <v>0.01</v>
      </c>
    </row>
    <row r="801" spans="1:14" x14ac:dyDescent="0.25">
      <c r="A801" s="17" t="s">
        <v>1859</v>
      </c>
      <c r="B801" s="17" t="s">
        <v>1860</v>
      </c>
      <c r="C801" s="17" t="s">
        <v>234</v>
      </c>
      <c r="D801" s="17" t="s">
        <v>20</v>
      </c>
      <c r="E801" s="17" t="s">
        <v>240</v>
      </c>
      <c r="F801" s="17" t="s">
        <v>245</v>
      </c>
      <c r="G801" s="17" t="s">
        <v>267</v>
      </c>
      <c r="H801" s="17" t="s">
        <v>254</v>
      </c>
      <c r="I801" s="17" t="s">
        <v>246</v>
      </c>
      <c r="J801" s="17" t="s">
        <v>277</v>
      </c>
      <c r="K801" s="17" t="s">
        <v>277</v>
      </c>
      <c r="L801" s="17" t="s">
        <v>308</v>
      </c>
      <c r="M801" s="1">
        <v>0</v>
      </c>
      <c r="N801" s="8">
        <f>IFERROR(VLOOKUP(A801,constraints!$A$2:$C$4968,3,FALSE),0)</f>
        <v>0.03</v>
      </c>
    </row>
    <row r="802" spans="1:14" x14ac:dyDescent="0.25">
      <c r="A802" s="17" t="s">
        <v>1861</v>
      </c>
      <c r="B802" s="17" t="s">
        <v>1862</v>
      </c>
      <c r="C802" s="17" t="s">
        <v>234</v>
      </c>
      <c r="D802" s="17" t="s">
        <v>20</v>
      </c>
      <c r="E802" s="17" t="s">
        <v>239</v>
      </c>
      <c r="F802" s="17" t="s">
        <v>244</v>
      </c>
      <c r="G802" s="17" t="s">
        <v>260</v>
      </c>
      <c r="H802" s="17" t="s">
        <v>254</v>
      </c>
      <c r="I802" s="17" t="s">
        <v>246</v>
      </c>
      <c r="J802" s="17" t="s">
        <v>277</v>
      </c>
      <c r="K802" s="17" t="s">
        <v>277</v>
      </c>
      <c r="L802" s="17" t="s">
        <v>301</v>
      </c>
      <c r="M802" s="1">
        <v>0</v>
      </c>
      <c r="N802" s="8">
        <f>IFERROR(VLOOKUP(A802,constraints!$A$2:$C$4968,3,FALSE),0)</f>
        <v>0.01</v>
      </c>
    </row>
    <row r="803" spans="1:14" x14ac:dyDescent="0.25">
      <c r="A803" s="17" t="s">
        <v>1863</v>
      </c>
      <c r="B803" s="17" t="s">
        <v>1864</v>
      </c>
      <c r="C803" s="17" t="s">
        <v>234</v>
      </c>
      <c r="D803" s="17" t="s">
        <v>20</v>
      </c>
      <c r="E803" s="17" t="s">
        <v>241</v>
      </c>
      <c r="F803" s="17" t="s">
        <v>244</v>
      </c>
      <c r="G803" s="17" t="s">
        <v>264</v>
      </c>
      <c r="H803" s="17" t="s">
        <v>254</v>
      </c>
      <c r="I803" s="17" t="s">
        <v>246</v>
      </c>
      <c r="J803" s="17" t="s">
        <v>277</v>
      </c>
      <c r="K803" s="17" t="s">
        <v>277</v>
      </c>
      <c r="L803" s="17" t="s">
        <v>296</v>
      </c>
      <c r="M803" s="1">
        <v>0</v>
      </c>
      <c r="N803" s="8">
        <f>IFERROR(VLOOKUP(A803,constraints!$A$2:$C$4968,3,FALSE),0)</f>
        <v>0.04</v>
      </c>
    </row>
    <row r="804" spans="1:14" x14ac:dyDescent="0.25">
      <c r="A804" s="17" t="s">
        <v>1865</v>
      </c>
      <c r="B804" s="17" t="s">
        <v>1866</v>
      </c>
      <c r="C804" s="17" t="s">
        <v>234</v>
      </c>
      <c r="D804" s="17" t="s">
        <v>20</v>
      </c>
      <c r="E804" s="17" t="s">
        <v>240</v>
      </c>
      <c r="F804" s="17" t="s">
        <v>244</v>
      </c>
      <c r="G804" s="17" t="s">
        <v>268</v>
      </c>
      <c r="H804" s="17" t="s">
        <v>254</v>
      </c>
      <c r="I804" s="17" t="s">
        <v>246</v>
      </c>
      <c r="J804" s="17" t="s">
        <v>277</v>
      </c>
      <c r="K804" s="17" t="s">
        <v>277</v>
      </c>
      <c r="L804" s="17" t="s">
        <v>333</v>
      </c>
      <c r="M804" s="1">
        <v>0</v>
      </c>
      <c r="N804" s="8">
        <f>IFERROR(VLOOKUP(A804,constraints!$A$2:$C$4968,3,FALSE),0)</f>
        <v>0.05</v>
      </c>
    </row>
    <row r="805" spans="1:14" x14ac:dyDescent="0.25">
      <c r="A805" s="17" t="s">
        <v>1867</v>
      </c>
      <c r="B805" s="17" t="s">
        <v>1868</v>
      </c>
      <c r="C805" s="17" t="s">
        <v>234</v>
      </c>
      <c r="D805" s="17" t="s">
        <v>20</v>
      </c>
      <c r="E805" s="17" t="s">
        <v>239</v>
      </c>
      <c r="F805" s="17" t="s">
        <v>244</v>
      </c>
      <c r="G805" s="17" t="s">
        <v>260</v>
      </c>
      <c r="H805" s="17" t="s">
        <v>254</v>
      </c>
      <c r="I805" s="17" t="s">
        <v>246</v>
      </c>
      <c r="J805" s="17" t="s">
        <v>277</v>
      </c>
      <c r="K805" s="17" t="s">
        <v>277</v>
      </c>
      <c r="L805" s="17" t="s">
        <v>301</v>
      </c>
      <c r="M805" s="1">
        <v>0</v>
      </c>
      <c r="N805" s="8">
        <f>IFERROR(VLOOKUP(A805,constraints!$A$2:$C$4968,3,FALSE),0)</f>
        <v>0.02</v>
      </c>
    </row>
    <row r="806" spans="1:14" x14ac:dyDescent="0.25">
      <c r="A806" s="17" t="s">
        <v>1869</v>
      </c>
      <c r="B806" s="17" t="s">
        <v>1870</v>
      </c>
      <c r="C806" s="17" t="s">
        <v>234</v>
      </c>
      <c r="D806" s="17" t="s">
        <v>20</v>
      </c>
      <c r="E806" s="17" t="s">
        <v>240</v>
      </c>
      <c r="F806" s="17" t="s">
        <v>245</v>
      </c>
      <c r="G806" s="17" t="s">
        <v>257</v>
      </c>
      <c r="H806" s="17" t="s">
        <v>254</v>
      </c>
      <c r="I806" s="17" t="s">
        <v>246</v>
      </c>
      <c r="J806" s="17" t="s">
        <v>277</v>
      </c>
      <c r="K806" s="17" t="s">
        <v>277</v>
      </c>
      <c r="L806" s="17" t="s">
        <v>308</v>
      </c>
      <c r="M806" s="1">
        <v>0</v>
      </c>
      <c r="N806" s="8">
        <f>IFERROR(VLOOKUP(A806,constraints!$A$2:$C$4968,3,FALSE),0)</f>
        <v>0.03</v>
      </c>
    </row>
    <row r="807" spans="1:14" x14ac:dyDescent="0.25">
      <c r="A807" s="17" t="s">
        <v>1871</v>
      </c>
      <c r="B807" s="17" t="s">
        <v>1872</v>
      </c>
      <c r="C807" s="17" t="s">
        <v>234</v>
      </c>
      <c r="D807" s="17" t="s">
        <v>20</v>
      </c>
      <c r="E807" s="17" t="s">
        <v>239</v>
      </c>
      <c r="F807" s="17" t="s">
        <v>245</v>
      </c>
      <c r="G807" s="17" t="s">
        <v>267</v>
      </c>
      <c r="H807" s="17" t="s">
        <v>254</v>
      </c>
      <c r="I807" s="17" t="s">
        <v>246</v>
      </c>
      <c r="J807" s="17" t="s">
        <v>277</v>
      </c>
      <c r="K807" s="17" t="s">
        <v>277</v>
      </c>
      <c r="L807" s="17" t="s">
        <v>286</v>
      </c>
      <c r="M807" s="1">
        <v>0</v>
      </c>
      <c r="N807" s="8">
        <f>IFERROR(VLOOKUP(A807,constraints!$A$2:$C$4968,3,FALSE),0)</f>
        <v>0.05</v>
      </c>
    </row>
    <row r="808" spans="1:14" x14ac:dyDescent="0.25">
      <c r="A808" s="17" t="s">
        <v>1873</v>
      </c>
      <c r="B808" s="17" t="s">
        <v>1874</v>
      </c>
      <c r="C808" s="17" t="s">
        <v>234</v>
      </c>
      <c r="D808" s="17" t="s">
        <v>20</v>
      </c>
      <c r="E808" s="17" t="s">
        <v>239</v>
      </c>
      <c r="F808" s="17" t="s">
        <v>243</v>
      </c>
      <c r="G808" s="17" t="s">
        <v>256</v>
      </c>
      <c r="H808" s="17" t="s">
        <v>254</v>
      </c>
      <c r="I808" s="17" t="s">
        <v>246</v>
      </c>
      <c r="J808" s="17" t="s">
        <v>277</v>
      </c>
      <c r="K808" s="17" t="s">
        <v>277</v>
      </c>
      <c r="L808" s="17" t="s">
        <v>293</v>
      </c>
      <c r="M808" s="1">
        <v>0</v>
      </c>
      <c r="N808" s="8">
        <f>IFERROR(VLOOKUP(A808,constraints!$A$2:$C$4968,3,FALSE),0)</f>
        <v>0.01</v>
      </c>
    </row>
    <row r="809" spans="1:14" x14ac:dyDescent="0.25">
      <c r="A809" s="17" t="s">
        <v>1875</v>
      </c>
      <c r="B809" s="17" t="s">
        <v>1876</v>
      </c>
      <c r="C809" s="17" t="s">
        <v>234</v>
      </c>
      <c r="D809" s="17" t="s">
        <v>20</v>
      </c>
      <c r="E809" s="17" t="s">
        <v>239</v>
      </c>
      <c r="F809" s="17" t="s">
        <v>243</v>
      </c>
      <c r="G809" s="17" t="s">
        <v>256</v>
      </c>
      <c r="H809" s="17" t="s">
        <v>254</v>
      </c>
      <c r="I809" s="17" t="s">
        <v>246</v>
      </c>
      <c r="J809" s="17" t="s">
        <v>277</v>
      </c>
      <c r="K809" s="17" t="s">
        <v>277</v>
      </c>
      <c r="L809" s="17" t="s">
        <v>293</v>
      </c>
      <c r="M809" s="1">
        <v>0</v>
      </c>
      <c r="N809" s="8">
        <f>IFERROR(VLOOKUP(A809,constraints!$A$2:$C$4968,3,FALSE),0)</f>
        <v>0.02</v>
      </c>
    </row>
    <row r="810" spans="1:14" x14ac:dyDescent="0.25">
      <c r="A810" s="17" t="s">
        <v>1877</v>
      </c>
      <c r="B810" s="17" t="s">
        <v>1878</v>
      </c>
      <c r="C810" s="17" t="s">
        <v>234</v>
      </c>
      <c r="D810" s="17" t="s">
        <v>20</v>
      </c>
      <c r="E810" s="17" t="s">
        <v>239</v>
      </c>
      <c r="F810" s="17" t="s">
        <v>244</v>
      </c>
      <c r="G810" s="17" t="s">
        <v>267</v>
      </c>
      <c r="H810" s="17" t="s">
        <v>254</v>
      </c>
      <c r="I810" s="17" t="s">
        <v>246</v>
      </c>
      <c r="J810" s="17" t="s">
        <v>277</v>
      </c>
      <c r="K810" s="17" t="s">
        <v>277</v>
      </c>
      <c r="L810" s="17" t="s">
        <v>301</v>
      </c>
      <c r="M810" s="1">
        <v>0</v>
      </c>
      <c r="N810" s="8">
        <f>IFERROR(VLOOKUP(A810,constraints!$A$2:$C$4968,3,FALSE),0)</f>
        <v>0.01</v>
      </c>
    </row>
    <row r="811" spans="1:14" x14ac:dyDescent="0.25">
      <c r="A811" s="17" t="s">
        <v>1879</v>
      </c>
      <c r="B811" s="17" t="s">
        <v>1880</v>
      </c>
      <c r="C811" s="17" t="s">
        <v>234</v>
      </c>
      <c r="D811" s="17" t="s">
        <v>20</v>
      </c>
      <c r="E811" s="17" t="s">
        <v>239</v>
      </c>
      <c r="F811" s="17" t="s">
        <v>244</v>
      </c>
      <c r="G811" s="17" t="s">
        <v>264</v>
      </c>
      <c r="H811" s="17" t="s">
        <v>254</v>
      </c>
      <c r="I811" s="17" t="s">
        <v>246</v>
      </c>
      <c r="J811" s="17" t="s">
        <v>277</v>
      </c>
      <c r="K811" s="17" t="s">
        <v>277</v>
      </c>
      <c r="L811" s="17" t="s">
        <v>301</v>
      </c>
      <c r="M811" s="1">
        <v>0</v>
      </c>
      <c r="N811" s="8">
        <f>IFERROR(VLOOKUP(A811,constraints!$A$2:$C$4968,3,FALSE),0)</f>
        <v>0.02</v>
      </c>
    </row>
    <row r="812" spans="1:14" x14ac:dyDescent="0.25">
      <c r="A812" s="17" t="s">
        <v>1881</v>
      </c>
      <c r="B812" s="17" t="s">
        <v>1882</v>
      </c>
      <c r="C812" s="17" t="s">
        <v>234</v>
      </c>
      <c r="D812" s="17" t="s">
        <v>20</v>
      </c>
      <c r="E812" s="17" t="s">
        <v>239</v>
      </c>
      <c r="F812" s="17" t="s">
        <v>244</v>
      </c>
      <c r="G812" s="17" t="s">
        <v>267</v>
      </c>
      <c r="H812" s="17" t="s">
        <v>254</v>
      </c>
      <c r="I812" s="17" t="s">
        <v>246</v>
      </c>
      <c r="J812" s="17" t="s">
        <v>277</v>
      </c>
      <c r="K812" s="17" t="s">
        <v>277</v>
      </c>
      <c r="L812" s="17" t="s">
        <v>301</v>
      </c>
      <c r="M812" s="1">
        <v>0</v>
      </c>
      <c r="N812" s="8">
        <f>IFERROR(VLOOKUP(A812,constraints!$A$2:$C$4968,3,FALSE),0)</f>
        <v>0.03</v>
      </c>
    </row>
    <row r="813" spans="1:14" x14ac:dyDescent="0.25">
      <c r="A813" s="17" t="s">
        <v>1883</v>
      </c>
      <c r="B813" s="17" t="s">
        <v>1884</v>
      </c>
      <c r="C813" s="17" t="s">
        <v>234</v>
      </c>
      <c r="D813" s="17" t="s">
        <v>20</v>
      </c>
      <c r="E813" s="17" t="s">
        <v>239</v>
      </c>
      <c r="F813" s="17" t="s">
        <v>244</v>
      </c>
      <c r="G813" s="17" t="s">
        <v>262</v>
      </c>
      <c r="H813" s="17" t="s">
        <v>254</v>
      </c>
      <c r="I813" s="17" t="s">
        <v>246</v>
      </c>
      <c r="J813" s="17" t="s">
        <v>277</v>
      </c>
      <c r="K813" s="17" t="s">
        <v>277</v>
      </c>
      <c r="L813" s="17" t="s">
        <v>301</v>
      </c>
      <c r="M813" s="1">
        <v>0</v>
      </c>
      <c r="N813" s="8">
        <f>IFERROR(VLOOKUP(A813,constraints!$A$2:$C$4968,3,FALSE),0)</f>
        <v>0.02</v>
      </c>
    </row>
    <row r="814" spans="1:14" x14ac:dyDescent="0.25">
      <c r="A814" s="17" t="s">
        <v>1885</v>
      </c>
      <c r="B814" s="17" t="s">
        <v>1886</v>
      </c>
      <c r="C814" s="17" t="s">
        <v>234</v>
      </c>
      <c r="D814" s="17" t="s">
        <v>20</v>
      </c>
      <c r="E814" s="17" t="s">
        <v>240</v>
      </c>
      <c r="F814" s="17" t="s">
        <v>244</v>
      </c>
      <c r="G814" s="17" t="s">
        <v>268</v>
      </c>
      <c r="H814" s="17" t="s">
        <v>254</v>
      </c>
      <c r="I814" s="17" t="s">
        <v>246</v>
      </c>
      <c r="J814" s="17" t="s">
        <v>277</v>
      </c>
      <c r="K814" s="17" t="s">
        <v>277</v>
      </c>
      <c r="L814" s="17" t="s">
        <v>333</v>
      </c>
      <c r="M814" s="1">
        <v>0</v>
      </c>
      <c r="N814" s="8">
        <f>IFERROR(VLOOKUP(A814,constraints!$A$2:$C$4968,3,FALSE),0)</f>
        <v>0.05</v>
      </c>
    </row>
    <row r="815" spans="1:14" x14ac:dyDescent="0.25">
      <c r="A815" s="17" t="s">
        <v>1887</v>
      </c>
      <c r="B815" s="17" t="s">
        <v>1888</v>
      </c>
      <c r="C815" s="17" t="s">
        <v>234</v>
      </c>
      <c r="D815" s="17" t="s">
        <v>20</v>
      </c>
      <c r="E815" s="17" t="s">
        <v>239</v>
      </c>
      <c r="F815" s="17" t="s">
        <v>244</v>
      </c>
      <c r="G815" s="17" t="s">
        <v>257</v>
      </c>
      <c r="H815" s="17" t="s">
        <v>254</v>
      </c>
      <c r="I815" s="17" t="s">
        <v>246</v>
      </c>
      <c r="J815" s="17" t="s">
        <v>277</v>
      </c>
      <c r="K815" s="17" t="s">
        <v>277</v>
      </c>
      <c r="L815" s="17" t="s">
        <v>301</v>
      </c>
      <c r="M815" s="1">
        <v>0</v>
      </c>
      <c r="N815" s="8">
        <f>IFERROR(VLOOKUP(A815,constraints!$A$2:$C$4968,3,FALSE),0)</f>
        <v>0.01</v>
      </c>
    </row>
    <row r="816" spans="1:14" x14ac:dyDescent="0.25">
      <c r="A816" s="17" t="s">
        <v>1889</v>
      </c>
      <c r="B816" s="17" t="s">
        <v>1890</v>
      </c>
      <c r="C816" s="17" t="s">
        <v>234</v>
      </c>
      <c r="D816" s="17" t="s">
        <v>20</v>
      </c>
      <c r="E816" s="17" t="s">
        <v>239</v>
      </c>
      <c r="F816" s="17" t="s">
        <v>245</v>
      </c>
      <c r="G816" s="17" t="s">
        <v>267</v>
      </c>
      <c r="H816" s="17" t="s">
        <v>254</v>
      </c>
      <c r="I816" s="17" t="s">
        <v>246</v>
      </c>
      <c r="J816" s="17" t="s">
        <v>277</v>
      </c>
      <c r="K816" s="17" t="s">
        <v>277</v>
      </c>
      <c r="L816" s="17" t="s">
        <v>286</v>
      </c>
      <c r="M816" s="1">
        <v>0</v>
      </c>
      <c r="N816" s="8">
        <f>IFERROR(VLOOKUP(A816,constraints!$A$2:$C$4968,3,FALSE),0)</f>
        <v>0.04</v>
      </c>
    </row>
    <row r="817" spans="1:14" x14ac:dyDescent="0.25">
      <c r="A817" s="17" t="s">
        <v>1891</v>
      </c>
      <c r="B817" s="17" t="s">
        <v>1892</v>
      </c>
      <c r="C817" s="17" t="s">
        <v>234</v>
      </c>
      <c r="D817" s="17" t="s">
        <v>20</v>
      </c>
      <c r="E817" s="17" t="s">
        <v>241</v>
      </c>
      <c r="F817" s="17" t="s">
        <v>245</v>
      </c>
      <c r="G817" s="17" t="s">
        <v>263</v>
      </c>
      <c r="H817" s="17" t="s">
        <v>254</v>
      </c>
      <c r="I817" s="17" t="s">
        <v>246</v>
      </c>
      <c r="J817" s="17" t="s">
        <v>277</v>
      </c>
      <c r="K817" s="17" t="s">
        <v>277</v>
      </c>
      <c r="L817" s="17" t="s">
        <v>278</v>
      </c>
      <c r="M817" s="1">
        <v>0</v>
      </c>
      <c r="N817" s="8">
        <f>IFERROR(VLOOKUP(A817,constraints!$A$2:$C$4968,3,FALSE),0)</f>
        <v>0.05</v>
      </c>
    </row>
    <row r="818" spans="1:14" x14ac:dyDescent="0.25">
      <c r="A818" s="17" t="s">
        <v>185</v>
      </c>
      <c r="B818" s="17" t="s">
        <v>1893</v>
      </c>
      <c r="C818" s="17" t="s">
        <v>234</v>
      </c>
      <c r="D818" s="17" t="s">
        <v>20</v>
      </c>
      <c r="E818" s="17" t="s">
        <v>240</v>
      </c>
      <c r="F818" s="17" t="s">
        <v>245</v>
      </c>
      <c r="G818" s="17" t="s">
        <v>262</v>
      </c>
      <c r="H818" s="17" t="s">
        <v>254</v>
      </c>
      <c r="I818" s="17" t="s">
        <v>246</v>
      </c>
      <c r="J818" s="17" t="s">
        <v>277</v>
      </c>
      <c r="K818" s="17" t="s">
        <v>277</v>
      </c>
      <c r="L818" s="17" t="s">
        <v>308</v>
      </c>
      <c r="M818" s="1">
        <v>0</v>
      </c>
      <c r="N818" s="8">
        <f>IFERROR(VLOOKUP(A818,constraints!$A$2:$C$4968,3,FALSE),0)</f>
        <v>0.02</v>
      </c>
    </row>
    <row r="819" spans="1:14" x14ac:dyDescent="0.25">
      <c r="A819" s="17" t="s">
        <v>1894</v>
      </c>
      <c r="B819" s="17" t="s">
        <v>1895</v>
      </c>
      <c r="C819" s="17" t="s">
        <v>234</v>
      </c>
      <c r="D819" s="17" t="s">
        <v>20</v>
      </c>
      <c r="E819" s="17" t="s">
        <v>240</v>
      </c>
      <c r="F819" s="17" t="s">
        <v>245</v>
      </c>
      <c r="G819" s="17" t="s">
        <v>263</v>
      </c>
      <c r="H819" s="17" t="s">
        <v>254</v>
      </c>
      <c r="I819" s="17" t="s">
        <v>246</v>
      </c>
      <c r="J819" s="17" t="s">
        <v>277</v>
      </c>
      <c r="K819" s="17" t="s">
        <v>277</v>
      </c>
      <c r="L819" s="17" t="s">
        <v>308</v>
      </c>
      <c r="M819" s="1">
        <v>0</v>
      </c>
      <c r="N819" s="8">
        <f>IFERROR(VLOOKUP(A819,constraints!$A$2:$C$4968,3,FALSE),0)</f>
        <v>0.02</v>
      </c>
    </row>
    <row r="820" spans="1:14" x14ac:dyDescent="0.25">
      <c r="A820" s="17" t="s">
        <v>1896</v>
      </c>
      <c r="B820" s="17" t="s">
        <v>1897</v>
      </c>
      <c r="C820" s="17" t="s">
        <v>234</v>
      </c>
      <c r="D820" s="17" t="s">
        <v>20</v>
      </c>
      <c r="E820" s="17" t="s">
        <v>241</v>
      </c>
      <c r="F820" s="17" t="s">
        <v>244</v>
      </c>
      <c r="G820" s="17" t="s">
        <v>268</v>
      </c>
      <c r="H820" s="17" t="s">
        <v>254</v>
      </c>
      <c r="I820" s="17" t="s">
        <v>246</v>
      </c>
      <c r="J820" s="17" t="s">
        <v>277</v>
      </c>
      <c r="K820" s="17" t="s">
        <v>277</v>
      </c>
      <c r="L820" s="17" t="s">
        <v>296</v>
      </c>
      <c r="M820" s="1">
        <v>0</v>
      </c>
      <c r="N820" s="8">
        <f>IFERROR(VLOOKUP(A820,constraints!$A$2:$C$4968,3,FALSE),0)</f>
        <v>0.05</v>
      </c>
    </row>
    <row r="821" spans="1:14" x14ac:dyDescent="0.25">
      <c r="A821" s="17" t="s">
        <v>1898</v>
      </c>
      <c r="B821" s="17" t="s">
        <v>1899</v>
      </c>
      <c r="C821" s="17" t="s">
        <v>234</v>
      </c>
      <c r="D821" s="17" t="s">
        <v>20</v>
      </c>
      <c r="E821" s="17" t="s">
        <v>239</v>
      </c>
      <c r="F821" s="17" t="s">
        <v>244</v>
      </c>
      <c r="G821" s="17" t="s">
        <v>263</v>
      </c>
      <c r="H821" s="17" t="s">
        <v>254</v>
      </c>
      <c r="I821" s="17" t="s">
        <v>246</v>
      </c>
      <c r="J821" s="17" t="s">
        <v>277</v>
      </c>
      <c r="K821" s="17" t="s">
        <v>277</v>
      </c>
      <c r="L821" s="17" t="s">
        <v>301</v>
      </c>
      <c r="M821" s="1">
        <v>0</v>
      </c>
      <c r="N821" s="8">
        <f>IFERROR(VLOOKUP(A821,constraints!$A$2:$C$4968,3,FALSE),0)</f>
        <v>0.03</v>
      </c>
    </row>
    <row r="822" spans="1:14" x14ac:dyDescent="0.25">
      <c r="A822" s="17" t="s">
        <v>1900</v>
      </c>
      <c r="B822" s="17" t="s">
        <v>1901</v>
      </c>
      <c r="C822" s="17" t="s">
        <v>234</v>
      </c>
      <c r="D822" s="17" t="s">
        <v>20</v>
      </c>
      <c r="E822" s="17" t="s">
        <v>239</v>
      </c>
      <c r="F822" s="17" t="s">
        <v>244</v>
      </c>
      <c r="G822" s="17" t="s">
        <v>267</v>
      </c>
      <c r="H822" s="17" t="s">
        <v>254</v>
      </c>
      <c r="I822" s="17" t="s">
        <v>246</v>
      </c>
      <c r="J822" s="17" t="s">
        <v>277</v>
      </c>
      <c r="K822" s="17" t="s">
        <v>277</v>
      </c>
      <c r="L822" s="17" t="s">
        <v>301</v>
      </c>
      <c r="M822" s="1">
        <v>0</v>
      </c>
      <c r="N822" s="8">
        <f>IFERROR(VLOOKUP(A822,constraints!$A$2:$C$4968,3,FALSE),0)</f>
        <v>0.04</v>
      </c>
    </row>
    <row r="823" spans="1:14" x14ac:dyDescent="0.25">
      <c r="A823" s="17" t="s">
        <v>1902</v>
      </c>
      <c r="B823" s="17" t="s">
        <v>1903</v>
      </c>
      <c r="C823" s="17" t="s">
        <v>234</v>
      </c>
      <c r="D823" s="17" t="s">
        <v>20</v>
      </c>
      <c r="E823" s="17" t="s">
        <v>239</v>
      </c>
      <c r="F823" s="17" t="s">
        <v>244</v>
      </c>
      <c r="G823" s="17" t="s">
        <v>265</v>
      </c>
      <c r="H823" s="17" t="s">
        <v>254</v>
      </c>
      <c r="I823" s="17" t="s">
        <v>246</v>
      </c>
      <c r="J823" s="17" t="s">
        <v>277</v>
      </c>
      <c r="K823" s="17" t="s">
        <v>277</v>
      </c>
      <c r="L823" s="17" t="s">
        <v>301</v>
      </c>
      <c r="M823" s="1">
        <v>0</v>
      </c>
      <c r="N823" s="8">
        <f>IFERROR(VLOOKUP(A823,constraints!$A$2:$C$4968,3,FALSE),0)</f>
        <v>0.03</v>
      </c>
    </row>
    <row r="824" spans="1:14" x14ac:dyDescent="0.25">
      <c r="A824" s="17" t="s">
        <v>1904</v>
      </c>
      <c r="B824" s="17" t="s">
        <v>1905</v>
      </c>
      <c r="C824" s="17" t="s">
        <v>234</v>
      </c>
      <c r="D824" s="17" t="s">
        <v>20</v>
      </c>
      <c r="E824" s="17" t="s">
        <v>240</v>
      </c>
      <c r="F824" s="17" t="s">
        <v>243</v>
      </c>
      <c r="G824" s="17" t="s">
        <v>264</v>
      </c>
      <c r="H824" s="17" t="s">
        <v>254</v>
      </c>
      <c r="I824" s="17" t="s">
        <v>246</v>
      </c>
      <c r="J824" s="17" t="s">
        <v>277</v>
      </c>
      <c r="K824" s="17" t="s">
        <v>277</v>
      </c>
      <c r="L824" s="17" t="s">
        <v>281</v>
      </c>
      <c r="M824" s="1">
        <v>0</v>
      </c>
      <c r="N824" s="8">
        <f>IFERROR(VLOOKUP(A824,constraints!$A$2:$C$4968,3,FALSE),0)</f>
        <v>0.05</v>
      </c>
    </row>
    <row r="825" spans="1:14" x14ac:dyDescent="0.25">
      <c r="A825" s="17" t="s">
        <v>1906</v>
      </c>
      <c r="B825" s="17" t="s">
        <v>1907</v>
      </c>
      <c r="C825" s="17" t="s">
        <v>234</v>
      </c>
      <c r="D825" s="17" t="s">
        <v>20</v>
      </c>
      <c r="E825" s="17" t="s">
        <v>240</v>
      </c>
      <c r="F825" s="17" t="s">
        <v>244</v>
      </c>
      <c r="G825" s="17" t="s">
        <v>256</v>
      </c>
      <c r="H825" s="17" t="s">
        <v>254</v>
      </c>
      <c r="I825" s="17" t="s">
        <v>246</v>
      </c>
      <c r="J825" s="17" t="s">
        <v>277</v>
      </c>
      <c r="K825" s="17" t="s">
        <v>277</v>
      </c>
      <c r="L825" s="17" t="s">
        <v>333</v>
      </c>
      <c r="M825" s="1">
        <v>0</v>
      </c>
      <c r="N825" s="8">
        <f>IFERROR(VLOOKUP(A825,constraints!$A$2:$C$4968,3,FALSE),0)</f>
        <v>0.02</v>
      </c>
    </row>
    <row r="826" spans="1:14" x14ac:dyDescent="0.25">
      <c r="A826" s="17" t="s">
        <v>1908</v>
      </c>
      <c r="B826" s="17" t="s">
        <v>1909</v>
      </c>
      <c r="C826" s="17" t="s">
        <v>234</v>
      </c>
      <c r="D826" s="17" t="s">
        <v>20</v>
      </c>
      <c r="E826" s="17" t="s">
        <v>239</v>
      </c>
      <c r="F826" s="17" t="s">
        <v>244</v>
      </c>
      <c r="G826" s="17" t="s">
        <v>266</v>
      </c>
      <c r="H826" s="17" t="s">
        <v>254</v>
      </c>
      <c r="I826" s="17" t="s">
        <v>246</v>
      </c>
      <c r="J826" s="17" t="s">
        <v>277</v>
      </c>
      <c r="K826" s="17" t="s">
        <v>277</v>
      </c>
      <c r="L826" s="17" t="s">
        <v>301</v>
      </c>
      <c r="M826" s="1">
        <v>0</v>
      </c>
      <c r="N826" s="8">
        <f>IFERROR(VLOOKUP(A826,constraints!$A$2:$C$4968,3,FALSE),0)</f>
        <v>0.02</v>
      </c>
    </row>
    <row r="827" spans="1:14" x14ac:dyDescent="0.25">
      <c r="A827" s="17" t="s">
        <v>1910</v>
      </c>
      <c r="B827" s="17" t="s">
        <v>1911</v>
      </c>
      <c r="C827" s="17" t="s">
        <v>234</v>
      </c>
      <c r="D827" s="17" t="s">
        <v>20</v>
      </c>
      <c r="E827" s="17" t="s">
        <v>239</v>
      </c>
      <c r="F827" s="17" t="s">
        <v>245</v>
      </c>
      <c r="G827" s="17" t="s">
        <v>264</v>
      </c>
      <c r="H827" s="17" t="s">
        <v>254</v>
      </c>
      <c r="I827" s="17" t="s">
        <v>246</v>
      </c>
      <c r="J827" s="17" t="s">
        <v>277</v>
      </c>
      <c r="K827" s="17" t="s">
        <v>277</v>
      </c>
      <c r="L827" s="17" t="s">
        <v>286</v>
      </c>
      <c r="M827" s="1">
        <v>0</v>
      </c>
      <c r="N827" s="8">
        <f>IFERROR(VLOOKUP(A827,constraints!$A$2:$C$4968,3,FALSE),0)</f>
        <v>0.05</v>
      </c>
    </row>
    <row r="828" spans="1:14" x14ac:dyDescent="0.25">
      <c r="A828" s="17" t="s">
        <v>1912</v>
      </c>
      <c r="B828" s="17" t="s">
        <v>1913</v>
      </c>
      <c r="C828" s="17" t="s">
        <v>234</v>
      </c>
      <c r="D828" s="17" t="s">
        <v>20</v>
      </c>
      <c r="E828" s="17" t="s">
        <v>239</v>
      </c>
      <c r="F828" s="17" t="s">
        <v>243</v>
      </c>
      <c r="G828" s="17" t="s">
        <v>267</v>
      </c>
      <c r="H828" s="17" t="s">
        <v>254</v>
      </c>
      <c r="I828" s="17" t="s">
        <v>246</v>
      </c>
      <c r="J828" s="17" t="s">
        <v>277</v>
      </c>
      <c r="K828" s="17" t="s">
        <v>277</v>
      </c>
      <c r="L828" s="17" t="s">
        <v>293</v>
      </c>
      <c r="M828" s="1">
        <v>0</v>
      </c>
      <c r="N828" s="8">
        <f>IFERROR(VLOOKUP(A828,constraints!$A$2:$C$4968,3,FALSE),0)</f>
        <v>0.01</v>
      </c>
    </row>
    <row r="829" spans="1:14" x14ac:dyDescent="0.25">
      <c r="A829" s="17" t="s">
        <v>1914</v>
      </c>
      <c r="B829" s="17" t="s">
        <v>1915</v>
      </c>
      <c r="C829" s="17" t="s">
        <v>234</v>
      </c>
      <c r="D829" s="17" t="s">
        <v>20</v>
      </c>
      <c r="E829" s="17" t="s">
        <v>239</v>
      </c>
      <c r="F829" s="17" t="s">
        <v>244</v>
      </c>
      <c r="G829" s="17" t="s">
        <v>257</v>
      </c>
      <c r="H829" s="17" t="s">
        <v>254</v>
      </c>
      <c r="I829" s="17" t="s">
        <v>246</v>
      </c>
      <c r="J829" s="17" t="s">
        <v>277</v>
      </c>
      <c r="K829" s="17" t="s">
        <v>277</v>
      </c>
      <c r="L829" s="17" t="s">
        <v>301</v>
      </c>
      <c r="M829" s="1">
        <v>0</v>
      </c>
      <c r="N829" s="8">
        <f>IFERROR(VLOOKUP(A829,constraints!$A$2:$C$4968,3,FALSE),0)</f>
        <v>0.02</v>
      </c>
    </row>
    <row r="830" spans="1:14" x14ac:dyDescent="0.25">
      <c r="A830" s="17" t="s">
        <v>1916</v>
      </c>
      <c r="B830" s="17" t="s">
        <v>1917</v>
      </c>
      <c r="C830" s="17" t="s">
        <v>234</v>
      </c>
      <c r="D830" s="17" t="s">
        <v>20</v>
      </c>
      <c r="E830" s="17" t="s">
        <v>239</v>
      </c>
      <c r="F830" s="17" t="s">
        <v>245</v>
      </c>
      <c r="G830" s="17" t="s">
        <v>263</v>
      </c>
      <c r="H830" s="17" t="s">
        <v>254</v>
      </c>
      <c r="I830" s="17" t="s">
        <v>246</v>
      </c>
      <c r="J830" s="17" t="s">
        <v>277</v>
      </c>
      <c r="K830" s="17" t="s">
        <v>277</v>
      </c>
      <c r="L830" s="17" t="s">
        <v>286</v>
      </c>
      <c r="M830" s="1">
        <v>0</v>
      </c>
      <c r="N830" s="8">
        <f>IFERROR(VLOOKUP(A830,constraints!$A$2:$C$4968,3,FALSE),0)</f>
        <v>0.01</v>
      </c>
    </row>
    <row r="831" spans="1:14" x14ac:dyDescent="0.25">
      <c r="A831" s="17" t="s">
        <v>1918</v>
      </c>
      <c r="B831" s="17" t="s">
        <v>1919</v>
      </c>
      <c r="C831" s="17" t="s">
        <v>234</v>
      </c>
      <c r="D831" s="17" t="s">
        <v>20</v>
      </c>
      <c r="E831" s="17" t="s">
        <v>239</v>
      </c>
      <c r="F831" s="17" t="s">
        <v>243</v>
      </c>
      <c r="G831" s="17" t="s">
        <v>262</v>
      </c>
      <c r="H831" s="17" t="s">
        <v>254</v>
      </c>
      <c r="I831" s="17" t="s">
        <v>246</v>
      </c>
      <c r="J831" s="17" t="s">
        <v>277</v>
      </c>
      <c r="K831" s="17" t="s">
        <v>277</v>
      </c>
      <c r="L831" s="17" t="s">
        <v>293</v>
      </c>
      <c r="M831" s="1">
        <v>0</v>
      </c>
      <c r="N831" s="8">
        <f>IFERROR(VLOOKUP(A831,constraints!$A$2:$C$4968,3,FALSE),0)</f>
        <v>0.02</v>
      </c>
    </row>
    <row r="832" spans="1:14" x14ac:dyDescent="0.25">
      <c r="A832" s="17" t="s">
        <v>1920</v>
      </c>
      <c r="B832" s="17" t="s">
        <v>1921</v>
      </c>
      <c r="C832" s="17" t="s">
        <v>234</v>
      </c>
      <c r="D832" s="17" t="s">
        <v>20</v>
      </c>
      <c r="E832" s="17" t="s">
        <v>241</v>
      </c>
      <c r="F832" s="17" t="s">
        <v>243</v>
      </c>
      <c r="G832" s="17" t="s">
        <v>257</v>
      </c>
      <c r="H832" s="17" t="s">
        <v>254</v>
      </c>
      <c r="I832" s="17" t="s">
        <v>246</v>
      </c>
      <c r="J832" s="17" t="s">
        <v>277</v>
      </c>
      <c r="K832" s="17" t="s">
        <v>277</v>
      </c>
      <c r="L832" s="17" t="s">
        <v>356</v>
      </c>
      <c r="M832" s="1">
        <v>0</v>
      </c>
      <c r="N832" s="8">
        <f>IFERROR(VLOOKUP(A832,constraints!$A$2:$C$4968,3,FALSE),0)</f>
        <v>0.03</v>
      </c>
    </row>
    <row r="833" spans="1:14" x14ac:dyDescent="0.25">
      <c r="A833" s="17" t="s">
        <v>1922</v>
      </c>
      <c r="B833" s="17" t="s">
        <v>1923</v>
      </c>
      <c r="C833" s="17" t="s">
        <v>234</v>
      </c>
      <c r="D833" s="17" t="s">
        <v>20</v>
      </c>
      <c r="E833" s="17" t="s">
        <v>240</v>
      </c>
      <c r="F833" s="17" t="s">
        <v>243</v>
      </c>
      <c r="G833" s="17" t="s">
        <v>262</v>
      </c>
      <c r="H833" s="17" t="s">
        <v>254</v>
      </c>
      <c r="I833" s="17" t="s">
        <v>246</v>
      </c>
      <c r="J833" s="17" t="s">
        <v>277</v>
      </c>
      <c r="K833" s="17" t="s">
        <v>277</v>
      </c>
      <c r="L833" s="17" t="s">
        <v>281</v>
      </c>
      <c r="M833" s="1">
        <v>0</v>
      </c>
      <c r="N833" s="8">
        <f>IFERROR(VLOOKUP(A833,constraints!$A$2:$C$4968,3,FALSE),0)</f>
        <v>0.04</v>
      </c>
    </row>
    <row r="834" spans="1:14" x14ac:dyDescent="0.25">
      <c r="A834" s="17" t="s">
        <v>205</v>
      </c>
      <c r="B834" s="17" t="s">
        <v>1924</v>
      </c>
      <c r="C834" s="17" t="s">
        <v>234</v>
      </c>
      <c r="D834" s="17" t="s">
        <v>20</v>
      </c>
      <c r="E834" s="17" t="s">
        <v>240</v>
      </c>
      <c r="F834" s="17" t="s">
        <v>244</v>
      </c>
      <c r="G834" s="17" t="s">
        <v>260</v>
      </c>
      <c r="H834" s="17" t="s">
        <v>254</v>
      </c>
      <c r="I834" s="17" t="s">
        <v>246</v>
      </c>
      <c r="J834" s="17" t="s">
        <v>277</v>
      </c>
      <c r="K834" s="17" t="s">
        <v>277</v>
      </c>
      <c r="L834" s="17" t="s">
        <v>333</v>
      </c>
      <c r="M834" s="1">
        <v>0</v>
      </c>
      <c r="N834" s="8">
        <f>IFERROR(VLOOKUP(A834,constraints!$A$2:$C$4968,3,FALSE),0)</f>
        <v>0.01</v>
      </c>
    </row>
    <row r="835" spans="1:14" x14ac:dyDescent="0.25">
      <c r="A835" s="17" t="s">
        <v>1925</v>
      </c>
      <c r="B835" s="17" t="s">
        <v>1926</v>
      </c>
      <c r="C835" s="17" t="s">
        <v>234</v>
      </c>
      <c r="D835" s="17" t="s">
        <v>20</v>
      </c>
      <c r="E835" s="17" t="s">
        <v>239</v>
      </c>
      <c r="F835" s="17" t="s">
        <v>244</v>
      </c>
      <c r="G835" s="17" t="s">
        <v>264</v>
      </c>
      <c r="H835" s="17" t="s">
        <v>254</v>
      </c>
      <c r="I835" s="17" t="s">
        <v>246</v>
      </c>
      <c r="J835" s="17" t="s">
        <v>277</v>
      </c>
      <c r="K835" s="17" t="s">
        <v>277</v>
      </c>
      <c r="L835" s="17" t="s">
        <v>301</v>
      </c>
      <c r="M835" s="1">
        <v>0</v>
      </c>
      <c r="N835" s="8">
        <f>IFERROR(VLOOKUP(A835,constraints!$A$2:$C$4968,3,FALSE),0)</f>
        <v>0.04</v>
      </c>
    </row>
    <row r="836" spans="1:14" x14ac:dyDescent="0.25">
      <c r="A836" s="17" t="s">
        <v>1927</v>
      </c>
      <c r="B836" s="17" t="s">
        <v>1928</v>
      </c>
      <c r="C836" s="17" t="s">
        <v>234</v>
      </c>
      <c r="D836" s="17" t="s">
        <v>20</v>
      </c>
      <c r="E836" s="17" t="s">
        <v>240</v>
      </c>
      <c r="F836" s="17" t="s">
        <v>245</v>
      </c>
      <c r="G836" s="17" t="s">
        <v>264</v>
      </c>
      <c r="H836" s="17" t="s">
        <v>254</v>
      </c>
      <c r="I836" s="17" t="s">
        <v>246</v>
      </c>
      <c r="J836" s="17" t="s">
        <v>277</v>
      </c>
      <c r="K836" s="17" t="s">
        <v>277</v>
      </c>
      <c r="L836" s="17" t="s">
        <v>308</v>
      </c>
      <c r="M836" s="1">
        <v>0</v>
      </c>
      <c r="N836" s="8">
        <f>IFERROR(VLOOKUP(A836,constraints!$A$2:$C$4968,3,FALSE),0)</f>
        <v>0.05</v>
      </c>
    </row>
    <row r="837" spans="1:14" x14ac:dyDescent="0.25">
      <c r="A837" s="17" t="s">
        <v>1929</v>
      </c>
      <c r="B837" s="17" t="s">
        <v>1930</v>
      </c>
      <c r="C837" s="17" t="s">
        <v>234</v>
      </c>
      <c r="D837" s="17" t="s">
        <v>20</v>
      </c>
      <c r="E837" s="17" t="s">
        <v>239</v>
      </c>
      <c r="F837" s="17" t="s">
        <v>245</v>
      </c>
      <c r="G837" s="17" t="s">
        <v>263</v>
      </c>
      <c r="H837" s="17" t="s">
        <v>254</v>
      </c>
      <c r="I837" s="17" t="s">
        <v>246</v>
      </c>
      <c r="J837" s="17" t="s">
        <v>277</v>
      </c>
      <c r="K837" s="17" t="s">
        <v>277</v>
      </c>
      <c r="L837" s="17" t="s">
        <v>286</v>
      </c>
      <c r="M837" s="1">
        <v>0</v>
      </c>
      <c r="N837" s="8">
        <f>IFERROR(VLOOKUP(A837,constraints!$A$2:$C$4968,3,FALSE),0)</f>
        <v>0.04</v>
      </c>
    </row>
    <row r="838" spans="1:14" x14ac:dyDescent="0.25">
      <c r="A838" s="17" t="s">
        <v>1931</v>
      </c>
      <c r="B838" s="17" t="s">
        <v>1932</v>
      </c>
      <c r="C838" s="17" t="s">
        <v>234</v>
      </c>
      <c r="D838" s="17" t="s">
        <v>20</v>
      </c>
      <c r="E838" s="17" t="s">
        <v>241</v>
      </c>
      <c r="F838" s="17" t="s">
        <v>245</v>
      </c>
      <c r="G838" s="17" t="s">
        <v>256</v>
      </c>
      <c r="H838" s="17" t="s">
        <v>254</v>
      </c>
      <c r="I838" s="17" t="s">
        <v>246</v>
      </c>
      <c r="J838" s="17" t="s">
        <v>277</v>
      </c>
      <c r="K838" s="17" t="s">
        <v>277</v>
      </c>
      <c r="L838" s="17" t="s">
        <v>278</v>
      </c>
      <c r="M838" s="1">
        <v>0</v>
      </c>
      <c r="N838" s="8">
        <f>IFERROR(VLOOKUP(A838,constraints!$A$2:$C$4968,3,FALSE),0)</f>
        <v>0.05</v>
      </c>
    </row>
    <row r="839" spans="1:14" x14ac:dyDescent="0.25">
      <c r="A839" s="17" t="s">
        <v>1933</v>
      </c>
      <c r="B839" s="17" t="s">
        <v>1934</v>
      </c>
      <c r="C839" s="17" t="s">
        <v>234</v>
      </c>
      <c r="D839" s="17" t="s">
        <v>20</v>
      </c>
      <c r="E839" s="17" t="s">
        <v>239</v>
      </c>
      <c r="F839" s="17" t="s">
        <v>243</v>
      </c>
      <c r="G839" s="17" t="s">
        <v>262</v>
      </c>
      <c r="H839" s="17" t="s">
        <v>254</v>
      </c>
      <c r="I839" s="17" t="s">
        <v>246</v>
      </c>
      <c r="J839" s="17" t="s">
        <v>277</v>
      </c>
      <c r="K839" s="17" t="s">
        <v>277</v>
      </c>
      <c r="L839" s="17" t="s">
        <v>293</v>
      </c>
      <c r="M839" s="1">
        <v>0</v>
      </c>
      <c r="N839" s="8">
        <f>IFERROR(VLOOKUP(A839,constraints!$A$2:$C$4968,3,FALSE),0)</f>
        <v>0.03</v>
      </c>
    </row>
    <row r="840" spans="1:14" x14ac:dyDescent="0.25">
      <c r="A840" s="17" t="s">
        <v>1935</v>
      </c>
      <c r="B840" s="17" t="s">
        <v>1936</v>
      </c>
      <c r="C840" s="17" t="s">
        <v>234</v>
      </c>
      <c r="D840" s="17" t="s">
        <v>20</v>
      </c>
      <c r="E840" s="17" t="s">
        <v>240</v>
      </c>
      <c r="F840" s="17" t="s">
        <v>244</v>
      </c>
      <c r="G840" s="17" t="s">
        <v>257</v>
      </c>
      <c r="H840" s="17" t="s">
        <v>254</v>
      </c>
      <c r="I840" s="17" t="s">
        <v>246</v>
      </c>
      <c r="J840" s="17" t="s">
        <v>277</v>
      </c>
      <c r="K840" s="17" t="s">
        <v>277</v>
      </c>
      <c r="L840" s="17" t="s">
        <v>333</v>
      </c>
      <c r="M840" s="1">
        <v>0</v>
      </c>
      <c r="N840" s="8">
        <f>IFERROR(VLOOKUP(A840,constraints!$A$2:$C$4968,3,FALSE),0)</f>
        <v>0.04</v>
      </c>
    </row>
    <row r="841" spans="1:14" x14ac:dyDescent="0.25">
      <c r="A841" s="17" t="s">
        <v>1937</v>
      </c>
      <c r="B841" s="17" t="s">
        <v>1938</v>
      </c>
      <c r="C841" s="17" t="s">
        <v>234</v>
      </c>
      <c r="D841" s="17" t="s">
        <v>20</v>
      </c>
      <c r="E841" s="17" t="s">
        <v>239</v>
      </c>
      <c r="F841" s="17" t="s">
        <v>245</v>
      </c>
      <c r="G841" s="17" t="s">
        <v>263</v>
      </c>
      <c r="H841" s="17" t="s">
        <v>254</v>
      </c>
      <c r="I841" s="17" t="s">
        <v>246</v>
      </c>
      <c r="J841" s="17" t="s">
        <v>277</v>
      </c>
      <c r="K841" s="17" t="s">
        <v>277</v>
      </c>
      <c r="L841" s="17" t="s">
        <v>286</v>
      </c>
      <c r="M841" s="1">
        <v>0</v>
      </c>
      <c r="N841" s="8">
        <f>IFERROR(VLOOKUP(A841,constraints!$A$2:$C$4968,3,FALSE),0)</f>
        <v>0.01</v>
      </c>
    </row>
    <row r="842" spans="1:14" x14ac:dyDescent="0.25">
      <c r="A842" s="17" t="s">
        <v>1939</v>
      </c>
      <c r="B842" s="17" t="s">
        <v>1940</v>
      </c>
      <c r="C842" s="17" t="s">
        <v>234</v>
      </c>
      <c r="D842" s="17" t="s">
        <v>20</v>
      </c>
      <c r="E842" s="17" t="s">
        <v>239</v>
      </c>
      <c r="F842" s="17" t="s">
        <v>244</v>
      </c>
      <c r="G842" s="17" t="s">
        <v>262</v>
      </c>
      <c r="H842" s="17" t="s">
        <v>254</v>
      </c>
      <c r="I842" s="17" t="s">
        <v>246</v>
      </c>
      <c r="J842" s="17" t="s">
        <v>277</v>
      </c>
      <c r="K842" s="17" t="s">
        <v>277</v>
      </c>
      <c r="L842" s="17" t="s">
        <v>301</v>
      </c>
      <c r="M842" s="1">
        <v>0</v>
      </c>
      <c r="N842" s="8">
        <f>IFERROR(VLOOKUP(A842,constraints!$A$2:$C$4968,3,FALSE),0)</f>
        <v>0.03</v>
      </c>
    </row>
    <row r="843" spans="1:14" x14ac:dyDescent="0.25">
      <c r="A843" s="17" t="s">
        <v>1941</v>
      </c>
      <c r="B843" s="17" t="s">
        <v>1942</v>
      </c>
      <c r="C843" s="17" t="s">
        <v>234</v>
      </c>
      <c r="D843" s="17" t="s">
        <v>20</v>
      </c>
      <c r="E843" s="17" t="s">
        <v>239</v>
      </c>
      <c r="F843" s="17" t="s">
        <v>244</v>
      </c>
      <c r="G843" s="17" t="s">
        <v>262</v>
      </c>
      <c r="H843" s="17" t="s">
        <v>254</v>
      </c>
      <c r="I843" s="17" t="s">
        <v>246</v>
      </c>
      <c r="J843" s="17" t="s">
        <v>277</v>
      </c>
      <c r="K843" s="17" t="s">
        <v>277</v>
      </c>
      <c r="L843" s="17" t="s">
        <v>301</v>
      </c>
      <c r="M843" s="1">
        <v>0</v>
      </c>
      <c r="N843" s="8">
        <f>IFERROR(VLOOKUP(A843,constraints!$A$2:$C$4968,3,FALSE),0)</f>
        <v>0.03</v>
      </c>
    </row>
    <row r="844" spans="1:14" x14ac:dyDescent="0.25">
      <c r="A844" s="17" t="s">
        <v>1943</v>
      </c>
      <c r="B844" s="17" t="s">
        <v>1944</v>
      </c>
      <c r="C844" s="17" t="s">
        <v>234</v>
      </c>
      <c r="D844" s="17" t="s">
        <v>20</v>
      </c>
      <c r="E844" s="17" t="s">
        <v>239</v>
      </c>
      <c r="F844" s="17" t="s">
        <v>244</v>
      </c>
      <c r="G844" s="17" t="s">
        <v>262</v>
      </c>
      <c r="H844" s="17" t="s">
        <v>254</v>
      </c>
      <c r="I844" s="17" t="s">
        <v>246</v>
      </c>
      <c r="J844" s="17" t="s">
        <v>277</v>
      </c>
      <c r="K844" s="17" t="s">
        <v>277</v>
      </c>
      <c r="L844" s="17" t="s">
        <v>301</v>
      </c>
      <c r="M844" s="1">
        <v>0</v>
      </c>
      <c r="N844" s="8">
        <f>IFERROR(VLOOKUP(A844,constraints!$A$2:$C$4968,3,FALSE),0)</f>
        <v>0.04</v>
      </c>
    </row>
    <row r="845" spans="1:14" x14ac:dyDescent="0.25">
      <c r="A845" s="17" t="s">
        <v>1945</v>
      </c>
      <c r="B845" s="17" t="s">
        <v>1946</v>
      </c>
      <c r="C845" s="17" t="s">
        <v>234</v>
      </c>
      <c r="D845" s="17" t="s">
        <v>20</v>
      </c>
      <c r="E845" s="17" t="s">
        <v>239</v>
      </c>
      <c r="F845" s="17" t="s">
        <v>244</v>
      </c>
      <c r="G845" s="17" t="s">
        <v>262</v>
      </c>
      <c r="H845" s="17" t="s">
        <v>254</v>
      </c>
      <c r="I845" s="17" t="s">
        <v>246</v>
      </c>
      <c r="J845" s="17" t="s">
        <v>277</v>
      </c>
      <c r="K845" s="17" t="s">
        <v>277</v>
      </c>
      <c r="L845" s="17" t="s">
        <v>301</v>
      </c>
      <c r="M845" s="1">
        <v>0</v>
      </c>
      <c r="N845" s="8">
        <f>IFERROR(VLOOKUP(A845,constraints!$A$2:$C$4968,3,FALSE),0)</f>
        <v>0.02</v>
      </c>
    </row>
    <row r="846" spans="1:14" x14ac:dyDescent="0.25">
      <c r="A846" s="17" t="s">
        <v>1947</v>
      </c>
      <c r="B846" s="17" t="s">
        <v>1948</v>
      </c>
      <c r="C846" s="17" t="s">
        <v>234</v>
      </c>
      <c r="D846" s="17" t="s">
        <v>20</v>
      </c>
      <c r="E846" s="17" t="s">
        <v>239</v>
      </c>
      <c r="F846" s="17" t="s">
        <v>244</v>
      </c>
      <c r="G846" s="17" t="s">
        <v>264</v>
      </c>
      <c r="H846" s="17" t="s">
        <v>254</v>
      </c>
      <c r="I846" s="17" t="s">
        <v>246</v>
      </c>
      <c r="J846" s="17" t="s">
        <v>277</v>
      </c>
      <c r="K846" s="17" t="s">
        <v>277</v>
      </c>
      <c r="L846" s="17" t="s">
        <v>301</v>
      </c>
      <c r="M846" s="1">
        <v>0</v>
      </c>
      <c r="N846" s="8">
        <f>IFERROR(VLOOKUP(A846,constraints!$A$2:$C$4968,3,FALSE),0)</f>
        <v>0.02</v>
      </c>
    </row>
    <row r="847" spans="1:14" x14ac:dyDescent="0.25">
      <c r="A847" s="17" t="s">
        <v>1949</v>
      </c>
      <c r="B847" s="17" t="s">
        <v>1950</v>
      </c>
      <c r="C847" s="17" t="s">
        <v>234</v>
      </c>
      <c r="D847" s="17" t="s">
        <v>20</v>
      </c>
      <c r="E847" s="17" t="s">
        <v>239</v>
      </c>
      <c r="F847" s="17" t="s">
        <v>244</v>
      </c>
      <c r="G847" s="17" t="s">
        <v>262</v>
      </c>
      <c r="H847" s="17" t="s">
        <v>254</v>
      </c>
      <c r="I847" s="17" t="s">
        <v>246</v>
      </c>
      <c r="J847" s="17" t="s">
        <v>277</v>
      </c>
      <c r="K847" s="17" t="s">
        <v>277</v>
      </c>
      <c r="L847" s="17" t="s">
        <v>301</v>
      </c>
      <c r="M847" s="1">
        <v>0</v>
      </c>
      <c r="N847" s="8">
        <f>IFERROR(VLOOKUP(A847,constraints!$A$2:$C$4968,3,FALSE),0)</f>
        <v>0.04</v>
      </c>
    </row>
    <row r="848" spans="1:14" x14ac:dyDescent="0.25">
      <c r="A848" s="17" t="s">
        <v>1951</v>
      </c>
      <c r="B848" s="17" t="s">
        <v>1952</v>
      </c>
      <c r="C848" s="17" t="s">
        <v>234</v>
      </c>
      <c r="D848" s="17" t="s">
        <v>20</v>
      </c>
      <c r="E848" s="17" t="s">
        <v>239</v>
      </c>
      <c r="F848" s="17" t="s">
        <v>245</v>
      </c>
      <c r="G848" s="17" t="s">
        <v>260</v>
      </c>
      <c r="H848" s="17" t="s">
        <v>254</v>
      </c>
      <c r="I848" s="17" t="s">
        <v>246</v>
      </c>
      <c r="J848" s="17" t="s">
        <v>277</v>
      </c>
      <c r="K848" s="17" t="s">
        <v>277</v>
      </c>
      <c r="L848" s="17" t="s">
        <v>286</v>
      </c>
      <c r="M848" s="1">
        <v>0</v>
      </c>
      <c r="N848" s="8">
        <f>IFERROR(VLOOKUP(A848,constraints!$A$2:$C$4968,3,FALSE),0)</f>
        <v>0.01</v>
      </c>
    </row>
    <row r="849" spans="1:14" x14ac:dyDescent="0.25">
      <c r="A849" s="17" t="s">
        <v>1953</v>
      </c>
      <c r="B849" s="17" t="s">
        <v>1954</v>
      </c>
      <c r="C849" s="17" t="s">
        <v>234</v>
      </c>
      <c r="D849" s="17" t="s">
        <v>20</v>
      </c>
      <c r="E849" s="17" t="s">
        <v>239</v>
      </c>
      <c r="F849" s="17" t="s">
        <v>244</v>
      </c>
      <c r="G849" s="17" t="s">
        <v>262</v>
      </c>
      <c r="H849" s="17" t="s">
        <v>254</v>
      </c>
      <c r="I849" s="17" t="s">
        <v>246</v>
      </c>
      <c r="J849" s="17" t="s">
        <v>277</v>
      </c>
      <c r="K849" s="17" t="s">
        <v>277</v>
      </c>
      <c r="L849" s="17" t="s">
        <v>301</v>
      </c>
      <c r="M849" s="1">
        <v>0</v>
      </c>
      <c r="N849" s="8">
        <f>IFERROR(VLOOKUP(A849,constraints!$A$2:$C$4968,3,FALSE),0)</f>
        <v>0.03</v>
      </c>
    </row>
    <row r="850" spans="1:14" x14ac:dyDescent="0.25">
      <c r="A850" s="17" t="s">
        <v>1955</v>
      </c>
      <c r="B850" s="17" t="s">
        <v>1956</v>
      </c>
      <c r="C850" s="17" t="s">
        <v>234</v>
      </c>
      <c r="D850" s="17" t="s">
        <v>20</v>
      </c>
      <c r="E850" s="17" t="s">
        <v>239</v>
      </c>
      <c r="F850" s="17" t="s">
        <v>244</v>
      </c>
      <c r="G850" s="17" t="s">
        <v>262</v>
      </c>
      <c r="H850" s="17" t="s">
        <v>254</v>
      </c>
      <c r="I850" s="17" t="s">
        <v>246</v>
      </c>
      <c r="J850" s="17" t="s">
        <v>277</v>
      </c>
      <c r="K850" s="17" t="s">
        <v>277</v>
      </c>
      <c r="L850" s="17" t="s">
        <v>301</v>
      </c>
      <c r="M850" s="1">
        <v>0</v>
      </c>
      <c r="N850" s="8">
        <f>IFERROR(VLOOKUP(A850,constraints!$A$2:$C$4968,3,FALSE),0)</f>
        <v>0.04</v>
      </c>
    </row>
    <row r="851" spans="1:14" x14ac:dyDescent="0.25">
      <c r="A851" s="17" t="s">
        <v>1957</v>
      </c>
      <c r="B851" s="17" t="s">
        <v>1958</v>
      </c>
      <c r="C851" s="17" t="s">
        <v>234</v>
      </c>
      <c r="D851" s="17" t="s">
        <v>20</v>
      </c>
      <c r="E851" s="17" t="s">
        <v>239</v>
      </c>
      <c r="F851" s="17" t="s">
        <v>244</v>
      </c>
      <c r="G851" s="17" t="s">
        <v>264</v>
      </c>
      <c r="H851" s="17" t="s">
        <v>254</v>
      </c>
      <c r="I851" s="17" t="s">
        <v>246</v>
      </c>
      <c r="J851" s="17" t="s">
        <v>277</v>
      </c>
      <c r="K851" s="17" t="s">
        <v>277</v>
      </c>
      <c r="L851" s="17" t="s">
        <v>301</v>
      </c>
      <c r="M851" s="1">
        <v>0</v>
      </c>
      <c r="N851" s="8">
        <f>IFERROR(VLOOKUP(A851,constraints!$A$2:$C$4968,3,FALSE),0)</f>
        <v>0.05</v>
      </c>
    </row>
    <row r="852" spans="1:14" x14ac:dyDescent="0.25">
      <c r="A852" s="17" t="s">
        <v>1959</v>
      </c>
      <c r="B852" s="17" t="s">
        <v>1960</v>
      </c>
      <c r="C852" s="17" t="s">
        <v>234</v>
      </c>
      <c r="D852" s="17" t="s">
        <v>20</v>
      </c>
      <c r="E852" s="17" t="s">
        <v>240</v>
      </c>
      <c r="F852" s="17" t="s">
        <v>244</v>
      </c>
      <c r="G852" s="17" t="s">
        <v>262</v>
      </c>
      <c r="H852" s="17" t="s">
        <v>254</v>
      </c>
      <c r="I852" s="17" t="s">
        <v>246</v>
      </c>
      <c r="J852" s="17" t="s">
        <v>277</v>
      </c>
      <c r="K852" s="17" t="s">
        <v>277</v>
      </c>
      <c r="L852" s="17" t="s">
        <v>333</v>
      </c>
      <c r="M852" s="1">
        <v>0</v>
      </c>
      <c r="N852" s="8">
        <f>IFERROR(VLOOKUP(A852,constraints!$A$2:$C$4968,3,FALSE),0)</f>
        <v>0.04</v>
      </c>
    </row>
    <row r="853" spans="1:14" x14ac:dyDescent="0.25">
      <c r="A853" s="17" t="s">
        <v>1961</v>
      </c>
      <c r="B853" s="17" t="s">
        <v>1962</v>
      </c>
      <c r="C853" s="17" t="s">
        <v>234</v>
      </c>
      <c r="D853" s="17" t="s">
        <v>20</v>
      </c>
      <c r="E853" s="17" t="s">
        <v>241</v>
      </c>
      <c r="F853" s="17" t="s">
        <v>244</v>
      </c>
      <c r="G853" s="17" t="s">
        <v>265</v>
      </c>
      <c r="H853" s="17" t="s">
        <v>254</v>
      </c>
      <c r="I853" s="17" t="s">
        <v>246</v>
      </c>
      <c r="J853" s="17" t="s">
        <v>277</v>
      </c>
      <c r="K853" s="17" t="s">
        <v>277</v>
      </c>
      <c r="L853" s="17" t="s">
        <v>296</v>
      </c>
      <c r="M853" s="1">
        <v>0</v>
      </c>
      <c r="N853" s="8">
        <f>IFERROR(VLOOKUP(A853,constraints!$A$2:$C$4968,3,FALSE),0)</f>
        <v>0.02</v>
      </c>
    </row>
    <row r="854" spans="1:14" x14ac:dyDescent="0.25">
      <c r="A854" s="17" t="s">
        <v>1963</v>
      </c>
      <c r="B854" s="17" t="s">
        <v>1964</v>
      </c>
      <c r="C854" s="17" t="s">
        <v>234</v>
      </c>
      <c r="D854" s="17" t="s">
        <v>20</v>
      </c>
      <c r="E854" s="17" t="s">
        <v>239</v>
      </c>
      <c r="F854" s="17" t="s">
        <v>244</v>
      </c>
      <c r="G854" s="17" t="s">
        <v>262</v>
      </c>
      <c r="H854" s="17" t="s">
        <v>254</v>
      </c>
      <c r="I854" s="17" t="s">
        <v>246</v>
      </c>
      <c r="J854" s="17" t="s">
        <v>277</v>
      </c>
      <c r="K854" s="17" t="s">
        <v>277</v>
      </c>
      <c r="L854" s="17" t="s">
        <v>301</v>
      </c>
      <c r="M854" s="1">
        <v>0</v>
      </c>
      <c r="N854" s="8">
        <f>IFERROR(VLOOKUP(A854,constraints!$A$2:$C$4968,3,FALSE),0)</f>
        <v>0.03</v>
      </c>
    </row>
    <row r="855" spans="1:14" x14ac:dyDescent="0.25">
      <c r="A855" s="17" t="s">
        <v>1965</v>
      </c>
      <c r="B855" s="17" t="s">
        <v>1966</v>
      </c>
      <c r="C855" s="17" t="s">
        <v>234</v>
      </c>
      <c r="D855" s="17" t="s">
        <v>20</v>
      </c>
      <c r="E855" s="17" t="s">
        <v>239</v>
      </c>
      <c r="F855" s="17" t="s">
        <v>243</v>
      </c>
      <c r="G855" s="17" t="s">
        <v>258</v>
      </c>
      <c r="H855" s="17" t="s">
        <v>254</v>
      </c>
      <c r="I855" s="17" t="s">
        <v>246</v>
      </c>
      <c r="J855" s="17" t="s">
        <v>277</v>
      </c>
      <c r="K855" s="17" t="s">
        <v>277</v>
      </c>
      <c r="L855" s="17" t="s">
        <v>293</v>
      </c>
      <c r="M855" s="1">
        <v>0</v>
      </c>
      <c r="N855" s="8">
        <f>IFERROR(VLOOKUP(A855,constraints!$A$2:$C$4968,3,FALSE),0)</f>
        <v>0.02</v>
      </c>
    </row>
    <row r="856" spans="1:14" x14ac:dyDescent="0.25">
      <c r="A856" s="17" t="s">
        <v>1967</v>
      </c>
      <c r="B856" s="17" t="s">
        <v>1968</v>
      </c>
      <c r="C856" s="17" t="s">
        <v>234</v>
      </c>
      <c r="D856" s="17" t="s">
        <v>20</v>
      </c>
      <c r="E856" s="17" t="s">
        <v>240</v>
      </c>
      <c r="F856" s="17" t="s">
        <v>245</v>
      </c>
      <c r="G856" s="17" t="s">
        <v>267</v>
      </c>
      <c r="H856" s="17" t="s">
        <v>254</v>
      </c>
      <c r="I856" s="17" t="s">
        <v>246</v>
      </c>
      <c r="J856" s="17" t="s">
        <v>277</v>
      </c>
      <c r="K856" s="17" t="s">
        <v>277</v>
      </c>
      <c r="L856" s="17" t="s">
        <v>308</v>
      </c>
      <c r="M856" s="1">
        <v>0</v>
      </c>
      <c r="N856" s="8">
        <f>IFERROR(VLOOKUP(A856,constraints!$A$2:$C$4968,3,FALSE),0)</f>
        <v>0.05</v>
      </c>
    </row>
    <row r="857" spans="1:14" x14ac:dyDescent="0.25">
      <c r="A857" s="17" t="s">
        <v>1969</v>
      </c>
      <c r="B857" s="17" t="s">
        <v>1970</v>
      </c>
      <c r="C857" s="17" t="s">
        <v>234</v>
      </c>
      <c r="D857" s="17" t="s">
        <v>20</v>
      </c>
      <c r="E857" s="17" t="s">
        <v>241</v>
      </c>
      <c r="F857" s="17" t="s">
        <v>243</v>
      </c>
      <c r="G857" s="17" t="s">
        <v>264</v>
      </c>
      <c r="H857" s="17" t="s">
        <v>254</v>
      </c>
      <c r="I857" s="17" t="s">
        <v>246</v>
      </c>
      <c r="J857" s="17" t="s">
        <v>277</v>
      </c>
      <c r="K857" s="17" t="s">
        <v>277</v>
      </c>
      <c r="L857" s="17" t="s">
        <v>356</v>
      </c>
      <c r="M857" s="1">
        <v>0</v>
      </c>
      <c r="N857" s="8">
        <f>IFERROR(VLOOKUP(A857,constraints!$A$2:$C$4968,3,FALSE),0)</f>
        <v>0.02</v>
      </c>
    </row>
    <row r="858" spans="1:14" x14ac:dyDescent="0.25">
      <c r="A858" s="17" t="s">
        <v>1971</v>
      </c>
      <c r="B858" s="17" t="s">
        <v>1972</v>
      </c>
      <c r="C858" s="17" t="s">
        <v>234</v>
      </c>
      <c r="D858" s="17" t="s">
        <v>20</v>
      </c>
      <c r="E858" s="17" t="s">
        <v>240</v>
      </c>
      <c r="F858" s="17" t="s">
        <v>244</v>
      </c>
      <c r="G858" s="17" t="s">
        <v>268</v>
      </c>
      <c r="H858" s="17" t="s">
        <v>254</v>
      </c>
      <c r="I858" s="17" t="s">
        <v>246</v>
      </c>
      <c r="J858" s="17" t="s">
        <v>277</v>
      </c>
      <c r="K858" s="17" t="s">
        <v>277</v>
      </c>
      <c r="L858" s="17" t="s">
        <v>333</v>
      </c>
      <c r="M858" s="1">
        <v>0</v>
      </c>
      <c r="N858" s="8">
        <f>IFERROR(VLOOKUP(A858,constraints!$A$2:$C$4968,3,FALSE),0)</f>
        <v>0.04</v>
      </c>
    </row>
    <row r="859" spans="1:14" x14ac:dyDescent="0.25">
      <c r="A859" s="17" t="s">
        <v>1973</v>
      </c>
      <c r="B859" s="17" t="s">
        <v>1974</v>
      </c>
      <c r="C859" s="17" t="s">
        <v>234</v>
      </c>
      <c r="D859" s="17" t="s">
        <v>20</v>
      </c>
      <c r="E859" s="17" t="s">
        <v>239</v>
      </c>
      <c r="F859" s="17" t="s">
        <v>244</v>
      </c>
      <c r="G859" s="17" t="s">
        <v>264</v>
      </c>
      <c r="H859" s="17" t="s">
        <v>254</v>
      </c>
      <c r="I859" s="17" t="s">
        <v>246</v>
      </c>
      <c r="J859" s="17" t="s">
        <v>277</v>
      </c>
      <c r="K859" s="17" t="s">
        <v>277</v>
      </c>
      <c r="L859" s="17" t="s">
        <v>301</v>
      </c>
      <c r="M859" s="1">
        <v>0</v>
      </c>
      <c r="N859" s="8">
        <f>IFERROR(VLOOKUP(A859,constraints!$A$2:$C$4968,3,FALSE),0)</f>
        <v>0.05</v>
      </c>
    </row>
    <row r="860" spans="1:14" x14ac:dyDescent="0.25">
      <c r="A860" s="17" t="s">
        <v>1975</v>
      </c>
      <c r="B860" s="17" t="s">
        <v>1976</v>
      </c>
      <c r="C860" s="17" t="s">
        <v>234</v>
      </c>
      <c r="D860" s="17" t="s">
        <v>20</v>
      </c>
      <c r="E860" s="17" t="s">
        <v>239</v>
      </c>
      <c r="F860" s="17" t="s">
        <v>244</v>
      </c>
      <c r="G860" s="17" t="s">
        <v>260</v>
      </c>
      <c r="H860" s="17" t="s">
        <v>254</v>
      </c>
      <c r="I860" s="17" t="s">
        <v>246</v>
      </c>
      <c r="J860" s="17" t="s">
        <v>277</v>
      </c>
      <c r="K860" s="17" t="s">
        <v>277</v>
      </c>
      <c r="L860" s="17" t="s">
        <v>301</v>
      </c>
      <c r="M860" s="1">
        <v>0</v>
      </c>
      <c r="N860" s="8">
        <f>IFERROR(VLOOKUP(A860,constraints!$A$2:$C$4968,3,FALSE),0)</f>
        <v>0.04</v>
      </c>
    </row>
    <row r="861" spans="1:14" x14ac:dyDescent="0.25">
      <c r="A861" s="17" t="s">
        <v>1977</v>
      </c>
      <c r="B861" s="17" t="s">
        <v>1978</v>
      </c>
      <c r="C861" s="17" t="s">
        <v>234</v>
      </c>
      <c r="D861" s="17" t="s">
        <v>20</v>
      </c>
      <c r="E861" s="17" t="s">
        <v>239</v>
      </c>
      <c r="F861" s="17" t="s">
        <v>244</v>
      </c>
      <c r="G861" s="17" t="s">
        <v>262</v>
      </c>
      <c r="H861" s="17" t="s">
        <v>254</v>
      </c>
      <c r="I861" s="17" t="s">
        <v>246</v>
      </c>
      <c r="J861" s="17" t="s">
        <v>277</v>
      </c>
      <c r="K861" s="17" t="s">
        <v>277</v>
      </c>
      <c r="L861" s="17" t="s">
        <v>301</v>
      </c>
      <c r="M861" s="1">
        <v>0</v>
      </c>
      <c r="N861" s="8">
        <f>IFERROR(VLOOKUP(A861,constraints!$A$2:$C$4968,3,FALSE),0)</f>
        <v>0.03</v>
      </c>
    </row>
    <row r="862" spans="1:14" x14ac:dyDescent="0.25">
      <c r="A862" s="17" t="s">
        <v>1979</v>
      </c>
      <c r="B862" s="17" t="s">
        <v>1980</v>
      </c>
      <c r="C862" s="17" t="s">
        <v>234</v>
      </c>
      <c r="D862" s="17" t="s">
        <v>20</v>
      </c>
      <c r="E862" s="17" t="s">
        <v>239</v>
      </c>
      <c r="F862" s="17" t="s">
        <v>244</v>
      </c>
      <c r="G862" s="17" t="s">
        <v>262</v>
      </c>
      <c r="H862" s="17" t="s">
        <v>254</v>
      </c>
      <c r="I862" s="17" t="s">
        <v>246</v>
      </c>
      <c r="J862" s="17" t="s">
        <v>277</v>
      </c>
      <c r="K862" s="17" t="s">
        <v>277</v>
      </c>
      <c r="L862" s="17" t="s">
        <v>301</v>
      </c>
      <c r="M862" s="1">
        <v>0</v>
      </c>
      <c r="N862" s="8">
        <f>IFERROR(VLOOKUP(A862,constraints!$A$2:$C$4968,3,FALSE),0)</f>
        <v>0.02</v>
      </c>
    </row>
    <row r="863" spans="1:14" x14ac:dyDescent="0.25">
      <c r="A863" s="17" t="s">
        <v>1981</v>
      </c>
      <c r="B863" s="17" t="s">
        <v>1982</v>
      </c>
      <c r="C863" s="17" t="s">
        <v>234</v>
      </c>
      <c r="D863" s="17" t="s">
        <v>20</v>
      </c>
      <c r="E863" s="17" t="s">
        <v>240</v>
      </c>
      <c r="F863" s="17" t="s">
        <v>245</v>
      </c>
      <c r="G863" s="17" t="s">
        <v>262</v>
      </c>
      <c r="H863" s="17" t="s">
        <v>254</v>
      </c>
      <c r="I863" s="17" t="s">
        <v>246</v>
      </c>
      <c r="J863" s="17" t="s">
        <v>277</v>
      </c>
      <c r="K863" s="17" t="s">
        <v>277</v>
      </c>
      <c r="L863" s="17" t="s">
        <v>308</v>
      </c>
      <c r="M863" s="1">
        <v>0</v>
      </c>
      <c r="N863" s="8">
        <f>IFERROR(VLOOKUP(A863,constraints!$A$2:$C$4968,3,FALSE),0)</f>
        <v>0.05</v>
      </c>
    </row>
    <row r="864" spans="1:14" x14ac:dyDescent="0.25">
      <c r="A864" s="17" t="s">
        <v>1983</v>
      </c>
      <c r="B864" s="17" t="s">
        <v>1984</v>
      </c>
      <c r="C864" s="17" t="s">
        <v>234</v>
      </c>
      <c r="D864" s="17" t="s">
        <v>20</v>
      </c>
      <c r="E864" s="17" t="s">
        <v>240</v>
      </c>
      <c r="F864" s="17" t="s">
        <v>245</v>
      </c>
      <c r="G864" s="17" t="s">
        <v>267</v>
      </c>
      <c r="H864" s="17" t="s">
        <v>254</v>
      </c>
      <c r="I864" s="17" t="s">
        <v>246</v>
      </c>
      <c r="J864" s="17" t="s">
        <v>277</v>
      </c>
      <c r="K864" s="17" t="s">
        <v>277</v>
      </c>
      <c r="L864" s="17" t="s">
        <v>308</v>
      </c>
      <c r="M864" s="1">
        <v>0</v>
      </c>
      <c r="N864" s="8">
        <f>IFERROR(VLOOKUP(A864,constraints!$A$2:$C$4968,3,FALSE),0)</f>
        <v>0.04</v>
      </c>
    </row>
    <row r="865" spans="1:14" x14ac:dyDescent="0.25">
      <c r="A865" s="17" t="s">
        <v>1985</v>
      </c>
      <c r="B865" s="17" t="s">
        <v>1986</v>
      </c>
      <c r="C865" s="17" t="s">
        <v>234</v>
      </c>
      <c r="D865" s="17" t="s">
        <v>20</v>
      </c>
      <c r="E865" s="17" t="s">
        <v>239</v>
      </c>
      <c r="F865" s="17" t="s">
        <v>245</v>
      </c>
      <c r="G865" s="17" t="s">
        <v>263</v>
      </c>
      <c r="H865" s="17" t="s">
        <v>254</v>
      </c>
      <c r="I865" s="17" t="s">
        <v>246</v>
      </c>
      <c r="J865" s="17" t="s">
        <v>277</v>
      </c>
      <c r="K865" s="17" t="s">
        <v>277</v>
      </c>
      <c r="L865" s="17" t="s">
        <v>286</v>
      </c>
      <c r="M865" s="1">
        <v>0</v>
      </c>
      <c r="N865" s="8">
        <f>IFERROR(VLOOKUP(A865,constraints!$A$2:$C$4968,3,FALSE),0)</f>
        <v>0.01</v>
      </c>
    </row>
    <row r="866" spans="1:14" x14ac:dyDescent="0.25">
      <c r="A866" s="17" t="s">
        <v>1987</v>
      </c>
      <c r="B866" s="17" t="s">
        <v>1988</v>
      </c>
      <c r="C866" s="17" t="s">
        <v>234</v>
      </c>
      <c r="D866" s="17" t="s">
        <v>20</v>
      </c>
      <c r="E866" s="17" t="s">
        <v>239</v>
      </c>
      <c r="F866" s="17" t="s">
        <v>244</v>
      </c>
      <c r="G866" s="17" t="s">
        <v>262</v>
      </c>
      <c r="H866" s="17" t="s">
        <v>254</v>
      </c>
      <c r="I866" s="17" t="s">
        <v>246</v>
      </c>
      <c r="J866" s="17" t="s">
        <v>277</v>
      </c>
      <c r="K866" s="17" t="s">
        <v>277</v>
      </c>
      <c r="L866" s="17" t="s">
        <v>301</v>
      </c>
      <c r="M866" s="1">
        <v>0</v>
      </c>
      <c r="N866" s="8">
        <f>IFERROR(VLOOKUP(A866,constraints!$A$2:$C$4968,3,FALSE),0)</f>
        <v>0.03</v>
      </c>
    </row>
    <row r="867" spans="1:14" x14ac:dyDescent="0.25">
      <c r="A867" s="17" t="s">
        <v>1989</v>
      </c>
      <c r="B867" s="17" t="s">
        <v>1990</v>
      </c>
      <c r="C867" s="17" t="s">
        <v>234</v>
      </c>
      <c r="D867" s="17" t="s">
        <v>20</v>
      </c>
      <c r="E867" s="17" t="s">
        <v>239</v>
      </c>
      <c r="F867" s="17" t="s">
        <v>244</v>
      </c>
      <c r="G867" s="17" t="s">
        <v>262</v>
      </c>
      <c r="H867" s="17" t="s">
        <v>254</v>
      </c>
      <c r="I867" s="17" t="s">
        <v>246</v>
      </c>
      <c r="J867" s="17" t="s">
        <v>277</v>
      </c>
      <c r="K867" s="17" t="s">
        <v>277</v>
      </c>
      <c r="L867" s="17" t="s">
        <v>301</v>
      </c>
      <c r="M867" s="1">
        <v>0</v>
      </c>
      <c r="N867" s="8">
        <f>IFERROR(VLOOKUP(A867,constraints!$A$2:$C$4968,3,FALSE),0)</f>
        <v>0.03</v>
      </c>
    </row>
    <row r="868" spans="1:14" x14ac:dyDescent="0.25">
      <c r="A868" s="17" t="s">
        <v>1991</v>
      </c>
      <c r="B868" s="17" t="s">
        <v>1992</v>
      </c>
      <c r="C868" s="17" t="s">
        <v>234</v>
      </c>
      <c r="D868" s="17" t="s">
        <v>20</v>
      </c>
      <c r="E868" s="17" t="s">
        <v>240</v>
      </c>
      <c r="F868" s="17" t="s">
        <v>244</v>
      </c>
      <c r="G868" s="17" t="s">
        <v>262</v>
      </c>
      <c r="H868" s="17" t="s">
        <v>254</v>
      </c>
      <c r="I868" s="17" t="s">
        <v>246</v>
      </c>
      <c r="J868" s="17" t="s">
        <v>277</v>
      </c>
      <c r="K868" s="17" t="s">
        <v>277</v>
      </c>
      <c r="L868" s="17" t="s">
        <v>333</v>
      </c>
      <c r="M868" s="1">
        <v>0</v>
      </c>
      <c r="N868" s="8">
        <f>IFERROR(VLOOKUP(A868,constraints!$A$2:$C$4968,3,FALSE),0)</f>
        <v>0.03</v>
      </c>
    </row>
    <row r="869" spans="1:14" x14ac:dyDescent="0.25">
      <c r="A869" s="17" t="s">
        <v>1993</v>
      </c>
      <c r="B869" s="17" t="s">
        <v>1994</v>
      </c>
      <c r="C869" s="17" t="s">
        <v>234</v>
      </c>
      <c r="D869" s="17" t="s">
        <v>20</v>
      </c>
      <c r="E869" s="17" t="s">
        <v>239</v>
      </c>
      <c r="F869" s="17" t="s">
        <v>244</v>
      </c>
      <c r="G869" s="17" t="s">
        <v>262</v>
      </c>
      <c r="H869" s="17" t="s">
        <v>254</v>
      </c>
      <c r="I869" s="17" t="s">
        <v>246</v>
      </c>
      <c r="J869" s="17" t="s">
        <v>277</v>
      </c>
      <c r="K869" s="17" t="s">
        <v>277</v>
      </c>
      <c r="L869" s="17" t="s">
        <v>301</v>
      </c>
      <c r="M869" s="1">
        <v>0</v>
      </c>
      <c r="N869" s="8">
        <f>IFERROR(VLOOKUP(A869,constraints!$A$2:$C$4968,3,FALSE),0)</f>
        <v>0.05</v>
      </c>
    </row>
    <row r="870" spans="1:14" x14ac:dyDescent="0.25">
      <c r="A870" s="17" t="s">
        <v>1995</v>
      </c>
      <c r="B870" s="17" t="s">
        <v>1996</v>
      </c>
      <c r="C870" s="17" t="s">
        <v>234</v>
      </c>
      <c r="D870" s="17" t="s">
        <v>20</v>
      </c>
      <c r="E870" s="17" t="s">
        <v>240</v>
      </c>
      <c r="F870" s="17" t="s">
        <v>245</v>
      </c>
      <c r="G870" s="17" t="s">
        <v>267</v>
      </c>
      <c r="H870" s="17" t="s">
        <v>254</v>
      </c>
      <c r="I870" s="17" t="s">
        <v>246</v>
      </c>
      <c r="J870" s="17" t="s">
        <v>277</v>
      </c>
      <c r="K870" s="17" t="s">
        <v>277</v>
      </c>
      <c r="L870" s="17" t="s">
        <v>308</v>
      </c>
      <c r="M870" s="1">
        <v>0</v>
      </c>
      <c r="N870" s="8">
        <f>IFERROR(VLOOKUP(A870,constraints!$A$2:$C$4968,3,FALSE),0)</f>
        <v>0.04</v>
      </c>
    </row>
    <row r="871" spans="1:14" x14ac:dyDescent="0.25">
      <c r="A871" s="17" t="s">
        <v>1997</v>
      </c>
      <c r="B871" s="17" t="s">
        <v>1998</v>
      </c>
      <c r="C871" s="17" t="s">
        <v>234</v>
      </c>
      <c r="D871" s="17" t="s">
        <v>20</v>
      </c>
      <c r="E871" s="17" t="s">
        <v>241</v>
      </c>
      <c r="F871" s="17" t="s">
        <v>245</v>
      </c>
      <c r="G871" s="17" t="s">
        <v>267</v>
      </c>
      <c r="H871" s="17" t="s">
        <v>254</v>
      </c>
      <c r="I871" s="17" t="s">
        <v>246</v>
      </c>
      <c r="J871" s="17" t="s">
        <v>277</v>
      </c>
      <c r="K871" s="17" t="s">
        <v>277</v>
      </c>
      <c r="L871" s="17" t="s">
        <v>278</v>
      </c>
      <c r="M871" s="1">
        <v>0</v>
      </c>
      <c r="N871" s="8">
        <f>IFERROR(VLOOKUP(A871,constraints!$A$2:$C$4968,3,FALSE),0)</f>
        <v>0.05</v>
      </c>
    </row>
    <row r="872" spans="1:14" x14ac:dyDescent="0.25">
      <c r="A872" s="17" t="s">
        <v>1999</v>
      </c>
      <c r="B872" s="17" t="s">
        <v>2000</v>
      </c>
      <c r="C872" s="17" t="s">
        <v>234</v>
      </c>
      <c r="D872" s="17" t="s">
        <v>20</v>
      </c>
      <c r="E872" s="17" t="s">
        <v>239</v>
      </c>
      <c r="F872" s="17" t="s">
        <v>244</v>
      </c>
      <c r="G872" s="17" t="s">
        <v>262</v>
      </c>
      <c r="H872" s="17" t="s">
        <v>254</v>
      </c>
      <c r="I872" s="17" t="s">
        <v>246</v>
      </c>
      <c r="J872" s="17" t="s">
        <v>277</v>
      </c>
      <c r="K872" s="17" t="s">
        <v>277</v>
      </c>
      <c r="L872" s="17" t="s">
        <v>301</v>
      </c>
      <c r="M872" s="1">
        <v>0</v>
      </c>
      <c r="N872" s="8">
        <f>IFERROR(VLOOKUP(A872,constraints!$A$2:$C$4968,3,FALSE),0)</f>
        <v>0.03</v>
      </c>
    </row>
    <row r="873" spans="1:14" x14ac:dyDescent="0.25">
      <c r="A873" s="17" t="s">
        <v>2001</v>
      </c>
      <c r="B873" s="17" t="s">
        <v>2002</v>
      </c>
      <c r="C873" s="17" t="s">
        <v>234</v>
      </c>
      <c r="D873" s="17" t="s">
        <v>20</v>
      </c>
      <c r="E873" s="17" t="s">
        <v>241</v>
      </c>
      <c r="F873" s="17" t="s">
        <v>244</v>
      </c>
      <c r="G873" s="17" t="s">
        <v>267</v>
      </c>
      <c r="H873" s="17" t="s">
        <v>254</v>
      </c>
      <c r="I873" s="17" t="s">
        <v>246</v>
      </c>
      <c r="J873" s="17" t="s">
        <v>277</v>
      </c>
      <c r="K873" s="17" t="s">
        <v>277</v>
      </c>
      <c r="L873" s="17" t="s">
        <v>296</v>
      </c>
      <c r="M873" s="1">
        <v>0</v>
      </c>
      <c r="N873" s="8">
        <f>IFERROR(VLOOKUP(A873,constraints!$A$2:$C$4968,3,FALSE),0)</f>
        <v>0.05</v>
      </c>
    </row>
    <row r="874" spans="1:14" x14ac:dyDescent="0.25">
      <c r="A874" s="17" t="s">
        <v>2003</v>
      </c>
      <c r="B874" s="17" t="s">
        <v>2004</v>
      </c>
      <c r="C874" s="17" t="s">
        <v>234</v>
      </c>
      <c r="D874" s="17" t="s">
        <v>20</v>
      </c>
      <c r="E874" s="17" t="s">
        <v>240</v>
      </c>
      <c r="F874" s="17" t="s">
        <v>244</v>
      </c>
      <c r="G874" s="17" t="s">
        <v>262</v>
      </c>
      <c r="H874" s="17" t="s">
        <v>254</v>
      </c>
      <c r="I874" s="17" t="s">
        <v>246</v>
      </c>
      <c r="J874" s="17" t="s">
        <v>277</v>
      </c>
      <c r="K874" s="17" t="s">
        <v>277</v>
      </c>
      <c r="L874" s="17" t="s">
        <v>333</v>
      </c>
      <c r="M874" s="1">
        <v>0</v>
      </c>
      <c r="N874" s="8">
        <f>IFERROR(VLOOKUP(A874,constraints!$A$2:$C$4968,3,FALSE),0)</f>
        <v>0.03</v>
      </c>
    </row>
    <row r="875" spans="1:14" x14ac:dyDescent="0.25">
      <c r="A875" s="17" t="s">
        <v>2005</v>
      </c>
      <c r="B875" s="17" t="s">
        <v>2006</v>
      </c>
      <c r="C875" s="17" t="s">
        <v>234</v>
      </c>
      <c r="D875" s="17" t="s">
        <v>20</v>
      </c>
      <c r="E875" s="17" t="s">
        <v>240</v>
      </c>
      <c r="F875" s="17" t="s">
        <v>244</v>
      </c>
      <c r="G875" s="17" t="s">
        <v>258</v>
      </c>
      <c r="H875" s="17" t="s">
        <v>254</v>
      </c>
      <c r="I875" s="17" t="s">
        <v>246</v>
      </c>
      <c r="J875" s="17" t="s">
        <v>277</v>
      </c>
      <c r="K875" s="17" t="s">
        <v>277</v>
      </c>
      <c r="L875" s="17" t="s">
        <v>333</v>
      </c>
      <c r="M875" s="1">
        <v>0</v>
      </c>
      <c r="N875" s="8">
        <f>IFERROR(VLOOKUP(A875,constraints!$A$2:$C$4968,3,FALSE),0)</f>
        <v>0.03</v>
      </c>
    </row>
    <row r="876" spans="1:14" x14ac:dyDescent="0.25">
      <c r="A876" s="17" t="s">
        <v>2007</v>
      </c>
      <c r="B876" s="17" t="s">
        <v>2008</v>
      </c>
      <c r="C876" s="17" t="s">
        <v>234</v>
      </c>
      <c r="D876" s="17" t="s">
        <v>20</v>
      </c>
      <c r="E876" s="17" t="s">
        <v>240</v>
      </c>
      <c r="F876" s="17" t="s">
        <v>245</v>
      </c>
      <c r="G876" s="17" t="s">
        <v>267</v>
      </c>
      <c r="H876" s="17" t="s">
        <v>254</v>
      </c>
      <c r="I876" s="17" t="s">
        <v>246</v>
      </c>
      <c r="J876" s="17" t="s">
        <v>277</v>
      </c>
      <c r="K876" s="17" t="s">
        <v>277</v>
      </c>
      <c r="L876" s="17" t="s">
        <v>308</v>
      </c>
      <c r="M876" s="1">
        <v>0</v>
      </c>
      <c r="N876" s="8">
        <f>IFERROR(VLOOKUP(A876,constraints!$A$2:$C$4968,3,FALSE),0)</f>
        <v>0.05</v>
      </c>
    </row>
    <row r="877" spans="1:14" x14ac:dyDescent="0.25">
      <c r="A877" s="17" t="s">
        <v>2009</v>
      </c>
      <c r="B877" s="17" t="s">
        <v>2010</v>
      </c>
      <c r="C877" s="17" t="s">
        <v>234</v>
      </c>
      <c r="D877" s="17" t="s">
        <v>20</v>
      </c>
      <c r="E877" s="17" t="s">
        <v>239</v>
      </c>
      <c r="F877" s="17" t="s">
        <v>243</v>
      </c>
      <c r="G877" s="17" t="s">
        <v>264</v>
      </c>
      <c r="H877" s="17" t="s">
        <v>254</v>
      </c>
      <c r="I877" s="17" t="s">
        <v>246</v>
      </c>
      <c r="J877" s="17" t="s">
        <v>277</v>
      </c>
      <c r="K877" s="17" t="s">
        <v>277</v>
      </c>
      <c r="L877" s="17" t="s">
        <v>293</v>
      </c>
      <c r="M877" s="1">
        <v>0</v>
      </c>
      <c r="N877" s="8">
        <f>IFERROR(VLOOKUP(A877,constraints!$A$2:$C$4968,3,FALSE),0)</f>
        <v>0.04</v>
      </c>
    </row>
    <row r="878" spans="1:14" x14ac:dyDescent="0.25">
      <c r="A878" s="17" t="s">
        <v>2011</v>
      </c>
      <c r="B878" s="17" t="s">
        <v>2012</v>
      </c>
      <c r="C878" s="17" t="s">
        <v>234</v>
      </c>
      <c r="D878" s="17" t="s">
        <v>20</v>
      </c>
      <c r="E878" s="17" t="s">
        <v>239</v>
      </c>
      <c r="F878" s="17" t="s">
        <v>245</v>
      </c>
      <c r="G878" s="17" t="s">
        <v>263</v>
      </c>
      <c r="H878" s="17" t="s">
        <v>254</v>
      </c>
      <c r="I878" s="17" t="s">
        <v>246</v>
      </c>
      <c r="J878" s="17" t="s">
        <v>277</v>
      </c>
      <c r="K878" s="17" t="s">
        <v>277</v>
      </c>
      <c r="L878" s="17" t="s">
        <v>286</v>
      </c>
      <c r="M878" s="1">
        <v>0</v>
      </c>
      <c r="N878" s="8">
        <f>IFERROR(VLOOKUP(A878,constraints!$A$2:$C$4968,3,FALSE),0)</f>
        <v>0.01</v>
      </c>
    </row>
    <row r="879" spans="1:14" x14ac:dyDescent="0.25">
      <c r="A879" s="17" t="s">
        <v>2013</v>
      </c>
      <c r="B879" s="17" t="s">
        <v>2014</v>
      </c>
      <c r="C879" s="17" t="s">
        <v>234</v>
      </c>
      <c r="D879" s="17" t="s">
        <v>20</v>
      </c>
      <c r="E879" s="17" t="s">
        <v>239</v>
      </c>
      <c r="F879" s="17" t="s">
        <v>245</v>
      </c>
      <c r="G879" s="17" t="s">
        <v>258</v>
      </c>
      <c r="H879" s="17" t="s">
        <v>254</v>
      </c>
      <c r="I879" s="17" t="s">
        <v>246</v>
      </c>
      <c r="J879" s="17" t="s">
        <v>277</v>
      </c>
      <c r="K879" s="17" t="s">
        <v>277</v>
      </c>
      <c r="L879" s="17" t="s">
        <v>286</v>
      </c>
      <c r="M879" s="1">
        <v>0</v>
      </c>
      <c r="N879" s="8">
        <f>IFERROR(VLOOKUP(A879,constraints!$A$2:$C$4968,3,FALSE),0)</f>
        <v>0.02</v>
      </c>
    </row>
    <row r="880" spans="1:14" x14ac:dyDescent="0.25">
      <c r="A880" s="17" t="s">
        <v>2015</v>
      </c>
      <c r="B880" s="17" t="s">
        <v>2016</v>
      </c>
      <c r="C880" s="17" t="s">
        <v>234</v>
      </c>
      <c r="D880" s="17" t="s">
        <v>20</v>
      </c>
      <c r="E880" s="17" t="s">
        <v>239</v>
      </c>
      <c r="F880" s="17" t="s">
        <v>243</v>
      </c>
      <c r="G880" s="17" t="s">
        <v>257</v>
      </c>
      <c r="H880" s="17" t="s">
        <v>254</v>
      </c>
      <c r="I880" s="17" t="s">
        <v>246</v>
      </c>
      <c r="J880" s="17" t="s">
        <v>277</v>
      </c>
      <c r="K880" s="17" t="s">
        <v>277</v>
      </c>
      <c r="L880" s="17" t="s">
        <v>293</v>
      </c>
      <c r="M880" s="1">
        <v>0</v>
      </c>
      <c r="N880" s="8">
        <f>IFERROR(VLOOKUP(A880,constraints!$A$2:$C$4968,3,FALSE),0)</f>
        <v>0.02</v>
      </c>
    </row>
    <row r="881" spans="1:14" x14ac:dyDescent="0.25">
      <c r="A881" s="17" t="s">
        <v>2017</v>
      </c>
      <c r="B881" s="17" t="s">
        <v>2018</v>
      </c>
      <c r="C881" s="17" t="s">
        <v>234</v>
      </c>
      <c r="D881" s="17" t="s">
        <v>20</v>
      </c>
      <c r="E881" s="17" t="s">
        <v>239</v>
      </c>
      <c r="F881" s="17" t="s">
        <v>244</v>
      </c>
      <c r="G881" s="17" t="s">
        <v>263</v>
      </c>
      <c r="H881" s="17" t="s">
        <v>254</v>
      </c>
      <c r="I881" s="17" t="s">
        <v>246</v>
      </c>
      <c r="J881" s="17" t="s">
        <v>277</v>
      </c>
      <c r="K881" s="17" t="s">
        <v>277</v>
      </c>
      <c r="L881" s="17" t="s">
        <v>301</v>
      </c>
      <c r="M881" s="1">
        <v>0</v>
      </c>
      <c r="N881" s="8">
        <f>IFERROR(VLOOKUP(A881,constraints!$A$2:$C$4968,3,FALSE),0)</f>
        <v>0.01</v>
      </c>
    </row>
    <row r="882" spans="1:14" x14ac:dyDescent="0.25">
      <c r="A882" s="17" t="s">
        <v>2019</v>
      </c>
      <c r="B882" s="17" t="s">
        <v>2020</v>
      </c>
      <c r="C882" s="17" t="s">
        <v>234</v>
      </c>
      <c r="D882" s="17" t="s">
        <v>20</v>
      </c>
      <c r="E882" s="17" t="s">
        <v>239</v>
      </c>
      <c r="F882" s="17" t="s">
        <v>244</v>
      </c>
      <c r="G882" s="17" t="s">
        <v>263</v>
      </c>
      <c r="H882" s="17" t="s">
        <v>254</v>
      </c>
      <c r="I882" s="17" t="s">
        <v>246</v>
      </c>
      <c r="J882" s="17" t="s">
        <v>277</v>
      </c>
      <c r="K882" s="17" t="s">
        <v>277</v>
      </c>
      <c r="L882" s="17" t="s">
        <v>301</v>
      </c>
      <c r="M882" s="1">
        <v>0</v>
      </c>
      <c r="N882" s="8">
        <f>IFERROR(VLOOKUP(A882,constraints!$A$2:$C$4968,3,FALSE),0)</f>
        <v>0.02</v>
      </c>
    </row>
    <row r="883" spans="1:14" x14ac:dyDescent="0.25">
      <c r="A883" s="17" t="s">
        <v>2021</v>
      </c>
      <c r="B883" s="17" t="s">
        <v>2022</v>
      </c>
      <c r="C883" s="17" t="s">
        <v>234</v>
      </c>
      <c r="D883" s="17" t="s">
        <v>20</v>
      </c>
      <c r="E883" s="17" t="s">
        <v>239</v>
      </c>
      <c r="F883" s="17" t="s">
        <v>244</v>
      </c>
      <c r="G883" s="17" t="s">
        <v>262</v>
      </c>
      <c r="H883" s="17" t="s">
        <v>254</v>
      </c>
      <c r="I883" s="17" t="s">
        <v>246</v>
      </c>
      <c r="J883" s="17" t="s">
        <v>277</v>
      </c>
      <c r="K883" s="17" t="s">
        <v>277</v>
      </c>
      <c r="L883" s="17" t="s">
        <v>301</v>
      </c>
      <c r="M883" s="1">
        <v>0</v>
      </c>
      <c r="N883" s="8">
        <f>IFERROR(VLOOKUP(A883,constraints!$A$2:$C$4968,3,FALSE),0)</f>
        <v>0.03</v>
      </c>
    </row>
    <row r="884" spans="1:14" x14ac:dyDescent="0.25">
      <c r="A884" s="17" t="s">
        <v>2023</v>
      </c>
      <c r="B884" s="17" t="s">
        <v>2024</v>
      </c>
      <c r="C884" s="17" t="s">
        <v>234</v>
      </c>
      <c r="D884" s="17" t="s">
        <v>20</v>
      </c>
      <c r="E884" s="17" t="s">
        <v>239</v>
      </c>
      <c r="F884" s="17" t="s">
        <v>244</v>
      </c>
      <c r="G884" s="17" t="s">
        <v>257</v>
      </c>
      <c r="H884" s="17" t="s">
        <v>254</v>
      </c>
      <c r="I884" s="17" t="s">
        <v>246</v>
      </c>
      <c r="J884" s="17" t="s">
        <v>277</v>
      </c>
      <c r="K884" s="17" t="s">
        <v>277</v>
      </c>
      <c r="L884" s="17" t="s">
        <v>301</v>
      </c>
      <c r="M884" s="1">
        <v>0</v>
      </c>
      <c r="N884" s="8">
        <f>IFERROR(VLOOKUP(A884,constraints!$A$2:$C$4968,3,FALSE),0)</f>
        <v>0.01</v>
      </c>
    </row>
    <row r="885" spans="1:14" x14ac:dyDescent="0.25">
      <c r="A885" s="17" t="s">
        <v>2025</v>
      </c>
      <c r="B885" s="17" t="s">
        <v>2026</v>
      </c>
      <c r="C885" s="17" t="s">
        <v>234</v>
      </c>
      <c r="D885" s="17" t="s">
        <v>20</v>
      </c>
      <c r="E885" s="17" t="s">
        <v>239</v>
      </c>
      <c r="F885" s="17" t="s">
        <v>245</v>
      </c>
      <c r="G885" s="17" t="s">
        <v>260</v>
      </c>
      <c r="H885" s="17" t="s">
        <v>254</v>
      </c>
      <c r="I885" s="17" t="s">
        <v>246</v>
      </c>
      <c r="J885" s="17" t="s">
        <v>277</v>
      </c>
      <c r="K885" s="17" t="s">
        <v>277</v>
      </c>
      <c r="L885" s="17" t="s">
        <v>286</v>
      </c>
      <c r="M885" s="1">
        <v>0</v>
      </c>
      <c r="N885" s="8">
        <f>IFERROR(VLOOKUP(A885,constraints!$A$2:$C$4968,3,FALSE),0)</f>
        <v>0.01</v>
      </c>
    </row>
    <row r="886" spans="1:14" x14ac:dyDescent="0.25">
      <c r="A886" s="17" t="s">
        <v>2027</v>
      </c>
      <c r="B886" s="17" t="s">
        <v>2028</v>
      </c>
      <c r="C886" s="17" t="s">
        <v>234</v>
      </c>
      <c r="D886" s="17" t="s">
        <v>20</v>
      </c>
      <c r="E886" s="17" t="s">
        <v>239</v>
      </c>
      <c r="F886" s="17" t="s">
        <v>243</v>
      </c>
      <c r="G886" s="17" t="s">
        <v>256</v>
      </c>
      <c r="H886" s="17" t="s">
        <v>254</v>
      </c>
      <c r="I886" s="17" t="s">
        <v>246</v>
      </c>
      <c r="J886" s="17" t="s">
        <v>277</v>
      </c>
      <c r="K886" s="17" t="s">
        <v>277</v>
      </c>
      <c r="L886" s="17" t="s">
        <v>293</v>
      </c>
      <c r="M886" s="1">
        <v>0</v>
      </c>
      <c r="N886" s="8">
        <f>IFERROR(VLOOKUP(A886,constraints!$A$2:$C$4968,3,FALSE),0)</f>
        <v>0.01</v>
      </c>
    </row>
    <row r="887" spans="1:14" x14ac:dyDescent="0.25">
      <c r="A887" s="17" t="s">
        <v>2029</v>
      </c>
      <c r="B887" s="17" t="s">
        <v>2030</v>
      </c>
      <c r="C887" s="17" t="s">
        <v>234</v>
      </c>
      <c r="D887" s="17" t="s">
        <v>20</v>
      </c>
      <c r="E887" s="17" t="s">
        <v>239</v>
      </c>
      <c r="F887" s="17" t="s">
        <v>243</v>
      </c>
      <c r="G887" s="17" t="s">
        <v>258</v>
      </c>
      <c r="H887" s="17" t="s">
        <v>254</v>
      </c>
      <c r="I887" s="17" t="s">
        <v>246</v>
      </c>
      <c r="J887" s="17" t="s">
        <v>277</v>
      </c>
      <c r="K887" s="17" t="s">
        <v>277</v>
      </c>
      <c r="L887" s="17" t="s">
        <v>293</v>
      </c>
      <c r="M887" s="1">
        <v>0</v>
      </c>
      <c r="N887" s="8">
        <f>IFERROR(VLOOKUP(A887,constraints!$A$2:$C$4968,3,FALSE),0)</f>
        <v>0.05</v>
      </c>
    </row>
    <row r="888" spans="1:14" x14ac:dyDescent="0.25">
      <c r="A888" s="17" t="s">
        <v>2031</v>
      </c>
      <c r="B888" s="17" t="s">
        <v>2032</v>
      </c>
      <c r="C888" s="17" t="s">
        <v>234</v>
      </c>
      <c r="D888" s="17" t="s">
        <v>20</v>
      </c>
      <c r="E888" s="17" t="s">
        <v>239</v>
      </c>
      <c r="F888" s="17" t="s">
        <v>244</v>
      </c>
      <c r="G888" s="17" t="s">
        <v>264</v>
      </c>
      <c r="H888" s="17" t="s">
        <v>254</v>
      </c>
      <c r="I888" s="17" t="s">
        <v>246</v>
      </c>
      <c r="J888" s="17" t="s">
        <v>277</v>
      </c>
      <c r="K888" s="17" t="s">
        <v>277</v>
      </c>
      <c r="L888" s="17" t="s">
        <v>301</v>
      </c>
      <c r="M888" s="1">
        <v>0</v>
      </c>
      <c r="N888" s="8">
        <f>IFERROR(VLOOKUP(A888,constraints!$A$2:$C$4968,3,FALSE),0)</f>
        <v>0.02</v>
      </c>
    </row>
    <row r="889" spans="1:14" x14ac:dyDescent="0.25">
      <c r="A889" s="17" t="s">
        <v>2033</v>
      </c>
      <c r="B889" s="17" t="s">
        <v>2034</v>
      </c>
      <c r="C889" s="17" t="s">
        <v>234</v>
      </c>
      <c r="D889" s="17" t="s">
        <v>20</v>
      </c>
      <c r="E889" s="17" t="s">
        <v>239</v>
      </c>
      <c r="F889" s="17" t="s">
        <v>243</v>
      </c>
      <c r="G889" s="17" t="s">
        <v>264</v>
      </c>
      <c r="H889" s="17" t="s">
        <v>254</v>
      </c>
      <c r="I889" s="17" t="s">
        <v>246</v>
      </c>
      <c r="J889" s="17" t="s">
        <v>277</v>
      </c>
      <c r="K889" s="17" t="s">
        <v>277</v>
      </c>
      <c r="L889" s="17" t="s">
        <v>293</v>
      </c>
      <c r="M889" s="1">
        <v>0</v>
      </c>
      <c r="N889" s="8">
        <f>IFERROR(VLOOKUP(A889,constraints!$A$2:$C$4968,3,FALSE),0)</f>
        <v>0.01</v>
      </c>
    </row>
    <row r="890" spans="1:14" x14ac:dyDescent="0.25">
      <c r="A890" s="17" t="s">
        <v>2035</v>
      </c>
      <c r="B890" s="17" t="s">
        <v>2036</v>
      </c>
      <c r="C890" s="17" t="s">
        <v>234</v>
      </c>
      <c r="D890" s="17" t="s">
        <v>20</v>
      </c>
      <c r="E890" s="17" t="s">
        <v>239</v>
      </c>
      <c r="F890" s="17" t="s">
        <v>243</v>
      </c>
      <c r="G890" s="17" t="s">
        <v>264</v>
      </c>
      <c r="H890" s="17" t="s">
        <v>254</v>
      </c>
      <c r="I890" s="17" t="s">
        <v>246</v>
      </c>
      <c r="J890" s="17" t="s">
        <v>277</v>
      </c>
      <c r="K890" s="17" t="s">
        <v>277</v>
      </c>
      <c r="L890" s="17" t="s">
        <v>293</v>
      </c>
      <c r="M890" s="1">
        <v>0</v>
      </c>
      <c r="N890" s="8">
        <f>IFERROR(VLOOKUP(A890,constraints!$A$2:$C$4968,3,FALSE),0)</f>
        <v>0.03</v>
      </c>
    </row>
    <row r="891" spans="1:14" x14ac:dyDescent="0.25">
      <c r="A891" s="17" t="s">
        <v>2037</v>
      </c>
      <c r="B891" s="17" t="s">
        <v>2038</v>
      </c>
      <c r="C891" s="17" t="s">
        <v>234</v>
      </c>
      <c r="D891" s="17" t="s">
        <v>20</v>
      </c>
      <c r="E891" s="17" t="s">
        <v>240</v>
      </c>
      <c r="F891" s="17" t="s">
        <v>245</v>
      </c>
      <c r="G891" s="17" t="s">
        <v>267</v>
      </c>
      <c r="H891" s="17" t="s">
        <v>254</v>
      </c>
      <c r="I891" s="17" t="s">
        <v>246</v>
      </c>
      <c r="J891" s="17" t="s">
        <v>277</v>
      </c>
      <c r="K891" s="17" t="s">
        <v>277</v>
      </c>
      <c r="L891" s="17" t="s">
        <v>308</v>
      </c>
      <c r="M891" s="1">
        <v>0</v>
      </c>
      <c r="N891" s="8">
        <f>IFERROR(VLOOKUP(A891,constraints!$A$2:$C$4968,3,FALSE),0)</f>
        <v>0.04</v>
      </c>
    </row>
    <row r="892" spans="1:14" x14ac:dyDescent="0.25">
      <c r="A892" s="17" t="s">
        <v>2039</v>
      </c>
      <c r="B892" s="17" t="s">
        <v>2040</v>
      </c>
      <c r="C892" s="17" t="s">
        <v>234</v>
      </c>
      <c r="D892" s="17" t="s">
        <v>20</v>
      </c>
      <c r="E892" s="17" t="s">
        <v>239</v>
      </c>
      <c r="F892" s="17" t="s">
        <v>243</v>
      </c>
      <c r="G892" s="17" t="s">
        <v>257</v>
      </c>
      <c r="H892" s="17" t="s">
        <v>254</v>
      </c>
      <c r="I892" s="17" t="s">
        <v>246</v>
      </c>
      <c r="J892" s="17" t="s">
        <v>277</v>
      </c>
      <c r="K892" s="17" t="s">
        <v>277</v>
      </c>
      <c r="L892" s="17" t="s">
        <v>293</v>
      </c>
      <c r="M892" s="1">
        <v>0</v>
      </c>
      <c r="N892" s="8">
        <f>IFERROR(VLOOKUP(A892,constraints!$A$2:$C$4968,3,FALSE),0)</f>
        <v>0.04</v>
      </c>
    </row>
    <row r="893" spans="1:14" x14ac:dyDescent="0.25">
      <c r="A893" s="17" t="s">
        <v>2041</v>
      </c>
      <c r="B893" s="17" t="s">
        <v>2042</v>
      </c>
      <c r="C893" s="17" t="s">
        <v>234</v>
      </c>
      <c r="D893" s="17" t="s">
        <v>20</v>
      </c>
      <c r="E893" s="17" t="s">
        <v>239</v>
      </c>
      <c r="F893" s="17" t="s">
        <v>244</v>
      </c>
      <c r="G893" s="17" t="s">
        <v>263</v>
      </c>
      <c r="H893" s="17" t="s">
        <v>254</v>
      </c>
      <c r="I893" s="17" t="s">
        <v>246</v>
      </c>
      <c r="J893" s="17" t="s">
        <v>277</v>
      </c>
      <c r="K893" s="17" t="s">
        <v>277</v>
      </c>
      <c r="L893" s="17" t="s">
        <v>301</v>
      </c>
      <c r="M893" s="1">
        <v>0</v>
      </c>
      <c r="N893" s="8">
        <f>IFERROR(VLOOKUP(A893,constraints!$A$2:$C$4968,3,FALSE),0)</f>
        <v>0.01</v>
      </c>
    </row>
    <row r="894" spans="1:14" x14ac:dyDescent="0.25">
      <c r="A894" s="17" t="s">
        <v>2043</v>
      </c>
      <c r="B894" s="17" t="s">
        <v>2044</v>
      </c>
      <c r="C894" s="17" t="s">
        <v>234</v>
      </c>
      <c r="D894" s="17" t="s">
        <v>20</v>
      </c>
      <c r="E894" s="17" t="s">
        <v>239</v>
      </c>
      <c r="F894" s="17" t="s">
        <v>243</v>
      </c>
      <c r="G894" s="17" t="s">
        <v>257</v>
      </c>
      <c r="H894" s="17" t="s">
        <v>254</v>
      </c>
      <c r="I894" s="17" t="s">
        <v>246</v>
      </c>
      <c r="J894" s="17" t="s">
        <v>277</v>
      </c>
      <c r="K894" s="17" t="s">
        <v>277</v>
      </c>
      <c r="L894" s="17" t="s">
        <v>293</v>
      </c>
      <c r="M894" s="1">
        <v>0</v>
      </c>
      <c r="N894" s="8">
        <f>IFERROR(VLOOKUP(A894,constraints!$A$2:$C$4968,3,FALSE),0)</f>
        <v>0.01</v>
      </c>
    </row>
    <row r="895" spans="1:14" x14ac:dyDescent="0.25">
      <c r="A895" s="17" t="s">
        <v>2045</v>
      </c>
      <c r="B895" s="17" t="s">
        <v>2046</v>
      </c>
      <c r="C895" s="17" t="s">
        <v>234</v>
      </c>
      <c r="D895" s="17" t="s">
        <v>20</v>
      </c>
      <c r="E895" s="17" t="s">
        <v>239</v>
      </c>
      <c r="F895" s="17" t="s">
        <v>244</v>
      </c>
      <c r="G895" s="17" t="s">
        <v>262</v>
      </c>
      <c r="H895" s="17" t="s">
        <v>254</v>
      </c>
      <c r="I895" s="17" t="s">
        <v>246</v>
      </c>
      <c r="J895" s="17" t="s">
        <v>277</v>
      </c>
      <c r="K895" s="17" t="s">
        <v>277</v>
      </c>
      <c r="L895" s="17" t="s">
        <v>301</v>
      </c>
      <c r="M895" s="1">
        <v>0</v>
      </c>
      <c r="N895" s="8">
        <f>IFERROR(VLOOKUP(A895,constraints!$A$2:$C$4968,3,FALSE),0)</f>
        <v>0.04</v>
      </c>
    </row>
    <row r="896" spans="1:14" x14ac:dyDescent="0.25">
      <c r="A896" s="17" t="s">
        <v>2047</v>
      </c>
      <c r="B896" s="17" t="s">
        <v>2048</v>
      </c>
      <c r="C896" s="17" t="s">
        <v>234</v>
      </c>
      <c r="D896" s="17" t="s">
        <v>20</v>
      </c>
      <c r="E896" s="17" t="s">
        <v>239</v>
      </c>
      <c r="F896" s="17" t="s">
        <v>244</v>
      </c>
      <c r="G896" s="17" t="s">
        <v>262</v>
      </c>
      <c r="H896" s="17" t="s">
        <v>254</v>
      </c>
      <c r="I896" s="17" t="s">
        <v>246</v>
      </c>
      <c r="J896" s="17" t="s">
        <v>277</v>
      </c>
      <c r="K896" s="17" t="s">
        <v>277</v>
      </c>
      <c r="L896" s="17" t="s">
        <v>301</v>
      </c>
      <c r="M896" s="1">
        <v>0</v>
      </c>
      <c r="N896" s="8">
        <f>IFERROR(VLOOKUP(A896,constraints!$A$2:$C$4968,3,FALSE),0)</f>
        <v>0.03</v>
      </c>
    </row>
    <row r="897" spans="1:14" x14ac:dyDescent="0.25">
      <c r="A897" s="17" t="s">
        <v>2049</v>
      </c>
      <c r="B897" s="17" t="s">
        <v>2050</v>
      </c>
      <c r="C897" s="17" t="s">
        <v>234</v>
      </c>
      <c r="D897" s="17" t="s">
        <v>20</v>
      </c>
      <c r="E897" s="17" t="s">
        <v>240</v>
      </c>
      <c r="F897" s="17" t="s">
        <v>244</v>
      </c>
      <c r="G897" s="17" t="s">
        <v>265</v>
      </c>
      <c r="H897" s="17" t="s">
        <v>254</v>
      </c>
      <c r="I897" s="17" t="s">
        <v>246</v>
      </c>
      <c r="J897" s="17" t="s">
        <v>277</v>
      </c>
      <c r="K897" s="17" t="s">
        <v>277</v>
      </c>
      <c r="L897" s="17" t="s">
        <v>333</v>
      </c>
      <c r="M897" s="1">
        <v>0</v>
      </c>
      <c r="N897" s="8">
        <f>IFERROR(VLOOKUP(A897,constraints!$A$2:$C$4968,3,FALSE),0)</f>
        <v>0.04</v>
      </c>
    </row>
    <row r="898" spans="1:14" x14ac:dyDescent="0.25">
      <c r="A898" s="17" t="s">
        <v>2051</v>
      </c>
      <c r="B898" s="17" t="s">
        <v>2052</v>
      </c>
      <c r="C898" s="17" t="s">
        <v>234</v>
      </c>
      <c r="D898" s="17" t="s">
        <v>20</v>
      </c>
      <c r="E898" s="17" t="s">
        <v>239</v>
      </c>
      <c r="F898" s="17" t="s">
        <v>244</v>
      </c>
      <c r="G898" s="17" t="s">
        <v>262</v>
      </c>
      <c r="H898" s="17" t="s">
        <v>254</v>
      </c>
      <c r="I898" s="17" t="s">
        <v>246</v>
      </c>
      <c r="J898" s="17" t="s">
        <v>277</v>
      </c>
      <c r="K898" s="17" t="s">
        <v>277</v>
      </c>
      <c r="L898" s="17" t="s">
        <v>301</v>
      </c>
      <c r="M898" s="1">
        <v>0</v>
      </c>
      <c r="N898" s="8">
        <f>IFERROR(VLOOKUP(A898,constraints!$A$2:$C$4968,3,FALSE),0)</f>
        <v>0.05</v>
      </c>
    </row>
    <row r="899" spans="1:14" x14ac:dyDescent="0.25">
      <c r="A899" s="17" t="s">
        <v>2053</v>
      </c>
      <c r="B899" s="17" t="s">
        <v>2054</v>
      </c>
      <c r="C899" s="17" t="s">
        <v>234</v>
      </c>
      <c r="D899" s="17" t="s">
        <v>20</v>
      </c>
      <c r="E899" s="17" t="s">
        <v>239</v>
      </c>
      <c r="F899" s="17" t="s">
        <v>244</v>
      </c>
      <c r="G899" s="17" t="s">
        <v>267</v>
      </c>
      <c r="H899" s="17" t="s">
        <v>254</v>
      </c>
      <c r="I899" s="17" t="s">
        <v>246</v>
      </c>
      <c r="J899" s="17" t="s">
        <v>277</v>
      </c>
      <c r="K899" s="17" t="s">
        <v>277</v>
      </c>
      <c r="L899" s="17" t="s">
        <v>301</v>
      </c>
      <c r="M899" s="1">
        <v>0</v>
      </c>
      <c r="N899" s="8">
        <f>IFERROR(VLOOKUP(A899,constraints!$A$2:$C$4968,3,FALSE),0)</f>
        <v>0.04</v>
      </c>
    </row>
    <row r="900" spans="1:14" x14ac:dyDescent="0.25">
      <c r="A900" s="17" t="s">
        <v>2055</v>
      </c>
      <c r="B900" s="17" t="s">
        <v>2056</v>
      </c>
      <c r="C900" s="17" t="s">
        <v>234</v>
      </c>
      <c r="D900" s="17" t="s">
        <v>20</v>
      </c>
      <c r="E900" s="17" t="s">
        <v>239</v>
      </c>
      <c r="F900" s="17" t="s">
        <v>244</v>
      </c>
      <c r="G900" s="17" t="s">
        <v>262</v>
      </c>
      <c r="H900" s="17" t="s">
        <v>254</v>
      </c>
      <c r="I900" s="17" t="s">
        <v>246</v>
      </c>
      <c r="J900" s="17" t="s">
        <v>277</v>
      </c>
      <c r="K900" s="17" t="s">
        <v>277</v>
      </c>
      <c r="L900" s="17" t="s">
        <v>301</v>
      </c>
      <c r="M900" s="1">
        <v>0</v>
      </c>
      <c r="N900" s="8">
        <f>IFERROR(VLOOKUP(A900,constraints!$A$2:$C$4968,3,FALSE),0)</f>
        <v>0.03</v>
      </c>
    </row>
    <row r="901" spans="1:14" x14ac:dyDescent="0.25">
      <c r="A901" s="17" t="s">
        <v>2057</v>
      </c>
      <c r="B901" s="17" t="s">
        <v>2058</v>
      </c>
      <c r="C901" s="17" t="s">
        <v>234</v>
      </c>
      <c r="D901" s="17" t="s">
        <v>20</v>
      </c>
      <c r="E901" s="17" t="s">
        <v>240</v>
      </c>
      <c r="F901" s="17" t="s">
        <v>244</v>
      </c>
      <c r="G901" s="17" t="s">
        <v>257</v>
      </c>
      <c r="H901" s="17" t="s">
        <v>254</v>
      </c>
      <c r="I901" s="17" t="s">
        <v>246</v>
      </c>
      <c r="J901" s="17" t="s">
        <v>277</v>
      </c>
      <c r="K901" s="17" t="s">
        <v>277</v>
      </c>
      <c r="L901" s="17" t="s">
        <v>333</v>
      </c>
      <c r="M901" s="1">
        <v>0</v>
      </c>
      <c r="N901" s="8">
        <f>IFERROR(VLOOKUP(A901,constraints!$A$2:$C$4968,3,FALSE),0)</f>
        <v>0.03</v>
      </c>
    </row>
    <row r="902" spans="1:14" x14ac:dyDescent="0.25">
      <c r="A902" s="17" t="s">
        <v>2059</v>
      </c>
      <c r="B902" s="17" t="s">
        <v>2060</v>
      </c>
      <c r="C902" s="17" t="s">
        <v>234</v>
      </c>
      <c r="D902" s="17" t="s">
        <v>20</v>
      </c>
      <c r="E902" s="17" t="s">
        <v>240</v>
      </c>
      <c r="F902" s="17" t="s">
        <v>243</v>
      </c>
      <c r="G902" s="17" t="s">
        <v>262</v>
      </c>
      <c r="H902" s="17" t="s">
        <v>254</v>
      </c>
      <c r="I902" s="17" t="s">
        <v>246</v>
      </c>
      <c r="J902" s="17" t="s">
        <v>277</v>
      </c>
      <c r="K902" s="17" t="s">
        <v>277</v>
      </c>
      <c r="L902" s="17" t="s">
        <v>281</v>
      </c>
      <c r="M902" s="1">
        <v>0</v>
      </c>
      <c r="N902" s="8">
        <f>IFERROR(VLOOKUP(A902,constraints!$A$2:$C$4968,3,FALSE),0)</f>
        <v>0.03</v>
      </c>
    </row>
    <row r="903" spans="1:14" x14ac:dyDescent="0.25">
      <c r="A903" s="17" t="s">
        <v>158</v>
      </c>
      <c r="B903" s="17" t="s">
        <v>2061</v>
      </c>
      <c r="C903" s="17" t="s">
        <v>234</v>
      </c>
      <c r="D903" s="17" t="s">
        <v>20</v>
      </c>
      <c r="E903" s="17" t="s">
        <v>239</v>
      </c>
      <c r="F903" s="17" t="s">
        <v>243</v>
      </c>
      <c r="G903" s="17" t="s">
        <v>257</v>
      </c>
      <c r="H903" s="17" t="s">
        <v>254</v>
      </c>
      <c r="I903" s="17" t="s">
        <v>246</v>
      </c>
      <c r="J903" s="17" t="s">
        <v>277</v>
      </c>
      <c r="K903" s="17" t="s">
        <v>277</v>
      </c>
      <c r="L903" s="17" t="s">
        <v>293</v>
      </c>
      <c r="M903" s="1">
        <v>0</v>
      </c>
      <c r="N903" s="8">
        <f>IFERROR(VLOOKUP(A903,constraints!$A$2:$C$4968,3,FALSE),0)</f>
        <v>0.01</v>
      </c>
    </row>
    <row r="904" spans="1:14" x14ac:dyDescent="0.25">
      <c r="A904" s="17" t="s">
        <v>2062</v>
      </c>
      <c r="B904" s="17" t="s">
        <v>2063</v>
      </c>
      <c r="C904" s="17" t="s">
        <v>234</v>
      </c>
      <c r="D904" s="17" t="s">
        <v>20</v>
      </c>
      <c r="E904" s="17" t="s">
        <v>239</v>
      </c>
      <c r="F904" s="17" t="s">
        <v>244</v>
      </c>
      <c r="G904" s="17" t="s">
        <v>262</v>
      </c>
      <c r="H904" s="17" t="s">
        <v>254</v>
      </c>
      <c r="I904" s="17" t="s">
        <v>246</v>
      </c>
      <c r="J904" s="17" t="s">
        <v>277</v>
      </c>
      <c r="K904" s="17" t="s">
        <v>277</v>
      </c>
      <c r="L904" s="17" t="s">
        <v>301</v>
      </c>
      <c r="M904" s="1">
        <v>0</v>
      </c>
      <c r="N904" s="8">
        <f>IFERROR(VLOOKUP(A904,constraints!$A$2:$C$4968,3,FALSE),0)</f>
        <v>0.05</v>
      </c>
    </row>
    <row r="905" spans="1:14" x14ac:dyDescent="0.25">
      <c r="A905" s="17" t="s">
        <v>2064</v>
      </c>
      <c r="B905" s="17" t="s">
        <v>2065</v>
      </c>
      <c r="C905" s="17" t="s">
        <v>234</v>
      </c>
      <c r="D905" s="17" t="s">
        <v>20</v>
      </c>
      <c r="E905" s="17" t="s">
        <v>239</v>
      </c>
      <c r="F905" s="17" t="s">
        <v>244</v>
      </c>
      <c r="G905" s="17" t="s">
        <v>262</v>
      </c>
      <c r="H905" s="17" t="s">
        <v>254</v>
      </c>
      <c r="I905" s="17" t="s">
        <v>246</v>
      </c>
      <c r="J905" s="17" t="s">
        <v>277</v>
      </c>
      <c r="K905" s="17" t="s">
        <v>277</v>
      </c>
      <c r="L905" s="17" t="s">
        <v>301</v>
      </c>
      <c r="M905" s="1">
        <v>0</v>
      </c>
      <c r="N905" s="8">
        <f>IFERROR(VLOOKUP(A905,constraints!$A$2:$C$4968,3,FALSE),0)</f>
        <v>0.02</v>
      </c>
    </row>
    <row r="906" spans="1:14" x14ac:dyDescent="0.25">
      <c r="A906" s="17" t="s">
        <v>2066</v>
      </c>
      <c r="B906" s="17" t="s">
        <v>2067</v>
      </c>
      <c r="C906" s="17" t="s">
        <v>234</v>
      </c>
      <c r="D906" s="17" t="s">
        <v>20</v>
      </c>
      <c r="E906" s="17" t="s">
        <v>239</v>
      </c>
      <c r="F906" s="17" t="s">
        <v>244</v>
      </c>
      <c r="G906" s="17" t="s">
        <v>265</v>
      </c>
      <c r="H906" s="17" t="s">
        <v>254</v>
      </c>
      <c r="I906" s="17" t="s">
        <v>246</v>
      </c>
      <c r="J906" s="17" t="s">
        <v>277</v>
      </c>
      <c r="K906" s="17" t="s">
        <v>277</v>
      </c>
      <c r="L906" s="17" t="s">
        <v>301</v>
      </c>
      <c r="M906" s="1">
        <v>0</v>
      </c>
      <c r="N906" s="8">
        <f>IFERROR(VLOOKUP(A906,constraints!$A$2:$C$4968,3,FALSE),0)</f>
        <v>0.02</v>
      </c>
    </row>
    <row r="907" spans="1:14" x14ac:dyDescent="0.25">
      <c r="A907" s="17" t="s">
        <v>2068</v>
      </c>
      <c r="B907" s="17" t="s">
        <v>2069</v>
      </c>
      <c r="C907" s="17" t="s">
        <v>234</v>
      </c>
      <c r="D907" s="17" t="s">
        <v>20</v>
      </c>
      <c r="E907" s="17" t="s">
        <v>239</v>
      </c>
      <c r="F907" s="17" t="s">
        <v>245</v>
      </c>
      <c r="G907" s="17" t="s">
        <v>263</v>
      </c>
      <c r="H907" s="17" t="s">
        <v>254</v>
      </c>
      <c r="I907" s="17" t="s">
        <v>246</v>
      </c>
      <c r="J907" s="17" t="s">
        <v>277</v>
      </c>
      <c r="K907" s="17" t="s">
        <v>277</v>
      </c>
      <c r="L907" s="17" t="s">
        <v>286</v>
      </c>
      <c r="M907" s="1">
        <v>0</v>
      </c>
      <c r="N907" s="8">
        <f>IFERROR(VLOOKUP(A907,constraints!$A$2:$C$4968,3,FALSE),0)</f>
        <v>0.03</v>
      </c>
    </row>
    <row r="908" spans="1:14" x14ac:dyDescent="0.25">
      <c r="A908" s="17" t="s">
        <v>2070</v>
      </c>
      <c r="B908" s="17" t="s">
        <v>2071</v>
      </c>
      <c r="C908" s="17" t="s">
        <v>234</v>
      </c>
      <c r="D908" s="17" t="s">
        <v>20</v>
      </c>
      <c r="E908" s="17" t="s">
        <v>239</v>
      </c>
      <c r="F908" s="17" t="s">
        <v>243</v>
      </c>
      <c r="G908" s="17" t="s">
        <v>257</v>
      </c>
      <c r="H908" s="17" t="s">
        <v>254</v>
      </c>
      <c r="I908" s="17" t="s">
        <v>246</v>
      </c>
      <c r="J908" s="17" t="s">
        <v>277</v>
      </c>
      <c r="K908" s="17" t="s">
        <v>277</v>
      </c>
      <c r="L908" s="17" t="s">
        <v>293</v>
      </c>
      <c r="M908" s="1">
        <v>0</v>
      </c>
      <c r="N908" s="8">
        <f>IFERROR(VLOOKUP(A908,constraints!$A$2:$C$4968,3,FALSE),0)</f>
        <v>0.03</v>
      </c>
    </row>
    <row r="909" spans="1:14" x14ac:dyDescent="0.25">
      <c r="A909" s="17" t="s">
        <v>2072</v>
      </c>
      <c r="B909" s="17" t="s">
        <v>2073</v>
      </c>
      <c r="C909" s="17" t="s">
        <v>234</v>
      </c>
      <c r="D909" s="17" t="s">
        <v>20</v>
      </c>
      <c r="E909" s="17" t="s">
        <v>239</v>
      </c>
      <c r="F909" s="17" t="s">
        <v>244</v>
      </c>
      <c r="G909" s="17" t="s">
        <v>267</v>
      </c>
      <c r="H909" s="17" t="s">
        <v>254</v>
      </c>
      <c r="I909" s="17" t="s">
        <v>246</v>
      </c>
      <c r="J909" s="17" t="s">
        <v>277</v>
      </c>
      <c r="K909" s="17" t="s">
        <v>277</v>
      </c>
      <c r="L909" s="17" t="s">
        <v>301</v>
      </c>
      <c r="M909" s="1">
        <v>0</v>
      </c>
      <c r="N909" s="8">
        <f>IFERROR(VLOOKUP(A909,constraints!$A$2:$C$4968,3,FALSE),0)</f>
        <v>0.05</v>
      </c>
    </row>
    <row r="910" spans="1:14" x14ac:dyDescent="0.25">
      <c r="A910" s="17" t="s">
        <v>2074</v>
      </c>
      <c r="B910" s="17" t="s">
        <v>2075</v>
      </c>
      <c r="C910" s="17" t="s">
        <v>234</v>
      </c>
      <c r="D910" s="17" t="s">
        <v>20</v>
      </c>
      <c r="E910" s="17" t="s">
        <v>239</v>
      </c>
      <c r="F910" s="17" t="s">
        <v>244</v>
      </c>
      <c r="G910" s="17" t="s">
        <v>267</v>
      </c>
      <c r="H910" s="17" t="s">
        <v>254</v>
      </c>
      <c r="I910" s="17" t="s">
        <v>246</v>
      </c>
      <c r="J910" s="17" t="s">
        <v>277</v>
      </c>
      <c r="K910" s="17" t="s">
        <v>277</v>
      </c>
      <c r="L910" s="17" t="s">
        <v>301</v>
      </c>
      <c r="M910" s="1">
        <v>0</v>
      </c>
      <c r="N910" s="8">
        <f>IFERROR(VLOOKUP(A910,constraints!$A$2:$C$4968,3,FALSE),0)</f>
        <v>0.03</v>
      </c>
    </row>
    <row r="911" spans="1:14" x14ac:dyDescent="0.25">
      <c r="A911" s="17" t="s">
        <v>2076</v>
      </c>
      <c r="B911" s="17" t="s">
        <v>2077</v>
      </c>
      <c r="C911" s="17" t="s">
        <v>234</v>
      </c>
      <c r="D911" s="17" t="s">
        <v>20</v>
      </c>
      <c r="E911" s="17" t="s">
        <v>239</v>
      </c>
      <c r="F911" s="17" t="s">
        <v>243</v>
      </c>
      <c r="G911" s="17" t="s">
        <v>257</v>
      </c>
      <c r="H911" s="17" t="s">
        <v>254</v>
      </c>
      <c r="I911" s="17" t="s">
        <v>246</v>
      </c>
      <c r="J911" s="17" t="s">
        <v>277</v>
      </c>
      <c r="K911" s="17" t="s">
        <v>277</v>
      </c>
      <c r="L911" s="17" t="s">
        <v>293</v>
      </c>
      <c r="M911" s="1">
        <v>0</v>
      </c>
      <c r="N911" s="8">
        <f>IFERROR(VLOOKUP(A911,constraints!$A$2:$C$4968,3,FALSE),0)</f>
        <v>0.01</v>
      </c>
    </row>
    <row r="912" spans="1:14" x14ac:dyDescent="0.25">
      <c r="A912" s="17" t="s">
        <v>2078</v>
      </c>
      <c r="B912" s="17" t="s">
        <v>2079</v>
      </c>
      <c r="C912" s="17" t="s">
        <v>234</v>
      </c>
      <c r="D912" s="17" t="s">
        <v>20</v>
      </c>
      <c r="E912" s="17" t="s">
        <v>239</v>
      </c>
      <c r="F912" s="17" t="s">
        <v>244</v>
      </c>
      <c r="G912" s="17" t="s">
        <v>267</v>
      </c>
      <c r="H912" s="17" t="s">
        <v>254</v>
      </c>
      <c r="I912" s="17" t="s">
        <v>246</v>
      </c>
      <c r="J912" s="17" t="s">
        <v>277</v>
      </c>
      <c r="K912" s="17" t="s">
        <v>277</v>
      </c>
      <c r="L912" s="17" t="s">
        <v>301</v>
      </c>
      <c r="M912" s="1">
        <v>0</v>
      </c>
      <c r="N912" s="8">
        <f>IFERROR(VLOOKUP(A912,constraints!$A$2:$C$4968,3,FALSE),0)</f>
        <v>0.05</v>
      </c>
    </row>
    <row r="913" spans="1:14" x14ac:dyDescent="0.25">
      <c r="A913" s="17" t="s">
        <v>2080</v>
      </c>
      <c r="B913" s="17" t="s">
        <v>2081</v>
      </c>
      <c r="C913" s="17" t="s">
        <v>234</v>
      </c>
      <c r="D913" s="17" t="s">
        <v>20</v>
      </c>
      <c r="E913" s="17" t="s">
        <v>240</v>
      </c>
      <c r="F913" s="17" t="s">
        <v>244</v>
      </c>
      <c r="G913" s="17" t="s">
        <v>256</v>
      </c>
      <c r="H913" s="17" t="s">
        <v>254</v>
      </c>
      <c r="I913" s="17" t="s">
        <v>246</v>
      </c>
      <c r="J913" s="17" t="s">
        <v>277</v>
      </c>
      <c r="K913" s="17" t="s">
        <v>277</v>
      </c>
      <c r="L913" s="17" t="s">
        <v>333</v>
      </c>
      <c r="M913" s="1">
        <v>0</v>
      </c>
      <c r="N913" s="8">
        <f>IFERROR(VLOOKUP(A913,constraints!$A$2:$C$4968,3,FALSE),0)</f>
        <v>0.04</v>
      </c>
    </row>
    <row r="914" spans="1:14" x14ac:dyDescent="0.25">
      <c r="A914" s="17" t="s">
        <v>2082</v>
      </c>
      <c r="B914" s="17" t="s">
        <v>2081</v>
      </c>
      <c r="C914" s="17" t="s">
        <v>234</v>
      </c>
      <c r="D914" s="17" t="s">
        <v>20</v>
      </c>
      <c r="E914" s="17" t="s">
        <v>240</v>
      </c>
      <c r="F914" s="17" t="s">
        <v>244</v>
      </c>
      <c r="G914" s="17" t="s">
        <v>256</v>
      </c>
      <c r="H914" s="17" t="s">
        <v>254</v>
      </c>
      <c r="I914" s="17" t="s">
        <v>246</v>
      </c>
      <c r="J914" s="17" t="s">
        <v>277</v>
      </c>
      <c r="K914" s="17" t="s">
        <v>277</v>
      </c>
      <c r="L914" s="17" t="s">
        <v>333</v>
      </c>
      <c r="M914" s="1">
        <v>0</v>
      </c>
      <c r="N914" s="8">
        <f>IFERROR(VLOOKUP(A914,constraints!$A$2:$C$4968,3,FALSE),0)</f>
        <v>0.04</v>
      </c>
    </row>
    <row r="915" spans="1:14" x14ac:dyDescent="0.25">
      <c r="A915" s="17" t="s">
        <v>2083</v>
      </c>
      <c r="B915" s="17" t="s">
        <v>2084</v>
      </c>
      <c r="C915" s="17" t="s">
        <v>234</v>
      </c>
      <c r="D915" s="17" t="s">
        <v>20</v>
      </c>
      <c r="E915" s="17" t="s">
        <v>240</v>
      </c>
      <c r="F915" s="17" t="s">
        <v>245</v>
      </c>
      <c r="G915" s="17" t="s">
        <v>257</v>
      </c>
      <c r="H915" s="17" t="s">
        <v>254</v>
      </c>
      <c r="I915" s="17" t="s">
        <v>246</v>
      </c>
      <c r="J915" s="17" t="s">
        <v>277</v>
      </c>
      <c r="K915" s="17" t="s">
        <v>277</v>
      </c>
      <c r="L915" s="17" t="s">
        <v>308</v>
      </c>
      <c r="M915" s="1">
        <v>0</v>
      </c>
      <c r="N915" s="8">
        <f>IFERROR(VLOOKUP(A915,constraints!$A$2:$C$4968,3,FALSE),0)</f>
        <v>0.03</v>
      </c>
    </row>
    <row r="916" spans="1:14" x14ac:dyDescent="0.25">
      <c r="A916" s="17" t="s">
        <v>2085</v>
      </c>
      <c r="B916" s="17" t="s">
        <v>2086</v>
      </c>
      <c r="C916" s="17" t="s">
        <v>234</v>
      </c>
      <c r="D916" s="17" t="s">
        <v>20</v>
      </c>
      <c r="E916" s="17" t="s">
        <v>239</v>
      </c>
      <c r="F916" s="17" t="s">
        <v>244</v>
      </c>
      <c r="G916" s="17" t="s">
        <v>262</v>
      </c>
      <c r="H916" s="17" t="s">
        <v>254</v>
      </c>
      <c r="I916" s="17" t="s">
        <v>246</v>
      </c>
      <c r="J916" s="17" t="s">
        <v>277</v>
      </c>
      <c r="K916" s="17" t="s">
        <v>277</v>
      </c>
      <c r="L916" s="17" t="s">
        <v>301</v>
      </c>
      <c r="M916" s="1">
        <v>0</v>
      </c>
      <c r="N916" s="8">
        <f>IFERROR(VLOOKUP(A916,constraints!$A$2:$C$4968,3,FALSE),0)</f>
        <v>0.03</v>
      </c>
    </row>
    <row r="917" spans="1:14" x14ac:dyDescent="0.25">
      <c r="A917" s="17" t="s">
        <v>2087</v>
      </c>
      <c r="B917" s="17" t="s">
        <v>2088</v>
      </c>
      <c r="C917" s="17" t="s">
        <v>234</v>
      </c>
      <c r="D917" s="17" t="s">
        <v>20</v>
      </c>
      <c r="E917" s="17" t="s">
        <v>239</v>
      </c>
      <c r="F917" s="17" t="s">
        <v>243</v>
      </c>
      <c r="G917" s="17" t="s">
        <v>262</v>
      </c>
      <c r="H917" s="17" t="s">
        <v>254</v>
      </c>
      <c r="I917" s="17" t="s">
        <v>246</v>
      </c>
      <c r="J917" s="17" t="s">
        <v>277</v>
      </c>
      <c r="K917" s="17" t="s">
        <v>277</v>
      </c>
      <c r="L917" s="17" t="s">
        <v>293</v>
      </c>
      <c r="M917" s="1">
        <v>0</v>
      </c>
      <c r="N917" s="8">
        <f>IFERROR(VLOOKUP(A917,constraints!$A$2:$C$4968,3,FALSE),0)</f>
        <v>0.01</v>
      </c>
    </row>
    <row r="918" spans="1:14" x14ac:dyDescent="0.25">
      <c r="A918" s="17" t="s">
        <v>2089</v>
      </c>
      <c r="B918" s="17" t="s">
        <v>2090</v>
      </c>
      <c r="C918" s="17" t="s">
        <v>234</v>
      </c>
      <c r="D918" s="17" t="s">
        <v>20</v>
      </c>
      <c r="E918" s="17" t="s">
        <v>241</v>
      </c>
      <c r="F918" s="17" t="s">
        <v>245</v>
      </c>
      <c r="G918" s="17" t="s">
        <v>262</v>
      </c>
      <c r="H918" s="17" t="s">
        <v>254</v>
      </c>
      <c r="I918" s="17" t="s">
        <v>246</v>
      </c>
      <c r="J918" s="17" t="s">
        <v>277</v>
      </c>
      <c r="K918" s="17" t="s">
        <v>277</v>
      </c>
      <c r="L918" s="17" t="s">
        <v>278</v>
      </c>
      <c r="M918" s="1">
        <v>0</v>
      </c>
      <c r="N918" s="8">
        <f>IFERROR(VLOOKUP(A918,constraints!$A$2:$C$4968,3,FALSE),0)</f>
        <v>0.05</v>
      </c>
    </row>
    <row r="919" spans="1:14" x14ac:dyDescent="0.25">
      <c r="A919" s="17" t="s">
        <v>2091</v>
      </c>
      <c r="B919" s="17" t="s">
        <v>2092</v>
      </c>
      <c r="C919" s="17" t="s">
        <v>234</v>
      </c>
      <c r="D919" s="17" t="s">
        <v>20</v>
      </c>
      <c r="E919" s="17" t="s">
        <v>239</v>
      </c>
      <c r="F919" s="17" t="s">
        <v>243</v>
      </c>
      <c r="G919" s="17" t="s">
        <v>258</v>
      </c>
      <c r="H919" s="17" t="s">
        <v>254</v>
      </c>
      <c r="I919" s="17" t="s">
        <v>246</v>
      </c>
      <c r="J919" s="17" t="s">
        <v>277</v>
      </c>
      <c r="K919" s="17" t="s">
        <v>277</v>
      </c>
      <c r="L919" s="17" t="s">
        <v>293</v>
      </c>
      <c r="M919" s="1">
        <v>0</v>
      </c>
      <c r="N919" s="8">
        <f>IFERROR(VLOOKUP(A919,constraints!$A$2:$C$4968,3,FALSE),0)</f>
        <v>0.05</v>
      </c>
    </row>
    <row r="920" spans="1:14" x14ac:dyDescent="0.25">
      <c r="A920" s="17" t="s">
        <v>2093</v>
      </c>
      <c r="B920" s="17" t="s">
        <v>2094</v>
      </c>
      <c r="C920" s="17" t="s">
        <v>234</v>
      </c>
      <c r="D920" s="17" t="s">
        <v>20</v>
      </c>
      <c r="E920" s="17" t="s">
        <v>239</v>
      </c>
      <c r="F920" s="17" t="s">
        <v>245</v>
      </c>
      <c r="G920" s="17" t="s">
        <v>263</v>
      </c>
      <c r="H920" s="17" t="s">
        <v>254</v>
      </c>
      <c r="I920" s="17" t="s">
        <v>246</v>
      </c>
      <c r="J920" s="17" t="s">
        <v>277</v>
      </c>
      <c r="K920" s="17" t="s">
        <v>277</v>
      </c>
      <c r="L920" s="17" t="s">
        <v>286</v>
      </c>
      <c r="M920" s="1">
        <v>0</v>
      </c>
      <c r="N920" s="8">
        <f>IFERROR(VLOOKUP(A920,constraints!$A$2:$C$4968,3,FALSE),0)</f>
        <v>0.01</v>
      </c>
    </row>
    <row r="921" spans="1:14" x14ac:dyDescent="0.25">
      <c r="A921" s="17" t="s">
        <v>2095</v>
      </c>
      <c r="B921" s="17" t="s">
        <v>2096</v>
      </c>
      <c r="C921" s="17" t="s">
        <v>234</v>
      </c>
      <c r="D921" s="17" t="s">
        <v>20</v>
      </c>
      <c r="E921" s="17" t="s">
        <v>239</v>
      </c>
      <c r="F921" s="17" t="s">
        <v>243</v>
      </c>
      <c r="G921" s="17" t="s">
        <v>257</v>
      </c>
      <c r="H921" s="17" t="s">
        <v>254</v>
      </c>
      <c r="I921" s="17" t="s">
        <v>246</v>
      </c>
      <c r="J921" s="17" t="s">
        <v>277</v>
      </c>
      <c r="K921" s="17" t="s">
        <v>277</v>
      </c>
      <c r="L921" s="17" t="s">
        <v>293</v>
      </c>
      <c r="M921" s="1">
        <v>0</v>
      </c>
      <c r="N921" s="8">
        <f>IFERROR(VLOOKUP(A921,constraints!$A$2:$C$4968,3,FALSE),0)</f>
        <v>0.02</v>
      </c>
    </row>
    <row r="922" spans="1:14" x14ac:dyDescent="0.25">
      <c r="A922" s="17" t="s">
        <v>2097</v>
      </c>
      <c r="B922" s="17" t="s">
        <v>2098</v>
      </c>
      <c r="C922" s="17" t="s">
        <v>234</v>
      </c>
      <c r="D922" s="17" t="s">
        <v>20</v>
      </c>
      <c r="E922" s="17" t="s">
        <v>239</v>
      </c>
      <c r="F922" s="17" t="s">
        <v>243</v>
      </c>
      <c r="G922" s="17" t="s">
        <v>257</v>
      </c>
      <c r="H922" s="17" t="s">
        <v>254</v>
      </c>
      <c r="I922" s="17" t="s">
        <v>246</v>
      </c>
      <c r="J922" s="17" t="s">
        <v>277</v>
      </c>
      <c r="K922" s="17" t="s">
        <v>277</v>
      </c>
      <c r="L922" s="17" t="s">
        <v>293</v>
      </c>
      <c r="M922" s="1">
        <v>0</v>
      </c>
      <c r="N922" s="8">
        <f>IFERROR(VLOOKUP(A922,constraints!$A$2:$C$4968,3,FALSE),0)</f>
        <v>0.01</v>
      </c>
    </row>
    <row r="923" spans="1:14" x14ac:dyDescent="0.25">
      <c r="A923" s="17" t="s">
        <v>2099</v>
      </c>
      <c r="B923" s="17" t="s">
        <v>2100</v>
      </c>
      <c r="C923" s="17" t="s">
        <v>234</v>
      </c>
      <c r="D923" s="17" t="s">
        <v>20</v>
      </c>
      <c r="E923" s="17" t="s">
        <v>239</v>
      </c>
      <c r="F923" s="17" t="s">
        <v>244</v>
      </c>
      <c r="G923" s="17" t="s">
        <v>262</v>
      </c>
      <c r="H923" s="17" t="s">
        <v>254</v>
      </c>
      <c r="I923" s="17" t="s">
        <v>246</v>
      </c>
      <c r="J923" s="17" t="s">
        <v>277</v>
      </c>
      <c r="K923" s="17" t="s">
        <v>277</v>
      </c>
      <c r="L923" s="17" t="s">
        <v>301</v>
      </c>
      <c r="M923" s="1">
        <v>0</v>
      </c>
      <c r="N923" s="8">
        <f>IFERROR(VLOOKUP(A923,constraints!$A$2:$C$4968,3,FALSE),0)</f>
        <v>0.04</v>
      </c>
    </row>
    <row r="924" spans="1:14" x14ac:dyDescent="0.25">
      <c r="A924" s="17" t="s">
        <v>2101</v>
      </c>
      <c r="B924" s="17" t="s">
        <v>2102</v>
      </c>
      <c r="C924" s="17" t="s">
        <v>234</v>
      </c>
      <c r="D924" s="17" t="s">
        <v>20</v>
      </c>
      <c r="E924" s="17" t="s">
        <v>239</v>
      </c>
      <c r="F924" s="17" t="s">
        <v>244</v>
      </c>
      <c r="G924" s="17" t="s">
        <v>264</v>
      </c>
      <c r="H924" s="17" t="s">
        <v>254</v>
      </c>
      <c r="I924" s="17" t="s">
        <v>246</v>
      </c>
      <c r="J924" s="17" t="s">
        <v>277</v>
      </c>
      <c r="K924" s="17" t="s">
        <v>277</v>
      </c>
      <c r="L924" s="17" t="s">
        <v>301</v>
      </c>
      <c r="M924" s="1">
        <v>0</v>
      </c>
      <c r="N924" s="8">
        <f>IFERROR(VLOOKUP(A924,constraints!$A$2:$C$4968,3,FALSE),0)</f>
        <v>0.04</v>
      </c>
    </row>
    <row r="925" spans="1:14" x14ac:dyDescent="0.25">
      <c r="A925" s="17" t="s">
        <v>2103</v>
      </c>
      <c r="B925" s="17" t="s">
        <v>2104</v>
      </c>
      <c r="C925" s="17" t="s">
        <v>234</v>
      </c>
      <c r="D925" s="17" t="s">
        <v>20</v>
      </c>
      <c r="E925" s="17" t="s">
        <v>239</v>
      </c>
      <c r="F925" s="17" t="s">
        <v>245</v>
      </c>
      <c r="G925" s="17" t="s">
        <v>267</v>
      </c>
      <c r="H925" s="17" t="s">
        <v>254</v>
      </c>
      <c r="I925" s="17" t="s">
        <v>246</v>
      </c>
      <c r="J925" s="17" t="s">
        <v>277</v>
      </c>
      <c r="K925" s="17" t="s">
        <v>277</v>
      </c>
      <c r="L925" s="17" t="s">
        <v>286</v>
      </c>
      <c r="M925" s="1">
        <v>0</v>
      </c>
      <c r="N925" s="8">
        <f>IFERROR(VLOOKUP(A925,constraints!$A$2:$C$4968,3,FALSE),0)</f>
        <v>0.03</v>
      </c>
    </row>
    <row r="926" spans="1:14" x14ac:dyDescent="0.25">
      <c r="A926" s="17" t="s">
        <v>2105</v>
      </c>
      <c r="B926" s="17" t="s">
        <v>2106</v>
      </c>
      <c r="C926" s="17" t="s">
        <v>234</v>
      </c>
      <c r="D926" s="17" t="s">
        <v>20</v>
      </c>
      <c r="E926" s="17" t="s">
        <v>239</v>
      </c>
      <c r="F926" s="17" t="s">
        <v>245</v>
      </c>
      <c r="G926" s="17" t="s">
        <v>266</v>
      </c>
      <c r="H926" s="17" t="s">
        <v>254</v>
      </c>
      <c r="I926" s="17" t="s">
        <v>246</v>
      </c>
      <c r="J926" s="17" t="s">
        <v>277</v>
      </c>
      <c r="K926" s="17" t="s">
        <v>277</v>
      </c>
      <c r="L926" s="17" t="s">
        <v>286</v>
      </c>
      <c r="M926" s="1">
        <v>0</v>
      </c>
      <c r="N926" s="8">
        <f>IFERROR(VLOOKUP(A926,constraints!$A$2:$C$4968,3,FALSE),0)</f>
        <v>0.04</v>
      </c>
    </row>
    <row r="927" spans="1:14" x14ac:dyDescent="0.25">
      <c r="A927" s="17" t="s">
        <v>2107</v>
      </c>
      <c r="B927" s="17" t="s">
        <v>2108</v>
      </c>
      <c r="C927" s="17" t="s">
        <v>234</v>
      </c>
      <c r="D927" s="17" t="s">
        <v>20</v>
      </c>
      <c r="E927" s="17" t="s">
        <v>239</v>
      </c>
      <c r="F927" s="17" t="s">
        <v>245</v>
      </c>
      <c r="G927" s="17" t="s">
        <v>257</v>
      </c>
      <c r="H927" s="17" t="s">
        <v>254</v>
      </c>
      <c r="I927" s="17" t="s">
        <v>246</v>
      </c>
      <c r="J927" s="17" t="s">
        <v>277</v>
      </c>
      <c r="K927" s="17" t="s">
        <v>277</v>
      </c>
      <c r="L927" s="17" t="s">
        <v>286</v>
      </c>
      <c r="M927" s="1">
        <v>0</v>
      </c>
      <c r="N927" s="8">
        <f>IFERROR(VLOOKUP(A927,constraints!$A$2:$C$4968,3,FALSE),0)</f>
        <v>0.05</v>
      </c>
    </row>
    <row r="928" spans="1:14" x14ac:dyDescent="0.25">
      <c r="A928" s="17" t="s">
        <v>2109</v>
      </c>
      <c r="B928" s="17" t="s">
        <v>2110</v>
      </c>
      <c r="C928" s="17" t="s">
        <v>234</v>
      </c>
      <c r="D928" s="17" t="s">
        <v>20</v>
      </c>
      <c r="E928" s="17" t="s">
        <v>239</v>
      </c>
      <c r="F928" s="17" t="s">
        <v>244</v>
      </c>
      <c r="G928" s="17" t="s">
        <v>262</v>
      </c>
      <c r="H928" s="17" t="s">
        <v>254</v>
      </c>
      <c r="I928" s="17" t="s">
        <v>246</v>
      </c>
      <c r="J928" s="17" t="s">
        <v>277</v>
      </c>
      <c r="K928" s="17" t="s">
        <v>277</v>
      </c>
      <c r="L928" s="17" t="s">
        <v>301</v>
      </c>
      <c r="M928" s="1">
        <v>0</v>
      </c>
      <c r="N928" s="8">
        <f>IFERROR(VLOOKUP(A928,constraints!$A$2:$C$4968,3,FALSE),0)</f>
        <v>0.03</v>
      </c>
    </row>
    <row r="929" spans="1:14" x14ac:dyDescent="0.25">
      <c r="A929" s="17" t="s">
        <v>2111</v>
      </c>
      <c r="B929" s="17" t="s">
        <v>2112</v>
      </c>
      <c r="C929" s="17" t="s">
        <v>234</v>
      </c>
      <c r="D929" s="17" t="s">
        <v>20</v>
      </c>
      <c r="E929" s="17" t="s">
        <v>239</v>
      </c>
      <c r="F929" s="17" t="s">
        <v>243</v>
      </c>
      <c r="G929" s="17" t="s">
        <v>265</v>
      </c>
      <c r="H929" s="17" t="s">
        <v>254</v>
      </c>
      <c r="I929" s="17" t="s">
        <v>246</v>
      </c>
      <c r="J929" s="17" t="s">
        <v>277</v>
      </c>
      <c r="K929" s="17" t="s">
        <v>277</v>
      </c>
      <c r="L929" s="17" t="s">
        <v>293</v>
      </c>
      <c r="M929" s="1">
        <v>0</v>
      </c>
      <c r="N929" s="8">
        <f>IFERROR(VLOOKUP(A929,constraints!$A$2:$C$4968,3,FALSE),0)</f>
        <v>0.01</v>
      </c>
    </row>
    <row r="930" spans="1:14" x14ac:dyDescent="0.25">
      <c r="A930" s="17" t="s">
        <v>2113</v>
      </c>
      <c r="B930" s="17" t="s">
        <v>2114</v>
      </c>
      <c r="C930" s="17" t="s">
        <v>234</v>
      </c>
      <c r="D930" s="17" t="s">
        <v>20</v>
      </c>
      <c r="E930" s="17" t="s">
        <v>239</v>
      </c>
      <c r="F930" s="17" t="s">
        <v>244</v>
      </c>
      <c r="G930" s="17" t="s">
        <v>262</v>
      </c>
      <c r="H930" s="17" t="s">
        <v>254</v>
      </c>
      <c r="I930" s="17" t="s">
        <v>246</v>
      </c>
      <c r="J930" s="17" t="s">
        <v>277</v>
      </c>
      <c r="K930" s="17" t="s">
        <v>277</v>
      </c>
      <c r="L930" s="17" t="s">
        <v>301</v>
      </c>
      <c r="M930" s="1">
        <v>0</v>
      </c>
      <c r="N930" s="8">
        <f>IFERROR(VLOOKUP(A930,constraints!$A$2:$C$4968,3,FALSE),0)</f>
        <v>0.04</v>
      </c>
    </row>
    <row r="931" spans="1:14" x14ac:dyDescent="0.25">
      <c r="A931" s="17" t="s">
        <v>2115</v>
      </c>
      <c r="B931" s="17" t="s">
        <v>2116</v>
      </c>
      <c r="C931" s="17" t="s">
        <v>234</v>
      </c>
      <c r="D931" s="17" t="s">
        <v>20</v>
      </c>
      <c r="E931" s="17" t="s">
        <v>240</v>
      </c>
      <c r="F931" s="17" t="s">
        <v>244</v>
      </c>
      <c r="G931" s="17" t="s">
        <v>260</v>
      </c>
      <c r="H931" s="17" t="s">
        <v>254</v>
      </c>
      <c r="I931" s="17" t="s">
        <v>246</v>
      </c>
      <c r="J931" s="17" t="s">
        <v>277</v>
      </c>
      <c r="K931" s="17" t="s">
        <v>277</v>
      </c>
      <c r="L931" s="17" t="s">
        <v>333</v>
      </c>
      <c r="M931" s="1">
        <v>0</v>
      </c>
      <c r="N931" s="8">
        <f>IFERROR(VLOOKUP(A931,constraints!$A$2:$C$4968,3,FALSE),0)</f>
        <v>0.03</v>
      </c>
    </row>
    <row r="932" spans="1:14" x14ac:dyDescent="0.25">
      <c r="A932" s="17" t="s">
        <v>2117</v>
      </c>
      <c r="B932" s="17" t="s">
        <v>2118</v>
      </c>
      <c r="C932" s="17" t="s">
        <v>234</v>
      </c>
      <c r="D932" s="17" t="s">
        <v>20</v>
      </c>
      <c r="E932" s="17" t="s">
        <v>239</v>
      </c>
      <c r="F932" s="17" t="s">
        <v>245</v>
      </c>
      <c r="G932" s="17" t="s">
        <v>267</v>
      </c>
      <c r="H932" s="17" t="s">
        <v>254</v>
      </c>
      <c r="I932" s="17" t="s">
        <v>246</v>
      </c>
      <c r="J932" s="17" t="s">
        <v>277</v>
      </c>
      <c r="K932" s="17" t="s">
        <v>277</v>
      </c>
      <c r="L932" s="17" t="s">
        <v>286</v>
      </c>
      <c r="M932" s="1">
        <v>0</v>
      </c>
      <c r="N932" s="8">
        <f>IFERROR(VLOOKUP(A932,constraints!$A$2:$C$4968,3,FALSE),0)</f>
        <v>0.02</v>
      </c>
    </row>
    <row r="933" spans="1:14" x14ac:dyDescent="0.25">
      <c r="A933" s="17" t="s">
        <v>2119</v>
      </c>
      <c r="B933" s="17" t="s">
        <v>2120</v>
      </c>
      <c r="C933" s="17" t="s">
        <v>234</v>
      </c>
      <c r="D933" s="17" t="s">
        <v>20</v>
      </c>
      <c r="E933" s="17" t="s">
        <v>239</v>
      </c>
      <c r="F933" s="17" t="s">
        <v>245</v>
      </c>
      <c r="G933" s="17" t="s">
        <v>257</v>
      </c>
      <c r="H933" s="17" t="s">
        <v>254</v>
      </c>
      <c r="I933" s="17" t="s">
        <v>246</v>
      </c>
      <c r="J933" s="17" t="s">
        <v>277</v>
      </c>
      <c r="K933" s="17" t="s">
        <v>277</v>
      </c>
      <c r="L933" s="17" t="s">
        <v>286</v>
      </c>
      <c r="M933" s="1">
        <v>0</v>
      </c>
      <c r="N933" s="8">
        <f>IFERROR(VLOOKUP(A933,constraints!$A$2:$C$4968,3,FALSE),0)</f>
        <v>0.03</v>
      </c>
    </row>
    <row r="934" spans="1:14" x14ac:dyDescent="0.25">
      <c r="A934" s="17" t="s">
        <v>2121</v>
      </c>
      <c r="B934" s="17" t="s">
        <v>2122</v>
      </c>
      <c r="C934" s="17" t="s">
        <v>234</v>
      </c>
      <c r="D934" s="17" t="s">
        <v>20</v>
      </c>
      <c r="E934" s="17" t="s">
        <v>239</v>
      </c>
      <c r="F934" s="17" t="s">
        <v>244</v>
      </c>
      <c r="G934" s="17" t="s">
        <v>264</v>
      </c>
      <c r="H934" s="17" t="s">
        <v>254</v>
      </c>
      <c r="I934" s="17" t="s">
        <v>246</v>
      </c>
      <c r="J934" s="17" t="s">
        <v>277</v>
      </c>
      <c r="K934" s="17" t="s">
        <v>277</v>
      </c>
      <c r="L934" s="17" t="s">
        <v>301</v>
      </c>
      <c r="M934" s="1">
        <v>0</v>
      </c>
      <c r="N934" s="8">
        <f>IFERROR(VLOOKUP(A934,constraints!$A$2:$C$4968,3,FALSE),0)</f>
        <v>0.05</v>
      </c>
    </row>
    <row r="935" spans="1:14" x14ac:dyDescent="0.25">
      <c r="A935" s="17" t="s">
        <v>2123</v>
      </c>
      <c r="B935" s="17" t="s">
        <v>2124</v>
      </c>
      <c r="C935" s="17" t="s">
        <v>234</v>
      </c>
      <c r="D935" s="17" t="s">
        <v>20</v>
      </c>
      <c r="E935" s="17" t="s">
        <v>239</v>
      </c>
      <c r="F935" s="17" t="s">
        <v>244</v>
      </c>
      <c r="G935" s="17" t="s">
        <v>268</v>
      </c>
      <c r="H935" s="17" t="s">
        <v>254</v>
      </c>
      <c r="I935" s="17" t="s">
        <v>246</v>
      </c>
      <c r="J935" s="17" t="s">
        <v>277</v>
      </c>
      <c r="K935" s="17" t="s">
        <v>277</v>
      </c>
      <c r="L935" s="17" t="s">
        <v>301</v>
      </c>
      <c r="M935" s="1">
        <v>0</v>
      </c>
      <c r="N935" s="8">
        <f>IFERROR(VLOOKUP(A935,constraints!$A$2:$C$4968,3,FALSE),0)</f>
        <v>0.05</v>
      </c>
    </row>
    <row r="936" spans="1:14" x14ac:dyDescent="0.25">
      <c r="A936" s="17" t="s">
        <v>2125</v>
      </c>
      <c r="B936" s="17" t="s">
        <v>2126</v>
      </c>
      <c r="C936" s="17" t="s">
        <v>234</v>
      </c>
      <c r="D936" s="17" t="s">
        <v>20</v>
      </c>
      <c r="E936" s="17" t="s">
        <v>239</v>
      </c>
      <c r="F936" s="17" t="s">
        <v>244</v>
      </c>
      <c r="G936" s="17" t="s">
        <v>264</v>
      </c>
      <c r="H936" s="17" t="s">
        <v>254</v>
      </c>
      <c r="I936" s="17" t="s">
        <v>246</v>
      </c>
      <c r="J936" s="17" t="s">
        <v>277</v>
      </c>
      <c r="K936" s="17" t="s">
        <v>277</v>
      </c>
      <c r="L936" s="17" t="s">
        <v>301</v>
      </c>
      <c r="M936" s="1">
        <v>0</v>
      </c>
      <c r="N936" s="8">
        <f>IFERROR(VLOOKUP(A936,constraints!$A$2:$C$4968,3,FALSE),0)</f>
        <v>0.03</v>
      </c>
    </row>
    <row r="937" spans="1:14" x14ac:dyDescent="0.25">
      <c r="A937" s="17" t="s">
        <v>2127</v>
      </c>
      <c r="B937" s="17" t="s">
        <v>2128</v>
      </c>
      <c r="C937" s="17" t="s">
        <v>234</v>
      </c>
      <c r="D937" s="17" t="s">
        <v>20</v>
      </c>
      <c r="E937" s="17" t="s">
        <v>239</v>
      </c>
      <c r="F937" s="17" t="s">
        <v>244</v>
      </c>
      <c r="G937" s="17" t="s">
        <v>266</v>
      </c>
      <c r="H937" s="17" t="s">
        <v>254</v>
      </c>
      <c r="I937" s="17" t="s">
        <v>246</v>
      </c>
      <c r="J937" s="17" t="s">
        <v>277</v>
      </c>
      <c r="K937" s="17" t="s">
        <v>277</v>
      </c>
      <c r="L937" s="17" t="s">
        <v>301</v>
      </c>
      <c r="M937" s="1">
        <v>0</v>
      </c>
      <c r="N937" s="8">
        <f>IFERROR(VLOOKUP(A937,constraints!$A$2:$C$4968,3,FALSE),0)</f>
        <v>0.04</v>
      </c>
    </row>
    <row r="938" spans="1:14" x14ac:dyDescent="0.25">
      <c r="A938" s="17" t="s">
        <v>2129</v>
      </c>
      <c r="B938" s="17" t="s">
        <v>2130</v>
      </c>
      <c r="C938" s="17" t="s">
        <v>234</v>
      </c>
      <c r="D938" s="17" t="s">
        <v>20</v>
      </c>
      <c r="E938" s="17" t="s">
        <v>241</v>
      </c>
      <c r="F938" s="17" t="s">
        <v>245</v>
      </c>
      <c r="G938" s="17" t="s">
        <v>267</v>
      </c>
      <c r="H938" s="17" t="s">
        <v>254</v>
      </c>
      <c r="I938" s="17" t="s">
        <v>246</v>
      </c>
      <c r="J938" s="17" t="s">
        <v>277</v>
      </c>
      <c r="K938" s="17" t="s">
        <v>277</v>
      </c>
      <c r="L938" s="17" t="s">
        <v>278</v>
      </c>
      <c r="M938" s="1">
        <v>0</v>
      </c>
      <c r="N938" s="8">
        <f>IFERROR(VLOOKUP(A938,constraints!$A$2:$C$4968,3,FALSE),0)</f>
        <v>0.05</v>
      </c>
    </row>
    <row r="939" spans="1:14" x14ac:dyDescent="0.25">
      <c r="A939" s="17" t="s">
        <v>2131</v>
      </c>
      <c r="B939" s="17" t="s">
        <v>2132</v>
      </c>
      <c r="C939" s="17" t="s">
        <v>234</v>
      </c>
      <c r="D939" s="17" t="s">
        <v>20</v>
      </c>
      <c r="E939" s="17" t="s">
        <v>239</v>
      </c>
      <c r="F939" s="17" t="s">
        <v>243</v>
      </c>
      <c r="G939" s="17" t="s">
        <v>260</v>
      </c>
      <c r="H939" s="17" t="s">
        <v>254</v>
      </c>
      <c r="I939" s="17" t="s">
        <v>246</v>
      </c>
      <c r="J939" s="17" t="s">
        <v>277</v>
      </c>
      <c r="K939" s="17" t="s">
        <v>277</v>
      </c>
      <c r="L939" s="17" t="s">
        <v>293</v>
      </c>
      <c r="M939" s="1">
        <v>0</v>
      </c>
      <c r="N939" s="8">
        <f>IFERROR(VLOOKUP(A939,constraints!$A$2:$C$4968,3,FALSE),0)</f>
        <v>0.05</v>
      </c>
    </row>
    <row r="940" spans="1:14" x14ac:dyDescent="0.25">
      <c r="A940" s="17" t="s">
        <v>2133</v>
      </c>
      <c r="B940" s="17" t="s">
        <v>2134</v>
      </c>
      <c r="C940" s="17" t="s">
        <v>234</v>
      </c>
      <c r="D940" s="17" t="s">
        <v>20</v>
      </c>
      <c r="E940" s="17" t="s">
        <v>240</v>
      </c>
      <c r="F940" s="17" t="s">
        <v>245</v>
      </c>
      <c r="G940" s="17" t="s">
        <v>264</v>
      </c>
      <c r="H940" s="17" t="s">
        <v>254</v>
      </c>
      <c r="I940" s="17" t="s">
        <v>246</v>
      </c>
      <c r="J940" s="17" t="s">
        <v>277</v>
      </c>
      <c r="K940" s="17" t="s">
        <v>277</v>
      </c>
      <c r="L940" s="17" t="s">
        <v>308</v>
      </c>
      <c r="M940" s="1">
        <v>0</v>
      </c>
      <c r="N940" s="8">
        <f>IFERROR(VLOOKUP(A940,constraints!$A$2:$C$4968,3,FALSE),0)</f>
        <v>0.04</v>
      </c>
    </row>
    <row r="941" spans="1:14" x14ac:dyDescent="0.25">
      <c r="A941" s="17" t="s">
        <v>2135</v>
      </c>
      <c r="B941" s="17" t="s">
        <v>2136</v>
      </c>
      <c r="C941" s="17" t="s">
        <v>234</v>
      </c>
      <c r="D941" s="17" t="s">
        <v>20</v>
      </c>
      <c r="E941" s="17" t="s">
        <v>239</v>
      </c>
      <c r="F941" s="17" t="s">
        <v>245</v>
      </c>
      <c r="G941" s="17" t="s">
        <v>256</v>
      </c>
      <c r="H941" s="17" t="s">
        <v>254</v>
      </c>
      <c r="I941" s="17" t="s">
        <v>246</v>
      </c>
      <c r="J941" s="17" t="s">
        <v>277</v>
      </c>
      <c r="K941" s="17" t="s">
        <v>277</v>
      </c>
      <c r="L941" s="17" t="s">
        <v>286</v>
      </c>
      <c r="M941" s="1">
        <v>0</v>
      </c>
      <c r="N941" s="8">
        <f>IFERROR(VLOOKUP(A941,constraints!$A$2:$C$4968,3,FALSE),0)</f>
        <v>0.01</v>
      </c>
    </row>
    <row r="942" spans="1:14" x14ac:dyDescent="0.25">
      <c r="A942" s="17" t="s">
        <v>2137</v>
      </c>
      <c r="B942" s="17" t="s">
        <v>2138</v>
      </c>
      <c r="C942" s="17" t="s">
        <v>234</v>
      </c>
      <c r="D942" s="17" t="s">
        <v>20</v>
      </c>
      <c r="E942" s="17" t="s">
        <v>239</v>
      </c>
      <c r="F942" s="17" t="s">
        <v>243</v>
      </c>
      <c r="G942" s="17" t="s">
        <v>265</v>
      </c>
      <c r="H942" s="17" t="s">
        <v>254</v>
      </c>
      <c r="I942" s="17" t="s">
        <v>246</v>
      </c>
      <c r="J942" s="17" t="s">
        <v>277</v>
      </c>
      <c r="K942" s="17" t="s">
        <v>277</v>
      </c>
      <c r="L942" s="17" t="s">
        <v>293</v>
      </c>
      <c r="M942" s="1">
        <v>0</v>
      </c>
      <c r="N942" s="8">
        <f>IFERROR(VLOOKUP(A942,constraints!$A$2:$C$4968,3,FALSE),0)</f>
        <v>0.03</v>
      </c>
    </row>
    <row r="943" spans="1:14" x14ac:dyDescent="0.25">
      <c r="A943" s="17" t="s">
        <v>2139</v>
      </c>
      <c r="B943" s="17" t="s">
        <v>2140</v>
      </c>
      <c r="C943" s="17" t="s">
        <v>234</v>
      </c>
      <c r="D943" s="17" t="s">
        <v>20</v>
      </c>
      <c r="E943" s="17" t="s">
        <v>239</v>
      </c>
      <c r="F943" s="17" t="s">
        <v>245</v>
      </c>
      <c r="G943" s="17" t="s">
        <v>263</v>
      </c>
      <c r="H943" s="17" t="s">
        <v>254</v>
      </c>
      <c r="I943" s="17" t="s">
        <v>246</v>
      </c>
      <c r="J943" s="17" t="s">
        <v>277</v>
      </c>
      <c r="K943" s="17" t="s">
        <v>277</v>
      </c>
      <c r="L943" s="17" t="s">
        <v>286</v>
      </c>
      <c r="M943" s="1">
        <v>0</v>
      </c>
      <c r="N943" s="8">
        <f>IFERROR(VLOOKUP(A943,constraints!$A$2:$C$4968,3,FALSE),0)</f>
        <v>0.02</v>
      </c>
    </row>
    <row r="944" spans="1:14" x14ac:dyDescent="0.25">
      <c r="A944" s="17" t="s">
        <v>2141</v>
      </c>
      <c r="B944" s="17" t="s">
        <v>2142</v>
      </c>
      <c r="C944" s="17" t="s">
        <v>234</v>
      </c>
      <c r="D944" s="17" t="s">
        <v>20</v>
      </c>
      <c r="E944" s="17" t="s">
        <v>239</v>
      </c>
      <c r="F944" s="17" t="s">
        <v>244</v>
      </c>
      <c r="G944" s="17" t="s">
        <v>262</v>
      </c>
      <c r="H944" s="17" t="s">
        <v>254</v>
      </c>
      <c r="I944" s="17" t="s">
        <v>246</v>
      </c>
      <c r="J944" s="17" t="s">
        <v>277</v>
      </c>
      <c r="K944" s="17" t="s">
        <v>277</v>
      </c>
      <c r="L944" s="17" t="s">
        <v>301</v>
      </c>
      <c r="M944" s="1">
        <v>0</v>
      </c>
      <c r="N944" s="8">
        <f>IFERROR(VLOOKUP(A944,constraints!$A$2:$C$4968,3,FALSE),0)</f>
        <v>0.04</v>
      </c>
    </row>
    <row r="945" spans="1:14" x14ac:dyDescent="0.25">
      <c r="A945" s="17" t="s">
        <v>2143</v>
      </c>
      <c r="B945" s="17" t="s">
        <v>2144</v>
      </c>
      <c r="C945" s="17" t="s">
        <v>234</v>
      </c>
      <c r="D945" s="17" t="s">
        <v>20</v>
      </c>
      <c r="E945" s="17" t="s">
        <v>239</v>
      </c>
      <c r="F945" s="17" t="s">
        <v>245</v>
      </c>
      <c r="G945" s="17" t="s">
        <v>257</v>
      </c>
      <c r="H945" s="17" t="s">
        <v>254</v>
      </c>
      <c r="I945" s="17" t="s">
        <v>246</v>
      </c>
      <c r="J945" s="17" t="s">
        <v>277</v>
      </c>
      <c r="K945" s="17" t="s">
        <v>277</v>
      </c>
      <c r="L945" s="17" t="s">
        <v>286</v>
      </c>
      <c r="M945" s="1">
        <v>0</v>
      </c>
      <c r="N945" s="8">
        <f>IFERROR(VLOOKUP(A945,constraints!$A$2:$C$4968,3,FALSE),0)</f>
        <v>0.01</v>
      </c>
    </row>
    <row r="946" spans="1:14" x14ac:dyDescent="0.25">
      <c r="A946" s="17" t="s">
        <v>2145</v>
      </c>
      <c r="B946" s="17" t="s">
        <v>2146</v>
      </c>
      <c r="C946" s="17" t="s">
        <v>234</v>
      </c>
      <c r="D946" s="17" t="s">
        <v>20</v>
      </c>
      <c r="E946" s="17" t="s">
        <v>239</v>
      </c>
      <c r="F946" s="17" t="s">
        <v>244</v>
      </c>
      <c r="G946" s="17" t="s">
        <v>264</v>
      </c>
      <c r="H946" s="17" t="s">
        <v>254</v>
      </c>
      <c r="I946" s="17" t="s">
        <v>246</v>
      </c>
      <c r="J946" s="17" t="s">
        <v>277</v>
      </c>
      <c r="K946" s="17" t="s">
        <v>277</v>
      </c>
      <c r="L946" s="17" t="s">
        <v>301</v>
      </c>
      <c r="M946" s="1">
        <v>0</v>
      </c>
      <c r="N946" s="8">
        <f>IFERROR(VLOOKUP(A946,constraints!$A$2:$C$4968,3,FALSE),0)</f>
        <v>0.05</v>
      </c>
    </row>
    <row r="947" spans="1:14" x14ac:dyDescent="0.25">
      <c r="A947" s="17" t="s">
        <v>2147</v>
      </c>
      <c r="B947" s="17" t="s">
        <v>2148</v>
      </c>
      <c r="C947" s="17" t="s">
        <v>234</v>
      </c>
      <c r="D947" s="17" t="s">
        <v>20</v>
      </c>
      <c r="E947" s="17" t="s">
        <v>240</v>
      </c>
      <c r="F947" s="17" t="s">
        <v>244</v>
      </c>
      <c r="G947" s="17" t="s">
        <v>267</v>
      </c>
      <c r="H947" s="17" t="s">
        <v>254</v>
      </c>
      <c r="I947" s="17" t="s">
        <v>246</v>
      </c>
      <c r="J947" s="17" t="s">
        <v>277</v>
      </c>
      <c r="K947" s="17" t="s">
        <v>277</v>
      </c>
      <c r="L947" s="17" t="s">
        <v>333</v>
      </c>
      <c r="M947" s="1">
        <v>0</v>
      </c>
      <c r="N947" s="8">
        <f>IFERROR(VLOOKUP(A947,constraints!$A$2:$C$4968,3,FALSE),0)</f>
        <v>0.04</v>
      </c>
    </row>
    <row r="948" spans="1:14" x14ac:dyDescent="0.25">
      <c r="A948" s="17" t="s">
        <v>2149</v>
      </c>
      <c r="B948" s="17" t="s">
        <v>2150</v>
      </c>
      <c r="C948" s="17" t="s">
        <v>234</v>
      </c>
      <c r="D948" s="17" t="s">
        <v>20</v>
      </c>
      <c r="E948" s="17" t="s">
        <v>239</v>
      </c>
      <c r="F948" s="17" t="s">
        <v>244</v>
      </c>
      <c r="G948" s="17" t="s">
        <v>262</v>
      </c>
      <c r="H948" s="17" t="s">
        <v>254</v>
      </c>
      <c r="I948" s="17" t="s">
        <v>246</v>
      </c>
      <c r="J948" s="17" t="s">
        <v>277</v>
      </c>
      <c r="K948" s="17" t="s">
        <v>277</v>
      </c>
      <c r="L948" s="17" t="s">
        <v>301</v>
      </c>
      <c r="M948" s="1">
        <v>0</v>
      </c>
      <c r="N948" s="8">
        <f>IFERROR(VLOOKUP(A948,constraints!$A$2:$C$4968,3,FALSE),0)</f>
        <v>0.05</v>
      </c>
    </row>
    <row r="949" spans="1:14" x14ac:dyDescent="0.25">
      <c r="A949" s="17" t="s">
        <v>2151</v>
      </c>
      <c r="B949" s="17" t="s">
        <v>2152</v>
      </c>
      <c r="C949" s="17" t="s">
        <v>234</v>
      </c>
      <c r="D949" s="17" t="s">
        <v>20</v>
      </c>
      <c r="E949" s="17" t="s">
        <v>239</v>
      </c>
      <c r="F949" s="17" t="s">
        <v>245</v>
      </c>
      <c r="G949" s="17" t="s">
        <v>257</v>
      </c>
      <c r="H949" s="17" t="s">
        <v>254</v>
      </c>
      <c r="I949" s="17" t="s">
        <v>246</v>
      </c>
      <c r="J949" s="17" t="s">
        <v>277</v>
      </c>
      <c r="K949" s="17" t="s">
        <v>277</v>
      </c>
      <c r="L949" s="17" t="s">
        <v>286</v>
      </c>
      <c r="M949" s="1">
        <v>0</v>
      </c>
      <c r="N949" s="8">
        <f>IFERROR(VLOOKUP(A949,constraints!$A$2:$C$4968,3,FALSE),0)</f>
        <v>0.03</v>
      </c>
    </row>
    <row r="950" spans="1:14" x14ac:dyDescent="0.25">
      <c r="A950" s="17" t="s">
        <v>2153</v>
      </c>
      <c r="B950" s="17" t="s">
        <v>2154</v>
      </c>
      <c r="C950" s="17" t="s">
        <v>234</v>
      </c>
      <c r="D950" s="17" t="s">
        <v>20</v>
      </c>
      <c r="E950" s="17" t="s">
        <v>239</v>
      </c>
      <c r="F950" s="17" t="s">
        <v>244</v>
      </c>
      <c r="G950" s="17" t="s">
        <v>262</v>
      </c>
      <c r="H950" s="17" t="s">
        <v>254</v>
      </c>
      <c r="I950" s="17" t="s">
        <v>246</v>
      </c>
      <c r="J950" s="17" t="s">
        <v>277</v>
      </c>
      <c r="K950" s="17" t="s">
        <v>277</v>
      </c>
      <c r="L950" s="17" t="s">
        <v>301</v>
      </c>
      <c r="M950" s="1">
        <v>0</v>
      </c>
      <c r="N950" s="8">
        <f>IFERROR(VLOOKUP(A950,constraints!$A$2:$C$4968,3,FALSE),0)</f>
        <v>0.05</v>
      </c>
    </row>
    <row r="951" spans="1:14" x14ac:dyDescent="0.25">
      <c r="A951" s="17" t="s">
        <v>2155</v>
      </c>
      <c r="B951" s="17" t="s">
        <v>2156</v>
      </c>
      <c r="C951" s="17" t="s">
        <v>234</v>
      </c>
      <c r="D951" s="17" t="s">
        <v>20</v>
      </c>
      <c r="E951" s="17" t="s">
        <v>239</v>
      </c>
      <c r="F951" s="17" t="s">
        <v>245</v>
      </c>
      <c r="G951" s="17" t="s">
        <v>262</v>
      </c>
      <c r="H951" s="17" t="s">
        <v>254</v>
      </c>
      <c r="I951" s="17" t="s">
        <v>246</v>
      </c>
      <c r="J951" s="17" t="s">
        <v>277</v>
      </c>
      <c r="K951" s="17" t="s">
        <v>277</v>
      </c>
      <c r="L951" s="17" t="s">
        <v>286</v>
      </c>
      <c r="M951" s="1">
        <v>0</v>
      </c>
      <c r="N951" s="8">
        <f>IFERROR(VLOOKUP(A951,constraints!$A$2:$C$4968,3,FALSE),0)</f>
        <v>0.05</v>
      </c>
    </row>
    <row r="952" spans="1:14" x14ac:dyDescent="0.25">
      <c r="A952" s="17" t="s">
        <v>2157</v>
      </c>
      <c r="B952" s="17" t="s">
        <v>2158</v>
      </c>
      <c r="C952" s="17" t="s">
        <v>234</v>
      </c>
      <c r="D952" s="17" t="s">
        <v>20</v>
      </c>
      <c r="E952" s="17" t="s">
        <v>239</v>
      </c>
      <c r="F952" s="17" t="s">
        <v>244</v>
      </c>
      <c r="G952" s="17" t="s">
        <v>262</v>
      </c>
      <c r="H952" s="17" t="s">
        <v>254</v>
      </c>
      <c r="I952" s="17" t="s">
        <v>246</v>
      </c>
      <c r="J952" s="17" t="s">
        <v>277</v>
      </c>
      <c r="K952" s="17" t="s">
        <v>277</v>
      </c>
      <c r="L952" s="17" t="s">
        <v>301</v>
      </c>
      <c r="M952" s="1">
        <v>0</v>
      </c>
      <c r="N952" s="8">
        <f>IFERROR(VLOOKUP(A952,constraints!$A$2:$C$4968,3,FALSE),0)</f>
        <v>0.02</v>
      </c>
    </row>
    <row r="953" spans="1:14" x14ac:dyDescent="0.25">
      <c r="A953" s="17" t="s">
        <v>2159</v>
      </c>
      <c r="B953" s="17" t="s">
        <v>2160</v>
      </c>
      <c r="C953" s="17" t="s">
        <v>234</v>
      </c>
      <c r="D953" s="17" t="s">
        <v>20</v>
      </c>
      <c r="E953" s="17" t="s">
        <v>239</v>
      </c>
      <c r="F953" s="17" t="s">
        <v>245</v>
      </c>
      <c r="G953" s="17" t="s">
        <v>267</v>
      </c>
      <c r="H953" s="17" t="s">
        <v>254</v>
      </c>
      <c r="I953" s="17" t="s">
        <v>246</v>
      </c>
      <c r="J953" s="17" t="s">
        <v>277</v>
      </c>
      <c r="K953" s="17" t="s">
        <v>277</v>
      </c>
      <c r="L953" s="17" t="s">
        <v>286</v>
      </c>
      <c r="M953" s="1">
        <v>0</v>
      </c>
      <c r="N953" s="8">
        <f>IFERROR(VLOOKUP(A953,constraints!$A$2:$C$4968,3,FALSE),0)</f>
        <v>0.01</v>
      </c>
    </row>
    <row r="954" spans="1:14" x14ac:dyDescent="0.25">
      <c r="A954" s="17" t="s">
        <v>2161</v>
      </c>
      <c r="B954" s="17" t="s">
        <v>2162</v>
      </c>
      <c r="C954" s="17" t="s">
        <v>234</v>
      </c>
      <c r="D954" s="17" t="s">
        <v>20</v>
      </c>
      <c r="E954" s="17" t="s">
        <v>239</v>
      </c>
      <c r="F954" s="17" t="s">
        <v>245</v>
      </c>
      <c r="G954" s="17" t="s">
        <v>263</v>
      </c>
      <c r="H954" s="17" t="s">
        <v>254</v>
      </c>
      <c r="I954" s="17" t="s">
        <v>246</v>
      </c>
      <c r="J954" s="17" t="s">
        <v>277</v>
      </c>
      <c r="K954" s="17" t="s">
        <v>277</v>
      </c>
      <c r="L954" s="17" t="s">
        <v>286</v>
      </c>
      <c r="M954" s="1">
        <v>0</v>
      </c>
      <c r="N954" s="8">
        <f>IFERROR(VLOOKUP(A954,constraints!$A$2:$C$4968,3,FALSE),0)</f>
        <v>0.02</v>
      </c>
    </row>
    <row r="955" spans="1:14" x14ac:dyDescent="0.25">
      <c r="A955" s="17" t="s">
        <v>2163</v>
      </c>
      <c r="B955" s="17" t="s">
        <v>2164</v>
      </c>
      <c r="C955" s="17" t="s">
        <v>234</v>
      </c>
      <c r="D955" s="17" t="s">
        <v>20</v>
      </c>
      <c r="E955" s="17" t="s">
        <v>239</v>
      </c>
      <c r="F955" s="17" t="s">
        <v>243</v>
      </c>
      <c r="G955" s="17" t="s">
        <v>264</v>
      </c>
      <c r="H955" s="17" t="s">
        <v>254</v>
      </c>
      <c r="I955" s="17" t="s">
        <v>246</v>
      </c>
      <c r="J955" s="17" t="s">
        <v>277</v>
      </c>
      <c r="K955" s="17" t="s">
        <v>277</v>
      </c>
      <c r="L955" s="17" t="s">
        <v>293</v>
      </c>
      <c r="M955" s="1">
        <v>0</v>
      </c>
      <c r="N955" s="8">
        <f>IFERROR(VLOOKUP(A955,constraints!$A$2:$C$4968,3,FALSE),0)</f>
        <v>0.02</v>
      </c>
    </row>
    <row r="956" spans="1:14" x14ac:dyDescent="0.25">
      <c r="A956" s="17" t="s">
        <v>2165</v>
      </c>
      <c r="B956" s="17" t="s">
        <v>2166</v>
      </c>
      <c r="C956" s="17" t="s">
        <v>234</v>
      </c>
      <c r="D956" s="17" t="s">
        <v>20</v>
      </c>
      <c r="E956" s="17" t="s">
        <v>239</v>
      </c>
      <c r="F956" s="17" t="s">
        <v>243</v>
      </c>
      <c r="G956" s="17" t="s">
        <v>256</v>
      </c>
      <c r="H956" s="17" t="s">
        <v>254</v>
      </c>
      <c r="I956" s="17" t="s">
        <v>246</v>
      </c>
      <c r="J956" s="17" t="s">
        <v>277</v>
      </c>
      <c r="K956" s="17" t="s">
        <v>277</v>
      </c>
      <c r="L956" s="17" t="s">
        <v>293</v>
      </c>
      <c r="M956" s="1">
        <v>0</v>
      </c>
      <c r="N956" s="8">
        <f>IFERROR(VLOOKUP(A956,constraints!$A$2:$C$4968,3,FALSE),0)</f>
        <v>0.01</v>
      </c>
    </row>
    <row r="957" spans="1:14" x14ac:dyDescent="0.25">
      <c r="A957" s="17" t="s">
        <v>2167</v>
      </c>
      <c r="B957" s="17" t="s">
        <v>2168</v>
      </c>
      <c r="C957" s="17" t="s">
        <v>234</v>
      </c>
      <c r="D957" s="17" t="s">
        <v>20</v>
      </c>
      <c r="E957" s="17" t="s">
        <v>239</v>
      </c>
      <c r="F957" s="17" t="s">
        <v>245</v>
      </c>
      <c r="G957" s="17" t="s">
        <v>262</v>
      </c>
      <c r="H957" s="17" t="s">
        <v>254</v>
      </c>
      <c r="I957" s="17" t="s">
        <v>246</v>
      </c>
      <c r="J957" s="17" t="s">
        <v>277</v>
      </c>
      <c r="K957" s="17" t="s">
        <v>277</v>
      </c>
      <c r="L957" s="17" t="s">
        <v>286</v>
      </c>
      <c r="M957" s="1">
        <v>0</v>
      </c>
      <c r="N957" s="8">
        <f>IFERROR(VLOOKUP(A957,constraints!$A$2:$C$4968,3,FALSE),0)</f>
        <v>0.05</v>
      </c>
    </row>
    <row r="958" spans="1:14" x14ac:dyDescent="0.25">
      <c r="A958" s="17" t="s">
        <v>2169</v>
      </c>
      <c r="B958" s="17" t="s">
        <v>2170</v>
      </c>
      <c r="C958" s="17" t="s">
        <v>234</v>
      </c>
      <c r="D958" s="17" t="s">
        <v>20</v>
      </c>
      <c r="E958" s="17" t="s">
        <v>239</v>
      </c>
      <c r="F958" s="17" t="s">
        <v>243</v>
      </c>
      <c r="G958" s="17" t="s">
        <v>257</v>
      </c>
      <c r="H958" s="17" t="s">
        <v>254</v>
      </c>
      <c r="I958" s="17" t="s">
        <v>246</v>
      </c>
      <c r="J958" s="17" t="s">
        <v>277</v>
      </c>
      <c r="K958" s="17" t="s">
        <v>277</v>
      </c>
      <c r="L958" s="17" t="s">
        <v>293</v>
      </c>
      <c r="M958" s="1">
        <v>0</v>
      </c>
      <c r="N958" s="8">
        <f>IFERROR(VLOOKUP(A958,constraints!$A$2:$C$4968,3,FALSE),0)</f>
        <v>0.01</v>
      </c>
    </row>
    <row r="959" spans="1:14" x14ac:dyDescent="0.25">
      <c r="A959" s="17" t="s">
        <v>2171</v>
      </c>
      <c r="B959" s="17" t="s">
        <v>2172</v>
      </c>
      <c r="C959" s="17" t="s">
        <v>234</v>
      </c>
      <c r="D959" s="17" t="s">
        <v>20</v>
      </c>
      <c r="E959" s="17" t="s">
        <v>239</v>
      </c>
      <c r="F959" s="17" t="s">
        <v>244</v>
      </c>
      <c r="G959" s="17" t="s">
        <v>265</v>
      </c>
      <c r="H959" s="17" t="s">
        <v>254</v>
      </c>
      <c r="I959" s="17" t="s">
        <v>246</v>
      </c>
      <c r="J959" s="17" t="s">
        <v>277</v>
      </c>
      <c r="K959" s="17" t="s">
        <v>277</v>
      </c>
      <c r="L959" s="17" t="s">
        <v>301</v>
      </c>
      <c r="M959" s="1">
        <v>0</v>
      </c>
      <c r="N959" s="8">
        <f>IFERROR(VLOOKUP(A959,constraints!$A$2:$C$4968,3,FALSE),0)</f>
        <v>0.03</v>
      </c>
    </row>
    <row r="960" spans="1:14" x14ac:dyDescent="0.25">
      <c r="A960" s="17" t="s">
        <v>2173</v>
      </c>
      <c r="B960" s="17" t="s">
        <v>2174</v>
      </c>
      <c r="C960" s="17" t="s">
        <v>234</v>
      </c>
      <c r="D960" s="17" t="s">
        <v>20</v>
      </c>
      <c r="E960" s="17" t="s">
        <v>241</v>
      </c>
      <c r="F960" s="17" t="s">
        <v>243</v>
      </c>
      <c r="G960" s="17" t="s">
        <v>264</v>
      </c>
      <c r="H960" s="17" t="s">
        <v>254</v>
      </c>
      <c r="I960" s="17" t="s">
        <v>246</v>
      </c>
      <c r="J960" s="17" t="s">
        <v>277</v>
      </c>
      <c r="K960" s="17" t="s">
        <v>277</v>
      </c>
      <c r="L960" s="17" t="s">
        <v>356</v>
      </c>
      <c r="M960" s="1">
        <v>0</v>
      </c>
      <c r="N960" s="8">
        <f>IFERROR(VLOOKUP(A960,constraints!$A$2:$C$4968,3,FALSE),0)</f>
        <v>0.04</v>
      </c>
    </row>
    <row r="961" spans="1:14" x14ac:dyDescent="0.25">
      <c r="A961" s="17" t="s">
        <v>2175</v>
      </c>
      <c r="B961" s="17" t="s">
        <v>2176</v>
      </c>
      <c r="C961" s="17" t="s">
        <v>234</v>
      </c>
      <c r="D961" s="17" t="s">
        <v>20</v>
      </c>
      <c r="E961" s="17" t="s">
        <v>240</v>
      </c>
      <c r="F961" s="17" t="s">
        <v>244</v>
      </c>
      <c r="G961" s="17" t="s">
        <v>256</v>
      </c>
      <c r="H961" s="17" t="s">
        <v>254</v>
      </c>
      <c r="I961" s="17" t="s">
        <v>246</v>
      </c>
      <c r="J961" s="17" t="s">
        <v>277</v>
      </c>
      <c r="K961" s="17" t="s">
        <v>277</v>
      </c>
      <c r="L961" s="17" t="s">
        <v>333</v>
      </c>
      <c r="M961" s="1">
        <v>0</v>
      </c>
      <c r="N961" s="8">
        <f>IFERROR(VLOOKUP(A961,constraints!$A$2:$C$4968,3,FALSE),0)</f>
        <v>0.04</v>
      </c>
    </row>
    <row r="962" spans="1:14" x14ac:dyDescent="0.25">
      <c r="A962" s="17" t="s">
        <v>2177</v>
      </c>
      <c r="B962" s="17" t="s">
        <v>2178</v>
      </c>
      <c r="C962" s="17" t="s">
        <v>234</v>
      </c>
      <c r="D962" s="17" t="s">
        <v>20</v>
      </c>
      <c r="E962" s="17" t="s">
        <v>239</v>
      </c>
      <c r="F962" s="17" t="s">
        <v>243</v>
      </c>
      <c r="G962" s="17" t="s">
        <v>257</v>
      </c>
      <c r="H962" s="17" t="s">
        <v>254</v>
      </c>
      <c r="I962" s="17" t="s">
        <v>246</v>
      </c>
      <c r="J962" s="17" t="s">
        <v>277</v>
      </c>
      <c r="K962" s="17" t="s">
        <v>277</v>
      </c>
      <c r="L962" s="17" t="s">
        <v>293</v>
      </c>
      <c r="M962" s="1">
        <v>0</v>
      </c>
      <c r="N962" s="8">
        <f>IFERROR(VLOOKUP(A962,constraints!$A$2:$C$4968,3,FALSE),0)</f>
        <v>0.01</v>
      </c>
    </row>
    <row r="963" spans="1:14" x14ac:dyDescent="0.25">
      <c r="A963" s="17" t="s">
        <v>2179</v>
      </c>
      <c r="B963" s="17" t="s">
        <v>2180</v>
      </c>
      <c r="C963" s="17" t="s">
        <v>234</v>
      </c>
      <c r="D963" s="17" t="s">
        <v>20</v>
      </c>
      <c r="E963" s="17" t="s">
        <v>239</v>
      </c>
      <c r="F963" s="17" t="s">
        <v>244</v>
      </c>
      <c r="G963" s="17" t="s">
        <v>267</v>
      </c>
      <c r="H963" s="17" t="s">
        <v>254</v>
      </c>
      <c r="I963" s="17" t="s">
        <v>246</v>
      </c>
      <c r="J963" s="17" t="s">
        <v>277</v>
      </c>
      <c r="K963" s="17" t="s">
        <v>277</v>
      </c>
      <c r="L963" s="17" t="s">
        <v>301</v>
      </c>
      <c r="M963" s="1">
        <v>0</v>
      </c>
      <c r="N963" s="8">
        <f>IFERROR(VLOOKUP(A963,constraints!$A$2:$C$4968,3,FALSE),0)</f>
        <v>0.01</v>
      </c>
    </row>
    <row r="964" spans="1:14" x14ac:dyDescent="0.25">
      <c r="A964" s="17" t="s">
        <v>2181</v>
      </c>
      <c r="B964" s="17" t="s">
        <v>2182</v>
      </c>
      <c r="C964" s="17" t="s">
        <v>234</v>
      </c>
      <c r="D964" s="17" t="s">
        <v>20</v>
      </c>
      <c r="E964" s="17" t="s">
        <v>239</v>
      </c>
      <c r="F964" s="17" t="s">
        <v>245</v>
      </c>
      <c r="G964" s="17" t="s">
        <v>267</v>
      </c>
      <c r="H964" s="17" t="s">
        <v>254</v>
      </c>
      <c r="I964" s="17" t="s">
        <v>246</v>
      </c>
      <c r="J964" s="17" t="s">
        <v>277</v>
      </c>
      <c r="K964" s="17" t="s">
        <v>277</v>
      </c>
      <c r="L964" s="17" t="s">
        <v>286</v>
      </c>
      <c r="M964" s="1">
        <v>0</v>
      </c>
      <c r="N964" s="8">
        <f>IFERROR(VLOOKUP(A964,constraints!$A$2:$C$4968,3,FALSE),0)</f>
        <v>0.03</v>
      </c>
    </row>
    <row r="965" spans="1:14" x14ac:dyDescent="0.25">
      <c r="A965" s="17" t="s">
        <v>2183</v>
      </c>
      <c r="B965" s="17" t="s">
        <v>2184</v>
      </c>
      <c r="C965" s="17" t="s">
        <v>234</v>
      </c>
      <c r="D965" s="17" t="s">
        <v>20</v>
      </c>
      <c r="E965" s="17" t="s">
        <v>241</v>
      </c>
      <c r="F965" s="17" t="s">
        <v>244</v>
      </c>
      <c r="G965" s="17" t="s">
        <v>264</v>
      </c>
      <c r="H965" s="17" t="s">
        <v>254</v>
      </c>
      <c r="I965" s="17" t="s">
        <v>246</v>
      </c>
      <c r="J965" s="17" t="s">
        <v>277</v>
      </c>
      <c r="K965" s="17" t="s">
        <v>277</v>
      </c>
      <c r="L965" s="17" t="s">
        <v>296</v>
      </c>
      <c r="M965" s="1">
        <v>0</v>
      </c>
      <c r="N965" s="8">
        <f>IFERROR(VLOOKUP(A965,constraints!$A$2:$C$4968,3,FALSE),0)</f>
        <v>0.01</v>
      </c>
    </row>
    <row r="966" spans="1:14" x14ac:dyDescent="0.25">
      <c r="A966" s="17" t="s">
        <v>2185</v>
      </c>
      <c r="B966" s="17" t="s">
        <v>2186</v>
      </c>
      <c r="C966" s="17" t="s">
        <v>234</v>
      </c>
      <c r="D966" s="17" t="s">
        <v>20</v>
      </c>
      <c r="E966" s="17" t="s">
        <v>239</v>
      </c>
      <c r="F966" s="17" t="s">
        <v>243</v>
      </c>
      <c r="G966" s="17" t="s">
        <v>265</v>
      </c>
      <c r="H966" s="17" t="s">
        <v>254</v>
      </c>
      <c r="I966" s="17" t="s">
        <v>246</v>
      </c>
      <c r="J966" s="17" t="s">
        <v>277</v>
      </c>
      <c r="K966" s="17" t="s">
        <v>277</v>
      </c>
      <c r="L966" s="17" t="s">
        <v>293</v>
      </c>
      <c r="M966" s="1">
        <v>0</v>
      </c>
      <c r="N966" s="8">
        <f>IFERROR(VLOOKUP(A966,constraints!$A$2:$C$4968,3,FALSE),0)</f>
        <v>0.03</v>
      </c>
    </row>
    <row r="967" spans="1:14" x14ac:dyDescent="0.25">
      <c r="A967" s="17" t="s">
        <v>2187</v>
      </c>
      <c r="B967" s="17" t="s">
        <v>2186</v>
      </c>
      <c r="C967" s="17" t="s">
        <v>234</v>
      </c>
      <c r="D967" s="17" t="s">
        <v>20</v>
      </c>
      <c r="E967" s="17" t="s">
        <v>239</v>
      </c>
      <c r="F967" s="17" t="s">
        <v>243</v>
      </c>
      <c r="G967" s="17" t="s">
        <v>265</v>
      </c>
      <c r="H967" s="17" t="s">
        <v>254</v>
      </c>
      <c r="I967" s="17" t="s">
        <v>246</v>
      </c>
      <c r="J967" s="17" t="s">
        <v>277</v>
      </c>
      <c r="K967" s="17" t="s">
        <v>277</v>
      </c>
      <c r="L967" s="17" t="s">
        <v>293</v>
      </c>
      <c r="M967" s="1">
        <v>0</v>
      </c>
      <c r="N967" s="8">
        <f>IFERROR(VLOOKUP(A967,constraints!$A$2:$C$4968,3,FALSE),0)</f>
        <v>0.04</v>
      </c>
    </row>
    <row r="968" spans="1:14" x14ac:dyDescent="0.25">
      <c r="A968" s="17" t="s">
        <v>2188</v>
      </c>
      <c r="B968" s="17" t="s">
        <v>2189</v>
      </c>
      <c r="C968" s="17" t="s">
        <v>234</v>
      </c>
      <c r="D968" s="17" t="s">
        <v>20</v>
      </c>
      <c r="E968" s="17" t="s">
        <v>239</v>
      </c>
      <c r="F968" s="17" t="s">
        <v>245</v>
      </c>
      <c r="G968" s="17" t="s">
        <v>263</v>
      </c>
      <c r="H968" s="17" t="s">
        <v>254</v>
      </c>
      <c r="I968" s="17" t="s">
        <v>246</v>
      </c>
      <c r="J968" s="17" t="s">
        <v>277</v>
      </c>
      <c r="K968" s="17" t="s">
        <v>277</v>
      </c>
      <c r="L968" s="17" t="s">
        <v>286</v>
      </c>
      <c r="M968" s="1">
        <v>0</v>
      </c>
      <c r="N968" s="8">
        <f>IFERROR(VLOOKUP(A968,constraints!$A$2:$C$4968,3,FALSE),0)</f>
        <v>0.01</v>
      </c>
    </row>
    <row r="969" spans="1:14" x14ac:dyDescent="0.25">
      <c r="A969" s="17" t="s">
        <v>2190</v>
      </c>
      <c r="B969" s="17" t="s">
        <v>2191</v>
      </c>
      <c r="C969" s="17" t="s">
        <v>234</v>
      </c>
      <c r="D969" s="17" t="s">
        <v>20</v>
      </c>
      <c r="E969" s="17" t="s">
        <v>239</v>
      </c>
      <c r="F969" s="17" t="s">
        <v>243</v>
      </c>
      <c r="G969" s="17" t="s">
        <v>257</v>
      </c>
      <c r="H969" s="17" t="s">
        <v>254</v>
      </c>
      <c r="I969" s="17" t="s">
        <v>246</v>
      </c>
      <c r="J969" s="17" t="s">
        <v>277</v>
      </c>
      <c r="K969" s="17" t="s">
        <v>277</v>
      </c>
      <c r="L969" s="17" t="s">
        <v>293</v>
      </c>
      <c r="M969" s="1">
        <v>0</v>
      </c>
      <c r="N969" s="8">
        <f>IFERROR(VLOOKUP(A969,constraints!$A$2:$C$4968,3,FALSE),0)</f>
        <v>0.01</v>
      </c>
    </row>
    <row r="970" spans="1:14" x14ac:dyDescent="0.25">
      <c r="A970" s="17" t="s">
        <v>2192</v>
      </c>
      <c r="B970" s="17" t="s">
        <v>2193</v>
      </c>
      <c r="C970" s="17" t="s">
        <v>234</v>
      </c>
      <c r="D970" s="17" t="s">
        <v>20</v>
      </c>
      <c r="E970" s="17" t="s">
        <v>239</v>
      </c>
      <c r="F970" s="17" t="s">
        <v>245</v>
      </c>
      <c r="G970" s="17" t="s">
        <v>260</v>
      </c>
      <c r="H970" s="17" t="s">
        <v>254</v>
      </c>
      <c r="I970" s="17" t="s">
        <v>246</v>
      </c>
      <c r="J970" s="17" t="s">
        <v>277</v>
      </c>
      <c r="K970" s="17" t="s">
        <v>277</v>
      </c>
      <c r="L970" s="17" t="s">
        <v>286</v>
      </c>
      <c r="M970" s="1">
        <v>0</v>
      </c>
      <c r="N970" s="8">
        <f>IFERROR(VLOOKUP(A970,constraints!$A$2:$C$4968,3,FALSE),0)</f>
        <v>0.01</v>
      </c>
    </row>
    <row r="971" spans="1:14" x14ac:dyDescent="0.25">
      <c r="A971" s="17" t="s">
        <v>2194</v>
      </c>
      <c r="B971" s="17" t="s">
        <v>2195</v>
      </c>
      <c r="C971" s="17" t="s">
        <v>234</v>
      </c>
      <c r="D971" s="17" t="s">
        <v>20</v>
      </c>
      <c r="E971" s="17" t="s">
        <v>239</v>
      </c>
      <c r="F971" s="17" t="s">
        <v>243</v>
      </c>
      <c r="G971" s="17" t="s">
        <v>257</v>
      </c>
      <c r="H971" s="17" t="s">
        <v>254</v>
      </c>
      <c r="I971" s="17" t="s">
        <v>246</v>
      </c>
      <c r="J971" s="17" t="s">
        <v>277</v>
      </c>
      <c r="K971" s="17" t="s">
        <v>277</v>
      </c>
      <c r="L971" s="17" t="s">
        <v>293</v>
      </c>
      <c r="M971" s="1">
        <v>0</v>
      </c>
      <c r="N971" s="8">
        <f>IFERROR(VLOOKUP(A971,constraints!$A$2:$C$4968,3,FALSE),0)</f>
        <v>0.03</v>
      </c>
    </row>
    <row r="972" spans="1:14" x14ac:dyDescent="0.25">
      <c r="A972" s="17" t="s">
        <v>2196</v>
      </c>
      <c r="B972" s="17" t="s">
        <v>2197</v>
      </c>
      <c r="C972" s="17" t="s">
        <v>234</v>
      </c>
      <c r="D972" s="17" t="s">
        <v>20</v>
      </c>
      <c r="E972" s="17" t="s">
        <v>240</v>
      </c>
      <c r="F972" s="17" t="s">
        <v>245</v>
      </c>
      <c r="G972" s="17" t="s">
        <v>264</v>
      </c>
      <c r="H972" s="17" t="s">
        <v>254</v>
      </c>
      <c r="I972" s="17" t="s">
        <v>246</v>
      </c>
      <c r="J972" s="17" t="s">
        <v>277</v>
      </c>
      <c r="K972" s="17" t="s">
        <v>277</v>
      </c>
      <c r="L972" s="17" t="s">
        <v>308</v>
      </c>
      <c r="M972" s="1">
        <v>0</v>
      </c>
      <c r="N972" s="8">
        <f>IFERROR(VLOOKUP(A972,constraints!$A$2:$C$4968,3,FALSE),0)</f>
        <v>0.05</v>
      </c>
    </row>
    <row r="973" spans="1:14" x14ac:dyDescent="0.25">
      <c r="A973" s="17" t="s">
        <v>2198</v>
      </c>
      <c r="B973" s="17" t="s">
        <v>2199</v>
      </c>
      <c r="C973" s="17" t="s">
        <v>234</v>
      </c>
      <c r="D973" s="17" t="s">
        <v>20</v>
      </c>
      <c r="E973" s="17" t="s">
        <v>240</v>
      </c>
      <c r="F973" s="17" t="s">
        <v>245</v>
      </c>
      <c r="G973" s="17" t="s">
        <v>263</v>
      </c>
      <c r="H973" s="17" t="s">
        <v>254</v>
      </c>
      <c r="I973" s="17" t="s">
        <v>246</v>
      </c>
      <c r="J973" s="17" t="s">
        <v>277</v>
      </c>
      <c r="K973" s="17" t="s">
        <v>277</v>
      </c>
      <c r="L973" s="17" t="s">
        <v>308</v>
      </c>
      <c r="M973" s="1">
        <v>0</v>
      </c>
      <c r="N973" s="8">
        <f>IFERROR(VLOOKUP(A973,constraints!$A$2:$C$4968,3,FALSE),0)</f>
        <v>0.04</v>
      </c>
    </row>
    <row r="974" spans="1:14" x14ac:dyDescent="0.25">
      <c r="A974" s="17" t="s">
        <v>2200</v>
      </c>
      <c r="B974" s="17" t="s">
        <v>2201</v>
      </c>
      <c r="C974" s="17" t="s">
        <v>234</v>
      </c>
      <c r="D974" s="17" t="s">
        <v>20</v>
      </c>
      <c r="E974" s="17" t="s">
        <v>239</v>
      </c>
      <c r="F974" s="17" t="s">
        <v>243</v>
      </c>
      <c r="G974" s="17" t="s">
        <v>257</v>
      </c>
      <c r="H974" s="17" t="s">
        <v>254</v>
      </c>
      <c r="I974" s="17" t="s">
        <v>246</v>
      </c>
      <c r="J974" s="17" t="s">
        <v>277</v>
      </c>
      <c r="K974" s="17" t="s">
        <v>277</v>
      </c>
      <c r="L974" s="17" t="s">
        <v>293</v>
      </c>
      <c r="M974" s="1">
        <v>0</v>
      </c>
      <c r="N974" s="8">
        <f>IFERROR(VLOOKUP(A974,constraints!$A$2:$C$4968,3,FALSE),0)</f>
        <v>0.03</v>
      </c>
    </row>
    <row r="975" spans="1:14" x14ac:dyDescent="0.25">
      <c r="A975" s="17" t="s">
        <v>2202</v>
      </c>
      <c r="B975" s="17" t="s">
        <v>2203</v>
      </c>
      <c r="C975" s="17" t="s">
        <v>234</v>
      </c>
      <c r="D975" s="17" t="s">
        <v>20</v>
      </c>
      <c r="E975" s="17" t="s">
        <v>239</v>
      </c>
      <c r="F975" s="17" t="s">
        <v>243</v>
      </c>
      <c r="G975" s="17" t="s">
        <v>262</v>
      </c>
      <c r="H975" s="17" t="s">
        <v>254</v>
      </c>
      <c r="I975" s="17" t="s">
        <v>246</v>
      </c>
      <c r="J975" s="17" t="s">
        <v>277</v>
      </c>
      <c r="K975" s="17" t="s">
        <v>277</v>
      </c>
      <c r="L975" s="17" t="s">
        <v>293</v>
      </c>
      <c r="M975" s="1">
        <v>0</v>
      </c>
      <c r="N975" s="8">
        <f>IFERROR(VLOOKUP(A975,constraints!$A$2:$C$4968,3,FALSE),0)</f>
        <v>0.02</v>
      </c>
    </row>
    <row r="976" spans="1:14" x14ac:dyDescent="0.25">
      <c r="A976" s="17" t="s">
        <v>2204</v>
      </c>
      <c r="B976" s="17" t="s">
        <v>2205</v>
      </c>
      <c r="C976" s="17" t="s">
        <v>234</v>
      </c>
      <c r="D976" s="17" t="s">
        <v>20</v>
      </c>
      <c r="E976" s="17" t="s">
        <v>239</v>
      </c>
      <c r="F976" s="17" t="s">
        <v>244</v>
      </c>
      <c r="G976" s="17" t="s">
        <v>264</v>
      </c>
      <c r="H976" s="17" t="s">
        <v>254</v>
      </c>
      <c r="I976" s="17" t="s">
        <v>246</v>
      </c>
      <c r="J976" s="17" t="s">
        <v>277</v>
      </c>
      <c r="K976" s="17" t="s">
        <v>277</v>
      </c>
      <c r="L976" s="17" t="s">
        <v>301</v>
      </c>
      <c r="M976" s="1">
        <v>0</v>
      </c>
      <c r="N976" s="8">
        <f>IFERROR(VLOOKUP(A976,constraints!$A$2:$C$4968,3,FALSE),0)</f>
        <v>0.03</v>
      </c>
    </row>
    <row r="977" spans="1:14" x14ac:dyDescent="0.25">
      <c r="A977" s="17" t="s">
        <v>2206</v>
      </c>
      <c r="B977" s="17" t="s">
        <v>2207</v>
      </c>
      <c r="C977" s="17" t="s">
        <v>234</v>
      </c>
      <c r="D977" s="17" t="s">
        <v>20</v>
      </c>
      <c r="E977" s="17" t="s">
        <v>239</v>
      </c>
      <c r="F977" s="17" t="s">
        <v>243</v>
      </c>
      <c r="G977" s="17" t="s">
        <v>257</v>
      </c>
      <c r="H977" s="17" t="s">
        <v>254</v>
      </c>
      <c r="I977" s="17" t="s">
        <v>246</v>
      </c>
      <c r="J977" s="17" t="s">
        <v>277</v>
      </c>
      <c r="K977" s="17" t="s">
        <v>277</v>
      </c>
      <c r="L977" s="17" t="s">
        <v>293</v>
      </c>
      <c r="M977" s="1">
        <v>0</v>
      </c>
      <c r="N977" s="8">
        <f>IFERROR(VLOOKUP(A977,constraints!$A$2:$C$4968,3,FALSE),0)</f>
        <v>0.01</v>
      </c>
    </row>
    <row r="978" spans="1:14" x14ac:dyDescent="0.25">
      <c r="A978" s="17" t="s">
        <v>63</v>
      </c>
      <c r="B978" s="17" t="s">
        <v>2208</v>
      </c>
      <c r="C978" s="17" t="s">
        <v>234</v>
      </c>
      <c r="D978" s="17" t="s">
        <v>20</v>
      </c>
      <c r="E978" s="17" t="s">
        <v>241</v>
      </c>
      <c r="F978" s="17" t="s">
        <v>244</v>
      </c>
      <c r="G978" s="17" t="s">
        <v>263</v>
      </c>
      <c r="H978" s="17" t="s">
        <v>254</v>
      </c>
      <c r="I978" s="17" t="s">
        <v>246</v>
      </c>
      <c r="J978" s="17" t="s">
        <v>277</v>
      </c>
      <c r="K978" s="17" t="s">
        <v>277</v>
      </c>
      <c r="L978" s="17" t="s">
        <v>296</v>
      </c>
      <c r="M978" s="1">
        <v>0</v>
      </c>
      <c r="N978" s="8">
        <f>IFERROR(VLOOKUP(A978,constraints!$A$2:$C$4968,3,FALSE),0)</f>
        <v>0.05</v>
      </c>
    </row>
    <row r="979" spans="1:14" x14ac:dyDescent="0.25">
      <c r="A979" s="17" t="s">
        <v>2209</v>
      </c>
      <c r="B979" s="17" t="s">
        <v>2210</v>
      </c>
      <c r="C979" s="17" t="s">
        <v>234</v>
      </c>
      <c r="D979" s="17" t="s">
        <v>20</v>
      </c>
      <c r="E979" s="17" t="s">
        <v>241</v>
      </c>
      <c r="F979" s="17" t="s">
        <v>244</v>
      </c>
      <c r="G979" s="17" t="s">
        <v>258</v>
      </c>
      <c r="H979" s="17" t="s">
        <v>254</v>
      </c>
      <c r="I979" s="17" t="s">
        <v>246</v>
      </c>
      <c r="J979" s="17" t="s">
        <v>277</v>
      </c>
      <c r="K979" s="17" t="s">
        <v>277</v>
      </c>
      <c r="L979" s="17" t="s">
        <v>296</v>
      </c>
      <c r="M979" s="1">
        <v>0</v>
      </c>
      <c r="N979" s="8">
        <f>IFERROR(VLOOKUP(A979,constraints!$A$2:$C$4968,3,FALSE),0)</f>
        <v>0.04</v>
      </c>
    </row>
    <row r="980" spans="1:14" x14ac:dyDescent="0.25">
      <c r="A980" s="17" t="s">
        <v>2211</v>
      </c>
      <c r="B980" s="17" t="s">
        <v>2212</v>
      </c>
      <c r="C980" s="17" t="s">
        <v>234</v>
      </c>
      <c r="D980" s="17" t="s">
        <v>20</v>
      </c>
      <c r="E980" s="17" t="s">
        <v>239</v>
      </c>
      <c r="F980" s="17" t="s">
        <v>245</v>
      </c>
      <c r="G980" s="17" t="s">
        <v>263</v>
      </c>
      <c r="H980" s="17" t="s">
        <v>254</v>
      </c>
      <c r="I980" s="17" t="s">
        <v>246</v>
      </c>
      <c r="J980" s="17" t="s">
        <v>277</v>
      </c>
      <c r="K980" s="17" t="s">
        <v>277</v>
      </c>
      <c r="L980" s="17" t="s">
        <v>286</v>
      </c>
      <c r="M980" s="1">
        <v>0</v>
      </c>
      <c r="N980" s="8">
        <f>IFERROR(VLOOKUP(A980,constraints!$A$2:$C$4968,3,FALSE),0)</f>
        <v>0.02</v>
      </c>
    </row>
    <row r="981" spans="1:14" x14ac:dyDescent="0.25">
      <c r="A981" s="17" t="s">
        <v>2213</v>
      </c>
      <c r="B981" s="17" t="s">
        <v>2214</v>
      </c>
      <c r="C981" s="17" t="s">
        <v>234</v>
      </c>
      <c r="D981" s="17" t="s">
        <v>20</v>
      </c>
      <c r="E981" s="17" t="s">
        <v>240</v>
      </c>
      <c r="F981" s="17" t="s">
        <v>244</v>
      </c>
      <c r="G981" s="17" t="s">
        <v>262</v>
      </c>
      <c r="H981" s="17" t="s">
        <v>254</v>
      </c>
      <c r="I981" s="17" t="s">
        <v>246</v>
      </c>
      <c r="J981" s="17" t="s">
        <v>277</v>
      </c>
      <c r="K981" s="17" t="s">
        <v>277</v>
      </c>
      <c r="L981" s="17" t="s">
        <v>333</v>
      </c>
      <c r="M981" s="1">
        <v>0</v>
      </c>
      <c r="N981" s="8">
        <f>IFERROR(VLOOKUP(A981,constraints!$A$2:$C$4968,3,FALSE),0)</f>
        <v>0.04</v>
      </c>
    </row>
    <row r="982" spans="1:14" x14ac:dyDescent="0.25">
      <c r="A982" s="17" t="s">
        <v>2215</v>
      </c>
      <c r="B982" s="17" t="s">
        <v>2216</v>
      </c>
      <c r="C982" s="17" t="s">
        <v>234</v>
      </c>
      <c r="D982" s="17" t="s">
        <v>20</v>
      </c>
      <c r="E982" s="17" t="s">
        <v>239</v>
      </c>
      <c r="F982" s="17" t="s">
        <v>243</v>
      </c>
      <c r="G982" s="17" t="s">
        <v>264</v>
      </c>
      <c r="H982" s="17" t="s">
        <v>254</v>
      </c>
      <c r="I982" s="17" t="s">
        <v>246</v>
      </c>
      <c r="J982" s="17" t="s">
        <v>277</v>
      </c>
      <c r="K982" s="17" t="s">
        <v>277</v>
      </c>
      <c r="L982" s="17" t="s">
        <v>293</v>
      </c>
      <c r="M982" s="1">
        <v>0</v>
      </c>
      <c r="N982" s="8">
        <f>IFERROR(VLOOKUP(A982,constraints!$A$2:$C$4968,3,FALSE),0)</f>
        <v>0.05</v>
      </c>
    </row>
    <row r="983" spans="1:14" x14ac:dyDescent="0.25">
      <c r="A983" s="17" t="s">
        <v>2217</v>
      </c>
      <c r="B983" s="17" t="s">
        <v>2218</v>
      </c>
      <c r="C983" s="17" t="s">
        <v>234</v>
      </c>
      <c r="D983" s="17" t="s">
        <v>20</v>
      </c>
      <c r="E983" s="17" t="s">
        <v>239</v>
      </c>
      <c r="F983" s="17" t="s">
        <v>244</v>
      </c>
      <c r="G983" s="17" t="s">
        <v>260</v>
      </c>
      <c r="H983" s="17" t="s">
        <v>254</v>
      </c>
      <c r="I983" s="17" t="s">
        <v>246</v>
      </c>
      <c r="J983" s="17" t="s">
        <v>277</v>
      </c>
      <c r="K983" s="17" t="s">
        <v>277</v>
      </c>
      <c r="L983" s="17" t="s">
        <v>301</v>
      </c>
      <c r="M983" s="1">
        <v>0</v>
      </c>
      <c r="N983" s="8">
        <f>IFERROR(VLOOKUP(A983,constraints!$A$2:$C$4968,3,FALSE),0)</f>
        <v>0.01</v>
      </c>
    </row>
    <row r="984" spans="1:14" x14ac:dyDescent="0.25">
      <c r="A984" s="17" t="s">
        <v>2219</v>
      </c>
      <c r="B984" s="17" t="s">
        <v>2220</v>
      </c>
      <c r="C984" s="17" t="s">
        <v>234</v>
      </c>
      <c r="D984" s="17" t="s">
        <v>20</v>
      </c>
      <c r="E984" s="17" t="s">
        <v>240</v>
      </c>
      <c r="F984" s="17" t="s">
        <v>245</v>
      </c>
      <c r="G984" s="17" t="s">
        <v>267</v>
      </c>
      <c r="H984" s="17" t="s">
        <v>254</v>
      </c>
      <c r="I984" s="17" t="s">
        <v>246</v>
      </c>
      <c r="J984" s="17" t="s">
        <v>277</v>
      </c>
      <c r="K984" s="17" t="s">
        <v>277</v>
      </c>
      <c r="L984" s="17" t="s">
        <v>308</v>
      </c>
      <c r="M984" s="1">
        <v>0</v>
      </c>
      <c r="N984" s="8">
        <f>IFERROR(VLOOKUP(A984,constraints!$A$2:$C$4968,3,FALSE),0)</f>
        <v>0.04</v>
      </c>
    </row>
    <row r="985" spans="1:14" x14ac:dyDescent="0.25">
      <c r="A985" s="17" t="s">
        <v>2221</v>
      </c>
      <c r="B985" s="17" t="s">
        <v>2222</v>
      </c>
      <c r="C985" s="17" t="s">
        <v>234</v>
      </c>
      <c r="D985" s="17" t="s">
        <v>20</v>
      </c>
      <c r="E985" s="17" t="s">
        <v>239</v>
      </c>
      <c r="F985" s="17" t="s">
        <v>243</v>
      </c>
      <c r="G985" s="17" t="s">
        <v>262</v>
      </c>
      <c r="H985" s="17" t="s">
        <v>254</v>
      </c>
      <c r="I985" s="17" t="s">
        <v>246</v>
      </c>
      <c r="J985" s="17" t="s">
        <v>277</v>
      </c>
      <c r="K985" s="17" t="s">
        <v>277</v>
      </c>
      <c r="L985" s="17" t="s">
        <v>293</v>
      </c>
      <c r="M985" s="1">
        <v>0</v>
      </c>
      <c r="N985" s="8">
        <f>IFERROR(VLOOKUP(A985,constraints!$A$2:$C$4968,3,FALSE),0)</f>
        <v>0.02</v>
      </c>
    </row>
    <row r="986" spans="1:14" x14ac:dyDescent="0.25">
      <c r="A986" s="17" t="s">
        <v>2223</v>
      </c>
      <c r="B986" s="17" t="s">
        <v>2224</v>
      </c>
      <c r="C986" s="17" t="s">
        <v>234</v>
      </c>
      <c r="D986" s="17" t="s">
        <v>20</v>
      </c>
      <c r="E986" s="17" t="s">
        <v>239</v>
      </c>
      <c r="F986" s="17" t="s">
        <v>243</v>
      </c>
      <c r="G986" s="17" t="s">
        <v>265</v>
      </c>
      <c r="H986" s="17" t="s">
        <v>254</v>
      </c>
      <c r="I986" s="17" t="s">
        <v>246</v>
      </c>
      <c r="J986" s="17" t="s">
        <v>277</v>
      </c>
      <c r="K986" s="17" t="s">
        <v>277</v>
      </c>
      <c r="L986" s="17" t="s">
        <v>293</v>
      </c>
      <c r="M986" s="1">
        <v>0</v>
      </c>
      <c r="N986" s="8">
        <f>IFERROR(VLOOKUP(A986,constraints!$A$2:$C$4968,3,FALSE),0)</f>
        <v>0.03</v>
      </c>
    </row>
    <row r="987" spans="1:14" x14ac:dyDescent="0.25">
      <c r="A987" s="17" t="s">
        <v>2225</v>
      </c>
      <c r="B987" s="17" t="s">
        <v>2226</v>
      </c>
      <c r="C987" s="17" t="s">
        <v>234</v>
      </c>
      <c r="D987" s="17" t="s">
        <v>20</v>
      </c>
      <c r="E987" s="17" t="s">
        <v>240</v>
      </c>
      <c r="F987" s="17" t="s">
        <v>244</v>
      </c>
      <c r="G987" s="17" t="s">
        <v>267</v>
      </c>
      <c r="H987" s="17" t="s">
        <v>254</v>
      </c>
      <c r="I987" s="17" t="s">
        <v>246</v>
      </c>
      <c r="J987" s="17" t="s">
        <v>277</v>
      </c>
      <c r="K987" s="17" t="s">
        <v>277</v>
      </c>
      <c r="L987" s="17" t="s">
        <v>333</v>
      </c>
      <c r="M987" s="1">
        <v>0</v>
      </c>
      <c r="N987" s="8">
        <f>IFERROR(VLOOKUP(A987,constraints!$A$2:$C$4968,3,FALSE),0)</f>
        <v>0.04</v>
      </c>
    </row>
    <row r="988" spans="1:14" x14ac:dyDescent="0.25">
      <c r="A988" s="17" t="s">
        <v>2227</v>
      </c>
      <c r="B988" s="17" t="s">
        <v>2228</v>
      </c>
      <c r="C988" s="17" t="s">
        <v>234</v>
      </c>
      <c r="D988" s="17" t="s">
        <v>20</v>
      </c>
      <c r="E988" s="17" t="s">
        <v>241</v>
      </c>
      <c r="F988" s="17" t="s">
        <v>243</v>
      </c>
      <c r="G988" s="17" t="s">
        <v>257</v>
      </c>
      <c r="H988" s="17" t="s">
        <v>254</v>
      </c>
      <c r="I988" s="17" t="s">
        <v>246</v>
      </c>
      <c r="J988" s="17" t="s">
        <v>277</v>
      </c>
      <c r="K988" s="17" t="s">
        <v>277</v>
      </c>
      <c r="L988" s="17" t="s">
        <v>356</v>
      </c>
      <c r="M988" s="1">
        <v>0</v>
      </c>
      <c r="N988" s="8">
        <f>IFERROR(VLOOKUP(A988,constraints!$A$2:$C$4968,3,FALSE),0)</f>
        <v>0.03</v>
      </c>
    </row>
    <row r="989" spans="1:14" x14ac:dyDescent="0.25">
      <c r="A989" s="17" t="s">
        <v>2229</v>
      </c>
      <c r="B989" s="17" t="s">
        <v>2230</v>
      </c>
      <c r="C989" s="17" t="s">
        <v>234</v>
      </c>
      <c r="D989" s="17" t="s">
        <v>20</v>
      </c>
      <c r="E989" s="17" t="s">
        <v>240</v>
      </c>
      <c r="F989" s="17" t="s">
        <v>244</v>
      </c>
      <c r="G989" s="17" t="s">
        <v>257</v>
      </c>
      <c r="H989" s="17" t="s">
        <v>254</v>
      </c>
      <c r="I989" s="17" t="s">
        <v>246</v>
      </c>
      <c r="J989" s="17" t="s">
        <v>277</v>
      </c>
      <c r="K989" s="17" t="s">
        <v>277</v>
      </c>
      <c r="L989" s="17" t="s">
        <v>333</v>
      </c>
      <c r="M989" s="1">
        <v>0</v>
      </c>
      <c r="N989" s="8">
        <f>IFERROR(VLOOKUP(A989,constraints!$A$2:$C$4968,3,FALSE),0)</f>
        <v>0.01</v>
      </c>
    </row>
    <row r="990" spans="1:14" x14ac:dyDescent="0.25">
      <c r="A990" s="17" t="s">
        <v>2231</v>
      </c>
      <c r="B990" s="17" t="s">
        <v>2232</v>
      </c>
      <c r="C990" s="17" t="s">
        <v>234</v>
      </c>
      <c r="D990" s="17" t="s">
        <v>20</v>
      </c>
      <c r="E990" s="17" t="s">
        <v>240</v>
      </c>
      <c r="F990" s="17" t="s">
        <v>245</v>
      </c>
      <c r="G990" s="17" t="s">
        <v>263</v>
      </c>
      <c r="H990" s="17" t="s">
        <v>254</v>
      </c>
      <c r="I990" s="17" t="s">
        <v>246</v>
      </c>
      <c r="J990" s="17" t="s">
        <v>277</v>
      </c>
      <c r="K990" s="17" t="s">
        <v>277</v>
      </c>
      <c r="L990" s="17" t="s">
        <v>308</v>
      </c>
      <c r="M990" s="1">
        <v>0</v>
      </c>
      <c r="N990" s="8">
        <f>IFERROR(VLOOKUP(A990,constraints!$A$2:$C$4968,3,FALSE),0)</f>
        <v>0.05</v>
      </c>
    </row>
    <row r="991" spans="1:14" x14ac:dyDescent="0.25">
      <c r="A991" s="17" t="s">
        <v>2233</v>
      </c>
      <c r="B991" s="17" t="s">
        <v>2234</v>
      </c>
      <c r="C991" s="17" t="s">
        <v>234</v>
      </c>
      <c r="D991" s="17" t="s">
        <v>20</v>
      </c>
      <c r="E991" s="17" t="s">
        <v>239</v>
      </c>
      <c r="F991" s="17" t="s">
        <v>243</v>
      </c>
      <c r="G991" s="17" t="s">
        <v>257</v>
      </c>
      <c r="H991" s="17" t="s">
        <v>254</v>
      </c>
      <c r="I991" s="17" t="s">
        <v>246</v>
      </c>
      <c r="J991" s="17" t="s">
        <v>277</v>
      </c>
      <c r="K991" s="17" t="s">
        <v>277</v>
      </c>
      <c r="L991" s="17" t="s">
        <v>293</v>
      </c>
      <c r="M991" s="1">
        <v>0</v>
      </c>
      <c r="N991" s="8">
        <f>IFERROR(VLOOKUP(A991,constraints!$A$2:$C$4968,3,FALSE),0)</f>
        <v>0.02</v>
      </c>
    </row>
    <row r="992" spans="1:14" x14ac:dyDescent="0.25">
      <c r="A992" s="17" t="s">
        <v>2235</v>
      </c>
      <c r="B992" s="17" t="s">
        <v>2236</v>
      </c>
      <c r="C992" s="17" t="s">
        <v>234</v>
      </c>
      <c r="D992" s="17" t="s">
        <v>20</v>
      </c>
      <c r="E992" s="17" t="s">
        <v>239</v>
      </c>
      <c r="F992" s="17" t="s">
        <v>243</v>
      </c>
      <c r="G992" s="17" t="s">
        <v>264</v>
      </c>
      <c r="H992" s="17" t="s">
        <v>254</v>
      </c>
      <c r="I992" s="17" t="s">
        <v>246</v>
      </c>
      <c r="J992" s="17" t="s">
        <v>277</v>
      </c>
      <c r="K992" s="17" t="s">
        <v>277</v>
      </c>
      <c r="L992" s="17" t="s">
        <v>293</v>
      </c>
      <c r="M992" s="1">
        <v>0</v>
      </c>
      <c r="N992" s="8">
        <f>IFERROR(VLOOKUP(A992,constraints!$A$2:$C$4968,3,FALSE),0)</f>
        <v>0.02</v>
      </c>
    </row>
    <row r="993" spans="1:14" x14ac:dyDescent="0.25">
      <c r="A993" s="17" t="s">
        <v>2237</v>
      </c>
      <c r="B993" s="17" t="s">
        <v>2238</v>
      </c>
      <c r="C993" s="17" t="s">
        <v>234</v>
      </c>
      <c r="D993" s="17" t="s">
        <v>20</v>
      </c>
      <c r="E993" s="17" t="s">
        <v>239</v>
      </c>
      <c r="F993" s="17" t="s">
        <v>244</v>
      </c>
      <c r="G993" s="17" t="s">
        <v>257</v>
      </c>
      <c r="H993" s="17" t="s">
        <v>254</v>
      </c>
      <c r="I993" s="17" t="s">
        <v>246</v>
      </c>
      <c r="J993" s="17" t="s">
        <v>277</v>
      </c>
      <c r="K993" s="17" t="s">
        <v>277</v>
      </c>
      <c r="L993" s="17" t="s">
        <v>301</v>
      </c>
      <c r="M993" s="1">
        <v>0</v>
      </c>
      <c r="N993" s="8">
        <f>IFERROR(VLOOKUP(A993,constraints!$A$2:$C$4968,3,FALSE),0)</f>
        <v>0.03</v>
      </c>
    </row>
    <row r="994" spans="1:14" x14ac:dyDescent="0.25">
      <c r="A994" s="17" t="s">
        <v>2239</v>
      </c>
      <c r="B994" s="17" t="s">
        <v>2240</v>
      </c>
      <c r="C994" s="17" t="s">
        <v>234</v>
      </c>
      <c r="D994" s="17" t="s">
        <v>20</v>
      </c>
      <c r="E994" s="17" t="s">
        <v>240</v>
      </c>
      <c r="F994" s="17" t="s">
        <v>245</v>
      </c>
      <c r="G994" s="17" t="s">
        <v>264</v>
      </c>
      <c r="H994" s="17" t="s">
        <v>254</v>
      </c>
      <c r="I994" s="17" t="s">
        <v>246</v>
      </c>
      <c r="J994" s="17" t="s">
        <v>277</v>
      </c>
      <c r="K994" s="17" t="s">
        <v>277</v>
      </c>
      <c r="L994" s="17" t="s">
        <v>308</v>
      </c>
      <c r="M994" s="1">
        <v>0</v>
      </c>
      <c r="N994" s="8">
        <f>IFERROR(VLOOKUP(A994,constraints!$A$2:$C$4968,3,FALSE),0)</f>
        <v>0.05</v>
      </c>
    </row>
    <row r="995" spans="1:14" x14ac:dyDescent="0.25">
      <c r="A995" s="17" t="s">
        <v>2241</v>
      </c>
      <c r="B995" s="17" t="s">
        <v>2242</v>
      </c>
      <c r="C995" s="17" t="s">
        <v>234</v>
      </c>
      <c r="D995" s="17" t="s">
        <v>20</v>
      </c>
      <c r="E995" s="17" t="s">
        <v>240</v>
      </c>
      <c r="F995" s="17" t="s">
        <v>244</v>
      </c>
      <c r="G995" s="17" t="s">
        <v>257</v>
      </c>
      <c r="H995" s="17" t="s">
        <v>254</v>
      </c>
      <c r="I995" s="17" t="s">
        <v>246</v>
      </c>
      <c r="J995" s="17" t="s">
        <v>277</v>
      </c>
      <c r="K995" s="17" t="s">
        <v>277</v>
      </c>
      <c r="L995" s="17" t="s">
        <v>333</v>
      </c>
      <c r="M995" s="1">
        <v>0</v>
      </c>
      <c r="N995" s="8">
        <f>IFERROR(VLOOKUP(A995,constraints!$A$2:$C$4968,3,FALSE),0)</f>
        <v>0.05</v>
      </c>
    </row>
    <row r="996" spans="1:14" x14ac:dyDescent="0.25">
      <c r="A996" s="17" t="s">
        <v>2243</v>
      </c>
      <c r="B996" s="17" t="s">
        <v>2244</v>
      </c>
      <c r="C996" s="17" t="s">
        <v>234</v>
      </c>
      <c r="D996" s="17" t="s">
        <v>20</v>
      </c>
      <c r="E996" s="17" t="s">
        <v>239</v>
      </c>
      <c r="F996" s="17" t="s">
        <v>244</v>
      </c>
      <c r="G996" s="17" t="s">
        <v>262</v>
      </c>
      <c r="H996" s="17" t="s">
        <v>254</v>
      </c>
      <c r="I996" s="17" t="s">
        <v>246</v>
      </c>
      <c r="J996" s="17" t="s">
        <v>277</v>
      </c>
      <c r="K996" s="17" t="s">
        <v>277</v>
      </c>
      <c r="L996" s="17" t="s">
        <v>301</v>
      </c>
      <c r="M996" s="1">
        <v>0</v>
      </c>
      <c r="N996" s="8">
        <f>IFERROR(VLOOKUP(A996,constraints!$A$2:$C$4968,3,FALSE),0)</f>
        <v>0.05</v>
      </c>
    </row>
    <row r="997" spans="1:14" x14ac:dyDescent="0.25">
      <c r="A997" s="17" t="s">
        <v>2245</v>
      </c>
      <c r="B997" s="17" t="s">
        <v>2246</v>
      </c>
      <c r="C997" s="17" t="s">
        <v>234</v>
      </c>
      <c r="D997" s="17" t="s">
        <v>20</v>
      </c>
      <c r="E997" s="17" t="s">
        <v>239</v>
      </c>
      <c r="F997" s="17" t="s">
        <v>245</v>
      </c>
      <c r="G997" s="17" t="s">
        <v>267</v>
      </c>
      <c r="H997" s="17" t="s">
        <v>254</v>
      </c>
      <c r="I997" s="17" t="s">
        <v>246</v>
      </c>
      <c r="J997" s="17" t="s">
        <v>277</v>
      </c>
      <c r="K997" s="17" t="s">
        <v>277</v>
      </c>
      <c r="L997" s="17" t="s">
        <v>286</v>
      </c>
      <c r="M997" s="1">
        <v>0</v>
      </c>
      <c r="N997" s="8">
        <f>IFERROR(VLOOKUP(A997,constraints!$A$2:$C$4968,3,FALSE),0)</f>
        <v>0.01</v>
      </c>
    </row>
    <row r="998" spans="1:14" x14ac:dyDescent="0.25">
      <c r="A998" s="17" t="s">
        <v>2247</v>
      </c>
      <c r="B998" s="17" t="s">
        <v>2248</v>
      </c>
      <c r="C998" s="17" t="s">
        <v>234</v>
      </c>
      <c r="D998" s="17" t="s">
        <v>20</v>
      </c>
      <c r="E998" s="17" t="s">
        <v>239</v>
      </c>
      <c r="F998" s="17" t="s">
        <v>243</v>
      </c>
      <c r="G998" s="17" t="s">
        <v>262</v>
      </c>
      <c r="H998" s="17" t="s">
        <v>254</v>
      </c>
      <c r="I998" s="17" t="s">
        <v>246</v>
      </c>
      <c r="J998" s="17" t="s">
        <v>277</v>
      </c>
      <c r="K998" s="17" t="s">
        <v>277</v>
      </c>
      <c r="L998" s="17" t="s">
        <v>293</v>
      </c>
      <c r="M998" s="1">
        <v>0</v>
      </c>
      <c r="N998" s="8">
        <f>IFERROR(VLOOKUP(A998,constraints!$A$2:$C$4968,3,FALSE),0)</f>
        <v>0.03</v>
      </c>
    </row>
    <row r="999" spans="1:14" x14ac:dyDescent="0.25">
      <c r="A999" s="17" t="s">
        <v>2249</v>
      </c>
      <c r="B999" s="17" t="s">
        <v>2250</v>
      </c>
      <c r="C999" s="17" t="s">
        <v>234</v>
      </c>
      <c r="D999" s="17" t="s">
        <v>20</v>
      </c>
      <c r="E999" s="17" t="s">
        <v>239</v>
      </c>
      <c r="F999" s="17" t="s">
        <v>243</v>
      </c>
      <c r="G999" s="17" t="s">
        <v>258</v>
      </c>
      <c r="H999" s="17" t="s">
        <v>254</v>
      </c>
      <c r="I999" s="17" t="s">
        <v>246</v>
      </c>
      <c r="J999" s="17" t="s">
        <v>277</v>
      </c>
      <c r="K999" s="17" t="s">
        <v>277</v>
      </c>
      <c r="L999" s="17" t="s">
        <v>293</v>
      </c>
      <c r="M999" s="1">
        <v>0</v>
      </c>
      <c r="N999" s="8">
        <f>IFERROR(VLOOKUP(A999,constraints!$A$2:$C$4968,3,FALSE),0)</f>
        <v>0.04</v>
      </c>
    </row>
    <row r="1000" spans="1:14" x14ac:dyDescent="0.25">
      <c r="A1000" s="17" t="s">
        <v>2251</v>
      </c>
      <c r="B1000" s="17" t="s">
        <v>2252</v>
      </c>
      <c r="C1000" s="17" t="s">
        <v>234</v>
      </c>
      <c r="D1000" s="17" t="s">
        <v>20</v>
      </c>
      <c r="E1000" s="17" t="s">
        <v>239</v>
      </c>
      <c r="F1000" s="17" t="s">
        <v>243</v>
      </c>
      <c r="G1000" s="17" t="s">
        <v>262</v>
      </c>
      <c r="H1000" s="17" t="s">
        <v>254</v>
      </c>
      <c r="I1000" s="17" t="s">
        <v>246</v>
      </c>
      <c r="J1000" s="17" t="s">
        <v>277</v>
      </c>
      <c r="K1000" s="17" t="s">
        <v>277</v>
      </c>
      <c r="L1000" s="17" t="s">
        <v>293</v>
      </c>
      <c r="M1000" s="1">
        <v>0</v>
      </c>
      <c r="N1000" s="8">
        <f>IFERROR(VLOOKUP(A1000,constraints!$A$2:$C$4968,3,FALSE),0)</f>
        <v>0.01</v>
      </c>
    </row>
    <row r="1001" spans="1:14" x14ac:dyDescent="0.25">
      <c r="A1001" s="17" t="s">
        <v>2253</v>
      </c>
      <c r="B1001" s="17" t="s">
        <v>2254</v>
      </c>
      <c r="C1001" s="17" t="s">
        <v>234</v>
      </c>
      <c r="D1001" s="17" t="s">
        <v>20</v>
      </c>
      <c r="E1001" s="17" t="s">
        <v>239</v>
      </c>
      <c r="F1001" s="17" t="s">
        <v>245</v>
      </c>
      <c r="G1001" s="17" t="s">
        <v>257</v>
      </c>
      <c r="H1001" s="17" t="s">
        <v>254</v>
      </c>
      <c r="I1001" s="17" t="s">
        <v>246</v>
      </c>
      <c r="J1001" s="17" t="s">
        <v>277</v>
      </c>
      <c r="K1001" s="17" t="s">
        <v>277</v>
      </c>
      <c r="L1001" s="17" t="s">
        <v>286</v>
      </c>
      <c r="M1001" s="1">
        <v>0</v>
      </c>
      <c r="N1001" s="8">
        <f>IFERROR(VLOOKUP(A1001,constraints!$A$2:$C$4968,3,FALSE),0)</f>
        <v>0.02</v>
      </c>
    </row>
    <row r="1002" spans="1:14" x14ac:dyDescent="0.25">
      <c r="A1002" s="17" t="s">
        <v>2255</v>
      </c>
      <c r="B1002" s="17" t="s">
        <v>2256</v>
      </c>
      <c r="C1002" s="17" t="s">
        <v>234</v>
      </c>
      <c r="D1002" s="17" t="s">
        <v>20</v>
      </c>
      <c r="E1002" s="17" t="s">
        <v>239</v>
      </c>
      <c r="F1002" s="17" t="s">
        <v>244</v>
      </c>
      <c r="G1002" s="17" t="s">
        <v>256</v>
      </c>
      <c r="H1002" s="17" t="s">
        <v>254</v>
      </c>
      <c r="I1002" s="17" t="s">
        <v>246</v>
      </c>
      <c r="J1002" s="17" t="s">
        <v>277</v>
      </c>
      <c r="K1002" s="17" t="s">
        <v>277</v>
      </c>
      <c r="L1002" s="17" t="s">
        <v>301</v>
      </c>
      <c r="M1002" s="1">
        <v>0</v>
      </c>
      <c r="N1002" s="8">
        <f>IFERROR(VLOOKUP(A1002,constraints!$A$2:$C$4968,3,FALSE),0)</f>
        <v>0.01</v>
      </c>
    </row>
    <row r="1003" spans="1:14" x14ac:dyDescent="0.25">
      <c r="A1003" s="17" t="s">
        <v>2257</v>
      </c>
      <c r="B1003" s="17" t="s">
        <v>2258</v>
      </c>
      <c r="C1003" s="17" t="s">
        <v>234</v>
      </c>
      <c r="D1003" s="17" t="s">
        <v>20</v>
      </c>
      <c r="E1003" s="17" t="s">
        <v>239</v>
      </c>
      <c r="F1003" s="17" t="s">
        <v>244</v>
      </c>
      <c r="G1003" s="17" t="s">
        <v>257</v>
      </c>
      <c r="H1003" s="17" t="s">
        <v>254</v>
      </c>
      <c r="I1003" s="17" t="s">
        <v>246</v>
      </c>
      <c r="J1003" s="17" t="s">
        <v>277</v>
      </c>
      <c r="K1003" s="17" t="s">
        <v>277</v>
      </c>
      <c r="L1003" s="17" t="s">
        <v>301</v>
      </c>
      <c r="M1003" s="1">
        <v>0</v>
      </c>
      <c r="N1003" s="8">
        <f>IFERROR(VLOOKUP(A1003,constraints!$A$2:$C$4968,3,FALSE),0)</f>
        <v>0.05</v>
      </c>
    </row>
    <row r="1004" spans="1:14" x14ac:dyDescent="0.25">
      <c r="A1004" s="17" t="s">
        <v>2259</v>
      </c>
      <c r="B1004" s="17" t="s">
        <v>2260</v>
      </c>
      <c r="C1004" s="17" t="s">
        <v>234</v>
      </c>
      <c r="D1004" s="17" t="s">
        <v>20</v>
      </c>
      <c r="E1004" s="17" t="s">
        <v>241</v>
      </c>
      <c r="F1004" s="17" t="s">
        <v>245</v>
      </c>
      <c r="G1004" s="17" t="s">
        <v>256</v>
      </c>
      <c r="H1004" s="17" t="s">
        <v>254</v>
      </c>
      <c r="I1004" s="17" t="s">
        <v>246</v>
      </c>
      <c r="J1004" s="17" t="s">
        <v>277</v>
      </c>
      <c r="K1004" s="17" t="s">
        <v>277</v>
      </c>
      <c r="L1004" s="17" t="s">
        <v>278</v>
      </c>
      <c r="M1004" s="1">
        <v>0</v>
      </c>
      <c r="N1004" s="8">
        <f>IFERROR(VLOOKUP(A1004,constraints!$A$2:$C$4968,3,FALSE),0)</f>
        <v>0.05</v>
      </c>
    </row>
    <row r="1005" spans="1:14" x14ac:dyDescent="0.25">
      <c r="A1005" s="17" t="s">
        <v>2261</v>
      </c>
      <c r="B1005" s="17" t="s">
        <v>2260</v>
      </c>
      <c r="C1005" s="17" t="s">
        <v>234</v>
      </c>
      <c r="D1005" s="17" t="s">
        <v>20</v>
      </c>
      <c r="E1005" s="17" t="s">
        <v>241</v>
      </c>
      <c r="F1005" s="17" t="s">
        <v>245</v>
      </c>
      <c r="G1005" s="17" t="s">
        <v>256</v>
      </c>
      <c r="H1005" s="17" t="s">
        <v>254</v>
      </c>
      <c r="I1005" s="17" t="s">
        <v>246</v>
      </c>
      <c r="J1005" s="17" t="s">
        <v>277</v>
      </c>
      <c r="K1005" s="17" t="s">
        <v>277</v>
      </c>
      <c r="L1005" s="17" t="s">
        <v>278</v>
      </c>
      <c r="M1005" s="1">
        <v>0</v>
      </c>
      <c r="N1005" s="8">
        <f>IFERROR(VLOOKUP(A1005,constraints!$A$2:$C$4968,3,FALSE),0)</f>
        <v>0.05</v>
      </c>
    </row>
    <row r="1006" spans="1:14" x14ac:dyDescent="0.25">
      <c r="A1006" s="17" t="s">
        <v>2262</v>
      </c>
      <c r="B1006" s="17" t="s">
        <v>2263</v>
      </c>
      <c r="C1006" s="17" t="s">
        <v>234</v>
      </c>
      <c r="D1006" s="17" t="s">
        <v>20</v>
      </c>
      <c r="E1006" s="17" t="s">
        <v>240</v>
      </c>
      <c r="F1006" s="17" t="s">
        <v>243</v>
      </c>
      <c r="G1006" s="17" t="s">
        <v>257</v>
      </c>
      <c r="H1006" s="17" t="s">
        <v>254</v>
      </c>
      <c r="I1006" s="17" t="s">
        <v>246</v>
      </c>
      <c r="J1006" s="17" t="s">
        <v>277</v>
      </c>
      <c r="K1006" s="17" t="s">
        <v>277</v>
      </c>
      <c r="L1006" s="17" t="s">
        <v>281</v>
      </c>
      <c r="M1006" s="1">
        <v>0</v>
      </c>
      <c r="N1006" s="8">
        <f>IFERROR(VLOOKUP(A1006,constraints!$A$2:$C$4968,3,FALSE),0)</f>
        <v>0.03</v>
      </c>
    </row>
    <row r="1007" spans="1:14" x14ac:dyDescent="0.25">
      <c r="A1007" s="17" t="s">
        <v>2264</v>
      </c>
      <c r="B1007" s="17" t="s">
        <v>2265</v>
      </c>
      <c r="C1007" s="17" t="s">
        <v>234</v>
      </c>
      <c r="D1007" s="17" t="s">
        <v>20</v>
      </c>
      <c r="E1007" s="17" t="s">
        <v>239</v>
      </c>
      <c r="F1007" s="17" t="s">
        <v>243</v>
      </c>
      <c r="G1007" s="17" t="s">
        <v>257</v>
      </c>
      <c r="H1007" s="17" t="s">
        <v>254</v>
      </c>
      <c r="I1007" s="17" t="s">
        <v>246</v>
      </c>
      <c r="J1007" s="17" t="s">
        <v>277</v>
      </c>
      <c r="K1007" s="17" t="s">
        <v>277</v>
      </c>
      <c r="L1007" s="17" t="s">
        <v>293</v>
      </c>
      <c r="M1007" s="1">
        <v>0</v>
      </c>
      <c r="N1007" s="8">
        <f>IFERROR(VLOOKUP(A1007,constraints!$A$2:$C$4968,3,FALSE),0)</f>
        <v>0.02</v>
      </c>
    </row>
    <row r="1008" spans="1:14" x14ac:dyDescent="0.25">
      <c r="A1008" s="17" t="s">
        <v>2266</v>
      </c>
      <c r="B1008" s="17" t="s">
        <v>2267</v>
      </c>
      <c r="C1008" s="17" t="s">
        <v>234</v>
      </c>
      <c r="D1008" s="17" t="s">
        <v>20</v>
      </c>
      <c r="E1008" s="17" t="s">
        <v>239</v>
      </c>
      <c r="F1008" s="17" t="s">
        <v>243</v>
      </c>
      <c r="G1008" s="17" t="s">
        <v>265</v>
      </c>
      <c r="H1008" s="17" t="s">
        <v>254</v>
      </c>
      <c r="I1008" s="17" t="s">
        <v>246</v>
      </c>
      <c r="J1008" s="17" t="s">
        <v>277</v>
      </c>
      <c r="K1008" s="17" t="s">
        <v>277</v>
      </c>
      <c r="L1008" s="17" t="s">
        <v>293</v>
      </c>
      <c r="M1008" s="1">
        <v>0</v>
      </c>
      <c r="N1008" s="8">
        <f>IFERROR(VLOOKUP(A1008,constraints!$A$2:$C$4968,3,FALSE),0)</f>
        <v>0.05</v>
      </c>
    </row>
    <row r="1009" spans="1:14" x14ac:dyDescent="0.25">
      <c r="A1009" s="17" t="s">
        <v>2268</v>
      </c>
      <c r="B1009" s="17" t="s">
        <v>2269</v>
      </c>
      <c r="C1009" s="17" t="s">
        <v>234</v>
      </c>
      <c r="D1009" s="17" t="s">
        <v>20</v>
      </c>
      <c r="E1009" s="17" t="s">
        <v>241</v>
      </c>
      <c r="F1009" s="17" t="s">
        <v>244</v>
      </c>
      <c r="G1009" s="17" t="s">
        <v>267</v>
      </c>
      <c r="H1009" s="17" t="s">
        <v>254</v>
      </c>
      <c r="I1009" s="17" t="s">
        <v>246</v>
      </c>
      <c r="J1009" s="17" t="s">
        <v>277</v>
      </c>
      <c r="K1009" s="17" t="s">
        <v>277</v>
      </c>
      <c r="L1009" s="17" t="s">
        <v>296</v>
      </c>
      <c r="M1009" s="1">
        <v>0</v>
      </c>
      <c r="N1009" s="8">
        <f>IFERROR(VLOOKUP(A1009,constraints!$A$2:$C$4968,3,FALSE),0)</f>
        <v>0.04</v>
      </c>
    </row>
    <row r="1010" spans="1:14" x14ac:dyDescent="0.25">
      <c r="A1010" s="17" t="s">
        <v>2270</v>
      </c>
      <c r="B1010" s="17" t="s">
        <v>2271</v>
      </c>
      <c r="C1010" s="17" t="s">
        <v>234</v>
      </c>
      <c r="D1010" s="17" t="s">
        <v>20</v>
      </c>
      <c r="E1010" s="17" t="s">
        <v>239</v>
      </c>
      <c r="F1010" s="17" t="s">
        <v>243</v>
      </c>
      <c r="G1010" s="17" t="s">
        <v>260</v>
      </c>
      <c r="H1010" s="17" t="s">
        <v>254</v>
      </c>
      <c r="I1010" s="17" t="s">
        <v>246</v>
      </c>
      <c r="J1010" s="17" t="s">
        <v>277</v>
      </c>
      <c r="K1010" s="17" t="s">
        <v>277</v>
      </c>
      <c r="L1010" s="17" t="s">
        <v>293</v>
      </c>
      <c r="M1010" s="1">
        <v>0</v>
      </c>
      <c r="N1010" s="8">
        <f>IFERROR(VLOOKUP(A1010,constraints!$A$2:$C$4968,3,FALSE),0)</f>
        <v>0.01</v>
      </c>
    </row>
    <row r="1011" spans="1:14" x14ac:dyDescent="0.25">
      <c r="A1011" s="17" t="s">
        <v>2272</v>
      </c>
      <c r="B1011" s="17" t="s">
        <v>2273</v>
      </c>
      <c r="C1011" s="17" t="s">
        <v>234</v>
      </c>
      <c r="D1011" s="17" t="s">
        <v>20</v>
      </c>
      <c r="E1011" s="17" t="s">
        <v>239</v>
      </c>
      <c r="F1011" s="17" t="s">
        <v>243</v>
      </c>
      <c r="G1011" s="17" t="s">
        <v>267</v>
      </c>
      <c r="H1011" s="17" t="s">
        <v>254</v>
      </c>
      <c r="I1011" s="17" t="s">
        <v>246</v>
      </c>
      <c r="J1011" s="17" t="s">
        <v>277</v>
      </c>
      <c r="K1011" s="17" t="s">
        <v>277</v>
      </c>
      <c r="L1011" s="17" t="s">
        <v>293</v>
      </c>
      <c r="M1011" s="1">
        <v>0</v>
      </c>
      <c r="N1011" s="8">
        <f>IFERROR(VLOOKUP(A1011,constraints!$A$2:$C$4968,3,FALSE),0)</f>
        <v>0.01</v>
      </c>
    </row>
    <row r="1012" spans="1:14" x14ac:dyDescent="0.25">
      <c r="A1012" s="17" t="s">
        <v>2274</v>
      </c>
      <c r="B1012" s="17" t="s">
        <v>2275</v>
      </c>
      <c r="C1012" s="17" t="s">
        <v>234</v>
      </c>
      <c r="D1012" s="17" t="s">
        <v>20</v>
      </c>
      <c r="E1012" s="17" t="s">
        <v>240</v>
      </c>
      <c r="F1012" s="17" t="s">
        <v>243</v>
      </c>
      <c r="G1012" s="17" t="s">
        <v>257</v>
      </c>
      <c r="H1012" s="17" t="s">
        <v>254</v>
      </c>
      <c r="I1012" s="17" t="s">
        <v>246</v>
      </c>
      <c r="J1012" s="17" t="s">
        <v>277</v>
      </c>
      <c r="K1012" s="17" t="s">
        <v>277</v>
      </c>
      <c r="L1012" s="17" t="s">
        <v>281</v>
      </c>
      <c r="M1012" s="1">
        <v>0</v>
      </c>
      <c r="N1012" s="8">
        <f>IFERROR(VLOOKUP(A1012,constraints!$A$2:$C$4968,3,FALSE),0)</f>
        <v>0.01</v>
      </c>
    </row>
    <row r="1013" spans="1:14" x14ac:dyDescent="0.25">
      <c r="A1013" s="17" t="s">
        <v>2276</v>
      </c>
      <c r="B1013" s="17" t="s">
        <v>2277</v>
      </c>
      <c r="C1013" s="17" t="s">
        <v>234</v>
      </c>
      <c r="D1013" s="17" t="s">
        <v>20</v>
      </c>
      <c r="E1013" s="17" t="s">
        <v>239</v>
      </c>
      <c r="F1013" s="17" t="s">
        <v>243</v>
      </c>
      <c r="G1013" s="17" t="s">
        <v>264</v>
      </c>
      <c r="H1013" s="17" t="s">
        <v>254</v>
      </c>
      <c r="I1013" s="17" t="s">
        <v>246</v>
      </c>
      <c r="J1013" s="17" t="s">
        <v>277</v>
      </c>
      <c r="K1013" s="17" t="s">
        <v>277</v>
      </c>
      <c r="L1013" s="17" t="s">
        <v>293</v>
      </c>
      <c r="M1013" s="1">
        <v>0</v>
      </c>
      <c r="N1013" s="8">
        <f>IFERROR(VLOOKUP(A1013,constraints!$A$2:$C$4968,3,FALSE),0)</f>
        <v>0.01</v>
      </c>
    </row>
    <row r="1014" spans="1:14" x14ac:dyDescent="0.25">
      <c r="A1014" s="17" t="s">
        <v>2278</v>
      </c>
      <c r="B1014" s="17" t="s">
        <v>2279</v>
      </c>
      <c r="C1014" s="17" t="s">
        <v>234</v>
      </c>
      <c r="D1014" s="17" t="s">
        <v>20</v>
      </c>
      <c r="E1014" s="17" t="s">
        <v>239</v>
      </c>
      <c r="F1014" s="17" t="s">
        <v>243</v>
      </c>
      <c r="G1014" s="17" t="s">
        <v>257</v>
      </c>
      <c r="H1014" s="17" t="s">
        <v>254</v>
      </c>
      <c r="I1014" s="17" t="s">
        <v>246</v>
      </c>
      <c r="J1014" s="17" t="s">
        <v>277</v>
      </c>
      <c r="K1014" s="17" t="s">
        <v>277</v>
      </c>
      <c r="L1014" s="17" t="s">
        <v>293</v>
      </c>
      <c r="M1014" s="1">
        <v>0</v>
      </c>
      <c r="N1014" s="8">
        <f>IFERROR(VLOOKUP(A1014,constraints!$A$2:$C$4968,3,FALSE),0)</f>
        <v>0.04</v>
      </c>
    </row>
    <row r="1015" spans="1:14" x14ac:dyDescent="0.25">
      <c r="A1015" s="17" t="s">
        <v>2280</v>
      </c>
      <c r="B1015" s="17" t="s">
        <v>2281</v>
      </c>
      <c r="C1015" s="17" t="s">
        <v>234</v>
      </c>
      <c r="D1015" s="17" t="s">
        <v>20</v>
      </c>
      <c r="E1015" s="17" t="s">
        <v>239</v>
      </c>
      <c r="F1015" s="17" t="s">
        <v>244</v>
      </c>
      <c r="G1015" s="17" t="s">
        <v>264</v>
      </c>
      <c r="H1015" s="17" t="s">
        <v>254</v>
      </c>
      <c r="I1015" s="17" t="s">
        <v>246</v>
      </c>
      <c r="J1015" s="17" t="s">
        <v>277</v>
      </c>
      <c r="K1015" s="17" t="s">
        <v>277</v>
      </c>
      <c r="L1015" s="17" t="s">
        <v>301</v>
      </c>
      <c r="M1015" s="1">
        <v>0</v>
      </c>
      <c r="N1015" s="8">
        <f>IFERROR(VLOOKUP(A1015,constraints!$A$2:$C$4968,3,FALSE),0)</f>
        <v>0.05</v>
      </c>
    </row>
    <row r="1016" spans="1:14" x14ac:dyDescent="0.25">
      <c r="A1016" s="17" t="s">
        <v>2282</v>
      </c>
      <c r="B1016" s="17" t="s">
        <v>2283</v>
      </c>
      <c r="C1016" s="17" t="s">
        <v>234</v>
      </c>
      <c r="D1016" s="17" t="s">
        <v>20</v>
      </c>
      <c r="E1016" s="17" t="s">
        <v>240</v>
      </c>
      <c r="F1016" s="17" t="s">
        <v>245</v>
      </c>
      <c r="G1016" s="17" t="s">
        <v>267</v>
      </c>
      <c r="H1016" s="17" t="s">
        <v>254</v>
      </c>
      <c r="I1016" s="17" t="s">
        <v>246</v>
      </c>
      <c r="J1016" s="17" t="s">
        <v>277</v>
      </c>
      <c r="K1016" s="17" t="s">
        <v>277</v>
      </c>
      <c r="L1016" s="17" t="s">
        <v>308</v>
      </c>
      <c r="M1016" s="1">
        <v>0</v>
      </c>
      <c r="N1016" s="8">
        <f>IFERROR(VLOOKUP(A1016,constraints!$A$2:$C$4968,3,FALSE),0)</f>
        <v>0.05</v>
      </c>
    </row>
    <row r="1017" spans="1:14" x14ac:dyDescent="0.25">
      <c r="A1017" s="17" t="s">
        <v>2284</v>
      </c>
      <c r="B1017" s="17" t="s">
        <v>2285</v>
      </c>
      <c r="C1017" s="17" t="s">
        <v>234</v>
      </c>
      <c r="D1017" s="17" t="s">
        <v>20</v>
      </c>
      <c r="E1017" s="17" t="s">
        <v>239</v>
      </c>
      <c r="F1017" s="17" t="s">
        <v>243</v>
      </c>
      <c r="G1017" s="17" t="s">
        <v>256</v>
      </c>
      <c r="H1017" s="17" t="s">
        <v>254</v>
      </c>
      <c r="I1017" s="17" t="s">
        <v>246</v>
      </c>
      <c r="J1017" s="17" t="s">
        <v>277</v>
      </c>
      <c r="K1017" s="17" t="s">
        <v>277</v>
      </c>
      <c r="L1017" s="17" t="s">
        <v>293</v>
      </c>
      <c r="M1017" s="1">
        <v>0</v>
      </c>
      <c r="N1017" s="8">
        <f>IFERROR(VLOOKUP(A1017,constraints!$A$2:$C$4968,3,FALSE),0)</f>
        <v>0.01</v>
      </c>
    </row>
    <row r="1018" spans="1:14" x14ac:dyDescent="0.25">
      <c r="A1018" s="17" t="s">
        <v>2286</v>
      </c>
      <c r="B1018" s="17" t="s">
        <v>2287</v>
      </c>
      <c r="C1018" s="17" t="s">
        <v>234</v>
      </c>
      <c r="D1018" s="17" t="s">
        <v>20</v>
      </c>
      <c r="E1018" s="17" t="s">
        <v>239</v>
      </c>
      <c r="F1018" s="17" t="s">
        <v>245</v>
      </c>
      <c r="G1018" s="17" t="s">
        <v>263</v>
      </c>
      <c r="H1018" s="17" t="s">
        <v>254</v>
      </c>
      <c r="I1018" s="17" t="s">
        <v>246</v>
      </c>
      <c r="J1018" s="17" t="s">
        <v>277</v>
      </c>
      <c r="K1018" s="17" t="s">
        <v>277</v>
      </c>
      <c r="L1018" s="17" t="s">
        <v>286</v>
      </c>
      <c r="M1018" s="1">
        <v>0</v>
      </c>
      <c r="N1018" s="8">
        <f>IFERROR(VLOOKUP(A1018,constraints!$A$2:$C$4968,3,FALSE),0)</f>
        <v>0.01</v>
      </c>
    </row>
    <row r="1019" spans="1:14" x14ac:dyDescent="0.25">
      <c r="A1019" s="17" t="s">
        <v>2288</v>
      </c>
      <c r="B1019" s="17" t="s">
        <v>2289</v>
      </c>
      <c r="C1019" s="17" t="s">
        <v>234</v>
      </c>
      <c r="D1019" s="17" t="s">
        <v>20</v>
      </c>
      <c r="E1019" s="17" t="s">
        <v>239</v>
      </c>
      <c r="F1019" s="17" t="s">
        <v>244</v>
      </c>
      <c r="G1019" s="17" t="s">
        <v>257</v>
      </c>
      <c r="H1019" s="17" t="s">
        <v>254</v>
      </c>
      <c r="I1019" s="17" t="s">
        <v>246</v>
      </c>
      <c r="J1019" s="17" t="s">
        <v>277</v>
      </c>
      <c r="K1019" s="17" t="s">
        <v>277</v>
      </c>
      <c r="L1019" s="17" t="s">
        <v>301</v>
      </c>
      <c r="M1019" s="1">
        <v>0</v>
      </c>
      <c r="N1019" s="8">
        <f>IFERROR(VLOOKUP(A1019,constraints!$A$2:$C$4968,3,FALSE),0)</f>
        <v>0.02</v>
      </c>
    </row>
    <row r="1020" spans="1:14" x14ac:dyDescent="0.25">
      <c r="A1020" s="17" t="s">
        <v>2290</v>
      </c>
      <c r="B1020" s="17" t="s">
        <v>2291</v>
      </c>
      <c r="C1020" s="17" t="s">
        <v>234</v>
      </c>
      <c r="D1020" s="17" t="s">
        <v>20</v>
      </c>
      <c r="E1020" s="17" t="s">
        <v>241</v>
      </c>
      <c r="F1020" s="17" t="s">
        <v>244</v>
      </c>
      <c r="G1020" s="17" t="s">
        <v>262</v>
      </c>
      <c r="H1020" s="17" t="s">
        <v>254</v>
      </c>
      <c r="I1020" s="17" t="s">
        <v>246</v>
      </c>
      <c r="J1020" s="17" t="s">
        <v>277</v>
      </c>
      <c r="K1020" s="17" t="s">
        <v>277</v>
      </c>
      <c r="L1020" s="17" t="s">
        <v>296</v>
      </c>
      <c r="M1020" s="1">
        <v>0</v>
      </c>
      <c r="N1020" s="8">
        <f>IFERROR(VLOOKUP(A1020,constraints!$A$2:$C$4968,3,FALSE),0)</f>
        <v>0.04</v>
      </c>
    </row>
    <row r="1021" spans="1:14" x14ac:dyDescent="0.25">
      <c r="A1021" s="17" t="s">
        <v>2292</v>
      </c>
      <c r="B1021" s="17" t="s">
        <v>2293</v>
      </c>
      <c r="C1021" s="17" t="s">
        <v>234</v>
      </c>
      <c r="D1021" s="17" t="s">
        <v>20</v>
      </c>
      <c r="E1021" s="17" t="s">
        <v>239</v>
      </c>
      <c r="F1021" s="17" t="s">
        <v>245</v>
      </c>
      <c r="G1021" s="17" t="s">
        <v>256</v>
      </c>
      <c r="H1021" s="17" t="s">
        <v>254</v>
      </c>
      <c r="I1021" s="17" t="s">
        <v>246</v>
      </c>
      <c r="J1021" s="17" t="s">
        <v>277</v>
      </c>
      <c r="K1021" s="17" t="s">
        <v>277</v>
      </c>
      <c r="L1021" s="17" t="s">
        <v>286</v>
      </c>
      <c r="M1021" s="1">
        <v>0</v>
      </c>
      <c r="N1021" s="8">
        <f>IFERROR(VLOOKUP(A1021,constraints!$A$2:$C$4968,3,FALSE),0)</f>
        <v>0.01</v>
      </c>
    </row>
    <row r="1022" spans="1:14" x14ac:dyDescent="0.25">
      <c r="A1022" s="17" t="s">
        <v>2294</v>
      </c>
      <c r="B1022" s="17" t="s">
        <v>2295</v>
      </c>
      <c r="C1022" s="17" t="s">
        <v>234</v>
      </c>
      <c r="D1022" s="17" t="s">
        <v>20</v>
      </c>
      <c r="E1022" s="17" t="s">
        <v>239</v>
      </c>
      <c r="F1022" s="17" t="s">
        <v>244</v>
      </c>
      <c r="G1022" s="17" t="s">
        <v>262</v>
      </c>
      <c r="H1022" s="17" t="s">
        <v>254</v>
      </c>
      <c r="I1022" s="17" t="s">
        <v>246</v>
      </c>
      <c r="J1022" s="17" t="s">
        <v>277</v>
      </c>
      <c r="K1022" s="17" t="s">
        <v>277</v>
      </c>
      <c r="L1022" s="17" t="s">
        <v>301</v>
      </c>
      <c r="M1022" s="1">
        <v>0</v>
      </c>
      <c r="N1022" s="8">
        <f>IFERROR(VLOOKUP(A1022,constraints!$A$2:$C$4968,3,FALSE),0)</f>
        <v>0.04</v>
      </c>
    </row>
    <row r="1023" spans="1:14" x14ac:dyDescent="0.25">
      <c r="A1023" s="17" t="s">
        <v>2296</v>
      </c>
      <c r="B1023" s="17" t="s">
        <v>2297</v>
      </c>
      <c r="C1023" s="17" t="s">
        <v>234</v>
      </c>
      <c r="D1023" s="17" t="s">
        <v>20</v>
      </c>
      <c r="E1023" s="17" t="s">
        <v>239</v>
      </c>
      <c r="F1023" s="17" t="s">
        <v>245</v>
      </c>
      <c r="G1023" s="17" t="s">
        <v>262</v>
      </c>
      <c r="H1023" s="17" t="s">
        <v>254</v>
      </c>
      <c r="I1023" s="17" t="s">
        <v>246</v>
      </c>
      <c r="J1023" s="17" t="s">
        <v>277</v>
      </c>
      <c r="K1023" s="17" t="s">
        <v>277</v>
      </c>
      <c r="L1023" s="17" t="s">
        <v>286</v>
      </c>
      <c r="M1023" s="1">
        <v>0</v>
      </c>
      <c r="N1023" s="8">
        <f>IFERROR(VLOOKUP(A1023,constraints!$A$2:$C$4968,3,FALSE),0)</f>
        <v>0.04</v>
      </c>
    </row>
    <row r="1024" spans="1:14" x14ac:dyDescent="0.25">
      <c r="A1024" s="17" t="s">
        <v>2298</v>
      </c>
      <c r="B1024" s="17" t="s">
        <v>2299</v>
      </c>
      <c r="C1024" s="17" t="s">
        <v>234</v>
      </c>
      <c r="D1024" s="17" t="s">
        <v>20</v>
      </c>
      <c r="E1024" s="17" t="s">
        <v>239</v>
      </c>
      <c r="F1024" s="17" t="s">
        <v>244</v>
      </c>
      <c r="G1024" s="17" t="s">
        <v>267</v>
      </c>
      <c r="H1024" s="17" t="s">
        <v>254</v>
      </c>
      <c r="I1024" s="17" t="s">
        <v>246</v>
      </c>
      <c r="J1024" s="17" t="s">
        <v>277</v>
      </c>
      <c r="K1024" s="17" t="s">
        <v>277</v>
      </c>
      <c r="L1024" s="17" t="s">
        <v>301</v>
      </c>
      <c r="M1024" s="1">
        <v>0</v>
      </c>
      <c r="N1024" s="8">
        <f>IFERROR(VLOOKUP(A1024,constraints!$A$2:$C$4968,3,FALSE),0)</f>
        <v>0.01</v>
      </c>
    </row>
    <row r="1025" spans="1:14" x14ac:dyDescent="0.25">
      <c r="A1025" s="17" t="s">
        <v>2300</v>
      </c>
      <c r="B1025" s="17" t="s">
        <v>2301</v>
      </c>
      <c r="C1025" s="17" t="s">
        <v>234</v>
      </c>
      <c r="D1025" s="17" t="s">
        <v>20</v>
      </c>
      <c r="E1025" s="17" t="s">
        <v>239</v>
      </c>
      <c r="F1025" s="17" t="s">
        <v>243</v>
      </c>
      <c r="G1025" s="17" t="s">
        <v>257</v>
      </c>
      <c r="H1025" s="17" t="s">
        <v>254</v>
      </c>
      <c r="I1025" s="17" t="s">
        <v>246</v>
      </c>
      <c r="J1025" s="17" t="s">
        <v>277</v>
      </c>
      <c r="K1025" s="17" t="s">
        <v>277</v>
      </c>
      <c r="L1025" s="17" t="s">
        <v>293</v>
      </c>
      <c r="M1025" s="1">
        <v>0</v>
      </c>
      <c r="N1025" s="8">
        <f>IFERROR(VLOOKUP(A1025,constraints!$A$2:$C$4968,3,FALSE),0)</f>
        <v>0.01</v>
      </c>
    </row>
    <row r="1026" spans="1:14" x14ac:dyDescent="0.25">
      <c r="A1026" s="17" t="s">
        <v>2302</v>
      </c>
      <c r="B1026" s="17" t="s">
        <v>2303</v>
      </c>
      <c r="C1026" s="17" t="s">
        <v>234</v>
      </c>
      <c r="D1026" s="17" t="s">
        <v>20</v>
      </c>
      <c r="E1026" s="17" t="s">
        <v>239</v>
      </c>
      <c r="F1026" s="17" t="s">
        <v>244</v>
      </c>
      <c r="G1026" s="17" t="s">
        <v>264</v>
      </c>
      <c r="H1026" s="17" t="s">
        <v>254</v>
      </c>
      <c r="I1026" s="17" t="s">
        <v>246</v>
      </c>
      <c r="J1026" s="17" t="s">
        <v>277</v>
      </c>
      <c r="K1026" s="17" t="s">
        <v>277</v>
      </c>
      <c r="L1026" s="17" t="s">
        <v>301</v>
      </c>
      <c r="M1026" s="1">
        <v>0</v>
      </c>
      <c r="N1026" s="8">
        <f>IFERROR(VLOOKUP(A1026,constraints!$A$2:$C$4968,3,FALSE),0)</f>
        <v>0.02</v>
      </c>
    </row>
    <row r="1027" spans="1:14" x14ac:dyDescent="0.25">
      <c r="A1027" s="17" t="s">
        <v>2304</v>
      </c>
      <c r="B1027" s="17" t="s">
        <v>2305</v>
      </c>
      <c r="C1027" s="17" t="s">
        <v>234</v>
      </c>
      <c r="D1027" s="17" t="s">
        <v>20</v>
      </c>
      <c r="E1027" s="17" t="s">
        <v>239</v>
      </c>
      <c r="F1027" s="17" t="s">
        <v>245</v>
      </c>
      <c r="G1027" s="17" t="s">
        <v>263</v>
      </c>
      <c r="H1027" s="17" t="s">
        <v>254</v>
      </c>
      <c r="I1027" s="17" t="s">
        <v>246</v>
      </c>
      <c r="J1027" s="17" t="s">
        <v>277</v>
      </c>
      <c r="K1027" s="17" t="s">
        <v>277</v>
      </c>
      <c r="L1027" s="17" t="s">
        <v>286</v>
      </c>
      <c r="M1027" s="1">
        <v>0</v>
      </c>
      <c r="N1027" s="8">
        <f>IFERROR(VLOOKUP(A1027,constraints!$A$2:$C$4968,3,FALSE),0)</f>
        <v>0.01</v>
      </c>
    </row>
    <row r="1028" spans="1:14" x14ac:dyDescent="0.25">
      <c r="A1028" s="17" t="s">
        <v>2306</v>
      </c>
      <c r="B1028" s="17" t="s">
        <v>2307</v>
      </c>
      <c r="C1028" s="17" t="s">
        <v>234</v>
      </c>
      <c r="D1028" s="17" t="s">
        <v>20</v>
      </c>
      <c r="E1028" s="17" t="s">
        <v>239</v>
      </c>
      <c r="F1028" s="17" t="s">
        <v>245</v>
      </c>
      <c r="G1028" s="17" t="s">
        <v>264</v>
      </c>
      <c r="H1028" s="17" t="s">
        <v>254</v>
      </c>
      <c r="I1028" s="17" t="s">
        <v>246</v>
      </c>
      <c r="J1028" s="17" t="s">
        <v>277</v>
      </c>
      <c r="K1028" s="17" t="s">
        <v>277</v>
      </c>
      <c r="L1028" s="17" t="s">
        <v>286</v>
      </c>
      <c r="M1028" s="1">
        <v>0</v>
      </c>
      <c r="N1028" s="8">
        <f>IFERROR(VLOOKUP(A1028,constraints!$A$2:$C$4968,3,FALSE),0)</f>
        <v>0.01</v>
      </c>
    </row>
    <row r="1029" spans="1:14" x14ac:dyDescent="0.25">
      <c r="A1029" s="17" t="s">
        <v>2308</v>
      </c>
      <c r="B1029" s="17" t="s">
        <v>2309</v>
      </c>
      <c r="C1029" s="17" t="s">
        <v>234</v>
      </c>
      <c r="D1029" s="17" t="s">
        <v>20</v>
      </c>
      <c r="E1029" s="17" t="s">
        <v>239</v>
      </c>
      <c r="F1029" s="17" t="s">
        <v>243</v>
      </c>
      <c r="G1029" s="17" t="s">
        <v>256</v>
      </c>
      <c r="H1029" s="17" t="s">
        <v>254</v>
      </c>
      <c r="I1029" s="17" t="s">
        <v>246</v>
      </c>
      <c r="J1029" s="17" t="s">
        <v>277</v>
      </c>
      <c r="K1029" s="17" t="s">
        <v>277</v>
      </c>
      <c r="L1029" s="17" t="s">
        <v>293</v>
      </c>
      <c r="M1029" s="1">
        <v>0</v>
      </c>
      <c r="N1029" s="8">
        <f>IFERROR(VLOOKUP(A1029,constraints!$A$2:$C$4968,3,FALSE),0)</f>
        <v>0.03</v>
      </c>
    </row>
    <row r="1030" spans="1:14" x14ac:dyDescent="0.25">
      <c r="A1030" s="17" t="s">
        <v>2310</v>
      </c>
      <c r="B1030" s="17" t="s">
        <v>2311</v>
      </c>
      <c r="C1030" s="17" t="s">
        <v>234</v>
      </c>
      <c r="D1030" s="17" t="s">
        <v>20</v>
      </c>
      <c r="E1030" s="17" t="s">
        <v>239</v>
      </c>
      <c r="F1030" s="17" t="s">
        <v>243</v>
      </c>
      <c r="G1030" s="17" t="s">
        <v>263</v>
      </c>
      <c r="H1030" s="17" t="s">
        <v>254</v>
      </c>
      <c r="I1030" s="17" t="s">
        <v>246</v>
      </c>
      <c r="J1030" s="17" t="s">
        <v>277</v>
      </c>
      <c r="K1030" s="17" t="s">
        <v>277</v>
      </c>
      <c r="L1030" s="17" t="s">
        <v>293</v>
      </c>
      <c r="M1030" s="1">
        <v>0</v>
      </c>
      <c r="N1030" s="8">
        <f>IFERROR(VLOOKUP(A1030,constraints!$A$2:$C$4968,3,FALSE),0)</f>
        <v>0.02</v>
      </c>
    </row>
    <row r="1031" spans="1:14" x14ac:dyDescent="0.25">
      <c r="A1031" s="17" t="s">
        <v>2312</v>
      </c>
      <c r="B1031" s="17" t="s">
        <v>2313</v>
      </c>
      <c r="C1031" s="17" t="s">
        <v>234</v>
      </c>
      <c r="D1031" s="17" t="s">
        <v>20</v>
      </c>
      <c r="E1031" s="17" t="s">
        <v>239</v>
      </c>
      <c r="F1031" s="17" t="s">
        <v>245</v>
      </c>
      <c r="G1031" s="17" t="s">
        <v>267</v>
      </c>
      <c r="H1031" s="17" t="s">
        <v>254</v>
      </c>
      <c r="I1031" s="17" t="s">
        <v>246</v>
      </c>
      <c r="J1031" s="17" t="s">
        <v>277</v>
      </c>
      <c r="K1031" s="17" t="s">
        <v>277</v>
      </c>
      <c r="L1031" s="17" t="s">
        <v>286</v>
      </c>
      <c r="M1031" s="1">
        <v>0</v>
      </c>
      <c r="N1031" s="8">
        <f>IFERROR(VLOOKUP(A1031,constraints!$A$2:$C$4968,3,FALSE),0)</f>
        <v>0.01</v>
      </c>
    </row>
    <row r="1032" spans="1:14" x14ac:dyDescent="0.25">
      <c r="A1032" s="17" t="s">
        <v>2314</v>
      </c>
      <c r="B1032" s="17" t="s">
        <v>2315</v>
      </c>
      <c r="C1032" s="17" t="s">
        <v>234</v>
      </c>
      <c r="D1032" s="17" t="s">
        <v>20</v>
      </c>
      <c r="E1032" s="17" t="s">
        <v>239</v>
      </c>
      <c r="F1032" s="17" t="s">
        <v>243</v>
      </c>
      <c r="G1032" s="17" t="s">
        <v>264</v>
      </c>
      <c r="H1032" s="17" t="s">
        <v>254</v>
      </c>
      <c r="I1032" s="17" t="s">
        <v>246</v>
      </c>
      <c r="J1032" s="17" t="s">
        <v>277</v>
      </c>
      <c r="K1032" s="17" t="s">
        <v>277</v>
      </c>
      <c r="L1032" s="17" t="s">
        <v>293</v>
      </c>
      <c r="M1032" s="1">
        <v>0</v>
      </c>
      <c r="N1032" s="8">
        <f>IFERROR(VLOOKUP(A1032,constraints!$A$2:$C$4968,3,FALSE),0)</f>
        <v>0.01</v>
      </c>
    </row>
    <row r="1033" spans="1:14" x14ac:dyDescent="0.25">
      <c r="A1033" s="17" t="s">
        <v>2316</v>
      </c>
      <c r="B1033" s="17" t="s">
        <v>2317</v>
      </c>
      <c r="C1033" s="17" t="s">
        <v>234</v>
      </c>
      <c r="D1033" s="17" t="s">
        <v>20</v>
      </c>
      <c r="E1033" s="17" t="s">
        <v>239</v>
      </c>
      <c r="F1033" s="17" t="s">
        <v>244</v>
      </c>
      <c r="G1033" s="17" t="s">
        <v>262</v>
      </c>
      <c r="H1033" s="17" t="s">
        <v>254</v>
      </c>
      <c r="I1033" s="17" t="s">
        <v>246</v>
      </c>
      <c r="J1033" s="17" t="s">
        <v>277</v>
      </c>
      <c r="K1033" s="17" t="s">
        <v>277</v>
      </c>
      <c r="L1033" s="17" t="s">
        <v>301</v>
      </c>
      <c r="M1033" s="1">
        <v>0</v>
      </c>
      <c r="N1033" s="8">
        <f>IFERROR(VLOOKUP(A1033,constraints!$A$2:$C$4968,3,FALSE),0)</f>
        <v>0.02</v>
      </c>
    </row>
    <row r="1034" spans="1:14" x14ac:dyDescent="0.25">
      <c r="A1034" s="17" t="s">
        <v>2318</v>
      </c>
      <c r="B1034" s="17" t="s">
        <v>2319</v>
      </c>
      <c r="C1034" s="17" t="s">
        <v>234</v>
      </c>
      <c r="D1034" s="17" t="s">
        <v>20</v>
      </c>
      <c r="E1034" s="17" t="s">
        <v>240</v>
      </c>
      <c r="F1034" s="17" t="s">
        <v>245</v>
      </c>
      <c r="G1034" s="17" t="s">
        <v>267</v>
      </c>
      <c r="H1034" s="17" t="s">
        <v>254</v>
      </c>
      <c r="I1034" s="17" t="s">
        <v>246</v>
      </c>
      <c r="J1034" s="17" t="s">
        <v>277</v>
      </c>
      <c r="K1034" s="17" t="s">
        <v>277</v>
      </c>
      <c r="L1034" s="17" t="s">
        <v>308</v>
      </c>
      <c r="M1034" s="1">
        <v>0</v>
      </c>
      <c r="N1034" s="8">
        <f>IFERROR(VLOOKUP(A1034,constraints!$A$2:$C$4968,3,FALSE),0)</f>
        <v>0.05</v>
      </c>
    </row>
    <row r="1035" spans="1:14" x14ac:dyDescent="0.25">
      <c r="A1035" s="17" t="s">
        <v>2320</v>
      </c>
      <c r="B1035" s="17" t="s">
        <v>2321</v>
      </c>
      <c r="C1035" s="17" t="s">
        <v>234</v>
      </c>
      <c r="D1035" s="17" t="s">
        <v>20</v>
      </c>
      <c r="E1035" s="17" t="s">
        <v>239</v>
      </c>
      <c r="F1035" s="17" t="s">
        <v>245</v>
      </c>
      <c r="G1035" s="17" t="s">
        <v>268</v>
      </c>
      <c r="H1035" s="17" t="s">
        <v>254</v>
      </c>
      <c r="I1035" s="17" t="s">
        <v>246</v>
      </c>
      <c r="J1035" s="17" t="s">
        <v>277</v>
      </c>
      <c r="K1035" s="17" t="s">
        <v>277</v>
      </c>
      <c r="L1035" s="17" t="s">
        <v>286</v>
      </c>
      <c r="M1035" s="1">
        <v>0</v>
      </c>
      <c r="N1035" s="8">
        <f>IFERROR(VLOOKUP(A1035,constraints!$A$2:$C$4968,3,FALSE),0)</f>
        <v>0.05</v>
      </c>
    </row>
    <row r="1036" spans="1:14" x14ac:dyDescent="0.25">
      <c r="A1036" s="17" t="s">
        <v>2322</v>
      </c>
      <c r="B1036" s="17" t="s">
        <v>2323</v>
      </c>
      <c r="C1036" s="17" t="s">
        <v>234</v>
      </c>
      <c r="D1036" s="17" t="s">
        <v>20</v>
      </c>
      <c r="E1036" s="17" t="s">
        <v>240</v>
      </c>
      <c r="F1036" s="17" t="s">
        <v>244</v>
      </c>
      <c r="G1036" s="17" t="s">
        <v>264</v>
      </c>
      <c r="H1036" s="17" t="s">
        <v>254</v>
      </c>
      <c r="I1036" s="17" t="s">
        <v>246</v>
      </c>
      <c r="J1036" s="17" t="s">
        <v>277</v>
      </c>
      <c r="K1036" s="17" t="s">
        <v>277</v>
      </c>
      <c r="L1036" s="17" t="s">
        <v>333</v>
      </c>
      <c r="M1036" s="1">
        <v>0</v>
      </c>
      <c r="N1036" s="8">
        <f>IFERROR(VLOOKUP(A1036,constraints!$A$2:$C$4968,3,FALSE),0)</f>
        <v>0.05</v>
      </c>
    </row>
    <row r="1037" spans="1:14" x14ac:dyDescent="0.25">
      <c r="A1037" s="17" t="s">
        <v>2324</v>
      </c>
      <c r="B1037" s="17" t="s">
        <v>2325</v>
      </c>
      <c r="C1037" s="17" t="s">
        <v>234</v>
      </c>
      <c r="D1037" s="17" t="s">
        <v>20</v>
      </c>
      <c r="E1037" s="17" t="s">
        <v>240</v>
      </c>
      <c r="F1037" s="17" t="s">
        <v>244</v>
      </c>
      <c r="G1037" s="17" t="s">
        <v>257</v>
      </c>
      <c r="H1037" s="17" t="s">
        <v>254</v>
      </c>
      <c r="I1037" s="17" t="s">
        <v>246</v>
      </c>
      <c r="J1037" s="17" t="s">
        <v>277</v>
      </c>
      <c r="K1037" s="17" t="s">
        <v>277</v>
      </c>
      <c r="L1037" s="17" t="s">
        <v>333</v>
      </c>
      <c r="M1037" s="1">
        <v>0</v>
      </c>
      <c r="N1037" s="8">
        <f>IFERROR(VLOOKUP(A1037,constraints!$A$2:$C$4968,3,FALSE),0)</f>
        <v>0.03</v>
      </c>
    </row>
    <row r="1038" spans="1:14" x14ac:dyDescent="0.25">
      <c r="A1038" s="17" t="s">
        <v>2326</v>
      </c>
      <c r="B1038" s="17" t="s">
        <v>2327</v>
      </c>
      <c r="C1038" s="17" t="s">
        <v>234</v>
      </c>
      <c r="D1038" s="17" t="s">
        <v>20</v>
      </c>
      <c r="E1038" s="17" t="s">
        <v>239</v>
      </c>
      <c r="F1038" s="17" t="s">
        <v>243</v>
      </c>
      <c r="G1038" s="17" t="s">
        <v>264</v>
      </c>
      <c r="H1038" s="17" t="s">
        <v>254</v>
      </c>
      <c r="I1038" s="17" t="s">
        <v>246</v>
      </c>
      <c r="J1038" s="17" t="s">
        <v>277</v>
      </c>
      <c r="K1038" s="17" t="s">
        <v>277</v>
      </c>
      <c r="L1038" s="17" t="s">
        <v>293</v>
      </c>
      <c r="M1038" s="1">
        <v>0</v>
      </c>
      <c r="N1038" s="8">
        <f>IFERROR(VLOOKUP(A1038,constraints!$A$2:$C$4968,3,FALSE),0)</f>
        <v>0.01</v>
      </c>
    </row>
    <row r="1039" spans="1:14" x14ac:dyDescent="0.25">
      <c r="A1039" s="17" t="s">
        <v>2328</v>
      </c>
      <c r="B1039" s="17" t="s">
        <v>2329</v>
      </c>
      <c r="C1039" s="17" t="s">
        <v>234</v>
      </c>
      <c r="D1039" s="17" t="s">
        <v>20</v>
      </c>
      <c r="E1039" s="17" t="s">
        <v>239</v>
      </c>
      <c r="F1039" s="17" t="s">
        <v>244</v>
      </c>
      <c r="G1039" s="17" t="s">
        <v>263</v>
      </c>
      <c r="H1039" s="17" t="s">
        <v>254</v>
      </c>
      <c r="I1039" s="17" t="s">
        <v>246</v>
      </c>
      <c r="J1039" s="17" t="s">
        <v>277</v>
      </c>
      <c r="K1039" s="17" t="s">
        <v>277</v>
      </c>
      <c r="L1039" s="17" t="s">
        <v>301</v>
      </c>
      <c r="M1039" s="1">
        <v>0</v>
      </c>
      <c r="N1039" s="8">
        <f>IFERROR(VLOOKUP(A1039,constraints!$A$2:$C$4968,3,FALSE),0)</f>
        <v>0.03</v>
      </c>
    </row>
    <row r="1040" spans="1:14" x14ac:dyDescent="0.25">
      <c r="A1040" s="17" t="s">
        <v>2330</v>
      </c>
      <c r="B1040" s="17" t="s">
        <v>2331</v>
      </c>
      <c r="C1040" s="17" t="s">
        <v>234</v>
      </c>
      <c r="D1040" s="17" t="s">
        <v>20</v>
      </c>
      <c r="E1040" s="17" t="s">
        <v>239</v>
      </c>
      <c r="F1040" s="17" t="s">
        <v>244</v>
      </c>
      <c r="G1040" s="17" t="s">
        <v>262</v>
      </c>
      <c r="H1040" s="17" t="s">
        <v>254</v>
      </c>
      <c r="I1040" s="17" t="s">
        <v>246</v>
      </c>
      <c r="J1040" s="17" t="s">
        <v>277</v>
      </c>
      <c r="K1040" s="17" t="s">
        <v>277</v>
      </c>
      <c r="L1040" s="17" t="s">
        <v>301</v>
      </c>
      <c r="M1040" s="1">
        <v>0</v>
      </c>
      <c r="N1040" s="8">
        <f>IFERROR(VLOOKUP(A1040,constraints!$A$2:$C$4968,3,FALSE),0)</f>
        <v>0.02</v>
      </c>
    </row>
    <row r="1041" spans="1:14" x14ac:dyDescent="0.25">
      <c r="A1041" s="17" t="s">
        <v>2332</v>
      </c>
      <c r="B1041" s="17" t="s">
        <v>2333</v>
      </c>
      <c r="C1041" s="17" t="s">
        <v>234</v>
      </c>
      <c r="D1041" s="17" t="s">
        <v>20</v>
      </c>
      <c r="E1041" s="17" t="s">
        <v>239</v>
      </c>
      <c r="F1041" s="17" t="s">
        <v>244</v>
      </c>
      <c r="G1041" s="17" t="s">
        <v>258</v>
      </c>
      <c r="H1041" s="17" t="s">
        <v>254</v>
      </c>
      <c r="I1041" s="17" t="s">
        <v>246</v>
      </c>
      <c r="J1041" s="17" t="s">
        <v>277</v>
      </c>
      <c r="K1041" s="17" t="s">
        <v>277</v>
      </c>
      <c r="L1041" s="17" t="s">
        <v>301</v>
      </c>
      <c r="M1041" s="1">
        <v>0</v>
      </c>
      <c r="N1041" s="8">
        <f>IFERROR(VLOOKUP(A1041,constraints!$A$2:$C$4968,3,FALSE),0)</f>
        <v>0.02</v>
      </c>
    </row>
    <row r="1042" spans="1:14" x14ac:dyDescent="0.25">
      <c r="A1042" s="17" t="s">
        <v>2334</v>
      </c>
      <c r="B1042" s="17" t="s">
        <v>2335</v>
      </c>
      <c r="C1042" s="17" t="s">
        <v>234</v>
      </c>
      <c r="D1042" s="17" t="s">
        <v>20</v>
      </c>
      <c r="E1042" s="17" t="s">
        <v>240</v>
      </c>
      <c r="F1042" s="17" t="s">
        <v>244</v>
      </c>
      <c r="G1042" s="17" t="s">
        <v>260</v>
      </c>
      <c r="H1042" s="17" t="s">
        <v>254</v>
      </c>
      <c r="I1042" s="17" t="s">
        <v>246</v>
      </c>
      <c r="J1042" s="17" t="s">
        <v>277</v>
      </c>
      <c r="K1042" s="17" t="s">
        <v>277</v>
      </c>
      <c r="L1042" s="17" t="s">
        <v>333</v>
      </c>
      <c r="M1042" s="1">
        <v>0</v>
      </c>
      <c r="N1042" s="8">
        <f>IFERROR(VLOOKUP(A1042,constraints!$A$2:$C$4968,3,FALSE),0)</f>
        <v>0.01</v>
      </c>
    </row>
    <row r="1043" spans="1:14" x14ac:dyDescent="0.25">
      <c r="A1043" s="17" t="s">
        <v>2336</v>
      </c>
      <c r="B1043" s="17" t="s">
        <v>2337</v>
      </c>
      <c r="C1043" s="17" t="s">
        <v>234</v>
      </c>
      <c r="D1043" s="17" t="s">
        <v>20</v>
      </c>
      <c r="E1043" s="17" t="s">
        <v>239</v>
      </c>
      <c r="F1043" s="17" t="s">
        <v>245</v>
      </c>
      <c r="G1043" s="17" t="s">
        <v>263</v>
      </c>
      <c r="H1043" s="17" t="s">
        <v>254</v>
      </c>
      <c r="I1043" s="17" t="s">
        <v>246</v>
      </c>
      <c r="J1043" s="17" t="s">
        <v>277</v>
      </c>
      <c r="K1043" s="17" t="s">
        <v>277</v>
      </c>
      <c r="L1043" s="17" t="s">
        <v>286</v>
      </c>
      <c r="M1043" s="1">
        <v>0</v>
      </c>
      <c r="N1043" s="8">
        <f>IFERROR(VLOOKUP(A1043,constraints!$A$2:$C$4968,3,FALSE),0)</f>
        <v>0.05</v>
      </c>
    </row>
    <row r="1044" spans="1:14" x14ac:dyDescent="0.25">
      <c r="A1044" s="17" t="s">
        <v>2338</v>
      </c>
      <c r="B1044" s="17" t="s">
        <v>2339</v>
      </c>
      <c r="C1044" s="17" t="s">
        <v>234</v>
      </c>
      <c r="D1044" s="17" t="s">
        <v>20</v>
      </c>
      <c r="E1044" s="17" t="s">
        <v>239</v>
      </c>
      <c r="F1044" s="17" t="s">
        <v>245</v>
      </c>
      <c r="G1044" s="17" t="s">
        <v>263</v>
      </c>
      <c r="H1044" s="17" t="s">
        <v>254</v>
      </c>
      <c r="I1044" s="17" t="s">
        <v>246</v>
      </c>
      <c r="J1044" s="17" t="s">
        <v>277</v>
      </c>
      <c r="K1044" s="17" t="s">
        <v>277</v>
      </c>
      <c r="L1044" s="17" t="s">
        <v>286</v>
      </c>
      <c r="M1044" s="1">
        <v>0</v>
      </c>
      <c r="N1044" s="8">
        <f>IFERROR(VLOOKUP(A1044,constraints!$A$2:$C$4968,3,FALSE),0)</f>
        <v>0.02</v>
      </c>
    </row>
    <row r="1045" spans="1:14" x14ac:dyDescent="0.25">
      <c r="A1045" s="17" t="s">
        <v>2340</v>
      </c>
      <c r="B1045" s="17" t="s">
        <v>2341</v>
      </c>
      <c r="C1045" s="17" t="s">
        <v>234</v>
      </c>
      <c r="D1045" s="17" t="s">
        <v>20</v>
      </c>
      <c r="E1045" s="17" t="s">
        <v>240</v>
      </c>
      <c r="F1045" s="17" t="s">
        <v>244</v>
      </c>
      <c r="G1045" s="17" t="s">
        <v>257</v>
      </c>
      <c r="H1045" s="17" t="s">
        <v>254</v>
      </c>
      <c r="I1045" s="17" t="s">
        <v>246</v>
      </c>
      <c r="J1045" s="17" t="s">
        <v>277</v>
      </c>
      <c r="K1045" s="17" t="s">
        <v>277</v>
      </c>
      <c r="L1045" s="17" t="s">
        <v>333</v>
      </c>
      <c r="M1045" s="1">
        <v>0</v>
      </c>
      <c r="N1045" s="8">
        <f>IFERROR(VLOOKUP(A1045,constraints!$A$2:$C$4968,3,FALSE),0)</f>
        <v>0.03</v>
      </c>
    </row>
    <row r="1046" spans="1:14" x14ac:dyDescent="0.25">
      <c r="A1046" s="17" t="s">
        <v>2342</v>
      </c>
      <c r="B1046" s="17" t="s">
        <v>2343</v>
      </c>
      <c r="C1046" s="17" t="s">
        <v>234</v>
      </c>
      <c r="D1046" s="17" t="s">
        <v>20</v>
      </c>
      <c r="E1046" s="17" t="s">
        <v>239</v>
      </c>
      <c r="F1046" s="17" t="s">
        <v>244</v>
      </c>
      <c r="G1046" s="17" t="s">
        <v>265</v>
      </c>
      <c r="H1046" s="17" t="s">
        <v>254</v>
      </c>
      <c r="I1046" s="17" t="s">
        <v>246</v>
      </c>
      <c r="J1046" s="17" t="s">
        <v>277</v>
      </c>
      <c r="K1046" s="17" t="s">
        <v>277</v>
      </c>
      <c r="L1046" s="17" t="s">
        <v>301</v>
      </c>
      <c r="M1046" s="1">
        <v>0</v>
      </c>
      <c r="N1046" s="8">
        <f>IFERROR(VLOOKUP(A1046,constraints!$A$2:$C$4968,3,FALSE),0)</f>
        <v>0.03</v>
      </c>
    </row>
    <row r="1047" spans="1:14" x14ac:dyDescent="0.25">
      <c r="A1047" s="17" t="s">
        <v>2344</v>
      </c>
      <c r="B1047" s="17" t="s">
        <v>2345</v>
      </c>
      <c r="C1047" s="17" t="s">
        <v>234</v>
      </c>
      <c r="D1047" s="17" t="s">
        <v>20</v>
      </c>
      <c r="E1047" s="17" t="s">
        <v>240</v>
      </c>
      <c r="F1047" s="17" t="s">
        <v>244</v>
      </c>
      <c r="G1047" s="17" t="s">
        <v>262</v>
      </c>
      <c r="H1047" s="17" t="s">
        <v>254</v>
      </c>
      <c r="I1047" s="17" t="s">
        <v>246</v>
      </c>
      <c r="J1047" s="17" t="s">
        <v>277</v>
      </c>
      <c r="K1047" s="17" t="s">
        <v>277</v>
      </c>
      <c r="L1047" s="17" t="s">
        <v>333</v>
      </c>
      <c r="M1047" s="1">
        <v>0</v>
      </c>
      <c r="N1047" s="8">
        <f>IFERROR(VLOOKUP(A1047,constraints!$A$2:$C$4968,3,FALSE),0)</f>
        <v>0.03</v>
      </c>
    </row>
    <row r="1048" spans="1:14" x14ac:dyDescent="0.25">
      <c r="A1048" s="17" t="s">
        <v>2346</v>
      </c>
      <c r="B1048" s="17" t="s">
        <v>2347</v>
      </c>
      <c r="C1048" s="17" t="s">
        <v>234</v>
      </c>
      <c r="D1048" s="17" t="s">
        <v>20</v>
      </c>
      <c r="E1048" s="17" t="s">
        <v>239</v>
      </c>
      <c r="F1048" s="17" t="s">
        <v>243</v>
      </c>
      <c r="G1048" s="17" t="s">
        <v>257</v>
      </c>
      <c r="H1048" s="17" t="s">
        <v>254</v>
      </c>
      <c r="I1048" s="17" t="s">
        <v>246</v>
      </c>
      <c r="J1048" s="17" t="s">
        <v>277</v>
      </c>
      <c r="K1048" s="17" t="s">
        <v>277</v>
      </c>
      <c r="L1048" s="17" t="s">
        <v>293</v>
      </c>
      <c r="M1048" s="1">
        <v>0</v>
      </c>
      <c r="N1048" s="8">
        <f>IFERROR(VLOOKUP(A1048,constraints!$A$2:$C$4968,3,FALSE),0)</f>
        <v>0.01</v>
      </c>
    </row>
    <row r="1049" spans="1:14" x14ac:dyDescent="0.25">
      <c r="A1049" s="17" t="s">
        <v>2348</v>
      </c>
      <c r="B1049" s="17" t="s">
        <v>2349</v>
      </c>
      <c r="C1049" s="17" t="s">
        <v>234</v>
      </c>
      <c r="D1049" s="17" t="s">
        <v>20</v>
      </c>
      <c r="E1049" s="17" t="s">
        <v>239</v>
      </c>
      <c r="F1049" s="17" t="s">
        <v>244</v>
      </c>
      <c r="G1049" s="17" t="s">
        <v>262</v>
      </c>
      <c r="H1049" s="17" t="s">
        <v>254</v>
      </c>
      <c r="I1049" s="17" t="s">
        <v>246</v>
      </c>
      <c r="J1049" s="17" t="s">
        <v>277</v>
      </c>
      <c r="K1049" s="17" t="s">
        <v>277</v>
      </c>
      <c r="L1049" s="17" t="s">
        <v>301</v>
      </c>
      <c r="M1049" s="1">
        <v>0</v>
      </c>
      <c r="N1049" s="8">
        <f>IFERROR(VLOOKUP(A1049,constraints!$A$2:$C$4968,3,FALSE),0)</f>
        <v>0.03</v>
      </c>
    </row>
    <row r="1050" spans="1:14" x14ac:dyDescent="0.25">
      <c r="A1050" s="17" t="s">
        <v>2350</v>
      </c>
      <c r="B1050" s="17" t="s">
        <v>2351</v>
      </c>
      <c r="C1050" s="17" t="s">
        <v>234</v>
      </c>
      <c r="D1050" s="17" t="s">
        <v>20</v>
      </c>
      <c r="E1050" s="17" t="s">
        <v>239</v>
      </c>
      <c r="F1050" s="17" t="s">
        <v>243</v>
      </c>
      <c r="G1050" s="17" t="s">
        <v>257</v>
      </c>
      <c r="H1050" s="17" t="s">
        <v>254</v>
      </c>
      <c r="I1050" s="17" t="s">
        <v>246</v>
      </c>
      <c r="J1050" s="17" t="s">
        <v>277</v>
      </c>
      <c r="K1050" s="17" t="s">
        <v>277</v>
      </c>
      <c r="L1050" s="17" t="s">
        <v>293</v>
      </c>
      <c r="M1050" s="1">
        <v>0</v>
      </c>
      <c r="N1050" s="8">
        <f>IFERROR(VLOOKUP(A1050,constraints!$A$2:$C$4968,3,FALSE),0)</f>
        <v>0.02</v>
      </c>
    </row>
    <row r="1051" spans="1:14" x14ac:dyDescent="0.25">
      <c r="A1051" s="17" t="s">
        <v>2352</v>
      </c>
      <c r="B1051" s="17" t="s">
        <v>2353</v>
      </c>
      <c r="C1051" s="17" t="s">
        <v>234</v>
      </c>
      <c r="D1051" s="17" t="s">
        <v>20</v>
      </c>
      <c r="E1051" s="17" t="s">
        <v>239</v>
      </c>
      <c r="F1051" s="17" t="s">
        <v>244</v>
      </c>
      <c r="G1051" s="17" t="s">
        <v>263</v>
      </c>
      <c r="H1051" s="17" t="s">
        <v>254</v>
      </c>
      <c r="I1051" s="17" t="s">
        <v>246</v>
      </c>
      <c r="J1051" s="17" t="s">
        <v>277</v>
      </c>
      <c r="K1051" s="17" t="s">
        <v>277</v>
      </c>
      <c r="L1051" s="17" t="s">
        <v>301</v>
      </c>
      <c r="M1051" s="1">
        <v>0</v>
      </c>
      <c r="N1051" s="8">
        <f>IFERROR(VLOOKUP(A1051,constraints!$A$2:$C$4968,3,FALSE),0)</f>
        <v>0.02</v>
      </c>
    </row>
    <row r="1052" spans="1:14" x14ac:dyDescent="0.25">
      <c r="A1052" s="17" t="s">
        <v>2354</v>
      </c>
      <c r="B1052" s="17" t="s">
        <v>2355</v>
      </c>
      <c r="C1052" s="17" t="s">
        <v>234</v>
      </c>
      <c r="D1052" s="17" t="s">
        <v>20</v>
      </c>
      <c r="E1052" s="17" t="s">
        <v>239</v>
      </c>
      <c r="F1052" s="17" t="s">
        <v>244</v>
      </c>
      <c r="G1052" s="17" t="s">
        <v>262</v>
      </c>
      <c r="H1052" s="17" t="s">
        <v>254</v>
      </c>
      <c r="I1052" s="17" t="s">
        <v>246</v>
      </c>
      <c r="J1052" s="17" t="s">
        <v>277</v>
      </c>
      <c r="K1052" s="17" t="s">
        <v>277</v>
      </c>
      <c r="L1052" s="17" t="s">
        <v>301</v>
      </c>
      <c r="M1052" s="1">
        <v>0</v>
      </c>
      <c r="N1052" s="8">
        <f>IFERROR(VLOOKUP(A1052,constraints!$A$2:$C$4968,3,FALSE),0)</f>
        <v>0.03</v>
      </c>
    </row>
    <row r="1053" spans="1:14" x14ac:dyDescent="0.25">
      <c r="A1053" s="17" t="s">
        <v>2356</v>
      </c>
      <c r="B1053" s="17" t="s">
        <v>2357</v>
      </c>
      <c r="C1053" s="17" t="s">
        <v>234</v>
      </c>
      <c r="D1053" s="17" t="s">
        <v>20</v>
      </c>
      <c r="E1053" s="17" t="s">
        <v>239</v>
      </c>
      <c r="F1053" s="17" t="s">
        <v>244</v>
      </c>
      <c r="G1053" s="17" t="s">
        <v>262</v>
      </c>
      <c r="H1053" s="17" t="s">
        <v>254</v>
      </c>
      <c r="I1053" s="17" t="s">
        <v>246</v>
      </c>
      <c r="J1053" s="17" t="s">
        <v>277</v>
      </c>
      <c r="K1053" s="17" t="s">
        <v>277</v>
      </c>
      <c r="L1053" s="17" t="s">
        <v>301</v>
      </c>
      <c r="M1053" s="1">
        <v>0</v>
      </c>
      <c r="N1053" s="8">
        <f>IFERROR(VLOOKUP(A1053,constraints!$A$2:$C$4968,3,FALSE),0)</f>
        <v>0.03</v>
      </c>
    </row>
    <row r="1054" spans="1:14" x14ac:dyDescent="0.25">
      <c r="A1054" s="17" t="s">
        <v>2358</v>
      </c>
      <c r="B1054" s="17" t="s">
        <v>2359</v>
      </c>
      <c r="C1054" s="17" t="s">
        <v>234</v>
      </c>
      <c r="D1054" s="17" t="s">
        <v>20</v>
      </c>
      <c r="E1054" s="17" t="s">
        <v>239</v>
      </c>
      <c r="F1054" s="17" t="s">
        <v>244</v>
      </c>
      <c r="G1054" s="17" t="s">
        <v>262</v>
      </c>
      <c r="H1054" s="17" t="s">
        <v>254</v>
      </c>
      <c r="I1054" s="17" t="s">
        <v>246</v>
      </c>
      <c r="J1054" s="17" t="s">
        <v>277</v>
      </c>
      <c r="K1054" s="17" t="s">
        <v>277</v>
      </c>
      <c r="L1054" s="17" t="s">
        <v>301</v>
      </c>
      <c r="M1054" s="1">
        <v>0</v>
      </c>
      <c r="N1054" s="8">
        <f>IFERROR(VLOOKUP(A1054,constraints!$A$2:$C$4968,3,FALSE),0)</f>
        <v>0.04</v>
      </c>
    </row>
    <row r="1055" spans="1:14" x14ac:dyDescent="0.25">
      <c r="A1055" s="17" t="s">
        <v>2360</v>
      </c>
      <c r="B1055" s="17" t="s">
        <v>2361</v>
      </c>
      <c r="C1055" s="17" t="s">
        <v>234</v>
      </c>
      <c r="D1055" s="17" t="s">
        <v>20</v>
      </c>
      <c r="E1055" s="17" t="s">
        <v>241</v>
      </c>
      <c r="F1055" s="17" t="s">
        <v>243</v>
      </c>
      <c r="G1055" s="17" t="s">
        <v>263</v>
      </c>
      <c r="H1055" s="17" t="s">
        <v>254</v>
      </c>
      <c r="I1055" s="17" t="s">
        <v>246</v>
      </c>
      <c r="J1055" s="17" t="s">
        <v>277</v>
      </c>
      <c r="K1055" s="17" t="s">
        <v>277</v>
      </c>
      <c r="L1055" s="17" t="s">
        <v>356</v>
      </c>
      <c r="M1055" s="1">
        <v>0</v>
      </c>
      <c r="N1055" s="8">
        <f>IFERROR(VLOOKUP(A1055,constraints!$A$2:$C$4968,3,FALSE),0)</f>
        <v>0.03</v>
      </c>
    </row>
    <row r="1056" spans="1:14" x14ac:dyDescent="0.25">
      <c r="A1056" s="17" t="s">
        <v>2362</v>
      </c>
      <c r="B1056" s="17" t="s">
        <v>2363</v>
      </c>
      <c r="C1056" s="17" t="s">
        <v>234</v>
      </c>
      <c r="D1056" s="17" t="s">
        <v>20</v>
      </c>
      <c r="E1056" s="17" t="s">
        <v>239</v>
      </c>
      <c r="F1056" s="17" t="s">
        <v>245</v>
      </c>
      <c r="G1056" s="17" t="s">
        <v>267</v>
      </c>
      <c r="H1056" s="17" t="s">
        <v>254</v>
      </c>
      <c r="I1056" s="17" t="s">
        <v>246</v>
      </c>
      <c r="J1056" s="17" t="s">
        <v>277</v>
      </c>
      <c r="K1056" s="17" t="s">
        <v>277</v>
      </c>
      <c r="L1056" s="17" t="s">
        <v>286</v>
      </c>
      <c r="M1056" s="1">
        <v>0</v>
      </c>
      <c r="N1056" s="8">
        <f>IFERROR(VLOOKUP(A1056,constraints!$A$2:$C$4968,3,FALSE),0)</f>
        <v>0.03</v>
      </c>
    </row>
    <row r="1057" spans="1:14" x14ac:dyDescent="0.25">
      <c r="A1057" s="17" t="s">
        <v>2364</v>
      </c>
      <c r="B1057" s="17" t="s">
        <v>2365</v>
      </c>
      <c r="C1057" s="17" t="s">
        <v>234</v>
      </c>
      <c r="D1057" s="17" t="s">
        <v>20</v>
      </c>
      <c r="E1057" s="17" t="s">
        <v>239</v>
      </c>
      <c r="F1057" s="17" t="s">
        <v>243</v>
      </c>
      <c r="G1057" s="17" t="s">
        <v>265</v>
      </c>
      <c r="H1057" s="17" t="s">
        <v>254</v>
      </c>
      <c r="I1057" s="17" t="s">
        <v>246</v>
      </c>
      <c r="J1057" s="17" t="s">
        <v>277</v>
      </c>
      <c r="K1057" s="17" t="s">
        <v>277</v>
      </c>
      <c r="L1057" s="17" t="s">
        <v>293</v>
      </c>
      <c r="M1057" s="1">
        <v>0</v>
      </c>
      <c r="N1057" s="8">
        <f>IFERROR(VLOOKUP(A1057,constraints!$A$2:$C$4968,3,FALSE),0)</f>
        <v>0.03</v>
      </c>
    </row>
    <row r="1058" spans="1:14" x14ac:dyDescent="0.25">
      <c r="A1058" s="17" t="s">
        <v>2366</v>
      </c>
      <c r="B1058" s="17" t="s">
        <v>2367</v>
      </c>
      <c r="C1058" s="17" t="s">
        <v>234</v>
      </c>
      <c r="D1058" s="17" t="s">
        <v>20</v>
      </c>
      <c r="E1058" s="17" t="s">
        <v>239</v>
      </c>
      <c r="F1058" s="17" t="s">
        <v>244</v>
      </c>
      <c r="G1058" s="17" t="s">
        <v>264</v>
      </c>
      <c r="H1058" s="17" t="s">
        <v>254</v>
      </c>
      <c r="I1058" s="17" t="s">
        <v>246</v>
      </c>
      <c r="J1058" s="17" t="s">
        <v>277</v>
      </c>
      <c r="K1058" s="17" t="s">
        <v>277</v>
      </c>
      <c r="L1058" s="17" t="s">
        <v>301</v>
      </c>
      <c r="M1058" s="1">
        <v>0</v>
      </c>
      <c r="N1058" s="8">
        <f>IFERROR(VLOOKUP(A1058,constraints!$A$2:$C$4968,3,FALSE),0)</f>
        <v>0.03</v>
      </c>
    </row>
    <row r="1059" spans="1:14" x14ac:dyDescent="0.25">
      <c r="A1059" s="17" t="s">
        <v>2368</v>
      </c>
      <c r="B1059" s="17" t="s">
        <v>2369</v>
      </c>
      <c r="C1059" s="17" t="s">
        <v>234</v>
      </c>
      <c r="D1059" s="17" t="s">
        <v>20</v>
      </c>
      <c r="E1059" s="17" t="s">
        <v>239</v>
      </c>
      <c r="F1059" s="17" t="s">
        <v>244</v>
      </c>
      <c r="G1059" s="17" t="s">
        <v>262</v>
      </c>
      <c r="H1059" s="17" t="s">
        <v>254</v>
      </c>
      <c r="I1059" s="17" t="s">
        <v>246</v>
      </c>
      <c r="J1059" s="17" t="s">
        <v>277</v>
      </c>
      <c r="K1059" s="17" t="s">
        <v>277</v>
      </c>
      <c r="L1059" s="17" t="s">
        <v>301</v>
      </c>
      <c r="M1059" s="1">
        <v>0</v>
      </c>
      <c r="N1059" s="8">
        <f>IFERROR(VLOOKUP(A1059,constraints!$A$2:$C$4968,3,FALSE),0)</f>
        <v>0.05</v>
      </c>
    </row>
    <row r="1060" spans="1:14" x14ac:dyDescent="0.25">
      <c r="A1060" s="17" t="s">
        <v>2370</v>
      </c>
      <c r="B1060" s="17" t="s">
        <v>2371</v>
      </c>
      <c r="C1060" s="17" t="s">
        <v>234</v>
      </c>
      <c r="D1060" s="17" t="s">
        <v>20</v>
      </c>
      <c r="E1060" s="17" t="s">
        <v>239</v>
      </c>
      <c r="F1060" s="17" t="s">
        <v>244</v>
      </c>
      <c r="G1060" s="17" t="s">
        <v>264</v>
      </c>
      <c r="H1060" s="17" t="s">
        <v>254</v>
      </c>
      <c r="I1060" s="17" t="s">
        <v>246</v>
      </c>
      <c r="J1060" s="17" t="s">
        <v>277</v>
      </c>
      <c r="K1060" s="17" t="s">
        <v>277</v>
      </c>
      <c r="L1060" s="17" t="s">
        <v>301</v>
      </c>
      <c r="M1060" s="1">
        <v>0</v>
      </c>
      <c r="N1060" s="8">
        <f>IFERROR(VLOOKUP(A1060,constraints!$A$2:$C$4968,3,FALSE),0)</f>
        <v>0.03</v>
      </c>
    </row>
    <row r="1061" spans="1:14" x14ac:dyDescent="0.25">
      <c r="A1061" s="17" t="s">
        <v>2372</v>
      </c>
      <c r="B1061" s="17" t="s">
        <v>2373</v>
      </c>
      <c r="C1061" s="17" t="s">
        <v>234</v>
      </c>
      <c r="D1061" s="17" t="s">
        <v>20</v>
      </c>
      <c r="E1061" s="17" t="s">
        <v>239</v>
      </c>
      <c r="F1061" s="17" t="s">
        <v>243</v>
      </c>
      <c r="G1061" s="17" t="s">
        <v>264</v>
      </c>
      <c r="H1061" s="17" t="s">
        <v>254</v>
      </c>
      <c r="I1061" s="17" t="s">
        <v>246</v>
      </c>
      <c r="J1061" s="17" t="s">
        <v>277</v>
      </c>
      <c r="K1061" s="17" t="s">
        <v>277</v>
      </c>
      <c r="L1061" s="17" t="s">
        <v>293</v>
      </c>
      <c r="M1061" s="1">
        <v>0</v>
      </c>
      <c r="N1061" s="8">
        <f>IFERROR(VLOOKUP(A1061,constraints!$A$2:$C$4968,3,FALSE),0)</f>
        <v>0.02</v>
      </c>
    </row>
    <row r="1062" spans="1:14" x14ac:dyDescent="0.25">
      <c r="A1062" s="17" t="s">
        <v>2374</v>
      </c>
      <c r="B1062" s="17" t="s">
        <v>2375</v>
      </c>
      <c r="C1062" s="17" t="s">
        <v>234</v>
      </c>
      <c r="D1062" s="17" t="s">
        <v>20</v>
      </c>
      <c r="E1062" s="17" t="s">
        <v>241</v>
      </c>
      <c r="F1062" s="17" t="s">
        <v>244</v>
      </c>
      <c r="G1062" s="17" t="s">
        <v>257</v>
      </c>
      <c r="H1062" s="17" t="s">
        <v>254</v>
      </c>
      <c r="I1062" s="17" t="s">
        <v>246</v>
      </c>
      <c r="J1062" s="17" t="s">
        <v>277</v>
      </c>
      <c r="K1062" s="17" t="s">
        <v>277</v>
      </c>
      <c r="L1062" s="17" t="s">
        <v>296</v>
      </c>
      <c r="M1062" s="1">
        <v>0</v>
      </c>
      <c r="N1062" s="8">
        <f>IFERROR(VLOOKUP(A1062,constraints!$A$2:$C$4968,3,FALSE),0)</f>
        <v>0.05</v>
      </c>
    </row>
    <row r="1063" spans="1:14" x14ac:dyDescent="0.25">
      <c r="A1063" s="17" t="s">
        <v>2376</v>
      </c>
      <c r="B1063" s="17" t="s">
        <v>2377</v>
      </c>
      <c r="C1063" s="17" t="s">
        <v>234</v>
      </c>
      <c r="D1063" s="17" t="s">
        <v>20</v>
      </c>
      <c r="E1063" s="17" t="s">
        <v>239</v>
      </c>
      <c r="F1063" s="17" t="s">
        <v>244</v>
      </c>
      <c r="G1063" s="17" t="s">
        <v>268</v>
      </c>
      <c r="H1063" s="17" t="s">
        <v>254</v>
      </c>
      <c r="I1063" s="17" t="s">
        <v>246</v>
      </c>
      <c r="J1063" s="17" t="s">
        <v>277</v>
      </c>
      <c r="K1063" s="17" t="s">
        <v>277</v>
      </c>
      <c r="L1063" s="17" t="s">
        <v>301</v>
      </c>
      <c r="M1063" s="1">
        <v>0</v>
      </c>
      <c r="N1063" s="8">
        <f>IFERROR(VLOOKUP(A1063,constraints!$A$2:$C$4968,3,FALSE),0)</f>
        <v>0.05</v>
      </c>
    </row>
    <row r="1064" spans="1:14" x14ac:dyDescent="0.25">
      <c r="A1064" s="17" t="s">
        <v>2378</v>
      </c>
      <c r="B1064" s="17" t="s">
        <v>2379</v>
      </c>
      <c r="C1064" s="17" t="s">
        <v>234</v>
      </c>
      <c r="D1064" s="17" t="s">
        <v>20</v>
      </c>
      <c r="E1064" s="17" t="s">
        <v>239</v>
      </c>
      <c r="F1064" s="17" t="s">
        <v>243</v>
      </c>
      <c r="G1064" s="17" t="s">
        <v>267</v>
      </c>
      <c r="H1064" s="17" t="s">
        <v>254</v>
      </c>
      <c r="I1064" s="17" t="s">
        <v>246</v>
      </c>
      <c r="J1064" s="17" t="s">
        <v>277</v>
      </c>
      <c r="K1064" s="17" t="s">
        <v>277</v>
      </c>
      <c r="L1064" s="17" t="s">
        <v>293</v>
      </c>
      <c r="M1064" s="1">
        <v>0</v>
      </c>
      <c r="N1064" s="8">
        <f>IFERROR(VLOOKUP(A1064,constraints!$A$2:$C$4968,3,FALSE),0)</f>
        <v>0.01</v>
      </c>
    </row>
    <row r="1065" spans="1:14" x14ac:dyDescent="0.25">
      <c r="A1065" s="17" t="s">
        <v>2380</v>
      </c>
      <c r="B1065" s="17" t="s">
        <v>2381</v>
      </c>
      <c r="C1065" s="17" t="s">
        <v>234</v>
      </c>
      <c r="D1065" s="17" t="s">
        <v>20</v>
      </c>
      <c r="E1065" s="17" t="s">
        <v>239</v>
      </c>
      <c r="F1065" s="17" t="s">
        <v>244</v>
      </c>
      <c r="G1065" s="17" t="s">
        <v>264</v>
      </c>
      <c r="H1065" s="17" t="s">
        <v>254</v>
      </c>
      <c r="I1065" s="17" t="s">
        <v>246</v>
      </c>
      <c r="J1065" s="17" t="s">
        <v>277</v>
      </c>
      <c r="K1065" s="17" t="s">
        <v>277</v>
      </c>
      <c r="L1065" s="17" t="s">
        <v>301</v>
      </c>
      <c r="M1065" s="1">
        <v>0</v>
      </c>
      <c r="N1065" s="8">
        <f>IFERROR(VLOOKUP(A1065,constraints!$A$2:$C$4968,3,FALSE),0)</f>
        <v>0.02</v>
      </c>
    </row>
    <row r="1066" spans="1:14" x14ac:dyDescent="0.25">
      <c r="A1066" s="17" t="s">
        <v>2382</v>
      </c>
      <c r="B1066" s="17" t="s">
        <v>2383</v>
      </c>
      <c r="C1066" s="17" t="s">
        <v>234</v>
      </c>
      <c r="D1066" s="17" t="s">
        <v>20</v>
      </c>
      <c r="E1066" s="17" t="s">
        <v>240</v>
      </c>
      <c r="F1066" s="17" t="s">
        <v>245</v>
      </c>
      <c r="G1066" s="17" t="s">
        <v>264</v>
      </c>
      <c r="H1066" s="17" t="s">
        <v>254</v>
      </c>
      <c r="I1066" s="17" t="s">
        <v>246</v>
      </c>
      <c r="J1066" s="17" t="s">
        <v>277</v>
      </c>
      <c r="K1066" s="17" t="s">
        <v>277</v>
      </c>
      <c r="L1066" s="17" t="s">
        <v>308</v>
      </c>
      <c r="M1066" s="1">
        <v>0</v>
      </c>
      <c r="N1066" s="8">
        <f>IFERROR(VLOOKUP(A1066,constraints!$A$2:$C$4968,3,FALSE),0)</f>
        <v>0.03</v>
      </c>
    </row>
    <row r="1067" spans="1:14" x14ac:dyDescent="0.25">
      <c r="A1067" s="17" t="s">
        <v>2384</v>
      </c>
      <c r="B1067" s="17" t="s">
        <v>2383</v>
      </c>
      <c r="C1067" s="17" t="s">
        <v>234</v>
      </c>
      <c r="D1067" s="17" t="s">
        <v>20</v>
      </c>
      <c r="E1067" s="17" t="s">
        <v>240</v>
      </c>
      <c r="F1067" s="17" t="s">
        <v>245</v>
      </c>
      <c r="G1067" s="17" t="s">
        <v>264</v>
      </c>
      <c r="H1067" s="17" t="s">
        <v>254</v>
      </c>
      <c r="I1067" s="17" t="s">
        <v>246</v>
      </c>
      <c r="J1067" s="17" t="s">
        <v>277</v>
      </c>
      <c r="K1067" s="17" t="s">
        <v>277</v>
      </c>
      <c r="L1067" s="17" t="s">
        <v>308</v>
      </c>
      <c r="M1067" s="1">
        <v>0</v>
      </c>
      <c r="N1067" s="8">
        <f>IFERROR(VLOOKUP(A1067,constraints!$A$2:$C$4968,3,FALSE),0)</f>
        <v>0.04</v>
      </c>
    </row>
    <row r="1068" spans="1:14" x14ac:dyDescent="0.25">
      <c r="A1068" s="17" t="s">
        <v>2385</v>
      </c>
      <c r="B1068" s="17" t="s">
        <v>2386</v>
      </c>
      <c r="C1068" s="17" t="s">
        <v>234</v>
      </c>
      <c r="D1068" s="17" t="s">
        <v>20</v>
      </c>
      <c r="E1068" s="17" t="s">
        <v>239</v>
      </c>
      <c r="F1068" s="17" t="s">
        <v>244</v>
      </c>
      <c r="G1068" s="17" t="s">
        <v>258</v>
      </c>
      <c r="H1068" s="17" t="s">
        <v>254</v>
      </c>
      <c r="I1068" s="17" t="s">
        <v>246</v>
      </c>
      <c r="J1068" s="17" t="s">
        <v>277</v>
      </c>
      <c r="K1068" s="17" t="s">
        <v>277</v>
      </c>
      <c r="L1068" s="17" t="s">
        <v>301</v>
      </c>
      <c r="M1068" s="1">
        <v>0</v>
      </c>
      <c r="N1068" s="8">
        <f>IFERROR(VLOOKUP(A1068,constraints!$A$2:$C$4968,3,FALSE),0)</f>
        <v>0.04</v>
      </c>
    </row>
    <row r="1069" spans="1:14" x14ac:dyDescent="0.25">
      <c r="A1069" s="17" t="s">
        <v>2387</v>
      </c>
      <c r="B1069" s="17" t="s">
        <v>2388</v>
      </c>
      <c r="C1069" s="17" t="s">
        <v>234</v>
      </c>
      <c r="D1069" s="17" t="s">
        <v>20</v>
      </c>
      <c r="E1069" s="17" t="s">
        <v>240</v>
      </c>
      <c r="F1069" s="17" t="s">
        <v>244</v>
      </c>
      <c r="G1069" s="17" t="s">
        <v>260</v>
      </c>
      <c r="H1069" s="17" t="s">
        <v>254</v>
      </c>
      <c r="I1069" s="17" t="s">
        <v>246</v>
      </c>
      <c r="J1069" s="17" t="s">
        <v>277</v>
      </c>
      <c r="K1069" s="17" t="s">
        <v>277</v>
      </c>
      <c r="L1069" s="17" t="s">
        <v>333</v>
      </c>
      <c r="M1069" s="1">
        <v>0</v>
      </c>
      <c r="N1069" s="8">
        <f>IFERROR(VLOOKUP(A1069,constraints!$A$2:$C$4968,3,FALSE),0)</f>
        <v>0.03</v>
      </c>
    </row>
    <row r="1070" spans="1:14" x14ac:dyDescent="0.25">
      <c r="A1070" s="17" t="s">
        <v>2389</v>
      </c>
      <c r="B1070" s="17" t="s">
        <v>2390</v>
      </c>
      <c r="C1070" s="17" t="s">
        <v>234</v>
      </c>
      <c r="D1070" s="17" t="s">
        <v>20</v>
      </c>
      <c r="E1070" s="17" t="s">
        <v>239</v>
      </c>
      <c r="F1070" s="17" t="s">
        <v>243</v>
      </c>
      <c r="G1070" s="17" t="s">
        <v>260</v>
      </c>
      <c r="H1070" s="17" t="s">
        <v>254</v>
      </c>
      <c r="I1070" s="17" t="s">
        <v>246</v>
      </c>
      <c r="J1070" s="17" t="s">
        <v>277</v>
      </c>
      <c r="K1070" s="17" t="s">
        <v>277</v>
      </c>
      <c r="L1070" s="17" t="s">
        <v>293</v>
      </c>
      <c r="M1070" s="1">
        <v>0</v>
      </c>
      <c r="N1070" s="8">
        <f>IFERROR(VLOOKUP(A1070,constraints!$A$2:$C$4968,3,FALSE),0)</f>
        <v>0.02</v>
      </c>
    </row>
    <row r="1071" spans="1:14" x14ac:dyDescent="0.25">
      <c r="A1071" s="17" t="s">
        <v>2391</v>
      </c>
      <c r="B1071" s="17" t="s">
        <v>2392</v>
      </c>
      <c r="C1071" s="17" t="s">
        <v>234</v>
      </c>
      <c r="D1071" s="17" t="s">
        <v>20</v>
      </c>
      <c r="E1071" s="17" t="s">
        <v>239</v>
      </c>
      <c r="F1071" s="17" t="s">
        <v>243</v>
      </c>
      <c r="G1071" s="17" t="s">
        <v>258</v>
      </c>
      <c r="H1071" s="17" t="s">
        <v>254</v>
      </c>
      <c r="I1071" s="17" t="s">
        <v>246</v>
      </c>
      <c r="J1071" s="17" t="s">
        <v>277</v>
      </c>
      <c r="K1071" s="17" t="s">
        <v>277</v>
      </c>
      <c r="L1071" s="17" t="s">
        <v>293</v>
      </c>
      <c r="M1071" s="1">
        <v>0</v>
      </c>
      <c r="N1071" s="8">
        <f>IFERROR(VLOOKUP(A1071,constraints!$A$2:$C$4968,3,FALSE),0)</f>
        <v>0.01</v>
      </c>
    </row>
    <row r="1072" spans="1:14" x14ac:dyDescent="0.25">
      <c r="A1072" s="17" t="s">
        <v>2393</v>
      </c>
      <c r="B1072" s="17" t="s">
        <v>2394</v>
      </c>
      <c r="C1072" s="17" t="s">
        <v>234</v>
      </c>
      <c r="D1072" s="17" t="s">
        <v>20</v>
      </c>
      <c r="E1072" s="17" t="s">
        <v>239</v>
      </c>
      <c r="F1072" s="17" t="s">
        <v>244</v>
      </c>
      <c r="G1072" s="17" t="s">
        <v>262</v>
      </c>
      <c r="H1072" s="17" t="s">
        <v>254</v>
      </c>
      <c r="I1072" s="17" t="s">
        <v>246</v>
      </c>
      <c r="J1072" s="17" t="s">
        <v>277</v>
      </c>
      <c r="K1072" s="17" t="s">
        <v>277</v>
      </c>
      <c r="L1072" s="17" t="s">
        <v>301</v>
      </c>
      <c r="M1072" s="1">
        <v>0</v>
      </c>
      <c r="N1072" s="8">
        <f>IFERROR(VLOOKUP(A1072,constraints!$A$2:$C$4968,3,FALSE),0)</f>
        <v>0.03</v>
      </c>
    </row>
    <row r="1073" spans="1:14" x14ac:dyDescent="0.25">
      <c r="A1073" s="17" t="s">
        <v>2395</v>
      </c>
      <c r="B1073" s="17" t="s">
        <v>2396</v>
      </c>
      <c r="C1073" s="17" t="s">
        <v>234</v>
      </c>
      <c r="D1073" s="17" t="s">
        <v>20</v>
      </c>
      <c r="E1073" s="17" t="s">
        <v>239</v>
      </c>
      <c r="F1073" s="17" t="s">
        <v>245</v>
      </c>
      <c r="G1073" s="17" t="s">
        <v>263</v>
      </c>
      <c r="H1073" s="17" t="s">
        <v>254</v>
      </c>
      <c r="I1073" s="17" t="s">
        <v>246</v>
      </c>
      <c r="J1073" s="17" t="s">
        <v>277</v>
      </c>
      <c r="K1073" s="17" t="s">
        <v>277</v>
      </c>
      <c r="L1073" s="17" t="s">
        <v>286</v>
      </c>
      <c r="M1073" s="1">
        <v>0</v>
      </c>
      <c r="N1073" s="8">
        <f>IFERROR(VLOOKUP(A1073,constraints!$A$2:$C$4968,3,FALSE),0)</f>
        <v>0.01</v>
      </c>
    </row>
    <row r="1074" spans="1:14" x14ac:dyDescent="0.25">
      <c r="A1074" s="17" t="s">
        <v>2397</v>
      </c>
      <c r="B1074" s="17" t="s">
        <v>2398</v>
      </c>
      <c r="C1074" s="17" t="s">
        <v>234</v>
      </c>
      <c r="D1074" s="17" t="s">
        <v>20</v>
      </c>
      <c r="E1074" s="17" t="s">
        <v>239</v>
      </c>
      <c r="F1074" s="17" t="s">
        <v>244</v>
      </c>
      <c r="G1074" s="17" t="s">
        <v>257</v>
      </c>
      <c r="H1074" s="17" t="s">
        <v>254</v>
      </c>
      <c r="I1074" s="17" t="s">
        <v>246</v>
      </c>
      <c r="J1074" s="17" t="s">
        <v>277</v>
      </c>
      <c r="K1074" s="17" t="s">
        <v>277</v>
      </c>
      <c r="L1074" s="17" t="s">
        <v>301</v>
      </c>
      <c r="M1074" s="1">
        <v>0</v>
      </c>
      <c r="N1074" s="8">
        <f>IFERROR(VLOOKUP(A1074,constraints!$A$2:$C$4968,3,FALSE),0)</f>
        <v>0.02</v>
      </c>
    </row>
    <row r="1075" spans="1:14" x14ac:dyDescent="0.25">
      <c r="A1075" s="17" t="s">
        <v>2399</v>
      </c>
      <c r="B1075" s="17" t="s">
        <v>2400</v>
      </c>
      <c r="C1075" s="17" t="s">
        <v>234</v>
      </c>
      <c r="D1075" s="17" t="s">
        <v>20</v>
      </c>
      <c r="E1075" s="17" t="s">
        <v>239</v>
      </c>
      <c r="F1075" s="17" t="s">
        <v>245</v>
      </c>
      <c r="G1075" s="17" t="s">
        <v>266</v>
      </c>
      <c r="H1075" s="17" t="s">
        <v>254</v>
      </c>
      <c r="I1075" s="17" t="s">
        <v>246</v>
      </c>
      <c r="J1075" s="17" t="s">
        <v>277</v>
      </c>
      <c r="K1075" s="17" t="s">
        <v>277</v>
      </c>
      <c r="L1075" s="17" t="s">
        <v>286</v>
      </c>
      <c r="M1075" s="1">
        <v>0</v>
      </c>
      <c r="N1075" s="8">
        <f>IFERROR(VLOOKUP(A1075,constraints!$A$2:$C$4968,3,FALSE),0)</f>
        <v>0.02</v>
      </c>
    </row>
    <row r="1076" spans="1:14" x14ac:dyDescent="0.25">
      <c r="A1076" s="17" t="s">
        <v>2401</v>
      </c>
      <c r="B1076" s="17" t="s">
        <v>2402</v>
      </c>
      <c r="C1076" s="17" t="s">
        <v>234</v>
      </c>
      <c r="D1076" s="17" t="s">
        <v>20</v>
      </c>
      <c r="E1076" s="17" t="s">
        <v>239</v>
      </c>
      <c r="F1076" s="17" t="s">
        <v>243</v>
      </c>
      <c r="G1076" s="17" t="s">
        <v>264</v>
      </c>
      <c r="H1076" s="17" t="s">
        <v>254</v>
      </c>
      <c r="I1076" s="17" t="s">
        <v>246</v>
      </c>
      <c r="J1076" s="17" t="s">
        <v>277</v>
      </c>
      <c r="K1076" s="17" t="s">
        <v>277</v>
      </c>
      <c r="L1076" s="17" t="s">
        <v>293</v>
      </c>
      <c r="M1076" s="1">
        <v>0</v>
      </c>
      <c r="N1076" s="8">
        <f>IFERROR(VLOOKUP(A1076,constraints!$A$2:$C$4968,3,FALSE),0)</f>
        <v>0.02</v>
      </c>
    </row>
    <row r="1077" spans="1:14" x14ac:dyDescent="0.25">
      <c r="A1077" s="17" t="s">
        <v>2403</v>
      </c>
      <c r="B1077" s="17" t="s">
        <v>2404</v>
      </c>
      <c r="C1077" s="17" t="s">
        <v>234</v>
      </c>
      <c r="D1077" s="17" t="s">
        <v>20</v>
      </c>
      <c r="E1077" s="17" t="s">
        <v>239</v>
      </c>
      <c r="F1077" s="17" t="s">
        <v>243</v>
      </c>
      <c r="G1077" s="17" t="s">
        <v>257</v>
      </c>
      <c r="H1077" s="17" t="s">
        <v>254</v>
      </c>
      <c r="I1077" s="17" t="s">
        <v>246</v>
      </c>
      <c r="J1077" s="17" t="s">
        <v>277</v>
      </c>
      <c r="K1077" s="17" t="s">
        <v>277</v>
      </c>
      <c r="L1077" s="17" t="s">
        <v>293</v>
      </c>
      <c r="M1077" s="1">
        <v>0</v>
      </c>
      <c r="N1077" s="8">
        <f>IFERROR(VLOOKUP(A1077,constraints!$A$2:$C$4968,3,FALSE),0)</f>
        <v>0.01</v>
      </c>
    </row>
    <row r="1078" spans="1:14" x14ac:dyDescent="0.25">
      <c r="A1078" s="17" t="s">
        <v>2405</v>
      </c>
      <c r="B1078" s="17" t="s">
        <v>2406</v>
      </c>
      <c r="C1078" s="17" t="s">
        <v>234</v>
      </c>
      <c r="D1078" s="17" t="s">
        <v>20</v>
      </c>
      <c r="E1078" s="17" t="s">
        <v>239</v>
      </c>
      <c r="F1078" s="17" t="s">
        <v>245</v>
      </c>
      <c r="G1078" s="17" t="s">
        <v>262</v>
      </c>
      <c r="H1078" s="17" t="s">
        <v>254</v>
      </c>
      <c r="I1078" s="17" t="s">
        <v>246</v>
      </c>
      <c r="J1078" s="17" t="s">
        <v>277</v>
      </c>
      <c r="K1078" s="17" t="s">
        <v>277</v>
      </c>
      <c r="L1078" s="17" t="s">
        <v>286</v>
      </c>
      <c r="M1078" s="1">
        <v>0</v>
      </c>
      <c r="N1078" s="8">
        <f>IFERROR(VLOOKUP(A1078,constraints!$A$2:$C$4968,3,FALSE),0)</f>
        <v>0.05</v>
      </c>
    </row>
    <row r="1079" spans="1:14" x14ac:dyDescent="0.25">
      <c r="A1079" s="17" t="s">
        <v>2407</v>
      </c>
      <c r="B1079" s="17" t="s">
        <v>2408</v>
      </c>
      <c r="C1079" s="17" t="s">
        <v>234</v>
      </c>
      <c r="D1079" s="17" t="s">
        <v>20</v>
      </c>
      <c r="E1079" s="17" t="s">
        <v>240</v>
      </c>
      <c r="F1079" s="17" t="s">
        <v>243</v>
      </c>
      <c r="G1079" s="17" t="s">
        <v>262</v>
      </c>
      <c r="H1079" s="17" t="s">
        <v>254</v>
      </c>
      <c r="I1079" s="17" t="s">
        <v>246</v>
      </c>
      <c r="J1079" s="17" t="s">
        <v>277</v>
      </c>
      <c r="K1079" s="17" t="s">
        <v>277</v>
      </c>
      <c r="L1079" s="17" t="s">
        <v>281</v>
      </c>
      <c r="M1079" s="1">
        <v>0</v>
      </c>
      <c r="N1079" s="8">
        <f>IFERROR(VLOOKUP(A1079,constraints!$A$2:$C$4968,3,FALSE),0)</f>
        <v>0.03</v>
      </c>
    </row>
    <row r="1080" spans="1:14" x14ac:dyDescent="0.25">
      <c r="A1080" s="17" t="s">
        <v>2409</v>
      </c>
      <c r="B1080" s="17" t="s">
        <v>2410</v>
      </c>
      <c r="C1080" s="17" t="s">
        <v>234</v>
      </c>
      <c r="D1080" s="17" t="s">
        <v>20</v>
      </c>
      <c r="E1080" s="17" t="s">
        <v>240</v>
      </c>
      <c r="F1080" s="17" t="s">
        <v>243</v>
      </c>
      <c r="G1080" s="17" t="s">
        <v>264</v>
      </c>
      <c r="H1080" s="17" t="s">
        <v>254</v>
      </c>
      <c r="I1080" s="17" t="s">
        <v>246</v>
      </c>
      <c r="J1080" s="17" t="s">
        <v>277</v>
      </c>
      <c r="K1080" s="17" t="s">
        <v>277</v>
      </c>
      <c r="L1080" s="17" t="s">
        <v>281</v>
      </c>
      <c r="M1080" s="1">
        <v>0</v>
      </c>
      <c r="N1080" s="8">
        <f>IFERROR(VLOOKUP(A1080,constraints!$A$2:$C$4968,3,FALSE),0)</f>
        <v>0.04</v>
      </c>
    </row>
    <row r="1081" spans="1:14" x14ac:dyDescent="0.25">
      <c r="A1081" s="17" t="s">
        <v>2411</v>
      </c>
      <c r="B1081" s="17" t="s">
        <v>2412</v>
      </c>
      <c r="C1081" s="17" t="s">
        <v>234</v>
      </c>
      <c r="D1081" s="17" t="s">
        <v>20</v>
      </c>
      <c r="E1081" s="17" t="s">
        <v>239</v>
      </c>
      <c r="F1081" s="17" t="s">
        <v>244</v>
      </c>
      <c r="G1081" s="17" t="s">
        <v>265</v>
      </c>
      <c r="H1081" s="17" t="s">
        <v>254</v>
      </c>
      <c r="I1081" s="17" t="s">
        <v>246</v>
      </c>
      <c r="J1081" s="17" t="s">
        <v>277</v>
      </c>
      <c r="K1081" s="17" t="s">
        <v>277</v>
      </c>
      <c r="L1081" s="17" t="s">
        <v>301</v>
      </c>
      <c r="M1081" s="1">
        <v>0</v>
      </c>
      <c r="N1081" s="8">
        <f>IFERROR(VLOOKUP(A1081,constraints!$A$2:$C$4968,3,FALSE),0)</f>
        <v>0.01</v>
      </c>
    </row>
    <row r="1082" spans="1:14" x14ac:dyDescent="0.25">
      <c r="A1082" s="17" t="s">
        <v>2413</v>
      </c>
      <c r="B1082" s="17" t="s">
        <v>2414</v>
      </c>
      <c r="C1082" s="17" t="s">
        <v>234</v>
      </c>
      <c r="D1082" s="17" t="s">
        <v>20</v>
      </c>
      <c r="E1082" s="17" t="s">
        <v>239</v>
      </c>
      <c r="F1082" s="17" t="s">
        <v>243</v>
      </c>
      <c r="G1082" s="17" t="s">
        <v>258</v>
      </c>
      <c r="H1082" s="17" t="s">
        <v>254</v>
      </c>
      <c r="I1082" s="17" t="s">
        <v>246</v>
      </c>
      <c r="J1082" s="17" t="s">
        <v>277</v>
      </c>
      <c r="K1082" s="17" t="s">
        <v>277</v>
      </c>
      <c r="L1082" s="17" t="s">
        <v>293</v>
      </c>
      <c r="M1082" s="1">
        <v>0</v>
      </c>
      <c r="N1082" s="8">
        <f>IFERROR(VLOOKUP(A1082,constraints!$A$2:$C$4968,3,FALSE),0)</f>
        <v>0.03</v>
      </c>
    </row>
    <row r="1083" spans="1:14" x14ac:dyDescent="0.25">
      <c r="A1083" s="17" t="s">
        <v>2415</v>
      </c>
      <c r="B1083" s="17" t="s">
        <v>2416</v>
      </c>
      <c r="C1083" s="17" t="s">
        <v>234</v>
      </c>
      <c r="D1083" s="17" t="s">
        <v>20</v>
      </c>
      <c r="E1083" s="17" t="s">
        <v>240</v>
      </c>
      <c r="F1083" s="17" t="s">
        <v>244</v>
      </c>
      <c r="G1083" s="17" t="s">
        <v>262</v>
      </c>
      <c r="H1083" s="17" t="s">
        <v>254</v>
      </c>
      <c r="I1083" s="17" t="s">
        <v>246</v>
      </c>
      <c r="J1083" s="17" t="s">
        <v>277</v>
      </c>
      <c r="K1083" s="17" t="s">
        <v>277</v>
      </c>
      <c r="L1083" s="17" t="s">
        <v>333</v>
      </c>
      <c r="M1083" s="1">
        <v>0</v>
      </c>
      <c r="N1083" s="8">
        <f>IFERROR(VLOOKUP(A1083,constraints!$A$2:$C$4968,3,FALSE),0)</f>
        <v>0.05</v>
      </c>
    </row>
    <row r="1084" spans="1:14" x14ac:dyDescent="0.25">
      <c r="A1084" s="17" t="s">
        <v>2417</v>
      </c>
      <c r="B1084" s="17" t="s">
        <v>2418</v>
      </c>
      <c r="C1084" s="17" t="s">
        <v>234</v>
      </c>
      <c r="D1084" s="17" t="s">
        <v>20</v>
      </c>
      <c r="E1084" s="17" t="s">
        <v>239</v>
      </c>
      <c r="F1084" s="17" t="s">
        <v>244</v>
      </c>
      <c r="G1084" s="17" t="s">
        <v>264</v>
      </c>
      <c r="H1084" s="17" t="s">
        <v>254</v>
      </c>
      <c r="I1084" s="17" t="s">
        <v>246</v>
      </c>
      <c r="J1084" s="17" t="s">
        <v>277</v>
      </c>
      <c r="K1084" s="17" t="s">
        <v>277</v>
      </c>
      <c r="L1084" s="17" t="s">
        <v>301</v>
      </c>
      <c r="M1084" s="1">
        <v>0</v>
      </c>
      <c r="N1084" s="8">
        <f>IFERROR(VLOOKUP(A1084,constraints!$A$2:$C$4968,3,FALSE),0)</f>
        <v>0.03</v>
      </c>
    </row>
    <row r="1085" spans="1:14" x14ac:dyDescent="0.25">
      <c r="A1085" s="17" t="s">
        <v>2419</v>
      </c>
      <c r="B1085" s="17" t="s">
        <v>2420</v>
      </c>
      <c r="C1085" s="17" t="s">
        <v>234</v>
      </c>
      <c r="D1085" s="17" t="s">
        <v>20</v>
      </c>
      <c r="E1085" s="17" t="s">
        <v>239</v>
      </c>
      <c r="F1085" s="17" t="s">
        <v>244</v>
      </c>
      <c r="G1085" s="17" t="s">
        <v>267</v>
      </c>
      <c r="H1085" s="17" t="s">
        <v>254</v>
      </c>
      <c r="I1085" s="17" t="s">
        <v>246</v>
      </c>
      <c r="J1085" s="17" t="s">
        <v>277</v>
      </c>
      <c r="K1085" s="17" t="s">
        <v>277</v>
      </c>
      <c r="L1085" s="17" t="s">
        <v>301</v>
      </c>
      <c r="M1085" s="1">
        <v>0</v>
      </c>
      <c r="N1085" s="8">
        <f>IFERROR(VLOOKUP(A1085,constraints!$A$2:$C$4968,3,FALSE),0)</f>
        <v>0.04</v>
      </c>
    </row>
    <row r="1086" spans="1:14" x14ac:dyDescent="0.25">
      <c r="A1086" s="17" t="s">
        <v>2421</v>
      </c>
      <c r="B1086" s="17" t="s">
        <v>2422</v>
      </c>
      <c r="C1086" s="17" t="s">
        <v>234</v>
      </c>
      <c r="D1086" s="17" t="s">
        <v>20</v>
      </c>
      <c r="E1086" s="17" t="s">
        <v>239</v>
      </c>
      <c r="F1086" s="17" t="s">
        <v>245</v>
      </c>
      <c r="G1086" s="17" t="s">
        <v>262</v>
      </c>
      <c r="H1086" s="17" t="s">
        <v>254</v>
      </c>
      <c r="I1086" s="17" t="s">
        <v>246</v>
      </c>
      <c r="J1086" s="17" t="s">
        <v>277</v>
      </c>
      <c r="K1086" s="17" t="s">
        <v>277</v>
      </c>
      <c r="L1086" s="17" t="s">
        <v>286</v>
      </c>
      <c r="M1086" s="1">
        <v>0</v>
      </c>
      <c r="N1086" s="8">
        <f>IFERROR(VLOOKUP(A1086,constraints!$A$2:$C$4968,3,FALSE),0)</f>
        <v>0.05</v>
      </c>
    </row>
    <row r="1087" spans="1:14" x14ac:dyDescent="0.25">
      <c r="A1087" s="17" t="s">
        <v>2423</v>
      </c>
      <c r="B1087" s="17" t="s">
        <v>2424</v>
      </c>
      <c r="C1087" s="17" t="s">
        <v>234</v>
      </c>
      <c r="D1087" s="17" t="s">
        <v>20</v>
      </c>
      <c r="E1087" s="17" t="s">
        <v>241</v>
      </c>
      <c r="F1087" s="17" t="s">
        <v>245</v>
      </c>
      <c r="G1087" s="17" t="s">
        <v>257</v>
      </c>
      <c r="H1087" s="17" t="s">
        <v>254</v>
      </c>
      <c r="I1087" s="17" t="s">
        <v>246</v>
      </c>
      <c r="J1087" s="17" t="s">
        <v>277</v>
      </c>
      <c r="K1087" s="17" t="s">
        <v>277</v>
      </c>
      <c r="L1087" s="17" t="s">
        <v>278</v>
      </c>
      <c r="M1087" s="1">
        <v>0</v>
      </c>
      <c r="N1087" s="8">
        <f>IFERROR(VLOOKUP(A1087,constraints!$A$2:$C$4968,3,FALSE),0)</f>
        <v>0.04</v>
      </c>
    </row>
    <row r="1088" spans="1:14" x14ac:dyDescent="0.25">
      <c r="A1088" s="17" t="s">
        <v>2425</v>
      </c>
      <c r="B1088" s="17" t="s">
        <v>2426</v>
      </c>
      <c r="C1088" s="17" t="s">
        <v>234</v>
      </c>
      <c r="D1088" s="17" t="s">
        <v>20</v>
      </c>
      <c r="E1088" s="17" t="s">
        <v>239</v>
      </c>
      <c r="F1088" s="17" t="s">
        <v>243</v>
      </c>
      <c r="G1088" s="17" t="s">
        <v>260</v>
      </c>
      <c r="H1088" s="17" t="s">
        <v>254</v>
      </c>
      <c r="I1088" s="17" t="s">
        <v>246</v>
      </c>
      <c r="J1088" s="17" t="s">
        <v>277</v>
      </c>
      <c r="K1088" s="17" t="s">
        <v>277</v>
      </c>
      <c r="L1088" s="17" t="s">
        <v>293</v>
      </c>
      <c r="M1088" s="1">
        <v>0</v>
      </c>
      <c r="N1088" s="8">
        <f>IFERROR(VLOOKUP(A1088,constraints!$A$2:$C$4968,3,FALSE),0)</f>
        <v>0.01</v>
      </c>
    </row>
    <row r="1089" spans="1:14" x14ac:dyDescent="0.25">
      <c r="A1089" s="17" t="s">
        <v>2427</v>
      </c>
      <c r="B1089" s="17" t="s">
        <v>2428</v>
      </c>
      <c r="C1089" s="17" t="s">
        <v>234</v>
      </c>
      <c r="D1089" s="17" t="s">
        <v>20</v>
      </c>
      <c r="E1089" s="17" t="s">
        <v>239</v>
      </c>
      <c r="F1089" s="17" t="s">
        <v>244</v>
      </c>
      <c r="G1089" s="17" t="s">
        <v>256</v>
      </c>
      <c r="H1089" s="17" t="s">
        <v>254</v>
      </c>
      <c r="I1089" s="17" t="s">
        <v>246</v>
      </c>
      <c r="J1089" s="17" t="s">
        <v>277</v>
      </c>
      <c r="K1089" s="17" t="s">
        <v>277</v>
      </c>
      <c r="L1089" s="17" t="s">
        <v>301</v>
      </c>
      <c r="M1089" s="1">
        <v>0</v>
      </c>
      <c r="N1089" s="8">
        <f>IFERROR(VLOOKUP(A1089,constraints!$A$2:$C$4968,3,FALSE),0)</f>
        <v>0.01</v>
      </c>
    </row>
    <row r="1090" spans="1:14" x14ac:dyDescent="0.25">
      <c r="A1090" s="17" t="s">
        <v>2429</v>
      </c>
      <c r="B1090" s="17" t="s">
        <v>2430</v>
      </c>
      <c r="C1090" s="17" t="s">
        <v>234</v>
      </c>
      <c r="D1090" s="17" t="s">
        <v>20</v>
      </c>
      <c r="E1090" s="17" t="s">
        <v>239</v>
      </c>
      <c r="F1090" s="17" t="s">
        <v>243</v>
      </c>
      <c r="G1090" s="17" t="s">
        <v>262</v>
      </c>
      <c r="H1090" s="17" t="s">
        <v>254</v>
      </c>
      <c r="I1090" s="17" t="s">
        <v>246</v>
      </c>
      <c r="J1090" s="17" t="s">
        <v>277</v>
      </c>
      <c r="K1090" s="17" t="s">
        <v>277</v>
      </c>
      <c r="L1090" s="17" t="s">
        <v>293</v>
      </c>
      <c r="M1090" s="1">
        <v>0</v>
      </c>
      <c r="N1090" s="8">
        <f>IFERROR(VLOOKUP(A1090,constraints!$A$2:$C$4968,3,FALSE),0)</f>
        <v>0.05</v>
      </c>
    </row>
    <row r="1091" spans="1:14" x14ac:dyDescent="0.25">
      <c r="A1091" s="17" t="s">
        <v>2431</v>
      </c>
      <c r="B1091" s="17" t="s">
        <v>2432</v>
      </c>
      <c r="C1091" s="17" t="s">
        <v>234</v>
      </c>
      <c r="D1091" s="17" t="s">
        <v>20</v>
      </c>
      <c r="E1091" s="17" t="s">
        <v>239</v>
      </c>
      <c r="F1091" s="17" t="s">
        <v>244</v>
      </c>
      <c r="G1091" s="17" t="s">
        <v>262</v>
      </c>
      <c r="H1091" s="17" t="s">
        <v>254</v>
      </c>
      <c r="I1091" s="17" t="s">
        <v>246</v>
      </c>
      <c r="J1091" s="17" t="s">
        <v>277</v>
      </c>
      <c r="K1091" s="17" t="s">
        <v>277</v>
      </c>
      <c r="L1091" s="17" t="s">
        <v>301</v>
      </c>
      <c r="M1091" s="1">
        <v>0</v>
      </c>
      <c r="N1091" s="8">
        <f>IFERROR(VLOOKUP(A1091,constraints!$A$2:$C$4968,3,FALSE),0)</f>
        <v>0.04</v>
      </c>
    </row>
    <row r="1092" spans="1:14" x14ac:dyDescent="0.25">
      <c r="A1092" s="17" t="s">
        <v>2433</v>
      </c>
      <c r="B1092" s="17" t="s">
        <v>2434</v>
      </c>
      <c r="C1092" s="17" t="s">
        <v>234</v>
      </c>
      <c r="D1092" s="17" t="s">
        <v>20</v>
      </c>
      <c r="E1092" s="17" t="s">
        <v>239</v>
      </c>
      <c r="F1092" s="17" t="s">
        <v>244</v>
      </c>
      <c r="G1092" s="17" t="s">
        <v>256</v>
      </c>
      <c r="H1092" s="17" t="s">
        <v>254</v>
      </c>
      <c r="I1092" s="17" t="s">
        <v>246</v>
      </c>
      <c r="J1092" s="17" t="s">
        <v>277</v>
      </c>
      <c r="K1092" s="17" t="s">
        <v>277</v>
      </c>
      <c r="L1092" s="17" t="s">
        <v>301</v>
      </c>
      <c r="M1092" s="1">
        <v>0</v>
      </c>
      <c r="N1092" s="8">
        <f>IFERROR(VLOOKUP(A1092,constraints!$A$2:$C$4968,3,FALSE),0)</f>
        <v>0.04</v>
      </c>
    </row>
    <row r="1093" spans="1:14" x14ac:dyDescent="0.25">
      <c r="A1093" s="17" t="s">
        <v>2435</v>
      </c>
      <c r="B1093" s="17" t="s">
        <v>2436</v>
      </c>
      <c r="C1093" s="17" t="s">
        <v>234</v>
      </c>
      <c r="D1093" s="17" t="s">
        <v>20</v>
      </c>
      <c r="E1093" s="17" t="s">
        <v>239</v>
      </c>
      <c r="F1093" s="17" t="s">
        <v>243</v>
      </c>
      <c r="G1093" s="17" t="s">
        <v>263</v>
      </c>
      <c r="H1093" s="17" t="s">
        <v>254</v>
      </c>
      <c r="I1093" s="17" t="s">
        <v>246</v>
      </c>
      <c r="J1093" s="17" t="s">
        <v>277</v>
      </c>
      <c r="K1093" s="17" t="s">
        <v>277</v>
      </c>
      <c r="L1093" s="17" t="s">
        <v>293</v>
      </c>
      <c r="M1093" s="1">
        <v>0</v>
      </c>
      <c r="N1093" s="8">
        <f>IFERROR(VLOOKUP(A1093,constraints!$A$2:$C$4968,3,FALSE),0)</f>
        <v>0.03</v>
      </c>
    </row>
    <row r="1094" spans="1:14" x14ac:dyDescent="0.25">
      <c r="A1094" s="17" t="s">
        <v>2437</v>
      </c>
      <c r="B1094" s="17" t="s">
        <v>2438</v>
      </c>
      <c r="C1094" s="17" t="s">
        <v>234</v>
      </c>
      <c r="D1094" s="17" t="s">
        <v>20</v>
      </c>
      <c r="E1094" s="17" t="s">
        <v>239</v>
      </c>
      <c r="F1094" s="17" t="s">
        <v>243</v>
      </c>
      <c r="G1094" s="17" t="s">
        <v>257</v>
      </c>
      <c r="H1094" s="17" t="s">
        <v>254</v>
      </c>
      <c r="I1094" s="17" t="s">
        <v>246</v>
      </c>
      <c r="J1094" s="17" t="s">
        <v>277</v>
      </c>
      <c r="K1094" s="17" t="s">
        <v>277</v>
      </c>
      <c r="L1094" s="17" t="s">
        <v>293</v>
      </c>
      <c r="M1094" s="1">
        <v>0</v>
      </c>
      <c r="N1094" s="8">
        <f>IFERROR(VLOOKUP(A1094,constraints!$A$2:$C$4968,3,FALSE),0)</f>
        <v>0.03</v>
      </c>
    </row>
    <row r="1095" spans="1:14" x14ac:dyDescent="0.25">
      <c r="A1095" s="17" t="s">
        <v>2439</v>
      </c>
      <c r="B1095" s="17" t="s">
        <v>2440</v>
      </c>
      <c r="C1095" s="17" t="s">
        <v>234</v>
      </c>
      <c r="D1095" s="17" t="s">
        <v>20</v>
      </c>
      <c r="E1095" s="17" t="s">
        <v>239</v>
      </c>
      <c r="F1095" s="17" t="s">
        <v>243</v>
      </c>
      <c r="G1095" s="17" t="s">
        <v>257</v>
      </c>
      <c r="H1095" s="17" t="s">
        <v>254</v>
      </c>
      <c r="I1095" s="17" t="s">
        <v>246</v>
      </c>
      <c r="J1095" s="17" t="s">
        <v>277</v>
      </c>
      <c r="K1095" s="17" t="s">
        <v>277</v>
      </c>
      <c r="L1095" s="17" t="s">
        <v>293</v>
      </c>
      <c r="M1095" s="1">
        <v>0</v>
      </c>
      <c r="N1095" s="8">
        <f>IFERROR(VLOOKUP(A1095,constraints!$A$2:$C$4968,3,FALSE),0)</f>
        <v>0.02</v>
      </c>
    </row>
    <row r="1096" spans="1:14" x14ac:dyDescent="0.25">
      <c r="A1096" s="17" t="s">
        <v>2441</v>
      </c>
      <c r="B1096" s="17" t="s">
        <v>2442</v>
      </c>
      <c r="C1096" s="17" t="s">
        <v>234</v>
      </c>
      <c r="D1096" s="17" t="s">
        <v>20</v>
      </c>
      <c r="E1096" s="17" t="s">
        <v>239</v>
      </c>
      <c r="F1096" s="17" t="s">
        <v>245</v>
      </c>
      <c r="G1096" s="17" t="s">
        <v>257</v>
      </c>
      <c r="H1096" s="17" t="s">
        <v>254</v>
      </c>
      <c r="I1096" s="17" t="s">
        <v>246</v>
      </c>
      <c r="J1096" s="17" t="s">
        <v>277</v>
      </c>
      <c r="K1096" s="17" t="s">
        <v>277</v>
      </c>
      <c r="L1096" s="17" t="s">
        <v>286</v>
      </c>
      <c r="M1096" s="1">
        <v>0</v>
      </c>
      <c r="N1096" s="8">
        <f>IFERROR(VLOOKUP(A1096,constraints!$A$2:$C$4968,3,FALSE),0)</f>
        <v>0.01</v>
      </c>
    </row>
    <row r="1097" spans="1:14" x14ac:dyDescent="0.25">
      <c r="A1097" s="17" t="s">
        <v>2443</v>
      </c>
      <c r="B1097" s="17" t="s">
        <v>2444</v>
      </c>
      <c r="C1097" s="17" t="s">
        <v>234</v>
      </c>
      <c r="D1097" s="17" t="s">
        <v>20</v>
      </c>
      <c r="E1097" s="17" t="s">
        <v>239</v>
      </c>
      <c r="F1097" s="17" t="s">
        <v>243</v>
      </c>
      <c r="G1097" s="17" t="s">
        <v>257</v>
      </c>
      <c r="H1097" s="17" t="s">
        <v>254</v>
      </c>
      <c r="I1097" s="17" t="s">
        <v>246</v>
      </c>
      <c r="J1097" s="17" t="s">
        <v>277</v>
      </c>
      <c r="K1097" s="17" t="s">
        <v>277</v>
      </c>
      <c r="L1097" s="17" t="s">
        <v>293</v>
      </c>
      <c r="M1097" s="1">
        <v>0</v>
      </c>
      <c r="N1097" s="8">
        <f>IFERROR(VLOOKUP(A1097,constraints!$A$2:$C$4968,3,FALSE),0)</f>
        <v>0.02</v>
      </c>
    </row>
    <row r="1098" spans="1:14" x14ac:dyDescent="0.25">
      <c r="A1098" s="17" t="s">
        <v>2445</v>
      </c>
      <c r="B1098" s="17" t="s">
        <v>2446</v>
      </c>
      <c r="C1098" s="17" t="s">
        <v>234</v>
      </c>
      <c r="D1098" s="17" t="s">
        <v>20</v>
      </c>
      <c r="E1098" s="17" t="s">
        <v>240</v>
      </c>
      <c r="F1098" s="17" t="s">
        <v>244</v>
      </c>
      <c r="G1098" s="17" t="s">
        <v>263</v>
      </c>
      <c r="H1098" s="17" t="s">
        <v>254</v>
      </c>
      <c r="I1098" s="17" t="s">
        <v>246</v>
      </c>
      <c r="J1098" s="17" t="s">
        <v>277</v>
      </c>
      <c r="K1098" s="17" t="s">
        <v>277</v>
      </c>
      <c r="L1098" s="17" t="s">
        <v>333</v>
      </c>
      <c r="M1098" s="1">
        <v>0</v>
      </c>
      <c r="N1098" s="8">
        <f>IFERROR(VLOOKUP(A1098,constraints!$A$2:$C$4968,3,FALSE),0)</f>
        <v>0.04</v>
      </c>
    </row>
    <row r="1099" spans="1:14" x14ac:dyDescent="0.25">
      <c r="A1099" s="17" t="s">
        <v>2447</v>
      </c>
      <c r="B1099" s="17" t="s">
        <v>2448</v>
      </c>
      <c r="C1099" s="17" t="s">
        <v>234</v>
      </c>
      <c r="D1099" s="17" t="s">
        <v>20</v>
      </c>
      <c r="E1099" s="17" t="s">
        <v>239</v>
      </c>
      <c r="F1099" s="17" t="s">
        <v>245</v>
      </c>
      <c r="G1099" s="17" t="s">
        <v>262</v>
      </c>
      <c r="H1099" s="17" t="s">
        <v>254</v>
      </c>
      <c r="I1099" s="17" t="s">
        <v>246</v>
      </c>
      <c r="J1099" s="17" t="s">
        <v>277</v>
      </c>
      <c r="K1099" s="17" t="s">
        <v>277</v>
      </c>
      <c r="L1099" s="17" t="s">
        <v>286</v>
      </c>
      <c r="M1099" s="1">
        <v>0</v>
      </c>
      <c r="N1099" s="8">
        <f>IFERROR(VLOOKUP(A1099,constraints!$A$2:$C$4968,3,FALSE),0)</f>
        <v>0.03</v>
      </c>
    </row>
    <row r="1100" spans="1:14" x14ac:dyDescent="0.25">
      <c r="A1100" s="17" t="s">
        <v>2449</v>
      </c>
      <c r="B1100" s="17" t="s">
        <v>2450</v>
      </c>
      <c r="C1100" s="17" t="s">
        <v>234</v>
      </c>
      <c r="D1100" s="17" t="s">
        <v>20</v>
      </c>
      <c r="E1100" s="17" t="s">
        <v>241</v>
      </c>
      <c r="F1100" s="17" t="s">
        <v>244</v>
      </c>
      <c r="G1100" s="17" t="s">
        <v>264</v>
      </c>
      <c r="H1100" s="17" t="s">
        <v>254</v>
      </c>
      <c r="I1100" s="17" t="s">
        <v>246</v>
      </c>
      <c r="J1100" s="17" t="s">
        <v>277</v>
      </c>
      <c r="K1100" s="17" t="s">
        <v>277</v>
      </c>
      <c r="L1100" s="17" t="s">
        <v>296</v>
      </c>
      <c r="M1100" s="1">
        <v>0</v>
      </c>
      <c r="N1100" s="8">
        <f>IFERROR(VLOOKUP(A1100,constraints!$A$2:$C$4968,3,FALSE),0)</f>
        <v>0.05</v>
      </c>
    </row>
    <row r="1101" spans="1:14" x14ac:dyDescent="0.25">
      <c r="A1101" s="17" t="s">
        <v>2451</v>
      </c>
      <c r="B1101" s="17" t="s">
        <v>2452</v>
      </c>
      <c r="C1101" s="17" t="s">
        <v>234</v>
      </c>
      <c r="D1101" s="17" t="s">
        <v>20</v>
      </c>
      <c r="E1101" s="17" t="s">
        <v>239</v>
      </c>
      <c r="F1101" s="17" t="s">
        <v>244</v>
      </c>
      <c r="G1101" s="17" t="s">
        <v>262</v>
      </c>
      <c r="H1101" s="17" t="s">
        <v>254</v>
      </c>
      <c r="I1101" s="17" t="s">
        <v>246</v>
      </c>
      <c r="J1101" s="17" t="s">
        <v>277</v>
      </c>
      <c r="K1101" s="17" t="s">
        <v>277</v>
      </c>
      <c r="L1101" s="17" t="s">
        <v>301</v>
      </c>
      <c r="M1101" s="1">
        <v>0</v>
      </c>
      <c r="N1101" s="8">
        <f>IFERROR(VLOOKUP(A1101,constraints!$A$2:$C$4968,3,FALSE),0)</f>
        <v>0.04</v>
      </c>
    </row>
    <row r="1102" spans="1:14" x14ac:dyDescent="0.25">
      <c r="A1102" s="17" t="s">
        <v>151</v>
      </c>
      <c r="B1102" s="17" t="s">
        <v>2453</v>
      </c>
      <c r="C1102" s="17" t="s">
        <v>234</v>
      </c>
      <c r="D1102" s="17" t="s">
        <v>20</v>
      </c>
      <c r="E1102" s="17" t="s">
        <v>239</v>
      </c>
      <c r="F1102" s="17" t="s">
        <v>245</v>
      </c>
      <c r="G1102" s="17" t="s">
        <v>263</v>
      </c>
      <c r="H1102" s="17" t="s">
        <v>254</v>
      </c>
      <c r="I1102" s="17" t="s">
        <v>246</v>
      </c>
      <c r="J1102" s="17" t="s">
        <v>277</v>
      </c>
      <c r="K1102" s="17" t="s">
        <v>277</v>
      </c>
      <c r="L1102" s="17" t="s">
        <v>286</v>
      </c>
      <c r="M1102" s="1">
        <v>0</v>
      </c>
      <c r="N1102" s="8">
        <f>IFERROR(VLOOKUP(A1102,constraints!$A$2:$C$4968,3,FALSE),0)</f>
        <v>0.02</v>
      </c>
    </row>
    <row r="1103" spans="1:14" x14ac:dyDescent="0.25">
      <c r="A1103" s="17" t="s">
        <v>2454</v>
      </c>
      <c r="B1103" s="17" t="s">
        <v>2455</v>
      </c>
      <c r="C1103" s="17" t="s">
        <v>234</v>
      </c>
      <c r="D1103" s="17" t="s">
        <v>20</v>
      </c>
      <c r="E1103" s="17" t="s">
        <v>239</v>
      </c>
      <c r="F1103" s="17" t="s">
        <v>244</v>
      </c>
      <c r="G1103" s="17" t="s">
        <v>262</v>
      </c>
      <c r="H1103" s="17" t="s">
        <v>254</v>
      </c>
      <c r="I1103" s="17" t="s">
        <v>246</v>
      </c>
      <c r="J1103" s="17" t="s">
        <v>277</v>
      </c>
      <c r="K1103" s="17" t="s">
        <v>277</v>
      </c>
      <c r="L1103" s="17" t="s">
        <v>301</v>
      </c>
      <c r="M1103" s="1">
        <v>0</v>
      </c>
      <c r="N1103" s="8">
        <f>IFERROR(VLOOKUP(A1103,constraints!$A$2:$C$4968,3,FALSE),0)</f>
        <v>0.03</v>
      </c>
    </row>
    <row r="1104" spans="1:14" x14ac:dyDescent="0.25">
      <c r="A1104" s="17" t="s">
        <v>2456</v>
      </c>
      <c r="B1104" s="17" t="s">
        <v>2457</v>
      </c>
      <c r="C1104" s="17" t="s">
        <v>234</v>
      </c>
      <c r="D1104" s="17" t="s">
        <v>20</v>
      </c>
      <c r="E1104" s="17" t="s">
        <v>239</v>
      </c>
      <c r="F1104" s="17" t="s">
        <v>243</v>
      </c>
      <c r="G1104" s="17" t="s">
        <v>257</v>
      </c>
      <c r="H1104" s="17" t="s">
        <v>254</v>
      </c>
      <c r="I1104" s="17" t="s">
        <v>246</v>
      </c>
      <c r="J1104" s="17" t="s">
        <v>277</v>
      </c>
      <c r="K1104" s="17" t="s">
        <v>277</v>
      </c>
      <c r="L1104" s="17" t="s">
        <v>293</v>
      </c>
      <c r="M1104" s="1">
        <v>0</v>
      </c>
      <c r="N1104" s="8">
        <f>IFERROR(VLOOKUP(A1104,constraints!$A$2:$C$4968,3,FALSE),0)</f>
        <v>0.01</v>
      </c>
    </row>
    <row r="1105" spans="1:14" x14ac:dyDescent="0.25">
      <c r="A1105" s="17" t="s">
        <v>2458</v>
      </c>
      <c r="B1105" s="17" t="s">
        <v>2459</v>
      </c>
      <c r="C1105" s="17" t="s">
        <v>234</v>
      </c>
      <c r="D1105" s="17" t="s">
        <v>20</v>
      </c>
      <c r="E1105" s="17" t="s">
        <v>239</v>
      </c>
      <c r="F1105" s="17" t="s">
        <v>244</v>
      </c>
      <c r="G1105" s="17" t="s">
        <v>260</v>
      </c>
      <c r="H1105" s="17" t="s">
        <v>254</v>
      </c>
      <c r="I1105" s="17" t="s">
        <v>246</v>
      </c>
      <c r="J1105" s="17" t="s">
        <v>277</v>
      </c>
      <c r="K1105" s="17" t="s">
        <v>277</v>
      </c>
      <c r="L1105" s="17" t="s">
        <v>301</v>
      </c>
      <c r="M1105" s="1">
        <v>0</v>
      </c>
      <c r="N1105" s="8">
        <f>IFERROR(VLOOKUP(A1105,constraints!$A$2:$C$4968,3,FALSE),0)</f>
        <v>0.01</v>
      </c>
    </row>
    <row r="1106" spans="1:14" x14ac:dyDescent="0.25">
      <c r="A1106" s="17" t="s">
        <v>2460</v>
      </c>
      <c r="B1106" s="17" t="s">
        <v>2461</v>
      </c>
      <c r="C1106" s="17" t="s">
        <v>234</v>
      </c>
      <c r="D1106" s="17" t="s">
        <v>20</v>
      </c>
      <c r="E1106" s="17" t="s">
        <v>240</v>
      </c>
      <c r="F1106" s="17" t="s">
        <v>243</v>
      </c>
      <c r="G1106" s="17" t="s">
        <v>267</v>
      </c>
      <c r="H1106" s="17" t="s">
        <v>254</v>
      </c>
      <c r="I1106" s="17" t="s">
        <v>246</v>
      </c>
      <c r="J1106" s="17" t="s">
        <v>277</v>
      </c>
      <c r="K1106" s="17" t="s">
        <v>277</v>
      </c>
      <c r="L1106" s="17" t="s">
        <v>281</v>
      </c>
      <c r="M1106" s="1">
        <v>0</v>
      </c>
      <c r="N1106" s="8">
        <f>IFERROR(VLOOKUP(A1106,constraints!$A$2:$C$4968,3,FALSE),0)</f>
        <v>0.03</v>
      </c>
    </row>
    <row r="1107" spans="1:14" x14ac:dyDescent="0.25">
      <c r="A1107" s="17" t="s">
        <v>2462</v>
      </c>
      <c r="B1107" s="17" t="s">
        <v>2463</v>
      </c>
      <c r="C1107" s="17" t="s">
        <v>234</v>
      </c>
      <c r="D1107" s="17" t="s">
        <v>20</v>
      </c>
      <c r="E1107" s="17" t="s">
        <v>239</v>
      </c>
      <c r="F1107" s="17" t="s">
        <v>245</v>
      </c>
      <c r="G1107" s="17" t="s">
        <v>260</v>
      </c>
      <c r="H1107" s="17" t="s">
        <v>254</v>
      </c>
      <c r="I1107" s="17" t="s">
        <v>246</v>
      </c>
      <c r="J1107" s="17" t="s">
        <v>277</v>
      </c>
      <c r="K1107" s="17" t="s">
        <v>277</v>
      </c>
      <c r="L1107" s="17" t="s">
        <v>286</v>
      </c>
      <c r="M1107" s="1">
        <v>0</v>
      </c>
      <c r="N1107" s="8">
        <f>IFERROR(VLOOKUP(A1107,constraints!$A$2:$C$4968,3,FALSE),0)</f>
        <v>0.02</v>
      </c>
    </row>
    <row r="1108" spans="1:14" x14ac:dyDescent="0.25">
      <c r="A1108" s="17" t="s">
        <v>2464</v>
      </c>
      <c r="B1108" s="17" t="s">
        <v>2465</v>
      </c>
      <c r="C1108" s="17" t="s">
        <v>234</v>
      </c>
      <c r="D1108" s="17" t="s">
        <v>20</v>
      </c>
      <c r="E1108" s="17" t="s">
        <v>241</v>
      </c>
      <c r="F1108" s="17" t="s">
        <v>243</v>
      </c>
      <c r="G1108" s="17" t="s">
        <v>267</v>
      </c>
      <c r="H1108" s="17" t="s">
        <v>254</v>
      </c>
      <c r="I1108" s="17" t="s">
        <v>246</v>
      </c>
      <c r="J1108" s="17" t="s">
        <v>277</v>
      </c>
      <c r="K1108" s="17" t="s">
        <v>277</v>
      </c>
      <c r="L1108" s="17" t="s">
        <v>356</v>
      </c>
      <c r="M1108" s="1">
        <v>0</v>
      </c>
      <c r="N1108" s="8">
        <f>IFERROR(VLOOKUP(A1108,constraints!$A$2:$C$4968,3,FALSE),0)</f>
        <v>0.04</v>
      </c>
    </row>
    <row r="1109" spans="1:14" x14ac:dyDescent="0.25">
      <c r="A1109" s="17" t="s">
        <v>2466</v>
      </c>
      <c r="B1109" s="17" t="s">
        <v>2467</v>
      </c>
      <c r="C1109" s="17" t="s">
        <v>234</v>
      </c>
      <c r="D1109" s="17" t="s">
        <v>20</v>
      </c>
      <c r="E1109" s="17" t="s">
        <v>239</v>
      </c>
      <c r="F1109" s="17" t="s">
        <v>245</v>
      </c>
      <c r="G1109" s="17" t="s">
        <v>264</v>
      </c>
      <c r="H1109" s="17" t="s">
        <v>254</v>
      </c>
      <c r="I1109" s="17" t="s">
        <v>246</v>
      </c>
      <c r="J1109" s="17" t="s">
        <v>277</v>
      </c>
      <c r="K1109" s="17" t="s">
        <v>277</v>
      </c>
      <c r="L1109" s="17" t="s">
        <v>286</v>
      </c>
      <c r="M1109" s="1">
        <v>0</v>
      </c>
      <c r="N1109" s="8">
        <f>IFERROR(VLOOKUP(A1109,constraints!$A$2:$C$4968,3,FALSE),0)</f>
        <v>0.04</v>
      </c>
    </row>
    <row r="1110" spans="1:14" x14ac:dyDescent="0.25">
      <c r="A1110" s="17" t="s">
        <v>2468</v>
      </c>
      <c r="B1110" s="17" t="s">
        <v>2469</v>
      </c>
      <c r="C1110" s="17" t="s">
        <v>234</v>
      </c>
      <c r="D1110" s="17" t="s">
        <v>20</v>
      </c>
      <c r="E1110" s="17" t="s">
        <v>239</v>
      </c>
      <c r="F1110" s="17" t="s">
        <v>245</v>
      </c>
      <c r="G1110" s="17" t="s">
        <v>267</v>
      </c>
      <c r="H1110" s="17" t="s">
        <v>254</v>
      </c>
      <c r="I1110" s="17" t="s">
        <v>246</v>
      </c>
      <c r="J1110" s="17" t="s">
        <v>277</v>
      </c>
      <c r="K1110" s="17" t="s">
        <v>277</v>
      </c>
      <c r="L1110" s="17" t="s">
        <v>286</v>
      </c>
      <c r="M1110" s="1">
        <v>0</v>
      </c>
      <c r="N1110" s="8">
        <f>IFERROR(VLOOKUP(A1110,constraints!$A$2:$C$4968,3,FALSE),0)</f>
        <v>0.03</v>
      </c>
    </row>
    <row r="1111" spans="1:14" x14ac:dyDescent="0.25">
      <c r="A1111" s="17" t="s">
        <v>2470</v>
      </c>
      <c r="B1111" s="17" t="s">
        <v>2471</v>
      </c>
      <c r="C1111" s="17" t="s">
        <v>234</v>
      </c>
      <c r="D1111" s="17" t="s">
        <v>20</v>
      </c>
      <c r="E1111" s="17" t="s">
        <v>239</v>
      </c>
      <c r="F1111" s="17" t="s">
        <v>244</v>
      </c>
      <c r="G1111" s="17" t="s">
        <v>264</v>
      </c>
      <c r="H1111" s="17" t="s">
        <v>254</v>
      </c>
      <c r="I1111" s="17" t="s">
        <v>246</v>
      </c>
      <c r="J1111" s="17" t="s">
        <v>277</v>
      </c>
      <c r="K1111" s="17" t="s">
        <v>277</v>
      </c>
      <c r="L1111" s="17" t="s">
        <v>301</v>
      </c>
      <c r="M1111" s="1">
        <v>0</v>
      </c>
      <c r="N1111" s="8">
        <f>IFERROR(VLOOKUP(A1111,constraints!$A$2:$C$4968,3,FALSE),0)</f>
        <v>0.03</v>
      </c>
    </row>
    <row r="1112" spans="1:14" x14ac:dyDescent="0.25">
      <c r="A1112" s="17" t="s">
        <v>2472</v>
      </c>
      <c r="B1112" s="17" t="s">
        <v>2473</v>
      </c>
      <c r="C1112" s="17" t="s">
        <v>234</v>
      </c>
      <c r="D1112" s="17" t="s">
        <v>20</v>
      </c>
      <c r="E1112" s="17" t="s">
        <v>240</v>
      </c>
      <c r="F1112" s="17" t="s">
        <v>244</v>
      </c>
      <c r="G1112" s="17" t="s">
        <v>263</v>
      </c>
      <c r="H1112" s="17" t="s">
        <v>254</v>
      </c>
      <c r="I1112" s="17" t="s">
        <v>246</v>
      </c>
      <c r="J1112" s="17" t="s">
        <v>277</v>
      </c>
      <c r="K1112" s="17" t="s">
        <v>277</v>
      </c>
      <c r="L1112" s="17" t="s">
        <v>333</v>
      </c>
      <c r="M1112" s="1">
        <v>0</v>
      </c>
      <c r="N1112" s="8">
        <f>IFERROR(VLOOKUP(A1112,constraints!$A$2:$C$4968,3,FALSE),0)</f>
        <v>0.05</v>
      </c>
    </row>
    <row r="1113" spans="1:14" x14ac:dyDescent="0.25">
      <c r="A1113" s="17" t="s">
        <v>2474</v>
      </c>
      <c r="B1113" s="17" t="s">
        <v>2475</v>
      </c>
      <c r="C1113" s="17" t="s">
        <v>234</v>
      </c>
      <c r="D1113" s="17" t="s">
        <v>20</v>
      </c>
      <c r="E1113" s="17" t="s">
        <v>239</v>
      </c>
      <c r="F1113" s="17" t="s">
        <v>244</v>
      </c>
      <c r="G1113" s="17" t="s">
        <v>264</v>
      </c>
      <c r="H1113" s="17" t="s">
        <v>254</v>
      </c>
      <c r="I1113" s="17" t="s">
        <v>246</v>
      </c>
      <c r="J1113" s="17" t="s">
        <v>277</v>
      </c>
      <c r="K1113" s="17" t="s">
        <v>277</v>
      </c>
      <c r="L1113" s="17" t="s">
        <v>301</v>
      </c>
      <c r="M1113" s="1">
        <v>0</v>
      </c>
      <c r="N1113" s="8">
        <f>IFERROR(VLOOKUP(A1113,constraints!$A$2:$C$4968,3,FALSE),0)</f>
        <v>0.01</v>
      </c>
    </row>
    <row r="1114" spans="1:14" x14ac:dyDescent="0.25">
      <c r="A1114" s="17" t="s">
        <v>2476</v>
      </c>
      <c r="B1114" s="17" t="s">
        <v>2477</v>
      </c>
      <c r="C1114" s="17" t="s">
        <v>234</v>
      </c>
      <c r="D1114" s="17" t="s">
        <v>20</v>
      </c>
      <c r="E1114" s="17" t="s">
        <v>240</v>
      </c>
      <c r="F1114" s="17" t="s">
        <v>244</v>
      </c>
      <c r="G1114" s="17" t="s">
        <v>258</v>
      </c>
      <c r="H1114" s="17" t="s">
        <v>254</v>
      </c>
      <c r="I1114" s="17" t="s">
        <v>246</v>
      </c>
      <c r="J1114" s="17" t="s">
        <v>277</v>
      </c>
      <c r="K1114" s="17" t="s">
        <v>277</v>
      </c>
      <c r="L1114" s="17" t="s">
        <v>333</v>
      </c>
      <c r="M1114" s="1">
        <v>0</v>
      </c>
      <c r="N1114" s="8">
        <f>IFERROR(VLOOKUP(A1114,constraints!$A$2:$C$4968,3,FALSE),0)</f>
        <v>0.05</v>
      </c>
    </row>
    <row r="1115" spans="1:14" x14ac:dyDescent="0.25">
      <c r="A1115" s="17" t="s">
        <v>2478</v>
      </c>
      <c r="B1115" s="17" t="s">
        <v>2479</v>
      </c>
      <c r="C1115" s="17" t="s">
        <v>234</v>
      </c>
      <c r="D1115" s="17" t="s">
        <v>20</v>
      </c>
      <c r="E1115" s="17" t="s">
        <v>239</v>
      </c>
      <c r="F1115" s="17" t="s">
        <v>243</v>
      </c>
      <c r="G1115" s="17" t="s">
        <v>262</v>
      </c>
      <c r="H1115" s="17" t="s">
        <v>254</v>
      </c>
      <c r="I1115" s="17" t="s">
        <v>246</v>
      </c>
      <c r="J1115" s="17" t="s">
        <v>277</v>
      </c>
      <c r="K1115" s="17" t="s">
        <v>277</v>
      </c>
      <c r="L1115" s="17" t="s">
        <v>293</v>
      </c>
      <c r="M1115" s="1">
        <v>0</v>
      </c>
      <c r="N1115" s="8">
        <f>IFERROR(VLOOKUP(A1115,constraints!$A$2:$C$4968,3,FALSE),0)</f>
        <v>0.03</v>
      </c>
    </row>
    <row r="1116" spans="1:14" x14ac:dyDescent="0.25">
      <c r="A1116" s="17" t="s">
        <v>2480</v>
      </c>
      <c r="B1116" s="17" t="s">
        <v>2481</v>
      </c>
      <c r="C1116" s="17" t="s">
        <v>234</v>
      </c>
      <c r="D1116" s="17" t="s">
        <v>20</v>
      </c>
      <c r="E1116" s="17" t="s">
        <v>239</v>
      </c>
      <c r="F1116" s="17" t="s">
        <v>245</v>
      </c>
      <c r="G1116" s="17" t="s">
        <v>263</v>
      </c>
      <c r="H1116" s="17" t="s">
        <v>254</v>
      </c>
      <c r="I1116" s="17" t="s">
        <v>246</v>
      </c>
      <c r="J1116" s="17" t="s">
        <v>277</v>
      </c>
      <c r="K1116" s="17" t="s">
        <v>277</v>
      </c>
      <c r="L1116" s="17" t="s">
        <v>286</v>
      </c>
      <c r="M1116" s="1">
        <v>0</v>
      </c>
      <c r="N1116" s="8">
        <f>IFERROR(VLOOKUP(A1116,constraints!$A$2:$C$4968,3,FALSE),0)</f>
        <v>0.02</v>
      </c>
    </row>
    <row r="1117" spans="1:14" x14ac:dyDescent="0.25">
      <c r="A1117" s="17" t="s">
        <v>2482</v>
      </c>
      <c r="B1117" s="17" t="s">
        <v>2483</v>
      </c>
      <c r="C1117" s="17" t="s">
        <v>234</v>
      </c>
      <c r="D1117" s="17" t="s">
        <v>20</v>
      </c>
      <c r="E1117" s="17" t="s">
        <v>239</v>
      </c>
      <c r="F1117" s="17" t="s">
        <v>243</v>
      </c>
      <c r="G1117" s="17" t="s">
        <v>264</v>
      </c>
      <c r="H1117" s="17" t="s">
        <v>254</v>
      </c>
      <c r="I1117" s="17" t="s">
        <v>246</v>
      </c>
      <c r="J1117" s="17" t="s">
        <v>277</v>
      </c>
      <c r="K1117" s="17" t="s">
        <v>277</v>
      </c>
      <c r="L1117" s="17" t="s">
        <v>293</v>
      </c>
      <c r="M1117" s="1">
        <v>0</v>
      </c>
      <c r="N1117" s="8">
        <f>IFERROR(VLOOKUP(A1117,constraints!$A$2:$C$4968,3,FALSE),0)</f>
        <v>0.01</v>
      </c>
    </row>
    <row r="1118" spans="1:14" x14ac:dyDescent="0.25">
      <c r="A1118" s="17" t="s">
        <v>2484</v>
      </c>
      <c r="B1118" s="17" t="s">
        <v>2485</v>
      </c>
      <c r="C1118" s="17" t="s">
        <v>234</v>
      </c>
      <c r="D1118" s="17" t="s">
        <v>20</v>
      </c>
      <c r="E1118" s="17" t="s">
        <v>240</v>
      </c>
      <c r="F1118" s="17" t="s">
        <v>243</v>
      </c>
      <c r="G1118" s="17" t="s">
        <v>263</v>
      </c>
      <c r="H1118" s="17" t="s">
        <v>254</v>
      </c>
      <c r="I1118" s="17" t="s">
        <v>246</v>
      </c>
      <c r="J1118" s="17" t="s">
        <v>277</v>
      </c>
      <c r="K1118" s="17" t="s">
        <v>277</v>
      </c>
      <c r="L1118" s="17" t="s">
        <v>281</v>
      </c>
      <c r="M1118" s="1">
        <v>0</v>
      </c>
      <c r="N1118" s="8">
        <f>IFERROR(VLOOKUP(A1118,constraints!$A$2:$C$4968,3,FALSE),0)</f>
        <v>0.05</v>
      </c>
    </row>
    <row r="1119" spans="1:14" x14ac:dyDescent="0.25">
      <c r="A1119" s="17" t="s">
        <v>2486</v>
      </c>
      <c r="B1119" s="17" t="s">
        <v>2487</v>
      </c>
      <c r="C1119" s="17" t="s">
        <v>234</v>
      </c>
      <c r="D1119" s="17" t="s">
        <v>20</v>
      </c>
      <c r="E1119" s="17" t="s">
        <v>239</v>
      </c>
      <c r="F1119" s="17" t="s">
        <v>243</v>
      </c>
      <c r="G1119" s="17" t="s">
        <v>264</v>
      </c>
      <c r="H1119" s="17" t="s">
        <v>254</v>
      </c>
      <c r="I1119" s="17" t="s">
        <v>246</v>
      </c>
      <c r="J1119" s="17" t="s">
        <v>277</v>
      </c>
      <c r="K1119" s="17" t="s">
        <v>277</v>
      </c>
      <c r="L1119" s="17" t="s">
        <v>293</v>
      </c>
      <c r="M1119" s="1">
        <v>0</v>
      </c>
      <c r="N1119" s="8">
        <f>IFERROR(VLOOKUP(A1119,constraints!$A$2:$C$4968,3,FALSE),0)</f>
        <v>0.03</v>
      </c>
    </row>
    <row r="1120" spans="1:14" x14ac:dyDescent="0.25">
      <c r="A1120" s="17" t="s">
        <v>2488</v>
      </c>
      <c r="B1120" s="17" t="s">
        <v>2489</v>
      </c>
      <c r="C1120" s="17" t="s">
        <v>234</v>
      </c>
      <c r="D1120" s="17" t="s">
        <v>20</v>
      </c>
      <c r="E1120" s="17" t="s">
        <v>239</v>
      </c>
      <c r="F1120" s="17" t="s">
        <v>245</v>
      </c>
      <c r="G1120" s="17" t="s">
        <v>263</v>
      </c>
      <c r="H1120" s="17" t="s">
        <v>254</v>
      </c>
      <c r="I1120" s="17" t="s">
        <v>246</v>
      </c>
      <c r="J1120" s="17" t="s">
        <v>277</v>
      </c>
      <c r="K1120" s="17" t="s">
        <v>277</v>
      </c>
      <c r="L1120" s="17" t="s">
        <v>286</v>
      </c>
      <c r="M1120" s="1">
        <v>0</v>
      </c>
      <c r="N1120" s="8">
        <f>IFERROR(VLOOKUP(A1120,constraints!$A$2:$C$4968,3,FALSE),0)</f>
        <v>0.04</v>
      </c>
    </row>
    <row r="1121" spans="1:14" x14ac:dyDescent="0.25">
      <c r="A1121" s="17" t="s">
        <v>2490</v>
      </c>
      <c r="B1121" s="17" t="s">
        <v>2491</v>
      </c>
      <c r="C1121" s="17" t="s">
        <v>234</v>
      </c>
      <c r="D1121" s="17" t="s">
        <v>20</v>
      </c>
      <c r="E1121" s="17" t="s">
        <v>239</v>
      </c>
      <c r="F1121" s="17" t="s">
        <v>244</v>
      </c>
      <c r="G1121" s="17" t="s">
        <v>256</v>
      </c>
      <c r="H1121" s="17" t="s">
        <v>254</v>
      </c>
      <c r="I1121" s="17" t="s">
        <v>246</v>
      </c>
      <c r="J1121" s="17" t="s">
        <v>277</v>
      </c>
      <c r="K1121" s="17" t="s">
        <v>277</v>
      </c>
      <c r="L1121" s="17" t="s">
        <v>301</v>
      </c>
      <c r="M1121" s="1">
        <v>0</v>
      </c>
      <c r="N1121" s="8">
        <f>IFERROR(VLOOKUP(A1121,constraints!$A$2:$C$4968,3,FALSE),0)</f>
        <v>0.05</v>
      </c>
    </row>
    <row r="1122" spans="1:14" x14ac:dyDescent="0.25">
      <c r="A1122" s="17" t="s">
        <v>2492</v>
      </c>
      <c r="B1122" s="17" t="s">
        <v>2493</v>
      </c>
      <c r="C1122" s="17" t="s">
        <v>234</v>
      </c>
      <c r="D1122" s="17" t="s">
        <v>20</v>
      </c>
      <c r="E1122" s="17" t="s">
        <v>241</v>
      </c>
      <c r="F1122" s="17" t="s">
        <v>244</v>
      </c>
      <c r="G1122" s="17" t="s">
        <v>258</v>
      </c>
      <c r="H1122" s="17" t="s">
        <v>254</v>
      </c>
      <c r="I1122" s="17" t="s">
        <v>246</v>
      </c>
      <c r="J1122" s="17" t="s">
        <v>277</v>
      </c>
      <c r="K1122" s="17" t="s">
        <v>277</v>
      </c>
      <c r="L1122" s="17" t="s">
        <v>296</v>
      </c>
      <c r="M1122" s="1">
        <v>0</v>
      </c>
      <c r="N1122" s="8">
        <f>IFERROR(VLOOKUP(A1122,constraints!$A$2:$C$4968,3,FALSE),0)</f>
        <v>0.05</v>
      </c>
    </row>
    <row r="1123" spans="1:14" x14ac:dyDescent="0.25">
      <c r="A1123" s="17" t="s">
        <v>2494</v>
      </c>
      <c r="B1123" s="17" t="s">
        <v>2495</v>
      </c>
      <c r="C1123" s="17" t="s">
        <v>234</v>
      </c>
      <c r="D1123" s="17" t="s">
        <v>20</v>
      </c>
      <c r="E1123" s="17" t="s">
        <v>239</v>
      </c>
      <c r="F1123" s="17" t="s">
        <v>244</v>
      </c>
      <c r="G1123" s="17" t="s">
        <v>262</v>
      </c>
      <c r="H1123" s="17" t="s">
        <v>254</v>
      </c>
      <c r="I1123" s="17" t="s">
        <v>246</v>
      </c>
      <c r="J1123" s="17" t="s">
        <v>277</v>
      </c>
      <c r="K1123" s="17" t="s">
        <v>277</v>
      </c>
      <c r="L1123" s="17" t="s">
        <v>301</v>
      </c>
      <c r="M1123" s="1">
        <v>0</v>
      </c>
      <c r="N1123" s="8">
        <f>IFERROR(VLOOKUP(A1123,constraints!$A$2:$C$4968,3,FALSE),0)</f>
        <v>0.03</v>
      </c>
    </row>
    <row r="1124" spans="1:14" x14ac:dyDescent="0.25">
      <c r="A1124" s="17" t="s">
        <v>2496</v>
      </c>
      <c r="B1124" s="17" t="s">
        <v>2497</v>
      </c>
      <c r="C1124" s="17" t="s">
        <v>234</v>
      </c>
      <c r="D1124" s="17" t="s">
        <v>20</v>
      </c>
      <c r="E1124" s="17" t="s">
        <v>239</v>
      </c>
      <c r="F1124" s="17" t="s">
        <v>244</v>
      </c>
      <c r="G1124" s="17" t="s">
        <v>262</v>
      </c>
      <c r="H1124" s="17" t="s">
        <v>254</v>
      </c>
      <c r="I1124" s="17" t="s">
        <v>246</v>
      </c>
      <c r="J1124" s="17" t="s">
        <v>277</v>
      </c>
      <c r="K1124" s="17" t="s">
        <v>277</v>
      </c>
      <c r="L1124" s="17" t="s">
        <v>301</v>
      </c>
      <c r="M1124" s="1">
        <v>0</v>
      </c>
      <c r="N1124" s="8">
        <f>IFERROR(VLOOKUP(A1124,constraints!$A$2:$C$4968,3,FALSE),0)</f>
        <v>0.03</v>
      </c>
    </row>
    <row r="1125" spans="1:14" x14ac:dyDescent="0.25">
      <c r="A1125" s="17" t="s">
        <v>2498</v>
      </c>
      <c r="B1125" s="17" t="s">
        <v>2499</v>
      </c>
      <c r="C1125" s="17" t="s">
        <v>234</v>
      </c>
      <c r="D1125" s="17" t="s">
        <v>20</v>
      </c>
      <c r="E1125" s="17" t="s">
        <v>239</v>
      </c>
      <c r="F1125" s="17" t="s">
        <v>244</v>
      </c>
      <c r="G1125" s="17" t="s">
        <v>262</v>
      </c>
      <c r="H1125" s="17" t="s">
        <v>254</v>
      </c>
      <c r="I1125" s="17" t="s">
        <v>246</v>
      </c>
      <c r="J1125" s="17" t="s">
        <v>277</v>
      </c>
      <c r="K1125" s="17" t="s">
        <v>277</v>
      </c>
      <c r="L1125" s="17" t="s">
        <v>301</v>
      </c>
      <c r="M1125" s="1">
        <v>0</v>
      </c>
      <c r="N1125" s="8">
        <f>IFERROR(VLOOKUP(A1125,constraints!$A$2:$C$4968,3,FALSE),0)</f>
        <v>0.03</v>
      </c>
    </row>
    <row r="1126" spans="1:14" x14ac:dyDescent="0.25">
      <c r="A1126" s="17" t="s">
        <v>2500</v>
      </c>
      <c r="B1126" s="17" t="s">
        <v>2501</v>
      </c>
      <c r="C1126" s="17" t="s">
        <v>234</v>
      </c>
      <c r="D1126" s="17" t="s">
        <v>20</v>
      </c>
      <c r="E1126" s="17" t="s">
        <v>239</v>
      </c>
      <c r="F1126" s="17" t="s">
        <v>244</v>
      </c>
      <c r="G1126" s="17" t="s">
        <v>264</v>
      </c>
      <c r="H1126" s="17" t="s">
        <v>254</v>
      </c>
      <c r="I1126" s="17" t="s">
        <v>246</v>
      </c>
      <c r="J1126" s="17" t="s">
        <v>277</v>
      </c>
      <c r="K1126" s="17" t="s">
        <v>277</v>
      </c>
      <c r="L1126" s="17" t="s">
        <v>301</v>
      </c>
      <c r="M1126" s="1">
        <v>0</v>
      </c>
      <c r="N1126" s="8">
        <f>IFERROR(VLOOKUP(A1126,constraints!$A$2:$C$4968,3,FALSE),0)</f>
        <v>0.05</v>
      </c>
    </row>
    <row r="1127" spans="1:14" x14ac:dyDescent="0.25">
      <c r="A1127" s="17" t="s">
        <v>2502</v>
      </c>
      <c r="B1127" s="17" t="s">
        <v>2503</v>
      </c>
      <c r="C1127" s="17" t="s">
        <v>234</v>
      </c>
      <c r="D1127" s="17" t="s">
        <v>20</v>
      </c>
      <c r="E1127" s="17" t="s">
        <v>239</v>
      </c>
      <c r="F1127" s="17" t="s">
        <v>244</v>
      </c>
      <c r="G1127" s="17" t="s">
        <v>262</v>
      </c>
      <c r="H1127" s="17" t="s">
        <v>254</v>
      </c>
      <c r="I1127" s="17" t="s">
        <v>246</v>
      </c>
      <c r="J1127" s="17" t="s">
        <v>277</v>
      </c>
      <c r="K1127" s="17" t="s">
        <v>277</v>
      </c>
      <c r="L1127" s="17" t="s">
        <v>301</v>
      </c>
      <c r="M1127" s="1">
        <v>0</v>
      </c>
      <c r="N1127" s="8">
        <f>IFERROR(VLOOKUP(A1127,constraints!$A$2:$C$4968,3,FALSE),0)</f>
        <v>0.03</v>
      </c>
    </row>
    <row r="1128" spans="1:14" x14ac:dyDescent="0.25">
      <c r="A1128" s="17" t="s">
        <v>2504</v>
      </c>
      <c r="B1128" s="17" t="s">
        <v>2505</v>
      </c>
      <c r="C1128" s="17" t="s">
        <v>234</v>
      </c>
      <c r="D1128" s="17" t="s">
        <v>20</v>
      </c>
      <c r="E1128" s="17" t="s">
        <v>240</v>
      </c>
      <c r="F1128" s="17" t="s">
        <v>244</v>
      </c>
      <c r="G1128" s="17" t="s">
        <v>264</v>
      </c>
      <c r="H1128" s="17" t="s">
        <v>254</v>
      </c>
      <c r="I1128" s="17" t="s">
        <v>246</v>
      </c>
      <c r="J1128" s="17" t="s">
        <v>277</v>
      </c>
      <c r="K1128" s="17" t="s">
        <v>277</v>
      </c>
      <c r="L1128" s="17" t="s">
        <v>333</v>
      </c>
      <c r="M1128" s="1">
        <v>0</v>
      </c>
      <c r="N1128" s="8">
        <f>IFERROR(VLOOKUP(A1128,constraints!$A$2:$C$4968,3,FALSE),0)</f>
        <v>0.05</v>
      </c>
    </row>
    <row r="1129" spans="1:14" x14ac:dyDescent="0.25">
      <c r="A1129" s="17" t="s">
        <v>2506</v>
      </c>
      <c r="B1129" s="17" t="s">
        <v>2507</v>
      </c>
      <c r="C1129" s="17" t="s">
        <v>234</v>
      </c>
      <c r="D1129" s="17" t="s">
        <v>20</v>
      </c>
      <c r="E1129" s="17" t="s">
        <v>239</v>
      </c>
      <c r="F1129" s="17" t="s">
        <v>243</v>
      </c>
      <c r="G1129" s="17" t="s">
        <v>264</v>
      </c>
      <c r="H1129" s="17" t="s">
        <v>254</v>
      </c>
      <c r="I1129" s="17" t="s">
        <v>246</v>
      </c>
      <c r="J1129" s="17" t="s">
        <v>277</v>
      </c>
      <c r="K1129" s="17" t="s">
        <v>277</v>
      </c>
      <c r="L1129" s="17" t="s">
        <v>293</v>
      </c>
      <c r="M1129" s="1">
        <v>0</v>
      </c>
      <c r="N1129" s="8">
        <f>IFERROR(VLOOKUP(A1129,constraints!$A$2:$C$4968,3,FALSE),0)</f>
        <v>0.05</v>
      </c>
    </row>
    <row r="1130" spans="1:14" x14ac:dyDescent="0.25">
      <c r="A1130" s="17" t="s">
        <v>2508</v>
      </c>
      <c r="B1130" s="17" t="s">
        <v>2509</v>
      </c>
      <c r="C1130" s="17" t="s">
        <v>234</v>
      </c>
      <c r="D1130" s="17" t="s">
        <v>20</v>
      </c>
      <c r="E1130" s="17" t="s">
        <v>241</v>
      </c>
      <c r="F1130" s="17" t="s">
        <v>245</v>
      </c>
      <c r="G1130" s="17" t="s">
        <v>267</v>
      </c>
      <c r="H1130" s="17" t="s">
        <v>254</v>
      </c>
      <c r="I1130" s="17" t="s">
        <v>246</v>
      </c>
      <c r="J1130" s="17" t="s">
        <v>277</v>
      </c>
      <c r="K1130" s="17" t="s">
        <v>277</v>
      </c>
      <c r="L1130" s="17" t="s">
        <v>278</v>
      </c>
      <c r="M1130" s="1">
        <v>0</v>
      </c>
      <c r="N1130" s="8">
        <f>IFERROR(VLOOKUP(A1130,constraints!$A$2:$C$4968,3,FALSE),0)</f>
        <v>0.04</v>
      </c>
    </row>
    <row r="1131" spans="1:14" x14ac:dyDescent="0.25">
      <c r="A1131" s="17" t="s">
        <v>2510</v>
      </c>
      <c r="B1131" s="17" t="s">
        <v>2511</v>
      </c>
      <c r="C1131" s="17" t="s">
        <v>234</v>
      </c>
      <c r="D1131" s="17" t="s">
        <v>20</v>
      </c>
      <c r="E1131" s="17" t="s">
        <v>241</v>
      </c>
      <c r="F1131" s="17" t="s">
        <v>243</v>
      </c>
      <c r="G1131" s="17" t="s">
        <v>263</v>
      </c>
      <c r="H1131" s="17" t="s">
        <v>254</v>
      </c>
      <c r="I1131" s="17" t="s">
        <v>246</v>
      </c>
      <c r="J1131" s="17" t="s">
        <v>277</v>
      </c>
      <c r="K1131" s="17" t="s">
        <v>277</v>
      </c>
      <c r="L1131" s="17" t="s">
        <v>356</v>
      </c>
      <c r="M1131" s="1">
        <v>0</v>
      </c>
      <c r="N1131" s="8">
        <f>IFERROR(VLOOKUP(A1131,constraints!$A$2:$C$4968,3,FALSE),0)</f>
        <v>0.04</v>
      </c>
    </row>
    <row r="1132" spans="1:14" x14ac:dyDescent="0.25">
      <c r="A1132" s="17" t="s">
        <v>2512</v>
      </c>
      <c r="B1132" s="17" t="s">
        <v>2513</v>
      </c>
      <c r="C1132" s="17" t="s">
        <v>234</v>
      </c>
      <c r="D1132" s="17" t="s">
        <v>20</v>
      </c>
      <c r="E1132" s="17" t="s">
        <v>239</v>
      </c>
      <c r="F1132" s="17" t="s">
        <v>243</v>
      </c>
      <c r="G1132" s="17" t="s">
        <v>265</v>
      </c>
      <c r="H1132" s="17" t="s">
        <v>254</v>
      </c>
      <c r="I1132" s="17" t="s">
        <v>246</v>
      </c>
      <c r="J1132" s="17" t="s">
        <v>277</v>
      </c>
      <c r="K1132" s="17" t="s">
        <v>277</v>
      </c>
      <c r="L1132" s="17" t="s">
        <v>293</v>
      </c>
      <c r="M1132" s="1">
        <v>0</v>
      </c>
      <c r="N1132" s="8">
        <f>IFERROR(VLOOKUP(A1132,constraints!$A$2:$C$4968,3,FALSE),0)</f>
        <v>0.03</v>
      </c>
    </row>
    <row r="1133" spans="1:14" x14ac:dyDescent="0.25">
      <c r="A1133" s="17" t="s">
        <v>2514</v>
      </c>
      <c r="B1133" s="17" t="s">
        <v>2515</v>
      </c>
      <c r="C1133" s="17" t="s">
        <v>234</v>
      </c>
      <c r="D1133" s="17" t="s">
        <v>20</v>
      </c>
      <c r="E1133" s="17" t="s">
        <v>239</v>
      </c>
      <c r="F1133" s="17" t="s">
        <v>243</v>
      </c>
      <c r="G1133" s="17" t="s">
        <v>264</v>
      </c>
      <c r="H1133" s="17" t="s">
        <v>254</v>
      </c>
      <c r="I1133" s="17" t="s">
        <v>246</v>
      </c>
      <c r="J1133" s="17" t="s">
        <v>277</v>
      </c>
      <c r="K1133" s="17" t="s">
        <v>277</v>
      </c>
      <c r="L1133" s="17" t="s">
        <v>293</v>
      </c>
      <c r="M1133" s="1">
        <v>0</v>
      </c>
      <c r="N1133" s="8">
        <f>IFERROR(VLOOKUP(A1133,constraints!$A$2:$C$4968,3,FALSE),0)</f>
        <v>0.04</v>
      </c>
    </row>
    <row r="1134" spans="1:14" x14ac:dyDescent="0.25">
      <c r="A1134" s="17" t="s">
        <v>2516</v>
      </c>
      <c r="B1134" s="17" t="s">
        <v>2517</v>
      </c>
      <c r="C1134" s="17" t="s">
        <v>234</v>
      </c>
      <c r="D1134" s="17" t="s">
        <v>20</v>
      </c>
      <c r="E1134" s="17" t="s">
        <v>239</v>
      </c>
      <c r="F1134" s="17" t="s">
        <v>243</v>
      </c>
      <c r="G1134" s="17" t="s">
        <v>257</v>
      </c>
      <c r="H1134" s="17" t="s">
        <v>254</v>
      </c>
      <c r="I1134" s="17" t="s">
        <v>246</v>
      </c>
      <c r="J1134" s="17" t="s">
        <v>277</v>
      </c>
      <c r="K1134" s="17" t="s">
        <v>277</v>
      </c>
      <c r="L1134" s="17" t="s">
        <v>293</v>
      </c>
      <c r="M1134" s="1">
        <v>0</v>
      </c>
      <c r="N1134" s="8">
        <f>IFERROR(VLOOKUP(A1134,constraints!$A$2:$C$4968,3,FALSE),0)</f>
        <v>0.03</v>
      </c>
    </row>
    <row r="1135" spans="1:14" x14ac:dyDescent="0.25">
      <c r="A1135" s="17" t="s">
        <v>2518</v>
      </c>
      <c r="B1135" s="17" t="s">
        <v>2519</v>
      </c>
      <c r="C1135" s="17" t="s">
        <v>234</v>
      </c>
      <c r="D1135" s="17" t="s">
        <v>20</v>
      </c>
      <c r="E1135" s="17" t="s">
        <v>239</v>
      </c>
      <c r="F1135" s="17" t="s">
        <v>244</v>
      </c>
      <c r="G1135" s="17" t="s">
        <v>262</v>
      </c>
      <c r="H1135" s="17" t="s">
        <v>254</v>
      </c>
      <c r="I1135" s="17" t="s">
        <v>246</v>
      </c>
      <c r="J1135" s="17" t="s">
        <v>277</v>
      </c>
      <c r="K1135" s="17" t="s">
        <v>277</v>
      </c>
      <c r="L1135" s="17" t="s">
        <v>301</v>
      </c>
      <c r="M1135" s="1">
        <v>0</v>
      </c>
      <c r="N1135" s="8">
        <f>IFERROR(VLOOKUP(A1135,constraints!$A$2:$C$4968,3,FALSE),0)</f>
        <v>0.02</v>
      </c>
    </row>
    <row r="1136" spans="1:14" x14ac:dyDescent="0.25">
      <c r="A1136" s="17" t="s">
        <v>2520</v>
      </c>
      <c r="B1136" s="17" t="s">
        <v>2521</v>
      </c>
      <c r="C1136" s="17" t="s">
        <v>234</v>
      </c>
      <c r="D1136" s="17" t="s">
        <v>20</v>
      </c>
      <c r="E1136" s="17" t="s">
        <v>239</v>
      </c>
      <c r="F1136" s="17" t="s">
        <v>243</v>
      </c>
      <c r="G1136" s="17" t="s">
        <v>265</v>
      </c>
      <c r="H1136" s="17" t="s">
        <v>254</v>
      </c>
      <c r="I1136" s="17" t="s">
        <v>246</v>
      </c>
      <c r="J1136" s="17" t="s">
        <v>277</v>
      </c>
      <c r="K1136" s="17" t="s">
        <v>277</v>
      </c>
      <c r="L1136" s="17" t="s">
        <v>293</v>
      </c>
      <c r="M1136" s="1">
        <v>0</v>
      </c>
      <c r="N1136" s="8">
        <f>IFERROR(VLOOKUP(A1136,constraints!$A$2:$C$4968,3,FALSE),0)</f>
        <v>0.04</v>
      </c>
    </row>
    <row r="1137" spans="1:14" x14ac:dyDescent="0.25">
      <c r="A1137" s="17" t="s">
        <v>2522</v>
      </c>
      <c r="B1137" s="17" t="s">
        <v>2523</v>
      </c>
      <c r="C1137" s="17" t="s">
        <v>234</v>
      </c>
      <c r="D1137" s="17" t="s">
        <v>20</v>
      </c>
      <c r="E1137" s="17" t="s">
        <v>240</v>
      </c>
      <c r="F1137" s="17" t="s">
        <v>244</v>
      </c>
      <c r="G1137" s="17" t="s">
        <v>264</v>
      </c>
      <c r="H1137" s="17" t="s">
        <v>254</v>
      </c>
      <c r="I1137" s="17" t="s">
        <v>246</v>
      </c>
      <c r="J1137" s="17" t="s">
        <v>277</v>
      </c>
      <c r="K1137" s="17" t="s">
        <v>277</v>
      </c>
      <c r="L1137" s="17" t="s">
        <v>333</v>
      </c>
      <c r="M1137" s="1">
        <v>0</v>
      </c>
      <c r="N1137" s="8">
        <f>IFERROR(VLOOKUP(A1137,constraints!$A$2:$C$4968,3,FALSE),0)</f>
        <v>0.03</v>
      </c>
    </row>
    <row r="1138" spans="1:14" x14ac:dyDescent="0.25">
      <c r="A1138" s="17" t="s">
        <v>2524</v>
      </c>
      <c r="B1138" s="17" t="s">
        <v>2525</v>
      </c>
      <c r="C1138" s="17" t="s">
        <v>234</v>
      </c>
      <c r="D1138" s="17" t="s">
        <v>20</v>
      </c>
      <c r="E1138" s="17" t="s">
        <v>239</v>
      </c>
      <c r="F1138" s="17" t="s">
        <v>244</v>
      </c>
      <c r="G1138" s="17" t="s">
        <v>264</v>
      </c>
      <c r="H1138" s="17" t="s">
        <v>254</v>
      </c>
      <c r="I1138" s="17" t="s">
        <v>246</v>
      </c>
      <c r="J1138" s="17" t="s">
        <v>277</v>
      </c>
      <c r="K1138" s="17" t="s">
        <v>277</v>
      </c>
      <c r="L1138" s="17" t="s">
        <v>301</v>
      </c>
      <c r="M1138" s="1">
        <v>0</v>
      </c>
      <c r="N1138" s="8">
        <f>IFERROR(VLOOKUP(A1138,constraints!$A$2:$C$4968,3,FALSE),0)</f>
        <v>0.02</v>
      </c>
    </row>
    <row r="1139" spans="1:14" x14ac:dyDescent="0.25">
      <c r="A1139" s="17" t="s">
        <v>2526</v>
      </c>
      <c r="B1139" s="17" t="s">
        <v>2527</v>
      </c>
      <c r="C1139" s="17" t="s">
        <v>234</v>
      </c>
      <c r="D1139" s="17" t="s">
        <v>20</v>
      </c>
      <c r="E1139" s="17" t="s">
        <v>239</v>
      </c>
      <c r="F1139" s="17" t="s">
        <v>243</v>
      </c>
      <c r="G1139" s="17" t="s">
        <v>264</v>
      </c>
      <c r="H1139" s="17" t="s">
        <v>254</v>
      </c>
      <c r="I1139" s="17" t="s">
        <v>246</v>
      </c>
      <c r="J1139" s="17" t="s">
        <v>277</v>
      </c>
      <c r="K1139" s="17" t="s">
        <v>277</v>
      </c>
      <c r="L1139" s="17" t="s">
        <v>293</v>
      </c>
      <c r="M1139" s="1">
        <v>0</v>
      </c>
      <c r="N1139" s="8">
        <f>IFERROR(VLOOKUP(A1139,constraints!$A$2:$C$4968,3,FALSE),0)</f>
        <v>0.03</v>
      </c>
    </row>
    <row r="1140" spans="1:14" x14ac:dyDescent="0.25">
      <c r="A1140" s="17" t="s">
        <v>2528</v>
      </c>
      <c r="B1140" s="17" t="s">
        <v>2529</v>
      </c>
      <c r="C1140" s="17" t="s">
        <v>234</v>
      </c>
      <c r="D1140" s="17" t="s">
        <v>20</v>
      </c>
      <c r="E1140" s="17" t="s">
        <v>239</v>
      </c>
      <c r="F1140" s="17" t="s">
        <v>244</v>
      </c>
      <c r="G1140" s="17" t="s">
        <v>256</v>
      </c>
      <c r="H1140" s="17" t="s">
        <v>254</v>
      </c>
      <c r="I1140" s="17" t="s">
        <v>246</v>
      </c>
      <c r="J1140" s="17" t="s">
        <v>277</v>
      </c>
      <c r="K1140" s="17" t="s">
        <v>277</v>
      </c>
      <c r="L1140" s="17" t="s">
        <v>301</v>
      </c>
      <c r="M1140" s="1">
        <v>0</v>
      </c>
      <c r="N1140" s="8">
        <f>IFERROR(VLOOKUP(A1140,constraints!$A$2:$C$4968,3,FALSE),0)</f>
        <v>0.01</v>
      </c>
    </row>
    <row r="1141" spans="1:14" x14ac:dyDescent="0.25">
      <c r="A1141" s="17" t="s">
        <v>2530</v>
      </c>
      <c r="B1141" s="17" t="s">
        <v>2531</v>
      </c>
      <c r="C1141" s="17" t="s">
        <v>234</v>
      </c>
      <c r="D1141" s="17" t="s">
        <v>20</v>
      </c>
      <c r="E1141" s="17" t="s">
        <v>240</v>
      </c>
      <c r="F1141" s="17" t="s">
        <v>245</v>
      </c>
      <c r="G1141" s="17" t="s">
        <v>263</v>
      </c>
      <c r="H1141" s="17" t="s">
        <v>254</v>
      </c>
      <c r="I1141" s="17" t="s">
        <v>246</v>
      </c>
      <c r="J1141" s="17" t="s">
        <v>277</v>
      </c>
      <c r="K1141" s="17" t="s">
        <v>277</v>
      </c>
      <c r="L1141" s="17" t="s">
        <v>308</v>
      </c>
      <c r="M1141" s="1">
        <v>0</v>
      </c>
      <c r="N1141" s="8">
        <f>IFERROR(VLOOKUP(A1141,constraints!$A$2:$C$4968,3,FALSE),0)</f>
        <v>0.03</v>
      </c>
    </row>
    <row r="1142" spans="1:14" x14ac:dyDescent="0.25">
      <c r="A1142" s="17" t="s">
        <v>2532</v>
      </c>
      <c r="B1142" s="17" t="s">
        <v>2533</v>
      </c>
      <c r="C1142" s="17" t="s">
        <v>234</v>
      </c>
      <c r="D1142" s="17" t="s">
        <v>20</v>
      </c>
      <c r="E1142" s="17" t="s">
        <v>239</v>
      </c>
      <c r="F1142" s="17" t="s">
        <v>243</v>
      </c>
      <c r="G1142" s="17" t="s">
        <v>257</v>
      </c>
      <c r="H1142" s="17" t="s">
        <v>254</v>
      </c>
      <c r="I1142" s="17" t="s">
        <v>246</v>
      </c>
      <c r="J1142" s="17" t="s">
        <v>277</v>
      </c>
      <c r="K1142" s="17" t="s">
        <v>277</v>
      </c>
      <c r="L1142" s="17" t="s">
        <v>293</v>
      </c>
      <c r="M1142" s="1">
        <v>0</v>
      </c>
      <c r="N1142" s="8">
        <f>IFERROR(VLOOKUP(A1142,constraints!$A$2:$C$4968,3,FALSE),0)</f>
        <v>0.02</v>
      </c>
    </row>
    <row r="1143" spans="1:14" x14ac:dyDescent="0.25">
      <c r="A1143" s="17" t="s">
        <v>2534</v>
      </c>
      <c r="B1143" s="17" t="s">
        <v>2535</v>
      </c>
      <c r="C1143" s="17" t="s">
        <v>234</v>
      </c>
      <c r="D1143" s="17" t="s">
        <v>20</v>
      </c>
      <c r="E1143" s="17" t="s">
        <v>239</v>
      </c>
      <c r="F1143" s="17" t="s">
        <v>244</v>
      </c>
      <c r="G1143" s="17" t="s">
        <v>257</v>
      </c>
      <c r="H1143" s="17" t="s">
        <v>254</v>
      </c>
      <c r="I1143" s="17" t="s">
        <v>246</v>
      </c>
      <c r="J1143" s="17" t="s">
        <v>277</v>
      </c>
      <c r="K1143" s="17" t="s">
        <v>277</v>
      </c>
      <c r="L1143" s="17" t="s">
        <v>301</v>
      </c>
      <c r="M1143" s="1">
        <v>0</v>
      </c>
      <c r="N1143" s="8">
        <f>IFERROR(VLOOKUP(A1143,constraints!$A$2:$C$4968,3,FALSE),0)</f>
        <v>0.04</v>
      </c>
    </row>
    <row r="1144" spans="1:14" x14ac:dyDescent="0.25">
      <c r="A1144" s="17" t="s">
        <v>2536</v>
      </c>
      <c r="B1144" s="17" t="s">
        <v>2537</v>
      </c>
      <c r="C1144" s="17" t="s">
        <v>234</v>
      </c>
      <c r="D1144" s="17" t="s">
        <v>20</v>
      </c>
      <c r="E1144" s="17" t="s">
        <v>240</v>
      </c>
      <c r="F1144" s="17" t="s">
        <v>244</v>
      </c>
      <c r="G1144" s="17" t="s">
        <v>256</v>
      </c>
      <c r="H1144" s="17" t="s">
        <v>254</v>
      </c>
      <c r="I1144" s="17" t="s">
        <v>246</v>
      </c>
      <c r="J1144" s="17" t="s">
        <v>277</v>
      </c>
      <c r="K1144" s="17" t="s">
        <v>277</v>
      </c>
      <c r="L1144" s="17" t="s">
        <v>333</v>
      </c>
      <c r="M1144" s="1">
        <v>0</v>
      </c>
      <c r="N1144" s="8">
        <f>IFERROR(VLOOKUP(A1144,constraints!$A$2:$C$4968,3,FALSE),0)</f>
        <v>0.05</v>
      </c>
    </row>
    <row r="1145" spans="1:14" x14ac:dyDescent="0.25">
      <c r="A1145" s="17" t="s">
        <v>2538</v>
      </c>
      <c r="B1145" s="17" t="s">
        <v>2539</v>
      </c>
      <c r="C1145" s="17" t="s">
        <v>234</v>
      </c>
      <c r="D1145" s="17" t="s">
        <v>20</v>
      </c>
      <c r="E1145" s="17" t="s">
        <v>239</v>
      </c>
      <c r="F1145" s="17" t="s">
        <v>244</v>
      </c>
      <c r="G1145" s="17" t="s">
        <v>263</v>
      </c>
      <c r="H1145" s="17" t="s">
        <v>254</v>
      </c>
      <c r="I1145" s="17" t="s">
        <v>246</v>
      </c>
      <c r="J1145" s="17" t="s">
        <v>277</v>
      </c>
      <c r="K1145" s="17" t="s">
        <v>277</v>
      </c>
      <c r="L1145" s="17" t="s">
        <v>301</v>
      </c>
      <c r="M1145" s="1">
        <v>0</v>
      </c>
      <c r="N1145" s="8">
        <f>IFERROR(VLOOKUP(A1145,constraints!$A$2:$C$4968,3,FALSE),0)</f>
        <v>0.04</v>
      </c>
    </row>
    <row r="1146" spans="1:14" x14ac:dyDescent="0.25">
      <c r="A1146" s="17" t="s">
        <v>2540</v>
      </c>
      <c r="B1146" s="17" t="s">
        <v>2541</v>
      </c>
      <c r="C1146" s="17" t="s">
        <v>234</v>
      </c>
      <c r="D1146" s="17" t="s">
        <v>20</v>
      </c>
      <c r="E1146" s="17" t="s">
        <v>239</v>
      </c>
      <c r="F1146" s="17" t="s">
        <v>244</v>
      </c>
      <c r="G1146" s="17" t="s">
        <v>262</v>
      </c>
      <c r="H1146" s="17" t="s">
        <v>254</v>
      </c>
      <c r="I1146" s="17" t="s">
        <v>246</v>
      </c>
      <c r="J1146" s="17" t="s">
        <v>277</v>
      </c>
      <c r="K1146" s="17" t="s">
        <v>277</v>
      </c>
      <c r="L1146" s="17" t="s">
        <v>301</v>
      </c>
      <c r="M1146" s="1">
        <v>0</v>
      </c>
      <c r="N1146" s="8">
        <f>IFERROR(VLOOKUP(A1146,constraints!$A$2:$C$4968,3,FALSE),0)</f>
        <v>0.03</v>
      </c>
    </row>
    <row r="1147" spans="1:14" x14ac:dyDescent="0.25">
      <c r="A1147" s="17" t="s">
        <v>2542</v>
      </c>
      <c r="B1147" s="17" t="s">
        <v>2543</v>
      </c>
      <c r="C1147" s="17" t="s">
        <v>234</v>
      </c>
      <c r="D1147" s="17" t="s">
        <v>20</v>
      </c>
      <c r="E1147" s="17" t="s">
        <v>239</v>
      </c>
      <c r="F1147" s="17" t="s">
        <v>243</v>
      </c>
      <c r="G1147" s="17" t="s">
        <v>267</v>
      </c>
      <c r="H1147" s="17" t="s">
        <v>254</v>
      </c>
      <c r="I1147" s="17" t="s">
        <v>246</v>
      </c>
      <c r="J1147" s="17" t="s">
        <v>277</v>
      </c>
      <c r="K1147" s="17" t="s">
        <v>277</v>
      </c>
      <c r="L1147" s="17" t="s">
        <v>293</v>
      </c>
      <c r="M1147" s="1">
        <v>0</v>
      </c>
      <c r="N1147" s="8">
        <f>IFERROR(VLOOKUP(A1147,constraints!$A$2:$C$4968,3,FALSE),0)</f>
        <v>0.04</v>
      </c>
    </row>
    <row r="1148" spans="1:14" x14ac:dyDescent="0.25">
      <c r="A1148" s="17" t="s">
        <v>2544</v>
      </c>
      <c r="B1148" s="17" t="s">
        <v>2545</v>
      </c>
      <c r="C1148" s="17" t="s">
        <v>234</v>
      </c>
      <c r="D1148" s="17" t="s">
        <v>20</v>
      </c>
      <c r="E1148" s="17" t="s">
        <v>239</v>
      </c>
      <c r="F1148" s="17" t="s">
        <v>245</v>
      </c>
      <c r="G1148" s="17" t="s">
        <v>263</v>
      </c>
      <c r="H1148" s="17" t="s">
        <v>254</v>
      </c>
      <c r="I1148" s="17" t="s">
        <v>246</v>
      </c>
      <c r="J1148" s="17" t="s">
        <v>277</v>
      </c>
      <c r="K1148" s="17" t="s">
        <v>277</v>
      </c>
      <c r="L1148" s="17" t="s">
        <v>286</v>
      </c>
      <c r="M1148" s="1">
        <v>0</v>
      </c>
      <c r="N1148" s="8">
        <f>IFERROR(VLOOKUP(A1148,constraints!$A$2:$C$4968,3,FALSE),0)</f>
        <v>0.01</v>
      </c>
    </row>
    <row r="1149" spans="1:14" x14ac:dyDescent="0.25">
      <c r="A1149" s="17" t="s">
        <v>2546</v>
      </c>
      <c r="B1149" s="17" t="s">
        <v>2547</v>
      </c>
      <c r="C1149" s="17" t="s">
        <v>234</v>
      </c>
      <c r="D1149" s="17" t="s">
        <v>20</v>
      </c>
      <c r="E1149" s="17" t="s">
        <v>240</v>
      </c>
      <c r="F1149" s="17" t="s">
        <v>244</v>
      </c>
      <c r="G1149" s="17" t="s">
        <v>262</v>
      </c>
      <c r="H1149" s="17" t="s">
        <v>254</v>
      </c>
      <c r="I1149" s="17" t="s">
        <v>246</v>
      </c>
      <c r="J1149" s="17" t="s">
        <v>277</v>
      </c>
      <c r="K1149" s="17" t="s">
        <v>277</v>
      </c>
      <c r="L1149" s="17" t="s">
        <v>333</v>
      </c>
      <c r="M1149" s="1">
        <v>0</v>
      </c>
      <c r="N1149" s="8">
        <f>IFERROR(VLOOKUP(A1149,constraints!$A$2:$C$4968,3,FALSE),0)</f>
        <v>0.03</v>
      </c>
    </row>
    <row r="1150" spans="1:14" x14ac:dyDescent="0.25">
      <c r="A1150" s="17" t="s">
        <v>209</v>
      </c>
      <c r="B1150" s="17" t="s">
        <v>2548</v>
      </c>
      <c r="C1150" s="17" t="s">
        <v>234</v>
      </c>
      <c r="D1150" s="17" t="s">
        <v>20</v>
      </c>
      <c r="E1150" s="17" t="s">
        <v>241</v>
      </c>
      <c r="F1150" s="17" t="s">
        <v>244</v>
      </c>
      <c r="G1150" s="17" t="s">
        <v>267</v>
      </c>
      <c r="H1150" s="17" t="s">
        <v>254</v>
      </c>
      <c r="I1150" s="17" t="s">
        <v>246</v>
      </c>
      <c r="J1150" s="17" t="s">
        <v>277</v>
      </c>
      <c r="K1150" s="17" t="s">
        <v>277</v>
      </c>
      <c r="L1150" s="17" t="s">
        <v>296</v>
      </c>
      <c r="M1150" s="1">
        <v>0</v>
      </c>
      <c r="N1150" s="8">
        <f>IFERROR(VLOOKUP(A1150,constraints!$A$2:$C$4968,3,FALSE),0)</f>
        <v>0.05</v>
      </c>
    </row>
    <row r="1151" spans="1:14" x14ac:dyDescent="0.25">
      <c r="A1151" s="17" t="s">
        <v>2549</v>
      </c>
      <c r="B1151" s="17" t="s">
        <v>2550</v>
      </c>
      <c r="C1151" s="17" t="s">
        <v>234</v>
      </c>
      <c r="D1151" s="17" t="s">
        <v>20</v>
      </c>
      <c r="E1151" s="17" t="s">
        <v>239</v>
      </c>
      <c r="F1151" s="17" t="s">
        <v>244</v>
      </c>
      <c r="G1151" s="17" t="s">
        <v>262</v>
      </c>
      <c r="H1151" s="17" t="s">
        <v>254</v>
      </c>
      <c r="I1151" s="17" t="s">
        <v>246</v>
      </c>
      <c r="J1151" s="17" t="s">
        <v>277</v>
      </c>
      <c r="K1151" s="17" t="s">
        <v>277</v>
      </c>
      <c r="L1151" s="17" t="s">
        <v>301</v>
      </c>
      <c r="M1151" s="1">
        <v>0</v>
      </c>
      <c r="N1151" s="8">
        <f>IFERROR(VLOOKUP(A1151,constraints!$A$2:$C$4968,3,FALSE),0)</f>
        <v>0.03</v>
      </c>
    </row>
    <row r="1152" spans="1:14" x14ac:dyDescent="0.25">
      <c r="A1152" s="17" t="s">
        <v>2551</v>
      </c>
      <c r="B1152" s="17" t="s">
        <v>2552</v>
      </c>
      <c r="C1152" s="17" t="s">
        <v>234</v>
      </c>
      <c r="D1152" s="17" t="s">
        <v>20</v>
      </c>
      <c r="E1152" s="17" t="s">
        <v>239</v>
      </c>
      <c r="F1152" s="17" t="s">
        <v>244</v>
      </c>
      <c r="G1152" s="17" t="s">
        <v>264</v>
      </c>
      <c r="H1152" s="17" t="s">
        <v>254</v>
      </c>
      <c r="I1152" s="17" t="s">
        <v>246</v>
      </c>
      <c r="J1152" s="17" t="s">
        <v>277</v>
      </c>
      <c r="K1152" s="17" t="s">
        <v>277</v>
      </c>
      <c r="L1152" s="17" t="s">
        <v>301</v>
      </c>
      <c r="M1152" s="1">
        <v>0</v>
      </c>
      <c r="N1152" s="8">
        <f>IFERROR(VLOOKUP(A1152,constraints!$A$2:$C$4968,3,FALSE),0)</f>
        <v>0.03</v>
      </c>
    </row>
    <row r="1153" spans="1:14" x14ac:dyDescent="0.25">
      <c r="A1153" s="17" t="s">
        <v>2553</v>
      </c>
      <c r="B1153" s="17" t="s">
        <v>2554</v>
      </c>
      <c r="C1153" s="17" t="s">
        <v>234</v>
      </c>
      <c r="D1153" s="17" t="s">
        <v>20</v>
      </c>
      <c r="E1153" s="17" t="s">
        <v>239</v>
      </c>
      <c r="F1153" s="17" t="s">
        <v>245</v>
      </c>
      <c r="G1153" s="17" t="s">
        <v>263</v>
      </c>
      <c r="H1153" s="17" t="s">
        <v>254</v>
      </c>
      <c r="I1153" s="17" t="s">
        <v>246</v>
      </c>
      <c r="J1153" s="17" t="s">
        <v>277</v>
      </c>
      <c r="K1153" s="17" t="s">
        <v>277</v>
      </c>
      <c r="L1153" s="17" t="s">
        <v>286</v>
      </c>
      <c r="M1153" s="1">
        <v>0</v>
      </c>
      <c r="N1153" s="8">
        <f>IFERROR(VLOOKUP(A1153,constraints!$A$2:$C$4968,3,FALSE),0)</f>
        <v>0.01</v>
      </c>
    </row>
    <row r="1154" spans="1:14" x14ac:dyDescent="0.25">
      <c r="A1154" s="17" t="s">
        <v>2555</v>
      </c>
      <c r="B1154" s="17" t="s">
        <v>2556</v>
      </c>
      <c r="C1154" s="17" t="s">
        <v>234</v>
      </c>
      <c r="D1154" s="17" t="s">
        <v>20</v>
      </c>
      <c r="E1154" s="17" t="s">
        <v>239</v>
      </c>
      <c r="F1154" s="17" t="s">
        <v>244</v>
      </c>
      <c r="G1154" s="17" t="s">
        <v>262</v>
      </c>
      <c r="H1154" s="17" t="s">
        <v>254</v>
      </c>
      <c r="I1154" s="17" t="s">
        <v>246</v>
      </c>
      <c r="J1154" s="17" t="s">
        <v>277</v>
      </c>
      <c r="K1154" s="17" t="s">
        <v>277</v>
      </c>
      <c r="L1154" s="17" t="s">
        <v>301</v>
      </c>
      <c r="M1154" s="1">
        <v>0</v>
      </c>
      <c r="N1154" s="8">
        <f>IFERROR(VLOOKUP(A1154,constraints!$A$2:$C$4968,3,FALSE),0)</f>
        <v>0.02</v>
      </c>
    </row>
    <row r="1155" spans="1:14" x14ac:dyDescent="0.25">
      <c r="A1155" s="17" t="s">
        <v>2557</v>
      </c>
      <c r="B1155" s="17" t="s">
        <v>2558</v>
      </c>
      <c r="C1155" s="17" t="s">
        <v>234</v>
      </c>
      <c r="D1155" s="17" t="s">
        <v>20</v>
      </c>
      <c r="E1155" s="17" t="s">
        <v>239</v>
      </c>
      <c r="F1155" s="17" t="s">
        <v>245</v>
      </c>
      <c r="G1155" s="17" t="s">
        <v>263</v>
      </c>
      <c r="H1155" s="17" t="s">
        <v>254</v>
      </c>
      <c r="I1155" s="17" t="s">
        <v>246</v>
      </c>
      <c r="J1155" s="17" t="s">
        <v>277</v>
      </c>
      <c r="K1155" s="17" t="s">
        <v>277</v>
      </c>
      <c r="L1155" s="17" t="s">
        <v>286</v>
      </c>
      <c r="M1155" s="1">
        <v>0</v>
      </c>
      <c r="N1155" s="8">
        <f>IFERROR(VLOOKUP(A1155,constraints!$A$2:$C$4968,3,FALSE),0)</f>
        <v>0.03</v>
      </c>
    </row>
    <row r="1156" spans="1:14" x14ac:dyDescent="0.25">
      <c r="A1156" s="17" t="s">
        <v>2559</v>
      </c>
      <c r="B1156" s="17" t="s">
        <v>2560</v>
      </c>
      <c r="C1156" s="17" t="s">
        <v>234</v>
      </c>
      <c r="D1156" s="17" t="s">
        <v>20</v>
      </c>
      <c r="E1156" s="17" t="s">
        <v>241</v>
      </c>
      <c r="F1156" s="17" t="s">
        <v>245</v>
      </c>
      <c r="G1156" s="17" t="s">
        <v>262</v>
      </c>
      <c r="H1156" s="17" t="s">
        <v>254</v>
      </c>
      <c r="I1156" s="17" t="s">
        <v>246</v>
      </c>
      <c r="J1156" s="17" t="s">
        <v>277</v>
      </c>
      <c r="K1156" s="17" t="s">
        <v>277</v>
      </c>
      <c r="L1156" s="17" t="s">
        <v>278</v>
      </c>
      <c r="M1156" s="1">
        <v>0</v>
      </c>
      <c r="N1156" s="8">
        <f>IFERROR(VLOOKUP(A1156,constraints!$A$2:$C$4968,3,FALSE),0)</f>
        <v>0.05</v>
      </c>
    </row>
    <row r="1157" spans="1:14" x14ac:dyDescent="0.25">
      <c r="A1157" s="17" t="s">
        <v>2561</v>
      </c>
      <c r="B1157" s="17" t="s">
        <v>2562</v>
      </c>
      <c r="C1157" s="17" t="s">
        <v>234</v>
      </c>
      <c r="D1157" s="17" t="s">
        <v>20</v>
      </c>
      <c r="E1157" s="17" t="s">
        <v>239</v>
      </c>
      <c r="F1157" s="17" t="s">
        <v>243</v>
      </c>
      <c r="G1157" s="17" t="s">
        <v>267</v>
      </c>
      <c r="H1157" s="17" t="s">
        <v>254</v>
      </c>
      <c r="I1157" s="17" t="s">
        <v>246</v>
      </c>
      <c r="J1157" s="17" t="s">
        <v>277</v>
      </c>
      <c r="K1157" s="17" t="s">
        <v>277</v>
      </c>
      <c r="L1157" s="17" t="s">
        <v>293</v>
      </c>
      <c r="M1157" s="1">
        <v>0</v>
      </c>
      <c r="N1157" s="8">
        <f>IFERROR(VLOOKUP(A1157,constraints!$A$2:$C$4968,3,FALSE),0)</f>
        <v>0.04</v>
      </c>
    </row>
    <row r="1158" spans="1:14" x14ac:dyDescent="0.25">
      <c r="A1158" s="17" t="s">
        <v>2563</v>
      </c>
      <c r="B1158" s="17" t="s">
        <v>2564</v>
      </c>
      <c r="C1158" s="17" t="s">
        <v>234</v>
      </c>
      <c r="D1158" s="17" t="s">
        <v>20</v>
      </c>
      <c r="E1158" s="17" t="s">
        <v>239</v>
      </c>
      <c r="F1158" s="17" t="s">
        <v>243</v>
      </c>
      <c r="G1158" s="17" t="s">
        <v>264</v>
      </c>
      <c r="H1158" s="17" t="s">
        <v>254</v>
      </c>
      <c r="I1158" s="17" t="s">
        <v>246</v>
      </c>
      <c r="J1158" s="17" t="s">
        <v>277</v>
      </c>
      <c r="K1158" s="17" t="s">
        <v>277</v>
      </c>
      <c r="L1158" s="17" t="s">
        <v>293</v>
      </c>
      <c r="M1158" s="1">
        <v>0</v>
      </c>
      <c r="N1158" s="8">
        <f>IFERROR(VLOOKUP(A1158,constraints!$A$2:$C$4968,3,FALSE),0)</f>
        <v>0.03</v>
      </c>
    </row>
    <row r="1159" spans="1:14" x14ac:dyDescent="0.25">
      <c r="A1159" s="17" t="s">
        <v>2565</v>
      </c>
      <c r="B1159" s="17" t="s">
        <v>2566</v>
      </c>
      <c r="C1159" s="17" t="s">
        <v>234</v>
      </c>
      <c r="D1159" s="17" t="s">
        <v>20</v>
      </c>
      <c r="E1159" s="17" t="s">
        <v>239</v>
      </c>
      <c r="F1159" s="17" t="s">
        <v>244</v>
      </c>
      <c r="G1159" s="17" t="s">
        <v>263</v>
      </c>
      <c r="H1159" s="17" t="s">
        <v>254</v>
      </c>
      <c r="I1159" s="17" t="s">
        <v>246</v>
      </c>
      <c r="J1159" s="17" t="s">
        <v>277</v>
      </c>
      <c r="K1159" s="17" t="s">
        <v>277</v>
      </c>
      <c r="L1159" s="17" t="s">
        <v>301</v>
      </c>
      <c r="M1159" s="1">
        <v>0</v>
      </c>
      <c r="N1159" s="8">
        <f>IFERROR(VLOOKUP(A1159,constraints!$A$2:$C$4968,3,FALSE),0)</f>
        <v>0.01</v>
      </c>
    </row>
    <row r="1160" spans="1:14" x14ac:dyDescent="0.25">
      <c r="A1160" s="17" t="s">
        <v>2567</v>
      </c>
      <c r="B1160" s="17" t="s">
        <v>2568</v>
      </c>
      <c r="C1160" s="17" t="s">
        <v>234</v>
      </c>
      <c r="D1160" s="17" t="s">
        <v>20</v>
      </c>
      <c r="E1160" s="17" t="s">
        <v>239</v>
      </c>
      <c r="F1160" s="17" t="s">
        <v>244</v>
      </c>
      <c r="G1160" s="17" t="s">
        <v>263</v>
      </c>
      <c r="H1160" s="17" t="s">
        <v>254</v>
      </c>
      <c r="I1160" s="17" t="s">
        <v>246</v>
      </c>
      <c r="J1160" s="17" t="s">
        <v>277</v>
      </c>
      <c r="K1160" s="17" t="s">
        <v>277</v>
      </c>
      <c r="L1160" s="17" t="s">
        <v>301</v>
      </c>
      <c r="M1160" s="1">
        <v>0</v>
      </c>
      <c r="N1160" s="8">
        <f>IFERROR(VLOOKUP(A1160,constraints!$A$2:$C$4968,3,FALSE),0)</f>
        <v>0.04</v>
      </c>
    </row>
    <row r="1161" spans="1:14" x14ac:dyDescent="0.25">
      <c r="A1161" s="17" t="s">
        <v>2569</v>
      </c>
      <c r="B1161" s="17" t="s">
        <v>2570</v>
      </c>
      <c r="C1161" s="17" t="s">
        <v>234</v>
      </c>
      <c r="D1161" s="17" t="s">
        <v>20</v>
      </c>
      <c r="E1161" s="17" t="s">
        <v>239</v>
      </c>
      <c r="F1161" s="17" t="s">
        <v>244</v>
      </c>
      <c r="G1161" s="17" t="s">
        <v>268</v>
      </c>
      <c r="H1161" s="17" t="s">
        <v>254</v>
      </c>
      <c r="I1161" s="17" t="s">
        <v>246</v>
      </c>
      <c r="J1161" s="17" t="s">
        <v>277</v>
      </c>
      <c r="K1161" s="17" t="s">
        <v>277</v>
      </c>
      <c r="L1161" s="17" t="s">
        <v>301</v>
      </c>
      <c r="M1161" s="1">
        <v>0</v>
      </c>
      <c r="N1161" s="8">
        <f>IFERROR(VLOOKUP(A1161,constraints!$A$2:$C$4968,3,FALSE),0)</f>
        <v>0.05</v>
      </c>
    </row>
    <row r="1162" spans="1:14" x14ac:dyDescent="0.25">
      <c r="A1162" s="17" t="s">
        <v>2571</v>
      </c>
      <c r="B1162" s="17" t="s">
        <v>2572</v>
      </c>
      <c r="C1162" s="17" t="s">
        <v>234</v>
      </c>
      <c r="D1162" s="17" t="s">
        <v>20</v>
      </c>
      <c r="E1162" s="17" t="s">
        <v>239</v>
      </c>
      <c r="F1162" s="17" t="s">
        <v>245</v>
      </c>
      <c r="G1162" s="17" t="s">
        <v>267</v>
      </c>
      <c r="H1162" s="17" t="s">
        <v>254</v>
      </c>
      <c r="I1162" s="17" t="s">
        <v>246</v>
      </c>
      <c r="J1162" s="17" t="s">
        <v>277</v>
      </c>
      <c r="K1162" s="17" t="s">
        <v>277</v>
      </c>
      <c r="L1162" s="17" t="s">
        <v>286</v>
      </c>
      <c r="M1162" s="1">
        <v>0</v>
      </c>
      <c r="N1162" s="8">
        <f>IFERROR(VLOOKUP(A1162,constraints!$A$2:$C$4968,3,FALSE),0)</f>
        <v>0.03</v>
      </c>
    </row>
    <row r="1163" spans="1:14" x14ac:dyDescent="0.25">
      <c r="A1163" s="17" t="s">
        <v>2573</v>
      </c>
      <c r="B1163" s="17" t="s">
        <v>2574</v>
      </c>
      <c r="C1163" s="17" t="s">
        <v>234</v>
      </c>
      <c r="D1163" s="17" t="s">
        <v>20</v>
      </c>
      <c r="E1163" s="17" t="s">
        <v>239</v>
      </c>
      <c r="F1163" s="17" t="s">
        <v>245</v>
      </c>
      <c r="G1163" s="17" t="s">
        <v>264</v>
      </c>
      <c r="H1163" s="17" t="s">
        <v>254</v>
      </c>
      <c r="I1163" s="17" t="s">
        <v>246</v>
      </c>
      <c r="J1163" s="17" t="s">
        <v>277</v>
      </c>
      <c r="K1163" s="17" t="s">
        <v>277</v>
      </c>
      <c r="L1163" s="17" t="s">
        <v>286</v>
      </c>
      <c r="M1163" s="1">
        <v>0</v>
      </c>
      <c r="N1163" s="8">
        <f>IFERROR(VLOOKUP(A1163,constraints!$A$2:$C$4968,3,FALSE),0)</f>
        <v>0.01</v>
      </c>
    </row>
    <row r="1164" spans="1:14" x14ac:dyDescent="0.25">
      <c r="A1164" s="17" t="s">
        <v>2575</v>
      </c>
      <c r="B1164" s="17" t="s">
        <v>2576</v>
      </c>
      <c r="C1164" s="17" t="s">
        <v>234</v>
      </c>
      <c r="D1164" s="17" t="s">
        <v>20</v>
      </c>
      <c r="E1164" s="17" t="s">
        <v>239</v>
      </c>
      <c r="F1164" s="17" t="s">
        <v>243</v>
      </c>
      <c r="G1164" s="17" t="s">
        <v>256</v>
      </c>
      <c r="H1164" s="17" t="s">
        <v>254</v>
      </c>
      <c r="I1164" s="17" t="s">
        <v>246</v>
      </c>
      <c r="J1164" s="17" t="s">
        <v>277</v>
      </c>
      <c r="K1164" s="17" t="s">
        <v>277</v>
      </c>
      <c r="L1164" s="17" t="s">
        <v>293</v>
      </c>
      <c r="M1164" s="1">
        <v>0</v>
      </c>
      <c r="N1164" s="8">
        <f>IFERROR(VLOOKUP(A1164,constraints!$A$2:$C$4968,3,FALSE),0)</f>
        <v>0.02</v>
      </c>
    </row>
    <row r="1165" spans="1:14" x14ac:dyDescent="0.25">
      <c r="A1165" s="17" t="s">
        <v>2577</v>
      </c>
      <c r="B1165" s="17" t="s">
        <v>2578</v>
      </c>
      <c r="C1165" s="17" t="s">
        <v>234</v>
      </c>
      <c r="D1165" s="17" t="s">
        <v>20</v>
      </c>
      <c r="E1165" s="17" t="s">
        <v>241</v>
      </c>
      <c r="F1165" s="17" t="s">
        <v>245</v>
      </c>
      <c r="G1165" s="17" t="s">
        <v>263</v>
      </c>
      <c r="H1165" s="17" t="s">
        <v>254</v>
      </c>
      <c r="I1165" s="17" t="s">
        <v>246</v>
      </c>
      <c r="J1165" s="17" t="s">
        <v>277</v>
      </c>
      <c r="K1165" s="17" t="s">
        <v>277</v>
      </c>
      <c r="L1165" s="17" t="s">
        <v>278</v>
      </c>
      <c r="M1165" s="1">
        <v>0</v>
      </c>
      <c r="N1165" s="8">
        <f>IFERROR(VLOOKUP(A1165,constraints!$A$2:$C$4968,3,FALSE),0)</f>
        <v>0.05</v>
      </c>
    </row>
    <row r="1166" spans="1:14" x14ac:dyDescent="0.25">
      <c r="A1166" s="17" t="s">
        <v>2579</v>
      </c>
      <c r="B1166" s="17" t="s">
        <v>2580</v>
      </c>
      <c r="C1166" s="17" t="s">
        <v>234</v>
      </c>
      <c r="D1166" s="17" t="s">
        <v>20</v>
      </c>
      <c r="E1166" s="17" t="s">
        <v>239</v>
      </c>
      <c r="F1166" s="17" t="s">
        <v>245</v>
      </c>
      <c r="G1166" s="17" t="s">
        <v>263</v>
      </c>
      <c r="H1166" s="17" t="s">
        <v>254</v>
      </c>
      <c r="I1166" s="17" t="s">
        <v>246</v>
      </c>
      <c r="J1166" s="17" t="s">
        <v>277</v>
      </c>
      <c r="K1166" s="17" t="s">
        <v>277</v>
      </c>
      <c r="L1166" s="17" t="s">
        <v>286</v>
      </c>
      <c r="M1166" s="1">
        <v>0</v>
      </c>
      <c r="N1166" s="8">
        <f>IFERROR(VLOOKUP(A1166,constraints!$A$2:$C$4968,3,FALSE),0)</f>
        <v>0.02</v>
      </c>
    </row>
    <row r="1167" spans="1:14" x14ac:dyDescent="0.25">
      <c r="A1167" s="17" t="s">
        <v>2581</v>
      </c>
      <c r="B1167" s="17" t="s">
        <v>2582</v>
      </c>
      <c r="C1167" s="17" t="s">
        <v>234</v>
      </c>
      <c r="D1167" s="17" t="s">
        <v>20</v>
      </c>
      <c r="E1167" s="17" t="s">
        <v>239</v>
      </c>
      <c r="F1167" s="17" t="s">
        <v>243</v>
      </c>
      <c r="G1167" s="17" t="s">
        <v>264</v>
      </c>
      <c r="H1167" s="17" t="s">
        <v>254</v>
      </c>
      <c r="I1167" s="17" t="s">
        <v>246</v>
      </c>
      <c r="J1167" s="17" t="s">
        <v>277</v>
      </c>
      <c r="K1167" s="17" t="s">
        <v>277</v>
      </c>
      <c r="L1167" s="17" t="s">
        <v>293</v>
      </c>
      <c r="M1167" s="1">
        <v>0</v>
      </c>
      <c r="N1167" s="8">
        <f>IFERROR(VLOOKUP(A1167,constraints!$A$2:$C$4968,3,FALSE),0)</f>
        <v>0.01</v>
      </c>
    </row>
    <row r="1168" spans="1:14" x14ac:dyDescent="0.25">
      <c r="A1168" s="17" t="s">
        <v>2583</v>
      </c>
      <c r="B1168" s="17" t="s">
        <v>2584</v>
      </c>
      <c r="C1168" s="17" t="s">
        <v>234</v>
      </c>
      <c r="D1168" s="17" t="s">
        <v>20</v>
      </c>
      <c r="E1168" s="17" t="s">
        <v>239</v>
      </c>
      <c r="F1168" s="17" t="s">
        <v>243</v>
      </c>
      <c r="G1168" s="17" t="s">
        <v>264</v>
      </c>
      <c r="H1168" s="17" t="s">
        <v>254</v>
      </c>
      <c r="I1168" s="17" t="s">
        <v>246</v>
      </c>
      <c r="J1168" s="17" t="s">
        <v>277</v>
      </c>
      <c r="K1168" s="17" t="s">
        <v>277</v>
      </c>
      <c r="L1168" s="17" t="s">
        <v>293</v>
      </c>
      <c r="M1168" s="1">
        <v>0</v>
      </c>
      <c r="N1168" s="8">
        <f>IFERROR(VLOOKUP(A1168,constraints!$A$2:$C$4968,3,FALSE),0)</f>
        <v>0.04</v>
      </c>
    </row>
    <row r="1169" spans="1:14" x14ac:dyDescent="0.25">
      <c r="A1169" s="17" t="s">
        <v>2585</v>
      </c>
      <c r="B1169" s="17" t="s">
        <v>2586</v>
      </c>
      <c r="C1169" s="17" t="s">
        <v>234</v>
      </c>
      <c r="D1169" s="17" t="s">
        <v>20</v>
      </c>
      <c r="E1169" s="17" t="s">
        <v>240</v>
      </c>
      <c r="F1169" s="17" t="s">
        <v>245</v>
      </c>
      <c r="G1169" s="17" t="s">
        <v>264</v>
      </c>
      <c r="H1169" s="17" t="s">
        <v>254</v>
      </c>
      <c r="I1169" s="17" t="s">
        <v>246</v>
      </c>
      <c r="J1169" s="17" t="s">
        <v>277</v>
      </c>
      <c r="K1169" s="17" t="s">
        <v>277</v>
      </c>
      <c r="L1169" s="17" t="s">
        <v>308</v>
      </c>
      <c r="M1169" s="1">
        <v>0</v>
      </c>
      <c r="N1169" s="8">
        <f>IFERROR(VLOOKUP(A1169,constraints!$A$2:$C$4968,3,FALSE),0)</f>
        <v>0.05</v>
      </c>
    </row>
    <row r="1170" spans="1:14" x14ac:dyDescent="0.25">
      <c r="A1170" s="17" t="s">
        <v>2587</v>
      </c>
      <c r="B1170" s="17" t="s">
        <v>2588</v>
      </c>
      <c r="C1170" s="17" t="s">
        <v>234</v>
      </c>
      <c r="D1170" s="17" t="s">
        <v>20</v>
      </c>
      <c r="E1170" s="17" t="s">
        <v>241</v>
      </c>
      <c r="F1170" s="17" t="s">
        <v>244</v>
      </c>
      <c r="G1170" s="17" t="s">
        <v>265</v>
      </c>
      <c r="H1170" s="17" t="s">
        <v>254</v>
      </c>
      <c r="I1170" s="17" t="s">
        <v>246</v>
      </c>
      <c r="J1170" s="17" t="s">
        <v>277</v>
      </c>
      <c r="K1170" s="17" t="s">
        <v>277</v>
      </c>
      <c r="L1170" s="17" t="s">
        <v>296</v>
      </c>
      <c r="M1170" s="1">
        <v>0</v>
      </c>
      <c r="N1170" s="8">
        <f>IFERROR(VLOOKUP(A1170,constraints!$A$2:$C$4968,3,FALSE),0)</f>
        <v>0.05</v>
      </c>
    </row>
    <row r="1171" spans="1:14" x14ac:dyDescent="0.25">
      <c r="A1171" s="17" t="s">
        <v>2589</v>
      </c>
      <c r="B1171" s="17" t="s">
        <v>2590</v>
      </c>
      <c r="C1171" s="17" t="s">
        <v>234</v>
      </c>
      <c r="D1171" s="17" t="s">
        <v>20</v>
      </c>
      <c r="E1171" s="17" t="s">
        <v>239</v>
      </c>
      <c r="F1171" s="17" t="s">
        <v>244</v>
      </c>
      <c r="G1171" s="17" t="s">
        <v>257</v>
      </c>
      <c r="H1171" s="17" t="s">
        <v>254</v>
      </c>
      <c r="I1171" s="17" t="s">
        <v>246</v>
      </c>
      <c r="J1171" s="17" t="s">
        <v>277</v>
      </c>
      <c r="K1171" s="17" t="s">
        <v>277</v>
      </c>
      <c r="L1171" s="17" t="s">
        <v>301</v>
      </c>
      <c r="M1171" s="1">
        <v>0</v>
      </c>
      <c r="N1171" s="8">
        <f>IFERROR(VLOOKUP(A1171,constraints!$A$2:$C$4968,3,FALSE),0)</f>
        <v>0.01</v>
      </c>
    </row>
    <row r="1172" spans="1:14" x14ac:dyDescent="0.25">
      <c r="A1172" s="17" t="s">
        <v>2591</v>
      </c>
      <c r="B1172" s="17" t="s">
        <v>2592</v>
      </c>
      <c r="C1172" s="17" t="s">
        <v>234</v>
      </c>
      <c r="D1172" s="17" t="s">
        <v>20</v>
      </c>
      <c r="E1172" s="17" t="s">
        <v>239</v>
      </c>
      <c r="F1172" s="17" t="s">
        <v>244</v>
      </c>
      <c r="G1172" s="17" t="s">
        <v>263</v>
      </c>
      <c r="H1172" s="17" t="s">
        <v>254</v>
      </c>
      <c r="I1172" s="17" t="s">
        <v>246</v>
      </c>
      <c r="J1172" s="17" t="s">
        <v>277</v>
      </c>
      <c r="K1172" s="17" t="s">
        <v>277</v>
      </c>
      <c r="L1172" s="17" t="s">
        <v>301</v>
      </c>
      <c r="M1172" s="1">
        <v>0</v>
      </c>
      <c r="N1172" s="8">
        <f>IFERROR(VLOOKUP(A1172,constraints!$A$2:$C$4968,3,FALSE),0)</f>
        <v>0.04</v>
      </c>
    </row>
    <row r="1173" spans="1:14" x14ac:dyDescent="0.25">
      <c r="A1173" s="17" t="s">
        <v>2593</v>
      </c>
      <c r="B1173" s="17" t="s">
        <v>2594</v>
      </c>
      <c r="C1173" s="17" t="s">
        <v>234</v>
      </c>
      <c r="D1173" s="17" t="s">
        <v>20</v>
      </c>
      <c r="E1173" s="17" t="s">
        <v>239</v>
      </c>
      <c r="F1173" s="17" t="s">
        <v>243</v>
      </c>
      <c r="G1173" s="17" t="s">
        <v>256</v>
      </c>
      <c r="H1173" s="17" t="s">
        <v>254</v>
      </c>
      <c r="I1173" s="17" t="s">
        <v>246</v>
      </c>
      <c r="J1173" s="17" t="s">
        <v>277</v>
      </c>
      <c r="K1173" s="17" t="s">
        <v>277</v>
      </c>
      <c r="L1173" s="17" t="s">
        <v>293</v>
      </c>
      <c r="M1173" s="1">
        <v>0</v>
      </c>
      <c r="N1173" s="8">
        <f>IFERROR(VLOOKUP(A1173,constraints!$A$2:$C$4968,3,FALSE),0)</f>
        <v>0.02</v>
      </c>
    </row>
    <row r="1174" spans="1:14" x14ac:dyDescent="0.25">
      <c r="A1174" s="17" t="s">
        <v>2595</v>
      </c>
      <c r="B1174" s="17" t="s">
        <v>2596</v>
      </c>
      <c r="C1174" s="17" t="s">
        <v>234</v>
      </c>
      <c r="D1174" s="17" t="s">
        <v>20</v>
      </c>
      <c r="E1174" s="17" t="s">
        <v>239</v>
      </c>
      <c r="F1174" s="17" t="s">
        <v>243</v>
      </c>
      <c r="G1174" s="17" t="s">
        <v>264</v>
      </c>
      <c r="H1174" s="17" t="s">
        <v>254</v>
      </c>
      <c r="I1174" s="17" t="s">
        <v>246</v>
      </c>
      <c r="J1174" s="17" t="s">
        <v>277</v>
      </c>
      <c r="K1174" s="17" t="s">
        <v>277</v>
      </c>
      <c r="L1174" s="17" t="s">
        <v>293</v>
      </c>
      <c r="M1174" s="1">
        <v>0</v>
      </c>
      <c r="N1174" s="8">
        <f>IFERROR(VLOOKUP(A1174,constraints!$A$2:$C$4968,3,FALSE),0)</f>
        <v>0.02</v>
      </c>
    </row>
    <row r="1175" spans="1:14" x14ac:dyDescent="0.25">
      <c r="A1175" s="17" t="s">
        <v>2597</v>
      </c>
      <c r="B1175" s="17" t="s">
        <v>2598</v>
      </c>
      <c r="C1175" s="17" t="s">
        <v>234</v>
      </c>
      <c r="D1175" s="17" t="s">
        <v>20</v>
      </c>
      <c r="E1175" s="17" t="s">
        <v>239</v>
      </c>
      <c r="F1175" s="17" t="s">
        <v>244</v>
      </c>
      <c r="G1175" s="17" t="s">
        <v>267</v>
      </c>
      <c r="H1175" s="17" t="s">
        <v>254</v>
      </c>
      <c r="I1175" s="17" t="s">
        <v>246</v>
      </c>
      <c r="J1175" s="17" t="s">
        <v>277</v>
      </c>
      <c r="K1175" s="17" t="s">
        <v>277</v>
      </c>
      <c r="L1175" s="17" t="s">
        <v>301</v>
      </c>
      <c r="M1175" s="1">
        <v>0</v>
      </c>
      <c r="N1175" s="8">
        <f>IFERROR(VLOOKUP(A1175,constraints!$A$2:$C$4968,3,FALSE),0)</f>
        <v>0.03</v>
      </c>
    </row>
    <row r="1176" spans="1:14" x14ac:dyDescent="0.25">
      <c r="A1176" s="17" t="s">
        <v>2599</v>
      </c>
      <c r="B1176" s="17" t="s">
        <v>2600</v>
      </c>
      <c r="C1176" s="17" t="s">
        <v>234</v>
      </c>
      <c r="D1176" s="17" t="s">
        <v>20</v>
      </c>
      <c r="E1176" s="17" t="s">
        <v>239</v>
      </c>
      <c r="F1176" s="17" t="s">
        <v>244</v>
      </c>
      <c r="G1176" s="17" t="s">
        <v>267</v>
      </c>
      <c r="H1176" s="17" t="s">
        <v>254</v>
      </c>
      <c r="I1176" s="17" t="s">
        <v>246</v>
      </c>
      <c r="J1176" s="17" t="s">
        <v>277</v>
      </c>
      <c r="K1176" s="17" t="s">
        <v>277</v>
      </c>
      <c r="L1176" s="17" t="s">
        <v>301</v>
      </c>
      <c r="M1176" s="1">
        <v>0</v>
      </c>
      <c r="N1176" s="8">
        <f>IFERROR(VLOOKUP(A1176,constraints!$A$2:$C$4968,3,FALSE),0)</f>
        <v>0.03</v>
      </c>
    </row>
    <row r="1177" spans="1:14" x14ac:dyDescent="0.25">
      <c r="A1177" s="17" t="s">
        <v>79</v>
      </c>
      <c r="B1177" s="17" t="s">
        <v>2601</v>
      </c>
      <c r="C1177" s="17" t="s">
        <v>234</v>
      </c>
      <c r="D1177" s="17" t="s">
        <v>20</v>
      </c>
      <c r="E1177" s="17" t="s">
        <v>241</v>
      </c>
      <c r="F1177" s="17" t="s">
        <v>245</v>
      </c>
      <c r="G1177" s="17" t="s">
        <v>263</v>
      </c>
      <c r="H1177" s="17" t="s">
        <v>254</v>
      </c>
      <c r="I1177" s="17" t="s">
        <v>246</v>
      </c>
      <c r="J1177" s="17" t="s">
        <v>277</v>
      </c>
      <c r="K1177" s="17" t="s">
        <v>277</v>
      </c>
      <c r="L1177" s="17" t="s">
        <v>278</v>
      </c>
      <c r="M1177" s="1">
        <v>0</v>
      </c>
      <c r="N1177" s="8">
        <f>IFERROR(VLOOKUP(A1177,constraints!$A$2:$C$4968,3,FALSE),0)</f>
        <v>0.04</v>
      </c>
    </row>
    <row r="1178" spans="1:14" x14ac:dyDescent="0.25">
      <c r="A1178" s="17" t="s">
        <v>2602</v>
      </c>
      <c r="B1178" s="17" t="s">
        <v>2603</v>
      </c>
      <c r="C1178" s="17" t="s">
        <v>234</v>
      </c>
      <c r="D1178" s="17" t="s">
        <v>20</v>
      </c>
      <c r="E1178" s="17" t="s">
        <v>239</v>
      </c>
      <c r="F1178" s="17" t="s">
        <v>245</v>
      </c>
      <c r="G1178" s="17" t="s">
        <v>256</v>
      </c>
      <c r="H1178" s="17" t="s">
        <v>254</v>
      </c>
      <c r="I1178" s="17" t="s">
        <v>246</v>
      </c>
      <c r="J1178" s="17" t="s">
        <v>277</v>
      </c>
      <c r="K1178" s="17" t="s">
        <v>277</v>
      </c>
      <c r="L1178" s="17" t="s">
        <v>286</v>
      </c>
      <c r="M1178" s="1">
        <v>0</v>
      </c>
      <c r="N1178" s="8">
        <f>IFERROR(VLOOKUP(A1178,constraints!$A$2:$C$4968,3,FALSE),0)</f>
        <v>0.01</v>
      </c>
    </row>
    <row r="1179" spans="1:14" x14ac:dyDescent="0.25">
      <c r="A1179" s="17" t="s">
        <v>2604</v>
      </c>
      <c r="B1179" s="17" t="s">
        <v>2605</v>
      </c>
      <c r="C1179" s="17" t="s">
        <v>234</v>
      </c>
      <c r="D1179" s="17" t="s">
        <v>20</v>
      </c>
      <c r="E1179" s="17" t="s">
        <v>239</v>
      </c>
      <c r="F1179" s="17" t="s">
        <v>245</v>
      </c>
      <c r="G1179" s="17" t="s">
        <v>263</v>
      </c>
      <c r="H1179" s="17" t="s">
        <v>254</v>
      </c>
      <c r="I1179" s="17" t="s">
        <v>246</v>
      </c>
      <c r="J1179" s="17" t="s">
        <v>277</v>
      </c>
      <c r="K1179" s="17" t="s">
        <v>277</v>
      </c>
      <c r="L1179" s="17" t="s">
        <v>286</v>
      </c>
      <c r="M1179" s="1">
        <v>0</v>
      </c>
      <c r="N1179" s="8">
        <f>IFERROR(VLOOKUP(A1179,constraints!$A$2:$C$4968,3,FALSE),0)</f>
        <v>0.01</v>
      </c>
    </row>
    <row r="1180" spans="1:14" x14ac:dyDescent="0.25">
      <c r="A1180" s="17" t="s">
        <v>2606</v>
      </c>
      <c r="B1180" s="17" t="s">
        <v>2607</v>
      </c>
      <c r="C1180" s="17" t="s">
        <v>234</v>
      </c>
      <c r="D1180" s="17" t="s">
        <v>20</v>
      </c>
      <c r="E1180" s="17" t="s">
        <v>239</v>
      </c>
      <c r="F1180" s="17" t="s">
        <v>243</v>
      </c>
      <c r="G1180" s="17" t="s">
        <v>258</v>
      </c>
      <c r="H1180" s="17" t="s">
        <v>254</v>
      </c>
      <c r="I1180" s="17" t="s">
        <v>246</v>
      </c>
      <c r="J1180" s="17" t="s">
        <v>277</v>
      </c>
      <c r="K1180" s="17" t="s">
        <v>277</v>
      </c>
      <c r="L1180" s="17" t="s">
        <v>293</v>
      </c>
      <c r="M1180" s="1">
        <v>0</v>
      </c>
      <c r="N1180" s="8">
        <f>IFERROR(VLOOKUP(A1180,constraints!$A$2:$C$4968,3,FALSE),0)</f>
        <v>0.03</v>
      </c>
    </row>
    <row r="1181" spans="1:14" x14ac:dyDescent="0.25">
      <c r="A1181" s="17" t="s">
        <v>2608</v>
      </c>
      <c r="B1181" s="17" t="s">
        <v>2609</v>
      </c>
      <c r="C1181" s="17" t="s">
        <v>234</v>
      </c>
      <c r="D1181" s="17" t="s">
        <v>20</v>
      </c>
      <c r="E1181" s="17" t="s">
        <v>239</v>
      </c>
      <c r="F1181" s="17" t="s">
        <v>244</v>
      </c>
      <c r="G1181" s="17" t="s">
        <v>262</v>
      </c>
      <c r="H1181" s="17" t="s">
        <v>254</v>
      </c>
      <c r="I1181" s="17" t="s">
        <v>246</v>
      </c>
      <c r="J1181" s="17" t="s">
        <v>277</v>
      </c>
      <c r="K1181" s="17" t="s">
        <v>277</v>
      </c>
      <c r="L1181" s="17" t="s">
        <v>301</v>
      </c>
      <c r="M1181" s="1">
        <v>0</v>
      </c>
      <c r="N1181" s="8">
        <f>IFERROR(VLOOKUP(A1181,constraints!$A$2:$C$4968,3,FALSE),0)</f>
        <v>0.04</v>
      </c>
    </row>
    <row r="1182" spans="1:14" x14ac:dyDescent="0.25">
      <c r="A1182" s="17" t="s">
        <v>2610</v>
      </c>
      <c r="B1182" s="17" t="s">
        <v>2611</v>
      </c>
      <c r="C1182" s="17" t="s">
        <v>234</v>
      </c>
      <c r="D1182" s="17" t="s">
        <v>20</v>
      </c>
      <c r="E1182" s="17" t="s">
        <v>239</v>
      </c>
      <c r="F1182" s="17" t="s">
        <v>244</v>
      </c>
      <c r="G1182" s="17" t="s">
        <v>262</v>
      </c>
      <c r="H1182" s="17" t="s">
        <v>254</v>
      </c>
      <c r="I1182" s="17" t="s">
        <v>246</v>
      </c>
      <c r="J1182" s="17" t="s">
        <v>277</v>
      </c>
      <c r="K1182" s="17" t="s">
        <v>277</v>
      </c>
      <c r="L1182" s="17" t="s">
        <v>301</v>
      </c>
      <c r="M1182" s="1">
        <v>0</v>
      </c>
      <c r="N1182" s="8">
        <f>IFERROR(VLOOKUP(A1182,constraints!$A$2:$C$4968,3,FALSE),0)</f>
        <v>0.02</v>
      </c>
    </row>
    <row r="1183" spans="1:14" x14ac:dyDescent="0.25">
      <c r="A1183" s="17" t="s">
        <v>2612</v>
      </c>
      <c r="B1183" s="17" t="s">
        <v>2613</v>
      </c>
      <c r="C1183" s="17" t="s">
        <v>234</v>
      </c>
      <c r="D1183" s="17" t="s">
        <v>20</v>
      </c>
      <c r="E1183" s="17" t="s">
        <v>239</v>
      </c>
      <c r="F1183" s="17" t="s">
        <v>245</v>
      </c>
      <c r="G1183" s="17" t="s">
        <v>263</v>
      </c>
      <c r="H1183" s="17" t="s">
        <v>254</v>
      </c>
      <c r="I1183" s="17" t="s">
        <v>246</v>
      </c>
      <c r="J1183" s="17" t="s">
        <v>277</v>
      </c>
      <c r="K1183" s="17" t="s">
        <v>277</v>
      </c>
      <c r="L1183" s="17" t="s">
        <v>286</v>
      </c>
      <c r="M1183" s="1">
        <v>0</v>
      </c>
      <c r="N1183" s="8">
        <f>IFERROR(VLOOKUP(A1183,constraints!$A$2:$C$4968,3,FALSE),0)</f>
        <v>0.02</v>
      </c>
    </row>
    <row r="1184" spans="1:14" x14ac:dyDescent="0.25">
      <c r="A1184" s="17" t="s">
        <v>2614</v>
      </c>
      <c r="B1184" s="17" t="s">
        <v>2615</v>
      </c>
      <c r="C1184" s="17" t="s">
        <v>234</v>
      </c>
      <c r="D1184" s="17" t="s">
        <v>20</v>
      </c>
      <c r="E1184" s="17" t="s">
        <v>240</v>
      </c>
      <c r="F1184" s="17" t="s">
        <v>245</v>
      </c>
      <c r="G1184" s="17" t="s">
        <v>263</v>
      </c>
      <c r="H1184" s="17" t="s">
        <v>254</v>
      </c>
      <c r="I1184" s="17" t="s">
        <v>246</v>
      </c>
      <c r="J1184" s="17" t="s">
        <v>277</v>
      </c>
      <c r="K1184" s="17" t="s">
        <v>277</v>
      </c>
      <c r="L1184" s="17" t="s">
        <v>308</v>
      </c>
      <c r="M1184" s="1">
        <v>0</v>
      </c>
      <c r="N1184" s="8">
        <f>IFERROR(VLOOKUP(A1184,constraints!$A$2:$C$4968,3,FALSE),0)</f>
        <v>0.03</v>
      </c>
    </row>
    <row r="1185" spans="1:14" x14ac:dyDescent="0.25">
      <c r="A1185" s="17" t="s">
        <v>2616</v>
      </c>
      <c r="B1185" s="17" t="s">
        <v>2617</v>
      </c>
      <c r="C1185" s="17" t="s">
        <v>234</v>
      </c>
      <c r="D1185" s="17" t="s">
        <v>20</v>
      </c>
      <c r="E1185" s="17" t="s">
        <v>239</v>
      </c>
      <c r="F1185" s="17" t="s">
        <v>245</v>
      </c>
      <c r="G1185" s="17" t="s">
        <v>262</v>
      </c>
      <c r="H1185" s="17" t="s">
        <v>254</v>
      </c>
      <c r="I1185" s="17" t="s">
        <v>246</v>
      </c>
      <c r="J1185" s="17" t="s">
        <v>277</v>
      </c>
      <c r="K1185" s="17" t="s">
        <v>277</v>
      </c>
      <c r="L1185" s="17" t="s">
        <v>286</v>
      </c>
      <c r="M1185" s="1">
        <v>0</v>
      </c>
      <c r="N1185" s="8">
        <f>IFERROR(VLOOKUP(A1185,constraints!$A$2:$C$4968,3,FALSE),0)</f>
        <v>0.05</v>
      </c>
    </row>
    <row r="1186" spans="1:14" x14ac:dyDescent="0.25">
      <c r="A1186" s="17" t="s">
        <v>2618</v>
      </c>
      <c r="B1186" s="17" t="s">
        <v>2619</v>
      </c>
      <c r="C1186" s="17" t="s">
        <v>234</v>
      </c>
      <c r="D1186" s="17" t="s">
        <v>20</v>
      </c>
      <c r="E1186" s="17" t="s">
        <v>239</v>
      </c>
      <c r="F1186" s="17" t="s">
        <v>245</v>
      </c>
      <c r="G1186" s="17" t="s">
        <v>263</v>
      </c>
      <c r="H1186" s="17" t="s">
        <v>254</v>
      </c>
      <c r="I1186" s="17" t="s">
        <v>246</v>
      </c>
      <c r="J1186" s="17" t="s">
        <v>277</v>
      </c>
      <c r="K1186" s="17" t="s">
        <v>277</v>
      </c>
      <c r="L1186" s="17" t="s">
        <v>286</v>
      </c>
      <c r="M1186" s="1">
        <v>0</v>
      </c>
      <c r="N1186" s="8">
        <f>IFERROR(VLOOKUP(A1186,constraints!$A$2:$C$4968,3,FALSE),0)</f>
        <v>0.01</v>
      </c>
    </row>
    <row r="1187" spans="1:14" x14ac:dyDescent="0.25">
      <c r="A1187" s="17" t="s">
        <v>2620</v>
      </c>
      <c r="B1187" s="17" t="s">
        <v>2621</v>
      </c>
      <c r="C1187" s="17" t="s">
        <v>234</v>
      </c>
      <c r="D1187" s="17" t="s">
        <v>20</v>
      </c>
      <c r="E1187" s="17" t="s">
        <v>239</v>
      </c>
      <c r="F1187" s="17" t="s">
        <v>243</v>
      </c>
      <c r="G1187" s="17" t="s">
        <v>267</v>
      </c>
      <c r="H1187" s="17" t="s">
        <v>254</v>
      </c>
      <c r="I1187" s="17" t="s">
        <v>246</v>
      </c>
      <c r="J1187" s="17" t="s">
        <v>277</v>
      </c>
      <c r="K1187" s="17" t="s">
        <v>277</v>
      </c>
      <c r="L1187" s="17" t="s">
        <v>293</v>
      </c>
      <c r="M1187" s="1">
        <v>0</v>
      </c>
      <c r="N1187" s="8">
        <f>IFERROR(VLOOKUP(A1187,constraints!$A$2:$C$4968,3,FALSE),0)</f>
        <v>0.02</v>
      </c>
    </row>
    <row r="1188" spans="1:14" x14ac:dyDescent="0.25">
      <c r="A1188" s="17" t="s">
        <v>2622</v>
      </c>
      <c r="B1188" s="17" t="s">
        <v>2623</v>
      </c>
      <c r="C1188" s="17" t="s">
        <v>234</v>
      </c>
      <c r="D1188" s="17" t="s">
        <v>20</v>
      </c>
      <c r="E1188" s="17" t="s">
        <v>241</v>
      </c>
      <c r="F1188" s="17" t="s">
        <v>245</v>
      </c>
      <c r="G1188" s="17" t="s">
        <v>267</v>
      </c>
      <c r="H1188" s="17" t="s">
        <v>254</v>
      </c>
      <c r="I1188" s="17" t="s">
        <v>246</v>
      </c>
      <c r="J1188" s="17" t="s">
        <v>277</v>
      </c>
      <c r="K1188" s="17" t="s">
        <v>277</v>
      </c>
      <c r="L1188" s="17" t="s">
        <v>278</v>
      </c>
      <c r="M1188" s="1">
        <v>0</v>
      </c>
      <c r="N1188" s="8">
        <f>IFERROR(VLOOKUP(A1188,constraints!$A$2:$C$4968,3,FALSE),0)</f>
        <v>0.04</v>
      </c>
    </row>
    <row r="1189" spans="1:14" x14ac:dyDescent="0.25">
      <c r="A1189" s="17" t="s">
        <v>2624</v>
      </c>
      <c r="B1189" s="17" t="s">
        <v>2625</v>
      </c>
      <c r="C1189" s="17" t="s">
        <v>234</v>
      </c>
      <c r="D1189" s="17" t="s">
        <v>20</v>
      </c>
      <c r="E1189" s="17" t="s">
        <v>239</v>
      </c>
      <c r="F1189" s="17" t="s">
        <v>244</v>
      </c>
      <c r="G1189" s="17" t="s">
        <v>263</v>
      </c>
      <c r="H1189" s="17" t="s">
        <v>254</v>
      </c>
      <c r="I1189" s="17" t="s">
        <v>246</v>
      </c>
      <c r="J1189" s="17" t="s">
        <v>277</v>
      </c>
      <c r="K1189" s="17" t="s">
        <v>277</v>
      </c>
      <c r="L1189" s="17" t="s">
        <v>301</v>
      </c>
      <c r="M1189" s="1">
        <v>0</v>
      </c>
      <c r="N1189" s="8">
        <f>IFERROR(VLOOKUP(A1189,constraints!$A$2:$C$4968,3,FALSE),0)</f>
        <v>0.03</v>
      </c>
    </row>
    <row r="1190" spans="1:14" x14ac:dyDescent="0.25">
      <c r="A1190" s="17" t="s">
        <v>2626</v>
      </c>
      <c r="B1190" s="17" t="s">
        <v>2627</v>
      </c>
      <c r="C1190" s="17" t="s">
        <v>234</v>
      </c>
      <c r="D1190" s="17" t="s">
        <v>20</v>
      </c>
      <c r="E1190" s="17" t="s">
        <v>239</v>
      </c>
      <c r="F1190" s="17" t="s">
        <v>244</v>
      </c>
      <c r="G1190" s="17" t="s">
        <v>263</v>
      </c>
      <c r="H1190" s="17" t="s">
        <v>254</v>
      </c>
      <c r="I1190" s="17" t="s">
        <v>246</v>
      </c>
      <c r="J1190" s="17" t="s">
        <v>277</v>
      </c>
      <c r="K1190" s="17" t="s">
        <v>277</v>
      </c>
      <c r="L1190" s="17" t="s">
        <v>301</v>
      </c>
      <c r="M1190" s="1">
        <v>0</v>
      </c>
      <c r="N1190" s="8">
        <f>IFERROR(VLOOKUP(A1190,constraints!$A$2:$C$4968,3,FALSE),0)</f>
        <v>0.01</v>
      </c>
    </row>
    <row r="1191" spans="1:14" x14ac:dyDescent="0.25">
      <c r="A1191" s="17" t="s">
        <v>2628</v>
      </c>
      <c r="B1191" s="17" t="s">
        <v>2629</v>
      </c>
      <c r="C1191" s="17" t="s">
        <v>234</v>
      </c>
      <c r="D1191" s="17" t="s">
        <v>20</v>
      </c>
      <c r="E1191" s="17" t="s">
        <v>239</v>
      </c>
      <c r="F1191" s="17" t="s">
        <v>243</v>
      </c>
      <c r="G1191" s="17" t="s">
        <v>258</v>
      </c>
      <c r="H1191" s="17" t="s">
        <v>254</v>
      </c>
      <c r="I1191" s="17" t="s">
        <v>246</v>
      </c>
      <c r="J1191" s="17" t="s">
        <v>277</v>
      </c>
      <c r="K1191" s="17" t="s">
        <v>277</v>
      </c>
      <c r="L1191" s="17" t="s">
        <v>293</v>
      </c>
      <c r="M1191" s="1">
        <v>0</v>
      </c>
      <c r="N1191" s="8">
        <f>IFERROR(VLOOKUP(A1191,constraints!$A$2:$C$4968,3,FALSE),0)</f>
        <v>0.03</v>
      </c>
    </row>
    <row r="1192" spans="1:14" x14ac:dyDescent="0.25">
      <c r="A1192" s="17" t="s">
        <v>2630</v>
      </c>
      <c r="B1192" s="17" t="s">
        <v>2631</v>
      </c>
      <c r="C1192" s="17" t="s">
        <v>234</v>
      </c>
      <c r="D1192" s="17" t="s">
        <v>20</v>
      </c>
      <c r="E1192" s="17" t="s">
        <v>239</v>
      </c>
      <c r="F1192" s="17" t="s">
        <v>245</v>
      </c>
      <c r="G1192" s="17" t="s">
        <v>263</v>
      </c>
      <c r="H1192" s="17" t="s">
        <v>254</v>
      </c>
      <c r="I1192" s="17" t="s">
        <v>246</v>
      </c>
      <c r="J1192" s="17" t="s">
        <v>277</v>
      </c>
      <c r="K1192" s="17" t="s">
        <v>277</v>
      </c>
      <c r="L1192" s="17" t="s">
        <v>286</v>
      </c>
      <c r="M1192" s="1">
        <v>0</v>
      </c>
      <c r="N1192" s="8">
        <f>IFERROR(VLOOKUP(A1192,constraints!$A$2:$C$4968,3,FALSE),0)</f>
        <v>0.01</v>
      </c>
    </row>
    <row r="1193" spans="1:14" x14ac:dyDescent="0.25">
      <c r="A1193" s="17" t="s">
        <v>2632</v>
      </c>
      <c r="B1193" s="17" t="s">
        <v>2633</v>
      </c>
      <c r="C1193" s="17" t="s">
        <v>234</v>
      </c>
      <c r="D1193" s="17" t="s">
        <v>20</v>
      </c>
      <c r="E1193" s="17" t="s">
        <v>239</v>
      </c>
      <c r="F1193" s="17" t="s">
        <v>245</v>
      </c>
      <c r="G1193" s="17" t="s">
        <v>267</v>
      </c>
      <c r="H1193" s="17" t="s">
        <v>254</v>
      </c>
      <c r="I1193" s="17" t="s">
        <v>246</v>
      </c>
      <c r="J1193" s="17" t="s">
        <v>277</v>
      </c>
      <c r="K1193" s="17" t="s">
        <v>277</v>
      </c>
      <c r="L1193" s="17" t="s">
        <v>286</v>
      </c>
      <c r="M1193" s="1">
        <v>0</v>
      </c>
      <c r="N1193" s="8">
        <f>IFERROR(VLOOKUP(A1193,constraints!$A$2:$C$4968,3,FALSE),0)</f>
        <v>0.04</v>
      </c>
    </row>
    <row r="1194" spans="1:14" x14ac:dyDescent="0.25">
      <c r="A1194" s="17" t="s">
        <v>2634</v>
      </c>
      <c r="B1194" s="17" t="s">
        <v>2635</v>
      </c>
      <c r="C1194" s="17" t="s">
        <v>234</v>
      </c>
      <c r="D1194" s="17" t="s">
        <v>20</v>
      </c>
      <c r="E1194" s="17" t="s">
        <v>239</v>
      </c>
      <c r="F1194" s="17" t="s">
        <v>245</v>
      </c>
      <c r="G1194" s="17" t="s">
        <v>267</v>
      </c>
      <c r="H1194" s="17" t="s">
        <v>254</v>
      </c>
      <c r="I1194" s="17" t="s">
        <v>246</v>
      </c>
      <c r="J1194" s="17" t="s">
        <v>277</v>
      </c>
      <c r="K1194" s="17" t="s">
        <v>277</v>
      </c>
      <c r="L1194" s="17" t="s">
        <v>286</v>
      </c>
      <c r="M1194" s="1">
        <v>0</v>
      </c>
      <c r="N1194" s="8">
        <f>IFERROR(VLOOKUP(A1194,constraints!$A$2:$C$4968,3,FALSE),0)</f>
        <v>0.03</v>
      </c>
    </row>
    <row r="1195" spans="1:14" x14ac:dyDescent="0.25">
      <c r="A1195" s="17" t="s">
        <v>2636</v>
      </c>
      <c r="B1195" s="17" t="s">
        <v>2637</v>
      </c>
      <c r="C1195" s="17" t="s">
        <v>234</v>
      </c>
      <c r="D1195" s="17" t="s">
        <v>20</v>
      </c>
      <c r="E1195" s="17" t="s">
        <v>239</v>
      </c>
      <c r="F1195" s="17" t="s">
        <v>244</v>
      </c>
      <c r="G1195" s="17" t="s">
        <v>267</v>
      </c>
      <c r="H1195" s="17" t="s">
        <v>254</v>
      </c>
      <c r="I1195" s="17" t="s">
        <v>246</v>
      </c>
      <c r="J1195" s="17" t="s">
        <v>277</v>
      </c>
      <c r="K1195" s="17" t="s">
        <v>277</v>
      </c>
      <c r="L1195" s="17" t="s">
        <v>301</v>
      </c>
      <c r="M1195" s="1">
        <v>0</v>
      </c>
      <c r="N1195" s="8">
        <f>IFERROR(VLOOKUP(A1195,constraints!$A$2:$C$4968,3,FALSE),0)</f>
        <v>0.02</v>
      </c>
    </row>
    <row r="1196" spans="1:14" x14ac:dyDescent="0.25">
      <c r="A1196" s="17" t="s">
        <v>2638</v>
      </c>
      <c r="B1196" s="17" t="s">
        <v>2639</v>
      </c>
      <c r="C1196" s="17" t="s">
        <v>234</v>
      </c>
      <c r="D1196" s="17" t="s">
        <v>20</v>
      </c>
      <c r="E1196" s="17" t="s">
        <v>239</v>
      </c>
      <c r="F1196" s="17" t="s">
        <v>245</v>
      </c>
      <c r="G1196" s="17" t="s">
        <v>263</v>
      </c>
      <c r="H1196" s="17" t="s">
        <v>254</v>
      </c>
      <c r="I1196" s="17" t="s">
        <v>246</v>
      </c>
      <c r="J1196" s="17" t="s">
        <v>277</v>
      </c>
      <c r="K1196" s="17" t="s">
        <v>277</v>
      </c>
      <c r="L1196" s="17" t="s">
        <v>286</v>
      </c>
      <c r="M1196" s="1">
        <v>0</v>
      </c>
      <c r="N1196" s="8">
        <f>IFERROR(VLOOKUP(A1196,constraints!$A$2:$C$4968,3,FALSE),0)</f>
        <v>0.03</v>
      </c>
    </row>
    <row r="1197" spans="1:14" x14ac:dyDescent="0.25">
      <c r="A1197" s="17" t="s">
        <v>2640</v>
      </c>
      <c r="B1197" s="17" t="s">
        <v>2641</v>
      </c>
      <c r="C1197" s="17" t="s">
        <v>234</v>
      </c>
      <c r="D1197" s="17" t="s">
        <v>20</v>
      </c>
      <c r="E1197" s="17" t="s">
        <v>240</v>
      </c>
      <c r="F1197" s="17" t="s">
        <v>245</v>
      </c>
      <c r="G1197" s="17" t="s">
        <v>263</v>
      </c>
      <c r="H1197" s="17" t="s">
        <v>254</v>
      </c>
      <c r="I1197" s="17" t="s">
        <v>246</v>
      </c>
      <c r="J1197" s="17" t="s">
        <v>277</v>
      </c>
      <c r="K1197" s="17" t="s">
        <v>277</v>
      </c>
      <c r="L1197" s="17" t="s">
        <v>308</v>
      </c>
      <c r="M1197" s="1">
        <v>0</v>
      </c>
      <c r="N1197" s="8">
        <f>IFERROR(VLOOKUP(A1197,constraints!$A$2:$C$4968,3,FALSE),0)</f>
        <v>0.04</v>
      </c>
    </row>
    <row r="1198" spans="1:14" x14ac:dyDescent="0.25">
      <c r="A1198" s="17" t="s">
        <v>2642</v>
      </c>
      <c r="B1198" s="17" t="s">
        <v>2643</v>
      </c>
      <c r="C1198" s="17" t="s">
        <v>234</v>
      </c>
      <c r="D1198" s="17" t="s">
        <v>20</v>
      </c>
      <c r="E1198" s="17" t="s">
        <v>239</v>
      </c>
      <c r="F1198" s="17" t="s">
        <v>244</v>
      </c>
      <c r="G1198" s="17" t="s">
        <v>264</v>
      </c>
      <c r="H1198" s="17" t="s">
        <v>254</v>
      </c>
      <c r="I1198" s="17" t="s">
        <v>246</v>
      </c>
      <c r="J1198" s="17" t="s">
        <v>277</v>
      </c>
      <c r="K1198" s="17" t="s">
        <v>277</v>
      </c>
      <c r="L1198" s="17" t="s">
        <v>301</v>
      </c>
      <c r="M1198" s="1">
        <v>0</v>
      </c>
      <c r="N1198" s="8">
        <f>IFERROR(VLOOKUP(A1198,constraints!$A$2:$C$4968,3,FALSE),0)</f>
        <v>0.03</v>
      </c>
    </row>
    <row r="1199" spans="1:14" x14ac:dyDescent="0.25">
      <c r="A1199" s="17" t="s">
        <v>2644</v>
      </c>
      <c r="B1199" s="17" t="s">
        <v>2645</v>
      </c>
      <c r="C1199" s="17" t="s">
        <v>234</v>
      </c>
      <c r="D1199" s="17" t="s">
        <v>20</v>
      </c>
      <c r="E1199" s="17" t="s">
        <v>239</v>
      </c>
      <c r="F1199" s="17" t="s">
        <v>243</v>
      </c>
      <c r="G1199" s="17" t="s">
        <v>260</v>
      </c>
      <c r="H1199" s="17" t="s">
        <v>254</v>
      </c>
      <c r="I1199" s="17" t="s">
        <v>246</v>
      </c>
      <c r="J1199" s="17" t="s">
        <v>277</v>
      </c>
      <c r="K1199" s="17" t="s">
        <v>277</v>
      </c>
      <c r="L1199" s="17" t="s">
        <v>293</v>
      </c>
      <c r="M1199" s="1">
        <v>0</v>
      </c>
      <c r="N1199" s="8">
        <f>IFERROR(VLOOKUP(A1199,constraints!$A$2:$C$4968,3,FALSE),0)</f>
        <v>0.03</v>
      </c>
    </row>
    <row r="1200" spans="1:14" x14ac:dyDescent="0.25">
      <c r="A1200" s="17" t="s">
        <v>2646</v>
      </c>
      <c r="B1200" s="17" t="s">
        <v>2647</v>
      </c>
      <c r="C1200" s="17" t="s">
        <v>234</v>
      </c>
      <c r="D1200" s="17" t="s">
        <v>20</v>
      </c>
      <c r="E1200" s="17" t="s">
        <v>241</v>
      </c>
      <c r="F1200" s="17" t="s">
        <v>244</v>
      </c>
      <c r="G1200" s="17" t="s">
        <v>267</v>
      </c>
      <c r="H1200" s="17" t="s">
        <v>254</v>
      </c>
      <c r="I1200" s="17" t="s">
        <v>246</v>
      </c>
      <c r="J1200" s="17" t="s">
        <v>277</v>
      </c>
      <c r="K1200" s="17" t="s">
        <v>277</v>
      </c>
      <c r="L1200" s="17" t="s">
        <v>296</v>
      </c>
      <c r="M1200" s="1">
        <v>0</v>
      </c>
      <c r="N1200" s="8">
        <f>IFERROR(VLOOKUP(A1200,constraints!$A$2:$C$4968,3,FALSE),0)</f>
        <v>0.05</v>
      </c>
    </row>
    <row r="1201" spans="1:14" x14ac:dyDescent="0.25">
      <c r="A1201" s="17" t="s">
        <v>2648</v>
      </c>
      <c r="B1201" s="17" t="s">
        <v>2649</v>
      </c>
      <c r="C1201" s="17" t="s">
        <v>234</v>
      </c>
      <c r="D1201" s="17" t="s">
        <v>20</v>
      </c>
      <c r="E1201" s="17" t="s">
        <v>241</v>
      </c>
      <c r="F1201" s="17" t="s">
        <v>245</v>
      </c>
      <c r="G1201" s="17" t="s">
        <v>267</v>
      </c>
      <c r="H1201" s="17" t="s">
        <v>254</v>
      </c>
      <c r="I1201" s="17" t="s">
        <v>246</v>
      </c>
      <c r="J1201" s="17" t="s">
        <v>277</v>
      </c>
      <c r="K1201" s="17" t="s">
        <v>277</v>
      </c>
      <c r="L1201" s="17" t="s">
        <v>278</v>
      </c>
      <c r="M1201" s="1">
        <v>0</v>
      </c>
      <c r="N1201" s="8">
        <f>IFERROR(VLOOKUP(A1201,constraints!$A$2:$C$4968,3,FALSE),0)</f>
        <v>0.05</v>
      </c>
    </row>
    <row r="1202" spans="1:14" x14ac:dyDescent="0.25">
      <c r="A1202" s="17" t="s">
        <v>2650</v>
      </c>
      <c r="B1202" s="17" t="s">
        <v>2651</v>
      </c>
      <c r="C1202" s="17" t="s">
        <v>234</v>
      </c>
      <c r="D1202" s="17" t="s">
        <v>20</v>
      </c>
      <c r="E1202" s="17" t="s">
        <v>239</v>
      </c>
      <c r="F1202" s="17" t="s">
        <v>244</v>
      </c>
      <c r="G1202" s="17" t="s">
        <v>263</v>
      </c>
      <c r="H1202" s="17" t="s">
        <v>254</v>
      </c>
      <c r="I1202" s="17" t="s">
        <v>246</v>
      </c>
      <c r="J1202" s="17" t="s">
        <v>277</v>
      </c>
      <c r="K1202" s="17" t="s">
        <v>277</v>
      </c>
      <c r="L1202" s="17" t="s">
        <v>301</v>
      </c>
      <c r="M1202" s="1">
        <v>0</v>
      </c>
      <c r="N1202" s="8">
        <f>IFERROR(VLOOKUP(A1202,constraints!$A$2:$C$4968,3,FALSE),0)</f>
        <v>0.03</v>
      </c>
    </row>
    <row r="1203" spans="1:14" x14ac:dyDescent="0.25">
      <c r="A1203" s="17" t="s">
        <v>2652</v>
      </c>
      <c r="B1203" s="17" t="s">
        <v>2653</v>
      </c>
      <c r="C1203" s="17" t="s">
        <v>234</v>
      </c>
      <c r="D1203" s="17" t="s">
        <v>20</v>
      </c>
      <c r="E1203" s="17" t="s">
        <v>239</v>
      </c>
      <c r="F1203" s="17" t="s">
        <v>244</v>
      </c>
      <c r="G1203" s="17" t="s">
        <v>267</v>
      </c>
      <c r="H1203" s="17" t="s">
        <v>254</v>
      </c>
      <c r="I1203" s="17" t="s">
        <v>246</v>
      </c>
      <c r="J1203" s="17" t="s">
        <v>277</v>
      </c>
      <c r="K1203" s="17" t="s">
        <v>277</v>
      </c>
      <c r="L1203" s="17" t="s">
        <v>301</v>
      </c>
      <c r="M1203" s="1">
        <v>0</v>
      </c>
      <c r="N1203" s="8">
        <f>IFERROR(VLOOKUP(A1203,constraints!$A$2:$C$4968,3,FALSE),0)</f>
        <v>0.02</v>
      </c>
    </row>
    <row r="1204" spans="1:14" x14ac:dyDescent="0.25">
      <c r="A1204" s="17" t="s">
        <v>2654</v>
      </c>
      <c r="B1204" s="17" t="s">
        <v>2655</v>
      </c>
      <c r="C1204" s="17" t="s">
        <v>234</v>
      </c>
      <c r="D1204" s="17" t="s">
        <v>20</v>
      </c>
      <c r="E1204" s="17" t="s">
        <v>239</v>
      </c>
      <c r="F1204" s="17" t="s">
        <v>245</v>
      </c>
      <c r="G1204" s="17" t="s">
        <v>263</v>
      </c>
      <c r="H1204" s="17" t="s">
        <v>254</v>
      </c>
      <c r="I1204" s="17" t="s">
        <v>246</v>
      </c>
      <c r="J1204" s="17" t="s">
        <v>277</v>
      </c>
      <c r="K1204" s="17" t="s">
        <v>277</v>
      </c>
      <c r="L1204" s="17" t="s">
        <v>286</v>
      </c>
      <c r="M1204" s="1">
        <v>0</v>
      </c>
      <c r="N1204" s="8">
        <f>IFERROR(VLOOKUP(A1204,constraints!$A$2:$C$4968,3,FALSE),0)</f>
        <v>0.03</v>
      </c>
    </row>
    <row r="1205" spans="1:14" x14ac:dyDescent="0.25">
      <c r="A1205" s="17" t="s">
        <v>2656</v>
      </c>
      <c r="B1205" s="17" t="s">
        <v>2657</v>
      </c>
      <c r="C1205" s="17" t="s">
        <v>234</v>
      </c>
      <c r="D1205" s="17" t="s">
        <v>20</v>
      </c>
      <c r="E1205" s="17" t="s">
        <v>239</v>
      </c>
      <c r="F1205" s="17" t="s">
        <v>244</v>
      </c>
      <c r="G1205" s="17" t="s">
        <v>265</v>
      </c>
      <c r="H1205" s="17" t="s">
        <v>254</v>
      </c>
      <c r="I1205" s="17" t="s">
        <v>246</v>
      </c>
      <c r="J1205" s="17" t="s">
        <v>277</v>
      </c>
      <c r="K1205" s="17" t="s">
        <v>277</v>
      </c>
      <c r="L1205" s="17" t="s">
        <v>301</v>
      </c>
      <c r="M1205" s="1">
        <v>0</v>
      </c>
      <c r="N1205" s="8">
        <f>IFERROR(VLOOKUP(A1205,constraints!$A$2:$C$4968,3,FALSE),0)</f>
        <v>0.05</v>
      </c>
    </row>
    <row r="1206" spans="1:14" x14ac:dyDescent="0.25">
      <c r="A1206" s="17" t="s">
        <v>2658</v>
      </c>
      <c r="B1206" s="17" t="s">
        <v>2659</v>
      </c>
      <c r="C1206" s="17" t="s">
        <v>234</v>
      </c>
      <c r="D1206" s="17" t="s">
        <v>20</v>
      </c>
      <c r="E1206" s="17" t="s">
        <v>240</v>
      </c>
      <c r="F1206" s="17" t="s">
        <v>243</v>
      </c>
      <c r="G1206" s="17" t="s">
        <v>265</v>
      </c>
      <c r="H1206" s="17" t="s">
        <v>254</v>
      </c>
      <c r="I1206" s="17" t="s">
        <v>246</v>
      </c>
      <c r="J1206" s="17" t="s">
        <v>277</v>
      </c>
      <c r="K1206" s="17" t="s">
        <v>277</v>
      </c>
      <c r="L1206" s="17" t="s">
        <v>281</v>
      </c>
      <c r="M1206" s="1">
        <v>0</v>
      </c>
      <c r="N1206" s="8">
        <f>IFERROR(VLOOKUP(A1206,constraints!$A$2:$C$4968,3,FALSE),0)</f>
        <v>0.03</v>
      </c>
    </row>
    <row r="1207" spans="1:14" x14ac:dyDescent="0.25">
      <c r="A1207" s="17" t="s">
        <v>2660</v>
      </c>
      <c r="B1207" s="17" t="s">
        <v>2661</v>
      </c>
      <c r="C1207" s="17" t="s">
        <v>234</v>
      </c>
      <c r="D1207" s="17" t="s">
        <v>20</v>
      </c>
      <c r="E1207" s="17" t="s">
        <v>239</v>
      </c>
      <c r="F1207" s="17" t="s">
        <v>244</v>
      </c>
      <c r="G1207" s="17" t="s">
        <v>258</v>
      </c>
      <c r="H1207" s="17" t="s">
        <v>254</v>
      </c>
      <c r="I1207" s="17" t="s">
        <v>246</v>
      </c>
      <c r="J1207" s="17" t="s">
        <v>277</v>
      </c>
      <c r="K1207" s="17" t="s">
        <v>277</v>
      </c>
      <c r="L1207" s="17" t="s">
        <v>301</v>
      </c>
      <c r="M1207" s="1">
        <v>0</v>
      </c>
      <c r="N1207" s="8">
        <f>IFERROR(VLOOKUP(A1207,constraints!$A$2:$C$4968,3,FALSE),0)</f>
        <v>0.03</v>
      </c>
    </row>
    <row r="1208" spans="1:14" x14ac:dyDescent="0.25">
      <c r="A1208" s="17" t="s">
        <v>2662</v>
      </c>
      <c r="B1208" s="17" t="s">
        <v>2663</v>
      </c>
      <c r="C1208" s="17" t="s">
        <v>234</v>
      </c>
      <c r="D1208" s="17" t="s">
        <v>20</v>
      </c>
      <c r="E1208" s="17" t="s">
        <v>240</v>
      </c>
      <c r="F1208" s="17" t="s">
        <v>243</v>
      </c>
      <c r="G1208" s="17" t="s">
        <v>256</v>
      </c>
      <c r="H1208" s="17" t="s">
        <v>254</v>
      </c>
      <c r="I1208" s="17" t="s">
        <v>246</v>
      </c>
      <c r="J1208" s="17" t="s">
        <v>277</v>
      </c>
      <c r="K1208" s="17" t="s">
        <v>277</v>
      </c>
      <c r="L1208" s="17" t="s">
        <v>281</v>
      </c>
      <c r="M1208" s="1">
        <v>0</v>
      </c>
      <c r="N1208" s="8">
        <f>IFERROR(VLOOKUP(A1208,constraints!$A$2:$C$4968,3,FALSE),0)</f>
        <v>0.04</v>
      </c>
    </row>
    <row r="1209" spans="1:14" x14ac:dyDescent="0.25">
      <c r="A1209" s="17" t="s">
        <v>2664</v>
      </c>
      <c r="B1209" s="17" t="s">
        <v>2665</v>
      </c>
      <c r="C1209" s="17" t="s">
        <v>234</v>
      </c>
      <c r="D1209" s="17" t="s">
        <v>20</v>
      </c>
      <c r="E1209" s="17" t="s">
        <v>240</v>
      </c>
      <c r="F1209" s="17" t="s">
        <v>245</v>
      </c>
      <c r="G1209" s="17" t="s">
        <v>267</v>
      </c>
      <c r="H1209" s="17" t="s">
        <v>254</v>
      </c>
      <c r="I1209" s="17" t="s">
        <v>246</v>
      </c>
      <c r="J1209" s="17" t="s">
        <v>277</v>
      </c>
      <c r="K1209" s="17" t="s">
        <v>277</v>
      </c>
      <c r="L1209" s="17" t="s">
        <v>308</v>
      </c>
      <c r="M1209" s="1">
        <v>0</v>
      </c>
      <c r="N1209" s="8">
        <f>IFERROR(VLOOKUP(A1209,constraints!$A$2:$C$4968,3,FALSE),0)</f>
        <v>0.03</v>
      </c>
    </row>
    <row r="1210" spans="1:14" x14ac:dyDescent="0.25">
      <c r="A1210" s="17" t="s">
        <v>2666</v>
      </c>
      <c r="B1210" s="17" t="s">
        <v>2667</v>
      </c>
      <c r="C1210" s="17" t="s">
        <v>234</v>
      </c>
      <c r="D1210" s="17" t="s">
        <v>20</v>
      </c>
      <c r="E1210" s="17" t="s">
        <v>239</v>
      </c>
      <c r="F1210" s="17" t="s">
        <v>244</v>
      </c>
      <c r="G1210" s="17" t="s">
        <v>265</v>
      </c>
      <c r="H1210" s="17" t="s">
        <v>254</v>
      </c>
      <c r="I1210" s="17" t="s">
        <v>246</v>
      </c>
      <c r="J1210" s="17" t="s">
        <v>277</v>
      </c>
      <c r="K1210" s="17" t="s">
        <v>277</v>
      </c>
      <c r="L1210" s="17" t="s">
        <v>301</v>
      </c>
      <c r="M1210" s="1">
        <v>0</v>
      </c>
      <c r="N1210" s="8">
        <f>IFERROR(VLOOKUP(A1210,constraints!$A$2:$C$4968,3,FALSE),0)</f>
        <v>0.01</v>
      </c>
    </row>
    <row r="1211" spans="1:14" x14ac:dyDescent="0.25">
      <c r="A1211" s="17" t="s">
        <v>2668</v>
      </c>
      <c r="B1211" s="17" t="s">
        <v>2669</v>
      </c>
      <c r="C1211" s="17" t="s">
        <v>234</v>
      </c>
      <c r="D1211" s="17" t="s">
        <v>20</v>
      </c>
      <c r="E1211" s="17" t="s">
        <v>241</v>
      </c>
      <c r="F1211" s="17" t="s">
        <v>244</v>
      </c>
      <c r="G1211" s="17" t="s">
        <v>263</v>
      </c>
      <c r="H1211" s="17" t="s">
        <v>254</v>
      </c>
      <c r="I1211" s="17" t="s">
        <v>246</v>
      </c>
      <c r="J1211" s="17" t="s">
        <v>277</v>
      </c>
      <c r="K1211" s="17" t="s">
        <v>277</v>
      </c>
      <c r="L1211" s="17" t="s">
        <v>296</v>
      </c>
      <c r="M1211" s="1">
        <v>0</v>
      </c>
      <c r="N1211" s="8">
        <f>IFERROR(VLOOKUP(A1211,constraints!$A$2:$C$4968,3,FALSE),0)</f>
        <v>0.04</v>
      </c>
    </row>
    <row r="1212" spans="1:14" x14ac:dyDescent="0.25">
      <c r="A1212" s="17" t="s">
        <v>2670</v>
      </c>
      <c r="B1212" s="17" t="s">
        <v>2671</v>
      </c>
      <c r="C1212" s="17" t="s">
        <v>234</v>
      </c>
      <c r="D1212" s="17" t="s">
        <v>20</v>
      </c>
      <c r="E1212" s="17" t="s">
        <v>240</v>
      </c>
      <c r="F1212" s="17" t="s">
        <v>244</v>
      </c>
      <c r="G1212" s="17" t="s">
        <v>264</v>
      </c>
      <c r="H1212" s="17" t="s">
        <v>254</v>
      </c>
      <c r="I1212" s="17" t="s">
        <v>246</v>
      </c>
      <c r="J1212" s="17" t="s">
        <v>277</v>
      </c>
      <c r="K1212" s="17" t="s">
        <v>277</v>
      </c>
      <c r="L1212" s="17" t="s">
        <v>333</v>
      </c>
      <c r="M1212" s="1">
        <v>0</v>
      </c>
      <c r="N1212" s="8">
        <f>IFERROR(VLOOKUP(A1212,constraints!$A$2:$C$4968,3,FALSE),0)</f>
        <v>0.04</v>
      </c>
    </row>
    <row r="1213" spans="1:14" x14ac:dyDescent="0.25">
      <c r="A1213" s="17" t="s">
        <v>2672</v>
      </c>
      <c r="B1213" s="17" t="s">
        <v>2673</v>
      </c>
      <c r="C1213" s="17" t="s">
        <v>234</v>
      </c>
      <c r="D1213" s="17" t="s">
        <v>20</v>
      </c>
      <c r="E1213" s="17" t="s">
        <v>239</v>
      </c>
      <c r="F1213" s="17" t="s">
        <v>244</v>
      </c>
      <c r="G1213" s="17" t="s">
        <v>257</v>
      </c>
      <c r="H1213" s="17" t="s">
        <v>254</v>
      </c>
      <c r="I1213" s="17" t="s">
        <v>246</v>
      </c>
      <c r="J1213" s="17" t="s">
        <v>277</v>
      </c>
      <c r="K1213" s="17" t="s">
        <v>277</v>
      </c>
      <c r="L1213" s="17" t="s">
        <v>301</v>
      </c>
      <c r="M1213" s="1">
        <v>0</v>
      </c>
      <c r="N1213" s="8">
        <f>IFERROR(VLOOKUP(A1213,constraints!$A$2:$C$4968,3,FALSE),0)</f>
        <v>0.02</v>
      </c>
    </row>
    <row r="1214" spans="1:14" x14ac:dyDescent="0.25">
      <c r="A1214" s="17" t="s">
        <v>2674</v>
      </c>
      <c r="B1214" s="17" t="s">
        <v>2675</v>
      </c>
      <c r="C1214" s="17" t="s">
        <v>234</v>
      </c>
      <c r="D1214" s="17" t="s">
        <v>20</v>
      </c>
      <c r="E1214" s="17" t="s">
        <v>239</v>
      </c>
      <c r="F1214" s="17" t="s">
        <v>245</v>
      </c>
      <c r="G1214" s="17" t="s">
        <v>256</v>
      </c>
      <c r="H1214" s="17" t="s">
        <v>254</v>
      </c>
      <c r="I1214" s="17" t="s">
        <v>246</v>
      </c>
      <c r="J1214" s="17" t="s">
        <v>277</v>
      </c>
      <c r="K1214" s="17" t="s">
        <v>277</v>
      </c>
      <c r="L1214" s="17" t="s">
        <v>286</v>
      </c>
      <c r="M1214" s="1">
        <v>0</v>
      </c>
      <c r="N1214" s="8">
        <f>IFERROR(VLOOKUP(A1214,constraints!$A$2:$C$4968,3,FALSE),0)</f>
        <v>0.04</v>
      </c>
    </row>
    <row r="1215" spans="1:14" x14ac:dyDescent="0.25">
      <c r="A1215" s="17" t="s">
        <v>2676</v>
      </c>
      <c r="B1215" s="17" t="s">
        <v>2677</v>
      </c>
      <c r="C1215" s="17" t="s">
        <v>234</v>
      </c>
      <c r="D1215" s="17" t="s">
        <v>20</v>
      </c>
      <c r="E1215" s="17" t="s">
        <v>239</v>
      </c>
      <c r="F1215" s="17" t="s">
        <v>245</v>
      </c>
      <c r="G1215" s="17" t="s">
        <v>263</v>
      </c>
      <c r="H1215" s="17" t="s">
        <v>254</v>
      </c>
      <c r="I1215" s="17" t="s">
        <v>246</v>
      </c>
      <c r="J1215" s="17" t="s">
        <v>277</v>
      </c>
      <c r="K1215" s="17" t="s">
        <v>277</v>
      </c>
      <c r="L1215" s="17" t="s">
        <v>286</v>
      </c>
      <c r="M1215" s="1">
        <v>0</v>
      </c>
      <c r="N1215" s="8">
        <f>IFERROR(VLOOKUP(A1215,constraints!$A$2:$C$4968,3,FALSE),0)</f>
        <v>0.03</v>
      </c>
    </row>
    <row r="1216" spans="1:14" x14ac:dyDescent="0.25">
      <c r="A1216" s="17" t="s">
        <v>2678</v>
      </c>
      <c r="B1216" s="17" t="s">
        <v>2679</v>
      </c>
      <c r="C1216" s="17" t="s">
        <v>234</v>
      </c>
      <c r="D1216" s="17" t="s">
        <v>20</v>
      </c>
      <c r="E1216" s="17" t="s">
        <v>239</v>
      </c>
      <c r="F1216" s="17" t="s">
        <v>245</v>
      </c>
      <c r="G1216" s="17" t="s">
        <v>263</v>
      </c>
      <c r="H1216" s="17" t="s">
        <v>254</v>
      </c>
      <c r="I1216" s="17" t="s">
        <v>246</v>
      </c>
      <c r="J1216" s="17" t="s">
        <v>277</v>
      </c>
      <c r="K1216" s="17" t="s">
        <v>277</v>
      </c>
      <c r="L1216" s="17" t="s">
        <v>286</v>
      </c>
      <c r="M1216" s="1">
        <v>0</v>
      </c>
      <c r="N1216" s="8">
        <f>IFERROR(VLOOKUP(A1216,constraints!$A$2:$C$4968,3,FALSE),0)</f>
        <v>0.01</v>
      </c>
    </row>
    <row r="1217" spans="1:14" x14ac:dyDescent="0.25">
      <c r="A1217" s="17" t="s">
        <v>2680</v>
      </c>
      <c r="B1217" s="17" t="s">
        <v>2681</v>
      </c>
      <c r="C1217" s="17" t="s">
        <v>234</v>
      </c>
      <c r="D1217" s="17" t="s">
        <v>20</v>
      </c>
      <c r="E1217" s="17" t="s">
        <v>239</v>
      </c>
      <c r="F1217" s="17" t="s">
        <v>244</v>
      </c>
      <c r="G1217" s="17" t="s">
        <v>263</v>
      </c>
      <c r="H1217" s="17" t="s">
        <v>254</v>
      </c>
      <c r="I1217" s="17" t="s">
        <v>246</v>
      </c>
      <c r="J1217" s="17" t="s">
        <v>277</v>
      </c>
      <c r="K1217" s="17" t="s">
        <v>277</v>
      </c>
      <c r="L1217" s="17" t="s">
        <v>301</v>
      </c>
      <c r="M1217" s="1">
        <v>0</v>
      </c>
      <c r="N1217" s="8">
        <f>IFERROR(VLOOKUP(A1217,constraints!$A$2:$C$4968,3,FALSE),0)</f>
        <v>0.03</v>
      </c>
    </row>
    <row r="1218" spans="1:14" x14ac:dyDescent="0.25">
      <c r="A1218" s="17" t="s">
        <v>2682</v>
      </c>
      <c r="B1218" s="17" t="s">
        <v>2683</v>
      </c>
      <c r="C1218" s="17" t="s">
        <v>234</v>
      </c>
      <c r="D1218" s="17" t="s">
        <v>20</v>
      </c>
      <c r="E1218" s="17" t="s">
        <v>239</v>
      </c>
      <c r="F1218" s="17" t="s">
        <v>244</v>
      </c>
      <c r="G1218" s="17" t="s">
        <v>262</v>
      </c>
      <c r="H1218" s="17" t="s">
        <v>254</v>
      </c>
      <c r="I1218" s="17" t="s">
        <v>246</v>
      </c>
      <c r="J1218" s="17" t="s">
        <v>277</v>
      </c>
      <c r="K1218" s="17" t="s">
        <v>277</v>
      </c>
      <c r="L1218" s="17" t="s">
        <v>301</v>
      </c>
      <c r="M1218" s="1">
        <v>0</v>
      </c>
      <c r="N1218" s="8">
        <f>IFERROR(VLOOKUP(A1218,constraints!$A$2:$C$4968,3,FALSE),0)</f>
        <v>0.04</v>
      </c>
    </row>
    <row r="1219" spans="1:14" x14ac:dyDescent="0.25">
      <c r="A1219" s="17" t="s">
        <v>2684</v>
      </c>
      <c r="B1219" s="17" t="s">
        <v>2685</v>
      </c>
      <c r="C1219" s="17" t="s">
        <v>234</v>
      </c>
      <c r="D1219" s="17" t="s">
        <v>20</v>
      </c>
      <c r="E1219" s="17" t="s">
        <v>241</v>
      </c>
      <c r="F1219" s="17" t="s">
        <v>245</v>
      </c>
      <c r="G1219" s="17" t="s">
        <v>263</v>
      </c>
      <c r="H1219" s="17" t="s">
        <v>254</v>
      </c>
      <c r="I1219" s="17" t="s">
        <v>246</v>
      </c>
      <c r="J1219" s="17" t="s">
        <v>277</v>
      </c>
      <c r="K1219" s="17" t="s">
        <v>277</v>
      </c>
      <c r="L1219" s="17" t="s">
        <v>278</v>
      </c>
      <c r="M1219" s="1">
        <v>0</v>
      </c>
      <c r="N1219" s="8">
        <f>IFERROR(VLOOKUP(A1219,constraints!$A$2:$C$4968,3,FALSE),0)</f>
        <v>0.05</v>
      </c>
    </row>
    <row r="1220" spans="1:14" x14ac:dyDescent="0.25">
      <c r="A1220" s="17" t="s">
        <v>2686</v>
      </c>
      <c r="B1220" s="17" t="s">
        <v>2687</v>
      </c>
      <c r="C1220" s="17" t="s">
        <v>234</v>
      </c>
      <c r="D1220" s="17" t="s">
        <v>20</v>
      </c>
      <c r="E1220" s="17" t="s">
        <v>240</v>
      </c>
      <c r="F1220" s="17" t="s">
        <v>245</v>
      </c>
      <c r="G1220" s="17" t="s">
        <v>267</v>
      </c>
      <c r="H1220" s="17" t="s">
        <v>254</v>
      </c>
      <c r="I1220" s="17" t="s">
        <v>246</v>
      </c>
      <c r="J1220" s="17" t="s">
        <v>277</v>
      </c>
      <c r="K1220" s="17" t="s">
        <v>277</v>
      </c>
      <c r="L1220" s="17" t="s">
        <v>308</v>
      </c>
      <c r="M1220" s="1">
        <v>0</v>
      </c>
      <c r="N1220" s="8">
        <f>IFERROR(VLOOKUP(A1220,constraints!$A$2:$C$4968,3,FALSE),0)</f>
        <v>0.04</v>
      </c>
    </row>
    <row r="1221" spans="1:14" x14ac:dyDescent="0.25">
      <c r="A1221" s="17" t="s">
        <v>2688</v>
      </c>
      <c r="B1221" s="17" t="s">
        <v>2689</v>
      </c>
      <c r="C1221" s="17" t="s">
        <v>234</v>
      </c>
      <c r="D1221" s="17" t="s">
        <v>20</v>
      </c>
      <c r="E1221" s="17" t="s">
        <v>239</v>
      </c>
      <c r="F1221" s="17" t="s">
        <v>245</v>
      </c>
      <c r="G1221" s="17" t="s">
        <v>263</v>
      </c>
      <c r="H1221" s="17" t="s">
        <v>254</v>
      </c>
      <c r="I1221" s="17" t="s">
        <v>246</v>
      </c>
      <c r="J1221" s="17" t="s">
        <v>277</v>
      </c>
      <c r="K1221" s="17" t="s">
        <v>277</v>
      </c>
      <c r="L1221" s="17" t="s">
        <v>286</v>
      </c>
      <c r="M1221" s="1">
        <v>0</v>
      </c>
      <c r="N1221" s="8">
        <f>IFERROR(VLOOKUP(A1221,constraints!$A$2:$C$4968,3,FALSE),0)</f>
        <v>0.01</v>
      </c>
    </row>
    <row r="1222" spans="1:14" x14ac:dyDescent="0.25">
      <c r="A1222" s="17" t="s">
        <v>2690</v>
      </c>
      <c r="B1222" s="17" t="s">
        <v>2691</v>
      </c>
      <c r="C1222" s="17" t="s">
        <v>234</v>
      </c>
      <c r="D1222" s="17" t="s">
        <v>20</v>
      </c>
      <c r="E1222" s="17" t="s">
        <v>239</v>
      </c>
      <c r="F1222" s="17" t="s">
        <v>244</v>
      </c>
      <c r="G1222" s="17" t="s">
        <v>263</v>
      </c>
      <c r="H1222" s="17" t="s">
        <v>254</v>
      </c>
      <c r="I1222" s="17" t="s">
        <v>246</v>
      </c>
      <c r="J1222" s="17" t="s">
        <v>277</v>
      </c>
      <c r="K1222" s="17" t="s">
        <v>277</v>
      </c>
      <c r="L1222" s="17" t="s">
        <v>301</v>
      </c>
      <c r="M1222" s="1">
        <v>0</v>
      </c>
      <c r="N1222" s="8">
        <f>IFERROR(VLOOKUP(A1222,constraints!$A$2:$C$4968,3,FALSE),0)</f>
        <v>0.04</v>
      </c>
    </row>
    <row r="1223" spans="1:14" x14ac:dyDescent="0.25">
      <c r="A1223" s="17" t="s">
        <v>2692</v>
      </c>
      <c r="B1223" s="17" t="s">
        <v>2693</v>
      </c>
      <c r="C1223" s="17" t="s">
        <v>234</v>
      </c>
      <c r="D1223" s="17" t="s">
        <v>20</v>
      </c>
      <c r="E1223" s="17" t="s">
        <v>239</v>
      </c>
      <c r="F1223" s="17" t="s">
        <v>244</v>
      </c>
      <c r="G1223" s="17" t="s">
        <v>264</v>
      </c>
      <c r="H1223" s="17" t="s">
        <v>254</v>
      </c>
      <c r="I1223" s="17" t="s">
        <v>246</v>
      </c>
      <c r="J1223" s="17" t="s">
        <v>277</v>
      </c>
      <c r="K1223" s="17" t="s">
        <v>277</v>
      </c>
      <c r="L1223" s="17" t="s">
        <v>301</v>
      </c>
      <c r="M1223" s="1">
        <v>0</v>
      </c>
      <c r="N1223" s="8">
        <f>IFERROR(VLOOKUP(A1223,constraints!$A$2:$C$4968,3,FALSE),0)</f>
        <v>0.02</v>
      </c>
    </row>
    <row r="1224" spans="1:14" x14ac:dyDescent="0.25">
      <c r="A1224" s="17" t="s">
        <v>2694</v>
      </c>
      <c r="B1224" s="17" t="s">
        <v>2695</v>
      </c>
      <c r="C1224" s="17" t="s">
        <v>234</v>
      </c>
      <c r="D1224" s="17" t="s">
        <v>20</v>
      </c>
      <c r="E1224" s="17" t="s">
        <v>239</v>
      </c>
      <c r="F1224" s="17" t="s">
        <v>243</v>
      </c>
      <c r="G1224" s="17" t="s">
        <v>262</v>
      </c>
      <c r="H1224" s="17" t="s">
        <v>254</v>
      </c>
      <c r="I1224" s="17" t="s">
        <v>246</v>
      </c>
      <c r="J1224" s="17" t="s">
        <v>277</v>
      </c>
      <c r="K1224" s="17" t="s">
        <v>277</v>
      </c>
      <c r="L1224" s="17" t="s">
        <v>293</v>
      </c>
      <c r="M1224" s="1">
        <v>0</v>
      </c>
      <c r="N1224" s="8">
        <f>IFERROR(VLOOKUP(A1224,constraints!$A$2:$C$4968,3,FALSE),0)</f>
        <v>0.05</v>
      </c>
    </row>
    <row r="1225" spans="1:14" x14ac:dyDescent="0.25">
      <c r="A1225" s="17" t="s">
        <v>2696</v>
      </c>
      <c r="B1225" s="17" t="s">
        <v>2697</v>
      </c>
      <c r="C1225" s="17" t="s">
        <v>234</v>
      </c>
      <c r="D1225" s="17" t="s">
        <v>20</v>
      </c>
      <c r="E1225" s="17" t="s">
        <v>239</v>
      </c>
      <c r="F1225" s="17" t="s">
        <v>244</v>
      </c>
      <c r="G1225" s="17" t="s">
        <v>264</v>
      </c>
      <c r="H1225" s="17" t="s">
        <v>254</v>
      </c>
      <c r="I1225" s="17" t="s">
        <v>246</v>
      </c>
      <c r="J1225" s="17" t="s">
        <v>277</v>
      </c>
      <c r="K1225" s="17" t="s">
        <v>277</v>
      </c>
      <c r="L1225" s="17" t="s">
        <v>301</v>
      </c>
      <c r="M1225" s="1">
        <v>0</v>
      </c>
      <c r="N1225" s="8">
        <f>IFERROR(VLOOKUP(A1225,constraints!$A$2:$C$4968,3,FALSE),0)</f>
        <v>0.04</v>
      </c>
    </row>
    <row r="1226" spans="1:14" x14ac:dyDescent="0.25">
      <c r="A1226" s="17" t="s">
        <v>2698</v>
      </c>
      <c r="B1226" s="17" t="s">
        <v>2699</v>
      </c>
      <c r="C1226" s="17" t="s">
        <v>234</v>
      </c>
      <c r="D1226" s="17" t="s">
        <v>20</v>
      </c>
      <c r="E1226" s="17" t="s">
        <v>240</v>
      </c>
      <c r="F1226" s="17" t="s">
        <v>244</v>
      </c>
      <c r="G1226" s="17" t="s">
        <v>264</v>
      </c>
      <c r="H1226" s="17" t="s">
        <v>254</v>
      </c>
      <c r="I1226" s="17" t="s">
        <v>246</v>
      </c>
      <c r="J1226" s="17" t="s">
        <v>277</v>
      </c>
      <c r="K1226" s="17" t="s">
        <v>277</v>
      </c>
      <c r="L1226" s="17" t="s">
        <v>333</v>
      </c>
      <c r="M1226" s="1">
        <v>0</v>
      </c>
      <c r="N1226" s="8">
        <f>IFERROR(VLOOKUP(A1226,constraints!$A$2:$C$4968,3,FALSE),0)</f>
        <v>0.04</v>
      </c>
    </row>
    <row r="1227" spans="1:14" x14ac:dyDescent="0.25">
      <c r="A1227" s="17" t="s">
        <v>2700</v>
      </c>
      <c r="B1227" s="17" t="s">
        <v>2701</v>
      </c>
      <c r="C1227" s="17" t="s">
        <v>234</v>
      </c>
      <c r="D1227" s="17" t="s">
        <v>20</v>
      </c>
      <c r="E1227" s="17" t="s">
        <v>241</v>
      </c>
      <c r="F1227" s="17" t="s">
        <v>245</v>
      </c>
      <c r="G1227" s="17" t="s">
        <v>264</v>
      </c>
      <c r="H1227" s="17" t="s">
        <v>254</v>
      </c>
      <c r="I1227" s="17" t="s">
        <v>246</v>
      </c>
      <c r="J1227" s="17" t="s">
        <v>277</v>
      </c>
      <c r="K1227" s="17" t="s">
        <v>277</v>
      </c>
      <c r="L1227" s="17" t="s">
        <v>278</v>
      </c>
      <c r="M1227" s="1">
        <v>0</v>
      </c>
      <c r="N1227" s="8">
        <f>IFERROR(VLOOKUP(A1227,constraints!$A$2:$C$4968,3,FALSE),0)</f>
        <v>0.05</v>
      </c>
    </row>
    <row r="1228" spans="1:14" x14ac:dyDescent="0.25">
      <c r="A1228" s="17" t="s">
        <v>2702</v>
      </c>
      <c r="B1228" s="17" t="s">
        <v>2703</v>
      </c>
      <c r="C1228" s="17" t="s">
        <v>234</v>
      </c>
      <c r="D1228" s="17" t="s">
        <v>20</v>
      </c>
      <c r="E1228" s="17" t="s">
        <v>239</v>
      </c>
      <c r="F1228" s="17" t="s">
        <v>243</v>
      </c>
      <c r="G1228" s="17" t="s">
        <v>263</v>
      </c>
      <c r="H1228" s="17" t="s">
        <v>254</v>
      </c>
      <c r="I1228" s="17" t="s">
        <v>246</v>
      </c>
      <c r="J1228" s="17" t="s">
        <v>277</v>
      </c>
      <c r="K1228" s="17" t="s">
        <v>277</v>
      </c>
      <c r="L1228" s="17" t="s">
        <v>293</v>
      </c>
      <c r="M1228" s="1">
        <v>0</v>
      </c>
      <c r="N1228" s="8">
        <f>IFERROR(VLOOKUP(A1228,constraints!$A$2:$C$4968,3,FALSE),0)</f>
        <v>0.01</v>
      </c>
    </row>
    <row r="1229" spans="1:14" x14ac:dyDescent="0.25">
      <c r="A1229" s="17" t="s">
        <v>2704</v>
      </c>
      <c r="B1229" s="17" t="s">
        <v>2705</v>
      </c>
      <c r="C1229" s="17" t="s">
        <v>234</v>
      </c>
      <c r="D1229" s="17" t="s">
        <v>20</v>
      </c>
      <c r="E1229" s="17" t="s">
        <v>240</v>
      </c>
      <c r="F1229" s="17" t="s">
        <v>244</v>
      </c>
      <c r="G1229" s="17" t="s">
        <v>262</v>
      </c>
      <c r="H1229" s="17" t="s">
        <v>254</v>
      </c>
      <c r="I1229" s="17" t="s">
        <v>246</v>
      </c>
      <c r="J1229" s="17" t="s">
        <v>277</v>
      </c>
      <c r="K1229" s="17" t="s">
        <v>277</v>
      </c>
      <c r="L1229" s="17" t="s">
        <v>333</v>
      </c>
      <c r="M1229" s="1">
        <v>0</v>
      </c>
      <c r="N1229" s="8">
        <f>IFERROR(VLOOKUP(A1229,constraints!$A$2:$C$4968,3,FALSE),0)</f>
        <v>0.01</v>
      </c>
    </row>
    <row r="1230" spans="1:14" x14ac:dyDescent="0.25">
      <c r="A1230" s="17" t="s">
        <v>2706</v>
      </c>
      <c r="B1230" s="17" t="s">
        <v>2707</v>
      </c>
      <c r="C1230" s="17" t="s">
        <v>234</v>
      </c>
      <c r="D1230" s="17" t="s">
        <v>20</v>
      </c>
      <c r="E1230" s="17" t="s">
        <v>240</v>
      </c>
      <c r="F1230" s="17" t="s">
        <v>243</v>
      </c>
      <c r="G1230" s="17" t="s">
        <v>264</v>
      </c>
      <c r="H1230" s="17" t="s">
        <v>254</v>
      </c>
      <c r="I1230" s="17" t="s">
        <v>246</v>
      </c>
      <c r="J1230" s="17" t="s">
        <v>277</v>
      </c>
      <c r="K1230" s="17" t="s">
        <v>277</v>
      </c>
      <c r="L1230" s="17" t="s">
        <v>281</v>
      </c>
      <c r="M1230" s="1">
        <v>0</v>
      </c>
      <c r="N1230" s="8">
        <f>IFERROR(VLOOKUP(A1230,constraints!$A$2:$C$4968,3,FALSE),0)</f>
        <v>0.05</v>
      </c>
    </row>
    <row r="1231" spans="1:14" x14ac:dyDescent="0.25">
      <c r="A1231" s="17" t="s">
        <v>2708</v>
      </c>
      <c r="B1231" s="17" t="s">
        <v>2709</v>
      </c>
      <c r="C1231" s="17" t="s">
        <v>234</v>
      </c>
      <c r="D1231" s="17" t="s">
        <v>20</v>
      </c>
      <c r="E1231" s="17" t="s">
        <v>239</v>
      </c>
      <c r="F1231" s="17" t="s">
        <v>244</v>
      </c>
      <c r="G1231" s="17" t="s">
        <v>257</v>
      </c>
      <c r="H1231" s="17" t="s">
        <v>254</v>
      </c>
      <c r="I1231" s="17" t="s">
        <v>246</v>
      </c>
      <c r="J1231" s="17" t="s">
        <v>277</v>
      </c>
      <c r="K1231" s="17" t="s">
        <v>277</v>
      </c>
      <c r="L1231" s="17" t="s">
        <v>301</v>
      </c>
      <c r="M1231" s="1">
        <v>0</v>
      </c>
      <c r="N1231" s="8">
        <f>IFERROR(VLOOKUP(A1231,constraints!$A$2:$C$4968,3,FALSE),0)</f>
        <v>0.01</v>
      </c>
    </row>
    <row r="1232" spans="1:14" x14ac:dyDescent="0.25">
      <c r="A1232" s="17" t="s">
        <v>2710</v>
      </c>
      <c r="B1232" s="17" t="s">
        <v>2711</v>
      </c>
      <c r="C1232" s="17" t="s">
        <v>234</v>
      </c>
      <c r="D1232" s="17" t="s">
        <v>20</v>
      </c>
      <c r="E1232" s="17" t="s">
        <v>239</v>
      </c>
      <c r="F1232" s="17" t="s">
        <v>245</v>
      </c>
      <c r="G1232" s="17" t="s">
        <v>267</v>
      </c>
      <c r="H1232" s="17" t="s">
        <v>254</v>
      </c>
      <c r="I1232" s="17" t="s">
        <v>246</v>
      </c>
      <c r="J1232" s="17" t="s">
        <v>277</v>
      </c>
      <c r="K1232" s="17" t="s">
        <v>277</v>
      </c>
      <c r="L1232" s="17" t="s">
        <v>286</v>
      </c>
      <c r="M1232" s="1">
        <v>0</v>
      </c>
      <c r="N1232" s="8">
        <f>IFERROR(VLOOKUP(A1232,constraints!$A$2:$C$4968,3,FALSE),0)</f>
        <v>0.05</v>
      </c>
    </row>
    <row r="1233" spans="1:14" x14ac:dyDescent="0.25">
      <c r="A1233" s="17" t="s">
        <v>2712</v>
      </c>
      <c r="B1233" s="17" t="s">
        <v>2713</v>
      </c>
      <c r="C1233" s="17" t="s">
        <v>234</v>
      </c>
      <c r="D1233" s="17" t="s">
        <v>20</v>
      </c>
      <c r="E1233" s="17" t="s">
        <v>240</v>
      </c>
      <c r="F1233" s="17" t="s">
        <v>244</v>
      </c>
      <c r="G1233" s="17" t="s">
        <v>263</v>
      </c>
      <c r="H1233" s="17" t="s">
        <v>254</v>
      </c>
      <c r="I1233" s="17" t="s">
        <v>246</v>
      </c>
      <c r="J1233" s="17" t="s">
        <v>277</v>
      </c>
      <c r="K1233" s="17" t="s">
        <v>277</v>
      </c>
      <c r="L1233" s="17" t="s">
        <v>333</v>
      </c>
      <c r="M1233" s="1">
        <v>0</v>
      </c>
      <c r="N1233" s="8">
        <f>IFERROR(VLOOKUP(A1233,constraints!$A$2:$C$4968,3,FALSE),0)</f>
        <v>0.04</v>
      </c>
    </row>
    <row r="1234" spans="1:14" x14ac:dyDescent="0.25">
      <c r="A1234" s="17" t="s">
        <v>2714</v>
      </c>
      <c r="B1234" s="17" t="s">
        <v>2715</v>
      </c>
      <c r="C1234" s="17" t="s">
        <v>234</v>
      </c>
      <c r="D1234" s="17" t="s">
        <v>20</v>
      </c>
      <c r="E1234" s="17" t="s">
        <v>240</v>
      </c>
      <c r="F1234" s="17" t="s">
        <v>244</v>
      </c>
      <c r="G1234" s="17" t="s">
        <v>264</v>
      </c>
      <c r="H1234" s="17" t="s">
        <v>254</v>
      </c>
      <c r="I1234" s="17" t="s">
        <v>246</v>
      </c>
      <c r="J1234" s="17" t="s">
        <v>277</v>
      </c>
      <c r="K1234" s="17" t="s">
        <v>277</v>
      </c>
      <c r="L1234" s="17" t="s">
        <v>333</v>
      </c>
      <c r="M1234" s="1">
        <v>0</v>
      </c>
      <c r="N1234" s="8">
        <f>IFERROR(VLOOKUP(A1234,constraints!$A$2:$C$4968,3,FALSE),0)</f>
        <v>0.05</v>
      </c>
    </row>
    <row r="1235" spans="1:14" x14ac:dyDescent="0.25">
      <c r="A1235" s="17" t="s">
        <v>2716</v>
      </c>
      <c r="B1235" s="17" t="s">
        <v>2717</v>
      </c>
      <c r="C1235" s="17" t="s">
        <v>234</v>
      </c>
      <c r="D1235" s="17" t="s">
        <v>20</v>
      </c>
      <c r="E1235" s="17" t="s">
        <v>240</v>
      </c>
      <c r="F1235" s="17" t="s">
        <v>243</v>
      </c>
      <c r="G1235" s="17" t="s">
        <v>267</v>
      </c>
      <c r="H1235" s="17" t="s">
        <v>254</v>
      </c>
      <c r="I1235" s="17" t="s">
        <v>246</v>
      </c>
      <c r="J1235" s="17" t="s">
        <v>277</v>
      </c>
      <c r="K1235" s="17" t="s">
        <v>277</v>
      </c>
      <c r="L1235" s="17" t="s">
        <v>281</v>
      </c>
      <c r="M1235" s="1">
        <v>0</v>
      </c>
      <c r="N1235" s="8">
        <f>IFERROR(VLOOKUP(A1235,constraints!$A$2:$C$4968,3,FALSE),0)</f>
        <v>0.03</v>
      </c>
    </row>
    <row r="1236" spans="1:14" x14ac:dyDescent="0.25">
      <c r="A1236" s="17" t="s">
        <v>2718</v>
      </c>
      <c r="B1236" s="17" t="s">
        <v>2719</v>
      </c>
      <c r="C1236" s="17" t="s">
        <v>234</v>
      </c>
      <c r="D1236" s="17" t="s">
        <v>20</v>
      </c>
      <c r="E1236" s="17" t="s">
        <v>239</v>
      </c>
      <c r="F1236" s="17" t="s">
        <v>243</v>
      </c>
      <c r="G1236" s="17" t="s">
        <v>264</v>
      </c>
      <c r="H1236" s="17" t="s">
        <v>254</v>
      </c>
      <c r="I1236" s="17" t="s">
        <v>246</v>
      </c>
      <c r="J1236" s="17" t="s">
        <v>277</v>
      </c>
      <c r="K1236" s="17" t="s">
        <v>277</v>
      </c>
      <c r="L1236" s="17" t="s">
        <v>293</v>
      </c>
      <c r="M1236" s="1">
        <v>0</v>
      </c>
      <c r="N1236" s="8">
        <f>IFERROR(VLOOKUP(A1236,constraints!$A$2:$C$4968,3,FALSE),0)</f>
        <v>0.02</v>
      </c>
    </row>
    <row r="1237" spans="1:14" x14ac:dyDescent="0.25">
      <c r="A1237" s="17" t="s">
        <v>2720</v>
      </c>
      <c r="B1237" s="17" t="s">
        <v>2721</v>
      </c>
      <c r="C1237" s="17" t="s">
        <v>234</v>
      </c>
      <c r="D1237" s="17" t="s">
        <v>20</v>
      </c>
      <c r="E1237" s="17" t="s">
        <v>239</v>
      </c>
      <c r="F1237" s="17" t="s">
        <v>243</v>
      </c>
      <c r="G1237" s="17" t="s">
        <v>258</v>
      </c>
      <c r="H1237" s="17" t="s">
        <v>254</v>
      </c>
      <c r="I1237" s="17" t="s">
        <v>246</v>
      </c>
      <c r="J1237" s="17" t="s">
        <v>277</v>
      </c>
      <c r="K1237" s="17" t="s">
        <v>277</v>
      </c>
      <c r="L1237" s="17" t="s">
        <v>293</v>
      </c>
      <c r="M1237" s="1">
        <v>0</v>
      </c>
      <c r="N1237" s="8">
        <f>IFERROR(VLOOKUP(A1237,constraints!$A$2:$C$4968,3,FALSE),0)</f>
        <v>0.05</v>
      </c>
    </row>
    <row r="1238" spans="1:14" x14ac:dyDescent="0.25">
      <c r="A1238" s="17" t="s">
        <v>2722</v>
      </c>
      <c r="B1238" s="17" t="s">
        <v>2723</v>
      </c>
      <c r="C1238" s="17" t="s">
        <v>234</v>
      </c>
      <c r="D1238" s="17" t="s">
        <v>20</v>
      </c>
      <c r="E1238" s="17" t="s">
        <v>239</v>
      </c>
      <c r="F1238" s="17" t="s">
        <v>244</v>
      </c>
      <c r="G1238" s="17" t="s">
        <v>264</v>
      </c>
      <c r="H1238" s="17" t="s">
        <v>254</v>
      </c>
      <c r="I1238" s="17" t="s">
        <v>246</v>
      </c>
      <c r="J1238" s="17" t="s">
        <v>277</v>
      </c>
      <c r="K1238" s="17" t="s">
        <v>277</v>
      </c>
      <c r="L1238" s="17" t="s">
        <v>301</v>
      </c>
      <c r="M1238" s="1">
        <v>0</v>
      </c>
      <c r="N1238" s="8">
        <f>IFERROR(VLOOKUP(A1238,constraints!$A$2:$C$4968,3,FALSE),0)</f>
        <v>0.04</v>
      </c>
    </row>
    <row r="1239" spans="1:14" x14ac:dyDescent="0.25">
      <c r="A1239" s="17" t="s">
        <v>2724</v>
      </c>
      <c r="B1239" s="17" t="s">
        <v>2725</v>
      </c>
      <c r="C1239" s="17" t="s">
        <v>234</v>
      </c>
      <c r="D1239" s="17" t="s">
        <v>20</v>
      </c>
      <c r="E1239" s="17" t="s">
        <v>241</v>
      </c>
      <c r="F1239" s="17" t="s">
        <v>244</v>
      </c>
      <c r="G1239" s="17" t="s">
        <v>264</v>
      </c>
      <c r="H1239" s="17" t="s">
        <v>254</v>
      </c>
      <c r="I1239" s="17" t="s">
        <v>246</v>
      </c>
      <c r="J1239" s="17" t="s">
        <v>277</v>
      </c>
      <c r="K1239" s="17" t="s">
        <v>277</v>
      </c>
      <c r="L1239" s="17" t="s">
        <v>296</v>
      </c>
      <c r="M1239" s="1">
        <v>0</v>
      </c>
      <c r="N1239" s="8">
        <f>IFERROR(VLOOKUP(A1239,constraints!$A$2:$C$4968,3,FALSE),0)</f>
        <v>0.04</v>
      </c>
    </row>
    <row r="1240" spans="1:14" x14ac:dyDescent="0.25">
      <c r="A1240" s="17" t="s">
        <v>2726</v>
      </c>
      <c r="B1240" s="17" t="s">
        <v>2727</v>
      </c>
      <c r="C1240" s="17" t="s">
        <v>234</v>
      </c>
      <c r="D1240" s="17" t="s">
        <v>20</v>
      </c>
      <c r="E1240" s="17" t="s">
        <v>240</v>
      </c>
      <c r="F1240" s="17" t="s">
        <v>243</v>
      </c>
      <c r="G1240" s="17" t="s">
        <v>262</v>
      </c>
      <c r="H1240" s="17" t="s">
        <v>254</v>
      </c>
      <c r="I1240" s="17" t="s">
        <v>246</v>
      </c>
      <c r="J1240" s="17" t="s">
        <v>277</v>
      </c>
      <c r="K1240" s="17" t="s">
        <v>277</v>
      </c>
      <c r="L1240" s="17" t="s">
        <v>281</v>
      </c>
      <c r="M1240" s="1">
        <v>0</v>
      </c>
      <c r="N1240" s="8">
        <f>IFERROR(VLOOKUP(A1240,constraints!$A$2:$C$4968,3,FALSE),0)</f>
        <v>0.04</v>
      </c>
    </row>
    <row r="1241" spans="1:14" x14ac:dyDescent="0.25">
      <c r="A1241" s="17" t="s">
        <v>2728</v>
      </c>
      <c r="B1241" s="17" t="s">
        <v>2729</v>
      </c>
      <c r="C1241" s="17" t="s">
        <v>234</v>
      </c>
      <c r="D1241" s="17" t="s">
        <v>20</v>
      </c>
      <c r="E1241" s="17" t="s">
        <v>239</v>
      </c>
      <c r="F1241" s="17" t="s">
        <v>243</v>
      </c>
      <c r="G1241" s="17" t="s">
        <v>257</v>
      </c>
      <c r="H1241" s="17" t="s">
        <v>254</v>
      </c>
      <c r="I1241" s="17" t="s">
        <v>246</v>
      </c>
      <c r="J1241" s="17" t="s">
        <v>277</v>
      </c>
      <c r="K1241" s="17" t="s">
        <v>277</v>
      </c>
      <c r="L1241" s="17" t="s">
        <v>293</v>
      </c>
      <c r="M1241" s="1">
        <v>0</v>
      </c>
      <c r="N1241" s="8">
        <f>IFERROR(VLOOKUP(A1241,constraints!$A$2:$C$4968,3,FALSE),0)</f>
        <v>0.01</v>
      </c>
    </row>
    <row r="1242" spans="1:14" x14ac:dyDescent="0.25">
      <c r="A1242" s="17" t="s">
        <v>2730</v>
      </c>
      <c r="B1242" s="17" t="s">
        <v>2731</v>
      </c>
      <c r="C1242" s="17" t="s">
        <v>234</v>
      </c>
      <c r="D1242" s="17" t="s">
        <v>20</v>
      </c>
      <c r="E1242" s="17" t="s">
        <v>240</v>
      </c>
      <c r="F1242" s="17" t="s">
        <v>244</v>
      </c>
      <c r="G1242" s="17" t="s">
        <v>262</v>
      </c>
      <c r="H1242" s="17" t="s">
        <v>254</v>
      </c>
      <c r="I1242" s="17" t="s">
        <v>246</v>
      </c>
      <c r="J1242" s="17" t="s">
        <v>277</v>
      </c>
      <c r="K1242" s="17" t="s">
        <v>277</v>
      </c>
      <c r="L1242" s="17" t="s">
        <v>333</v>
      </c>
      <c r="M1242" s="1">
        <v>0</v>
      </c>
      <c r="N1242" s="8">
        <f>IFERROR(VLOOKUP(A1242,constraints!$A$2:$C$4968,3,FALSE),0)</f>
        <v>0.02</v>
      </c>
    </row>
    <row r="1243" spans="1:14" x14ac:dyDescent="0.25">
      <c r="A1243" s="17" t="s">
        <v>2732</v>
      </c>
      <c r="B1243" s="17" t="s">
        <v>2733</v>
      </c>
      <c r="C1243" s="17" t="s">
        <v>234</v>
      </c>
      <c r="D1243" s="17" t="s">
        <v>20</v>
      </c>
      <c r="E1243" s="17" t="s">
        <v>239</v>
      </c>
      <c r="F1243" s="17" t="s">
        <v>244</v>
      </c>
      <c r="G1243" s="17" t="s">
        <v>258</v>
      </c>
      <c r="H1243" s="17" t="s">
        <v>254</v>
      </c>
      <c r="I1243" s="17" t="s">
        <v>246</v>
      </c>
      <c r="J1243" s="17" t="s">
        <v>277</v>
      </c>
      <c r="K1243" s="17" t="s">
        <v>277</v>
      </c>
      <c r="L1243" s="17" t="s">
        <v>301</v>
      </c>
      <c r="M1243" s="1">
        <v>0</v>
      </c>
      <c r="N1243" s="8">
        <f>IFERROR(VLOOKUP(A1243,constraints!$A$2:$C$4968,3,FALSE),0)</f>
        <v>0.04</v>
      </c>
    </row>
    <row r="1244" spans="1:14" x14ac:dyDescent="0.25">
      <c r="A1244" s="17" t="s">
        <v>2734</v>
      </c>
      <c r="B1244" s="17" t="s">
        <v>2735</v>
      </c>
      <c r="C1244" s="17" t="s">
        <v>234</v>
      </c>
      <c r="D1244" s="17" t="s">
        <v>20</v>
      </c>
      <c r="E1244" s="17" t="s">
        <v>240</v>
      </c>
      <c r="F1244" s="17" t="s">
        <v>245</v>
      </c>
      <c r="G1244" s="17" t="s">
        <v>267</v>
      </c>
      <c r="H1244" s="17" t="s">
        <v>254</v>
      </c>
      <c r="I1244" s="17" t="s">
        <v>246</v>
      </c>
      <c r="J1244" s="17" t="s">
        <v>277</v>
      </c>
      <c r="K1244" s="17" t="s">
        <v>277</v>
      </c>
      <c r="L1244" s="17" t="s">
        <v>308</v>
      </c>
      <c r="M1244" s="1">
        <v>0</v>
      </c>
      <c r="N1244" s="8">
        <f>IFERROR(VLOOKUP(A1244,constraints!$A$2:$C$4968,3,FALSE),0)</f>
        <v>0.05</v>
      </c>
    </row>
    <row r="1245" spans="1:14" x14ac:dyDescent="0.25">
      <c r="A1245" s="17" t="s">
        <v>2736</v>
      </c>
      <c r="B1245" s="17" t="s">
        <v>2737</v>
      </c>
      <c r="C1245" s="17" t="s">
        <v>234</v>
      </c>
      <c r="D1245" s="17" t="s">
        <v>20</v>
      </c>
      <c r="E1245" s="17" t="s">
        <v>240</v>
      </c>
      <c r="F1245" s="17" t="s">
        <v>243</v>
      </c>
      <c r="G1245" s="17" t="s">
        <v>266</v>
      </c>
      <c r="H1245" s="17" t="s">
        <v>254</v>
      </c>
      <c r="I1245" s="17" t="s">
        <v>246</v>
      </c>
      <c r="J1245" s="17" t="s">
        <v>277</v>
      </c>
      <c r="K1245" s="17" t="s">
        <v>277</v>
      </c>
      <c r="L1245" s="17" t="s">
        <v>281</v>
      </c>
      <c r="M1245" s="1">
        <v>0</v>
      </c>
      <c r="N1245" s="8">
        <f>IFERROR(VLOOKUP(A1245,constraints!$A$2:$C$4968,3,FALSE),0)</f>
        <v>0.04</v>
      </c>
    </row>
    <row r="1246" spans="1:14" x14ac:dyDescent="0.25">
      <c r="A1246" s="17" t="s">
        <v>2738</v>
      </c>
      <c r="B1246" s="17" t="s">
        <v>2739</v>
      </c>
      <c r="C1246" s="17" t="s">
        <v>234</v>
      </c>
      <c r="D1246" s="17" t="s">
        <v>20</v>
      </c>
      <c r="E1246" s="17" t="s">
        <v>239</v>
      </c>
      <c r="F1246" s="17" t="s">
        <v>244</v>
      </c>
      <c r="G1246" s="17" t="s">
        <v>263</v>
      </c>
      <c r="H1246" s="17" t="s">
        <v>254</v>
      </c>
      <c r="I1246" s="17" t="s">
        <v>246</v>
      </c>
      <c r="J1246" s="17" t="s">
        <v>277</v>
      </c>
      <c r="K1246" s="17" t="s">
        <v>277</v>
      </c>
      <c r="L1246" s="17" t="s">
        <v>301</v>
      </c>
      <c r="M1246" s="1">
        <v>0</v>
      </c>
      <c r="N1246" s="8">
        <f>IFERROR(VLOOKUP(A1246,constraints!$A$2:$C$4968,3,FALSE),0)</f>
        <v>0.01</v>
      </c>
    </row>
    <row r="1247" spans="1:14" x14ac:dyDescent="0.25">
      <c r="A1247" s="17" t="s">
        <v>2740</v>
      </c>
      <c r="B1247" s="17" t="s">
        <v>2741</v>
      </c>
      <c r="C1247" s="17" t="s">
        <v>234</v>
      </c>
      <c r="D1247" s="17" t="s">
        <v>20</v>
      </c>
      <c r="E1247" s="17" t="s">
        <v>241</v>
      </c>
      <c r="F1247" s="17" t="s">
        <v>244</v>
      </c>
      <c r="G1247" s="17" t="s">
        <v>263</v>
      </c>
      <c r="H1247" s="17" t="s">
        <v>254</v>
      </c>
      <c r="I1247" s="17" t="s">
        <v>246</v>
      </c>
      <c r="J1247" s="17" t="s">
        <v>277</v>
      </c>
      <c r="K1247" s="17" t="s">
        <v>277</v>
      </c>
      <c r="L1247" s="17" t="s">
        <v>296</v>
      </c>
      <c r="M1247" s="1">
        <v>0</v>
      </c>
      <c r="N1247" s="8">
        <f>IFERROR(VLOOKUP(A1247,constraints!$A$2:$C$4968,3,FALSE),0)</f>
        <v>0.05</v>
      </c>
    </row>
    <row r="1248" spans="1:14" x14ac:dyDescent="0.25">
      <c r="A1248" s="17" t="s">
        <v>2742</v>
      </c>
      <c r="B1248" s="17" t="s">
        <v>2743</v>
      </c>
      <c r="C1248" s="17" t="s">
        <v>234</v>
      </c>
      <c r="D1248" s="17" t="s">
        <v>20</v>
      </c>
      <c r="E1248" s="17" t="s">
        <v>240</v>
      </c>
      <c r="F1248" s="17" t="s">
        <v>244</v>
      </c>
      <c r="G1248" s="17" t="s">
        <v>267</v>
      </c>
      <c r="H1248" s="17" t="s">
        <v>254</v>
      </c>
      <c r="I1248" s="17" t="s">
        <v>246</v>
      </c>
      <c r="J1248" s="17" t="s">
        <v>277</v>
      </c>
      <c r="K1248" s="17" t="s">
        <v>277</v>
      </c>
      <c r="L1248" s="17" t="s">
        <v>333</v>
      </c>
      <c r="M1248" s="1">
        <v>0</v>
      </c>
      <c r="N1248" s="8">
        <f>IFERROR(VLOOKUP(A1248,constraints!$A$2:$C$4968,3,FALSE),0)</f>
        <v>0.05</v>
      </c>
    </row>
    <row r="1249" spans="1:14" x14ac:dyDescent="0.25">
      <c r="A1249" s="17" t="s">
        <v>2744</v>
      </c>
      <c r="B1249" s="17" t="s">
        <v>2745</v>
      </c>
      <c r="C1249" s="17" t="s">
        <v>234</v>
      </c>
      <c r="D1249" s="17" t="s">
        <v>20</v>
      </c>
      <c r="E1249" s="17" t="s">
        <v>239</v>
      </c>
      <c r="F1249" s="17" t="s">
        <v>245</v>
      </c>
      <c r="G1249" s="17" t="s">
        <v>266</v>
      </c>
      <c r="H1249" s="17" t="s">
        <v>254</v>
      </c>
      <c r="I1249" s="17" t="s">
        <v>246</v>
      </c>
      <c r="J1249" s="17" t="s">
        <v>277</v>
      </c>
      <c r="K1249" s="17" t="s">
        <v>277</v>
      </c>
      <c r="L1249" s="17" t="s">
        <v>286</v>
      </c>
      <c r="M1249" s="1">
        <v>0</v>
      </c>
      <c r="N1249" s="8">
        <f>IFERROR(VLOOKUP(A1249,constraints!$A$2:$C$4968,3,FALSE),0)</f>
        <v>0.05</v>
      </c>
    </row>
    <row r="1250" spans="1:14" x14ac:dyDescent="0.25">
      <c r="A1250" s="17" t="s">
        <v>2746</v>
      </c>
      <c r="B1250" s="17" t="s">
        <v>2747</v>
      </c>
      <c r="C1250" s="17" t="s">
        <v>234</v>
      </c>
      <c r="D1250" s="17" t="s">
        <v>20</v>
      </c>
      <c r="E1250" s="17" t="s">
        <v>239</v>
      </c>
      <c r="F1250" s="17" t="s">
        <v>244</v>
      </c>
      <c r="G1250" s="17" t="s">
        <v>257</v>
      </c>
      <c r="H1250" s="17" t="s">
        <v>254</v>
      </c>
      <c r="I1250" s="17" t="s">
        <v>246</v>
      </c>
      <c r="J1250" s="17" t="s">
        <v>277</v>
      </c>
      <c r="K1250" s="17" t="s">
        <v>277</v>
      </c>
      <c r="L1250" s="17" t="s">
        <v>301</v>
      </c>
      <c r="M1250" s="1">
        <v>0</v>
      </c>
      <c r="N1250" s="8">
        <f>IFERROR(VLOOKUP(A1250,constraints!$A$2:$C$4968,3,FALSE),0)</f>
        <v>0.04</v>
      </c>
    </row>
    <row r="1251" spans="1:14" x14ac:dyDescent="0.25">
      <c r="A1251" s="17" t="s">
        <v>2748</v>
      </c>
      <c r="B1251" s="17" t="s">
        <v>2749</v>
      </c>
      <c r="C1251" s="17" t="s">
        <v>234</v>
      </c>
      <c r="D1251" s="17" t="s">
        <v>20</v>
      </c>
      <c r="E1251" s="17" t="s">
        <v>241</v>
      </c>
      <c r="F1251" s="17" t="s">
        <v>244</v>
      </c>
      <c r="G1251" s="17" t="s">
        <v>262</v>
      </c>
      <c r="H1251" s="17" t="s">
        <v>254</v>
      </c>
      <c r="I1251" s="17" t="s">
        <v>246</v>
      </c>
      <c r="J1251" s="17" t="s">
        <v>277</v>
      </c>
      <c r="K1251" s="17" t="s">
        <v>277</v>
      </c>
      <c r="L1251" s="17" t="s">
        <v>296</v>
      </c>
      <c r="M1251" s="1">
        <v>0</v>
      </c>
      <c r="N1251" s="8">
        <f>IFERROR(VLOOKUP(A1251,constraints!$A$2:$C$4968,3,FALSE),0)</f>
        <v>0.04</v>
      </c>
    </row>
    <row r="1252" spans="1:14" x14ac:dyDescent="0.25">
      <c r="A1252" s="17" t="s">
        <v>2750</v>
      </c>
      <c r="B1252" s="17" t="s">
        <v>2751</v>
      </c>
      <c r="C1252" s="17" t="s">
        <v>234</v>
      </c>
      <c r="D1252" s="17" t="s">
        <v>20</v>
      </c>
      <c r="E1252" s="17" t="s">
        <v>239</v>
      </c>
      <c r="F1252" s="17" t="s">
        <v>243</v>
      </c>
      <c r="G1252" s="17" t="s">
        <v>262</v>
      </c>
      <c r="H1252" s="17" t="s">
        <v>254</v>
      </c>
      <c r="I1252" s="17" t="s">
        <v>246</v>
      </c>
      <c r="J1252" s="17" t="s">
        <v>277</v>
      </c>
      <c r="K1252" s="17" t="s">
        <v>277</v>
      </c>
      <c r="L1252" s="17" t="s">
        <v>293</v>
      </c>
      <c r="M1252" s="1">
        <v>0</v>
      </c>
      <c r="N1252" s="8">
        <f>IFERROR(VLOOKUP(A1252,constraints!$A$2:$C$4968,3,FALSE),0)</f>
        <v>0.04</v>
      </c>
    </row>
    <row r="1253" spans="1:14" x14ac:dyDescent="0.25">
      <c r="A1253" s="17" t="s">
        <v>2752</v>
      </c>
      <c r="B1253" s="17" t="s">
        <v>2753</v>
      </c>
      <c r="C1253" s="17" t="s">
        <v>234</v>
      </c>
      <c r="D1253" s="17" t="s">
        <v>20</v>
      </c>
      <c r="E1253" s="17" t="s">
        <v>239</v>
      </c>
      <c r="F1253" s="17" t="s">
        <v>244</v>
      </c>
      <c r="G1253" s="17" t="s">
        <v>267</v>
      </c>
      <c r="H1253" s="17" t="s">
        <v>254</v>
      </c>
      <c r="I1253" s="17" t="s">
        <v>246</v>
      </c>
      <c r="J1253" s="17" t="s">
        <v>277</v>
      </c>
      <c r="K1253" s="17" t="s">
        <v>277</v>
      </c>
      <c r="L1253" s="17" t="s">
        <v>301</v>
      </c>
      <c r="M1253" s="1">
        <v>0</v>
      </c>
      <c r="N1253" s="8">
        <f>IFERROR(VLOOKUP(A1253,constraints!$A$2:$C$4968,3,FALSE),0)</f>
        <v>0.04</v>
      </c>
    </row>
    <row r="1254" spans="1:14" x14ac:dyDescent="0.25">
      <c r="A1254" s="17" t="s">
        <v>2754</v>
      </c>
      <c r="B1254" s="17" t="s">
        <v>2755</v>
      </c>
      <c r="C1254" s="17" t="s">
        <v>234</v>
      </c>
      <c r="D1254" s="17" t="s">
        <v>20</v>
      </c>
      <c r="E1254" s="17" t="s">
        <v>239</v>
      </c>
      <c r="F1254" s="17" t="s">
        <v>243</v>
      </c>
      <c r="G1254" s="17" t="s">
        <v>257</v>
      </c>
      <c r="H1254" s="17" t="s">
        <v>254</v>
      </c>
      <c r="I1254" s="17" t="s">
        <v>246</v>
      </c>
      <c r="J1254" s="17" t="s">
        <v>277</v>
      </c>
      <c r="K1254" s="17" t="s">
        <v>277</v>
      </c>
      <c r="L1254" s="17" t="s">
        <v>293</v>
      </c>
      <c r="M1254" s="1">
        <v>0</v>
      </c>
      <c r="N1254" s="8">
        <f>IFERROR(VLOOKUP(A1254,constraints!$A$2:$C$4968,3,FALSE),0)</f>
        <v>0.01</v>
      </c>
    </row>
    <row r="1255" spans="1:14" x14ac:dyDescent="0.25">
      <c r="A1255" s="17" t="s">
        <v>2756</v>
      </c>
      <c r="B1255" s="17" t="s">
        <v>2757</v>
      </c>
      <c r="C1255" s="17" t="s">
        <v>234</v>
      </c>
      <c r="D1255" s="17" t="s">
        <v>20</v>
      </c>
      <c r="E1255" s="17" t="s">
        <v>239</v>
      </c>
      <c r="F1255" s="17" t="s">
        <v>245</v>
      </c>
      <c r="G1255" s="17" t="s">
        <v>263</v>
      </c>
      <c r="H1255" s="17" t="s">
        <v>254</v>
      </c>
      <c r="I1255" s="17" t="s">
        <v>246</v>
      </c>
      <c r="J1255" s="17" t="s">
        <v>277</v>
      </c>
      <c r="K1255" s="17" t="s">
        <v>277</v>
      </c>
      <c r="L1255" s="17" t="s">
        <v>286</v>
      </c>
      <c r="M1255" s="1">
        <v>0</v>
      </c>
      <c r="N1255" s="8">
        <f>IFERROR(VLOOKUP(A1255,constraints!$A$2:$C$4968,3,FALSE),0)</f>
        <v>0.03</v>
      </c>
    </row>
    <row r="1256" spans="1:14" x14ac:dyDescent="0.25">
      <c r="A1256" s="17" t="s">
        <v>2758</v>
      </c>
      <c r="B1256" s="17" t="s">
        <v>2759</v>
      </c>
      <c r="C1256" s="17" t="s">
        <v>234</v>
      </c>
      <c r="D1256" s="17" t="s">
        <v>20</v>
      </c>
      <c r="E1256" s="17" t="s">
        <v>240</v>
      </c>
      <c r="F1256" s="17" t="s">
        <v>244</v>
      </c>
      <c r="G1256" s="17" t="s">
        <v>258</v>
      </c>
      <c r="H1256" s="17" t="s">
        <v>254</v>
      </c>
      <c r="I1256" s="17" t="s">
        <v>246</v>
      </c>
      <c r="J1256" s="17" t="s">
        <v>277</v>
      </c>
      <c r="K1256" s="17" t="s">
        <v>277</v>
      </c>
      <c r="L1256" s="17" t="s">
        <v>333</v>
      </c>
      <c r="M1256" s="1">
        <v>0</v>
      </c>
      <c r="N1256" s="8">
        <f>IFERROR(VLOOKUP(A1256,constraints!$A$2:$C$4968,3,FALSE),0)</f>
        <v>0.05</v>
      </c>
    </row>
    <row r="1257" spans="1:14" x14ac:dyDescent="0.25">
      <c r="A1257" s="17" t="s">
        <v>2760</v>
      </c>
      <c r="B1257" s="17" t="s">
        <v>2761</v>
      </c>
      <c r="C1257" s="17" t="s">
        <v>234</v>
      </c>
      <c r="D1257" s="17" t="s">
        <v>20</v>
      </c>
      <c r="E1257" s="17" t="s">
        <v>239</v>
      </c>
      <c r="F1257" s="17" t="s">
        <v>244</v>
      </c>
      <c r="G1257" s="17" t="s">
        <v>264</v>
      </c>
      <c r="H1257" s="17" t="s">
        <v>254</v>
      </c>
      <c r="I1257" s="17" t="s">
        <v>246</v>
      </c>
      <c r="J1257" s="17" t="s">
        <v>277</v>
      </c>
      <c r="K1257" s="17" t="s">
        <v>277</v>
      </c>
      <c r="L1257" s="17" t="s">
        <v>301</v>
      </c>
      <c r="M1257" s="1">
        <v>0</v>
      </c>
      <c r="N1257" s="8">
        <f>IFERROR(VLOOKUP(A1257,constraints!$A$2:$C$4968,3,FALSE),0)</f>
        <v>0.04</v>
      </c>
    </row>
    <row r="1258" spans="1:14" x14ac:dyDescent="0.25">
      <c r="A1258" s="17" t="s">
        <v>2762</v>
      </c>
      <c r="B1258" s="17" t="s">
        <v>2763</v>
      </c>
      <c r="C1258" s="17" t="s">
        <v>234</v>
      </c>
      <c r="D1258" s="17" t="s">
        <v>20</v>
      </c>
      <c r="E1258" s="17" t="s">
        <v>239</v>
      </c>
      <c r="F1258" s="17" t="s">
        <v>245</v>
      </c>
      <c r="G1258" s="17" t="s">
        <v>263</v>
      </c>
      <c r="H1258" s="17" t="s">
        <v>254</v>
      </c>
      <c r="I1258" s="17" t="s">
        <v>246</v>
      </c>
      <c r="J1258" s="17" t="s">
        <v>277</v>
      </c>
      <c r="K1258" s="17" t="s">
        <v>277</v>
      </c>
      <c r="L1258" s="17" t="s">
        <v>286</v>
      </c>
      <c r="M1258" s="1">
        <v>0</v>
      </c>
      <c r="N1258" s="8">
        <f>IFERROR(VLOOKUP(A1258,constraints!$A$2:$C$4968,3,FALSE),0)</f>
        <v>0.01</v>
      </c>
    </row>
    <row r="1259" spans="1:14" x14ac:dyDescent="0.25">
      <c r="A1259" s="17" t="s">
        <v>2764</v>
      </c>
      <c r="B1259" s="17" t="s">
        <v>2765</v>
      </c>
      <c r="C1259" s="17" t="s">
        <v>234</v>
      </c>
      <c r="D1259" s="17" t="s">
        <v>20</v>
      </c>
      <c r="E1259" s="17" t="s">
        <v>239</v>
      </c>
      <c r="F1259" s="17" t="s">
        <v>243</v>
      </c>
      <c r="G1259" s="17" t="s">
        <v>265</v>
      </c>
      <c r="H1259" s="17" t="s">
        <v>254</v>
      </c>
      <c r="I1259" s="17" t="s">
        <v>246</v>
      </c>
      <c r="J1259" s="17" t="s">
        <v>277</v>
      </c>
      <c r="K1259" s="17" t="s">
        <v>277</v>
      </c>
      <c r="L1259" s="17" t="s">
        <v>293</v>
      </c>
      <c r="M1259" s="1">
        <v>0</v>
      </c>
      <c r="N1259" s="8">
        <f>IFERROR(VLOOKUP(A1259,constraints!$A$2:$C$4968,3,FALSE),0)</f>
        <v>0.03</v>
      </c>
    </row>
    <row r="1260" spans="1:14" x14ac:dyDescent="0.25">
      <c r="A1260" s="17" t="s">
        <v>2766</v>
      </c>
      <c r="B1260" s="17" t="s">
        <v>2767</v>
      </c>
      <c r="C1260" s="17" t="s">
        <v>234</v>
      </c>
      <c r="D1260" s="17" t="s">
        <v>20</v>
      </c>
      <c r="E1260" s="17" t="s">
        <v>239</v>
      </c>
      <c r="F1260" s="17" t="s">
        <v>244</v>
      </c>
      <c r="G1260" s="17" t="s">
        <v>264</v>
      </c>
      <c r="H1260" s="17" t="s">
        <v>254</v>
      </c>
      <c r="I1260" s="17" t="s">
        <v>246</v>
      </c>
      <c r="J1260" s="17" t="s">
        <v>277</v>
      </c>
      <c r="K1260" s="17" t="s">
        <v>277</v>
      </c>
      <c r="L1260" s="17" t="s">
        <v>301</v>
      </c>
      <c r="M1260" s="1">
        <v>0</v>
      </c>
      <c r="N1260" s="8">
        <f>IFERROR(VLOOKUP(A1260,constraints!$A$2:$C$4968,3,FALSE),0)</f>
        <v>0.03</v>
      </c>
    </row>
    <row r="1261" spans="1:14" x14ac:dyDescent="0.25">
      <c r="A1261" s="17" t="s">
        <v>2768</v>
      </c>
      <c r="B1261" s="17" t="s">
        <v>2769</v>
      </c>
      <c r="C1261" s="17" t="s">
        <v>234</v>
      </c>
      <c r="D1261" s="17" t="s">
        <v>20</v>
      </c>
      <c r="E1261" s="17" t="s">
        <v>239</v>
      </c>
      <c r="F1261" s="17" t="s">
        <v>243</v>
      </c>
      <c r="G1261" s="17" t="s">
        <v>257</v>
      </c>
      <c r="H1261" s="17" t="s">
        <v>254</v>
      </c>
      <c r="I1261" s="17" t="s">
        <v>246</v>
      </c>
      <c r="J1261" s="17" t="s">
        <v>277</v>
      </c>
      <c r="K1261" s="17" t="s">
        <v>277</v>
      </c>
      <c r="L1261" s="17" t="s">
        <v>293</v>
      </c>
      <c r="M1261" s="1">
        <v>0</v>
      </c>
      <c r="N1261" s="8">
        <f>IFERROR(VLOOKUP(A1261,constraints!$A$2:$C$4968,3,FALSE),0)</f>
        <v>0.03</v>
      </c>
    </row>
    <row r="1262" spans="1:14" x14ac:dyDescent="0.25">
      <c r="A1262" s="17" t="s">
        <v>2770</v>
      </c>
      <c r="B1262" s="17" t="s">
        <v>2771</v>
      </c>
      <c r="C1262" s="17" t="s">
        <v>234</v>
      </c>
      <c r="D1262" s="17" t="s">
        <v>20</v>
      </c>
      <c r="E1262" s="17" t="s">
        <v>239</v>
      </c>
      <c r="F1262" s="17" t="s">
        <v>243</v>
      </c>
      <c r="G1262" s="17" t="s">
        <v>257</v>
      </c>
      <c r="H1262" s="17" t="s">
        <v>254</v>
      </c>
      <c r="I1262" s="17" t="s">
        <v>246</v>
      </c>
      <c r="J1262" s="17" t="s">
        <v>277</v>
      </c>
      <c r="K1262" s="17" t="s">
        <v>277</v>
      </c>
      <c r="L1262" s="17" t="s">
        <v>293</v>
      </c>
      <c r="M1262" s="1">
        <v>0</v>
      </c>
      <c r="N1262" s="8">
        <f>IFERROR(VLOOKUP(A1262,constraints!$A$2:$C$4968,3,FALSE),0)</f>
        <v>0.03</v>
      </c>
    </row>
    <row r="1263" spans="1:14" x14ac:dyDescent="0.25">
      <c r="A1263" s="17" t="s">
        <v>2772</v>
      </c>
      <c r="B1263" s="17" t="s">
        <v>2773</v>
      </c>
      <c r="C1263" s="17" t="s">
        <v>234</v>
      </c>
      <c r="D1263" s="17" t="s">
        <v>20</v>
      </c>
      <c r="E1263" s="17" t="s">
        <v>239</v>
      </c>
      <c r="F1263" s="17" t="s">
        <v>243</v>
      </c>
      <c r="G1263" s="17" t="s">
        <v>257</v>
      </c>
      <c r="H1263" s="17" t="s">
        <v>254</v>
      </c>
      <c r="I1263" s="17" t="s">
        <v>246</v>
      </c>
      <c r="J1263" s="17" t="s">
        <v>277</v>
      </c>
      <c r="K1263" s="17" t="s">
        <v>277</v>
      </c>
      <c r="L1263" s="17" t="s">
        <v>293</v>
      </c>
      <c r="M1263" s="1">
        <v>0</v>
      </c>
      <c r="N1263" s="8">
        <f>IFERROR(VLOOKUP(A1263,constraints!$A$2:$C$4968,3,FALSE),0)</f>
        <v>0.02</v>
      </c>
    </row>
    <row r="1264" spans="1:14" x14ac:dyDescent="0.25">
      <c r="A1264" s="17" t="s">
        <v>2774</v>
      </c>
      <c r="B1264" s="17" t="s">
        <v>2775</v>
      </c>
      <c r="C1264" s="17" t="s">
        <v>234</v>
      </c>
      <c r="D1264" s="17" t="s">
        <v>20</v>
      </c>
      <c r="E1264" s="17" t="s">
        <v>239</v>
      </c>
      <c r="F1264" s="17" t="s">
        <v>243</v>
      </c>
      <c r="G1264" s="17" t="s">
        <v>267</v>
      </c>
      <c r="H1264" s="17" t="s">
        <v>254</v>
      </c>
      <c r="I1264" s="17" t="s">
        <v>246</v>
      </c>
      <c r="J1264" s="17" t="s">
        <v>277</v>
      </c>
      <c r="K1264" s="17" t="s">
        <v>277</v>
      </c>
      <c r="L1264" s="17" t="s">
        <v>293</v>
      </c>
      <c r="M1264" s="1">
        <v>0</v>
      </c>
      <c r="N1264" s="8">
        <f>IFERROR(VLOOKUP(A1264,constraints!$A$2:$C$4968,3,FALSE),0)</f>
        <v>0.03</v>
      </c>
    </row>
    <row r="1265" spans="1:14" x14ac:dyDescent="0.25">
      <c r="A1265" s="17" t="s">
        <v>2776</v>
      </c>
      <c r="B1265" s="17" t="s">
        <v>2777</v>
      </c>
      <c r="C1265" s="17" t="s">
        <v>234</v>
      </c>
      <c r="D1265" s="17" t="s">
        <v>20</v>
      </c>
      <c r="E1265" s="17" t="s">
        <v>239</v>
      </c>
      <c r="F1265" s="17" t="s">
        <v>245</v>
      </c>
      <c r="G1265" s="17" t="s">
        <v>263</v>
      </c>
      <c r="H1265" s="17" t="s">
        <v>254</v>
      </c>
      <c r="I1265" s="17" t="s">
        <v>246</v>
      </c>
      <c r="J1265" s="17" t="s">
        <v>277</v>
      </c>
      <c r="K1265" s="17" t="s">
        <v>277</v>
      </c>
      <c r="L1265" s="17" t="s">
        <v>286</v>
      </c>
      <c r="M1265" s="1">
        <v>0</v>
      </c>
      <c r="N1265" s="8">
        <f>IFERROR(VLOOKUP(A1265,constraints!$A$2:$C$4968,3,FALSE),0)</f>
        <v>0.01</v>
      </c>
    </row>
    <row r="1266" spans="1:14" x14ac:dyDescent="0.25">
      <c r="A1266" s="17" t="s">
        <v>2778</v>
      </c>
      <c r="B1266" s="17" t="s">
        <v>2779</v>
      </c>
      <c r="C1266" s="17" t="s">
        <v>234</v>
      </c>
      <c r="D1266" s="17" t="s">
        <v>20</v>
      </c>
      <c r="E1266" s="17" t="s">
        <v>239</v>
      </c>
      <c r="F1266" s="17" t="s">
        <v>245</v>
      </c>
      <c r="G1266" s="17" t="s">
        <v>263</v>
      </c>
      <c r="H1266" s="17" t="s">
        <v>254</v>
      </c>
      <c r="I1266" s="17" t="s">
        <v>246</v>
      </c>
      <c r="J1266" s="17" t="s">
        <v>277</v>
      </c>
      <c r="K1266" s="17" t="s">
        <v>277</v>
      </c>
      <c r="L1266" s="17" t="s">
        <v>286</v>
      </c>
      <c r="M1266" s="1">
        <v>0</v>
      </c>
      <c r="N1266" s="8">
        <f>IFERROR(VLOOKUP(A1266,constraints!$A$2:$C$4968,3,FALSE),0)</f>
        <v>0.01</v>
      </c>
    </row>
    <row r="1267" spans="1:14" x14ac:dyDescent="0.25">
      <c r="A1267" s="17" t="s">
        <v>2780</v>
      </c>
      <c r="B1267" s="17" t="s">
        <v>2781</v>
      </c>
      <c r="C1267" s="17" t="s">
        <v>234</v>
      </c>
      <c r="D1267" s="17" t="s">
        <v>20</v>
      </c>
      <c r="E1267" s="17" t="s">
        <v>241</v>
      </c>
      <c r="F1267" s="17" t="s">
        <v>244</v>
      </c>
      <c r="G1267" s="17" t="s">
        <v>258</v>
      </c>
      <c r="H1267" s="17" t="s">
        <v>254</v>
      </c>
      <c r="I1267" s="17" t="s">
        <v>246</v>
      </c>
      <c r="J1267" s="17" t="s">
        <v>277</v>
      </c>
      <c r="K1267" s="17" t="s">
        <v>277</v>
      </c>
      <c r="L1267" s="17" t="s">
        <v>296</v>
      </c>
      <c r="M1267" s="1">
        <v>0</v>
      </c>
      <c r="N1267" s="8">
        <f>IFERROR(VLOOKUP(A1267,constraints!$A$2:$C$4968,3,FALSE),0)</f>
        <v>0.05</v>
      </c>
    </row>
    <row r="1268" spans="1:14" x14ac:dyDescent="0.25">
      <c r="A1268" s="17" t="s">
        <v>2782</v>
      </c>
      <c r="B1268" s="17" t="s">
        <v>2783</v>
      </c>
      <c r="C1268" s="17" t="s">
        <v>234</v>
      </c>
      <c r="D1268" s="17" t="s">
        <v>20</v>
      </c>
      <c r="E1268" s="17" t="s">
        <v>239</v>
      </c>
      <c r="F1268" s="17" t="s">
        <v>243</v>
      </c>
      <c r="G1268" s="17" t="s">
        <v>264</v>
      </c>
      <c r="H1268" s="17" t="s">
        <v>254</v>
      </c>
      <c r="I1268" s="17" t="s">
        <v>246</v>
      </c>
      <c r="J1268" s="17" t="s">
        <v>277</v>
      </c>
      <c r="K1268" s="17" t="s">
        <v>277</v>
      </c>
      <c r="L1268" s="17" t="s">
        <v>293</v>
      </c>
      <c r="M1268" s="1">
        <v>0</v>
      </c>
      <c r="N1268" s="8">
        <f>IFERROR(VLOOKUP(A1268,constraints!$A$2:$C$4968,3,FALSE),0)</f>
        <v>0.04</v>
      </c>
    </row>
    <row r="1269" spans="1:14" x14ac:dyDescent="0.25">
      <c r="A1269" s="17" t="s">
        <v>2784</v>
      </c>
      <c r="B1269" s="17" t="s">
        <v>2785</v>
      </c>
      <c r="C1269" s="17" t="s">
        <v>234</v>
      </c>
      <c r="D1269" s="17" t="s">
        <v>20</v>
      </c>
      <c r="E1269" s="17" t="s">
        <v>239</v>
      </c>
      <c r="F1269" s="17" t="s">
        <v>243</v>
      </c>
      <c r="G1269" s="17" t="s">
        <v>264</v>
      </c>
      <c r="H1269" s="17" t="s">
        <v>254</v>
      </c>
      <c r="I1269" s="17" t="s">
        <v>246</v>
      </c>
      <c r="J1269" s="17" t="s">
        <v>277</v>
      </c>
      <c r="K1269" s="17" t="s">
        <v>277</v>
      </c>
      <c r="L1269" s="17" t="s">
        <v>293</v>
      </c>
      <c r="M1269" s="1">
        <v>0</v>
      </c>
      <c r="N1269" s="8">
        <f>IFERROR(VLOOKUP(A1269,constraints!$A$2:$C$4968,3,FALSE),0)</f>
        <v>0.02</v>
      </c>
    </row>
    <row r="1270" spans="1:14" x14ac:dyDescent="0.25">
      <c r="A1270" s="17" t="s">
        <v>2786</v>
      </c>
      <c r="B1270" s="17" t="s">
        <v>2787</v>
      </c>
      <c r="C1270" s="17" t="s">
        <v>234</v>
      </c>
      <c r="D1270" s="17" t="s">
        <v>20</v>
      </c>
      <c r="E1270" s="17" t="s">
        <v>239</v>
      </c>
      <c r="F1270" s="17" t="s">
        <v>244</v>
      </c>
      <c r="G1270" s="17" t="s">
        <v>264</v>
      </c>
      <c r="H1270" s="17" t="s">
        <v>254</v>
      </c>
      <c r="I1270" s="17" t="s">
        <v>246</v>
      </c>
      <c r="J1270" s="17" t="s">
        <v>277</v>
      </c>
      <c r="K1270" s="17" t="s">
        <v>277</v>
      </c>
      <c r="L1270" s="17" t="s">
        <v>301</v>
      </c>
      <c r="M1270" s="1">
        <v>0</v>
      </c>
      <c r="N1270" s="8">
        <f>IFERROR(VLOOKUP(A1270,constraints!$A$2:$C$4968,3,FALSE),0)</f>
        <v>0.03</v>
      </c>
    </row>
    <row r="1271" spans="1:14" x14ac:dyDescent="0.25">
      <c r="A1271" s="17" t="s">
        <v>2788</v>
      </c>
      <c r="B1271" s="17" t="s">
        <v>2789</v>
      </c>
      <c r="C1271" s="17" t="s">
        <v>234</v>
      </c>
      <c r="D1271" s="17" t="s">
        <v>20</v>
      </c>
      <c r="E1271" s="17" t="s">
        <v>240</v>
      </c>
      <c r="F1271" s="17" t="s">
        <v>244</v>
      </c>
      <c r="G1271" s="17" t="s">
        <v>262</v>
      </c>
      <c r="H1271" s="17" t="s">
        <v>254</v>
      </c>
      <c r="I1271" s="17" t="s">
        <v>246</v>
      </c>
      <c r="J1271" s="17" t="s">
        <v>277</v>
      </c>
      <c r="K1271" s="17" t="s">
        <v>277</v>
      </c>
      <c r="L1271" s="17" t="s">
        <v>333</v>
      </c>
      <c r="M1271" s="1">
        <v>0</v>
      </c>
      <c r="N1271" s="8">
        <f>IFERROR(VLOOKUP(A1271,constraints!$A$2:$C$4968,3,FALSE),0)</f>
        <v>0.03</v>
      </c>
    </row>
    <row r="1272" spans="1:14" x14ac:dyDescent="0.25">
      <c r="A1272" s="17" t="s">
        <v>2790</v>
      </c>
      <c r="B1272" s="17" t="s">
        <v>2791</v>
      </c>
      <c r="C1272" s="17" t="s">
        <v>234</v>
      </c>
      <c r="D1272" s="17" t="s">
        <v>20</v>
      </c>
      <c r="E1272" s="17" t="s">
        <v>240</v>
      </c>
      <c r="F1272" s="17" t="s">
        <v>245</v>
      </c>
      <c r="G1272" s="17" t="s">
        <v>264</v>
      </c>
      <c r="H1272" s="17" t="s">
        <v>254</v>
      </c>
      <c r="I1272" s="17" t="s">
        <v>246</v>
      </c>
      <c r="J1272" s="17" t="s">
        <v>277</v>
      </c>
      <c r="K1272" s="17" t="s">
        <v>277</v>
      </c>
      <c r="L1272" s="17" t="s">
        <v>308</v>
      </c>
      <c r="M1272" s="1">
        <v>0</v>
      </c>
      <c r="N1272" s="8">
        <f>IFERROR(VLOOKUP(A1272,constraints!$A$2:$C$4968,3,FALSE),0)</f>
        <v>0.05</v>
      </c>
    </row>
    <row r="1273" spans="1:14" x14ac:dyDescent="0.25">
      <c r="A1273" s="17" t="s">
        <v>2792</v>
      </c>
      <c r="B1273" s="17" t="s">
        <v>2793</v>
      </c>
      <c r="C1273" s="17" t="s">
        <v>234</v>
      </c>
      <c r="D1273" s="17" t="s">
        <v>20</v>
      </c>
      <c r="E1273" s="17" t="s">
        <v>239</v>
      </c>
      <c r="F1273" s="17" t="s">
        <v>243</v>
      </c>
      <c r="G1273" s="17" t="s">
        <v>264</v>
      </c>
      <c r="H1273" s="17" t="s">
        <v>254</v>
      </c>
      <c r="I1273" s="17" t="s">
        <v>246</v>
      </c>
      <c r="J1273" s="17" t="s">
        <v>277</v>
      </c>
      <c r="K1273" s="17" t="s">
        <v>277</v>
      </c>
      <c r="L1273" s="17" t="s">
        <v>293</v>
      </c>
      <c r="M1273" s="1">
        <v>0</v>
      </c>
      <c r="N1273" s="8">
        <f>IFERROR(VLOOKUP(A1273,constraints!$A$2:$C$4968,3,FALSE),0)</f>
        <v>0.04</v>
      </c>
    </row>
    <row r="1274" spans="1:14" x14ac:dyDescent="0.25">
      <c r="A1274" s="17" t="s">
        <v>2794</v>
      </c>
      <c r="B1274" s="17" t="s">
        <v>2795</v>
      </c>
      <c r="C1274" s="17" t="s">
        <v>234</v>
      </c>
      <c r="D1274" s="17" t="s">
        <v>20</v>
      </c>
      <c r="E1274" s="17" t="s">
        <v>239</v>
      </c>
      <c r="F1274" s="17" t="s">
        <v>244</v>
      </c>
      <c r="G1274" s="17" t="s">
        <v>264</v>
      </c>
      <c r="H1274" s="17" t="s">
        <v>254</v>
      </c>
      <c r="I1274" s="17" t="s">
        <v>246</v>
      </c>
      <c r="J1274" s="17" t="s">
        <v>277</v>
      </c>
      <c r="K1274" s="17" t="s">
        <v>277</v>
      </c>
      <c r="L1274" s="17" t="s">
        <v>301</v>
      </c>
      <c r="M1274" s="1">
        <v>0</v>
      </c>
      <c r="N1274" s="8">
        <f>IFERROR(VLOOKUP(A1274,constraints!$A$2:$C$4968,3,FALSE),0)</f>
        <v>0.02</v>
      </c>
    </row>
    <row r="1275" spans="1:14" x14ac:dyDescent="0.25">
      <c r="A1275" s="17" t="s">
        <v>2796</v>
      </c>
      <c r="B1275" s="17" t="s">
        <v>2797</v>
      </c>
      <c r="C1275" s="17" t="s">
        <v>234</v>
      </c>
      <c r="D1275" s="17" t="s">
        <v>20</v>
      </c>
      <c r="E1275" s="17" t="s">
        <v>241</v>
      </c>
      <c r="F1275" s="17" t="s">
        <v>244</v>
      </c>
      <c r="G1275" s="17" t="s">
        <v>258</v>
      </c>
      <c r="H1275" s="17" t="s">
        <v>254</v>
      </c>
      <c r="I1275" s="17" t="s">
        <v>246</v>
      </c>
      <c r="J1275" s="17" t="s">
        <v>277</v>
      </c>
      <c r="K1275" s="17" t="s">
        <v>277</v>
      </c>
      <c r="L1275" s="17" t="s">
        <v>296</v>
      </c>
      <c r="M1275" s="1">
        <v>0</v>
      </c>
      <c r="N1275" s="8">
        <f>IFERROR(VLOOKUP(A1275,constraints!$A$2:$C$4968,3,FALSE),0)</f>
        <v>0.02</v>
      </c>
    </row>
    <row r="1276" spans="1:14" x14ac:dyDescent="0.25">
      <c r="A1276" s="17" t="s">
        <v>2798</v>
      </c>
      <c r="B1276" s="17" t="s">
        <v>2799</v>
      </c>
      <c r="C1276" s="17" t="s">
        <v>234</v>
      </c>
      <c r="D1276" s="17" t="s">
        <v>20</v>
      </c>
      <c r="E1276" s="17" t="s">
        <v>239</v>
      </c>
      <c r="F1276" s="17" t="s">
        <v>245</v>
      </c>
      <c r="G1276" s="17" t="s">
        <v>263</v>
      </c>
      <c r="H1276" s="17" t="s">
        <v>254</v>
      </c>
      <c r="I1276" s="17" t="s">
        <v>246</v>
      </c>
      <c r="J1276" s="17" t="s">
        <v>277</v>
      </c>
      <c r="K1276" s="17" t="s">
        <v>277</v>
      </c>
      <c r="L1276" s="17" t="s">
        <v>286</v>
      </c>
      <c r="M1276" s="1">
        <v>0</v>
      </c>
      <c r="N1276" s="8">
        <f>IFERROR(VLOOKUP(A1276,constraints!$A$2:$C$4968,3,FALSE),0)</f>
        <v>0.05</v>
      </c>
    </row>
    <row r="1277" spans="1:14" x14ac:dyDescent="0.25">
      <c r="A1277" s="17" t="s">
        <v>2800</v>
      </c>
      <c r="B1277" s="17" t="s">
        <v>2801</v>
      </c>
      <c r="C1277" s="17" t="s">
        <v>234</v>
      </c>
      <c r="D1277" s="17" t="s">
        <v>20</v>
      </c>
      <c r="E1277" s="17" t="s">
        <v>239</v>
      </c>
      <c r="F1277" s="17" t="s">
        <v>243</v>
      </c>
      <c r="G1277" s="17" t="s">
        <v>257</v>
      </c>
      <c r="H1277" s="17" t="s">
        <v>254</v>
      </c>
      <c r="I1277" s="17" t="s">
        <v>246</v>
      </c>
      <c r="J1277" s="17" t="s">
        <v>277</v>
      </c>
      <c r="K1277" s="17" t="s">
        <v>277</v>
      </c>
      <c r="L1277" s="17" t="s">
        <v>293</v>
      </c>
      <c r="M1277" s="1">
        <v>0</v>
      </c>
      <c r="N1277" s="8">
        <f>IFERROR(VLOOKUP(A1277,constraints!$A$2:$C$4968,3,FALSE),0)</f>
        <v>0.01</v>
      </c>
    </row>
    <row r="1278" spans="1:14" x14ac:dyDescent="0.25">
      <c r="A1278" s="17" t="s">
        <v>2802</v>
      </c>
      <c r="B1278" s="17" t="s">
        <v>2803</v>
      </c>
      <c r="C1278" s="17" t="s">
        <v>234</v>
      </c>
      <c r="D1278" s="17" t="s">
        <v>20</v>
      </c>
      <c r="E1278" s="17" t="s">
        <v>241</v>
      </c>
      <c r="F1278" s="17" t="s">
        <v>244</v>
      </c>
      <c r="G1278" s="17" t="s">
        <v>262</v>
      </c>
      <c r="H1278" s="17" t="s">
        <v>254</v>
      </c>
      <c r="I1278" s="17" t="s">
        <v>246</v>
      </c>
      <c r="J1278" s="17" t="s">
        <v>277</v>
      </c>
      <c r="K1278" s="17" t="s">
        <v>277</v>
      </c>
      <c r="L1278" s="17" t="s">
        <v>296</v>
      </c>
      <c r="M1278" s="1">
        <v>0</v>
      </c>
      <c r="N1278" s="8">
        <f>IFERROR(VLOOKUP(A1278,constraints!$A$2:$C$4968,3,FALSE),0)</f>
        <v>0.04</v>
      </c>
    </row>
    <row r="1279" spans="1:14" x14ac:dyDescent="0.25">
      <c r="A1279" s="17" t="s">
        <v>2804</v>
      </c>
      <c r="B1279" s="17" t="s">
        <v>2805</v>
      </c>
      <c r="C1279" s="17" t="s">
        <v>234</v>
      </c>
      <c r="D1279" s="17" t="s">
        <v>20</v>
      </c>
      <c r="E1279" s="17" t="s">
        <v>241</v>
      </c>
      <c r="F1279" s="17" t="s">
        <v>245</v>
      </c>
      <c r="G1279" s="17" t="s">
        <v>267</v>
      </c>
      <c r="H1279" s="17" t="s">
        <v>254</v>
      </c>
      <c r="I1279" s="17" t="s">
        <v>246</v>
      </c>
      <c r="J1279" s="17" t="s">
        <v>277</v>
      </c>
      <c r="K1279" s="17" t="s">
        <v>277</v>
      </c>
      <c r="L1279" s="17" t="s">
        <v>278</v>
      </c>
      <c r="M1279" s="1">
        <v>0</v>
      </c>
      <c r="N1279" s="8">
        <f>IFERROR(VLOOKUP(A1279,constraints!$A$2:$C$4968,3,FALSE),0)</f>
        <v>0.05</v>
      </c>
    </row>
    <row r="1280" spans="1:14" x14ac:dyDescent="0.25">
      <c r="A1280" s="17" t="s">
        <v>2806</v>
      </c>
      <c r="B1280" s="17" t="s">
        <v>2807</v>
      </c>
      <c r="C1280" s="17" t="s">
        <v>234</v>
      </c>
      <c r="D1280" s="17" t="s">
        <v>20</v>
      </c>
      <c r="E1280" s="17" t="s">
        <v>239</v>
      </c>
      <c r="F1280" s="17" t="s">
        <v>245</v>
      </c>
      <c r="G1280" s="17" t="s">
        <v>263</v>
      </c>
      <c r="H1280" s="17" t="s">
        <v>254</v>
      </c>
      <c r="I1280" s="17" t="s">
        <v>246</v>
      </c>
      <c r="J1280" s="17" t="s">
        <v>277</v>
      </c>
      <c r="K1280" s="17" t="s">
        <v>277</v>
      </c>
      <c r="L1280" s="17" t="s">
        <v>286</v>
      </c>
      <c r="M1280" s="1">
        <v>0</v>
      </c>
      <c r="N1280" s="8">
        <f>IFERROR(VLOOKUP(A1280,constraints!$A$2:$C$4968,3,FALSE),0)</f>
        <v>0.01</v>
      </c>
    </row>
    <row r="1281" spans="1:14" x14ac:dyDescent="0.25">
      <c r="A1281" s="17" t="s">
        <v>2808</v>
      </c>
      <c r="B1281" s="17" t="s">
        <v>2809</v>
      </c>
      <c r="C1281" s="17" t="s">
        <v>234</v>
      </c>
      <c r="D1281" s="17" t="s">
        <v>20</v>
      </c>
      <c r="E1281" s="17" t="s">
        <v>239</v>
      </c>
      <c r="F1281" s="17" t="s">
        <v>244</v>
      </c>
      <c r="G1281" s="17" t="s">
        <v>267</v>
      </c>
      <c r="H1281" s="17" t="s">
        <v>254</v>
      </c>
      <c r="I1281" s="17" t="s">
        <v>246</v>
      </c>
      <c r="J1281" s="17" t="s">
        <v>277</v>
      </c>
      <c r="K1281" s="17" t="s">
        <v>277</v>
      </c>
      <c r="L1281" s="17" t="s">
        <v>301</v>
      </c>
      <c r="M1281" s="1">
        <v>0</v>
      </c>
      <c r="N1281" s="8">
        <f>IFERROR(VLOOKUP(A1281,constraints!$A$2:$C$4968,3,FALSE),0)</f>
        <v>0.05</v>
      </c>
    </row>
    <row r="1282" spans="1:14" x14ac:dyDescent="0.25">
      <c r="A1282" s="17" t="s">
        <v>2810</v>
      </c>
      <c r="B1282" s="17" t="s">
        <v>2811</v>
      </c>
      <c r="C1282" s="17" t="s">
        <v>234</v>
      </c>
      <c r="D1282" s="17" t="s">
        <v>20</v>
      </c>
      <c r="E1282" s="17" t="s">
        <v>241</v>
      </c>
      <c r="F1282" s="17" t="s">
        <v>244</v>
      </c>
      <c r="G1282" s="17" t="s">
        <v>258</v>
      </c>
      <c r="H1282" s="17" t="s">
        <v>254</v>
      </c>
      <c r="I1282" s="17" t="s">
        <v>246</v>
      </c>
      <c r="J1282" s="17" t="s">
        <v>277</v>
      </c>
      <c r="K1282" s="17" t="s">
        <v>277</v>
      </c>
      <c r="L1282" s="17" t="s">
        <v>296</v>
      </c>
      <c r="M1282" s="1">
        <v>0</v>
      </c>
      <c r="N1282" s="8">
        <f>IFERROR(VLOOKUP(A1282,constraints!$A$2:$C$4968,3,FALSE),0)</f>
        <v>0.05</v>
      </c>
    </row>
    <row r="1283" spans="1:14" x14ac:dyDescent="0.25">
      <c r="A1283" s="17" t="s">
        <v>90</v>
      </c>
      <c r="B1283" s="17" t="s">
        <v>2812</v>
      </c>
      <c r="C1283" s="17" t="s">
        <v>234</v>
      </c>
      <c r="D1283" s="17" t="s">
        <v>20</v>
      </c>
      <c r="E1283" s="17" t="s">
        <v>241</v>
      </c>
      <c r="F1283" s="17" t="s">
        <v>244</v>
      </c>
      <c r="G1283" s="17" t="s">
        <v>260</v>
      </c>
      <c r="H1283" s="17" t="s">
        <v>254</v>
      </c>
      <c r="I1283" s="17" t="s">
        <v>246</v>
      </c>
      <c r="J1283" s="17" t="s">
        <v>277</v>
      </c>
      <c r="K1283" s="17" t="s">
        <v>277</v>
      </c>
      <c r="L1283" s="17" t="s">
        <v>296</v>
      </c>
      <c r="M1283" s="1">
        <v>0</v>
      </c>
      <c r="N1283" s="8">
        <f>IFERROR(VLOOKUP(A1283,constraints!$A$2:$C$4968,3,FALSE),0)</f>
        <v>0.03</v>
      </c>
    </row>
    <row r="1284" spans="1:14" x14ac:dyDescent="0.25">
      <c r="A1284" s="17" t="s">
        <v>2813</v>
      </c>
      <c r="B1284" s="17" t="s">
        <v>2814</v>
      </c>
      <c r="C1284" s="17" t="s">
        <v>234</v>
      </c>
      <c r="D1284" s="17" t="s">
        <v>20</v>
      </c>
      <c r="E1284" s="17" t="s">
        <v>239</v>
      </c>
      <c r="F1284" s="17" t="s">
        <v>244</v>
      </c>
      <c r="G1284" s="17" t="s">
        <v>263</v>
      </c>
      <c r="H1284" s="17" t="s">
        <v>254</v>
      </c>
      <c r="I1284" s="17" t="s">
        <v>246</v>
      </c>
      <c r="J1284" s="17" t="s">
        <v>277</v>
      </c>
      <c r="K1284" s="17" t="s">
        <v>277</v>
      </c>
      <c r="L1284" s="17" t="s">
        <v>301</v>
      </c>
      <c r="M1284" s="1">
        <v>0</v>
      </c>
      <c r="N1284" s="8">
        <f>IFERROR(VLOOKUP(A1284,constraints!$A$2:$C$4968,3,FALSE),0)</f>
        <v>0.01</v>
      </c>
    </row>
    <row r="1285" spans="1:14" x14ac:dyDescent="0.25">
      <c r="A1285" s="17" t="s">
        <v>2815</v>
      </c>
      <c r="B1285" s="17" t="s">
        <v>2816</v>
      </c>
      <c r="C1285" s="17" t="s">
        <v>234</v>
      </c>
      <c r="D1285" s="17" t="s">
        <v>20</v>
      </c>
      <c r="E1285" s="17" t="s">
        <v>239</v>
      </c>
      <c r="F1285" s="17" t="s">
        <v>243</v>
      </c>
      <c r="G1285" s="17" t="s">
        <v>262</v>
      </c>
      <c r="H1285" s="17" t="s">
        <v>254</v>
      </c>
      <c r="I1285" s="17" t="s">
        <v>246</v>
      </c>
      <c r="J1285" s="17" t="s">
        <v>277</v>
      </c>
      <c r="K1285" s="17" t="s">
        <v>277</v>
      </c>
      <c r="L1285" s="17" t="s">
        <v>293</v>
      </c>
      <c r="M1285" s="1">
        <v>0</v>
      </c>
      <c r="N1285" s="8">
        <f>IFERROR(VLOOKUP(A1285,constraints!$A$2:$C$4968,3,FALSE),0)</f>
        <v>0.05</v>
      </c>
    </row>
    <row r="1286" spans="1:14" x14ac:dyDescent="0.25">
      <c r="A1286" s="17" t="s">
        <v>2817</v>
      </c>
      <c r="B1286" s="17" t="s">
        <v>2818</v>
      </c>
      <c r="C1286" s="17" t="s">
        <v>234</v>
      </c>
      <c r="D1286" s="17" t="s">
        <v>20</v>
      </c>
      <c r="E1286" s="17" t="s">
        <v>239</v>
      </c>
      <c r="F1286" s="17" t="s">
        <v>244</v>
      </c>
      <c r="G1286" s="17" t="s">
        <v>264</v>
      </c>
      <c r="H1286" s="17" t="s">
        <v>254</v>
      </c>
      <c r="I1286" s="17" t="s">
        <v>246</v>
      </c>
      <c r="J1286" s="17" t="s">
        <v>277</v>
      </c>
      <c r="K1286" s="17" t="s">
        <v>277</v>
      </c>
      <c r="L1286" s="17" t="s">
        <v>301</v>
      </c>
      <c r="M1286" s="1">
        <v>0</v>
      </c>
      <c r="N1286" s="8">
        <f>IFERROR(VLOOKUP(A1286,constraints!$A$2:$C$4968,3,FALSE),0)</f>
        <v>0.02</v>
      </c>
    </row>
    <row r="1287" spans="1:14" x14ac:dyDescent="0.25">
      <c r="A1287" s="17" t="s">
        <v>2819</v>
      </c>
      <c r="B1287" s="17" t="s">
        <v>2820</v>
      </c>
      <c r="C1287" s="17" t="s">
        <v>234</v>
      </c>
      <c r="D1287" s="17" t="s">
        <v>20</v>
      </c>
      <c r="E1287" s="17" t="s">
        <v>240</v>
      </c>
      <c r="F1287" s="17" t="s">
        <v>243</v>
      </c>
      <c r="G1287" s="17" t="s">
        <v>257</v>
      </c>
      <c r="H1287" s="17" t="s">
        <v>254</v>
      </c>
      <c r="I1287" s="17" t="s">
        <v>246</v>
      </c>
      <c r="J1287" s="17" t="s">
        <v>277</v>
      </c>
      <c r="K1287" s="17" t="s">
        <v>277</v>
      </c>
      <c r="L1287" s="17" t="s">
        <v>281</v>
      </c>
      <c r="M1287" s="1">
        <v>0</v>
      </c>
      <c r="N1287" s="8">
        <f>IFERROR(VLOOKUP(A1287,constraints!$A$2:$C$4968,3,FALSE),0)</f>
        <v>0.03</v>
      </c>
    </row>
    <row r="1288" spans="1:14" x14ac:dyDescent="0.25">
      <c r="A1288" s="17" t="s">
        <v>2821</v>
      </c>
      <c r="B1288" s="17" t="s">
        <v>2822</v>
      </c>
      <c r="C1288" s="17" t="s">
        <v>234</v>
      </c>
      <c r="D1288" s="17" t="s">
        <v>20</v>
      </c>
      <c r="E1288" s="17" t="s">
        <v>239</v>
      </c>
      <c r="F1288" s="17" t="s">
        <v>244</v>
      </c>
      <c r="G1288" s="17" t="s">
        <v>267</v>
      </c>
      <c r="H1288" s="17" t="s">
        <v>254</v>
      </c>
      <c r="I1288" s="17" t="s">
        <v>246</v>
      </c>
      <c r="J1288" s="17" t="s">
        <v>277</v>
      </c>
      <c r="K1288" s="17" t="s">
        <v>277</v>
      </c>
      <c r="L1288" s="17" t="s">
        <v>301</v>
      </c>
      <c r="M1288" s="1">
        <v>0</v>
      </c>
      <c r="N1288" s="8">
        <f>IFERROR(VLOOKUP(A1288,constraints!$A$2:$C$4968,3,FALSE),0)</f>
        <v>0.04</v>
      </c>
    </row>
    <row r="1289" spans="1:14" x14ac:dyDescent="0.25">
      <c r="A1289" s="17" t="s">
        <v>2823</v>
      </c>
      <c r="B1289" s="17" t="s">
        <v>2824</v>
      </c>
      <c r="C1289" s="17" t="s">
        <v>234</v>
      </c>
      <c r="D1289" s="17" t="s">
        <v>20</v>
      </c>
      <c r="E1289" s="17" t="s">
        <v>239</v>
      </c>
      <c r="F1289" s="17" t="s">
        <v>245</v>
      </c>
      <c r="G1289" s="17" t="s">
        <v>263</v>
      </c>
      <c r="H1289" s="17" t="s">
        <v>254</v>
      </c>
      <c r="I1289" s="17" t="s">
        <v>246</v>
      </c>
      <c r="J1289" s="17" t="s">
        <v>277</v>
      </c>
      <c r="K1289" s="17" t="s">
        <v>277</v>
      </c>
      <c r="L1289" s="17" t="s">
        <v>286</v>
      </c>
      <c r="M1289" s="1">
        <v>0</v>
      </c>
      <c r="N1289" s="8">
        <f>IFERROR(VLOOKUP(A1289,constraints!$A$2:$C$4968,3,FALSE),0)</f>
        <v>0.01</v>
      </c>
    </row>
    <row r="1290" spans="1:14" x14ac:dyDescent="0.25">
      <c r="A1290" s="17" t="s">
        <v>2825</v>
      </c>
      <c r="B1290" s="17" t="s">
        <v>2826</v>
      </c>
      <c r="C1290" s="17" t="s">
        <v>234</v>
      </c>
      <c r="D1290" s="17" t="s">
        <v>20</v>
      </c>
      <c r="E1290" s="17" t="s">
        <v>239</v>
      </c>
      <c r="F1290" s="17" t="s">
        <v>245</v>
      </c>
      <c r="G1290" s="17" t="s">
        <v>262</v>
      </c>
      <c r="H1290" s="17" t="s">
        <v>254</v>
      </c>
      <c r="I1290" s="17" t="s">
        <v>246</v>
      </c>
      <c r="J1290" s="17" t="s">
        <v>277</v>
      </c>
      <c r="K1290" s="17" t="s">
        <v>277</v>
      </c>
      <c r="L1290" s="17" t="s">
        <v>286</v>
      </c>
      <c r="M1290" s="1">
        <v>0</v>
      </c>
      <c r="N1290" s="8">
        <f>IFERROR(VLOOKUP(A1290,constraints!$A$2:$C$4968,3,FALSE),0)</f>
        <v>0.05</v>
      </c>
    </row>
    <row r="1291" spans="1:14" x14ac:dyDescent="0.25">
      <c r="A1291" s="17" t="s">
        <v>2827</v>
      </c>
      <c r="B1291" s="17" t="s">
        <v>2828</v>
      </c>
      <c r="C1291" s="17" t="s">
        <v>234</v>
      </c>
      <c r="D1291" s="17" t="s">
        <v>20</v>
      </c>
      <c r="E1291" s="17" t="s">
        <v>240</v>
      </c>
      <c r="F1291" s="17" t="s">
        <v>244</v>
      </c>
      <c r="G1291" s="17" t="s">
        <v>264</v>
      </c>
      <c r="H1291" s="17" t="s">
        <v>254</v>
      </c>
      <c r="I1291" s="17" t="s">
        <v>246</v>
      </c>
      <c r="J1291" s="17" t="s">
        <v>277</v>
      </c>
      <c r="K1291" s="17" t="s">
        <v>277</v>
      </c>
      <c r="L1291" s="17" t="s">
        <v>333</v>
      </c>
      <c r="M1291" s="1">
        <v>0</v>
      </c>
      <c r="N1291" s="8">
        <f>IFERROR(VLOOKUP(A1291,constraints!$A$2:$C$4968,3,FALSE),0)</f>
        <v>0.04</v>
      </c>
    </row>
    <row r="1292" spans="1:14" x14ac:dyDescent="0.25">
      <c r="A1292" s="17" t="s">
        <v>2829</v>
      </c>
      <c r="B1292" s="17" t="s">
        <v>2830</v>
      </c>
      <c r="C1292" s="17" t="s">
        <v>234</v>
      </c>
      <c r="D1292" s="17" t="s">
        <v>20</v>
      </c>
      <c r="E1292" s="17" t="s">
        <v>241</v>
      </c>
      <c r="F1292" s="17" t="s">
        <v>245</v>
      </c>
      <c r="G1292" s="17" t="s">
        <v>258</v>
      </c>
      <c r="H1292" s="17" t="s">
        <v>254</v>
      </c>
      <c r="I1292" s="17" t="s">
        <v>246</v>
      </c>
      <c r="J1292" s="17" t="s">
        <v>277</v>
      </c>
      <c r="K1292" s="17" t="s">
        <v>277</v>
      </c>
      <c r="L1292" s="17" t="s">
        <v>278</v>
      </c>
      <c r="M1292" s="1">
        <v>0</v>
      </c>
      <c r="N1292" s="8">
        <f>IFERROR(VLOOKUP(A1292,constraints!$A$2:$C$4968,3,FALSE),0)</f>
        <v>0.05</v>
      </c>
    </row>
    <row r="1293" spans="1:14" x14ac:dyDescent="0.25">
      <c r="A1293" s="17" t="s">
        <v>2831</v>
      </c>
      <c r="B1293" s="17" t="s">
        <v>2832</v>
      </c>
      <c r="C1293" s="17" t="s">
        <v>234</v>
      </c>
      <c r="D1293" s="17" t="s">
        <v>20</v>
      </c>
      <c r="E1293" s="17" t="s">
        <v>239</v>
      </c>
      <c r="F1293" s="17" t="s">
        <v>243</v>
      </c>
      <c r="G1293" s="17" t="s">
        <v>264</v>
      </c>
      <c r="H1293" s="17" t="s">
        <v>254</v>
      </c>
      <c r="I1293" s="17" t="s">
        <v>246</v>
      </c>
      <c r="J1293" s="17" t="s">
        <v>277</v>
      </c>
      <c r="K1293" s="17" t="s">
        <v>277</v>
      </c>
      <c r="L1293" s="17" t="s">
        <v>293</v>
      </c>
      <c r="M1293" s="1">
        <v>0</v>
      </c>
      <c r="N1293" s="8">
        <f>IFERROR(VLOOKUP(A1293,constraints!$A$2:$C$4968,3,FALSE),0)</f>
        <v>0.01</v>
      </c>
    </row>
    <row r="1294" spans="1:14" x14ac:dyDescent="0.25">
      <c r="A1294" s="17" t="s">
        <v>2833</v>
      </c>
      <c r="B1294" s="17" t="s">
        <v>2834</v>
      </c>
      <c r="C1294" s="17" t="s">
        <v>234</v>
      </c>
      <c r="D1294" s="17" t="s">
        <v>20</v>
      </c>
      <c r="E1294" s="17" t="s">
        <v>239</v>
      </c>
      <c r="F1294" s="17" t="s">
        <v>243</v>
      </c>
      <c r="G1294" s="17" t="s">
        <v>265</v>
      </c>
      <c r="H1294" s="17" t="s">
        <v>254</v>
      </c>
      <c r="I1294" s="17" t="s">
        <v>246</v>
      </c>
      <c r="J1294" s="17" t="s">
        <v>277</v>
      </c>
      <c r="K1294" s="17" t="s">
        <v>277</v>
      </c>
      <c r="L1294" s="17" t="s">
        <v>293</v>
      </c>
      <c r="M1294" s="1">
        <v>0</v>
      </c>
      <c r="N1294" s="8">
        <f>IFERROR(VLOOKUP(A1294,constraints!$A$2:$C$4968,3,FALSE),0)</f>
        <v>0.01</v>
      </c>
    </row>
    <row r="1295" spans="1:14" x14ac:dyDescent="0.25">
      <c r="A1295" s="17" t="s">
        <v>2835</v>
      </c>
      <c r="B1295" s="17" t="s">
        <v>2836</v>
      </c>
      <c r="C1295" s="17" t="s">
        <v>234</v>
      </c>
      <c r="D1295" s="17" t="s">
        <v>20</v>
      </c>
      <c r="E1295" s="17" t="s">
        <v>239</v>
      </c>
      <c r="F1295" s="17" t="s">
        <v>245</v>
      </c>
      <c r="G1295" s="17" t="s">
        <v>267</v>
      </c>
      <c r="H1295" s="17" t="s">
        <v>254</v>
      </c>
      <c r="I1295" s="17" t="s">
        <v>246</v>
      </c>
      <c r="J1295" s="17" t="s">
        <v>277</v>
      </c>
      <c r="K1295" s="17" t="s">
        <v>277</v>
      </c>
      <c r="L1295" s="17" t="s">
        <v>286</v>
      </c>
      <c r="M1295" s="1">
        <v>0</v>
      </c>
      <c r="N1295" s="8">
        <f>IFERROR(VLOOKUP(A1295,constraints!$A$2:$C$4968,3,FALSE),0)</f>
        <v>0.01</v>
      </c>
    </row>
    <row r="1296" spans="1:14" x14ac:dyDescent="0.25">
      <c r="A1296" s="17" t="s">
        <v>2837</v>
      </c>
      <c r="B1296" s="17" t="s">
        <v>2838</v>
      </c>
      <c r="C1296" s="17" t="s">
        <v>234</v>
      </c>
      <c r="D1296" s="17" t="s">
        <v>20</v>
      </c>
      <c r="E1296" s="17" t="s">
        <v>239</v>
      </c>
      <c r="F1296" s="17" t="s">
        <v>244</v>
      </c>
      <c r="G1296" s="17" t="s">
        <v>260</v>
      </c>
      <c r="H1296" s="17" t="s">
        <v>254</v>
      </c>
      <c r="I1296" s="17" t="s">
        <v>246</v>
      </c>
      <c r="J1296" s="17" t="s">
        <v>277</v>
      </c>
      <c r="K1296" s="17" t="s">
        <v>277</v>
      </c>
      <c r="L1296" s="17" t="s">
        <v>301</v>
      </c>
      <c r="M1296" s="1">
        <v>0</v>
      </c>
      <c r="N1296" s="8">
        <f>IFERROR(VLOOKUP(A1296,constraints!$A$2:$C$4968,3,FALSE),0)</f>
        <v>0.01</v>
      </c>
    </row>
    <row r="1297" spans="1:14" x14ac:dyDescent="0.25">
      <c r="A1297" s="17" t="s">
        <v>2839</v>
      </c>
      <c r="B1297" s="17" t="s">
        <v>2840</v>
      </c>
      <c r="C1297" s="17" t="s">
        <v>234</v>
      </c>
      <c r="D1297" s="17" t="s">
        <v>20</v>
      </c>
      <c r="E1297" s="17" t="s">
        <v>239</v>
      </c>
      <c r="F1297" s="17" t="s">
        <v>245</v>
      </c>
      <c r="G1297" s="17" t="s">
        <v>263</v>
      </c>
      <c r="H1297" s="17" t="s">
        <v>254</v>
      </c>
      <c r="I1297" s="17" t="s">
        <v>246</v>
      </c>
      <c r="J1297" s="17" t="s">
        <v>277</v>
      </c>
      <c r="K1297" s="17" t="s">
        <v>277</v>
      </c>
      <c r="L1297" s="17" t="s">
        <v>286</v>
      </c>
      <c r="M1297" s="1">
        <v>0</v>
      </c>
      <c r="N1297" s="8">
        <f>IFERROR(VLOOKUP(A1297,constraints!$A$2:$C$4968,3,FALSE),0)</f>
        <v>0.01</v>
      </c>
    </row>
    <row r="1298" spans="1:14" x14ac:dyDescent="0.25">
      <c r="A1298" s="17" t="s">
        <v>2841</v>
      </c>
      <c r="B1298" s="17" t="s">
        <v>2842</v>
      </c>
      <c r="C1298" s="17" t="s">
        <v>234</v>
      </c>
      <c r="D1298" s="17" t="s">
        <v>20</v>
      </c>
      <c r="E1298" s="17" t="s">
        <v>240</v>
      </c>
      <c r="F1298" s="17" t="s">
        <v>243</v>
      </c>
      <c r="G1298" s="17" t="s">
        <v>258</v>
      </c>
      <c r="H1298" s="17" t="s">
        <v>254</v>
      </c>
      <c r="I1298" s="17" t="s">
        <v>246</v>
      </c>
      <c r="J1298" s="17" t="s">
        <v>277</v>
      </c>
      <c r="K1298" s="17" t="s">
        <v>277</v>
      </c>
      <c r="L1298" s="17" t="s">
        <v>281</v>
      </c>
      <c r="M1298" s="1">
        <v>0</v>
      </c>
      <c r="N1298" s="8">
        <f>IFERROR(VLOOKUP(A1298,constraints!$A$2:$C$4968,3,FALSE),0)</f>
        <v>0.04</v>
      </c>
    </row>
    <row r="1299" spans="1:14" x14ac:dyDescent="0.25">
      <c r="A1299" s="17" t="s">
        <v>2843</v>
      </c>
      <c r="B1299" s="17" t="s">
        <v>2844</v>
      </c>
      <c r="C1299" s="17" t="s">
        <v>234</v>
      </c>
      <c r="D1299" s="17" t="s">
        <v>20</v>
      </c>
      <c r="E1299" s="17" t="s">
        <v>239</v>
      </c>
      <c r="F1299" s="17" t="s">
        <v>243</v>
      </c>
      <c r="G1299" s="17" t="s">
        <v>265</v>
      </c>
      <c r="H1299" s="17" t="s">
        <v>254</v>
      </c>
      <c r="I1299" s="17" t="s">
        <v>246</v>
      </c>
      <c r="J1299" s="17" t="s">
        <v>277</v>
      </c>
      <c r="K1299" s="17" t="s">
        <v>277</v>
      </c>
      <c r="L1299" s="17" t="s">
        <v>293</v>
      </c>
      <c r="M1299" s="1">
        <v>0</v>
      </c>
      <c r="N1299" s="8">
        <f>IFERROR(VLOOKUP(A1299,constraints!$A$2:$C$4968,3,FALSE),0)</f>
        <v>0.01</v>
      </c>
    </row>
    <row r="1300" spans="1:14" x14ac:dyDescent="0.25">
      <c r="A1300" s="17" t="s">
        <v>2845</v>
      </c>
      <c r="B1300" s="17" t="s">
        <v>2846</v>
      </c>
      <c r="C1300" s="17" t="s">
        <v>234</v>
      </c>
      <c r="D1300" s="17" t="s">
        <v>20</v>
      </c>
      <c r="E1300" s="17" t="s">
        <v>239</v>
      </c>
      <c r="F1300" s="17" t="s">
        <v>244</v>
      </c>
      <c r="G1300" s="17" t="s">
        <v>262</v>
      </c>
      <c r="H1300" s="17" t="s">
        <v>254</v>
      </c>
      <c r="I1300" s="17" t="s">
        <v>246</v>
      </c>
      <c r="J1300" s="17" t="s">
        <v>277</v>
      </c>
      <c r="K1300" s="17" t="s">
        <v>277</v>
      </c>
      <c r="L1300" s="17" t="s">
        <v>301</v>
      </c>
      <c r="M1300" s="1">
        <v>0</v>
      </c>
      <c r="N1300" s="8">
        <f>IFERROR(VLOOKUP(A1300,constraints!$A$2:$C$4968,3,FALSE),0)</f>
        <v>0.04</v>
      </c>
    </row>
    <row r="1301" spans="1:14" x14ac:dyDescent="0.25">
      <c r="A1301" s="17" t="s">
        <v>2847</v>
      </c>
      <c r="B1301" s="17" t="s">
        <v>2848</v>
      </c>
      <c r="C1301" s="17" t="s">
        <v>234</v>
      </c>
      <c r="D1301" s="17" t="s">
        <v>20</v>
      </c>
      <c r="E1301" s="17" t="s">
        <v>239</v>
      </c>
      <c r="F1301" s="17" t="s">
        <v>243</v>
      </c>
      <c r="G1301" s="17" t="s">
        <v>265</v>
      </c>
      <c r="H1301" s="17" t="s">
        <v>254</v>
      </c>
      <c r="I1301" s="17" t="s">
        <v>246</v>
      </c>
      <c r="J1301" s="17" t="s">
        <v>277</v>
      </c>
      <c r="K1301" s="17" t="s">
        <v>277</v>
      </c>
      <c r="L1301" s="17" t="s">
        <v>293</v>
      </c>
      <c r="M1301" s="1">
        <v>0</v>
      </c>
      <c r="N1301" s="8">
        <f>IFERROR(VLOOKUP(A1301,constraints!$A$2:$C$4968,3,FALSE),0)</f>
        <v>0.02</v>
      </c>
    </row>
    <row r="1302" spans="1:14" x14ac:dyDescent="0.25">
      <c r="A1302" s="17" t="s">
        <v>2849</v>
      </c>
      <c r="B1302" s="17" t="s">
        <v>2850</v>
      </c>
      <c r="C1302" s="17" t="s">
        <v>234</v>
      </c>
      <c r="D1302" s="17" t="s">
        <v>20</v>
      </c>
      <c r="E1302" s="17" t="s">
        <v>239</v>
      </c>
      <c r="F1302" s="17" t="s">
        <v>245</v>
      </c>
      <c r="G1302" s="17" t="s">
        <v>257</v>
      </c>
      <c r="H1302" s="17" t="s">
        <v>254</v>
      </c>
      <c r="I1302" s="17" t="s">
        <v>246</v>
      </c>
      <c r="J1302" s="17" t="s">
        <v>277</v>
      </c>
      <c r="K1302" s="17" t="s">
        <v>277</v>
      </c>
      <c r="L1302" s="17" t="s">
        <v>286</v>
      </c>
      <c r="M1302" s="1">
        <v>0</v>
      </c>
      <c r="N1302" s="8">
        <f>IFERROR(VLOOKUP(A1302,constraints!$A$2:$C$4968,3,FALSE),0)</f>
        <v>0.01</v>
      </c>
    </row>
    <row r="1303" spans="1:14" x14ac:dyDescent="0.25">
      <c r="A1303" s="17" t="s">
        <v>2851</v>
      </c>
      <c r="B1303" s="17" t="s">
        <v>2852</v>
      </c>
      <c r="C1303" s="17" t="s">
        <v>234</v>
      </c>
      <c r="D1303" s="17" t="s">
        <v>20</v>
      </c>
      <c r="E1303" s="17" t="s">
        <v>240</v>
      </c>
      <c r="F1303" s="17" t="s">
        <v>243</v>
      </c>
      <c r="G1303" s="17" t="s">
        <v>257</v>
      </c>
      <c r="H1303" s="17" t="s">
        <v>254</v>
      </c>
      <c r="I1303" s="17" t="s">
        <v>246</v>
      </c>
      <c r="J1303" s="17" t="s">
        <v>277</v>
      </c>
      <c r="K1303" s="17" t="s">
        <v>277</v>
      </c>
      <c r="L1303" s="17" t="s">
        <v>281</v>
      </c>
      <c r="M1303" s="1">
        <v>0</v>
      </c>
      <c r="N1303" s="8">
        <f>IFERROR(VLOOKUP(A1303,constraints!$A$2:$C$4968,3,FALSE),0)</f>
        <v>0.01</v>
      </c>
    </row>
    <row r="1304" spans="1:14" x14ac:dyDescent="0.25">
      <c r="A1304" s="17" t="s">
        <v>2853</v>
      </c>
      <c r="B1304" s="17" t="s">
        <v>2854</v>
      </c>
      <c r="C1304" s="17" t="s">
        <v>234</v>
      </c>
      <c r="D1304" s="17" t="s">
        <v>20</v>
      </c>
      <c r="E1304" s="17" t="s">
        <v>240</v>
      </c>
      <c r="F1304" s="17" t="s">
        <v>245</v>
      </c>
      <c r="G1304" s="17" t="s">
        <v>264</v>
      </c>
      <c r="H1304" s="17" t="s">
        <v>254</v>
      </c>
      <c r="I1304" s="17" t="s">
        <v>246</v>
      </c>
      <c r="J1304" s="17" t="s">
        <v>277</v>
      </c>
      <c r="K1304" s="17" t="s">
        <v>277</v>
      </c>
      <c r="L1304" s="17" t="s">
        <v>308</v>
      </c>
      <c r="M1304" s="1">
        <v>0</v>
      </c>
      <c r="N1304" s="8">
        <f>IFERROR(VLOOKUP(A1304,constraints!$A$2:$C$4968,3,FALSE),0)</f>
        <v>0.05</v>
      </c>
    </row>
    <row r="1305" spans="1:14" x14ac:dyDescent="0.25">
      <c r="A1305" s="17" t="s">
        <v>2855</v>
      </c>
      <c r="B1305" s="17" t="s">
        <v>2856</v>
      </c>
      <c r="C1305" s="17" t="s">
        <v>234</v>
      </c>
      <c r="D1305" s="17" t="s">
        <v>20</v>
      </c>
      <c r="E1305" s="17" t="s">
        <v>239</v>
      </c>
      <c r="F1305" s="17" t="s">
        <v>243</v>
      </c>
      <c r="G1305" s="17" t="s">
        <v>257</v>
      </c>
      <c r="H1305" s="17" t="s">
        <v>254</v>
      </c>
      <c r="I1305" s="17" t="s">
        <v>246</v>
      </c>
      <c r="J1305" s="17" t="s">
        <v>277</v>
      </c>
      <c r="K1305" s="17" t="s">
        <v>277</v>
      </c>
      <c r="L1305" s="17" t="s">
        <v>293</v>
      </c>
      <c r="M1305" s="1">
        <v>0</v>
      </c>
      <c r="N1305" s="8">
        <f>IFERROR(VLOOKUP(A1305,constraints!$A$2:$C$4968,3,FALSE),0)</f>
        <v>0.02</v>
      </c>
    </row>
    <row r="1306" spans="1:14" x14ac:dyDescent="0.25">
      <c r="A1306" s="17" t="s">
        <v>2857</v>
      </c>
      <c r="B1306" s="17" t="s">
        <v>2858</v>
      </c>
      <c r="C1306" s="17" t="s">
        <v>234</v>
      </c>
      <c r="D1306" s="17" t="s">
        <v>20</v>
      </c>
      <c r="E1306" s="17" t="s">
        <v>239</v>
      </c>
      <c r="F1306" s="17" t="s">
        <v>244</v>
      </c>
      <c r="G1306" s="17" t="s">
        <v>264</v>
      </c>
      <c r="H1306" s="17" t="s">
        <v>254</v>
      </c>
      <c r="I1306" s="17" t="s">
        <v>246</v>
      </c>
      <c r="J1306" s="17" t="s">
        <v>277</v>
      </c>
      <c r="K1306" s="17" t="s">
        <v>277</v>
      </c>
      <c r="L1306" s="17" t="s">
        <v>301</v>
      </c>
      <c r="M1306" s="1">
        <v>0</v>
      </c>
      <c r="N1306" s="8">
        <f>IFERROR(VLOOKUP(A1306,constraints!$A$2:$C$4968,3,FALSE),0)</f>
        <v>0.03</v>
      </c>
    </row>
    <row r="1307" spans="1:14" x14ac:dyDescent="0.25">
      <c r="A1307" s="17" t="s">
        <v>2859</v>
      </c>
      <c r="B1307" s="17" t="s">
        <v>2860</v>
      </c>
      <c r="C1307" s="17" t="s">
        <v>234</v>
      </c>
      <c r="D1307" s="17" t="s">
        <v>20</v>
      </c>
      <c r="E1307" s="17" t="s">
        <v>239</v>
      </c>
      <c r="F1307" s="17" t="s">
        <v>243</v>
      </c>
      <c r="G1307" s="17" t="s">
        <v>256</v>
      </c>
      <c r="H1307" s="17" t="s">
        <v>254</v>
      </c>
      <c r="I1307" s="17" t="s">
        <v>246</v>
      </c>
      <c r="J1307" s="17" t="s">
        <v>277</v>
      </c>
      <c r="K1307" s="17" t="s">
        <v>277</v>
      </c>
      <c r="L1307" s="17" t="s">
        <v>293</v>
      </c>
      <c r="M1307" s="1">
        <v>0</v>
      </c>
      <c r="N1307" s="8">
        <f>IFERROR(VLOOKUP(A1307,constraints!$A$2:$C$4968,3,FALSE),0)</f>
        <v>0.04</v>
      </c>
    </row>
    <row r="1308" spans="1:14" x14ac:dyDescent="0.25">
      <c r="A1308" s="17" t="s">
        <v>2861</v>
      </c>
      <c r="B1308" s="17" t="s">
        <v>2862</v>
      </c>
      <c r="C1308" s="17" t="s">
        <v>234</v>
      </c>
      <c r="D1308" s="17" t="s">
        <v>20</v>
      </c>
      <c r="E1308" s="17" t="s">
        <v>239</v>
      </c>
      <c r="F1308" s="17" t="s">
        <v>245</v>
      </c>
      <c r="G1308" s="17" t="s">
        <v>266</v>
      </c>
      <c r="H1308" s="17" t="s">
        <v>254</v>
      </c>
      <c r="I1308" s="17" t="s">
        <v>246</v>
      </c>
      <c r="J1308" s="17" t="s">
        <v>277</v>
      </c>
      <c r="K1308" s="17" t="s">
        <v>277</v>
      </c>
      <c r="L1308" s="17" t="s">
        <v>286</v>
      </c>
      <c r="M1308" s="1">
        <v>0</v>
      </c>
      <c r="N1308" s="8">
        <f>IFERROR(VLOOKUP(A1308,constraints!$A$2:$C$4968,3,FALSE),0)</f>
        <v>0.04</v>
      </c>
    </row>
    <row r="1309" spans="1:14" x14ac:dyDescent="0.25">
      <c r="A1309" s="17" t="s">
        <v>2863</v>
      </c>
      <c r="B1309" s="17" t="s">
        <v>2864</v>
      </c>
      <c r="C1309" s="17" t="s">
        <v>234</v>
      </c>
      <c r="D1309" s="17" t="s">
        <v>20</v>
      </c>
      <c r="E1309" s="17" t="s">
        <v>239</v>
      </c>
      <c r="F1309" s="17" t="s">
        <v>244</v>
      </c>
      <c r="G1309" s="17" t="s">
        <v>265</v>
      </c>
      <c r="H1309" s="17" t="s">
        <v>254</v>
      </c>
      <c r="I1309" s="17" t="s">
        <v>246</v>
      </c>
      <c r="J1309" s="17" t="s">
        <v>277</v>
      </c>
      <c r="K1309" s="17" t="s">
        <v>277</v>
      </c>
      <c r="L1309" s="17" t="s">
        <v>301</v>
      </c>
      <c r="M1309" s="1">
        <v>0</v>
      </c>
      <c r="N1309" s="8">
        <f>IFERROR(VLOOKUP(A1309,constraints!$A$2:$C$4968,3,FALSE),0)</f>
        <v>0.04</v>
      </c>
    </row>
    <row r="1310" spans="1:14" x14ac:dyDescent="0.25">
      <c r="A1310" s="17" t="s">
        <v>2865</v>
      </c>
      <c r="B1310" s="17" t="s">
        <v>2866</v>
      </c>
      <c r="C1310" s="17" t="s">
        <v>234</v>
      </c>
      <c r="D1310" s="17" t="s">
        <v>20</v>
      </c>
      <c r="E1310" s="17" t="s">
        <v>239</v>
      </c>
      <c r="F1310" s="17" t="s">
        <v>245</v>
      </c>
      <c r="G1310" s="17" t="s">
        <v>263</v>
      </c>
      <c r="H1310" s="17" t="s">
        <v>254</v>
      </c>
      <c r="I1310" s="17" t="s">
        <v>246</v>
      </c>
      <c r="J1310" s="17" t="s">
        <v>277</v>
      </c>
      <c r="K1310" s="17" t="s">
        <v>277</v>
      </c>
      <c r="L1310" s="17" t="s">
        <v>286</v>
      </c>
      <c r="M1310" s="1">
        <v>0</v>
      </c>
      <c r="N1310" s="8">
        <f>IFERROR(VLOOKUP(A1310,constraints!$A$2:$C$4968,3,FALSE),0)</f>
        <v>0.03</v>
      </c>
    </row>
    <row r="1311" spans="1:14" x14ac:dyDescent="0.25">
      <c r="A1311" s="17" t="s">
        <v>2867</v>
      </c>
      <c r="B1311" s="17" t="s">
        <v>2868</v>
      </c>
      <c r="C1311" s="17" t="s">
        <v>234</v>
      </c>
      <c r="D1311" s="17" t="s">
        <v>20</v>
      </c>
      <c r="E1311" s="17" t="s">
        <v>240</v>
      </c>
      <c r="F1311" s="17" t="s">
        <v>243</v>
      </c>
      <c r="G1311" s="17" t="s">
        <v>262</v>
      </c>
      <c r="H1311" s="17" t="s">
        <v>254</v>
      </c>
      <c r="I1311" s="17" t="s">
        <v>246</v>
      </c>
      <c r="J1311" s="17" t="s">
        <v>277</v>
      </c>
      <c r="K1311" s="17" t="s">
        <v>277</v>
      </c>
      <c r="L1311" s="17" t="s">
        <v>281</v>
      </c>
      <c r="M1311" s="1">
        <v>0</v>
      </c>
      <c r="N1311" s="8">
        <f>IFERROR(VLOOKUP(A1311,constraints!$A$2:$C$4968,3,FALSE),0)</f>
        <v>0.04</v>
      </c>
    </row>
    <row r="1312" spans="1:14" x14ac:dyDescent="0.25">
      <c r="A1312" s="17" t="s">
        <v>2869</v>
      </c>
      <c r="B1312" s="17" t="s">
        <v>2870</v>
      </c>
      <c r="C1312" s="17" t="s">
        <v>234</v>
      </c>
      <c r="D1312" s="17" t="s">
        <v>20</v>
      </c>
      <c r="E1312" s="17" t="s">
        <v>240</v>
      </c>
      <c r="F1312" s="17" t="s">
        <v>243</v>
      </c>
      <c r="G1312" s="17" t="s">
        <v>257</v>
      </c>
      <c r="H1312" s="17" t="s">
        <v>254</v>
      </c>
      <c r="I1312" s="17" t="s">
        <v>246</v>
      </c>
      <c r="J1312" s="17" t="s">
        <v>277</v>
      </c>
      <c r="K1312" s="17" t="s">
        <v>277</v>
      </c>
      <c r="L1312" s="17" t="s">
        <v>281</v>
      </c>
      <c r="M1312" s="1">
        <v>0</v>
      </c>
      <c r="N1312" s="8">
        <f>IFERROR(VLOOKUP(A1312,constraints!$A$2:$C$4968,3,FALSE),0)</f>
        <v>0.03</v>
      </c>
    </row>
    <row r="1313" spans="1:14" x14ac:dyDescent="0.25">
      <c r="A1313" s="17" t="s">
        <v>2871</v>
      </c>
      <c r="B1313" s="17" t="s">
        <v>2872</v>
      </c>
      <c r="C1313" s="17" t="s">
        <v>234</v>
      </c>
      <c r="D1313" s="17" t="s">
        <v>20</v>
      </c>
      <c r="E1313" s="17" t="s">
        <v>239</v>
      </c>
      <c r="F1313" s="17" t="s">
        <v>244</v>
      </c>
      <c r="G1313" s="17" t="s">
        <v>258</v>
      </c>
      <c r="H1313" s="17" t="s">
        <v>254</v>
      </c>
      <c r="I1313" s="17" t="s">
        <v>246</v>
      </c>
      <c r="J1313" s="17" t="s">
        <v>277</v>
      </c>
      <c r="K1313" s="17" t="s">
        <v>277</v>
      </c>
      <c r="L1313" s="17" t="s">
        <v>301</v>
      </c>
      <c r="M1313" s="1">
        <v>0</v>
      </c>
      <c r="N1313" s="8">
        <f>IFERROR(VLOOKUP(A1313,constraints!$A$2:$C$4968,3,FALSE),0)</f>
        <v>0.05</v>
      </c>
    </row>
    <row r="1314" spans="1:14" x14ac:dyDescent="0.25">
      <c r="A1314" s="17" t="s">
        <v>2873</v>
      </c>
      <c r="B1314" s="17" t="s">
        <v>2874</v>
      </c>
      <c r="C1314" s="17" t="s">
        <v>234</v>
      </c>
      <c r="D1314" s="17" t="s">
        <v>20</v>
      </c>
      <c r="E1314" s="17" t="s">
        <v>239</v>
      </c>
      <c r="F1314" s="17" t="s">
        <v>244</v>
      </c>
      <c r="G1314" s="17" t="s">
        <v>264</v>
      </c>
      <c r="H1314" s="17" t="s">
        <v>254</v>
      </c>
      <c r="I1314" s="17" t="s">
        <v>246</v>
      </c>
      <c r="J1314" s="17" t="s">
        <v>277</v>
      </c>
      <c r="K1314" s="17" t="s">
        <v>277</v>
      </c>
      <c r="L1314" s="17" t="s">
        <v>301</v>
      </c>
      <c r="M1314" s="1">
        <v>0</v>
      </c>
      <c r="N1314" s="8">
        <f>IFERROR(VLOOKUP(A1314,constraints!$A$2:$C$4968,3,FALSE),0)</f>
        <v>0.02</v>
      </c>
    </row>
    <row r="1315" spans="1:14" x14ac:dyDescent="0.25">
      <c r="A1315" s="17" t="s">
        <v>2875</v>
      </c>
      <c r="B1315" s="17" t="s">
        <v>2876</v>
      </c>
      <c r="C1315" s="17" t="s">
        <v>234</v>
      </c>
      <c r="D1315" s="17" t="s">
        <v>20</v>
      </c>
      <c r="E1315" s="17" t="s">
        <v>239</v>
      </c>
      <c r="F1315" s="17" t="s">
        <v>244</v>
      </c>
      <c r="G1315" s="17" t="s">
        <v>257</v>
      </c>
      <c r="H1315" s="17" t="s">
        <v>254</v>
      </c>
      <c r="I1315" s="17" t="s">
        <v>246</v>
      </c>
      <c r="J1315" s="17" t="s">
        <v>277</v>
      </c>
      <c r="K1315" s="17" t="s">
        <v>277</v>
      </c>
      <c r="L1315" s="17" t="s">
        <v>301</v>
      </c>
      <c r="M1315" s="1">
        <v>0</v>
      </c>
      <c r="N1315" s="8">
        <f>IFERROR(VLOOKUP(A1315,constraints!$A$2:$C$4968,3,FALSE),0)</f>
        <v>0.03</v>
      </c>
    </row>
    <row r="1316" spans="1:14" x14ac:dyDescent="0.25">
      <c r="A1316" s="17" t="s">
        <v>2877</v>
      </c>
      <c r="B1316" s="17" t="s">
        <v>2878</v>
      </c>
      <c r="C1316" s="17" t="s">
        <v>234</v>
      </c>
      <c r="D1316" s="17" t="s">
        <v>20</v>
      </c>
      <c r="E1316" s="17" t="s">
        <v>239</v>
      </c>
      <c r="F1316" s="17" t="s">
        <v>243</v>
      </c>
      <c r="G1316" s="17" t="s">
        <v>264</v>
      </c>
      <c r="H1316" s="17" t="s">
        <v>254</v>
      </c>
      <c r="I1316" s="17" t="s">
        <v>246</v>
      </c>
      <c r="J1316" s="17" t="s">
        <v>277</v>
      </c>
      <c r="K1316" s="17" t="s">
        <v>277</v>
      </c>
      <c r="L1316" s="17" t="s">
        <v>293</v>
      </c>
      <c r="M1316" s="1">
        <v>0</v>
      </c>
      <c r="N1316" s="8">
        <f>IFERROR(VLOOKUP(A1316,constraints!$A$2:$C$4968,3,FALSE),0)</f>
        <v>0.03</v>
      </c>
    </row>
    <row r="1317" spans="1:14" x14ac:dyDescent="0.25">
      <c r="A1317" s="17" t="s">
        <v>2879</v>
      </c>
      <c r="B1317" s="17" t="s">
        <v>2880</v>
      </c>
      <c r="C1317" s="17" t="s">
        <v>234</v>
      </c>
      <c r="D1317" s="17" t="s">
        <v>20</v>
      </c>
      <c r="E1317" s="17" t="s">
        <v>239</v>
      </c>
      <c r="F1317" s="17" t="s">
        <v>244</v>
      </c>
      <c r="G1317" s="17" t="s">
        <v>262</v>
      </c>
      <c r="H1317" s="17" t="s">
        <v>254</v>
      </c>
      <c r="I1317" s="17" t="s">
        <v>246</v>
      </c>
      <c r="J1317" s="17" t="s">
        <v>277</v>
      </c>
      <c r="K1317" s="17" t="s">
        <v>277</v>
      </c>
      <c r="L1317" s="17" t="s">
        <v>301</v>
      </c>
      <c r="M1317" s="1">
        <v>0</v>
      </c>
      <c r="N1317" s="8">
        <f>IFERROR(VLOOKUP(A1317,constraints!$A$2:$C$4968,3,FALSE),0)</f>
        <v>0.03</v>
      </c>
    </row>
    <row r="1318" spans="1:14" x14ac:dyDescent="0.25">
      <c r="A1318" s="17" t="s">
        <v>2881</v>
      </c>
      <c r="B1318" s="17" t="s">
        <v>2882</v>
      </c>
      <c r="C1318" s="17" t="s">
        <v>234</v>
      </c>
      <c r="D1318" s="17" t="s">
        <v>20</v>
      </c>
      <c r="E1318" s="17" t="s">
        <v>239</v>
      </c>
      <c r="F1318" s="17" t="s">
        <v>243</v>
      </c>
      <c r="G1318" s="17" t="s">
        <v>257</v>
      </c>
      <c r="H1318" s="17" t="s">
        <v>254</v>
      </c>
      <c r="I1318" s="17" t="s">
        <v>246</v>
      </c>
      <c r="J1318" s="17" t="s">
        <v>277</v>
      </c>
      <c r="K1318" s="17" t="s">
        <v>277</v>
      </c>
      <c r="L1318" s="17" t="s">
        <v>293</v>
      </c>
      <c r="M1318" s="1">
        <v>0</v>
      </c>
      <c r="N1318" s="8">
        <f>IFERROR(VLOOKUP(A1318,constraints!$A$2:$C$4968,3,FALSE),0)</f>
        <v>0.01</v>
      </c>
    </row>
    <row r="1319" spans="1:14" x14ac:dyDescent="0.25">
      <c r="A1319" s="17" t="s">
        <v>2883</v>
      </c>
      <c r="B1319" s="17" t="s">
        <v>2884</v>
      </c>
      <c r="C1319" s="17" t="s">
        <v>234</v>
      </c>
      <c r="D1319" s="17" t="s">
        <v>20</v>
      </c>
      <c r="E1319" s="17" t="s">
        <v>239</v>
      </c>
      <c r="F1319" s="17" t="s">
        <v>244</v>
      </c>
      <c r="G1319" s="17" t="s">
        <v>262</v>
      </c>
      <c r="H1319" s="17" t="s">
        <v>254</v>
      </c>
      <c r="I1319" s="17" t="s">
        <v>246</v>
      </c>
      <c r="J1319" s="17" t="s">
        <v>277</v>
      </c>
      <c r="K1319" s="17" t="s">
        <v>277</v>
      </c>
      <c r="L1319" s="17" t="s">
        <v>301</v>
      </c>
      <c r="M1319" s="1">
        <v>0</v>
      </c>
      <c r="N1319" s="8">
        <f>IFERROR(VLOOKUP(A1319,constraints!$A$2:$C$4968,3,FALSE),0)</f>
        <v>0.03</v>
      </c>
    </row>
    <row r="1320" spans="1:14" x14ac:dyDescent="0.25">
      <c r="A1320" s="17" t="s">
        <v>2885</v>
      </c>
      <c r="B1320" s="17" t="s">
        <v>2886</v>
      </c>
      <c r="C1320" s="17" t="s">
        <v>234</v>
      </c>
      <c r="D1320" s="17" t="s">
        <v>20</v>
      </c>
      <c r="E1320" s="17" t="s">
        <v>239</v>
      </c>
      <c r="F1320" s="17" t="s">
        <v>244</v>
      </c>
      <c r="G1320" s="17" t="s">
        <v>262</v>
      </c>
      <c r="H1320" s="17" t="s">
        <v>254</v>
      </c>
      <c r="I1320" s="17" t="s">
        <v>246</v>
      </c>
      <c r="J1320" s="17" t="s">
        <v>277</v>
      </c>
      <c r="K1320" s="17" t="s">
        <v>277</v>
      </c>
      <c r="L1320" s="17" t="s">
        <v>301</v>
      </c>
      <c r="M1320" s="1">
        <v>0</v>
      </c>
      <c r="N1320" s="8">
        <f>IFERROR(VLOOKUP(A1320,constraints!$A$2:$C$4968,3,FALSE),0)</f>
        <v>0.05</v>
      </c>
    </row>
    <row r="1321" spans="1:14" x14ac:dyDescent="0.25">
      <c r="A1321" s="17" t="s">
        <v>2887</v>
      </c>
      <c r="B1321" s="17" t="s">
        <v>2888</v>
      </c>
      <c r="C1321" s="17" t="s">
        <v>234</v>
      </c>
      <c r="D1321" s="17" t="s">
        <v>20</v>
      </c>
      <c r="E1321" s="17" t="s">
        <v>240</v>
      </c>
      <c r="F1321" s="17" t="s">
        <v>245</v>
      </c>
      <c r="G1321" s="17" t="s">
        <v>256</v>
      </c>
      <c r="H1321" s="17" t="s">
        <v>254</v>
      </c>
      <c r="I1321" s="17" t="s">
        <v>246</v>
      </c>
      <c r="J1321" s="17" t="s">
        <v>277</v>
      </c>
      <c r="K1321" s="17" t="s">
        <v>277</v>
      </c>
      <c r="L1321" s="17" t="s">
        <v>308</v>
      </c>
      <c r="M1321" s="1">
        <v>0</v>
      </c>
      <c r="N1321" s="8">
        <f>IFERROR(VLOOKUP(A1321,constraints!$A$2:$C$4968,3,FALSE),0)</f>
        <v>0.05</v>
      </c>
    </row>
    <row r="1322" spans="1:14" x14ac:dyDescent="0.25">
      <c r="A1322" s="17" t="s">
        <v>2889</v>
      </c>
      <c r="B1322" s="17" t="s">
        <v>2888</v>
      </c>
      <c r="C1322" s="17" t="s">
        <v>234</v>
      </c>
      <c r="D1322" s="17" t="s">
        <v>20</v>
      </c>
      <c r="E1322" s="17" t="s">
        <v>240</v>
      </c>
      <c r="F1322" s="17" t="s">
        <v>245</v>
      </c>
      <c r="G1322" s="17" t="s">
        <v>256</v>
      </c>
      <c r="H1322" s="17" t="s">
        <v>254</v>
      </c>
      <c r="I1322" s="17" t="s">
        <v>246</v>
      </c>
      <c r="J1322" s="17" t="s">
        <v>277</v>
      </c>
      <c r="K1322" s="17" t="s">
        <v>277</v>
      </c>
      <c r="L1322" s="17" t="s">
        <v>308</v>
      </c>
      <c r="M1322" s="1">
        <v>0</v>
      </c>
      <c r="N1322" s="8">
        <f>IFERROR(VLOOKUP(A1322,constraints!$A$2:$C$4968,3,FALSE),0)</f>
        <v>0.05</v>
      </c>
    </row>
    <row r="1323" spans="1:14" x14ac:dyDescent="0.25">
      <c r="A1323" s="17" t="s">
        <v>2890</v>
      </c>
      <c r="B1323" s="17" t="s">
        <v>2891</v>
      </c>
      <c r="C1323" s="17" t="s">
        <v>234</v>
      </c>
      <c r="D1323" s="17" t="s">
        <v>20</v>
      </c>
      <c r="E1323" s="17" t="s">
        <v>239</v>
      </c>
      <c r="F1323" s="17" t="s">
        <v>243</v>
      </c>
      <c r="G1323" s="17" t="s">
        <v>260</v>
      </c>
      <c r="H1323" s="17" t="s">
        <v>254</v>
      </c>
      <c r="I1323" s="17" t="s">
        <v>246</v>
      </c>
      <c r="J1323" s="17" t="s">
        <v>277</v>
      </c>
      <c r="K1323" s="17" t="s">
        <v>277</v>
      </c>
      <c r="L1323" s="17" t="s">
        <v>293</v>
      </c>
      <c r="M1323" s="1">
        <v>0</v>
      </c>
      <c r="N1323" s="8">
        <f>IFERROR(VLOOKUP(A1323,constraints!$A$2:$C$4968,3,FALSE),0)</f>
        <v>0.01</v>
      </c>
    </row>
    <row r="1324" spans="1:14" x14ac:dyDescent="0.25">
      <c r="A1324" s="17" t="s">
        <v>2892</v>
      </c>
      <c r="B1324" s="17" t="s">
        <v>2893</v>
      </c>
      <c r="C1324" s="17" t="s">
        <v>234</v>
      </c>
      <c r="D1324" s="17" t="s">
        <v>20</v>
      </c>
      <c r="E1324" s="17" t="s">
        <v>239</v>
      </c>
      <c r="F1324" s="17" t="s">
        <v>245</v>
      </c>
      <c r="G1324" s="17" t="s">
        <v>262</v>
      </c>
      <c r="H1324" s="17" t="s">
        <v>254</v>
      </c>
      <c r="I1324" s="17" t="s">
        <v>246</v>
      </c>
      <c r="J1324" s="17" t="s">
        <v>277</v>
      </c>
      <c r="K1324" s="17" t="s">
        <v>277</v>
      </c>
      <c r="L1324" s="17" t="s">
        <v>286</v>
      </c>
      <c r="M1324" s="1">
        <v>0</v>
      </c>
      <c r="N1324" s="8">
        <f>IFERROR(VLOOKUP(A1324,constraints!$A$2:$C$4968,3,FALSE),0)</f>
        <v>0.01</v>
      </c>
    </row>
    <row r="1325" spans="1:14" x14ac:dyDescent="0.25">
      <c r="A1325" s="17" t="s">
        <v>2894</v>
      </c>
      <c r="B1325" s="17" t="s">
        <v>2895</v>
      </c>
      <c r="C1325" s="17" t="s">
        <v>234</v>
      </c>
      <c r="D1325" s="17" t="s">
        <v>20</v>
      </c>
      <c r="E1325" s="17" t="s">
        <v>239</v>
      </c>
      <c r="F1325" s="17" t="s">
        <v>243</v>
      </c>
      <c r="G1325" s="17" t="s">
        <v>257</v>
      </c>
      <c r="H1325" s="17" t="s">
        <v>254</v>
      </c>
      <c r="I1325" s="17" t="s">
        <v>246</v>
      </c>
      <c r="J1325" s="17" t="s">
        <v>277</v>
      </c>
      <c r="K1325" s="17" t="s">
        <v>277</v>
      </c>
      <c r="L1325" s="17" t="s">
        <v>293</v>
      </c>
      <c r="M1325" s="1">
        <v>0</v>
      </c>
      <c r="N1325" s="8">
        <f>IFERROR(VLOOKUP(A1325,constraints!$A$2:$C$4968,3,FALSE),0)</f>
        <v>0.04</v>
      </c>
    </row>
    <row r="1326" spans="1:14" x14ac:dyDescent="0.25">
      <c r="A1326" s="17" t="s">
        <v>2896</v>
      </c>
      <c r="B1326" s="17" t="s">
        <v>2897</v>
      </c>
      <c r="C1326" s="17" t="s">
        <v>234</v>
      </c>
      <c r="D1326" s="17" t="s">
        <v>20</v>
      </c>
      <c r="E1326" s="17" t="s">
        <v>239</v>
      </c>
      <c r="F1326" s="17" t="s">
        <v>245</v>
      </c>
      <c r="G1326" s="17" t="s">
        <v>263</v>
      </c>
      <c r="H1326" s="17" t="s">
        <v>254</v>
      </c>
      <c r="I1326" s="17" t="s">
        <v>246</v>
      </c>
      <c r="J1326" s="17" t="s">
        <v>277</v>
      </c>
      <c r="K1326" s="17" t="s">
        <v>277</v>
      </c>
      <c r="L1326" s="17" t="s">
        <v>286</v>
      </c>
      <c r="M1326" s="1">
        <v>0</v>
      </c>
      <c r="N1326" s="8">
        <f>IFERROR(VLOOKUP(A1326,constraints!$A$2:$C$4968,3,FALSE),0)</f>
        <v>0.01</v>
      </c>
    </row>
    <row r="1327" spans="1:14" x14ac:dyDescent="0.25">
      <c r="A1327" s="17" t="s">
        <v>2898</v>
      </c>
      <c r="B1327" s="17" t="s">
        <v>2899</v>
      </c>
      <c r="C1327" s="17" t="s">
        <v>234</v>
      </c>
      <c r="D1327" s="17" t="s">
        <v>20</v>
      </c>
      <c r="E1327" s="17" t="s">
        <v>239</v>
      </c>
      <c r="F1327" s="17" t="s">
        <v>243</v>
      </c>
      <c r="G1327" s="17" t="s">
        <v>257</v>
      </c>
      <c r="H1327" s="17" t="s">
        <v>254</v>
      </c>
      <c r="I1327" s="17" t="s">
        <v>246</v>
      </c>
      <c r="J1327" s="17" t="s">
        <v>277</v>
      </c>
      <c r="K1327" s="17" t="s">
        <v>277</v>
      </c>
      <c r="L1327" s="17" t="s">
        <v>293</v>
      </c>
      <c r="M1327" s="1">
        <v>0</v>
      </c>
      <c r="N1327" s="8">
        <f>IFERROR(VLOOKUP(A1327,constraints!$A$2:$C$4968,3,FALSE),0)</f>
        <v>0.01</v>
      </c>
    </row>
    <row r="1328" spans="1:14" x14ac:dyDescent="0.25">
      <c r="A1328" s="17" t="s">
        <v>2900</v>
      </c>
      <c r="B1328" s="17" t="s">
        <v>2901</v>
      </c>
      <c r="C1328" s="17" t="s">
        <v>234</v>
      </c>
      <c r="D1328" s="17" t="s">
        <v>20</v>
      </c>
      <c r="E1328" s="17" t="s">
        <v>239</v>
      </c>
      <c r="F1328" s="17" t="s">
        <v>243</v>
      </c>
      <c r="G1328" s="17" t="s">
        <v>257</v>
      </c>
      <c r="H1328" s="17" t="s">
        <v>254</v>
      </c>
      <c r="I1328" s="17" t="s">
        <v>246</v>
      </c>
      <c r="J1328" s="17" t="s">
        <v>277</v>
      </c>
      <c r="K1328" s="17" t="s">
        <v>277</v>
      </c>
      <c r="L1328" s="17" t="s">
        <v>293</v>
      </c>
      <c r="M1328" s="1">
        <v>0</v>
      </c>
      <c r="N1328" s="8">
        <f>IFERROR(VLOOKUP(A1328,constraints!$A$2:$C$4968,3,FALSE),0)</f>
        <v>0.01</v>
      </c>
    </row>
    <row r="1329" spans="1:14" x14ac:dyDescent="0.25">
      <c r="A1329" s="17" t="s">
        <v>2902</v>
      </c>
      <c r="B1329" s="17" t="s">
        <v>2903</v>
      </c>
      <c r="C1329" s="17" t="s">
        <v>234</v>
      </c>
      <c r="D1329" s="17" t="s">
        <v>20</v>
      </c>
      <c r="E1329" s="17" t="s">
        <v>240</v>
      </c>
      <c r="F1329" s="17" t="s">
        <v>243</v>
      </c>
      <c r="G1329" s="17" t="s">
        <v>267</v>
      </c>
      <c r="H1329" s="17" t="s">
        <v>254</v>
      </c>
      <c r="I1329" s="17" t="s">
        <v>246</v>
      </c>
      <c r="J1329" s="17" t="s">
        <v>277</v>
      </c>
      <c r="K1329" s="17" t="s">
        <v>277</v>
      </c>
      <c r="L1329" s="17" t="s">
        <v>281</v>
      </c>
      <c r="M1329" s="1">
        <v>0</v>
      </c>
      <c r="N1329" s="8">
        <f>IFERROR(VLOOKUP(A1329,constraints!$A$2:$C$4968,3,FALSE),0)</f>
        <v>0.05</v>
      </c>
    </row>
    <row r="1330" spans="1:14" x14ac:dyDescent="0.25">
      <c r="A1330" s="17" t="s">
        <v>2904</v>
      </c>
      <c r="B1330" s="17" t="s">
        <v>2905</v>
      </c>
      <c r="C1330" s="17" t="s">
        <v>234</v>
      </c>
      <c r="D1330" s="17" t="s">
        <v>20</v>
      </c>
      <c r="E1330" s="17" t="s">
        <v>239</v>
      </c>
      <c r="F1330" s="17" t="s">
        <v>243</v>
      </c>
      <c r="G1330" s="17" t="s">
        <v>257</v>
      </c>
      <c r="H1330" s="17" t="s">
        <v>254</v>
      </c>
      <c r="I1330" s="17" t="s">
        <v>246</v>
      </c>
      <c r="J1330" s="17" t="s">
        <v>277</v>
      </c>
      <c r="K1330" s="17" t="s">
        <v>277</v>
      </c>
      <c r="L1330" s="17" t="s">
        <v>293</v>
      </c>
      <c r="M1330" s="1">
        <v>0</v>
      </c>
      <c r="N1330" s="8">
        <f>IFERROR(VLOOKUP(A1330,constraints!$A$2:$C$4968,3,FALSE),0)</f>
        <v>0.01</v>
      </c>
    </row>
    <row r="1331" spans="1:14" x14ac:dyDescent="0.25">
      <c r="A1331" s="17" t="s">
        <v>2906</v>
      </c>
      <c r="B1331" s="17" t="s">
        <v>2907</v>
      </c>
      <c r="C1331" s="17" t="s">
        <v>234</v>
      </c>
      <c r="D1331" s="17" t="s">
        <v>20</v>
      </c>
      <c r="E1331" s="17" t="s">
        <v>240</v>
      </c>
      <c r="F1331" s="17" t="s">
        <v>243</v>
      </c>
      <c r="G1331" s="17" t="s">
        <v>257</v>
      </c>
      <c r="H1331" s="17" t="s">
        <v>254</v>
      </c>
      <c r="I1331" s="17" t="s">
        <v>246</v>
      </c>
      <c r="J1331" s="17" t="s">
        <v>277</v>
      </c>
      <c r="K1331" s="17" t="s">
        <v>277</v>
      </c>
      <c r="L1331" s="17" t="s">
        <v>281</v>
      </c>
      <c r="M1331" s="1">
        <v>0</v>
      </c>
      <c r="N1331" s="8">
        <f>IFERROR(VLOOKUP(A1331,constraints!$A$2:$C$4968,3,FALSE),0)</f>
        <v>0.03</v>
      </c>
    </row>
    <row r="1332" spans="1:14" x14ac:dyDescent="0.25">
      <c r="A1332" s="17" t="s">
        <v>2908</v>
      </c>
      <c r="B1332" s="17" t="s">
        <v>2909</v>
      </c>
      <c r="C1332" s="17" t="s">
        <v>234</v>
      </c>
      <c r="D1332" s="17" t="s">
        <v>20</v>
      </c>
      <c r="E1332" s="17" t="s">
        <v>240</v>
      </c>
      <c r="F1332" s="17" t="s">
        <v>244</v>
      </c>
      <c r="G1332" s="17" t="s">
        <v>264</v>
      </c>
      <c r="H1332" s="17" t="s">
        <v>254</v>
      </c>
      <c r="I1332" s="17" t="s">
        <v>246</v>
      </c>
      <c r="J1332" s="17" t="s">
        <v>277</v>
      </c>
      <c r="K1332" s="17" t="s">
        <v>277</v>
      </c>
      <c r="L1332" s="17" t="s">
        <v>333</v>
      </c>
      <c r="M1332" s="1">
        <v>0</v>
      </c>
      <c r="N1332" s="8">
        <f>IFERROR(VLOOKUP(A1332,constraints!$A$2:$C$4968,3,FALSE),0)</f>
        <v>0.05</v>
      </c>
    </row>
    <row r="1333" spans="1:14" x14ac:dyDescent="0.25">
      <c r="A1333" s="17" t="s">
        <v>2910</v>
      </c>
      <c r="B1333" s="17" t="s">
        <v>2911</v>
      </c>
      <c r="C1333" s="17" t="s">
        <v>234</v>
      </c>
      <c r="D1333" s="17" t="s">
        <v>20</v>
      </c>
      <c r="E1333" s="17" t="s">
        <v>239</v>
      </c>
      <c r="F1333" s="17" t="s">
        <v>243</v>
      </c>
      <c r="G1333" s="17" t="s">
        <v>257</v>
      </c>
      <c r="H1333" s="17" t="s">
        <v>254</v>
      </c>
      <c r="I1333" s="17" t="s">
        <v>246</v>
      </c>
      <c r="J1333" s="17" t="s">
        <v>277</v>
      </c>
      <c r="K1333" s="17" t="s">
        <v>277</v>
      </c>
      <c r="L1333" s="17" t="s">
        <v>293</v>
      </c>
      <c r="M1333" s="1">
        <v>0</v>
      </c>
      <c r="N1333" s="8">
        <f>IFERROR(VLOOKUP(A1333,constraints!$A$2:$C$4968,3,FALSE),0)</f>
        <v>0.03</v>
      </c>
    </row>
    <row r="1334" spans="1:14" x14ac:dyDescent="0.25">
      <c r="A1334" s="17" t="s">
        <v>2912</v>
      </c>
      <c r="B1334" s="17" t="s">
        <v>2913</v>
      </c>
      <c r="C1334" s="17" t="s">
        <v>234</v>
      </c>
      <c r="D1334" s="17" t="s">
        <v>20</v>
      </c>
      <c r="E1334" s="17" t="s">
        <v>239</v>
      </c>
      <c r="F1334" s="17" t="s">
        <v>244</v>
      </c>
      <c r="G1334" s="17" t="s">
        <v>266</v>
      </c>
      <c r="H1334" s="17" t="s">
        <v>254</v>
      </c>
      <c r="I1334" s="17" t="s">
        <v>246</v>
      </c>
      <c r="J1334" s="17" t="s">
        <v>277</v>
      </c>
      <c r="K1334" s="17" t="s">
        <v>277</v>
      </c>
      <c r="L1334" s="17" t="s">
        <v>301</v>
      </c>
      <c r="M1334" s="1">
        <v>0</v>
      </c>
      <c r="N1334" s="8">
        <f>IFERROR(VLOOKUP(A1334,constraints!$A$2:$C$4968,3,FALSE),0)</f>
        <v>0.04</v>
      </c>
    </row>
    <row r="1335" spans="1:14" x14ac:dyDescent="0.25">
      <c r="A1335" s="17" t="s">
        <v>2914</v>
      </c>
      <c r="B1335" s="17" t="s">
        <v>2915</v>
      </c>
      <c r="C1335" s="17" t="s">
        <v>234</v>
      </c>
      <c r="D1335" s="17" t="s">
        <v>20</v>
      </c>
      <c r="E1335" s="17" t="s">
        <v>240</v>
      </c>
      <c r="F1335" s="17" t="s">
        <v>243</v>
      </c>
      <c r="G1335" s="17" t="s">
        <v>257</v>
      </c>
      <c r="H1335" s="17" t="s">
        <v>254</v>
      </c>
      <c r="I1335" s="17" t="s">
        <v>246</v>
      </c>
      <c r="J1335" s="17" t="s">
        <v>277</v>
      </c>
      <c r="K1335" s="17" t="s">
        <v>277</v>
      </c>
      <c r="L1335" s="17" t="s">
        <v>281</v>
      </c>
      <c r="M1335" s="1">
        <v>0</v>
      </c>
      <c r="N1335" s="8">
        <f>IFERROR(VLOOKUP(A1335,constraints!$A$2:$C$4968,3,FALSE),0)</f>
        <v>0.03</v>
      </c>
    </row>
    <row r="1336" spans="1:14" x14ac:dyDescent="0.25">
      <c r="A1336" s="17" t="s">
        <v>2916</v>
      </c>
      <c r="B1336" s="17" t="s">
        <v>2915</v>
      </c>
      <c r="C1336" s="17" t="s">
        <v>234</v>
      </c>
      <c r="D1336" s="17" t="s">
        <v>20</v>
      </c>
      <c r="E1336" s="17" t="s">
        <v>240</v>
      </c>
      <c r="F1336" s="17" t="s">
        <v>243</v>
      </c>
      <c r="G1336" s="17" t="s">
        <v>257</v>
      </c>
      <c r="H1336" s="17" t="s">
        <v>254</v>
      </c>
      <c r="I1336" s="17" t="s">
        <v>246</v>
      </c>
      <c r="J1336" s="17" t="s">
        <v>277</v>
      </c>
      <c r="K1336" s="17" t="s">
        <v>277</v>
      </c>
      <c r="L1336" s="17" t="s">
        <v>281</v>
      </c>
      <c r="M1336" s="1">
        <v>0</v>
      </c>
      <c r="N1336" s="8">
        <f>IFERROR(VLOOKUP(A1336,constraints!$A$2:$C$4968,3,FALSE),0)</f>
        <v>0.03</v>
      </c>
    </row>
    <row r="1337" spans="1:14" x14ac:dyDescent="0.25">
      <c r="A1337" s="17" t="s">
        <v>2917</v>
      </c>
      <c r="B1337" s="17" t="s">
        <v>2918</v>
      </c>
      <c r="C1337" s="17" t="s">
        <v>234</v>
      </c>
      <c r="D1337" s="17" t="s">
        <v>20</v>
      </c>
      <c r="E1337" s="17" t="s">
        <v>239</v>
      </c>
      <c r="F1337" s="17" t="s">
        <v>244</v>
      </c>
      <c r="G1337" s="17" t="s">
        <v>257</v>
      </c>
      <c r="H1337" s="17" t="s">
        <v>254</v>
      </c>
      <c r="I1337" s="17" t="s">
        <v>246</v>
      </c>
      <c r="J1337" s="17" t="s">
        <v>277</v>
      </c>
      <c r="K1337" s="17" t="s">
        <v>277</v>
      </c>
      <c r="L1337" s="17" t="s">
        <v>301</v>
      </c>
      <c r="M1337" s="1">
        <v>0</v>
      </c>
      <c r="N1337" s="8">
        <f>IFERROR(VLOOKUP(A1337,constraints!$A$2:$C$4968,3,FALSE),0)</f>
        <v>0.05</v>
      </c>
    </row>
    <row r="1338" spans="1:14" x14ac:dyDescent="0.25">
      <c r="A1338" s="17" t="s">
        <v>2919</v>
      </c>
      <c r="B1338" s="17" t="s">
        <v>2920</v>
      </c>
      <c r="C1338" s="17" t="s">
        <v>234</v>
      </c>
      <c r="D1338" s="17" t="s">
        <v>20</v>
      </c>
      <c r="E1338" s="17" t="s">
        <v>239</v>
      </c>
      <c r="F1338" s="17" t="s">
        <v>244</v>
      </c>
      <c r="G1338" s="17" t="s">
        <v>264</v>
      </c>
      <c r="H1338" s="17" t="s">
        <v>254</v>
      </c>
      <c r="I1338" s="17" t="s">
        <v>246</v>
      </c>
      <c r="J1338" s="17" t="s">
        <v>277</v>
      </c>
      <c r="K1338" s="17" t="s">
        <v>277</v>
      </c>
      <c r="L1338" s="17" t="s">
        <v>301</v>
      </c>
      <c r="M1338" s="1">
        <v>0</v>
      </c>
      <c r="N1338" s="8">
        <f>IFERROR(VLOOKUP(A1338,constraints!$A$2:$C$4968,3,FALSE),0)</f>
        <v>0.01</v>
      </c>
    </row>
    <row r="1339" spans="1:14" x14ac:dyDescent="0.25">
      <c r="A1339" s="17" t="s">
        <v>2921</v>
      </c>
      <c r="B1339" s="17" t="s">
        <v>2922</v>
      </c>
      <c r="C1339" s="17" t="s">
        <v>234</v>
      </c>
      <c r="D1339" s="17" t="s">
        <v>20</v>
      </c>
      <c r="E1339" s="17" t="s">
        <v>240</v>
      </c>
      <c r="F1339" s="17" t="s">
        <v>244</v>
      </c>
      <c r="G1339" s="17" t="s">
        <v>264</v>
      </c>
      <c r="H1339" s="17" t="s">
        <v>254</v>
      </c>
      <c r="I1339" s="17" t="s">
        <v>246</v>
      </c>
      <c r="J1339" s="17" t="s">
        <v>277</v>
      </c>
      <c r="K1339" s="17" t="s">
        <v>277</v>
      </c>
      <c r="L1339" s="17" t="s">
        <v>333</v>
      </c>
      <c r="M1339" s="1">
        <v>0</v>
      </c>
      <c r="N1339" s="8">
        <f>IFERROR(VLOOKUP(A1339,constraints!$A$2:$C$4968,3,FALSE),0)</f>
        <v>0.04</v>
      </c>
    </row>
    <row r="1340" spans="1:14" x14ac:dyDescent="0.25">
      <c r="A1340" s="17" t="s">
        <v>2923</v>
      </c>
      <c r="B1340" s="17" t="s">
        <v>2924</v>
      </c>
      <c r="C1340" s="17" t="s">
        <v>234</v>
      </c>
      <c r="D1340" s="17" t="s">
        <v>20</v>
      </c>
      <c r="E1340" s="17" t="s">
        <v>239</v>
      </c>
      <c r="F1340" s="17" t="s">
        <v>243</v>
      </c>
      <c r="G1340" s="17" t="s">
        <v>256</v>
      </c>
      <c r="H1340" s="17" t="s">
        <v>254</v>
      </c>
      <c r="I1340" s="17" t="s">
        <v>246</v>
      </c>
      <c r="J1340" s="17" t="s">
        <v>277</v>
      </c>
      <c r="K1340" s="17" t="s">
        <v>277</v>
      </c>
      <c r="L1340" s="17" t="s">
        <v>293</v>
      </c>
      <c r="M1340" s="1">
        <v>0</v>
      </c>
      <c r="N1340" s="8">
        <f>IFERROR(VLOOKUP(A1340,constraints!$A$2:$C$4968,3,FALSE),0)</f>
        <v>0.01</v>
      </c>
    </row>
    <row r="1341" spans="1:14" x14ac:dyDescent="0.25">
      <c r="A1341" s="17" t="s">
        <v>2925</v>
      </c>
      <c r="B1341" s="17" t="s">
        <v>2924</v>
      </c>
      <c r="C1341" s="17" t="s">
        <v>234</v>
      </c>
      <c r="D1341" s="17" t="s">
        <v>20</v>
      </c>
      <c r="E1341" s="17" t="s">
        <v>239</v>
      </c>
      <c r="F1341" s="17" t="s">
        <v>243</v>
      </c>
      <c r="G1341" s="17" t="s">
        <v>256</v>
      </c>
      <c r="H1341" s="17" t="s">
        <v>254</v>
      </c>
      <c r="I1341" s="17" t="s">
        <v>246</v>
      </c>
      <c r="J1341" s="17" t="s">
        <v>277</v>
      </c>
      <c r="K1341" s="17" t="s">
        <v>277</v>
      </c>
      <c r="L1341" s="17" t="s">
        <v>293</v>
      </c>
      <c r="M1341" s="1">
        <v>0</v>
      </c>
      <c r="N1341" s="8">
        <f>IFERROR(VLOOKUP(A1341,constraints!$A$2:$C$4968,3,FALSE),0)</f>
        <v>0.01</v>
      </c>
    </row>
    <row r="1342" spans="1:14" x14ac:dyDescent="0.25">
      <c r="A1342" s="17" t="s">
        <v>2926</v>
      </c>
      <c r="B1342" s="17" t="s">
        <v>2927</v>
      </c>
      <c r="C1342" s="17" t="s">
        <v>234</v>
      </c>
      <c r="D1342" s="17" t="s">
        <v>20</v>
      </c>
      <c r="E1342" s="17" t="s">
        <v>239</v>
      </c>
      <c r="F1342" s="17" t="s">
        <v>243</v>
      </c>
      <c r="G1342" s="17" t="s">
        <v>257</v>
      </c>
      <c r="H1342" s="17" t="s">
        <v>254</v>
      </c>
      <c r="I1342" s="17" t="s">
        <v>246</v>
      </c>
      <c r="J1342" s="17" t="s">
        <v>277</v>
      </c>
      <c r="K1342" s="17" t="s">
        <v>277</v>
      </c>
      <c r="L1342" s="17" t="s">
        <v>293</v>
      </c>
      <c r="M1342" s="1">
        <v>0</v>
      </c>
      <c r="N1342" s="8">
        <f>IFERROR(VLOOKUP(A1342,constraints!$A$2:$C$4968,3,FALSE),0)</f>
        <v>0.03</v>
      </c>
    </row>
    <row r="1343" spans="1:14" x14ac:dyDescent="0.25">
      <c r="A1343" s="17" t="s">
        <v>2928</v>
      </c>
      <c r="B1343" s="17" t="s">
        <v>2929</v>
      </c>
      <c r="C1343" s="17" t="s">
        <v>234</v>
      </c>
      <c r="D1343" s="17" t="s">
        <v>20</v>
      </c>
      <c r="E1343" s="17" t="s">
        <v>239</v>
      </c>
      <c r="F1343" s="17" t="s">
        <v>245</v>
      </c>
      <c r="G1343" s="17" t="s">
        <v>263</v>
      </c>
      <c r="H1343" s="17" t="s">
        <v>254</v>
      </c>
      <c r="I1343" s="17" t="s">
        <v>246</v>
      </c>
      <c r="J1343" s="17" t="s">
        <v>277</v>
      </c>
      <c r="K1343" s="17" t="s">
        <v>277</v>
      </c>
      <c r="L1343" s="17" t="s">
        <v>286</v>
      </c>
      <c r="M1343" s="1">
        <v>0</v>
      </c>
      <c r="N1343" s="8">
        <f>IFERROR(VLOOKUP(A1343,constraints!$A$2:$C$4968,3,FALSE),0)</f>
        <v>0.02</v>
      </c>
    </row>
    <row r="1344" spans="1:14" x14ac:dyDescent="0.25">
      <c r="A1344" s="17" t="s">
        <v>2930</v>
      </c>
      <c r="B1344" s="17" t="s">
        <v>2931</v>
      </c>
      <c r="C1344" s="17" t="s">
        <v>234</v>
      </c>
      <c r="D1344" s="17" t="s">
        <v>20</v>
      </c>
      <c r="E1344" s="17" t="s">
        <v>240</v>
      </c>
      <c r="F1344" s="17" t="s">
        <v>244</v>
      </c>
      <c r="G1344" s="17" t="s">
        <v>263</v>
      </c>
      <c r="H1344" s="17" t="s">
        <v>254</v>
      </c>
      <c r="I1344" s="17" t="s">
        <v>246</v>
      </c>
      <c r="J1344" s="17" t="s">
        <v>277</v>
      </c>
      <c r="K1344" s="17" t="s">
        <v>277</v>
      </c>
      <c r="L1344" s="17" t="s">
        <v>333</v>
      </c>
      <c r="M1344" s="1">
        <v>0</v>
      </c>
      <c r="N1344" s="8">
        <f>IFERROR(VLOOKUP(A1344,constraints!$A$2:$C$4968,3,FALSE),0)</f>
        <v>0.04</v>
      </c>
    </row>
    <row r="1345" spans="1:14" x14ac:dyDescent="0.25">
      <c r="A1345" s="17" t="s">
        <v>2932</v>
      </c>
      <c r="B1345" s="17" t="s">
        <v>2933</v>
      </c>
      <c r="C1345" s="17" t="s">
        <v>234</v>
      </c>
      <c r="D1345" s="17" t="s">
        <v>20</v>
      </c>
      <c r="E1345" s="17" t="s">
        <v>239</v>
      </c>
      <c r="F1345" s="17" t="s">
        <v>244</v>
      </c>
      <c r="G1345" s="17" t="s">
        <v>263</v>
      </c>
      <c r="H1345" s="17" t="s">
        <v>254</v>
      </c>
      <c r="I1345" s="17" t="s">
        <v>246</v>
      </c>
      <c r="J1345" s="17" t="s">
        <v>277</v>
      </c>
      <c r="K1345" s="17" t="s">
        <v>277</v>
      </c>
      <c r="L1345" s="17" t="s">
        <v>301</v>
      </c>
      <c r="M1345" s="1">
        <v>0</v>
      </c>
      <c r="N1345" s="8">
        <f>IFERROR(VLOOKUP(A1345,constraints!$A$2:$C$4968,3,FALSE),0)</f>
        <v>0.05</v>
      </c>
    </row>
    <row r="1346" spans="1:14" x14ac:dyDescent="0.25">
      <c r="A1346" s="17" t="s">
        <v>2934</v>
      </c>
      <c r="B1346" s="17" t="s">
        <v>2935</v>
      </c>
      <c r="C1346" s="17" t="s">
        <v>234</v>
      </c>
      <c r="D1346" s="17" t="s">
        <v>20</v>
      </c>
      <c r="E1346" s="17" t="s">
        <v>241</v>
      </c>
      <c r="F1346" s="17" t="s">
        <v>244</v>
      </c>
      <c r="G1346" s="17" t="s">
        <v>264</v>
      </c>
      <c r="H1346" s="17" t="s">
        <v>254</v>
      </c>
      <c r="I1346" s="17" t="s">
        <v>246</v>
      </c>
      <c r="J1346" s="17" t="s">
        <v>277</v>
      </c>
      <c r="K1346" s="17" t="s">
        <v>277</v>
      </c>
      <c r="L1346" s="17" t="s">
        <v>296</v>
      </c>
      <c r="M1346" s="1">
        <v>0</v>
      </c>
      <c r="N1346" s="8">
        <f>IFERROR(VLOOKUP(A1346,constraints!$A$2:$C$4968,3,FALSE),0)</f>
        <v>0.05</v>
      </c>
    </row>
    <row r="1347" spans="1:14" x14ac:dyDescent="0.25">
      <c r="A1347" s="17" t="s">
        <v>2936</v>
      </c>
      <c r="B1347" s="17" t="s">
        <v>2937</v>
      </c>
      <c r="C1347" s="17" t="s">
        <v>234</v>
      </c>
      <c r="D1347" s="17" t="s">
        <v>20</v>
      </c>
      <c r="E1347" s="17" t="s">
        <v>240</v>
      </c>
      <c r="F1347" s="17" t="s">
        <v>244</v>
      </c>
      <c r="G1347" s="17" t="s">
        <v>264</v>
      </c>
      <c r="H1347" s="17" t="s">
        <v>254</v>
      </c>
      <c r="I1347" s="17" t="s">
        <v>246</v>
      </c>
      <c r="J1347" s="17" t="s">
        <v>277</v>
      </c>
      <c r="K1347" s="17" t="s">
        <v>277</v>
      </c>
      <c r="L1347" s="17" t="s">
        <v>333</v>
      </c>
      <c r="M1347" s="1">
        <v>0</v>
      </c>
      <c r="N1347" s="8">
        <f>IFERROR(VLOOKUP(A1347,constraints!$A$2:$C$4968,3,FALSE),0)</f>
        <v>0.05</v>
      </c>
    </row>
    <row r="1348" spans="1:14" x14ac:dyDescent="0.25">
      <c r="A1348" s="17" t="s">
        <v>2938</v>
      </c>
      <c r="B1348" s="17" t="s">
        <v>2939</v>
      </c>
      <c r="C1348" s="17" t="s">
        <v>234</v>
      </c>
      <c r="D1348" s="17" t="s">
        <v>20</v>
      </c>
      <c r="E1348" s="17" t="s">
        <v>239</v>
      </c>
      <c r="F1348" s="17" t="s">
        <v>243</v>
      </c>
      <c r="G1348" s="17" t="s">
        <v>256</v>
      </c>
      <c r="H1348" s="17" t="s">
        <v>254</v>
      </c>
      <c r="I1348" s="17" t="s">
        <v>246</v>
      </c>
      <c r="J1348" s="17" t="s">
        <v>277</v>
      </c>
      <c r="K1348" s="17" t="s">
        <v>277</v>
      </c>
      <c r="L1348" s="17" t="s">
        <v>293</v>
      </c>
      <c r="M1348" s="1">
        <v>0</v>
      </c>
      <c r="N1348" s="8">
        <f>IFERROR(VLOOKUP(A1348,constraints!$A$2:$C$4968,3,FALSE),0)</f>
        <v>0.02</v>
      </c>
    </row>
    <row r="1349" spans="1:14" x14ac:dyDescent="0.25">
      <c r="A1349" s="17" t="s">
        <v>2940</v>
      </c>
      <c r="B1349" s="17" t="s">
        <v>2939</v>
      </c>
      <c r="C1349" s="17" t="s">
        <v>234</v>
      </c>
      <c r="D1349" s="17" t="s">
        <v>20</v>
      </c>
      <c r="E1349" s="17" t="s">
        <v>239</v>
      </c>
      <c r="F1349" s="17" t="s">
        <v>243</v>
      </c>
      <c r="G1349" s="17" t="s">
        <v>256</v>
      </c>
      <c r="H1349" s="17" t="s">
        <v>254</v>
      </c>
      <c r="I1349" s="17" t="s">
        <v>246</v>
      </c>
      <c r="J1349" s="17" t="s">
        <v>277</v>
      </c>
      <c r="K1349" s="17" t="s">
        <v>277</v>
      </c>
      <c r="L1349" s="17" t="s">
        <v>293</v>
      </c>
      <c r="M1349" s="1">
        <v>0</v>
      </c>
      <c r="N1349" s="8">
        <f>IFERROR(VLOOKUP(A1349,constraints!$A$2:$C$4968,3,FALSE),0)</f>
        <v>0.02</v>
      </c>
    </row>
    <row r="1350" spans="1:14" x14ac:dyDescent="0.25">
      <c r="A1350" s="17" t="s">
        <v>2941</v>
      </c>
      <c r="B1350" s="17" t="s">
        <v>2942</v>
      </c>
      <c r="C1350" s="17" t="s">
        <v>234</v>
      </c>
      <c r="D1350" s="17" t="s">
        <v>20</v>
      </c>
      <c r="E1350" s="17" t="s">
        <v>239</v>
      </c>
      <c r="F1350" s="17" t="s">
        <v>245</v>
      </c>
      <c r="G1350" s="17" t="s">
        <v>257</v>
      </c>
      <c r="H1350" s="17" t="s">
        <v>254</v>
      </c>
      <c r="I1350" s="17" t="s">
        <v>246</v>
      </c>
      <c r="J1350" s="17" t="s">
        <v>277</v>
      </c>
      <c r="K1350" s="17" t="s">
        <v>277</v>
      </c>
      <c r="L1350" s="17" t="s">
        <v>286</v>
      </c>
      <c r="M1350" s="1">
        <v>0</v>
      </c>
      <c r="N1350" s="8">
        <f>IFERROR(VLOOKUP(A1350,constraints!$A$2:$C$4968,3,FALSE),0)</f>
        <v>0.01</v>
      </c>
    </row>
    <row r="1351" spans="1:14" x14ac:dyDescent="0.25">
      <c r="A1351" s="17" t="s">
        <v>2943</v>
      </c>
      <c r="B1351" s="17" t="s">
        <v>2944</v>
      </c>
      <c r="C1351" s="17" t="s">
        <v>234</v>
      </c>
      <c r="D1351" s="17" t="s">
        <v>20</v>
      </c>
      <c r="E1351" s="17" t="s">
        <v>239</v>
      </c>
      <c r="F1351" s="17" t="s">
        <v>244</v>
      </c>
      <c r="G1351" s="17" t="s">
        <v>267</v>
      </c>
      <c r="H1351" s="17" t="s">
        <v>254</v>
      </c>
      <c r="I1351" s="17" t="s">
        <v>246</v>
      </c>
      <c r="J1351" s="17" t="s">
        <v>277</v>
      </c>
      <c r="K1351" s="17" t="s">
        <v>277</v>
      </c>
      <c r="L1351" s="17" t="s">
        <v>301</v>
      </c>
      <c r="M1351" s="1">
        <v>0</v>
      </c>
      <c r="N1351" s="8">
        <f>IFERROR(VLOOKUP(A1351,constraints!$A$2:$C$4968,3,FALSE),0)</f>
        <v>0.04</v>
      </c>
    </row>
    <row r="1352" spans="1:14" x14ac:dyDescent="0.25">
      <c r="A1352" s="17" t="s">
        <v>2945</v>
      </c>
      <c r="B1352" s="17" t="s">
        <v>2946</v>
      </c>
      <c r="C1352" s="17" t="s">
        <v>234</v>
      </c>
      <c r="D1352" s="17" t="s">
        <v>20</v>
      </c>
      <c r="E1352" s="17" t="s">
        <v>239</v>
      </c>
      <c r="F1352" s="17" t="s">
        <v>244</v>
      </c>
      <c r="G1352" s="17" t="s">
        <v>263</v>
      </c>
      <c r="H1352" s="17" t="s">
        <v>254</v>
      </c>
      <c r="I1352" s="17" t="s">
        <v>246</v>
      </c>
      <c r="J1352" s="17" t="s">
        <v>277</v>
      </c>
      <c r="K1352" s="17" t="s">
        <v>277</v>
      </c>
      <c r="L1352" s="17" t="s">
        <v>301</v>
      </c>
      <c r="M1352" s="1">
        <v>0</v>
      </c>
      <c r="N1352" s="8">
        <f>IFERROR(VLOOKUP(A1352,constraints!$A$2:$C$4968,3,FALSE),0)</f>
        <v>0.02</v>
      </c>
    </row>
    <row r="1353" spans="1:14" x14ac:dyDescent="0.25">
      <c r="A1353" s="17" t="s">
        <v>2947</v>
      </c>
      <c r="B1353" s="17" t="s">
        <v>2948</v>
      </c>
      <c r="C1353" s="17" t="s">
        <v>234</v>
      </c>
      <c r="D1353" s="17" t="s">
        <v>20</v>
      </c>
      <c r="E1353" s="17" t="s">
        <v>239</v>
      </c>
      <c r="F1353" s="17" t="s">
        <v>245</v>
      </c>
      <c r="G1353" s="17" t="s">
        <v>262</v>
      </c>
      <c r="H1353" s="17" t="s">
        <v>254</v>
      </c>
      <c r="I1353" s="17" t="s">
        <v>246</v>
      </c>
      <c r="J1353" s="17" t="s">
        <v>277</v>
      </c>
      <c r="K1353" s="17" t="s">
        <v>277</v>
      </c>
      <c r="L1353" s="17" t="s">
        <v>286</v>
      </c>
      <c r="M1353" s="1">
        <v>0</v>
      </c>
      <c r="N1353" s="8">
        <f>IFERROR(VLOOKUP(A1353,constraints!$A$2:$C$4968,3,FALSE),0)</f>
        <v>0.05</v>
      </c>
    </row>
    <row r="1354" spans="1:14" x14ac:dyDescent="0.25">
      <c r="A1354" s="17" t="s">
        <v>2949</v>
      </c>
      <c r="B1354" s="17" t="s">
        <v>2950</v>
      </c>
      <c r="C1354" s="17" t="s">
        <v>234</v>
      </c>
      <c r="D1354" s="17" t="s">
        <v>20</v>
      </c>
      <c r="E1354" s="17" t="s">
        <v>240</v>
      </c>
      <c r="F1354" s="17" t="s">
        <v>243</v>
      </c>
      <c r="G1354" s="17" t="s">
        <v>257</v>
      </c>
      <c r="H1354" s="17" t="s">
        <v>254</v>
      </c>
      <c r="I1354" s="17" t="s">
        <v>246</v>
      </c>
      <c r="J1354" s="17" t="s">
        <v>277</v>
      </c>
      <c r="K1354" s="17" t="s">
        <v>277</v>
      </c>
      <c r="L1354" s="17" t="s">
        <v>281</v>
      </c>
      <c r="M1354" s="1">
        <v>0</v>
      </c>
      <c r="N1354" s="8">
        <f>IFERROR(VLOOKUP(A1354,constraints!$A$2:$C$4968,3,FALSE),0)</f>
        <v>0.02</v>
      </c>
    </row>
    <row r="1355" spans="1:14" x14ac:dyDescent="0.25">
      <c r="A1355" s="17" t="s">
        <v>2951</v>
      </c>
      <c r="B1355" s="17" t="s">
        <v>2952</v>
      </c>
      <c r="C1355" s="17" t="s">
        <v>234</v>
      </c>
      <c r="D1355" s="17" t="s">
        <v>20</v>
      </c>
      <c r="E1355" s="17" t="s">
        <v>239</v>
      </c>
      <c r="F1355" s="17" t="s">
        <v>243</v>
      </c>
      <c r="G1355" s="17" t="s">
        <v>257</v>
      </c>
      <c r="H1355" s="17" t="s">
        <v>254</v>
      </c>
      <c r="I1355" s="17" t="s">
        <v>246</v>
      </c>
      <c r="J1355" s="17" t="s">
        <v>277</v>
      </c>
      <c r="K1355" s="17" t="s">
        <v>277</v>
      </c>
      <c r="L1355" s="17" t="s">
        <v>293</v>
      </c>
      <c r="M1355" s="1">
        <v>0</v>
      </c>
      <c r="N1355" s="8">
        <f>IFERROR(VLOOKUP(A1355,constraints!$A$2:$C$4968,3,FALSE),0)</f>
        <v>0.01</v>
      </c>
    </row>
    <row r="1356" spans="1:14" x14ac:dyDescent="0.25">
      <c r="A1356" s="17" t="s">
        <v>2953</v>
      </c>
      <c r="B1356" s="17" t="s">
        <v>2954</v>
      </c>
      <c r="C1356" s="17" t="s">
        <v>234</v>
      </c>
      <c r="D1356" s="17" t="s">
        <v>20</v>
      </c>
      <c r="E1356" s="17" t="s">
        <v>239</v>
      </c>
      <c r="F1356" s="17" t="s">
        <v>244</v>
      </c>
      <c r="G1356" s="17" t="s">
        <v>267</v>
      </c>
      <c r="H1356" s="17" t="s">
        <v>254</v>
      </c>
      <c r="I1356" s="17" t="s">
        <v>246</v>
      </c>
      <c r="J1356" s="17" t="s">
        <v>277</v>
      </c>
      <c r="K1356" s="17" t="s">
        <v>277</v>
      </c>
      <c r="L1356" s="17" t="s">
        <v>301</v>
      </c>
      <c r="M1356" s="1">
        <v>0</v>
      </c>
      <c r="N1356" s="8">
        <f>IFERROR(VLOOKUP(A1356,constraints!$A$2:$C$4968,3,FALSE),0)</f>
        <v>0.02</v>
      </c>
    </row>
    <row r="1357" spans="1:14" x14ac:dyDescent="0.25">
      <c r="A1357" s="17" t="s">
        <v>2955</v>
      </c>
      <c r="B1357" s="17" t="s">
        <v>2956</v>
      </c>
      <c r="C1357" s="17" t="s">
        <v>234</v>
      </c>
      <c r="D1357" s="17" t="s">
        <v>20</v>
      </c>
      <c r="E1357" s="17" t="s">
        <v>241</v>
      </c>
      <c r="F1357" s="17" t="s">
        <v>245</v>
      </c>
      <c r="G1357" s="17" t="s">
        <v>263</v>
      </c>
      <c r="H1357" s="17" t="s">
        <v>254</v>
      </c>
      <c r="I1357" s="17" t="s">
        <v>246</v>
      </c>
      <c r="J1357" s="17" t="s">
        <v>277</v>
      </c>
      <c r="K1357" s="17" t="s">
        <v>277</v>
      </c>
      <c r="L1357" s="17" t="s">
        <v>278</v>
      </c>
      <c r="M1357" s="1">
        <v>0</v>
      </c>
      <c r="N1357" s="8">
        <f>IFERROR(VLOOKUP(A1357,constraints!$A$2:$C$4968,3,FALSE),0)</f>
        <v>0.05</v>
      </c>
    </row>
    <row r="1358" spans="1:14" x14ac:dyDescent="0.25">
      <c r="A1358" s="17" t="s">
        <v>2957</v>
      </c>
      <c r="B1358" s="17" t="s">
        <v>2958</v>
      </c>
      <c r="C1358" s="17" t="s">
        <v>234</v>
      </c>
      <c r="D1358" s="17" t="s">
        <v>20</v>
      </c>
      <c r="E1358" s="17" t="s">
        <v>239</v>
      </c>
      <c r="F1358" s="17" t="s">
        <v>245</v>
      </c>
      <c r="G1358" s="17" t="s">
        <v>263</v>
      </c>
      <c r="H1358" s="17" t="s">
        <v>254</v>
      </c>
      <c r="I1358" s="17" t="s">
        <v>246</v>
      </c>
      <c r="J1358" s="17" t="s">
        <v>277</v>
      </c>
      <c r="K1358" s="17" t="s">
        <v>277</v>
      </c>
      <c r="L1358" s="17" t="s">
        <v>286</v>
      </c>
      <c r="M1358" s="1">
        <v>0</v>
      </c>
      <c r="N1358" s="8">
        <f>IFERROR(VLOOKUP(A1358,constraints!$A$2:$C$4968,3,FALSE),0)</f>
        <v>0.04</v>
      </c>
    </row>
    <row r="1359" spans="1:14" x14ac:dyDescent="0.25">
      <c r="A1359" s="17" t="s">
        <v>2959</v>
      </c>
      <c r="B1359" s="17" t="s">
        <v>2960</v>
      </c>
      <c r="C1359" s="17" t="s">
        <v>234</v>
      </c>
      <c r="D1359" s="17" t="s">
        <v>20</v>
      </c>
      <c r="E1359" s="17" t="s">
        <v>239</v>
      </c>
      <c r="F1359" s="17" t="s">
        <v>245</v>
      </c>
      <c r="G1359" s="17" t="s">
        <v>262</v>
      </c>
      <c r="H1359" s="17" t="s">
        <v>254</v>
      </c>
      <c r="I1359" s="17" t="s">
        <v>246</v>
      </c>
      <c r="J1359" s="17" t="s">
        <v>277</v>
      </c>
      <c r="K1359" s="17" t="s">
        <v>277</v>
      </c>
      <c r="L1359" s="17" t="s">
        <v>286</v>
      </c>
      <c r="M1359" s="1">
        <v>0</v>
      </c>
      <c r="N1359" s="8">
        <f>IFERROR(VLOOKUP(A1359,constraints!$A$2:$C$4968,3,FALSE),0)</f>
        <v>0.02</v>
      </c>
    </row>
    <row r="1360" spans="1:14" x14ac:dyDescent="0.25">
      <c r="A1360" s="17" t="s">
        <v>2961</v>
      </c>
      <c r="B1360" s="17" t="s">
        <v>2962</v>
      </c>
      <c r="C1360" s="17" t="s">
        <v>234</v>
      </c>
      <c r="D1360" s="17" t="s">
        <v>20</v>
      </c>
      <c r="E1360" s="17" t="s">
        <v>239</v>
      </c>
      <c r="F1360" s="17" t="s">
        <v>244</v>
      </c>
      <c r="G1360" s="17" t="s">
        <v>258</v>
      </c>
      <c r="H1360" s="17" t="s">
        <v>254</v>
      </c>
      <c r="I1360" s="17" t="s">
        <v>246</v>
      </c>
      <c r="J1360" s="17" t="s">
        <v>277</v>
      </c>
      <c r="K1360" s="17" t="s">
        <v>277</v>
      </c>
      <c r="L1360" s="17" t="s">
        <v>301</v>
      </c>
      <c r="M1360" s="1">
        <v>0</v>
      </c>
      <c r="N1360" s="8">
        <f>IFERROR(VLOOKUP(A1360,constraints!$A$2:$C$4968,3,FALSE),0)</f>
        <v>0.03</v>
      </c>
    </row>
    <row r="1361" spans="1:14" x14ac:dyDescent="0.25">
      <c r="A1361" s="17" t="s">
        <v>2963</v>
      </c>
      <c r="B1361" s="17" t="s">
        <v>2964</v>
      </c>
      <c r="C1361" s="17" t="s">
        <v>234</v>
      </c>
      <c r="D1361" s="17" t="s">
        <v>20</v>
      </c>
      <c r="E1361" s="17" t="s">
        <v>241</v>
      </c>
      <c r="F1361" s="17" t="s">
        <v>243</v>
      </c>
      <c r="G1361" s="17" t="s">
        <v>264</v>
      </c>
      <c r="H1361" s="17" t="s">
        <v>254</v>
      </c>
      <c r="I1361" s="17" t="s">
        <v>246</v>
      </c>
      <c r="J1361" s="17" t="s">
        <v>277</v>
      </c>
      <c r="K1361" s="17" t="s">
        <v>277</v>
      </c>
      <c r="L1361" s="17" t="s">
        <v>356</v>
      </c>
      <c r="M1361" s="1">
        <v>0</v>
      </c>
      <c r="N1361" s="8">
        <f>IFERROR(VLOOKUP(A1361,constraints!$A$2:$C$4968,3,FALSE),0)</f>
        <v>0.05</v>
      </c>
    </row>
    <row r="1362" spans="1:14" x14ac:dyDescent="0.25">
      <c r="A1362" s="17" t="s">
        <v>2965</v>
      </c>
      <c r="B1362" s="17" t="s">
        <v>2966</v>
      </c>
      <c r="C1362" s="17" t="s">
        <v>234</v>
      </c>
      <c r="D1362" s="17" t="s">
        <v>20</v>
      </c>
      <c r="E1362" s="17" t="s">
        <v>240</v>
      </c>
      <c r="F1362" s="17" t="s">
        <v>243</v>
      </c>
      <c r="G1362" s="17" t="s">
        <v>262</v>
      </c>
      <c r="H1362" s="17" t="s">
        <v>254</v>
      </c>
      <c r="I1362" s="17" t="s">
        <v>246</v>
      </c>
      <c r="J1362" s="17" t="s">
        <v>277</v>
      </c>
      <c r="K1362" s="17" t="s">
        <v>277</v>
      </c>
      <c r="L1362" s="17" t="s">
        <v>281</v>
      </c>
      <c r="M1362" s="1">
        <v>0</v>
      </c>
      <c r="N1362" s="8">
        <f>IFERROR(VLOOKUP(A1362,constraints!$A$2:$C$4968,3,FALSE),0)</f>
        <v>0.02</v>
      </c>
    </row>
    <row r="1363" spans="1:14" x14ac:dyDescent="0.25">
      <c r="A1363" s="17" t="s">
        <v>2967</v>
      </c>
      <c r="B1363" s="17" t="s">
        <v>2968</v>
      </c>
      <c r="C1363" s="17" t="s">
        <v>234</v>
      </c>
      <c r="D1363" s="17" t="s">
        <v>20</v>
      </c>
      <c r="E1363" s="17" t="s">
        <v>239</v>
      </c>
      <c r="F1363" s="17" t="s">
        <v>243</v>
      </c>
      <c r="G1363" s="17" t="s">
        <v>258</v>
      </c>
      <c r="H1363" s="17" t="s">
        <v>254</v>
      </c>
      <c r="I1363" s="17" t="s">
        <v>246</v>
      </c>
      <c r="J1363" s="17" t="s">
        <v>277</v>
      </c>
      <c r="K1363" s="17" t="s">
        <v>277</v>
      </c>
      <c r="L1363" s="17" t="s">
        <v>293</v>
      </c>
      <c r="M1363" s="1">
        <v>0</v>
      </c>
      <c r="N1363" s="8">
        <f>IFERROR(VLOOKUP(A1363,constraints!$A$2:$C$4968,3,FALSE),0)</f>
        <v>0.04</v>
      </c>
    </row>
    <row r="1364" spans="1:14" x14ac:dyDescent="0.25">
      <c r="A1364" s="17" t="s">
        <v>2969</v>
      </c>
      <c r="B1364" s="17" t="s">
        <v>2970</v>
      </c>
      <c r="C1364" s="17" t="s">
        <v>234</v>
      </c>
      <c r="D1364" s="17" t="s">
        <v>20</v>
      </c>
      <c r="E1364" s="17" t="s">
        <v>240</v>
      </c>
      <c r="F1364" s="17" t="s">
        <v>244</v>
      </c>
      <c r="G1364" s="17" t="s">
        <v>260</v>
      </c>
      <c r="H1364" s="17" t="s">
        <v>254</v>
      </c>
      <c r="I1364" s="17" t="s">
        <v>246</v>
      </c>
      <c r="J1364" s="17" t="s">
        <v>277</v>
      </c>
      <c r="K1364" s="17" t="s">
        <v>277</v>
      </c>
      <c r="L1364" s="17" t="s">
        <v>333</v>
      </c>
      <c r="M1364" s="1">
        <v>0</v>
      </c>
      <c r="N1364" s="8">
        <f>IFERROR(VLOOKUP(A1364,constraints!$A$2:$C$4968,3,FALSE),0)</f>
        <v>0.03</v>
      </c>
    </row>
    <row r="1365" spans="1:14" x14ac:dyDescent="0.25">
      <c r="A1365" s="17" t="s">
        <v>2971</v>
      </c>
      <c r="B1365" s="17" t="s">
        <v>2972</v>
      </c>
      <c r="C1365" s="17" t="s">
        <v>234</v>
      </c>
      <c r="D1365" s="17" t="s">
        <v>20</v>
      </c>
      <c r="E1365" s="17" t="s">
        <v>239</v>
      </c>
      <c r="F1365" s="17" t="s">
        <v>244</v>
      </c>
      <c r="G1365" s="17" t="s">
        <v>264</v>
      </c>
      <c r="H1365" s="17" t="s">
        <v>254</v>
      </c>
      <c r="I1365" s="17" t="s">
        <v>246</v>
      </c>
      <c r="J1365" s="17" t="s">
        <v>277</v>
      </c>
      <c r="K1365" s="17" t="s">
        <v>277</v>
      </c>
      <c r="L1365" s="17" t="s">
        <v>301</v>
      </c>
      <c r="M1365" s="1">
        <v>0</v>
      </c>
      <c r="N1365" s="8">
        <f>IFERROR(VLOOKUP(A1365,constraints!$A$2:$C$4968,3,FALSE),0)</f>
        <v>0.05</v>
      </c>
    </row>
    <row r="1366" spans="1:14" x14ac:dyDescent="0.25">
      <c r="A1366" s="17" t="s">
        <v>2973</v>
      </c>
      <c r="B1366" s="17" t="s">
        <v>2974</v>
      </c>
      <c r="C1366" s="17" t="s">
        <v>234</v>
      </c>
      <c r="D1366" s="17" t="s">
        <v>20</v>
      </c>
      <c r="E1366" s="17" t="s">
        <v>240</v>
      </c>
      <c r="F1366" s="17" t="s">
        <v>244</v>
      </c>
      <c r="G1366" s="17" t="s">
        <v>268</v>
      </c>
      <c r="H1366" s="17" t="s">
        <v>254</v>
      </c>
      <c r="I1366" s="17" t="s">
        <v>246</v>
      </c>
      <c r="J1366" s="17" t="s">
        <v>277</v>
      </c>
      <c r="K1366" s="17" t="s">
        <v>277</v>
      </c>
      <c r="L1366" s="17" t="s">
        <v>333</v>
      </c>
      <c r="M1366" s="1">
        <v>0</v>
      </c>
      <c r="N1366" s="8">
        <f>IFERROR(VLOOKUP(A1366,constraints!$A$2:$C$4968,3,FALSE),0)</f>
        <v>0.05</v>
      </c>
    </row>
    <row r="1367" spans="1:14" x14ac:dyDescent="0.25">
      <c r="A1367" s="17" t="s">
        <v>2975</v>
      </c>
      <c r="B1367" s="17" t="s">
        <v>2976</v>
      </c>
      <c r="C1367" s="17" t="s">
        <v>234</v>
      </c>
      <c r="D1367" s="17" t="s">
        <v>20</v>
      </c>
      <c r="E1367" s="17" t="s">
        <v>239</v>
      </c>
      <c r="F1367" s="17" t="s">
        <v>244</v>
      </c>
      <c r="G1367" s="17" t="s">
        <v>263</v>
      </c>
      <c r="H1367" s="17" t="s">
        <v>254</v>
      </c>
      <c r="I1367" s="17" t="s">
        <v>246</v>
      </c>
      <c r="J1367" s="17" t="s">
        <v>277</v>
      </c>
      <c r="K1367" s="17" t="s">
        <v>277</v>
      </c>
      <c r="L1367" s="17" t="s">
        <v>301</v>
      </c>
      <c r="M1367" s="1">
        <v>0</v>
      </c>
      <c r="N1367" s="8">
        <f>IFERROR(VLOOKUP(A1367,constraints!$A$2:$C$4968,3,FALSE),0)</f>
        <v>0.02</v>
      </c>
    </row>
    <row r="1368" spans="1:14" x14ac:dyDescent="0.25">
      <c r="A1368" s="17" t="s">
        <v>2977</v>
      </c>
      <c r="B1368" s="17" t="s">
        <v>2978</v>
      </c>
      <c r="C1368" s="17" t="s">
        <v>234</v>
      </c>
      <c r="D1368" s="17" t="s">
        <v>20</v>
      </c>
      <c r="E1368" s="17" t="s">
        <v>239</v>
      </c>
      <c r="F1368" s="17" t="s">
        <v>245</v>
      </c>
      <c r="G1368" s="17" t="s">
        <v>262</v>
      </c>
      <c r="H1368" s="17" t="s">
        <v>254</v>
      </c>
      <c r="I1368" s="17" t="s">
        <v>246</v>
      </c>
      <c r="J1368" s="17" t="s">
        <v>277</v>
      </c>
      <c r="K1368" s="17" t="s">
        <v>277</v>
      </c>
      <c r="L1368" s="17" t="s">
        <v>286</v>
      </c>
      <c r="M1368" s="1">
        <v>0</v>
      </c>
      <c r="N1368" s="8">
        <f>IFERROR(VLOOKUP(A1368,constraints!$A$2:$C$4968,3,FALSE),0)</f>
        <v>0.02</v>
      </c>
    </row>
    <row r="1369" spans="1:14" x14ac:dyDescent="0.25">
      <c r="A1369" s="17" t="s">
        <v>2979</v>
      </c>
      <c r="B1369" s="17" t="s">
        <v>2980</v>
      </c>
      <c r="C1369" s="17" t="s">
        <v>234</v>
      </c>
      <c r="D1369" s="17" t="s">
        <v>20</v>
      </c>
      <c r="E1369" s="17" t="s">
        <v>239</v>
      </c>
      <c r="F1369" s="17" t="s">
        <v>243</v>
      </c>
      <c r="G1369" s="17" t="s">
        <v>257</v>
      </c>
      <c r="H1369" s="17" t="s">
        <v>254</v>
      </c>
      <c r="I1369" s="17" t="s">
        <v>246</v>
      </c>
      <c r="J1369" s="17" t="s">
        <v>277</v>
      </c>
      <c r="K1369" s="17" t="s">
        <v>277</v>
      </c>
      <c r="L1369" s="17" t="s">
        <v>293</v>
      </c>
      <c r="M1369" s="1">
        <v>0</v>
      </c>
      <c r="N1369" s="8">
        <f>IFERROR(VLOOKUP(A1369,constraints!$A$2:$C$4968,3,FALSE),0)</f>
        <v>0.03</v>
      </c>
    </row>
    <row r="1370" spans="1:14" x14ac:dyDescent="0.25">
      <c r="A1370" s="17" t="s">
        <v>2981</v>
      </c>
      <c r="B1370" s="17" t="s">
        <v>2982</v>
      </c>
      <c r="C1370" s="17" t="s">
        <v>234</v>
      </c>
      <c r="D1370" s="17" t="s">
        <v>20</v>
      </c>
      <c r="E1370" s="17" t="s">
        <v>239</v>
      </c>
      <c r="F1370" s="17" t="s">
        <v>244</v>
      </c>
      <c r="G1370" s="17" t="s">
        <v>257</v>
      </c>
      <c r="H1370" s="17" t="s">
        <v>254</v>
      </c>
      <c r="I1370" s="17" t="s">
        <v>246</v>
      </c>
      <c r="J1370" s="17" t="s">
        <v>277</v>
      </c>
      <c r="K1370" s="17" t="s">
        <v>277</v>
      </c>
      <c r="L1370" s="17" t="s">
        <v>301</v>
      </c>
      <c r="M1370" s="1">
        <v>0</v>
      </c>
      <c r="N1370" s="8">
        <f>IFERROR(VLOOKUP(A1370,constraints!$A$2:$C$4968,3,FALSE),0)</f>
        <v>0.03</v>
      </c>
    </row>
    <row r="1371" spans="1:14" x14ac:dyDescent="0.25">
      <c r="A1371" s="17" t="s">
        <v>2983</v>
      </c>
      <c r="B1371" s="17" t="s">
        <v>2984</v>
      </c>
      <c r="C1371" s="17" t="s">
        <v>234</v>
      </c>
      <c r="D1371" s="17" t="s">
        <v>20</v>
      </c>
      <c r="E1371" s="17" t="s">
        <v>239</v>
      </c>
      <c r="F1371" s="17" t="s">
        <v>244</v>
      </c>
      <c r="G1371" s="17" t="s">
        <v>257</v>
      </c>
      <c r="H1371" s="17" t="s">
        <v>254</v>
      </c>
      <c r="I1371" s="17" t="s">
        <v>246</v>
      </c>
      <c r="J1371" s="17" t="s">
        <v>277</v>
      </c>
      <c r="K1371" s="17" t="s">
        <v>277</v>
      </c>
      <c r="L1371" s="17" t="s">
        <v>301</v>
      </c>
      <c r="M1371" s="1">
        <v>0</v>
      </c>
      <c r="N1371" s="8">
        <f>IFERROR(VLOOKUP(A1371,constraints!$A$2:$C$4968,3,FALSE),0)</f>
        <v>0.01</v>
      </c>
    </row>
    <row r="1372" spans="1:14" x14ac:dyDescent="0.25">
      <c r="A1372" s="17" t="s">
        <v>2985</v>
      </c>
      <c r="B1372" s="17" t="s">
        <v>2986</v>
      </c>
      <c r="C1372" s="17" t="s">
        <v>234</v>
      </c>
      <c r="D1372" s="17" t="s">
        <v>20</v>
      </c>
      <c r="E1372" s="17" t="s">
        <v>241</v>
      </c>
      <c r="F1372" s="17" t="s">
        <v>244</v>
      </c>
      <c r="G1372" s="17" t="s">
        <v>257</v>
      </c>
      <c r="H1372" s="17" t="s">
        <v>254</v>
      </c>
      <c r="I1372" s="17" t="s">
        <v>246</v>
      </c>
      <c r="J1372" s="17" t="s">
        <v>277</v>
      </c>
      <c r="K1372" s="17" t="s">
        <v>277</v>
      </c>
      <c r="L1372" s="17" t="s">
        <v>296</v>
      </c>
      <c r="M1372" s="1">
        <v>0</v>
      </c>
      <c r="N1372" s="8">
        <f>IFERROR(VLOOKUP(A1372,constraints!$A$2:$C$4968,3,FALSE),0)</f>
        <v>0.04</v>
      </c>
    </row>
    <row r="1373" spans="1:14" x14ac:dyDescent="0.25">
      <c r="A1373" s="17" t="s">
        <v>2987</v>
      </c>
      <c r="B1373" s="17" t="s">
        <v>2988</v>
      </c>
      <c r="C1373" s="17" t="s">
        <v>234</v>
      </c>
      <c r="D1373" s="17" t="s">
        <v>20</v>
      </c>
      <c r="E1373" s="17" t="s">
        <v>239</v>
      </c>
      <c r="F1373" s="17" t="s">
        <v>244</v>
      </c>
      <c r="G1373" s="17" t="s">
        <v>264</v>
      </c>
      <c r="H1373" s="17" t="s">
        <v>254</v>
      </c>
      <c r="I1373" s="17" t="s">
        <v>246</v>
      </c>
      <c r="J1373" s="17" t="s">
        <v>277</v>
      </c>
      <c r="K1373" s="17" t="s">
        <v>277</v>
      </c>
      <c r="L1373" s="17" t="s">
        <v>301</v>
      </c>
      <c r="M1373" s="1">
        <v>0</v>
      </c>
      <c r="N1373" s="8">
        <f>IFERROR(VLOOKUP(A1373,constraints!$A$2:$C$4968,3,FALSE),0)</f>
        <v>0.03</v>
      </c>
    </row>
    <row r="1374" spans="1:14" x14ac:dyDescent="0.25">
      <c r="A1374" s="17" t="s">
        <v>93</v>
      </c>
      <c r="B1374" s="17" t="s">
        <v>2989</v>
      </c>
      <c r="C1374" s="17" t="s">
        <v>234</v>
      </c>
      <c r="D1374" s="17" t="s">
        <v>20</v>
      </c>
      <c r="E1374" s="17" t="s">
        <v>239</v>
      </c>
      <c r="F1374" s="17" t="s">
        <v>243</v>
      </c>
      <c r="G1374" s="17" t="s">
        <v>260</v>
      </c>
      <c r="H1374" s="17" t="s">
        <v>254</v>
      </c>
      <c r="I1374" s="17" t="s">
        <v>246</v>
      </c>
      <c r="J1374" s="17" t="s">
        <v>277</v>
      </c>
      <c r="K1374" s="17" t="s">
        <v>277</v>
      </c>
      <c r="L1374" s="17" t="s">
        <v>293</v>
      </c>
      <c r="M1374" s="1">
        <v>0</v>
      </c>
      <c r="N1374" s="8">
        <f>IFERROR(VLOOKUP(A1374,constraints!$A$2:$C$4968,3,FALSE),0)</f>
        <v>0.01</v>
      </c>
    </row>
    <row r="1375" spans="1:14" x14ac:dyDescent="0.25">
      <c r="A1375" s="17" t="s">
        <v>2990</v>
      </c>
      <c r="B1375" s="17" t="s">
        <v>2991</v>
      </c>
      <c r="C1375" s="17" t="s">
        <v>234</v>
      </c>
      <c r="D1375" s="17" t="s">
        <v>20</v>
      </c>
      <c r="E1375" s="17" t="s">
        <v>240</v>
      </c>
      <c r="F1375" s="17" t="s">
        <v>244</v>
      </c>
      <c r="G1375" s="17" t="s">
        <v>262</v>
      </c>
      <c r="H1375" s="17" t="s">
        <v>254</v>
      </c>
      <c r="I1375" s="17" t="s">
        <v>246</v>
      </c>
      <c r="J1375" s="17" t="s">
        <v>277</v>
      </c>
      <c r="K1375" s="17" t="s">
        <v>277</v>
      </c>
      <c r="L1375" s="17" t="s">
        <v>333</v>
      </c>
      <c r="M1375" s="1">
        <v>0</v>
      </c>
      <c r="N1375" s="8">
        <f>IFERROR(VLOOKUP(A1375,constraints!$A$2:$C$4968,3,FALSE),0)</f>
        <v>0.03</v>
      </c>
    </row>
    <row r="1376" spans="1:14" x14ac:dyDescent="0.25">
      <c r="A1376" s="17" t="s">
        <v>2992</v>
      </c>
      <c r="B1376" s="17" t="s">
        <v>2993</v>
      </c>
      <c r="C1376" s="17" t="s">
        <v>234</v>
      </c>
      <c r="D1376" s="17" t="s">
        <v>20</v>
      </c>
      <c r="E1376" s="17" t="s">
        <v>239</v>
      </c>
      <c r="F1376" s="17" t="s">
        <v>245</v>
      </c>
      <c r="G1376" s="17" t="s">
        <v>267</v>
      </c>
      <c r="H1376" s="17" t="s">
        <v>254</v>
      </c>
      <c r="I1376" s="17" t="s">
        <v>246</v>
      </c>
      <c r="J1376" s="17" t="s">
        <v>277</v>
      </c>
      <c r="K1376" s="17" t="s">
        <v>277</v>
      </c>
      <c r="L1376" s="17" t="s">
        <v>286</v>
      </c>
      <c r="M1376" s="1">
        <v>0</v>
      </c>
      <c r="N1376" s="8">
        <f>IFERROR(VLOOKUP(A1376,constraints!$A$2:$C$4968,3,FALSE),0)</f>
        <v>0.05</v>
      </c>
    </row>
    <row r="1377" spans="1:14" x14ac:dyDescent="0.25">
      <c r="A1377" s="17" t="s">
        <v>2994</v>
      </c>
      <c r="B1377" s="17" t="s">
        <v>2995</v>
      </c>
      <c r="C1377" s="17" t="s">
        <v>234</v>
      </c>
      <c r="D1377" s="17" t="s">
        <v>20</v>
      </c>
      <c r="E1377" s="17" t="s">
        <v>239</v>
      </c>
      <c r="F1377" s="17" t="s">
        <v>245</v>
      </c>
      <c r="G1377" s="17" t="s">
        <v>267</v>
      </c>
      <c r="H1377" s="17" t="s">
        <v>254</v>
      </c>
      <c r="I1377" s="17" t="s">
        <v>246</v>
      </c>
      <c r="J1377" s="17" t="s">
        <v>277</v>
      </c>
      <c r="K1377" s="17" t="s">
        <v>277</v>
      </c>
      <c r="L1377" s="17" t="s">
        <v>286</v>
      </c>
      <c r="M1377" s="1">
        <v>0</v>
      </c>
      <c r="N1377" s="8">
        <f>IFERROR(VLOOKUP(A1377,constraints!$A$2:$C$4968,3,FALSE),0)</f>
        <v>0.02</v>
      </c>
    </row>
    <row r="1378" spans="1:14" x14ac:dyDescent="0.25">
      <c r="A1378" s="17" t="s">
        <v>182</v>
      </c>
      <c r="B1378" s="17" t="s">
        <v>2996</v>
      </c>
      <c r="C1378" s="17" t="s">
        <v>234</v>
      </c>
      <c r="D1378" s="17" t="s">
        <v>20</v>
      </c>
      <c r="E1378" s="17" t="s">
        <v>239</v>
      </c>
      <c r="F1378" s="17" t="s">
        <v>244</v>
      </c>
      <c r="G1378" s="17" t="s">
        <v>265</v>
      </c>
      <c r="H1378" s="17" t="s">
        <v>254</v>
      </c>
      <c r="I1378" s="17" t="s">
        <v>246</v>
      </c>
      <c r="J1378" s="17" t="s">
        <v>277</v>
      </c>
      <c r="K1378" s="17" t="s">
        <v>277</v>
      </c>
      <c r="L1378" s="17" t="s">
        <v>301</v>
      </c>
      <c r="M1378" s="1">
        <v>0</v>
      </c>
      <c r="N1378" s="8">
        <f>IFERROR(VLOOKUP(A1378,constraints!$A$2:$C$4968,3,FALSE),0)</f>
        <v>0.03</v>
      </c>
    </row>
    <row r="1379" spans="1:14" x14ac:dyDescent="0.25">
      <c r="A1379" s="17" t="s">
        <v>175</v>
      </c>
      <c r="B1379" s="17" t="s">
        <v>2997</v>
      </c>
      <c r="C1379" s="17" t="s">
        <v>234</v>
      </c>
      <c r="D1379" s="17" t="s">
        <v>20</v>
      </c>
      <c r="E1379" s="17" t="s">
        <v>239</v>
      </c>
      <c r="F1379" s="17" t="s">
        <v>244</v>
      </c>
      <c r="G1379" s="17" t="s">
        <v>257</v>
      </c>
      <c r="H1379" s="17" t="s">
        <v>254</v>
      </c>
      <c r="I1379" s="17" t="s">
        <v>246</v>
      </c>
      <c r="J1379" s="17" t="s">
        <v>277</v>
      </c>
      <c r="K1379" s="17" t="s">
        <v>277</v>
      </c>
      <c r="L1379" s="17" t="s">
        <v>301</v>
      </c>
      <c r="M1379" s="1">
        <v>0</v>
      </c>
      <c r="N1379" s="8">
        <f>IFERROR(VLOOKUP(A1379,constraints!$A$2:$C$4968,3,FALSE),0)</f>
        <v>0.02</v>
      </c>
    </row>
    <row r="1380" spans="1:14" x14ac:dyDescent="0.25">
      <c r="A1380" s="17" t="s">
        <v>2998</v>
      </c>
      <c r="B1380" s="17" t="s">
        <v>2999</v>
      </c>
      <c r="C1380" s="17" t="s">
        <v>234</v>
      </c>
      <c r="D1380" s="17" t="s">
        <v>20</v>
      </c>
      <c r="E1380" s="17" t="s">
        <v>241</v>
      </c>
      <c r="F1380" s="17" t="s">
        <v>245</v>
      </c>
      <c r="G1380" s="17" t="s">
        <v>267</v>
      </c>
      <c r="H1380" s="17" t="s">
        <v>254</v>
      </c>
      <c r="I1380" s="17" t="s">
        <v>246</v>
      </c>
      <c r="J1380" s="17" t="s">
        <v>277</v>
      </c>
      <c r="K1380" s="17" t="s">
        <v>277</v>
      </c>
      <c r="L1380" s="17" t="s">
        <v>278</v>
      </c>
      <c r="M1380" s="1">
        <v>0</v>
      </c>
      <c r="N1380" s="8">
        <f>IFERROR(VLOOKUP(A1380,constraints!$A$2:$C$4968,3,FALSE),0)</f>
        <v>0.04</v>
      </c>
    </row>
    <row r="1381" spans="1:14" x14ac:dyDescent="0.25">
      <c r="A1381" s="17" t="s">
        <v>3000</v>
      </c>
      <c r="B1381" s="17" t="s">
        <v>3001</v>
      </c>
      <c r="C1381" s="17" t="s">
        <v>234</v>
      </c>
      <c r="D1381" s="17" t="s">
        <v>20</v>
      </c>
      <c r="E1381" s="17" t="s">
        <v>239</v>
      </c>
      <c r="F1381" s="17" t="s">
        <v>243</v>
      </c>
      <c r="G1381" s="17" t="s">
        <v>257</v>
      </c>
      <c r="H1381" s="17" t="s">
        <v>254</v>
      </c>
      <c r="I1381" s="17" t="s">
        <v>246</v>
      </c>
      <c r="J1381" s="17" t="s">
        <v>277</v>
      </c>
      <c r="K1381" s="17" t="s">
        <v>277</v>
      </c>
      <c r="L1381" s="17" t="s">
        <v>293</v>
      </c>
      <c r="M1381" s="1">
        <v>0</v>
      </c>
      <c r="N1381" s="8">
        <f>IFERROR(VLOOKUP(A1381,constraints!$A$2:$C$4968,3,FALSE),0)</f>
        <v>0.03</v>
      </c>
    </row>
    <row r="1382" spans="1:14" x14ac:dyDescent="0.25">
      <c r="A1382" s="17" t="s">
        <v>3002</v>
      </c>
      <c r="B1382" s="17" t="s">
        <v>3003</v>
      </c>
      <c r="C1382" s="17" t="s">
        <v>234</v>
      </c>
      <c r="D1382" s="17" t="s">
        <v>20</v>
      </c>
      <c r="E1382" s="17" t="s">
        <v>240</v>
      </c>
      <c r="F1382" s="17" t="s">
        <v>245</v>
      </c>
      <c r="G1382" s="17" t="s">
        <v>267</v>
      </c>
      <c r="H1382" s="17" t="s">
        <v>254</v>
      </c>
      <c r="I1382" s="17" t="s">
        <v>246</v>
      </c>
      <c r="J1382" s="17" t="s">
        <v>277</v>
      </c>
      <c r="K1382" s="17" t="s">
        <v>277</v>
      </c>
      <c r="L1382" s="17" t="s">
        <v>308</v>
      </c>
      <c r="M1382" s="1">
        <v>0</v>
      </c>
      <c r="N1382" s="8">
        <f>IFERROR(VLOOKUP(A1382,constraints!$A$2:$C$4968,3,FALSE),0)</f>
        <v>0.05</v>
      </c>
    </row>
    <row r="1383" spans="1:14" x14ac:dyDescent="0.25">
      <c r="A1383" s="17" t="s">
        <v>3004</v>
      </c>
      <c r="B1383" s="17" t="s">
        <v>3005</v>
      </c>
      <c r="C1383" s="17" t="s">
        <v>234</v>
      </c>
      <c r="D1383" s="17" t="s">
        <v>20</v>
      </c>
      <c r="E1383" s="17" t="s">
        <v>239</v>
      </c>
      <c r="F1383" s="17" t="s">
        <v>244</v>
      </c>
      <c r="G1383" s="17" t="s">
        <v>258</v>
      </c>
      <c r="H1383" s="17" t="s">
        <v>254</v>
      </c>
      <c r="I1383" s="17" t="s">
        <v>246</v>
      </c>
      <c r="J1383" s="17" t="s">
        <v>277</v>
      </c>
      <c r="K1383" s="17" t="s">
        <v>277</v>
      </c>
      <c r="L1383" s="17" t="s">
        <v>301</v>
      </c>
      <c r="M1383" s="1">
        <v>0</v>
      </c>
      <c r="N1383" s="8">
        <f>IFERROR(VLOOKUP(A1383,constraints!$A$2:$C$4968,3,FALSE),0)</f>
        <v>0.02</v>
      </c>
    </row>
    <row r="1384" spans="1:14" x14ac:dyDescent="0.25">
      <c r="A1384" s="17" t="s">
        <v>3006</v>
      </c>
      <c r="B1384" s="17" t="s">
        <v>3007</v>
      </c>
      <c r="C1384" s="17" t="s">
        <v>234</v>
      </c>
      <c r="D1384" s="17" t="s">
        <v>20</v>
      </c>
      <c r="E1384" s="17" t="s">
        <v>239</v>
      </c>
      <c r="F1384" s="17" t="s">
        <v>243</v>
      </c>
      <c r="G1384" s="17" t="s">
        <v>264</v>
      </c>
      <c r="H1384" s="17" t="s">
        <v>254</v>
      </c>
      <c r="I1384" s="17" t="s">
        <v>246</v>
      </c>
      <c r="J1384" s="17" t="s">
        <v>277</v>
      </c>
      <c r="K1384" s="17" t="s">
        <v>277</v>
      </c>
      <c r="L1384" s="17" t="s">
        <v>293</v>
      </c>
      <c r="M1384" s="1">
        <v>0</v>
      </c>
      <c r="N1384" s="8">
        <f>IFERROR(VLOOKUP(A1384,constraints!$A$2:$C$4968,3,FALSE),0)</f>
        <v>0.05</v>
      </c>
    </row>
    <row r="1385" spans="1:14" x14ac:dyDescent="0.25">
      <c r="A1385" s="17" t="s">
        <v>3008</v>
      </c>
      <c r="B1385" s="17" t="s">
        <v>3009</v>
      </c>
      <c r="C1385" s="17" t="s">
        <v>234</v>
      </c>
      <c r="D1385" s="17" t="s">
        <v>20</v>
      </c>
      <c r="E1385" s="17" t="s">
        <v>239</v>
      </c>
      <c r="F1385" s="17" t="s">
        <v>245</v>
      </c>
      <c r="G1385" s="17" t="s">
        <v>265</v>
      </c>
      <c r="H1385" s="17" t="s">
        <v>254</v>
      </c>
      <c r="I1385" s="17" t="s">
        <v>246</v>
      </c>
      <c r="J1385" s="17" t="s">
        <v>277</v>
      </c>
      <c r="K1385" s="17" t="s">
        <v>277</v>
      </c>
      <c r="L1385" s="17" t="s">
        <v>286</v>
      </c>
      <c r="M1385" s="1">
        <v>0</v>
      </c>
      <c r="N1385" s="8">
        <f>IFERROR(VLOOKUP(A1385,constraints!$A$2:$C$4968,3,FALSE),0)</f>
        <v>0.02</v>
      </c>
    </row>
    <row r="1386" spans="1:14" x14ac:dyDescent="0.25">
      <c r="A1386" s="17" t="s">
        <v>3010</v>
      </c>
      <c r="B1386" s="17" t="s">
        <v>3011</v>
      </c>
      <c r="C1386" s="17" t="s">
        <v>234</v>
      </c>
      <c r="D1386" s="17" t="s">
        <v>20</v>
      </c>
      <c r="E1386" s="17" t="s">
        <v>239</v>
      </c>
      <c r="F1386" s="17" t="s">
        <v>243</v>
      </c>
      <c r="G1386" s="17" t="s">
        <v>256</v>
      </c>
      <c r="H1386" s="17" t="s">
        <v>254</v>
      </c>
      <c r="I1386" s="17" t="s">
        <v>246</v>
      </c>
      <c r="J1386" s="17" t="s">
        <v>277</v>
      </c>
      <c r="K1386" s="17" t="s">
        <v>277</v>
      </c>
      <c r="L1386" s="17" t="s">
        <v>293</v>
      </c>
      <c r="M1386" s="1">
        <v>0</v>
      </c>
      <c r="N1386" s="8">
        <f>IFERROR(VLOOKUP(A1386,constraints!$A$2:$C$4968,3,FALSE),0)</f>
        <v>0.01</v>
      </c>
    </row>
    <row r="1387" spans="1:14" x14ac:dyDescent="0.25">
      <c r="A1387" s="17" t="s">
        <v>3012</v>
      </c>
      <c r="B1387" s="17" t="s">
        <v>3013</v>
      </c>
      <c r="C1387" s="17" t="s">
        <v>234</v>
      </c>
      <c r="D1387" s="17" t="s">
        <v>20</v>
      </c>
      <c r="E1387" s="17" t="s">
        <v>241</v>
      </c>
      <c r="F1387" s="17" t="s">
        <v>245</v>
      </c>
      <c r="G1387" s="17" t="s">
        <v>257</v>
      </c>
      <c r="H1387" s="17" t="s">
        <v>254</v>
      </c>
      <c r="I1387" s="17" t="s">
        <v>246</v>
      </c>
      <c r="J1387" s="17" t="s">
        <v>277</v>
      </c>
      <c r="K1387" s="17" t="s">
        <v>277</v>
      </c>
      <c r="L1387" s="17" t="s">
        <v>278</v>
      </c>
      <c r="M1387" s="1">
        <v>0</v>
      </c>
      <c r="N1387" s="8">
        <f>IFERROR(VLOOKUP(A1387,constraints!$A$2:$C$4968,3,FALSE),0)</f>
        <v>0.04</v>
      </c>
    </row>
    <row r="1388" spans="1:14" x14ac:dyDescent="0.25">
      <c r="A1388" s="17" t="s">
        <v>3014</v>
      </c>
      <c r="B1388" s="17" t="s">
        <v>3015</v>
      </c>
      <c r="C1388" s="17" t="s">
        <v>234</v>
      </c>
      <c r="D1388" s="17" t="s">
        <v>20</v>
      </c>
      <c r="E1388" s="17" t="s">
        <v>240</v>
      </c>
      <c r="F1388" s="17" t="s">
        <v>243</v>
      </c>
      <c r="G1388" s="17" t="s">
        <v>256</v>
      </c>
      <c r="H1388" s="17" t="s">
        <v>254</v>
      </c>
      <c r="I1388" s="17" t="s">
        <v>246</v>
      </c>
      <c r="J1388" s="17" t="s">
        <v>277</v>
      </c>
      <c r="K1388" s="17" t="s">
        <v>277</v>
      </c>
      <c r="L1388" s="17" t="s">
        <v>281</v>
      </c>
      <c r="M1388" s="1">
        <v>0</v>
      </c>
      <c r="N1388" s="8">
        <f>IFERROR(VLOOKUP(A1388,constraints!$A$2:$C$4968,3,FALSE),0)</f>
        <v>0.03</v>
      </c>
    </row>
    <row r="1389" spans="1:14" x14ac:dyDescent="0.25">
      <c r="A1389" s="17" t="s">
        <v>3016</v>
      </c>
      <c r="B1389" s="17" t="s">
        <v>3017</v>
      </c>
      <c r="C1389" s="17" t="s">
        <v>234</v>
      </c>
      <c r="D1389" s="17" t="s">
        <v>20</v>
      </c>
      <c r="E1389" s="17" t="s">
        <v>239</v>
      </c>
      <c r="F1389" s="17" t="s">
        <v>244</v>
      </c>
      <c r="G1389" s="17" t="s">
        <v>264</v>
      </c>
      <c r="H1389" s="17" t="s">
        <v>254</v>
      </c>
      <c r="I1389" s="17" t="s">
        <v>246</v>
      </c>
      <c r="J1389" s="17" t="s">
        <v>277</v>
      </c>
      <c r="K1389" s="17" t="s">
        <v>277</v>
      </c>
      <c r="L1389" s="17" t="s">
        <v>301</v>
      </c>
      <c r="M1389" s="1">
        <v>0</v>
      </c>
      <c r="N1389" s="8">
        <f>IFERROR(VLOOKUP(A1389,constraints!$A$2:$C$4968,3,FALSE),0)</f>
        <v>0.04</v>
      </c>
    </row>
    <row r="1390" spans="1:14" x14ac:dyDescent="0.25">
      <c r="A1390" s="17" t="s">
        <v>3018</v>
      </c>
      <c r="B1390" s="17" t="s">
        <v>3019</v>
      </c>
      <c r="C1390" s="17" t="s">
        <v>234</v>
      </c>
      <c r="D1390" s="17" t="s">
        <v>20</v>
      </c>
      <c r="E1390" s="17" t="s">
        <v>240</v>
      </c>
      <c r="F1390" s="17" t="s">
        <v>244</v>
      </c>
      <c r="G1390" s="17" t="s">
        <v>264</v>
      </c>
      <c r="H1390" s="17" t="s">
        <v>254</v>
      </c>
      <c r="I1390" s="17" t="s">
        <v>246</v>
      </c>
      <c r="J1390" s="17" t="s">
        <v>277</v>
      </c>
      <c r="K1390" s="17" t="s">
        <v>277</v>
      </c>
      <c r="L1390" s="17" t="s">
        <v>333</v>
      </c>
      <c r="M1390" s="1">
        <v>0</v>
      </c>
      <c r="N1390" s="8">
        <f>IFERROR(VLOOKUP(A1390,constraints!$A$2:$C$4968,3,FALSE),0)</f>
        <v>0.03</v>
      </c>
    </row>
    <row r="1391" spans="1:14" x14ac:dyDescent="0.25">
      <c r="A1391" s="17" t="s">
        <v>3020</v>
      </c>
      <c r="B1391" s="17" t="s">
        <v>3021</v>
      </c>
      <c r="C1391" s="17" t="s">
        <v>234</v>
      </c>
      <c r="D1391" s="17" t="s">
        <v>20</v>
      </c>
      <c r="E1391" s="17" t="s">
        <v>240</v>
      </c>
      <c r="F1391" s="17" t="s">
        <v>245</v>
      </c>
      <c r="G1391" s="17" t="s">
        <v>257</v>
      </c>
      <c r="H1391" s="17" t="s">
        <v>254</v>
      </c>
      <c r="I1391" s="17" t="s">
        <v>246</v>
      </c>
      <c r="J1391" s="17" t="s">
        <v>277</v>
      </c>
      <c r="K1391" s="17" t="s">
        <v>277</v>
      </c>
      <c r="L1391" s="17" t="s">
        <v>308</v>
      </c>
      <c r="M1391" s="1">
        <v>0</v>
      </c>
      <c r="N1391" s="8">
        <f>IFERROR(VLOOKUP(A1391,constraints!$A$2:$C$4968,3,FALSE),0)</f>
        <v>0.04</v>
      </c>
    </row>
    <row r="1392" spans="1:14" x14ac:dyDescent="0.25">
      <c r="A1392" s="17" t="s">
        <v>3022</v>
      </c>
      <c r="B1392" s="17" t="s">
        <v>3023</v>
      </c>
      <c r="C1392" s="17" t="s">
        <v>234</v>
      </c>
      <c r="D1392" s="17" t="s">
        <v>20</v>
      </c>
      <c r="E1392" s="17" t="s">
        <v>240</v>
      </c>
      <c r="F1392" s="17" t="s">
        <v>244</v>
      </c>
      <c r="G1392" s="17" t="s">
        <v>258</v>
      </c>
      <c r="H1392" s="17" t="s">
        <v>254</v>
      </c>
      <c r="I1392" s="17" t="s">
        <v>246</v>
      </c>
      <c r="J1392" s="17" t="s">
        <v>277</v>
      </c>
      <c r="K1392" s="17" t="s">
        <v>277</v>
      </c>
      <c r="L1392" s="17" t="s">
        <v>333</v>
      </c>
      <c r="M1392" s="1">
        <v>0</v>
      </c>
      <c r="N1392" s="8">
        <f>IFERROR(VLOOKUP(A1392,constraints!$A$2:$C$4968,3,FALSE),0)</f>
        <v>0.04</v>
      </c>
    </row>
    <row r="1393" spans="1:14" x14ac:dyDescent="0.25">
      <c r="A1393" s="17" t="s">
        <v>3024</v>
      </c>
      <c r="B1393" s="17" t="s">
        <v>3025</v>
      </c>
      <c r="C1393" s="17" t="s">
        <v>234</v>
      </c>
      <c r="D1393" s="17" t="s">
        <v>20</v>
      </c>
      <c r="E1393" s="17" t="s">
        <v>239</v>
      </c>
      <c r="F1393" s="17" t="s">
        <v>244</v>
      </c>
      <c r="G1393" s="17" t="s">
        <v>264</v>
      </c>
      <c r="H1393" s="17" t="s">
        <v>254</v>
      </c>
      <c r="I1393" s="17" t="s">
        <v>246</v>
      </c>
      <c r="J1393" s="17" t="s">
        <v>277</v>
      </c>
      <c r="K1393" s="17" t="s">
        <v>277</v>
      </c>
      <c r="L1393" s="17" t="s">
        <v>301</v>
      </c>
      <c r="M1393" s="1">
        <v>0</v>
      </c>
      <c r="N1393" s="8">
        <f>IFERROR(VLOOKUP(A1393,constraints!$A$2:$C$4968,3,FALSE),0)</f>
        <v>0.03</v>
      </c>
    </row>
    <row r="1394" spans="1:14" x14ac:dyDescent="0.25">
      <c r="A1394" s="17" t="s">
        <v>3026</v>
      </c>
      <c r="B1394" s="17" t="s">
        <v>3027</v>
      </c>
      <c r="C1394" s="17" t="s">
        <v>234</v>
      </c>
      <c r="D1394" s="17" t="s">
        <v>20</v>
      </c>
      <c r="E1394" s="17" t="s">
        <v>239</v>
      </c>
      <c r="F1394" s="17" t="s">
        <v>245</v>
      </c>
      <c r="G1394" s="17" t="s">
        <v>263</v>
      </c>
      <c r="H1394" s="17" t="s">
        <v>254</v>
      </c>
      <c r="I1394" s="17" t="s">
        <v>246</v>
      </c>
      <c r="J1394" s="17" t="s">
        <v>277</v>
      </c>
      <c r="K1394" s="17" t="s">
        <v>277</v>
      </c>
      <c r="L1394" s="17" t="s">
        <v>286</v>
      </c>
      <c r="M1394" s="1">
        <v>0</v>
      </c>
      <c r="N1394" s="8">
        <f>IFERROR(VLOOKUP(A1394,constraints!$A$2:$C$4968,3,FALSE),0)</f>
        <v>0.01</v>
      </c>
    </row>
    <row r="1395" spans="1:14" x14ac:dyDescent="0.25">
      <c r="A1395" s="17" t="s">
        <v>3028</v>
      </c>
      <c r="B1395" s="17" t="s">
        <v>3029</v>
      </c>
      <c r="C1395" s="17" t="s">
        <v>234</v>
      </c>
      <c r="D1395" s="17" t="s">
        <v>20</v>
      </c>
      <c r="E1395" s="17" t="s">
        <v>240</v>
      </c>
      <c r="F1395" s="17" t="s">
        <v>243</v>
      </c>
      <c r="G1395" s="17" t="s">
        <v>265</v>
      </c>
      <c r="H1395" s="17" t="s">
        <v>254</v>
      </c>
      <c r="I1395" s="17" t="s">
        <v>246</v>
      </c>
      <c r="J1395" s="17" t="s">
        <v>277</v>
      </c>
      <c r="K1395" s="17" t="s">
        <v>277</v>
      </c>
      <c r="L1395" s="17" t="s">
        <v>281</v>
      </c>
      <c r="M1395" s="1">
        <v>0</v>
      </c>
      <c r="N1395" s="8">
        <f>IFERROR(VLOOKUP(A1395,constraints!$A$2:$C$4968,3,FALSE),0)</f>
        <v>0.02</v>
      </c>
    </row>
    <row r="1396" spans="1:14" x14ac:dyDescent="0.25">
      <c r="A1396" s="17" t="s">
        <v>3030</v>
      </c>
      <c r="B1396" s="17" t="s">
        <v>3031</v>
      </c>
      <c r="C1396" s="17" t="s">
        <v>234</v>
      </c>
      <c r="D1396" s="17" t="s">
        <v>20</v>
      </c>
      <c r="E1396" s="17" t="s">
        <v>240</v>
      </c>
      <c r="F1396" s="17" t="s">
        <v>245</v>
      </c>
      <c r="G1396" s="17" t="s">
        <v>256</v>
      </c>
      <c r="H1396" s="17" t="s">
        <v>254</v>
      </c>
      <c r="I1396" s="17" t="s">
        <v>246</v>
      </c>
      <c r="J1396" s="17" t="s">
        <v>277</v>
      </c>
      <c r="K1396" s="17" t="s">
        <v>277</v>
      </c>
      <c r="L1396" s="17" t="s">
        <v>308</v>
      </c>
      <c r="M1396" s="1">
        <v>0</v>
      </c>
      <c r="N1396" s="8">
        <f>IFERROR(VLOOKUP(A1396,constraints!$A$2:$C$4968,3,FALSE),0)</f>
        <v>0.01</v>
      </c>
    </row>
    <row r="1397" spans="1:14" x14ac:dyDescent="0.25">
      <c r="A1397" s="17" t="s">
        <v>3032</v>
      </c>
      <c r="B1397" s="17" t="s">
        <v>3033</v>
      </c>
      <c r="C1397" s="17" t="s">
        <v>234</v>
      </c>
      <c r="D1397" s="17" t="s">
        <v>20</v>
      </c>
      <c r="E1397" s="17" t="s">
        <v>240</v>
      </c>
      <c r="F1397" s="17" t="s">
        <v>245</v>
      </c>
      <c r="G1397" s="17" t="s">
        <v>257</v>
      </c>
      <c r="H1397" s="17" t="s">
        <v>254</v>
      </c>
      <c r="I1397" s="17" t="s">
        <v>246</v>
      </c>
      <c r="J1397" s="17" t="s">
        <v>277</v>
      </c>
      <c r="K1397" s="17" t="s">
        <v>277</v>
      </c>
      <c r="L1397" s="17" t="s">
        <v>308</v>
      </c>
      <c r="M1397" s="1">
        <v>0</v>
      </c>
      <c r="N1397" s="8">
        <f>IFERROR(VLOOKUP(A1397,constraints!$A$2:$C$4968,3,FALSE),0)</f>
        <v>0.03</v>
      </c>
    </row>
    <row r="1398" spans="1:14" x14ac:dyDescent="0.25">
      <c r="A1398" s="17" t="s">
        <v>3034</v>
      </c>
      <c r="B1398" s="17" t="s">
        <v>3035</v>
      </c>
      <c r="C1398" s="17" t="s">
        <v>234</v>
      </c>
      <c r="D1398" s="17" t="s">
        <v>20</v>
      </c>
      <c r="E1398" s="17" t="s">
        <v>239</v>
      </c>
      <c r="F1398" s="17" t="s">
        <v>243</v>
      </c>
      <c r="G1398" s="17" t="s">
        <v>257</v>
      </c>
      <c r="H1398" s="17" t="s">
        <v>254</v>
      </c>
      <c r="I1398" s="17" t="s">
        <v>246</v>
      </c>
      <c r="J1398" s="17" t="s">
        <v>277</v>
      </c>
      <c r="K1398" s="17" t="s">
        <v>277</v>
      </c>
      <c r="L1398" s="17" t="s">
        <v>293</v>
      </c>
      <c r="M1398" s="1">
        <v>0</v>
      </c>
      <c r="N1398" s="8">
        <f>IFERROR(VLOOKUP(A1398,constraints!$A$2:$C$4968,3,FALSE),0)</f>
        <v>0.03</v>
      </c>
    </row>
    <row r="1399" spans="1:14" x14ac:dyDescent="0.25">
      <c r="A1399" s="17" t="s">
        <v>3036</v>
      </c>
      <c r="B1399" s="17" t="s">
        <v>3037</v>
      </c>
      <c r="C1399" s="17" t="s">
        <v>234</v>
      </c>
      <c r="D1399" s="17" t="s">
        <v>20</v>
      </c>
      <c r="E1399" s="17" t="s">
        <v>240</v>
      </c>
      <c r="F1399" s="17" t="s">
        <v>243</v>
      </c>
      <c r="G1399" s="17" t="s">
        <v>257</v>
      </c>
      <c r="H1399" s="17" t="s">
        <v>254</v>
      </c>
      <c r="I1399" s="17" t="s">
        <v>246</v>
      </c>
      <c r="J1399" s="17" t="s">
        <v>277</v>
      </c>
      <c r="K1399" s="17" t="s">
        <v>277</v>
      </c>
      <c r="L1399" s="17" t="s">
        <v>281</v>
      </c>
      <c r="M1399" s="1">
        <v>0</v>
      </c>
      <c r="N1399" s="8">
        <f>IFERROR(VLOOKUP(A1399,constraints!$A$2:$C$4968,3,FALSE),0)</f>
        <v>0.01</v>
      </c>
    </row>
    <row r="1400" spans="1:14" x14ac:dyDescent="0.25">
      <c r="A1400" s="17" t="s">
        <v>3038</v>
      </c>
      <c r="B1400" s="17" t="s">
        <v>3039</v>
      </c>
      <c r="C1400" s="17" t="s">
        <v>234</v>
      </c>
      <c r="D1400" s="17" t="s">
        <v>20</v>
      </c>
      <c r="E1400" s="17" t="s">
        <v>241</v>
      </c>
      <c r="F1400" s="17" t="s">
        <v>245</v>
      </c>
      <c r="G1400" s="17" t="s">
        <v>267</v>
      </c>
      <c r="H1400" s="17" t="s">
        <v>254</v>
      </c>
      <c r="I1400" s="17" t="s">
        <v>246</v>
      </c>
      <c r="J1400" s="17" t="s">
        <v>277</v>
      </c>
      <c r="K1400" s="17" t="s">
        <v>277</v>
      </c>
      <c r="L1400" s="17" t="s">
        <v>278</v>
      </c>
      <c r="M1400" s="1">
        <v>0</v>
      </c>
      <c r="N1400" s="8">
        <f>IFERROR(VLOOKUP(A1400,constraints!$A$2:$C$4968,3,FALSE),0)</f>
        <v>0.05</v>
      </c>
    </row>
    <row r="1401" spans="1:14" x14ac:dyDescent="0.25">
      <c r="A1401" s="17" t="s">
        <v>3040</v>
      </c>
      <c r="B1401" s="17" t="s">
        <v>3041</v>
      </c>
      <c r="C1401" s="17" t="s">
        <v>234</v>
      </c>
      <c r="D1401" s="17" t="s">
        <v>20</v>
      </c>
      <c r="E1401" s="17" t="s">
        <v>239</v>
      </c>
      <c r="F1401" s="17" t="s">
        <v>243</v>
      </c>
      <c r="G1401" s="17" t="s">
        <v>264</v>
      </c>
      <c r="H1401" s="17" t="s">
        <v>254</v>
      </c>
      <c r="I1401" s="17" t="s">
        <v>246</v>
      </c>
      <c r="J1401" s="17" t="s">
        <v>277</v>
      </c>
      <c r="K1401" s="17" t="s">
        <v>277</v>
      </c>
      <c r="L1401" s="17" t="s">
        <v>293</v>
      </c>
      <c r="M1401" s="1">
        <v>0</v>
      </c>
      <c r="N1401" s="8">
        <f>IFERROR(VLOOKUP(A1401,constraints!$A$2:$C$4968,3,FALSE),0)</f>
        <v>0.03</v>
      </c>
    </row>
    <row r="1402" spans="1:14" x14ac:dyDescent="0.25">
      <c r="A1402" s="17" t="s">
        <v>3042</v>
      </c>
      <c r="B1402" s="17" t="s">
        <v>3043</v>
      </c>
      <c r="C1402" s="17" t="s">
        <v>234</v>
      </c>
      <c r="D1402" s="17" t="s">
        <v>20</v>
      </c>
      <c r="E1402" s="17" t="s">
        <v>240</v>
      </c>
      <c r="F1402" s="17" t="s">
        <v>245</v>
      </c>
      <c r="G1402" s="17" t="s">
        <v>267</v>
      </c>
      <c r="H1402" s="17" t="s">
        <v>254</v>
      </c>
      <c r="I1402" s="17" t="s">
        <v>246</v>
      </c>
      <c r="J1402" s="17" t="s">
        <v>277</v>
      </c>
      <c r="K1402" s="17" t="s">
        <v>277</v>
      </c>
      <c r="L1402" s="17" t="s">
        <v>308</v>
      </c>
      <c r="M1402" s="1">
        <v>0</v>
      </c>
      <c r="N1402" s="8">
        <f>IFERROR(VLOOKUP(A1402,constraints!$A$2:$C$4968,3,FALSE),0)</f>
        <v>0.03</v>
      </c>
    </row>
    <row r="1403" spans="1:14" x14ac:dyDescent="0.25">
      <c r="A1403" s="17" t="s">
        <v>3044</v>
      </c>
      <c r="B1403" s="17" t="s">
        <v>3045</v>
      </c>
      <c r="C1403" s="17" t="s">
        <v>234</v>
      </c>
      <c r="D1403" s="17" t="s">
        <v>20</v>
      </c>
      <c r="E1403" s="17" t="s">
        <v>239</v>
      </c>
      <c r="F1403" s="17" t="s">
        <v>243</v>
      </c>
      <c r="G1403" s="17" t="s">
        <v>267</v>
      </c>
      <c r="H1403" s="17" t="s">
        <v>254</v>
      </c>
      <c r="I1403" s="17" t="s">
        <v>246</v>
      </c>
      <c r="J1403" s="17" t="s">
        <v>277</v>
      </c>
      <c r="K1403" s="17" t="s">
        <v>277</v>
      </c>
      <c r="L1403" s="17" t="s">
        <v>293</v>
      </c>
      <c r="M1403" s="1">
        <v>0</v>
      </c>
      <c r="N1403" s="8">
        <f>IFERROR(VLOOKUP(A1403,constraints!$A$2:$C$4968,3,FALSE),0)</f>
        <v>0.05</v>
      </c>
    </row>
    <row r="1404" spans="1:14" x14ac:dyDescent="0.25">
      <c r="A1404" s="17" t="s">
        <v>3046</v>
      </c>
      <c r="B1404" s="17" t="s">
        <v>3047</v>
      </c>
      <c r="C1404" s="17" t="s">
        <v>234</v>
      </c>
      <c r="D1404" s="17" t="s">
        <v>20</v>
      </c>
      <c r="E1404" s="17" t="s">
        <v>241</v>
      </c>
      <c r="F1404" s="17" t="s">
        <v>244</v>
      </c>
      <c r="G1404" s="17" t="s">
        <v>257</v>
      </c>
      <c r="H1404" s="17" t="s">
        <v>254</v>
      </c>
      <c r="I1404" s="17" t="s">
        <v>246</v>
      </c>
      <c r="J1404" s="17" t="s">
        <v>277</v>
      </c>
      <c r="K1404" s="17" t="s">
        <v>277</v>
      </c>
      <c r="L1404" s="17" t="s">
        <v>296</v>
      </c>
      <c r="M1404" s="1">
        <v>0</v>
      </c>
      <c r="N1404" s="8">
        <f>IFERROR(VLOOKUP(A1404,constraints!$A$2:$C$4968,3,FALSE),0)</f>
        <v>0.03</v>
      </c>
    </row>
    <row r="1405" spans="1:14" x14ac:dyDescent="0.25">
      <c r="A1405" s="17" t="s">
        <v>3048</v>
      </c>
      <c r="B1405" s="17" t="s">
        <v>3049</v>
      </c>
      <c r="C1405" s="17" t="s">
        <v>234</v>
      </c>
      <c r="D1405" s="17" t="s">
        <v>20</v>
      </c>
      <c r="E1405" s="17" t="s">
        <v>239</v>
      </c>
      <c r="F1405" s="17" t="s">
        <v>245</v>
      </c>
      <c r="G1405" s="17" t="s">
        <v>267</v>
      </c>
      <c r="H1405" s="17" t="s">
        <v>254</v>
      </c>
      <c r="I1405" s="17" t="s">
        <v>246</v>
      </c>
      <c r="J1405" s="17" t="s">
        <v>277</v>
      </c>
      <c r="K1405" s="17" t="s">
        <v>277</v>
      </c>
      <c r="L1405" s="17" t="s">
        <v>286</v>
      </c>
      <c r="M1405" s="1">
        <v>0</v>
      </c>
      <c r="N1405" s="8">
        <f>IFERROR(VLOOKUP(A1405,constraints!$A$2:$C$4968,3,FALSE),0)</f>
        <v>0.01</v>
      </c>
    </row>
    <row r="1406" spans="1:14" x14ac:dyDescent="0.25">
      <c r="A1406" s="17" t="s">
        <v>3050</v>
      </c>
      <c r="B1406" s="17" t="s">
        <v>3051</v>
      </c>
      <c r="C1406" s="17" t="s">
        <v>234</v>
      </c>
      <c r="D1406" s="17" t="s">
        <v>20</v>
      </c>
      <c r="E1406" s="17" t="s">
        <v>240</v>
      </c>
      <c r="F1406" s="17" t="s">
        <v>244</v>
      </c>
      <c r="G1406" s="17" t="s">
        <v>257</v>
      </c>
      <c r="H1406" s="17" t="s">
        <v>254</v>
      </c>
      <c r="I1406" s="17" t="s">
        <v>246</v>
      </c>
      <c r="J1406" s="17" t="s">
        <v>277</v>
      </c>
      <c r="K1406" s="17" t="s">
        <v>277</v>
      </c>
      <c r="L1406" s="17" t="s">
        <v>333</v>
      </c>
      <c r="M1406" s="1">
        <v>0</v>
      </c>
      <c r="N1406" s="8">
        <f>IFERROR(VLOOKUP(A1406,constraints!$A$2:$C$4968,3,FALSE),0)</f>
        <v>0.04</v>
      </c>
    </row>
    <row r="1407" spans="1:14" x14ac:dyDescent="0.25">
      <c r="A1407" s="17" t="s">
        <v>3052</v>
      </c>
      <c r="B1407" s="17" t="s">
        <v>3053</v>
      </c>
      <c r="C1407" s="17" t="s">
        <v>234</v>
      </c>
      <c r="D1407" s="17" t="s">
        <v>20</v>
      </c>
      <c r="E1407" s="17" t="s">
        <v>240</v>
      </c>
      <c r="F1407" s="17" t="s">
        <v>245</v>
      </c>
      <c r="G1407" s="17" t="s">
        <v>263</v>
      </c>
      <c r="H1407" s="17" t="s">
        <v>254</v>
      </c>
      <c r="I1407" s="17" t="s">
        <v>246</v>
      </c>
      <c r="J1407" s="17" t="s">
        <v>277</v>
      </c>
      <c r="K1407" s="17" t="s">
        <v>277</v>
      </c>
      <c r="L1407" s="17" t="s">
        <v>308</v>
      </c>
      <c r="M1407" s="1">
        <v>0</v>
      </c>
      <c r="N1407" s="8">
        <f>IFERROR(VLOOKUP(A1407,constraints!$A$2:$C$4968,3,FALSE),0)</f>
        <v>0.05</v>
      </c>
    </row>
    <row r="1408" spans="1:14" x14ac:dyDescent="0.25">
      <c r="A1408" s="17" t="s">
        <v>3054</v>
      </c>
      <c r="B1408" s="17" t="s">
        <v>3055</v>
      </c>
      <c r="C1408" s="17" t="s">
        <v>234</v>
      </c>
      <c r="D1408" s="17" t="s">
        <v>20</v>
      </c>
      <c r="E1408" s="17" t="s">
        <v>240</v>
      </c>
      <c r="F1408" s="17" t="s">
        <v>243</v>
      </c>
      <c r="G1408" s="17" t="s">
        <v>257</v>
      </c>
      <c r="H1408" s="17" t="s">
        <v>254</v>
      </c>
      <c r="I1408" s="17" t="s">
        <v>246</v>
      </c>
      <c r="J1408" s="17" t="s">
        <v>277</v>
      </c>
      <c r="K1408" s="17" t="s">
        <v>277</v>
      </c>
      <c r="L1408" s="17" t="s">
        <v>281</v>
      </c>
      <c r="M1408" s="1">
        <v>0</v>
      </c>
      <c r="N1408" s="8">
        <f>IFERROR(VLOOKUP(A1408,constraints!$A$2:$C$4968,3,FALSE),0)</f>
        <v>0.02</v>
      </c>
    </row>
    <row r="1409" spans="1:14" x14ac:dyDescent="0.25">
      <c r="A1409" s="17" t="s">
        <v>3056</v>
      </c>
      <c r="B1409" s="17" t="s">
        <v>3057</v>
      </c>
      <c r="C1409" s="17" t="s">
        <v>234</v>
      </c>
      <c r="D1409" s="17" t="s">
        <v>20</v>
      </c>
      <c r="E1409" s="17" t="s">
        <v>239</v>
      </c>
      <c r="F1409" s="17" t="s">
        <v>243</v>
      </c>
      <c r="G1409" s="17" t="s">
        <v>257</v>
      </c>
      <c r="H1409" s="17" t="s">
        <v>254</v>
      </c>
      <c r="I1409" s="17" t="s">
        <v>246</v>
      </c>
      <c r="J1409" s="17" t="s">
        <v>277</v>
      </c>
      <c r="K1409" s="17" t="s">
        <v>277</v>
      </c>
      <c r="L1409" s="17" t="s">
        <v>293</v>
      </c>
      <c r="M1409" s="1">
        <v>0</v>
      </c>
      <c r="N1409" s="8">
        <f>IFERROR(VLOOKUP(A1409,constraints!$A$2:$C$4968,3,FALSE),0)</f>
        <v>0.02</v>
      </c>
    </row>
    <row r="1410" spans="1:14" x14ac:dyDescent="0.25">
      <c r="A1410" s="17" t="s">
        <v>3058</v>
      </c>
      <c r="B1410" s="17" t="s">
        <v>3059</v>
      </c>
      <c r="C1410" s="17" t="s">
        <v>234</v>
      </c>
      <c r="D1410" s="17" t="s">
        <v>20</v>
      </c>
      <c r="E1410" s="17" t="s">
        <v>239</v>
      </c>
      <c r="F1410" s="17" t="s">
        <v>243</v>
      </c>
      <c r="G1410" s="17" t="s">
        <v>264</v>
      </c>
      <c r="H1410" s="17" t="s">
        <v>254</v>
      </c>
      <c r="I1410" s="17" t="s">
        <v>246</v>
      </c>
      <c r="J1410" s="17" t="s">
        <v>277</v>
      </c>
      <c r="K1410" s="17" t="s">
        <v>277</v>
      </c>
      <c r="L1410" s="17" t="s">
        <v>293</v>
      </c>
      <c r="M1410" s="1">
        <v>0</v>
      </c>
      <c r="N1410" s="8">
        <f>IFERROR(VLOOKUP(A1410,constraints!$A$2:$C$4968,3,FALSE),0)</f>
        <v>0.04</v>
      </c>
    </row>
    <row r="1411" spans="1:14" x14ac:dyDescent="0.25">
      <c r="A1411" s="17" t="s">
        <v>3060</v>
      </c>
      <c r="B1411" s="17" t="s">
        <v>3061</v>
      </c>
      <c r="C1411" s="17" t="s">
        <v>234</v>
      </c>
      <c r="D1411" s="17" t="s">
        <v>20</v>
      </c>
      <c r="E1411" s="17" t="s">
        <v>239</v>
      </c>
      <c r="F1411" s="17" t="s">
        <v>243</v>
      </c>
      <c r="G1411" s="17" t="s">
        <v>267</v>
      </c>
      <c r="H1411" s="17" t="s">
        <v>254</v>
      </c>
      <c r="I1411" s="17" t="s">
        <v>246</v>
      </c>
      <c r="J1411" s="17" t="s">
        <v>277</v>
      </c>
      <c r="K1411" s="17" t="s">
        <v>277</v>
      </c>
      <c r="L1411" s="17" t="s">
        <v>293</v>
      </c>
      <c r="M1411" s="1">
        <v>0</v>
      </c>
      <c r="N1411" s="8">
        <f>IFERROR(VLOOKUP(A1411,constraints!$A$2:$C$4968,3,FALSE),0)</f>
        <v>0.01</v>
      </c>
    </row>
    <row r="1412" spans="1:14" x14ac:dyDescent="0.25">
      <c r="A1412" s="17" t="s">
        <v>3062</v>
      </c>
      <c r="B1412" s="17" t="s">
        <v>3063</v>
      </c>
      <c r="C1412" s="17" t="s">
        <v>234</v>
      </c>
      <c r="D1412" s="17" t="s">
        <v>20</v>
      </c>
      <c r="E1412" s="17" t="s">
        <v>239</v>
      </c>
      <c r="F1412" s="17" t="s">
        <v>244</v>
      </c>
      <c r="G1412" s="17" t="s">
        <v>262</v>
      </c>
      <c r="H1412" s="17" t="s">
        <v>254</v>
      </c>
      <c r="I1412" s="17" t="s">
        <v>246</v>
      </c>
      <c r="J1412" s="17" t="s">
        <v>277</v>
      </c>
      <c r="K1412" s="17" t="s">
        <v>277</v>
      </c>
      <c r="L1412" s="17" t="s">
        <v>301</v>
      </c>
      <c r="M1412" s="1">
        <v>0</v>
      </c>
      <c r="N1412" s="8">
        <f>IFERROR(VLOOKUP(A1412,constraints!$A$2:$C$4968,3,FALSE),0)</f>
        <v>0.04</v>
      </c>
    </row>
    <row r="1413" spans="1:14" x14ac:dyDescent="0.25">
      <c r="A1413" s="17" t="s">
        <v>3064</v>
      </c>
      <c r="B1413" s="17" t="s">
        <v>3065</v>
      </c>
      <c r="C1413" s="17" t="s">
        <v>234</v>
      </c>
      <c r="D1413" s="17" t="s">
        <v>20</v>
      </c>
      <c r="E1413" s="17" t="s">
        <v>239</v>
      </c>
      <c r="F1413" s="17" t="s">
        <v>244</v>
      </c>
      <c r="G1413" s="17" t="s">
        <v>265</v>
      </c>
      <c r="H1413" s="17" t="s">
        <v>254</v>
      </c>
      <c r="I1413" s="17" t="s">
        <v>246</v>
      </c>
      <c r="J1413" s="17" t="s">
        <v>277</v>
      </c>
      <c r="K1413" s="17" t="s">
        <v>277</v>
      </c>
      <c r="L1413" s="17" t="s">
        <v>301</v>
      </c>
      <c r="M1413" s="1">
        <v>0</v>
      </c>
      <c r="N1413" s="8">
        <f>IFERROR(VLOOKUP(A1413,constraints!$A$2:$C$4968,3,FALSE),0)</f>
        <v>0.01</v>
      </c>
    </row>
    <row r="1414" spans="1:14" x14ac:dyDescent="0.25">
      <c r="A1414" s="17" t="s">
        <v>3066</v>
      </c>
      <c r="B1414" s="17" t="s">
        <v>3067</v>
      </c>
      <c r="C1414" s="17" t="s">
        <v>234</v>
      </c>
      <c r="D1414" s="17" t="s">
        <v>20</v>
      </c>
      <c r="E1414" s="17" t="s">
        <v>239</v>
      </c>
      <c r="F1414" s="17" t="s">
        <v>244</v>
      </c>
      <c r="G1414" s="17" t="s">
        <v>262</v>
      </c>
      <c r="H1414" s="17" t="s">
        <v>254</v>
      </c>
      <c r="I1414" s="17" t="s">
        <v>246</v>
      </c>
      <c r="J1414" s="17" t="s">
        <v>277</v>
      </c>
      <c r="K1414" s="17" t="s">
        <v>277</v>
      </c>
      <c r="L1414" s="17" t="s">
        <v>301</v>
      </c>
      <c r="M1414" s="1">
        <v>0</v>
      </c>
      <c r="N1414" s="8">
        <f>IFERROR(VLOOKUP(A1414,constraints!$A$2:$C$4968,3,FALSE),0)</f>
        <v>0.04</v>
      </c>
    </row>
    <row r="1415" spans="1:14" x14ac:dyDescent="0.25">
      <c r="A1415" s="17" t="s">
        <v>3068</v>
      </c>
      <c r="B1415" s="17" t="s">
        <v>3069</v>
      </c>
      <c r="C1415" s="17" t="s">
        <v>234</v>
      </c>
      <c r="D1415" s="17" t="s">
        <v>20</v>
      </c>
      <c r="E1415" s="17" t="s">
        <v>239</v>
      </c>
      <c r="F1415" s="17" t="s">
        <v>244</v>
      </c>
      <c r="G1415" s="17" t="s">
        <v>257</v>
      </c>
      <c r="H1415" s="17" t="s">
        <v>254</v>
      </c>
      <c r="I1415" s="17" t="s">
        <v>246</v>
      </c>
      <c r="J1415" s="17" t="s">
        <v>277</v>
      </c>
      <c r="K1415" s="17" t="s">
        <v>277</v>
      </c>
      <c r="L1415" s="17" t="s">
        <v>301</v>
      </c>
      <c r="M1415" s="1">
        <v>0</v>
      </c>
      <c r="N1415" s="8">
        <f>IFERROR(VLOOKUP(A1415,constraints!$A$2:$C$4968,3,FALSE),0)</f>
        <v>0.02</v>
      </c>
    </row>
    <row r="1416" spans="1:14" x14ac:dyDescent="0.25">
      <c r="A1416" s="17" t="s">
        <v>3070</v>
      </c>
      <c r="B1416" s="17" t="s">
        <v>3071</v>
      </c>
      <c r="C1416" s="17" t="s">
        <v>234</v>
      </c>
      <c r="D1416" s="17" t="s">
        <v>20</v>
      </c>
      <c r="E1416" s="17" t="s">
        <v>239</v>
      </c>
      <c r="F1416" s="17" t="s">
        <v>244</v>
      </c>
      <c r="G1416" s="17" t="s">
        <v>262</v>
      </c>
      <c r="H1416" s="17" t="s">
        <v>254</v>
      </c>
      <c r="I1416" s="17" t="s">
        <v>246</v>
      </c>
      <c r="J1416" s="17" t="s">
        <v>277</v>
      </c>
      <c r="K1416" s="17" t="s">
        <v>277</v>
      </c>
      <c r="L1416" s="17" t="s">
        <v>301</v>
      </c>
      <c r="M1416" s="1">
        <v>0</v>
      </c>
      <c r="N1416" s="8">
        <f>IFERROR(VLOOKUP(A1416,constraints!$A$2:$C$4968,3,FALSE),0)</f>
        <v>0.04</v>
      </c>
    </row>
    <row r="1417" spans="1:14" x14ac:dyDescent="0.25">
      <c r="A1417" s="17" t="s">
        <v>3072</v>
      </c>
      <c r="B1417" s="17" t="s">
        <v>3073</v>
      </c>
      <c r="C1417" s="17" t="s">
        <v>234</v>
      </c>
      <c r="D1417" s="17" t="s">
        <v>20</v>
      </c>
      <c r="E1417" s="17" t="s">
        <v>239</v>
      </c>
      <c r="F1417" s="17" t="s">
        <v>244</v>
      </c>
      <c r="G1417" s="17" t="s">
        <v>262</v>
      </c>
      <c r="H1417" s="17" t="s">
        <v>254</v>
      </c>
      <c r="I1417" s="17" t="s">
        <v>246</v>
      </c>
      <c r="J1417" s="17" t="s">
        <v>277</v>
      </c>
      <c r="K1417" s="17" t="s">
        <v>277</v>
      </c>
      <c r="L1417" s="17" t="s">
        <v>301</v>
      </c>
      <c r="M1417" s="1">
        <v>0</v>
      </c>
      <c r="N1417" s="8">
        <f>IFERROR(VLOOKUP(A1417,constraints!$A$2:$C$4968,3,FALSE),0)</f>
        <v>0.03</v>
      </c>
    </row>
    <row r="1418" spans="1:14" x14ac:dyDescent="0.25">
      <c r="A1418" s="17" t="s">
        <v>3074</v>
      </c>
      <c r="B1418" s="17" t="s">
        <v>3075</v>
      </c>
      <c r="C1418" s="17" t="s">
        <v>234</v>
      </c>
      <c r="D1418" s="17" t="s">
        <v>20</v>
      </c>
      <c r="E1418" s="17" t="s">
        <v>239</v>
      </c>
      <c r="F1418" s="17" t="s">
        <v>244</v>
      </c>
      <c r="G1418" s="17" t="s">
        <v>262</v>
      </c>
      <c r="H1418" s="17" t="s">
        <v>254</v>
      </c>
      <c r="I1418" s="17" t="s">
        <v>246</v>
      </c>
      <c r="J1418" s="17" t="s">
        <v>277</v>
      </c>
      <c r="K1418" s="17" t="s">
        <v>277</v>
      </c>
      <c r="L1418" s="17" t="s">
        <v>301</v>
      </c>
      <c r="M1418" s="1">
        <v>0</v>
      </c>
      <c r="N1418" s="8">
        <f>IFERROR(VLOOKUP(A1418,constraints!$A$2:$C$4968,3,FALSE),0)</f>
        <v>0.02</v>
      </c>
    </row>
    <row r="1419" spans="1:14" x14ac:dyDescent="0.25">
      <c r="A1419" s="17" t="s">
        <v>3076</v>
      </c>
      <c r="B1419" s="17" t="s">
        <v>3077</v>
      </c>
      <c r="C1419" s="17" t="s">
        <v>234</v>
      </c>
      <c r="D1419" s="17" t="s">
        <v>20</v>
      </c>
      <c r="E1419" s="17" t="s">
        <v>239</v>
      </c>
      <c r="F1419" s="17" t="s">
        <v>244</v>
      </c>
      <c r="G1419" s="17" t="s">
        <v>262</v>
      </c>
      <c r="H1419" s="17" t="s">
        <v>254</v>
      </c>
      <c r="I1419" s="17" t="s">
        <v>246</v>
      </c>
      <c r="J1419" s="17" t="s">
        <v>277</v>
      </c>
      <c r="K1419" s="17" t="s">
        <v>277</v>
      </c>
      <c r="L1419" s="17" t="s">
        <v>301</v>
      </c>
      <c r="M1419" s="1">
        <v>0</v>
      </c>
      <c r="N1419" s="8">
        <f>IFERROR(VLOOKUP(A1419,constraints!$A$2:$C$4968,3,FALSE),0)</f>
        <v>0.04</v>
      </c>
    </row>
    <row r="1420" spans="1:14" x14ac:dyDescent="0.25">
      <c r="A1420" s="17" t="s">
        <v>3078</v>
      </c>
      <c r="B1420" s="17" t="s">
        <v>3079</v>
      </c>
      <c r="C1420" s="17" t="s">
        <v>234</v>
      </c>
      <c r="D1420" s="17" t="s">
        <v>20</v>
      </c>
      <c r="E1420" s="17" t="s">
        <v>239</v>
      </c>
      <c r="F1420" s="17" t="s">
        <v>245</v>
      </c>
      <c r="G1420" s="17" t="s">
        <v>262</v>
      </c>
      <c r="H1420" s="17" t="s">
        <v>254</v>
      </c>
      <c r="I1420" s="17" t="s">
        <v>246</v>
      </c>
      <c r="J1420" s="17" t="s">
        <v>277</v>
      </c>
      <c r="K1420" s="17" t="s">
        <v>277</v>
      </c>
      <c r="L1420" s="17" t="s">
        <v>286</v>
      </c>
      <c r="M1420" s="1">
        <v>0</v>
      </c>
      <c r="N1420" s="8">
        <f>IFERROR(VLOOKUP(A1420,constraints!$A$2:$C$4968,3,FALSE),0)</f>
        <v>0.04</v>
      </c>
    </row>
    <row r="1421" spans="1:14" x14ac:dyDescent="0.25">
      <c r="A1421" s="17" t="s">
        <v>3080</v>
      </c>
      <c r="B1421" s="17" t="s">
        <v>3081</v>
      </c>
      <c r="C1421" s="17" t="s">
        <v>234</v>
      </c>
      <c r="D1421" s="17" t="s">
        <v>20</v>
      </c>
      <c r="E1421" s="17" t="s">
        <v>241</v>
      </c>
      <c r="F1421" s="17" t="s">
        <v>245</v>
      </c>
      <c r="G1421" s="17" t="s">
        <v>257</v>
      </c>
      <c r="H1421" s="17" t="s">
        <v>254</v>
      </c>
      <c r="I1421" s="17" t="s">
        <v>246</v>
      </c>
      <c r="J1421" s="17" t="s">
        <v>277</v>
      </c>
      <c r="K1421" s="17" t="s">
        <v>277</v>
      </c>
      <c r="L1421" s="17" t="s">
        <v>278</v>
      </c>
      <c r="M1421" s="1">
        <v>0</v>
      </c>
      <c r="N1421" s="8">
        <f>IFERROR(VLOOKUP(A1421,constraints!$A$2:$C$4968,3,FALSE),0)</f>
        <v>0.05</v>
      </c>
    </row>
    <row r="1422" spans="1:14" x14ac:dyDescent="0.25">
      <c r="A1422" s="17" t="s">
        <v>3082</v>
      </c>
      <c r="B1422" s="17" t="s">
        <v>3083</v>
      </c>
      <c r="C1422" s="17" t="s">
        <v>234</v>
      </c>
      <c r="D1422" s="17" t="s">
        <v>20</v>
      </c>
      <c r="E1422" s="17" t="s">
        <v>239</v>
      </c>
      <c r="F1422" s="17" t="s">
        <v>244</v>
      </c>
      <c r="G1422" s="17" t="s">
        <v>260</v>
      </c>
      <c r="H1422" s="17" t="s">
        <v>254</v>
      </c>
      <c r="I1422" s="17" t="s">
        <v>246</v>
      </c>
      <c r="J1422" s="17" t="s">
        <v>277</v>
      </c>
      <c r="K1422" s="17" t="s">
        <v>277</v>
      </c>
      <c r="L1422" s="17" t="s">
        <v>301</v>
      </c>
      <c r="M1422" s="1">
        <v>0</v>
      </c>
      <c r="N1422" s="8">
        <f>IFERROR(VLOOKUP(A1422,constraints!$A$2:$C$4968,3,FALSE),0)</f>
        <v>0.01</v>
      </c>
    </row>
    <row r="1423" spans="1:14" x14ac:dyDescent="0.25">
      <c r="A1423" s="17" t="s">
        <v>3084</v>
      </c>
      <c r="B1423" s="17" t="s">
        <v>3085</v>
      </c>
      <c r="C1423" s="17" t="s">
        <v>234</v>
      </c>
      <c r="D1423" s="17" t="s">
        <v>20</v>
      </c>
      <c r="E1423" s="17" t="s">
        <v>239</v>
      </c>
      <c r="F1423" s="17" t="s">
        <v>243</v>
      </c>
      <c r="G1423" s="17" t="s">
        <v>257</v>
      </c>
      <c r="H1423" s="17" t="s">
        <v>254</v>
      </c>
      <c r="I1423" s="17" t="s">
        <v>246</v>
      </c>
      <c r="J1423" s="17" t="s">
        <v>277</v>
      </c>
      <c r="K1423" s="17" t="s">
        <v>277</v>
      </c>
      <c r="L1423" s="17" t="s">
        <v>293</v>
      </c>
      <c r="M1423" s="1">
        <v>0</v>
      </c>
      <c r="N1423" s="8">
        <f>IFERROR(VLOOKUP(A1423,constraints!$A$2:$C$4968,3,FALSE),0)</f>
        <v>0.01</v>
      </c>
    </row>
    <row r="1424" spans="1:14" x14ac:dyDescent="0.25">
      <c r="A1424" s="17" t="s">
        <v>3086</v>
      </c>
      <c r="B1424" s="17" t="s">
        <v>3087</v>
      </c>
      <c r="C1424" s="17" t="s">
        <v>234</v>
      </c>
      <c r="D1424" s="17" t="s">
        <v>20</v>
      </c>
      <c r="E1424" s="17" t="s">
        <v>241</v>
      </c>
      <c r="F1424" s="17" t="s">
        <v>245</v>
      </c>
      <c r="G1424" s="17" t="s">
        <v>267</v>
      </c>
      <c r="H1424" s="17" t="s">
        <v>254</v>
      </c>
      <c r="I1424" s="17" t="s">
        <v>246</v>
      </c>
      <c r="J1424" s="17" t="s">
        <v>277</v>
      </c>
      <c r="K1424" s="17" t="s">
        <v>277</v>
      </c>
      <c r="L1424" s="17" t="s">
        <v>278</v>
      </c>
      <c r="M1424" s="1">
        <v>0</v>
      </c>
      <c r="N1424" s="8">
        <f>IFERROR(VLOOKUP(A1424,constraints!$A$2:$C$4968,3,FALSE),0)</f>
        <v>0.04</v>
      </c>
    </row>
    <row r="1425" spans="1:14" x14ac:dyDescent="0.25">
      <c r="A1425" s="17" t="s">
        <v>3088</v>
      </c>
      <c r="B1425" s="17" t="s">
        <v>3089</v>
      </c>
      <c r="C1425" s="17" t="s">
        <v>234</v>
      </c>
      <c r="D1425" s="17" t="s">
        <v>20</v>
      </c>
      <c r="E1425" s="17" t="s">
        <v>240</v>
      </c>
      <c r="F1425" s="17" t="s">
        <v>243</v>
      </c>
      <c r="G1425" s="17" t="s">
        <v>263</v>
      </c>
      <c r="H1425" s="17" t="s">
        <v>254</v>
      </c>
      <c r="I1425" s="17" t="s">
        <v>246</v>
      </c>
      <c r="J1425" s="17" t="s">
        <v>277</v>
      </c>
      <c r="K1425" s="17" t="s">
        <v>277</v>
      </c>
      <c r="L1425" s="17" t="s">
        <v>281</v>
      </c>
      <c r="M1425" s="1">
        <v>0</v>
      </c>
      <c r="N1425" s="8">
        <f>IFERROR(VLOOKUP(A1425,constraints!$A$2:$C$4968,3,FALSE),0)</f>
        <v>0.05</v>
      </c>
    </row>
    <row r="1426" spans="1:14" x14ac:dyDescent="0.25">
      <c r="A1426" s="17" t="s">
        <v>3090</v>
      </c>
      <c r="B1426" s="17" t="s">
        <v>3091</v>
      </c>
      <c r="C1426" s="17" t="s">
        <v>234</v>
      </c>
      <c r="D1426" s="17" t="s">
        <v>20</v>
      </c>
      <c r="E1426" s="17" t="s">
        <v>241</v>
      </c>
      <c r="F1426" s="17" t="s">
        <v>245</v>
      </c>
      <c r="G1426" s="17" t="s">
        <v>267</v>
      </c>
      <c r="H1426" s="17" t="s">
        <v>254</v>
      </c>
      <c r="I1426" s="17" t="s">
        <v>246</v>
      </c>
      <c r="J1426" s="17" t="s">
        <v>277</v>
      </c>
      <c r="K1426" s="17" t="s">
        <v>277</v>
      </c>
      <c r="L1426" s="17" t="s">
        <v>278</v>
      </c>
      <c r="M1426" s="1">
        <v>0</v>
      </c>
      <c r="N1426" s="8">
        <f>IFERROR(VLOOKUP(A1426,constraints!$A$2:$C$4968,3,FALSE),0)</f>
        <v>0.05</v>
      </c>
    </row>
    <row r="1427" spans="1:14" x14ac:dyDescent="0.25">
      <c r="A1427" s="17" t="s">
        <v>3092</v>
      </c>
      <c r="B1427" s="17" t="s">
        <v>3093</v>
      </c>
      <c r="C1427" s="17" t="s">
        <v>234</v>
      </c>
      <c r="D1427" s="17" t="s">
        <v>20</v>
      </c>
      <c r="E1427" s="17" t="s">
        <v>239</v>
      </c>
      <c r="F1427" s="17" t="s">
        <v>245</v>
      </c>
      <c r="G1427" s="17" t="s">
        <v>263</v>
      </c>
      <c r="H1427" s="17" t="s">
        <v>254</v>
      </c>
      <c r="I1427" s="17" t="s">
        <v>246</v>
      </c>
      <c r="J1427" s="17" t="s">
        <v>277</v>
      </c>
      <c r="K1427" s="17" t="s">
        <v>277</v>
      </c>
      <c r="L1427" s="17" t="s">
        <v>286</v>
      </c>
      <c r="M1427" s="1">
        <v>0</v>
      </c>
      <c r="N1427" s="8">
        <f>IFERROR(VLOOKUP(A1427,constraints!$A$2:$C$4968,3,FALSE),0)</f>
        <v>0.01</v>
      </c>
    </row>
    <row r="1428" spans="1:14" x14ac:dyDescent="0.25">
      <c r="A1428" s="17" t="s">
        <v>3094</v>
      </c>
      <c r="B1428" s="17" t="s">
        <v>3095</v>
      </c>
      <c r="C1428" s="17" t="s">
        <v>234</v>
      </c>
      <c r="D1428" s="17" t="s">
        <v>20</v>
      </c>
      <c r="E1428" s="17" t="s">
        <v>239</v>
      </c>
      <c r="F1428" s="17" t="s">
        <v>244</v>
      </c>
      <c r="G1428" s="17" t="s">
        <v>257</v>
      </c>
      <c r="H1428" s="17" t="s">
        <v>254</v>
      </c>
      <c r="I1428" s="17" t="s">
        <v>246</v>
      </c>
      <c r="J1428" s="17" t="s">
        <v>277</v>
      </c>
      <c r="K1428" s="17" t="s">
        <v>277</v>
      </c>
      <c r="L1428" s="17" t="s">
        <v>301</v>
      </c>
      <c r="M1428" s="1">
        <v>0</v>
      </c>
      <c r="N1428" s="8">
        <f>IFERROR(VLOOKUP(A1428,constraints!$A$2:$C$4968,3,FALSE),0)</f>
        <v>0.02</v>
      </c>
    </row>
    <row r="1429" spans="1:14" x14ac:dyDescent="0.25">
      <c r="A1429" s="17" t="s">
        <v>3096</v>
      </c>
      <c r="B1429" s="17" t="s">
        <v>3097</v>
      </c>
      <c r="C1429" s="17" t="s">
        <v>234</v>
      </c>
      <c r="D1429" s="17" t="s">
        <v>20</v>
      </c>
      <c r="E1429" s="17" t="s">
        <v>239</v>
      </c>
      <c r="F1429" s="17" t="s">
        <v>244</v>
      </c>
      <c r="G1429" s="17" t="s">
        <v>257</v>
      </c>
      <c r="H1429" s="17" t="s">
        <v>254</v>
      </c>
      <c r="I1429" s="17" t="s">
        <v>246</v>
      </c>
      <c r="J1429" s="17" t="s">
        <v>277</v>
      </c>
      <c r="K1429" s="17" t="s">
        <v>277</v>
      </c>
      <c r="L1429" s="17" t="s">
        <v>301</v>
      </c>
      <c r="M1429" s="1">
        <v>0</v>
      </c>
      <c r="N1429" s="8">
        <f>IFERROR(VLOOKUP(A1429,constraints!$A$2:$C$4968,3,FALSE),0)</f>
        <v>0.01</v>
      </c>
    </row>
    <row r="1430" spans="1:14" x14ac:dyDescent="0.25">
      <c r="A1430" s="17" t="s">
        <v>3098</v>
      </c>
      <c r="B1430" s="17" t="s">
        <v>3099</v>
      </c>
      <c r="C1430" s="17" t="s">
        <v>234</v>
      </c>
      <c r="D1430" s="17" t="s">
        <v>20</v>
      </c>
      <c r="E1430" s="17" t="s">
        <v>239</v>
      </c>
      <c r="F1430" s="17" t="s">
        <v>243</v>
      </c>
      <c r="G1430" s="17" t="s">
        <v>262</v>
      </c>
      <c r="H1430" s="17" t="s">
        <v>254</v>
      </c>
      <c r="I1430" s="17" t="s">
        <v>246</v>
      </c>
      <c r="J1430" s="17" t="s">
        <v>277</v>
      </c>
      <c r="K1430" s="17" t="s">
        <v>277</v>
      </c>
      <c r="L1430" s="17" t="s">
        <v>293</v>
      </c>
      <c r="M1430" s="1">
        <v>0</v>
      </c>
      <c r="N1430" s="8">
        <f>IFERROR(VLOOKUP(A1430,constraints!$A$2:$C$4968,3,FALSE),0)</f>
        <v>0.04</v>
      </c>
    </row>
    <row r="1431" spans="1:14" x14ac:dyDescent="0.25">
      <c r="A1431" s="17" t="s">
        <v>3100</v>
      </c>
      <c r="B1431" s="17" t="s">
        <v>3101</v>
      </c>
      <c r="C1431" s="17" t="s">
        <v>234</v>
      </c>
      <c r="D1431" s="17" t="s">
        <v>20</v>
      </c>
      <c r="E1431" s="17" t="s">
        <v>239</v>
      </c>
      <c r="F1431" s="17" t="s">
        <v>243</v>
      </c>
      <c r="G1431" s="17" t="s">
        <v>263</v>
      </c>
      <c r="H1431" s="17" t="s">
        <v>254</v>
      </c>
      <c r="I1431" s="17" t="s">
        <v>246</v>
      </c>
      <c r="J1431" s="17" t="s">
        <v>277</v>
      </c>
      <c r="K1431" s="17" t="s">
        <v>277</v>
      </c>
      <c r="L1431" s="17" t="s">
        <v>293</v>
      </c>
      <c r="M1431" s="1">
        <v>0</v>
      </c>
      <c r="N1431" s="8">
        <f>IFERROR(VLOOKUP(A1431,constraints!$A$2:$C$4968,3,FALSE),0)</f>
        <v>0.01</v>
      </c>
    </row>
    <row r="1432" spans="1:14" x14ac:dyDescent="0.25">
      <c r="A1432" s="17" t="s">
        <v>3102</v>
      </c>
      <c r="B1432" s="17" t="s">
        <v>3103</v>
      </c>
      <c r="C1432" s="17" t="s">
        <v>234</v>
      </c>
      <c r="D1432" s="17" t="s">
        <v>20</v>
      </c>
      <c r="E1432" s="17" t="s">
        <v>241</v>
      </c>
      <c r="F1432" s="17" t="s">
        <v>245</v>
      </c>
      <c r="G1432" s="17" t="s">
        <v>267</v>
      </c>
      <c r="H1432" s="17" t="s">
        <v>254</v>
      </c>
      <c r="I1432" s="17" t="s">
        <v>246</v>
      </c>
      <c r="J1432" s="17" t="s">
        <v>277</v>
      </c>
      <c r="K1432" s="17" t="s">
        <v>277</v>
      </c>
      <c r="L1432" s="17" t="s">
        <v>278</v>
      </c>
      <c r="M1432" s="1">
        <v>0</v>
      </c>
      <c r="N1432" s="8">
        <f>IFERROR(VLOOKUP(A1432,constraints!$A$2:$C$4968,3,FALSE),0)</f>
        <v>0.04</v>
      </c>
    </row>
    <row r="1433" spans="1:14" x14ac:dyDescent="0.25">
      <c r="A1433" s="17" t="s">
        <v>3104</v>
      </c>
      <c r="B1433" s="17" t="s">
        <v>3105</v>
      </c>
      <c r="C1433" s="17" t="s">
        <v>234</v>
      </c>
      <c r="D1433" s="17" t="s">
        <v>20</v>
      </c>
      <c r="E1433" s="17" t="s">
        <v>239</v>
      </c>
      <c r="F1433" s="17" t="s">
        <v>243</v>
      </c>
      <c r="G1433" s="17" t="s">
        <v>257</v>
      </c>
      <c r="H1433" s="17" t="s">
        <v>254</v>
      </c>
      <c r="I1433" s="17" t="s">
        <v>246</v>
      </c>
      <c r="J1433" s="17" t="s">
        <v>277</v>
      </c>
      <c r="K1433" s="17" t="s">
        <v>277</v>
      </c>
      <c r="L1433" s="17" t="s">
        <v>293</v>
      </c>
      <c r="M1433" s="1">
        <v>0</v>
      </c>
      <c r="N1433" s="8">
        <f>IFERROR(VLOOKUP(A1433,constraints!$A$2:$C$4968,3,FALSE),0)</f>
        <v>0.03</v>
      </c>
    </row>
    <row r="1434" spans="1:14" x14ac:dyDescent="0.25">
      <c r="A1434" s="17" t="s">
        <v>3106</v>
      </c>
      <c r="B1434" s="17" t="s">
        <v>3107</v>
      </c>
      <c r="C1434" s="17" t="s">
        <v>234</v>
      </c>
      <c r="D1434" s="17" t="s">
        <v>20</v>
      </c>
      <c r="E1434" s="17" t="s">
        <v>239</v>
      </c>
      <c r="F1434" s="17" t="s">
        <v>245</v>
      </c>
      <c r="G1434" s="17" t="s">
        <v>267</v>
      </c>
      <c r="H1434" s="17" t="s">
        <v>254</v>
      </c>
      <c r="I1434" s="17" t="s">
        <v>246</v>
      </c>
      <c r="J1434" s="17" t="s">
        <v>277</v>
      </c>
      <c r="K1434" s="17" t="s">
        <v>277</v>
      </c>
      <c r="L1434" s="17" t="s">
        <v>286</v>
      </c>
      <c r="M1434" s="1">
        <v>0</v>
      </c>
      <c r="N1434" s="8">
        <f>IFERROR(VLOOKUP(A1434,constraints!$A$2:$C$4968,3,FALSE),0)</f>
        <v>0.03</v>
      </c>
    </row>
    <row r="1435" spans="1:14" x14ac:dyDescent="0.25">
      <c r="A1435" s="17" t="s">
        <v>3108</v>
      </c>
      <c r="B1435" s="17" t="s">
        <v>3109</v>
      </c>
      <c r="C1435" s="17" t="s">
        <v>234</v>
      </c>
      <c r="D1435" s="17" t="s">
        <v>20</v>
      </c>
      <c r="E1435" s="17" t="s">
        <v>241</v>
      </c>
      <c r="F1435" s="17" t="s">
        <v>244</v>
      </c>
      <c r="G1435" s="17" t="s">
        <v>258</v>
      </c>
      <c r="H1435" s="17" t="s">
        <v>254</v>
      </c>
      <c r="I1435" s="17" t="s">
        <v>246</v>
      </c>
      <c r="J1435" s="17" t="s">
        <v>277</v>
      </c>
      <c r="K1435" s="17" t="s">
        <v>277</v>
      </c>
      <c r="L1435" s="17" t="s">
        <v>296</v>
      </c>
      <c r="M1435" s="1">
        <v>0</v>
      </c>
      <c r="N1435" s="8">
        <f>IFERROR(VLOOKUP(A1435,constraints!$A$2:$C$4968,3,FALSE),0)</f>
        <v>0.05</v>
      </c>
    </row>
    <row r="1436" spans="1:14" x14ac:dyDescent="0.25">
      <c r="A1436" s="17" t="s">
        <v>3110</v>
      </c>
      <c r="B1436" s="17" t="s">
        <v>3111</v>
      </c>
      <c r="C1436" s="17" t="s">
        <v>234</v>
      </c>
      <c r="D1436" s="17" t="s">
        <v>20</v>
      </c>
      <c r="E1436" s="17" t="s">
        <v>239</v>
      </c>
      <c r="F1436" s="17" t="s">
        <v>243</v>
      </c>
      <c r="G1436" s="17" t="s">
        <v>256</v>
      </c>
      <c r="H1436" s="17" t="s">
        <v>254</v>
      </c>
      <c r="I1436" s="17" t="s">
        <v>246</v>
      </c>
      <c r="J1436" s="17" t="s">
        <v>277</v>
      </c>
      <c r="K1436" s="17" t="s">
        <v>277</v>
      </c>
      <c r="L1436" s="17" t="s">
        <v>293</v>
      </c>
      <c r="M1436" s="1">
        <v>0</v>
      </c>
      <c r="N1436" s="8">
        <f>IFERROR(VLOOKUP(A1436,constraints!$A$2:$C$4968,3,FALSE),0)</f>
        <v>0.01</v>
      </c>
    </row>
    <row r="1437" spans="1:14" x14ac:dyDescent="0.25">
      <c r="A1437" s="17" t="s">
        <v>3112</v>
      </c>
      <c r="B1437" s="17" t="s">
        <v>3113</v>
      </c>
      <c r="C1437" s="17" t="s">
        <v>234</v>
      </c>
      <c r="D1437" s="17" t="s">
        <v>20</v>
      </c>
      <c r="E1437" s="17" t="s">
        <v>239</v>
      </c>
      <c r="F1437" s="17" t="s">
        <v>243</v>
      </c>
      <c r="G1437" s="17" t="s">
        <v>267</v>
      </c>
      <c r="H1437" s="17" t="s">
        <v>254</v>
      </c>
      <c r="I1437" s="17" t="s">
        <v>246</v>
      </c>
      <c r="J1437" s="17" t="s">
        <v>277</v>
      </c>
      <c r="K1437" s="17" t="s">
        <v>277</v>
      </c>
      <c r="L1437" s="17" t="s">
        <v>293</v>
      </c>
      <c r="M1437" s="1">
        <v>0</v>
      </c>
      <c r="N1437" s="8">
        <f>IFERROR(VLOOKUP(A1437,constraints!$A$2:$C$4968,3,FALSE),0)</f>
        <v>0.02</v>
      </c>
    </row>
    <row r="1438" spans="1:14" x14ac:dyDescent="0.25">
      <c r="A1438" s="17" t="s">
        <v>3114</v>
      </c>
      <c r="B1438" s="17" t="s">
        <v>3115</v>
      </c>
      <c r="C1438" s="17" t="s">
        <v>234</v>
      </c>
      <c r="D1438" s="17" t="s">
        <v>20</v>
      </c>
      <c r="E1438" s="17" t="s">
        <v>241</v>
      </c>
      <c r="F1438" s="17" t="s">
        <v>245</v>
      </c>
      <c r="G1438" s="17" t="s">
        <v>263</v>
      </c>
      <c r="H1438" s="17" t="s">
        <v>254</v>
      </c>
      <c r="I1438" s="17" t="s">
        <v>246</v>
      </c>
      <c r="J1438" s="17" t="s">
        <v>277</v>
      </c>
      <c r="K1438" s="17" t="s">
        <v>277</v>
      </c>
      <c r="L1438" s="17" t="s">
        <v>278</v>
      </c>
      <c r="M1438" s="1">
        <v>0</v>
      </c>
      <c r="N1438" s="8">
        <f>IFERROR(VLOOKUP(A1438,constraints!$A$2:$C$4968,3,FALSE),0)</f>
        <v>0.05</v>
      </c>
    </row>
    <row r="1439" spans="1:14" x14ac:dyDescent="0.25">
      <c r="A1439" s="17" t="s">
        <v>3116</v>
      </c>
      <c r="B1439" s="17" t="s">
        <v>3117</v>
      </c>
      <c r="C1439" s="17" t="s">
        <v>234</v>
      </c>
      <c r="D1439" s="17" t="s">
        <v>20</v>
      </c>
      <c r="E1439" s="17" t="s">
        <v>239</v>
      </c>
      <c r="F1439" s="17" t="s">
        <v>243</v>
      </c>
      <c r="G1439" s="17" t="s">
        <v>265</v>
      </c>
      <c r="H1439" s="17" t="s">
        <v>254</v>
      </c>
      <c r="I1439" s="17" t="s">
        <v>246</v>
      </c>
      <c r="J1439" s="17" t="s">
        <v>277</v>
      </c>
      <c r="K1439" s="17" t="s">
        <v>277</v>
      </c>
      <c r="L1439" s="17" t="s">
        <v>293</v>
      </c>
      <c r="M1439" s="1">
        <v>0</v>
      </c>
      <c r="N1439" s="8">
        <f>IFERROR(VLOOKUP(A1439,constraints!$A$2:$C$4968,3,FALSE),0)</f>
        <v>0.04</v>
      </c>
    </row>
    <row r="1440" spans="1:14" x14ac:dyDescent="0.25">
      <c r="A1440" s="17" t="s">
        <v>3118</v>
      </c>
      <c r="B1440" s="17" t="s">
        <v>3119</v>
      </c>
      <c r="C1440" s="17" t="s">
        <v>234</v>
      </c>
      <c r="D1440" s="17" t="s">
        <v>20</v>
      </c>
      <c r="E1440" s="17" t="s">
        <v>239</v>
      </c>
      <c r="F1440" s="17" t="s">
        <v>244</v>
      </c>
      <c r="G1440" s="17" t="s">
        <v>258</v>
      </c>
      <c r="H1440" s="17" t="s">
        <v>254</v>
      </c>
      <c r="I1440" s="17" t="s">
        <v>246</v>
      </c>
      <c r="J1440" s="17" t="s">
        <v>277</v>
      </c>
      <c r="K1440" s="17" t="s">
        <v>277</v>
      </c>
      <c r="L1440" s="17" t="s">
        <v>301</v>
      </c>
      <c r="M1440" s="1">
        <v>0</v>
      </c>
      <c r="N1440" s="8">
        <f>IFERROR(VLOOKUP(A1440,constraints!$A$2:$C$4968,3,FALSE),0)</f>
        <v>0.01</v>
      </c>
    </row>
    <row r="1441" spans="1:14" x14ac:dyDescent="0.25">
      <c r="A1441" s="17" t="s">
        <v>3120</v>
      </c>
      <c r="B1441" s="17" t="s">
        <v>3121</v>
      </c>
      <c r="C1441" s="17" t="s">
        <v>234</v>
      </c>
      <c r="D1441" s="17" t="s">
        <v>20</v>
      </c>
      <c r="E1441" s="17" t="s">
        <v>239</v>
      </c>
      <c r="F1441" s="17" t="s">
        <v>244</v>
      </c>
      <c r="G1441" s="17" t="s">
        <v>263</v>
      </c>
      <c r="H1441" s="17" t="s">
        <v>254</v>
      </c>
      <c r="I1441" s="17" t="s">
        <v>246</v>
      </c>
      <c r="J1441" s="17" t="s">
        <v>277</v>
      </c>
      <c r="K1441" s="17" t="s">
        <v>277</v>
      </c>
      <c r="L1441" s="17" t="s">
        <v>301</v>
      </c>
      <c r="M1441" s="1">
        <v>0</v>
      </c>
      <c r="N1441" s="8">
        <f>IFERROR(VLOOKUP(A1441,constraints!$A$2:$C$4968,3,FALSE),0)</f>
        <v>0.01</v>
      </c>
    </row>
    <row r="1442" spans="1:14" x14ac:dyDescent="0.25">
      <c r="A1442" s="17" t="s">
        <v>3122</v>
      </c>
      <c r="B1442" s="17" t="s">
        <v>3123</v>
      </c>
      <c r="C1442" s="17" t="s">
        <v>234</v>
      </c>
      <c r="D1442" s="17" t="s">
        <v>20</v>
      </c>
      <c r="E1442" s="17" t="s">
        <v>239</v>
      </c>
      <c r="F1442" s="17" t="s">
        <v>243</v>
      </c>
      <c r="G1442" s="17" t="s">
        <v>264</v>
      </c>
      <c r="H1442" s="17" t="s">
        <v>254</v>
      </c>
      <c r="I1442" s="17" t="s">
        <v>246</v>
      </c>
      <c r="J1442" s="17" t="s">
        <v>277</v>
      </c>
      <c r="K1442" s="17" t="s">
        <v>277</v>
      </c>
      <c r="L1442" s="17" t="s">
        <v>293</v>
      </c>
      <c r="M1442" s="1">
        <v>0</v>
      </c>
      <c r="N1442" s="8">
        <f>IFERROR(VLOOKUP(A1442,constraints!$A$2:$C$4968,3,FALSE),0)</f>
        <v>0.02</v>
      </c>
    </row>
    <row r="1443" spans="1:14" x14ac:dyDescent="0.25">
      <c r="A1443" s="17" t="s">
        <v>3124</v>
      </c>
      <c r="B1443" s="17" t="s">
        <v>3125</v>
      </c>
      <c r="C1443" s="17" t="s">
        <v>234</v>
      </c>
      <c r="D1443" s="17" t="s">
        <v>20</v>
      </c>
      <c r="E1443" s="17" t="s">
        <v>239</v>
      </c>
      <c r="F1443" s="17" t="s">
        <v>244</v>
      </c>
      <c r="G1443" s="17" t="s">
        <v>257</v>
      </c>
      <c r="H1443" s="17" t="s">
        <v>254</v>
      </c>
      <c r="I1443" s="17" t="s">
        <v>246</v>
      </c>
      <c r="J1443" s="17" t="s">
        <v>277</v>
      </c>
      <c r="K1443" s="17" t="s">
        <v>277</v>
      </c>
      <c r="L1443" s="17" t="s">
        <v>301</v>
      </c>
      <c r="M1443" s="1">
        <v>0</v>
      </c>
      <c r="N1443" s="8">
        <f>IFERROR(VLOOKUP(A1443,constraints!$A$2:$C$4968,3,FALSE),0)</f>
        <v>0.02</v>
      </c>
    </row>
    <row r="1444" spans="1:14" x14ac:dyDescent="0.25">
      <c r="A1444" s="17" t="s">
        <v>3126</v>
      </c>
      <c r="B1444" s="17" t="s">
        <v>3127</v>
      </c>
      <c r="C1444" s="17" t="s">
        <v>234</v>
      </c>
      <c r="D1444" s="17" t="s">
        <v>20</v>
      </c>
      <c r="E1444" s="17" t="s">
        <v>240</v>
      </c>
      <c r="F1444" s="17" t="s">
        <v>245</v>
      </c>
      <c r="G1444" s="17" t="s">
        <v>263</v>
      </c>
      <c r="H1444" s="17" t="s">
        <v>254</v>
      </c>
      <c r="I1444" s="17" t="s">
        <v>246</v>
      </c>
      <c r="J1444" s="17" t="s">
        <v>277</v>
      </c>
      <c r="K1444" s="17" t="s">
        <v>277</v>
      </c>
      <c r="L1444" s="17" t="s">
        <v>308</v>
      </c>
      <c r="M1444" s="1">
        <v>0</v>
      </c>
      <c r="N1444" s="8">
        <f>IFERROR(VLOOKUP(A1444,constraints!$A$2:$C$4968,3,FALSE),0)</f>
        <v>0.05</v>
      </c>
    </row>
    <row r="1445" spans="1:14" x14ac:dyDescent="0.25">
      <c r="A1445" s="17" t="s">
        <v>3128</v>
      </c>
      <c r="B1445" s="17" t="s">
        <v>3129</v>
      </c>
      <c r="C1445" s="17" t="s">
        <v>234</v>
      </c>
      <c r="D1445" s="17" t="s">
        <v>20</v>
      </c>
      <c r="E1445" s="17" t="s">
        <v>239</v>
      </c>
      <c r="F1445" s="17" t="s">
        <v>244</v>
      </c>
      <c r="G1445" s="17" t="s">
        <v>264</v>
      </c>
      <c r="H1445" s="17" t="s">
        <v>254</v>
      </c>
      <c r="I1445" s="17" t="s">
        <v>246</v>
      </c>
      <c r="J1445" s="17" t="s">
        <v>277</v>
      </c>
      <c r="K1445" s="17" t="s">
        <v>277</v>
      </c>
      <c r="L1445" s="17" t="s">
        <v>301</v>
      </c>
      <c r="M1445" s="1">
        <v>0</v>
      </c>
      <c r="N1445" s="8">
        <f>IFERROR(VLOOKUP(A1445,constraints!$A$2:$C$4968,3,FALSE),0)</f>
        <v>0.05</v>
      </c>
    </row>
    <row r="1446" spans="1:14" x14ac:dyDescent="0.25">
      <c r="A1446" s="17" t="s">
        <v>3130</v>
      </c>
      <c r="B1446" s="17" t="s">
        <v>3131</v>
      </c>
      <c r="C1446" s="17" t="s">
        <v>234</v>
      </c>
      <c r="D1446" s="17" t="s">
        <v>20</v>
      </c>
      <c r="E1446" s="17" t="s">
        <v>239</v>
      </c>
      <c r="F1446" s="17" t="s">
        <v>244</v>
      </c>
      <c r="G1446" s="17" t="s">
        <v>257</v>
      </c>
      <c r="H1446" s="17" t="s">
        <v>254</v>
      </c>
      <c r="I1446" s="17" t="s">
        <v>246</v>
      </c>
      <c r="J1446" s="17" t="s">
        <v>277</v>
      </c>
      <c r="K1446" s="17" t="s">
        <v>277</v>
      </c>
      <c r="L1446" s="17" t="s">
        <v>301</v>
      </c>
      <c r="M1446" s="1">
        <v>0</v>
      </c>
      <c r="N1446" s="8">
        <f>IFERROR(VLOOKUP(A1446,constraints!$A$2:$C$4968,3,FALSE),0)</f>
        <v>0.04</v>
      </c>
    </row>
    <row r="1447" spans="1:14" x14ac:dyDescent="0.25">
      <c r="A1447" s="17" t="s">
        <v>3132</v>
      </c>
      <c r="B1447" s="17" t="s">
        <v>3133</v>
      </c>
      <c r="C1447" s="17" t="s">
        <v>234</v>
      </c>
      <c r="D1447" s="17" t="s">
        <v>20</v>
      </c>
      <c r="E1447" s="17" t="s">
        <v>239</v>
      </c>
      <c r="F1447" s="17" t="s">
        <v>245</v>
      </c>
      <c r="G1447" s="17" t="s">
        <v>263</v>
      </c>
      <c r="H1447" s="17" t="s">
        <v>254</v>
      </c>
      <c r="I1447" s="17" t="s">
        <v>246</v>
      </c>
      <c r="J1447" s="17" t="s">
        <v>277</v>
      </c>
      <c r="K1447" s="17" t="s">
        <v>277</v>
      </c>
      <c r="L1447" s="17" t="s">
        <v>286</v>
      </c>
      <c r="M1447" s="1">
        <v>0</v>
      </c>
      <c r="N1447" s="8">
        <f>IFERROR(VLOOKUP(A1447,constraints!$A$2:$C$4968,3,FALSE),0)</f>
        <v>0.01</v>
      </c>
    </row>
    <row r="1448" spans="1:14" x14ac:dyDescent="0.25">
      <c r="A1448" s="17" t="s">
        <v>3134</v>
      </c>
      <c r="B1448" s="17" t="s">
        <v>3135</v>
      </c>
      <c r="C1448" s="17" t="s">
        <v>234</v>
      </c>
      <c r="D1448" s="17" t="s">
        <v>20</v>
      </c>
      <c r="E1448" s="17" t="s">
        <v>239</v>
      </c>
      <c r="F1448" s="17" t="s">
        <v>243</v>
      </c>
      <c r="G1448" s="17" t="s">
        <v>264</v>
      </c>
      <c r="H1448" s="17" t="s">
        <v>254</v>
      </c>
      <c r="I1448" s="17" t="s">
        <v>246</v>
      </c>
      <c r="J1448" s="17" t="s">
        <v>277</v>
      </c>
      <c r="K1448" s="17" t="s">
        <v>277</v>
      </c>
      <c r="L1448" s="17" t="s">
        <v>293</v>
      </c>
      <c r="M1448" s="1">
        <v>0</v>
      </c>
      <c r="N1448" s="8">
        <f>IFERROR(VLOOKUP(A1448,constraints!$A$2:$C$4968,3,FALSE),0)</f>
        <v>0.01</v>
      </c>
    </row>
    <row r="1449" spans="1:14" x14ac:dyDescent="0.25">
      <c r="A1449" s="17" t="s">
        <v>3136</v>
      </c>
      <c r="B1449" s="17" t="s">
        <v>3137</v>
      </c>
      <c r="C1449" s="17" t="s">
        <v>234</v>
      </c>
      <c r="D1449" s="17" t="s">
        <v>20</v>
      </c>
      <c r="E1449" s="17" t="s">
        <v>241</v>
      </c>
      <c r="F1449" s="17" t="s">
        <v>243</v>
      </c>
      <c r="G1449" s="17" t="s">
        <v>262</v>
      </c>
      <c r="H1449" s="17" t="s">
        <v>254</v>
      </c>
      <c r="I1449" s="17" t="s">
        <v>246</v>
      </c>
      <c r="J1449" s="17" t="s">
        <v>277</v>
      </c>
      <c r="K1449" s="17" t="s">
        <v>277</v>
      </c>
      <c r="L1449" s="17" t="s">
        <v>356</v>
      </c>
      <c r="M1449" s="1">
        <v>0</v>
      </c>
      <c r="N1449" s="8">
        <f>IFERROR(VLOOKUP(A1449,constraints!$A$2:$C$4968,3,FALSE),0)</f>
        <v>0.03</v>
      </c>
    </row>
    <row r="1450" spans="1:14" x14ac:dyDescent="0.25">
      <c r="A1450" s="17" t="s">
        <v>3138</v>
      </c>
      <c r="B1450" s="17" t="s">
        <v>3139</v>
      </c>
      <c r="C1450" s="17" t="s">
        <v>234</v>
      </c>
      <c r="D1450" s="17" t="s">
        <v>20</v>
      </c>
      <c r="E1450" s="17" t="s">
        <v>239</v>
      </c>
      <c r="F1450" s="17" t="s">
        <v>243</v>
      </c>
      <c r="G1450" s="17" t="s">
        <v>264</v>
      </c>
      <c r="H1450" s="17" t="s">
        <v>254</v>
      </c>
      <c r="I1450" s="17" t="s">
        <v>246</v>
      </c>
      <c r="J1450" s="17" t="s">
        <v>277</v>
      </c>
      <c r="K1450" s="17" t="s">
        <v>277</v>
      </c>
      <c r="L1450" s="17" t="s">
        <v>293</v>
      </c>
      <c r="M1450" s="1">
        <v>0</v>
      </c>
      <c r="N1450" s="8">
        <f>IFERROR(VLOOKUP(A1450,constraints!$A$2:$C$4968,3,FALSE),0)</f>
        <v>0.01</v>
      </c>
    </row>
    <row r="1451" spans="1:14" x14ac:dyDescent="0.25">
      <c r="A1451" s="17" t="s">
        <v>3140</v>
      </c>
      <c r="B1451" s="17" t="s">
        <v>3141</v>
      </c>
      <c r="C1451" s="17" t="s">
        <v>234</v>
      </c>
      <c r="D1451" s="17" t="s">
        <v>20</v>
      </c>
      <c r="E1451" s="17" t="s">
        <v>239</v>
      </c>
      <c r="F1451" s="17" t="s">
        <v>244</v>
      </c>
      <c r="G1451" s="17" t="s">
        <v>268</v>
      </c>
      <c r="H1451" s="17" t="s">
        <v>254</v>
      </c>
      <c r="I1451" s="17" t="s">
        <v>246</v>
      </c>
      <c r="J1451" s="17" t="s">
        <v>277</v>
      </c>
      <c r="K1451" s="17" t="s">
        <v>277</v>
      </c>
      <c r="L1451" s="17" t="s">
        <v>301</v>
      </c>
      <c r="M1451" s="1">
        <v>0</v>
      </c>
      <c r="N1451" s="8">
        <f>IFERROR(VLOOKUP(A1451,constraints!$A$2:$C$4968,3,FALSE),0)</f>
        <v>0.05</v>
      </c>
    </row>
    <row r="1452" spans="1:14" x14ac:dyDescent="0.25">
      <c r="A1452" s="17" t="s">
        <v>3142</v>
      </c>
      <c r="B1452" s="17" t="s">
        <v>3143</v>
      </c>
      <c r="C1452" s="17" t="s">
        <v>234</v>
      </c>
      <c r="D1452" s="17" t="s">
        <v>20</v>
      </c>
      <c r="E1452" s="17" t="s">
        <v>239</v>
      </c>
      <c r="F1452" s="17" t="s">
        <v>243</v>
      </c>
      <c r="G1452" s="17" t="s">
        <v>267</v>
      </c>
      <c r="H1452" s="17" t="s">
        <v>254</v>
      </c>
      <c r="I1452" s="17" t="s">
        <v>246</v>
      </c>
      <c r="J1452" s="17" t="s">
        <v>277</v>
      </c>
      <c r="K1452" s="17" t="s">
        <v>277</v>
      </c>
      <c r="L1452" s="17" t="s">
        <v>293</v>
      </c>
      <c r="M1452" s="1">
        <v>0</v>
      </c>
      <c r="N1452" s="8">
        <f>IFERROR(VLOOKUP(A1452,constraints!$A$2:$C$4968,3,FALSE),0)</f>
        <v>0.01</v>
      </c>
    </row>
    <row r="1453" spans="1:14" x14ac:dyDescent="0.25">
      <c r="A1453" s="17" t="s">
        <v>3144</v>
      </c>
      <c r="B1453" s="17" t="s">
        <v>3145</v>
      </c>
      <c r="C1453" s="17" t="s">
        <v>234</v>
      </c>
      <c r="D1453" s="17" t="s">
        <v>20</v>
      </c>
      <c r="E1453" s="17" t="s">
        <v>239</v>
      </c>
      <c r="F1453" s="17" t="s">
        <v>243</v>
      </c>
      <c r="G1453" s="17" t="s">
        <v>263</v>
      </c>
      <c r="H1453" s="17" t="s">
        <v>254</v>
      </c>
      <c r="I1453" s="17" t="s">
        <v>246</v>
      </c>
      <c r="J1453" s="17" t="s">
        <v>277</v>
      </c>
      <c r="K1453" s="17" t="s">
        <v>277</v>
      </c>
      <c r="L1453" s="17" t="s">
        <v>293</v>
      </c>
      <c r="M1453" s="1">
        <v>0</v>
      </c>
      <c r="N1453" s="8">
        <f>IFERROR(VLOOKUP(A1453,constraints!$A$2:$C$4968,3,FALSE),0)</f>
        <v>0.02</v>
      </c>
    </row>
    <row r="1454" spans="1:14" x14ac:dyDescent="0.25">
      <c r="A1454" s="17" t="s">
        <v>3146</v>
      </c>
      <c r="B1454" s="17" t="s">
        <v>3147</v>
      </c>
      <c r="C1454" s="17" t="s">
        <v>234</v>
      </c>
      <c r="D1454" s="17" t="s">
        <v>20</v>
      </c>
      <c r="E1454" s="17" t="s">
        <v>240</v>
      </c>
      <c r="F1454" s="17" t="s">
        <v>244</v>
      </c>
      <c r="G1454" s="17" t="s">
        <v>257</v>
      </c>
      <c r="H1454" s="17" t="s">
        <v>254</v>
      </c>
      <c r="I1454" s="17" t="s">
        <v>246</v>
      </c>
      <c r="J1454" s="17" t="s">
        <v>277</v>
      </c>
      <c r="K1454" s="17" t="s">
        <v>277</v>
      </c>
      <c r="L1454" s="17" t="s">
        <v>333</v>
      </c>
      <c r="M1454" s="1">
        <v>0</v>
      </c>
      <c r="N1454" s="8">
        <f>IFERROR(VLOOKUP(A1454,constraints!$A$2:$C$4968,3,FALSE),0)</f>
        <v>0.01</v>
      </c>
    </row>
    <row r="1455" spans="1:14" x14ac:dyDescent="0.25">
      <c r="A1455" s="17" t="s">
        <v>3148</v>
      </c>
      <c r="B1455" s="17" t="s">
        <v>3149</v>
      </c>
      <c r="C1455" s="17" t="s">
        <v>234</v>
      </c>
      <c r="D1455" s="17" t="s">
        <v>20</v>
      </c>
      <c r="E1455" s="17" t="s">
        <v>239</v>
      </c>
      <c r="F1455" s="17" t="s">
        <v>245</v>
      </c>
      <c r="G1455" s="17" t="s">
        <v>256</v>
      </c>
      <c r="H1455" s="17" t="s">
        <v>254</v>
      </c>
      <c r="I1455" s="17" t="s">
        <v>246</v>
      </c>
      <c r="J1455" s="17" t="s">
        <v>277</v>
      </c>
      <c r="K1455" s="17" t="s">
        <v>277</v>
      </c>
      <c r="L1455" s="17" t="s">
        <v>286</v>
      </c>
      <c r="M1455" s="1">
        <v>0</v>
      </c>
      <c r="N1455" s="8">
        <f>IFERROR(VLOOKUP(A1455,constraints!$A$2:$C$4968,3,FALSE),0)</f>
        <v>0.01</v>
      </c>
    </row>
    <row r="1456" spans="1:14" x14ac:dyDescent="0.25">
      <c r="A1456" s="17" t="s">
        <v>3150</v>
      </c>
      <c r="B1456" s="17" t="s">
        <v>3151</v>
      </c>
      <c r="C1456" s="17" t="s">
        <v>234</v>
      </c>
      <c r="D1456" s="17" t="s">
        <v>20</v>
      </c>
      <c r="E1456" s="17" t="s">
        <v>239</v>
      </c>
      <c r="F1456" s="17" t="s">
        <v>245</v>
      </c>
      <c r="G1456" s="17" t="s">
        <v>263</v>
      </c>
      <c r="H1456" s="17" t="s">
        <v>254</v>
      </c>
      <c r="I1456" s="17" t="s">
        <v>246</v>
      </c>
      <c r="J1456" s="17" t="s">
        <v>277</v>
      </c>
      <c r="K1456" s="17" t="s">
        <v>277</v>
      </c>
      <c r="L1456" s="17" t="s">
        <v>286</v>
      </c>
      <c r="M1456" s="1">
        <v>0</v>
      </c>
      <c r="N1456" s="8">
        <f>IFERROR(VLOOKUP(A1456,constraints!$A$2:$C$4968,3,FALSE),0)</f>
        <v>0.01</v>
      </c>
    </row>
    <row r="1457" spans="1:14" x14ac:dyDescent="0.25">
      <c r="A1457" s="17" t="s">
        <v>3152</v>
      </c>
      <c r="B1457" s="17" t="s">
        <v>3153</v>
      </c>
      <c r="C1457" s="17" t="s">
        <v>234</v>
      </c>
      <c r="D1457" s="17" t="s">
        <v>20</v>
      </c>
      <c r="E1457" s="17" t="s">
        <v>239</v>
      </c>
      <c r="F1457" s="17" t="s">
        <v>244</v>
      </c>
      <c r="G1457" s="17" t="s">
        <v>258</v>
      </c>
      <c r="H1457" s="17" t="s">
        <v>254</v>
      </c>
      <c r="I1457" s="17" t="s">
        <v>246</v>
      </c>
      <c r="J1457" s="17" t="s">
        <v>277</v>
      </c>
      <c r="K1457" s="17" t="s">
        <v>277</v>
      </c>
      <c r="L1457" s="17" t="s">
        <v>301</v>
      </c>
      <c r="M1457" s="1">
        <v>0</v>
      </c>
      <c r="N1457" s="8">
        <f>IFERROR(VLOOKUP(A1457,constraints!$A$2:$C$4968,3,FALSE),0)</f>
        <v>0.02</v>
      </c>
    </row>
    <row r="1458" spans="1:14" x14ac:dyDescent="0.25">
      <c r="A1458" s="17" t="s">
        <v>3154</v>
      </c>
      <c r="B1458" s="17" t="s">
        <v>3155</v>
      </c>
      <c r="C1458" s="17" t="s">
        <v>234</v>
      </c>
      <c r="D1458" s="17" t="s">
        <v>20</v>
      </c>
      <c r="E1458" s="17" t="s">
        <v>239</v>
      </c>
      <c r="F1458" s="17" t="s">
        <v>244</v>
      </c>
      <c r="G1458" s="17" t="s">
        <v>266</v>
      </c>
      <c r="H1458" s="17" t="s">
        <v>254</v>
      </c>
      <c r="I1458" s="17" t="s">
        <v>246</v>
      </c>
      <c r="J1458" s="17" t="s">
        <v>277</v>
      </c>
      <c r="K1458" s="17" t="s">
        <v>277</v>
      </c>
      <c r="L1458" s="17" t="s">
        <v>301</v>
      </c>
      <c r="M1458" s="1">
        <v>0</v>
      </c>
      <c r="N1458" s="8">
        <f>IFERROR(VLOOKUP(A1458,constraints!$A$2:$C$4968,3,FALSE),0)</f>
        <v>0.04</v>
      </c>
    </row>
    <row r="1459" spans="1:14" x14ac:dyDescent="0.25">
      <c r="A1459" s="17" t="s">
        <v>3156</v>
      </c>
      <c r="B1459" s="17" t="s">
        <v>3157</v>
      </c>
      <c r="C1459" s="17" t="s">
        <v>234</v>
      </c>
      <c r="D1459" s="17" t="s">
        <v>20</v>
      </c>
      <c r="E1459" s="17" t="s">
        <v>239</v>
      </c>
      <c r="F1459" s="17" t="s">
        <v>245</v>
      </c>
      <c r="G1459" s="17" t="s">
        <v>263</v>
      </c>
      <c r="H1459" s="17" t="s">
        <v>254</v>
      </c>
      <c r="I1459" s="17" t="s">
        <v>246</v>
      </c>
      <c r="J1459" s="17" t="s">
        <v>277</v>
      </c>
      <c r="K1459" s="17" t="s">
        <v>277</v>
      </c>
      <c r="L1459" s="17" t="s">
        <v>286</v>
      </c>
      <c r="M1459" s="1">
        <v>0</v>
      </c>
      <c r="N1459" s="8">
        <f>IFERROR(VLOOKUP(A1459,constraints!$A$2:$C$4968,3,FALSE),0)</f>
        <v>0.02</v>
      </c>
    </row>
    <row r="1460" spans="1:14" x14ac:dyDescent="0.25">
      <c r="A1460" s="17" t="s">
        <v>3158</v>
      </c>
      <c r="B1460" s="17" t="s">
        <v>3159</v>
      </c>
      <c r="C1460" s="17" t="s">
        <v>234</v>
      </c>
      <c r="D1460" s="17" t="s">
        <v>20</v>
      </c>
      <c r="E1460" s="17" t="s">
        <v>239</v>
      </c>
      <c r="F1460" s="17" t="s">
        <v>244</v>
      </c>
      <c r="G1460" s="17" t="s">
        <v>260</v>
      </c>
      <c r="H1460" s="17" t="s">
        <v>254</v>
      </c>
      <c r="I1460" s="17" t="s">
        <v>246</v>
      </c>
      <c r="J1460" s="17" t="s">
        <v>277</v>
      </c>
      <c r="K1460" s="17" t="s">
        <v>277</v>
      </c>
      <c r="L1460" s="17" t="s">
        <v>301</v>
      </c>
      <c r="M1460" s="1">
        <v>0</v>
      </c>
      <c r="N1460" s="8">
        <f>IFERROR(VLOOKUP(A1460,constraints!$A$2:$C$4968,3,FALSE),0)</f>
        <v>0.02</v>
      </c>
    </row>
    <row r="1461" spans="1:14" x14ac:dyDescent="0.25">
      <c r="A1461" s="17" t="s">
        <v>3160</v>
      </c>
      <c r="B1461" s="17" t="s">
        <v>3161</v>
      </c>
      <c r="C1461" s="17" t="s">
        <v>234</v>
      </c>
      <c r="D1461" s="17" t="s">
        <v>20</v>
      </c>
      <c r="E1461" s="17" t="s">
        <v>240</v>
      </c>
      <c r="F1461" s="17" t="s">
        <v>243</v>
      </c>
      <c r="G1461" s="17" t="s">
        <v>257</v>
      </c>
      <c r="H1461" s="17" t="s">
        <v>254</v>
      </c>
      <c r="I1461" s="17" t="s">
        <v>246</v>
      </c>
      <c r="J1461" s="17" t="s">
        <v>277</v>
      </c>
      <c r="K1461" s="17" t="s">
        <v>277</v>
      </c>
      <c r="L1461" s="17" t="s">
        <v>281</v>
      </c>
      <c r="M1461" s="1">
        <v>0</v>
      </c>
      <c r="N1461" s="8">
        <f>IFERROR(VLOOKUP(A1461,constraints!$A$2:$C$4968,3,FALSE),0)</f>
        <v>0.01</v>
      </c>
    </row>
    <row r="1462" spans="1:14" x14ac:dyDescent="0.25">
      <c r="A1462" s="17" t="s">
        <v>3162</v>
      </c>
      <c r="B1462" s="17" t="s">
        <v>3163</v>
      </c>
      <c r="C1462" s="17" t="s">
        <v>234</v>
      </c>
      <c r="D1462" s="17" t="s">
        <v>20</v>
      </c>
      <c r="E1462" s="17" t="s">
        <v>239</v>
      </c>
      <c r="F1462" s="17" t="s">
        <v>244</v>
      </c>
      <c r="G1462" s="17" t="s">
        <v>262</v>
      </c>
      <c r="H1462" s="17" t="s">
        <v>254</v>
      </c>
      <c r="I1462" s="17" t="s">
        <v>246</v>
      </c>
      <c r="J1462" s="17" t="s">
        <v>277</v>
      </c>
      <c r="K1462" s="17" t="s">
        <v>277</v>
      </c>
      <c r="L1462" s="17" t="s">
        <v>301</v>
      </c>
      <c r="M1462" s="1">
        <v>0</v>
      </c>
      <c r="N1462" s="8">
        <f>IFERROR(VLOOKUP(A1462,constraints!$A$2:$C$4968,3,FALSE),0)</f>
        <v>0.01</v>
      </c>
    </row>
    <row r="1463" spans="1:14" x14ac:dyDescent="0.25">
      <c r="A1463" s="17" t="s">
        <v>3164</v>
      </c>
      <c r="B1463" s="17" t="s">
        <v>3165</v>
      </c>
      <c r="C1463" s="17" t="s">
        <v>234</v>
      </c>
      <c r="D1463" s="17" t="s">
        <v>20</v>
      </c>
      <c r="E1463" s="17" t="s">
        <v>239</v>
      </c>
      <c r="F1463" s="17" t="s">
        <v>243</v>
      </c>
      <c r="G1463" s="17" t="s">
        <v>257</v>
      </c>
      <c r="H1463" s="17" t="s">
        <v>254</v>
      </c>
      <c r="I1463" s="17" t="s">
        <v>246</v>
      </c>
      <c r="J1463" s="17" t="s">
        <v>277</v>
      </c>
      <c r="K1463" s="17" t="s">
        <v>277</v>
      </c>
      <c r="L1463" s="17" t="s">
        <v>293</v>
      </c>
      <c r="M1463" s="1">
        <v>0</v>
      </c>
      <c r="N1463" s="8">
        <f>IFERROR(VLOOKUP(A1463,constraints!$A$2:$C$4968,3,FALSE),0)</f>
        <v>0.01</v>
      </c>
    </row>
    <row r="1464" spans="1:14" x14ac:dyDescent="0.25">
      <c r="A1464" s="17" t="s">
        <v>3166</v>
      </c>
      <c r="B1464" s="17" t="s">
        <v>3167</v>
      </c>
      <c r="C1464" s="17" t="s">
        <v>234</v>
      </c>
      <c r="D1464" s="17" t="s">
        <v>20</v>
      </c>
      <c r="E1464" s="17" t="s">
        <v>239</v>
      </c>
      <c r="F1464" s="17" t="s">
        <v>243</v>
      </c>
      <c r="G1464" s="17" t="s">
        <v>262</v>
      </c>
      <c r="H1464" s="17" t="s">
        <v>254</v>
      </c>
      <c r="I1464" s="17" t="s">
        <v>246</v>
      </c>
      <c r="J1464" s="17" t="s">
        <v>277</v>
      </c>
      <c r="K1464" s="17" t="s">
        <v>277</v>
      </c>
      <c r="L1464" s="17" t="s">
        <v>293</v>
      </c>
      <c r="M1464" s="1">
        <v>0</v>
      </c>
      <c r="N1464" s="8">
        <f>IFERROR(VLOOKUP(A1464,constraints!$A$2:$C$4968,3,FALSE),0)</f>
        <v>0.02</v>
      </c>
    </row>
    <row r="1465" spans="1:14" x14ac:dyDescent="0.25">
      <c r="A1465" s="17" t="s">
        <v>3168</v>
      </c>
      <c r="B1465" s="17" t="s">
        <v>3169</v>
      </c>
      <c r="C1465" s="17" t="s">
        <v>234</v>
      </c>
      <c r="D1465" s="17" t="s">
        <v>20</v>
      </c>
      <c r="E1465" s="17" t="s">
        <v>240</v>
      </c>
      <c r="F1465" s="17" t="s">
        <v>244</v>
      </c>
      <c r="G1465" s="17" t="s">
        <v>264</v>
      </c>
      <c r="H1465" s="17" t="s">
        <v>254</v>
      </c>
      <c r="I1465" s="17" t="s">
        <v>246</v>
      </c>
      <c r="J1465" s="17" t="s">
        <v>277</v>
      </c>
      <c r="K1465" s="17" t="s">
        <v>277</v>
      </c>
      <c r="L1465" s="17" t="s">
        <v>333</v>
      </c>
      <c r="M1465" s="1">
        <v>0</v>
      </c>
      <c r="N1465" s="8">
        <f>IFERROR(VLOOKUP(A1465,constraints!$A$2:$C$4968,3,FALSE),0)</f>
        <v>0.02</v>
      </c>
    </row>
    <row r="1466" spans="1:14" x14ac:dyDescent="0.25">
      <c r="A1466" s="17" t="s">
        <v>3170</v>
      </c>
      <c r="B1466" s="17" t="s">
        <v>3171</v>
      </c>
      <c r="C1466" s="17" t="s">
        <v>234</v>
      </c>
      <c r="D1466" s="17" t="s">
        <v>20</v>
      </c>
      <c r="E1466" s="17" t="s">
        <v>239</v>
      </c>
      <c r="F1466" s="17" t="s">
        <v>245</v>
      </c>
      <c r="G1466" s="17" t="s">
        <v>267</v>
      </c>
      <c r="H1466" s="17" t="s">
        <v>254</v>
      </c>
      <c r="I1466" s="17" t="s">
        <v>246</v>
      </c>
      <c r="J1466" s="17" t="s">
        <v>277</v>
      </c>
      <c r="K1466" s="17" t="s">
        <v>277</v>
      </c>
      <c r="L1466" s="17" t="s">
        <v>286</v>
      </c>
      <c r="M1466" s="1">
        <v>0</v>
      </c>
      <c r="N1466" s="8">
        <f>IFERROR(VLOOKUP(A1466,constraints!$A$2:$C$4968,3,FALSE),0)</f>
        <v>0.04</v>
      </c>
    </row>
    <row r="1467" spans="1:14" x14ac:dyDescent="0.25">
      <c r="A1467" s="17" t="s">
        <v>3172</v>
      </c>
      <c r="B1467" s="17" t="s">
        <v>3173</v>
      </c>
      <c r="C1467" s="17" t="s">
        <v>234</v>
      </c>
      <c r="D1467" s="17" t="s">
        <v>20</v>
      </c>
      <c r="E1467" s="17" t="s">
        <v>239</v>
      </c>
      <c r="F1467" s="17" t="s">
        <v>245</v>
      </c>
      <c r="G1467" s="17" t="s">
        <v>263</v>
      </c>
      <c r="H1467" s="17" t="s">
        <v>254</v>
      </c>
      <c r="I1467" s="17" t="s">
        <v>246</v>
      </c>
      <c r="J1467" s="17" t="s">
        <v>277</v>
      </c>
      <c r="K1467" s="17" t="s">
        <v>277</v>
      </c>
      <c r="L1467" s="17" t="s">
        <v>286</v>
      </c>
      <c r="M1467" s="1">
        <v>0</v>
      </c>
      <c r="N1467" s="8">
        <f>IFERROR(VLOOKUP(A1467,constraints!$A$2:$C$4968,3,FALSE),0)</f>
        <v>0.03</v>
      </c>
    </row>
    <row r="1468" spans="1:14" x14ac:dyDescent="0.25">
      <c r="A1468" s="17" t="s">
        <v>3174</v>
      </c>
      <c r="B1468" s="17" t="s">
        <v>3175</v>
      </c>
      <c r="C1468" s="17" t="s">
        <v>234</v>
      </c>
      <c r="D1468" s="17" t="s">
        <v>20</v>
      </c>
      <c r="E1468" s="17" t="s">
        <v>239</v>
      </c>
      <c r="F1468" s="17" t="s">
        <v>245</v>
      </c>
      <c r="G1468" s="17" t="s">
        <v>267</v>
      </c>
      <c r="H1468" s="17" t="s">
        <v>254</v>
      </c>
      <c r="I1468" s="17" t="s">
        <v>246</v>
      </c>
      <c r="J1468" s="17" t="s">
        <v>277</v>
      </c>
      <c r="K1468" s="17" t="s">
        <v>277</v>
      </c>
      <c r="L1468" s="17" t="s">
        <v>286</v>
      </c>
      <c r="M1468" s="1">
        <v>0</v>
      </c>
      <c r="N1468" s="8">
        <f>IFERROR(VLOOKUP(A1468,constraints!$A$2:$C$4968,3,FALSE),0)</f>
        <v>0.03</v>
      </c>
    </row>
    <row r="1469" spans="1:14" x14ac:dyDescent="0.25">
      <c r="A1469" s="17" t="s">
        <v>3176</v>
      </c>
      <c r="B1469" s="17" t="s">
        <v>3177</v>
      </c>
      <c r="C1469" s="17" t="s">
        <v>234</v>
      </c>
      <c r="D1469" s="17" t="s">
        <v>20</v>
      </c>
      <c r="E1469" s="17" t="s">
        <v>240</v>
      </c>
      <c r="F1469" s="17" t="s">
        <v>244</v>
      </c>
      <c r="G1469" s="17" t="s">
        <v>258</v>
      </c>
      <c r="H1469" s="17" t="s">
        <v>254</v>
      </c>
      <c r="I1469" s="17" t="s">
        <v>246</v>
      </c>
      <c r="J1469" s="17" t="s">
        <v>277</v>
      </c>
      <c r="K1469" s="17" t="s">
        <v>277</v>
      </c>
      <c r="L1469" s="17" t="s">
        <v>333</v>
      </c>
      <c r="M1469" s="1">
        <v>0</v>
      </c>
      <c r="N1469" s="8">
        <f>IFERROR(VLOOKUP(A1469,constraints!$A$2:$C$4968,3,FALSE),0)</f>
        <v>0.05</v>
      </c>
    </row>
    <row r="1470" spans="1:14" x14ac:dyDescent="0.25">
      <c r="A1470" s="17" t="s">
        <v>3178</v>
      </c>
      <c r="B1470" s="17" t="s">
        <v>3179</v>
      </c>
      <c r="C1470" s="17" t="s">
        <v>234</v>
      </c>
      <c r="D1470" s="17" t="s">
        <v>20</v>
      </c>
      <c r="E1470" s="17" t="s">
        <v>240</v>
      </c>
      <c r="F1470" s="17" t="s">
        <v>243</v>
      </c>
      <c r="G1470" s="17" t="s">
        <v>262</v>
      </c>
      <c r="H1470" s="17" t="s">
        <v>254</v>
      </c>
      <c r="I1470" s="17" t="s">
        <v>246</v>
      </c>
      <c r="J1470" s="17" t="s">
        <v>277</v>
      </c>
      <c r="K1470" s="17" t="s">
        <v>277</v>
      </c>
      <c r="L1470" s="17" t="s">
        <v>281</v>
      </c>
      <c r="M1470" s="1">
        <v>0</v>
      </c>
      <c r="N1470" s="8">
        <f>IFERROR(VLOOKUP(A1470,constraints!$A$2:$C$4968,3,FALSE),0)</f>
        <v>0.04</v>
      </c>
    </row>
    <row r="1471" spans="1:14" x14ac:dyDescent="0.25">
      <c r="A1471" s="17" t="s">
        <v>3180</v>
      </c>
      <c r="B1471" s="17" t="s">
        <v>3181</v>
      </c>
      <c r="C1471" s="17" t="s">
        <v>234</v>
      </c>
      <c r="D1471" s="17" t="s">
        <v>20</v>
      </c>
      <c r="E1471" s="17" t="s">
        <v>240</v>
      </c>
      <c r="F1471" s="17" t="s">
        <v>244</v>
      </c>
      <c r="G1471" s="17" t="s">
        <v>267</v>
      </c>
      <c r="H1471" s="17" t="s">
        <v>254</v>
      </c>
      <c r="I1471" s="17" t="s">
        <v>246</v>
      </c>
      <c r="J1471" s="17" t="s">
        <v>277</v>
      </c>
      <c r="K1471" s="17" t="s">
        <v>277</v>
      </c>
      <c r="L1471" s="17" t="s">
        <v>333</v>
      </c>
      <c r="M1471" s="1">
        <v>0</v>
      </c>
      <c r="N1471" s="8">
        <f>IFERROR(VLOOKUP(A1471,constraints!$A$2:$C$4968,3,FALSE),0)</f>
        <v>0.04</v>
      </c>
    </row>
    <row r="1472" spans="1:14" x14ac:dyDescent="0.25">
      <c r="A1472" s="17" t="s">
        <v>3182</v>
      </c>
      <c r="B1472" s="17" t="s">
        <v>3183</v>
      </c>
      <c r="C1472" s="17" t="s">
        <v>234</v>
      </c>
      <c r="D1472" s="17" t="s">
        <v>20</v>
      </c>
      <c r="E1472" s="17" t="s">
        <v>240</v>
      </c>
      <c r="F1472" s="17" t="s">
        <v>245</v>
      </c>
      <c r="G1472" s="17" t="s">
        <v>267</v>
      </c>
      <c r="H1472" s="17" t="s">
        <v>254</v>
      </c>
      <c r="I1472" s="17" t="s">
        <v>246</v>
      </c>
      <c r="J1472" s="17" t="s">
        <v>277</v>
      </c>
      <c r="K1472" s="17" t="s">
        <v>277</v>
      </c>
      <c r="L1472" s="17" t="s">
        <v>308</v>
      </c>
      <c r="M1472" s="1">
        <v>0</v>
      </c>
      <c r="N1472" s="8">
        <f>IFERROR(VLOOKUP(A1472,constraints!$A$2:$C$4968,3,FALSE),0)</f>
        <v>0.05</v>
      </c>
    </row>
    <row r="1473" spans="1:14" x14ac:dyDescent="0.25">
      <c r="A1473" s="17" t="s">
        <v>3184</v>
      </c>
      <c r="B1473" s="17" t="s">
        <v>3185</v>
      </c>
      <c r="C1473" s="17" t="s">
        <v>234</v>
      </c>
      <c r="D1473" s="17" t="s">
        <v>20</v>
      </c>
      <c r="E1473" s="17" t="s">
        <v>239</v>
      </c>
      <c r="F1473" s="17" t="s">
        <v>245</v>
      </c>
      <c r="G1473" s="17" t="s">
        <v>264</v>
      </c>
      <c r="H1473" s="17" t="s">
        <v>254</v>
      </c>
      <c r="I1473" s="17" t="s">
        <v>246</v>
      </c>
      <c r="J1473" s="17" t="s">
        <v>277</v>
      </c>
      <c r="K1473" s="17" t="s">
        <v>277</v>
      </c>
      <c r="L1473" s="17" t="s">
        <v>286</v>
      </c>
      <c r="M1473" s="1">
        <v>0</v>
      </c>
      <c r="N1473" s="8">
        <f>IFERROR(VLOOKUP(A1473,constraints!$A$2:$C$4968,3,FALSE),0)</f>
        <v>0.05</v>
      </c>
    </row>
    <row r="1474" spans="1:14" x14ac:dyDescent="0.25">
      <c r="A1474" s="17" t="s">
        <v>3186</v>
      </c>
      <c r="B1474" s="17" t="s">
        <v>3187</v>
      </c>
      <c r="C1474" s="17" t="s">
        <v>234</v>
      </c>
      <c r="D1474" s="17" t="s">
        <v>20</v>
      </c>
      <c r="E1474" s="17" t="s">
        <v>239</v>
      </c>
      <c r="F1474" s="17" t="s">
        <v>243</v>
      </c>
      <c r="G1474" s="17" t="s">
        <v>264</v>
      </c>
      <c r="H1474" s="17" t="s">
        <v>254</v>
      </c>
      <c r="I1474" s="17" t="s">
        <v>246</v>
      </c>
      <c r="J1474" s="17" t="s">
        <v>277</v>
      </c>
      <c r="K1474" s="17" t="s">
        <v>277</v>
      </c>
      <c r="L1474" s="17" t="s">
        <v>293</v>
      </c>
      <c r="M1474" s="1">
        <v>0</v>
      </c>
      <c r="N1474" s="8">
        <f>IFERROR(VLOOKUP(A1474,constraints!$A$2:$C$4968,3,FALSE),0)</f>
        <v>0.04</v>
      </c>
    </row>
    <row r="1475" spans="1:14" x14ac:dyDescent="0.25">
      <c r="A1475" s="17" t="s">
        <v>3188</v>
      </c>
      <c r="B1475" s="17" t="s">
        <v>3189</v>
      </c>
      <c r="C1475" s="17" t="s">
        <v>234</v>
      </c>
      <c r="D1475" s="17" t="s">
        <v>20</v>
      </c>
      <c r="E1475" s="17" t="s">
        <v>240</v>
      </c>
      <c r="F1475" s="17" t="s">
        <v>245</v>
      </c>
      <c r="G1475" s="17" t="s">
        <v>265</v>
      </c>
      <c r="H1475" s="17" t="s">
        <v>254</v>
      </c>
      <c r="I1475" s="17" t="s">
        <v>246</v>
      </c>
      <c r="J1475" s="17" t="s">
        <v>277</v>
      </c>
      <c r="K1475" s="17" t="s">
        <v>277</v>
      </c>
      <c r="L1475" s="17" t="s">
        <v>308</v>
      </c>
      <c r="M1475" s="1">
        <v>0</v>
      </c>
      <c r="N1475" s="8">
        <f>IFERROR(VLOOKUP(A1475,constraints!$A$2:$C$4968,3,FALSE),0)</f>
        <v>0.04</v>
      </c>
    </row>
    <row r="1476" spans="1:14" x14ac:dyDescent="0.25">
      <c r="A1476" s="17" t="s">
        <v>3190</v>
      </c>
      <c r="B1476" s="17" t="s">
        <v>3191</v>
      </c>
      <c r="C1476" s="17" t="s">
        <v>234</v>
      </c>
      <c r="D1476" s="17" t="s">
        <v>20</v>
      </c>
      <c r="E1476" s="17" t="s">
        <v>239</v>
      </c>
      <c r="F1476" s="17" t="s">
        <v>243</v>
      </c>
      <c r="G1476" s="17" t="s">
        <v>257</v>
      </c>
      <c r="H1476" s="17" t="s">
        <v>254</v>
      </c>
      <c r="I1476" s="17" t="s">
        <v>246</v>
      </c>
      <c r="J1476" s="17" t="s">
        <v>277</v>
      </c>
      <c r="K1476" s="17" t="s">
        <v>277</v>
      </c>
      <c r="L1476" s="17" t="s">
        <v>293</v>
      </c>
      <c r="M1476" s="1">
        <v>0</v>
      </c>
      <c r="N1476" s="8">
        <f>IFERROR(VLOOKUP(A1476,constraints!$A$2:$C$4968,3,FALSE),0)</f>
        <v>0.05</v>
      </c>
    </row>
    <row r="1477" spans="1:14" x14ac:dyDescent="0.25">
      <c r="A1477" s="17" t="s">
        <v>3192</v>
      </c>
      <c r="B1477" s="17" t="s">
        <v>3193</v>
      </c>
      <c r="C1477" s="17" t="s">
        <v>234</v>
      </c>
      <c r="D1477" s="17" t="s">
        <v>20</v>
      </c>
      <c r="E1477" s="17" t="s">
        <v>239</v>
      </c>
      <c r="F1477" s="17" t="s">
        <v>245</v>
      </c>
      <c r="G1477" s="17" t="s">
        <v>265</v>
      </c>
      <c r="H1477" s="17" t="s">
        <v>254</v>
      </c>
      <c r="I1477" s="17" t="s">
        <v>246</v>
      </c>
      <c r="J1477" s="17" t="s">
        <v>277</v>
      </c>
      <c r="K1477" s="17" t="s">
        <v>277</v>
      </c>
      <c r="L1477" s="17" t="s">
        <v>286</v>
      </c>
      <c r="M1477" s="1">
        <v>0</v>
      </c>
      <c r="N1477" s="8">
        <f>IFERROR(VLOOKUP(A1477,constraints!$A$2:$C$4968,3,FALSE),0)</f>
        <v>0.01</v>
      </c>
    </row>
    <row r="1478" spans="1:14" x14ac:dyDescent="0.25">
      <c r="A1478" s="17" t="s">
        <v>3194</v>
      </c>
      <c r="B1478" s="17" t="s">
        <v>3195</v>
      </c>
      <c r="C1478" s="17" t="s">
        <v>234</v>
      </c>
      <c r="D1478" s="17" t="s">
        <v>20</v>
      </c>
      <c r="E1478" s="17" t="s">
        <v>241</v>
      </c>
      <c r="F1478" s="17" t="s">
        <v>244</v>
      </c>
      <c r="G1478" s="17" t="s">
        <v>262</v>
      </c>
      <c r="H1478" s="17" t="s">
        <v>254</v>
      </c>
      <c r="I1478" s="17" t="s">
        <v>246</v>
      </c>
      <c r="J1478" s="17" t="s">
        <v>277</v>
      </c>
      <c r="K1478" s="17" t="s">
        <v>277</v>
      </c>
      <c r="L1478" s="17" t="s">
        <v>296</v>
      </c>
      <c r="M1478" s="1">
        <v>0</v>
      </c>
      <c r="N1478" s="8">
        <f>IFERROR(VLOOKUP(A1478,constraints!$A$2:$C$4968,3,FALSE),0)</f>
        <v>0.05</v>
      </c>
    </row>
    <row r="1479" spans="1:14" x14ac:dyDescent="0.25">
      <c r="A1479" s="17" t="s">
        <v>3196</v>
      </c>
      <c r="B1479" s="17" t="s">
        <v>3197</v>
      </c>
      <c r="C1479" s="17" t="s">
        <v>234</v>
      </c>
      <c r="D1479" s="17" t="s">
        <v>20</v>
      </c>
      <c r="E1479" s="17" t="s">
        <v>239</v>
      </c>
      <c r="F1479" s="17" t="s">
        <v>244</v>
      </c>
      <c r="G1479" s="17" t="s">
        <v>266</v>
      </c>
      <c r="H1479" s="17" t="s">
        <v>254</v>
      </c>
      <c r="I1479" s="17" t="s">
        <v>246</v>
      </c>
      <c r="J1479" s="17" t="s">
        <v>277</v>
      </c>
      <c r="K1479" s="17" t="s">
        <v>277</v>
      </c>
      <c r="L1479" s="17" t="s">
        <v>301</v>
      </c>
      <c r="M1479" s="1">
        <v>0</v>
      </c>
      <c r="N1479" s="8">
        <f>IFERROR(VLOOKUP(A1479,constraints!$A$2:$C$4968,3,FALSE),0)</f>
        <v>0.04</v>
      </c>
    </row>
    <row r="1480" spans="1:14" x14ac:dyDescent="0.25">
      <c r="A1480" s="17" t="s">
        <v>3198</v>
      </c>
      <c r="B1480" s="17" t="s">
        <v>3199</v>
      </c>
      <c r="C1480" s="17" t="s">
        <v>234</v>
      </c>
      <c r="D1480" s="17" t="s">
        <v>20</v>
      </c>
      <c r="E1480" s="17" t="s">
        <v>241</v>
      </c>
      <c r="F1480" s="17" t="s">
        <v>244</v>
      </c>
      <c r="G1480" s="17" t="s">
        <v>264</v>
      </c>
      <c r="H1480" s="17" t="s">
        <v>254</v>
      </c>
      <c r="I1480" s="17" t="s">
        <v>246</v>
      </c>
      <c r="J1480" s="17" t="s">
        <v>277</v>
      </c>
      <c r="K1480" s="17" t="s">
        <v>277</v>
      </c>
      <c r="L1480" s="17" t="s">
        <v>296</v>
      </c>
      <c r="M1480" s="1">
        <v>0</v>
      </c>
      <c r="N1480" s="8">
        <f>IFERROR(VLOOKUP(A1480,constraints!$A$2:$C$4968,3,FALSE),0)</f>
        <v>0.04</v>
      </c>
    </row>
    <row r="1481" spans="1:14" x14ac:dyDescent="0.25">
      <c r="A1481" s="17" t="s">
        <v>3200</v>
      </c>
      <c r="B1481" s="17" t="s">
        <v>3201</v>
      </c>
      <c r="C1481" s="17" t="s">
        <v>234</v>
      </c>
      <c r="D1481" s="17" t="s">
        <v>20</v>
      </c>
      <c r="E1481" s="17" t="s">
        <v>239</v>
      </c>
      <c r="F1481" s="17" t="s">
        <v>243</v>
      </c>
      <c r="G1481" s="17" t="s">
        <v>267</v>
      </c>
      <c r="H1481" s="17" t="s">
        <v>254</v>
      </c>
      <c r="I1481" s="17" t="s">
        <v>246</v>
      </c>
      <c r="J1481" s="17" t="s">
        <v>277</v>
      </c>
      <c r="K1481" s="17" t="s">
        <v>277</v>
      </c>
      <c r="L1481" s="17" t="s">
        <v>293</v>
      </c>
      <c r="M1481" s="1">
        <v>0</v>
      </c>
      <c r="N1481" s="8">
        <f>IFERROR(VLOOKUP(A1481,constraints!$A$2:$C$4968,3,FALSE),0)</f>
        <v>0.05</v>
      </c>
    </row>
    <row r="1482" spans="1:14" x14ac:dyDescent="0.25">
      <c r="A1482" s="17" t="s">
        <v>3202</v>
      </c>
      <c r="B1482" s="17" t="s">
        <v>3203</v>
      </c>
      <c r="C1482" s="17" t="s">
        <v>234</v>
      </c>
      <c r="D1482" s="17" t="s">
        <v>20</v>
      </c>
      <c r="E1482" s="17" t="s">
        <v>239</v>
      </c>
      <c r="F1482" s="17" t="s">
        <v>244</v>
      </c>
      <c r="G1482" s="17" t="s">
        <v>263</v>
      </c>
      <c r="H1482" s="17" t="s">
        <v>254</v>
      </c>
      <c r="I1482" s="17" t="s">
        <v>246</v>
      </c>
      <c r="J1482" s="17" t="s">
        <v>277</v>
      </c>
      <c r="K1482" s="17" t="s">
        <v>277</v>
      </c>
      <c r="L1482" s="17" t="s">
        <v>301</v>
      </c>
      <c r="M1482" s="1">
        <v>0</v>
      </c>
      <c r="N1482" s="8">
        <f>IFERROR(VLOOKUP(A1482,constraints!$A$2:$C$4968,3,FALSE),0)</f>
        <v>0.02</v>
      </c>
    </row>
    <row r="1483" spans="1:14" x14ac:dyDescent="0.25">
      <c r="A1483" s="17" t="s">
        <v>3204</v>
      </c>
      <c r="B1483" s="17" t="s">
        <v>3205</v>
      </c>
      <c r="C1483" s="17" t="s">
        <v>234</v>
      </c>
      <c r="D1483" s="17" t="s">
        <v>20</v>
      </c>
      <c r="E1483" s="17" t="s">
        <v>239</v>
      </c>
      <c r="F1483" s="17" t="s">
        <v>245</v>
      </c>
      <c r="G1483" s="17" t="s">
        <v>263</v>
      </c>
      <c r="H1483" s="17" t="s">
        <v>254</v>
      </c>
      <c r="I1483" s="17" t="s">
        <v>246</v>
      </c>
      <c r="J1483" s="17" t="s">
        <v>277</v>
      </c>
      <c r="K1483" s="17" t="s">
        <v>277</v>
      </c>
      <c r="L1483" s="17" t="s">
        <v>286</v>
      </c>
      <c r="M1483" s="1">
        <v>0</v>
      </c>
      <c r="N1483" s="8">
        <f>IFERROR(VLOOKUP(A1483,constraints!$A$2:$C$4968,3,FALSE),0)</f>
        <v>0.01</v>
      </c>
    </row>
    <row r="1484" spans="1:14" x14ac:dyDescent="0.25">
      <c r="A1484" s="17" t="s">
        <v>3206</v>
      </c>
      <c r="B1484" s="17" t="s">
        <v>3207</v>
      </c>
      <c r="C1484" s="17" t="s">
        <v>234</v>
      </c>
      <c r="D1484" s="17" t="s">
        <v>20</v>
      </c>
      <c r="E1484" s="17" t="s">
        <v>239</v>
      </c>
      <c r="F1484" s="17" t="s">
        <v>245</v>
      </c>
      <c r="G1484" s="17" t="s">
        <v>260</v>
      </c>
      <c r="H1484" s="17" t="s">
        <v>254</v>
      </c>
      <c r="I1484" s="17" t="s">
        <v>246</v>
      </c>
      <c r="J1484" s="17" t="s">
        <v>277</v>
      </c>
      <c r="K1484" s="17" t="s">
        <v>277</v>
      </c>
      <c r="L1484" s="17" t="s">
        <v>286</v>
      </c>
      <c r="M1484" s="1">
        <v>0</v>
      </c>
      <c r="N1484" s="8">
        <f>IFERROR(VLOOKUP(A1484,constraints!$A$2:$C$4968,3,FALSE),0)</f>
        <v>0.02</v>
      </c>
    </row>
    <row r="1485" spans="1:14" x14ac:dyDescent="0.25">
      <c r="A1485" s="17" t="s">
        <v>3208</v>
      </c>
      <c r="B1485" s="17" t="s">
        <v>3209</v>
      </c>
      <c r="C1485" s="17" t="s">
        <v>234</v>
      </c>
      <c r="D1485" s="17" t="s">
        <v>20</v>
      </c>
      <c r="E1485" s="17" t="s">
        <v>239</v>
      </c>
      <c r="F1485" s="17" t="s">
        <v>244</v>
      </c>
      <c r="G1485" s="17" t="s">
        <v>257</v>
      </c>
      <c r="H1485" s="17" t="s">
        <v>254</v>
      </c>
      <c r="I1485" s="17" t="s">
        <v>246</v>
      </c>
      <c r="J1485" s="17" t="s">
        <v>277</v>
      </c>
      <c r="K1485" s="17" t="s">
        <v>277</v>
      </c>
      <c r="L1485" s="17" t="s">
        <v>301</v>
      </c>
      <c r="M1485" s="1">
        <v>0</v>
      </c>
      <c r="N1485" s="8">
        <f>IFERROR(VLOOKUP(A1485,constraints!$A$2:$C$4968,3,FALSE),0)</f>
        <v>0.04</v>
      </c>
    </row>
    <row r="1486" spans="1:14" x14ac:dyDescent="0.25">
      <c r="A1486" s="17" t="s">
        <v>3210</v>
      </c>
      <c r="B1486" s="17" t="s">
        <v>3211</v>
      </c>
      <c r="C1486" s="17" t="s">
        <v>234</v>
      </c>
      <c r="D1486" s="17" t="s">
        <v>20</v>
      </c>
      <c r="E1486" s="17" t="s">
        <v>241</v>
      </c>
      <c r="F1486" s="17" t="s">
        <v>245</v>
      </c>
      <c r="G1486" s="17" t="s">
        <v>258</v>
      </c>
      <c r="H1486" s="17" t="s">
        <v>254</v>
      </c>
      <c r="I1486" s="17" t="s">
        <v>246</v>
      </c>
      <c r="J1486" s="17" t="s">
        <v>277</v>
      </c>
      <c r="K1486" s="17" t="s">
        <v>277</v>
      </c>
      <c r="L1486" s="17" t="s">
        <v>278</v>
      </c>
      <c r="M1486" s="1">
        <v>0</v>
      </c>
      <c r="N1486" s="8">
        <f>IFERROR(VLOOKUP(A1486,constraints!$A$2:$C$4968,3,FALSE),0)</f>
        <v>0.05</v>
      </c>
    </row>
    <row r="1487" spans="1:14" x14ac:dyDescent="0.25">
      <c r="A1487" s="17" t="s">
        <v>3212</v>
      </c>
      <c r="B1487" s="17" t="s">
        <v>3213</v>
      </c>
      <c r="C1487" s="17" t="s">
        <v>234</v>
      </c>
      <c r="D1487" s="17" t="s">
        <v>20</v>
      </c>
      <c r="E1487" s="17" t="s">
        <v>239</v>
      </c>
      <c r="F1487" s="17" t="s">
        <v>245</v>
      </c>
      <c r="G1487" s="17" t="s">
        <v>267</v>
      </c>
      <c r="H1487" s="17" t="s">
        <v>254</v>
      </c>
      <c r="I1487" s="17" t="s">
        <v>246</v>
      </c>
      <c r="J1487" s="17" t="s">
        <v>277</v>
      </c>
      <c r="K1487" s="17" t="s">
        <v>277</v>
      </c>
      <c r="L1487" s="17" t="s">
        <v>286</v>
      </c>
      <c r="M1487" s="1">
        <v>0</v>
      </c>
      <c r="N1487" s="8">
        <f>IFERROR(VLOOKUP(A1487,constraints!$A$2:$C$4968,3,FALSE),0)</f>
        <v>0.04</v>
      </c>
    </row>
    <row r="1488" spans="1:14" x14ac:dyDescent="0.25">
      <c r="A1488" s="17" t="s">
        <v>97</v>
      </c>
      <c r="B1488" s="17" t="s">
        <v>3214</v>
      </c>
      <c r="C1488" s="17" t="s">
        <v>234</v>
      </c>
      <c r="D1488" s="17" t="s">
        <v>20</v>
      </c>
      <c r="E1488" s="17" t="s">
        <v>241</v>
      </c>
      <c r="F1488" s="17" t="s">
        <v>244</v>
      </c>
      <c r="G1488" s="17" t="s">
        <v>258</v>
      </c>
      <c r="H1488" s="17" t="s">
        <v>254</v>
      </c>
      <c r="I1488" s="17" t="s">
        <v>246</v>
      </c>
      <c r="J1488" s="17" t="s">
        <v>277</v>
      </c>
      <c r="K1488" s="17" t="s">
        <v>277</v>
      </c>
      <c r="L1488" s="17" t="s">
        <v>296</v>
      </c>
      <c r="M1488" s="1">
        <v>0</v>
      </c>
      <c r="N1488" s="8">
        <f>IFERROR(VLOOKUP(A1488,constraints!$A$2:$C$4968,3,FALSE),0)</f>
        <v>0.04</v>
      </c>
    </row>
    <row r="1489" spans="1:14" x14ac:dyDescent="0.25">
      <c r="A1489" s="17" t="s">
        <v>3215</v>
      </c>
      <c r="B1489" s="17" t="s">
        <v>3216</v>
      </c>
      <c r="C1489" s="17" t="s">
        <v>234</v>
      </c>
      <c r="D1489" s="17" t="s">
        <v>20</v>
      </c>
      <c r="E1489" s="17" t="s">
        <v>239</v>
      </c>
      <c r="F1489" s="17" t="s">
        <v>243</v>
      </c>
      <c r="G1489" s="17" t="s">
        <v>257</v>
      </c>
      <c r="H1489" s="17" t="s">
        <v>254</v>
      </c>
      <c r="I1489" s="17" t="s">
        <v>246</v>
      </c>
      <c r="J1489" s="17" t="s">
        <v>277</v>
      </c>
      <c r="K1489" s="17" t="s">
        <v>277</v>
      </c>
      <c r="L1489" s="17" t="s">
        <v>293</v>
      </c>
      <c r="M1489" s="1">
        <v>0</v>
      </c>
      <c r="N1489" s="8">
        <f>IFERROR(VLOOKUP(A1489,constraints!$A$2:$C$4968,3,FALSE),0)</f>
        <v>0.01</v>
      </c>
    </row>
    <row r="1490" spans="1:14" x14ac:dyDescent="0.25">
      <c r="A1490" s="17" t="s">
        <v>3217</v>
      </c>
      <c r="B1490" s="17" t="s">
        <v>3218</v>
      </c>
      <c r="C1490" s="17" t="s">
        <v>234</v>
      </c>
      <c r="D1490" s="17" t="s">
        <v>20</v>
      </c>
      <c r="E1490" s="17" t="s">
        <v>239</v>
      </c>
      <c r="F1490" s="17" t="s">
        <v>245</v>
      </c>
      <c r="G1490" s="17" t="s">
        <v>267</v>
      </c>
      <c r="H1490" s="17" t="s">
        <v>254</v>
      </c>
      <c r="I1490" s="17" t="s">
        <v>246</v>
      </c>
      <c r="J1490" s="17" t="s">
        <v>277</v>
      </c>
      <c r="K1490" s="17" t="s">
        <v>277</v>
      </c>
      <c r="L1490" s="17" t="s">
        <v>286</v>
      </c>
      <c r="M1490" s="1">
        <v>0</v>
      </c>
      <c r="N1490" s="8">
        <f>IFERROR(VLOOKUP(A1490,constraints!$A$2:$C$4968,3,FALSE),0)</f>
        <v>0.03</v>
      </c>
    </row>
    <row r="1491" spans="1:14" x14ac:dyDescent="0.25">
      <c r="A1491" s="17" t="s">
        <v>3219</v>
      </c>
      <c r="B1491" s="17" t="s">
        <v>3220</v>
      </c>
      <c r="C1491" s="17" t="s">
        <v>234</v>
      </c>
      <c r="D1491" s="17" t="s">
        <v>20</v>
      </c>
      <c r="E1491" s="17" t="s">
        <v>239</v>
      </c>
      <c r="F1491" s="17" t="s">
        <v>243</v>
      </c>
      <c r="G1491" s="17" t="s">
        <v>263</v>
      </c>
      <c r="H1491" s="17" t="s">
        <v>254</v>
      </c>
      <c r="I1491" s="17" t="s">
        <v>246</v>
      </c>
      <c r="J1491" s="17" t="s">
        <v>277</v>
      </c>
      <c r="K1491" s="17" t="s">
        <v>277</v>
      </c>
      <c r="L1491" s="17" t="s">
        <v>293</v>
      </c>
      <c r="M1491" s="1">
        <v>0</v>
      </c>
      <c r="N1491" s="8">
        <f>IFERROR(VLOOKUP(A1491,constraints!$A$2:$C$4968,3,FALSE),0)</f>
        <v>0.04</v>
      </c>
    </row>
    <row r="1492" spans="1:14" x14ac:dyDescent="0.25">
      <c r="A1492" s="17" t="s">
        <v>3221</v>
      </c>
      <c r="B1492" s="17" t="s">
        <v>3222</v>
      </c>
      <c r="C1492" s="17" t="s">
        <v>234</v>
      </c>
      <c r="D1492" s="17" t="s">
        <v>20</v>
      </c>
      <c r="E1492" s="17" t="s">
        <v>239</v>
      </c>
      <c r="F1492" s="17" t="s">
        <v>244</v>
      </c>
      <c r="G1492" s="17" t="s">
        <v>262</v>
      </c>
      <c r="H1492" s="17" t="s">
        <v>254</v>
      </c>
      <c r="I1492" s="17" t="s">
        <v>246</v>
      </c>
      <c r="J1492" s="17" t="s">
        <v>277</v>
      </c>
      <c r="K1492" s="17" t="s">
        <v>277</v>
      </c>
      <c r="L1492" s="17" t="s">
        <v>301</v>
      </c>
      <c r="M1492" s="1">
        <v>0</v>
      </c>
      <c r="N1492" s="8">
        <f>IFERROR(VLOOKUP(A1492,constraints!$A$2:$C$4968,3,FALSE),0)</f>
        <v>0.03</v>
      </c>
    </row>
    <row r="1493" spans="1:14" x14ac:dyDescent="0.25">
      <c r="A1493" s="17" t="s">
        <v>3223</v>
      </c>
      <c r="B1493" s="17" t="s">
        <v>3224</v>
      </c>
      <c r="C1493" s="17" t="s">
        <v>234</v>
      </c>
      <c r="D1493" s="17" t="s">
        <v>20</v>
      </c>
      <c r="E1493" s="17" t="s">
        <v>239</v>
      </c>
      <c r="F1493" s="17" t="s">
        <v>243</v>
      </c>
      <c r="G1493" s="17" t="s">
        <v>264</v>
      </c>
      <c r="H1493" s="17" t="s">
        <v>254</v>
      </c>
      <c r="I1493" s="17" t="s">
        <v>246</v>
      </c>
      <c r="J1493" s="17" t="s">
        <v>277</v>
      </c>
      <c r="K1493" s="17" t="s">
        <v>277</v>
      </c>
      <c r="L1493" s="17" t="s">
        <v>293</v>
      </c>
      <c r="M1493" s="1">
        <v>0</v>
      </c>
      <c r="N1493" s="8">
        <f>IFERROR(VLOOKUP(A1493,constraints!$A$2:$C$4968,3,FALSE),0)</f>
        <v>0.03</v>
      </c>
    </row>
    <row r="1494" spans="1:14" x14ac:dyDescent="0.25">
      <c r="A1494" s="17" t="s">
        <v>3225</v>
      </c>
      <c r="B1494" s="17" t="s">
        <v>3226</v>
      </c>
      <c r="C1494" s="17" t="s">
        <v>234</v>
      </c>
      <c r="D1494" s="17" t="s">
        <v>20</v>
      </c>
      <c r="E1494" s="17" t="s">
        <v>240</v>
      </c>
      <c r="F1494" s="17" t="s">
        <v>243</v>
      </c>
      <c r="G1494" s="17" t="s">
        <v>263</v>
      </c>
      <c r="H1494" s="17" t="s">
        <v>254</v>
      </c>
      <c r="I1494" s="17" t="s">
        <v>246</v>
      </c>
      <c r="J1494" s="17" t="s">
        <v>277</v>
      </c>
      <c r="K1494" s="17" t="s">
        <v>277</v>
      </c>
      <c r="L1494" s="17" t="s">
        <v>281</v>
      </c>
      <c r="M1494" s="1">
        <v>0</v>
      </c>
      <c r="N1494" s="8">
        <f>IFERROR(VLOOKUP(A1494,constraints!$A$2:$C$4968,3,FALSE),0)</f>
        <v>0.05</v>
      </c>
    </row>
    <row r="1495" spans="1:14" x14ac:dyDescent="0.25">
      <c r="A1495" s="17" t="s">
        <v>3227</v>
      </c>
      <c r="B1495" s="17" t="s">
        <v>3228</v>
      </c>
      <c r="C1495" s="17" t="s">
        <v>234</v>
      </c>
      <c r="D1495" s="17" t="s">
        <v>20</v>
      </c>
      <c r="E1495" s="17" t="s">
        <v>239</v>
      </c>
      <c r="F1495" s="17" t="s">
        <v>245</v>
      </c>
      <c r="G1495" s="17" t="s">
        <v>263</v>
      </c>
      <c r="H1495" s="17" t="s">
        <v>254</v>
      </c>
      <c r="I1495" s="17" t="s">
        <v>246</v>
      </c>
      <c r="J1495" s="17" t="s">
        <v>277</v>
      </c>
      <c r="K1495" s="17" t="s">
        <v>277</v>
      </c>
      <c r="L1495" s="17" t="s">
        <v>286</v>
      </c>
      <c r="M1495" s="1">
        <v>0</v>
      </c>
      <c r="N1495" s="8">
        <f>IFERROR(VLOOKUP(A1495,constraints!$A$2:$C$4968,3,FALSE),0)</f>
        <v>0.03</v>
      </c>
    </row>
    <row r="1496" spans="1:14" x14ac:dyDescent="0.25">
      <c r="A1496" s="17" t="s">
        <v>3229</v>
      </c>
      <c r="B1496" s="17" t="s">
        <v>3230</v>
      </c>
      <c r="C1496" s="17" t="s">
        <v>234</v>
      </c>
      <c r="D1496" s="17" t="s">
        <v>20</v>
      </c>
      <c r="E1496" s="17" t="s">
        <v>240</v>
      </c>
      <c r="F1496" s="17" t="s">
        <v>245</v>
      </c>
      <c r="G1496" s="17" t="s">
        <v>267</v>
      </c>
      <c r="H1496" s="17" t="s">
        <v>254</v>
      </c>
      <c r="I1496" s="17" t="s">
        <v>246</v>
      </c>
      <c r="J1496" s="17" t="s">
        <v>277</v>
      </c>
      <c r="K1496" s="17" t="s">
        <v>277</v>
      </c>
      <c r="L1496" s="17" t="s">
        <v>308</v>
      </c>
      <c r="M1496" s="1">
        <v>0</v>
      </c>
      <c r="N1496" s="8">
        <f>IFERROR(VLOOKUP(A1496,constraints!$A$2:$C$4968,3,FALSE),0)</f>
        <v>0.05</v>
      </c>
    </row>
    <row r="1497" spans="1:14" x14ac:dyDescent="0.25">
      <c r="A1497" s="17" t="s">
        <v>183</v>
      </c>
      <c r="B1497" s="17" t="s">
        <v>3231</v>
      </c>
      <c r="C1497" s="17" t="s">
        <v>234</v>
      </c>
      <c r="D1497" s="17" t="s">
        <v>20</v>
      </c>
      <c r="E1497" s="17" t="s">
        <v>240</v>
      </c>
      <c r="F1497" s="17" t="s">
        <v>243</v>
      </c>
      <c r="G1497" s="17" t="s">
        <v>265</v>
      </c>
      <c r="H1497" s="17" t="s">
        <v>254</v>
      </c>
      <c r="I1497" s="17" t="s">
        <v>246</v>
      </c>
      <c r="J1497" s="17" t="s">
        <v>277</v>
      </c>
      <c r="K1497" s="17" t="s">
        <v>277</v>
      </c>
      <c r="L1497" s="17" t="s">
        <v>281</v>
      </c>
      <c r="M1497" s="1">
        <v>0</v>
      </c>
      <c r="N1497" s="8">
        <f>IFERROR(VLOOKUP(A1497,constraints!$A$2:$C$4968,3,FALSE),0)</f>
        <v>0.01</v>
      </c>
    </row>
    <row r="1498" spans="1:14" x14ac:dyDescent="0.25">
      <c r="A1498" s="17" t="s">
        <v>3232</v>
      </c>
      <c r="B1498" s="17" t="s">
        <v>3233</v>
      </c>
      <c r="C1498" s="17" t="s">
        <v>234</v>
      </c>
      <c r="D1498" s="17" t="s">
        <v>20</v>
      </c>
      <c r="E1498" s="17" t="s">
        <v>239</v>
      </c>
      <c r="F1498" s="17" t="s">
        <v>243</v>
      </c>
      <c r="G1498" s="17" t="s">
        <v>257</v>
      </c>
      <c r="H1498" s="17" t="s">
        <v>254</v>
      </c>
      <c r="I1498" s="17" t="s">
        <v>246</v>
      </c>
      <c r="J1498" s="17" t="s">
        <v>277</v>
      </c>
      <c r="K1498" s="17" t="s">
        <v>277</v>
      </c>
      <c r="L1498" s="17" t="s">
        <v>293</v>
      </c>
      <c r="M1498" s="1">
        <v>0</v>
      </c>
      <c r="N1498" s="8">
        <f>IFERROR(VLOOKUP(A1498,constraints!$A$2:$C$4968,3,FALSE),0)</f>
        <v>0.01</v>
      </c>
    </row>
    <row r="1499" spans="1:14" x14ac:dyDescent="0.25">
      <c r="A1499" s="17" t="s">
        <v>3234</v>
      </c>
      <c r="B1499" s="17" t="s">
        <v>3235</v>
      </c>
      <c r="C1499" s="17" t="s">
        <v>234</v>
      </c>
      <c r="D1499" s="17" t="s">
        <v>20</v>
      </c>
      <c r="E1499" s="17" t="s">
        <v>239</v>
      </c>
      <c r="F1499" s="17" t="s">
        <v>245</v>
      </c>
      <c r="G1499" s="17" t="s">
        <v>265</v>
      </c>
      <c r="H1499" s="17" t="s">
        <v>254</v>
      </c>
      <c r="I1499" s="17" t="s">
        <v>246</v>
      </c>
      <c r="J1499" s="17" t="s">
        <v>277</v>
      </c>
      <c r="K1499" s="17" t="s">
        <v>277</v>
      </c>
      <c r="L1499" s="17" t="s">
        <v>286</v>
      </c>
      <c r="M1499" s="1">
        <v>0</v>
      </c>
      <c r="N1499" s="8">
        <f>IFERROR(VLOOKUP(A1499,constraints!$A$2:$C$4968,3,FALSE),0)</f>
        <v>0.04</v>
      </c>
    </row>
    <row r="1500" spans="1:14" x14ac:dyDescent="0.25">
      <c r="A1500" s="17" t="s">
        <v>3236</v>
      </c>
      <c r="B1500" s="17" t="s">
        <v>3237</v>
      </c>
      <c r="C1500" s="17" t="s">
        <v>234</v>
      </c>
      <c r="D1500" s="17" t="s">
        <v>20</v>
      </c>
      <c r="E1500" s="17" t="s">
        <v>239</v>
      </c>
      <c r="F1500" s="17" t="s">
        <v>243</v>
      </c>
      <c r="G1500" s="17" t="s">
        <v>257</v>
      </c>
      <c r="H1500" s="17" t="s">
        <v>254</v>
      </c>
      <c r="I1500" s="17" t="s">
        <v>246</v>
      </c>
      <c r="J1500" s="17" t="s">
        <v>277</v>
      </c>
      <c r="K1500" s="17" t="s">
        <v>277</v>
      </c>
      <c r="L1500" s="17" t="s">
        <v>293</v>
      </c>
      <c r="M1500" s="1">
        <v>0</v>
      </c>
      <c r="N1500" s="8">
        <f>IFERROR(VLOOKUP(A1500,constraints!$A$2:$C$4968,3,FALSE),0)</f>
        <v>0.02</v>
      </c>
    </row>
    <row r="1501" spans="1:14" x14ac:dyDescent="0.25">
      <c r="A1501" s="17" t="s">
        <v>3238</v>
      </c>
      <c r="B1501" s="17" t="s">
        <v>3239</v>
      </c>
      <c r="C1501" s="17" t="s">
        <v>234</v>
      </c>
      <c r="D1501" s="17" t="s">
        <v>20</v>
      </c>
      <c r="E1501" s="17" t="s">
        <v>239</v>
      </c>
      <c r="F1501" s="17" t="s">
        <v>244</v>
      </c>
      <c r="G1501" s="17" t="s">
        <v>262</v>
      </c>
      <c r="H1501" s="17" t="s">
        <v>254</v>
      </c>
      <c r="I1501" s="17" t="s">
        <v>246</v>
      </c>
      <c r="J1501" s="17" t="s">
        <v>277</v>
      </c>
      <c r="K1501" s="17" t="s">
        <v>277</v>
      </c>
      <c r="L1501" s="17" t="s">
        <v>301</v>
      </c>
      <c r="M1501" s="1">
        <v>0</v>
      </c>
      <c r="N1501" s="8">
        <f>IFERROR(VLOOKUP(A1501,constraints!$A$2:$C$4968,3,FALSE),0)</f>
        <v>0.03</v>
      </c>
    </row>
    <row r="1502" spans="1:14" x14ac:dyDescent="0.25">
      <c r="A1502" s="17" t="s">
        <v>98</v>
      </c>
      <c r="B1502" s="17" t="s">
        <v>3240</v>
      </c>
      <c r="C1502" s="17" t="s">
        <v>234</v>
      </c>
      <c r="D1502" s="17" t="s">
        <v>20</v>
      </c>
      <c r="E1502" s="17" t="s">
        <v>241</v>
      </c>
      <c r="F1502" s="17" t="s">
        <v>243</v>
      </c>
      <c r="G1502" s="17" t="s">
        <v>260</v>
      </c>
      <c r="H1502" s="17" t="s">
        <v>254</v>
      </c>
      <c r="I1502" s="17" t="s">
        <v>246</v>
      </c>
      <c r="J1502" s="17" t="s">
        <v>277</v>
      </c>
      <c r="K1502" s="17" t="s">
        <v>277</v>
      </c>
      <c r="L1502" s="17" t="s">
        <v>356</v>
      </c>
      <c r="M1502" s="1">
        <v>0</v>
      </c>
      <c r="N1502" s="8">
        <f>IFERROR(VLOOKUP(A1502,constraints!$A$2:$C$4968,3,FALSE),0)</f>
        <v>0.01</v>
      </c>
    </row>
    <row r="1503" spans="1:14" x14ac:dyDescent="0.25">
      <c r="A1503" s="17" t="s">
        <v>3241</v>
      </c>
      <c r="B1503" s="17" t="s">
        <v>3242</v>
      </c>
      <c r="C1503" s="17" t="s">
        <v>234</v>
      </c>
      <c r="D1503" s="17" t="s">
        <v>20</v>
      </c>
      <c r="E1503" s="17" t="s">
        <v>239</v>
      </c>
      <c r="F1503" s="17" t="s">
        <v>244</v>
      </c>
      <c r="G1503" s="17" t="s">
        <v>267</v>
      </c>
      <c r="H1503" s="17" t="s">
        <v>254</v>
      </c>
      <c r="I1503" s="17" t="s">
        <v>246</v>
      </c>
      <c r="J1503" s="17" t="s">
        <v>277</v>
      </c>
      <c r="K1503" s="17" t="s">
        <v>277</v>
      </c>
      <c r="L1503" s="17" t="s">
        <v>301</v>
      </c>
      <c r="M1503" s="1">
        <v>0</v>
      </c>
      <c r="N1503" s="8">
        <f>IFERROR(VLOOKUP(A1503,constraints!$A$2:$C$4968,3,FALSE),0)</f>
        <v>0.04</v>
      </c>
    </row>
    <row r="1504" spans="1:14" x14ac:dyDescent="0.25">
      <c r="A1504" s="17" t="s">
        <v>3243</v>
      </c>
      <c r="B1504" s="17" t="s">
        <v>3244</v>
      </c>
      <c r="C1504" s="17" t="s">
        <v>234</v>
      </c>
      <c r="D1504" s="17" t="s">
        <v>20</v>
      </c>
      <c r="E1504" s="17" t="s">
        <v>240</v>
      </c>
      <c r="F1504" s="17" t="s">
        <v>245</v>
      </c>
      <c r="G1504" s="17" t="s">
        <v>267</v>
      </c>
      <c r="H1504" s="17" t="s">
        <v>254</v>
      </c>
      <c r="I1504" s="17" t="s">
        <v>246</v>
      </c>
      <c r="J1504" s="17" t="s">
        <v>277</v>
      </c>
      <c r="K1504" s="17" t="s">
        <v>277</v>
      </c>
      <c r="L1504" s="17" t="s">
        <v>308</v>
      </c>
      <c r="M1504" s="1">
        <v>0</v>
      </c>
      <c r="N1504" s="8">
        <f>IFERROR(VLOOKUP(A1504,constraints!$A$2:$C$4968,3,FALSE),0)</f>
        <v>0.05</v>
      </c>
    </row>
    <row r="1505" spans="1:14" x14ac:dyDescent="0.25">
      <c r="A1505" s="17" t="s">
        <v>3245</v>
      </c>
      <c r="B1505" s="17" t="s">
        <v>3246</v>
      </c>
      <c r="C1505" s="17" t="s">
        <v>234</v>
      </c>
      <c r="D1505" s="17" t="s">
        <v>20</v>
      </c>
      <c r="E1505" s="17" t="s">
        <v>239</v>
      </c>
      <c r="F1505" s="17" t="s">
        <v>244</v>
      </c>
      <c r="G1505" s="17" t="s">
        <v>257</v>
      </c>
      <c r="H1505" s="17" t="s">
        <v>254</v>
      </c>
      <c r="I1505" s="17" t="s">
        <v>246</v>
      </c>
      <c r="J1505" s="17" t="s">
        <v>277</v>
      </c>
      <c r="K1505" s="17" t="s">
        <v>277</v>
      </c>
      <c r="L1505" s="17" t="s">
        <v>301</v>
      </c>
      <c r="M1505" s="1">
        <v>0</v>
      </c>
      <c r="N1505" s="8">
        <f>IFERROR(VLOOKUP(A1505,constraints!$A$2:$C$4968,3,FALSE),0)</f>
        <v>0.02</v>
      </c>
    </row>
    <row r="1506" spans="1:14" x14ac:dyDescent="0.25">
      <c r="A1506" s="17" t="s">
        <v>156</v>
      </c>
      <c r="B1506" s="17" t="s">
        <v>3247</v>
      </c>
      <c r="C1506" s="17" t="s">
        <v>234</v>
      </c>
      <c r="D1506" s="17" t="s">
        <v>20</v>
      </c>
      <c r="E1506" s="17" t="s">
        <v>239</v>
      </c>
      <c r="F1506" s="17" t="s">
        <v>243</v>
      </c>
      <c r="G1506" s="17" t="s">
        <v>260</v>
      </c>
      <c r="H1506" s="17" t="s">
        <v>254</v>
      </c>
      <c r="I1506" s="17" t="s">
        <v>246</v>
      </c>
      <c r="J1506" s="17" t="s">
        <v>277</v>
      </c>
      <c r="K1506" s="17" t="s">
        <v>277</v>
      </c>
      <c r="L1506" s="17" t="s">
        <v>293</v>
      </c>
      <c r="M1506" s="1">
        <v>0</v>
      </c>
      <c r="N1506" s="8">
        <f>IFERROR(VLOOKUP(A1506,constraints!$A$2:$C$4968,3,FALSE),0)</f>
        <v>0.01</v>
      </c>
    </row>
    <row r="1507" spans="1:14" x14ac:dyDescent="0.25">
      <c r="A1507" s="17" t="s">
        <v>3248</v>
      </c>
      <c r="B1507" s="17" t="s">
        <v>3249</v>
      </c>
      <c r="C1507" s="17" t="s">
        <v>234</v>
      </c>
      <c r="D1507" s="17" t="s">
        <v>20</v>
      </c>
      <c r="E1507" s="17" t="s">
        <v>239</v>
      </c>
      <c r="F1507" s="17" t="s">
        <v>244</v>
      </c>
      <c r="G1507" s="17" t="s">
        <v>264</v>
      </c>
      <c r="H1507" s="17" t="s">
        <v>254</v>
      </c>
      <c r="I1507" s="17" t="s">
        <v>246</v>
      </c>
      <c r="J1507" s="17" t="s">
        <v>277</v>
      </c>
      <c r="K1507" s="17" t="s">
        <v>277</v>
      </c>
      <c r="L1507" s="17" t="s">
        <v>301</v>
      </c>
      <c r="M1507" s="1">
        <v>0</v>
      </c>
      <c r="N1507" s="8">
        <f>IFERROR(VLOOKUP(A1507,constraints!$A$2:$C$4968,3,FALSE),0)</f>
        <v>0.04</v>
      </c>
    </row>
    <row r="1508" spans="1:14" x14ac:dyDescent="0.25">
      <c r="A1508" s="17" t="s">
        <v>3250</v>
      </c>
      <c r="B1508" s="17" t="s">
        <v>3251</v>
      </c>
      <c r="C1508" s="17" t="s">
        <v>234</v>
      </c>
      <c r="D1508" s="17" t="s">
        <v>20</v>
      </c>
      <c r="E1508" s="17" t="s">
        <v>241</v>
      </c>
      <c r="F1508" s="17" t="s">
        <v>244</v>
      </c>
      <c r="G1508" s="17" t="s">
        <v>263</v>
      </c>
      <c r="H1508" s="17" t="s">
        <v>254</v>
      </c>
      <c r="I1508" s="17" t="s">
        <v>246</v>
      </c>
      <c r="J1508" s="17" t="s">
        <v>277</v>
      </c>
      <c r="K1508" s="17" t="s">
        <v>277</v>
      </c>
      <c r="L1508" s="17" t="s">
        <v>296</v>
      </c>
      <c r="M1508" s="1">
        <v>0</v>
      </c>
      <c r="N1508" s="8">
        <f>IFERROR(VLOOKUP(A1508,constraints!$A$2:$C$4968,3,FALSE),0)</f>
        <v>0.05</v>
      </c>
    </row>
    <row r="1509" spans="1:14" x14ac:dyDescent="0.25">
      <c r="A1509" s="17" t="s">
        <v>3252</v>
      </c>
      <c r="B1509" s="17" t="s">
        <v>3253</v>
      </c>
      <c r="C1509" s="17" t="s">
        <v>234</v>
      </c>
      <c r="D1509" s="17" t="s">
        <v>20</v>
      </c>
      <c r="E1509" s="17" t="s">
        <v>239</v>
      </c>
      <c r="F1509" s="17" t="s">
        <v>244</v>
      </c>
      <c r="G1509" s="17" t="s">
        <v>262</v>
      </c>
      <c r="H1509" s="17" t="s">
        <v>254</v>
      </c>
      <c r="I1509" s="17" t="s">
        <v>246</v>
      </c>
      <c r="J1509" s="17" t="s">
        <v>277</v>
      </c>
      <c r="K1509" s="17" t="s">
        <v>277</v>
      </c>
      <c r="L1509" s="17" t="s">
        <v>301</v>
      </c>
      <c r="M1509" s="1">
        <v>0</v>
      </c>
      <c r="N1509" s="8">
        <f>IFERROR(VLOOKUP(A1509,constraints!$A$2:$C$4968,3,FALSE),0)</f>
        <v>0.01</v>
      </c>
    </row>
    <row r="1510" spans="1:14" x14ac:dyDescent="0.25">
      <c r="A1510" s="17" t="s">
        <v>3254</v>
      </c>
      <c r="B1510" s="17" t="s">
        <v>3255</v>
      </c>
      <c r="C1510" s="17" t="s">
        <v>234</v>
      </c>
      <c r="D1510" s="17" t="s">
        <v>20</v>
      </c>
      <c r="E1510" s="17" t="s">
        <v>241</v>
      </c>
      <c r="F1510" s="17" t="s">
        <v>245</v>
      </c>
      <c r="G1510" s="17" t="s">
        <v>263</v>
      </c>
      <c r="H1510" s="17" t="s">
        <v>254</v>
      </c>
      <c r="I1510" s="17" t="s">
        <v>246</v>
      </c>
      <c r="J1510" s="17" t="s">
        <v>277</v>
      </c>
      <c r="K1510" s="17" t="s">
        <v>277</v>
      </c>
      <c r="L1510" s="17" t="s">
        <v>278</v>
      </c>
      <c r="M1510" s="1">
        <v>0</v>
      </c>
      <c r="N1510" s="8">
        <f>IFERROR(VLOOKUP(A1510,constraints!$A$2:$C$4968,3,FALSE),0)</f>
        <v>0.03</v>
      </c>
    </row>
    <row r="1511" spans="1:14" x14ac:dyDescent="0.25">
      <c r="A1511" s="17" t="s">
        <v>3256</v>
      </c>
      <c r="B1511" s="17" t="s">
        <v>3257</v>
      </c>
      <c r="C1511" s="17" t="s">
        <v>234</v>
      </c>
      <c r="D1511" s="17" t="s">
        <v>20</v>
      </c>
      <c r="E1511" s="17" t="s">
        <v>239</v>
      </c>
      <c r="F1511" s="17" t="s">
        <v>245</v>
      </c>
      <c r="G1511" s="17" t="s">
        <v>263</v>
      </c>
      <c r="H1511" s="17" t="s">
        <v>254</v>
      </c>
      <c r="I1511" s="17" t="s">
        <v>246</v>
      </c>
      <c r="J1511" s="17" t="s">
        <v>277</v>
      </c>
      <c r="K1511" s="17" t="s">
        <v>277</v>
      </c>
      <c r="L1511" s="17" t="s">
        <v>286</v>
      </c>
      <c r="M1511" s="1">
        <v>0</v>
      </c>
      <c r="N1511" s="8">
        <f>IFERROR(VLOOKUP(A1511,constraints!$A$2:$C$4968,3,FALSE),0)</f>
        <v>0.01</v>
      </c>
    </row>
    <row r="1512" spans="1:14" x14ac:dyDescent="0.25">
      <c r="A1512" s="17" t="s">
        <v>3258</v>
      </c>
      <c r="B1512" s="17" t="s">
        <v>3259</v>
      </c>
      <c r="C1512" s="17" t="s">
        <v>234</v>
      </c>
      <c r="D1512" s="17" t="s">
        <v>20</v>
      </c>
      <c r="E1512" s="17" t="s">
        <v>240</v>
      </c>
      <c r="F1512" s="17" t="s">
        <v>244</v>
      </c>
      <c r="G1512" s="17" t="s">
        <v>260</v>
      </c>
      <c r="H1512" s="17" t="s">
        <v>254</v>
      </c>
      <c r="I1512" s="17" t="s">
        <v>246</v>
      </c>
      <c r="J1512" s="17" t="s">
        <v>277</v>
      </c>
      <c r="K1512" s="17" t="s">
        <v>277</v>
      </c>
      <c r="L1512" s="17" t="s">
        <v>333</v>
      </c>
      <c r="M1512" s="1">
        <v>0</v>
      </c>
      <c r="N1512" s="8">
        <f>IFERROR(VLOOKUP(A1512,constraints!$A$2:$C$4968,3,FALSE),0)</f>
        <v>0.01</v>
      </c>
    </row>
    <row r="1513" spans="1:14" x14ac:dyDescent="0.25">
      <c r="A1513" s="17" t="s">
        <v>3260</v>
      </c>
      <c r="B1513" s="17" t="s">
        <v>3261</v>
      </c>
      <c r="C1513" s="17" t="s">
        <v>234</v>
      </c>
      <c r="D1513" s="17" t="s">
        <v>20</v>
      </c>
      <c r="E1513" s="17" t="s">
        <v>239</v>
      </c>
      <c r="F1513" s="17" t="s">
        <v>245</v>
      </c>
      <c r="G1513" s="17" t="s">
        <v>263</v>
      </c>
      <c r="H1513" s="17" t="s">
        <v>254</v>
      </c>
      <c r="I1513" s="17" t="s">
        <v>246</v>
      </c>
      <c r="J1513" s="17" t="s">
        <v>277</v>
      </c>
      <c r="K1513" s="17" t="s">
        <v>277</v>
      </c>
      <c r="L1513" s="17" t="s">
        <v>286</v>
      </c>
      <c r="M1513" s="1">
        <v>0</v>
      </c>
      <c r="N1513" s="8">
        <f>IFERROR(VLOOKUP(A1513,constraints!$A$2:$C$4968,3,FALSE),0)</f>
        <v>0.01</v>
      </c>
    </row>
    <row r="1514" spans="1:14" x14ac:dyDescent="0.25">
      <c r="A1514" s="17" t="s">
        <v>3262</v>
      </c>
      <c r="B1514" s="17" t="s">
        <v>3263</v>
      </c>
      <c r="C1514" s="17" t="s">
        <v>234</v>
      </c>
      <c r="D1514" s="17" t="s">
        <v>20</v>
      </c>
      <c r="E1514" s="17" t="s">
        <v>239</v>
      </c>
      <c r="F1514" s="17" t="s">
        <v>244</v>
      </c>
      <c r="G1514" s="17" t="s">
        <v>264</v>
      </c>
      <c r="H1514" s="17" t="s">
        <v>254</v>
      </c>
      <c r="I1514" s="17" t="s">
        <v>246</v>
      </c>
      <c r="J1514" s="17" t="s">
        <v>277</v>
      </c>
      <c r="K1514" s="17" t="s">
        <v>277</v>
      </c>
      <c r="L1514" s="17" t="s">
        <v>301</v>
      </c>
      <c r="M1514" s="1">
        <v>0</v>
      </c>
      <c r="N1514" s="8">
        <f>IFERROR(VLOOKUP(A1514,constraints!$A$2:$C$4968,3,FALSE),0)</f>
        <v>0.05</v>
      </c>
    </row>
    <row r="1515" spans="1:14" x14ac:dyDescent="0.25">
      <c r="A1515" s="17" t="s">
        <v>3264</v>
      </c>
      <c r="B1515" s="17" t="s">
        <v>3265</v>
      </c>
      <c r="C1515" s="17" t="s">
        <v>234</v>
      </c>
      <c r="D1515" s="17" t="s">
        <v>20</v>
      </c>
      <c r="E1515" s="17" t="s">
        <v>240</v>
      </c>
      <c r="F1515" s="17" t="s">
        <v>245</v>
      </c>
      <c r="G1515" s="17" t="s">
        <v>263</v>
      </c>
      <c r="H1515" s="17" t="s">
        <v>254</v>
      </c>
      <c r="I1515" s="17" t="s">
        <v>246</v>
      </c>
      <c r="J1515" s="17" t="s">
        <v>277</v>
      </c>
      <c r="K1515" s="17" t="s">
        <v>277</v>
      </c>
      <c r="L1515" s="17" t="s">
        <v>308</v>
      </c>
      <c r="M1515" s="1">
        <v>0</v>
      </c>
      <c r="N1515" s="8">
        <f>IFERROR(VLOOKUP(A1515,constraints!$A$2:$C$4968,3,FALSE),0)</f>
        <v>0.03</v>
      </c>
    </row>
    <row r="1516" spans="1:14" x14ac:dyDescent="0.25">
      <c r="A1516" s="17" t="s">
        <v>3266</v>
      </c>
      <c r="B1516" s="17" t="s">
        <v>3267</v>
      </c>
      <c r="C1516" s="17" t="s">
        <v>234</v>
      </c>
      <c r="D1516" s="17" t="s">
        <v>20</v>
      </c>
      <c r="E1516" s="17" t="s">
        <v>241</v>
      </c>
      <c r="F1516" s="17" t="s">
        <v>245</v>
      </c>
      <c r="G1516" s="17" t="s">
        <v>267</v>
      </c>
      <c r="H1516" s="17" t="s">
        <v>254</v>
      </c>
      <c r="I1516" s="17" t="s">
        <v>246</v>
      </c>
      <c r="J1516" s="17" t="s">
        <v>277</v>
      </c>
      <c r="K1516" s="17" t="s">
        <v>277</v>
      </c>
      <c r="L1516" s="17" t="s">
        <v>278</v>
      </c>
      <c r="M1516" s="1">
        <v>0</v>
      </c>
      <c r="N1516" s="8">
        <f>IFERROR(VLOOKUP(A1516,constraints!$A$2:$C$4968,3,FALSE),0)</f>
        <v>0.05</v>
      </c>
    </row>
    <row r="1517" spans="1:14" x14ac:dyDescent="0.25">
      <c r="A1517" s="17" t="s">
        <v>99</v>
      </c>
      <c r="B1517" s="17" t="s">
        <v>3268</v>
      </c>
      <c r="C1517" s="17" t="s">
        <v>234</v>
      </c>
      <c r="D1517" s="17" t="s">
        <v>20</v>
      </c>
      <c r="E1517" s="17" t="s">
        <v>241</v>
      </c>
      <c r="F1517" s="17" t="s">
        <v>244</v>
      </c>
      <c r="G1517" s="17" t="s">
        <v>262</v>
      </c>
      <c r="H1517" s="17" t="s">
        <v>254</v>
      </c>
      <c r="I1517" s="17" t="s">
        <v>246</v>
      </c>
      <c r="J1517" s="17" t="s">
        <v>277</v>
      </c>
      <c r="K1517" s="17" t="s">
        <v>277</v>
      </c>
      <c r="L1517" s="17" t="s">
        <v>296</v>
      </c>
      <c r="M1517" s="1">
        <v>0</v>
      </c>
      <c r="N1517" s="8">
        <f>IFERROR(VLOOKUP(A1517,constraints!$A$2:$C$4968,3,FALSE),0)</f>
        <v>0.04</v>
      </c>
    </row>
    <row r="1518" spans="1:14" x14ac:dyDescent="0.25">
      <c r="A1518" s="17" t="s">
        <v>3269</v>
      </c>
      <c r="B1518" s="17" t="s">
        <v>3270</v>
      </c>
      <c r="C1518" s="17" t="s">
        <v>234</v>
      </c>
      <c r="D1518" s="17" t="s">
        <v>20</v>
      </c>
      <c r="E1518" s="17" t="s">
        <v>239</v>
      </c>
      <c r="F1518" s="17" t="s">
        <v>244</v>
      </c>
      <c r="G1518" s="17" t="s">
        <v>264</v>
      </c>
      <c r="H1518" s="17" t="s">
        <v>254</v>
      </c>
      <c r="I1518" s="17" t="s">
        <v>246</v>
      </c>
      <c r="J1518" s="17" t="s">
        <v>277</v>
      </c>
      <c r="K1518" s="17" t="s">
        <v>277</v>
      </c>
      <c r="L1518" s="17" t="s">
        <v>301</v>
      </c>
      <c r="M1518" s="1">
        <v>0</v>
      </c>
      <c r="N1518" s="8">
        <f>IFERROR(VLOOKUP(A1518,constraints!$A$2:$C$4968,3,FALSE),0)</f>
        <v>0.05</v>
      </c>
    </row>
    <row r="1519" spans="1:14" x14ac:dyDescent="0.25">
      <c r="A1519" s="17" t="s">
        <v>3271</v>
      </c>
      <c r="B1519" s="17" t="s">
        <v>3272</v>
      </c>
      <c r="C1519" s="17" t="s">
        <v>234</v>
      </c>
      <c r="D1519" s="17" t="s">
        <v>20</v>
      </c>
      <c r="E1519" s="17" t="s">
        <v>239</v>
      </c>
      <c r="F1519" s="17" t="s">
        <v>244</v>
      </c>
      <c r="G1519" s="17" t="s">
        <v>262</v>
      </c>
      <c r="H1519" s="17" t="s">
        <v>254</v>
      </c>
      <c r="I1519" s="17" t="s">
        <v>246</v>
      </c>
      <c r="J1519" s="17" t="s">
        <v>277</v>
      </c>
      <c r="K1519" s="17" t="s">
        <v>277</v>
      </c>
      <c r="L1519" s="17" t="s">
        <v>301</v>
      </c>
      <c r="M1519" s="1">
        <v>0</v>
      </c>
      <c r="N1519" s="8">
        <f>IFERROR(VLOOKUP(A1519,constraints!$A$2:$C$4968,3,FALSE),0)</f>
        <v>0.03</v>
      </c>
    </row>
    <row r="1520" spans="1:14" x14ac:dyDescent="0.25">
      <c r="A1520" s="17" t="s">
        <v>3273</v>
      </c>
      <c r="B1520" s="17" t="s">
        <v>3274</v>
      </c>
      <c r="C1520" s="17" t="s">
        <v>234</v>
      </c>
      <c r="D1520" s="17" t="s">
        <v>20</v>
      </c>
      <c r="E1520" s="17" t="s">
        <v>241</v>
      </c>
      <c r="F1520" s="17" t="s">
        <v>245</v>
      </c>
      <c r="G1520" s="17" t="s">
        <v>267</v>
      </c>
      <c r="H1520" s="17" t="s">
        <v>254</v>
      </c>
      <c r="I1520" s="17" t="s">
        <v>246</v>
      </c>
      <c r="J1520" s="17" t="s">
        <v>277</v>
      </c>
      <c r="K1520" s="17" t="s">
        <v>277</v>
      </c>
      <c r="L1520" s="17" t="s">
        <v>278</v>
      </c>
      <c r="M1520" s="1">
        <v>0</v>
      </c>
      <c r="N1520" s="8">
        <f>IFERROR(VLOOKUP(A1520,constraints!$A$2:$C$4968,3,FALSE),0)</f>
        <v>0.05</v>
      </c>
    </row>
    <row r="1521" spans="1:14" x14ac:dyDescent="0.25">
      <c r="A1521" s="17" t="s">
        <v>3275</v>
      </c>
      <c r="B1521" s="17" t="s">
        <v>3276</v>
      </c>
      <c r="C1521" s="17" t="s">
        <v>234</v>
      </c>
      <c r="D1521" s="17" t="s">
        <v>20</v>
      </c>
      <c r="E1521" s="17" t="s">
        <v>239</v>
      </c>
      <c r="F1521" s="17" t="s">
        <v>245</v>
      </c>
      <c r="G1521" s="17" t="s">
        <v>268</v>
      </c>
      <c r="H1521" s="17" t="s">
        <v>254</v>
      </c>
      <c r="I1521" s="17" t="s">
        <v>246</v>
      </c>
      <c r="J1521" s="17" t="s">
        <v>277</v>
      </c>
      <c r="K1521" s="17" t="s">
        <v>277</v>
      </c>
      <c r="L1521" s="17" t="s">
        <v>286</v>
      </c>
      <c r="M1521" s="1">
        <v>0</v>
      </c>
      <c r="N1521" s="8">
        <f>IFERROR(VLOOKUP(A1521,constraints!$A$2:$C$4968,3,FALSE),0)</f>
        <v>0.05</v>
      </c>
    </row>
    <row r="1522" spans="1:14" x14ac:dyDescent="0.25">
      <c r="A1522" s="17" t="s">
        <v>3277</v>
      </c>
      <c r="B1522" s="17" t="s">
        <v>3278</v>
      </c>
      <c r="C1522" s="17" t="s">
        <v>234</v>
      </c>
      <c r="D1522" s="17" t="s">
        <v>20</v>
      </c>
      <c r="E1522" s="17" t="s">
        <v>241</v>
      </c>
      <c r="F1522" s="17" t="s">
        <v>245</v>
      </c>
      <c r="G1522" s="17" t="s">
        <v>267</v>
      </c>
      <c r="H1522" s="17" t="s">
        <v>254</v>
      </c>
      <c r="I1522" s="17" t="s">
        <v>246</v>
      </c>
      <c r="J1522" s="17" t="s">
        <v>277</v>
      </c>
      <c r="K1522" s="17" t="s">
        <v>277</v>
      </c>
      <c r="L1522" s="17" t="s">
        <v>278</v>
      </c>
      <c r="M1522" s="1">
        <v>0</v>
      </c>
      <c r="N1522" s="8">
        <f>IFERROR(VLOOKUP(A1522,constraints!$A$2:$C$4968,3,FALSE),0)</f>
        <v>0.05</v>
      </c>
    </row>
    <row r="1523" spans="1:14" x14ac:dyDescent="0.25">
      <c r="A1523" s="17" t="s">
        <v>3279</v>
      </c>
      <c r="B1523" s="17" t="s">
        <v>3280</v>
      </c>
      <c r="C1523" s="17" t="s">
        <v>234</v>
      </c>
      <c r="D1523" s="17" t="s">
        <v>20</v>
      </c>
      <c r="E1523" s="17" t="s">
        <v>239</v>
      </c>
      <c r="F1523" s="17" t="s">
        <v>245</v>
      </c>
      <c r="G1523" s="17" t="s">
        <v>257</v>
      </c>
      <c r="H1523" s="17" t="s">
        <v>254</v>
      </c>
      <c r="I1523" s="17" t="s">
        <v>246</v>
      </c>
      <c r="J1523" s="17" t="s">
        <v>277</v>
      </c>
      <c r="K1523" s="17" t="s">
        <v>277</v>
      </c>
      <c r="L1523" s="17" t="s">
        <v>286</v>
      </c>
      <c r="M1523" s="1">
        <v>0</v>
      </c>
      <c r="N1523" s="8">
        <f>IFERROR(VLOOKUP(A1523,constraints!$A$2:$C$4968,3,FALSE),0)</f>
        <v>0.04</v>
      </c>
    </row>
    <row r="1524" spans="1:14" x14ac:dyDescent="0.25">
      <c r="A1524" s="17" t="s">
        <v>3281</v>
      </c>
      <c r="B1524" s="17" t="s">
        <v>3282</v>
      </c>
      <c r="C1524" s="17" t="s">
        <v>234</v>
      </c>
      <c r="D1524" s="17" t="s">
        <v>20</v>
      </c>
      <c r="E1524" s="17" t="s">
        <v>239</v>
      </c>
      <c r="F1524" s="17" t="s">
        <v>245</v>
      </c>
      <c r="G1524" s="17" t="s">
        <v>257</v>
      </c>
      <c r="H1524" s="17" t="s">
        <v>254</v>
      </c>
      <c r="I1524" s="17" t="s">
        <v>246</v>
      </c>
      <c r="J1524" s="17" t="s">
        <v>277</v>
      </c>
      <c r="K1524" s="17" t="s">
        <v>277</v>
      </c>
      <c r="L1524" s="17" t="s">
        <v>286</v>
      </c>
      <c r="M1524" s="1">
        <v>0</v>
      </c>
      <c r="N1524" s="8">
        <f>IFERROR(VLOOKUP(A1524,constraints!$A$2:$C$4968,3,FALSE),0)</f>
        <v>0.05</v>
      </c>
    </row>
    <row r="1525" spans="1:14" x14ac:dyDescent="0.25">
      <c r="A1525" s="17" t="s">
        <v>3283</v>
      </c>
      <c r="B1525" s="17" t="s">
        <v>3284</v>
      </c>
      <c r="C1525" s="17" t="s">
        <v>234</v>
      </c>
      <c r="D1525" s="17" t="s">
        <v>20</v>
      </c>
      <c r="E1525" s="17" t="s">
        <v>241</v>
      </c>
      <c r="F1525" s="17" t="s">
        <v>245</v>
      </c>
      <c r="G1525" s="17" t="s">
        <v>267</v>
      </c>
      <c r="H1525" s="17" t="s">
        <v>254</v>
      </c>
      <c r="I1525" s="17" t="s">
        <v>246</v>
      </c>
      <c r="J1525" s="17" t="s">
        <v>277</v>
      </c>
      <c r="K1525" s="17" t="s">
        <v>277</v>
      </c>
      <c r="L1525" s="17" t="s">
        <v>278</v>
      </c>
      <c r="M1525" s="1">
        <v>0</v>
      </c>
      <c r="N1525" s="8">
        <f>IFERROR(VLOOKUP(A1525,constraints!$A$2:$C$4968,3,FALSE),0)</f>
        <v>0.05</v>
      </c>
    </row>
    <row r="1526" spans="1:14" x14ac:dyDescent="0.25">
      <c r="A1526" s="17" t="s">
        <v>3285</v>
      </c>
      <c r="B1526" s="17" t="s">
        <v>3286</v>
      </c>
      <c r="C1526" s="17" t="s">
        <v>234</v>
      </c>
      <c r="D1526" s="17" t="s">
        <v>20</v>
      </c>
      <c r="E1526" s="17" t="s">
        <v>239</v>
      </c>
      <c r="F1526" s="17" t="s">
        <v>243</v>
      </c>
      <c r="G1526" s="17" t="s">
        <v>264</v>
      </c>
      <c r="H1526" s="17" t="s">
        <v>254</v>
      </c>
      <c r="I1526" s="17" t="s">
        <v>246</v>
      </c>
      <c r="J1526" s="17" t="s">
        <v>277</v>
      </c>
      <c r="K1526" s="17" t="s">
        <v>277</v>
      </c>
      <c r="L1526" s="17" t="s">
        <v>293</v>
      </c>
      <c r="M1526" s="1">
        <v>0</v>
      </c>
      <c r="N1526" s="8">
        <f>IFERROR(VLOOKUP(A1526,constraints!$A$2:$C$4968,3,FALSE),0)</f>
        <v>0.04</v>
      </c>
    </row>
    <row r="1527" spans="1:14" x14ac:dyDescent="0.25">
      <c r="A1527" s="17" t="s">
        <v>3287</v>
      </c>
      <c r="B1527" s="17" t="s">
        <v>3288</v>
      </c>
      <c r="C1527" s="17" t="s">
        <v>234</v>
      </c>
      <c r="D1527" s="17" t="s">
        <v>20</v>
      </c>
      <c r="E1527" s="17" t="s">
        <v>239</v>
      </c>
      <c r="F1527" s="17" t="s">
        <v>245</v>
      </c>
      <c r="G1527" s="17" t="s">
        <v>263</v>
      </c>
      <c r="H1527" s="17" t="s">
        <v>254</v>
      </c>
      <c r="I1527" s="17" t="s">
        <v>246</v>
      </c>
      <c r="J1527" s="17" t="s">
        <v>277</v>
      </c>
      <c r="K1527" s="17" t="s">
        <v>277</v>
      </c>
      <c r="L1527" s="17" t="s">
        <v>286</v>
      </c>
      <c r="M1527" s="1">
        <v>0</v>
      </c>
      <c r="N1527" s="8">
        <f>IFERROR(VLOOKUP(A1527,constraints!$A$2:$C$4968,3,FALSE),0)</f>
        <v>0.02</v>
      </c>
    </row>
    <row r="1528" spans="1:14" x14ac:dyDescent="0.25">
      <c r="A1528" s="17" t="s">
        <v>3289</v>
      </c>
      <c r="B1528" s="17" t="s">
        <v>3290</v>
      </c>
      <c r="C1528" s="17" t="s">
        <v>234</v>
      </c>
      <c r="D1528" s="17" t="s">
        <v>20</v>
      </c>
      <c r="E1528" s="17" t="s">
        <v>240</v>
      </c>
      <c r="F1528" s="17" t="s">
        <v>245</v>
      </c>
      <c r="G1528" s="17" t="s">
        <v>267</v>
      </c>
      <c r="H1528" s="17" t="s">
        <v>254</v>
      </c>
      <c r="I1528" s="17" t="s">
        <v>246</v>
      </c>
      <c r="J1528" s="17" t="s">
        <v>277</v>
      </c>
      <c r="K1528" s="17" t="s">
        <v>277</v>
      </c>
      <c r="L1528" s="17" t="s">
        <v>308</v>
      </c>
      <c r="M1528" s="1">
        <v>0</v>
      </c>
      <c r="N1528" s="8">
        <f>IFERROR(VLOOKUP(A1528,constraints!$A$2:$C$4968,3,FALSE),0)</f>
        <v>0.03</v>
      </c>
    </row>
    <row r="1529" spans="1:14" x14ac:dyDescent="0.25">
      <c r="A1529" s="17" t="s">
        <v>3291</v>
      </c>
      <c r="B1529" s="17" t="s">
        <v>3292</v>
      </c>
      <c r="C1529" s="17" t="s">
        <v>234</v>
      </c>
      <c r="D1529" s="17" t="s">
        <v>20</v>
      </c>
      <c r="E1529" s="17" t="s">
        <v>240</v>
      </c>
      <c r="F1529" s="17" t="s">
        <v>244</v>
      </c>
      <c r="G1529" s="17" t="s">
        <v>262</v>
      </c>
      <c r="H1529" s="17" t="s">
        <v>254</v>
      </c>
      <c r="I1529" s="17" t="s">
        <v>246</v>
      </c>
      <c r="J1529" s="17" t="s">
        <v>277</v>
      </c>
      <c r="K1529" s="17" t="s">
        <v>277</v>
      </c>
      <c r="L1529" s="17" t="s">
        <v>333</v>
      </c>
      <c r="M1529" s="1">
        <v>0</v>
      </c>
      <c r="N1529" s="8">
        <f>IFERROR(VLOOKUP(A1529,constraints!$A$2:$C$4968,3,FALSE),0)</f>
        <v>0.04</v>
      </c>
    </row>
    <row r="1530" spans="1:14" x14ac:dyDescent="0.25">
      <c r="A1530" s="17" t="s">
        <v>3293</v>
      </c>
      <c r="B1530" s="17" t="s">
        <v>3294</v>
      </c>
      <c r="C1530" s="17" t="s">
        <v>234</v>
      </c>
      <c r="D1530" s="17" t="s">
        <v>20</v>
      </c>
      <c r="E1530" s="17" t="s">
        <v>241</v>
      </c>
      <c r="F1530" s="17" t="s">
        <v>245</v>
      </c>
      <c r="G1530" s="17" t="s">
        <v>256</v>
      </c>
      <c r="H1530" s="17" t="s">
        <v>254</v>
      </c>
      <c r="I1530" s="17" t="s">
        <v>246</v>
      </c>
      <c r="J1530" s="17" t="s">
        <v>277</v>
      </c>
      <c r="K1530" s="17" t="s">
        <v>277</v>
      </c>
      <c r="L1530" s="17" t="s">
        <v>278</v>
      </c>
      <c r="M1530" s="1">
        <v>0</v>
      </c>
      <c r="N1530" s="8">
        <f>IFERROR(VLOOKUP(A1530,constraints!$A$2:$C$4968,3,FALSE),0)</f>
        <v>0.05</v>
      </c>
    </row>
    <row r="1531" spans="1:14" x14ac:dyDescent="0.25">
      <c r="A1531" s="17" t="s">
        <v>3295</v>
      </c>
      <c r="B1531" s="17" t="s">
        <v>3296</v>
      </c>
      <c r="C1531" s="17" t="s">
        <v>234</v>
      </c>
      <c r="D1531" s="17" t="s">
        <v>20</v>
      </c>
      <c r="E1531" s="17" t="s">
        <v>240</v>
      </c>
      <c r="F1531" s="17" t="s">
        <v>245</v>
      </c>
      <c r="G1531" s="17" t="s">
        <v>263</v>
      </c>
      <c r="H1531" s="17" t="s">
        <v>254</v>
      </c>
      <c r="I1531" s="17" t="s">
        <v>246</v>
      </c>
      <c r="J1531" s="17" t="s">
        <v>277</v>
      </c>
      <c r="K1531" s="17" t="s">
        <v>277</v>
      </c>
      <c r="L1531" s="17" t="s">
        <v>308</v>
      </c>
      <c r="M1531" s="1">
        <v>0</v>
      </c>
      <c r="N1531" s="8">
        <f>IFERROR(VLOOKUP(A1531,constraints!$A$2:$C$4968,3,FALSE),0)</f>
        <v>0.05</v>
      </c>
    </row>
    <row r="1532" spans="1:14" x14ac:dyDescent="0.25">
      <c r="A1532" s="17" t="s">
        <v>3297</v>
      </c>
      <c r="B1532" s="17" t="s">
        <v>3298</v>
      </c>
      <c r="C1532" s="17" t="s">
        <v>234</v>
      </c>
      <c r="D1532" s="17" t="s">
        <v>20</v>
      </c>
      <c r="E1532" s="17" t="s">
        <v>239</v>
      </c>
      <c r="F1532" s="17" t="s">
        <v>244</v>
      </c>
      <c r="G1532" s="17" t="s">
        <v>260</v>
      </c>
      <c r="H1532" s="17" t="s">
        <v>254</v>
      </c>
      <c r="I1532" s="17" t="s">
        <v>246</v>
      </c>
      <c r="J1532" s="17" t="s">
        <v>277</v>
      </c>
      <c r="K1532" s="17" t="s">
        <v>277</v>
      </c>
      <c r="L1532" s="17" t="s">
        <v>301</v>
      </c>
      <c r="M1532" s="1">
        <v>0</v>
      </c>
      <c r="N1532" s="8">
        <f>IFERROR(VLOOKUP(A1532,constraints!$A$2:$C$4968,3,FALSE),0)</f>
        <v>0.01</v>
      </c>
    </row>
    <row r="1533" spans="1:14" x14ac:dyDescent="0.25">
      <c r="A1533" s="17" t="s">
        <v>3299</v>
      </c>
      <c r="B1533" s="17" t="s">
        <v>3300</v>
      </c>
      <c r="C1533" s="17" t="s">
        <v>234</v>
      </c>
      <c r="D1533" s="17" t="s">
        <v>20</v>
      </c>
      <c r="E1533" s="17" t="s">
        <v>239</v>
      </c>
      <c r="F1533" s="17" t="s">
        <v>245</v>
      </c>
      <c r="G1533" s="17" t="s">
        <v>263</v>
      </c>
      <c r="H1533" s="17" t="s">
        <v>254</v>
      </c>
      <c r="I1533" s="17" t="s">
        <v>246</v>
      </c>
      <c r="J1533" s="17" t="s">
        <v>277</v>
      </c>
      <c r="K1533" s="17" t="s">
        <v>277</v>
      </c>
      <c r="L1533" s="17" t="s">
        <v>286</v>
      </c>
      <c r="M1533" s="1">
        <v>0</v>
      </c>
      <c r="N1533" s="8">
        <f>IFERROR(VLOOKUP(A1533,constraints!$A$2:$C$4968,3,FALSE),0)</f>
        <v>0.02</v>
      </c>
    </row>
    <row r="1534" spans="1:14" x14ac:dyDescent="0.25">
      <c r="A1534" s="17" t="s">
        <v>3301</v>
      </c>
      <c r="B1534" s="17" t="s">
        <v>3302</v>
      </c>
      <c r="C1534" s="17" t="s">
        <v>234</v>
      </c>
      <c r="D1534" s="17" t="s">
        <v>20</v>
      </c>
      <c r="E1534" s="17" t="s">
        <v>239</v>
      </c>
      <c r="F1534" s="17" t="s">
        <v>244</v>
      </c>
      <c r="G1534" s="17" t="s">
        <v>262</v>
      </c>
      <c r="H1534" s="17" t="s">
        <v>254</v>
      </c>
      <c r="I1534" s="17" t="s">
        <v>246</v>
      </c>
      <c r="J1534" s="17" t="s">
        <v>277</v>
      </c>
      <c r="K1534" s="17" t="s">
        <v>277</v>
      </c>
      <c r="L1534" s="17" t="s">
        <v>301</v>
      </c>
      <c r="M1534" s="1">
        <v>0</v>
      </c>
      <c r="N1534" s="8">
        <f>IFERROR(VLOOKUP(A1534,constraints!$A$2:$C$4968,3,FALSE),0)</f>
        <v>0.02</v>
      </c>
    </row>
    <row r="1535" spans="1:14" x14ac:dyDescent="0.25">
      <c r="A1535" s="17" t="s">
        <v>3303</v>
      </c>
      <c r="B1535" s="17" t="s">
        <v>3304</v>
      </c>
      <c r="C1535" s="17" t="s">
        <v>234</v>
      </c>
      <c r="D1535" s="17" t="s">
        <v>20</v>
      </c>
      <c r="E1535" s="17" t="s">
        <v>239</v>
      </c>
      <c r="F1535" s="17" t="s">
        <v>243</v>
      </c>
      <c r="G1535" s="17" t="s">
        <v>257</v>
      </c>
      <c r="H1535" s="17" t="s">
        <v>254</v>
      </c>
      <c r="I1535" s="17" t="s">
        <v>246</v>
      </c>
      <c r="J1535" s="17" t="s">
        <v>277</v>
      </c>
      <c r="K1535" s="17" t="s">
        <v>277</v>
      </c>
      <c r="L1535" s="17" t="s">
        <v>293</v>
      </c>
      <c r="M1535" s="1">
        <v>0</v>
      </c>
      <c r="N1535" s="8">
        <f>IFERROR(VLOOKUP(A1535,constraints!$A$2:$C$4968,3,FALSE),0)</f>
        <v>0.03</v>
      </c>
    </row>
    <row r="1536" spans="1:14" x14ac:dyDescent="0.25">
      <c r="A1536" s="17" t="s">
        <v>3305</v>
      </c>
      <c r="B1536" s="17" t="s">
        <v>3306</v>
      </c>
      <c r="C1536" s="17" t="s">
        <v>234</v>
      </c>
      <c r="D1536" s="17" t="s">
        <v>20</v>
      </c>
      <c r="E1536" s="17" t="s">
        <v>240</v>
      </c>
      <c r="F1536" s="17" t="s">
        <v>245</v>
      </c>
      <c r="G1536" s="17" t="s">
        <v>257</v>
      </c>
      <c r="H1536" s="17" t="s">
        <v>254</v>
      </c>
      <c r="I1536" s="17" t="s">
        <v>246</v>
      </c>
      <c r="J1536" s="17" t="s">
        <v>277</v>
      </c>
      <c r="K1536" s="17" t="s">
        <v>277</v>
      </c>
      <c r="L1536" s="17" t="s">
        <v>308</v>
      </c>
      <c r="M1536" s="1">
        <v>0</v>
      </c>
      <c r="N1536" s="8">
        <f>IFERROR(VLOOKUP(A1536,constraints!$A$2:$C$4968,3,FALSE),0)</f>
        <v>0.04</v>
      </c>
    </row>
    <row r="1537" spans="1:14" x14ac:dyDescent="0.25">
      <c r="A1537" s="17" t="s">
        <v>3307</v>
      </c>
      <c r="B1537" s="17" t="s">
        <v>3308</v>
      </c>
      <c r="C1537" s="17" t="s">
        <v>234</v>
      </c>
      <c r="D1537" s="17" t="s">
        <v>20</v>
      </c>
      <c r="E1537" s="17" t="s">
        <v>239</v>
      </c>
      <c r="F1537" s="17" t="s">
        <v>243</v>
      </c>
      <c r="G1537" s="17" t="s">
        <v>264</v>
      </c>
      <c r="H1537" s="17" t="s">
        <v>254</v>
      </c>
      <c r="I1537" s="17" t="s">
        <v>246</v>
      </c>
      <c r="J1537" s="17" t="s">
        <v>277</v>
      </c>
      <c r="K1537" s="17" t="s">
        <v>277</v>
      </c>
      <c r="L1537" s="17" t="s">
        <v>293</v>
      </c>
      <c r="M1537" s="1">
        <v>0</v>
      </c>
      <c r="N1537" s="8">
        <f>IFERROR(VLOOKUP(A1537,constraints!$A$2:$C$4968,3,FALSE),0)</f>
        <v>0.03</v>
      </c>
    </row>
    <row r="1538" spans="1:14" x14ac:dyDescent="0.25">
      <c r="A1538" s="17" t="s">
        <v>3309</v>
      </c>
      <c r="B1538" s="17" t="s">
        <v>3310</v>
      </c>
      <c r="C1538" s="17" t="s">
        <v>234</v>
      </c>
      <c r="D1538" s="17" t="s">
        <v>20</v>
      </c>
      <c r="E1538" s="17" t="s">
        <v>239</v>
      </c>
      <c r="F1538" s="17" t="s">
        <v>243</v>
      </c>
      <c r="G1538" s="17" t="s">
        <v>265</v>
      </c>
      <c r="H1538" s="17" t="s">
        <v>254</v>
      </c>
      <c r="I1538" s="17" t="s">
        <v>246</v>
      </c>
      <c r="J1538" s="17" t="s">
        <v>277</v>
      </c>
      <c r="K1538" s="17" t="s">
        <v>277</v>
      </c>
      <c r="L1538" s="17" t="s">
        <v>293</v>
      </c>
      <c r="M1538" s="1">
        <v>0</v>
      </c>
      <c r="N1538" s="8">
        <f>IFERROR(VLOOKUP(A1538,constraints!$A$2:$C$4968,3,FALSE),0)</f>
        <v>0.03</v>
      </c>
    </row>
    <row r="1539" spans="1:14" x14ac:dyDescent="0.25">
      <c r="A1539" s="17" t="s">
        <v>3311</v>
      </c>
      <c r="B1539" s="17" t="s">
        <v>3312</v>
      </c>
      <c r="C1539" s="17" t="s">
        <v>234</v>
      </c>
      <c r="D1539" s="17" t="s">
        <v>20</v>
      </c>
      <c r="E1539" s="17" t="s">
        <v>239</v>
      </c>
      <c r="F1539" s="17" t="s">
        <v>243</v>
      </c>
      <c r="G1539" s="17" t="s">
        <v>260</v>
      </c>
      <c r="H1539" s="17" t="s">
        <v>254</v>
      </c>
      <c r="I1539" s="17" t="s">
        <v>246</v>
      </c>
      <c r="J1539" s="17" t="s">
        <v>277</v>
      </c>
      <c r="K1539" s="17" t="s">
        <v>277</v>
      </c>
      <c r="L1539" s="17" t="s">
        <v>293</v>
      </c>
      <c r="M1539" s="1">
        <v>0</v>
      </c>
      <c r="N1539" s="8">
        <f>IFERROR(VLOOKUP(A1539,constraints!$A$2:$C$4968,3,FALSE),0)</f>
        <v>0.02</v>
      </c>
    </row>
    <row r="1540" spans="1:14" x14ac:dyDescent="0.25">
      <c r="A1540" s="17" t="s">
        <v>3313</v>
      </c>
      <c r="B1540" s="17" t="s">
        <v>3314</v>
      </c>
      <c r="C1540" s="17" t="s">
        <v>234</v>
      </c>
      <c r="D1540" s="17" t="s">
        <v>20</v>
      </c>
      <c r="E1540" s="17" t="s">
        <v>239</v>
      </c>
      <c r="F1540" s="17" t="s">
        <v>245</v>
      </c>
      <c r="G1540" s="17" t="s">
        <v>267</v>
      </c>
      <c r="H1540" s="17" t="s">
        <v>254</v>
      </c>
      <c r="I1540" s="17" t="s">
        <v>246</v>
      </c>
      <c r="J1540" s="17" t="s">
        <v>277</v>
      </c>
      <c r="K1540" s="17" t="s">
        <v>277</v>
      </c>
      <c r="L1540" s="17" t="s">
        <v>286</v>
      </c>
      <c r="M1540" s="1">
        <v>0</v>
      </c>
      <c r="N1540" s="8">
        <f>IFERROR(VLOOKUP(A1540,constraints!$A$2:$C$4968,3,FALSE),0)</f>
        <v>0.01</v>
      </c>
    </row>
    <row r="1541" spans="1:14" x14ac:dyDescent="0.25">
      <c r="A1541" s="17" t="s">
        <v>3315</v>
      </c>
      <c r="B1541" s="17" t="s">
        <v>3316</v>
      </c>
      <c r="C1541" s="17" t="s">
        <v>234</v>
      </c>
      <c r="D1541" s="17" t="s">
        <v>20</v>
      </c>
      <c r="E1541" s="17" t="s">
        <v>239</v>
      </c>
      <c r="F1541" s="17" t="s">
        <v>243</v>
      </c>
      <c r="G1541" s="17" t="s">
        <v>264</v>
      </c>
      <c r="H1541" s="17" t="s">
        <v>254</v>
      </c>
      <c r="I1541" s="17" t="s">
        <v>246</v>
      </c>
      <c r="J1541" s="17" t="s">
        <v>277</v>
      </c>
      <c r="K1541" s="17" t="s">
        <v>277</v>
      </c>
      <c r="L1541" s="17" t="s">
        <v>293</v>
      </c>
      <c r="M1541" s="1">
        <v>0</v>
      </c>
      <c r="N1541" s="8">
        <f>IFERROR(VLOOKUP(A1541,constraints!$A$2:$C$4968,3,FALSE),0)</f>
        <v>0.01</v>
      </c>
    </row>
    <row r="1542" spans="1:14" x14ac:dyDescent="0.25">
      <c r="A1542" s="17" t="s">
        <v>3317</v>
      </c>
      <c r="B1542" s="17" t="s">
        <v>3318</v>
      </c>
      <c r="C1542" s="17" t="s">
        <v>234</v>
      </c>
      <c r="D1542" s="17" t="s">
        <v>20</v>
      </c>
      <c r="E1542" s="17" t="s">
        <v>239</v>
      </c>
      <c r="F1542" s="17" t="s">
        <v>243</v>
      </c>
      <c r="G1542" s="17" t="s">
        <v>265</v>
      </c>
      <c r="H1542" s="17" t="s">
        <v>254</v>
      </c>
      <c r="I1542" s="17" t="s">
        <v>246</v>
      </c>
      <c r="J1542" s="17" t="s">
        <v>277</v>
      </c>
      <c r="K1542" s="17" t="s">
        <v>277</v>
      </c>
      <c r="L1542" s="17" t="s">
        <v>293</v>
      </c>
      <c r="M1542" s="1">
        <v>0</v>
      </c>
      <c r="N1542" s="8">
        <f>IFERROR(VLOOKUP(A1542,constraints!$A$2:$C$4968,3,FALSE),0)</f>
        <v>0.03</v>
      </c>
    </row>
    <row r="1543" spans="1:14" x14ac:dyDescent="0.25">
      <c r="A1543" s="17" t="s">
        <v>3319</v>
      </c>
      <c r="B1543" s="17" t="s">
        <v>3320</v>
      </c>
      <c r="C1543" s="17" t="s">
        <v>234</v>
      </c>
      <c r="D1543" s="17" t="s">
        <v>20</v>
      </c>
      <c r="E1543" s="17" t="s">
        <v>239</v>
      </c>
      <c r="F1543" s="17" t="s">
        <v>243</v>
      </c>
      <c r="G1543" s="17" t="s">
        <v>264</v>
      </c>
      <c r="H1543" s="17" t="s">
        <v>254</v>
      </c>
      <c r="I1543" s="17" t="s">
        <v>246</v>
      </c>
      <c r="J1543" s="17" t="s">
        <v>277</v>
      </c>
      <c r="K1543" s="17" t="s">
        <v>277</v>
      </c>
      <c r="L1543" s="17" t="s">
        <v>293</v>
      </c>
      <c r="M1543" s="1">
        <v>0</v>
      </c>
      <c r="N1543" s="8">
        <f>IFERROR(VLOOKUP(A1543,constraints!$A$2:$C$4968,3,FALSE),0)</f>
        <v>0.02</v>
      </c>
    </row>
    <row r="1544" spans="1:14" x14ac:dyDescent="0.25">
      <c r="A1544" s="17" t="s">
        <v>3321</v>
      </c>
      <c r="B1544" s="17" t="s">
        <v>3322</v>
      </c>
      <c r="C1544" s="17" t="s">
        <v>234</v>
      </c>
      <c r="D1544" s="17" t="s">
        <v>20</v>
      </c>
      <c r="E1544" s="17" t="s">
        <v>241</v>
      </c>
      <c r="F1544" s="17" t="s">
        <v>244</v>
      </c>
      <c r="G1544" s="17" t="s">
        <v>267</v>
      </c>
      <c r="H1544" s="17" t="s">
        <v>254</v>
      </c>
      <c r="I1544" s="17" t="s">
        <v>246</v>
      </c>
      <c r="J1544" s="17" t="s">
        <v>277</v>
      </c>
      <c r="K1544" s="17" t="s">
        <v>277</v>
      </c>
      <c r="L1544" s="17" t="s">
        <v>296</v>
      </c>
      <c r="M1544" s="1">
        <v>0</v>
      </c>
      <c r="N1544" s="8">
        <f>IFERROR(VLOOKUP(A1544,constraints!$A$2:$C$4968,3,FALSE),0)</f>
        <v>0.04</v>
      </c>
    </row>
    <row r="1545" spans="1:14" x14ac:dyDescent="0.25">
      <c r="A1545" s="17" t="s">
        <v>3323</v>
      </c>
      <c r="B1545" s="17" t="s">
        <v>3324</v>
      </c>
      <c r="C1545" s="17" t="s">
        <v>234</v>
      </c>
      <c r="D1545" s="17" t="s">
        <v>20</v>
      </c>
      <c r="E1545" s="17" t="s">
        <v>239</v>
      </c>
      <c r="F1545" s="17" t="s">
        <v>244</v>
      </c>
      <c r="G1545" s="17" t="s">
        <v>260</v>
      </c>
      <c r="H1545" s="17" t="s">
        <v>254</v>
      </c>
      <c r="I1545" s="17" t="s">
        <v>246</v>
      </c>
      <c r="J1545" s="17" t="s">
        <v>277</v>
      </c>
      <c r="K1545" s="17" t="s">
        <v>277</v>
      </c>
      <c r="L1545" s="17" t="s">
        <v>301</v>
      </c>
      <c r="M1545" s="1">
        <v>0</v>
      </c>
      <c r="N1545" s="8">
        <f>IFERROR(VLOOKUP(A1545,constraints!$A$2:$C$4968,3,FALSE),0)</f>
        <v>0.01</v>
      </c>
    </row>
    <row r="1546" spans="1:14" x14ac:dyDescent="0.25">
      <c r="A1546" s="17" t="s">
        <v>3325</v>
      </c>
      <c r="B1546" s="17" t="s">
        <v>3326</v>
      </c>
      <c r="C1546" s="17" t="s">
        <v>234</v>
      </c>
      <c r="D1546" s="17" t="s">
        <v>20</v>
      </c>
      <c r="E1546" s="17" t="s">
        <v>239</v>
      </c>
      <c r="F1546" s="17" t="s">
        <v>243</v>
      </c>
      <c r="G1546" s="17" t="s">
        <v>260</v>
      </c>
      <c r="H1546" s="17" t="s">
        <v>254</v>
      </c>
      <c r="I1546" s="17" t="s">
        <v>246</v>
      </c>
      <c r="J1546" s="17" t="s">
        <v>277</v>
      </c>
      <c r="K1546" s="17" t="s">
        <v>277</v>
      </c>
      <c r="L1546" s="17" t="s">
        <v>293</v>
      </c>
      <c r="M1546" s="1">
        <v>0</v>
      </c>
      <c r="N1546" s="8">
        <f>IFERROR(VLOOKUP(A1546,constraints!$A$2:$C$4968,3,FALSE),0)</f>
        <v>0.05</v>
      </c>
    </row>
    <row r="1547" spans="1:14" x14ac:dyDescent="0.25">
      <c r="A1547" s="17" t="s">
        <v>3327</v>
      </c>
      <c r="B1547" s="17" t="s">
        <v>3328</v>
      </c>
      <c r="C1547" s="17" t="s">
        <v>234</v>
      </c>
      <c r="D1547" s="17" t="s">
        <v>20</v>
      </c>
      <c r="E1547" s="17" t="s">
        <v>239</v>
      </c>
      <c r="F1547" s="17" t="s">
        <v>245</v>
      </c>
      <c r="G1547" s="17" t="s">
        <v>267</v>
      </c>
      <c r="H1547" s="17" t="s">
        <v>254</v>
      </c>
      <c r="I1547" s="17" t="s">
        <v>246</v>
      </c>
      <c r="J1547" s="17" t="s">
        <v>277</v>
      </c>
      <c r="K1547" s="17" t="s">
        <v>277</v>
      </c>
      <c r="L1547" s="17" t="s">
        <v>286</v>
      </c>
      <c r="M1547" s="1">
        <v>0</v>
      </c>
      <c r="N1547" s="8">
        <f>IFERROR(VLOOKUP(A1547,constraints!$A$2:$C$4968,3,FALSE),0)</f>
        <v>0.01</v>
      </c>
    </row>
    <row r="1548" spans="1:14" x14ac:dyDescent="0.25">
      <c r="A1548" s="17" t="s">
        <v>3329</v>
      </c>
      <c r="B1548" s="17" t="s">
        <v>3330</v>
      </c>
      <c r="C1548" s="17" t="s">
        <v>234</v>
      </c>
      <c r="D1548" s="17" t="s">
        <v>20</v>
      </c>
      <c r="E1548" s="17" t="s">
        <v>239</v>
      </c>
      <c r="F1548" s="17" t="s">
        <v>244</v>
      </c>
      <c r="G1548" s="17" t="s">
        <v>264</v>
      </c>
      <c r="H1548" s="17" t="s">
        <v>254</v>
      </c>
      <c r="I1548" s="17" t="s">
        <v>246</v>
      </c>
      <c r="J1548" s="17" t="s">
        <v>277</v>
      </c>
      <c r="K1548" s="17" t="s">
        <v>277</v>
      </c>
      <c r="L1548" s="17" t="s">
        <v>301</v>
      </c>
      <c r="M1548" s="1">
        <v>0</v>
      </c>
      <c r="N1548" s="8">
        <f>IFERROR(VLOOKUP(A1548,constraints!$A$2:$C$4968,3,FALSE),0)</f>
        <v>0.04</v>
      </c>
    </row>
    <row r="1549" spans="1:14" x14ac:dyDescent="0.25">
      <c r="A1549" s="17" t="s">
        <v>3331</v>
      </c>
      <c r="B1549" s="17" t="s">
        <v>3332</v>
      </c>
      <c r="C1549" s="17" t="s">
        <v>234</v>
      </c>
      <c r="D1549" s="17" t="s">
        <v>20</v>
      </c>
      <c r="E1549" s="17" t="s">
        <v>239</v>
      </c>
      <c r="F1549" s="17" t="s">
        <v>245</v>
      </c>
      <c r="G1549" s="17" t="s">
        <v>267</v>
      </c>
      <c r="H1549" s="17" t="s">
        <v>254</v>
      </c>
      <c r="I1549" s="17" t="s">
        <v>246</v>
      </c>
      <c r="J1549" s="17" t="s">
        <v>277</v>
      </c>
      <c r="K1549" s="17" t="s">
        <v>277</v>
      </c>
      <c r="L1549" s="17" t="s">
        <v>286</v>
      </c>
      <c r="M1549" s="1">
        <v>0</v>
      </c>
      <c r="N1549" s="8">
        <f>IFERROR(VLOOKUP(A1549,constraints!$A$2:$C$4968,3,FALSE),0)</f>
        <v>0.02</v>
      </c>
    </row>
    <row r="1550" spans="1:14" x14ac:dyDescent="0.25">
      <c r="A1550" s="17" t="s">
        <v>3333</v>
      </c>
      <c r="B1550" s="17" t="s">
        <v>3334</v>
      </c>
      <c r="C1550" s="17" t="s">
        <v>234</v>
      </c>
      <c r="D1550" s="17" t="s">
        <v>20</v>
      </c>
      <c r="E1550" s="17" t="s">
        <v>239</v>
      </c>
      <c r="F1550" s="17" t="s">
        <v>243</v>
      </c>
      <c r="G1550" s="17" t="s">
        <v>265</v>
      </c>
      <c r="H1550" s="17" t="s">
        <v>254</v>
      </c>
      <c r="I1550" s="17" t="s">
        <v>246</v>
      </c>
      <c r="J1550" s="17" t="s">
        <v>277</v>
      </c>
      <c r="K1550" s="17" t="s">
        <v>277</v>
      </c>
      <c r="L1550" s="17" t="s">
        <v>293</v>
      </c>
      <c r="M1550" s="1">
        <v>0</v>
      </c>
      <c r="N1550" s="8">
        <f>IFERROR(VLOOKUP(A1550,constraints!$A$2:$C$4968,3,FALSE),0)</f>
        <v>0.02</v>
      </c>
    </row>
    <row r="1551" spans="1:14" x14ac:dyDescent="0.25">
      <c r="A1551" s="17" t="s">
        <v>3335</v>
      </c>
      <c r="B1551" s="17" t="s">
        <v>3336</v>
      </c>
      <c r="C1551" s="17" t="s">
        <v>234</v>
      </c>
      <c r="D1551" s="17" t="s">
        <v>20</v>
      </c>
      <c r="E1551" s="17" t="s">
        <v>239</v>
      </c>
      <c r="F1551" s="17" t="s">
        <v>244</v>
      </c>
      <c r="G1551" s="17" t="s">
        <v>263</v>
      </c>
      <c r="H1551" s="17" t="s">
        <v>254</v>
      </c>
      <c r="I1551" s="17" t="s">
        <v>246</v>
      </c>
      <c r="J1551" s="17" t="s">
        <v>277</v>
      </c>
      <c r="K1551" s="17" t="s">
        <v>277</v>
      </c>
      <c r="L1551" s="17" t="s">
        <v>301</v>
      </c>
      <c r="M1551" s="1">
        <v>0</v>
      </c>
      <c r="N1551" s="8">
        <f>IFERROR(VLOOKUP(A1551,constraints!$A$2:$C$4968,3,FALSE),0)</f>
        <v>0.01</v>
      </c>
    </row>
    <row r="1552" spans="1:14" x14ac:dyDescent="0.25">
      <c r="A1552" s="17" t="s">
        <v>3337</v>
      </c>
      <c r="B1552" s="17" t="s">
        <v>3338</v>
      </c>
      <c r="C1552" s="17" t="s">
        <v>234</v>
      </c>
      <c r="D1552" s="17" t="s">
        <v>20</v>
      </c>
      <c r="E1552" s="17" t="s">
        <v>239</v>
      </c>
      <c r="F1552" s="17" t="s">
        <v>243</v>
      </c>
      <c r="G1552" s="17" t="s">
        <v>264</v>
      </c>
      <c r="H1552" s="17" t="s">
        <v>254</v>
      </c>
      <c r="I1552" s="17" t="s">
        <v>246</v>
      </c>
      <c r="J1552" s="17" t="s">
        <v>277</v>
      </c>
      <c r="K1552" s="17" t="s">
        <v>277</v>
      </c>
      <c r="L1552" s="17" t="s">
        <v>293</v>
      </c>
      <c r="M1552" s="1">
        <v>0</v>
      </c>
      <c r="N1552" s="8">
        <f>IFERROR(VLOOKUP(A1552,constraints!$A$2:$C$4968,3,FALSE),0)</f>
        <v>0.03</v>
      </c>
    </row>
    <row r="1553" spans="1:14" x14ac:dyDescent="0.25">
      <c r="A1553" s="17" t="s">
        <v>3339</v>
      </c>
      <c r="B1553" s="17" t="s">
        <v>3340</v>
      </c>
      <c r="C1553" s="17" t="s">
        <v>234</v>
      </c>
      <c r="D1553" s="17" t="s">
        <v>20</v>
      </c>
      <c r="E1553" s="17" t="s">
        <v>239</v>
      </c>
      <c r="F1553" s="17" t="s">
        <v>245</v>
      </c>
      <c r="G1553" s="17" t="s">
        <v>263</v>
      </c>
      <c r="H1553" s="17" t="s">
        <v>254</v>
      </c>
      <c r="I1553" s="17" t="s">
        <v>246</v>
      </c>
      <c r="J1553" s="17" t="s">
        <v>277</v>
      </c>
      <c r="K1553" s="17" t="s">
        <v>277</v>
      </c>
      <c r="L1553" s="17" t="s">
        <v>286</v>
      </c>
      <c r="M1553" s="1">
        <v>0</v>
      </c>
      <c r="N1553" s="8">
        <f>IFERROR(VLOOKUP(A1553,constraints!$A$2:$C$4968,3,FALSE),0)</f>
        <v>0.05</v>
      </c>
    </row>
    <row r="1554" spans="1:14" x14ac:dyDescent="0.25">
      <c r="A1554" s="17" t="s">
        <v>3341</v>
      </c>
      <c r="B1554" s="17" t="s">
        <v>3342</v>
      </c>
      <c r="C1554" s="17" t="s">
        <v>234</v>
      </c>
      <c r="D1554" s="17" t="s">
        <v>20</v>
      </c>
      <c r="E1554" s="17" t="s">
        <v>239</v>
      </c>
      <c r="F1554" s="17" t="s">
        <v>244</v>
      </c>
      <c r="G1554" s="17" t="s">
        <v>264</v>
      </c>
      <c r="H1554" s="17" t="s">
        <v>254</v>
      </c>
      <c r="I1554" s="17" t="s">
        <v>246</v>
      </c>
      <c r="J1554" s="17" t="s">
        <v>277</v>
      </c>
      <c r="K1554" s="17" t="s">
        <v>277</v>
      </c>
      <c r="L1554" s="17" t="s">
        <v>301</v>
      </c>
      <c r="M1554" s="1">
        <v>0</v>
      </c>
      <c r="N1554" s="8">
        <f>IFERROR(VLOOKUP(A1554,constraints!$A$2:$C$4968,3,FALSE),0)</f>
        <v>0.01</v>
      </c>
    </row>
    <row r="1555" spans="1:14" x14ac:dyDescent="0.25">
      <c r="A1555" s="17" t="s">
        <v>3343</v>
      </c>
      <c r="B1555" s="17" t="s">
        <v>3344</v>
      </c>
      <c r="C1555" s="17" t="s">
        <v>234</v>
      </c>
      <c r="D1555" s="17" t="s">
        <v>20</v>
      </c>
      <c r="E1555" s="17" t="s">
        <v>239</v>
      </c>
      <c r="F1555" s="17" t="s">
        <v>244</v>
      </c>
      <c r="G1555" s="17" t="s">
        <v>258</v>
      </c>
      <c r="H1555" s="17" t="s">
        <v>254</v>
      </c>
      <c r="I1555" s="17" t="s">
        <v>246</v>
      </c>
      <c r="J1555" s="17" t="s">
        <v>277</v>
      </c>
      <c r="K1555" s="17" t="s">
        <v>277</v>
      </c>
      <c r="L1555" s="17" t="s">
        <v>301</v>
      </c>
      <c r="M1555" s="1">
        <v>0</v>
      </c>
      <c r="N1555" s="8">
        <f>IFERROR(VLOOKUP(A1555,constraints!$A$2:$C$4968,3,FALSE),0)</f>
        <v>0.04</v>
      </c>
    </row>
    <row r="1556" spans="1:14" x14ac:dyDescent="0.25">
      <c r="A1556" s="17" t="s">
        <v>3345</v>
      </c>
      <c r="B1556" s="17" t="s">
        <v>3346</v>
      </c>
      <c r="C1556" s="17" t="s">
        <v>234</v>
      </c>
      <c r="D1556" s="17" t="s">
        <v>20</v>
      </c>
      <c r="E1556" s="17" t="s">
        <v>239</v>
      </c>
      <c r="F1556" s="17" t="s">
        <v>244</v>
      </c>
      <c r="G1556" s="17" t="s">
        <v>264</v>
      </c>
      <c r="H1556" s="17" t="s">
        <v>254</v>
      </c>
      <c r="I1556" s="17" t="s">
        <v>246</v>
      </c>
      <c r="J1556" s="17" t="s">
        <v>277</v>
      </c>
      <c r="K1556" s="17" t="s">
        <v>277</v>
      </c>
      <c r="L1556" s="17" t="s">
        <v>301</v>
      </c>
      <c r="M1556" s="1">
        <v>0</v>
      </c>
      <c r="N1556" s="8">
        <f>IFERROR(VLOOKUP(A1556,constraints!$A$2:$C$4968,3,FALSE),0)</f>
        <v>0.03</v>
      </c>
    </row>
    <row r="1557" spans="1:14" x14ac:dyDescent="0.25">
      <c r="A1557" s="17" t="s">
        <v>3347</v>
      </c>
      <c r="B1557" s="17" t="s">
        <v>3348</v>
      </c>
      <c r="C1557" s="17" t="s">
        <v>234</v>
      </c>
      <c r="D1557" s="17" t="s">
        <v>20</v>
      </c>
      <c r="E1557" s="17" t="s">
        <v>239</v>
      </c>
      <c r="F1557" s="17" t="s">
        <v>243</v>
      </c>
      <c r="G1557" s="17" t="s">
        <v>258</v>
      </c>
      <c r="H1557" s="17" t="s">
        <v>254</v>
      </c>
      <c r="I1557" s="17" t="s">
        <v>246</v>
      </c>
      <c r="J1557" s="17" t="s">
        <v>277</v>
      </c>
      <c r="K1557" s="17" t="s">
        <v>277</v>
      </c>
      <c r="L1557" s="17" t="s">
        <v>293</v>
      </c>
      <c r="M1557" s="1">
        <v>0</v>
      </c>
      <c r="N1557" s="8">
        <f>IFERROR(VLOOKUP(A1557,constraints!$A$2:$C$4968,3,FALSE),0)</f>
        <v>0.03</v>
      </c>
    </row>
    <row r="1558" spans="1:14" x14ac:dyDescent="0.25">
      <c r="A1558" s="17" t="s">
        <v>3349</v>
      </c>
      <c r="B1558" s="17" t="s">
        <v>3350</v>
      </c>
      <c r="C1558" s="17" t="s">
        <v>234</v>
      </c>
      <c r="D1558" s="17" t="s">
        <v>20</v>
      </c>
      <c r="E1558" s="17" t="s">
        <v>239</v>
      </c>
      <c r="F1558" s="17" t="s">
        <v>243</v>
      </c>
      <c r="G1558" s="17" t="s">
        <v>262</v>
      </c>
      <c r="H1558" s="17" t="s">
        <v>254</v>
      </c>
      <c r="I1558" s="17" t="s">
        <v>246</v>
      </c>
      <c r="J1558" s="17" t="s">
        <v>277</v>
      </c>
      <c r="K1558" s="17" t="s">
        <v>277</v>
      </c>
      <c r="L1558" s="17" t="s">
        <v>293</v>
      </c>
      <c r="M1558" s="1">
        <v>0</v>
      </c>
      <c r="N1558" s="8">
        <f>IFERROR(VLOOKUP(A1558,constraints!$A$2:$C$4968,3,FALSE),0)</f>
        <v>0.02</v>
      </c>
    </row>
    <row r="1559" spans="1:14" x14ac:dyDescent="0.25">
      <c r="A1559" s="17" t="s">
        <v>3351</v>
      </c>
      <c r="B1559" s="17" t="s">
        <v>3352</v>
      </c>
      <c r="C1559" s="17" t="s">
        <v>234</v>
      </c>
      <c r="D1559" s="17" t="s">
        <v>20</v>
      </c>
      <c r="E1559" s="17" t="s">
        <v>239</v>
      </c>
      <c r="F1559" s="17" t="s">
        <v>243</v>
      </c>
      <c r="G1559" s="17" t="s">
        <v>258</v>
      </c>
      <c r="H1559" s="17" t="s">
        <v>254</v>
      </c>
      <c r="I1559" s="17" t="s">
        <v>246</v>
      </c>
      <c r="J1559" s="17" t="s">
        <v>277</v>
      </c>
      <c r="K1559" s="17" t="s">
        <v>277</v>
      </c>
      <c r="L1559" s="17" t="s">
        <v>293</v>
      </c>
      <c r="M1559" s="1">
        <v>0</v>
      </c>
      <c r="N1559" s="8">
        <f>IFERROR(VLOOKUP(A1559,constraints!$A$2:$C$4968,3,FALSE),0)</f>
        <v>0.01</v>
      </c>
    </row>
    <row r="1560" spans="1:14" x14ac:dyDescent="0.25">
      <c r="A1560" s="17" t="s">
        <v>3353</v>
      </c>
      <c r="B1560" s="17" t="s">
        <v>3354</v>
      </c>
      <c r="C1560" s="17" t="s">
        <v>234</v>
      </c>
      <c r="D1560" s="17" t="s">
        <v>20</v>
      </c>
      <c r="E1560" s="17" t="s">
        <v>239</v>
      </c>
      <c r="F1560" s="17" t="s">
        <v>244</v>
      </c>
      <c r="G1560" s="17" t="s">
        <v>262</v>
      </c>
      <c r="H1560" s="17" t="s">
        <v>254</v>
      </c>
      <c r="I1560" s="17" t="s">
        <v>246</v>
      </c>
      <c r="J1560" s="17" t="s">
        <v>277</v>
      </c>
      <c r="K1560" s="17" t="s">
        <v>277</v>
      </c>
      <c r="L1560" s="17" t="s">
        <v>301</v>
      </c>
      <c r="M1560" s="1">
        <v>0</v>
      </c>
      <c r="N1560" s="8">
        <f>IFERROR(VLOOKUP(A1560,constraints!$A$2:$C$4968,3,FALSE),0)</f>
        <v>0.04</v>
      </c>
    </row>
    <row r="1561" spans="1:14" x14ac:dyDescent="0.25">
      <c r="A1561" s="17" t="s">
        <v>100</v>
      </c>
      <c r="B1561" s="17" t="s">
        <v>3355</v>
      </c>
      <c r="C1561" s="17" t="s">
        <v>234</v>
      </c>
      <c r="D1561" s="17" t="s">
        <v>20</v>
      </c>
      <c r="E1561" s="17" t="s">
        <v>240</v>
      </c>
      <c r="F1561" s="17" t="s">
        <v>245</v>
      </c>
      <c r="G1561" s="17" t="s">
        <v>263</v>
      </c>
      <c r="H1561" s="17" t="s">
        <v>254</v>
      </c>
      <c r="I1561" s="17" t="s">
        <v>246</v>
      </c>
      <c r="J1561" s="17" t="s">
        <v>277</v>
      </c>
      <c r="K1561" s="17" t="s">
        <v>277</v>
      </c>
      <c r="L1561" s="17" t="s">
        <v>308</v>
      </c>
      <c r="M1561" s="1">
        <v>0</v>
      </c>
      <c r="N1561" s="8">
        <f>IFERROR(VLOOKUP(A1561,constraints!$A$2:$C$4968,3,FALSE),0)</f>
        <v>0.04</v>
      </c>
    </row>
    <row r="1562" spans="1:14" x14ac:dyDescent="0.25">
      <c r="A1562" s="17" t="s">
        <v>3356</v>
      </c>
      <c r="B1562" s="17" t="s">
        <v>3357</v>
      </c>
      <c r="C1562" s="17" t="s">
        <v>234</v>
      </c>
      <c r="D1562" s="17" t="s">
        <v>20</v>
      </c>
      <c r="E1562" s="17" t="s">
        <v>239</v>
      </c>
      <c r="F1562" s="17" t="s">
        <v>243</v>
      </c>
      <c r="G1562" s="17" t="s">
        <v>260</v>
      </c>
      <c r="H1562" s="17" t="s">
        <v>254</v>
      </c>
      <c r="I1562" s="17" t="s">
        <v>246</v>
      </c>
      <c r="J1562" s="17" t="s">
        <v>277</v>
      </c>
      <c r="K1562" s="17" t="s">
        <v>277</v>
      </c>
      <c r="L1562" s="17" t="s">
        <v>293</v>
      </c>
      <c r="M1562" s="1">
        <v>0</v>
      </c>
      <c r="N1562" s="8">
        <f>IFERROR(VLOOKUP(A1562,constraints!$A$2:$C$4968,3,FALSE),0)</f>
        <v>0.01</v>
      </c>
    </row>
    <row r="1563" spans="1:14" x14ac:dyDescent="0.25">
      <c r="A1563" s="17" t="s">
        <v>3358</v>
      </c>
      <c r="B1563" s="17" t="s">
        <v>3359</v>
      </c>
      <c r="C1563" s="17" t="s">
        <v>234</v>
      </c>
      <c r="D1563" s="17" t="s">
        <v>20</v>
      </c>
      <c r="E1563" s="17" t="s">
        <v>239</v>
      </c>
      <c r="F1563" s="17" t="s">
        <v>244</v>
      </c>
      <c r="G1563" s="17" t="s">
        <v>262</v>
      </c>
      <c r="H1563" s="17" t="s">
        <v>254</v>
      </c>
      <c r="I1563" s="17" t="s">
        <v>246</v>
      </c>
      <c r="J1563" s="17" t="s">
        <v>277</v>
      </c>
      <c r="K1563" s="17" t="s">
        <v>277</v>
      </c>
      <c r="L1563" s="17" t="s">
        <v>301</v>
      </c>
      <c r="M1563" s="1">
        <v>0</v>
      </c>
      <c r="N1563" s="8">
        <f>IFERROR(VLOOKUP(A1563,constraints!$A$2:$C$4968,3,FALSE),0)</f>
        <v>0.05</v>
      </c>
    </row>
    <row r="1564" spans="1:14" x14ac:dyDescent="0.25">
      <c r="A1564" s="17" t="s">
        <v>3360</v>
      </c>
      <c r="B1564" s="17" t="s">
        <v>3361</v>
      </c>
      <c r="C1564" s="17" t="s">
        <v>234</v>
      </c>
      <c r="D1564" s="17" t="s">
        <v>20</v>
      </c>
      <c r="E1564" s="17" t="s">
        <v>239</v>
      </c>
      <c r="F1564" s="17" t="s">
        <v>244</v>
      </c>
      <c r="G1564" s="17" t="s">
        <v>262</v>
      </c>
      <c r="H1564" s="17" t="s">
        <v>254</v>
      </c>
      <c r="I1564" s="17" t="s">
        <v>246</v>
      </c>
      <c r="J1564" s="17" t="s">
        <v>277</v>
      </c>
      <c r="K1564" s="17" t="s">
        <v>277</v>
      </c>
      <c r="L1564" s="17" t="s">
        <v>301</v>
      </c>
      <c r="M1564" s="1">
        <v>0</v>
      </c>
      <c r="N1564" s="8">
        <f>IFERROR(VLOOKUP(A1564,constraints!$A$2:$C$4968,3,FALSE),0)</f>
        <v>0.05</v>
      </c>
    </row>
    <row r="1565" spans="1:14" x14ac:dyDescent="0.25">
      <c r="A1565" s="17" t="s">
        <v>3362</v>
      </c>
      <c r="B1565" s="17" t="s">
        <v>3363</v>
      </c>
      <c r="C1565" s="17" t="s">
        <v>234</v>
      </c>
      <c r="D1565" s="17" t="s">
        <v>20</v>
      </c>
      <c r="E1565" s="17" t="s">
        <v>240</v>
      </c>
      <c r="F1565" s="17" t="s">
        <v>245</v>
      </c>
      <c r="G1565" s="17" t="s">
        <v>257</v>
      </c>
      <c r="H1565" s="17" t="s">
        <v>254</v>
      </c>
      <c r="I1565" s="17" t="s">
        <v>246</v>
      </c>
      <c r="J1565" s="17" t="s">
        <v>277</v>
      </c>
      <c r="K1565" s="17" t="s">
        <v>277</v>
      </c>
      <c r="L1565" s="17" t="s">
        <v>308</v>
      </c>
      <c r="M1565" s="1">
        <v>0</v>
      </c>
      <c r="N1565" s="8">
        <f>IFERROR(VLOOKUP(A1565,constraints!$A$2:$C$4968,3,FALSE),0)</f>
        <v>0.01</v>
      </c>
    </row>
    <row r="1566" spans="1:14" x14ac:dyDescent="0.25">
      <c r="A1566" s="17" t="s">
        <v>3364</v>
      </c>
      <c r="B1566" s="17" t="s">
        <v>3365</v>
      </c>
      <c r="C1566" s="17" t="s">
        <v>234</v>
      </c>
      <c r="D1566" s="17" t="s">
        <v>20</v>
      </c>
      <c r="E1566" s="17" t="s">
        <v>239</v>
      </c>
      <c r="F1566" s="17" t="s">
        <v>245</v>
      </c>
      <c r="G1566" s="17" t="s">
        <v>256</v>
      </c>
      <c r="H1566" s="17" t="s">
        <v>254</v>
      </c>
      <c r="I1566" s="17" t="s">
        <v>246</v>
      </c>
      <c r="J1566" s="17" t="s">
        <v>277</v>
      </c>
      <c r="K1566" s="17" t="s">
        <v>277</v>
      </c>
      <c r="L1566" s="17" t="s">
        <v>286</v>
      </c>
      <c r="M1566" s="1">
        <v>0</v>
      </c>
      <c r="N1566" s="8">
        <f>IFERROR(VLOOKUP(A1566,constraints!$A$2:$C$4968,3,FALSE),0)</f>
        <v>0.01</v>
      </c>
    </row>
    <row r="1567" spans="1:14" x14ac:dyDescent="0.25">
      <c r="A1567" s="17" t="s">
        <v>3366</v>
      </c>
      <c r="B1567" s="17" t="s">
        <v>3367</v>
      </c>
      <c r="C1567" s="17" t="s">
        <v>234</v>
      </c>
      <c r="D1567" s="17" t="s">
        <v>20</v>
      </c>
      <c r="E1567" s="17" t="s">
        <v>239</v>
      </c>
      <c r="F1567" s="17" t="s">
        <v>245</v>
      </c>
      <c r="G1567" s="17" t="s">
        <v>267</v>
      </c>
      <c r="H1567" s="17" t="s">
        <v>254</v>
      </c>
      <c r="I1567" s="17" t="s">
        <v>246</v>
      </c>
      <c r="J1567" s="17" t="s">
        <v>277</v>
      </c>
      <c r="K1567" s="17" t="s">
        <v>277</v>
      </c>
      <c r="L1567" s="17" t="s">
        <v>286</v>
      </c>
      <c r="M1567" s="1">
        <v>0</v>
      </c>
      <c r="N1567" s="8">
        <f>IFERROR(VLOOKUP(A1567,constraints!$A$2:$C$4968,3,FALSE),0)</f>
        <v>0.04</v>
      </c>
    </row>
    <row r="1568" spans="1:14" x14ac:dyDescent="0.25">
      <c r="A1568" s="17" t="s">
        <v>3368</v>
      </c>
      <c r="B1568" s="17" t="s">
        <v>3369</v>
      </c>
      <c r="C1568" s="17" t="s">
        <v>234</v>
      </c>
      <c r="D1568" s="17" t="s">
        <v>20</v>
      </c>
      <c r="E1568" s="17" t="s">
        <v>239</v>
      </c>
      <c r="F1568" s="17" t="s">
        <v>243</v>
      </c>
      <c r="G1568" s="17" t="s">
        <v>267</v>
      </c>
      <c r="H1568" s="17" t="s">
        <v>254</v>
      </c>
      <c r="I1568" s="17" t="s">
        <v>246</v>
      </c>
      <c r="J1568" s="17" t="s">
        <v>277</v>
      </c>
      <c r="K1568" s="17" t="s">
        <v>277</v>
      </c>
      <c r="L1568" s="17" t="s">
        <v>293</v>
      </c>
      <c r="M1568" s="1">
        <v>0</v>
      </c>
      <c r="N1568" s="8">
        <f>IFERROR(VLOOKUP(A1568,constraints!$A$2:$C$4968,3,FALSE),0)</f>
        <v>0.02</v>
      </c>
    </row>
    <row r="1569" spans="1:14" x14ac:dyDescent="0.25">
      <c r="A1569" s="17" t="s">
        <v>3370</v>
      </c>
      <c r="B1569" s="17" t="s">
        <v>3371</v>
      </c>
      <c r="C1569" s="17" t="s">
        <v>234</v>
      </c>
      <c r="D1569" s="17" t="s">
        <v>20</v>
      </c>
      <c r="E1569" s="17" t="s">
        <v>241</v>
      </c>
      <c r="F1569" s="17" t="s">
        <v>245</v>
      </c>
      <c r="G1569" s="17" t="s">
        <v>262</v>
      </c>
      <c r="H1569" s="17" t="s">
        <v>254</v>
      </c>
      <c r="I1569" s="17" t="s">
        <v>246</v>
      </c>
      <c r="J1569" s="17" t="s">
        <v>277</v>
      </c>
      <c r="K1569" s="17" t="s">
        <v>277</v>
      </c>
      <c r="L1569" s="17" t="s">
        <v>278</v>
      </c>
      <c r="M1569" s="1">
        <v>0</v>
      </c>
      <c r="N1569" s="8">
        <f>IFERROR(VLOOKUP(A1569,constraints!$A$2:$C$4968,3,FALSE),0)</f>
        <v>0.05</v>
      </c>
    </row>
    <row r="1570" spans="1:14" x14ac:dyDescent="0.25">
      <c r="A1570" s="17" t="s">
        <v>3372</v>
      </c>
      <c r="B1570" s="17" t="s">
        <v>3373</v>
      </c>
      <c r="C1570" s="17" t="s">
        <v>234</v>
      </c>
      <c r="D1570" s="17" t="s">
        <v>20</v>
      </c>
      <c r="E1570" s="17" t="s">
        <v>239</v>
      </c>
      <c r="F1570" s="17" t="s">
        <v>243</v>
      </c>
      <c r="G1570" s="17" t="s">
        <v>257</v>
      </c>
      <c r="H1570" s="17" t="s">
        <v>254</v>
      </c>
      <c r="I1570" s="17" t="s">
        <v>246</v>
      </c>
      <c r="J1570" s="17" t="s">
        <v>277</v>
      </c>
      <c r="K1570" s="17" t="s">
        <v>277</v>
      </c>
      <c r="L1570" s="17" t="s">
        <v>293</v>
      </c>
      <c r="M1570" s="1">
        <v>0</v>
      </c>
      <c r="N1570" s="8">
        <f>IFERROR(VLOOKUP(A1570,constraints!$A$2:$C$4968,3,FALSE),0)</f>
        <v>0.02</v>
      </c>
    </row>
    <row r="1571" spans="1:14" x14ac:dyDescent="0.25">
      <c r="A1571" s="17" t="s">
        <v>3374</v>
      </c>
      <c r="B1571" s="17" t="s">
        <v>3375</v>
      </c>
      <c r="C1571" s="17" t="s">
        <v>234</v>
      </c>
      <c r="D1571" s="17" t="s">
        <v>20</v>
      </c>
      <c r="E1571" s="17" t="s">
        <v>240</v>
      </c>
      <c r="F1571" s="17" t="s">
        <v>245</v>
      </c>
      <c r="G1571" s="17" t="s">
        <v>264</v>
      </c>
      <c r="H1571" s="17" t="s">
        <v>254</v>
      </c>
      <c r="I1571" s="17" t="s">
        <v>246</v>
      </c>
      <c r="J1571" s="17" t="s">
        <v>277</v>
      </c>
      <c r="K1571" s="17" t="s">
        <v>277</v>
      </c>
      <c r="L1571" s="17" t="s">
        <v>308</v>
      </c>
      <c r="M1571" s="1">
        <v>0</v>
      </c>
      <c r="N1571" s="8">
        <f>IFERROR(VLOOKUP(A1571,constraints!$A$2:$C$4968,3,FALSE),0)</f>
        <v>0.04</v>
      </c>
    </row>
    <row r="1572" spans="1:14" x14ac:dyDescent="0.25">
      <c r="A1572" s="17" t="s">
        <v>3376</v>
      </c>
      <c r="B1572" s="17" t="s">
        <v>3377</v>
      </c>
      <c r="C1572" s="17" t="s">
        <v>234</v>
      </c>
      <c r="D1572" s="17" t="s">
        <v>20</v>
      </c>
      <c r="E1572" s="17" t="s">
        <v>241</v>
      </c>
      <c r="F1572" s="17" t="s">
        <v>245</v>
      </c>
      <c r="G1572" s="17" t="s">
        <v>268</v>
      </c>
      <c r="H1572" s="17" t="s">
        <v>254</v>
      </c>
      <c r="I1572" s="17" t="s">
        <v>246</v>
      </c>
      <c r="J1572" s="17" t="s">
        <v>277</v>
      </c>
      <c r="K1572" s="17" t="s">
        <v>277</v>
      </c>
      <c r="L1572" s="17" t="s">
        <v>278</v>
      </c>
      <c r="M1572" s="1">
        <v>0</v>
      </c>
      <c r="N1572" s="8">
        <f>IFERROR(VLOOKUP(A1572,constraints!$A$2:$C$4968,3,FALSE),0)</f>
        <v>0.05</v>
      </c>
    </row>
    <row r="1573" spans="1:14" x14ac:dyDescent="0.25">
      <c r="A1573" s="17" t="s">
        <v>3378</v>
      </c>
      <c r="B1573" s="17" t="s">
        <v>3379</v>
      </c>
      <c r="C1573" s="17" t="s">
        <v>234</v>
      </c>
      <c r="D1573" s="17" t="s">
        <v>20</v>
      </c>
      <c r="E1573" s="17" t="s">
        <v>241</v>
      </c>
      <c r="F1573" s="17" t="s">
        <v>244</v>
      </c>
      <c r="G1573" s="17" t="s">
        <v>265</v>
      </c>
      <c r="H1573" s="17" t="s">
        <v>254</v>
      </c>
      <c r="I1573" s="17" t="s">
        <v>246</v>
      </c>
      <c r="J1573" s="17" t="s">
        <v>277</v>
      </c>
      <c r="K1573" s="17" t="s">
        <v>277</v>
      </c>
      <c r="L1573" s="17" t="s">
        <v>296</v>
      </c>
      <c r="M1573" s="1">
        <v>0</v>
      </c>
      <c r="N1573" s="8">
        <f>IFERROR(VLOOKUP(A1573,constraints!$A$2:$C$4968,3,FALSE),0)</f>
        <v>0.05</v>
      </c>
    </row>
    <row r="1574" spans="1:14" x14ac:dyDescent="0.25">
      <c r="A1574" s="17" t="s">
        <v>3380</v>
      </c>
      <c r="B1574" s="17" t="s">
        <v>3381</v>
      </c>
      <c r="C1574" s="17" t="s">
        <v>234</v>
      </c>
      <c r="D1574" s="17" t="s">
        <v>20</v>
      </c>
      <c r="E1574" s="17" t="s">
        <v>239</v>
      </c>
      <c r="F1574" s="17" t="s">
        <v>245</v>
      </c>
      <c r="G1574" s="17" t="s">
        <v>263</v>
      </c>
      <c r="H1574" s="17" t="s">
        <v>254</v>
      </c>
      <c r="I1574" s="17" t="s">
        <v>246</v>
      </c>
      <c r="J1574" s="17" t="s">
        <v>277</v>
      </c>
      <c r="K1574" s="17" t="s">
        <v>277</v>
      </c>
      <c r="L1574" s="17" t="s">
        <v>286</v>
      </c>
      <c r="M1574" s="1">
        <v>0</v>
      </c>
      <c r="N1574" s="8">
        <f>IFERROR(VLOOKUP(A1574,constraints!$A$2:$C$4968,3,FALSE),0)</f>
        <v>0.05</v>
      </c>
    </row>
    <row r="1575" spans="1:14" x14ac:dyDescent="0.25">
      <c r="A1575" s="17" t="s">
        <v>3382</v>
      </c>
      <c r="B1575" s="17" t="s">
        <v>3383</v>
      </c>
      <c r="C1575" s="17" t="s">
        <v>234</v>
      </c>
      <c r="D1575" s="17" t="s">
        <v>20</v>
      </c>
      <c r="E1575" s="17" t="s">
        <v>239</v>
      </c>
      <c r="F1575" s="17" t="s">
        <v>245</v>
      </c>
      <c r="G1575" s="17" t="s">
        <v>263</v>
      </c>
      <c r="H1575" s="17" t="s">
        <v>254</v>
      </c>
      <c r="I1575" s="17" t="s">
        <v>246</v>
      </c>
      <c r="J1575" s="17" t="s">
        <v>277</v>
      </c>
      <c r="K1575" s="17" t="s">
        <v>277</v>
      </c>
      <c r="L1575" s="17" t="s">
        <v>286</v>
      </c>
      <c r="M1575" s="1">
        <v>0</v>
      </c>
      <c r="N1575" s="8">
        <f>IFERROR(VLOOKUP(A1575,constraints!$A$2:$C$4968,3,FALSE),0)</f>
        <v>0.04</v>
      </c>
    </row>
    <row r="1576" spans="1:14" x14ac:dyDescent="0.25">
      <c r="A1576" s="17" t="s">
        <v>3384</v>
      </c>
      <c r="B1576" s="17" t="s">
        <v>3385</v>
      </c>
      <c r="C1576" s="17" t="s">
        <v>234</v>
      </c>
      <c r="D1576" s="17" t="s">
        <v>20</v>
      </c>
      <c r="E1576" s="17" t="s">
        <v>239</v>
      </c>
      <c r="F1576" s="17" t="s">
        <v>243</v>
      </c>
      <c r="G1576" s="17" t="s">
        <v>260</v>
      </c>
      <c r="H1576" s="17" t="s">
        <v>254</v>
      </c>
      <c r="I1576" s="17" t="s">
        <v>246</v>
      </c>
      <c r="J1576" s="17" t="s">
        <v>277</v>
      </c>
      <c r="K1576" s="17" t="s">
        <v>277</v>
      </c>
      <c r="L1576" s="17" t="s">
        <v>293</v>
      </c>
      <c r="M1576" s="1">
        <v>0</v>
      </c>
      <c r="N1576" s="8">
        <f>IFERROR(VLOOKUP(A1576,constraints!$A$2:$C$4968,3,FALSE),0)</f>
        <v>0.02</v>
      </c>
    </row>
    <row r="1577" spans="1:14" x14ac:dyDescent="0.25">
      <c r="A1577" s="17" t="s">
        <v>3386</v>
      </c>
      <c r="B1577" s="17" t="s">
        <v>3387</v>
      </c>
      <c r="C1577" s="17" t="s">
        <v>234</v>
      </c>
      <c r="D1577" s="17" t="s">
        <v>20</v>
      </c>
      <c r="E1577" s="17" t="s">
        <v>241</v>
      </c>
      <c r="F1577" s="17" t="s">
        <v>245</v>
      </c>
      <c r="G1577" s="17" t="s">
        <v>267</v>
      </c>
      <c r="H1577" s="17" t="s">
        <v>254</v>
      </c>
      <c r="I1577" s="17" t="s">
        <v>246</v>
      </c>
      <c r="J1577" s="17" t="s">
        <v>277</v>
      </c>
      <c r="K1577" s="17" t="s">
        <v>277</v>
      </c>
      <c r="L1577" s="17" t="s">
        <v>278</v>
      </c>
      <c r="M1577" s="1">
        <v>0</v>
      </c>
      <c r="N1577" s="8">
        <f>IFERROR(VLOOKUP(A1577,constraints!$A$2:$C$4968,3,FALSE),0)</f>
        <v>0.05</v>
      </c>
    </row>
    <row r="1578" spans="1:14" x14ac:dyDescent="0.25">
      <c r="A1578" s="17" t="s">
        <v>3388</v>
      </c>
      <c r="B1578" s="17" t="s">
        <v>3389</v>
      </c>
      <c r="C1578" s="17" t="s">
        <v>234</v>
      </c>
      <c r="D1578" s="17" t="s">
        <v>20</v>
      </c>
      <c r="E1578" s="17" t="s">
        <v>239</v>
      </c>
      <c r="F1578" s="17" t="s">
        <v>244</v>
      </c>
      <c r="G1578" s="17" t="s">
        <v>265</v>
      </c>
      <c r="H1578" s="17" t="s">
        <v>254</v>
      </c>
      <c r="I1578" s="17" t="s">
        <v>246</v>
      </c>
      <c r="J1578" s="17" t="s">
        <v>277</v>
      </c>
      <c r="K1578" s="17" t="s">
        <v>277</v>
      </c>
      <c r="L1578" s="17" t="s">
        <v>301</v>
      </c>
      <c r="M1578" s="1">
        <v>0</v>
      </c>
      <c r="N1578" s="8">
        <f>IFERROR(VLOOKUP(A1578,constraints!$A$2:$C$4968,3,FALSE),0)</f>
        <v>0.05</v>
      </c>
    </row>
    <row r="1579" spans="1:14" x14ac:dyDescent="0.25">
      <c r="A1579" s="17" t="s">
        <v>3390</v>
      </c>
      <c r="B1579" s="17" t="s">
        <v>3391</v>
      </c>
      <c r="C1579" s="17" t="s">
        <v>234</v>
      </c>
      <c r="D1579" s="17" t="s">
        <v>20</v>
      </c>
      <c r="E1579" s="17" t="s">
        <v>239</v>
      </c>
      <c r="F1579" s="17" t="s">
        <v>245</v>
      </c>
      <c r="G1579" s="17" t="s">
        <v>267</v>
      </c>
      <c r="H1579" s="17" t="s">
        <v>254</v>
      </c>
      <c r="I1579" s="17" t="s">
        <v>246</v>
      </c>
      <c r="J1579" s="17" t="s">
        <v>277</v>
      </c>
      <c r="K1579" s="17" t="s">
        <v>277</v>
      </c>
      <c r="L1579" s="17" t="s">
        <v>286</v>
      </c>
      <c r="M1579" s="1">
        <v>0</v>
      </c>
      <c r="N1579" s="8">
        <f>IFERROR(VLOOKUP(A1579,constraints!$A$2:$C$4968,3,FALSE),0)</f>
        <v>0.02</v>
      </c>
    </row>
    <row r="1580" spans="1:14" x14ac:dyDescent="0.25">
      <c r="A1580" s="17" t="s">
        <v>3392</v>
      </c>
      <c r="B1580" s="17" t="s">
        <v>3393</v>
      </c>
      <c r="C1580" s="17" t="s">
        <v>234</v>
      </c>
      <c r="D1580" s="17" t="s">
        <v>20</v>
      </c>
      <c r="E1580" s="17" t="s">
        <v>239</v>
      </c>
      <c r="F1580" s="17" t="s">
        <v>243</v>
      </c>
      <c r="G1580" s="17" t="s">
        <v>260</v>
      </c>
      <c r="H1580" s="17" t="s">
        <v>254</v>
      </c>
      <c r="I1580" s="17" t="s">
        <v>246</v>
      </c>
      <c r="J1580" s="17" t="s">
        <v>277</v>
      </c>
      <c r="K1580" s="17" t="s">
        <v>277</v>
      </c>
      <c r="L1580" s="17" t="s">
        <v>293</v>
      </c>
      <c r="M1580" s="1">
        <v>0</v>
      </c>
      <c r="N1580" s="8">
        <f>IFERROR(VLOOKUP(A1580,constraints!$A$2:$C$4968,3,FALSE),0)</f>
        <v>0.01</v>
      </c>
    </row>
    <row r="1581" spans="1:14" x14ac:dyDescent="0.25">
      <c r="A1581" s="17" t="s">
        <v>3394</v>
      </c>
      <c r="B1581" s="17" t="s">
        <v>3395</v>
      </c>
      <c r="C1581" s="17" t="s">
        <v>234</v>
      </c>
      <c r="D1581" s="17" t="s">
        <v>20</v>
      </c>
      <c r="E1581" s="17" t="s">
        <v>239</v>
      </c>
      <c r="F1581" s="17" t="s">
        <v>244</v>
      </c>
      <c r="G1581" s="17" t="s">
        <v>262</v>
      </c>
      <c r="H1581" s="17" t="s">
        <v>254</v>
      </c>
      <c r="I1581" s="17" t="s">
        <v>246</v>
      </c>
      <c r="J1581" s="17" t="s">
        <v>277</v>
      </c>
      <c r="K1581" s="17" t="s">
        <v>277</v>
      </c>
      <c r="L1581" s="17" t="s">
        <v>301</v>
      </c>
      <c r="M1581" s="1">
        <v>0</v>
      </c>
      <c r="N1581" s="8">
        <f>IFERROR(VLOOKUP(A1581,constraints!$A$2:$C$4968,3,FALSE),0)</f>
        <v>0.04</v>
      </c>
    </row>
    <row r="1582" spans="1:14" x14ac:dyDescent="0.25">
      <c r="A1582" s="17" t="s">
        <v>3396</v>
      </c>
      <c r="B1582" s="17" t="s">
        <v>3397</v>
      </c>
      <c r="C1582" s="17" t="s">
        <v>234</v>
      </c>
      <c r="D1582" s="17" t="s">
        <v>20</v>
      </c>
      <c r="E1582" s="17" t="s">
        <v>239</v>
      </c>
      <c r="F1582" s="17" t="s">
        <v>245</v>
      </c>
      <c r="G1582" s="17" t="s">
        <v>260</v>
      </c>
      <c r="H1582" s="17" t="s">
        <v>254</v>
      </c>
      <c r="I1582" s="17" t="s">
        <v>246</v>
      </c>
      <c r="J1582" s="17" t="s">
        <v>277</v>
      </c>
      <c r="K1582" s="17" t="s">
        <v>277</v>
      </c>
      <c r="L1582" s="17" t="s">
        <v>286</v>
      </c>
      <c r="M1582" s="1">
        <v>0</v>
      </c>
      <c r="N1582" s="8">
        <f>IFERROR(VLOOKUP(A1582,constraints!$A$2:$C$4968,3,FALSE),0)</f>
        <v>0.03</v>
      </c>
    </row>
    <row r="1583" spans="1:14" x14ac:dyDescent="0.25">
      <c r="A1583" s="17" t="s">
        <v>3398</v>
      </c>
      <c r="B1583" s="17" t="s">
        <v>3399</v>
      </c>
      <c r="C1583" s="17" t="s">
        <v>234</v>
      </c>
      <c r="D1583" s="17" t="s">
        <v>20</v>
      </c>
      <c r="E1583" s="17" t="s">
        <v>239</v>
      </c>
      <c r="F1583" s="17" t="s">
        <v>244</v>
      </c>
      <c r="G1583" s="17" t="s">
        <v>268</v>
      </c>
      <c r="H1583" s="17" t="s">
        <v>254</v>
      </c>
      <c r="I1583" s="17" t="s">
        <v>246</v>
      </c>
      <c r="J1583" s="17" t="s">
        <v>277</v>
      </c>
      <c r="K1583" s="17" t="s">
        <v>277</v>
      </c>
      <c r="L1583" s="17" t="s">
        <v>301</v>
      </c>
      <c r="M1583" s="1">
        <v>0</v>
      </c>
      <c r="N1583" s="8">
        <f>IFERROR(VLOOKUP(A1583,constraints!$A$2:$C$4968,3,FALSE),0)</f>
        <v>0.04</v>
      </c>
    </row>
    <row r="1584" spans="1:14" x14ac:dyDescent="0.25">
      <c r="A1584" s="17" t="s">
        <v>101</v>
      </c>
      <c r="B1584" s="17" t="s">
        <v>3400</v>
      </c>
      <c r="C1584" s="17" t="s">
        <v>234</v>
      </c>
      <c r="D1584" s="17" t="s">
        <v>20</v>
      </c>
      <c r="E1584" s="17" t="s">
        <v>241</v>
      </c>
      <c r="F1584" s="17" t="s">
        <v>245</v>
      </c>
      <c r="G1584" s="17" t="s">
        <v>256</v>
      </c>
      <c r="H1584" s="17" t="s">
        <v>254</v>
      </c>
      <c r="I1584" s="17" t="s">
        <v>246</v>
      </c>
      <c r="J1584" s="17" t="s">
        <v>277</v>
      </c>
      <c r="K1584" s="17" t="s">
        <v>277</v>
      </c>
      <c r="L1584" s="17" t="s">
        <v>278</v>
      </c>
      <c r="M1584" s="1">
        <v>0</v>
      </c>
      <c r="N1584" s="8">
        <f>IFERROR(VLOOKUP(A1584,constraints!$A$2:$C$4968,3,FALSE),0)</f>
        <v>0.04</v>
      </c>
    </row>
    <row r="1585" spans="1:14" x14ac:dyDescent="0.25">
      <c r="A1585" s="17" t="s">
        <v>3401</v>
      </c>
      <c r="B1585" s="17" t="s">
        <v>3402</v>
      </c>
      <c r="C1585" s="17" t="s">
        <v>234</v>
      </c>
      <c r="D1585" s="17" t="s">
        <v>20</v>
      </c>
      <c r="E1585" s="17" t="s">
        <v>239</v>
      </c>
      <c r="F1585" s="17" t="s">
        <v>245</v>
      </c>
      <c r="G1585" s="17" t="s">
        <v>263</v>
      </c>
      <c r="H1585" s="17" t="s">
        <v>254</v>
      </c>
      <c r="I1585" s="17" t="s">
        <v>246</v>
      </c>
      <c r="J1585" s="17" t="s">
        <v>277</v>
      </c>
      <c r="K1585" s="17" t="s">
        <v>277</v>
      </c>
      <c r="L1585" s="17" t="s">
        <v>286</v>
      </c>
      <c r="M1585" s="1">
        <v>0</v>
      </c>
      <c r="N1585" s="8">
        <f>IFERROR(VLOOKUP(A1585,constraints!$A$2:$C$4968,3,FALSE),0)</f>
        <v>0.04</v>
      </c>
    </row>
    <row r="1586" spans="1:14" x14ac:dyDescent="0.25">
      <c r="A1586" s="17" t="s">
        <v>3403</v>
      </c>
      <c r="B1586" s="17" t="s">
        <v>3404</v>
      </c>
      <c r="C1586" s="17" t="s">
        <v>234</v>
      </c>
      <c r="D1586" s="17" t="s">
        <v>20</v>
      </c>
      <c r="E1586" s="17" t="s">
        <v>239</v>
      </c>
      <c r="F1586" s="17" t="s">
        <v>243</v>
      </c>
      <c r="G1586" s="17" t="s">
        <v>258</v>
      </c>
      <c r="H1586" s="17" t="s">
        <v>254</v>
      </c>
      <c r="I1586" s="17" t="s">
        <v>246</v>
      </c>
      <c r="J1586" s="17" t="s">
        <v>277</v>
      </c>
      <c r="K1586" s="17" t="s">
        <v>277</v>
      </c>
      <c r="L1586" s="17" t="s">
        <v>293</v>
      </c>
      <c r="M1586" s="1">
        <v>0</v>
      </c>
      <c r="N1586" s="8">
        <f>IFERROR(VLOOKUP(A1586,constraints!$A$2:$C$4968,3,FALSE),0)</f>
        <v>0.02</v>
      </c>
    </row>
    <row r="1587" spans="1:14" x14ac:dyDescent="0.25">
      <c r="A1587" s="17" t="s">
        <v>3405</v>
      </c>
      <c r="B1587" s="17" t="s">
        <v>3406</v>
      </c>
      <c r="C1587" s="17" t="s">
        <v>234</v>
      </c>
      <c r="D1587" s="17" t="s">
        <v>20</v>
      </c>
      <c r="E1587" s="17" t="s">
        <v>239</v>
      </c>
      <c r="F1587" s="17" t="s">
        <v>244</v>
      </c>
      <c r="G1587" s="17" t="s">
        <v>265</v>
      </c>
      <c r="H1587" s="17" t="s">
        <v>254</v>
      </c>
      <c r="I1587" s="17" t="s">
        <v>246</v>
      </c>
      <c r="J1587" s="17" t="s">
        <v>277</v>
      </c>
      <c r="K1587" s="17" t="s">
        <v>277</v>
      </c>
      <c r="L1587" s="17" t="s">
        <v>301</v>
      </c>
      <c r="M1587" s="1">
        <v>0</v>
      </c>
      <c r="N1587" s="8">
        <f>IFERROR(VLOOKUP(A1587,constraints!$A$2:$C$4968,3,FALSE),0)</f>
        <v>0.02</v>
      </c>
    </row>
    <row r="1588" spans="1:14" x14ac:dyDescent="0.25">
      <c r="A1588" s="17" t="s">
        <v>3407</v>
      </c>
      <c r="B1588" s="17" t="s">
        <v>3408</v>
      </c>
      <c r="C1588" s="17" t="s">
        <v>234</v>
      </c>
      <c r="D1588" s="17" t="s">
        <v>20</v>
      </c>
      <c r="E1588" s="17" t="s">
        <v>239</v>
      </c>
      <c r="F1588" s="17" t="s">
        <v>244</v>
      </c>
      <c r="G1588" s="17" t="s">
        <v>267</v>
      </c>
      <c r="H1588" s="17" t="s">
        <v>254</v>
      </c>
      <c r="I1588" s="17" t="s">
        <v>246</v>
      </c>
      <c r="J1588" s="17" t="s">
        <v>277</v>
      </c>
      <c r="K1588" s="17" t="s">
        <v>277</v>
      </c>
      <c r="L1588" s="17" t="s">
        <v>301</v>
      </c>
      <c r="M1588" s="1">
        <v>0</v>
      </c>
      <c r="N1588" s="8">
        <f>IFERROR(VLOOKUP(A1588,constraints!$A$2:$C$4968,3,FALSE),0)</f>
        <v>0.01</v>
      </c>
    </row>
    <row r="1589" spans="1:14" x14ac:dyDescent="0.25">
      <c r="A1589" s="17" t="s">
        <v>3409</v>
      </c>
      <c r="B1589" s="17" t="s">
        <v>3410</v>
      </c>
      <c r="C1589" s="17" t="s">
        <v>234</v>
      </c>
      <c r="D1589" s="17" t="s">
        <v>20</v>
      </c>
      <c r="E1589" s="17" t="s">
        <v>239</v>
      </c>
      <c r="F1589" s="17" t="s">
        <v>243</v>
      </c>
      <c r="G1589" s="17" t="s">
        <v>263</v>
      </c>
      <c r="H1589" s="17" t="s">
        <v>254</v>
      </c>
      <c r="I1589" s="17" t="s">
        <v>246</v>
      </c>
      <c r="J1589" s="17" t="s">
        <v>277</v>
      </c>
      <c r="K1589" s="17" t="s">
        <v>277</v>
      </c>
      <c r="L1589" s="17" t="s">
        <v>293</v>
      </c>
      <c r="M1589" s="1">
        <v>0</v>
      </c>
      <c r="N1589" s="8">
        <f>IFERROR(VLOOKUP(A1589,constraints!$A$2:$C$4968,3,FALSE),0)</f>
        <v>0.05</v>
      </c>
    </row>
    <row r="1590" spans="1:14" x14ac:dyDescent="0.25">
      <c r="A1590" s="17" t="s">
        <v>3411</v>
      </c>
      <c r="B1590" s="17" t="s">
        <v>3412</v>
      </c>
      <c r="C1590" s="17" t="s">
        <v>234</v>
      </c>
      <c r="D1590" s="17" t="s">
        <v>20</v>
      </c>
      <c r="E1590" s="17" t="s">
        <v>240</v>
      </c>
      <c r="F1590" s="17" t="s">
        <v>244</v>
      </c>
      <c r="G1590" s="17" t="s">
        <v>268</v>
      </c>
      <c r="H1590" s="17" t="s">
        <v>254</v>
      </c>
      <c r="I1590" s="17" t="s">
        <v>246</v>
      </c>
      <c r="J1590" s="17" t="s">
        <v>277</v>
      </c>
      <c r="K1590" s="17" t="s">
        <v>277</v>
      </c>
      <c r="L1590" s="17" t="s">
        <v>333</v>
      </c>
      <c r="M1590" s="1">
        <v>0</v>
      </c>
      <c r="N1590" s="8">
        <f>IFERROR(VLOOKUP(A1590,constraints!$A$2:$C$4968,3,FALSE),0)</f>
        <v>0.05</v>
      </c>
    </row>
    <row r="1591" spans="1:14" x14ac:dyDescent="0.25">
      <c r="A1591" s="17" t="s">
        <v>3413</v>
      </c>
      <c r="B1591" s="17" t="s">
        <v>3414</v>
      </c>
      <c r="C1591" s="17" t="s">
        <v>234</v>
      </c>
      <c r="D1591" s="17" t="s">
        <v>20</v>
      </c>
      <c r="E1591" s="17" t="s">
        <v>239</v>
      </c>
      <c r="F1591" s="17" t="s">
        <v>244</v>
      </c>
      <c r="G1591" s="17" t="s">
        <v>268</v>
      </c>
      <c r="H1591" s="17" t="s">
        <v>254</v>
      </c>
      <c r="I1591" s="17" t="s">
        <v>246</v>
      </c>
      <c r="J1591" s="17" t="s">
        <v>277</v>
      </c>
      <c r="K1591" s="17" t="s">
        <v>277</v>
      </c>
      <c r="L1591" s="17" t="s">
        <v>301</v>
      </c>
      <c r="M1591" s="1">
        <v>0</v>
      </c>
      <c r="N1591" s="8">
        <f>IFERROR(VLOOKUP(A1591,constraints!$A$2:$C$4968,3,FALSE),0)</f>
        <v>0.04</v>
      </c>
    </row>
    <row r="1592" spans="1:14" x14ac:dyDescent="0.25">
      <c r="A1592" s="17" t="s">
        <v>3415</v>
      </c>
      <c r="B1592" s="17" t="s">
        <v>3416</v>
      </c>
      <c r="C1592" s="17" t="s">
        <v>234</v>
      </c>
      <c r="D1592" s="17" t="s">
        <v>20</v>
      </c>
      <c r="E1592" s="17" t="s">
        <v>241</v>
      </c>
      <c r="F1592" s="17" t="s">
        <v>245</v>
      </c>
      <c r="G1592" s="17" t="s">
        <v>257</v>
      </c>
      <c r="H1592" s="17" t="s">
        <v>254</v>
      </c>
      <c r="I1592" s="17" t="s">
        <v>246</v>
      </c>
      <c r="J1592" s="17" t="s">
        <v>277</v>
      </c>
      <c r="K1592" s="17" t="s">
        <v>277</v>
      </c>
      <c r="L1592" s="17" t="s">
        <v>278</v>
      </c>
      <c r="M1592" s="1">
        <v>0</v>
      </c>
      <c r="N1592" s="8">
        <f>IFERROR(VLOOKUP(A1592,constraints!$A$2:$C$4968,3,FALSE),0)</f>
        <v>0.05</v>
      </c>
    </row>
    <row r="1593" spans="1:14" x14ac:dyDescent="0.25">
      <c r="A1593" s="17" t="s">
        <v>3417</v>
      </c>
      <c r="B1593" s="17" t="s">
        <v>3418</v>
      </c>
      <c r="C1593" s="17" t="s">
        <v>234</v>
      </c>
      <c r="D1593" s="17" t="s">
        <v>20</v>
      </c>
      <c r="E1593" s="17" t="s">
        <v>239</v>
      </c>
      <c r="F1593" s="17" t="s">
        <v>245</v>
      </c>
      <c r="G1593" s="17" t="s">
        <v>263</v>
      </c>
      <c r="H1593" s="17" t="s">
        <v>254</v>
      </c>
      <c r="I1593" s="17" t="s">
        <v>246</v>
      </c>
      <c r="J1593" s="17" t="s">
        <v>277</v>
      </c>
      <c r="K1593" s="17" t="s">
        <v>277</v>
      </c>
      <c r="L1593" s="17" t="s">
        <v>286</v>
      </c>
      <c r="M1593" s="1">
        <v>0</v>
      </c>
      <c r="N1593" s="8">
        <f>IFERROR(VLOOKUP(A1593,constraints!$A$2:$C$4968,3,FALSE),0)</f>
        <v>0.01</v>
      </c>
    </row>
    <row r="1594" spans="1:14" x14ac:dyDescent="0.25">
      <c r="A1594" s="17" t="s">
        <v>3419</v>
      </c>
      <c r="B1594" s="17" t="s">
        <v>3420</v>
      </c>
      <c r="C1594" s="17" t="s">
        <v>234</v>
      </c>
      <c r="D1594" s="17" t="s">
        <v>20</v>
      </c>
      <c r="E1594" s="17" t="s">
        <v>239</v>
      </c>
      <c r="F1594" s="17" t="s">
        <v>244</v>
      </c>
      <c r="G1594" s="17" t="s">
        <v>264</v>
      </c>
      <c r="H1594" s="17" t="s">
        <v>254</v>
      </c>
      <c r="I1594" s="17" t="s">
        <v>246</v>
      </c>
      <c r="J1594" s="17" t="s">
        <v>277</v>
      </c>
      <c r="K1594" s="17" t="s">
        <v>277</v>
      </c>
      <c r="L1594" s="17" t="s">
        <v>301</v>
      </c>
      <c r="M1594" s="1">
        <v>0</v>
      </c>
      <c r="N1594" s="8">
        <f>IFERROR(VLOOKUP(A1594,constraints!$A$2:$C$4968,3,FALSE),0)</f>
        <v>0.01</v>
      </c>
    </row>
    <row r="1595" spans="1:14" x14ac:dyDescent="0.25">
      <c r="A1595" s="17" t="s">
        <v>3421</v>
      </c>
      <c r="B1595" s="17" t="s">
        <v>3422</v>
      </c>
      <c r="C1595" s="17" t="s">
        <v>234</v>
      </c>
      <c r="D1595" s="17" t="s">
        <v>20</v>
      </c>
      <c r="E1595" s="17" t="s">
        <v>240</v>
      </c>
      <c r="F1595" s="17" t="s">
        <v>245</v>
      </c>
      <c r="G1595" s="17" t="s">
        <v>267</v>
      </c>
      <c r="H1595" s="17" t="s">
        <v>254</v>
      </c>
      <c r="I1595" s="17" t="s">
        <v>246</v>
      </c>
      <c r="J1595" s="17" t="s">
        <v>277</v>
      </c>
      <c r="K1595" s="17" t="s">
        <v>277</v>
      </c>
      <c r="L1595" s="17" t="s">
        <v>308</v>
      </c>
      <c r="M1595" s="1">
        <v>0</v>
      </c>
      <c r="N1595" s="8">
        <f>IFERROR(VLOOKUP(A1595,constraints!$A$2:$C$4968,3,FALSE),0)</f>
        <v>0.04</v>
      </c>
    </row>
    <row r="1596" spans="1:14" x14ac:dyDescent="0.25">
      <c r="A1596" s="17" t="s">
        <v>3423</v>
      </c>
      <c r="B1596" s="17" t="s">
        <v>3424</v>
      </c>
      <c r="C1596" s="17" t="s">
        <v>234</v>
      </c>
      <c r="D1596" s="17" t="s">
        <v>20</v>
      </c>
      <c r="E1596" s="17" t="s">
        <v>239</v>
      </c>
      <c r="F1596" s="17" t="s">
        <v>243</v>
      </c>
      <c r="G1596" s="17" t="s">
        <v>257</v>
      </c>
      <c r="H1596" s="17" t="s">
        <v>254</v>
      </c>
      <c r="I1596" s="17" t="s">
        <v>246</v>
      </c>
      <c r="J1596" s="17" t="s">
        <v>277</v>
      </c>
      <c r="K1596" s="17" t="s">
        <v>277</v>
      </c>
      <c r="L1596" s="17" t="s">
        <v>293</v>
      </c>
      <c r="M1596" s="1">
        <v>0</v>
      </c>
      <c r="N1596" s="8">
        <f>IFERROR(VLOOKUP(A1596,constraints!$A$2:$C$4968,3,FALSE),0)</f>
        <v>0.01</v>
      </c>
    </row>
    <row r="1597" spans="1:14" x14ac:dyDescent="0.25">
      <c r="A1597" s="17" t="s">
        <v>3425</v>
      </c>
      <c r="B1597" s="17" t="s">
        <v>3426</v>
      </c>
      <c r="C1597" s="17" t="s">
        <v>234</v>
      </c>
      <c r="D1597" s="17" t="s">
        <v>20</v>
      </c>
      <c r="E1597" s="17" t="s">
        <v>240</v>
      </c>
      <c r="F1597" s="17" t="s">
        <v>244</v>
      </c>
      <c r="G1597" s="17" t="s">
        <v>267</v>
      </c>
      <c r="H1597" s="17" t="s">
        <v>254</v>
      </c>
      <c r="I1597" s="17" t="s">
        <v>246</v>
      </c>
      <c r="J1597" s="17" t="s">
        <v>277</v>
      </c>
      <c r="K1597" s="17" t="s">
        <v>277</v>
      </c>
      <c r="L1597" s="17" t="s">
        <v>333</v>
      </c>
      <c r="M1597" s="1">
        <v>0</v>
      </c>
      <c r="N1597" s="8">
        <f>IFERROR(VLOOKUP(A1597,constraints!$A$2:$C$4968,3,FALSE),0)</f>
        <v>0.02</v>
      </c>
    </row>
    <row r="1598" spans="1:14" x14ac:dyDescent="0.25">
      <c r="A1598" s="17" t="s">
        <v>3427</v>
      </c>
      <c r="B1598" s="17" t="s">
        <v>3428</v>
      </c>
      <c r="C1598" s="17" t="s">
        <v>234</v>
      </c>
      <c r="D1598" s="17" t="s">
        <v>20</v>
      </c>
      <c r="E1598" s="17" t="s">
        <v>239</v>
      </c>
      <c r="F1598" s="17" t="s">
        <v>244</v>
      </c>
      <c r="G1598" s="17" t="s">
        <v>262</v>
      </c>
      <c r="H1598" s="17" t="s">
        <v>254</v>
      </c>
      <c r="I1598" s="17" t="s">
        <v>246</v>
      </c>
      <c r="J1598" s="17" t="s">
        <v>277</v>
      </c>
      <c r="K1598" s="17" t="s">
        <v>277</v>
      </c>
      <c r="L1598" s="17" t="s">
        <v>301</v>
      </c>
      <c r="M1598" s="1">
        <v>0</v>
      </c>
      <c r="N1598" s="8">
        <f>IFERROR(VLOOKUP(A1598,constraints!$A$2:$C$4968,3,FALSE),0)</f>
        <v>0.02</v>
      </c>
    </row>
    <row r="1599" spans="1:14" x14ac:dyDescent="0.25">
      <c r="A1599" s="17" t="s">
        <v>3429</v>
      </c>
      <c r="B1599" s="17" t="s">
        <v>3430</v>
      </c>
      <c r="C1599" s="17" t="s">
        <v>234</v>
      </c>
      <c r="D1599" s="17" t="s">
        <v>20</v>
      </c>
      <c r="E1599" s="17" t="s">
        <v>239</v>
      </c>
      <c r="F1599" s="17" t="s">
        <v>243</v>
      </c>
      <c r="G1599" s="17" t="s">
        <v>266</v>
      </c>
      <c r="H1599" s="17" t="s">
        <v>254</v>
      </c>
      <c r="I1599" s="17" t="s">
        <v>246</v>
      </c>
      <c r="J1599" s="17" t="s">
        <v>277</v>
      </c>
      <c r="K1599" s="17" t="s">
        <v>277</v>
      </c>
      <c r="L1599" s="17" t="s">
        <v>293</v>
      </c>
      <c r="M1599" s="1">
        <v>0</v>
      </c>
      <c r="N1599" s="8">
        <f>IFERROR(VLOOKUP(A1599,constraints!$A$2:$C$4968,3,FALSE),0)</f>
        <v>0.01</v>
      </c>
    </row>
    <row r="1600" spans="1:14" x14ac:dyDescent="0.25">
      <c r="A1600" s="17" t="s">
        <v>3431</v>
      </c>
      <c r="B1600" s="17" t="s">
        <v>3432</v>
      </c>
      <c r="C1600" s="17" t="s">
        <v>234</v>
      </c>
      <c r="D1600" s="17" t="s">
        <v>20</v>
      </c>
      <c r="E1600" s="17" t="s">
        <v>239</v>
      </c>
      <c r="F1600" s="17" t="s">
        <v>243</v>
      </c>
      <c r="G1600" s="17" t="s">
        <v>264</v>
      </c>
      <c r="H1600" s="17" t="s">
        <v>254</v>
      </c>
      <c r="I1600" s="17" t="s">
        <v>246</v>
      </c>
      <c r="J1600" s="17" t="s">
        <v>277</v>
      </c>
      <c r="K1600" s="17" t="s">
        <v>277</v>
      </c>
      <c r="L1600" s="17" t="s">
        <v>293</v>
      </c>
      <c r="M1600" s="1">
        <v>0</v>
      </c>
      <c r="N1600" s="8">
        <f>IFERROR(VLOOKUP(A1600,constraints!$A$2:$C$4968,3,FALSE),0)</f>
        <v>0.01</v>
      </c>
    </row>
    <row r="1601" spans="1:14" x14ac:dyDescent="0.25">
      <c r="A1601" s="17" t="s">
        <v>3433</v>
      </c>
      <c r="B1601" s="17" t="s">
        <v>3434</v>
      </c>
      <c r="C1601" s="17" t="s">
        <v>234</v>
      </c>
      <c r="D1601" s="17" t="s">
        <v>20</v>
      </c>
      <c r="E1601" s="17" t="s">
        <v>239</v>
      </c>
      <c r="F1601" s="17" t="s">
        <v>244</v>
      </c>
      <c r="G1601" s="17" t="s">
        <v>262</v>
      </c>
      <c r="H1601" s="17" t="s">
        <v>254</v>
      </c>
      <c r="I1601" s="17" t="s">
        <v>246</v>
      </c>
      <c r="J1601" s="17" t="s">
        <v>277</v>
      </c>
      <c r="K1601" s="17" t="s">
        <v>277</v>
      </c>
      <c r="L1601" s="17" t="s">
        <v>301</v>
      </c>
      <c r="M1601" s="1">
        <v>0</v>
      </c>
      <c r="N1601" s="8">
        <f>IFERROR(VLOOKUP(A1601,constraints!$A$2:$C$4968,3,FALSE),0)</f>
        <v>0.04</v>
      </c>
    </row>
    <row r="1602" spans="1:14" x14ac:dyDescent="0.25">
      <c r="A1602" s="17" t="s">
        <v>3435</v>
      </c>
      <c r="B1602" s="17" t="s">
        <v>3436</v>
      </c>
      <c r="C1602" s="17" t="s">
        <v>234</v>
      </c>
      <c r="D1602" s="17" t="s">
        <v>20</v>
      </c>
      <c r="E1602" s="17" t="s">
        <v>241</v>
      </c>
      <c r="F1602" s="17" t="s">
        <v>244</v>
      </c>
      <c r="G1602" s="17" t="s">
        <v>264</v>
      </c>
      <c r="H1602" s="17" t="s">
        <v>254</v>
      </c>
      <c r="I1602" s="17" t="s">
        <v>246</v>
      </c>
      <c r="J1602" s="17" t="s">
        <v>277</v>
      </c>
      <c r="K1602" s="17" t="s">
        <v>277</v>
      </c>
      <c r="L1602" s="17" t="s">
        <v>296</v>
      </c>
      <c r="M1602" s="1">
        <v>0</v>
      </c>
      <c r="N1602" s="8">
        <f>IFERROR(VLOOKUP(A1602,constraints!$A$2:$C$4968,3,FALSE),0)</f>
        <v>0.05</v>
      </c>
    </row>
    <row r="1603" spans="1:14" x14ac:dyDescent="0.25">
      <c r="A1603" s="17" t="s">
        <v>3437</v>
      </c>
      <c r="B1603" s="17" t="s">
        <v>3438</v>
      </c>
      <c r="C1603" s="17" t="s">
        <v>234</v>
      </c>
      <c r="D1603" s="17" t="s">
        <v>20</v>
      </c>
      <c r="E1603" s="17" t="s">
        <v>239</v>
      </c>
      <c r="F1603" s="17" t="s">
        <v>243</v>
      </c>
      <c r="G1603" s="17" t="s">
        <v>262</v>
      </c>
      <c r="H1603" s="17" t="s">
        <v>254</v>
      </c>
      <c r="I1603" s="17" t="s">
        <v>246</v>
      </c>
      <c r="J1603" s="17" t="s">
        <v>277</v>
      </c>
      <c r="K1603" s="17" t="s">
        <v>277</v>
      </c>
      <c r="L1603" s="17" t="s">
        <v>293</v>
      </c>
      <c r="M1603" s="1">
        <v>0</v>
      </c>
      <c r="N1603" s="8">
        <f>IFERROR(VLOOKUP(A1603,constraints!$A$2:$C$4968,3,FALSE),0)</f>
        <v>0.04</v>
      </c>
    </row>
    <row r="1604" spans="1:14" x14ac:dyDescent="0.25">
      <c r="A1604" s="17" t="s">
        <v>3439</v>
      </c>
      <c r="B1604" s="17" t="s">
        <v>3440</v>
      </c>
      <c r="C1604" s="17" t="s">
        <v>234</v>
      </c>
      <c r="D1604" s="17" t="s">
        <v>20</v>
      </c>
      <c r="E1604" s="17" t="s">
        <v>239</v>
      </c>
      <c r="F1604" s="17" t="s">
        <v>245</v>
      </c>
      <c r="G1604" s="17" t="s">
        <v>260</v>
      </c>
      <c r="H1604" s="17" t="s">
        <v>254</v>
      </c>
      <c r="I1604" s="17" t="s">
        <v>246</v>
      </c>
      <c r="J1604" s="17" t="s">
        <v>277</v>
      </c>
      <c r="K1604" s="17" t="s">
        <v>277</v>
      </c>
      <c r="L1604" s="17" t="s">
        <v>286</v>
      </c>
      <c r="M1604" s="1">
        <v>0</v>
      </c>
      <c r="N1604" s="8">
        <f>IFERROR(VLOOKUP(A1604,constraints!$A$2:$C$4968,3,FALSE),0)</f>
        <v>0.01</v>
      </c>
    </row>
    <row r="1605" spans="1:14" x14ac:dyDescent="0.25">
      <c r="A1605" s="17" t="s">
        <v>3441</v>
      </c>
      <c r="B1605" s="17" t="s">
        <v>3442</v>
      </c>
      <c r="C1605" s="17" t="s">
        <v>234</v>
      </c>
      <c r="D1605" s="17" t="s">
        <v>20</v>
      </c>
      <c r="E1605" s="17" t="s">
        <v>239</v>
      </c>
      <c r="F1605" s="17" t="s">
        <v>245</v>
      </c>
      <c r="G1605" s="17" t="s">
        <v>263</v>
      </c>
      <c r="H1605" s="17" t="s">
        <v>254</v>
      </c>
      <c r="I1605" s="17" t="s">
        <v>246</v>
      </c>
      <c r="J1605" s="17" t="s">
        <v>277</v>
      </c>
      <c r="K1605" s="17" t="s">
        <v>277</v>
      </c>
      <c r="L1605" s="17" t="s">
        <v>286</v>
      </c>
      <c r="M1605" s="1">
        <v>0</v>
      </c>
      <c r="N1605" s="8">
        <f>IFERROR(VLOOKUP(A1605,constraints!$A$2:$C$4968,3,FALSE),0)</f>
        <v>0.03</v>
      </c>
    </row>
    <row r="1606" spans="1:14" x14ac:dyDescent="0.25">
      <c r="A1606" s="17" t="s">
        <v>3443</v>
      </c>
      <c r="B1606" s="17" t="s">
        <v>3444</v>
      </c>
      <c r="C1606" s="17" t="s">
        <v>234</v>
      </c>
      <c r="D1606" s="17" t="s">
        <v>20</v>
      </c>
      <c r="E1606" s="17" t="s">
        <v>239</v>
      </c>
      <c r="F1606" s="17" t="s">
        <v>243</v>
      </c>
      <c r="G1606" s="17" t="s">
        <v>260</v>
      </c>
      <c r="H1606" s="17" t="s">
        <v>254</v>
      </c>
      <c r="I1606" s="17" t="s">
        <v>246</v>
      </c>
      <c r="J1606" s="17" t="s">
        <v>277</v>
      </c>
      <c r="K1606" s="17" t="s">
        <v>277</v>
      </c>
      <c r="L1606" s="17" t="s">
        <v>293</v>
      </c>
      <c r="M1606" s="1">
        <v>0</v>
      </c>
      <c r="N1606" s="8">
        <f>IFERROR(VLOOKUP(A1606,constraints!$A$2:$C$4968,3,FALSE),0)</f>
        <v>0.01</v>
      </c>
    </row>
    <row r="1607" spans="1:14" x14ac:dyDescent="0.25">
      <c r="A1607" s="17" t="s">
        <v>3445</v>
      </c>
      <c r="B1607" s="17" t="s">
        <v>3446</v>
      </c>
      <c r="C1607" s="17" t="s">
        <v>234</v>
      </c>
      <c r="D1607" s="17" t="s">
        <v>20</v>
      </c>
      <c r="E1607" s="17" t="s">
        <v>239</v>
      </c>
      <c r="F1607" s="17" t="s">
        <v>245</v>
      </c>
      <c r="G1607" s="17" t="s">
        <v>260</v>
      </c>
      <c r="H1607" s="17" t="s">
        <v>254</v>
      </c>
      <c r="I1607" s="17" t="s">
        <v>246</v>
      </c>
      <c r="J1607" s="17" t="s">
        <v>277</v>
      </c>
      <c r="K1607" s="17" t="s">
        <v>277</v>
      </c>
      <c r="L1607" s="17" t="s">
        <v>286</v>
      </c>
      <c r="M1607" s="1">
        <v>0</v>
      </c>
      <c r="N1607" s="8">
        <f>IFERROR(VLOOKUP(A1607,constraints!$A$2:$C$4968,3,FALSE),0)</f>
        <v>0.03</v>
      </c>
    </row>
    <row r="1608" spans="1:14" x14ac:dyDescent="0.25">
      <c r="A1608" s="17" t="s">
        <v>3447</v>
      </c>
      <c r="B1608" s="17" t="s">
        <v>3448</v>
      </c>
      <c r="C1608" s="17" t="s">
        <v>234</v>
      </c>
      <c r="D1608" s="17" t="s">
        <v>20</v>
      </c>
      <c r="E1608" s="17" t="s">
        <v>239</v>
      </c>
      <c r="F1608" s="17" t="s">
        <v>245</v>
      </c>
      <c r="G1608" s="17" t="s">
        <v>264</v>
      </c>
      <c r="H1608" s="17" t="s">
        <v>254</v>
      </c>
      <c r="I1608" s="17" t="s">
        <v>246</v>
      </c>
      <c r="J1608" s="17" t="s">
        <v>277</v>
      </c>
      <c r="K1608" s="17" t="s">
        <v>277</v>
      </c>
      <c r="L1608" s="17" t="s">
        <v>286</v>
      </c>
      <c r="M1608" s="1">
        <v>0</v>
      </c>
      <c r="N1608" s="8">
        <f>IFERROR(VLOOKUP(A1608,constraints!$A$2:$C$4968,3,FALSE),0)</f>
        <v>0.05</v>
      </c>
    </row>
    <row r="1609" spans="1:14" x14ac:dyDescent="0.25">
      <c r="A1609" s="17" t="s">
        <v>3449</v>
      </c>
      <c r="B1609" s="17" t="s">
        <v>3450</v>
      </c>
      <c r="C1609" s="17" t="s">
        <v>234</v>
      </c>
      <c r="D1609" s="17" t="s">
        <v>20</v>
      </c>
      <c r="E1609" s="17" t="s">
        <v>241</v>
      </c>
      <c r="F1609" s="17" t="s">
        <v>245</v>
      </c>
      <c r="G1609" s="17" t="s">
        <v>267</v>
      </c>
      <c r="H1609" s="17" t="s">
        <v>254</v>
      </c>
      <c r="I1609" s="17" t="s">
        <v>246</v>
      </c>
      <c r="J1609" s="17" t="s">
        <v>277</v>
      </c>
      <c r="K1609" s="17" t="s">
        <v>277</v>
      </c>
      <c r="L1609" s="17" t="s">
        <v>278</v>
      </c>
      <c r="M1609" s="1">
        <v>0</v>
      </c>
      <c r="N1609" s="8">
        <f>IFERROR(VLOOKUP(A1609,constraints!$A$2:$C$4968,3,FALSE),0)</f>
        <v>0.05</v>
      </c>
    </row>
    <row r="1610" spans="1:14" x14ac:dyDescent="0.25">
      <c r="A1610" s="17" t="s">
        <v>3451</v>
      </c>
      <c r="B1610" s="17" t="s">
        <v>3452</v>
      </c>
      <c r="C1610" s="17" t="s">
        <v>234</v>
      </c>
      <c r="D1610" s="17" t="s">
        <v>20</v>
      </c>
      <c r="E1610" s="17" t="s">
        <v>239</v>
      </c>
      <c r="F1610" s="17" t="s">
        <v>243</v>
      </c>
      <c r="G1610" s="17" t="s">
        <v>265</v>
      </c>
      <c r="H1610" s="17" t="s">
        <v>254</v>
      </c>
      <c r="I1610" s="17" t="s">
        <v>246</v>
      </c>
      <c r="J1610" s="17" t="s">
        <v>277</v>
      </c>
      <c r="K1610" s="17" t="s">
        <v>277</v>
      </c>
      <c r="L1610" s="17" t="s">
        <v>293</v>
      </c>
      <c r="M1610" s="1">
        <v>0</v>
      </c>
      <c r="N1610" s="8">
        <f>IFERROR(VLOOKUP(A1610,constraints!$A$2:$C$4968,3,FALSE),0)</f>
        <v>0.03</v>
      </c>
    </row>
    <row r="1611" spans="1:14" x14ac:dyDescent="0.25">
      <c r="A1611" s="17" t="s">
        <v>3453</v>
      </c>
      <c r="B1611" s="17" t="s">
        <v>3454</v>
      </c>
      <c r="C1611" s="17" t="s">
        <v>234</v>
      </c>
      <c r="D1611" s="17" t="s">
        <v>20</v>
      </c>
      <c r="E1611" s="17" t="s">
        <v>239</v>
      </c>
      <c r="F1611" s="17" t="s">
        <v>245</v>
      </c>
      <c r="G1611" s="17" t="s">
        <v>263</v>
      </c>
      <c r="H1611" s="17" t="s">
        <v>254</v>
      </c>
      <c r="I1611" s="17" t="s">
        <v>246</v>
      </c>
      <c r="J1611" s="17" t="s">
        <v>277</v>
      </c>
      <c r="K1611" s="17" t="s">
        <v>277</v>
      </c>
      <c r="L1611" s="17" t="s">
        <v>286</v>
      </c>
      <c r="M1611" s="1">
        <v>0</v>
      </c>
      <c r="N1611" s="8">
        <f>IFERROR(VLOOKUP(A1611,constraints!$A$2:$C$4968,3,FALSE),0)</f>
        <v>0.05</v>
      </c>
    </row>
    <row r="1612" spans="1:14" x14ac:dyDescent="0.25">
      <c r="A1612" s="17" t="s">
        <v>3455</v>
      </c>
      <c r="B1612" s="17" t="s">
        <v>3456</v>
      </c>
      <c r="C1612" s="17" t="s">
        <v>234</v>
      </c>
      <c r="D1612" s="17" t="s">
        <v>20</v>
      </c>
      <c r="E1612" s="17" t="s">
        <v>239</v>
      </c>
      <c r="F1612" s="17" t="s">
        <v>244</v>
      </c>
      <c r="G1612" s="17" t="s">
        <v>264</v>
      </c>
      <c r="H1612" s="17" t="s">
        <v>254</v>
      </c>
      <c r="I1612" s="17" t="s">
        <v>246</v>
      </c>
      <c r="J1612" s="17" t="s">
        <v>277</v>
      </c>
      <c r="K1612" s="17" t="s">
        <v>277</v>
      </c>
      <c r="L1612" s="17" t="s">
        <v>301</v>
      </c>
      <c r="M1612" s="1">
        <v>0</v>
      </c>
      <c r="N1612" s="8">
        <f>IFERROR(VLOOKUP(A1612,constraints!$A$2:$C$4968,3,FALSE),0)</f>
        <v>0.04</v>
      </c>
    </row>
    <row r="1613" spans="1:14" x14ac:dyDescent="0.25">
      <c r="A1613" s="17" t="s">
        <v>3457</v>
      </c>
      <c r="B1613" s="17" t="s">
        <v>3458</v>
      </c>
      <c r="C1613" s="17" t="s">
        <v>234</v>
      </c>
      <c r="D1613" s="17" t="s">
        <v>20</v>
      </c>
      <c r="E1613" s="17" t="s">
        <v>239</v>
      </c>
      <c r="F1613" s="17" t="s">
        <v>244</v>
      </c>
      <c r="G1613" s="17" t="s">
        <v>264</v>
      </c>
      <c r="H1613" s="17" t="s">
        <v>254</v>
      </c>
      <c r="I1613" s="17" t="s">
        <v>246</v>
      </c>
      <c r="J1613" s="17" t="s">
        <v>277</v>
      </c>
      <c r="K1613" s="17" t="s">
        <v>277</v>
      </c>
      <c r="L1613" s="17" t="s">
        <v>301</v>
      </c>
      <c r="M1613" s="1">
        <v>0</v>
      </c>
      <c r="N1613" s="8">
        <f>IFERROR(VLOOKUP(A1613,constraints!$A$2:$C$4968,3,FALSE),0)</f>
        <v>0.02</v>
      </c>
    </row>
    <row r="1614" spans="1:14" x14ac:dyDescent="0.25">
      <c r="A1614" s="17" t="s">
        <v>3459</v>
      </c>
      <c r="B1614" s="17" t="s">
        <v>3460</v>
      </c>
      <c r="C1614" s="17" t="s">
        <v>234</v>
      </c>
      <c r="D1614" s="17" t="s">
        <v>20</v>
      </c>
      <c r="E1614" s="17" t="s">
        <v>239</v>
      </c>
      <c r="F1614" s="17" t="s">
        <v>244</v>
      </c>
      <c r="G1614" s="17" t="s">
        <v>267</v>
      </c>
      <c r="H1614" s="17" t="s">
        <v>254</v>
      </c>
      <c r="I1614" s="17" t="s">
        <v>246</v>
      </c>
      <c r="J1614" s="17" t="s">
        <v>277</v>
      </c>
      <c r="K1614" s="17" t="s">
        <v>277</v>
      </c>
      <c r="L1614" s="17" t="s">
        <v>301</v>
      </c>
      <c r="M1614" s="1">
        <v>0</v>
      </c>
      <c r="N1614" s="8">
        <f>IFERROR(VLOOKUP(A1614,constraints!$A$2:$C$4968,3,FALSE),0)</f>
        <v>0.01</v>
      </c>
    </row>
    <row r="1615" spans="1:14" x14ac:dyDescent="0.25">
      <c r="A1615" s="17" t="s">
        <v>3461</v>
      </c>
      <c r="B1615" s="17" t="s">
        <v>3462</v>
      </c>
      <c r="C1615" s="17" t="s">
        <v>234</v>
      </c>
      <c r="D1615" s="17" t="s">
        <v>20</v>
      </c>
      <c r="E1615" s="17" t="s">
        <v>239</v>
      </c>
      <c r="F1615" s="17" t="s">
        <v>243</v>
      </c>
      <c r="G1615" s="17" t="s">
        <v>260</v>
      </c>
      <c r="H1615" s="17" t="s">
        <v>254</v>
      </c>
      <c r="I1615" s="17" t="s">
        <v>246</v>
      </c>
      <c r="J1615" s="17" t="s">
        <v>277</v>
      </c>
      <c r="K1615" s="17" t="s">
        <v>277</v>
      </c>
      <c r="L1615" s="17" t="s">
        <v>293</v>
      </c>
      <c r="M1615" s="1">
        <v>0</v>
      </c>
      <c r="N1615" s="8">
        <f>IFERROR(VLOOKUP(A1615,constraints!$A$2:$C$4968,3,FALSE),0)</f>
        <v>0.01</v>
      </c>
    </row>
    <row r="1616" spans="1:14" x14ac:dyDescent="0.25">
      <c r="A1616" s="17" t="s">
        <v>3463</v>
      </c>
      <c r="B1616" s="17" t="s">
        <v>3464</v>
      </c>
      <c r="C1616" s="17" t="s">
        <v>234</v>
      </c>
      <c r="D1616" s="17" t="s">
        <v>20</v>
      </c>
      <c r="E1616" s="17" t="s">
        <v>239</v>
      </c>
      <c r="F1616" s="17" t="s">
        <v>245</v>
      </c>
      <c r="G1616" s="17" t="s">
        <v>264</v>
      </c>
      <c r="H1616" s="17" t="s">
        <v>254</v>
      </c>
      <c r="I1616" s="17" t="s">
        <v>246</v>
      </c>
      <c r="J1616" s="17" t="s">
        <v>277</v>
      </c>
      <c r="K1616" s="17" t="s">
        <v>277</v>
      </c>
      <c r="L1616" s="17" t="s">
        <v>286</v>
      </c>
      <c r="M1616" s="1">
        <v>0</v>
      </c>
      <c r="N1616" s="8">
        <f>IFERROR(VLOOKUP(A1616,constraints!$A$2:$C$4968,3,FALSE),0)</f>
        <v>0.04</v>
      </c>
    </row>
    <row r="1617" spans="1:14" x14ac:dyDescent="0.25">
      <c r="A1617" s="17" t="s">
        <v>3465</v>
      </c>
      <c r="B1617" s="17" t="s">
        <v>3466</v>
      </c>
      <c r="C1617" s="17" t="s">
        <v>234</v>
      </c>
      <c r="D1617" s="17" t="s">
        <v>20</v>
      </c>
      <c r="E1617" s="17" t="s">
        <v>240</v>
      </c>
      <c r="F1617" s="17" t="s">
        <v>243</v>
      </c>
      <c r="G1617" s="17" t="s">
        <v>268</v>
      </c>
      <c r="H1617" s="17" t="s">
        <v>254</v>
      </c>
      <c r="I1617" s="17" t="s">
        <v>246</v>
      </c>
      <c r="J1617" s="17" t="s">
        <v>277</v>
      </c>
      <c r="K1617" s="17" t="s">
        <v>277</v>
      </c>
      <c r="L1617" s="17" t="s">
        <v>281</v>
      </c>
      <c r="M1617" s="1">
        <v>0</v>
      </c>
      <c r="N1617" s="8">
        <f>IFERROR(VLOOKUP(A1617,constraints!$A$2:$C$4968,3,FALSE),0)</f>
        <v>0.04</v>
      </c>
    </row>
    <row r="1618" spans="1:14" x14ac:dyDescent="0.25">
      <c r="A1618" s="17" t="s">
        <v>3467</v>
      </c>
      <c r="B1618" s="17" t="s">
        <v>3468</v>
      </c>
      <c r="C1618" s="17" t="s">
        <v>234</v>
      </c>
      <c r="D1618" s="17" t="s">
        <v>20</v>
      </c>
      <c r="E1618" s="17" t="s">
        <v>239</v>
      </c>
      <c r="F1618" s="17" t="s">
        <v>244</v>
      </c>
      <c r="G1618" s="17" t="s">
        <v>262</v>
      </c>
      <c r="H1618" s="17" t="s">
        <v>254</v>
      </c>
      <c r="I1618" s="17" t="s">
        <v>246</v>
      </c>
      <c r="J1618" s="17" t="s">
        <v>277</v>
      </c>
      <c r="K1618" s="17" t="s">
        <v>277</v>
      </c>
      <c r="L1618" s="17" t="s">
        <v>301</v>
      </c>
      <c r="M1618" s="1">
        <v>0</v>
      </c>
      <c r="N1618" s="8">
        <f>IFERROR(VLOOKUP(A1618,constraints!$A$2:$C$4968,3,FALSE),0)</f>
        <v>0.04</v>
      </c>
    </row>
    <row r="1619" spans="1:14" x14ac:dyDescent="0.25">
      <c r="A1619" s="17" t="s">
        <v>3469</v>
      </c>
      <c r="B1619" s="17" t="s">
        <v>3470</v>
      </c>
      <c r="C1619" s="17" t="s">
        <v>234</v>
      </c>
      <c r="D1619" s="17" t="s">
        <v>20</v>
      </c>
      <c r="E1619" s="17" t="s">
        <v>239</v>
      </c>
      <c r="F1619" s="17" t="s">
        <v>245</v>
      </c>
      <c r="G1619" s="17" t="s">
        <v>263</v>
      </c>
      <c r="H1619" s="17" t="s">
        <v>254</v>
      </c>
      <c r="I1619" s="17" t="s">
        <v>246</v>
      </c>
      <c r="J1619" s="17" t="s">
        <v>277</v>
      </c>
      <c r="K1619" s="17" t="s">
        <v>277</v>
      </c>
      <c r="L1619" s="17" t="s">
        <v>286</v>
      </c>
      <c r="M1619" s="1">
        <v>0</v>
      </c>
      <c r="N1619" s="8">
        <f>IFERROR(VLOOKUP(A1619,constraints!$A$2:$C$4968,3,FALSE),0)</f>
        <v>0.03</v>
      </c>
    </row>
    <row r="1620" spans="1:14" x14ac:dyDescent="0.25">
      <c r="A1620" s="17" t="s">
        <v>172</v>
      </c>
      <c r="B1620" s="17" t="s">
        <v>3471</v>
      </c>
      <c r="C1620" s="17" t="s">
        <v>234</v>
      </c>
      <c r="D1620" s="17" t="s">
        <v>20</v>
      </c>
      <c r="E1620" s="17" t="s">
        <v>241</v>
      </c>
      <c r="F1620" s="17" t="s">
        <v>245</v>
      </c>
      <c r="G1620" s="17" t="s">
        <v>264</v>
      </c>
      <c r="H1620" s="17" t="s">
        <v>254</v>
      </c>
      <c r="I1620" s="17" t="s">
        <v>246</v>
      </c>
      <c r="J1620" s="17" t="s">
        <v>277</v>
      </c>
      <c r="K1620" s="17" t="s">
        <v>277</v>
      </c>
      <c r="L1620" s="17" t="s">
        <v>278</v>
      </c>
      <c r="M1620" s="1">
        <v>0</v>
      </c>
      <c r="N1620" s="8">
        <f>IFERROR(VLOOKUP(A1620,constraints!$A$2:$C$4968,3,FALSE),0)</f>
        <v>0.04</v>
      </c>
    </row>
    <row r="1621" spans="1:14" x14ac:dyDescent="0.25">
      <c r="A1621" s="17" t="s">
        <v>3472</v>
      </c>
      <c r="B1621" s="17" t="s">
        <v>3473</v>
      </c>
      <c r="C1621" s="17" t="s">
        <v>234</v>
      </c>
      <c r="D1621" s="17" t="s">
        <v>20</v>
      </c>
      <c r="E1621" s="17" t="s">
        <v>239</v>
      </c>
      <c r="F1621" s="17" t="s">
        <v>243</v>
      </c>
      <c r="G1621" s="17" t="s">
        <v>267</v>
      </c>
      <c r="H1621" s="17" t="s">
        <v>254</v>
      </c>
      <c r="I1621" s="17" t="s">
        <v>246</v>
      </c>
      <c r="J1621" s="17" t="s">
        <v>277</v>
      </c>
      <c r="K1621" s="17" t="s">
        <v>277</v>
      </c>
      <c r="L1621" s="17" t="s">
        <v>293</v>
      </c>
      <c r="M1621" s="1">
        <v>0</v>
      </c>
      <c r="N1621" s="8">
        <f>IFERROR(VLOOKUP(A1621,constraints!$A$2:$C$4968,3,FALSE),0)</f>
        <v>0.03</v>
      </c>
    </row>
    <row r="1622" spans="1:14" x14ac:dyDescent="0.25">
      <c r="A1622" s="17" t="s">
        <v>3474</v>
      </c>
      <c r="B1622" s="17" t="s">
        <v>3475</v>
      </c>
      <c r="C1622" s="17" t="s">
        <v>234</v>
      </c>
      <c r="D1622" s="17" t="s">
        <v>20</v>
      </c>
      <c r="E1622" s="17" t="s">
        <v>239</v>
      </c>
      <c r="F1622" s="17" t="s">
        <v>243</v>
      </c>
      <c r="G1622" s="17" t="s">
        <v>264</v>
      </c>
      <c r="H1622" s="17" t="s">
        <v>254</v>
      </c>
      <c r="I1622" s="17" t="s">
        <v>246</v>
      </c>
      <c r="J1622" s="17" t="s">
        <v>277</v>
      </c>
      <c r="K1622" s="17" t="s">
        <v>277</v>
      </c>
      <c r="L1622" s="17" t="s">
        <v>293</v>
      </c>
      <c r="M1622" s="1">
        <v>0</v>
      </c>
      <c r="N1622" s="8">
        <f>IFERROR(VLOOKUP(A1622,constraints!$A$2:$C$4968,3,FALSE),0)</f>
        <v>0.01</v>
      </c>
    </row>
    <row r="1623" spans="1:14" x14ac:dyDescent="0.25">
      <c r="A1623" s="17" t="s">
        <v>3476</v>
      </c>
      <c r="B1623" s="17" t="s">
        <v>3477</v>
      </c>
      <c r="C1623" s="17" t="s">
        <v>234</v>
      </c>
      <c r="D1623" s="17" t="s">
        <v>20</v>
      </c>
      <c r="E1623" s="17" t="s">
        <v>239</v>
      </c>
      <c r="F1623" s="17" t="s">
        <v>245</v>
      </c>
      <c r="G1623" s="17" t="s">
        <v>264</v>
      </c>
      <c r="H1623" s="17" t="s">
        <v>254</v>
      </c>
      <c r="I1623" s="17" t="s">
        <v>246</v>
      </c>
      <c r="J1623" s="17" t="s">
        <v>277</v>
      </c>
      <c r="K1623" s="17" t="s">
        <v>277</v>
      </c>
      <c r="L1623" s="17" t="s">
        <v>286</v>
      </c>
      <c r="M1623" s="1">
        <v>0</v>
      </c>
      <c r="N1623" s="8">
        <f>IFERROR(VLOOKUP(A1623,constraints!$A$2:$C$4968,3,FALSE),0)</f>
        <v>0.03</v>
      </c>
    </row>
    <row r="1624" spans="1:14" x14ac:dyDescent="0.25">
      <c r="A1624" s="17" t="s">
        <v>3478</v>
      </c>
      <c r="B1624" s="17" t="s">
        <v>3479</v>
      </c>
      <c r="C1624" s="17" t="s">
        <v>234</v>
      </c>
      <c r="D1624" s="17" t="s">
        <v>20</v>
      </c>
      <c r="E1624" s="17" t="s">
        <v>239</v>
      </c>
      <c r="F1624" s="17" t="s">
        <v>245</v>
      </c>
      <c r="G1624" s="17" t="s">
        <v>263</v>
      </c>
      <c r="H1624" s="17" t="s">
        <v>254</v>
      </c>
      <c r="I1624" s="17" t="s">
        <v>246</v>
      </c>
      <c r="J1624" s="17" t="s">
        <v>277</v>
      </c>
      <c r="K1624" s="17" t="s">
        <v>277</v>
      </c>
      <c r="L1624" s="17" t="s">
        <v>286</v>
      </c>
      <c r="M1624" s="1">
        <v>0</v>
      </c>
      <c r="N1624" s="8">
        <f>IFERROR(VLOOKUP(A1624,constraints!$A$2:$C$4968,3,FALSE),0)</f>
        <v>0.02</v>
      </c>
    </row>
    <row r="1625" spans="1:14" x14ac:dyDescent="0.25">
      <c r="A1625" s="17" t="s">
        <v>3480</v>
      </c>
      <c r="B1625" s="17" t="s">
        <v>3481</v>
      </c>
      <c r="C1625" s="17" t="s">
        <v>234</v>
      </c>
      <c r="D1625" s="17" t="s">
        <v>20</v>
      </c>
      <c r="E1625" s="17" t="s">
        <v>240</v>
      </c>
      <c r="F1625" s="17" t="s">
        <v>244</v>
      </c>
      <c r="G1625" s="17" t="s">
        <v>267</v>
      </c>
      <c r="H1625" s="17" t="s">
        <v>254</v>
      </c>
      <c r="I1625" s="17" t="s">
        <v>246</v>
      </c>
      <c r="J1625" s="17" t="s">
        <v>277</v>
      </c>
      <c r="K1625" s="17" t="s">
        <v>277</v>
      </c>
      <c r="L1625" s="17" t="s">
        <v>333</v>
      </c>
      <c r="M1625" s="1">
        <v>0</v>
      </c>
      <c r="N1625" s="8">
        <f>IFERROR(VLOOKUP(A1625,constraints!$A$2:$C$4968,3,FALSE),0)</f>
        <v>0.03</v>
      </c>
    </row>
    <row r="1626" spans="1:14" x14ac:dyDescent="0.25">
      <c r="A1626" s="17" t="s">
        <v>3482</v>
      </c>
      <c r="B1626" s="17" t="s">
        <v>3483</v>
      </c>
      <c r="C1626" s="17" t="s">
        <v>234</v>
      </c>
      <c r="D1626" s="17" t="s">
        <v>20</v>
      </c>
      <c r="E1626" s="17" t="s">
        <v>239</v>
      </c>
      <c r="F1626" s="17" t="s">
        <v>244</v>
      </c>
      <c r="G1626" s="17" t="s">
        <v>262</v>
      </c>
      <c r="H1626" s="17" t="s">
        <v>254</v>
      </c>
      <c r="I1626" s="17" t="s">
        <v>246</v>
      </c>
      <c r="J1626" s="17" t="s">
        <v>277</v>
      </c>
      <c r="K1626" s="17" t="s">
        <v>277</v>
      </c>
      <c r="L1626" s="17" t="s">
        <v>301</v>
      </c>
      <c r="M1626" s="1">
        <v>0</v>
      </c>
      <c r="N1626" s="8">
        <f>IFERROR(VLOOKUP(A1626,constraints!$A$2:$C$4968,3,FALSE),0)</f>
        <v>0.02</v>
      </c>
    </row>
    <row r="1627" spans="1:14" x14ac:dyDescent="0.25">
      <c r="A1627" s="17" t="s">
        <v>3484</v>
      </c>
      <c r="B1627" s="17" t="s">
        <v>3485</v>
      </c>
      <c r="C1627" s="17" t="s">
        <v>234</v>
      </c>
      <c r="D1627" s="17" t="s">
        <v>20</v>
      </c>
      <c r="E1627" s="17" t="s">
        <v>239</v>
      </c>
      <c r="F1627" s="17" t="s">
        <v>244</v>
      </c>
      <c r="G1627" s="17" t="s">
        <v>267</v>
      </c>
      <c r="H1627" s="17" t="s">
        <v>254</v>
      </c>
      <c r="I1627" s="17" t="s">
        <v>246</v>
      </c>
      <c r="J1627" s="17" t="s">
        <v>277</v>
      </c>
      <c r="K1627" s="17" t="s">
        <v>277</v>
      </c>
      <c r="L1627" s="17" t="s">
        <v>301</v>
      </c>
      <c r="M1627" s="1">
        <v>0</v>
      </c>
      <c r="N1627" s="8">
        <f>IFERROR(VLOOKUP(A1627,constraints!$A$2:$C$4968,3,FALSE),0)</f>
        <v>0.04</v>
      </c>
    </row>
    <row r="1628" spans="1:14" x14ac:dyDescent="0.25">
      <c r="A1628" s="17" t="s">
        <v>3486</v>
      </c>
      <c r="B1628" s="17" t="s">
        <v>3487</v>
      </c>
      <c r="C1628" s="17" t="s">
        <v>234</v>
      </c>
      <c r="D1628" s="17" t="s">
        <v>20</v>
      </c>
      <c r="E1628" s="17" t="s">
        <v>239</v>
      </c>
      <c r="F1628" s="17" t="s">
        <v>243</v>
      </c>
      <c r="G1628" s="17" t="s">
        <v>267</v>
      </c>
      <c r="H1628" s="17" t="s">
        <v>254</v>
      </c>
      <c r="I1628" s="17" t="s">
        <v>246</v>
      </c>
      <c r="J1628" s="17" t="s">
        <v>277</v>
      </c>
      <c r="K1628" s="17" t="s">
        <v>277</v>
      </c>
      <c r="L1628" s="17" t="s">
        <v>293</v>
      </c>
      <c r="M1628" s="1">
        <v>0</v>
      </c>
      <c r="N1628" s="8">
        <f>IFERROR(VLOOKUP(A1628,constraints!$A$2:$C$4968,3,FALSE),0)</f>
        <v>0.02</v>
      </c>
    </row>
    <row r="1629" spans="1:14" x14ac:dyDescent="0.25">
      <c r="A1629" s="17" t="s">
        <v>3488</v>
      </c>
      <c r="B1629" s="17" t="s">
        <v>3489</v>
      </c>
      <c r="C1629" s="17" t="s">
        <v>234</v>
      </c>
      <c r="D1629" s="17" t="s">
        <v>20</v>
      </c>
      <c r="E1629" s="17" t="s">
        <v>240</v>
      </c>
      <c r="F1629" s="17" t="s">
        <v>245</v>
      </c>
      <c r="G1629" s="17" t="s">
        <v>263</v>
      </c>
      <c r="H1629" s="17" t="s">
        <v>254</v>
      </c>
      <c r="I1629" s="17" t="s">
        <v>246</v>
      </c>
      <c r="J1629" s="17" t="s">
        <v>277</v>
      </c>
      <c r="K1629" s="17" t="s">
        <v>277</v>
      </c>
      <c r="L1629" s="17" t="s">
        <v>308</v>
      </c>
      <c r="M1629" s="1">
        <v>0</v>
      </c>
      <c r="N1629" s="8">
        <f>IFERROR(VLOOKUP(A1629,constraints!$A$2:$C$4968,3,FALSE),0)</f>
        <v>0.02</v>
      </c>
    </row>
    <row r="1630" spans="1:14" x14ac:dyDescent="0.25">
      <c r="A1630" s="17" t="s">
        <v>3490</v>
      </c>
      <c r="B1630" s="17" t="s">
        <v>3491</v>
      </c>
      <c r="C1630" s="17" t="s">
        <v>234</v>
      </c>
      <c r="D1630" s="17" t="s">
        <v>20</v>
      </c>
      <c r="E1630" s="17" t="s">
        <v>240</v>
      </c>
      <c r="F1630" s="17" t="s">
        <v>245</v>
      </c>
      <c r="G1630" s="17" t="s">
        <v>267</v>
      </c>
      <c r="H1630" s="17" t="s">
        <v>254</v>
      </c>
      <c r="I1630" s="17" t="s">
        <v>246</v>
      </c>
      <c r="J1630" s="17" t="s">
        <v>277</v>
      </c>
      <c r="K1630" s="17" t="s">
        <v>277</v>
      </c>
      <c r="L1630" s="17" t="s">
        <v>308</v>
      </c>
      <c r="M1630" s="1">
        <v>0</v>
      </c>
      <c r="N1630" s="8">
        <f>IFERROR(VLOOKUP(A1630,constraints!$A$2:$C$4968,3,FALSE),0)</f>
        <v>0.01</v>
      </c>
    </row>
    <row r="1631" spans="1:14" x14ac:dyDescent="0.25">
      <c r="A1631" s="17" t="s">
        <v>3492</v>
      </c>
      <c r="B1631" s="17" t="s">
        <v>3493</v>
      </c>
      <c r="C1631" s="17" t="s">
        <v>234</v>
      </c>
      <c r="D1631" s="17" t="s">
        <v>20</v>
      </c>
      <c r="E1631" s="17" t="s">
        <v>240</v>
      </c>
      <c r="F1631" s="17" t="s">
        <v>245</v>
      </c>
      <c r="G1631" s="17" t="s">
        <v>263</v>
      </c>
      <c r="H1631" s="17" t="s">
        <v>254</v>
      </c>
      <c r="I1631" s="17" t="s">
        <v>246</v>
      </c>
      <c r="J1631" s="17" t="s">
        <v>277</v>
      </c>
      <c r="K1631" s="17" t="s">
        <v>277</v>
      </c>
      <c r="L1631" s="17" t="s">
        <v>308</v>
      </c>
      <c r="M1631" s="1">
        <v>0</v>
      </c>
      <c r="N1631" s="8">
        <f>IFERROR(VLOOKUP(A1631,constraints!$A$2:$C$4968,3,FALSE),0)</f>
        <v>0.03</v>
      </c>
    </row>
    <row r="1632" spans="1:14" x14ac:dyDescent="0.25">
      <c r="A1632" s="17" t="s">
        <v>3494</v>
      </c>
      <c r="B1632" s="17" t="s">
        <v>3495</v>
      </c>
      <c r="C1632" s="17" t="s">
        <v>234</v>
      </c>
      <c r="D1632" s="17" t="s">
        <v>20</v>
      </c>
      <c r="E1632" s="17" t="s">
        <v>240</v>
      </c>
      <c r="F1632" s="17" t="s">
        <v>244</v>
      </c>
      <c r="G1632" s="17" t="s">
        <v>262</v>
      </c>
      <c r="H1632" s="17" t="s">
        <v>254</v>
      </c>
      <c r="I1632" s="17" t="s">
        <v>246</v>
      </c>
      <c r="J1632" s="17" t="s">
        <v>277</v>
      </c>
      <c r="K1632" s="17" t="s">
        <v>277</v>
      </c>
      <c r="L1632" s="17" t="s">
        <v>333</v>
      </c>
      <c r="M1632" s="1">
        <v>0</v>
      </c>
      <c r="N1632" s="8">
        <f>IFERROR(VLOOKUP(A1632,constraints!$A$2:$C$4968,3,FALSE),0)</f>
        <v>0.05</v>
      </c>
    </row>
    <row r="1633" spans="1:14" x14ac:dyDescent="0.25">
      <c r="A1633" s="17" t="s">
        <v>3496</v>
      </c>
      <c r="B1633" s="17" t="s">
        <v>3497</v>
      </c>
      <c r="C1633" s="17" t="s">
        <v>234</v>
      </c>
      <c r="D1633" s="17" t="s">
        <v>20</v>
      </c>
      <c r="E1633" s="17" t="s">
        <v>239</v>
      </c>
      <c r="F1633" s="17" t="s">
        <v>244</v>
      </c>
      <c r="G1633" s="17" t="s">
        <v>263</v>
      </c>
      <c r="H1633" s="17" t="s">
        <v>254</v>
      </c>
      <c r="I1633" s="17" t="s">
        <v>246</v>
      </c>
      <c r="J1633" s="17" t="s">
        <v>277</v>
      </c>
      <c r="K1633" s="17" t="s">
        <v>277</v>
      </c>
      <c r="L1633" s="17" t="s">
        <v>301</v>
      </c>
      <c r="M1633" s="1">
        <v>0</v>
      </c>
      <c r="N1633" s="8">
        <f>IFERROR(VLOOKUP(A1633,constraints!$A$2:$C$4968,3,FALSE),0)</f>
        <v>0.03</v>
      </c>
    </row>
    <row r="1634" spans="1:14" x14ac:dyDescent="0.25">
      <c r="A1634" s="17" t="s">
        <v>3498</v>
      </c>
      <c r="B1634" s="17" t="s">
        <v>3499</v>
      </c>
      <c r="C1634" s="17" t="s">
        <v>234</v>
      </c>
      <c r="D1634" s="17" t="s">
        <v>20</v>
      </c>
      <c r="E1634" s="17" t="s">
        <v>240</v>
      </c>
      <c r="F1634" s="17" t="s">
        <v>245</v>
      </c>
      <c r="G1634" s="17" t="s">
        <v>267</v>
      </c>
      <c r="H1634" s="17" t="s">
        <v>254</v>
      </c>
      <c r="I1634" s="17" t="s">
        <v>246</v>
      </c>
      <c r="J1634" s="17" t="s">
        <v>277</v>
      </c>
      <c r="K1634" s="17" t="s">
        <v>277</v>
      </c>
      <c r="L1634" s="17" t="s">
        <v>308</v>
      </c>
      <c r="M1634" s="1">
        <v>0</v>
      </c>
      <c r="N1634" s="8">
        <f>IFERROR(VLOOKUP(A1634,constraints!$A$2:$C$4968,3,FALSE),0)</f>
        <v>0.05</v>
      </c>
    </row>
    <row r="1635" spans="1:14" x14ac:dyDescent="0.25">
      <c r="A1635" s="17" t="s">
        <v>3500</v>
      </c>
      <c r="B1635" s="17" t="s">
        <v>3501</v>
      </c>
      <c r="C1635" s="17" t="s">
        <v>234</v>
      </c>
      <c r="D1635" s="17" t="s">
        <v>20</v>
      </c>
      <c r="E1635" s="17" t="s">
        <v>240</v>
      </c>
      <c r="F1635" s="17" t="s">
        <v>243</v>
      </c>
      <c r="G1635" s="17" t="s">
        <v>265</v>
      </c>
      <c r="H1635" s="17" t="s">
        <v>254</v>
      </c>
      <c r="I1635" s="17" t="s">
        <v>246</v>
      </c>
      <c r="J1635" s="17" t="s">
        <v>277</v>
      </c>
      <c r="K1635" s="17" t="s">
        <v>277</v>
      </c>
      <c r="L1635" s="17" t="s">
        <v>281</v>
      </c>
      <c r="M1635" s="1">
        <v>0</v>
      </c>
      <c r="N1635" s="8">
        <f>IFERROR(VLOOKUP(A1635,constraints!$A$2:$C$4968,3,FALSE),0)</f>
        <v>0.03</v>
      </c>
    </row>
    <row r="1636" spans="1:14" x14ac:dyDescent="0.25">
      <c r="A1636" s="17" t="s">
        <v>3502</v>
      </c>
      <c r="B1636" s="17" t="s">
        <v>3503</v>
      </c>
      <c r="C1636" s="17" t="s">
        <v>234</v>
      </c>
      <c r="D1636" s="17" t="s">
        <v>20</v>
      </c>
      <c r="E1636" s="17" t="s">
        <v>239</v>
      </c>
      <c r="F1636" s="17" t="s">
        <v>243</v>
      </c>
      <c r="G1636" s="17" t="s">
        <v>258</v>
      </c>
      <c r="H1636" s="17" t="s">
        <v>254</v>
      </c>
      <c r="I1636" s="17" t="s">
        <v>246</v>
      </c>
      <c r="J1636" s="17" t="s">
        <v>277</v>
      </c>
      <c r="K1636" s="17" t="s">
        <v>277</v>
      </c>
      <c r="L1636" s="17" t="s">
        <v>293</v>
      </c>
      <c r="M1636" s="1">
        <v>0</v>
      </c>
      <c r="N1636" s="8">
        <f>IFERROR(VLOOKUP(A1636,constraints!$A$2:$C$4968,3,FALSE),0)</f>
        <v>0.01</v>
      </c>
    </row>
    <row r="1637" spans="1:14" x14ac:dyDescent="0.25">
      <c r="A1637" s="17" t="s">
        <v>3504</v>
      </c>
      <c r="B1637" s="17" t="s">
        <v>3505</v>
      </c>
      <c r="C1637" s="17" t="s">
        <v>234</v>
      </c>
      <c r="D1637" s="17" t="s">
        <v>20</v>
      </c>
      <c r="E1637" s="17" t="s">
        <v>239</v>
      </c>
      <c r="F1637" s="17" t="s">
        <v>244</v>
      </c>
      <c r="G1637" s="17" t="s">
        <v>263</v>
      </c>
      <c r="H1637" s="17" t="s">
        <v>254</v>
      </c>
      <c r="I1637" s="17" t="s">
        <v>246</v>
      </c>
      <c r="J1637" s="17" t="s">
        <v>277</v>
      </c>
      <c r="K1637" s="17" t="s">
        <v>277</v>
      </c>
      <c r="L1637" s="17" t="s">
        <v>301</v>
      </c>
      <c r="M1637" s="1">
        <v>0</v>
      </c>
      <c r="N1637" s="8">
        <f>IFERROR(VLOOKUP(A1637,constraints!$A$2:$C$4968,3,FALSE),0)</f>
        <v>0.03</v>
      </c>
    </row>
    <row r="1638" spans="1:14" x14ac:dyDescent="0.25">
      <c r="A1638" s="17" t="s">
        <v>3506</v>
      </c>
      <c r="B1638" s="17" t="s">
        <v>3507</v>
      </c>
      <c r="C1638" s="17" t="s">
        <v>234</v>
      </c>
      <c r="D1638" s="17" t="s">
        <v>20</v>
      </c>
      <c r="E1638" s="17" t="s">
        <v>240</v>
      </c>
      <c r="F1638" s="17" t="s">
        <v>245</v>
      </c>
      <c r="G1638" s="17" t="s">
        <v>263</v>
      </c>
      <c r="H1638" s="17" t="s">
        <v>254</v>
      </c>
      <c r="I1638" s="17" t="s">
        <v>246</v>
      </c>
      <c r="J1638" s="17" t="s">
        <v>277</v>
      </c>
      <c r="K1638" s="17" t="s">
        <v>277</v>
      </c>
      <c r="L1638" s="17" t="s">
        <v>308</v>
      </c>
      <c r="M1638" s="1">
        <v>0</v>
      </c>
      <c r="N1638" s="8">
        <f>IFERROR(VLOOKUP(A1638,constraints!$A$2:$C$4968,3,FALSE),0)</f>
        <v>0.01</v>
      </c>
    </row>
    <row r="1639" spans="1:14" x14ac:dyDescent="0.25">
      <c r="A1639" s="17" t="s">
        <v>3508</v>
      </c>
      <c r="B1639" s="17" t="s">
        <v>3509</v>
      </c>
      <c r="C1639" s="17" t="s">
        <v>234</v>
      </c>
      <c r="D1639" s="17" t="s">
        <v>20</v>
      </c>
      <c r="E1639" s="17" t="s">
        <v>240</v>
      </c>
      <c r="F1639" s="17" t="s">
        <v>245</v>
      </c>
      <c r="G1639" s="17" t="s">
        <v>263</v>
      </c>
      <c r="H1639" s="17" t="s">
        <v>254</v>
      </c>
      <c r="I1639" s="17" t="s">
        <v>246</v>
      </c>
      <c r="J1639" s="17" t="s">
        <v>277</v>
      </c>
      <c r="K1639" s="17" t="s">
        <v>277</v>
      </c>
      <c r="L1639" s="17" t="s">
        <v>308</v>
      </c>
      <c r="M1639" s="1">
        <v>0</v>
      </c>
      <c r="N1639" s="8">
        <f>IFERROR(VLOOKUP(A1639,constraints!$A$2:$C$4968,3,FALSE),0)</f>
        <v>0.04</v>
      </c>
    </row>
    <row r="1640" spans="1:14" x14ac:dyDescent="0.25">
      <c r="A1640" s="17" t="s">
        <v>3510</v>
      </c>
      <c r="B1640" s="17" t="s">
        <v>3511</v>
      </c>
      <c r="C1640" s="17" t="s">
        <v>234</v>
      </c>
      <c r="D1640" s="17" t="s">
        <v>20</v>
      </c>
      <c r="E1640" s="17" t="s">
        <v>241</v>
      </c>
      <c r="F1640" s="17" t="s">
        <v>245</v>
      </c>
      <c r="G1640" s="17" t="s">
        <v>267</v>
      </c>
      <c r="H1640" s="17" t="s">
        <v>254</v>
      </c>
      <c r="I1640" s="17" t="s">
        <v>246</v>
      </c>
      <c r="J1640" s="17" t="s">
        <v>277</v>
      </c>
      <c r="K1640" s="17" t="s">
        <v>277</v>
      </c>
      <c r="L1640" s="17" t="s">
        <v>278</v>
      </c>
      <c r="M1640" s="1">
        <v>0</v>
      </c>
      <c r="N1640" s="8">
        <f>IFERROR(VLOOKUP(A1640,constraints!$A$2:$C$4968,3,FALSE),0)</f>
        <v>0.03</v>
      </c>
    </row>
    <row r="1641" spans="1:14" x14ac:dyDescent="0.25">
      <c r="A1641" s="17" t="s">
        <v>3512</v>
      </c>
      <c r="B1641" s="17" t="s">
        <v>3513</v>
      </c>
      <c r="C1641" s="17" t="s">
        <v>234</v>
      </c>
      <c r="D1641" s="17" t="s">
        <v>20</v>
      </c>
      <c r="E1641" s="17" t="s">
        <v>239</v>
      </c>
      <c r="F1641" s="17" t="s">
        <v>245</v>
      </c>
      <c r="G1641" s="17" t="s">
        <v>267</v>
      </c>
      <c r="H1641" s="17" t="s">
        <v>254</v>
      </c>
      <c r="I1641" s="17" t="s">
        <v>246</v>
      </c>
      <c r="J1641" s="17" t="s">
        <v>277</v>
      </c>
      <c r="K1641" s="17" t="s">
        <v>277</v>
      </c>
      <c r="L1641" s="17" t="s">
        <v>286</v>
      </c>
      <c r="M1641" s="1">
        <v>0</v>
      </c>
      <c r="N1641" s="8">
        <f>IFERROR(VLOOKUP(A1641,constraints!$A$2:$C$4968,3,FALSE),0)</f>
        <v>0.03</v>
      </c>
    </row>
    <row r="1642" spans="1:14" x14ac:dyDescent="0.25">
      <c r="A1642" s="17" t="s">
        <v>3514</v>
      </c>
      <c r="B1642" s="17" t="s">
        <v>3515</v>
      </c>
      <c r="C1642" s="17" t="s">
        <v>234</v>
      </c>
      <c r="D1642" s="17" t="s">
        <v>20</v>
      </c>
      <c r="E1642" s="17" t="s">
        <v>239</v>
      </c>
      <c r="F1642" s="17" t="s">
        <v>244</v>
      </c>
      <c r="G1642" s="17" t="s">
        <v>264</v>
      </c>
      <c r="H1642" s="17" t="s">
        <v>254</v>
      </c>
      <c r="I1642" s="17" t="s">
        <v>246</v>
      </c>
      <c r="J1642" s="17" t="s">
        <v>277</v>
      </c>
      <c r="K1642" s="17" t="s">
        <v>277</v>
      </c>
      <c r="L1642" s="17" t="s">
        <v>301</v>
      </c>
      <c r="M1642" s="1">
        <v>0</v>
      </c>
      <c r="N1642" s="8">
        <f>IFERROR(VLOOKUP(A1642,constraints!$A$2:$C$4968,3,FALSE),0)</f>
        <v>0.02</v>
      </c>
    </row>
    <row r="1643" spans="1:14" x14ac:dyDescent="0.25">
      <c r="A1643" s="17" t="s">
        <v>3516</v>
      </c>
      <c r="B1643" s="17" t="s">
        <v>3517</v>
      </c>
      <c r="C1643" s="17" t="s">
        <v>234</v>
      </c>
      <c r="D1643" s="17" t="s">
        <v>20</v>
      </c>
      <c r="E1643" s="17" t="s">
        <v>240</v>
      </c>
      <c r="F1643" s="17" t="s">
        <v>244</v>
      </c>
      <c r="G1643" s="17" t="s">
        <v>257</v>
      </c>
      <c r="H1643" s="17" t="s">
        <v>254</v>
      </c>
      <c r="I1643" s="17" t="s">
        <v>246</v>
      </c>
      <c r="J1643" s="17" t="s">
        <v>277</v>
      </c>
      <c r="K1643" s="17" t="s">
        <v>277</v>
      </c>
      <c r="L1643" s="17" t="s">
        <v>333</v>
      </c>
      <c r="M1643" s="1">
        <v>0</v>
      </c>
      <c r="N1643" s="8">
        <f>IFERROR(VLOOKUP(A1643,constraints!$A$2:$C$4968,3,FALSE),0)</f>
        <v>0.04</v>
      </c>
    </row>
    <row r="1644" spans="1:14" x14ac:dyDescent="0.25">
      <c r="A1644" s="17" t="s">
        <v>3518</v>
      </c>
      <c r="B1644" s="17" t="s">
        <v>3519</v>
      </c>
      <c r="C1644" s="17" t="s">
        <v>234</v>
      </c>
      <c r="D1644" s="17" t="s">
        <v>20</v>
      </c>
      <c r="E1644" s="17" t="s">
        <v>239</v>
      </c>
      <c r="F1644" s="17" t="s">
        <v>245</v>
      </c>
      <c r="G1644" s="17" t="s">
        <v>263</v>
      </c>
      <c r="H1644" s="17" t="s">
        <v>254</v>
      </c>
      <c r="I1644" s="17" t="s">
        <v>246</v>
      </c>
      <c r="J1644" s="17" t="s">
        <v>277</v>
      </c>
      <c r="K1644" s="17" t="s">
        <v>277</v>
      </c>
      <c r="L1644" s="17" t="s">
        <v>286</v>
      </c>
      <c r="M1644" s="1">
        <v>0</v>
      </c>
      <c r="N1644" s="8">
        <f>IFERROR(VLOOKUP(A1644,constraints!$A$2:$C$4968,3,FALSE),0)</f>
        <v>0.02</v>
      </c>
    </row>
    <row r="1645" spans="1:14" x14ac:dyDescent="0.25">
      <c r="A1645" s="17" t="s">
        <v>3520</v>
      </c>
      <c r="B1645" s="17" t="s">
        <v>3521</v>
      </c>
      <c r="C1645" s="17" t="s">
        <v>234</v>
      </c>
      <c r="D1645" s="17" t="s">
        <v>20</v>
      </c>
      <c r="E1645" s="17" t="s">
        <v>239</v>
      </c>
      <c r="F1645" s="17" t="s">
        <v>244</v>
      </c>
      <c r="G1645" s="17" t="s">
        <v>263</v>
      </c>
      <c r="H1645" s="17" t="s">
        <v>254</v>
      </c>
      <c r="I1645" s="17" t="s">
        <v>246</v>
      </c>
      <c r="J1645" s="17" t="s">
        <v>277</v>
      </c>
      <c r="K1645" s="17" t="s">
        <v>277</v>
      </c>
      <c r="L1645" s="17" t="s">
        <v>301</v>
      </c>
      <c r="M1645" s="1">
        <v>0</v>
      </c>
      <c r="N1645" s="8">
        <f>IFERROR(VLOOKUP(A1645,constraints!$A$2:$C$4968,3,FALSE),0)</f>
        <v>0.03</v>
      </c>
    </row>
    <row r="1646" spans="1:14" x14ac:dyDescent="0.25">
      <c r="A1646" s="17" t="s">
        <v>3522</v>
      </c>
      <c r="B1646" s="17" t="s">
        <v>3523</v>
      </c>
      <c r="C1646" s="17" t="s">
        <v>234</v>
      </c>
      <c r="D1646" s="17" t="s">
        <v>20</v>
      </c>
      <c r="E1646" s="17" t="s">
        <v>239</v>
      </c>
      <c r="F1646" s="17" t="s">
        <v>244</v>
      </c>
      <c r="G1646" s="17" t="s">
        <v>264</v>
      </c>
      <c r="H1646" s="17" t="s">
        <v>254</v>
      </c>
      <c r="I1646" s="17" t="s">
        <v>246</v>
      </c>
      <c r="J1646" s="17" t="s">
        <v>277</v>
      </c>
      <c r="K1646" s="17" t="s">
        <v>277</v>
      </c>
      <c r="L1646" s="17" t="s">
        <v>301</v>
      </c>
      <c r="M1646" s="1">
        <v>0</v>
      </c>
      <c r="N1646" s="8">
        <f>IFERROR(VLOOKUP(A1646,constraints!$A$2:$C$4968,3,FALSE),0)</f>
        <v>0.03</v>
      </c>
    </row>
    <row r="1647" spans="1:14" x14ac:dyDescent="0.25">
      <c r="A1647" s="17" t="s">
        <v>3524</v>
      </c>
      <c r="B1647" s="17" t="s">
        <v>3525</v>
      </c>
      <c r="C1647" s="17" t="s">
        <v>234</v>
      </c>
      <c r="D1647" s="17" t="s">
        <v>20</v>
      </c>
      <c r="E1647" s="17" t="s">
        <v>239</v>
      </c>
      <c r="F1647" s="17" t="s">
        <v>245</v>
      </c>
      <c r="G1647" s="17" t="s">
        <v>263</v>
      </c>
      <c r="H1647" s="17" t="s">
        <v>254</v>
      </c>
      <c r="I1647" s="17" t="s">
        <v>246</v>
      </c>
      <c r="J1647" s="17" t="s">
        <v>277</v>
      </c>
      <c r="K1647" s="17" t="s">
        <v>277</v>
      </c>
      <c r="L1647" s="17" t="s">
        <v>286</v>
      </c>
      <c r="M1647" s="1">
        <v>0</v>
      </c>
      <c r="N1647" s="8">
        <f>IFERROR(VLOOKUP(A1647,constraints!$A$2:$C$4968,3,FALSE),0)</f>
        <v>0.02</v>
      </c>
    </row>
    <row r="1648" spans="1:14" x14ac:dyDescent="0.25">
      <c r="A1648" s="17" t="s">
        <v>3526</v>
      </c>
      <c r="B1648" s="17" t="s">
        <v>3527</v>
      </c>
      <c r="C1648" s="17" t="s">
        <v>234</v>
      </c>
      <c r="D1648" s="17" t="s">
        <v>20</v>
      </c>
      <c r="E1648" s="17" t="s">
        <v>239</v>
      </c>
      <c r="F1648" s="17" t="s">
        <v>244</v>
      </c>
      <c r="G1648" s="17" t="s">
        <v>262</v>
      </c>
      <c r="H1648" s="17" t="s">
        <v>254</v>
      </c>
      <c r="I1648" s="17" t="s">
        <v>246</v>
      </c>
      <c r="J1648" s="17" t="s">
        <v>277</v>
      </c>
      <c r="K1648" s="17" t="s">
        <v>277</v>
      </c>
      <c r="L1648" s="17" t="s">
        <v>301</v>
      </c>
      <c r="M1648" s="1">
        <v>0</v>
      </c>
      <c r="N1648" s="8">
        <f>IFERROR(VLOOKUP(A1648,constraints!$A$2:$C$4968,3,FALSE),0)</f>
        <v>0.04</v>
      </c>
    </row>
    <row r="1649" spans="1:14" x14ac:dyDescent="0.25">
      <c r="A1649" s="17" t="s">
        <v>3528</v>
      </c>
      <c r="B1649" s="17" t="s">
        <v>3529</v>
      </c>
      <c r="C1649" s="17" t="s">
        <v>234</v>
      </c>
      <c r="D1649" s="17" t="s">
        <v>20</v>
      </c>
      <c r="E1649" s="17" t="s">
        <v>239</v>
      </c>
      <c r="F1649" s="17" t="s">
        <v>244</v>
      </c>
      <c r="G1649" s="17" t="s">
        <v>268</v>
      </c>
      <c r="H1649" s="17" t="s">
        <v>254</v>
      </c>
      <c r="I1649" s="17" t="s">
        <v>246</v>
      </c>
      <c r="J1649" s="17" t="s">
        <v>277</v>
      </c>
      <c r="K1649" s="17" t="s">
        <v>277</v>
      </c>
      <c r="L1649" s="17" t="s">
        <v>301</v>
      </c>
      <c r="M1649" s="1">
        <v>0</v>
      </c>
      <c r="N1649" s="8">
        <f>IFERROR(VLOOKUP(A1649,constraints!$A$2:$C$4968,3,FALSE),0)</f>
        <v>0.05</v>
      </c>
    </row>
    <row r="1650" spans="1:14" x14ac:dyDescent="0.25">
      <c r="A1650" s="17" t="s">
        <v>3530</v>
      </c>
      <c r="B1650" s="17" t="s">
        <v>3531</v>
      </c>
      <c r="C1650" s="17" t="s">
        <v>234</v>
      </c>
      <c r="D1650" s="17" t="s">
        <v>20</v>
      </c>
      <c r="E1650" s="17" t="s">
        <v>240</v>
      </c>
      <c r="F1650" s="17" t="s">
        <v>243</v>
      </c>
      <c r="G1650" s="17" t="s">
        <v>257</v>
      </c>
      <c r="H1650" s="17" t="s">
        <v>254</v>
      </c>
      <c r="I1650" s="17" t="s">
        <v>246</v>
      </c>
      <c r="J1650" s="17" t="s">
        <v>277</v>
      </c>
      <c r="K1650" s="17" t="s">
        <v>277</v>
      </c>
      <c r="L1650" s="17" t="s">
        <v>281</v>
      </c>
      <c r="M1650" s="1">
        <v>0</v>
      </c>
      <c r="N1650" s="8">
        <f>IFERROR(VLOOKUP(A1650,constraints!$A$2:$C$4968,3,FALSE),0)</f>
        <v>0.02</v>
      </c>
    </row>
    <row r="1651" spans="1:14" x14ac:dyDescent="0.25">
      <c r="A1651" s="17" t="s">
        <v>3532</v>
      </c>
      <c r="B1651" s="17" t="s">
        <v>3533</v>
      </c>
      <c r="C1651" s="17" t="s">
        <v>234</v>
      </c>
      <c r="D1651" s="17" t="s">
        <v>20</v>
      </c>
      <c r="E1651" s="17" t="s">
        <v>239</v>
      </c>
      <c r="F1651" s="17" t="s">
        <v>243</v>
      </c>
      <c r="G1651" s="17" t="s">
        <v>262</v>
      </c>
      <c r="H1651" s="17" t="s">
        <v>254</v>
      </c>
      <c r="I1651" s="17" t="s">
        <v>246</v>
      </c>
      <c r="J1651" s="17" t="s">
        <v>277</v>
      </c>
      <c r="K1651" s="17" t="s">
        <v>277</v>
      </c>
      <c r="L1651" s="17" t="s">
        <v>293</v>
      </c>
      <c r="M1651" s="1">
        <v>0</v>
      </c>
      <c r="N1651" s="8">
        <f>IFERROR(VLOOKUP(A1651,constraints!$A$2:$C$4968,3,FALSE),0)</f>
        <v>0.02</v>
      </c>
    </row>
    <row r="1652" spans="1:14" x14ac:dyDescent="0.25">
      <c r="A1652" s="17" t="s">
        <v>3534</v>
      </c>
      <c r="B1652" s="17" t="s">
        <v>3535</v>
      </c>
      <c r="C1652" s="17" t="s">
        <v>234</v>
      </c>
      <c r="D1652" s="17" t="s">
        <v>20</v>
      </c>
      <c r="E1652" s="17" t="s">
        <v>239</v>
      </c>
      <c r="F1652" s="17" t="s">
        <v>244</v>
      </c>
      <c r="G1652" s="17" t="s">
        <v>268</v>
      </c>
      <c r="H1652" s="17" t="s">
        <v>254</v>
      </c>
      <c r="I1652" s="17" t="s">
        <v>246</v>
      </c>
      <c r="J1652" s="17" t="s">
        <v>277</v>
      </c>
      <c r="K1652" s="17" t="s">
        <v>277</v>
      </c>
      <c r="L1652" s="17" t="s">
        <v>301</v>
      </c>
      <c r="M1652" s="1">
        <v>0</v>
      </c>
      <c r="N1652" s="8">
        <f>IFERROR(VLOOKUP(A1652,constraints!$A$2:$C$4968,3,FALSE),0)</f>
        <v>0.05</v>
      </c>
    </row>
    <row r="1653" spans="1:14" x14ac:dyDescent="0.25">
      <c r="A1653" s="17" t="s">
        <v>3536</v>
      </c>
      <c r="B1653" s="17" t="s">
        <v>3537</v>
      </c>
      <c r="C1653" s="17" t="s">
        <v>234</v>
      </c>
      <c r="D1653" s="17" t="s">
        <v>20</v>
      </c>
      <c r="E1653" s="17" t="s">
        <v>239</v>
      </c>
      <c r="F1653" s="17" t="s">
        <v>243</v>
      </c>
      <c r="G1653" s="17" t="s">
        <v>265</v>
      </c>
      <c r="H1653" s="17" t="s">
        <v>254</v>
      </c>
      <c r="I1653" s="17" t="s">
        <v>246</v>
      </c>
      <c r="J1653" s="17" t="s">
        <v>277</v>
      </c>
      <c r="K1653" s="17" t="s">
        <v>277</v>
      </c>
      <c r="L1653" s="17" t="s">
        <v>293</v>
      </c>
      <c r="M1653" s="1">
        <v>0</v>
      </c>
      <c r="N1653" s="8">
        <f>IFERROR(VLOOKUP(A1653,constraints!$A$2:$C$4968,3,FALSE),0)</f>
        <v>0.04</v>
      </c>
    </row>
    <row r="1654" spans="1:14" x14ac:dyDescent="0.25">
      <c r="A1654" s="17" t="s">
        <v>3538</v>
      </c>
      <c r="B1654" s="17" t="s">
        <v>3539</v>
      </c>
      <c r="C1654" s="17" t="s">
        <v>234</v>
      </c>
      <c r="D1654" s="17" t="s">
        <v>20</v>
      </c>
      <c r="E1654" s="17" t="s">
        <v>240</v>
      </c>
      <c r="F1654" s="17" t="s">
        <v>244</v>
      </c>
      <c r="G1654" s="17" t="s">
        <v>256</v>
      </c>
      <c r="H1654" s="17" t="s">
        <v>254</v>
      </c>
      <c r="I1654" s="17" t="s">
        <v>246</v>
      </c>
      <c r="J1654" s="17" t="s">
        <v>277</v>
      </c>
      <c r="K1654" s="17" t="s">
        <v>277</v>
      </c>
      <c r="L1654" s="17" t="s">
        <v>333</v>
      </c>
      <c r="M1654" s="1">
        <v>0</v>
      </c>
      <c r="N1654" s="8">
        <f>IFERROR(VLOOKUP(A1654,constraints!$A$2:$C$4968,3,FALSE),0)</f>
        <v>0.04</v>
      </c>
    </row>
    <row r="1655" spans="1:14" x14ac:dyDescent="0.25">
      <c r="A1655" s="17" t="s">
        <v>3540</v>
      </c>
      <c r="B1655" s="17" t="s">
        <v>3539</v>
      </c>
      <c r="C1655" s="17" t="s">
        <v>234</v>
      </c>
      <c r="D1655" s="17" t="s">
        <v>20</v>
      </c>
      <c r="E1655" s="17" t="s">
        <v>240</v>
      </c>
      <c r="F1655" s="17" t="s">
        <v>244</v>
      </c>
      <c r="G1655" s="17" t="s">
        <v>256</v>
      </c>
      <c r="H1655" s="17" t="s">
        <v>254</v>
      </c>
      <c r="I1655" s="17" t="s">
        <v>246</v>
      </c>
      <c r="J1655" s="17" t="s">
        <v>277</v>
      </c>
      <c r="K1655" s="17" t="s">
        <v>277</v>
      </c>
      <c r="L1655" s="17" t="s">
        <v>333</v>
      </c>
      <c r="M1655" s="1">
        <v>0</v>
      </c>
      <c r="N1655" s="8">
        <f>IFERROR(VLOOKUP(A1655,constraints!$A$2:$C$4968,3,FALSE),0)</f>
        <v>0.04</v>
      </c>
    </row>
    <row r="1656" spans="1:14" x14ac:dyDescent="0.25">
      <c r="A1656" s="17" t="s">
        <v>3541</v>
      </c>
      <c r="B1656" s="17" t="s">
        <v>3542</v>
      </c>
      <c r="C1656" s="17" t="s">
        <v>234</v>
      </c>
      <c r="D1656" s="17" t="s">
        <v>20</v>
      </c>
      <c r="E1656" s="17" t="s">
        <v>239</v>
      </c>
      <c r="F1656" s="17" t="s">
        <v>243</v>
      </c>
      <c r="G1656" s="17" t="s">
        <v>258</v>
      </c>
      <c r="H1656" s="17" t="s">
        <v>254</v>
      </c>
      <c r="I1656" s="17" t="s">
        <v>246</v>
      </c>
      <c r="J1656" s="17" t="s">
        <v>277</v>
      </c>
      <c r="K1656" s="17" t="s">
        <v>277</v>
      </c>
      <c r="L1656" s="17" t="s">
        <v>293</v>
      </c>
      <c r="M1656" s="1">
        <v>0</v>
      </c>
      <c r="N1656" s="8">
        <f>IFERROR(VLOOKUP(A1656,constraints!$A$2:$C$4968,3,FALSE),0)</f>
        <v>0.03</v>
      </c>
    </row>
    <row r="1657" spans="1:14" x14ac:dyDescent="0.25">
      <c r="A1657" s="17" t="s">
        <v>3543</v>
      </c>
      <c r="B1657" s="17" t="s">
        <v>3544</v>
      </c>
      <c r="C1657" s="17" t="s">
        <v>234</v>
      </c>
      <c r="D1657" s="17" t="s">
        <v>20</v>
      </c>
      <c r="E1657" s="17" t="s">
        <v>239</v>
      </c>
      <c r="F1657" s="17" t="s">
        <v>244</v>
      </c>
      <c r="G1657" s="17" t="s">
        <v>267</v>
      </c>
      <c r="H1657" s="17" t="s">
        <v>254</v>
      </c>
      <c r="I1657" s="17" t="s">
        <v>246</v>
      </c>
      <c r="J1657" s="17" t="s">
        <v>277</v>
      </c>
      <c r="K1657" s="17" t="s">
        <v>277</v>
      </c>
      <c r="L1657" s="17" t="s">
        <v>301</v>
      </c>
      <c r="M1657" s="1">
        <v>0</v>
      </c>
      <c r="N1657" s="8">
        <f>IFERROR(VLOOKUP(A1657,constraints!$A$2:$C$4968,3,FALSE),0)</f>
        <v>0.02</v>
      </c>
    </row>
    <row r="1658" spans="1:14" x14ac:dyDescent="0.25">
      <c r="A1658" s="17" t="s">
        <v>3545</v>
      </c>
      <c r="B1658" s="17" t="s">
        <v>3546</v>
      </c>
      <c r="C1658" s="17" t="s">
        <v>234</v>
      </c>
      <c r="D1658" s="17" t="s">
        <v>20</v>
      </c>
      <c r="E1658" s="17" t="s">
        <v>241</v>
      </c>
      <c r="F1658" s="17" t="s">
        <v>245</v>
      </c>
      <c r="G1658" s="17" t="s">
        <v>267</v>
      </c>
      <c r="H1658" s="17" t="s">
        <v>254</v>
      </c>
      <c r="I1658" s="17" t="s">
        <v>246</v>
      </c>
      <c r="J1658" s="17" t="s">
        <v>277</v>
      </c>
      <c r="K1658" s="17" t="s">
        <v>277</v>
      </c>
      <c r="L1658" s="17" t="s">
        <v>278</v>
      </c>
      <c r="M1658" s="1">
        <v>0</v>
      </c>
      <c r="N1658" s="8">
        <f>IFERROR(VLOOKUP(A1658,constraints!$A$2:$C$4968,3,FALSE),0)</f>
        <v>0.04</v>
      </c>
    </row>
    <row r="1659" spans="1:14" x14ac:dyDescent="0.25">
      <c r="A1659" s="17" t="s">
        <v>3547</v>
      </c>
      <c r="B1659" s="17" t="s">
        <v>3548</v>
      </c>
      <c r="C1659" s="17" t="s">
        <v>234</v>
      </c>
      <c r="D1659" s="17" t="s">
        <v>20</v>
      </c>
      <c r="E1659" s="17" t="s">
        <v>239</v>
      </c>
      <c r="F1659" s="17" t="s">
        <v>244</v>
      </c>
      <c r="G1659" s="17" t="s">
        <v>256</v>
      </c>
      <c r="H1659" s="17" t="s">
        <v>254</v>
      </c>
      <c r="I1659" s="17" t="s">
        <v>246</v>
      </c>
      <c r="J1659" s="17" t="s">
        <v>277</v>
      </c>
      <c r="K1659" s="17" t="s">
        <v>277</v>
      </c>
      <c r="L1659" s="17" t="s">
        <v>301</v>
      </c>
      <c r="M1659" s="1">
        <v>0</v>
      </c>
      <c r="N1659" s="8">
        <f>IFERROR(VLOOKUP(A1659,constraints!$A$2:$C$4968,3,FALSE),0)</f>
        <v>0.03</v>
      </c>
    </row>
    <row r="1660" spans="1:14" x14ac:dyDescent="0.25">
      <c r="A1660" s="17" t="s">
        <v>3549</v>
      </c>
      <c r="B1660" s="17" t="s">
        <v>3550</v>
      </c>
      <c r="C1660" s="17" t="s">
        <v>234</v>
      </c>
      <c r="D1660" s="17" t="s">
        <v>20</v>
      </c>
      <c r="E1660" s="17" t="s">
        <v>239</v>
      </c>
      <c r="F1660" s="17" t="s">
        <v>244</v>
      </c>
      <c r="G1660" s="17" t="s">
        <v>262</v>
      </c>
      <c r="H1660" s="17" t="s">
        <v>254</v>
      </c>
      <c r="I1660" s="17" t="s">
        <v>246</v>
      </c>
      <c r="J1660" s="17" t="s">
        <v>277</v>
      </c>
      <c r="K1660" s="17" t="s">
        <v>277</v>
      </c>
      <c r="L1660" s="17" t="s">
        <v>301</v>
      </c>
      <c r="M1660" s="1">
        <v>0</v>
      </c>
      <c r="N1660" s="8">
        <f>IFERROR(VLOOKUP(A1660,constraints!$A$2:$C$4968,3,FALSE),0)</f>
        <v>0.05</v>
      </c>
    </row>
    <row r="1661" spans="1:14" x14ac:dyDescent="0.25">
      <c r="A1661" s="17" t="s">
        <v>102</v>
      </c>
      <c r="B1661" s="17" t="s">
        <v>3551</v>
      </c>
      <c r="C1661" s="17" t="s">
        <v>234</v>
      </c>
      <c r="D1661" s="17" t="s">
        <v>20</v>
      </c>
      <c r="E1661" s="17" t="s">
        <v>240</v>
      </c>
      <c r="F1661" s="17" t="s">
        <v>244</v>
      </c>
      <c r="G1661" s="17" t="s">
        <v>256</v>
      </c>
      <c r="H1661" s="17" t="s">
        <v>254</v>
      </c>
      <c r="I1661" s="17" t="s">
        <v>246</v>
      </c>
      <c r="J1661" s="17" t="s">
        <v>277</v>
      </c>
      <c r="K1661" s="17" t="s">
        <v>277</v>
      </c>
      <c r="L1661" s="17" t="s">
        <v>333</v>
      </c>
      <c r="M1661" s="1">
        <v>0</v>
      </c>
      <c r="N1661" s="8">
        <f>IFERROR(VLOOKUP(A1661,constraints!$A$2:$C$4968,3,FALSE),0)</f>
        <v>0.05</v>
      </c>
    </row>
    <row r="1662" spans="1:14" x14ac:dyDescent="0.25">
      <c r="A1662" s="17" t="s">
        <v>3552</v>
      </c>
      <c r="B1662" s="17" t="s">
        <v>3553</v>
      </c>
      <c r="C1662" s="17" t="s">
        <v>234</v>
      </c>
      <c r="D1662" s="17" t="s">
        <v>20</v>
      </c>
      <c r="E1662" s="17" t="s">
        <v>239</v>
      </c>
      <c r="F1662" s="17" t="s">
        <v>244</v>
      </c>
      <c r="G1662" s="17" t="s">
        <v>260</v>
      </c>
      <c r="H1662" s="17" t="s">
        <v>254</v>
      </c>
      <c r="I1662" s="17" t="s">
        <v>246</v>
      </c>
      <c r="J1662" s="17" t="s">
        <v>277</v>
      </c>
      <c r="K1662" s="17" t="s">
        <v>277</v>
      </c>
      <c r="L1662" s="17" t="s">
        <v>301</v>
      </c>
      <c r="M1662" s="1">
        <v>0</v>
      </c>
      <c r="N1662" s="8">
        <f>IFERROR(VLOOKUP(A1662,constraints!$A$2:$C$4968,3,FALSE),0)</f>
        <v>0.05</v>
      </c>
    </row>
    <row r="1663" spans="1:14" x14ac:dyDescent="0.25">
      <c r="A1663" s="17" t="s">
        <v>3554</v>
      </c>
      <c r="B1663" s="17" t="s">
        <v>3555</v>
      </c>
      <c r="C1663" s="17" t="s">
        <v>234</v>
      </c>
      <c r="D1663" s="17" t="s">
        <v>20</v>
      </c>
      <c r="E1663" s="17" t="s">
        <v>239</v>
      </c>
      <c r="F1663" s="17" t="s">
        <v>244</v>
      </c>
      <c r="G1663" s="17" t="s">
        <v>262</v>
      </c>
      <c r="H1663" s="17" t="s">
        <v>254</v>
      </c>
      <c r="I1663" s="17" t="s">
        <v>246</v>
      </c>
      <c r="J1663" s="17" t="s">
        <v>277</v>
      </c>
      <c r="K1663" s="17" t="s">
        <v>277</v>
      </c>
      <c r="L1663" s="17" t="s">
        <v>301</v>
      </c>
      <c r="M1663" s="1">
        <v>0</v>
      </c>
      <c r="N1663" s="8">
        <f>IFERROR(VLOOKUP(A1663,constraints!$A$2:$C$4968,3,FALSE),0)</f>
        <v>0.03</v>
      </c>
    </row>
    <row r="1664" spans="1:14" x14ac:dyDescent="0.25">
      <c r="A1664" s="17" t="s">
        <v>3556</v>
      </c>
      <c r="B1664" s="17" t="s">
        <v>3557</v>
      </c>
      <c r="C1664" s="17" t="s">
        <v>234</v>
      </c>
      <c r="D1664" s="17" t="s">
        <v>20</v>
      </c>
      <c r="E1664" s="17" t="s">
        <v>240</v>
      </c>
      <c r="F1664" s="17" t="s">
        <v>243</v>
      </c>
      <c r="G1664" s="17" t="s">
        <v>265</v>
      </c>
      <c r="H1664" s="17" t="s">
        <v>254</v>
      </c>
      <c r="I1664" s="17" t="s">
        <v>246</v>
      </c>
      <c r="J1664" s="17" t="s">
        <v>277</v>
      </c>
      <c r="K1664" s="17" t="s">
        <v>277</v>
      </c>
      <c r="L1664" s="17" t="s">
        <v>281</v>
      </c>
      <c r="M1664" s="1">
        <v>0</v>
      </c>
      <c r="N1664" s="8">
        <f>IFERROR(VLOOKUP(A1664,constraints!$A$2:$C$4968,3,FALSE),0)</f>
        <v>0.02</v>
      </c>
    </row>
    <row r="1665" spans="1:14" x14ac:dyDescent="0.25">
      <c r="A1665" s="17" t="s">
        <v>3558</v>
      </c>
      <c r="B1665" s="17" t="s">
        <v>3559</v>
      </c>
      <c r="C1665" s="17" t="s">
        <v>234</v>
      </c>
      <c r="D1665" s="17" t="s">
        <v>20</v>
      </c>
      <c r="E1665" s="17" t="s">
        <v>239</v>
      </c>
      <c r="F1665" s="17" t="s">
        <v>244</v>
      </c>
      <c r="G1665" s="17" t="s">
        <v>263</v>
      </c>
      <c r="H1665" s="17" t="s">
        <v>254</v>
      </c>
      <c r="I1665" s="17" t="s">
        <v>246</v>
      </c>
      <c r="J1665" s="17" t="s">
        <v>277</v>
      </c>
      <c r="K1665" s="17" t="s">
        <v>277</v>
      </c>
      <c r="L1665" s="17" t="s">
        <v>301</v>
      </c>
      <c r="M1665" s="1">
        <v>0</v>
      </c>
      <c r="N1665" s="8">
        <f>IFERROR(VLOOKUP(A1665,constraints!$A$2:$C$4968,3,FALSE),0)</f>
        <v>0.05</v>
      </c>
    </row>
    <row r="1666" spans="1:14" x14ac:dyDescent="0.25">
      <c r="A1666" s="17" t="s">
        <v>3560</v>
      </c>
      <c r="B1666" s="17" t="s">
        <v>3561</v>
      </c>
      <c r="C1666" s="17" t="s">
        <v>234</v>
      </c>
      <c r="D1666" s="17" t="s">
        <v>20</v>
      </c>
      <c r="E1666" s="17" t="s">
        <v>239</v>
      </c>
      <c r="F1666" s="17" t="s">
        <v>244</v>
      </c>
      <c r="G1666" s="17" t="s">
        <v>262</v>
      </c>
      <c r="H1666" s="17" t="s">
        <v>254</v>
      </c>
      <c r="I1666" s="17" t="s">
        <v>246</v>
      </c>
      <c r="J1666" s="17" t="s">
        <v>277</v>
      </c>
      <c r="K1666" s="17" t="s">
        <v>277</v>
      </c>
      <c r="L1666" s="17" t="s">
        <v>301</v>
      </c>
      <c r="M1666" s="1">
        <v>0</v>
      </c>
      <c r="N1666" s="8">
        <f>IFERROR(VLOOKUP(A1666,constraints!$A$2:$C$4968,3,FALSE),0)</f>
        <v>0.03</v>
      </c>
    </row>
    <row r="1667" spans="1:14" x14ac:dyDescent="0.25">
      <c r="A1667" s="17" t="s">
        <v>3562</v>
      </c>
      <c r="B1667" s="17" t="s">
        <v>3563</v>
      </c>
      <c r="C1667" s="17" t="s">
        <v>234</v>
      </c>
      <c r="D1667" s="17" t="s">
        <v>20</v>
      </c>
      <c r="E1667" s="17" t="s">
        <v>239</v>
      </c>
      <c r="F1667" s="17" t="s">
        <v>243</v>
      </c>
      <c r="G1667" s="17" t="s">
        <v>262</v>
      </c>
      <c r="H1667" s="17" t="s">
        <v>254</v>
      </c>
      <c r="I1667" s="17" t="s">
        <v>246</v>
      </c>
      <c r="J1667" s="17" t="s">
        <v>277</v>
      </c>
      <c r="K1667" s="17" t="s">
        <v>277</v>
      </c>
      <c r="L1667" s="17" t="s">
        <v>293</v>
      </c>
      <c r="M1667" s="1">
        <v>0</v>
      </c>
      <c r="N1667" s="8">
        <f>IFERROR(VLOOKUP(A1667,constraints!$A$2:$C$4968,3,FALSE),0)</f>
        <v>0.01</v>
      </c>
    </row>
    <row r="1668" spans="1:14" x14ac:dyDescent="0.25">
      <c r="A1668" s="17" t="s">
        <v>3564</v>
      </c>
      <c r="B1668" s="17" t="s">
        <v>3565</v>
      </c>
      <c r="C1668" s="17" t="s">
        <v>234</v>
      </c>
      <c r="D1668" s="17" t="s">
        <v>20</v>
      </c>
      <c r="E1668" s="17" t="s">
        <v>239</v>
      </c>
      <c r="F1668" s="17" t="s">
        <v>245</v>
      </c>
      <c r="G1668" s="17" t="s">
        <v>263</v>
      </c>
      <c r="H1668" s="17" t="s">
        <v>254</v>
      </c>
      <c r="I1668" s="17" t="s">
        <v>246</v>
      </c>
      <c r="J1668" s="17" t="s">
        <v>277</v>
      </c>
      <c r="K1668" s="17" t="s">
        <v>277</v>
      </c>
      <c r="L1668" s="17" t="s">
        <v>286</v>
      </c>
      <c r="M1668" s="1">
        <v>0</v>
      </c>
      <c r="N1668" s="8">
        <f>IFERROR(VLOOKUP(A1668,constraints!$A$2:$C$4968,3,FALSE),0)</f>
        <v>0.02</v>
      </c>
    </row>
    <row r="1669" spans="1:14" x14ac:dyDescent="0.25">
      <c r="A1669" s="17" t="s">
        <v>3566</v>
      </c>
      <c r="B1669" s="17" t="s">
        <v>3567</v>
      </c>
      <c r="C1669" s="17" t="s">
        <v>234</v>
      </c>
      <c r="D1669" s="17" t="s">
        <v>20</v>
      </c>
      <c r="E1669" s="17" t="s">
        <v>239</v>
      </c>
      <c r="F1669" s="17" t="s">
        <v>245</v>
      </c>
      <c r="G1669" s="17" t="s">
        <v>263</v>
      </c>
      <c r="H1669" s="17" t="s">
        <v>254</v>
      </c>
      <c r="I1669" s="17" t="s">
        <v>246</v>
      </c>
      <c r="J1669" s="17" t="s">
        <v>277</v>
      </c>
      <c r="K1669" s="17" t="s">
        <v>277</v>
      </c>
      <c r="L1669" s="17" t="s">
        <v>286</v>
      </c>
      <c r="M1669" s="1">
        <v>0</v>
      </c>
      <c r="N1669" s="8">
        <f>IFERROR(VLOOKUP(A1669,constraints!$A$2:$C$4968,3,FALSE),0)</f>
        <v>0.01</v>
      </c>
    </row>
    <row r="1670" spans="1:14" x14ac:dyDescent="0.25">
      <c r="A1670" s="17" t="s">
        <v>3568</v>
      </c>
      <c r="B1670" s="17" t="s">
        <v>3569</v>
      </c>
      <c r="C1670" s="17" t="s">
        <v>234</v>
      </c>
      <c r="D1670" s="17" t="s">
        <v>20</v>
      </c>
      <c r="E1670" s="17" t="s">
        <v>239</v>
      </c>
      <c r="F1670" s="17" t="s">
        <v>243</v>
      </c>
      <c r="G1670" s="17" t="s">
        <v>265</v>
      </c>
      <c r="H1670" s="17" t="s">
        <v>254</v>
      </c>
      <c r="I1670" s="17" t="s">
        <v>246</v>
      </c>
      <c r="J1670" s="17" t="s">
        <v>277</v>
      </c>
      <c r="K1670" s="17" t="s">
        <v>277</v>
      </c>
      <c r="L1670" s="17" t="s">
        <v>293</v>
      </c>
      <c r="M1670" s="1">
        <v>0</v>
      </c>
      <c r="N1670" s="8">
        <f>IFERROR(VLOOKUP(A1670,constraints!$A$2:$C$4968,3,FALSE),0)</f>
        <v>0.04</v>
      </c>
    </row>
    <row r="1671" spans="1:14" x14ac:dyDescent="0.25">
      <c r="A1671" s="17" t="s">
        <v>3570</v>
      </c>
      <c r="B1671" s="17" t="s">
        <v>3571</v>
      </c>
      <c r="C1671" s="17" t="s">
        <v>234</v>
      </c>
      <c r="D1671" s="17" t="s">
        <v>20</v>
      </c>
      <c r="E1671" s="17" t="s">
        <v>241</v>
      </c>
      <c r="F1671" s="17" t="s">
        <v>245</v>
      </c>
      <c r="G1671" s="17" t="s">
        <v>264</v>
      </c>
      <c r="H1671" s="17" t="s">
        <v>254</v>
      </c>
      <c r="I1671" s="17" t="s">
        <v>246</v>
      </c>
      <c r="J1671" s="17" t="s">
        <v>277</v>
      </c>
      <c r="K1671" s="17" t="s">
        <v>277</v>
      </c>
      <c r="L1671" s="17" t="s">
        <v>278</v>
      </c>
      <c r="M1671" s="1">
        <v>0</v>
      </c>
      <c r="N1671" s="8">
        <f>IFERROR(VLOOKUP(A1671,constraints!$A$2:$C$4968,3,FALSE),0)</f>
        <v>0.05</v>
      </c>
    </row>
    <row r="1672" spans="1:14" x14ac:dyDescent="0.25">
      <c r="A1672" s="17" t="s">
        <v>3572</v>
      </c>
      <c r="B1672" s="17" t="s">
        <v>3573</v>
      </c>
      <c r="C1672" s="17" t="s">
        <v>234</v>
      </c>
      <c r="D1672" s="17" t="s">
        <v>20</v>
      </c>
      <c r="E1672" s="17" t="s">
        <v>239</v>
      </c>
      <c r="F1672" s="17" t="s">
        <v>243</v>
      </c>
      <c r="G1672" s="17" t="s">
        <v>257</v>
      </c>
      <c r="H1672" s="17" t="s">
        <v>254</v>
      </c>
      <c r="I1672" s="17" t="s">
        <v>246</v>
      </c>
      <c r="J1672" s="17" t="s">
        <v>277</v>
      </c>
      <c r="K1672" s="17" t="s">
        <v>277</v>
      </c>
      <c r="L1672" s="17" t="s">
        <v>293</v>
      </c>
      <c r="M1672" s="1">
        <v>0</v>
      </c>
      <c r="N1672" s="8">
        <f>IFERROR(VLOOKUP(A1672,constraints!$A$2:$C$4968,3,FALSE),0)</f>
        <v>0.02</v>
      </c>
    </row>
    <row r="1673" spans="1:14" x14ac:dyDescent="0.25">
      <c r="A1673" s="17" t="s">
        <v>3574</v>
      </c>
      <c r="B1673" s="17" t="s">
        <v>3575</v>
      </c>
      <c r="C1673" s="17" t="s">
        <v>234</v>
      </c>
      <c r="D1673" s="17" t="s">
        <v>20</v>
      </c>
      <c r="E1673" s="17" t="s">
        <v>239</v>
      </c>
      <c r="F1673" s="17" t="s">
        <v>243</v>
      </c>
      <c r="G1673" s="17" t="s">
        <v>265</v>
      </c>
      <c r="H1673" s="17" t="s">
        <v>254</v>
      </c>
      <c r="I1673" s="17" t="s">
        <v>246</v>
      </c>
      <c r="J1673" s="17" t="s">
        <v>277</v>
      </c>
      <c r="K1673" s="17" t="s">
        <v>277</v>
      </c>
      <c r="L1673" s="17" t="s">
        <v>293</v>
      </c>
      <c r="M1673" s="1">
        <v>0</v>
      </c>
      <c r="N1673" s="8">
        <f>IFERROR(VLOOKUP(A1673,constraints!$A$2:$C$4968,3,FALSE),0)</f>
        <v>0.01</v>
      </c>
    </row>
    <row r="1674" spans="1:14" x14ac:dyDescent="0.25">
      <c r="A1674" s="17" t="s">
        <v>3576</v>
      </c>
      <c r="B1674" s="17" t="s">
        <v>3577</v>
      </c>
      <c r="C1674" s="17" t="s">
        <v>234</v>
      </c>
      <c r="D1674" s="17" t="s">
        <v>20</v>
      </c>
      <c r="E1674" s="17" t="s">
        <v>239</v>
      </c>
      <c r="F1674" s="17" t="s">
        <v>244</v>
      </c>
      <c r="G1674" s="17" t="s">
        <v>262</v>
      </c>
      <c r="H1674" s="17" t="s">
        <v>254</v>
      </c>
      <c r="I1674" s="17" t="s">
        <v>246</v>
      </c>
      <c r="J1674" s="17" t="s">
        <v>277</v>
      </c>
      <c r="K1674" s="17" t="s">
        <v>277</v>
      </c>
      <c r="L1674" s="17" t="s">
        <v>301</v>
      </c>
      <c r="M1674" s="1">
        <v>0</v>
      </c>
      <c r="N1674" s="8">
        <f>IFERROR(VLOOKUP(A1674,constraints!$A$2:$C$4968,3,FALSE),0)</f>
        <v>0.03</v>
      </c>
    </row>
    <row r="1675" spans="1:14" x14ac:dyDescent="0.25">
      <c r="A1675" s="17" t="s">
        <v>3578</v>
      </c>
      <c r="B1675" s="17" t="s">
        <v>3579</v>
      </c>
      <c r="C1675" s="17" t="s">
        <v>234</v>
      </c>
      <c r="D1675" s="17" t="s">
        <v>20</v>
      </c>
      <c r="E1675" s="17" t="s">
        <v>239</v>
      </c>
      <c r="F1675" s="17" t="s">
        <v>244</v>
      </c>
      <c r="G1675" s="17" t="s">
        <v>263</v>
      </c>
      <c r="H1675" s="17" t="s">
        <v>254</v>
      </c>
      <c r="I1675" s="17" t="s">
        <v>246</v>
      </c>
      <c r="J1675" s="17" t="s">
        <v>277</v>
      </c>
      <c r="K1675" s="17" t="s">
        <v>277</v>
      </c>
      <c r="L1675" s="17" t="s">
        <v>301</v>
      </c>
      <c r="M1675" s="1">
        <v>0</v>
      </c>
      <c r="N1675" s="8">
        <f>IFERROR(VLOOKUP(A1675,constraints!$A$2:$C$4968,3,FALSE),0)</f>
        <v>0.02</v>
      </c>
    </row>
    <row r="1676" spans="1:14" x14ac:dyDescent="0.25">
      <c r="A1676" s="17" t="s">
        <v>3580</v>
      </c>
      <c r="B1676" s="17" t="s">
        <v>3581</v>
      </c>
      <c r="C1676" s="17" t="s">
        <v>234</v>
      </c>
      <c r="D1676" s="17" t="s">
        <v>20</v>
      </c>
      <c r="E1676" s="17" t="s">
        <v>239</v>
      </c>
      <c r="F1676" s="17" t="s">
        <v>245</v>
      </c>
      <c r="G1676" s="17" t="s">
        <v>264</v>
      </c>
      <c r="H1676" s="17" t="s">
        <v>254</v>
      </c>
      <c r="I1676" s="17" t="s">
        <v>246</v>
      </c>
      <c r="J1676" s="17" t="s">
        <v>277</v>
      </c>
      <c r="K1676" s="17" t="s">
        <v>277</v>
      </c>
      <c r="L1676" s="17" t="s">
        <v>286</v>
      </c>
      <c r="M1676" s="1">
        <v>0</v>
      </c>
      <c r="N1676" s="8">
        <f>IFERROR(VLOOKUP(A1676,constraints!$A$2:$C$4968,3,FALSE),0)</f>
        <v>0.04</v>
      </c>
    </row>
    <row r="1677" spans="1:14" x14ac:dyDescent="0.25">
      <c r="A1677" s="17" t="s">
        <v>3582</v>
      </c>
      <c r="B1677" s="17" t="s">
        <v>3583</v>
      </c>
      <c r="C1677" s="17" t="s">
        <v>234</v>
      </c>
      <c r="D1677" s="17" t="s">
        <v>20</v>
      </c>
      <c r="E1677" s="17" t="s">
        <v>239</v>
      </c>
      <c r="F1677" s="17" t="s">
        <v>244</v>
      </c>
      <c r="G1677" s="17" t="s">
        <v>268</v>
      </c>
      <c r="H1677" s="17" t="s">
        <v>254</v>
      </c>
      <c r="I1677" s="17" t="s">
        <v>246</v>
      </c>
      <c r="J1677" s="17" t="s">
        <v>277</v>
      </c>
      <c r="K1677" s="17" t="s">
        <v>277</v>
      </c>
      <c r="L1677" s="17" t="s">
        <v>301</v>
      </c>
      <c r="M1677" s="1">
        <v>0</v>
      </c>
      <c r="N1677" s="8">
        <f>IFERROR(VLOOKUP(A1677,constraints!$A$2:$C$4968,3,FALSE),0)</f>
        <v>0.04</v>
      </c>
    </row>
    <row r="1678" spans="1:14" x14ac:dyDescent="0.25">
      <c r="A1678" s="17" t="s">
        <v>3584</v>
      </c>
      <c r="B1678" s="17" t="s">
        <v>3585</v>
      </c>
      <c r="C1678" s="17" t="s">
        <v>234</v>
      </c>
      <c r="D1678" s="17" t="s">
        <v>20</v>
      </c>
      <c r="E1678" s="17" t="s">
        <v>239</v>
      </c>
      <c r="F1678" s="17" t="s">
        <v>244</v>
      </c>
      <c r="G1678" s="17" t="s">
        <v>268</v>
      </c>
      <c r="H1678" s="17" t="s">
        <v>254</v>
      </c>
      <c r="I1678" s="17" t="s">
        <v>246</v>
      </c>
      <c r="J1678" s="17" t="s">
        <v>277</v>
      </c>
      <c r="K1678" s="17" t="s">
        <v>277</v>
      </c>
      <c r="L1678" s="17" t="s">
        <v>301</v>
      </c>
      <c r="M1678" s="1">
        <v>0</v>
      </c>
      <c r="N1678" s="8">
        <f>IFERROR(VLOOKUP(A1678,constraints!$A$2:$C$4968,3,FALSE),0)</f>
        <v>0.05</v>
      </c>
    </row>
    <row r="1679" spans="1:14" x14ac:dyDescent="0.25">
      <c r="A1679" s="17" t="s">
        <v>3586</v>
      </c>
      <c r="B1679" s="17" t="s">
        <v>3587</v>
      </c>
      <c r="C1679" s="17" t="s">
        <v>234</v>
      </c>
      <c r="D1679" s="17" t="s">
        <v>20</v>
      </c>
      <c r="E1679" s="17" t="s">
        <v>239</v>
      </c>
      <c r="F1679" s="17" t="s">
        <v>243</v>
      </c>
      <c r="G1679" s="17" t="s">
        <v>265</v>
      </c>
      <c r="H1679" s="17" t="s">
        <v>254</v>
      </c>
      <c r="I1679" s="17" t="s">
        <v>246</v>
      </c>
      <c r="J1679" s="17" t="s">
        <v>277</v>
      </c>
      <c r="K1679" s="17" t="s">
        <v>277</v>
      </c>
      <c r="L1679" s="17" t="s">
        <v>293</v>
      </c>
      <c r="M1679" s="1">
        <v>0</v>
      </c>
      <c r="N1679" s="8">
        <f>IFERROR(VLOOKUP(A1679,constraints!$A$2:$C$4968,3,FALSE),0)</f>
        <v>0.01</v>
      </c>
    </row>
    <row r="1680" spans="1:14" x14ac:dyDescent="0.25">
      <c r="A1680" s="17" t="s">
        <v>3588</v>
      </c>
      <c r="B1680" s="17" t="s">
        <v>3589</v>
      </c>
      <c r="C1680" s="17" t="s">
        <v>234</v>
      </c>
      <c r="D1680" s="17" t="s">
        <v>20</v>
      </c>
      <c r="E1680" s="17" t="s">
        <v>239</v>
      </c>
      <c r="F1680" s="17" t="s">
        <v>243</v>
      </c>
      <c r="G1680" s="17" t="s">
        <v>260</v>
      </c>
      <c r="H1680" s="17" t="s">
        <v>254</v>
      </c>
      <c r="I1680" s="17" t="s">
        <v>246</v>
      </c>
      <c r="J1680" s="17" t="s">
        <v>277</v>
      </c>
      <c r="K1680" s="17" t="s">
        <v>277</v>
      </c>
      <c r="L1680" s="17" t="s">
        <v>293</v>
      </c>
      <c r="M1680" s="1">
        <v>0</v>
      </c>
      <c r="N1680" s="8">
        <f>IFERROR(VLOOKUP(A1680,constraints!$A$2:$C$4968,3,FALSE),0)</f>
        <v>0.01</v>
      </c>
    </row>
    <row r="1681" spans="1:14" x14ac:dyDescent="0.25">
      <c r="A1681" s="17" t="s">
        <v>3590</v>
      </c>
      <c r="B1681" s="17" t="s">
        <v>3591</v>
      </c>
      <c r="C1681" s="17" t="s">
        <v>234</v>
      </c>
      <c r="D1681" s="17" t="s">
        <v>20</v>
      </c>
      <c r="E1681" s="17" t="s">
        <v>239</v>
      </c>
      <c r="F1681" s="17" t="s">
        <v>243</v>
      </c>
      <c r="G1681" s="17" t="s">
        <v>260</v>
      </c>
      <c r="H1681" s="17" t="s">
        <v>254</v>
      </c>
      <c r="I1681" s="17" t="s">
        <v>246</v>
      </c>
      <c r="J1681" s="17" t="s">
        <v>277</v>
      </c>
      <c r="K1681" s="17" t="s">
        <v>277</v>
      </c>
      <c r="L1681" s="17" t="s">
        <v>293</v>
      </c>
      <c r="M1681" s="1">
        <v>0</v>
      </c>
      <c r="N1681" s="8">
        <f>IFERROR(VLOOKUP(A1681,constraints!$A$2:$C$4968,3,FALSE),0)</f>
        <v>0.01</v>
      </c>
    </row>
    <row r="1682" spans="1:14" x14ac:dyDescent="0.25">
      <c r="A1682" s="17" t="s">
        <v>3592</v>
      </c>
      <c r="B1682" s="17" t="s">
        <v>3593</v>
      </c>
      <c r="C1682" s="17" t="s">
        <v>234</v>
      </c>
      <c r="D1682" s="17" t="s">
        <v>20</v>
      </c>
      <c r="E1682" s="17" t="s">
        <v>240</v>
      </c>
      <c r="F1682" s="17" t="s">
        <v>244</v>
      </c>
      <c r="G1682" s="17" t="s">
        <v>260</v>
      </c>
      <c r="H1682" s="17" t="s">
        <v>254</v>
      </c>
      <c r="I1682" s="17" t="s">
        <v>246</v>
      </c>
      <c r="J1682" s="17" t="s">
        <v>277</v>
      </c>
      <c r="K1682" s="17" t="s">
        <v>277</v>
      </c>
      <c r="L1682" s="17" t="s">
        <v>333</v>
      </c>
      <c r="M1682" s="1">
        <v>0</v>
      </c>
      <c r="N1682" s="8">
        <f>IFERROR(VLOOKUP(A1682,constraints!$A$2:$C$4968,3,FALSE),0)</f>
        <v>0.01</v>
      </c>
    </row>
    <row r="1683" spans="1:14" x14ac:dyDescent="0.25">
      <c r="A1683" s="17" t="s">
        <v>3594</v>
      </c>
      <c r="B1683" s="17" t="s">
        <v>3595</v>
      </c>
      <c r="C1683" s="17" t="s">
        <v>234</v>
      </c>
      <c r="D1683" s="17" t="s">
        <v>20</v>
      </c>
      <c r="E1683" s="17" t="s">
        <v>241</v>
      </c>
      <c r="F1683" s="17" t="s">
        <v>245</v>
      </c>
      <c r="G1683" s="17" t="s">
        <v>267</v>
      </c>
      <c r="H1683" s="17" t="s">
        <v>254</v>
      </c>
      <c r="I1683" s="17" t="s">
        <v>246</v>
      </c>
      <c r="J1683" s="17" t="s">
        <v>277</v>
      </c>
      <c r="K1683" s="17" t="s">
        <v>277</v>
      </c>
      <c r="L1683" s="17" t="s">
        <v>278</v>
      </c>
      <c r="M1683" s="1">
        <v>0</v>
      </c>
      <c r="N1683" s="8">
        <f>IFERROR(VLOOKUP(A1683,constraints!$A$2:$C$4968,3,FALSE),0)</f>
        <v>0.05</v>
      </c>
    </row>
    <row r="1684" spans="1:14" x14ac:dyDescent="0.25">
      <c r="A1684" s="17" t="s">
        <v>3596</v>
      </c>
      <c r="B1684" s="17" t="s">
        <v>3597</v>
      </c>
      <c r="C1684" s="17" t="s">
        <v>234</v>
      </c>
      <c r="D1684" s="17" t="s">
        <v>20</v>
      </c>
      <c r="E1684" s="17" t="s">
        <v>240</v>
      </c>
      <c r="F1684" s="17" t="s">
        <v>245</v>
      </c>
      <c r="G1684" s="17" t="s">
        <v>267</v>
      </c>
      <c r="H1684" s="17" t="s">
        <v>254</v>
      </c>
      <c r="I1684" s="17" t="s">
        <v>246</v>
      </c>
      <c r="J1684" s="17" t="s">
        <v>277</v>
      </c>
      <c r="K1684" s="17" t="s">
        <v>277</v>
      </c>
      <c r="L1684" s="17" t="s">
        <v>308</v>
      </c>
      <c r="M1684" s="1">
        <v>0</v>
      </c>
      <c r="N1684" s="8">
        <f>IFERROR(VLOOKUP(A1684,constraints!$A$2:$C$4968,3,FALSE),0)</f>
        <v>0.03</v>
      </c>
    </row>
    <row r="1685" spans="1:14" x14ac:dyDescent="0.25">
      <c r="A1685" s="17" t="s">
        <v>3598</v>
      </c>
      <c r="B1685" s="17" t="s">
        <v>3599</v>
      </c>
      <c r="C1685" s="17" t="s">
        <v>234</v>
      </c>
      <c r="D1685" s="17" t="s">
        <v>20</v>
      </c>
      <c r="E1685" s="17" t="s">
        <v>239</v>
      </c>
      <c r="F1685" s="17" t="s">
        <v>244</v>
      </c>
      <c r="G1685" s="17" t="s">
        <v>258</v>
      </c>
      <c r="H1685" s="17" t="s">
        <v>254</v>
      </c>
      <c r="I1685" s="17" t="s">
        <v>246</v>
      </c>
      <c r="J1685" s="17" t="s">
        <v>277</v>
      </c>
      <c r="K1685" s="17" t="s">
        <v>277</v>
      </c>
      <c r="L1685" s="17" t="s">
        <v>301</v>
      </c>
      <c r="M1685" s="1">
        <v>0</v>
      </c>
      <c r="N1685" s="8">
        <f>IFERROR(VLOOKUP(A1685,constraints!$A$2:$C$4968,3,FALSE),0)</f>
        <v>0.02</v>
      </c>
    </row>
    <row r="1686" spans="1:14" x14ac:dyDescent="0.25">
      <c r="A1686" s="17" t="s">
        <v>3600</v>
      </c>
      <c r="B1686" s="17" t="s">
        <v>3601</v>
      </c>
      <c r="C1686" s="17" t="s">
        <v>234</v>
      </c>
      <c r="D1686" s="17" t="s">
        <v>20</v>
      </c>
      <c r="E1686" s="17" t="s">
        <v>240</v>
      </c>
      <c r="F1686" s="17" t="s">
        <v>243</v>
      </c>
      <c r="G1686" s="17" t="s">
        <v>265</v>
      </c>
      <c r="H1686" s="17" t="s">
        <v>254</v>
      </c>
      <c r="I1686" s="17" t="s">
        <v>246</v>
      </c>
      <c r="J1686" s="17" t="s">
        <v>277</v>
      </c>
      <c r="K1686" s="17" t="s">
        <v>277</v>
      </c>
      <c r="L1686" s="17" t="s">
        <v>281</v>
      </c>
      <c r="M1686" s="1">
        <v>0</v>
      </c>
      <c r="N1686" s="8">
        <f>IFERROR(VLOOKUP(A1686,constraints!$A$2:$C$4968,3,FALSE),0)</f>
        <v>0.02</v>
      </c>
    </row>
    <row r="1687" spans="1:14" x14ac:dyDescent="0.25">
      <c r="A1687" s="17" t="s">
        <v>3602</v>
      </c>
      <c r="B1687" s="17" t="s">
        <v>3603</v>
      </c>
      <c r="C1687" s="17" t="s">
        <v>234</v>
      </c>
      <c r="D1687" s="17" t="s">
        <v>20</v>
      </c>
      <c r="E1687" s="17" t="s">
        <v>239</v>
      </c>
      <c r="F1687" s="17" t="s">
        <v>245</v>
      </c>
      <c r="G1687" s="17" t="s">
        <v>267</v>
      </c>
      <c r="H1687" s="17" t="s">
        <v>254</v>
      </c>
      <c r="I1687" s="17" t="s">
        <v>246</v>
      </c>
      <c r="J1687" s="17" t="s">
        <v>277</v>
      </c>
      <c r="K1687" s="17" t="s">
        <v>277</v>
      </c>
      <c r="L1687" s="17" t="s">
        <v>286</v>
      </c>
      <c r="M1687" s="1">
        <v>0</v>
      </c>
      <c r="N1687" s="8">
        <f>IFERROR(VLOOKUP(A1687,constraints!$A$2:$C$4968,3,FALSE),0)</f>
        <v>0.05</v>
      </c>
    </row>
    <row r="1688" spans="1:14" x14ac:dyDescent="0.25">
      <c r="A1688" s="17" t="s">
        <v>3604</v>
      </c>
      <c r="B1688" s="17" t="s">
        <v>3605</v>
      </c>
      <c r="C1688" s="17" t="s">
        <v>234</v>
      </c>
      <c r="D1688" s="17" t="s">
        <v>20</v>
      </c>
      <c r="E1688" s="17" t="s">
        <v>240</v>
      </c>
      <c r="F1688" s="17" t="s">
        <v>243</v>
      </c>
      <c r="G1688" s="17" t="s">
        <v>256</v>
      </c>
      <c r="H1688" s="17" t="s">
        <v>254</v>
      </c>
      <c r="I1688" s="17" t="s">
        <v>246</v>
      </c>
      <c r="J1688" s="17" t="s">
        <v>277</v>
      </c>
      <c r="K1688" s="17" t="s">
        <v>277</v>
      </c>
      <c r="L1688" s="17" t="s">
        <v>281</v>
      </c>
      <c r="M1688" s="1">
        <v>0</v>
      </c>
      <c r="N1688" s="8">
        <f>IFERROR(VLOOKUP(A1688,constraints!$A$2:$C$4968,3,FALSE),0)</f>
        <v>0.05</v>
      </c>
    </row>
    <row r="1689" spans="1:14" x14ac:dyDescent="0.25">
      <c r="A1689" s="17" t="s">
        <v>3606</v>
      </c>
      <c r="B1689" s="17" t="s">
        <v>3607</v>
      </c>
      <c r="C1689" s="17" t="s">
        <v>234</v>
      </c>
      <c r="D1689" s="17" t="s">
        <v>20</v>
      </c>
      <c r="E1689" s="17" t="s">
        <v>240</v>
      </c>
      <c r="F1689" s="17" t="s">
        <v>245</v>
      </c>
      <c r="G1689" s="17" t="s">
        <v>263</v>
      </c>
      <c r="H1689" s="17" t="s">
        <v>254</v>
      </c>
      <c r="I1689" s="17" t="s">
        <v>246</v>
      </c>
      <c r="J1689" s="17" t="s">
        <v>277</v>
      </c>
      <c r="K1689" s="17" t="s">
        <v>277</v>
      </c>
      <c r="L1689" s="17" t="s">
        <v>308</v>
      </c>
      <c r="M1689" s="1">
        <v>0</v>
      </c>
      <c r="N1689" s="8">
        <f>IFERROR(VLOOKUP(A1689,constraints!$A$2:$C$4968,3,FALSE),0)</f>
        <v>0.05</v>
      </c>
    </row>
    <row r="1690" spans="1:14" x14ac:dyDescent="0.25">
      <c r="A1690" s="17" t="s">
        <v>3608</v>
      </c>
      <c r="B1690" s="17" t="s">
        <v>3609</v>
      </c>
      <c r="C1690" s="17" t="s">
        <v>234</v>
      </c>
      <c r="D1690" s="17" t="s">
        <v>20</v>
      </c>
      <c r="E1690" s="17" t="s">
        <v>239</v>
      </c>
      <c r="F1690" s="17" t="s">
        <v>245</v>
      </c>
      <c r="G1690" s="17" t="s">
        <v>263</v>
      </c>
      <c r="H1690" s="17" t="s">
        <v>254</v>
      </c>
      <c r="I1690" s="17" t="s">
        <v>246</v>
      </c>
      <c r="J1690" s="17" t="s">
        <v>277</v>
      </c>
      <c r="K1690" s="17" t="s">
        <v>277</v>
      </c>
      <c r="L1690" s="17" t="s">
        <v>286</v>
      </c>
      <c r="M1690" s="1">
        <v>0</v>
      </c>
      <c r="N1690" s="8">
        <f>IFERROR(VLOOKUP(A1690,constraints!$A$2:$C$4968,3,FALSE),0)</f>
        <v>0.02</v>
      </c>
    </row>
    <row r="1691" spans="1:14" x14ac:dyDescent="0.25">
      <c r="A1691" s="17" t="s">
        <v>3610</v>
      </c>
      <c r="B1691" s="17" t="s">
        <v>3611</v>
      </c>
      <c r="C1691" s="17" t="s">
        <v>234</v>
      </c>
      <c r="D1691" s="17" t="s">
        <v>20</v>
      </c>
      <c r="E1691" s="17" t="s">
        <v>239</v>
      </c>
      <c r="F1691" s="17" t="s">
        <v>243</v>
      </c>
      <c r="G1691" s="17" t="s">
        <v>262</v>
      </c>
      <c r="H1691" s="17" t="s">
        <v>254</v>
      </c>
      <c r="I1691" s="17" t="s">
        <v>246</v>
      </c>
      <c r="J1691" s="17" t="s">
        <v>277</v>
      </c>
      <c r="K1691" s="17" t="s">
        <v>277</v>
      </c>
      <c r="L1691" s="17" t="s">
        <v>293</v>
      </c>
      <c r="M1691" s="1">
        <v>0</v>
      </c>
      <c r="N1691" s="8">
        <f>IFERROR(VLOOKUP(A1691,constraints!$A$2:$C$4968,3,FALSE),0)</f>
        <v>0.02</v>
      </c>
    </row>
    <row r="1692" spans="1:14" x14ac:dyDescent="0.25">
      <c r="A1692" s="17" t="s">
        <v>3612</v>
      </c>
      <c r="B1692" s="17" t="s">
        <v>3613</v>
      </c>
      <c r="C1692" s="17" t="s">
        <v>234</v>
      </c>
      <c r="D1692" s="17" t="s">
        <v>20</v>
      </c>
      <c r="E1692" s="17" t="s">
        <v>239</v>
      </c>
      <c r="F1692" s="17" t="s">
        <v>243</v>
      </c>
      <c r="G1692" s="17" t="s">
        <v>263</v>
      </c>
      <c r="H1692" s="17" t="s">
        <v>254</v>
      </c>
      <c r="I1692" s="17" t="s">
        <v>246</v>
      </c>
      <c r="J1692" s="17" t="s">
        <v>277</v>
      </c>
      <c r="K1692" s="17" t="s">
        <v>277</v>
      </c>
      <c r="L1692" s="17" t="s">
        <v>293</v>
      </c>
      <c r="M1692" s="1">
        <v>0</v>
      </c>
      <c r="N1692" s="8">
        <f>IFERROR(VLOOKUP(A1692,constraints!$A$2:$C$4968,3,FALSE),0)</f>
        <v>0.01</v>
      </c>
    </row>
    <row r="1693" spans="1:14" x14ac:dyDescent="0.25">
      <c r="A1693" s="17" t="s">
        <v>3614</v>
      </c>
      <c r="B1693" s="17" t="s">
        <v>3615</v>
      </c>
      <c r="C1693" s="17" t="s">
        <v>234</v>
      </c>
      <c r="D1693" s="17" t="s">
        <v>20</v>
      </c>
      <c r="E1693" s="17" t="s">
        <v>240</v>
      </c>
      <c r="F1693" s="17" t="s">
        <v>244</v>
      </c>
      <c r="G1693" s="17" t="s">
        <v>267</v>
      </c>
      <c r="H1693" s="17" t="s">
        <v>254</v>
      </c>
      <c r="I1693" s="17" t="s">
        <v>246</v>
      </c>
      <c r="J1693" s="17" t="s">
        <v>277</v>
      </c>
      <c r="K1693" s="17" t="s">
        <v>277</v>
      </c>
      <c r="L1693" s="17" t="s">
        <v>333</v>
      </c>
      <c r="M1693" s="1">
        <v>0</v>
      </c>
      <c r="N1693" s="8">
        <f>IFERROR(VLOOKUP(A1693,constraints!$A$2:$C$4968,3,FALSE),0)</f>
        <v>0.02</v>
      </c>
    </row>
    <row r="1694" spans="1:14" x14ac:dyDescent="0.25">
      <c r="A1694" s="17" t="s">
        <v>3616</v>
      </c>
      <c r="B1694" s="17" t="s">
        <v>3617</v>
      </c>
      <c r="C1694" s="17" t="s">
        <v>234</v>
      </c>
      <c r="D1694" s="17" t="s">
        <v>20</v>
      </c>
      <c r="E1694" s="17" t="s">
        <v>239</v>
      </c>
      <c r="F1694" s="17" t="s">
        <v>244</v>
      </c>
      <c r="G1694" s="17" t="s">
        <v>262</v>
      </c>
      <c r="H1694" s="17" t="s">
        <v>254</v>
      </c>
      <c r="I1694" s="17" t="s">
        <v>246</v>
      </c>
      <c r="J1694" s="17" t="s">
        <v>277</v>
      </c>
      <c r="K1694" s="17" t="s">
        <v>277</v>
      </c>
      <c r="L1694" s="17" t="s">
        <v>301</v>
      </c>
      <c r="M1694" s="1">
        <v>0</v>
      </c>
      <c r="N1694" s="8">
        <f>IFERROR(VLOOKUP(A1694,constraints!$A$2:$C$4968,3,FALSE),0)</f>
        <v>0.05</v>
      </c>
    </row>
    <row r="1695" spans="1:14" x14ac:dyDescent="0.25">
      <c r="A1695" s="17" t="s">
        <v>3618</v>
      </c>
      <c r="B1695" s="17" t="s">
        <v>3619</v>
      </c>
      <c r="C1695" s="17" t="s">
        <v>234</v>
      </c>
      <c r="D1695" s="17" t="s">
        <v>20</v>
      </c>
      <c r="E1695" s="17" t="s">
        <v>239</v>
      </c>
      <c r="F1695" s="17" t="s">
        <v>245</v>
      </c>
      <c r="G1695" s="17" t="s">
        <v>263</v>
      </c>
      <c r="H1695" s="17" t="s">
        <v>254</v>
      </c>
      <c r="I1695" s="17" t="s">
        <v>246</v>
      </c>
      <c r="J1695" s="17" t="s">
        <v>277</v>
      </c>
      <c r="K1695" s="17" t="s">
        <v>277</v>
      </c>
      <c r="L1695" s="17" t="s">
        <v>286</v>
      </c>
      <c r="M1695" s="1">
        <v>0</v>
      </c>
      <c r="N1695" s="8">
        <f>IFERROR(VLOOKUP(A1695,constraints!$A$2:$C$4968,3,FALSE),0)</f>
        <v>0.01</v>
      </c>
    </row>
    <row r="1696" spans="1:14" x14ac:dyDescent="0.25">
      <c r="A1696" s="17" t="s">
        <v>3620</v>
      </c>
      <c r="B1696" s="17" t="s">
        <v>3621</v>
      </c>
      <c r="C1696" s="17" t="s">
        <v>234</v>
      </c>
      <c r="D1696" s="17" t="s">
        <v>20</v>
      </c>
      <c r="E1696" s="17" t="s">
        <v>239</v>
      </c>
      <c r="F1696" s="17" t="s">
        <v>245</v>
      </c>
      <c r="G1696" s="17" t="s">
        <v>267</v>
      </c>
      <c r="H1696" s="17" t="s">
        <v>254</v>
      </c>
      <c r="I1696" s="17" t="s">
        <v>246</v>
      </c>
      <c r="J1696" s="17" t="s">
        <v>277</v>
      </c>
      <c r="K1696" s="17" t="s">
        <v>277</v>
      </c>
      <c r="L1696" s="17" t="s">
        <v>286</v>
      </c>
      <c r="M1696" s="1">
        <v>0</v>
      </c>
      <c r="N1696" s="8">
        <f>IFERROR(VLOOKUP(A1696,constraints!$A$2:$C$4968,3,FALSE),0)</f>
        <v>0.03</v>
      </c>
    </row>
    <row r="1697" spans="1:14" x14ac:dyDescent="0.25">
      <c r="A1697" s="17" t="s">
        <v>3622</v>
      </c>
      <c r="B1697" s="17" t="s">
        <v>3623</v>
      </c>
      <c r="C1697" s="17" t="s">
        <v>234</v>
      </c>
      <c r="D1697" s="17" t="s">
        <v>20</v>
      </c>
      <c r="E1697" s="17" t="s">
        <v>239</v>
      </c>
      <c r="F1697" s="17" t="s">
        <v>243</v>
      </c>
      <c r="G1697" s="17" t="s">
        <v>257</v>
      </c>
      <c r="H1697" s="17" t="s">
        <v>254</v>
      </c>
      <c r="I1697" s="17" t="s">
        <v>246</v>
      </c>
      <c r="J1697" s="17" t="s">
        <v>277</v>
      </c>
      <c r="K1697" s="17" t="s">
        <v>277</v>
      </c>
      <c r="L1697" s="17" t="s">
        <v>293</v>
      </c>
      <c r="M1697" s="1">
        <v>0</v>
      </c>
      <c r="N1697" s="8">
        <f>IFERROR(VLOOKUP(A1697,constraints!$A$2:$C$4968,3,FALSE),0)</f>
        <v>0.02</v>
      </c>
    </row>
    <row r="1698" spans="1:14" x14ac:dyDescent="0.25">
      <c r="A1698" s="17" t="s">
        <v>3624</v>
      </c>
      <c r="B1698" s="17" t="s">
        <v>3625</v>
      </c>
      <c r="C1698" s="17" t="s">
        <v>234</v>
      </c>
      <c r="D1698" s="17" t="s">
        <v>20</v>
      </c>
      <c r="E1698" s="17" t="s">
        <v>239</v>
      </c>
      <c r="F1698" s="17" t="s">
        <v>243</v>
      </c>
      <c r="G1698" s="17" t="s">
        <v>267</v>
      </c>
      <c r="H1698" s="17" t="s">
        <v>254</v>
      </c>
      <c r="I1698" s="17" t="s">
        <v>246</v>
      </c>
      <c r="J1698" s="17" t="s">
        <v>277</v>
      </c>
      <c r="K1698" s="17" t="s">
        <v>277</v>
      </c>
      <c r="L1698" s="17" t="s">
        <v>293</v>
      </c>
      <c r="M1698" s="1">
        <v>0</v>
      </c>
      <c r="N1698" s="8">
        <f>IFERROR(VLOOKUP(A1698,constraints!$A$2:$C$4968,3,FALSE),0)</f>
        <v>0.02</v>
      </c>
    </row>
    <row r="1699" spans="1:14" x14ac:dyDescent="0.25">
      <c r="A1699" s="17" t="s">
        <v>3626</v>
      </c>
      <c r="B1699" s="17" t="s">
        <v>3627</v>
      </c>
      <c r="C1699" s="17" t="s">
        <v>234</v>
      </c>
      <c r="D1699" s="17" t="s">
        <v>20</v>
      </c>
      <c r="E1699" s="17" t="s">
        <v>239</v>
      </c>
      <c r="F1699" s="17" t="s">
        <v>245</v>
      </c>
      <c r="G1699" s="17" t="s">
        <v>267</v>
      </c>
      <c r="H1699" s="17" t="s">
        <v>254</v>
      </c>
      <c r="I1699" s="17" t="s">
        <v>246</v>
      </c>
      <c r="J1699" s="17" t="s">
        <v>277</v>
      </c>
      <c r="K1699" s="17" t="s">
        <v>277</v>
      </c>
      <c r="L1699" s="17" t="s">
        <v>286</v>
      </c>
      <c r="M1699" s="1">
        <v>0</v>
      </c>
      <c r="N1699" s="8">
        <f>IFERROR(VLOOKUP(A1699,constraints!$A$2:$C$4968,3,FALSE),0)</f>
        <v>0.03</v>
      </c>
    </row>
    <row r="1700" spans="1:14" x14ac:dyDescent="0.25">
      <c r="A1700" s="17" t="s">
        <v>3628</v>
      </c>
      <c r="B1700" s="17" t="s">
        <v>3629</v>
      </c>
      <c r="C1700" s="17" t="s">
        <v>234</v>
      </c>
      <c r="D1700" s="17" t="s">
        <v>20</v>
      </c>
      <c r="E1700" s="17" t="s">
        <v>239</v>
      </c>
      <c r="F1700" s="17" t="s">
        <v>244</v>
      </c>
      <c r="G1700" s="17" t="s">
        <v>256</v>
      </c>
      <c r="H1700" s="17" t="s">
        <v>254</v>
      </c>
      <c r="I1700" s="17" t="s">
        <v>246</v>
      </c>
      <c r="J1700" s="17" t="s">
        <v>277</v>
      </c>
      <c r="K1700" s="17" t="s">
        <v>277</v>
      </c>
      <c r="L1700" s="17" t="s">
        <v>301</v>
      </c>
      <c r="M1700" s="1">
        <v>0</v>
      </c>
      <c r="N1700" s="8">
        <f>IFERROR(VLOOKUP(A1700,constraints!$A$2:$C$4968,3,FALSE),0)</f>
        <v>0.04</v>
      </c>
    </row>
    <row r="1701" spans="1:14" x14ac:dyDescent="0.25">
      <c r="A1701" s="17" t="s">
        <v>3630</v>
      </c>
      <c r="B1701" s="17" t="s">
        <v>3631</v>
      </c>
      <c r="C1701" s="17" t="s">
        <v>234</v>
      </c>
      <c r="D1701" s="17" t="s">
        <v>20</v>
      </c>
      <c r="E1701" s="17" t="s">
        <v>239</v>
      </c>
      <c r="F1701" s="17" t="s">
        <v>244</v>
      </c>
      <c r="G1701" s="17" t="s">
        <v>263</v>
      </c>
      <c r="H1701" s="17" t="s">
        <v>254</v>
      </c>
      <c r="I1701" s="17" t="s">
        <v>246</v>
      </c>
      <c r="J1701" s="17" t="s">
        <v>277</v>
      </c>
      <c r="K1701" s="17" t="s">
        <v>277</v>
      </c>
      <c r="L1701" s="17" t="s">
        <v>301</v>
      </c>
      <c r="M1701" s="1">
        <v>0</v>
      </c>
      <c r="N1701" s="8">
        <f>IFERROR(VLOOKUP(A1701,constraints!$A$2:$C$4968,3,FALSE),0)</f>
        <v>0.02</v>
      </c>
    </row>
    <row r="1702" spans="1:14" x14ac:dyDescent="0.25">
      <c r="A1702" s="17" t="s">
        <v>3632</v>
      </c>
      <c r="B1702" s="17" t="s">
        <v>3633</v>
      </c>
      <c r="C1702" s="17" t="s">
        <v>234</v>
      </c>
      <c r="D1702" s="17" t="s">
        <v>20</v>
      </c>
      <c r="E1702" s="17" t="s">
        <v>240</v>
      </c>
      <c r="F1702" s="17" t="s">
        <v>243</v>
      </c>
      <c r="G1702" s="17" t="s">
        <v>256</v>
      </c>
      <c r="H1702" s="17" t="s">
        <v>254</v>
      </c>
      <c r="I1702" s="17" t="s">
        <v>246</v>
      </c>
      <c r="J1702" s="17" t="s">
        <v>277</v>
      </c>
      <c r="K1702" s="17" t="s">
        <v>277</v>
      </c>
      <c r="L1702" s="17" t="s">
        <v>281</v>
      </c>
      <c r="M1702" s="1">
        <v>0</v>
      </c>
      <c r="N1702" s="8">
        <f>IFERROR(VLOOKUP(A1702,constraints!$A$2:$C$4968,3,FALSE),0)</f>
        <v>0.03</v>
      </c>
    </row>
    <row r="1703" spans="1:14" x14ac:dyDescent="0.25">
      <c r="A1703" s="17" t="s">
        <v>3634</v>
      </c>
      <c r="B1703" s="17" t="s">
        <v>3635</v>
      </c>
      <c r="C1703" s="17" t="s">
        <v>234</v>
      </c>
      <c r="D1703" s="17" t="s">
        <v>20</v>
      </c>
      <c r="E1703" s="17" t="s">
        <v>239</v>
      </c>
      <c r="F1703" s="17" t="s">
        <v>243</v>
      </c>
      <c r="G1703" s="17" t="s">
        <v>263</v>
      </c>
      <c r="H1703" s="17" t="s">
        <v>254</v>
      </c>
      <c r="I1703" s="17" t="s">
        <v>246</v>
      </c>
      <c r="J1703" s="17" t="s">
        <v>277</v>
      </c>
      <c r="K1703" s="17" t="s">
        <v>277</v>
      </c>
      <c r="L1703" s="17" t="s">
        <v>293</v>
      </c>
      <c r="M1703" s="1">
        <v>0</v>
      </c>
      <c r="N1703" s="8">
        <f>IFERROR(VLOOKUP(A1703,constraints!$A$2:$C$4968,3,FALSE),0)</f>
        <v>0.01</v>
      </c>
    </row>
    <row r="1704" spans="1:14" x14ac:dyDescent="0.25">
      <c r="A1704" s="17" t="s">
        <v>3636</v>
      </c>
      <c r="B1704" s="17" t="s">
        <v>3637</v>
      </c>
      <c r="C1704" s="17" t="s">
        <v>234</v>
      </c>
      <c r="D1704" s="17" t="s">
        <v>20</v>
      </c>
      <c r="E1704" s="17" t="s">
        <v>239</v>
      </c>
      <c r="F1704" s="17" t="s">
        <v>243</v>
      </c>
      <c r="G1704" s="17" t="s">
        <v>262</v>
      </c>
      <c r="H1704" s="17" t="s">
        <v>254</v>
      </c>
      <c r="I1704" s="17" t="s">
        <v>246</v>
      </c>
      <c r="J1704" s="17" t="s">
        <v>277</v>
      </c>
      <c r="K1704" s="17" t="s">
        <v>277</v>
      </c>
      <c r="L1704" s="17" t="s">
        <v>293</v>
      </c>
      <c r="M1704" s="1">
        <v>0</v>
      </c>
      <c r="N1704" s="8">
        <f>IFERROR(VLOOKUP(A1704,constraints!$A$2:$C$4968,3,FALSE),0)</f>
        <v>0.02</v>
      </c>
    </row>
    <row r="1705" spans="1:14" x14ac:dyDescent="0.25">
      <c r="A1705" s="17" t="s">
        <v>3638</v>
      </c>
      <c r="B1705" s="17" t="s">
        <v>3639</v>
      </c>
      <c r="C1705" s="17" t="s">
        <v>234</v>
      </c>
      <c r="D1705" s="17" t="s">
        <v>20</v>
      </c>
      <c r="E1705" s="17" t="s">
        <v>239</v>
      </c>
      <c r="F1705" s="17" t="s">
        <v>245</v>
      </c>
      <c r="G1705" s="17" t="s">
        <v>258</v>
      </c>
      <c r="H1705" s="17" t="s">
        <v>254</v>
      </c>
      <c r="I1705" s="17" t="s">
        <v>246</v>
      </c>
      <c r="J1705" s="17" t="s">
        <v>277</v>
      </c>
      <c r="K1705" s="17" t="s">
        <v>277</v>
      </c>
      <c r="L1705" s="17" t="s">
        <v>286</v>
      </c>
      <c r="M1705" s="1">
        <v>0</v>
      </c>
      <c r="N1705" s="8">
        <f>IFERROR(VLOOKUP(A1705,constraints!$A$2:$C$4968,3,FALSE),0)</f>
        <v>0.03</v>
      </c>
    </row>
    <row r="1706" spans="1:14" x14ac:dyDescent="0.25">
      <c r="A1706" s="17" t="s">
        <v>3640</v>
      </c>
      <c r="B1706" s="17" t="s">
        <v>3641</v>
      </c>
      <c r="C1706" s="17" t="s">
        <v>234</v>
      </c>
      <c r="D1706" s="17" t="s">
        <v>20</v>
      </c>
      <c r="E1706" s="17" t="s">
        <v>239</v>
      </c>
      <c r="F1706" s="17" t="s">
        <v>243</v>
      </c>
      <c r="G1706" s="17" t="s">
        <v>262</v>
      </c>
      <c r="H1706" s="17" t="s">
        <v>254</v>
      </c>
      <c r="I1706" s="17" t="s">
        <v>246</v>
      </c>
      <c r="J1706" s="17" t="s">
        <v>277</v>
      </c>
      <c r="K1706" s="17" t="s">
        <v>277</v>
      </c>
      <c r="L1706" s="17" t="s">
        <v>293</v>
      </c>
      <c r="M1706" s="1">
        <v>0</v>
      </c>
      <c r="N1706" s="8">
        <f>IFERROR(VLOOKUP(A1706,constraints!$A$2:$C$4968,3,FALSE),0)</f>
        <v>0.03</v>
      </c>
    </row>
    <row r="1707" spans="1:14" x14ac:dyDescent="0.25">
      <c r="A1707" s="17" t="s">
        <v>3642</v>
      </c>
      <c r="B1707" s="17" t="s">
        <v>3643</v>
      </c>
      <c r="C1707" s="17" t="s">
        <v>234</v>
      </c>
      <c r="D1707" s="17" t="s">
        <v>20</v>
      </c>
      <c r="E1707" s="17" t="s">
        <v>239</v>
      </c>
      <c r="F1707" s="17" t="s">
        <v>245</v>
      </c>
      <c r="G1707" s="17" t="s">
        <v>268</v>
      </c>
      <c r="H1707" s="17" t="s">
        <v>254</v>
      </c>
      <c r="I1707" s="17" t="s">
        <v>246</v>
      </c>
      <c r="J1707" s="17" t="s">
        <v>277</v>
      </c>
      <c r="K1707" s="17" t="s">
        <v>277</v>
      </c>
      <c r="L1707" s="17" t="s">
        <v>286</v>
      </c>
      <c r="M1707" s="1">
        <v>0</v>
      </c>
      <c r="N1707" s="8">
        <f>IFERROR(VLOOKUP(A1707,constraints!$A$2:$C$4968,3,FALSE),0)</f>
        <v>0.04</v>
      </c>
    </row>
    <row r="1708" spans="1:14" x14ac:dyDescent="0.25">
      <c r="A1708" s="17" t="s">
        <v>104</v>
      </c>
      <c r="B1708" s="17" t="s">
        <v>3644</v>
      </c>
      <c r="C1708" s="17" t="s">
        <v>234</v>
      </c>
      <c r="D1708" s="17" t="s">
        <v>20</v>
      </c>
      <c r="E1708" s="17" t="s">
        <v>241</v>
      </c>
      <c r="F1708" s="17" t="s">
        <v>245</v>
      </c>
      <c r="G1708" s="17" t="s">
        <v>267</v>
      </c>
      <c r="H1708" s="17" t="s">
        <v>254</v>
      </c>
      <c r="I1708" s="17" t="s">
        <v>246</v>
      </c>
      <c r="J1708" s="17" t="s">
        <v>277</v>
      </c>
      <c r="K1708" s="17" t="s">
        <v>277</v>
      </c>
      <c r="L1708" s="17" t="s">
        <v>278</v>
      </c>
      <c r="M1708" s="1">
        <v>0</v>
      </c>
      <c r="N1708" s="8">
        <f>IFERROR(VLOOKUP(A1708,constraints!$A$2:$C$4968,3,FALSE),0)</f>
        <v>0.05</v>
      </c>
    </row>
    <row r="1709" spans="1:14" x14ac:dyDescent="0.25">
      <c r="A1709" s="17" t="s">
        <v>154</v>
      </c>
      <c r="B1709" s="17" t="s">
        <v>3645</v>
      </c>
      <c r="C1709" s="17" t="s">
        <v>234</v>
      </c>
      <c r="D1709" s="17" t="s">
        <v>20</v>
      </c>
      <c r="E1709" s="17" t="s">
        <v>239</v>
      </c>
      <c r="F1709" s="17" t="s">
        <v>244</v>
      </c>
      <c r="G1709" s="17" t="s">
        <v>263</v>
      </c>
      <c r="H1709" s="17" t="s">
        <v>254</v>
      </c>
      <c r="I1709" s="17" t="s">
        <v>246</v>
      </c>
      <c r="J1709" s="17" t="s">
        <v>277</v>
      </c>
      <c r="K1709" s="17" t="s">
        <v>277</v>
      </c>
      <c r="L1709" s="17" t="s">
        <v>301</v>
      </c>
      <c r="M1709" s="1">
        <v>0</v>
      </c>
      <c r="N1709" s="8">
        <f>IFERROR(VLOOKUP(A1709,constraints!$A$2:$C$4968,3,FALSE),0)</f>
        <v>0.01</v>
      </c>
    </row>
    <row r="1710" spans="1:14" x14ac:dyDescent="0.25">
      <c r="A1710" s="17" t="s">
        <v>3646</v>
      </c>
      <c r="B1710" s="17" t="s">
        <v>3647</v>
      </c>
      <c r="C1710" s="17" t="s">
        <v>234</v>
      </c>
      <c r="D1710" s="17" t="s">
        <v>20</v>
      </c>
      <c r="E1710" s="17" t="s">
        <v>240</v>
      </c>
      <c r="F1710" s="17" t="s">
        <v>243</v>
      </c>
      <c r="G1710" s="17" t="s">
        <v>262</v>
      </c>
      <c r="H1710" s="17" t="s">
        <v>254</v>
      </c>
      <c r="I1710" s="17" t="s">
        <v>246</v>
      </c>
      <c r="J1710" s="17" t="s">
        <v>277</v>
      </c>
      <c r="K1710" s="17" t="s">
        <v>277</v>
      </c>
      <c r="L1710" s="17" t="s">
        <v>281</v>
      </c>
      <c r="M1710" s="1">
        <v>0</v>
      </c>
      <c r="N1710" s="8">
        <f>IFERROR(VLOOKUP(A1710,constraints!$A$2:$C$4968,3,FALSE),0)</f>
        <v>0.04</v>
      </c>
    </row>
    <row r="1711" spans="1:14" x14ac:dyDescent="0.25">
      <c r="A1711" s="17" t="s">
        <v>3648</v>
      </c>
      <c r="B1711" s="17" t="s">
        <v>3649</v>
      </c>
      <c r="C1711" s="17" t="s">
        <v>234</v>
      </c>
      <c r="D1711" s="17" t="s">
        <v>20</v>
      </c>
      <c r="E1711" s="17" t="s">
        <v>241</v>
      </c>
      <c r="F1711" s="17" t="s">
        <v>244</v>
      </c>
      <c r="G1711" s="17" t="s">
        <v>257</v>
      </c>
      <c r="H1711" s="17" t="s">
        <v>254</v>
      </c>
      <c r="I1711" s="17" t="s">
        <v>246</v>
      </c>
      <c r="J1711" s="17" t="s">
        <v>277</v>
      </c>
      <c r="K1711" s="17" t="s">
        <v>277</v>
      </c>
      <c r="L1711" s="17" t="s">
        <v>296</v>
      </c>
      <c r="M1711" s="1">
        <v>0</v>
      </c>
      <c r="N1711" s="8">
        <f>IFERROR(VLOOKUP(A1711,constraints!$A$2:$C$4968,3,FALSE),0)</f>
        <v>0.05</v>
      </c>
    </row>
    <row r="1712" spans="1:14" x14ac:dyDescent="0.25">
      <c r="A1712" s="17" t="s">
        <v>3650</v>
      </c>
      <c r="B1712" s="17" t="s">
        <v>3651</v>
      </c>
      <c r="C1712" s="17" t="s">
        <v>234</v>
      </c>
      <c r="D1712" s="17" t="s">
        <v>20</v>
      </c>
      <c r="E1712" s="17" t="s">
        <v>239</v>
      </c>
      <c r="F1712" s="17" t="s">
        <v>245</v>
      </c>
      <c r="G1712" s="17" t="s">
        <v>263</v>
      </c>
      <c r="H1712" s="17" t="s">
        <v>254</v>
      </c>
      <c r="I1712" s="17" t="s">
        <v>246</v>
      </c>
      <c r="J1712" s="17" t="s">
        <v>277</v>
      </c>
      <c r="K1712" s="17" t="s">
        <v>277</v>
      </c>
      <c r="L1712" s="17" t="s">
        <v>286</v>
      </c>
      <c r="M1712" s="1">
        <v>0</v>
      </c>
      <c r="N1712" s="8">
        <f>IFERROR(VLOOKUP(A1712,constraints!$A$2:$C$4968,3,FALSE),0)</f>
        <v>0.02</v>
      </c>
    </row>
    <row r="1713" spans="1:14" x14ac:dyDescent="0.25">
      <c r="A1713" s="17" t="s">
        <v>3652</v>
      </c>
      <c r="B1713" s="17" t="s">
        <v>3653</v>
      </c>
      <c r="C1713" s="17" t="s">
        <v>234</v>
      </c>
      <c r="D1713" s="17" t="s">
        <v>20</v>
      </c>
      <c r="E1713" s="17" t="s">
        <v>239</v>
      </c>
      <c r="F1713" s="17" t="s">
        <v>244</v>
      </c>
      <c r="G1713" s="17" t="s">
        <v>262</v>
      </c>
      <c r="H1713" s="17" t="s">
        <v>254</v>
      </c>
      <c r="I1713" s="17" t="s">
        <v>246</v>
      </c>
      <c r="J1713" s="17" t="s">
        <v>277</v>
      </c>
      <c r="K1713" s="17" t="s">
        <v>277</v>
      </c>
      <c r="L1713" s="17" t="s">
        <v>301</v>
      </c>
      <c r="M1713" s="1">
        <v>0</v>
      </c>
      <c r="N1713" s="8">
        <f>IFERROR(VLOOKUP(A1713,constraints!$A$2:$C$4968,3,FALSE),0)</f>
        <v>0.04</v>
      </c>
    </row>
    <row r="1714" spans="1:14" x14ac:dyDescent="0.25">
      <c r="A1714" s="17" t="s">
        <v>3654</v>
      </c>
      <c r="B1714" s="17" t="s">
        <v>3655</v>
      </c>
      <c r="C1714" s="17" t="s">
        <v>234</v>
      </c>
      <c r="D1714" s="17" t="s">
        <v>20</v>
      </c>
      <c r="E1714" s="17" t="s">
        <v>239</v>
      </c>
      <c r="F1714" s="17" t="s">
        <v>244</v>
      </c>
      <c r="G1714" s="17" t="s">
        <v>262</v>
      </c>
      <c r="H1714" s="17" t="s">
        <v>254</v>
      </c>
      <c r="I1714" s="17" t="s">
        <v>246</v>
      </c>
      <c r="J1714" s="17" t="s">
        <v>277</v>
      </c>
      <c r="K1714" s="17" t="s">
        <v>277</v>
      </c>
      <c r="L1714" s="17" t="s">
        <v>301</v>
      </c>
      <c r="M1714" s="1">
        <v>0</v>
      </c>
      <c r="N1714" s="8">
        <f>IFERROR(VLOOKUP(A1714,constraints!$A$2:$C$4968,3,FALSE),0)</f>
        <v>0.03</v>
      </c>
    </row>
    <row r="1715" spans="1:14" x14ac:dyDescent="0.25">
      <c r="A1715" s="17" t="s">
        <v>3656</v>
      </c>
      <c r="B1715" s="17" t="s">
        <v>3657</v>
      </c>
      <c r="C1715" s="17" t="s">
        <v>234</v>
      </c>
      <c r="D1715" s="17" t="s">
        <v>20</v>
      </c>
      <c r="E1715" s="17" t="s">
        <v>240</v>
      </c>
      <c r="F1715" s="17" t="s">
        <v>245</v>
      </c>
      <c r="G1715" s="17" t="s">
        <v>263</v>
      </c>
      <c r="H1715" s="17" t="s">
        <v>254</v>
      </c>
      <c r="I1715" s="17" t="s">
        <v>246</v>
      </c>
      <c r="J1715" s="17" t="s">
        <v>277</v>
      </c>
      <c r="K1715" s="17" t="s">
        <v>277</v>
      </c>
      <c r="L1715" s="17" t="s">
        <v>308</v>
      </c>
      <c r="M1715" s="1">
        <v>0</v>
      </c>
      <c r="N1715" s="8">
        <f>IFERROR(VLOOKUP(A1715,constraints!$A$2:$C$4968,3,FALSE),0)</f>
        <v>0.05</v>
      </c>
    </row>
    <row r="1716" spans="1:14" x14ac:dyDescent="0.25">
      <c r="A1716" s="17" t="s">
        <v>3658</v>
      </c>
      <c r="B1716" s="17" t="s">
        <v>3659</v>
      </c>
      <c r="C1716" s="17" t="s">
        <v>234</v>
      </c>
      <c r="D1716" s="17" t="s">
        <v>20</v>
      </c>
      <c r="E1716" s="17" t="s">
        <v>239</v>
      </c>
      <c r="F1716" s="17" t="s">
        <v>244</v>
      </c>
      <c r="G1716" s="17" t="s">
        <v>264</v>
      </c>
      <c r="H1716" s="17" t="s">
        <v>254</v>
      </c>
      <c r="I1716" s="17" t="s">
        <v>246</v>
      </c>
      <c r="J1716" s="17" t="s">
        <v>277</v>
      </c>
      <c r="K1716" s="17" t="s">
        <v>277</v>
      </c>
      <c r="L1716" s="17" t="s">
        <v>301</v>
      </c>
      <c r="M1716" s="1">
        <v>0</v>
      </c>
      <c r="N1716" s="8">
        <f>IFERROR(VLOOKUP(A1716,constraints!$A$2:$C$4968,3,FALSE),0)</f>
        <v>0.04</v>
      </c>
    </row>
    <row r="1717" spans="1:14" x14ac:dyDescent="0.25">
      <c r="A1717" s="17" t="s">
        <v>3660</v>
      </c>
      <c r="B1717" s="17" t="s">
        <v>3661</v>
      </c>
      <c r="C1717" s="17" t="s">
        <v>234</v>
      </c>
      <c r="D1717" s="17" t="s">
        <v>20</v>
      </c>
      <c r="E1717" s="17" t="s">
        <v>240</v>
      </c>
      <c r="F1717" s="17" t="s">
        <v>243</v>
      </c>
      <c r="G1717" s="17" t="s">
        <v>264</v>
      </c>
      <c r="H1717" s="17" t="s">
        <v>254</v>
      </c>
      <c r="I1717" s="17" t="s">
        <v>246</v>
      </c>
      <c r="J1717" s="17" t="s">
        <v>277</v>
      </c>
      <c r="K1717" s="17" t="s">
        <v>277</v>
      </c>
      <c r="L1717" s="17" t="s">
        <v>281</v>
      </c>
      <c r="M1717" s="1">
        <v>0</v>
      </c>
      <c r="N1717" s="8">
        <f>IFERROR(VLOOKUP(A1717,constraints!$A$2:$C$4968,3,FALSE),0)</f>
        <v>0.04</v>
      </c>
    </row>
    <row r="1718" spans="1:14" x14ac:dyDescent="0.25">
      <c r="A1718" s="17" t="s">
        <v>3662</v>
      </c>
      <c r="B1718" s="17" t="s">
        <v>3663</v>
      </c>
      <c r="C1718" s="17" t="s">
        <v>234</v>
      </c>
      <c r="D1718" s="17" t="s">
        <v>20</v>
      </c>
      <c r="E1718" s="17" t="s">
        <v>239</v>
      </c>
      <c r="F1718" s="17" t="s">
        <v>244</v>
      </c>
      <c r="G1718" s="17" t="s">
        <v>267</v>
      </c>
      <c r="H1718" s="17" t="s">
        <v>254</v>
      </c>
      <c r="I1718" s="17" t="s">
        <v>246</v>
      </c>
      <c r="J1718" s="17" t="s">
        <v>277</v>
      </c>
      <c r="K1718" s="17" t="s">
        <v>277</v>
      </c>
      <c r="L1718" s="17" t="s">
        <v>301</v>
      </c>
      <c r="M1718" s="1">
        <v>0</v>
      </c>
      <c r="N1718" s="8">
        <f>IFERROR(VLOOKUP(A1718,constraints!$A$2:$C$4968,3,FALSE),0)</f>
        <v>0.04</v>
      </c>
    </row>
    <row r="1719" spans="1:14" x14ac:dyDescent="0.25">
      <c r="A1719" s="17" t="s">
        <v>3664</v>
      </c>
      <c r="B1719" s="17" t="s">
        <v>3665</v>
      </c>
      <c r="C1719" s="17" t="s">
        <v>234</v>
      </c>
      <c r="D1719" s="17" t="s">
        <v>20</v>
      </c>
      <c r="E1719" s="17" t="s">
        <v>239</v>
      </c>
      <c r="F1719" s="17" t="s">
        <v>244</v>
      </c>
      <c r="G1719" s="17" t="s">
        <v>257</v>
      </c>
      <c r="H1719" s="17" t="s">
        <v>254</v>
      </c>
      <c r="I1719" s="17" t="s">
        <v>246</v>
      </c>
      <c r="J1719" s="17" t="s">
        <v>277</v>
      </c>
      <c r="K1719" s="17" t="s">
        <v>277</v>
      </c>
      <c r="L1719" s="17" t="s">
        <v>301</v>
      </c>
      <c r="M1719" s="1">
        <v>0</v>
      </c>
      <c r="N1719" s="8">
        <f>IFERROR(VLOOKUP(A1719,constraints!$A$2:$C$4968,3,FALSE),0)</f>
        <v>0.01</v>
      </c>
    </row>
    <row r="1720" spans="1:14" x14ac:dyDescent="0.25">
      <c r="A1720" s="17" t="s">
        <v>3666</v>
      </c>
      <c r="B1720" s="17" t="s">
        <v>3667</v>
      </c>
      <c r="C1720" s="17" t="s">
        <v>234</v>
      </c>
      <c r="D1720" s="17" t="s">
        <v>20</v>
      </c>
      <c r="E1720" s="17" t="s">
        <v>239</v>
      </c>
      <c r="F1720" s="17" t="s">
        <v>244</v>
      </c>
      <c r="G1720" s="17" t="s">
        <v>263</v>
      </c>
      <c r="H1720" s="17" t="s">
        <v>254</v>
      </c>
      <c r="I1720" s="17" t="s">
        <v>246</v>
      </c>
      <c r="J1720" s="17" t="s">
        <v>277</v>
      </c>
      <c r="K1720" s="17" t="s">
        <v>277</v>
      </c>
      <c r="L1720" s="17" t="s">
        <v>301</v>
      </c>
      <c r="M1720" s="1">
        <v>0</v>
      </c>
      <c r="N1720" s="8">
        <f>IFERROR(VLOOKUP(A1720,constraints!$A$2:$C$4968,3,FALSE),0)</f>
        <v>0.02</v>
      </c>
    </row>
    <row r="1721" spans="1:14" x14ac:dyDescent="0.25">
      <c r="A1721" s="17" t="s">
        <v>3668</v>
      </c>
      <c r="B1721" s="17" t="s">
        <v>3669</v>
      </c>
      <c r="C1721" s="17" t="s">
        <v>234</v>
      </c>
      <c r="D1721" s="17" t="s">
        <v>20</v>
      </c>
      <c r="E1721" s="17" t="s">
        <v>239</v>
      </c>
      <c r="F1721" s="17" t="s">
        <v>245</v>
      </c>
      <c r="G1721" s="17" t="s">
        <v>257</v>
      </c>
      <c r="H1721" s="17" t="s">
        <v>254</v>
      </c>
      <c r="I1721" s="17" t="s">
        <v>246</v>
      </c>
      <c r="J1721" s="17" t="s">
        <v>277</v>
      </c>
      <c r="K1721" s="17" t="s">
        <v>277</v>
      </c>
      <c r="L1721" s="17" t="s">
        <v>286</v>
      </c>
      <c r="M1721" s="1">
        <v>0</v>
      </c>
      <c r="N1721" s="8">
        <f>IFERROR(VLOOKUP(A1721,constraints!$A$2:$C$4968,3,FALSE),0)</f>
        <v>0.01</v>
      </c>
    </row>
    <row r="1722" spans="1:14" x14ac:dyDescent="0.25">
      <c r="A1722" s="17" t="s">
        <v>3670</v>
      </c>
      <c r="B1722" s="17" t="s">
        <v>3671</v>
      </c>
      <c r="C1722" s="17" t="s">
        <v>234</v>
      </c>
      <c r="D1722" s="17" t="s">
        <v>20</v>
      </c>
      <c r="E1722" s="17" t="s">
        <v>240</v>
      </c>
      <c r="F1722" s="17" t="s">
        <v>244</v>
      </c>
      <c r="G1722" s="17" t="s">
        <v>264</v>
      </c>
      <c r="H1722" s="17" t="s">
        <v>254</v>
      </c>
      <c r="I1722" s="17" t="s">
        <v>246</v>
      </c>
      <c r="J1722" s="17" t="s">
        <v>277</v>
      </c>
      <c r="K1722" s="17" t="s">
        <v>277</v>
      </c>
      <c r="L1722" s="17" t="s">
        <v>333</v>
      </c>
      <c r="M1722" s="1">
        <v>0</v>
      </c>
      <c r="N1722" s="8">
        <f>IFERROR(VLOOKUP(A1722,constraints!$A$2:$C$4968,3,FALSE),0)</f>
        <v>0.05</v>
      </c>
    </row>
    <row r="1723" spans="1:14" x14ac:dyDescent="0.25">
      <c r="A1723" s="17" t="s">
        <v>3672</v>
      </c>
      <c r="B1723" s="17" t="s">
        <v>3673</v>
      </c>
      <c r="C1723" s="17" t="s">
        <v>234</v>
      </c>
      <c r="D1723" s="17" t="s">
        <v>20</v>
      </c>
      <c r="E1723" s="17" t="s">
        <v>239</v>
      </c>
      <c r="F1723" s="17" t="s">
        <v>244</v>
      </c>
      <c r="G1723" s="17" t="s">
        <v>263</v>
      </c>
      <c r="H1723" s="17" t="s">
        <v>254</v>
      </c>
      <c r="I1723" s="17" t="s">
        <v>246</v>
      </c>
      <c r="J1723" s="17" t="s">
        <v>277</v>
      </c>
      <c r="K1723" s="17" t="s">
        <v>277</v>
      </c>
      <c r="L1723" s="17" t="s">
        <v>301</v>
      </c>
      <c r="M1723" s="1">
        <v>0</v>
      </c>
      <c r="N1723" s="8">
        <f>IFERROR(VLOOKUP(A1723,constraints!$A$2:$C$4968,3,FALSE),0)</f>
        <v>0.01</v>
      </c>
    </row>
    <row r="1724" spans="1:14" x14ac:dyDescent="0.25">
      <c r="A1724" s="17" t="s">
        <v>3674</v>
      </c>
      <c r="B1724" s="17" t="s">
        <v>3675</v>
      </c>
      <c r="C1724" s="17" t="s">
        <v>234</v>
      </c>
      <c r="D1724" s="17" t="s">
        <v>20</v>
      </c>
      <c r="E1724" s="17" t="s">
        <v>239</v>
      </c>
      <c r="F1724" s="17" t="s">
        <v>244</v>
      </c>
      <c r="G1724" s="17" t="s">
        <v>268</v>
      </c>
      <c r="H1724" s="17" t="s">
        <v>254</v>
      </c>
      <c r="I1724" s="17" t="s">
        <v>246</v>
      </c>
      <c r="J1724" s="17" t="s">
        <v>277</v>
      </c>
      <c r="K1724" s="17" t="s">
        <v>277</v>
      </c>
      <c r="L1724" s="17" t="s">
        <v>301</v>
      </c>
      <c r="M1724" s="1">
        <v>0</v>
      </c>
      <c r="N1724" s="8">
        <f>IFERROR(VLOOKUP(A1724,constraints!$A$2:$C$4968,3,FALSE),0)</f>
        <v>0.05</v>
      </c>
    </row>
    <row r="1725" spans="1:14" x14ac:dyDescent="0.25">
      <c r="A1725" s="17" t="s">
        <v>105</v>
      </c>
      <c r="B1725" s="17" t="s">
        <v>3676</v>
      </c>
      <c r="C1725" s="17" t="s">
        <v>234</v>
      </c>
      <c r="D1725" s="17" t="s">
        <v>20</v>
      </c>
      <c r="E1725" s="17" t="s">
        <v>240</v>
      </c>
      <c r="F1725" s="17" t="s">
        <v>243</v>
      </c>
      <c r="G1725" s="17" t="s">
        <v>260</v>
      </c>
      <c r="H1725" s="17" t="s">
        <v>254</v>
      </c>
      <c r="I1725" s="17" t="s">
        <v>246</v>
      </c>
      <c r="J1725" s="17" t="s">
        <v>277</v>
      </c>
      <c r="K1725" s="17" t="s">
        <v>277</v>
      </c>
      <c r="L1725" s="17" t="s">
        <v>281</v>
      </c>
      <c r="M1725" s="1">
        <v>0</v>
      </c>
      <c r="N1725" s="8">
        <f>IFERROR(VLOOKUP(A1725,constraints!$A$2:$C$4968,3,FALSE),0)</f>
        <v>0.01</v>
      </c>
    </row>
    <row r="1726" spans="1:14" x14ac:dyDescent="0.25">
      <c r="A1726" s="17" t="s">
        <v>3677</v>
      </c>
      <c r="B1726" s="17" t="s">
        <v>3678</v>
      </c>
      <c r="C1726" s="17" t="s">
        <v>234</v>
      </c>
      <c r="D1726" s="17" t="s">
        <v>20</v>
      </c>
      <c r="E1726" s="17" t="s">
        <v>239</v>
      </c>
      <c r="F1726" s="17" t="s">
        <v>244</v>
      </c>
      <c r="G1726" s="17" t="s">
        <v>257</v>
      </c>
      <c r="H1726" s="17" t="s">
        <v>254</v>
      </c>
      <c r="I1726" s="17" t="s">
        <v>246</v>
      </c>
      <c r="J1726" s="17" t="s">
        <v>277</v>
      </c>
      <c r="K1726" s="17" t="s">
        <v>277</v>
      </c>
      <c r="L1726" s="17" t="s">
        <v>301</v>
      </c>
      <c r="M1726" s="1">
        <v>0</v>
      </c>
      <c r="N1726" s="8">
        <f>IFERROR(VLOOKUP(A1726,constraints!$A$2:$C$4968,3,FALSE),0)</f>
        <v>0.02</v>
      </c>
    </row>
    <row r="1727" spans="1:14" x14ac:dyDescent="0.25">
      <c r="A1727" s="17" t="s">
        <v>106</v>
      </c>
      <c r="B1727" s="17" t="s">
        <v>3679</v>
      </c>
      <c r="C1727" s="17" t="s">
        <v>234</v>
      </c>
      <c r="D1727" s="17" t="s">
        <v>20</v>
      </c>
      <c r="E1727" s="17" t="s">
        <v>240</v>
      </c>
      <c r="F1727" s="17" t="s">
        <v>243</v>
      </c>
      <c r="G1727" s="17" t="s">
        <v>260</v>
      </c>
      <c r="H1727" s="17" t="s">
        <v>254</v>
      </c>
      <c r="I1727" s="17" t="s">
        <v>246</v>
      </c>
      <c r="J1727" s="17" t="s">
        <v>277</v>
      </c>
      <c r="K1727" s="17" t="s">
        <v>277</v>
      </c>
      <c r="L1727" s="17" t="s">
        <v>281</v>
      </c>
      <c r="M1727" s="1">
        <v>0</v>
      </c>
      <c r="N1727" s="8">
        <f>IFERROR(VLOOKUP(A1727,constraints!$A$2:$C$4968,3,FALSE),0)</f>
        <v>0.01</v>
      </c>
    </row>
    <row r="1728" spans="1:14" x14ac:dyDescent="0.25">
      <c r="A1728" s="17" t="s">
        <v>3680</v>
      </c>
      <c r="B1728" s="17" t="s">
        <v>3681</v>
      </c>
      <c r="C1728" s="17" t="s">
        <v>234</v>
      </c>
      <c r="D1728" s="17" t="s">
        <v>20</v>
      </c>
      <c r="E1728" s="17" t="s">
        <v>239</v>
      </c>
      <c r="F1728" s="17" t="s">
        <v>245</v>
      </c>
      <c r="G1728" s="17" t="s">
        <v>262</v>
      </c>
      <c r="H1728" s="17" t="s">
        <v>254</v>
      </c>
      <c r="I1728" s="17" t="s">
        <v>246</v>
      </c>
      <c r="J1728" s="17" t="s">
        <v>277</v>
      </c>
      <c r="K1728" s="17" t="s">
        <v>277</v>
      </c>
      <c r="L1728" s="17" t="s">
        <v>286</v>
      </c>
      <c r="M1728" s="1">
        <v>0</v>
      </c>
      <c r="N1728" s="8">
        <f>IFERROR(VLOOKUP(A1728,constraints!$A$2:$C$4968,3,FALSE),0)</f>
        <v>0.02</v>
      </c>
    </row>
    <row r="1729" spans="1:14" x14ac:dyDescent="0.25">
      <c r="A1729" s="17" t="s">
        <v>3682</v>
      </c>
      <c r="B1729" s="17" t="s">
        <v>3683</v>
      </c>
      <c r="C1729" s="17" t="s">
        <v>234</v>
      </c>
      <c r="D1729" s="17" t="s">
        <v>20</v>
      </c>
      <c r="E1729" s="17" t="s">
        <v>239</v>
      </c>
      <c r="F1729" s="17" t="s">
        <v>245</v>
      </c>
      <c r="G1729" s="17" t="s">
        <v>263</v>
      </c>
      <c r="H1729" s="17" t="s">
        <v>254</v>
      </c>
      <c r="I1729" s="17" t="s">
        <v>246</v>
      </c>
      <c r="J1729" s="17" t="s">
        <v>277</v>
      </c>
      <c r="K1729" s="17" t="s">
        <v>277</v>
      </c>
      <c r="L1729" s="17" t="s">
        <v>286</v>
      </c>
      <c r="M1729" s="1">
        <v>0</v>
      </c>
      <c r="N1729" s="8">
        <f>IFERROR(VLOOKUP(A1729,constraints!$A$2:$C$4968,3,FALSE),0)</f>
        <v>0.02</v>
      </c>
    </row>
    <row r="1730" spans="1:14" x14ac:dyDescent="0.25">
      <c r="A1730" s="17" t="s">
        <v>3684</v>
      </c>
      <c r="B1730" s="17" t="s">
        <v>3685</v>
      </c>
      <c r="C1730" s="17" t="s">
        <v>234</v>
      </c>
      <c r="D1730" s="17" t="s">
        <v>20</v>
      </c>
      <c r="E1730" s="17" t="s">
        <v>239</v>
      </c>
      <c r="F1730" s="17" t="s">
        <v>245</v>
      </c>
      <c r="G1730" s="17" t="s">
        <v>264</v>
      </c>
      <c r="H1730" s="17" t="s">
        <v>254</v>
      </c>
      <c r="I1730" s="17" t="s">
        <v>246</v>
      </c>
      <c r="J1730" s="17" t="s">
        <v>277</v>
      </c>
      <c r="K1730" s="17" t="s">
        <v>277</v>
      </c>
      <c r="L1730" s="17" t="s">
        <v>286</v>
      </c>
      <c r="M1730" s="1">
        <v>0</v>
      </c>
      <c r="N1730" s="8">
        <f>IFERROR(VLOOKUP(A1730,constraints!$A$2:$C$4968,3,FALSE),0)</f>
        <v>0.03</v>
      </c>
    </row>
    <row r="1731" spans="1:14" x14ac:dyDescent="0.25">
      <c r="A1731" s="17" t="s">
        <v>3686</v>
      </c>
      <c r="B1731" s="17" t="s">
        <v>3687</v>
      </c>
      <c r="C1731" s="17" t="s">
        <v>234</v>
      </c>
      <c r="D1731" s="17" t="s">
        <v>20</v>
      </c>
      <c r="E1731" s="17" t="s">
        <v>239</v>
      </c>
      <c r="F1731" s="17" t="s">
        <v>244</v>
      </c>
      <c r="G1731" s="17" t="s">
        <v>262</v>
      </c>
      <c r="H1731" s="17" t="s">
        <v>254</v>
      </c>
      <c r="I1731" s="17" t="s">
        <v>246</v>
      </c>
      <c r="J1731" s="17" t="s">
        <v>277</v>
      </c>
      <c r="K1731" s="17" t="s">
        <v>277</v>
      </c>
      <c r="L1731" s="17" t="s">
        <v>301</v>
      </c>
      <c r="M1731" s="1">
        <v>0</v>
      </c>
      <c r="N1731" s="8">
        <f>IFERROR(VLOOKUP(A1731,constraints!$A$2:$C$4968,3,FALSE),0)</f>
        <v>0.02</v>
      </c>
    </row>
    <row r="1732" spans="1:14" x14ac:dyDescent="0.25">
      <c r="A1732" s="17" t="s">
        <v>3688</v>
      </c>
      <c r="B1732" s="17" t="s">
        <v>3689</v>
      </c>
      <c r="C1732" s="17" t="s">
        <v>234</v>
      </c>
      <c r="D1732" s="17" t="s">
        <v>20</v>
      </c>
      <c r="E1732" s="17" t="s">
        <v>239</v>
      </c>
      <c r="F1732" s="17" t="s">
        <v>243</v>
      </c>
      <c r="G1732" s="17" t="s">
        <v>267</v>
      </c>
      <c r="H1732" s="17" t="s">
        <v>254</v>
      </c>
      <c r="I1732" s="17" t="s">
        <v>246</v>
      </c>
      <c r="J1732" s="17" t="s">
        <v>277</v>
      </c>
      <c r="K1732" s="17" t="s">
        <v>277</v>
      </c>
      <c r="L1732" s="17" t="s">
        <v>293</v>
      </c>
      <c r="M1732" s="1">
        <v>0</v>
      </c>
      <c r="N1732" s="8">
        <f>IFERROR(VLOOKUP(A1732,constraints!$A$2:$C$4968,3,FALSE),0)</f>
        <v>0.02</v>
      </c>
    </row>
    <row r="1733" spans="1:14" x14ac:dyDescent="0.25">
      <c r="A1733" s="17" t="s">
        <v>3690</v>
      </c>
      <c r="B1733" s="17" t="s">
        <v>3691</v>
      </c>
      <c r="C1733" s="17" t="s">
        <v>234</v>
      </c>
      <c r="D1733" s="17" t="s">
        <v>20</v>
      </c>
      <c r="E1733" s="17" t="s">
        <v>240</v>
      </c>
      <c r="F1733" s="17" t="s">
        <v>243</v>
      </c>
      <c r="G1733" s="17" t="s">
        <v>257</v>
      </c>
      <c r="H1733" s="17" t="s">
        <v>254</v>
      </c>
      <c r="I1733" s="17" t="s">
        <v>246</v>
      </c>
      <c r="J1733" s="17" t="s">
        <v>277</v>
      </c>
      <c r="K1733" s="17" t="s">
        <v>277</v>
      </c>
      <c r="L1733" s="17" t="s">
        <v>281</v>
      </c>
      <c r="M1733" s="1">
        <v>0</v>
      </c>
      <c r="N1733" s="8">
        <f>IFERROR(VLOOKUP(A1733,constraints!$A$2:$C$4968,3,FALSE),0)</f>
        <v>0.03</v>
      </c>
    </row>
    <row r="1734" spans="1:14" x14ac:dyDescent="0.25">
      <c r="A1734" s="17" t="s">
        <v>3692</v>
      </c>
      <c r="B1734" s="17" t="s">
        <v>3693</v>
      </c>
      <c r="C1734" s="17" t="s">
        <v>234</v>
      </c>
      <c r="D1734" s="17" t="s">
        <v>20</v>
      </c>
      <c r="E1734" s="17" t="s">
        <v>239</v>
      </c>
      <c r="F1734" s="17" t="s">
        <v>243</v>
      </c>
      <c r="G1734" s="17" t="s">
        <v>263</v>
      </c>
      <c r="H1734" s="17" t="s">
        <v>254</v>
      </c>
      <c r="I1734" s="17" t="s">
        <v>246</v>
      </c>
      <c r="J1734" s="17" t="s">
        <v>277</v>
      </c>
      <c r="K1734" s="17" t="s">
        <v>277</v>
      </c>
      <c r="L1734" s="17" t="s">
        <v>293</v>
      </c>
      <c r="M1734" s="1">
        <v>0</v>
      </c>
      <c r="N1734" s="8">
        <f>IFERROR(VLOOKUP(A1734,constraints!$A$2:$C$4968,3,FALSE),0)</f>
        <v>0.02</v>
      </c>
    </row>
    <row r="1735" spans="1:14" x14ac:dyDescent="0.25">
      <c r="A1735" s="17" t="s">
        <v>107</v>
      </c>
      <c r="B1735" s="17" t="s">
        <v>3694</v>
      </c>
      <c r="C1735" s="17" t="s">
        <v>234</v>
      </c>
      <c r="D1735" s="17" t="s">
        <v>20</v>
      </c>
      <c r="E1735" s="17" t="s">
        <v>241</v>
      </c>
      <c r="F1735" s="17" t="s">
        <v>245</v>
      </c>
      <c r="G1735" s="17" t="s">
        <v>267</v>
      </c>
      <c r="H1735" s="17" t="s">
        <v>254</v>
      </c>
      <c r="I1735" s="17" t="s">
        <v>246</v>
      </c>
      <c r="J1735" s="17" t="s">
        <v>277</v>
      </c>
      <c r="K1735" s="17" t="s">
        <v>277</v>
      </c>
      <c r="L1735" s="17" t="s">
        <v>278</v>
      </c>
      <c r="M1735" s="1">
        <v>0</v>
      </c>
      <c r="N1735" s="8">
        <f>IFERROR(VLOOKUP(A1735,constraints!$A$2:$C$4968,3,FALSE),0)</f>
        <v>0.04</v>
      </c>
    </row>
    <row r="1736" spans="1:14" x14ac:dyDescent="0.25">
      <c r="A1736" s="17" t="s">
        <v>3695</v>
      </c>
      <c r="B1736" s="17" t="s">
        <v>3696</v>
      </c>
      <c r="C1736" s="17" t="s">
        <v>234</v>
      </c>
      <c r="D1736" s="17" t="s">
        <v>20</v>
      </c>
      <c r="E1736" s="17" t="s">
        <v>239</v>
      </c>
      <c r="F1736" s="17" t="s">
        <v>245</v>
      </c>
      <c r="G1736" s="17" t="s">
        <v>267</v>
      </c>
      <c r="H1736" s="17" t="s">
        <v>254</v>
      </c>
      <c r="I1736" s="17" t="s">
        <v>246</v>
      </c>
      <c r="J1736" s="17" t="s">
        <v>277</v>
      </c>
      <c r="K1736" s="17" t="s">
        <v>277</v>
      </c>
      <c r="L1736" s="17" t="s">
        <v>286</v>
      </c>
      <c r="M1736" s="1">
        <v>0</v>
      </c>
      <c r="N1736" s="8">
        <f>IFERROR(VLOOKUP(A1736,constraints!$A$2:$C$4968,3,FALSE),0)</f>
        <v>0.02</v>
      </c>
    </row>
    <row r="1737" spans="1:14" x14ac:dyDescent="0.25">
      <c r="A1737" s="17" t="s">
        <v>3697</v>
      </c>
      <c r="B1737" s="17" t="s">
        <v>3698</v>
      </c>
      <c r="C1737" s="17" t="s">
        <v>234</v>
      </c>
      <c r="D1737" s="17" t="s">
        <v>20</v>
      </c>
      <c r="E1737" s="17" t="s">
        <v>239</v>
      </c>
      <c r="F1737" s="17" t="s">
        <v>243</v>
      </c>
      <c r="G1737" s="17" t="s">
        <v>260</v>
      </c>
      <c r="H1737" s="17" t="s">
        <v>254</v>
      </c>
      <c r="I1737" s="17" t="s">
        <v>246</v>
      </c>
      <c r="J1737" s="17" t="s">
        <v>277</v>
      </c>
      <c r="K1737" s="17" t="s">
        <v>277</v>
      </c>
      <c r="L1737" s="17" t="s">
        <v>293</v>
      </c>
      <c r="M1737" s="1">
        <v>0</v>
      </c>
      <c r="N1737" s="8">
        <f>IFERROR(VLOOKUP(A1737,constraints!$A$2:$C$4968,3,FALSE),0)</f>
        <v>0.02</v>
      </c>
    </row>
    <row r="1738" spans="1:14" x14ac:dyDescent="0.25">
      <c r="A1738" s="17" t="s">
        <v>3699</v>
      </c>
      <c r="B1738" s="17" t="s">
        <v>3700</v>
      </c>
      <c r="C1738" s="17" t="s">
        <v>234</v>
      </c>
      <c r="D1738" s="17" t="s">
        <v>20</v>
      </c>
      <c r="E1738" s="17" t="s">
        <v>239</v>
      </c>
      <c r="F1738" s="17" t="s">
        <v>243</v>
      </c>
      <c r="G1738" s="17" t="s">
        <v>257</v>
      </c>
      <c r="H1738" s="17" t="s">
        <v>254</v>
      </c>
      <c r="I1738" s="17" t="s">
        <v>246</v>
      </c>
      <c r="J1738" s="17" t="s">
        <v>277</v>
      </c>
      <c r="K1738" s="17" t="s">
        <v>277</v>
      </c>
      <c r="L1738" s="17" t="s">
        <v>293</v>
      </c>
      <c r="M1738" s="1">
        <v>0</v>
      </c>
      <c r="N1738" s="8">
        <f>IFERROR(VLOOKUP(A1738,constraints!$A$2:$C$4968,3,FALSE),0)</f>
        <v>0.02</v>
      </c>
    </row>
    <row r="1739" spans="1:14" x14ac:dyDescent="0.25">
      <c r="A1739" s="17" t="s">
        <v>3701</v>
      </c>
      <c r="B1739" s="17" t="s">
        <v>3702</v>
      </c>
      <c r="C1739" s="17" t="s">
        <v>234</v>
      </c>
      <c r="D1739" s="17" t="s">
        <v>20</v>
      </c>
      <c r="E1739" s="17" t="s">
        <v>240</v>
      </c>
      <c r="F1739" s="17" t="s">
        <v>245</v>
      </c>
      <c r="G1739" s="17" t="s">
        <v>267</v>
      </c>
      <c r="H1739" s="17" t="s">
        <v>254</v>
      </c>
      <c r="I1739" s="17" t="s">
        <v>246</v>
      </c>
      <c r="J1739" s="17" t="s">
        <v>277</v>
      </c>
      <c r="K1739" s="17" t="s">
        <v>277</v>
      </c>
      <c r="L1739" s="17" t="s">
        <v>308</v>
      </c>
      <c r="M1739" s="1">
        <v>0</v>
      </c>
      <c r="N1739" s="8">
        <f>IFERROR(VLOOKUP(A1739,constraints!$A$2:$C$4968,3,FALSE),0)</f>
        <v>0.04</v>
      </c>
    </row>
    <row r="1740" spans="1:14" x14ac:dyDescent="0.25">
      <c r="A1740" s="17" t="s">
        <v>3703</v>
      </c>
      <c r="B1740" s="17" t="s">
        <v>3704</v>
      </c>
      <c r="C1740" s="17" t="s">
        <v>234</v>
      </c>
      <c r="D1740" s="17" t="s">
        <v>20</v>
      </c>
      <c r="E1740" s="17" t="s">
        <v>241</v>
      </c>
      <c r="F1740" s="17" t="s">
        <v>245</v>
      </c>
      <c r="G1740" s="17" t="s">
        <v>267</v>
      </c>
      <c r="H1740" s="17" t="s">
        <v>254</v>
      </c>
      <c r="I1740" s="17" t="s">
        <v>246</v>
      </c>
      <c r="J1740" s="17" t="s">
        <v>277</v>
      </c>
      <c r="K1740" s="17" t="s">
        <v>277</v>
      </c>
      <c r="L1740" s="17" t="s">
        <v>278</v>
      </c>
      <c r="M1740" s="1">
        <v>0</v>
      </c>
      <c r="N1740" s="8">
        <f>IFERROR(VLOOKUP(A1740,constraints!$A$2:$C$4968,3,FALSE),0)</f>
        <v>0.04</v>
      </c>
    </row>
    <row r="1741" spans="1:14" x14ac:dyDescent="0.25">
      <c r="A1741" s="17" t="s">
        <v>3705</v>
      </c>
      <c r="B1741" s="17" t="s">
        <v>3706</v>
      </c>
      <c r="C1741" s="17" t="s">
        <v>234</v>
      </c>
      <c r="D1741" s="17" t="s">
        <v>20</v>
      </c>
      <c r="E1741" s="17" t="s">
        <v>239</v>
      </c>
      <c r="F1741" s="17" t="s">
        <v>245</v>
      </c>
      <c r="G1741" s="17" t="s">
        <v>262</v>
      </c>
      <c r="H1741" s="17" t="s">
        <v>254</v>
      </c>
      <c r="I1741" s="17" t="s">
        <v>246</v>
      </c>
      <c r="J1741" s="17" t="s">
        <v>277</v>
      </c>
      <c r="K1741" s="17" t="s">
        <v>277</v>
      </c>
      <c r="L1741" s="17" t="s">
        <v>286</v>
      </c>
      <c r="M1741" s="1">
        <v>0</v>
      </c>
      <c r="N1741" s="8">
        <f>IFERROR(VLOOKUP(A1741,constraints!$A$2:$C$4968,3,FALSE),0)</f>
        <v>0.05</v>
      </c>
    </row>
    <row r="1742" spans="1:14" x14ac:dyDescent="0.25">
      <c r="A1742" s="17" t="s">
        <v>3707</v>
      </c>
      <c r="B1742" s="17" t="s">
        <v>3708</v>
      </c>
      <c r="C1742" s="17" t="s">
        <v>234</v>
      </c>
      <c r="D1742" s="17" t="s">
        <v>20</v>
      </c>
      <c r="E1742" s="17" t="s">
        <v>240</v>
      </c>
      <c r="F1742" s="17" t="s">
        <v>244</v>
      </c>
      <c r="G1742" s="17" t="s">
        <v>262</v>
      </c>
      <c r="H1742" s="17" t="s">
        <v>254</v>
      </c>
      <c r="I1742" s="17" t="s">
        <v>246</v>
      </c>
      <c r="J1742" s="17" t="s">
        <v>277</v>
      </c>
      <c r="K1742" s="17" t="s">
        <v>277</v>
      </c>
      <c r="L1742" s="17" t="s">
        <v>333</v>
      </c>
      <c r="M1742" s="1">
        <v>0</v>
      </c>
      <c r="N1742" s="8">
        <f>IFERROR(VLOOKUP(A1742,constraints!$A$2:$C$4968,3,FALSE),0)</f>
        <v>0.04</v>
      </c>
    </row>
    <row r="1743" spans="1:14" x14ac:dyDescent="0.25">
      <c r="A1743" s="17" t="s">
        <v>3709</v>
      </c>
      <c r="B1743" s="17" t="s">
        <v>3710</v>
      </c>
      <c r="C1743" s="17" t="s">
        <v>234</v>
      </c>
      <c r="D1743" s="17" t="s">
        <v>20</v>
      </c>
      <c r="E1743" s="17" t="s">
        <v>239</v>
      </c>
      <c r="F1743" s="17" t="s">
        <v>243</v>
      </c>
      <c r="G1743" s="17" t="s">
        <v>260</v>
      </c>
      <c r="H1743" s="17" t="s">
        <v>254</v>
      </c>
      <c r="I1743" s="17" t="s">
        <v>246</v>
      </c>
      <c r="J1743" s="17" t="s">
        <v>277</v>
      </c>
      <c r="K1743" s="17" t="s">
        <v>277</v>
      </c>
      <c r="L1743" s="17" t="s">
        <v>293</v>
      </c>
      <c r="M1743" s="1">
        <v>0</v>
      </c>
      <c r="N1743" s="8">
        <f>IFERROR(VLOOKUP(A1743,constraints!$A$2:$C$4968,3,FALSE),0)</f>
        <v>0.01</v>
      </c>
    </row>
    <row r="1744" spans="1:14" x14ac:dyDescent="0.25">
      <c r="A1744" s="17" t="s">
        <v>3711</v>
      </c>
      <c r="B1744" s="17" t="s">
        <v>3712</v>
      </c>
      <c r="C1744" s="17" t="s">
        <v>234</v>
      </c>
      <c r="D1744" s="17" t="s">
        <v>20</v>
      </c>
      <c r="E1744" s="17" t="s">
        <v>239</v>
      </c>
      <c r="F1744" s="17" t="s">
        <v>245</v>
      </c>
      <c r="G1744" s="17" t="s">
        <v>262</v>
      </c>
      <c r="H1744" s="17" t="s">
        <v>254</v>
      </c>
      <c r="I1744" s="17" t="s">
        <v>246</v>
      </c>
      <c r="J1744" s="17" t="s">
        <v>277</v>
      </c>
      <c r="K1744" s="17" t="s">
        <v>277</v>
      </c>
      <c r="L1744" s="17" t="s">
        <v>286</v>
      </c>
      <c r="M1744" s="1">
        <v>0</v>
      </c>
      <c r="N1744" s="8">
        <f>IFERROR(VLOOKUP(A1744,constraints!$A$2:$C$4968,3,FALSE),0)</f>
        <v>0.04</v>
      </c>
    </row>
    <row r="1745" spans="1:14" x14ac:dyDescent="0.25">
      <c r="A1745" s="17" t="s">
        <v>3713</v>
      </c>
      <c r="B1745" s="17" t="s">
        <v>3714</v>
      </c>
      <c r="C1745" s="17" t="s">
        <v>234</v>
      </c>
      <c r="D1745" s="17" t="s">
        <v>20</v>
      </c>
      <c r="E1745" s="17" t="s">
        <v>239</v>
      </c>
      <c r="F1745" s="17" t="s">
        <v>244</v>
      </c>
      <c r="G1745" s="17" t="s">
        <v>263</v>
      </c>
      <c r="H1745" s="17" t="s">
        <v>254</v>
      </c>
      <c r="I1745" s="17" t="s">
        <v>246</v>
      </c>
      <c r="J1745" s="17" t="s">
        <v>277</v>
      </c>
      <c r="K1745" s="17" t="s">
        <v>277</v>
      </c>
      <c r="L1745" s="17" t="s">
        <v>301</v>
      </c>
      <c r="M1745" s="1">
        <v>0</v>
      </c>
      <c r="N1745" s="8">
        <f>IFERROR(VLOOKUP(A1745,constraints!$A$2:$C$4968,3,FALSE),0)</f>
        <v>0.04</v>
      </c>
    </row>
    <row r="1746" spans="1:14" x14ac:dyDescent="0.25">
      <c r="A1746" s="17" t="s">
        <v>3715</v>
      </c>
      <c r="B1746" s="17" t="s">
        <v>3716</v>
      </c>
      <c r="C1746" s="17" t="s">
        <v>234</v>
      </c>
      <c r="D1746" s="17" t="s">
        <v>20</v>
      </c>
      <c r="E1746" s="17" t="s">
        <v>239</v>
      </c>
      <c r="F1746" s="17" t="s">
        <v>243</v>
      </c>
      <c r="G1746" s="17" t="s">
        <v>267</v>
      </c>
      <c r="H1746" s="17" t="s">
        <v>254</v>
      </c>
      <c r="I1746" s="17" t="s">
        <v>246</v>
      </c>
      <c r="J1746" s="17" t="s">
        <v>277</v>
      </c>
      <c r="K1746" s="17" t="s">
        <v>277</v>
      </c>
      <c r="L1746" s="17" t="s">
        <v>293</v>
      </c>
      <c r="M1746" s="1">
        <v>0</v>
      </c>
      <c r="N1746" s="8">
        <f>IFERROR(VLOOKUP(A1746,constraints!$A$2:$C$4968,3,FALSE),0)</f>
        <v>0.01</v>
      </c>
    </row>
    <row r="1747" spans="1:14" x14ac:dyDescent="0.25">
      <c r="A1747" s="17" t="s">
        <v>3717</v>
      </c>
      <c r="B1747" s="17" t="s">
        <v>3718</v>
      </c>
      <c r="C1747" s="17" t="s">
        <v>234</v>
      </c>
      <c r="D1747" s="17" t="s">
        <v>20</v>
      </c>
      <c r="E1747" s="17" t="s">
        <v>239</v>
      </c>
      <c r="F1747" s="17" t="s">
        <v>243</v>
      </c>
      <c r="G1747" s="17" t="s">
        <v>263</v>
      </c>
      <c r="H1747" s="17" t="s">
        <v>254</v>
      </c>
      <c r="I1747" s="17" t="s">
        <v>246</v>
      </c>
      <c r="J1747" s="17" t="s">
        <v>277</v>
      </c>
      <c r="K1747" s="17" t="s">
        <v>277</v>
      </c>
      <c r="L1747" s="17" t="s">
        <v>293</v>
      </c>
      <c r="M1747" s="1">
        <v>0</v>
      </c>
      <c r="N1747" s="8">
        <f>IFERROR(VLOOKUP(A1747,constraints!$A$2:$C$4968,3,FALSE),0)</f>
        <v>0.01</v>
      </c>
    </row>
    <row r="1748" spans="1:14" x14ac:dyDescent="0.25">
      <c r="A1748" s="17" t="s">
        <v>3719</v>
      </c>
      <c r="B1748" s="17" t="s">
        <v>3720</v>
      </c>
      <c r="C1748" s="17" t="s">
        <v>234</v>
      </c>
      <c r="D1748" s="17" t="s">
        <v>20</v>
      </c>
      <c r="E1748" s="17" t="s">
        <v>240</v>
      </c>
      <c r="F1748" s="17" t="s">
        <v>243</v>
      </c>
      <c r="G1748" s="17" t="s">
        <v>264</v>
      </c>
      <c r="H1748" s="17" t="s">
        <v>254</v>
      </c>
      <c r="I1748" s="17" t="s">
        <v>246</v>
      </c>
      <c r="J1748" s="17" t="s">
        <v>277</v>
      </c>
      <c r="K1748" s="17" t="s">
        <v>277</v>
      </c>
      <c r="L1748" s="17" t="s">
        <v>281</v>
      </c>
      <c r="M1748" s="1">
        <v>0</v>
      </c>
      <c r="N1748" s="8">
        <f>IFERROR(VLOOKUP(A1748,constraints!$A$2:$C$4968,3,FALSE),0)</f>
        <v>0.05</v>
      </c>
    </row>
    <row r="1749" spans="1:14" x14ac:dyDescent="0.25">
      <c r="A1749" s="17" t="s">
        <v>3721</v>
      </c>
      <c r="B1749" s="17" t="s">
        <v>3722</v>
      </c>
      <c r="C1749" s="17" t="s">
        <v>234</v>
      </c>
      <c r="D1749" s="17" t="s">
        <v>20</v>
      </c>
      <c r="E1749" s="17" t="s">
        <v>240</v>
      </c>
      <c r="F1749" s="17" t="s">
        <v>243</v>
      </c>
      <c r="G1749" s="17" t="s">
        <v>268</v>
      </c>
      <c r="H1749" s="17" t="s">
        <v>254</v>
      </c>
      <c r="I1749" s="17" t="s">
        <v>246</v>
      </c>
      <c r="J1749" s="17" t="s">
        <v>277</v>
      </c>
      <c r="K1749" s="17" t="s">
        <v>277</v>
      </c>
      <c r="L1749" s="17" t="s">
        <v>281</v>
      </c>
      <c r="M1749" s="1">
        <v>0</v>
      </c>
      <c r="N1749" s="8">
        <f>IFERROR(VLOOKUP(A1749,constraints!$A$2:$C$4968,3,FALSE),0)</f>
        <v>0.01</v>
      </c>
    </row>
    <row r="1750" spans="1:14" x14ac:dyDescent="0.25">
      <c r="A1750" s="17" t="s">
        <v>3723</v>
      </c>
      <c r="B1750" s="17" t="s">
        <v>3724</v>
      </c>
      <c r="C1750" s="17" t="s">
        <v>234</v>
      </c>
      <c r="D1750" s="17" t="s">
        <v>20</v>
      </c>
      <c r="E1750" s="17" t="s">
        <v>239</v>
      </c>
      <c r="F1750" s="17" t="s">
        <v>244</v>
      </c>
      <c r="G1750" s="17" t="s">
        <v>263</v>
      </c>
      <c r="H1750" s="17" t="s">
        <v>254</v>
      </c>
      <c r="I1750" s="17" t="s">
        <v>246</v>
      </c>
      <c r="J1750" s="17" t="s">
        <v>277</v>
      </c>
      <c r="K1750" s="17" t="s">
        <v>277</v>
      </c>
      <c r="L1750" s="17" t="s">
        <v>301</v>
      </c>
      <c r="M1750" s="1">
        <v>0</v>
      </c>
      <c r="N1750" s="8">
        <f>IFERROR(VLOOKUP(A1750,constraints!$A$2:$C$4968,3,FALSE),0)</f>
        <v>0.04</v>
      </c>
    </row>
    <row r="1751" spans="1:14" x14ac:dyDescent="0.25">
      <c r="A1751" s="17" t="s">
        <v>3725</v>
      </c>
      <c r="B1751" s="17" t="s">
        <v>3726</v>
      </c>
      <c r="C1751" s="17" t="s">
        <v>234</v>
      </c>
      <c r="D1751" s="17" t="s">
        <v>20</v>
      </c>
      <c r="E1751" s="17" t="s">
        <v>239</v>
      </c>
      <c r="F1751" s="17" t="s">
        <v>244</v>
      </c>
      <c r="G1751" s="17" t="s">
        <v>262</v>
      </c>
      <c r="H1751" s="17" t="s">
        <v>254</v>
      </c>
      <c r="I1751" s="17" t="s">
        <v>246</v>
      </c>
      <c r="J1751" s="17" t="s">
        <v>277</v>
      </c>
      <c r="K1751" s="17" t="s">
        <v>277</v>
      </c>
      <c r="L1751" s="17" t="s">
        <v>301</v>
      </c>
      <c r="M1751" s="1">
        <v>0</v>
      </c>
      <c r="N1751" s="8">
        <f>IFERROR(VLOOKUP(A1751,constraints!$A$2:$C$4968,3,FALSE),0)</f>
        <v>0.04</v>
      </c>
    </row>
    <row r="1752" spans="1:14" x14ac:dyDescent="0.25">
      <c r="A1752" s="17" t="s">
        <v>3727</v>
      </c>
      <c r="B1752" s="17" t="s">
        <v>3728</v>
      </c>
      <c r="C1752" s="17" t="s">
        <v>234</v>
      </c>
      <c r="D1752" s="17" t="s">
        <v>20</v>
      </c>
      <c r="E1752" s="17" t="s">
        <v>240</v>
      </c>
      <c r="F1752" s="17" t="s">
        <v>245</v>
      </c>
      <c r="G1752" s="17" t="s">
        <v>267</v>
      </c>
      <c r="H1752" s="17" t="s">
        <v>254</v>
      </c>
      <c r="I1752" s="17" t="s">
        <v>246</v>
      </c>
      <c r="J1752" s="17" t="s">
        <v>277</v>
      </c>
      <c r="K1752" s="17" t="s">
        <v>277</v>
      </c>
      <c r="L1752" s="17" t="s">
        <v>308</v>
      </c>
      <c r="M1752" s="1">
        <v>0</v>
      </c>
      <c r="N1752" s="8">
        <f>IFERROR(VLOOKUP(A1752,constraints!$A$2:$C$4968,3,FALSE),0)</f>
        <v>0.04</v>
      </c>
    </row>
    <row r="1753" spans="1:14" x14ac:dyDescent="0.25">
      <c r="A1753" s="17" t="s">
        <v>3729</v>
      </c>
      <c r="B1753" s="17" t="s">
        <v>3730</v>
      </c>
      <c r="C1753" s="17" t="s">
        <v>234</v>
      </c>
      <c r="D1753" s="17" t="s">
        <v>20</v>
      </c>
      <c r="E1753" s="17" t="s">
        <v>239</v>
      </c>
      <c r="F1753" s="17" t="s">
        <v>245</v>
      </c>
      <c r="G1753" s="17" t="s">
        <v>268</v>
      </c>
      <c r="H1753" s="17" t="s">
        <v>254</v>
      </c>
      <c r="I1753" s="17" t="s">
        <v>246</v>
      </c>
      <c r="J1753" s="17" t="s">
        <v>277</v>
      </c>
      <c r="K1753" s="17" t="s">
        <v>277</v>
      </c>
      <c r="L1753" s="17" t="s">
        <v>286</v>
      </c>
      <c r="M1753" s="1">
        <v>0</v>
      </c>
      <c r="N1753" s="8">
        <f>IFERROR(VLOOKUP(A1753,constraints!$A$2:$C$4968,3,FALSE),0)</f>
        <v>0.05</v>
      </c>
    </row>
    <row r="1754" spans="1:14" x14ac:dyDescent="0.25">
      <c r="A1754" s="17" t="s">
        <v>3731</v>
      </c>
      <c r="B1754" s="17" t="s">
        <v>3732</v>
      </c>
      <c r="C1754" s="17" t="s">
        <v>234</v>
      </c>
      <c r="D1754" s="17" t="s">
        <v>20</v>
      </c>
      <c r="E1754" s="17" t="s">
        <v>239</v>
      </c>
      <c r="F1754" s="17" t="s">
        <v>245</v>
      </c>
      <c r="G1754" s="17" t="s">
        <v>267</v>
      </c>
      <c r="H1754" s="17" t="s">
        <v>254</v>
      </c>
      <c r="I1754" s="17" t="s">
        <v>246</v>
      </c>
      <c r="J1754" s="17" t="s">
        <v>277</v>
      </c>
      <c r="K1754" s="17" t="s">
        <v>277</v>
      </c>
      <c r="L1754" s="17" t="s">
        <v>286</v>
      </c>
      <c r="M1754" s="1">
        <v>0</v>
      </c>
      <c r="N1754" s="8">
        <f>IFERROR(VLOOKUP(A1754,constraints!$A$2:$C$4968,3,FALSE),0)</f>
        <v>0.02</v>
      </c>
    </row>
    <row r="1755" spans="1:14" x14ac:dyDescent="0.25">
      <c r="A1755" s="17" t="s">
        <v>3733</v>
      </c>
      <c r="B1755" s="17" t="s">
        <v>3734</v>
      </c>
      <c r="C1755" s="17" t="s">
        <v>234</v>
      </c>
      <c r="D1755" s="17" t="s">
        <v>20</v>
      </c>
      <c r="E1755" s="17" t="s">
        <v>239</v>
      </c>
      <c r="F1755" s="17" t="s">
        <v>244</v>
      </c>
      <c r="G1755" s="17" t="s">
        <v>260</v>
      </c>
      <c r="H1755" s="17" t="s">
        <v>254</v>
      </c>
      <c r="I1755" s="17" t="s">
        <v>246</v>
      </c>
      <c r="J1755" s="17" t="s">
        <v>277</v>
      </c>
      <c r="K1755" s="17" t="s">
        <v>277</v>
      </c>
      <c r="L1755" s="17" t="s">
        <v>301</v>
      </c>
      <c r="M1755" s="1">
        <v>0</v>
      </c>
      <c r="N1755" s="8">
        <f>IFERROR(VLOOKUP(A1755,constraints!$A$2:$C$4968,3,FALSE),0)</f>
        <v>0.01</v>
      </c>
    </row>
    <row r="1756" spans="1:14" x14ac:dyDescent="0.25">
      <c r="A1756" s="17" t="s">
        <v>3735</v>
      </c>
      <c r="B1756" s="17" t="s">
        <v>3736</v>
      </c>
      <c r="C1756" s="17" t="s">
        <v>234</v>
      </c>
      <c r="D1756" s="17" t="s">
        <v>20</v>
      </c>
      <c r="E1756" s="17" t="s">
        <v>239</v>
      </c>
      <c r="F1756" s="17" t="s">
        <v>243</v>
      </c>
      <c r="G1756" s="17" t="s">
        <v>263</v>
      </c>
      <c r="H1756" s="17" t="s">
        <v>254</v>
      </c>
      <c r="I1756" s="17" t="s">
        <v>246</v>
      </c>
      <c r="J1756" s="17" t="s">
        <v>277</v>
      </c>
      <c r="K1756" s="17" t="s">
        <v>277</v>
      </c>
      <c r="L1756" s="17" t="s">
        <v>293</v>
      </c>
      <c r="M1756" s="1">
        <v>0</v>
      </c>
      <c r="N1756" s="8">
        <f>IFERROR(VLOOKUP(A1756,constraints!$A$2:$C$4968,3,FALSE),0)</f>
        <v>0.02</v>
      </c>
    </row>
    <row r="1757" spans="1:14" x14ac:dyDescent="0.25">
      <c r="A1757" s="17" t="s">
        <v>3737</v>
      </c>
      <c r="B1757" s="17" t="s">
        <v>3738</v>
      </c>
      <c r="C1757" s="17" t="s">
        <v>234</v>
      </c>
      <c r="D1757" s="17" t="s">
        <v>20</v>
      </c>
      <c r="E1757" s="17" t="s">
        <v>239</v>
      </c>
      <c r="F1757" s="17" t="s">
        <v>245</v>
      </c>
      <c r="G1757" s="17" t="s">
        <v>267</v>
      </c>
      <c r="H1757" s="17" t="s">
        <v>254</v>
      </c>
      <c r="I1757" s="17" t="s">
        <v>246</v>
      </c>
      <c r="J1757" s="17" t="s">
        <v>277</v>
      </c>
      <c r="K1757" s="17" t="s">
        <v>277</v>
      </c>
      <c r="L1757" s="17" t="s">
        <v>286</v>
      </c>
      <c r="M1757" s="1">
        <v>0</v>
      </c>
      <c r="N1757" s="8">
        <f>IFERROR(VLOOKUP(A1757,constraints!$A$2:$C$4968,3,FALSE),0)</f>
        <v>0.02</v>
      </c>
    </row>
    <row r="1758" spans="1:14" x14ac:dyDescent="0.25">
      <c r="A1758" s="17" t="s">
        <v>3739</v>
      </c>
      <c r="B1758" s="17" t="s">
        <v>3740</v>
      </c>
      <c r="C1758" s="17" t="s">
        <v>234</v>
      </c>
      <c r="D1758" s="17" t="s">
        <v>20</v>
      </c>
      <c r="E1758" s="17" t="s">
        <v>239</v>
      </c>
      <c r="F1758" s="17" t="s">
        <v>244</v>
      </c>
      <c r="G1758" s="17" t="s">
        <v>262</v>
      </c>
      <c r="H1758" s="17" t="s">
        <v>254</v>
      </c>
      <c r="I1758" s="17" t="s">
        <v>246</v>
      </c>
      <c r="J1758" s="17" t="s">
        <v>277</v>
      </c>
      <c r="K1758" s="17" t="s">
        <v>277</v>
      </c>
      <c r="L1758" s="17" t="s">
        <v>301</v>
      </c>
      <c r="M1758" s="1">
        <v>0</v>
      </c>
      <c r="N1758" s="8">
        <f>IFERROR(VLOOKUP(A1758,constraints!$A$2:$C$4968,3,FALSE),0)</f>
        <v>0.04</v>
      </c>
    </row>
    <row r="1759" spans="1:14" x14ac:dyDescent="0.25">
      <c r="A1759" s="17" t="s">
        <v>3741</v>
      </c>
      <c r="B1759" s="17" t="s">
        <v>3742</v>
      </c>
      <c r="C1759" s="17" t="s">
        <v>234</v>
      </c>
      <c r="D1759" s="17" t="s">
        <v>20</v>
      </c>
      <c r="E1759" s="17" t="s">
        <v>240</v>
      </c>
      <c r="F1759" s="17" t="s">
        <v>244</v>
      </c>
      <c r="G1759" s="17" t="s">
        <v>268</v>
      </c>
      <c r="H1759" s="17" t="s">
        <v>254</v>
      </c>
      <c r="I1759" s="17" t="s">
        <v>246</v>
      </c>
      <c r="J1759" s="17" t="s">
        <v>277</v>
      </c>
      <c r="K1759" s="17" t="s">
        <v>277</v>
      </c>
      <c r="L1759" s="17" t="s">
        <v>333</v>
      </c>
      <c r="M1759" s="1">
        <v>0</v>
      </c>
      <c r="N1759" s="8">
        <f>IFERROR(VLOOKUP(A1759,constraints!$A$2:$C$4968,3,FALSE),0)</f>
        <v>0.05</v>
      </c>
    </row>
    <row r="1760" spans="1:14" x14ac:dyDescent="0.25">
      <c r="A1760" s="17" t="s">
        <v>3743</v>
      </c>
      <c r="B1760" s="17" t="s">
        <v>3744</v>
      </c>
      <c r="C1760" s="17" t="s">
        <v>234</v>
      </c>
      <c r="D1760" s="17" t="s">
        <v>20</v>
      </c>
      <c r="E1760" s="17" t="s">
        <v>240</v>
      </c>
      <c r="F1760" s="17" t="s">
        <v>245</v>
      </c>
      <c r="G1760" s="17" t="s">
        <v>267</v>
      </c>
      <c r="H1760" s="17" t="s">
        <v>254</v>
      </c>
      <c r="I1760" s="17" t="s">
        <v>246</v>
      </c>
      <c r="J1760" s="17" t="s">
        <v>277</v>
      </c>
      <c r="K1760" s="17" t="s">
        <v>277</v>
      </c>
      <c r="L1760" s="17" t="s">
        <v>308</v>
      </c>
      <c r="M1760" s="1">
        <v>0</v>
      </c>
      <c r="N1760" s="8">
        <f>IFERROR(VLOOKUP(A1760,constraints!$A$2:$C$4968,3,FALSE),0)</f>
        <v>0.05</v>
      </c>
    </row>
    <row r="1761" spans="1:14" x14ac:dyDescent="0.25">
      <c r="A1761" s="17" t="s">
        <v>3745</v>
      </c>
      <c r="B1761" s="17" t="s">
        <v>3746</v>
      </c>
      <c r="C1761" s="17" t="s">
        <v>234</v>
      </c>
      <c r="D1761" s="17" t="s">
        <v>20</v>
      </c>
      <c r="E1761" s="17" t="s">
        <v>240</v>
      </c>
      <c r="F1761" s="17" t="s">
        <v>245</v>
      </c>
      <c r="G1761" s="17" t="s">
        <v>263</v>
      </c>
      <c r="H1761" s="17" t="s">
        <v>254</v>
      </c>
      <c r="I1761" s="17" t="s">
        <v>246</v>
      </c>
      <c r="J1761" s="17" t="s">
        <v>277</v>
      </c>
      <c r="K1761" s="17" t="s">
        <v>277</v>
      </c>
      <c r="L1761" s="17" t="s">
        <v>308</v>
      </c>
      <c r="M1761" s="1">
        <v>0</v>
      </c>
      <c r="N1761" s="8">
        <f>IFERROR(VLOOKUP(A1761,constraints!$A$2:$C$4968,3,FALSE),0)</f>
        <v>0.05</v>
      </c>
    </row>
    <row r="1762" spans="1:14" x14ac:dyDescent="0.25">
      <c r="A1762" s="17" t="s">
        <v>3747</v>
      </c>
      <c r="B1762" s="17" t="s">
        <v>3748</v>
      </c>
      <c r="C1762" s="17" t="s">
        <v>234</v>
      </c>
      <c r="D1762" s="17" t="s">
        <v>20</v>
      </c>
      <c r="E1762" s="17" t="s">
        <v>240</v>
      </c>
      <c r="F1762" s="17" t="s">
        <v>244</v>
      </c>
      <c r="G1762" s="17" t="s">
        <v>257</v>
      </c>
      <c r="H1762" s="17" t="s">
        <v>254</v>
      </c>
      <c r="I1762" s="17" t="s">
        <v>246</v>
      </c>
      <c r="J1762" s="17" t="s">
        <v>277</v>
      </c>
      <c r="K1762" s="17" t="s">
        <v>277</v>
      </c>
      <c r="L1762" s="17" t="s">
        <v>333</v>
      </c>
      <c r="M1762" s="1">
        <v>0</v>
      </c>
      <c r="N1762" s="8">
        <f>IFERROR(VLOOKUP(A1762,constraints!$A$2:$C$4968,3,FALSE),0)</f>
        <v>0.01</v>
      </c>
    </row>
    <row r="1763" spans="1:14" x14ac:dyDescent="0.25">
      <c r="A1763" s="17" t="s">
        <v>3749</v>
      </c>
      <c r="B1763" s="17" t="s">
        <v>3750</v>
      </c>
      <c r="C1763" s="17" t="s">
        <v>234</v>
      </c>
      <c r="D1763" s="17" t="s">
        <v>20</v>
      </c>
      <c r="E1763" s="17" t="s">
        <v>241</v>
      </c>
      <c r="F1763" s="17" t="s">
        <v>244</v>
      </c>
      <c r="G1763" s="17" t="s">
        <v>258</v>
      </c>
      <c r="H1763" s="17" t="s">
        <v>254</v>
      </c>
      <c r="I1763" s="17" t="s">
        <v>246</v>
      </c>
      <c r="J1763" s="17" t="s">
        <v>277</v>
      </c>
      <c r="K1763" s="17" t="s">
        <v>277</v>
      </c>
      <c r="L1763" s="17" t="s">
        <v>296</v>
      </c>
      <c r="M1763" s="1">
        <v>0</v>
      </c>
      <c r="N1763" s="8">
        <f>IFERROR(VLOOKUP(A1763,constraints!$A$2:$C$4968,3,FALSE),0)</f>
        <v>0.05</v>
      </c>
    </row>
    <row r="1764" spans="1:14" x14ac:dyDescent="0.25">
      <c r="A1764" s="17" t="s">
        <v>3751</v>
      </c>
      <c r="B1764" s="17" t="s">
        <v>3752</v>
      </c>
      <c r="C1764" s="17" t="s">
        <v>234</v>
      </c>
      <c r="D1764" s="17" t="s">
        <v>20</v>
      </c>
      <c r="E1764" s="17" t="s">
        <v>239</v>
      </c>
      <c r="F1764" s="17" t="s">
        <v>243</v>
      </c>
      <c r="G1764" s="17" t="s">
        <v>263</v>
      </c>
      <c r="H1764" s="17" t="s">
        <v>254</v>
      </c>
      <c r="I1764" s="17" t="s">
        <v>246</v>
      </c>
      <c r="J1764" s="17" t="s">
        <v>277</v>
      </c>
      <c r="K1764" s="17" t="s">
        <v>277</v>
      </c>
      <c r="L1764" s="17" t="s">
        <v>293</v>
      </c>
      <c r="M1764" s="1">
        <v>0</v>
      </c>
      <c r="N1764" s="8">
        <f>IFERROR(VLOOKUP(A1764,constraints!$A$2:$C$4968,3,FALSE),0)</f>
        <v>0.03</v>
      </c>
    </row>
    <row r="1765" spans="1:14" x14ac:dyDescent="0.25">
      <c r="A1765" s="17" t="s">
        <v>3753</v>
      </c>
      <c r="B1765" s="17" t="s">
        <v>3754</v>
      </c>
      <c r="C1765" s="17" t="s">
        <v>234</v>
      </c>
      <c r="D1765" s="17" t="s">
        <v>20</v>
      </c>
      <c r="E1765" s="17" t="s">
        <v>239</v>
      </c>
      <c r="F1765" s="17" t="s">
        <v>244</v>
      </c>
      <c r="G1765" s="17" t="s">
        <v>257</v>
      </c>
      <c r="H1765" s="17" t="s">
        <v>254</v>
      </c>
      <c r="I1765" s="17" t="s">
        <v>246</v>
      </c>
      <c r="J1765" s="17" t="s">
        <v>277</v>
      </c>
      <c r="K1765" s="17" t="s">
        <v>277</v>
      </c>
      <c r="L1765" s="17" t="s">
        <v>301</v>
      </c>
      <c r="M1765" s="1">
        <v>0</v>
      </c>
      <c r="N1765" s="8">
        <f>IFERROR(VLOOKUP(A1765,constraints!$A$2:$C$4968,3,FALSE),0)</f>
        <v>0.02</v>
      </c>
    </row>
    <row r="1766" spans="1:14" x14ac:dyDescent="0.25">
      <c r="A1766" s="17" t="s">
        <v>3755</v>
      </c>
      <c r="B1766" s="17" t="s">
        <v>3756</v>
      </c>
      <c r="C1766" s="17" t="s">
        <v>234</v>
      </c>
      <c r="D1766" s="17" t="s">
        <v>20</v>
      </c>
      <c r="E1766" s="17" t="s">
        <v>239</v>
      </c>
      <c r="F1766" s="17" t="s">
        <v>244</v>
      </c>
      <c r="G1766" s="17" t="s">
        <v>262</v>
      </c>
      <c r="H1766" s="17" t="s">
        <v>254</v>
      </c>
      <c r="I1766" s="17" t="s">
        <v>246</v>
      </c>
      <c r="J1766" s="17" t="s">
        <v>277</v>
      </c>
      <c r="K1766" s="17" t="s">
        <v>277</v>
      </c>
      <c r="L1766" s="17" t="s">
        <v>301</v>
      </c>
      <c r="M1766" s="1">
        <v>0</v>
      </c>
      <c r="N1766" s="8">
        <f>IFERROR(VLOOKUP(A1766,constraints!$A$2:$C$4968,3,FALSE),0)</f>
        <v>0.03</v>
      </c>
    </row>
    <row r="1767" spans="1:14" x14ac:dyDescent="0.25">
      <c r="A1767" s="17" t="s">
        <v>3757</v>
      </c>
      <c r="B1767" s="17" t="s">
        <v>3758</v>
      </c>
      <c r="C1767" s="17" t="s">
        <v>234</v>
      </c>
      <c r="D1767" s="17" t="s">
        <v>20</v>
      </c>
      <c r="E1767" s="17" t="s">
        <v>239</v>
      </c>
      <c r="F1767" s="17" t="s">
        <v>244</v>
      </c>
      <c r="G1767" s="17" t="s">
        <v>262</v>
      </c>
      <c r="H1767" s="17" t="s">
        <v>254</v>
      </c>
      <c r="I1767" s="17" t="s">
        <v>246</v>
      </c>
      <c r="J1767" s="17" t="s">
        <v>277</v>
      </c>
      <c r="K1767" s="17" t="s">
        <v>277</v>
      </c>
      <c r="L1767" s="17" t="s">
        <v>301</v>
      </c>
      <c r="M1767" s="1">
        <v>0</v>
      </c>
      <c r="N1767" s="8">
        <f>IFERROR(VLOOKUP(A1767,constraints!$A$2:$C$4968,3,FALSE),0)</f>
        <v>0.03</v>
      </c>
    </row>
    <row r="1768" spans="1:14" x14ac:dyDescent="0.25">
      <c r="A1768" s="17" t="s">
        <v>3759</v>
      </c>
      <c r="B1768" s="17" t="s">
        <v>3760</v>
      </c>
      <c r="C1768" s="17" t="s">
        <v>234</v>
      </c>
      <c r="D1768" s="17" t="s">
        <v>20</v>
      </c>
      <c r="E1768" s="17" t="s">
        <v>241</v>
      </c>
      <c r="F1768" s="17" t="s">
        <v>244</v>
      </c>
      <c r="G1768" s="17" t="s">
        <v>263</v>
      </c>
      <c r="H1768" s="17" t="s">
        <v>254</v>
      </c>
      <c r="I1768" s="17" t="s">
        <v>246</v>
      </c>
      <c r="J1768" s="17" t="s">
        <v>277</v>
      </c>
      <c r="K1768" s="17" t="s">
        <v>277</v>
      </c>
      <c r="L1768" s="17" t="s">
        <v>296</v>
      </c>
      <c r="M1768" s="1">
        <v>0</v>
      </c>
      <c r="N1768" s="8">
        <f>IFERROR(VLOOKUP(A1768,constraints!$A$2:$C$4968,3,FALSE),0)</f>
        <v>0.05</v>
      </c>
    </row>
    <row r="1769" spans="1:14" x14ac:dyDescent="0.25">
      <c r="A1769" s="17" t="s">
        <v>3761</v>
      </c>
      <c r="B1769" s="17" t="s">
        <v>3762</v>
      </c>
      <c r="C1769" s="17" t="s">
        <v>234</v>
      </c>
      <c r="D1769" s="17" t="s">
        <v>20</v>
      </c>
      <c r="E1769" s="17" t="s">
        <v>240</v>
      </c>
      <c r="F1769" s="17" t="s">
        <v>243</v>
      </c>
      <c r="G1769" s="17" t="s">
        <v>262</v>
      </c>
      <c r="H1769" s="17" t="s">
        <v>254</v>
      </c>
      <c r="I1769" s="17" t="s">
        <v>246</v>
      </c>
      <c r="J1769" s="17" t="s">
        <v>277</v>
      </c>
      <c r="K1769" s="17" t="s">
        <v>277</v>
      </c>
      <c r="L1769" s="17" t="s">
        <v>281</v>
      </c>
      <c r="M1769" s="1">
        <v>0</v>
      </c>
      <c r="N1769" s="8">
        <f>IFERROR(VLOOKUP(A1769,constraints!$A$2:$C$4968,3,FALSE),0)</f>
        <v>0.03</v>
      </c>
    </row>
    <row r="1770" spans="1:14" x14ac:dyDescent="0.25">
      <c r="A1770" s="17" t="s">
        <v>3763</v>
      </c>
      <c r="B1770" s="17" t="s">
        <v>3764</v>
      </c>
      <c r="C1770" s="17" t="s">
        <v>234</v>
      </c>
      <c r="D1770" s="17" t="s">
        <v>20</v>
      </c>
      <c r="E1770" s="17" t="s">
        <v>240</v>
      </c>
      <c r="F1770" s="17" t="s">
        <v>243</v>
      </c>
      <c r="G1770" s="17" t="s">
        <v>258</v>
      </c>
      <c r="H1770" s="17" t="s">
        <v>254</v>
      </c>
      <c r="I1770" s="17" t="s">
        <v>246</v>
      </c>
      <c r="J1770" s="17" t="s">
        <v>277</v>
      </c>
      <c r="K1770" s="17" t="s">
        <v>277</v>
      </c>
      <c r="L1770" s="17" t="s">
        <v>281</v>
      </c>
      <c r="M1770" s="1">
        <v>0</v>
      </c>
      <c r="N1770" s="8">
        <f>IFERROR(VLOOKUP(A1770,constraints!$A$2:$C$4968,3,FALSE),0)</f>
        <v>0.02</v>
      </c>
    </row>
    <row r="1771" spans="1:14" x14ac:dyDescent="0.25">
      <c r="A1771" s="17" t="s">
        <v>3765</v>
      </c>
      <c r="B1771" s="17" t="s">
        <v>3766</v>
      </c>
      <c r="C1771" s="17" t="s">
        <v>234</v>
      </c>
      <c r="D1771" s="17" t="s">
        <v>20</v>
      </c>
      <c r="E1771" s="17" t="s">
        <v>239</v>
      </c>
      <c r="F1771" s="17" t="s">
        <v>244</v>
      </c>
      <c r="G1771" s="17" t="s">
        <v>262</v>
      </c>
      <c r="H1771" s="17" t="s">
        <v>254</v>
      </c>
      <c r="I1771" s="17" t="s">
        <v>246</v>
      </c>
      <c r="J1771" s="17" t="s">
        <v>277</v>
      </c>
      <c r="K1771" s="17" t="s">
        <v>277</v>
      </c>
      <c r="L1771" s="17" t="s">
        <v>301</v>
      </c>
      <c r="M1771" s="1">
        <v>0</v>
      </c>
      <c r="N1771" s="8">
        <f>IFERROR(VLOOKUP(A1771,constraints!$A$2:$C$4968,3,FALSE),0)</f>
        <v>0.05</v>
      </c>
    </row>
    <row r="1772" spans="1:14" x14ac:dyDescent="0.25">
      <c r="A1772" s="17" t="s">
        <v>3767</v>
      </c>
      <c r="B1772" s="17" t="s">
        <v>3768</v>
      </c>
      <c r="C1772" s="17" t="s">
        <v>234</v>
      </c>
      <c r="D1772" s="17" t="s">
        <v>20</v>
      </c>
      <c r="E1772" s="17" t="s">
        <v>239</v>
      </c>
      <c r="F1772" s="17" t="s">
        <v>244</v>
      </c>
      <c r="G1772" s="17" t="s">
        <v>262</v>
      </c>
      <c r="H1772" s="17" t="s">
        <v>254</v>
      </c>
      <c r="I1772" s="17" t="s">
        <v>246</v>
      </c>
      <c r="J1772" s="17" t="s">
        <v>277</v>
      </c>
      <c r="K1772" s="17" t="s">
        <v>277</v>
      </c>
      <c r="L1772" s="17" t="s">
        <v>301</v>
      </c>
      <c r="M1772" s="1">
        <v>0</v>
      </c>
      <c r="N1772" s="8">
        <f>IFERROR(VLOOKUP(A1772,constraints!$A$2:$C$4968,3,FALSE),0)</f>
        <v>0.03</v>
      </c>
    </row>
    <row r="1773" spans="1:14" x14ac:dyDescent="0.25">
      <c r="A1773" s="17" t="s">
        <v>3769</v>
      </c>
      <c r="B1773" s="17" t="s">
        <v>3770</v>
      </c>
      <c r="C1773" s="17" t="s">
        <v>234</v>
      </c>
      <c r="D1773" s="17" t="s">
        <v>20</v>
      </c>
      <c r="E1773" s="17" t="s">
        <v>239</v>
      </c>
      <c r="F1773" s="17" t="s">
        <v>243</v>
      </c>
      <c r="G1773" s="17" t="s">
        <v>262</v>
      </c>
      <c r="H1773" s="17" t="s">
        <v>254</v>
      </c>
      <c r="I1773" s="17" t="s">
        <v>246</v>
      </c>
      <c r="J1773" s="17" t="s">
        <v>277</v>
      </c>
      <c r="K1773" s="17" t="s">
        <v>277</v>
      </c>
      <c r="L1773" s="17" t="s">
        <v>293</v>
      </c>
      <c r="M1773" s="1">
        <v>0</v>
      </c>
      <c r="N1773" s="8">
        <f>IFERROR(VLOOKUP(A1773,constraints!$A$2:$C$4968,3,FALSE),0)</f>
        <v>0.03</v>
      </c>
    </row>
    <row r="1774" spans="1:14" x14ac:dyDescent="0.25">
      <c r="A1774" s="17" t="s">
        <v>3771</v>
      </c>
      <c r="B1774" s="17" t="s">
        <v>3772</v>
      </c>
      <c r="C1774" s="17" t="s">
        <v>234</v>
      </c>
      <c r="D1774" s="17" t="s">
        <v>20</v>
      </c>
      <c r="E1774" s="17" t="s">
        <v>241</v>
      </c>
      <c r="F1774" s="17" t="s">
        <v>244</v>
      </c>
      <c r="G1774" s="17" t="s">
        <v>258</v>
      </c>
      <c r="H1774" s="17" t="s">
        <v>254</v>
      </c>
      <c r="I1774" s="17" t="s">
        <v>246</v>
      </c>
      <c r="J1774" s="17" t="s">
        <v>277</v>
      </c>
      <c r="K1774" s="17" t="s">
        <v>277</v>
      </c>
      <c r="L1774" s="17" t="s">
        <v>296</v>
      </c>
      <c r="M1774" s="1">
        <v>0</v>
      </c>
      <c r="N1774" s="8">
        <f>IFERROR(VLOOKUP(A1774,constraints!$A$2:$C$4968,3,FALSE),0)</f>
        <v>0.05</v>
      </c>
    </row>
    <row r="1775" spans="1:14" x14ac:dyDescent="0.25">
      <c r="A1775" s="17" t="s">
        <v>3773</v>
      </c>
      <c r="B1775" s="17" t="s">
        <v>3774</v>
      </c>
      <c r="C1775" s="17" t="s">
        <v>234</v>
      </c>
      <c r="D1775" s="17" t="s">
        <v>20</v>
      </c>
      <c r="E1775" s="17" t="s">
        <v>239</v>
      </c>
      <c r="F1775" s="17" t="s">
        <v>244</v>
      </c>
      <c r="G1775" s="17" t="s">
        <v>262</v>
      </c>
      <c r="H1775" s="17" t="s">
        <v>254</v>
      </c>
      <c r="I1775" s="17" t="s">
        <v>246</v>
      </c>
      <c r="J1775" s="17" t="s">
        <v>277</v>
      </c>
      <c r="K1775" s="17" t="s">
        <v>277</v>
      </c>
      <c r="L1775" s="17" t="s">
        <v>301</v>
      </c>
      <c r="M1775" s="1">
        <v>0</v>
      </c>
      <c r="N1775" s="8">
        <f>IFERROR(VLOOKUP(A1775,constraints!$A$2:$C$4968,3,FALSE),0)</f>
        <v>0.03</v>
      </c>
    </row>
    <row r="1776" spans="1:14" x14ac:dyDescent="0.25">
      <c r="A1776" s="17" t="s">
        <v>3775</v>
      </c>
      <c r="B1776" s="17" t="s">
        <v>3776</v>
      </c>
      <c r="C1776" s="17" t="s">
        <v>234</v>
      </c>
      <c r="D1776" s="17" t="s">
        <v>20</v>
      </c>
      <c r="E1776" s="17" t="s">
        <v>239</v>
      </c>
      <c r="F1776" s="17" t="s">
        <v>245</v>
      </c>
      <c r="G1776" s="17" t="s">
        <v>263</v>
      </c>
      <c r="H1776" s="17" t="s">
        <v>254</v>
      </c>
      <c r="I1776" s="17" t="s">
        <v>246</v>
      </c>
      <c r="J1776" s="17" t="s">
        <v>277</v>
      </c>
      <c r="K1776" s="17" t="s">
        <v>277</v>
      </c>
      <c r="L1776" s="17" t="s">
        <v>286</v>
      </c>
      <c r="M1776" s="1">
        <v>0</v>
      </c>
      <c r="N1776" s="8">
        <f>IFERROR(VLOOKUP(A1776,constraints!$A$2:$C$4968,3,FALSE),0)</f>
        <v>0.01</v>
      </c>
    </row>
    <row r="1777" spans="1:14" x14ac:dyDescent="0.25">
      <c r="A1777" s="17" t="s">
        <v>3777</v>
      </c>
      <c r="B1777" s="17" t="s">
        <v>3778</v>
      </c>
      <c r="C1777" s="17" t="s">
        <v>234</v>
      </c>
      <c r="D1777" s="17" t="s">
        <v>20</v>
      </c>
      <c r="E1777" s="17" t="s">
        <v>239</v>
      </c>
      <c r="F1777" s="17" t="s">
        <v>245</v>
      </c>
      <c r="G1777" s="17" t="s">
        <v>263</v>
      </c>
      <c r="H1777" s="17" t="s">
        <v>254</v>
      </c>
      <c r="I1777" s="17" t="s">
        <v>246</v>
      </c>
      <c r="J1777" s="17" t="s">
        <v>277</v>
      </c>
      <c r="K1777" s="17" t="s">
        <v>277</v>
      </c>
      <c r="L1777" s="17" t="s">
        <v>286</v>
      </c>
      <c r="M1777" s="1">
        <v>0</v>
      </c>
      <c r="N1777" s="8">
        <f>IFERROR(VLOOKUP(A1777,constraints!$A$2:$C$4968,3,FALSE),0)</f>
        <v>0.04</v>
      </c>
    </row>
    <row r="1778" spans="1:14" x14ac:dyDescent="0.25">
      <c r="A1778" s="17" t="s">
        <v>3779</v>
      </c>
      <c r="B1778" s="17" t="s">
        <v>3780</v>
      </c>
      <c r="C1778" s="17" t="s">
        <v>234</v>
      </c>
      <c r="D1778" s="17" t="s">
        <v>20</v>
      </c>
      <c r="E1778" s="17" t="s">
        <v>241</v>
      </c>
      <c r="F1778" s="17" t="s">
        <v>243</v>
      </c>
      <c r="G1778" s="17" t="s">
        <v>262</v>
      </c>
      <c r="H1778" s="17" t="s">
        <v>254</v>
      </c>
      <c r="I1778" s="17" t="s">
        <v>246</v>
      </c>
      <c r="J1778" s="17" t="s">
        <v>277</v>
      </c>
      <c r="K1778" s="17" t="s">
        <v>277</v>
      </c>
      <c r="L1778" s="17" t="s">
        <v>356</v>
      </c>
      <c r="M1778" s="1">
        <v>0</v>
      </c>
      <c r="N1778" s="8">
        <f>IFERROR(VLOOKUP(A1778,constraints!$A$2:$C$4968,3,FALSE),0)</f>
        <v>0.05</v>
      </c>
    </row>
    <row r="1779" spans="1:14" x14ac:dyDescent="0.25">
      <c r="A1779" s="17" t="s">
        <v>3781</v>
      </c>
      <c r="B1779" s="17" t="s">
        <v>3782</v>
      </c>
      <c r="C1779" s="17" t="s">
        <v>234</v>
      </c>
      <c r="D1779" s="17" t="s">
        <v>20</v>
      </c>
      <c r="E1779" s="17" t="s">
        <v>239</v>
      </c>
      <c r="F1779" s="17" t="s">
        <v>243</v>
      </c>
      <c r="G1779" s="17" t="s">
        <v>257</v>
      </c>
      <c r="H1779" s="17" t="s">
        <v>254</v>
      </c>
      <c r="I1779" s="17" t="s">
        <v>246</v>
      </c>
      <c r="J1779" s="17" t="s">
        <v>277</v>
      </c>
      <c r="K1779" s="17" t="s">
        <v>277</v>
      </c>
      <c r="L1779" s="17" t="s">
        <v>293</v>
      </c>
      <c r="M1779" s="1">
        <v>0</v>
      </c>
      <c r="N1779" s="8">
        <f>IFERROR(VLOOKUP(A1779,constraints!$A$2:$C$4968,3,FALSE),0)</f>
        <v>0.02</v>
      </c>
    </row>
    <row r="1780" spans="1:14" x14ac:dyDescent="0.25">
      <c r="A1780" s="17" t="s">
        <v>3783</v>
      </c>
      <c r="B1780" s="17" t="s">
        <v>3784</v>
      </c>
      <c r="C1780" s="17" t="s">
        <v>234</v>
      </c>
      <c r="D1780" s="17" t="s">
        <v>20</v>
      </c>
      <c r="E1780" s="17" t="s">
        <v>241</v>
      </c>
      <c r="F1780" s="17" t="s">
        <v>244</v>
      </c>
      <c r="G1780" s="17" t="s">
        <v>264</v>
      </c>
      <c r="H1780" s="17" t="s">
        <v>254</v>
      </c>
      <c r="I1780" s="17" t="s">
        <v>246</v>
      </c>
      <c r="J1780" s="17" t="s">
        <v>277</v>
      </c>
      <c r="K1780" s="17" t="s">
        <v>277</v>
      </c>
      <c r="L1780" s="17" t="s">
        <v>296</v>
      </c>
      <c r="M1780" s="1">
        <v>0</v>
      </c>
      <c r="N1780" s="8">
        <f>IFERROR(VLOOKUP(A1780,constraints!$A$2:$C$4968,3,FALSE),0)</f>
        <v>0.04</v>
      </c>
    </row>
    <row r="1781" spans="1:14" x14ac:dyDescent="0.25">
      <c r="A1781" s="17" t="s">
        <v>3785</v>
      </c>
      <c r="B1781" s="17" t="s">
        <v>3786</v>
      </c>
      <c r="C1781" s="17" t="s">
        <v>234</v>
      </c>
      <c r="D1781" s="17" t="s">
        <v>20</v>
      </c>
      <c r="E1781" s="17" t="s">
        <v>240</v>
      </c>
      <c r="F1781" s="17" t="s">
        <v>243</v>
      </c>
      <c r="G1781" s="17" t="s">
        <v>257</v>
      </c>
      <c r="H1781" s="17" t="s">
        <v>254</v>
      </c>
      <c r="I1781" s="17" t="s">
        <v>246</v>
      </c>
      <c r="J1781" s="17" t="s">
        <v>277</v>
      </c>
      <c r="K1781" s="17" t="s">
        <v>277</v>
      </c>
      <c r="L1781" s="17" t="s">
        <v>281</v>
      </c>
      <c r="M1781" s="1">
        <v>0</v>
      </c>
      <c r="N1781" s="8">
        <f>IFERROR(VLOOKUP(A1781,constraints!$A$2:$C$4968,3,FALSE),0)</f>
        <v>0.03</v>
      </c>
    </row>
    <row r="1782" spans="1:14" x14ac:dyDescent="0.25">
      <c r="A1782" s="17" t="s">
        <v>3787</v>
      </c>
      <c r="B1782" s="17" t="s">
        <v>3788</v>
      </c>
      <c r="C1782" s="17" t="s">
        <v>234</v>
      </c>
      <c r="D1782" s="17" t="s">
        <v>20</v>
      </c>
      <c r="E1782" s="17" t="s">
        <v>239</v>
      </c>
      <c r="F1782" s="17" t="s">
        <v>245</v>
      </c>
      <c r="G1782" s="17" t="s">
        <v>267</v>
      </c>
      <c r="H1782" s="17" t="s">
        <v>254</v>
      </c>
      <c r="I1782" s="17" t="s">
        <v>246</v>
      </c>
      <c r="J1782" s="17" t="s">
        <v>277</v>
      </c>
      <c r="K1782" s="17" t="s">
        <v>277</v>
      </c>
      <c r="L1782" s="17" t="s">
        <v>286</v>
      </c>
      <c r="M1782" s="1">
        <v>0</v>
      </c>
      <c r="N1782" s="8">
        <f>IFERROR(VLOOKUP(A1782,constraints!$A$2:$C$4968,3,FALSE),0)</f>
        <v>0.04</v>
      </c>
    </row>
    <row r="1783" spans="1:14" x14ac:dyDescent="0.25">
      <c r="A1783" s="17" t="s">
        <v>3789</v>
      </c>
      <c r="B1783" s="17" t="s">
        <v>3790</v>
      </c>
      <c r="C1783" s="17" t="s">
        <v>234</v>
      </c>
      <c r="D1783" s="17" t="s">
        <v>20</v>
      </c>
      <c r="E1783" s="17" t="s">
        <v>239</v>
      </c>
      <c r="F1783" s="17" t="s">
        <v>245</v>
      </c>
      <c r="G1783" s="17" t="s">
        <v>267</v>
      </c>
      <c r="H1783" s="17" t="s">
        <v>254</v>
      </c>
      <c r="I1783" s="17" t="s">
        <v>246</v>
      </c>
      <c r="J1783" s="17" t="s">
        <v>277</v>
      </c>
      <c r="K1783" s="17" t="s">
        <v>277</v>
      </c>
      <c r="L1783" s="17" t="s">
        <v>286</v>
      </c>
      <c r="M1783" s="1">
        <v>0</v>
      </c>
      <c r="N1783" s="8">
        <f>IFERROR(VLOOKUP(A1783,constraints!$A$2:$C$4968,3,FALSE),0)</f>
        <v>0.01</v>
      </c>
    </row>
    <row r="1784" spans="1:14" x14ac:dyDescent="0.25">
      <c r="A1784" s="17" t="s">
        <v>3791</v>
      </c>
      <c r="B1784" s="17" t="s">
        <v>3792</v>
      </c>
      <c r="C1784" s="17" t="s">
        <v>234</v>
      </c>
      <c r="D1784" s="17" t="s">
        <v>20</v>
      </c>
      <c r="E1784" s="17" t="s">
        <v>240</v>
      </c>
      <c r="F1784" s="17" t="s">
        <v>243</v>
      </c>
      <c r="G1784" s="17" t="s">
        <v>257</v>
      </c>
      <c r="H1784" s="17" t="s">
        <v>254</v>
      </c>
      <c r="I1784" s="17" t="s">
        <v>246</v>
      </c>
      <c r="J1784" s="17" t="s">
        <v>277</v>
      </c>
      <c r="K1784" s="17" t="s">
        <v>277</v>
      </c>
      <c r="L1784" s="17" t="s">
        <v>281</v>
      </c>
      <c r="M1784" s="1">
        <v>0</v>
      </c>
      <c r="N1784" s="8">
        <f>IFERROR(VLOOKUP(A1784,constraints!$A$2:$C$4968,3,FALSE),0)</f>
        <v>0.02</v>
      </c>
    </row>
    <row r="1785" spans="1:14" x14ac:dyDescent="0.25">
      <c r="A1785" s="17" t="s">
        <v>3793</v>
      </c>
      <c r="B1785" s="17" t="s">
        <v>3794</v>
      </c>
      <c r="C1785" s="17" t="s">
        <v>234</v>
      </c>
      <c r="D1785" s="17" t="s">
        <v>20</v>
      </c>
      <c r="E1785" s="17" t="s">
        <v>239</v>
      </c>
      <c r="F1785" s="17" t="s">
        <v>244</v>
      </c>
      <c r="G1785" s="17" t="s">
        <v>263</v>
      </c>
      <c r="H1785" s="17" t="s">
        <v>254</v>
      </c>
      <c r="I1785" s="17" t="s">
        <v>246</v>
      </c>
      <c r="J1785" s="17" t="s">
        <v>277</v>
      </c>
      <c r="K1785" s="17" t="s">
        <v>277</v>
      </c>
      <c r="L1785" s="17" t="s">
        <v>301</v>
      </c>
      <c r="M1785" s="1">
        <v>0</v>
      </c>
      <c r="N1785" s="8">
        <f>IFERROR(VLOOKUP(A1785,constraints!$A$2:$C$4968,3,FALSE),0)</f>
        <v>0.05</v>
      </c>
    </row>
    <row r="1786" spans="1:14" x14ac:dyDescent="0.25">
      <c r="A1786" s="17" t="s">
        <v>3795</v>
      </c>
      <c r="B1786" s="17" t="s">
        <v>3796</v>
      </c>
      <c r="C1786" s="17" t="s">
        <v>234</v>
      </c>
      <c r="D1786" s="17" t="s">
        <v>20</v>
      </c>
      <c r="E1786" s="17" t="s">
        <v>239</v>
      </c>
      <c r="F1786" s="17" t="s">
        <v>245</v>
      </c>
      <c r="G1786" s="17" t="s">
        <v>267</v>
      </c>
      <c r="H1786" s="17" t="s">
        <v>254</v>
      </c>
      <c r="I1786" s="17" t="s">
        <v>246</v>
      </c>
      <c r="J1786" s="17" t="s">
        <v>277</v>
      </c>
      <c r="K1786" s="17" t="s">
        <v>277</v>
      </c>
      <c r="L1786" s="17" t="s">
        <v>286</v>
      </c>
      <c r="M1786" s="1">
        <v>0</v>
      </c>
      <c r="N1786" s="8">
        <f>IFERROR(VLOOKUP(A1786,constraints!$A$2:$C$4968,3,FALSE),0)</f>
        <v>0.04</v>
      </c>
    </row>
    <row r="1787" spans="1:14" x14ac:dyDescent="0.25">
      <c r="A1787" s="17" t="s">
        <v>3797</v>
      </c>
      <c r="B1787" s="17" t="s">
        <v>3798</v>
      </c>
      <c r="C1787" s="17" t="s">
        <v>234</v>
      </c>
      <c r="D1787" s="17" t="s">
        <v>20</v>
      </c>
      <c r="E1787" s="17" t="s">
        <v>240</v>
      </c>
      <c r="F1787" s="17" t="s">
        <v>245</v>
      </c>
      <c r="G1787" s="17" t="s">
        <v>256</v>
      </c>
      <c r="H1787" s="17" t="s">
        <v>254</v>
      </c>
      <c r="I1787" s="17" t="s">
        <v>246</v>
      </c>
      <c r="J1787" s="17" t="s">
        <v>277</v>
      </c>
      <c r="K1787" s="17" t="s">
        <v>277</v>
      </c>
      <c r="L1787" s="17" t="s">
        <v>308</v>
      </c>
      <c r="M1787" s="1">
        <v>0</v>
      </c>
      <c r="N1787" s="8">
        <f>IFERROR(VLOOKUP(A1787,constraints!$A$2:$C$4968,3,FALSE),0)</f>
        <v>0.02</v>
      </c>
    </row>
    <row r="1788" spans="1:14" x14ac:dyDescent="0.25">
      <c r="A1788" s="17" t="s">
        <v>3799</v>
      </c>
      <c r="B1788" s="17" t="s">
        <v>3800</v>
      </c>
      <c r="C1788" s="17" t="s">
        <v>234</v>
      </c>
      <c r="D1788" s="17" t="s">
        <v>20</v>
      </c>
      <c r="E1788" s="17" t="s">
        <v>239</v>
      </c>
      <c r="F1788" s="17" t="s">
        <v>243</v>
      </c>
      <c r="G1788" s="17" t="s">
        <v>262</v>
      </c>
      <c r="H1788" s="17" t="s">
        <v>254</v>
      </c>
      <c r="I1788" s="17" t="s">
        <v>246</v>
      </c>
      <c r="J1788" s="17" t="s">
        <v>277</v>
      </c>
      <c r="K1788" s="17" t="s">
        <v>277</v>
      </c>
      <c r="L1788" s="17" t="s">
        <v>293</v>
      </c>
      <c r="M1788" s="1">
        <v>0</v>
      </c>
      <c r="N1788" s="8">
        <f>IFERROR(VLOOKUP(A1788,constraints!$A$2:$C$4968,3,FALSE),0)</f>
        <v>0.03</v>
      </c>
    </row>
    <row r="1789" spans="1:14" x14ac:dyDescent="0.25">
      <c r="A1789" s="17" t="s">
        <v>3801</v>
      </c>
      <c r="B1789" s="17" t="s">
        <v>3802</v>
      </c>
      <c r="C1789" s="17" t="s">
        <v>234</v>
      </c>
      <c r="D1789" s="17" t="s">
        <v>20</v>
      </c>
      <c r="E1789" s="17" t="s">
        <v>239</v>
      </c>
      <c r="F1789" s="17" t="s">
        <v>244</v>
      </c>
      <c r="G1789" s="17" t="s">
        <v>262</v>
      </c>
      <c r="H1789" s="17" t="s">
        <v>254</v>
      </c>
      <c r="I1789" s="17" t="s">
        <v>246</v>
      </c>
      <c r="J1789" s="17" t="s">
        <v>277</v>
      </c>
      <c r="K1789" s="17" t="s">
        <v>277</v>
      </c>
      <c r="L1789" s="17" t="s">
        <v>301</v>
      </c>
      <c r="M1789" s="1">
        <v>0</v>
      </c>
      <c r="N1789" s="8">
        <f>IFERROR(VLOOKUP(A1789,constraints!$A$2:$C$4968,3,FALSE),0)</f>
        <v>0.03</v>
      </c>
    </row>
    <row r="1790" spans="1:14" x14ac:dyDescent="0.25">
      <c r="A1790" s="17" t="s">
        <v>3803</v>
      </c>
      <c r="B1790" s="17" t="s">
        <v>3804</v>
      </c>
      <c r="C1790" s="17" t="s">
        <v>234</v>
      </c>
      <c r="D1790" s="17" t="s">
        <v>20</v>
      </c>
      <c r="E1790" s="17" t="s">
        <v>239</v>
      </c>
      <c r="F1790" s="17" t="s">
        <v>245</v>
      </c>
      <c r="G1790" s="17" t="s">
        <v>264</v>
      </c>
      <c r="H1790" s="17" t="s">
        <v>254</v>
      </c>
      <c r="I1790" s="17" t="s">
        <v>246</v>
      </c>
      <c r="J1790" s="17" t="s">
        <v>277</v>
      </c>
      <c r="K1790" s="17" t="s">
        <v>277</v>
      </c>
      <c r="L1790" s="17" t="s">
        <v>286</v>
      </c>
      <c r="M1790" s="1">
        <v>0</v>
      </c>
      <c r="N1790" s="8">
        <f>IFERROR(VLOOKUP(A1790,constraints!$A$2:$C$4968,3,FALSE),0)</f>
        <v>0.04</v>
      </c>
    </row>
    <row r="1791" spans="1:14" x14ac:dyDescent="0.25">
      <c r="A1791" s="17" t="s">
        <v>3805</v>
      </c>
      <c r="B1791" s="17" t="s">
        <v>3806</v>
      </c>
      <c r="C1791" s="17" t="s">
        <v>234</v>
      </c>
      <c r="D1791" s="17" t="s">
        <v>20</v>
      </c>
      <c r="E1791" s="17" t="s">
        <v>240</v>
      </c>
      <c r="F1791" s="17" t="s">
        <v>244</v>
      </c>
      <c r="G1791" s="17" t="s">
        <v>265</v>
      </c>
      <c r="H1791" s="17" t="s">
        <v>254</v>
      </c>
      <c r="I1791" s="17" t="s">
        <v>246</v>
      </c>
      <c r="J1791" s="17" t="s">
        <v>277</v>
      </c>
      <c r="K1791" s="17" t="s">
        <v>277</v>
      </c>
      <c r="L1791" s="17" t="s">
        <v>333</v>
      </c>
      <c r="M1791" s="1">
        <v>0</v>
      </c>
      <c r="N1791" s="8">
        <f>IFERROR(VLOOKUP(A1791,constraints!$A$2:$C$4968,3,FALSE),0)</f>
        <v>0.05</v>
      </c>
    </row>
    <row r="1792" spans="1:14" x14ac:dyDescent="0.25">
      <c r="A1792" s="17" t="s">
        <v>3807</v>
      </c>
      <c r="B1792" s="17" t="s">
        <v>3808</v>
      </c>
      <c r="C1792" s="17" t="s">
        <v>234</v>
      </c>
      <c r="D1792" s="17" t="s">
        <v>20</v>
      </c>
      <c r="E1792" s="17" t="s">
        <v>240</v>
      </c>
      <c r="F1792" s="17" t="s">
        <v>244</v>
      </c>
      <c r="G1792" s="17" t="s">
        <v>263</v>
      </c>
      <c r="H1792" s="17" t="s">
        <v>254</v>
      </c>
      <c r="I1792" s="17" t="s">
        <v>246</v>
      </c>
      <c r="J1792" s="17" t="s">
        <v>277</v>
      </c>
      <c r="K1792" s="17" t="s">
        <v>277</v>
      </c>
      <c r="L1792" s="17" t="s">
        <v>333</v>
      </c>
      <c r="M1792" s="1">
        <v>0</v>
      </c>
      <c r="N1792" s="8">
        <f>IFERROR(VLOOKUP(A1792,constraints!$A$2:$C$4968,3,FALSE),0)</f>
        <v>0.05</v>
      </c>
    </row>
    <row r="1793" spans="1:14" x14ac:dyDescent="0.25">
      <c r="A1793" s="17" t="s">
        <v>3809</v>
      </c>
      <c r="B1793" s="17" t="s">
        <v>3810</v>
      </c>
      <c r="C1793" s="17" t="s">
        <v>234</v>
      </c>
      <c r="D1793" s="17" t="s">
        <v>20</v>
      </c>
      <c r="E1793" s="17" t="s">
        <v>239</v>
      </c>
      <c r="F1793" s="17" t="s">
        <v>243</v>
      </c>
      <c r="G1793" s="17" t="s">
        <v>264</v>
      </c>
      <c r="H1793" s="17" t="s">
        <v>254</v>
      </c>
      <c r="I1793" s="17" t="s">
        <v>246</v>
      </c>
      <c r="J1793" s="17" t="s">
        <v>277</v>
      </c>
      <c r="K1793" s="17" t="s">
        <v>277</v>
      </c>
      <c r="L1793" s="17" t="s">
        <v>293</v>
      </c>
      <c r="M1793" s="1">
        <v>0</v>
      </c>
      <c r="N1793" s="8">
        <f>IFERROR(VLOOKUP(A1793,constraints!$A$2:$C$4968,3,FALSE),0)</f>
        <v>0.02</v>
      </c>
    </row>
    <row r="1794" spans="1:14" x14ac:dyDescent="0.25">
      <c r="A1794" s="17" t="s">
        <v>3811</v>
      </c>
      <c r="B1794" s="17" t="s">
        <v>3812</v>
      </c>
      <c r="C1794" s="17" t="s">
        <v>234</v>
      </c>
      <c r="D1794" s="17" t="s">
        <v>20</v>
      </c>
      <c r="E1794" s="17" t="s">
        <v>239</v>
      </c>
      <c r="F1794" s="17" t="s">
        <v>243</v>
      </c>
      <c r="G1794" s="17" t="s">
        <v>267</v>
      </c>
      <c r="H1794" s="17" t="s">
        <v>254</v>
      </c>
      <c r="I1794" s="17" t="s">
        <v>246</v>
      </c>
      <c r="J1794" s="17" t="s">
        <v>277</v>
      </c>
      <c r="K1794" s="17" t="s">
        <v>277</v>
      </c>
      <c r="L1794" s="17" t="s">
        <v>293</v>
      </c>
      <c r="M1794" s="1">
        <v>0</v>
      </c>
      <c r="N1794" s="8">
        <f>IFERROR(VLOOKUP(A1794,constraints!$A$2:$C$4968,3,FALSE),0)</f>
        <v>0.04</v>
      </c>
    </row>
    <row r="1795" spans="1:14" x14ac:dyDescent="0.25">
      <c r="A1795" s="17" t="s">
        <v>3813</v>
      </c>
      <c r="B1795" s="17" t="s">
        <v>3814</v>
      </c>
      <c r="C1795" s="17" t="s">
        <v>234</v>
      </c>
      <c r="D1795" s="17" t="s">
        <v>20</v>
      </c>
      <c r="E1795" s="17" t="s">
        <v>240</v>
      </c>
      <c r="F1795" s="17" t="s">
        <v>245</v>
      </c>
      <c r="G1795" s="17" t="s">
        <v>267</v>
      </c>
      <c r="H1795" s="17" t="s">
        <v>254</v>
      </c>
      <c r="I1795" s="17" t="s">
        <v>246</v>
      </c>
      <c r="J1795" s="17" t="s">
        <v>277</v>
      </c>
      <c r="K1795" s="17" t="s">
        <v>277</v>
      </c>
      <c r="L1795" s="17" t="s">
        <v>308</v>
      </c>
      <c r="M1795" s="1">
        <v>0</v>
      </c>
      <c r="N1795" s="8">
        <f>IFERROR(VLOOKUP(A1795,constraints!$A$2:$C$4968,3,FALSE),0)</f>
        <v>0.03</v>
      </c>
    </row>
    <row r="1796" spans="1:14" x14ac:dyDescent="0.25">
      <c r="A1796" s="17" t="s">
        <v>3815</v>
      </c>
      <c r="B1796" s="17" t="s">
        <v>3816</v>
      </c>
      <c r="C1796" s="17" t="s">
        <v>234</v>
      </c>
      <c r="D1796" s="17" t="s">
        <v>20</v>
      </c>
      <c r="E1796" s="17" t="s">
        <v>239</v>
      </c>
      <c r="F1796" s="17" t="s">
        <v>244</v>
      </c>
      <c r="G1796" s="17" t="s">
        <v>257</v>
      </c>
      <c r="H1796" s="17" t="s">
        <v>254</v>
      </c>
      <c r="I1796" s="17" t="s">
        <v>246</v>
      </c>
      <c r="J1796" s="17" t="s">
        <v>277</v>
      </c>
      <c r="K1796" s="17" t="s">
        <v>277</v>
      </c>
      <c r="L1796" s="17" t="s">
        <v>301</v>
      </c>
      <c r="M1796" s="1">
        <v>0</v>
      </c>
      <c r="N1796" s="8">
        <f>IFERROR(VLOOKUP(A1796,constraints!$A$2:$C$4968,3,FALSE),0)</f>
        <v>0.01</v>
      </c>
    </row>
    <row r="1797" spans="1:14" x14ac:dyDescent="0.25">
      <c r="A1797" s="17" t="s">
        <v>3817</v>
      </c>
      <c r="B1797" s="17" t="s">
        <v>3818</v>
      </c>
      <c r="C1797" s="17" t="s">
        <v>234</v>
      </c>
      <c r="D1797" s="17" t="s">
        <v>20</v>
      </c>
      <c r="E1797" s="17" t="s">
        <v>239</v>
      </c>
      <c r="F1797" s="17" t="s">
        <v>245</v>
      </c>
      <c r="G1797" s="17" t="s">
        <v>257</v>
      </c>
      <c r="H1797" s="17" t="s">
        <v>254</v>
      </c>
      <c r="I1797" s="17" t="s">
        <v>246</v>
      </c>
      <c r="J1797" s="17" t="s">
        <v>277</v>
      </c>
      <c r="K1797" s="17" t="s">
        <v>277</v>
      </c>
      <c r="L1797" s="17" t="s">
        <v>286</v>
      </c>
      <c r="M1797" s="1">
        <v>0</v>
      </c>
      <c r="N1797" s="8">
        <f>IFERROR(VLOOKUP(A1797,constraints!$A$2:$C$4968,3,FALSE),0)</f>
        <v>0.03</v>
      </c>
    </row>
    <row r="1798" spans="1:14" x14ac:dyDescent="0.25">
      <c r="A1798" s="17" t="s">
        <v>3819</v>
      </c>
      <c r="B1798" s="17" t="s">
        <v>3820</v>
      </c>
      <c r="C1798" s="17" t="s">
        <v>234</v>
      </c>
      <c r="D1798" s="17" t="s">
        <v>20</v>
      </c>
      <c r="E1798" s="17" t="s">
        <v>239</v>
      </c>
      <c r="F1798" s="17" t="s">
        <v>243</v>
      </c>
      <c r="G1798" s="17" t="s">
        <v>257</v>
      </c>
      <c r="H1798" s="17" t="s">
        <v>254</v>
      </c>
      <c r="I1798" s="17" t="s">
        <v>246</v>
      </c>
      <c r="J1798" s="17" t="s">
        <v>277</v>
      </c>
      <c r="K1798" s="17" t="s">
        <v>277</v>
      </c>
      <c r="L1798" s="17" t="s">
        <v>293</v>
      </c>
      <c r="M1798" s="1">
        <v>0</v>
      </c>
      <c r="N1798" s="8">
        <f>IFERROR(VLOOKUP(A1798,constraints!$A$2:$C$4968,3,FALSE),0)</f>
        <v>0.01</v>
      </c>
    </row>
    <row r="1799" spans="1:14" x14ac:dyDescent="0.25">
      <c r="A1799" s="17" t="s">
        <v>3821</v>
      </c>
      <c r="B1799" s="17" t="s">
        <v>3822</v>
      </c>
      <c r="C1799" s="17" t="s">
        <v>234</v>
      </c>
      <c r="D1799" s="17" t="s">
        <v>20</v>
      </c>
      <c r="E1799" s="17" t="s">
        <v>239</v>
      </c>
      <c r="F1799" s="17" t="s">
        <v>245</v>
      </c>
      <c r="G1799" s="17" t="s">
        <v>262</v>
      </c>
      <c r="H1799" s="17" t="s">
        <v>254</v>
      </c>
      <c r="I1799" s="17" t="s">
        <v>246</v>
      </c>
      <c r="J1799" s="17" t="s">
        <v>277</v>
      </c>
      <c r="K1799" s="17" t="s">
        <v>277</v>
      </c>
      <c r="L1799" s="17" t="s">
        <v>286</v>
      </c>
      <c r="M1799" s="1">
        <v>0</v>
      </c>
      <c r="N1799" s="8">
        <f>IFERROR(VLOOKUP(A1799,constraints!$A$2:$C$4968,3,FALSE),0)</f>
        <v>0.04</v>
      </c>
    </row>
    <row r="1800" spans="1:14" x14ac:dyDescent="0.25">
      <c r="A1800" s="17" t="s">
        <v>3823</v>
      </c>
      <c r="B1800" s="17" t="s">
        <v>3824</v>
      </c>
      <c r="C1800" s="17" t="s">
        <v>234</v>
      </c>
      <c r="D1800" s="17" t="s">
        <v>20</v>
      </c>
      <c r="E1800" s="17" t="s">
        <v>240</v>
      </c>
      <c r="F1800" s="17" t="s">
        <v>245</v>
      </c>
      <c r="G1800" s="17" t="s">
        <v>257</v>
      </c>
      <c r="H1800" s="17" t="s">
        <v>254</v>
      </c>
      <c r="I1800" s="17" t="s">
        <v>246</v>
      </c>
      <c r="J1800" s="17" t="s">
        <v>277</v>
      </c>
      <c r="K1800" s="17" t="s">
        <v>277</v>
      </c>
      <c r="L1800" s="17" t="s">
        <v>308</v>
      </c>
      <c r="M1800" s="1">
        <v>0</v>
      </c>
      <c r="N1800" s="8">
        <f>IFERROR(VLOOKUP(A1800,constraints!$A$2:$C$4968,3,FALSE),0)</f>
        <v>0.02</v>
      </c>
    </row>
    <row r="1801" spans="1:14" x14ac:dyDescent="0.25">
      <c r="A1801" s="17" t="s">
        <v>3825</v>
      </c>
      <c r="B1801" s="17" t="s">
        <v>3826</v>
      </c>
      <c r="C1801" s="17" t="s">
        <v>234</v>
      </c>
      <c r="D1801" s="17" t="s">
        <v>20</v>
      </c>
      <c r="E1801" s="17" t="s">
        <v>239</v>
      </c>
      <c r="F1801" s="17" t="s">
        <v>244</v>
      </c>
      <c r="G1801" s="17" t="s">
        <v>264</v>
      </c>
      <c r="H1801" s="17" t="s">
        <v>254</v>
      </c>
      <c r="I1801" s="17" t="s">
        <v>246</v>
      </c>
      <c r="J1801" s="17" t="s">
        <v>277</v>
      </c>
      <c r="K1801" s="17" t="s">
        <v>277</v>
      </c>
      <c r="L1801" s="17" t="s">
        <v>301</v>
      </c>
      <c r="M1801" s="1">
        <v>0</v>
      </c>
      <c r="N1801" s="8">
        <f>IFERROR(VLOOKUP(A1801,constraints!$A$2:$C$4968,3,FALSE),0)</f>
        <v>0.04</v>
      </c>
    </row>
    <row r="1802" spans="1:14" x14ac:dyDescent="0.25">
      <c r="A1802" s="17" t="s">
        <v>3827</v>
      </c>
      <c r="B1802" s="17" t="s">
        <v>3828</v>
      </c>
      <c r="C1802" s="17" t="s">
        <v>234</v>
      </c>
      <c r="D1802" s="17" t="s">
        <v>20</v>
      </c>
      <c r="E1802" s="17" t="s">
        <v>239</v>
      </c>
      <c r="F1802" s="17" t="s">
        <v>243</v>
      </c>
      <c r="G1802" s="17" t="s">
        <v>264</v>
      </c>
      <c r="H1802" s="17" t="s">
        <v>254</v>
      </c>
      <c r="I1802" s="17" t="s">
        <v>246</v>
      </c>
      <c r="J1802" s="17" t="s">
        <v>277</v>
      </c>
      <c r="K1802" s="17" t="s">
        <v>277</v>
      </c>
      <c r="L1802" s="17" t="s">
        <v>293</v>
      </c>
      <c r="M1802" s="1">
        <v>0</v>
      </c>
      <c r="N1802" s="8">
        <f>IFERROR(VLOOKUP(A1802,constraints!$A$2:$C$4968,3,FALSE),0)</f>
        <v>0.03</v>
      </c>
    </row>
    <row r="1803" spans="1:14" x14ac:dyDescent="0.25">
      <c r="A1803" s="17" t="s">
        <v>3829</v>
      </c>
      <c r="B1803" s="17" t="s">
        <v>3830</v>
      </c>
      <c r="C1803" s="17" t="s">
        <v>234</v>
      </c>
      <c r="D1803" s="17" t="s">
        <v>20</v>
      </c>
      <c r="E1803" s="17" t="s">
        <v>239</v>
      </c>
      <c r="F1803" s="17" t="s">
        <v>245</v>
      </c>
      <c r="G1803" s="17" t="s">
        <v>263</v>
      </c>
      <c r="H1803" s="17" t="s">
        <v>254</v>
      </c>
      <c r="I1803" s="17" t="s">
        <v>246</v>
      </c>
      <c r="J1803" s="17" t="s">
        <v>277</v>
      </c>
      <c r="K1803" s="17" t="s">
        <v>277</v>
      </c>
      <c r="L1803" s="17" t="s">
        <v>286</v>
      </c>
      <c r="M1803" s="1">
        <v>0</v>
      </c>
      <c r="N1803" s="8">
        <f>IFERROR(VLOOKUP(A1803,constraints!$A$2:$C$4968,3,FALSE),0)</f>
        <v>0.03</v>
      </c>
    </row>
    <row r="1804" spans="1:14" x14ac:dyDescent="0.25">
      <c r="A1804" s="17" t="s">
        <v>191</v>
      </c>
      <c r="B1804" s="17" t="s">
        <v>3831</v>
      </c>
      <c r="C1804" s="17" t="s">
        <v>234</v>
      </c>
      <c r="D1804" s="17" t="s">
        <v>20</v>
      </c>
      <c r="E1804" s="17" t="s">
        <v>240</v>
      </c>
      <c r="F1804" s="17" t="s">
        <v>245</v>
      </c>
      <c r="G1804" s="17" t="s">
        <v>260</v>
      </c>
      <c r="H1804" s="17" t="s">
        <v>254</v>
      </c>
      <c r="I1804" s="17" t="s">
        <v>246</v>
      </c>
      <c r="J1804" s="17" t="s">
        <v>277</v>
      </c>
      <c r="K1804" s="17" t="s">
        <v>277</v>
      </c>
      <c r="L1804" s="17" t="s">
        <v>308</v>
      </c>
      <c r="M1804" s="1">
        <v>0</v>
      </c>
      <c r="N1804" s="8">
        <f>IFERROR(VLOOKUP(A1804,constraints!$A$2:$C$4968,3,FALSE),0)</f>
        <v>0.02</v>
      </c>
    </row>
    <row r="1805" spans="1:14" x14ac:dyDescent="0.25">
      <c r="A1805" s="17" t="s">
        <v>3832</v>
      </c>
      <c r="B1805" s="17" t="s">
        <v>3833</v>
      </c>
      <c r="C1805" s="17" t="s">
        <v>234</v>
      </c>
      <c r="D1805" s="17" t="s">
        <v>20</v>
      </c>
      <c r="E1805" s="17" t="s">
        <v>239</v>
      </c>
      <c r="F1805" s="17" t="s">
        <v>243</v>
      </c>
      <c r="G1805" s="17" t="s">
        <v>257</v>
      </c>
      <c r="H1805" s="17" t="s">
        <v>254</v>
      </c>
      <c r="I1805" s="17" t="s">
        <v>246</v>
      </c>
      <c r="J1805" s="17" t="s">
        <v>277</v>
      </c>
      <c r="K1805" s="17" t="s">
        <v>277</v>
      </c>
      <c r="L1805" s="17" t="s">
        <v>293</v>
      </c>
      <c r="M1805" s="1">
        <v>0</v>
      </c>
      <c r="N1805" s="8">
        <f>IFERROR(VLOOKUP(A1805,constraints!$A$2:$C$4968,3,FALSE),0)</f>
        <v>0.03</v>
      </c>
    </row>
    <row r="1806" spans="1:14" x14ac:dyDescent="0.25">
      <c r="A1806" s="17" t="s">
        <v>3834</v>
      </c>
      <c r="B1806" s="17" t="s">
        <v>3835</v>
      </c>
      <c r="C1806" s="17" t="s">
        <v>234</v>
      </c>
      <c r="D1806" s="17" t="s">
        <v>20</v>
      </c>
      <c r="E1806" s="17" t="s">
        <v>239</v>
      </c>
      <c r="F1806" s="17" t="s">
        <v>243</v>
      </c>
      <c r="G1806" s="17" t="s">
        <v>267</v>
      </c>
      <c r="H1806" s="17" t="s">
        <v>254</v>
      </c>
      <c r="I1806" s="17" t="s">
        <v>246</v>
      </c>
      <c r="J1806" s="17" t="s">
        <v>277</v>
      </c>
      <c r="K1806" s="17" t="s">
        <v>277</v>
      </c>
      <c r="L1806" s="17" t="s">
        <v>293</v>
      </c>
      <c r="M1806" s="1">
        <v>0</v>
      </c>
      <c r="N1806" s="8">
        <f>IFERROR(VLOOKUP(A1806,constraints!$A$2:$C$4968,3,FALSE),0)</f>
        <v>0.04</v>
      </c>
    </row>
    <row r="1807" spans="1:14" x14ac:dyDescent="0.25">
      <c r="A1807" s="17" t="s">
        <v>113</v>
      </c>
      <c r="B1807" s="17" t="s">
        <v>3836</v>
      </c>
      <c r="C1807" s="17" t="s">
        <v>234</v>
      </c>
      <c r="D1807" s="17" t="s">
        <v>20</v>
      </c>
      <c r="E1807" s="17" t="s">
        <v>241</v>
      </c>
      <c r="F1807" s="17" t="s">
        <v>244</v>
      </c>
      <c r="G1807" s="17" t="s">
        <v>258</v>
      </c>
      <c r="H1807" s="17" t="s">
        <v>254</v>
      </c>
      <c r="I1807" s="17" t="s">
        <v>246</v>
      </c>
      <c r="J1807" s="17" t="s">
        <v>277</v>
      </c>
      <c r="K1807" s="17" t="s">
        <v>277</v>
      </c>
      <c r="L1807" s="17" t="s">
        <v>296</v>
      </c>
      <c r="M1807" s="1">
        <v>0</v>
      </c>
      <c r="N1807" s="8">
        <f>IFERROR(VLOOKUP(A1807,constraints!$A$2:$C$4968,3,FALSE),0)</f>
        <v>0.05</v>
      </c>
    </row>
    <row r="1808" spans="1:14" x14ac:dyDescent="0.25">
      <c r="A1808" s="17" t="s">
        <v>3837</v>
      </c>
      <c r="B1808" s="17" t="s">
        <v>3838</v>
      </c>
      <c r="C1808" s="17" t="s">
        <v>234</v>
      </c>
      <c r="D1808" s="17" t="s">
        <v>20</v>
      </c>
      <c r="E1808" s="17" t="s">
        <v>241</v>
      </c>
      <c r="F1808" s="17" t="s">
        <v>244</v>
      </c>
      <c r="G1808" s="17" t="s">
        <v>262</v>
      </c>
      <c r="H1808" s="17" t="s">
        <v>254</v>
      </c>
      <c r="I1808" s="17" t="s">
        <v>246</v>
      </c>
      <c r="J1808" s="17" t="s">
        <v>277</v>
      </c>
      <c r="K1808" s="17" t="s">
        <v>277</v>
      </c>
      <c r="L1808" s="17" t="s">
        <v>296</v>
      </c>
      <c r="M1808" s="1">
        <v>0</v>
      </c>
      <c r="N1808" s="8">
        <f>IFERROR(VLOOKUP(A1808,constraints!$A$2:$C$4968,3,FALSE),0)</f>
        <v>0.04</v>
      </c>
    </row>
    <row r="1809" spans="1:14" x14ac:dyDescent="0.25">
      <c r="A1809" s="17" t="s">
        <v>3839</v>
      </c>
      <c r="B1809" s="17" t="s">
        <v>3840</v>
      </c>
      <c r="C1809" s="17" t="s">
        <v>234</v>
      </c>
      <c r="D1809" s="17" t="s">
        <v>20</v>
      </c>
      <c r="E1809" s="17" t="s">
        <v>240</v>
      </c>
      <c r="F1809" s="17" t="s">
        <v>245</v>
      </c>
      <c r="G1809" s="17" t="s">
        <v>262</v>
      </c>
      <c r="H1809" s="17" t="s">
        <v>254</v>
      </c>
      <c r="I1809" s="17" t="s">
        <v>246</v>
      </c>
      <c r="J1809" s="17" t="s">
        <v>277</v>
      </c>
      <c r="K1809" s="17" t="s">
        <v>277</v>
      </c>
      <c r="L1809" s="17" t="s">
        <v>308</v>
      </c>
      <c r="M1809" s="1">
        <v>0</v>
      </c>
      <c r="N1809" s="8">
        <f>IFERROR(VLOOKUP(A1809,constraints!$A$2:$C$4968,3,FALSE),0)</f>
        <v>0.04</v>
      </c>
    </row>
    <row r="1810" spans="1:14" x14ac:dyDescent="0.25">
      <c r="A1810" s="17" t="s">
        <v>3841</v>
      </c>
      <c r="B1810" s="17" t="s">
        <v>3842</v>
      </c>
      <c r="C1810" s="17" t="s">
        <v>234</v>
      </c>
      <c r="D1810" s="17" t="s">
        <v>20</v>
      </c>
      <c r="E1810" s="17" t="s">
        <v>239</v>
      </c>
      <c r="F1810" s="17" t="s">
        <v>244</v>
      </c>
      <c r="G1810" s="17" t="s">
        <v>268</v>
      </c>
      <c r="H1810" s="17" t="s">
        <v>254</v>
      </c>
      <c r="I1810" s="17" t="s">
        <v>246</v>
      </c>
      <c r="J1810" s="17" t="s">
        <v>277</v>
      </c>
      <c r="K1810" s="17" t="s">
        <v>277</v>
      </c>
      <c r="L1810" s="17" t="s">
        <v>301</v>
      </c>
      <c r="M1810" s="1">
        <v>0</v>
      </c>
      <c r="N1810" s="8">
        <f>IFERROR(VLOOKUP(A1810,constraints!$A$2:$C$4968,3,FALSE),0)</f>
        <v>0.04</v>
      </c>
    </row>
    <row r="1811" spans="1:14" x14ac:dyDescent="0.25">
      <c r="A1811" s="17" t="s">
        <v>3843</v>
      </c>
      <c r="B1811" s="17" t="s">
        <v>3844</v>
      </c>
      <c r="C1811" s="17" t="s">
        <v>234</v>
      </c>
      <c r="D1811" s="17" t="s">
        <v>20</v>
      </c>
      <c r="E1811" s="17" t="s">
        <v>240</v>
      </c>
      <c r="F1811" s="17" t="s">
        <v>244</v>
      </c>
      <c r="G1811" s="17" t="s">
        <v>264</v>
      </c>
      <c r="H1811" s="17" t="s">
        <v>254</v>
      </c>
      <c r="I1811" s="17" t="s">
        <v>246</v>
      </c>
      <c r="J1811" s="17" t="s">
        <v>277</v>
      </c>
      <c r="K1811" s="17" t="s">
        <v>277</v>
      </c>
      <c r="L1811" s="17" t="s">
        <v>333</v>
      </c>
      <c r="M1811" s="1">
        <v>0</v>
      </c>
      <c r="N1811" s="8">
        <f>IFERROR(VLOOKUP(A1811,constraints!$A$2:$C$4968,3,FALSE),0)</f>
        <v>0.04</v>
      </c>
    </row>
    <row r="1812" spans="1:14" x14ac:dyDescent="0.25">
      <c r="A1812" s="17" t="s">
        <v>3845</v>
      </c>
      <c r="B1812" s="17" t="s">
        <v>3846</v>
      </c>
      <c r="C1812" s="17" t="s">
        <v>234</v>
      </c>
      <c r="D1812" s="17" t="s">
        <v>20</v>
      </c>
      <c r="E1812" s="17" t="s">
        <v>239</v>
      </c>
      <c r="F1812" s="17" t="s">
        <v>244</v>
      </c>
      <c r="G1812" s="17" t="s">
        <v>263</v>
      </c>
      <c r="H1812" s="17" t="s">
        <v>254</v>
      </c>
      <c r="I1812" s="17" t="s">
        <v>246</v>
      </c>
      <c r="J1812" s="17" t="s">
        <v>277</v>
      </c>
      <c r="K1812" s="17" t="s">
        <v>277</v>
      </c>
      <c r="L1812" s="17" t="s">
        <v>301</v>
      </c>
      <c r="M1812" s="1">
        <v>0</v>
      </c>
      <c r="N1812" s="8">
        <f>IFERROR(VLOOKUP(A1812,constraints!$A$2:$C$4968,3,FALSE),0)</f>
        <v>0.02</v>
      </c>
    </row>
    <row r="1813" spans="1:14" x14ac:dyDescent="0.25">
      <c r="A1813" s="17" t="s">
        <v>3847</v>
      </c>
      <c r="B1813" s="17" t="s">
        <v>3848</v>
      </c>
      <c r="C1813" s="17" t="s">
        <v>234</v>
      </c>
      <c r="D1813" s="17" t="s">
        <v>20</v>
      </c>
      <c r="E1813" s="17" t="s">
        <v>239</v>
      </c>
      <c r="F1813" s="17" t="s">
        <v>244</v>
      </c>
      <c r="G1813" s="17" t="s">
        <v>268</v>
      </c>
      <c r="H1813" s="17" t="s">
        <v>254</v>
      </c>
      <c r="I1813" s="17" t="s">
        <v>246</v>
      </c>
      <c r="J1813" s="17" t="s">
        <v>277</v>
      </c>
      <c r="K1813" s="17" t="s">
        <v>277</v>
      </c>
      <c r="L1813" s="17" t="s">
        <v>301</v>
      </c>
      <c r="M1813" s="1">
        <v>0</v>
      </c>
      <c r="N1813" s="8">
        <f>IFERROR(VLOOKUP(A1813,constraints!$A$2:$C$4968,3,FALSE),0)</f>
        <v>0.05</v>
      </c>
    </row>
    <row r="1814" spans="1:14" x14ac:dyDescent="0.25">
      <c r="A1814" s="17" t="s">
        <v>3849</v>
      </c>
      <c r="B1814" s="17" t="s">
        <v>3850</v>
      </c>
      <c r="C1814" s="17" t="s">
        <v>234</v>
      </c>
      <c r="D1814" s="17" t="s">
        <v>20</v>
      </c>
      <c r="E1814" s="17" t="s">
        <v>240</v>
      </c>
      <c r="F1814" s="17" t="s">
        <v>245</v>
      </c>
      <c r="G1814" s="17" t="s">
        <v>263</v>
      </c>
      <c r="H1814" s="17" t="s">
        <v>254</v>
      </c>
      <c r="I1814" s="17" t="s">
        <v>246</v>
      </c>
      <c r="J1814" s="17" t="s">
        <v>277</v>
      </c>
      <c r="K1814" s="17" t="s">
        <v>277</v>
      </c>
      <c r="L1814" s="17" t="s">
        <v>308</v>
      </c>
      <c r="M1814" s="1">
        <v>0</v>
      </c>
      <c r="N1814" s="8">
        <f>IFERROR(VLOOKUP(A1814,constraints!$A$2:$C$4968,3,FALSE),0)</f>
        <v>0.05</v>
      </c>
    </row>
    <row r="1815" spans="1:14" x14ac:dyDescent="0.25">
      <c r="A1815" s="17" t="s">
        <v>3851</v>
      </c>
      <c r="B1815" s="17" t="s">
        <v>3852</v>
      </c>
      <c r="C1815" s="17" t="s">
        <v>234</v>
      </c>
      <c r="D1815" s="17" t="s">
        <v>20</v>
      </c>
      <c r="E1815" s="17" t="s">
        <v>239</v>
      </c>
      <c r="F1815" s="17" t="s">
        <v>243</v>
      </c>
      <c r="G1815" s="17" t="s">
        <v>267</v>
      </c>
      <c r="H1815" s="17" t="s">
        <v>254</v>
      </c>
      <c r="I1815" s="17" t="s">
        <v>246</v>
      </c>
      <c r="J1815" s="17" t="s">
        <v>277</v>
      </c>
      <c r="K1815" s="17" t="s">
        <v>277</v>
      </c>
      <c r="L1815" s="17" t="s">
        <v>293</v>
      </c>
      <c r="M1815" s="1">
        <v>0</v>
      </c>
      <c r="N1815" s="8">
        <f>IFERROR(VLOOKUP(A1815,constraints!$A$2:$C$4968,3,FALSE),0)</f>
        <v>0.01</v>
      </c>
    </row>
    <row r="1816" spans="1:14" x14ac:dyDescent="0.25">
      <c r="A1816" s="17" t="s">
        <v>3853</v>
      </c>
      <c r="B1816" s="17" t="s">
        <v>3854</v>
      </c>
      <c r="C1816" s="17" t="s">
        <v>234</v>
      </c>
      <c r="D1816" s="17" t="s">
        <v>20</v>
      </c>
      <c r="E1816" s="17" t="s">
        <v>240</v>
      </c>
      <c r="F1816" s="17" t="s">
        <v>244</v>
      </c>
      <c r="G1816" s="17" t="s">
        <v>257</v>
      </c>
      <c r="H1816" s="17" t="s">
        <v>254</v>
      </c>
      <c r="I1816" s="17" t="s">
        <v>246</v>
      </c>
      <c r="J1816" s="17" t="s">
        <v>277</v>
      </c>
      <c r="K1816" s="17" t="s">
        <v>277</v>
      </c>
      <c r="L1816" s="17" t="s">
        <v>333</v>
      </c>
      <c r="M1816" s="1">
        <v>0</v>
      </c>
      <c r="N1816" s="8">
        <f>IFERROR(VLOOKUP(A1816,constraints!$A$2:$C$4968,3,FALSE),0)</f>
        <v>0.05</v>
      </c>
    </row>
    <row r="1817" spans="1:14" x14ac:dyDescent="0.25">
      <c r="A1817" s="17" t="s">
        <v>3855</v>
      </c>
      <c r="B1817" s="17" t="s">
        <v>3856</v>
      </c>
      <c r="C1817" s="17" t="s">
        <v>234</v>
      </c>
      <c r="D1817" s="17" t="s">
        <v>20</v>
      </c>
      <c r="E1817" s="17" t="s">
        <v>239</v>
      </c>
      <c r="F1817" s="17" t="s">
        <v>244</v>
      </c>
      <c r="G1817" s="17" t="s">
        <v>268</v>
      </c>
      <c r="H1817" s="17" t="s">
        <v>254</v>
      </c>
      <c r="I1817" s="17" t="s">
        <v>246</v>
      </c>
      <c r="J1817" s="17" t="s">
        <v>277</v>
      </c>
      <c r="K1817" s="17" t="s">
        <v>277</v>
      </c>
      <c r="L1817" s="17" t="s">
        <v>301</v>
      </c>
      <c r="M1817" s="1">
        <v>0</v>
      </c>
      <c r="N1817" s="8">
        <f>IFERROR(VLOOKUP(A1817,constraints!$A$2:$C$4968,3,FALSE),0)</f>
        <v>0.04</v>
      </c>
    </row>
    <row r="1818" spans="1:14" x14ac:dyDescent="0.25">
      <c r="A1818" s="17" t="s">
        <v>3857</v>
      </c>
      <c r="B1818" s="17" t="s">
        <v>3858</v>
      </c>
      <c r="C1818" s="17" t="s">
        <v>234</v>
      </c>
      <c r="D1818" s="17" t="s">
        <v>20</v>
      </c>
      <c r="E1818" s="17" t="s">
        <v>239</v>
      </c>
      <c r="F1818" s="17" t="s">
        <v>243</v>
      </c>
      <c r="G1818" s="17" t="s">
        <v>258</v>
      </c>
      <c r="H1818" s="17" t="s">
        <v>254</v>
      </c>
      <c r="I1818" s="17" t="s">
        <v>246</v>
      </c>
      <c r="J1818" s="17" t="s">
        <v>277</v>
      </c>
      <c r="K1818" s="17" t="s">
        <v>277</v>
      </c>
      <c r="L1818" s="17" t="s">
        <v>293</v>
      </c>
      <c r="M1818" s="1">
        <v>0</v>
      </c>
      <c r="N1818" s="8">
        <f>IFERROR(VLOOKUP(A1818,constraints!$A$2:$C$4968,3,FALSE),0)</f>
        <v>0.05</v>
      </c>
    </row>
    <row r="1819" spans="1:14" x14ac:dyDescent="0.25">
      <c r="A1819" s="17" t="s">
        <v>3859</v>
      </c>
      <c r="B1819" s="17" t="s">
        <v>3860</v>
      </c>
      <c r="C1819" s="17" t="s">
        <v>234</v>
      </c>
      <c r="D1819" s="17" t="s">
        <v>20</v>
      </c>
      <c r="E1819" s="17" t="s">
        <v>239</v>
      </c>
      <c r="F1819" s="17" t="s">
        <v>245</v>
      </c>
      <c r="G1819" s="17" t="s">
        <v>267</v>
      </c>
      <c r="H1819" s="17" t="s">
        <v>254</v>
      </c>
      <c r="I1819" s="17" t="s">
        <v>246</v>
      </c>
      <c r="J1819" s="17" t="s">
        <v>277</v>
      </c>
      <c r="K1819" s="17" t="s">
        <v>277</v>
      </c>
      <c r="L1819" s="17" t="s">
        <v>286</v>
      </c>
      <c r="M1819" s="1">
        <v>0</v>
      </c>
      <c r="N1819" s="8">
        <f>IFERROR(VLOOKUP(A1819,constraints!$A$2:$C$4968,3,FALSE),0)</f>
        <v>0.05</v>
      </c>
    </row>
    <row r="1820" spans="1:14" x14ac:dyDescent="0.25">
      <c r="A1820" s="17" t="s">
        <v>3861</v>
      </c>
      <c r="B1820" s="17" t="s">
        <v>3862</v>
      </c>
      <c r="C1820" s="17" t="s">
        <v>234</v>
      </c>
      <c r="D1820" s="17" t="s">
        <v>20</v>
      </c>
      <c r="E1820" s="17" t="s">
        <v>239</v>
      </c>
      <c r="F1820" s="17" t="s">
        <v>243</v>
      </c>
      <c r="G1820" s="17" t="s">
        <v>264</v>
      </c>
      <c r="H1820" s="17" t="s">
        <v>254</v>
      </c>
      <c r="I1820" s="17" t="s">
        <v>246</v>
      </c>
      <c r="J1820" s="17" t="s">
        <v>277</v>
      </c>
      <c r="K1820" s="17" t="s">
        <v>277</v>
      </c>
      <c r="L1820" s="17" t="s">
        <v>293</v>
      </c>
      <c r="M1820" s="1">
        <v>0</v>
      </c>
      <c r="N1820" s="8">
        <f>IFERROR(VLOOKUP(A1820,constraints!$A$2:$C$4968,3,FALSE),0)</f>
        <v>0.02</v>
      </c>
    </row>
    <row r="1821" spans="1:14" x14ac:dyDescent="0.25">
      <c r="A1821" s="17" t="s">
        <v>3863</v>
      </c>
      <c r="B1821" s="17" t="s">
        <v>3864</v>
      </c>
      <c r="C1821" s="17" t="s">
        <v>234</v>
      </c>
      <c r="D1821" s="17" t="s">
        <v>20</v>
      </c>
      <c r="E1821" s="17" t="s">
        <v>239</v>
      </c>
      <c r="F1821" s="17" t="s">
        <v>245</v>
      </c>
      <c r="G1821" s="17" t="s">
        <v>264</v>
      </c>
      <c r="H1821" s="17" t="s">
        <v>254</v>
      </c>
      <c r="I1821" s="17" t="s">
        <v>246</v>
      </c>
      <c r="J1821" s="17" t="s">
        <v>277</v>
      </c>
      <c r="K1821" s="17" t="s">
        <v>277</v>
      </c>
      <c r="L1821" s="17" t="s">
        <v>286</v>
      </c>
      <c r="M1821" s="1">
        <v>0</v>
      </c>
      <c r="N1821" s="8">
        <f>IFERROR(VLOOKUP(A1821,constraints!$A$2:$C$4968,3,FALSE),0)</f>
        <v>0.01</v>
      </c>
    </row>
    <row r="1822" spans="1:14" x14ac:dyDescent="0.25">
      <c r="A1822" s="17" t="s">
        <v>3865</v>
      </c>
      <c r="B1822" s="17" t="s">
        <v>3866</v>
      </c>
      <c r="C1822" s="17" t="s">
        <v>234</v>
      </c>
      <c r="D1822" s="17" t="s">
        <v>20</v>
      </c>
      <c r="E1822" s="17" t="s">
        <v>239</v>
      </c>
      <c r="F1822" s="17" t="s">
        <v>245</v>
      </c>
      <c r="G1822" s="17" t="s">
        <v>262</v>
      </c>
      <c r="H1822" s="17" t="s">
        <v>254</v>
      </c>
      <c r="I1822" s="17" t="s">
        <v>246</v>
      </c>
      <c r="J1822" s="17" t="s">
        <v>277</v>
      </c>
      <c r="K1822" s="17" t="s">
        <v>277</v>
      </c>
      <c r="L1822" s="17" t="s">
        <v>286</v>
      </c>
      <c r="M1822" s="1">
        <v>0</v>
      </c>
      <c r="N1822" s="8">
        <f>IFERROR(VLOOKUP(A1822,constraints!$A$2:$C$4968,3,FALSE),0)</f>
        <v>0.02</v>
      </c>
    </row>
    <row r="1823" spans="1:14" x14ac:dyDescent="0.25">
      <c r="A1823" s="17" t="s">
        <v>3867</v>
      </c>
      <c r="B1823" s="17" t="s">
        <v>3868</v>
      </c>
      <c r="C1823" s="17" t="s">
        <v>234</v>
      </c>
      <c r="D1823" s="17" t="s">
        <v>20</v>
      </c>
      <c r="E1823" s="17" t="s">
        <v>239</v>
      </c>
      <c r="F1823" s="17" t="s">
        <v>243</v>
      </c>
      <c r="G1823" s="17" t="s">
        <v>258</v>
      </c>
      <c r="H1823" s="17" t="s">
        <v>254</v>
      </c>
      <c r="I1823" s="17" t="s">
        <v>246</v>
      </c>
      <c r="J1823" s="17" t="s">
        <v>277</v>
      </c>
      <c r="K1823" s="17" t="s">
        <v>277</v>
      </c>
      <c r="L1823" s="17" t="s">
        <v>293</v>
      </c>
      <c r="M1823" s="1">
        <v>0</v>
      </c>
      <c r="N1823" s="8">
        <f>IFERROR(VLOOKUP(A1823,constraints!$A$2:$C$4968,3,FALSE),0)</f>
        <v>0.03</v>
      </c>
    </row>
    <row r="1824" spans="1:14" x14ac:dyDescent="0.25">
      <c r="A1824" s="17" t="s">
        <v>3869</v>
      </c>
      <c r="B1824" s="17" t="s">
        <v>3870</v>
      </c>
      <c r="C1824" s="17" t="s">
        <v>234</v>
      </c>
      <c r="D1824" s="17" t="s">
        <v>20</v>
      </c>
      <c r="E1824" s="17" t="s">
        <v>240</v>
      </c>
      <c r="F1824" s="17" t="s">
        <v>244</v>
      </c>
      <c r="G1824" s="17" t="s">
        <v>263</v>
      </c>
      <c r="H1824" s="17" t="s">
        <v>254</v>
      </c>
      <c r="I1824" s="17" t="s">
        <v>246</v>
      </c>
      <c r="J1824" s="17" t="s">
        <v>277</v>
      </c>
      <c r="K1824" s="17" t="s">
        <v>277</v>
      </c>
      <c r="L1824" s="17" t="s">
        <v>333</v>
      </c>
      <c r="M1824" s="1">
        <v>0</v>
      </c>
      <c r="N1824" s="8">
        <f>IFERROR(VLOOKUP(A1824,constraints!$A$2:$C$4968,3,FALSE),0)</f>
        <v>0.03</v>
      </c>
    </row>
    <row r="1825" spans="1:14" x14ac:dyDescent="0.25">
      <c r="A1825" s="17" t="s">
        <v>3871</v>
      </c>
      <c r="B1825" s="17" t="s">
        <v>3872</v>
      </c>
      <c r="C1825" s="17" t="s">
        <v>234</v>
      </c>
      <c r="D1825" s="17" t="s">
        <v>20</v>
      </c>
      <c r="E1825" s="17" t="s">
        <v>241</v>
      </c>
      <c r="F1825" s="17" t="s">
        <v>244</v>
      </c>
      <c r="G1825" s="17" t="s">
        <v>265</v>
      </c>
      <c r="H1825" s="17" t="s">
        <v>254</v>
      </c>
      <c r="I1825" s="17" t="s">
        <v>246</v>
      </c>
      <c r="J1825" s="17" t="s">
        <v>277</v>
      </c>
      <c r="K1825" s="17" t="s">
        <v>277</v>
      </c>
      <c r="L1825" s="17" t="s">
        <v>296</v>
      </c>
      <c r="M1825" s="1">
        <v>0</v>
      </c>
      <c r="N1825" s="8">
        <f>IFERROR(VLOOKUP(A1825,constraints!$A$2:$C$4968,3,FALSE),0)</f>
        <v>0.04</v>
      </c>
    </row>
    <row r="1826" spans="1:14" x14ac:dyDescent="0.25">
      <c r="A1826" s="17" t="s">
        <v>3873</v>
      </c>
      <c r="B1826" s="17" t="s">
        <v>3874</v>
      </c>
      <c r="C1826" s="17" t="s">
        <v>234</v>
      </c>
      <c r="D1826" s="17" t="s">
        <v>20</v>
      </c>
      <c r="E1826" s="17" t="s">
        <v>240</v>
      </c>
      <c r="F1826" s="17" t="s">
        <v>244</v>
      </c>
      <c r="G1826" s="17" t="s">
        <v>268</v>
      </c>
      <c r="H1826" s="17" t="s">
        <v>254</v>
      </c>
      <c r="I1826" s="17" t="s">
        <v>246</v>
      </c>
      <c r="J1826" s="17" t="s">
        <v>277</v>
      </c>
      <c r="K1826" s="17" t="s">
        <v>277</v>
      </c>
      <c r="L1826" s="17" t="s">
        <v>333</v>
      </c>
      <c r="M1826" s="1">
        <v>0</v>
      </c>
      <c r="N1826" s="8">
        <f>IFERROR(VLOOKUP(A1826,constraints!$A$2:$C$4968,3,FALSE),0)</f>
        <v>0.04</v>
      </c>
    </row>
    <row r="1827" spans="1:14" x14ac:dyDescent="0.25">
      <c r="A1827" s="17" t="s">
        <v>3875</v>
      </c>
      <c r="B1827" s="17" t="s">
        <v>3876</v>
      </c>
      <c r="C1827" s="17" t="s">
        <v>234</v>
      </c>
      <c r="D1827" s="17" t="s">
        <v>20</v>
      </c>
      <c r="E1827" s="17" t="s">
        <v>239</v>
      </c>
      <c r="F1827" s="17" t="s">
        <v>243</v>
      </c>
      <c r="G1827" s="17" t="s">
        <v>262</v>
      </c>
      <c r="H1827" s="17" t="s">
        <v>254</v>
      </c>
      <c r="I1827" s="17" t="s">
        <v>246</v>
      </c>
      <c r="J1827" s="17" t="s">
        <v>277</v>
      </c>
      <c r="K1827" s="17" t="s">
        <v>277</v>
      </c>
      <c r="L1827" s="17" t="s">
        <v>293</v>
      </c>
      <c r="M1827" s="1">
        <v>0</v>
      </c>
      <c r="N1827" s="8">
        <f>IFERROR(VLOOKUP(A1827,constraints!$A$2:$C$4968,3,FALSE),0)</f>
        <v>0.02</v>
      </c>
    </row>
    <row r="1828" spans="1:14" x14ac:dyDescent="0.25">
      <c r="A1828" s="17" t="s">
        <v>3877</v>
      </c>
      <c r="B1828" s="17" t="s">
        <v>3878</v>
      </c>
      <c r="C1828" s="17" t="s">
        <v>234</v>
      </c>
      <c r="D1828" s="17" t="s">
        <v>20</v>
      </c>
      <c r="E1828" s="17" t="s">
        <v>239</v>
      </c>
      <c r="F1828" s="17" t="s">
        <v>244</v>
      </c>
      <c r="G1828" s="17" t="s">
        <v>262</v>
      </c>
      <c r="H1828" s="17" t="s">
        <v>254</v>
      </c>
      <c r="I1828" s="17" t="s">
        <v>246</v>
      </c>
      <c r="J1828" s="17" t="s">
        <v>277</v>
      </c>
      <c r="K1828" s="17" t="s">
        <v>277</v>
      </c>
      <c r="L1828" s="17" t="s">
        <v>301</v>
      </c>
      <c r="M1828" s="1">
        <v>0</v>
      </c>
      <c r="N1828" s="8">
        <f>IFERROR(VLOOKUP(A1828,constraints!$A$2:$C$4968,3,FALSE),0)</f>
        <v>0.04</v>
      </c>
    </row>
    <row r="1829" spans="1:14" x14ac:dyDescent="0.25">
      <c r="A1829" s="17" t="s">
        <v>3879</v>
      </c>
      <c r="B1829" s="17" t="s">
        <v>3880</v>
      </c>
      <c r="C1829" s="17" t="s">
        <v>234</v>
      </c>
      <c r="D1829" s="17" t="s">
        <v>20</v>
      </c>
      <c r="E1829" s="17" t="s">
        <v>239</v>
      </c>
      <c r="F1829" s="17" t="s">
        <v>245</v>
      </c>
      <c r="G1829" s="17" t="s">
        <v>267</v>
      </c>
      <c r="H1829" s="17" t="s">
        <v>254</v>
      </c>
      <c r="I1829" s="17" t="s">
        <v>246</v>
      </c>
      <c r="J1829" s="17" t="s">
        <v>277</v>
      </c>
      <c r="K1829" s="17" t="s">
        <v>277</v>
      </c>
      <c r="L1829" s="17" t="s">
        <v>286</v>
      </c>
      <c r="M1829" s="1">
        <v>0</v>
      </c>
      <c r="N1829" s="8">
        <f>IFERROR(VLOOKUP(A1829,constraints!$A$2:$C$4968,3,FALSE),0)</f>
        <v>0.04</v>
      </c>
    </row>
    <row r="1830" spans="1:14" x14ac:dyDescent="0.25">
      <c r="A1830" s="17" t="s">
        <v>3881</v>
      </c>
      <c r="B1830" s="17" t="s">
        <v>3882</v>
      </c>
      <c r="C1830" s="17" t="s">
        <v>234</v>
      </c>
      <c r="D1830" s="17" t="s">
        <v>20</v>
      </c>
      <c r="E1830" s="17" t="s">
        <v>239</v>
      </c>
      <c r="F1830" s="17" t="s">
        <v>243</v>
      </c>
      <c r="G1830" s="17" t="s">
        <v>257</v>
      </c>
      <c r="H1830" s="17" t="s">
        <v>254</v>
      </c>
      <c r="I1830" s="17" t="s">
        <v>246</v>
      </c>
      <c r="J1830" s="17" t="s">
        <v>277</v>
      </c>
      <c r="K1830" s="17" t="s">
        <v>277</v>
      </c>
      <c r="L1830" s="17" t="s">
        <v>293</v>
      </c>
      <c r="M1830" s="1">
        <v>0</v>
      </c>
      <c r="N1830" s="8">
        <f>IFERROR(VLOOKUP(A1830,constraints!$A$2:$C$4968,3,FALSE),0)</f>
        <v>0.03</v>
      </c>
    </row>
    <row r="1831" spans="1:14" x14ac:dyDescent="0.25">
      <c r="A1831" s="17" t="s">
        <v>3883</v>
      </c>
      <c r="B1831" s="17" t="s">
        <v>3884</v>
      </c>
      <c r="C1831" s="17" t="s">
        <v>234</v>
      </c>
      <c r="D1831" s="17" t="s">
        <v>20</v>
      </c>
      <c r="E1831" s="17" t="s">
        <v>239</v>
      </c>
      <c r="F1831" s="17" t="s">
        <v>245</v>
      </c>
      <c r="G1831" s="17" t="s">
        <v>267</v>
      </c>
      <c r="H1831" s="17" t="s">
        <v>254</v>
      </c>
      <c r="I1831" s="17" t="s">
        <v>246</v>
      </c>
      <c r="J1831" s="17" t="s">
        <v>277</v>
      </c>
      <c r="K1831" s="17" t="s">
        <v>277</v>
      </c>
      <c r="L1831" s="17" t="s">
        <v>286</v>
      </c>
      <c r="M1831" s="1">
        <v>0</v>
      </c>
      <c r="N1831" s="8">
        <f>IFERROR(VLOOKUP(A1831,constraints!$A$2:$C$4968,3,FALSE),0)</f>
        <v>0.03</v>
      </c>
    </row>
    <row r="1832" spans="1:14" x14ac:dyDescent="0.25">
      <c r="A1832" s="17" t="s">
        <v>3885</v>
      </c>
      <c r="B1832" s="17" t="s">
        <v>3886</v>
      </c>
      <c r="C1832" s="17" t="s">
        <v>234</v>
      </c>
      <c r="D1832" s="17" t="s">
        <v>20</v>
      </c>
      <c r="E1832" s="17" t="s">
        <v>239</v>
      </c>
      <c r="F1832" s="17" t="s">
        <v>243</v>
      </c>
      <c r="G1832" s="17" t="s">
        <v>257</v>
      </c>
      <c r="H1832" s="17" t="s">
        <v>254</v>
      </c>
      <c r="I1832" s="17" t="s">
        <v>246</v>
      </c>
      <c r="J1832" s="17" t="s">
        <v>277</v>
      </c>
      <c r="K1832" s="17" t="s">
        <v>277</v>
      </c>
      <c r="L1832" s="17" t="s">
        <v>293</v>
      </c>
      <c r="M1832" s="1">
        <v>0</v>
      </c>
      <c r="N1832" s="8">
        <f>IFERROR(VLOOKUP(A1832,constraints!$A$2:$C$4968,3,FALSE),0)</f>
        <v>0.01</v>
      </c>
    </row>
    <row r="1833" spans="1:14" x14ac:dyDescent="0.25">
      <c r="A1833" s="17" t="s">
        <v>3887</v>
      </c>
      <c r="B1833" s="17" t="s">
        <v>3888</v>
      </c>
      <c r="C1833" s="17" t="s">
        <v>234</v>
      </c>
      <c r="D1833" s="17" t="s">
        <v>20</v>
      </c>
      <c r="E1833" s="17" t="s">
        <v>239</v>
      </c>
      <c r="F1833" s="17" t="s">
        <v>243</v>
      </c>
      <c r="G1833" s="17" t="s">
        <v>263</v>
      </c>
      <c r="H1833" s="17" t="s">
        <v>254</v>
      </c>
      <c r="I1833" s="17" t="s">
        <v>246</v>
      </c>
      <c r="J1833" s="17" t="s">
        <v>277</v>
      </c>
      <c r="K1833" s="17" t="s">
        <v>277</v>
      </c>
      <c r="L1833" s="17" t="s">
        <v>293</v>
      </c>
      <c r="M1833" s="1">
        <v>0</v>
      </c>
      <c r="N1833" s="8">
        <f>IFERROR(VLOOKUP(A1833,constraints!$A$2:$C$4968,3,FALSE),0)</f>
        <v>0.03</v>
      </c>
    </row>
    <row r="1834" spans="1:14" x14ac:dyDescent="0.25">
      <c r="A1834" s="17" t="s">
        <v>3889</v>
      </c>
      <c r="B1834" s="17" t="s">
        <v>3890</v>
      </c>
      <c r="C1834" s="17" t="s">
        <v>234</v>
      </c>
      <c r="D1834" s="17" t="s">
        <v>20</v>
      </c>
      <c r="E1834" s="17" t="s">
        <v>239</v>
      </c>
      <c r="F1834" s="17" t="s">
        <v>244</v>
      </c>
      <c r="G1834" s="17" t="s">
        <v>267</v>
      </c>
      <c r="H1834" s="17" t="s">
        <v>254</v>
      </c>
      <c r="I1834" s="17" t="s">
        <v>246</v>
      </c>
      <c r="J1834" s="17" t="s">
        <v>277</v>
      </c>
      <c r="K1834" s="17" t="s">
        <v>277</v>
      </c>
      <c r="L1834" s="17" t="s">
        <v>301</v>
      </c>
      <c r="M1834" s="1">
        <v>0</v>
      </c>
      <c r="N1834" s="8">
        <f>IFERROR(VLOOKUP(A1834,constraints!$A$2:$C$4968,3,FALSE),0)</f>
        <v>0.05</v>
      </c>
    </row>
    <row r="1835" spans="1:14" x14ac:dyDescent="0.25">
      <c r="A1835" s="17" t="s">
        <v>3891</v>
      </c>
      <c r="B1835" s="17" t="s">
        <v>3892</v>
      </c>
      <c r="C1835" s="17" t="s">
        <v>234</v>
      </c>
      <c r="D1835" s="17" t="s">
        <v>20</v>
      </c>
      <c r="E1835" s="17" t="s">
        <v>239</v>
      </c>
      <c r="F1835" s="17" t="s">
        <v>244</v>
      </c>
      <c r="G1835" s="17" t="s">
        <v>262</v>
      </c>
      <c r="H1835" s="17" t="s">
        <v>254</v>
      </c>
      <c r="I1835" s="17" t="s">
        <v>246</v>
      </c>
      <c r="J1835" s="17" t="s">
        <v>277</v>
      </c>
      <c r="K1835" s="17" t="s">
        <v>277</v>
      </c>
      <c r="L1835" s="17" t="s">
        <v>301</v>
      </c>
      <c r="M1835" s="1">
        <v>0</v>
      </c>
      <c r="N1835" s="8">
        <f>IFERROR(VLOOKUP(A1835,constraints!$A$2:$C$4968,3,FALSE),0)</f>
        <v>0.04</v>
      </c>
    </row>
    <row r="1836" spans="1:14" x14ac:dyDescent="0.25">
      <c r="A1836" s="17" t="s">
        <v>3893</v>
      </c>
      <c r="B1836" s="17" t="s">
        <v>3894</v>
      </c>
      <c r="C1836" s="17" t="s">
        <v>234</v>
      </c>
      <c r="D1836" s="17" t="s">
        <v>20</v>
      </c>
      <c r="E1836" s="17" t="s">
        <v>239</v>
      </c>
      <c r="F1836" s="17" t="s">
        <v>243</v>
      </c>
      <c r="G1836" s="17" t="s">
        <v>264</v>
      </c>
      <c r="H1836" s="17" t="s">
        <v>254</v>
      </c>
      <c r="I1836" s="17" t="s">
        <v>246</v>
      </c>
      <c r="J1836" s="17" t="s">
        <v>277</v>
      </c>
      <c r="K1836" s="17" t="s">
        <v>277</v>
      </c>
      <c r="L1836" s="17" t="s">
        <v>293</v>
      </c>
      <c r="M1836" s="1">
        <v>0</v>
      </c>
      <c r="N1836" s="8">
        <f>IFERROR(VLOOKUP(A1836,constraints!$A$2:$C$4968,3,FALSE),0)</f>
        <v>0.02</v>
      </c>
    </row>
    <row r="1837" spans="1:14" x14ac:dyDescent="0.25">
      <c r="A1837" s="17" t="s">
        <v>3895</v>
      </c>
      <c r="B1837" s="17" t="s">
        <v>3896</v>
      </c>
      <c r="C1837" s="17" t="s">
        <v>234</v>
      </c>
      <c r="D1837" s="17" t="s">
        <v>20</v>
      </c>
      <c r="E1837" s="17" t="s">
        <v>239</v>
      </c>
      <c r="F1837" s="17" t="s">
        <v>244</v>
      </c>
      <c r="G1837" s="17" t="s">
        <v>262</v>
      </c>
      <c r="H1837" s="17" t="s">
        <v>254</v>
      </c>
      <c r="I1837" s="17" t="s">
        <v>246</v>
      </c>
      <c r="J1837" s="17" t="s">
        <v>277</v>
      </c>
      <c r="K1837" s="17" t="s">
        <v>277</v>
      </c>
      <c r="L1837" s="17" t="s">
        <v>301</v>
      </c>
      <c r="M1837" s="1">
        <v>0</v>
      </c>
      <c r="N1837" s="8">
        <f>IFERROR(VLOOKUP(A1837,constraints!$A$2:$C$4968,3,FALSE),0)</f>
        <v>0.05</v>
      </c>
    </row>
    <row r="1838" spans="1:14" x14ac:dyDescent="0.25">
      <c r="A1838" s="17" t="s">
        <v>3897</v>
      </c>
      <c r="B1838" s="17" t="s">
        <v>3898</v>
      </c>
      <c r="C1838" s="17" t="s">
        <v>234</v>
      </c>
      <c r="D1838" s="17" t="s">
        <v>20</v>
      </c>
      <c r="E1838" s="17" t="s">
        <v>239</v>
      </c>
      <c r="F1838" s="17" t="s">
        <v>244</v>
      </c>
      <c r="G1838" s="17" t="s">
        <v>264</v>
      </c>
      <c r="H1838" s="17" t="s">
        <v>254</v>
      </c>
      <c r="I1838" s="17" t="s">
        <v>246</v>
      </c>
      <c r="J1838" s="17" t="s">
        <v>277</v>
      </c>
      <c r="K1838" s="17" t="s">
        <v>277</v>
      </c>
      <c r="L1838" s="17" t="s">
        <v>301</v>
      </c>
      <c r="M1838" s="1">
        <v>0</v>
      </c>
      <c r="N1838" s="8">
        <f>IFERROR(VLOOKUP(A1838,constraints!$A$2:$C$4968,3,FALSE),0)</f>
        <v>0.02</v>
      </c>
    </row>
    <row r="1839" spans="1:14" x14ac:dyDescent="0.25">
      <c r="A1839" s="17" t="s">
        <v>3899</v>
      </c>
      <c r="B1839" s="17" t="s">
        <v>3900</v>
      </c>
      <c r="C1839" s="17" t="s">
        <v>234</v>
      </c>
      <c r="D1839" s="17" t="s">
        <v>20</v>
      </c>
      <c r="E1839" s="17" t="s">
        <v>239</v>
      </c>
      <c r="F1839" s="17" t="s">
        <v>244</v>
      </c>
      <c r="G1839" s="17" t="s">
        <v>258</v>
      </c>
      <c r="H1839" s="17" t="s">
        <v>254</v>
      </c>
      <c r="I1839" s="17" t="s">
        <v>246</v>
      </c>
      <c r="J1839" s="17" t="s">
        <v>277</v>
      </c>
      <c r="K1839" s="17" t="s">
        <v>277</v>
      </c>
      <c r="L1839" s="17" t="s">
        <v>301</v>
      </c>
      <c r="M1839" s="1">
        <v>0</v>
      </c>
      <c r="N1839" s="8">
        <f>IFERROR(VLOOKUP(A1839,constraints!$A$2:$C$4968,3,FALSE),0)</f>
        <v>0.03</v>
      </c>
    </row>
    <row r="1840" spans="1:14" x14ac:dyDescent="0.25">
      <c r="A1840" s="17" t="s">
        <v>3901</v>
      </c>
      <c r="B1840" s="17" t="s">
        <v>3902</v>
      </c>
      <c r="C1840" s="17" t="s">
        <v>234</v>
      </c>
      <c r="D1840" s="17" t="s">
        <v>20</v>
      </c>
      <c r="E1840" s="17" t="s">
        <v>239</v>
      </c>
      <c r="F1840" s="17" t="s">
        <v>245</v>
      </c>
      <c r="G1840" s="17" t="s">
        <v>267</v>
      </c>
      <c r="H1840" s="17" t="s">
        <v>254</v>
      </c>
      <c r="I1840" s="17" t="s">
        <v>246</v>
      </c>
      <c r="J1840" s="17" t="s">
        <v>277</v>
      </c>
      <c r="K1840" s="17" t="s">
        <v>277</v>
      </c>
      <c r="L1840" s="17" t="s">
        <v>286</v>
      </c>
      <c r="M1840" s="1">
        <v>0</v>
      </c>
      <c r="N1840" s="8">
        <f>IFERROR(VLOOKUP(A1840,constraints!$A$2:$C$4968,3,FALSE),0)</f>
        <v>0.02</v>
      </c>
    </row>
    <row r="1841" spans="1:14" x14ac:dyDescent="0.25">
      <c r="A1841" s="17" t="s">
        <v>3903</v>
      </c>
      <c r="B1841" s="17" t="s">
        <v>3904</v>
      </c>
      <c r="C1841" s="17" t="s">
        <v>234</v>
      </c>
      <c r="D1841" s="17" t="s">
        <v>20</v>
      </c>
      <c r="E1841" s="17" t="s">
        <v>239</v>
      </c>
      <c r="F1841" s="17" t="s">
        <v>244</v>
      </c>
      <c r="G1841" s="17" t="s">
        <v>257</v>
      </c>
      <c r="H1841" s="17" t="s">
        <v>254</v>
      </c>
      <c r="I1841" s="17" t="s">
        <v>246</v>
      </c>
      <c r="J1841" s="17" t="s">
        <v>277</v>
      </c>
      <c r="K1841" s="17" t="s">
        <v>277</v>
      </c>
      <c r="L1841" s="17" t="s">
        <v>301</v>
      </c>
      <c r="M1841" s="1">
        <v>0</v>
      </c>
      <c r="N1841" s="8">
        <f>IFERROR(VLOOKUP(A1841,constraints!$A$2:$C$4968,3,FALSE),0)</f>
        <v>0.02</v>
      </c>
    </row>
    <row r="1842" spans="1:14" x14ac:dyDescent="0.25">
      <c r="A1842" s="17" t="s">
        <v>3905</v>
      </c>
      <c r="B1842" s="17" t="s">
        <v>3906</v>
      </c>
      <c r="C1842" s="17" t="s">
        <v>234</v>
      </c>
      <c r="D1842" s="17" t="s">
        <v>20</v>
      </c>
      <c r="E1842" s="17" t="s">
        <v>239</v>
      </c>
      <c r="F1842" s="17" t="s">
        <v>245</v>
      </c>
      <c r="G1842" s="17" t="s">
        <v>263</v>
      </c>
      <c r="H1842" s="17" t="s">
        <v>254</v>
      </c>
      <c r="I1842" s="17" t="s">
        <v>246</v>
      </c>
      <c r="J1842" s="17" t="s">
        <v>277</v>
      </c>
      <c r="K1842" s="17" t="s">
        <v>277</v>
      </c>
      <c r="L1842" s="17" t="s">
        <v>286</v>
      </c>
      <c r="M1842" s="1">
        <v>0</v>
      </c>
      <c r="N1842" s="8">
        <f>IFERROR(VLOOKUP(A1842,constraints!$A$2:$C$4968,3,FALSE),0)</f>
        <v>0.01</v>
      </c>
    </row>
    <row r="1843" spans="1:14" x14ac:dyDescent="0.25">
      <c r="A1843" s="17" t="s">
        <v>3907</v>
      </c>
      <c r="B1843" s="17" t="s">
        <v>3908</v>
      </c>
      <c r="C1843" s="17" t="s">
        <v>234</v>
      </c>
      <c r="D1843" s="17" t="s">
        <v>20</v>
      </c>
      <c r="E1843" s="17" t="s">
        <v>239</v>
      </c>
      <c r="F1843" s="17" t="s">
        <v>243</v>
      </c>
      <c r="G1843" s="17" t="s">
        <v>267</v>
      </c>
      <c r="H1843" s="17" t="s">
        <v>254</v>
      </c>
      <c r="I1843" s="17" t="s">
        <v>246</v>
      </c>
      <c r="J1843" s="17" t="s">
        <v>277</v>
      </c>
      <c r="K1843" s="17" t="s">
        <v>277</v>
      </c>
      <c r="L1843" s="17" t="s">
        <v>293</v>
      </c>
      <c r="M1843" s="1">
        <v>0</v>
      </c>
      <c r="N1843" s="8">
        <f>IFERROR(VLOOKUP(A1843,constraints!$A$2:$C$4968,3,FALSE),0)</f>
        <v>0.01</v>
      </c>
    </row>
    <row r="1844" spans="1:14" x14ac:dyDescent="0.25">
      <c r="A1844" s="17" t="s">
        <v>3909</v>
      </c>
      <c r="B1844" s="17" t="s">
        <v>3910</v>
      </c>
      <c r="C1844" s="17" t="s">
        <v>234</v>
      </c>
      <c r="D1844" s="17" t="s">
        <v>20</v>
      </c>
      <c r="E1844" s="17" t="s">
        <v>239</v>
      </c>
      <c r="F1844" s="17" t="s">
        <v>244</v>
      </c>
      <c r="G1844" s="17" t="s">
        <v>263</v>
      </c>
      <c r="H1844" s="17" t="s">
        <v>254</v>
      </c>
      <c r="I1844" s="17" t="s">
        <v>246</v>
      </c>
      <c r="J1844" s="17" t="s">
        <v>277</v>
      </c>
      <c r="K1844" s="17" t="s">
        <v>277</v>
      </c>
      <c r="L1844" s="17" t="s">
        <v>301</v>
      </c>
      <c r="M1844" s="1">
        <v>0</v>
      </c>
      <c r="N1844" s="8">
        <f>IFERROR(VLOOKUP(A1844,constraints!$A$2:$C$4968,3,FALSE),0)</f>
        <v>0.01</v>
      </c>
    </row>
    <row r="1845" spans="1:14" x14ac:dyDescent="0.25">
      <c r="A1845" s="17" t="s">
        <v>3911</v>
      </c>
      <c r="B1845" s="17" t="s">
        <v>3912</v>
      </c>
      <c r="C1845" s="17" t="s">
        <v>234</v>
      </c>
      <c r="D1845" s="17" t="s">
        <v>20</v>
      </c>
      <c r="E1845" s="17" t="s">
        <v>239</v>
      </c>
      <c r="F1845" s="17" t="s">
        <v>243</v>
      </c>
      <c r="G1845" s="17" t="s">
        <v>257</v>
      </c>
      <c r="H1845" s="17" t="s">
        <v>254</v>
      </c>
      <c r="I1845" s="17" t="s">
        <v>246</v>
      </c>
      <c r="J1845" s="17" t="s">
        <v>277</v>
      </c>
      <c r="K1845" s="17" t="s">
        <v>277</v>
      </c>
      <c r="L1845" s="17" t="s">
        <v>293</v>
      </c>
      <c r="M1845" s="1">
        <v>0</v>
      </c>
      <c r="N1845" s="8">
        <f>IFERROR(VLOOKUP(A1845,constraints!$A$2:$C$4968,3,FALSE),0)</f>
        <v>0.02</v>
      </c>
    </row>
    <row r="1846" spans="1:14" x14ac:dyDescent="0.25">
      <c r="A1846" s="17" t="s">
        <v>3913</v>
      </c>
      <c r="B1846" s="17" t="s">
        <v>3914</v>
      </c>
      <c r="C1846" s="17" t="s">
        <v>234</v>
      </c>
      <c r="D1846" s="17" t="s">
        <v>20</v>
      </c>
      <c r="E1846" s="17" t="s">
        <v>239</v>
      </c>
      <c r="F1846" s="17" t="s">
        <v>243</v>
      </c>
      <c r="G1846" s="17" t="s">
        <v>257</v>
      </c>
      <c r="H1846" s="17" t="s">
        <v>254</v>
      </c>
      <c r="I1846" s="17" t="s">
        <v>246</v>
      </c>
      <c r="J1846" s="17" t="s">
        <v>277</v>
      </c>
      <c r="K1846" s="17" t="s">
        <v>277</v>
      </c>
      <c r="L1846" s="17" t="s">
        <v>293</v>
      </c>
      <c r="M1846" s="1">
        <v>0</v>
      </c>
      <c r="N1846" s="8">
        <f>IFERROR(VLOOKUP(A1846,constraints!$A$2:$C$4968,3,FALSE),0)</f>
        <v>0.01</v>
      </c>
    </row>
    <row r="1847" spans="1:14" x14ac:dyDescent="0.25">
      <c r="A1847" s="17" t="s">
        <v>218</v>
      </c>
      <c r="B1847" s="17" t="s">
        <v>3915</v>
      </c>
      <c r="C1847" s="17" t="s">
        <v>234</v>
      </c>
      <c r="D1847" s="17" t="s">
        <v>20</v>
      </c>
      <c r="E1847" s="17" t="s">
        <v>241</v>
      </c>
      <c r="F1847" s="17" t="s">
        <v>243</v>
      </c>
      <c r="G1847" s="17" t="s">
        <v>262</v>
      </c>
      <c r="H1847" s="17" t="s">
        <v>254</v>
      </c>
      <c r="I1847" s="17" t="s">
        <v>246</v>
      </c>
      <c r="J1847" s="17" t="s">
        <v>277</v>
      </c>
      <c r="K1847" s="17" t="s">
        <v>277</v>
      </c>
      <c r="L1847" s="17" t="s">
        <v>356</v>
      </c>
      <c r="M1847" s="1">
        <v>0</v>
      </c>
      <c r="N1847" s="8">
        <f>IFERROR(VLOOKUP(A1847,constraints!$A$2:$C$4968,3,FALSE),0)</f>
        <v>0.02</v>
      </c>
    </row>
    <row r="1848" spans="1:14" x14ac:dyDescent="0.25">
      <c r="A1848" s="17" t="s">
        <v>3916</v>
      </c>
      <c r="B1848" s="17" t="s">
        <v>3917</v>
      </c>
      <c r="C1848" s="17" t="s">
        <v>234</v>
      </c>
      <c r="D1848" s="17" t="s">
        <v>20</v>
      </c>
      <c r="E1848" s="17" t="s">
        <v>239</v>
      </c>
      <c r="F1848" s="17" t="s">
        <v>244</v>
      </c>
      <c r="G1848" s="17" t="s">
        <v>267</v>
      </c>
      <c r="H1848" s="17" t="s">
        <v>254</v>
      </c>
      <c r="I1848" s="17" t="s">
        <v>246</v>
      </c>
      <c r="J1848" s="17" t="s">
        <v>277</v>
      </c>
      <c r="K1848" s="17" t="s">
        <v>277</v>
      </c>
      <c r="L1848" s="17" t="s">
        <v>301</v>
      </c>
      <c r="M1848" s="1">
        <v>0</v>
      </c>
      <c r="N1848" s="8">
        <f>IFERROR(VLOOKUP(A1848,constraints!$A$2:$C$4968,3,FALSE),0)</f>
        <v>0.05</v>
      </c>
    </row>
    <row r="1849" spans="1:14" x14ac:dyDescent="0.25">
      <c r="A1849" s="17" t="s">
        <v>3918</v>
      </c>
      <c r="B1849" s="17" t="s">
        <v>3919</v>
      </c>
      <c r="C1849" s="17" t="s">
        <v>234</v>
      </c>
      <c r="D1849" s="17" t="s">
        <v>20</v>
      </c>
      <c r="E1849" s="17" t="s">
        <v>239</v>
      </c>
      <c r="F1849" s="17" t="s">
        <v>243</v>
      </c>
      <c r="G1849" s="17" t="s">
        <v>258</v>
      </c>
      <c r="H1849" s="17" t="s">
        <v>254</v>
      </c>
      <c r="I1849" s="17" t="s">
        <v>246</v>
      </c>
      <c r="J1849" s="17" t="s">
        <v>277</v>
      </c>
      <c r="K1849" s="17" t="s">
        <v>277</v>
      </c>
      <c r="L1849" s="17" t="s">
        <v>293</v>
      </c>
      <c r="M1849" s="1">
        <v>0</v>
      </c>
      <c r="N1849" s="8">
        <f>IFERROR(VLOOKUP(A1849,constraints!$A$2:$C$4968,3,FALSE),0)</f>
        <v>0.04</v>
      </c>
    </row>
    <row r="1850" spans="1:14" x14ac:dyDescent="0.25">
      <c r="A1850" s="17" t="s">
        <v>3920</v>
      </c>
      <c r="B1850" s="17" t="s">
        <v>3921</v>
      </c>
      <c r="C1850" s="17" t="s">
        <v>234</v>
      </c>
      <c r="D1850" s="17" t="s">
        <v>20</v>
      </c>
      <c r="E1850" s="17" t="s">
        <v>239</v>
      </c>
      <c r="F1850" s="17" t="s">
        <v>243</v>
      </c>
      <c r="G1850" s="17" t="s">
        <v>267</v>
      </c>
      <c r="H1850" s="17" t="s">
        <v>254</v>
      </c>
      <c r="I1850" s="17" t="s">
        <v>246</v>
      </c>
      <c r="J1850" s="17" t="s">
        <v>277</v>
      </c>
      <c r="K1850" s="17" t="s">
        <v>277</v>
      </c>
      <c r="L1850" s="17" t="s">
        <v>293</v>
      </c>
      <c r="M1850" s="1">
        <v>0</v>
      </c>
      <c r="N1850" s="8">
        <f>IFERROR(VLOOKUP(A1850,constraints!$A$2:$C$4968,3,FALSE),0)</f>
        <v>0.04</v>
      </c>
    </row>
    <row r="1851" spans="1:14" x14ac:dyDescent="0.25">
      <c r="A1851" s="17" t="s">
        <v>3922</v>
      </c>
      <c r="B1851" s="17" t="s">
        <v>3923</v>
      </c>
      <c r="C1851" s="17" t="s">
        <v>234</v>
      </c>
      <c r="D1851" s="17" t="s">
        <v>20</v>
      </c>
      <c r="E1851" s="17" t="s">
        <v>239</v>
      </c>
      <c r="F1851" s="17" t="s">
        <v>245</v>
      </c>
      <c r="G1851" s="17" t="s">
        <v>263</v>
      </c>
      <c r="H1851" s="17" t="s">
        <v>254</v>
      </c>
      <c r="I1851" s="17" t="s">
        <v>246</v>
      </c>
      <c r="J1851" s="17" t="s">
        <v>277</v>
      </c>
      <c r="K1851" s="17" t="s">
        <v>277</v>
      </c>
      <c r="L1851" s="17" t="s">
        <v>286</v>
      </c>
      <c r="M1851" s="1">
        <v>0</v>
      </c>
      <c r="N1851" s="8">
        <f>IFERROR(VLOOKUP(A1851,constraints!$A$2:$C$4968,3,FALSE),0)</f>
        <v>0.01</v>
      </c>
    </row>
    <row r="1852" spans="1:14" x14ac:dyDescent="0.25">
      <c r="A1852" s="17" t="s">
        <v>3924</v>
      </c>
      <c r="B1852" s="17" t="s">
        <v>3925</v>
      </c>
      <c r="C1852" s="17" t="s">
        <v>234</v>
      </c>
      <c r="D1852" s="17" t="s">
        <v>20</v>
      </c>
      <c r="E1852" s="17" t="s">
        <v>240</v>
      </c>
      <c r="F1852" s="17" t="s">
        <v>244</v>
      </c>
      <c r="G1852" s="17" t="s">
        <v>267</v>
      </c>
      <c r="H1852" s="17" t="s">
        <v>254</v>
      </c>
      <c r="I1852" s="17" t="s">
        <v>246</v>
      </c>
      <c r="J1852" s="17" t="s">
        <v>277</v>
      </c>
      <c r="K1852" s="17" t="s">
        <v>277</v>
      </c>
      <c r="L1852" s="17" t="s">
        <v>333</v>
      </c>
      <c r="M1852" s="1">
        <v>0</v>
      </c>
      <c r="N1852" s="8">
        <f>IFERROR(VLOOKUP(A1852,constraints!$A$2:$C$4968,3,FALSE),0)</f>
        <v>0.02</v>
      </c>
    </row>
    <row r="1853" spans="1:14" x14ac:dyDescent="0.25">
      <c r="A1853" s="17" t="s">
        <v>3926</v>
      </c>
      <c r="B1853" s="17" t="s">
        <v>3927</v>
      </c>
      <c r="C1853" s="17" t="s">
        <v>234</v>
      </c>
      <c r="D1853" s="17" t="s">
        <v>20</v>
      </c>
      <c r="E1853" s="17" t="s">
        <v>240</v>
      </c>
      <c r="F1853" s="17" t="s">
        <v>243</v>
      </c>
      <c r="G1853" s="17" t="s">
        <v>260</v>
      </c>
      <c r="H1853" s="17" t="s">
        <v>254</v>
      </c>
      <c r="I1853" s="17" t="s">
        <v>246</v>
      </c>
      <c r="J1853" s="17" t="s">
        <v>277</v>
      </c>
      <c r="K1853" s="17" t="s">
        <v>277</v>
      </c>
      <c r="L1853" s="17" t="s">
        <v>281</v>
      </c>
      <c r="M1853" s="1">
        <v>0</v>
      </c>
      <c r="N1853" s="8">
        <f>IFERROR(VLOOKUP(A1853,constraints!$A$2:$C$4968,3,FALSE),0)</f>
        <v>0.03</v>
      </c>
    </row>
    <row r="1854" spans="1:14" x14ac:dyDescent="0.25">
      <c r="A1854" s="17" t="s">
        <v>3928</v>
      </c>
      <c r="B1854" s="17" t="s">
        <v>3929</v>
      </c>
      <c r="C1854" s="17" t="s">
        <v>234</v>
      </c>
      <c r="D1854" s="17" t="s">
        <v>20</v>
      </c>
      <c r="E1854" s="17" t="s">
        <v>240</v>
      </c>
      <c r="F1854" s="17" t="s">
        <v>245</v>
      </c>
      <c r="G1854" s="17" t="s">
        <v>267</v>
      </c>
      <c r="H1854" s="17" t="s">
        <v>254</v>
      </c>
      <c r="I1854" s="17" t="s">
        <v>246</v>
      </c>
      <c r="J1854" s="17" t="s">
        <v>277</v>
      </c>
      <c r="K1854" s="17" t="s">
        <v>277</v>
      </c>
      <c r="L1854" s="17" t="s">
        <v>308</v>
      </c>
      <c r="M1854" s="1">
        <v>0</v>
      </c>
      <c r="N1854" s="8">
        <f>IFERROR(VLOOKUP(A1854,constraints!$A$2:$C$4968,3,FALSE),0)</f>
        <v>0.04</v>
      </c>
    </row>
    <row r="1855" spans="1:14" x14ac:dyDescent="0.25">
      <c r="A1855" s="17" t="s">
        <v>3930</v>
      </c>
      <c r="B1855" s="17" t="s">
        <v>3931</v>
      </c>
      <c r="C1855" s="17" t="s">
        <v>234</v>
      </c>
      <c r="D1855" s="17" t="s">
        <v>20</v>
      </c>
      <c r="E1855" s="17" t="s">
        <v>239</v>
      </c>
      <c r="F1855" s="17" t="s">
        <v>245</v>
      </c>
      <c r="G1855" s="17" t="s">
        <v>263</v>
      </c>
      <c r="H1855" s="17" t="s">
        <v>254</v>
      </c>
      <c r="I1855" s="17" t="s">
        <v>246</v>
      </c>
      <c r="J1855" s="17" t="s">
        <v>277</v>
      </c>
      <c r="K1855" s="17" t="s">
        <v>277</v>
      </c>
      <c r="L1855" s="17" t="s">
        <v>286</v>
      </c>
      <c r="M1855" s="1">
        <v>0</v>
      </c>
      <c r="N1855" s="8">
        <f>IFERROR(VLOOKUP(A1855,constraints!$A$2:$C$4968,3,FALSE),0)</f>
        <v>0.02</v>
      </c>
    </row>
    <row r="1856" spans="1:14" x14ac:dyDescent="0.25">
      <c r="A1856" s="17" t="s">
        <v>3932</v>
      </c>
      <c r="B1856" s="17" t="s">
        <v>3933</v>
      </c>
      <c r="C1856" s="17" t="s">
        <v>234</v>
      </c>
      <c r="D1856" s="17" t="s">
        <v>20</v>
      </c>
      <c r="E1856" s="17" t="s">
        <v>239</v>
      </c>
      <c r="F1856" s="17" t="s">
        <v>244</v>
      </c>
      <c r="G1856" s="17" t="s">
        <v>260</v>
      </c>
      <c r="H1856" s="17" t="s">
        <v>254</v>
      </c>
      <c r="I1856" s="17" t="s">
        <v>246</v>
      </c>
      <c r="J1856" s="17" t="s">
        <v>277</v>
      </c>
      <c r="K1856" s="17" t="s">
        <v>277</v>
      </c>
      <c r="L1856" s="17" t="s">
        <v>301</v>
      </c>
      <c r="M1856" s="1">
        <v>0</v>
      </c>
      <c r="N1856" s="8">
        <f>IFERROR(VLOOKUP(A1856,constraints!$A$2:$C$4968,3,FALSE),0)</f>
        <v>0.01</v>
      </c>
    </row>
    <row r="1857" spans="1:14" x14ac:dyDescent="0.25">
      <c r="A1857" s="17" t="s">
        <v>3934</v>
      </c>
      <c r="B1857" s="17" t="s">
        <v>3935</v>
      </c>
      <c r="C1857" s="17" t="s">
        <v>234</v>
      </c>
      <c r="D1857" s="17" t="s">
        <v>20</v>
      </c>
      <c r="E1857" s="17" t="s">
        <v>239</v>
      </c>
      <c r="F1857" s="17" t="s">
        <v>245</v>
      </c>
      <c r="G1857" s="17" t="s">
        <v>263</v>
      </c>
      <c r="H1857" s="17" t="s">
        <v>254</v>
      </c>
      <c r="I1857" s="17" t="s">
        <v>246</v>
      </c>
      <c r="J1857" s="17" t="s">
        <v>277</v>
      </c>
      <c r="K1857" s="17" t="s">
        <v>277</v>
      </c>
      <c r="L1857" s="17" t="s">
        <v>286</v>
      </c>
      <c r="M1857" s="1">
        <v>0</v>
      </c>
      <c r="N1857" s="8">
        <f>IFERROR(VLOOKUP(A1857,constraints!$A$2:$C$4968,3,FALSE),0)</f>
        <v>0.01</v>
      </c>
    </row>
    <row r="1858" spans="1:14" x14ac:dyDescent="0.25">
      <c r="A1858" s="17" t="s">
        <v>3936</v>
      </c>
      <c r="B1858" s="17" t="s">
        <v>3937</v>
      </c>
      <c r="C1858" s="17" t="s">
        <v>234</v>
      </c>
      <c r="D1858" s="17" t="s">
        <v>20</v>
      </c>
      <c r="E1858" s="17" t="s">
        <v>240</v>
      </c>
      <c r="F1858" s="17" t="s">
        <v>244</v>
      </c>
      <c r="G1858" s="17" t="s">
        <v>257</v>
      </c>
      <c r="H1858" s="17" t="s">
        <v>254</v>
      </c>
      <c r="I1858" s="17" t="s">
        <v>246</v>
      </c>
      <c r="J1858" s="17" t="s">
        <v>277</v>
      </c>
      <c r="K1858" s="17" t="s">
        <v>277</v>
      </c>
      <c r="L1858" s="17" t="s">
        <v>333</v>
      </c>
      <c r="M1858" s="1">
        <v>0</v>
      </c>
      <c r="N1858" s="8">
        <f>IFERROR(VLOOKUP(A1858,constraints!$A$2:$C$4968,3,FALSE),0)</f>
        <v>0.04</v>
      </c>
    </row>
    <row r="1859" spans="1:14" x14ac:dyDescent="0.25">
      <c r="A1859" s="17" t="s">
        <v>3938</v>
      </c>
      <c r="B1859" s="17" t="s">
        <v>3939</v>
      </c>
      <c r="C1859" s="17" t="s">
        <v>234</v>
      </c>
      <c r="D1859" s="17" t="s">
        <v>20</v>
      </c>
      <c r="E1859" s="17" t="s">
        <v>239</v>
      </c>
      <c r="F1859" s="17" t="s">
        <v>243</v>
      </c>
      <c r="G1859" s="17" t="s">
        <v>264</v>
      </c>
      <c r="H1859" s="17" t="s">
        <v>254</v>
      </c>
      <c r="I1859" s="17" t="s">
        <v>246</v>
      </c>
      <c r="J1859" s="17" t="s">
        <v>277</v>
      </c>
      <c r="K1859" s="17" t="s">
        <v>277</v>
      </c>
      <c r="L1859" s="17" t="s">
        <v>293</v>
      </c>
      <c r="M1859" s="1">
        <v>0</v>
      </c>
      <c r="N1859" s="8">
        <f>IFERROR(VLOOKUP(A1859,constraints!$A$2:$C$4968,3,FALSE),0)</f>
        <v>0.02</v>
      </c>
    </row>
    <row r="1860" spans="1:14" x14ac:dyDescent="0.25">
      <c r="A1860" s="17" t="s">
        <v>3940</v>
      </c>
      <c r="B1860" s="17" t="s">
        <v>3941</v>
      </c>
      <c r="C1860" s="17" t="s">
        <v>234</v>
      </c>
      <c r="D1860" s="17" t="s">
        <v>20</v>
      </c>
      <c r="E1860" s="17" t="s">
        <v>239</v>
      </c>
      <c r="F1860" s="17" t="s">
        <v>243</v>
      </c>
      <c r="G1860" s="17" t="s">
        <v>265</v>
      </c>
      <c r="H1860" s="17" t="s">
        <v>254</v>
      </c>
      <c r="I1860" s="17" t="s">
        <v>246</v>
      </c>
      <c r="J1860" s="17" t="s">
        <v>277</v>
      </c>
      <c r="K1860" s="17" t="s">
        <v>277</v>
      </c>
      <c r="L1860" s="17" t="s">
        <v>293</v>
      </c>
      <c r="M1860" s="1">
        <v>0</v>
      </c>
      <c r="N1860" s="8">
        <f>IFERROR(VLOOKUP(A1860,constraints!$A$2:$C$4968,3,FALSE),0)</f>
        <v>0.05</v>
      </c>
    </row>
    <row r="1861" spans="1:14" x14ac:dyDescent="0.25">
      <c r="A1861" s="17" t="s">
        <v>3942</v>
      </c>
      <c r="B1861" s="17" t="s">
        <v>3943</v>
      </c>
      <c r="C1861" s="17" t="s">
        <v>234</v>
      </c>
      <c r="D1861" s="17" t="s">
        <v>20</v>
      </c>
      <c r="E1861" s="17" t="s">
        <v>239</v>
      </c>
      <c r="F1861" s="17" t="s">
        <v>243</v>
      </c>
      <c r="G1861" s="17" t="s">
        <v>260</v>
      </c>
      <c r="H1861" s="17" t="s">
        <v>254</v>
      </c>
      <c r="I1861" s="17" t="s">
        <v>246</v>
      </c>
      <c r="J1861" s="17" t="s">
        <v>277</v>
      </c>
      <c r="K1861" s="17" t="s">
        <v>277</v>
      </c>
      <c r="L1861" s="17" t="s">
        <v>293</v>
      </c>
      <c r="M1861" s="1">
        <v>0</v>
      </c>
      <c r="N1861" s="8">
        <f>IFERROR(VLOOKUP(A1861,constraints!$A$2:$C$4968,3,FALSE),0)</f>
        <v>0.01</v>
      </c>
    </row>
    <row r="1862" spans="1:14" x14ac:dyDescent="0.25">
      <c r="A1862" s="17" t="s">
        <v>3944</v>
      </c>
      <c r="B1862" s="17" t="s">
        <v>3945</v>
      </c>
      <c r="C1862" s="17" t="s">
        <v>234</v>
      </c>
      <c r="D1862" s="17" t="s">
        <v>20</v>
      </c>
      <c r="E1862" s="17" t="s">
        <v>239</v>
      </c>
      <c r="F1862" s="17" t="s">
        <v>245</v>
      </c>
      <c r="G1862" s="17" t="s">
        <v>262</v>
      </c>
      <c r="H1862" s="17" t="s">
        <v>254</v>
      </c>
      <c r="I1862" s="17" t="s">
        <v>246</v>
      </c>
      <c r="J1862" s="17" t="s">
        <v>277</v>
      </c>
      <c r="K1862" s="17" t="s">
        <v>277</v>
      </c>
      <c r="L1862" s="17" t="s">
        <v>286</v>
      </c>
      <c r="M1862" s="1">
        <v>0</v>
      </c>
      <c r="N1862" s="8">
        <f>IFERROR(VLOOKUP(A1862,constraints!$A$2:$C$4968,3,FALSE),0)</f>
        <v>0.04</v>
      </c>
    </row>
    <row r="1863" spans="1:14" x14ac:dyDescent="0.25">
      <c r="A1863" s="17" t="s">
        <v>3946</v>
      </c>
      <c r="B1863" s="17" t="s">
        <v>3947</v>
      </c>
      <c r="C1863" s="17" t="s">
        <v>234</v>
      </c>
      <c r="D1863" s="17" t="s">
        <v>20</v>
      </c>
      <c r="E1863" s="17" t="s">
        <v>240</v>
      </c>
      <c r="F1863" s="17" t="s">
        <v>243</v>
      </c>
      <c r="G1863" s="17" t="s">
        <v>257</v>
      </c>
      <c r="H1863" s="17" t="s">
        <v>254</v>
      </c>
      <c r="I1863" s="17" t="s">
        <v>246</v>
      </c>
      <c r="J1863" s="17" t="s">
        <v>277</v>
      </c>
      <c r="K1863" s="17" t="s">
        <v>277</v>
      </c>
      <c r="L1863" s="17" t="s">
        <v>281</v>
      </c>
      <c r="M1863" s="1">
        <v>0</v>
      </c>
      <c r="N1863" s="8">
        <f>IFERROR(VLOOKUP(A1863,constraints!$A$2:$C$4968,3,FALSE),0)</f>
        <v>0.01</v>
      </c>
    </row>
    <row r="1864" spans="1:14" x14ac:dyDescent="0.25">
      <c r="A1864" s="17" t="s">
        <v>3948</v>
      </c>
      <c r="B1864" s="17" t="s">
        <v>3949</v>
      </c>
      <c r="C1864" s="17" t="s">
        <v>234</v>
      </c>
      <c r="D1864" s="17" t="s">
        <v>20</v>
      </c>
      <c r="E1864" s="17" t="s">
        <v>240</v>
      </c>
      <c r="F1864" s="17" t="s">
        <v>243</v>
      </c>
      <c r="G1864" s="17" t="s">
        <v>264</v>
      </c>
      <c r="H1864" s="17" t="s">
        <v>254</v>
      </c>
      <c r="I1864" s="17" t="s">
        <v>246</v>
      </c>
      <c r="J1864" s="17" t="s">
        <v>277</v>
      </c>
      <c r="K1864" s="17" t="s">
        <v>277</v>
      </c>
      <c r="L1864" s="17" t="s">
        <v>281</v>
      </c>
      <c r="M1864" s="1">
        <v>0</v>
      </c>
      <c r="N1864" s="8">
        <f>IFERROR(VLOOKUP(A1864,constraints!$A$2:$C$4968,3,FALSE),0)</f>
        <v>0.04</v>
      </c>
    </row>
    <row r="1865" spans="1:14" x14ac:dyDescent="0.25">
      <c r="A1865" s="17" t="s">
        <v>117</v>
      </c>
      <c r="B1865" s="17" t="s">
        <v>3950</v>
      </c>
      <c r="C1865" s="17" t="s">
        <v>234</v>
      </c>
      <c r="D1865" s="17" t="s">
        <v>20</v>
      </c>
      <c r="E1865" s="17" t="s">
        <v>241</v>
      </c>
      <c r="F1865" s="17" t="s">
        <v>244</v>
      </c>
      <c r="G1865" s="17" t="s">
        <v>260</v>
      </c>
      <c r="H1865" s="17" t="s">
        <v>254</v>
      </c>
      <c r="I1865" s="17" t="s">
        <v>246</v>
      </c>
      <c r="J1865" s="17" t="s">
        <v>277</v>
      </c>
      <c r="K1865" s="17" t="s">
        <v>277</v>
      </c>
      <c r="L1865" s="17" t="s">
        <v>296</v>
      </c>
      <c r="M1865" s="1">
        <v>0</v>
      </c>
      <c r="N1865" s="8">
        <f>IFERROR(VLOOKUP(A1865,constraints!$A$2:$C$4968,3,FALSE),0)</f>
        <v>0.02</v>
      </c>
    </row>
    <row r="1866" spans="1:14" x14ac:dyDescent="0.25">
      <c r="A1866" s="17" t="s">
        <v>118</v>
      </c>
      <c r="B1866" s="17" t="s">
        <v>3951</v>
      </c>
      <c r="C1866" s="17" t="s">
        <v>234</v>
      </c>
      <c r="D1866" s="17" t="s">
        <v>20</v>
      </c>
      <c r="E1866" s="17" t="s">
        <v>241</v>
      </c>
      <c r="F1866" s="17" t="s">
        <v>245</v>
      </c>
      <c r="G1866" s="17" t="s">
        <v>267</v>
      </c>
      <c r="H1866" s="17" t="s">
        <v>254</v>
      </c>
      <c r="I1866" s="17" t="s">
        <v>246</v>
      </c>
      <c r="J1866" s="17" t="s">
        <v>277</v>
      </c>
      <c r="K1866" s="17" t="s">
        <v>277</v>
      </c>
      <c r="L1866" s="17" t="s">
        <v>278</v>
      </c>
      <c r="M1866" s="1">
        <v>0</v>
      </c>
      <c r="N1866" s="8">
        <f>IFERROR(VLOOKUP(A1866,constraints!$A$2:$C$4968,3,FALSE),0)</f>
        <v>0.05</v>
      </c>
    </row>
    <row r="1867" spans="1:14" x14ac:dyDescent="0.25">
      <c r="A1867" s="17" t="s">
        <v>3952</v>
      </c>
      <c r="B1867" s="17" t="s">
        <v>3953</v>
      </c>
      <c r="C1867" s="17" t="s">
        <v>234</v>
      </c>
      <c r="D1867" s="17" t="s">
        <v>20</v>
      </c>
      <c r="E1867" s="17" t="s">
        <v>239</v>
      </c>
      <c r="F1867" s="17" t="s">
        <v>243</v>
      </c>
      <c r="G1867" s="17" t="s">
        <v>262</v>
      </c>
      <c r="H1867" s="17" t="s">
        <v>254</v>
      </c>
      <c r="I1867" s="17" t="s">
        <v>246</v>
      </c>
      <c r="J1867" s="17" t="s">
        <v>277</v>
      </c>
      <c r="K1867" s="17" t="s">
        <v>277</v>
      </c>
      <c r="L1867" s="17" t="s">
        <v>293</v>
      </c>
      <c r="M1867" s="1">
        <v>0</v>
      </c>
      <c r="N1867" s="8">
        <f>IFERROR(VLOOKUP(A1867,constraints!$A$2:$C$4968,3,FALSE),0)</f>
        <v>0.02</v>
      </c>
    </row>
    <row r="1868" spans="1:14" x14ac:dyDescent="0.25">
      <c r="A1868" s="17" t="s">
        <v>3954</v>
      </c>
      <c r="B1868" s="17" t="s">
        <v>3955</v>
      </c>
      <c r="C1868" s="17" t="s">
        <v>234</v>
      </c>
      <c r="D1868" s="17" t="s">
        <v>20</v>
      </c>
      <c r="E1868" s="17" t="s">
        <v>239</v>
      </c>
      <c r="F1868" s="17" t="s">
        <v>244</v>
      </c>
      <c r="G1868" s="17" t="s">
        <v>257</v>
      </c>
      <c r="H1868" s="17" t="s">
        <v>254</v>
      </c>
      <c r="I1868" s="17" t="s">
        <v>246</v>
      </c>
      <c r="J1868" s="17" t="s">
        <v>277</v>
      </c>
      <c r="K1868" s="17" t="s">
        <v>277</v>
      </c>
      <c r="L1868" s="17" t="s">
        <v>301</v>
      </c>
      <c r="M1868" s="1">
        <v>0</v>
      </c>
      <c r="N1868" s="8">
        <f>IFERROR(VLOOKUP(A1868,constraints!$A$2:$C$4968,3,FALSE),0)</f>
        <v>0.03</v>
      </c>
    </row>
    <row r="1869" spans="1:14" x14ac:dyDescent="0.25">
      <c r="A1869" s="17" t="s">
        <v>3956</v>
      </c>
      <c r="B1869" s="17" t="s">
        <v>3957</v>
      </c>
      <c r="C1869" s="17" t="s">
        <v>234</v>
      </c>
      <c r="D1869" s="17" t="s">
        <v>20</v>
      </c>
      <c r="E1869" s="17" t="s">
        <v>239</v>
      </c>
      <c r="F1869" s="17" t="s">
        <v>245</v>
      </c>
      <c r="G1869" s="17" t="s">
        <v>267</v>
      </c>
      <c r="H1869" s="17" t="s">
        <v>254</v>
      </c>
      <c r="I1869" s="17" t="s">
        <v>246</v>
      </c>
      <c r="J1869" s="17" t="s">
        <v>277</v>
      </c>
      <c r="K1869" s="17" t="s">
        <v>277</v>
      </c>
      <c r="L1869" s="17" t="s">
        <v>286</v>
      </c>
      <c r="M1869" s="1">
        <v>0</v>
      </c>
      <c r="N1869" s="8">
        <f>IFERROR(VLOOKUP(A1869,constraints!$A$2:$C$4968,3,FALSE),0)</f>
        <v>0.04</v>
      </c>
    </row>
    <row r="1870" spans="1:14" x14ac:dyDescent="0.25">
      <c r="A1870" s="17" t="s">
        <v>3958</v>
      </c>
      <c r="B1870" s="17" t="s">
        <v>3959</v>
      </c>
      <c r="C1870" s="17" t="s">
        <v>234</v>
      </c>
      <c r="D1870" s="17" t="s">
        <v>20</v>
      </c>
      <c r="E1870" s="17" t="s">
        <v>241</v>
      </c>
      <c r="F1870" s="17" t="s">
        <v>245</v>
      </c>
      <c r="G1870" s="17" t="s">
        <v>267</v>
      </c>
      <c r="H1870" s="17" t="s">
        <v>254</v>
      </c>
      <c r="I1870" s="17" t="s">
        <v>246</v>
      </c>
      <c r="J1870" s="17" t="s">
        <v>277</v>
      </c>
      <c r="K1870" s="17" t="s">
        <v>277</v>
      </c>
      <c r="L1870" s="17" t="s">
        <v>278</v>
      </c>
      <c r="M1870" s="1">
        <v>0</v>
      </c>
      <c r="N1870" s="8">
        <f>IFERROR(VLOOKUP(A1870,constraints!$A$2:$C$4968,3,FALSE),0)</f>
        <v>0.05</v>
      </c>
    </row>
    <row r="1871" spans="1:14" x14ac:dyDescent="0.25">
      <c r="A1871" s="17" t="s">
        <v>3960</v>
      </c>
      <c r="B1871" s="17" t="s">
        <v>3961</v>
      </c>
      <c r="C1871" s="17" t="s">
        <v>234</v>
      </c>
      <c r="D1871" s="17" t="s">
        <v>20</v>
      </c>
      <c r="E1871" s="17" t="s">
        <v>239</v>
      </c>
      <c r="F1871" s="17" t="s">
        <v>244</v>
      </c>
      <c r="G1871" s="17" t="s">
        <v>262</v>
      </c>
      <c r="H1871" s="17" t="s">
        <v>254</v>
      </c>
      <c r="I1871" s="17" t="s">
        <v>246</v>
      </c>
      <c r="J1871" s="17" t="s">
        <v>277</v>
      </c>
      <c r="K1871" s="17" t="s">
        <v>277</v>
      </c>
      <c r="L1871" s="17" t="s">
        <v>301</v>
      </c>
      <c r="M1871" s="1">
        <v>0</v>
      </c>
      <c r="N1871" s="8">
        <f>IFERROR(VLOOKUP(A1871,constraints!$A$2:$C$4968,3,FALSE),0)</f>
        <v>0.04</v>
      </c>
    </row>
    <row r="1872" spans="1:14" x14ac:dyDescent="0.25">
      <c r="A1872" s="17" t="s">
        <v>3962</v>
      </c>
      <c r="B1872" s="17" t="s">
        <v>3963</v>
      </c>
      <c r="C1872" s="17" t="s">
        <v>234</v>
      </c>
      <c r="D1872" s="17" t="s">
        <v>20</v>
      </c>
      <c r="E1872" s="17" t="s">
        <v>239</v>
      </c>
      <c r="F1872" s="17" t="s">
        <v>244</v>
      </c>
      <c r="G1872" s="17" t="s">
        <v>263</v>
      </c>
      <c r="H1872" s="17" t="s">
        <v>254</v>
      </c>
      <c r="I1872" s="17" t="s">
        <v>246</v>
      </c>
      <c r="J1872" s="17" t="s">
        <v>277</v>
      </c>
      <c r="K1872" s="17" t="s">
        <v>277</v>
      </c>
      <c r="L1872" s="17" t="s">
        <v>301</v>
      </c>
      <c r="M1872" s="1">
        <v>0</v>
      </c>
      <c r="N1872" s="8">
        <f>IFERROR(VLOOKUP(A1872,constraints!$A$2:$C$4968,3,FALSE),0)</f>
        <v>0.03</v>
      </c>
    </row>
    <row r="1873" spans="1:14" x14ac:dyDescent="0.25">
      <c r="A1873" s="17" t="s">
        <v>3964</v>
      </c>
      <c r="B1873" s="17" t="s">
        <v>3965</v>
      </c>
      <c r="C1873" s="17" t="s">
        <v>234</v>
      </c>
      <c r="D1873" s="17" t="s">
        <v>20</v>
      </c>
      <c r="E1873" s="17" t="s">
        <v>240</v>
      </c>
      <c r="F1873" s="17" t="s">
        <v>245</v>
      </c>
      <c r="G1873" s="17" t="s">
        <v>263</v>
      </c>
      <c r="H1873" s="17" t="s">
        <v>254</v>
      </c>
      <c r="I1873" s="17" t="s">
        <v>246</v>
      </c>
      <c r="J1873" s="17" t="s">
        <v>277</v>
      </c>
      <c r="K1873" s="17" t="s">
        <v>277</v>
      </c>
      <c r="L1873" s="17" t="s">
        <v>308</v>
      </c>
      <c r="M1873" s="1">
        <v>0</v>
      </c>
      <c r="N1873" s="8">
        <f>IFERROR(VLOOKUP(A1873,constraints!$A$2:$C$4968,3,FALSE),0)</f>
        <v>0.05</v>
      </c>
    </row>
    <row r="1874" spans="1:14" x14ac:dyDescent="0.25">
      <c r="A1874" s="17" t="s">
        <v>3966</v>
      </c>
      <c r="B1874" s="17" t="s">
        <v>3967</v>
      </c>
      <c r="C1874" s="17" t="s">
        <v>234</v>
      </c>
      <c r="D1874" s="17" t="s">
        <v>20</v>
      </c>
      <c r="E1874" s="17" t="s">
        <v>239</v>
      </c>
      <c r="F1874" s="17" t="s">
        <v>245</v>
      </c>
      <c r="G1874" s="17" t="s">
        <v>267</v>
      </c>
      <c r="H1874" s="17" t="s">
        <v>254</v>
      </c>
      <c r="I1874" s="17" t="s">
        <v>246</v>
      </c>
      <c r="J1874" s="17" t="s">
        <v>277</v>
      </c>
      <c r="K1874" s="17" t="s">
        <v>277</v>
      </c>
      <c r="L1874" s="17" t="s">
        <v>286</v>
      </c>
      <c r="M1874" s="1">
        <v>0</v>
      </c>
      <c r="N1874" s="8">
        <f>IFERROR(VLOOKUP(A1874,constraints!$A$2:$C$4968,3,FALSE),0)</f>
        <v>0.05</v>
      </c>
    </row>
    <row r="1875" spans="1:14" x14ac:dyDescent="0.25">
      <c r="A1875" s="17" t="s">
        <v>3968</v>
      </c>
      <c r="B1875" s="17" t="s">
        <v>3969</v>
      </c>
      <c r="C1875" s="17" t="s">
        <v>234</v>
      </c>
      <c r="D1875" s="17" t="s">
        <v>20</v>
      </c>
      <c r="E1875" s="17" t="s">
        <v>239</v>
      </c>
      <c r="F1875" s="17" t="s">
        <v>243</v>
      </c>
      <c r="G1875" s="17" t="s">
        <v>267</v>
      </c>
      <c r="H1875" s="17" t="s">
        <v>254</v>
      </c>
      <c r="I1875" s="17" t="s">
        <v>246</v>
      </c>
      <c r="J1875" s="17" t="s">
        <v>277</v>
      </c>
      <c r="K1875" s="17" t="s">
        <v>277</v>
      </c>
      <c r="L1875" s="17" t="s">
        <v>293</v>
      </c>
      <c r="M1875" s="1">
        <v>0</v>
      </c>
      <c r="N1875" s="8">
        <f>IFERROR(VLOOKUP(A1875,constraints!$A$2:$C$4968,3,FALSE),0)</f>
        <v>0.01</v>
      </c>
    </row>
    <row r="1876" spans="1:14" x14ac:dyDescent="0.25">
      <c r="A1876" s="17" t="s">
        <v>3970</v>
      </c>
      <c r="B1876" s="17" t="s">
        <v>3971</v>
      </c>
      <c r="C1876" s="17" t="s">
        <v>234</v>
      </c>
      <c r="D1876" s="17" t="s">
        <v>20</v>
      </c>
      <c r="E1876" s="17" t="s">
        <v>239</v>
      </c>
      <c r="F1876" s="17" t="s">
        <v>243</v>
      </c>
      <c r="G1876" s="17" t="s">
        <v>256</v>
      </c>
      <c r="H1876" s="17" t="s">
        <v>254</v>
      </c>
      <c r="I1876" s="17" t="s">
        <v>246</v>
      </c>
      <c r="J1876" s="17" t="s">
        <v>277</v>
      </c>
      <c r="K1876" s="17" t="s">
        <v>277</v>
      </c>
      <c r="L1876" s="17" t="s">
        <v>293</v>
      </c>
      <c r="M1876" s="1">
        <v>0</v>
      </c>
      <c r="N1876" s="8">
        <f>IFERROR(VLOOKUP(A1876,constraints!$A$2:$C$4968,3,FALSE),0)</f>
        <v>0.02</v>
      </c>
    </row>
    <row r="1877" spans="1:14" x14ac:dyDescent="0.25">
      <c r="A1877" s="17" t="s">
        <v>3972</v>
      </c>
      <c r="B1877" s="17" t="s">
        <v>3973</v>
      </c>
      <c r="C1877" s="17" t="s">
        <v>234</v>
      </c>
      <c r="D1877" s="17" t="s">
        <v>20</v>
      </c>
      <c r="E1877" s="17" t="s">
        <v>239</v>
      </c>
      <c r="F1877" s="17" t="s">
        <v>243</v>
      </c>
      <c r="G1877" s="17" t="s">
        <v>257</v>
      </c>
      <c r="H1877" s="17" t="s">
        <v>254</v>
      </c>
      <c r="I1877" s="17" t="s">
        <v>246</v>
      </c>
      <c r="J1877" s="17" t="s">
        <v>277</v>
      </c>
      <c r="K1877" s="17" t="s">
        <v>277</v>
      </c>
      <c r="L1877" s="17" t="s">
        <v>293</v>
      </c>
      <c r="M1877" s="1">
        <v>0</v>
      </c>
      <c r="N1877" s="8">
        <f>IFERROR(VLOOKUP(A1877,constraints!$A$2:$C$4968,3,FALSE),0)</f>
        <v>0.01</v>
      </c>
    </row>
    <row r="1878" spans="1:14" x14ac:dyDescent="0.25">
      <c r="A1878" s="17" t="s">
        <v>3974</v>
      </c>
      <c r="B1878" s="17" t="s">
        <v>3975</v>
      </c>
      <c r="C1878" s="17" t="s">
        <v>234</v>
      </c>
      <c r="D1878" s="17" t="s">
        <v>20</v>
      </c>
      <c r="E1878" s="17" t="s">
        <v>240</v>
      </c>
      <c r="F1878" s="17" t="s">
        <v>244</v>
      </c>
      <c r="G1878" s="17" t="s">
        <v>267</v>
      </c>
      <c r="H1878" s="17" t="s">
        <v>254</v>
      </c>
      <c r="I1878" s="17" t="s">
        <v>246</v>
      </c>
      <c r="J1878" s="17" t="s">
        <v>277</v>
      </c>
      <c r="K1878" s="17" t="s">
        <v>277</v>
      </c>
      <c r="L1878" s="17" t="s">
        <v>333</v>
      </c>
      <c r="M1878" s="1">
        <v>0</v>
      </c>
      <c r="N1878" s="8">
        <f>IFERROR(VLOOKUP(A1878,constraints!$A$2:$C$4968,3,FALSE),0)</f>
        <v>0.05</v>
      </c>
    </row>
    <row r="1879" spans="1:14" x14ac:dyDescent="0.25">
      <c r="A1879" s="17" t="s">
        <v>3976</v>
      </c>
      <c r="B1879" s="17" t="s">
        <v>3977</v>
      </c>
      <c r="C1879" s="17" t="s">
        <v>234</v>
      </c>
      <c r="D1879" s="17" t="s">
        <v>20</v>
      </c>
      <c r="E1879" s="17" t="s">
        <v>239</v>
      </c>
      <c r="F1879" s="17" t="s">
        <v>244</v>
      </c>
      <c r="G1879" s="17" t="s">
        <v>263</v>
      </c>
      <c r="H1879" s="17" t="s">
        <v>254</v>
      </c>
      <c r="I1879" s="17" t="s">
        <v>246</v>
      </c>
      <c r="J1879" s="17" t="s">
        <v>277</v>
      </c>
      <c r="K1879" s="17" t="s">
        <v>277</v>
      </c>
      <c r="L1879" s="17" t="s">
        <v>301</v>
      </c>
      <c r="M1879" s="1">
        <v>0</v>
      </c>
      <c r="N1879" s="8">
        <f>IFERROR(VLOOKUP(A1879,constraints!$A$2:$C$4968,3,FALSE),0)</f>
        <v>0.02</v>
      </c>
    </row>
    <row r="1880" spans="1:14" x14ac:dyDescent="0.25">
      <c r="A1880" s="17" t="s">
        <v>3978</v>
      </c>
      <c r="B1880" s="17" t="s">
        <v>3979</v>
      </c>
      <c r="C1880" s="17" t="s">
        <v>234</v>
      </c>
      <c r="D1880" s="17" t="s">
        <v>20</v>
      </c>
      <c r="E1880" s="17" t="s">
        <v>239</v>
      </c>
      <c r="F1880" s="17" t="s">
        <v>245</v>
      </c>
      <c r="G1880" s="17" t="s">
        <v>263</v>
      </c>
      <c r="H1880" s="17" t="s">
        <v>254</v>
      </c>
      <c r="I1880" s="17" t="s">
        <v>246</v>
      </c>
      <c r="J1880" s="17" t="s">
        <v>277</v>
      </c>
      <c r="K1880" s="17" t="s">
        <v>277</v>
      </c>
      <c r="L1880" s="17" t="s">
        <v>286</v>
      </c>
      <c r="M1880" s="1">
        <v>0</v>
      </c>
      <c r="N1880" s="8">
        <f>IFERROR(VLOOKUP(A1880,constraints!$A$2:$C$4968,3,FALSE),0)</f>
        <v>0.02</v>
      </c>
    </row>
    <row r="1881" spans="1:14" x14ac:dyDescent="0.25">
      <c r="A1881" s="17" t="s">
        <v>3980</v>
      </c>
      <c r="B1881" s="17" t="s">
        <v>3981</v>
      </c>
      <c r="C1881" s="17" t="s">
        <v>234</v>
      </c>
      <c r="D1881" s="17" t="s">
        <v>20</v>
      </c>
      <c r="E1881" s="17" t="s">
        <v>239</v>
      </c>
      <c r="F1881" s="17" t="s">
        <v>245</v>
      </c>
      <c r="G1881" s="17" t="s">
        <v>267</v>
      </c>
      <c r="H1881" s="17" t="s">
        <v>254</v>
      </c>
      <c r="I1881" s="17" t="s">
        <v>246</v>
      </c>
      <c r="J1881" s="17" t="s">
        <v>277</v>
      </c>
      <c r="K1881" s="17" t="s">
        <v>277</v>
      </c>
      <c r="L1881" s="17" t="s">
        <v>286</v>
      </c>
      <c r="M1881" s="1">
        <v>0</v>
      </c>
      <c r="N1881" s="8">
        <f>IFERROR(VLOOKUP(A1881,constraints!$A$2:$C$4968,3,FALSE),0)</f>
        <v>0.04</v>
      </c>
    </row>
    <row r="1882" spans="1:14" x14ac:dyDescent="0.25">
      <c r="A1882" s="17" t="s">
        <v>3982</v>
      </c>
      <c r="B1882" s="17" t="s">
        <v>3983</v>
      </c>
      <c r="C1882" s="17" t="s">
        <v>234</v>
      </c>
      <c r="D1882" s="17" t="s">
        <v>20</v>
      </c>
      <c r="E1882" s="17" t="s">
        <v>239</v>
      </c>
      <c r="F1882" s="17" t="s">
        <v>243</v>
      </c>
      <c r="G1882" s="17" t="s">
        <v>256</v>
      </c>
      <c r="H1882" s="17" t="s">
        <v>254</v>
      </c>
      <c r="I1882" s="17" t="s">
        <v>246</v>
      </c>
      <c r="J1882" s="17" t="s">
        <v>277</v>
      </c>
      <c r="K1882" s="17" t="s">
        <v>277</v>
      </c>
      <c r="L1882" s="17" t="s">
        <v>293</v>
      </c>
      <c r="M1882" s="1">
        <v>0</v>
      </c>
      <c r="N1882" s="8">
        <f>IFERROR(VLOOKUP(A1882,constraints!$A$2:$C$4968,3,FALSE),0)</f>
        <v>0.02</v>
      </c>
    </row>
    <row r="1883" spans="1:14" x14ac:dyDescent="0.25">
      <c r="A1883" s="17" t="s">
        <v>3984</v>
      </c>
      <c r="B1883" s="17" t="s">
        <v>3985</v>
      </c>
      <c r="C1883" s="17" t="s">
        <v>234</v>
      </c>
      <c r="D1883" s="17" t="s">
        <v>20</v>
      </c>
      <c r="E1883" s="17" t="s">
        <v>239</v>
      </c>
      <c r="F1883" s="17" t="s">
        <v>243</v>
      </c>
      <c r="G1883" s="17" t="s">
        <v>264</v>
      </c>
      <c r="H1883" s="17" t="s">
        <v>254</v>
      </c>
      <c r="I1883" s="17" t="s">
        <v>246</v>
      </c>
      <c r="J1883" s="17" t="s">
        <v>277</v>
      </c>
      <c r="K1883" s="17" t="s">
        <v>277</v>
      </c>
      <c r="L1883" s="17" t="s">
        <v>293</v>
      </c>
      <c r="M1883" s="1">
        <v>0</v>
      </c>
      <c r="N1883" s="8">
        <f>IFERROR(VLOOKUP(A1883,constraints!$A$2:$C$4968,3,FALSE),0)</f>
        <v>0.02</v>
      </c>
    </row>
    <row r="1884" spans="1:14" x14ac:dyDescent="0.25">
      <c r="A1884" s="17" t="s">
        <v>3986</v>
      </c>
      <c r="B1884" s="17" t="s">
        <v>3987</v>
      </c>
      <c r="C1884" s="17" t="s">
        <v>234</v>
      </c>
      <c r="D1884" s="17" t="s">
        <v>20</v>
      </c>
      <c r="E1884" s="17" t="s">
        <v>239</v>
      </c>
      <c r="F1884" s="17" t="s">
        <v>243</v>
      </c>
      <c r="G1884" s="17" t="s">
        <v>258</v>
      </c>
      <c r="H1884" s="17" t="s">
        <v>254</v>
      </c>
      <c r="I1884" s="17" t="s">
        <v>246</v>
      </c>
      <c r="J1884" s="17" t="s">
        <v>277</v>
      </c>
      <c r="K1884" s="17" t="s">
        <v>277</v>
      </c>
      <c r="L1884" s="17" t="s">
        <v>293</v>
      </c>
      <c r="M1884" s="1">
        <v>0</v>
      </c>
      <c r="N1884" s="8">
        <f>IFERROR(VLOOKUP(A1884,constraints!$A$2:$C$4968,3,FALSE),0)</f>
        <v>0.01</v>
      </c>
    </row>
    <row r="1885" spans="1:14" x14ac:dyDescent="0.25">
      <c r="A1885" s="17" t="s">
        <v>3988</v>
      </c>
      <c r="B1885" s="17" t="s">
        <v>3989</v>
      </c>
      <c r="C1885" s="17" t="s">
        <v>234</v>
      </c>
      <c r="D1885" s="17" t="s">
        <v>20</v>
      </c>
      <c r="E1885" s="17" t="s">
        <v>239</v>
      </c>
      <c r="F1885" s="17" t="s">
        <v>245</v>
      </c>
      <c r="G1885" s="17" t="s">
        <v>267</v>
      </c>
      <c r="H1885" s="17" t="s">
        <v>254</v>
      </c>
      <c r="I1885" s="17" t="s">
        <v>246</v>
      </c>
      <c r="J1885" s="17" t="s">
        <v>277</v>
      </c>
      <c r="K1885" s="17" t="s">
        <v>277</v>
      </c>
      <c r="L1885" s="17" t="s">
        <v>286</v>
      </c>
      <c r="M1885" s="1">
        <v>0</v>
      </c>
      <c r="N1885" s="8">
        <f>IFERROR(VLOOKUP(A1885,constraints!$A$2:$C$4968,3,FALSE),0)</f>
        <v>0.03</v>
      </c>
    </row>
    <row r="1886" spans="1:14" x14ac:dyDescent="0.25">
      <c r="A1886" s="17" t="s">
        <v>3990</v>
      </c>
      <c r="B1886" s="17" t="s">
        <v>3991</v>
      </c>
      <c r="C1886" s="17" t="s">
        <v>234</v>
      </c>
      <c r="D1886" s="17" t="s">
        <v>20</v>
      </c>
      <c r="E1886" s="17" t="s">
        <v>239</v>
      </c>
      <c r="F1886" s="17" t="s">
        <v>245</v>
      </c>
      <c r="G1886" s="17" t="s">
        <v>263</v>
      </c>
      <c r="H1886" s="17" t="s">
        <v>254</v>
      </c>
      <c r="I1886" s="17" t="s">
        <v>246</v>
      </c>
      <c r="J1886" s="17" t="s">
        <v>277</v>
      </c>
      <c r="K1886" s="17" t="s">
        <v>277</v>
      </c>
      <c r="L1886" s="17" t="s">
        <v>286</v>
      </c>
      <c r="M1886" s="1">
        <v>0</v>
      </c>
      <c r="N1886" s="8">
        <f>IFERROR(VLOOKUP(A1886,constraints!$A$2:$C$4968,3,FALSE),0)</f>
        <v>0.02</v>
      </c>
    </row>
    <row r="1887" spans="1:14" x14ac:dyDescent="0.25">
      <c r="A1887" s="17" t="s">
        <v>3992</v>
      </c>
      <c r="B1887" s="17" t="s">
        <v>3993</v>
      </c>
      <c r="C1887" s="17" t="s">
        <v>234</v>
      </c>
      <c r="D1887" s="17" t="s">
        <v>20</v>
      </c>
      <c r="E1887" s="17" t="s">
        <v>239</v>
      </c>
      <c r="F1887" s="17" t="s">
        <v>245</v>
      </c>
      <c r="G1887" s="17" t="s">
        <v>263</v>
      </c>
      <c r="H1887" s="17" t="s">
        <v>254</v>
      </c>
      <c r="I1887" s="17" t="s">
        <v>246</v>
      </c>
      <c r="J1887" s="17" t="s">
        <v>277</v>
      </c>
      <c r="K1887" s="17" t="s">
        <v>277</v>
      </c>
      <c r="L1887" s="17" t="s">
        <v>286</v>
      </c>
      <c r="M1887" s="1">
        <v>0</v>
      </c>
      <c r="N1887" s="8">
        <f>IFERROR(VLOOKUP(A1887,constraints!$A$2:$C$4968,3,FALSE),0)</f>
        <v>0.03</v>
      </c>
    </row>
    <row r="1888" spans="1:14" x14ac:dyDescent="0.25">
      <c r="A1888" s="17" t="s">
        <v>3994</v>
      </c>
      <c r="B1888" s="17" t="s">
        <v>3995</v>
      </c>
      <c r="C1888" s="17" t="s">
        <v>234</v>
      </c>
      <c r="D1888" s="17" t="s">
        <v>20</v>
      </c>
      <c r="E1888" s="17" t="s">
        <v>239</v>
      </c>
      <c r="F1888" s="17" t="s">
        <v>245</v>
      </c>
      <c r="G1888" s="17" t="s">
        <v>264</v>
      </c>
      <c r="H1888" s="17" t="s">
        <v>254</v>
      </c>
      <c r="I1888" s="17" t="s">
        <v>246</v>
      </c>
      <c r="J1888" s="17" t="s">
        <v>277</v>
      </c>
      <c r="K1888" s="17" t="s">
        <v>277</v>
      </c>
      <c r="L1888" s="17" t="s">
        <v>286</v>
      </c>
      <c r="M1888" s="1">
        <v>0</v>
      </c>
      <c r="N1888" s="8">
        <f>IFERROR(VLOOKUP(A1888,constraints!$A$2:$C$4968,3,FALSE),0)</f>
        <v>0.03</v>
      </c>
    </row>
    <row r="1889" spans="1:14" x14ac:dyDescent="0.25">
      <c r="A1889" s="17" t="s">
        <v>3996</v>
      </c>
      <c r="B1889" s="17" t="s">
        <v>3997</v>
      </c>
      <c r="C1889" s="17" t="s">
        <v>234</v>
      </c>
      <c r="D1889" s="17" t="s">
        <v>20</v>
      </c>
      <c r="E1889" s="17" t="s">
        <v>239</v>
      </c>
      <c r="F1889" s="17" t="s">
        <v>244</v>
      </c>
      <c r="G1889" s="17" t="s">
        <v>262</v>
      </c>
      <c r="H1889" s="17" t="s">
        <v>254</v>
      </c>
      <c r="I1889" s="17" t="s">
        <v>246</v>
      </c>
      <c r="J1889" s="17" t="s">
        <v>277</v>
      </c>
      <c r="K1889" s="17" t="s">
        <v>277</v>
      </c>
      <c r="L1889" s="17" t="s">
        <v>301</v>
      </c>
      <c r="M1889" s="1">
        <v>0</v>
      </c>
      <c r="N1889" s="8">
        <f>IFERROR(VLOOKUP(A1889,constraints!$A$2:$C$4968,3,FALSE),0)</f>
        <v>0.02</v>
      </c>
    </row>
    <row r="1890" spans="1:14" x14ac:dyDescent="0.25">
      <c r="A1890" s="17" t="s">
        <v>3998</v>
      </c>
      <c r="B1890" s="17" t="s">
        <v>3999</v>
      </c>
      <c r="C1890" s="17" t="s">
        <v>234</v>
      </c>
      <c r="D1890" s="17" t="s">
        <v>20</v>
      </c>
      <c r="E1890" s="17" t="s">
        <v>239</v>
      </c>
      <c r="F1890" s="17" t="s">
        <v>243</v>
      </c>
      <c r="G1890" s="17" t="s">
        <v>267</v>
      </c>
      <c r="H1890" s="17" t="s">
        <v>254</v>
      </c>
      <c r="I1890" s="17" t="s">
        <v>246</v>
      </c>
      <c r="J1890" s="17" t="s">
        <v>277</v>
      </c>
      <c r="K1890" s="17" t="s">
        <v>277</v>
      </c>
      <c r="L1890" s="17" t="s">
        <v>293</v>
      </c>
      <c r="M1890" s="1">
        <v>0</v>
      </c>
      <c r="N1890" s="8">
        <f>IFERROR(VLOOKUP(A1890,constraints!$A$2:$C$4968,3,FALSE),0)</f>
        <v>0.02</v>
      </c>
    </row>
    <row r="1891" spans="1:14" x14ac:dyDescent="0.25">
      <c r="A1891" s="17" t="s">
        <v>4000</v>
      </c>
      <c r="B1891" s="17" t="s">
        <v>4001</v>
      </c>
      <c r="C1891" s="17" t="s">
        <v>234</v>
      </c>
      <c r="D1891" s="17" t="s">
        <v>20</v>
      </c>
      <c r="E1891" s="17" t="s">
        <v>239</v>
      </c>
      <c r="F1891" s="17" t="s">
        <v>244</v>
      </c>
      <c r="G1891" s="17" t="s">
        <v>262</v>
      </c>
      <c r="H1891" s="17" t="s">
        <v>254</v>
      </c>
      <c r="I1891" s="17" t="s">
        <v>246</v>
      </c>
      <c r="J1891" s="17" t="s">
        <v>277</v>
      </c>
      <c r="K1891" s="17" t="s">
        <v>277</v>
      </c>
      <c r="L1891" s="17" t="s">
        <v>301</v>
      </c>
      <c r="M1891" s="1">
        <v>0</v>
      </c>
      <c r="N1891" s="8">
        <f>IFERROR(VLOOKUP(A1891,constraints!$A$2:$C$4968,3,FALSE),0)</f>
        <v>0.04</v>
      </c>
    </row>
    <row r="1892" spans="1:14" x14ac:dyDescent="0.25">
      <c r="A1892" s="17" t="s">
        <v>4002</v>
      </c>
      <c r="B1892" s="17" t="s">
        <v>4003</v>
      </c>
      <c r="C1892" s="17" t="s">
        <v>234</v>
      </c>
      <c r="D1892" s="17" t="s">
        <v>20</v>
      </c>
      <c r="E1892" s="17" t="s">
        <v>239</v>
      </c>
      <c r="F1892" s="17" t="s">
        <v>244</v>
      </c>
      <c r="G1892" s="17" t="s">
        <v>262</v>
      </c>
      <c r="H1892" s="17" t="s">
        <v>254</v>
      </c>
      <c r="I1892" s="17" t="s">
        <v>246</v>
      </c>
      <c r="J1892" s="17" t="s">
        <v>277</v>
      </c>
      <c r="K1892" s="17" t="s">
        <v>277</v>
      </c>
      <c r="L1892" s="17" t="s">
        <v>301</v>
      </c>
      <c r="M1892" s="1">
        <v>0</v>
      </c>
      <c r="N1892" s="8">
        <f>IFERROR(VLOOKUP(A1892,constraints!$A$2:$C$4968,3,FALSE),0)</f>
        <v>0.02</v>
      </c>
    </row>
    <row r="1893" spans="1:14" x14ac:dyDescent="0.25">
      <c r="A1893" s="17" t="s">
        <v>4004</v>
      </c>
      <c r="B1893" s="17" t="s">
        <v>4005</v>
      </c>
      <c r="C1893" s="17" t="s">
        <v>234</v>
      </c>
      <c r="D1893" s="17" t="s">
        <v>20</v>
      </c>
      <c r="E1893" s="17" t="s">
        <v>239</v>
      </c>
      <c r="F1893" s="17" t="s">
        <v>245</v>
      </c>
      <c r="G1893" s="17" t="s">
        <v>263</v>
      </c>
      <c r="H1893" s="17" t="s">
        <v>254</v>
      </c>
      <c r="I1893" s="17" t="s">
        <v>246</v>
      </c>
      <c r="J1893" s="17" t="s">
        <v>277</v>
      </c>
      <c r="K1893" s="17" t="s">
        <v>277</v>
      </c>
      <c r="L1893" s="17" t="s">
        <v>286</v>
      </c>
      <c r="M1893" s="1">
        <v>0</v>
      </c>
      <c r="N1893" s="8">
        <f>IFERROR(VLOOKUP(A1893,constraints!$A$2:$C$4968,3,FALSE),0)</f>
        <v>0.02</v>
      </c>
    </row>
    <row r="1894" spans="1:14" x14ac:dyDescent="0.25">
      <c r="A1894" s="17" t="s">
        <v>4006</v>
      </c>
      <c r="B1894" s="17" t="s">
        <v>4007</v>
      </c>
      <c r="C1894" s="17" t="s">
        <v>234</v>
      </c>
      <c r="D1894" s="17" t="s">
        <v>20</v>
      </c>
      <c r="E1894" s="17" t="s">
        <v>239</v>
      </c>
      <c r="F1894" s="17" t="s">
        <v>243</v>
      </c>
      <c r="G1894" s="17" t="s">
        <v>257</v>
      </c>
      <c r="H1894" s="17" t="s">
        <v>254</v>
      </c>
      <c r="I1894" s="17" t="s">
        <v>246</v>
      </c>
      <c r="J1894" s="17" t="s">
        <v>277</v>
      </c>
      <c r="K1894" s="17" t="s">
        <v>277</v>
      </c>
      <c r="L1894" s="17" t="s">
        <v>293</v>
      </c>
      <c r="M1894" s="1">
        <v>0</v>
      </c>
      <c r="N1894" s="8">
        <f>IFERROR(VLOOKUP(A1894,constraints!$A$2:$C$4968,3,FALSE),0)</f>
        <v>0.03</v>
      </c>
    </row>
    <row r="1895" spans="1:14" x14ac:dyDescent="0.25">
      <c r="A1895" s="17" t="s">
        <v>4008</v>
      </c>
      <c r="B1895" s="17" t="s">
        <v>4009</v>
      </c>
      <c r="C1895" s="17" t="s">
        <v>234</v>
      </c>
      <c r="D1895" s="17" t="s">
        <v>20</v>
      </c>
      <c r="E1895" s="17" t="s">
        <v>239</v>
      </c>
      <c r="F1895" s="17" t="s">
        <v>243</v>
      </c>
      <c r="G1895" s="17" t="s">
        <v>257</v>
      </c>
      <c r="H1895" s="17" t="s">
        <v>254</v>
      </c>
      <c r="I1895" s="17" t="s">
        <v>246</v>
      </c>
      <c r="J1895" s="17" t="s">
        <v>277</v>
      </c>
      <c r="K1895" s="17" t="s">
        <v>277</v>
      </c>
      <c r="L1895" s="17" t="s">
        <v>293</v>
      </c>
      <c r="M1895" s="1">
        <v>0</v>
      </c>
      <c r="N1895" s="8">
        <f>IFERROR(VLOOKUP(A1895,constraints!$A$2:$C$4968,3,FALSE),0)</f>
        <v>0.04</v>
      </c>
    </row>
    <row r="1896" spans="1:14" x14ac:dyDescent="0.25">
      <c r="A1896" s="17" t="s">
        <v>4010</v>
      </c>
      <c r="B1896" s="17" t="s">
        <v>4011</v>
      </c>
      <c r="C1896" s="17" t="s">
        <v>234</v>
      </c>
      <c r="D1896" s="17" t="s">
        <v>20</v>
      </c>
      <c r="E1896" s="17" t="s">
        <v>240</v>
      </c>
      <c r="F1896" s="17" t="s">
        <v>245</v>
      </c>
      <c r="G1896" s="17" t="s">
        <v>257</v>
      </c>
      <c r="H1896" s="17" t="s">
        <v>254</v>
      </c>
      <c r="I1896" s="17" t="s">
        <v>246</v>
      </c>
      <c r="J1896" s="17" t="s">
        <v>277</v>
      </c>
      <c r="K1896" s="17" t="s">
        <v>277</v>
      </c>
      <c r="L1896" s="17" t="s">
        <v>308</v>
      </c>
      <c r="M1896" s="1">
        <v>0</v>
      </c>
      <c r="N1896" s="8">
        <f>IFERROR(VLOOKUP(A1896,constraints!$A$2:$C$4968,3,FALSE),0)</f>
        <v>0.01</v>
      </c>
    </row>
    <row r="1897" spans="1:14" x14ac:dyDescent="0.25">
      <c r="A1897" s="17" t="s">
        <v>4012</v>
      </c>
      <c r="B1897" s="17" t="s">
        <v>4013</v>
      </c>
      <c r="C1897" s="17" t="s">
        <v>234</v>
      </c>
      <c r="D1897" s="17" t="s">
        <v>20</v>
      </c>
      <c r="E1897" s="17" t="s">
        <v>239</v>
      </c>
      <c r="F1897" s="17" t="s">
        <v>244</v>
      </c>
      <c r="G1897" s="17" t="s">
        <v>264</v>
      </c>
      <c r="H1897" s="17" t="s">
        <v>254</v>
      </c>
      <c r="I1897" s="17" t="s">
        <v>246</v>
      </c>
      <c r="J1897" s="17" t="s">
        <v>277</v>
      </c>
      <c r="K1897" s="17" t="s">
        <v>277</v>
      </c>
      <c r="L1897" s="17" t="s">
        <v>301</v>
      </c>
      <c r="M1897" s="1">
        <v>0</v>
      </c>
      <c r="N1897" s="8">
        <f>IFERROR(VLOOKUP(A1897,constraints!$A$2:$C$4968,3,FALSE),0)</f>
        <v>0.04</v>
      </c>
    </row>
    <row r="1898" spans="1:14" x14ac:dyDescent="0.25">
      <c r="A1898" s="17" t="s">
        <v>4014</v>
      </c>
      <c r="B1898" s="17" t="s">
        <v>4015</v>
      </c>
      <c r="C1898" s="17" t="s">
        <v>234</v>
      </c>
      <c r="D1898" s="17" t="s">
        <v>20</v>
      </c>
      <c r="E1898" s="17" t="s">
        <v>239</v>
      </c>
      <c r="F1898" s="17" t="s">
        <v>245</v>
      </c>
      <c r="G1898" s="17" t="s">
        <v>263</v>
      </c>
      <c r="H1898" s="17" t="s">
        <v>254</v>
      </c>
      <c r="I1898" s="17" t="s">
        <v>246</v>
      </c>
      <c r="J1898" s="17" t="s">
        <v>277</v>
      </c>
      <c r="K1898" s="17" t="s">
        <v>277</v>
      </c>
      <c r="L1898" s="17" t="s">
        <v>286</v>
      </c>
      <c r="M1898" s="1">
        <v>0</v>
      </c>
      <c r="N1898" s="8">
        <f>IFERROR(VLOOKUP(A1898,constraints!$A$2:$C$4968,3,FALSE),0)</f>
        <v>0.03</v>
      </c>
    </row>
    <row r="1899" spans="1:14" x14ac:dyDescent="0.25">
      <c r="A1899" s="17" t="s">
        <v>4016</v>
      </c>
      <c r="B1899" s="17" t="s">
        <v>4017</v>
      </c>
      <c r="C1899" s="17" t="s">
        <v>234</v>
      </c>
      <c r="D1899" s="17" t="s">
        <v>20</v>
      </c>
      <c r="E1899" s="17" t="s">
        <v>239</v>
      </c>
      <c r="F1899" s="17" t="s">
        <v>244</v>
      </c>
      <c r="G1899" s="17" t="s">
        <v>266</v>
      </c>
      <c r="H1899" s="17" t="s">
        <v>254</v>
      </c>
      <c r="I1899" s="17" t="s">
        <v>246</v>
      </c>
      <c r="J1899" s="17" t="s">
        <v>277</v>
      </c>
      <c r="K1899" s="17" t="s">
        <v>277</v>
      </c>
      <c r="L1899" s="17" t="s">
        <v>301</v>
      </c>
      <c r="M1899" s="1">
        <v>0</v>
      </c>
      <c r="N1899" s="8">
        <f>IFERROR(VLOOKUP(A1899,constraints!$A$2:$C$4968,3,FALSE),0)</f>
        <v>0.02</v>
      </c>
    </row>
    <row r="1900" spans="1:14" x14ac:dyDescent="0.25">
      <c r="A1900" s="17" t="s">
        <v>4018</v>
      </c>
      <c r="B1900" s="17" t="s">
        <v>4019</v>
      </c>
      <c r="C1900" s="17" t="s">
        <v>234</v>
      </c>
      <c r="D1900" s="17" t="s">
        <v>20</v>
      </c>
      <c r="E1900" s="17" t="s">
        <v>239</v>
      </c>
      <c r="F1900" s="17" t="s">
        <v>244</v>
      </c>
      <c r="G1900" s="17" t="s">
        <v>262</v>
      </c>
      <c r="H1900" s="17" t="s">
        <v>254</v>
      </c>
      <c r="I1900" s="17" t="s">
        <v>246</v>
      </c>
      <c r="J1900" s="17" t="s">
        <v>277</v>
      </c>
      <c r="K1900" s="17" t="s">
        <v>277</v>
      </c>
      <c r="L1900" s="17" t="s">
        <v>301</v>
      </c>
      <c r="M1900" s="1">
        <v>0</v>
      </c>
      <c r="N1900" s="8">
        <f>IFERROR(VLOOKUP(A1900,constraints!$A$2:$C$4968,3,FALSE),0)</f>
        <v>0.03</v>
      </c>
    </row>
    <row r="1901" spans="1:14" x14ac:dyDescent="0.25">
      <c r="A1901" s="17" t="s">
        <v>4020</v>
      </c>
      <c r="B1901" s="17" t="s">
        <v>4021</v>
      </c>
      <c r="C1901" s="17" t="s">
        <v>234</v>
      </c>
      <c r="D1901" s="17" t="s">
        <v>20</v>
      </c>
      <c r="E1901" s="17" t="s">
        <v>239</v>
      </c>
      <c r="F1901" s="17" t="s">
        <v>243</v>
      </c>
      <c r="G1901" s="17" t="s">
        <v>263</v>
      </c>
      <c r="H1901" s="17" t="s">
        <v>254</v>
      </c>
      <c r="I1901" s="17" t="s">
        <v>246</v>
      </c>
      <c r="J1901" s="17" t="s">
        <v>277</v>
      </c>
      <c r="K1901" s="17" t="s">
        <v>277</v>
      </c>
      <c r="L1901" s="17" t="s">
        <v>293</v>
      </c>
      <c r="M1901" s="1">
        <v>0</v>
      </c>
      <c r="N1901" s="8">
        <f>IFERROR(VLOOKUP(A1901,constraints!$A$2:$C$4968,3,FALSE),0)</f>
        <v>0.02</v>
      </c>
    </row>
    <row r="1902" spans="1:14" x14ac:dyDescent="0.25">
      <c r="A1902" s="17" t="s">
        <v>4022</v>
      </c>
      <c r="B1902" s="17" t="s">
        <v>4023</v>
      </c>
      <c r="C1902" s="17" t="s">
        <v>234</v>
      </c>
      <c r="D1902" s="17" t="s">
        <v>20</v>
      </c>
      <c r="E1902" s="17" t="s">
        <v>239</v>
      </c>
      <c r="F1902" s="17" t="s">
        <v>244</v>
      </c>
      <c r="G1902" s="17" t="s">
        <v>263</v>
      </c>
      <c r="H1902" s="17" t="s">
        <v>254</v>
      </c>
      <c r="I1902" s="17" t="s">
        <v>246</v>
      </c>
      <c r="J1902" s="17" t="s">
        <v>277</v>
      </c>
      <c r="K1902" s="17" t="s">
        <v>277</v>
      </c>
      <c r="L1902" s="17" t="s">
        <v>301</v>
      </c>
      <c r="M1902" s="1">
        <v>0</v>
      </c>
      <c r="N1902" s="8">
        <f>IFERROR(VLOOKUP(A1902,constraints!$A$2:$C$4968,3,FALSE),0)</f>
        <v>0.01</v>
      </c>
    </row>
    <row r="1903" spans="1:14" x14ac:dyDescent="0.25">
      <c r="A1903" s="17" t="s">
        <v>4024</v>
      </c>
      <c r="B1903" s="17" t="s">
        <v>4025</v>
      </c>
      <c r="C1903" s="17" t="s">
        <v>234</v>
      </c>
      <c r="D1903" s="17" t="s">
        <v>20</v>
      </c>
      <c r="E1903" s="17" t="s">
        <v>240</v>
      </c>
      <c r="F1903" s="17" t="s">
        <v>243</v>
      </c>
      <c r="G1903" s="17" t="s">
        <v>262</v>
      </c>
      <c r="H1903" s="17" t="s">
        <v>254</v>
      </c>
      <c r="I1903" s="17" t="s">
        <v>246</v>
      </c>
      <c r="J1903" s="17" t="s">
        <v>277</v>
      </c>
      <c r="K1903" s="17" t="s">
        <v>277</v>
      </c>
      <c r="L1903" s="17" t="s">
        <v>281</v>
      </c>
      <c r="M1903" s="1">
        <v>0</v>
      </c>
      <c r="N1903" s="8">
        <f>IFERROR(VLOOKUP(A1903,constraints!$A$2:$C$4968,3,FALSE),0)</f>
        <v>0.04</v>
      </c>
    </row>
    <row r="1904" spans="1:14" x14ac:dyDescent="0.25">
      <c r="A1904" s="17" t="s">
        <v>4026</v>
      </c>
      <c r="B1904" s="17" t="s">
        <v>4027</v>
      </c>
      <c r="C1904" s="17" t="s">
        <v>234</v>
      </c>
      <c r="D1904" s="17" t="s">
        <v>20</v>
      </c>
      <c r="E1904" s="17" t="s">
        <v>239</v>
      </c>
      <c r="F1904" s="17" t="s">
        <v>244</v>
      </c>
      <c r="G1904" s="17" t="s">
        <v>257</v>
      </c>
      <c r="H1904" s="17" t="s">
        <v>254</v>
      </c>
      <c r="I1904" s="17" t="s">
        <v>246</v>
      </c>
      <c r="J1904" s="17" t="s">
        <v>277</v>
      </c>
      <c r="K1904" s="17" t="s">
        <v>277</v>
      </c>
      <c r="L1904" s="17" t="s">
        <v>301</v>
      </c>
      <c r="M1904" s="1">
        <v>0</v>
      </c>
      <c r="N1904" s="8">
        <f>IFERROR(VLOOKUP(A1904,constraints!$A$2:$C$4968,3,FALSE),0)</f>
        <v>0.01</v>
      </c>
    </row>
    <row r="1905" spans="1:14" x14ac:dyDescent="0.25">
      <c r="A1905" s="17" t="s">
        <v>4028</v>
      </c>
      <c r="B1905" s="17" t="s">
        <v>4029</v>
      </c>
      <c r="C1905" s="17" t="s">
        <v>234</v>
      </c>
      <c r="D1905" s="17" t="s">
        <v>20</v>
      </c>
      <c r="E1905" s="17" t="s">
        <v>239</v>
      </c>
      <c r="F1905" s="17" t="s">
        <v>243</v>
      </c>
      <c r="G1905" s="17" t="s">
        <v>260</v>
      </c>
      <c r="H1905" s="17" t="s">
        <v>254</v>
      </c>
      <c r="I1905" s="17" t="s">
        <v>246</v>
      </c>
      <c r="J1905" s="17" t="s">
        <v>277</v>
      </c>
      <c r="K1905" s="17" t="s">
        <v>277</v>
      </c>
      <c r="L1905" s="17" t="s">
        <v>293</v>
      </c>
      <c r="M1905" s="1">
        <v>0</v>
      </c>
      <c r="N1905" s="8">
        <f>IFERROR(VLOOKUP(A1905,constraints!$A$2:$C$4968,3,FALSE),0)</f>
        <v>0.02</v>
      </c>
    </row>
    <row r="1906" spans="1:14" x14ac:dyDescent="0.25">
      <c r="A1906" s="17" t="s">
        <v>4030</v>
      </c>
      <c r="B1906" s="17" t="s">
        <v>4031</v>
      </c>
      <c r="C1906" s="17" t="s">
        <v>234</v>
      </c>
      <c r="D1906" s="17" t="s">
        <v>20</v>
      </c>
      <c r="E1906" s="17" t="s">
        <v>241</v>
      </c>
      <c r="F1906" s="17" t="s">
        <v>244</v>
      </c>
      <c r="G1906" s="17" t="s">
        <v>263</v>
      </c>
      <c r="H1906" s="17" t="s">
        <v>254</v>
      </c>
      <c r="I1906" s="17" t="s">
        <v>246</v>
      </c>
      <c r="J1906" s="17" t="s">
        <v>277</v>
      </c>
      <c r="K1906" s="17" t="s">
        <v>277</v>
      </c>
      <c r="L1906" s="17" t="s">
        <v>296</v>
      </c>
      <c r="M1906" s="1">
        <v>0</v>
      </c>
      <c r="N1906" s="8">
        <f>IFERROR(VLOOKUP(A1906,constraints!$A$2:$C$4968,3,FALSE),0)</f>
        <v>0.04</v>
      </c>
    </row>
    <row r="1907" spans="1:14" x14ac:dyDescent="0.25">
      <c r="A1907" s="17" t="s">
        <v>4032</v>
      </c>
      <c r="B1907" s="17" t="s">
        <v>4033</v>
      </c>
      <c r="C1907" s="17" t="s">
        <v>234</v>
      </c>
      <c r="D1907" s="17" t="s">
        <v>20</v>
      </c>
      <c r="E1907" s="17" t="s">
        <v>239</v>
      </c>
      <c r="F1907" s="17" t="s">
        <v>245</v>
      </c>
      <c r="G1907" s="17" t="s">
        <v>267</v>
      </c>
      <c r="H1907" s="17" t="s">
        <v>254</v>
      </c>
      <c r="I1907" s="17" t="s">
        <v>246</v>
      </c>
      <c r="J1907" s="17" t="s">
        <v>277</v>
      </c>
      <c r="K1907" s="17" t="s">
        <v>277</v>
      </c>
      <c r="L1907" s="17" t="s">
        <v>286</v>
      </c>
      <c r="M1907" s="1">
        <v>0</v>
      </c>
      <c r="N1907" s="8">
        <f>IFERROR(VLOOKUP(A1907,constraints!$A$2:$C$4968,3,FALSE),0)</f>
        <v>0.01</v>
      </c>
    </row>
    <row r="1908" spans="1:14" x14ac:dyDescent="0.25">
      <c r="A1908" s="17" t="s">
        <v>4034</v>
      </c>
      <c r="B1908" s="17" t="s">
        <v>4035</v>
      </c>
      <c r="C1908" s="17" t="s">
        <v>234</v>
      </c>
      <c r="D1908" s="17" t="s">
        <v>20</v>
      </c>
      <c r="E1908" s="17" t="s">
        <v>239</v>
      </c>
      <c r="F1908" s="17" t="s">
        <v>244</v>
      </c>
      <c r="G1908" s="17" t="s">
        <v>260</v>
      </c>
      <c r="H1908" s="17" t="s">
        <v>254</v>
      </c>
      <c r="I1908" s="17" t="s">
        <v>246</v>
      </c>
      <c r="J1908" s="17" t="s">
        <v>277</v>
      </c>
      <c r="K1908" s="17" t="s">
        <v>277</v>
      </c>
      <c r="L1908" s="17" t="s">
        <v>301</v>
      </c>
      <c r="M1908" s="1">
        <v>0</v>
      </c>
      <c r="N1908" s="8">
        <f>IFERROR(VLOOKUP(A1908,constraints!$A$2:$C$4968,3,FALSE),0)</f>
        <v>0.01</v>
      </c>
    </row>
    <row r="1909" spans="1:14" x14ac:dyDescent="0.25">
      <c r="A1909" s="17" t="s">
        <v>4036</v>
      </c>
      <c r="B1909" s="17" t="s">
        <v>4037</v>
      </c>
      <c r="C1909" s="17" t="s">
        <v>234</v>
      </c>
      <c r="D1909" s="17" t="s">
        <v>20</v>
      </c>
      <c r="E1909" s="17" t="s">
        <v>239</v>
      </c>
      <c r="F1909" s="17" t="s">
        <v>245</v>
      </c>
      <c r="G1909" s="17" t="s">
        <v>263</v>
      </c>
      <c r="H1909" s="17" t="s">
        <v>254</v>
      </c>
      <c r="I1909" s="17" t="s">
        <v>246</v>
      </c>
      <c r="J1909" s="17" t="s">
        <v>277</v>
      </c>
      <c r="K1909" s="17" t="s">
        <v>277</v>
      </c>
      <c r="L1909" s="17" t="s">
        <v>286</v>
      </c>
      <c r="M1909" s="1">
        <v>0</v>
      </c>
      <c r="N1909" s="8">
        <f>IFERROR(VLOOKUP(A1909,constraints!$A$2:$C$4968,3,FALSE),0)</f>
        <v>0.02</v>
      </c>
    </row>
    <row r="1910" spans="1:14" x14ac:dyDescent="0.25">
      <c r="A1910" s="17" t="s">
        <v>4038</v>
      </c>
      <c r="B1910" s="17" t="s">
        <v>4039</v>
      </c>
      <c r="C1910" s="17" t="s">
        <v>234</v>
      </c>
      <c r="D1910" s="17" t="s">
        <v>20</v>
      </c>
      <c r="E1910" s="17" t="s">
        <v>239</v>
      </c>
      <c r="F1910" s="17" t="s">
        <v>243</v>
      </c>
      <c r="G1910" s="17" t="s">
        <v>258</v>
      </c>
      <c r="H1910" s="17" t="s">
        <v>254</v>
      </c>
      <c r="I1910" s="17" t="s">
        <v>246</v>
      </c>
      <c r="J1910" s="17" t="s">
        <v>277</v>
      </c>
      <c r="K1910" s="17" t="s">
        <v>277</v>
      </c>
      <c r="L1910" s="17" t="s">
        <v>293</v>
      </c>
      <c r="M1910" s="1">
        <v>0</v>
      </c>
      <c r="N1910" s="8">
        <f>IFERROR(VLOOKUP(A1910,constraints!$A$2:$C$4968,3,FALSE),0)</f>
        <v>0.01</v>
      </c>
    </row>
    <row r="1911" spans="1:14" x14ac:dyDescent="0.25">
      <c r="A1911" s="17" t="s">
        <v>178</v>
      </c>
      <c r="B1911" s="17" t="s">
        <v>4040</v>
      </c>
      <c r="C1911" s="17" t="s">
        <v>234</v>
      </c>
      <c r="D1911" s="17" t="s">
        <v>20</v>
      </c>
      <c r="E1911" s="17" t="s">
        <v>239</v>
      </c>
      <c r="F1911" s="17" t="s">
        <v>243</v>
      </c>
      <c r="G1911" s="17" t="s">
        <v>264</v>
      </c>
      <c r="H1911" s="17" t="s">
        <v>254</v>
      </c>
      <c r="I1911" s="17" t="s">
        <v>246</v>
      </c>
      <c r="J1911" s="17" t="s">
        <v>277</v>
      </c>
      <c r="K1911" s="17" t="s">
        <v>277</v>
      </c>
      <c r="L1911" s="17" t="s">
        <v>293</v>
      </c>
      <c r="M1911" s="1">
        <v>0</v>
      </c>
      <c r="N1911" s="8">
        <f>IFERROR(VLOOKUP(A1911,constraints!$A$2:$C$4968,3,FALSE),0)</f>
        <v>0.01</v>
      </c>
    </row>
    <row r="1912" spans="1:14" x14ac:dyDescent="0.25">
      <c r="A1912" s="17" t="s">
        <v>4041</v>
      </c>
      <c r="B1912" s="17" t="s">
        <v>4042</v>
      </c>
      <c r="C1912" s="17" t="s">
        <v>234</v>
      </c>
      <c r="D1912" s="17" t="s">
        <v>20</v>
      </c>
      <c r="E1912" s="17" t="s">
        <v>239</v>
      </c>
      <c r="F1912" s="17" t="s">
        <v>243</v>
      </c>
      <c r="G1912" s="17" t="s">
        <v>260</v>
      </c>
      <c r="H1912" s="17" t="s">
        <v>254</v>
      </c>
      <c r="I1912" s="17" t="s">
        <v>246</v>
      </c>
      <c r="J1912" s="17" t="s">
        <v>277</v>
      </c>
      <c r="K1912" s="17" t="s">
        <v>277</v>
      </c>
      <c r="L1912" s="17" t="s">
        <v>293</v>
      </c>
      <c r="M1912" s="1">
        <v>0</v>
      </c>
      <c r="N1912" s="8">
        <f>IFERROR(VLOOKUP(A1912,constraints!$A$2:$C$4968,3,FALSE),0)</f>
        <v>0.03</v>
      </c>
    </row>
    <row r="1913" spans="1:14" x14ac:dyDescent="0.25">
      <c r="A1913" s="17" t="s">
        <v>4043</v>
      </c>
      <c r="B1913" s="17" t="s">
        <v>4044</v>
      </c>
      <c r="C1913" s="17" t="s">
        <v>234</v>
      </c>
      <c r="D1913" s="17" t="s">
        <v>20</v>
      </c>
      <c r="E1913" s="17" t="s">
        <v>239</v>
      </c>
      <c r="F1913" s="17" t="s">
        <v>244</v>
      </c>
      <c r="G1913" s="17" t="s">
        <v>258</v>
      </c>
      <c r="H1913" s="17" t="s">
        <v>254</v>
      </c>
      <c r="I1913" s="17" t="s">
        <v>246</v>
      </c>
      <c r="J1913" s="17" t="s">
        <v>277</v>
      </c>
      <c r="K1913" s="17" t="s">
        <v>277</v>
      </c>
      <c r="L1913" s="17" t="s">
        <v>301</v>
      </c>
      <c r="M1913" s="1">
        <v>0</v>
      </c>
      <c r="N1913" s="8">
        <f>IFERROR(VLOOKUP(A1913,constraints!$A$2:$C$4968,3,FALSE),0)</f>
        <v>0.05</v>
      </c>
    </row>
    <row r="1914" spans="1:14" x14ac:dyDescent="0.25">
      <c r="A1914" s="17" t="s">
        <v>4045</v>
      </c>
      <c r="B1914" s="17" t="s">
        <v>4046</v>
      </c>
      <c r="C1914" s="17" t="s">
        <v>234</v>
      </c>
      <c r="D1914" s="17" t="s">
        <v>20</v>
      </c>
      <c r="E1914" s="17" t="s">
        <v>239</v>
      </c>
      <c r="F1914" s="17" t="s">
        <v>243</v>
      </c>
      <c r="G1914" s="17" t="s">
        <v>264</v>
      </c>
      <c r="H1914" s="17" t="s">
        <v>254</v>
      </c>
      <c r="I1914" s="17" t="s">
        <v>246</v>
      </c>
      <c r="J1914" s="17" t="s">
        <v>277</v>
      </c>
      <c r="K1914" s="17" t="s">
        <v>277</v>
      </c>
      <c r="L1914" s="17" t="s">
        <v>293</v>
      </c>
      <c r="M1914" s="1">
        <v>0</v>
      </c>
      <c r="N1914" s="8">
        <f>IFERROR(VLOOKUP(A1914,constraints!$A$2:$C$4968,3,FALSE),0)</f>
        <v>0.01</v>
      </c>
    </row>
    <row r="1915" spans="1:14" x14ac:dyDescent="0.25">
      <c r="A1915" s="17" t="s">
        <v>4047</v>
      </c>
      <c r="B1915" s="17" t="s">
        <v>4048</v>
      </c>
      <c r="C1915" s="17" t="s">
        <v>234</v>
      </c>
      <c r="D1915" s="17" t="s">
        <v>20</v>
      </c>
      <c r="E1915" s="17" t="s">
        <v>240</v>
      </c>
      <c r="F1915" s="17" t="s">
        <v>244</v>
      </c>
      <c r="G1915" s="17" t="s">
        <v>262</v>
      </c>
      <c r="H1915" s="17" t="s">
        <v>254</v>
      </c>
      <c r="I1915" s="17" t="s">
        <v>246</v>
      </c>
      <c r="J1915" s="17" t="s">
        <v>277</v>
      </c>
      <c r="K1915" s="17" t="s">
        <v>277</v>
      </c>
      <c r="L1915" s="17" t="s">
        <v>333</v>
      </c>
      <c r="M1915" s="1">
        <v>0</v>
      </c>
      <c r="N1915" s="8">
        <f>IFERROR(VLOOKUP(A1915,constraints!$A$2:$C$4968,3,FALSE),0)</f>
        <v>0.03</v>
      </c>
    </row>
    <row r="1916" spans="1:14" x14ac:dyDescent="0.25">
      <c r="A1916" s="17" t="s">
        <v>4049</v>
      </c>
      <c r="B1916" s="17" t="s">
        <v>4050</v>
      </c>
      <c r="C1916" s="17" t="s">
        <v>234</v>
      </c>
      <c r="D1916" s="17" t="s">
        <v>20</v>
      </c>
      <c r="E1916" s="17" t="s">
        <v>239</v>
      </c>
      <c r="F1916" s="17" t="s">
        <v>245</v>
      </c>
      <c r="G1916" s="17" t="s">
        <v>266</v>
      </c>
      <c r="H1916" s="17" t="s">
        <v>254</v>
      </c>
      <c r="I1916" s="17" t="s">
        <v>246</v>
      </c>
      <c r="J1916" s="17" t="s">
        <v>277</v>
      </c>
      <c r="K1916" s="17" t="s">
        <v>277</v>
      </c>
      <c r="L1916" s="17" t="s">
        <v>286</v>
      </c>
      <c r="M1916" s="1">
        <v>0</v>
      </c>
      <c r="N1916" s="8">
        <f>IFERROR(VLOOKUP(A1916,constraints!$A$2:$C$4968,3,FALSE),0)</f>
        <v>0.03</v>
      </c>
    </row>
    <row r="1917" spans="1:14" x14ac:dyDescent="0.25">
      <c r="A1917" s="17" t="s">
        <v>4051</v>
      </c>
      <c r="B1917" s="17" t="s">
        <v>4052</v>
      </c>
      <c r="C1917" s="17" t="s">
        <v>234</v>
      </c>
      <c r="D1917" s="17" t="s">
        <v>20</v>
      </c>
      <c r="E1917" s="17" t="s">
        <v>239</v>
      </c>
      <c r="F1917" s="17" t="s">
        <v>243</v>
      </c>
      <c r="G1917" s="17" t="s">
        <v>262</v>
      </c>
      <c r="H1917" s="17" t="s">
        <v>254</v>
      </c>
      <c r="I1917" s="17" t="s">
        <v>246</v>
      </c>
      <c r="J1917" s="17" t="s">
        <v>277</v>
      </c>
      <c r="K1917" s="17" t="s">
        <v>277</v>
      </c>
      <c r="L1917" s="17" t="s">
        <v>293</v>
      </c>
      <c r="M1917" s="1">
        <v>0</v>
      </c>
      <c r="N1917" s="8">
        <f>IFERROR(VLOOKUP(A1917,constraints!$A$2:$C$4968,3,FALSE),0)</f>
        <v>0.02</v>
      </c>
    </row>
    <row r="1918" spans="1:14" x14ac:dyDescent="0.25">
      <c r="A1918" s="17" t="s">
        <v>4053</v>
      </c>
      <c r="B1918" s="17" t="s">
        <v>4054</v>
      </c>
      <c r="C1918" s="17" t="s">
        <v>234</v>
      </c>
      <c r="D1918" s="17" t="s">
        <v>20</v>
      </c>
      <c r="E1918" s="17" t="s">
        <v>240</v>
      </c>
      <c r="F1918" s="17" t="s">
        <v>245</v>
      </c>
      <c r="G1918" s="17" t="s">
        <v>263</v>
      </c>
      <c r="H1918" s="17" t="s">
        <v>254</v>
      </c>
      <c r="I1918" s="17" t="s">
        <v>246</v>
      </c>
      <c r="J1918" s="17" t="s">
        <v>277</v>
      </c>
      <c r="K1918" s="17" t="s">
        <v>277</v>
      </c>
      <c r="L1918" s="17" t="s">
        <v>308</v>
      </c>
      <c r="M1918" s="1">
        <v>0</v>
      </c>
      <c r="N1918" s="8">
        <f>IFERROR(VLOOKUP(A1918,constraints!$A$2:$C$4968,3,FALSE),0)</f>
        <v>0.05</v>
      </c>
    </row>
    <row r="1919" spans="1:14" x14ac:dyDescent="0.25">
      <c r="A1919" s="17" t="s">
        <v>4055</v>
      </c>
      <c r="B1919" s="17" t="s">
        <v>4056</v>
      </c>
      <c r="C1919" s="17" t="s">
        <v>234</v>
      </c>
      <c r="D1919" s="17" t="s">
        <v>20</v>
      </c>
      <c r="E1919" s="17" t="s">
        <v>239</v>
      </c>
      <c r="F1919" s="17" t="s">
        <v>245</v>
      </c>
      <c r="G1919" s="17" t="s">
        <v>265</v>
      </c>
      <c r="H1919" s="17" t="s">
        <v>254</v>
      </c>
      <c r="I1919" s="17" t="s">
        <v>246</v>
      </c>
      <c r="J1919" s="17" t="s">
        <v>277</v>
      </c>
      <c r="K1919" s="17" t="s">
        <v>277</v>
      </c>
      <c r="L1919" s="17" t="s">
        <v>286</v>
      </c>
      <c r="M1919" s="1">
        <v>0</v>
      </c>
      <c r="N1919" s="8">
        <f>IFERROR(VLOOKUP(A1919,constraints!$A$2:$C$4968,3,FALSE),0)</f>
        <v>0.04</v>
      </c>
    </row>
    <row r="1920" spans="1:14" x14ac:dyDescent="0.25">
      <c r="A1920" s="17" t="s">
        <v>4057</v>
      </c>
      <c r="B1920" s="17" t="s">
        <v>4058</v>
      </c>
      <c r="C1920" s="17" t="s">
        <v>234</v>
      </c>
      <c r="D1920" s="17" t="s">
        <v>20</v>
      </c>
      <c r="E1920" s="17" t="s">
        <v>239</v>
      </c>
      <c r="F1920" s="17" t="s">
        <v>245</v>
      </c>
      <c r="G1920" s="17" t="s">
        <v>263</v>
      </c>
      <c r="H1920" s="17" t="s">
        <v>254</v>
      </c>
      <c r="I1920" s="17" t="s">
        <v>246</v>
      </c>
      <c r="J1920" s="17" t="s">
        <v>277</v>
      </c>
      <c r="K1920" s="17" t="s">
        <v>277</v>
      </c>
      <c r="L1920" s="17" t="s">
        <v>286</v>
      </c>
      <c r="M1920" s="1">
        <v>0</v>
      </c>
      <c r="N1920" s="8">
        <f>IFERROR(VLOOKUP(A1920,constraints!$A$2:$C$4968,3,FALSE),0)</f>
        <v>0.02</v>
      </c>
    </row>
    <row r="1921" spans="1:14" x14ac:dyDescent="0.25">
      <c r="A1921" s="17" t="s">
        <v>4059</v>
      </c>
      <c r="B1921" s="17" t="s">
        <v>4060</v>
      </c>
      <c r="C1921" s="17" t="s">
        <v>234</v>
      </c>
      <c r="D1921" s="17" t="s">
        <v>20</v>
      </c>
      <c r="E1921" s="17" t="s">
        <v>239</v>
      </c>
      <c r="F1921" s="17" t="s">
        <v>243</v>
      </c>
      <c r="G1921" s="17" t="s">
        <v>264</v>
      </c>
      <c r="H1921" s="17" t="s">
        <v>254</v>
      </c>
      <c r="I1921" s="17" t="s">
        <v>246</v>
      </c>
      <c r="J1921" s="17" t="s">
        <v>277</v>
      </c>
      <c r="K1921" s="17" t="s">
        <v>277</v>
      </c>
      <c r="L1921" s="17" t="s">
        <v>293</v>
      </c>
      <c r="M1921" s="1">
        <v>0</v>
      </c>
      <c r="N1921" s="8">
        <f>IFERROR(VLOOKUP(A1921,constraints!$A$2:$C$4968,3,FALSE),0)</f>
        <v>0.04</v>
      </c>
    </row>
    <row r="1922" spans="1:14" x14ac:dyDescent="0.25">
      <c r="A1922" s="17" t="s">
        <v>4061</v>
      </c>
      <c r="B1922" s="17" t="s">
        <v>4062</v>
      </c>
      <c r="C1922" s="17" t="s">
        <v>234</v>
      </c>
      <c r="D1922" s="17" t="s">
        <v>20</v>
      </c>
      <c r="E1922" s="17" t="s">
        <v>239</v>
      </c>
      <c r="F1922" s="17" t="s">
        <v>244</v>
      </c>
      <c r="G1922" s="17" t="s">
        <v>257</v>
      </c>
      <c r="H1922" s="17" t="s">
        <v>254</v>
      </c>
      <c r="I1922" s="17" t="s">
        <v>246</v>
      </c>
      <c r="J1922" s="17" t="s">
        <v>277</v>
      </c>
      <c r="K1922" s="17" t="s">
        <v>277</v>
      </c>
      <c r="L1922" s="17" t="s">
        <v>301</v>
      </c>
      <c r="M1922" s="1">
        <v>0</v>
      </c>
      <c r="N1922" s="8">
        <f>IFERROR(VLOOKUP(A1922,constraints!$A$2:$C$4968,3,FALSE),0)</f>
        <v>0.05</v>
      </c>
    </row>
    <row r="1923" spans="1:14" x14ac:dyDescent="0.25">
      <c r="A1923" s="17" t="s">
        <v>4063</v>
      </c>
      <c r="B1923" s="17" t="s">
        <v>4064</v>
      </c>
      <c r="C1923" s="17" t="s">
        <v>234</v>
      </c>
      <c r="D1923" s="17" t="s">
        <v>20</v>
      </c>
      <c r="E1923" s="17" t="s">
        <v>239</v>
      </c>
      <c r="F1923" s="17" t="s">
        <v>243</v>
      </c>
      <c r="G1923" s="17" t="s">
        <v>257</v>
      </c>
      <c r="H1923" s="17" t="s">
        <v>254</v>
      </c>
      <c r="I1923" s="17" t="s">
        <v>246</v>
      </c>
      <c r="J1923" s="17" t="s">
        <v>277</v>
      </c>
      <c r="K1923" s="17" t="s">
        <v>277</v>
      </c>
      <c r="L1923" s="17" t="s">
        <v>293</v>
      </c>
      <c r="M1923" s="1">
        <v>0</v>
      </c>
      <c r="N1923" s="8">
        <f>IFERROR(VLOOKUP(A1923,constraints!$A$2:$C$4968,3,FALSE),0)</f>
        <v>0.01</v>
      </c>
    </row>
    <row r="1924" spans="1:14" x14ac:dyDescent="0.25">
      <c r="A1924" s="17" t="s">
        <v>4065</v>
      </c>
      <c r="B1924" s="17" t="s">
        <v>4065</v>
      </c>
      <c r="C1924" s="17" t="s">
        <v>234</v>
      </c>
      <c r="D1924" s="17" t="s">
        <v>20</v>
      </c>
      <c r="E1924" s="17" t="s">
        <v>240</v>
      </c>
      <c r="F1924" s="17" t="s">
        <v>244</v>
      </c>
      <c r="G1924" s="17" t="s">
        <v>257</v>
      </c>
      <c r="H1924" s="17" t="s">
        <v>254</v>
      </c>
      <c r="I1924" s="17" t="s">
        <v>246</v>
      </c>
      <c r="J1924" s="17" t="s">
        <v>277</v>
      </c>
      <c r="K1924" s="17" t="s">
        <v>277</v>
      </c>
      <c r="L1924" s="17" t="s">
        <v>333</v>
      </c>
      <c r="M1924" s="1">
        <v>0</v>
      </c>
      <c r="N1924" s="8">
        <f>IFERROR(VLOOKUP(A1924,constraints!$A$2:$C$4968,3,FALSE),0)</f>
        <v>0.02</v>
      </c>
    </row>
    <row r="1925" spans="1:14" x14ac:dyDescent="0.25">
      <c r="A1925" s="17" t="s">
        <v>4066</v>
      </c>
      <c r="B1925" s="17" t="s">
        <v>4067</v>
      </c>
      <c r="C1925" s="17" t="s">
        <v>234</v>
      </c>
      <c r="D1925" s="17" t="s">
        <v>20</v>
      </c>
      <c r="E1925" s="17" t="s">
        <v>240</v>
      </c>
      <c r="F1925" s="17" t="s">
        <v>244</v>
      </c>
      <c r="G1925" s="17" t="s">
        <v>264</v>
      </c>
      <c r="H1925" s="17" t="s">
        <v>254</v>
      </c>
      <c r="I1925" s="17" t="s">
        <v>246</v>
      </c>
      <c r="J1925" s="17" t="s">
        <v>277</v>
      </c>
      <c r="K1925" s="17" t="s">
        <v>277</v>
      </c>
      <c r="L1925" s="17" t="s">
        <v>333</v>
      </c>
      <c r="M1925" s="1">
        <v>0</v>
      </c>
      <c r="N1925" s="8">
        <f>IFERROR(VLOOKUP(A1925,constraints!$A$2:$C$4968,3,FALSE),0)</f>
        <v>0.03</v>
      </c>
    </row>
    <row r="1926" spans="1:14" x14ac:dyDescent="0.25">
      <c r="A1926" s="17" t="s">
        <v>4068</v>
      </c>
      <c r="B1926" s="17" t="s">
        <v>4069</v>
      </c>
      <c r="C1926" s="17" t="s">
        <v>234</v>
      </c>
      <c r="D1926" s="17" t="s">
        <v>20</v>
      </c>
      <c r="E1926" s="17" t="s">
        <v>239</v>
      </c>
      <c r="F1926" s="17" t="s">
        <v>244</v>
      </c>
      <c r="G1926" s="17" t="s">
        <v>257</v>
      </c>
      <c r="H1926" s="17" t="s">
        <v>254</v>
      </c>
      <c r="I1926" s="17" t="s">
        <v>246</v>
      </c>
      <c r="J1926" s="17" t="s">
        <v>277</v>
      </c>
      <c r="K1926" s="17" t="s">
        <v>277</v>
      </c>
      <c r="L1926" s="17" t="s">
        <v>301</v>
      </c>
      <c r="M1926" s="1">
        <v>0</v>
      </c>
      <c r="N1926" s="8">
        <f>IFERROR(VLOOKUP(A1926,constraints!$A$2:$C$4968,3,FALSE),0)</f>
        <v>0.02</v>
      </c>
    </row>
    <row r="1927" spans="1:14" x14ac:dyDescent="0.25">
      <c r="A1927" s="17" t="s">
        <v>4070</v>
      </c>
      <c r="B1927" s="17" t="s">
        <v>4071</v>
      </c>
      <c r="C1927" s="17" t="s">
        <v>234</v>
      </c>
      <c r="D1927" s="17" t="s">
        <v>20</v>
      </c>
      <c r="E1927" s="17" t="s">
        <v>239</v>
      </c>
      <c r="F1927" s="17" t="s">
        <v>244</v>
      </c>
      <c r="G1927" s="17" t="s">
        <v>263</v>
      </c>
      <c r="H1927" s="17" t="s">
        <v>254</v>
      </c>
      <c r="I1927" s="17" t="s">
        <v>246</v>
      </c>
      <c r="J1927" s="17" t="s">
        <v>277</v>
      </c>
      <c r="K1927" s="17" t="s">
        <v>277</v>
      </c>
      <c r="L1927" s="17" t="s">
        <v>301</v>
      </c>
      <c r="M1927" s="1">
        <v>0</v>
      </c>
      <c r="N1927" s="8">
        <f>IFERROR(VLOOKUP(A1927,constraints!$A$2:$C$4968,3,FALSE),0)</f>
        <v>0.02</v>
      </c>
    </row>
    <row r="1928" spans="1:14" x14ac:dyDescent="0.25">
      <c r="A1928" s="17" t="s">
        <v>4072</v>
      </c>
      <c r="B1928" s="17" t="s">
        <v>4073</v>
      </c>
      <c r="C1928" s="17" t="s">
        <v>234</v>
      </c>
      <c r="D1928" s="17" t="s">
        <v>20</v>
      </c>
      <c r="E1928" s="17" t="s">
        <v>239</v>
      </c>
      <c r="F1928" s="17" t="s">
        <v>243</v>
      </c>
      <c r="G1928" s="17" t="s">
        <v>262</v>
      </c>
      <c r="H1928" s="17" t="s">
        <v>254</v>
      </c>
      <c r="I1928" s="17" t="s">
        <v>246</v>
      </c>
      <c r="J1928" s="17" t="s">
        <v>277</v>
      </c>
      <c r="K1928" s="17" t="s">
        <v>277</v>
      </c>
      <c r="L1928" s="17" t="s">
        <v>293</v>
      </c>
      <c r="M1928" s="1">
        <v>0</v>
      </c>
      <c r="N1928" s="8">
        <f>IFERROR(VLOOKUP(A1928,constraints!$A$2:$C$4968,3,FALSE),0)</f>
        <v>0.04</v>
      </c>
    </row>
    <row r="1929" spans="1:14" x14ac:dyDescent="0.25">
      <c r="A1929" s="17" t="s">
        <v>4074</v>
      </c>
      <c r="B1929" s="17" t="s">
        <v>4075</v>
      </c>
      <c r="C1929" s="17" t="s">
        <v>234</v>
      </c>
      <c r="D1929" s="17" t="s">
        <v>20</v>
      </c>
      <c r="E1929" s="17" t="s">
        <v>239</v>
      </c>
      <c r="F1929" s="17" t="s">
        <v>245</v>
      </c>
      <c r="G1929" s="17" t="s">
        <v>267</v>
      </c>
      <c r="H1929" s="17" t="s">
        <v>254</v>
      </c>
      <c r="I1929" s="17" t="s">
        <v>246</v>
      </c>
      <c r="J1929" s="17" t="s">
        <v>277</v>
      </c>
      <c r="K1929" s="17" t="s">
        <v>277</v>
      </c>
      <c r="L1929" s="17" t="s">
        <v>286</v>
      </c>
      <c r="M1929" s="1">
        <v>0</v>
      </c>
      <c r="N1929" s="8">
        <f>IFERROR(VLOOKUP(A1929,constraints!$A$2:$C$4968,3,FALSE),0)</f>
        <v>0.01</v>
      </c>
    </row>
    <row r="1930" spans="1:14" x14ac:dyDescent="0.25">
      <c r="A1930" s="17" t="s">
        <v>4076</v>
      </c>
      <c r="B1930" s="17" t="s">
        <v>4077</v>
      </c>
      <c r="C1930" s="17" t="s">
        <v>234</v>
      </c>
      <c r="D1930" s="17" t="s">
        <v>20</v>
      </c>
      <c r="E1930" s="17" t="s">
        <v>240</v>
      </c>
      <c r="F1930" s="17" t="s">
        <v>244</v>
      </c>
      <c r="G1930" s="17" t="s">
        <v>262</v>
      </c>
      <c r="H1930" s="17" t="s">
        <v>254</v>
      </c>
      <c r="I1930" s="17" t="s">
        <v>246</v>
      </c>
      <c r="J1930" s="17" t="s">
        <v>277</v>
      </c>
      <c r="K1930" s="17" t="s">
        <v>277</v>
      </c>
      <c r="L1930" s="17" t="s">
        <v>333</v>
      </c>
      <c r="M1930" s="1">
        <v>0</v>
      </c>
      <c r="N1930" s="8">
        <f>IFERROR(VLOOKUP(A1930,constraints!$A$2:$C$4968,3,FALSE),0)</f>
        <v>0.04</v>
      </c>
    </row>
    <row r="1931" spans="1:14" x14ac:dyDescent="0.25">
      <c r="A1931" s="17" t="s">
        <v>4078</v>
      </c>
      <c r="B1931" s="17" t="s">
        <v>4079</v>
      </c>
      <c r="C1931" s="17" t="s">
        <v>234</v>
      </c>
      <c r="D1931" s="17" t="s">
        <v>20</v>
      </c>
      <c r="E1931" s="17" t="s">
        <v>240</v>
      </c>
      <c r="F1931" s="17" t="s">
        <v>244</v>
      </c>
      <c r="G1931" s="17" t="s">
        <v>257</v>
      </c>
      <c r="H1931" s="17" t="s">
        <v>254</v>
      </c>
      <c r="I1931" s="17" t="s">
        <v>246</v>
      </c>
      <c r="J1931" s="17" t="s">
        <v>277</v>
      </c>
      <c r="K1931" s="17" t="s">
        <v>277</v>
      </c>
      <c r="L1931" s="17" t="s">
        <v>333</v>
      </c>
      <c r="M1931" s="1">
        <v>0</v>
      </c>
      <c r="N1931" s="8">
        <f>IFERROR(VLOOKUP(A1931,constraints!$A$2:$C$4968,3,FALSE),0)</f>
        <v>0.03</v>
      </c>
    </row>
    <row r="1932" spans="1:14" x14ac:dyDescent="0.25">
      <c r="A1932" s="17" t="s">
        <v>4080</v>
      </c>
      <c r="B1932" s="17" t="s">
        <v>4081</v>
      </c>
      <c r="C1932" s="17" t="s">
        <v>234</v>
      </c>
      <c r="D1932" s="17" t="s">
        <v>20</v>
      </c>
      <c r="E1932" s="17" t="s">
        <v>239</v>
      </c>
      <c r="F1932" s="17" t="s">
        <v>243</v>
      </c>
      <c r="G1932" s="17" t="s">
        <v>264</v>
      </c>
      <c r="H1932" s="17" t="s">
        <v>254</v>
      </c>
      <c r="I1932" s="17" t="s">
        <v>246</v>
      </c>
      <c r="J1932" s="17" t="s">
        <v>277</v>
      </c>
      <c r="K1932" s="17" t="s">
        <v>277</v>
      </c>
      <c r="L1932" s="17" t="s">
        <v>293</v>
      </c>
      <c r="M1932" s="1">
        <v>0</v>
      </c>
      <c r="N1932" s="8">
        <f>IFERROR(VLOOKUP(A1932,constraints!$A$2:$C$4968,3,FALSE),0)</f>
        <v>0.03</v>
      </c>
    </row>
    <row r="1933" spans="1:14" x14ac:dyDescent="0.25">
      <c r="A1933" s="17" t="s">
        <v>4082</v>
      </c>
      <c r="B1933" s="17" t="s">
        <v>4083</v>
      </c>
      <c r="C1933" s="17" t="s">
        <v>234</v>
      </c>
      <c r="D1933" s="17" t="s">
        <v>20</v>
      </c>
      <c r="E1933" s="17" t="s">
        <v>239</v>
      </c>
      <c r="F1933" s="17" t="s">
        <v>243</v>
      </c>
      <c r="G1933" s="17" t="s">
        <v>266</v>
      </c>
      <c r="H1933" s="17" t="s">
        <v>254</v>
      </c>
      <c r="I1933" s="17" t="s">
        <v>246</v>
      </c>
      <c r="J1933" s="17" t="s">
        <v>277</v>
      </c>
      <c r="K1933" s="17" t="s">
        <v>277</v>
      </c>
      <c r="L1933" s="17" t="s">
        <v>293</v>
      </c>
      <c r="M1933" s="1">
        <v>0</v>
      </c>
      <c r="N1933" s="8">
        <f>IFERROR(VLOOKUP(A1933,constraints!$A$2:$C$4968,3,FALSE),0)</f>
        <v>0.01</v>
      </c>
    </row>
    <row r="1934" spans="1:14" x14ac:dyDescent="0.25">
      <c r="A1934" s="17" t="s">
        <v>4084</v>
      </c>
      <c r="B1934" s="17" t="s">
        <v>4085</v>
      </c>
      <c r="C1934" s="17" t="s">
        <v>234</v>
      </c>
      <c r="D1934" s="17" t="s">
        <v>20</v>
      </c>
      <c r="E1934" s="17" t="s">
        <v>239</v>
      </c>
      <c r="F1934" s="17" t="s">
        <v>244</v>
      </c>
      <c r="G1934" s="17" t="s">
        <v>262</v>
      </c>
      <c r="H1934" s="17" t="s">
        <v>254</v>
      </c>
      <c r="I1934" s="17" t="s">
        <v>246</v>
      </c>
      <c r="J1934" s="17" t="s">
        <v>277</v>
      </c>
      <c r="K1934" s="17" t="s">
        <v>277</v>
      </c>
      <c r="L1934" s="17" t="s">
        <v>301</v>
      </c>
      <c r="M1934" s="1">
        <v>0</v>
      </c>
      <c r="N1934" s="8">
        <f>IFERROR(VLOOKUP(A1934,constraints!$A$2:$C$4968,3,FALSE),0)</f>
        <v>0.05</v>
      </c>
    </row>
    <row r="1935" spans="1:14" x14ac:dyDescent="0.25">
      <c r="A1935" s="17" t="s">
        <v>4086</v>
      </c>
      <c r="B1935" s="17" t="s">
        <v>4087</v>
      </c>
      <c r="C1935" s="17" t="s">
        <v>234</v>
      </c>
      <c r="D1935" s="17" t="s">
        <v>20</v>
      </c>
      <c r="E1935" s="17" t="s">
        <v>239</v>
      </c>
      <c r="F1935" s="17" t="s">
        <v>244</v>
      </c>
      <c r="G1935" s="17" t="s">
        <v>262</v>
      </c>
      <c r="H1935" s="17" t="s">
        <v>254</v>
      </c>
      <c r="I1935" s="17" t="s">
        <v>246</v>
      </c>
      <c r="J1935" s="17" t="s">
        <v>277</v>
      </c>
      <c r="K1935" s="17" t="s">
        <v>277</v>
      </c>
      <c r="L1935" s="17" t="s">
        <v>301</v>
      </c>
      <c r="M1935" s="1">
        <v>0</v>
      </c>
      <c r="N1935" s="8">
        <f>IFERROR(VLOOKUP(A1935,constraints!$A$2:$C$4968,3,FALSE),0)</f>
        <v>0.02</v>
      </c>
    </row>
    <row r="1936" spans="1:14" x14ac:dyDescent="0.25">
      <c r="A1936" s="17" t="s">
        <v>4088</v>
      </c>
      <c r="B1936" s="17" t="s">
        <v>4089</v>
      </c>
      <c r="C1936" s="17" t="s">
        <v>234</v>
      </c>
      <c r="D1936" s="17" t="s">
        <v>20</v>
      </c>
      <c r="E1936" s="17" t="s">
        <v>239</v>
      </c>
      <c r="F1936" s="17" t="s">
        <v>244</v>
      </c>
      <c r="G1936" s="17" t="s">
        <v>266</v>
      </c>
      <c r="H1936" s="17" t="s">
        <v>254</v>
      </c>
      <c r="I1936" s="17" t="s">
        <v>246</v>
      </c>
      <c r="J1936" s="17" t="s">
        <v>277</v>
      </c>
      <c r="K1936" s="17" t="s">
        <v>277</v>
      </c>
      <c r="L1936" s="17" t="s">
        <v>301</v>
      </c>
      <c r="M1936" s="1">
        <v>0</v>
      </c>
      <c r="N1936" s="8">
        <f>IFERROR(VLOOKUP(A1936,constraints!$A$2:$C$4968,3,FALSE),0)</f>
        <v>0.02</v>
      </c>
    </row>
    <row r="1937" spans="1:14" x14ac:dyDescent="0.25">
      <c r="A1937" s="17" t="s">
        <v>4090</v>
      </c>
      <c r="B1937" s="17" t="s">
        <v>4091</v>
      </c>
      <c r="C1937" s="17" t="s">
        <v>234</v>
      </c>
      <c r="D1937" s="17" t="s">
        <v>20</v>
      </c>
      <c r="E1937" s="17" t="s">
        <v>239</v>
      </c>
      <c r="F1937" s="17" t="s">
        <v>245</v>
      </c>
      <c r="G1937" s="17" t="s">
        <v>267</v>
      </c>
      <c r="H1937" s="17" t="s">
        <v>254</v>
      </c>
      <c r="I1937" s="17" t="s">
        <v>246</v>
      </c>
      <c r="J1937" s="17" t="s">
        <v>277</v>
      </c>
      <c r="K1937" s="17" t="s">
        <v>277</v>
      </c>
      <c r="L1937" s="17" t="s">
        <v>286</v>
      </c>
      <c r="M1937" s="1">
        <v>0</v>
      </c>
      <c r="N1937" s="8">
        <f>IFERROR(VLOOKUP(A1937,constraints!$A$2:$C$4968,3,FALSE),0)</f>
        <v>0.04</v>
      </c>
    </row>
    <row r="1938" spans="1:14" x14ac:dyDescent="0.25">
      <c r="A1938" s="17" t="s">
        <v>4092</v>
      </c>
      <c r="B1938" s="17" t="s">
        <v>4093</v>
      </c>
      <c r="C1938" s="17" t="s">
        <v>234</v>
      </c>
      <c r="D1938" s="17" t="s">
        <v>20</v>
      </c>
      <c r="E1938" s="17" t="s">
        <v>241</v>
      </c>
      <c r="F1938" s="17" t="s">
        <v>245</v>
      </c>
      <c r="G1938" s="17" t="s">
        <v>263</v>
      </c>
      <c r="H1938" s="17" t="s">
        <v>254</v>
      </c>
      <c r="I1938" s="17" t="s">
        <v>246</v>
      </c>
      <c r="J1938" s="17" t="s">
        <v>277</v>
      </c>
      <c r="K1938" s="17" t="s">
        <v>277</v>
      </c>
      <c r="L1938" s="17" t="s">
        <v>278</v>
      </c>
      <c r="M1938" s="1">
        <v>0</v>
      </c>
      <c r="N1938" s="8">
        <f>IFERROR(VLOOKUP(A1938,constraints!$A$2:$C$4968,3,FALSE),0)</f>
        <v>0.05</v>
      </c>
    </row>
    <row r="1939" spans="1:14" x14ac:dyDescent="0.25">
      <c r="A1939" s="17" t="s">
        <v>121</v>
      </c>
      <c r="B1939" s="17" t="s">
        <v>4094</v>
      </c>
      <c r="C1939" s="17" t="s">
        <v>234</v>
      </c>
      <c r="D1939" s="17" t="s">
        <v>20</v>
      </c>
      <c r="E1939" s="17" t="s">
        <v>239</v>
      </c>
      <c r="F1939" s="17" t="s">
        <v>244</v>
      </c>
      <c r="G1939" s="17" t="s">
        <v>267</v>
      </c>
      <c r="H1939" s="17" t="s">
        <v>254</v>
      </c>
      <c r="I1939" s="17" t="s">
        <v>246</v>
      </c>
      <c r="J1939" s="17" t="s">
        <v>277</v>
      </c>
      <c r="K1939" s="17" t="s">
        <v>277</v>
      </c>
      <c r="L1939" s="17" t="s">
        <v>301</v>
      </c>
      <c r="M1939" s="1">
        <v>0</v>
      </c>
      <c r="N1939" s="8">
        <f>IFERROR(VLOOKUP(A1939,constraints!$A$2:$C$4968,3,FALSE),0)</f>
        <v>0.02</v>
      </c>
    </row>
    <row r="1940" spans="1:14" x14ac:dyDescent="0.25">
      <c r="A1940" s="17" t="s">
        <v>4095</v>
      </c>
      <c r="B1940" s="17" t="s">
        <v>4096</v>
      </c>
      <c r="C1940" s="17" t="s">
        <v>234</v>
      </c>
      <c r="D1940" s="17" t="s">
        <v>20</v>
      </c>
      <c r="E1940" s="17" t="s">
        <v>239</v>
      </c>
      <c r="F1940" s="17" t="s">
        <v>245</v>
      </c>
      <c r="G1940" s="17" t="s">
        <v>257</v>
      </c>
      <c r="H1940" s="17" t="s">
        <v>254</v>
      </c>
      <c r="I1940" s="17" t="s">
        <v>246</v>
      </c>
      <c r="J1940" s="17" t="s">
        <v>277</v>
      </c>
      <c r="K1940" s="17" t="s">
        <v>277</v>
      </c>
      <c r="L1940" s="17" t="s">
        <v>286</v>
      </c>
      <c r="M1940" s="1">
        <v>0</v>
      </c>
      <c r="N1940" s="8">
        <f>IFERROR(VLOOKUP(A1940,constraints!$A$2:$C$4968,3,FALSE),0)</f>
        <v>0.01</v>
      </c>
    </row>
    <row r="1941" spans="1:14" x14ac:dyDescent="0.25">
      <c r="A1941" s="17" t="s">
        <v>4097</v>
      </c>
      <c r="B1941" s="17" t="s">
        <v>4098</v>
      </c>
      <c r="C1941" s="17" t="s">
        <v>234</v>
      </c>
      <c r="D1941" s="17" t="s">
        <v>20</v>
      </c>
      <c r="E1941" s="17" t="s">
        <v>239</v>
      </c>
      <c r="F1941" s="17" t="s">
        <v>243</v>
      </c>
      <c r="G1941" s="17" t="s">
        <v>266</v>
      </c>
      <c r="H1941" s="17" t="s">
        <v>254</v>
      </c>
      <c r="I1941" s="17" t="s">
        <v>246</v>
      </c>
      <c r="J1941" s="17" t="s">
        <v>277</v>
      </c>
      <c r="K1941" s="17" t="s">
        <v>277</v>
      </c>
      <c r="L1941" s="17" t="s">
        <v>293</v>
      </c>
      <c r="M1941" s="1">
        <v>0</v>
      </c>
      <c r="N1941" s="8">
        <f>IFERROR(VLOOKUP(A1941,constraints!$A$2:$C$4968,3,FALSE),0)</f>
        <v>0.02</v>
      </c>
    </row>
    <row r="1942" spans="1:14" x14ac:dyDescent="0.25">
      <c r="A1942" s="17" t="s">
        <v>4099</v>
      </c>
      <c r="B1942" s="17" t="s">
        <v>4100</v>
      </c>
      <c r="C1942" s="17" t="s">
        <v>234</v>
      </c>
      <c r="D1942" s="17" t="s">
        <v>20</v>
      </c>
      <c r="E1942" s="17" t="s">
        <v>239</v>
      </c>
      <c r="F1942" s="17" t="s">
        <v>245</v>
      </c>
      <c r="G1942" s="17" t="s">
        <v>263</v>
      </c>
      <c r="H1942" s="17" t="s">
        <v>254</v>
      </c>
      <c r="I1942" s="17" t="s">
        <v>246</v>
      </c>
      <c r="J1942" s="17" t="s">
        <v>277</v>
      </c>
      <c r="K1942" s="17" t="s">
        <v>277</v>
      </c>
      <c r="L1942" s="17" t="s">
        <v>286</v>
      </c>
      <c r="M1942" s="1">
        <v>0</v>
      </c>
      <c r="N1942" s="8">
        <f>IFERROR(VLOOKUP(A1942,constraints!$A$2:$C$4968,3,FALSE),0)</f>
        <v>0.04</v>
      </c>
    </row>
    <row r="1943" spans="1:14" x14ac:dyDescent="0.25">
      <c r="A1943" s="17" t="s">
        <v>4101</v>
      </c>
      <c r="B1943" s="17" t="s">
        <v>4102</v>
      </c>
      <c r="C1943" s="17" t="s">
        <v>234</v>
      </c>
      <c r="D1943" s="17" t="s">
        <v>20</v>
      </c>
      <c r="E1943" s="17" t="s">
        <v>240</v>
      </c>
      <c r="F1943" s="17" t="s">
        <v>245</v>
      </c>
      <c r="G1943" s="17" t="s">
        <v>267</v>
      </c>
      <c r="H1943" s="17" t="s">
        <v>254</v>
      </c>
      <c r="I1943" s="17" t="s">
        <v>246</v>
      </c>
      <c r="J1943" s="17" t="s">
        <v>277</v>
      </c>
      <c r="K1943" s="17" t="s">
        <v>277</v>
      </c>
      <c r="L1943" s="17" t="s">
        <v>308</v>
      </c>
      <c r="M1943" s="1">
        <v>0</v>
      </c>
      <c r="N1943" s="8">
        <f>IFERROR(VLOOKUP(A1943,constraints!$A$2:$C$4968,3,FALSE),0)</f>
        <v>0.04</v>
      </c>
    </row>
    <row r="1944" spans="1:14" x14ac:dyDescent="0.25">
      <c r="A1944" s="17" t="s">
        <v>4103</v>
      </c>
      <c r="B1944" s="17" t="s">
        <v>4104</v>
      </c>
      <c r="C1944" s="17" t="s">
        <v>234</v>
      </c>
      <c r="D1944" s="17" t="s">
        <v>20</v>
      </c>
      <c r="E1944" s="17" t="s">
        <v>239</v>
      </c>
      <c r="F1944" s="17" t="s">
        <v>243</v>
      </c>
      <c r="G1944" s="17" t="s">
        <v>262</v>
      </c>
      <c r="H1944" s="17" t="s">
        <v>254</v>
      </c>
      <c r="I1944" s="17" t="s">
        <v>246</v>
      </c>
      <c r="J1944" s="17" t="s">
        <v>277</v>
      </c>
      <c r="K1944" s="17" t="s">
        <v>277</v>
      </c>
      <c r="L1944" s="17" t="s">
        <v>293</v>
      </c>
      <c r="M1944" s="1">
        <v>0</v>
      </c>
      <c r="N1944" s="8">
        <f>IFERROR(VLOOKUP(A1944,constraints!$A$2:$C$4968,3,FALSE),0)</f>
        <v>0.05</v>
      </c>
    </row>
    <row r="1945" spans="1:14" x14ac:dyDescent="0.25">
      <c r="A1945" s="17" t="s">
        <v>4105</v>
      </c>
      <c r="B1945" s="17" t="s">
        <v>4106</v>
      </c>
      <c r="C1945" s="17" t="s">
        <v>234</v>
      </c>
      <c r="D1945" s="17" t="s">
        <v>20</v>
      </c>
      <c r="E1945" s="17" t="s">
        <v>239</v>
      </c>
      <c r="F1945" s="17" t="s">
        <v>244</v>
      </c>
      <c r="G1945" s="17" t="s">
        <v>262</v>
      </c>
      <c r="H1945" s="17" t="s">
        <v>254</v>
      </c>
      <c r="I1945" s="17" t="s">
        <v>246</v>
      </c>
      <c r="J1945" s="17" t="s">
        <v>277</v>
      </c>
      <c r="K1945" s="17" t="s">
        <v>277</v>
      </c>
      <c r="L1945" s="17" t="s">
        <v>301</v>
      </c>
      <c r="M1945" s="1">
        <v>0</v>
      </c>
      <c r="N1945" s="8">
        <f>IFERROR(VLOOKUP(A1945,constraints!$A$2:$C$4968,3,FALSE),0)</f>
        <v>0.03</v>
      </c>
    </row>
    <row r="1946" spans="1:14" x14ac:dyDescent="0.25">
      <c r="A1946" s="17" t="s">
        <v>4107</v>
      </c>
      <c r="B1946" s="17" t="s">
        <v>4108</v>
      </c>
      <c r="C1946" s="17" t="s">
        <v>234</v>
      </c>
      <c r="D1946" s="17" t="s">
        <v>20</v>
      </c>
      <c r="E1946" s="17" t="s">
        <v>239</v>
      </c>
      <c r="F1946" s="17" t="s">
        <v>244</v>
      </c>
      <c r="G1946" s="17" t="s">
        <v>264</v>
      </c>
      <c r="H1946" s="17" t="s">
        <v>254</v>
      </c>
      <c r="I1946" s="17" t="s">
        <v>246</v>
      </c>
      <c r="J1946" s="17" t="s">
        <v>277</v>
      </c>
      <c r="K1946" s="17" t="s">
        <v>277</v>
      </c>
      <c r="L1946" s="17" t="s">
        <v>301</v>
      </c>
      <c r="M1946" s="1">
        <v>0</v>
      </c>
      <c r="N1946" s="8">
        <f>IFERROR(VLOOKUP(A1946,constraints!$A$2:$C$4968,3,FALSE),0)</f>
        <v>0.05</v>
      </c>
    </row>
    <row r="1947" spans="1:14" x14ac:dyDescent="0.25">
      <c r="A1947" s="17" t="s">
        <v>4109</v>
      </c>
      <c r="B1947" s="17" t="s">
        <v>4110</v>
      </c>
      <c r="C1947" s="17" t="s">
        <v>234</v>
      </c>
      <c r="D1947" s="17" t="s">
        <v>20</v>
      </c>
      <c r="E1947" s="17" t="s">
        <v>239</v>
      </c>
      <c r="F1947" s="17" t="s">
        <v>244</v>
      </c>
      <c r="G1947" s="17" t="s">
        <v>264</v>
      </c>
      <c r="H1947" s="17" t="s">
        <v>254</v>
      </c>
      <c r="I1947" s="17" t="s">
        <v>246</v>
      </c>
      <c r="J1947" s="17" t="s">
        <v>277</v>
      </c>
      <c r="K1947" s="17" t="s">
        <v>277</v>
      </c>
      <c r="L1947" s="17" t="s">
        <v>301</v>
      </c>
      <c r="M1947" s="1">
        <v>0</v>
      </c>
      <c r="N1947" s="8">
        <f>IFERROR(VLOOKUP(A1947,constraints!$A$2:$C$4968,3,FALSE),0)</f>
        <v>0.04</v>
      </c>
    </row>
    <row r="1948" spans="1:14" x14ac:dyDescent="0.25">
      <c r="A1948" s="17" t="s">
        <v>4111</v>
      </c>
      <c r="B1948" s="17" t="s">
        <v>4112</v>
      </c>
      <c r="C1948" s="17" t="s">
        <v>234</v>
      </c>
      <c r="D1948" s="17" t="s">
        <v>20</v>
      </c>
      <c r="E1948" s="17" t="s">
        <v>239</v>
      </c>
      <c r="F1948" s="17" t="s">
        <v>245</v>
      </c>
      <c r="G1948" s="17" t="s">
        <v>265</v>
      </c>
      <c r="H1948" s="17" t="s">
        <v>254</v>
      </c>
      <c r="I1948" s="17" t="s">
        <v>246</v>
      </c>
      <c r="J1948" s="17" t="s">
        <v>277</v>
      </c>
      <c r="K1948" s="17" t="s">
        <v>277</v>
      </c>
      <c r="L1948" s="17" t="s">
        <v>286</v>
      </c>
      <c r="M1948" s="1">
        <v>0</v>
      </c>
      <c r="N1948" s="8">
        <f>IFERROR(VLOOKUP(A1948,constraints!$A$2:$C$4968,3,FALSE),0)</f>
        <v>0.03</v>
      </c>
    </row>
    <row r="1949" spans="1:14" x14ac:dyDescent="0.25">
      <c r="A1949" s="17" t="s">
        <v>4113</v>
      </c>
      <c r="B1949" s="17" t="s">
        <v>4114</v>
      </c>
      <c r="C1949" s="17" t="s">
        <v>234</v>
      </c>
      <c r="D1949" s="17" t="s">
        <v>20</v>
      </c>
      <c r="E1949" s="17" t="s">
        <v>241</v>
      </c>
      <c r="F1949" s="17" t="s">
        <v>245</v>
      </c>
      <c r="G1949" s="17" t="s">
        <v>264</v>
      </c>
      <c r="H1949" s="17" t="s">
        <v>254</v>
      </c>
      <c r="I1949" s="17" t="s">
        <v>246</v>
      </c>
      <c r="J1949" s="17" t="s">
        <v>277</v>
      </c>
      <c r="K1949" s="17" t="s">
        <v>277</v>
      </c>
      <c r="L1949" s="17" t="s">
        <v>278</v>
      </c>
      <c r="M1949" s="1">
        <v>0</v>
      </c>
      <c r="N1949" s="8">
        <f>IFERROR(VLOOKUP(A1949,constraints!$A$2:$C$4968,3,FALSE),0)</f>
        <v>0.05</v>
      </c>
    </row>
    <row r="1950" spans="1:14" x14ac:dyDescent="0.25">
      <c r="A1950" s="17" t="s">
        <v>4115</v>
      </c>
      <c r="B1950" s="17" t="s">
        <v>4116</v>
      </c>
      <c r="C1950" s="17" t="s">
        <v>234</v>
      </c>
      <c r="D1950" s="17" t="s">
        <v>20</v>
      </c>
      <c r="E1950" s="17" t="s">
        <v>241</v>
      </c>
      <c r="F1950" s="17" t="s">
        <v>245</v>
      </c>
      <c r="G1950" s="17" t="s">
        <v>256</v>
      </c>
      <c r="H1950" s="17" t="s">
        <v>254</v>
      </c>
      <c r="I1950" s="17" t="s">
        <v>246</v>
      </c>
      <c r="J1950" s="17" t="s">
        <v>277</v>
      </c>
      <c r="K1950" s="17" t="s">
        <v>277</v>
      </c>
      <c r="L1950" s="17" t="s">
        <v>278</v>
      </c>
      <c r="M1950" s="1">
        <v>0</v>
      </c>
      <c r="N1950" s="8">
        <f>IFERROR(VLOOKUP(A1950,constraints!$A$2:$C$4968,3,FALSE),0)</f>
        <v>0.03</v>
      </c>
    </row>
    <row r="1951" spans="1:14" x14ac:dyDescent="0.25">
      <c r="A1951" s="17" t="s">
        <v>4117</v>
      </c>
      <c r="B1951" s="17" t="s">
        <v>4118</v>
      </c>
      <c r="C1951" s="17" t="s">
        <v>234</v>
      </c>
      <c r="D1951" s="17" t="s">
        <v>20</v>
      </c>
      <c r="E1951" s="17" t="s">
        <v>240</v>
      </c>
      <c r="F1951" s="17" t="s">
        <v>245</v>
      </c>
      <c r="G1951" s="17" t="s">
        <v>264</v>
      </c>
      <c r="H1951" s="17" t="s">
        <v>254</v>
      </c>
      <c r="I1951" s="17" t="s">
        <v>246</v>
      </c>
      <c r="J1951" s="17" t="s">
        <v>277</v>
      </c>
      <c r="K1951" s="17" t="s">
        <v>277</v>
      </c>
      <c r="L1951" s="17" t="s">
        <v>308</v>
      </c>
      <c r="M1951" s="1">
        <v>0</v>
      </c>
      <c r="N1951" s="8">
        <f>IFERROR(VLOOKUP(A1951,constraints!$A$2:$C$4968,3,FALSE),0)</f>
        <v>0.05</v>
      </c>
    </row>
    <row r="1952" spans="1:14" x14ac:dyDescent="0.25">
      <c r="A1952" s="17" t="s">
        <v>4119</v>
      </c>
      <c r="B1952" s="17" t="s">
        <v>4120</v>
      </c>
      <c r="C1952" s="17" t="s">
        <v>234</v>
      </c>
      <c r="D1952" s="17" t="s">
        <v>20</v>
      </c>
      <c r="E1952" s="17" t="s">
        <v>239</v>
      </c>
      <c r="F1952" s="17" t="s">
        <v>245</v>
      </c>
      <c r="G1952" s="17" t="s">
        <v>264</v>
      </c>
      <c r="H1952" s="17" t="s">
        <v>254</v>
      </c>
      <c r="I1952" s="17" t="s">
        <v>246</v>
      </c>
      <c r="J1952" s="17" t="s">
        <v>277</v>
      </c>
      <c r="K1952" s="17" t="s">
        <v>277</v>
      </c>
      <c r="L1952" s="17" t="s">
        <v>286</v>
      </c>
      <c r="M1952" s="1">
        <v>0</v>
      </c>
      <c r="N1952" s="8">
        <f>IFERROR(VLOOKUP(A1952,constraints!$A$2:$C$4968,3,FALSE),0)</f>
        <v>0.03</v>
      </c>
    </row>
    <row r="1953" spans="1:14" x14ac:dyDescent="0.25">
      <c r="A1953" s="17" t="s">
        <v>4121</v>
      </c>
      <c r="B1953" s="17" t="s">
        <v>4122</v>
      </c>
      <c r="C1953" s="17" t="s">
        <v>234</v>
      </c>
      <c r="D1953" s="17" t="s">
        <v>20</v>
      </c>
      <c r="E1953" s="17" t="s">
        <v>241</v>
      </c>
      <c r="F1953" s="17" t="s">
        <v>245</v>
      </c>
      <c r="G1953" s="17" t="s">
        <v>267</v>
      </c>
      <c r="H1953" s="17" t="s">
        <v>254</v>
      </c>
      <c r="I1953" s="17" t="s">
        <v>246</v>
      </c>
      <c r="J1953" s="17" t="s">
        <v>277</v>
      </c>
      <c r="K1953" s="17" t="s">
        <v>277</v>
      </c>
      <c r="L1953" s="17" t="s">
        <v>278</v>
      </c>
      <c r="M1953" s="1">
        <v>0</v>
      </c>
      <c r="N1953" s="8">
        <f>IFERROR(VLOOKUP(A1953,constraints!$A$2:$C$4968,3,FALSE),0)</f>
        <v>0.05</v>
      </c>
    </row>
    <row r="1954" spans="1:14" x14ac:dyDescent="0.25">
      <c r="A1954" s="17" t="s">
        <v>4123</v>
      </c>
      <c r="B1954" s="17" t="s">
        <v>4124</v>
      </c>
      <c r="C1954" s="17" t="s">
        <v>234</v>
      </c>
      <c r="D1954" s="17" t="s">
        <v>20</v>
      </c>
      <c r="E1954" s="17" t="s">
        <v>241</v>
      </c>
      <c r="F1954" s="17" t="s">
        <v>244</v>
      </c>
      <c r="G1954" s="17" t="s">
        <v>257</v>
      </c>
      <c r="H1954" s="17" t="s">
        <v>254</v>
      </c>
      <c r="I1954" s="17" t="s">
        <v>246</v>
      </c>
      <c r="J1954" s="17" t="s">
        <v>277</v>
      </c>
      <c r="K1954" s="17" t="s">
        <v>277</v>
      </c>
      <c r="L1954" s="17" t="s">
        <v>296</v>
      </c>
      <c r="M1954" s="1">
        <v>0</v>
      </c>
      <c r="N1954" s="8">
        <f>IFERROR(VLOOKUP(A1954,constraints!$A$2:$C$4968,3,FALSE),0)</f>
        <v>0.04</v>
      </c>
    </row>
    <row r="1955" spans="1:14" x14ac:dyDescent="0.25">
      <c r="A1955" s="17" t="s">
        <v>4125</v>
      </c>
      <c r="B1955" s="17" t="s">
        <v>4126</v>
      </c>
      <c r="C1955" s="17" t="s">
        <v>234</v>
      </c>
      <c r="D1955" s="17" t="s">
        <v>20</v>
      </c>
      <c r="E1955" s="17" t="s">
        <v>239</v>
      </c>
      <c r="F1955" s="17" t="s">
        <v>245</v>
      </c>
      <c r="G1955" s="17" t="s">
        <v>267</v>
      </c>
      <c r="H1955" s="17" t="s">
        <v>254</v>
      </c>
      <c r="I1955" s="17" t="s">
        <v>246</v>
      </c>
      <c r="J1955" s="17" t="s">
        <v>277</v>
      </c>
      <c r="K1955" s="17" t="s">
        <v>277</v>
      </c>
      <c r="L1955" s="17" t="s">
        <v>286</v>
      </c>
      <c r="M1955" s="1">
        <v>0</v>
      </c>
      <c r="N1955" s="8">
        <f>IFERROR(VLOOKUP(A1955,constraints!$A$2:$C$4968,3,FALSE),0)</f>
        <v>0.05</v>
      </c>
    </row>
    <row r="1956" spans="1:14" x14ac:dyDescent="0.25">
      <c r="A1956" s="17" t="s">
        <v>4127</v>
      </c>
      <c r="B1956" s="17" t="s">
        <v>4128</v>
      </c>
      <c r="C1956" s="17" t="s">
        <v>234</v>
      </c>
      <c r="D1956" s="17" t="s">
        <v>20</v>
      </c>
      <c r="E1956" s="17" t="s">
        <v>240</v>
      </c>
      <c r="F1956" s="17" t="s">
        <v>245</v>
      </c>
      <c r="G1956" s="17" t="s">
        <v>267</v>
      </c>
      <c r="H1956" s="17" t="s">
        <v>254</v>
      </c>
      <c r="I1956" s="17" t="s">
        <v>246</v>
      </c>
      <c r="J1956" s="17" t="s">
        <v>277</v>
      </c>
      <c r="K1956" s="17" t="s">
        <v>277</v>
      </c>
      <c r="L1956" s="17" t="s">
        <v>308</v>
      </c>
      <c r="M1956" s="1">
        <v>0</v>
      </c>
      <c r="N1956" s="8">
        <f>IFERROR(VLOOKUP(A1956,constraints!$A$2:$C$4968,3,FALSE),0)</f>
        <v>0.04</v>
      </c>
    </row>
    <row r="1957" spans="1:14" x14ac:dyDescent="0.25">
      <c r="A1957" s="17" t="s">
        <v>4129</v>
      </c>
      <c r="B1957" s="17" t="s">
        <v>4130</v>
      </c>
      <c r="C1957" s="17" t="s">
        <v>234</v>
      </c>
      <c r="D1957" s="17" t="s">
        <v>20</v>
      </c>
      <c r="E1957" s="17" t="s">
        <v>240</v>
      </c>
      <c r="F1957" s="17" t="s">
        <v>244</v>
      </c>
      <c r="G1957" s="17" t="s">
        <v>265</v>
      </c>
      <c r="H1957" s="17" t="s">
        <v>254</v>
      </c>
      <c r="I1957" s="17" t="s">
        <v>246</v>
      </c>
      <c r="J1957" s="17" t="s">
        <v>277</v>
      </c>
      <c r="K1957" s="17" t="s">
        <v>277</v>
      </c>
      <c r="L1957" s="17" t="s">
        <v>333</v>
      </c>
      <c r="M1957" s="1">
        <v>0</v>
      </c>
      <c r="N1957" s="8">
        <f>IFERROR(VLOOKUP(A1957,constraints!$A$2:$C$4968,3,FALSE),0)</f>
        <v>0.05</v>
      </c>
    </row>
    <row r="1958" spans="1:14" x14ac:dyDescent="0.25">
      <c r="A1958" s="17" t="s">
        <v>4131</v>
      </c>
      <c r="B1958" s="17" t="s">
        <v>4132</v>
      </c>
      <c r="C1958" s="17" t="s">
        <v>234</v>
      </c>
      <c r="D1958" s="17" t="s">
        <v>20</v>
      </c>
      <c r="E1958" s="17" t="s">
        <v>240</v>
      </c>
      <c r="F1958" s="17" t="s">
        <v>245</v>
      </c>
      <c r="G1958" s="17" t="s">
        <v>263</v>
      </c>
      <c r="H1958" s="17" t="s">
        <v>254</v>
      </c>
      <c r="I1958" s="17" t="s">
        <v>246</v>
      </c>
      <c r="J1958" s="17" t="s">
        <v>277</v>
      </c>
      <c r="K1958" s="17" t="s">
        <v>277</v>
      </c>
      <c r="L1958" s="17" t="s">
        <v>308</v>
      </c>
      <c r="M1958" s="1">
        <v>0</v>
      </c>
      <c r="N1958" s="8">
        <f>IFERROR(VLOOKUP(A1958,constraints!$A$2:$C$4968,3,FALSE),0)</f>
        <v>0.05</v>
      </c>
    </row>
    <row r="1959" spans="1:14" x14ac:dyDescent="0.25">
      <c r="A1959" s="17" t="s">
        <v>4133</v>
      </c>
      <c r="B1959" s="17" t="s">
        <v>4134</v>
      </c>
      <c r="C1959" s="17" t="s">
        <v>234</v>
      </c>
      <c r="D1959" s="17" t="s">
        <v>20</v>
      </c>
      <c r="E1959" s="17" t="s">
        <v>239</v>
      </c>
      <c r="F1959" s="17" t="s">
        <v>244</v>
      </c>
      <c r="G1959" s="17" t="s">
        <v>262</v>
      </c>
      <c r="H1959" s="17" t="s">
        <v>254</v>
      </c>
      <c r="I1959" s="17" t="s">
        <v>246</v>
      </c>
      <c r="J1959" s="17" t="s">
        <v>277</v>
      </c>
      <c r="K1959" s="17" t="s">
        <v>277</v>
      </c>
      <c r="L1959" s="17" t="s">
        <v>301</v>
      </c>
      <c r="M1959" s="1">
        <v>0</v>
      </c>
      <c r="N1959" s="8">
        <f>IFERROR(VLOOKUP(A1959,constraints!$A$2:$C$4968,3,FALSE),0)</f>
        <v>0.04</v>
      </c>
    </row>
    <row r="1960" spans="1:14" x14ac:dyDescent="0.25">
      <c r="A1960" s="17" t="s">
        <v>4135</v>
      </c>
      <c r="B1960" s="17" t="s">
        <v>4136</v>
      </c>
      <c r="C1960" s="17" t="s">
        <v>234</v>
      </c>
      <c r="D1960" s="17" t="s">
        <v>20</v>
      </c>
      <c r="E1960" s="17" t="s">
        <v>239</v>
      </c>
      <c r="F1960" s="17" t="s">
        <v>244</v>
      </c>
      <c r="G1960" s="17" t="s">
        <v>260</v>
      </c>
      <c r="H1960" s="17" t="s">
        <v>254</v>
      </c>
      <c r="I1960" s="17" t="s">
        <v>246</v>
      </c>
      <c r="J1960" s="17" t="s">
        <v>277</v>
      </c>
      <c r="K1960" s="17" t="s">
        <v>277</v>
      </c>
      <c r="L1960" s="17" t="s">
        <v>301</v>
      </c>
      <c r="M1960" s="1">
        <v>0</v>
      </c>
      <c r="N1960" s="8">
        <f>IFERROR(VLOOKUP(A1960,constraints!$A$2:$C$4968,3,FALSE),0)</f>
        <v>0.01</v>
      </c>
    </row>
    <row r="1961" spans="1:14" x14ac:dyDescent="0.25">
      <c r="A1961" s="17" t="s">
        <v>4137</v>
      </c>
      <c r="B1961" s="17" t="s">
        <v>4138</v>
      </c>
      <c r="C1961" s="17" t="s">
        <v>234</v>
      </c>
      <c r="D1961" s="17" t="s">
        <v>20</v>
      </c>
      <c r="E1961" s="17" t="s">
        <v>239</v>
      </c>
      <c r="F1961" s="17" t="s">
        <v>243</v>
      </c>
      <c r="G1961" s="17" t="s">
        <v>264</v>
      </c>
      <c r="H1961" s="17" t="s">
        <v>254</v>
      </c>
      <c r="I1961" s="17" t="s">
        <v>246</v>
      </c>
      <c r="J1961" s="17" t="s">
        <v>277</v>
      </c>
      <c r="K1961" s="17" t="s">
        <v>277</v>
      </c>
      <c r="L1961" s="17" t="s">
        <v>293</v>
      </c>
      <c r="M1961" s="1">
        <v>0</v>
      </c>
      <c r="N1961" s="8">
        <f>IFERROR(VLOOKUP(A1961,constraints!$A$2:$C$4968,3,FALSE),0)</f>
        <v>0.01</v>
      </c>
    </row>
    <row r="1962" spans="1:14" x14ac:dyDescent="0.25">
      <c r="A1962" s="17" t="s">
        <v>4139</v>
      </c>
      <c r="B1962" s="17" t="s">
        <v>4140</v>
      </c>
      <c r="C1962" s="17" t="s">
        <v>234</v>
      </c>
      <c r="D1962" s="17" t="s">
        <v>20</v>
      </c>
      <c r="E1962" s="17" t="s">
        <v>239</v>
      </c>
      <c r="F1962" s="17" t="s">
        <v>243</v>
      </c>
      <c r="G1962" s="17" t="s">
        <v>257</v>
      </c>
      <c r="H1962" s="17" t="s">
        <v>254</v>
      </c>
      <c r="I1962" s="17" t="s">
        <v>246</v>
      </c>
      <c r="J1962" s="17" t="s">
        <v>277</v>
      </c>
      <c r="K1962" s="17" t="s">
        <v>277</v>
      </c>
      <c r="L1962" s="17" t="s">
        <v>293</v>
      </c>
      <c r="M1962" s="1">
        <v>0</v>
      </c>
      <c r="N1962" s="8">
        <f>IFERROR(VLOOKUP(A1962,constraints!$A$2:$C$4968,3,FALSE),0)</f>
        <v>0.01</v>
      </c>
    </row>
    <row r="1963" spans="1:14" x14ac:dyDescent="0.25">
      <c r="A1963" s="17" t="s">
        <v>4141</v>
      </c>
      <c r="B1963" s="17" t="s">
        <v>4142</v>
      </c>
      <c r="C1963" s="17" t="s">
        <v>234</v>
      </c>
      <c r="D1963" s="17" t="s">
        <v>20</v>
      </c>
      <c r="E1963" s="17" t="s">
        <v>239</v>
      </c>
      <c r="F1963" s="17" t="s">
        <v>244</v>
      </c>
      <c r="G1963" s="17" t="s">
        <v>257</v>
      </c>
      <c r="H1963" s="17" t="s">
        <v>254</v>
      </c>
      <c r="I1963" s="17" t="s">
        <v>246</v>
      </c>
      <c r="J1963" s="17" t="s">
        <v>277</v>
      </c>
      <c r="K1963" s="17" t="s">
        <v>277</v>
      </c>
      <c r="L1963" s="17" t="s">
        <v>301</v>
      </c>
      <c r="M1963" s="1">
        <v>0</v>
      </c>
      <c r="N1963" s="8">
        <f>IFERROR(VLOOKUP(A1963,constraints!$A$2:$C$4968,3,FALSE),0)</f>
        <v>0.01</v>
      </c>
    </row>
    <row r="1964" spans="1:14" x14ac:dyDescent="0.25">
      <c r="A1964" s="17" t="s">
        <v>4143</v>
      </c>
      <c r="B1964" s="17" t="s">
        <v>4144</v>
      </c>
      <c r="C1964" s="17" t="s">
        <v>234</v>
      </c>
      <c r="D1964" s="17" t="s">
        <v>20</v>
      </c>
      <c r="E1964" s="17" t="s">
        <v>240</v>
      </c>
      <c r="F1964" s="17" t="s">
        <v>243</v>
      </c>
      <c r="G1964" s="17" t="s">
        <v>265</v>
      </c>
      <c r="H1964" s="17" t="s">
        <v>254</v>
      </c>
      <c r="I1964" s="17" t="s">
        <v>246</v>
      </c>
      <c r="J1964" s="17" t="s">
        <v>277</v>
      </c>
      <c r="K1964" s="17" t="s">
        <v>277</v>
      </c>
      <c r="L1964" s="17" t="s">
        <v>281</v>
      </c>
      <c r="M1964" s="1">
        <v>0</v>
      </c>
      <c r="N1964" s="8">
        <f>IFERROR(VLOOKUP(A1964,constraints!$A$2:$C$4968,3,FALSE),0)</f>
        <v>0.05</v>
      </c>
    </row>
    <row r="1965" spans="1:14" x14ac:dyDescent="0.25">
      <c r="A1965" s="17" t="s">
        <v>4145</v>
      </c>
      <c r="B1965" s="17" t="s">
        <v>4146</v>
      </c>
      <c r="C1965" s="17" t="s">
        <v>234</v>
      </c>
      <c r="D1965" s="17" t="s">
        <v>20</v>
      </c>
      <c r="E1965" s="17" t="s">
        <v>241</v>
      </c>
      <c r="F1965" s="17" t="s">
        <v>244</v>
      </c>
      <c r="G1965" s="17" t="s">
        <v>264</v>
      </c>
      <c r="H1965" s="17" t="s">
        <v>254</v>
      </c>
      <c r="I1965" s="17" t="s">
        <v>246</v>
      </c>
      <c r="J1965" s="17" t="s">
        <v>277</v>
      </c>
      <c r="K1965" s="17" t="s">
        <v>277</v>
      </c>
      <c r="L1965" s="17" t="s">
        <v>296</v>
      </c>
      <c r="M1965" s="1">
        <v>0</v>
      </c>
      <c r="N1965" s="8">
        <f>IFERROR(VLOOKUP(A1965,constraints!$A$2:$C$4968,3,FALSE),0)</f>
        <v>0.05</v>
      </c>
    </row>
    <row r="1966" spans="1:14" x14ac:dyDescent="0.25">
      <c r="A1966" s="17" t="s">
        <v>4147</v>
      </c>
      <c r="B1966" s="17" t="s">
        <v>4148</v>
      </c>
      <c r="C1966" s="17" t="s">
        <v>234</v>
      </c>
      <c r="D1966" s="17" t="s">
        <v>20</v>
      </c>
      <c r="E1966" s="17" t="s">
        <v>241</v>
      </c>
      <c r="F1966" s="17" t="s">
        <v>244</v>
      </c>
      <c r="G1966" s="17" t="s">
        <v>264</v>
      </c>
      <c r="H1966" s="17" t="s">
        <v>254</v>
      </c>
      <c r="I1966" s="17" t="s">
        <v>246</v>
      </c>
      <c r="J1966" s="17" t="s">
        <v>277</v>
      </c>
      <c r="K1966" s="17" t="s">
        <v>277</v>
      </c>
      <c r="L1966" s="17" t="s">
        <v>296</v>
      </c>
      <c r="M1966" s="1">
        <v>0</v>
      </c>
      <c r="N1966" s="8">
        <f>IFERROR(VLOOKUP(A1966,constraints!$A$2:$C$4968,3,FALSE),0)</f>
        <v>0.04</v>
      </c>
    </row>
    <row r="1967" spans="1:14" x14ac:dyDescent="0.25">
      <c r="A1967" s="17" t="s">
        <v>4149</v>
      </c>
      <c r="B1967" s="17" t="s">
        <v>4150</v>
      </c>
      <c r="C1967" s="17" t="s">
        <v>234</v>
      </c>
      <c r="D1967" s="17" t="s">
        <v>20</v>
      </c>
      <c r="E1967" s="17" t="s">
        <v>240</v>
      </c>
      <c r="F1967" s="17" t="s">
        <v>245</v>
      </c>
      <c r="G1967" s="17" t="s">
        <v>260</v>
      </c>
      <c r="H1967" s="17" t="s">
        <v>254</v>
      </c>
      <c r="I1967" s="17" t="s">
        <v>246</v>
      </c>
      <c r="J1967" s="17" t="s">
        <v>277</v>
      </c>
      <c r="K1967" s="17" t="s">
        <v>277</v>
      </c>
      <c r="L1967" s="17" t="s">
        <v>308</v>
      </c>
      <c r="M1967" s="1">
        <v>0</v>
      </c>
      <c r="N1967" s="8">
        <f>IFERROR(VLOOKUP(A1967,constraints!$A$2:$C$4968,3,FALSE),0)</f>
        <v>0.03</v>
      </c>
    </row>
    <row r="1968" spans="1:14" x14ac:dyDescent="0.25">
      <c r="A1968" s="17" t="s">
        <v>4151</v>
      </c>
      <c r="B1968" s="17" t="s">
        <v>4152</v>
      </c>
      <c r="C1968" s="17" t="s">
        <v>234</v>
      </c>
      <c r="D1968" s="17" t="s">
        <v>20</v>
      </c>
      <c r="E1968" s="17" t="s">
        <v>239</v>
      </c>
      <c r="F1968" s="17" t="s">
        <v>243</v>
      </c>
      <c r="G1968" s="17" t="s">
        <v>257</v>
      </c>
      <c r="H1968" s="17" t="s">
        <v>254</v>
      </c>
      <c r="I1968" s="17" t="s">
        <v>246</v>
      </c>
      <c r="J1968" s="17" t="s">
        <v>277</v>
      </c>
      <c r="K1968" s="17" t="s">
        <v>277</v>
      </c>
      <c r="L1968" s="17" t="s">
        <v>293</v>
      </c>
      <c r="M1968" s="1">
        <v>0</v>
      </c>
      <c r="N1968" s="8">
        <f>IFERROR(VLOOKUP(A1968,constraints!$A$2:$C$4968,3,FALSE),0)</f>
        <v>0.04</v>
      </c>
    </row>
    <row r="1969" spans="1:14" x14ac:dyDescent="0.25">
      <c r="A1969" s="17" t="s">
        <v>4153</v>
      </c>
      <c r="B1969" s="17" t="s">
        <v>4152</v>
      </c>
      <c r="C1969" s="17" t="s">
        <v>234</v>
      </c>
      <c r="D1969" s="17" t="s">
        <v>20</v>
      </c>
      <c r="E1969" s="17" t="s">
        <v>239</v>
      </c>
      <c r="F1969" s="17" t="s">
        <v>243</v>
      </c>
      <c r="G1969" s="17" t="s">
        <v>257</v>
      </c>
      <c r="H1969" s="17" t="s">
        <v>254</v>
      </c>
      <c r="I1969" s="17" t="s">
        <v>246</v>
      </c>
      <c r="J1969" s="17" t="s">
        <v>277</v>
      </c>
      <c r="K1969" s="17" t="s">
        <v>277</v>
      </c>
      <c r="L1969" s="17" t="s">
        <v>293</v>
      </c>
      <c r="M1969" s="1">
        <v>0</v>
      </c>
      <c r="N1969" s="8">
        <f>IFERROR(VLOOKUP(A1969,constraints!$A$2:$C$4968,3,FALSE),0)</f>
        <v>0.03</v>
      </c>
    </row>
    <row r="1970" spans="1:14" x14ac:dyDescent="0.25">
      <c r="A1970" s="17" t="s">
        <v>4154</v>
      </c>
      <c r="B1970" s="17" t="s">
        <v>4155</v>
      </c>
      <c r="C1970" s="17" t="s">
        <v>234</v>
      </c>
      <c r="D1970" s="17" t="s">
        <v>20</v>
      </c>
      <c r="E1970" s="17" t="s">
        <v>239</v>
      </c>
      <c r="F1970" s="17" t="s">
        <v>244</v>
      </c>
      <c r="G1970" s="17" t="s">
        <v>257</v>
      </c>
      <c r="H1970" s="17" t="s">
        <v>254</v>
      </c>
      <c r="I1970" s="17" t="s">
        <v>246</v>
      </c>
      <c r="J1970" s="17" t="s">
        <v>277</v>
      </c>
      <c r="K1970" s="17" t="s">
        <v>277</v>
      </c>
      <c r="L1970" s="17" t="s">
        <v>301</v>
      </c>
      <c r="M1970" s="1">
        <v>0</v>
      </c>
      <c r="N1970" s="8">
        <f>IFERROR(VLOOKUP(A1970,constraints!$A$2:$C$4968,3,FALSE),0)</f>
        <v>0.01</v>
      </c>
    </row>
    <row r="1971" spans="1:14" x14ac:dyDescent="0.25">
      <c r="A1971" s="17" t="s">
        <v>4156</v>
      </c>
      <c r="B1971" s="17" t="s">
        <v>4157</v>
      </c>
      <c r="C1971" s="17" t="s">
        <v>234</v>
      </c>
      <c r="D1971" s="17" t="s">
        <v>20</v>
      </c>
      <c r="E1971" s="17" t="s">
        <v>239</v>
      </c>
      <c r="F1971" s="17" t="s">
        <v>245</v>
      </c>
      <c r="G1971" s="17" t="s">
        <v>257</v>
      </c>
      <c r="H1971" s="17" t="s">
        <v>254</v>
      </c>
      <c r="I1971" s="17" t="s">
        <v>246</v>
      </c>
      <c r="J1971" s="17" t="s">
        <v>277</v>
      </c>
      <c r="K1971" s="17" t="s">
        <v>277</v>
      </c>
      <c r="L1971" s="17" t="s">
        <v>286</v>
      </c>
      <c r="M1971" s="1">
        <v>0</v>
      </c>
      <c r="N1971" s="8">
        <f>IFERROR(VLOOKUP(A1971,constraints!$A$2:$C$4968,3,FALSE),0)</f>
        <v>0.01</v>
      </c>
    </row>
    <row r="1972" spans="1:14" x14ac:dyDescent="0.25">
      <c r="A1972" s="17" t="s">
        <v>4158</v>
      </c>
      <c r="B1972" s="17" t="s">
        <v>4159</v>
      </c>
      <c r="C1972" s="17" t="s">
        <v>234</v>
      </c>
      <c r="D1972" s="17" t="s">
        <v>20</v>
      </c>
      <c r="E1972" s="17" t="s">
        <v>239</v>
      </c>
      <c r="F1972" s="17" t="s">
        <v>245</v>
      </c>
      <c r="G1972" s="17" t="s">
        <v>263</v>
      </c>
      <c r="H1972" s="17" t="s">
        <v>254</v>
      </c>
      <c r="I1972" s="17" t="s">
        <v>246</v>
      </c>
      <c r="J1972" s="17" t="s">
        <v>277</v>
      </c>
      <c r="K1972" s="17" t="s">
        <v>277</v>
      </c>
      <c r="L1972" s="17" t="s">
        <v>286</v>
      </c>
      <c r="M1972" s="1">
        <v>0</v>
      </c>
      <c r="N1972" s="8">
        <f>IFERROR(VLOOKUP(A1972,constraints!$A$2:$C$4968,3,FALSE),0)</f>
        <v>0.03</v>
      </c>
    </row>
    <row r="1973" spans="1:14" x14ac:dyDescent="0.25">
      <c r="A1973" s="17" t="s">
        <v>4160</v>
      </c>
      <c r="B1973" s="17" t="s">
        <v>4161</v>
      </c>
      <c r="C1973" s="17" t="s">
        <v>234</v>
      </c>
      <c r="D1973" s="17" t="s">
        <v>20</v>
      </c>
      <c r="E1973" s="17" t="s">
        <v>239</v>
      </c>
      <c r="F1973" s="17" t="s">
        <v>245</v>
      </c>
      <c r="G1973" s="17" t="s">
        <v>263</v>
      </c>
      <c r="H1973" s="17" t="s">
        <v>254</v>
      </c>
      <c r="I1973" s="17" t="s">
        <v>246</v>
      </c>
      <c r="J1973" s="17" t="s">
        <v>277</v>
      </c>
      <c r="K1973" s="17" t="s">
        <v>277</v>
      </c>
      <c r="L1973" s="17" t="s">
        <v>286</v>
      </c>
      <c r="M1973" s="1">
        <v>0</v>
      </c>
      <c r="N1973" s="8">
        <f>IFERROR(VLOOKUP(A1973,constraints!$A$2:$C$4968,3,FALSE),0)</f>
        <v>0.02</v>
      </c>
    </row>
    <row r="1974" spans="1:14" x14ac:dyDescent="0.25">
      <c r="A1974" s="17" t="s">
        <v>4162</v>
      </c>
      <c r="B1974" s="17" t="s">
        <v>4163</v>
      </c>
      <c r="C1974" s="17" t="s">
        <v>234</v>
      </c>
      <c r="D1974" s="17" t="s">
        <v>20</v>
      </c>
      <c r="E1974" s="17" t="s">
        <v>239</v>
      </c>
      <c r="F1974" s="17" t="s">
        <v>244</v>
      </c>
      <c r="G1974" s="17" t="s">
        <v>263</v>
      </c>
      <c r="H1974" s="17" t="s">
        <v>254</v>
      </c>
      <c r="I1974" s="17" t="s">
        <v>246</v>
      </c>
      <c r="J1974" s="17" t="s">
        <v>277</v>
      </c>
      <c r="K1974" s="17" t="s">
        <v>277</v>
      </c>
      <c r="L1974" s="17" t="s">
        <v>301</v>
      </c>
      <c r="M1974" s="1">
        <v>0</v>
      </c>
      <c r="N1974" s="8">
        <f>IFERROR(VLOOKUP(A1974,constraints!$A$2:$C$4968,3,FALSE),0)</f>
        <v>0.01</v>
      </c>
    </row>
    <row r="1975" spans="1:14" x14ac:dyDescent="0.25">
      <c r="A1975" s="17" t="s">
        <v>4164</v>
      </c>
      <c r="B1975" s="17" t="s">
        <v>4165</v>
      </c>
      <c r="C1975" s="17" t="s">
        <v>234</v>
      </c>
      <c r="D1975" s="17" t="s">
        <v>20</v>
      </c>
      <c r="E1975" s="17" t="s">
        <v>239</v>
      </c>
      <c r="F1975" s="17" t="s">
        <v>245</v>
      </c>
      <c r="G1975" s="17" t="s">
        <v>263</v>
      </c>
      <c r="H1975" s="17" t="s">
        <v>254</v>
      </c>
      <c r="I1975" s="17" t="s">
        <v>246</v>
      </c>
      <c r="J1975" s="17" t="s">
        <v>277</v>
      </c>
      <c r="K1975" s="17" t="s">
        <v>277</v>
      </c>
      <c r="L1975" s="17" t="s">
        <v>286</v>
      </c>
      <c r="M1975" s="1">
        <v>0</v>
      </c>
      <c r="N1975" s="8">
        <f>IFERROR(VLOOKUP(A1975,constraints!$A$2:$C$4968,3,FALSE),0)</f>
        <v>0.04</v>
      </c>
    </row>
    <row r="1976" spans="1:14" x14ac:dyDescent="0.25">
      <c r="A1976" s="17" t="s">
        <v>4166</v>
      </c>
      <c r="B1976" s="17" t="s">
        <v>4167</v>
      </c>
      <c r="C1976" s="17" t="s">
        <v>234</v>
      </c>
      <c r="D1976" s="17" t="s">
        <v>20</v>
      </c>
      <c r="E1976" s="17" t="s">
        <v>239</v>
      </c>
      <c r="F1976" s="17" t="s">
        <v>243</v>
      </c>
      <c r="G1976" s="17" t="s">
        <v>267</v>
      </c>
      <c r="H1976" s="17" t="s">
        <v>254</v>
      </c>
      <c r="I1976" s="17" t="s">
        <v>246</v>
      </c>
      <c r="J1976" s="17" t="s">
        <v>277</v>
      </c>
      <c r="K1976" s="17" t="s">
        <v>277</v>
      </c>
      <c r="L1976" s="17" t="s">
        <v>293</v>
      </c>
      <c r="M1976" s="1">
        <v>0</v>
      </c>
      <c r="N1976" s="8">
        <f>IFERROR(VLOOKUP(A1976,constraints!$A$2:$C$4968,3,FALSE),0)</f>
        <v>0.04</v>
      </c>
    </row>
    <row r="1977" spans="1:14" x14ac:dyDescent="0.25">
      <c r="A1977" s="17" t="s">
        <v>4168</v>
      </c>
      <c r="B1977" s="17" t="s">
        <v>4169</v>
      </c>
      <c r="C1977" s="17" t="s">
        <v>234</v>
      </c>
      <c r="D1977" s="17" t="s">
        <v>20</v>
      </c>
      <c r="E1977" s="17" t="s">
        <v>239</v>
      </c>
      <c r="F1977" s="17" t="s">
        <v>243</v>
      </c>
      <c r="G1977" s="17" t="s">
        <v>265</v>
      </c>
      <c r="H1977" s="17" t="s">
        <v>254</v>
      </c>
      <c r="I1977" s="17" t="s">
        <v>246</v>
      </c>
      <c r="J1977" s="17" t="s">
        <v>277</v>
      </c>
      <c r="K1977" s="17" t="s">
        <v>277</v>
      </c>
      <c r="L1977" s="17" t="s">
        <v>293</v>
      </c>
      <c r="M1977" s="1">
        <v>0</v>
      </c>
      <c r="N1977" s="8">
        <f>IFERROR(VLOOKUP(A1977,constraints!$A$2:$C$4968,3,FALSE),0)</f>
        <v>0.01</v>
      </c>
    </row>
    <row r="1978" spans="1:14" x14ac:dyDescent="0.25">
      <c r="A1978" s="17" t="s">
        <v>4170</v>
      </c>
      <c r="B1978" s="17" t="s">
        <v>4171</v>
      </c>
      <c r="C1978" s="17" t="s">
        <v>234</v>
      </c>
      <c r="D1978" s="17" t="s">
        <v>20</v>
      </c>
      <c r="E1978" s="17" t="s">
        <v>239</v>
      </c>
      <c r="F1978" s="17" t="s">
        <v>243</v>
      </c>
      <c r="G1978" s="17" t="s">
        <v>265</v>
      </c>
      <c r="H1978" s="17" t="s">
        <v>254</v>
      </c>
      <c r="I1978" s="17" t="s">
        <v>246</v>
      </c>
      <c r="J1978" s="17" t="s">
        <v>277</v>
      </c>
      <c r="K1978" s="17" t="s">
        <v>277</v>
      </c>
      <c r="L1978" s="17" t="s">
        <v>293</v>
      </c>
      <c r="M1978" s="1">
        <v>0</v>
      </c>
      <c r="N1978" s="8">
        <f>IFERROR(VLOOKUP(A1978,constraints!$A$2:$C$4968,3,FALSE),0)</f>
        <v>0.02</v>
      </c>
    </row>
    <row r="1979" spans="1:14" x14ac:dyDescent="0.25">
      <c r="A1979" s="17" t="s">
        <v>4172</v>
      </c>
      <c r="B1979" s="17" t="s">
        <v>4173</v>
      </c>
      <c r="C1979" s="17" t="s">
        <v>234</v>
      </c>
      <c r="D1979" s="17" t="s">
        <v>20</v>
      </c>
      <c r="E1979" s="17" t="s">
        <v>239</v>
      </c>
      <c r="F1979" s="17" t="s">
        <v>245</v>
      </c>
      <c r="G1979" s="17" t="s">
        <v>263</v>
      </c>
      <c r="H1979" s="17" t="s">
        <v>254</v>
      </c>
      <c r="I1979" s="17" t="s">
        <v>246</v>
      </c>
      <c r="J1979" s="17" t="s">
        <v>277</v>
      </c>
      <c r="K1979" s="17" t="s">
        <v>277</v>
      </c>
      <c r="L1979" s="17" t="s">
        <v>286</v>
      </c>
      <c r="M1979" s="1">
        <v>0</v>
      </c>
      <c r="N1979" s="8">
        <f>IFERROR(VLOOKUP(A1979,constraints!$A$2:$C$4968,3,FALSE),0)</f>
        <v>0.02</v>
      </c>
    </row>
    <row r="1980" spans="1:14" x14ac:dyDescent="0.25">
      <c r="A1980" s="17" t="s">
        <v>4174</v>
      </c>
      <c r="B1980" s="17" t="s">
        <v>4175</v>
      </c>
      <c r="C1980" s="17" t="s">
        <v>234</v>
      </c>
      <c r="D1980" s="17" t="s">
        <v>20</v>
      </c>
      <c r="E1980" s="17" t="s">
        <v>239</v>
      </c>
      <c r="F1980" s="17" t="s">
        <v>244</v>
      </c>
      <c r="G1980" s="17" t="s">
        <v>267</v>
      </c>
      <c r="H1980" s="17" t="s">
        <v>254</v>
      </c>
      <c r="I1980" s="17" t="s">
        <v>246</v>
      </c>
      <c r="J1980" s="17" t="s">
        <v>277</v>
      </c>
      <c r="K1980" s="17" t="s">
        <v>277</v>
      </c>
      <c r="L1980" s="17" t="s">
        <v>301</v>
      </c>
      <c r="M1980" s="1">
        <v>0</v>
      </c>
      <c r="N1980" s="8">
        <f>IFERROR(VLOOKUP(A1980,constraints!$A$2:$C$4968,3,FALSE),0)</f>
        <v>0.01</v>
      </c>
    </row>
    <row r="1981" spans="1:14" x14ac:dyDescent="0.25">
      <c r="A1981" s="17" t="s">
        <v>4176</v>
      </c>
      <c r="B1981" s="17" t="s">
        <v>4177</v>
      </c>
      <c r="C1981" s="17" t="s">
        <v>234</v>
      </c>
      <c r="D1981" s="17" t="s">
        <v>20</v>
      </c>
      <c r="E1981" s="17" t="s">
        <v>239</v>
      </c>
      <c r="F1981" s="17" t="s">
        <v>243</v>
      </c>
      <c r="G1981" s="17" t="s">
        <v>258</v>
      </c>
      <c r="H1981" s="17" t="s">
        <v>254</v>
      </c>
      <c r="I1981" s="17" t="s">
        <v>246</v>
      </c>
      <c r="J1981" s="17" t="s">
        <v>277</v>
      </c>
      <c r="K1981" s="17" t="s">
        <v>277</v>
      </c>
      <c r="L1981" s="17" t="s">
        <v>293</v>
      </c>
      <c r="M1981" s="1">
        <v>0</v>
      </c>
      <c r="N1981" s="8">
        <f>IFERROR(VLOOKUP(A1981,constraints!$A$2:$C$4968,3,FALSE),0)</f>
        <v>0.04</v>
      </c>
    </row>
    <row r="1982" spans="1:14" x14ac:dyDescent="0.25">
      <c r="A1982" s="17" t="s">
        <v>4178</v>
      </c>
      <c r="B1982" s="17" t="s">
        <v>4179</v>
      </c>
      <c r="C1982" s="17" t="s">
        <v>234</v>
      </c>
      <c r="D1982" s="17" t="s">
        <v>20</v>
      </c>
      <c r="E1982" s="17" t="s">
        <v>239</v>
      </c>
      <c r="F1982" s="17" t="s">
        <v>243</v>
      </c>
      <c r="G1982" s="17" t="s">
        <v>262</v>
      </c>
      <c r="H1982" s="17" t="s">
        <v>254</v>
      </c>
      <c r="I1982" s="17" t="s">
        <v>246</v>
      </c>
      <c r="J1982" s="17" t="s">
        <v>277</v>
      </c>
      <c r="K1982" s="17" t="s">
        <v>277</v>
      </c>
      <c r="L1982" s="17" t="s">
        <v>293</v>
      </c>
      <c r="M1982" s="1">
        <v>0</v>
      </c>
      <c r="N1982" s="8">
        <f>IFERROR(VLOOKUP(A1982,constraints!$A$2:$C$4968,3,FALSE),0)</f>
        <v>0.05</v>
      </c>
    </row>
    <row r="1983" spans="1:14" x14ac:dyDescent="0.25">
      <c r="A1983" s="17" t="s">
        <v>4180</v>
      </c>
      <c r="B1983" s="17" t="s">
        <v>4181</v>
      </c>
      <c r="C1983" s="17" t="s">
        <v>234</v>
      </c>
      <c r="D1983" s="17" t="s">
        <v>20</v>
      </c>
      <c r="E1983" s="17" t="s">
        <v>239</v>
      </c>
      <c r="F1983" s="17" t="s">
        <v>244</v>
      </c>
      <c r="G1983" s="17" t="s">
        <v>263</v>
      </c>
      <c r="H1983" s="17" t="s">
        <v>254</v>
      </c>
      <c r="I1983" s="17" t="s">
        <v>246</v>
      </c>
      <c r="J1983" s="17" t="s">
        <v>277</v>
      </c>
      <c r="K1983" s="17" t="s">
        <v>277</v>
      </c>
      <c r="L1983" s="17" t="s">
        <v>301</v>
      </c>
      <c r="M1983" s="1">
        <v>0</v>
      </c>
      <c r="N1983" s="8">
        <f>IFERROR(VLOOKUP(A1983,constraints!$A$2:$C$4968,3,FALSE),0)</f>
        <v>0.01</v>
      </c>
    </row>
    <row r="1984" spans="1:14" x14ac:dyDescent="0.25">
      <c r="A1984" s="17" t="s">
        <v>4182</v>
      </c>
      <c r="B1984" s="17" t="s">
        <v>4183</v>
      </c>
      <c r="C1984" s="17" t="s">
        <v>234</v>
      </c>
      <c r="D1984" s="17" t="s">
        <v>20</v>
      </c>
      <c r="E1984" s="17" t="s">
        <v>239</v>
      </c>
      <c r="F1984" s="17" t="s">
        <v>243</v>
      </c>
      <c r="G1984" s="17" t="s">
        <v>257</v>
      </c>
      <c r="H1984" s="17" t="s">
        <v>254</v>
      </c>
      <c r="I1984" s="17" t="s">
        <v>246</v>
      </c>
      <c r="J1984" s="17" t="s">
        <v>277</v>
      </c>
      <c r="K1984" s="17" t="s">
        <v>277</v>
      </c>
      <c r="L1984" s="17" t="s">
        <v>293</v>
      </c>
      <c r="M1984" s="1">
        <v>0</v>
      </c>
      <c r="N1984" s="8">
        <f>IFERROR(VLOOKUP(A1984,constraints!$A$2:$C$4968,3,FALSE),0)</f>
        <v>0.02</v>
      </c>
    </row>
    <row r="1985" spans="1:14" x14ac:dyDescent="0.25">
      <c r="A1985" s="17" t="s">
        <v>4184</v>
      </c>
      <c r="B1985" s="17" t="s">
        <v>4185</v>
      </c>
      <c r="C1985" s="17" t="s">
        <v>234</v>
      </c>
      <c r="D1985" s="17" t="s">
        <v>20</v>
      </c>
      <c r="E1985" s="17" t="s">
        <v>240</v>
      </c>
      <c r="F1985" s="17" t="s">
        <v>244</v>
      </c>
      <c r="G1985" s="17" t="s">
        <v>264</v>
      </c>
      <c r="H1985" s="17" t="s">
        <v>254</v>
      </c>
      <c r="I1985" s="17" t="s">
        <v>246</v>
      </c>
      <c r="J1985" s="17" t="s">
        <v>277</v>
      </c>
      <c r="K1985" s="17" t="s">
        <v>277</v>
      </c>
      <c r="L1985" s="17" t="s">
        <v>333</v>
      </c>
      <c r="M1985" s="1">
        <v>0</v>
      </c>
      <c r="N1985" s="8">
        <f>IFERROR(VLOOKUP(A1985,constraints!$A$2:$C$4968,3,FALSE),0)</f>
        <v>0.05</v>
      </c>
    </row>
    <row r="1986" spans="1:14" x14ac:dyDescent="0.25">
      <c r="A1986" s="17" t="s">
        <v>4186</v>
      </c>
      <c r="B1986" s="17" t="s">
        <v>4187</v>
      </c>
      <c r="C1986" s="17" t="s">
        <v>234</v>
      </c>
      <c r="D1986" s="17" t="s">
        <v>20</v>
      </c>
      <c r="E1986" s="17" t="s">
        <v>239</v>
      </c>
      <c r="F1986" s="17" t="s">
        <v>243</v>
      </c>
      <c r="G1986" s="17" t="s">
        <v>267</v>
      </c>
      <c r="H1986" s="17" t="s">
        <v>254</v>
      </c>
      <c r="I1986" s="17" t="s">
        <v>246</v>
      </c>
      <c r="J1986" s="17" t="s">
        <v>277</v>
      </c>
      <c r="K1986" s="17" t="s">
        <v>277</v>
      </c>
      <c r="L1986" s="17" t="s">
        <v>293</v>
      </c>
      <c r="M1986" s="1">
        <v>0</v>
      </c>
      <c r="N1986" s="8">
        <f>IFERROR(VLOOKUP(A1986,constraints!$A$2:$C$4968,3,FALSE),0)</f>
        <v>0.04</v>
      </c>
    </row>
    <row r="1987" spans="1:14" x14ac:dyDescent="0.25">
      <c r="A1987" s="17" t="s">
        <v>4188</v>
      </c>
      <c r="B1987" s="17" t="s">
        <v>4189</v>
      </c>
      <c r="C1987" s="17" t="s">
        <v>234</v>
      </c>
      <c r="D1987" s="17" t="s">
        <v>20</v>
      </c>
      <c r="E1987" s="17" t="s">
        <v>239</v>
      </c>
      <c r="F1987" s="17" t="s">
        <v>245</v>
      </c>
      <c r="G1987" s="17" t="s">
        <v>267</v>
      </c>
      <c r="H1987" s="17" t="s">
        <v>254</v>
      </c>
      <c r="I1987" s="17" t="s">
        <v>246</v>
      </c>
      <c r="J1987" s="17" t="s">
        <v>277</v>
      </c>
      <c r="K1987" s="17" t="s">
        <v>277</v>
      </c>
      <c r="L1987" s="17" t="s">
        <v>286</v>
      </c>
      <c r="M1987" s="1">
        <v>0</v>
      </c>
      <c r="N1987" s="8">
        <f>IFERROR(VLOOKUP(A1987,constraints!$A$2:$C$4968,3,FALSE),0)</f>
        <v>0.03</v>
      </c>
    </row>
    <row r="1988" spans="1:14" x14ac:dyDescent="0.25">
      <c r="A1988" s="17" t="s">
        <v>4190</v>
      </c>
      <c r="B1988" s="17" t="s">
        <v>4191</v>
      </c>
      <c r="C1988" s="17" t="s">
        <v>234</v>
      </c>
      <c r="D1988" s="17" t="s">
        <v>20</v>
      </c>
      <c r="E1988" s="17" t="s">
        <v>239</v>
      </c>
      <c r="F1988" s="17" t="s">
        <v>244</v>
      </c>
      <c r="G1988" s="17" t="s">
        <v>258</v>
      </c>
      <c r="H1988" s="17" t="s">
        <v>254</v>
      </c>
      <c r="I1988" s="17" t="s">
        <v>246</v>
      </c>
      <c r="J1988" s="17" t="s">
        <v>277</v>
      </c>
      <c r="K1988" s="17" t="s">
        <v>277</v>
      </c>
      <c r="L1988" s="17" t="s">
        <v>301</v>
      </c>
      <c r="M1988" s="1">
        <v>0</v>
      </c>
      <c r="N1988" s="8">
        <f>IFERROR(VLOOKUP(A1988,constraints!$A$2:$C$4968,3,FALSE),0)</f>
        <v>0.03</v>
      </c>
    </row>
    <row r="1989" spans="1:14" x14ac:dyDescent="0.25">
      <c r="A1989" s="17" t="s">
        <v>4192</v>
      </c>
      <c r="B1989" s="17" t="s">
        <v>4193</v>
      </c>
      <c r="C1989" s="17" t="s">
        <v>234</v>
      </c>
      <c r="D1989" s="17" t="s">
        <v>20</v>
      </c>
      <c r="E1989" s="17" t="s">
        <v>239</v>
      </c>
      <c r="F1989" s="17" t="s">
        <v>243</v>
      </c>
      <c r="G1989" s="17" t="s">
        <v>267</v>
      </c>
      <c r="H1989" s="17" t="s">
        <v>254</v>
      </c>
      <c r="I1989" s="17" t="s">
        <v>246</v>
      </c>
      <c r="J1989" s="17" t="s">
        <v>277</v>
      </c>
      <c r="K1989" s="17" t="s">
        <v>277</v>
      </c>
      <c r="L1989" s="17" t="s">
        <v>293</v>
      </c>
      <c r="M1989" s="1">
        <v>0</v>
      </c>
      <c r="N1989" s="8">
        <f>IFERROR(VLOOKUP(A1989,constraints!$A$2:$C$4968,3,FALSE),0)</f>
        <v>0.03</v>
      </c>
    </row>
    <row r="1990" spans="1:14" x14ac:dyDescent="0.25">
      <c r="A1990" s="17" t="s">
        <v>4194</v>
      </c>
      <c r="B1990" s="17" t="s">
        <v>4195</v>
      </c>
      <c r="C1990" s="17" t="s">
        <v>234</v>
      </c>
      <c r="D1990" s="17" t="s">
        <v>20</v>
      </c>
      <c r="E1990" s="17" t="s">
        <v>239</v>
      </c>
      <c r="F1990" s="17" t="s">
        <v>244</v>
      </c>
      <c r="G1990" s="17" t="s">
        <v>262</v>
      </c>
      <c r="H1990" s="17" t="s">
        <v>254</v>
      </c>
      <c r="I1990" s="17" t="s">
        <v>246</v>
      </c>
      <c r="J1990" s="17" t="s">
        <v>277</v>
      </c>
      <c r="K1990" s="17" t="s">
        <v>277</v>
      </c>
      <c r="L1990" s="17" t="s">
        <v>301</v>
      </c>
      <c r="M1990" s="1">
        <v>0</v>
      </c>
      <c r="N1990" s="8">
        <f>IFERROR(VLOOKUP(A1990,constraints!$A$2:$C$4968,3,FALSE),0)</f>
        <v>0.03</v>
      </c>
    </row>
    <row r="1991" spans="1:14" x14ac:dyDescent="0.25">
      <c r="A1991" s="17" t="s">
        <v>4196</v>
      </c>
      <c r="B1991" s="17" t="s">
        <v>4197</v>
      </c>
      <c r="C1991" s="17" t="s">
        <v>234</v>
      </c>
      <c r="D1991" s="17" t="s">
        <v>20</v>
      </c>
      <c r="E1991" s="17" t="s">
        <v>239</v>
      </c>
      <c r="F1991" s="17" t="s">
        <v>243</v>
      </c>
      <c r="G1991" s="17" t="s">
        <v>256</v>
      </c>
      <c r="H1991" s="17" t="s">
        <v>254</v>
      </c>
      <c r="I1991" s="17" t="s">
        <v>246</v>
      </c>
      <c r="J1991" s="17" t="s">
        <v>277</v>
      </c>
      <c r="K1991" s="17" t="s">
        <v>277</v>
      </c>
      <c r="L1991" s="17" t="s">
        <v>293</v>
      </c>
      <c r="M1991" s="1">
        <v>0</v>
      </c>
      <c r="N1991" s="8">
        <f>IFERROR(VLOOKUP(A1991,constraints!$A$2:$C$4968,3,FALSE),0)</f>
        <v>0.03</v>
      </c>
    </row>
    <row r="1992" spans="1:14" x14ac:dyDescent="0.25">
      <c r="A1992" s="17" t="s">
        <v>4198</v>
      </c>
      <c r="B1992" s="17" t="s">
        <v>4199</v>
      </c>
      <c r="C1992" s="17" t="s">
        <v>234</v>
      </c>
      <c r="D1992" s="17" t="s">
        <v>20</v>
      </c>
      <c r="E1992" s="17" t="s">
        <v>239</v>
      </c>
      <c r="F1992" s="17" t="s">
        <v>243</v>
      </c>
      <c r="G1992" s="17" t="s">
        <v>264</v>
      </c>
      <c r="H1992" s="17" t="s">
        <v>254</v>
      </c>
      <c r="I1992" s="17" t="s">
        <v>246</v>
      </c>
      <c r="J1992" s="17" t="s">
        <v>277</v>
      </c>
      <c r="K1992" s="17" t="s">
        <v>277</v>
      </c>
      <c r="L1992" s="17" t="s">
        <v>293</v>
      </c>
      <c r="M1992" s="1">
        <v>0</v>
      </c>
      <c r="N1992" s="8">
        <f>IFERROR(VLOOKUP(A1992,constraints!$A$2:$C$4968,3,FALSE),0)</f>
        <v>0.01</v>
      </c>
    </row>
    <row r="1993" spans="1:14" x14ac:dyDescent="0.25">
      <c r="A1993" s="17" t="s">
        <v>4200</v>
      </c>
      <c r="B1993" s="17" t="s">
        <v>4201</v>
      </c>
      <c r="C1993" s="17" t="s">
        <v>234</v>
      </c>
      <c r="D1993" s="17" t="s">
        <v>20</v>
      </c>
      <c r="E1993" s="17" t="s">
        <v>239</v>
      </c>
      <c r="F1993" s="17" t="s">
        <v>243</v>
      </c>
      <c r="G1993" s="17" t="s">
        <v>264</v>
      </c>
      <c r="H1993" s="17" t="s">
        <v>254</v>
      </c>
      <c r="I1993" s="17" t="s">
        <v>246</v>
      </c>
      <c r="J1993" s="17" t="s">
        <v>277</v>
      </c>
      <c r="K1993" s="17" t="s">
        <v>277</v>
      </c>
      <c r="L1993" s="17" t="s">
        <v>293</v>
      </c>
      <c r="M1993" s="1">
        <v>0</v>
      </c>
      <c r="N1993" s="8">
        <f>IFERROR(VLOOKUP(A1993,constraints!$A$2:$C$4968,3,FALSE),0)</f>
        <v>0.02</v>
      </c>
    </row>
    <row r="1994" spans="1:14" x14ac:dyDescent="0.25">
      <c r="A1994" s="17" t="s">
        <v>4202</v>
      </c>
      <c r="B1994" s="17" t="s">
        <v>4203</v>
      </c>
      <c r="C1994" s="17" t="s">
        <v>234</v>
      </c>
      <c r="D1994" s="17" t="s">
        <v>20</v>
      </c>
      <c r="E1994" s="17" t="s">
        <v>239</v>
      </c>
      <c r="F1994" s="17" t="s">
        <v>245</v>
      </c>
      <c r="G1994" s="17" t="s">
        <v>262</v>
      </c>
      <c r="H1994" s="17" t="s">
        <v>254</v>
      </c>
      <c r="I1994" s="17" t="s">
        <v>246</v>
      </c>
      <c r="J1994" s="17" t="s">
        <v>277</v>
      </c>
      <c r="K1994" s="17" t="s">
        <v>277</v>
      </c>
      <c r="L1994" s="17" t="s">
        <v>286</v>
      </c>
      <c r="M1994" s="1">
        <v>0</v>
      </c>
      <c r="N1994" s="8">
        <f>IFERROR(VLOOKUP(A1994,constraints!$A$2:$C$4968,3,FALSE),0)</f>
        <v>0.03</v>
      </c>
    </row>
    <row r="1995" spans="1:14" x14ac:dyDescent="0.25">
      <c r="A1995" s="17" t="s">
        <v>4204</v>
      </c>
      <c r="B1995" s="17" t="s">
        <v>4205</v>
      </c>
      <c r="C1995" s="17" t="s">
        <v>234</v>
      </c>
      <c r="D1995" s="17" t="s">
        <v>20</v>
      </c>
      <c r="E1995" s="17" t="s">
        <v>239</v>
      </c>
      <c r="F1995" s="17" t="s">
        <v>243</v>
      </c>
      <c r="G1995" s="17" t="s">
        <v>256</v>
      </c>
      <c r="H1995" s="17" t="s">
        <v>254</v>
      </c>
      <c r="I1995" s="17" t="s">
        <v>246</v>
      </c>
      <c r="J1995" s="17" t="s">
        <v>277</v>
      </c>
      <c r="K1995" s="17" t="s">
        <v>277</v>
      </c>
      <c r="L1995" s="17" t="s">
        <v>293</v>
      </c>
      <c r="M1995" s="1">
        <v>0</v>
      </c>
      <c r="N1995" s="8">
        <f>IFERROR(VLOOKUP(A1995,constraints!$A$2:$C$4968,3,FALSE),0)</f>
        <v>0.01</v>
      </c>
    </row>
    <row r="1996" spans="1:14" x14ac:dyDescent="0.25">
      <c r="A1996" s="17" t="s">
        <v>4206</v>
      </c>
      <c r="B1996" s="17" t="s">
        <v>4207</v>
      </c>
      <c r="C1996" s="17" t="s">
        <v>234</v>
      </c>
      <c r="D1996" s="17" t="s">
        <v>20</v>
      </c>
      <c r="E1996" s="17" t="s">
        <v>239</v>
      </c>
      <c r="F1996" s="17" t="s">
        <v>243</v>
      </c>
      <c r="G1996" s="17" t="s">
        <v>257</v>
      </c>
      <c r="H1996" s="17" t="s">
        <v>254</v>
      </c>
      <c r="I1996" s="17" t="s">
        <v>246</v>
      </c>
      <c r="J1996" s="17" t="s">
        <v>277</v>
      </c>
      <c r="K1996" s="17" t="s">
        <v>277</v>
      </c>
      <c r="L1996" s="17" t="s">
        <v>293</v>
      </c>
      <c r="M1996" s="1">
        <v>0</v>
      </c>
      <c r="N1996" s="8">
        <f>IFERROR(VLOOKUP(A1996,constraints!$A$2:$C$4968,3,FALSE),0)</f>
        <v>0.02</v>
      </c>
    </row>
    <row r="1997" spans="1:14" x14ac:dyDescent="0.25">
      <c r="A1997" s="17" t="s">
        <v>4208</v>
      </c>
      <c r="B1997" s="17" t="s">
        <v>4209</v>
      </c>
      <c r="C1997" s="17" t="s">
        <v>234</v>
      </c>
      <c r="D1997" s="17" t="s">
        <v>20</v>
      </c>
      <c r="E1997" s="17" t="s">
        <v>240</v>
      </c>
      <c r="F1997" s="17" t="s">
        <v>245</v>
      </c>
      <c r="G1997" s="17" t="s">
        <v>262</v>
      </c>
      <c r="H1997" s="17" t="s">
        <v>254</v>
      </c>
      <c r="I1997" s="17" t="s">
        <v>246</v>
      </c>
      <c r="J1997" s="17" t="s">
        <v>277</v>
      </c>
      <c r="K1997" s="17" t="s">
        <v>277</v>
      </c>
      <c r="L1997" s="17" t="s">
        <v>308</v>
      </c>
      <c r="M1997" s="1">
        <v>0</v>
      </c>
      <c r="N1997" s="8">
        <f>IFERROR(VLOOKUP(A1997,constraints!$A$2:$C$4968,3,FALSE),0)</f>
        <v>0.04</v>
      </c>
    </row>
    <row r="1998" spans="1:14" x14ac:dyDescent="0.25">
      <c r="A1998" s="17" t="s">
        <v>4210</v>
      </c>
      <c r="B1998" s="17" t="s">
        <v>4211</v>
      </c>
      <c r="C1998" s="17" t="s">
        <v>234</v>
      </c>
      <c r="D1998" s="17" t="s">
        <v>20</v>
      </c>
      <c r="E1998" s="17" t="s">
        <v>239</v>
      </c>
      <c r="F1998" s="17" t="s">
        <v>245</v>
      </c>
      <c r="G1998" s="17" t="s">
        <v>262</v>
      </c>
      <c r="H1998" s="17" t="s">
        <v>254</v>
      </c>
      <c r="I1998" s="17" t="s">
        <v>246</v>
      </c>
      <c r="J1998" s="17" t="s">
        <v>277</v>
      </c>
      <c r="K1998" s="17" t="s">
        <v>277</v>
      </c>
      <c r="L1998" s="17" t="s">
        <v>286</v>
      </c>
      <c r="M1998" s="1">
        <v>0</v>
      </c>
      <c r="N1998" s="8">
        <f>IFERROR(VLOOKUP(A1998,constraints!$A$2:$C$4968,3,FALSE),0)</f>
        <v>0.05</v>
      </c>
    </row>
    <row r="1999" spans="1:14" x14ac:dyDescent="0.25">
      <c r="A1999" s="17" t="s">
        <v>4212</v>
      </c>
      <c r="B1999" s="17" t="s">
        <v>4213</v>
      </c>
      <c r="C1999" s="17" t="s">
        <v>234</v>
      </c>
      <c r="D1999" s="17" t="s">
        <v>20</v>
      </c>
      <c r="E1999" s="17" t="s">
        <v>241</v>
      </c>
      <c r="F1999" s="17" t="s">
        <v>244</v>
      </c>
      <c r="G1999" s="17" t="s">
        <v>257</v>
      </c>
      <c r="H1999" s="17" t="s">
        <v>254</v>
      </c>
      <c r="I1999" s="17" t="s">
        <v>246</v>
      </c>
      <c r="J1999" s="17" t="s">
        <v>277</v>
      </c>
      <c r="K1999" s="17" t="s">
        <v>277</v>
      </c>
      <c r="L1999" s="17" t="s">
        <v>296</v>
      </c>
      <c r="M1999" s="1">
        <v>0</v>
      </c>
      <c r="N1999" s="8">
        <f>IFERROR(VLOOKUP(A1999,constraints!$A$2:$C$4968,3,FALSE),0)</f>
        <v>0.05</v>
      </c>
    </row>
    <row r="2000" spans="1:14" x14ac:dyDescent="0.25">
      <c r="A2000" s="17" t="s">
        <v>4214</v>
      </c>
      <c r="B2000" s="17" t="s">
        <v>4215</v>
      </c>
      <c r="C2000" s="17" t="s">
        <v>234</v>
      </c>
      <c r="D2000" s="17" t="s">
        <v>20</v>
      </c>
      <c r="E2000" s="17" t="s">
        <v>240</v>
      </c>
      <c r="F2000" s="17" t="s">
        <v>244</v>
      </c>
      <c r="G2000" s="17" t="s">
        <v>262</v>
      </c>
      <c r="H2000" s="17" t="s">
        <v>254</v>
      </c>
      <c r="I2000" s="17" t="s">
        <v>246</v>
      </c>
      <c r="J2000" s="17" t="s">
        <v>277</v>
      </c>
      <c r="K2000" s="17" t="s">
        <v>277</v>
      </c>
      <c r="L2000" s="17" t="s">
        <v>333</v>
      </c>
      <c r="M2000" s="1">
        <v>0</v>
      </c>
      <c r="N2000" s="8">
        <f>IFERROR(VLOOKUP(A2000,constraints!$A$2:$C$4968,3,FALSE),0)</f>
        <v>0.03</v>
      </c>
    </row>
    <row r="2001" spans="1:14" x14ac:dyDescent="0.25">
      <c r="A2001" s="17" t="s">
        <v>4216</v>
      </c>
      <c r="B2001" s="17" t="s">
        <v>4217</v>
      </c>
      <c r="C2001" s="17" t="s">
        <v>234</v>
      </c>
      <c r="D2001" s="17" t="s">
        <v>20</v>
      </c>
      <c r="E2001" s="17" t="s">
        <v>241</v>
      </c>
      <c r="F2001" s="17" t="s">
        <v>244</v>
      </c>
      <c r="G2001" s="17" t="s">
        <v>265</v>
      </c>
      <c r="H2001" s="17" t="s">
        <v>254</v>
      </c>
      <c r="I2001" s="17" t="s">
        <v>246</v>
      </c>
      <c r="J2001" s="17" t="s">
        <v>277</v>
      </c>
      <c r="K2001" s="17" t="s">
        <v>277</v>
      </c>
      <c r="L2001" s="17" t="s">
        <v>296</v>
      </c>
      <c r="M2001" s="1">
        <v>0</v>
      </c>
      <c r="N2001" s="8">
        <f>IFERROR(VLOOKUP(A2001,constraints!$A$2:$C$4968,3,FALSE),0)</f>
        <v>0.03</v>
      </c>
    </row>
    <row r="2002" spans="1:14" x14ac:dyDescent="0.25">
      <c r="A2002" s="17" t="s">
        <v>4218</v>
      </c>
      <c r="B2002" s="17" t="s">
        <v>4219</v>
      </c>
      <c r="C2002" s="17" t="s">
        <v>234</v>
      </c>
      <c r="D2002" s="17" t="s">
        <v>20</v>
      </c>
      <c r="E2002" s="17" t="s">
        <v>239</v>
      </c>
      <c r="F2002" s="17" t="s">
        <v>243</v>
      </c>
      <c r="G2002" s="17" t="s">
        <v>256</v>
      </c>
      <c r="H2002" s="17" t="s">
        <v>254</v>
      </c>
      <c r="I2002" s="17" t="s">
        <v>246</v>
      </c>
      <c r="J2002" s="17" t="s">
        <v>277</v>
      </c>
      <c r="K2002" s="17" t="s">
        <v>277</v>
      </c>
      <c r="L2002" s="17" t="s">
        <v>293</v>
      </c>
      <c r="M2002" s="1">
        <v>0</v>
      </c>
      <c r="N2002" s="8">
        <f>IFERROR(VLOOKUP(A2002,constraints!$A$2:$C$4968,3,FALSE),0)</f>
        <v>0.03</v>
      </c>
    </row>
    <row r="2003" spans="1:14" x14ac:dyDescent="0.25">
      <c r="A2003" s="17" t="s">
        <v>4220</v>
      </c>
      <c r="B2003" s="17" t="s">
        <v>4221</v>
      </c>
      <c r="C2003" s="17" t="s">
        <v>234</v>
      </c>
      <c r="D2003" s="17" t="s">
        <v>20</v>
      </c>
      <c r="E2003" s="17" t="s">
        <v>239</v>
      </c>
      <c r="F2003" s="17" t="s">
        <v>243</v>
      </c>
      <c r="G2003" s="17" t="s">
        <v>264</v>
      </c>
      <c r="H2003" s="17" t="s">
        <v>254</v>
      </c>
      <c r="I2003" s="17" t="s">
        <v>246</v>
      </c>
      <c r="J2003" s="17" t="s">
        <v>277</v>
      </c>
      <c r="K2003" s="17" t="s">
        <v>277</v>
      </c>
      <c r="L2003" s="17" t="s">
        <v>293</v>
      </c>
      <c r="M2003" s="1">
        <v>0</v>
      </c>
      <c r="N2003" s="8">
        <f>IFERROR(VLOOKUP(A2003,constraints!$A$2:$C$4968,3,FALSE),0)</f>
        <v>0.02</v>
      </c>
    </row>
    <row r="2004" spans="1:14" x14ac:dyDescent="0.25">
      <c r="A2004" s="17" t="s">
        <v>4222</v>
      </c>
      <c r="B2004" s="17" t="s">
        <v>4223</v>
      </c>
      <c r="C2004" s="17" t="s">
        <v>234</v>
      </c>
      <c r="D2004" s="17" t="s">
        <v>20</v>
      </c>
      <c r="E2004" s="17" t="s">
        <v>241</v>
      </c>
      <c r="F2004" s="17" t="s">
        <v>245</v>
      </c>
      <c r="G2004" s="17" t="s">
        <v>262</v>
      </c>
      <c r="H2004" s="17" t="s">
        <v>254</v>
      </c>
      <c r="I2004" s="17" t="s">
        <v>246</v>
      </c>
      <c r="J2004" s="17" t="s">
        <v>277</v>
      </c>
      <c r="K2004" s="17" t="s">
        <v>277</v>
      </c>
      <c r="L2004" s="17" t="s">
        <v>278</v>
      </c>
      <c r="M2004" s="1">
        <v>0</v>
      </c>
      <c r="N2004" s="8">
        <f>IFERROR(VLOOKUP(A2004,constraints!$A$2:$C$4968,3,FALSE),0)</f>
        <v>0.04</v>
      </c>
    </row>
    <row r="2005" spans="1:14" x14ac:dyDescent="0.25">
      <c r="A2005" s="17" t="s">
        <v>4224</v>
      </c>
      <c r="B2005" s="17" t="s">
        <v>4225</v>
      </c>
      <c r="C2005" s="17" t="s">
        <v>234</v>
      </c>
      <c r="D2005" s="17" t="s">
        <v>20</v>
      </c>
      <c r="E2005" s="17" t="s">
        <v>240</v>
      </c>
      <c r="F2005" s="17" t="s">
        <v>244</v>
      </c>
      <c r="G2005" s="17" t="s">
        <v>257</v>
      </c>
      <c r="H2005" s="17" t="s">
        <v>254</v>
      </c>
      <c r="I2005" s="17" t="s">
        <v>246</v>
      </c>
      <c r="J2005" s="17" t="s">
        <v>277</v>
      </c>
      <c r="K2005" s="17" t="s">
        <v>277</v>
      </c>
      <c r="L2005" s="17" t="s">
        <v>333</v>
      </c>
      <c r="M2005" s="1">
        <v>0</v>
      </c>
      <c r="N2005" s="8">
        <f>IFERROR(VLOOKUP(A2005,constraints!$A$2:$C$4968,3,FALSE),0)</f>
        <v>0.05</v>
      </c>
    </row>
    <row r="2006" spans="1:14" x14ac:dyDescent="0.25">
      <c r="A2006" s="17" t="s">
        <v>4226</v>
      </c>
      <c r="B2006" s="17" t="s">
        <v>4227</v>
      </c>
      <c r="C2006" s="17" t="s">
        <v>234</v>
      </c>
      <c r="D2006" s="17" t="s">
        <v>20</v>
      </c>
      <c r="E2006" s="17" t="s">
        <v>239</v>
      </c>
      <c r="F2006" s="17" t="s">
        <v>243</v>
      </c>
      <c r="G2006" s="17" t="s">
        <v>265</v>
      </c>
      <c r="H2006" s="17" t="s">
        <v>254</v>
      </c>
      <c r="I2006" s="17" t="s">
        <v>246</v>
      </c>
      <c r="J2006" s="17" t="s">
        <v>277</v>
      </c>
      <c r="K2006" s="17" t="s">
        <v>277</v>
      </c>
      <c r="L2006" s="17" t="s">
        <v>293</v>
      </c>
      <c r="M2006" s="1">
        <v>0</v>
      </c>
      <c r="N2006" s="8">
        <f>IFERROR(VLOOKUP(A2006,constraints!$A$2:$C$4968,3,FALSE),0)</f>
        <v>0.05</v>
      </c>
    </row>
    <row r="2007" spans="1:14" x14ac:dyDescent="0.25">
      <c r="A2007" s="17" t="s">
        <v>4228</v>
      </c>
      <c r="B2007" s="17" t="s">
        <v>4229</v>
      </c>
      <c r="C2007" s="17" t="s">
        <v>234</v>
      </c>
      <c r="D2007" s="17" t="s">
        <v>20</v>
      </c>
      <c r="E2007" s="17" t="s">
        <v>239</v>
      </c>
      <c r="F2007" s="17" t="s">
        <v>243</v>
      </c>
      <c r="G2007" s="17" t="s">
        <v>267</v>
      </c>
      <c r="H2007" s="17" t="s">
        <v>254</v>
      </c>
      <c r="I2007" s="17" t="s">
        <v>246</v>
      </c>
      <c r="J2007" s="17" t="s">
        <v>277</v>
      </c>
      <c r="K2007" s="17" t="s">
        <v>277</v>
      </c>
      <c r="L2007" s="17" t="s">
        <v>293</v>
      </c>
      <c r="M2007" s="1">
        <v>0</v>
      </c>
      <c r="N2007" s="8">
        <f>IFERROR(VLOOKUP(A2007,constraints!$A$2:$C$4968,3,FALSE),0)</f>
        <v>0.01</v>
      </c>
    </row>
    <row r="2008" spans="1:14" x14ac:dyDescent="0.25">
      <c r="A2008" s="17" t="s">
        <v>4230</v>
      </c>
      <c r="B2008" s="17" t="s">
        <v>4231</v>
      </c>
      <c r="C2008" s="17" t="s">
        <v>234</v>
      </c>
      <c r="D2008" s="17" t="s">
        <v>20</v>
      </c>
      <c r="E2008" s="17" t="s">
        <v>239</v>
      </c>
      <c r="F2008" s="17" t="s">
        <v>243</v>
      </c>
      <c r="G2008" s="17" t="s">
        <v>257</v>
      </c>
      <c r="H2008" s="17" t="s">
        <v>254</v>
      </c>
      <c r="I2008" s="17" t="s">
        <v>246</v>
      </c>
      <c r="J2008" s="17" t="s">
        <v>277</v>
      </c>
      <c r="K2008" s="17" t="s">
        <v>277</v>
      </c>
      <c r="L2008" s="17" t="s">
        <v>293</v>
      </c>
      <c r="M2008" s="1">
        <v>0</v>
      </c>
      <c r="N2008" s="8">
        <f>IFERROR(VLOOKUP(A2008,constraints!$A$2:$C$4968,3,FALSE),0)</f>
        <v>0.02</v>
      </c>
    </row>
    <row r="2009" spans="1:14" x14ac:dyDescent="0.25">
      <c r="A2009" s="17" t="s">
        <v>4232</v>
      </c>
      <c r="B2009" s="17" t="s">
        <v>4233</v>
      </c>
      <c r="C2009" s="17" t="s">
        <v>234</v>
      </c>
      <c r="D2009" s="17" t="s">
        <v>20</v>
      </c>
      <c r="E2009" s="17" t="s">
        <v>239</v>
      </c>
      <c r="F2009" s="17" t="s">
        <v>243</v>
      </c>
      <c r="G2009" s="17" t="s">
        <v>257</v>
      </c>
      <c r="H2009" s="17" t="s">
        <v>254</v>
      </c>
      <c r="I2009" s="17" t="s">
        <v>246</v>
      </c>
      <c r="J2009" s="17" t="s">
        <v>277</v>
      </c>
      <c r="K2009" s="17" t="s">
        <v>277</v>
      </c>
      <c r="L2009" s="17" t="s">
        <v>293</v>
      </c>
      <c r="M2009" s="1">
        <v>0</v>
      </c>
      <c r="N2009" s="8">
        <f>IFERROR(VLOOKUP(A2009,constraints!$A$2:$C$4968,3,FALSE),0)</f>
        <v>0.02</v>
      </c>
    </row>
    <row r="2010" spans="1:14" x14ac:dyDescent="0.25">
      <c r="A2010" s="17" t="s">
        <v>4234</v>
      </c>
      <c r="B2010" s="17" t="s">
        <v>4235</v>
      </c>
      <c r="C2010" s="17" t="s">
        <v>234</v>
      </c>
      <c r="D2010" s="17" t="s">
        <v>20</v>
      </c>
      <c r="E2010" s="17" t="s">
        <v>239</v>
      </c>
      <c r="F2010" s="17" t="s">
        <v>243</v>
      </c>
      <c r="G2010" s="17" t="s">
        <v>262</v>
      </c>
      <c r="H2010" s="17" t="s">
        <v>254</v>
      </c>
      <c r="I2010" s="17" t="s">
        <v>246</v>
      </c>
      <c r="J2010" s="17" t="s">
        <v>277</v>
      </c>
      <c r="K2010" s="17" t="s">
        <v>277</v>
      </c>
      <c r="L2010" s="17" t="s">
        <v>293</v>
      </c>
      <c r="M2010" s="1">
        <v>0</v>
      </c>
      <c r="N2010" s="8">
        <f>IFERROR(VLOOKUP(A2010,constraints!$A$2:$C$4968,3,FALSE),0)</f>
        <v>0.02</v>
      </c>
    </row>
    <row r="2011" spans="1:14" x14ac:dyDescent="0.25">
      <c r="A2011" s="17" t="s">
        <v>4236</v>
      </c>
      <c r="B2011" s="17" t="s">
        <v>4237</v>
      </c>
      <c r="C2011" s="17" t="s">
        <v>234</v>
      </c>
      <c r="D2011" s="17" t="s">
        <v>20</v>
      </c>
      <c r="E2011" s="17" t="s">
        <v>239</v>
      </c>
      <c r="F2011" s="17" t="s">
        <v>243</v>
      </c>
      <c r="G2011" s="17" t="s">
        <v>257</v>
      </c>
      <c r="H2011" s="17" t="s">
        <v>254</v>
      </c>
      <c r="I2011" s="17" t="s">
        <v>246</v>
      </c>
      <c r="J2011" s="17" t="s">
        <v>277</v>
      </c>
      <c r="K2011" s="17" t="s">
        <v>277</v>
      </c>
      <c r="L2011" s="17" t="s">
        <v>293</v>
      </c>
      <c r="M2011" s="1">
        <v>0</v>
      </c>
      <c r="N2011" s="8">
        <f>IFERROR(VLOOKUP(A2011,constraints!$A$2:$C$4968,3,FALSE),0)</f>
        <v>0.02</v>
      </c>
    </row>
    <row r="2012" spans="1:14" x14ac:dyDescent="0.25">
      <c r="A2012" s="17" t="s">
        <v>4238</v>
      </c>
      <c r="B2012" s="17" t="s">
        <v>4239</v>
      </c>
      <c r="C2012" s="17" t="s">
        <v>234</v>
      </c>
      <c r="D2012" s="17" t="s">
        <v>20</v>
      </c>
      <c r="E2012" s="17" t="s">
        <v>239</v>
      </c>
      <c r="F2012" s="17" t="s">
        <v>244</v>
      </c>
      <c r="G2012" s="17" t="s">
        <v>267</v>
      </c>
      <c r="H2012" s="17" t="s">
        <v>254</v>
      </c>
      <c r="I2012" s="17" t="s">
        <v>246</v>
      </c>
      <c r="J2012" s="17" t="s">
        <v>277</v>
      </c>
      <c r="K2012" s="17" t="s">
        <v>277</v>
      </c>
      <c r="L2012" s="17" t="s">
        <v>301</v>
      </c>
      <c r="M2012" s="1">
        <v>0</v>
      </c>
      <c r="N2012" s="8">
        <f>IFERROR(VLOOKUP(A2012,constraints!$A$2:$C$4968,3,FALSE),0)</f>
        <v>0.03</v>
      </c>
    </row>
    <row r="2013" spans="1:14" x14ac:dyDescent="0.25">
      <c r="A2013" s="17" t="s">
        <v>4240</v>
      </c>
      <c r="B2013" s="17" t="s">
        <v>4241</v>
      </c>
      <c r="C2013" s="17" t="s">
        <v>234</v>
      </c>
      <c r="D2013" s="17" t="s">
        <v>20</v>
      </c>
      <c r="E2013" s="17" t="s">
        <v>239</v>
      </c>
      <c r="F2013" s="17" t="s">
        <v>245</v>
      </c>
      <c r="G2013" s="17" t="s">
        <v>267</v>
      </c>
      <c r="H2013" s="17" t="s">
        <v>254</v>
      </c>
      <c r="I2013" s="17" t="s">
        <v>246</v>
      </c>
      <c r="J2013" s="17" t="s">
        <v>277</v>
      </c>
      <c r="K2013" s="17" t="s">
        <v>277</v>
      </c>
      <c r="L2013" s="17" t="s">
        <v>286</v>
      </c>
      <c r="M2013" s="1">
        <v>0</v>
      </c>
      <c r="N2013" s="8">
        <f>IFERROR(VLOOKUP(A2013,constraints!$A$2:$C$4968,3,FALSE),0)</f>
        <v>0.04</v>
      </c>
    </row>
    <row r="2014" spans="1:14" x14ac:dyDescent="0.25">
      <c r="A2014" s="17" t="s">
        <v>4242</v>
      </c>
      <c r="B2014" s="17" t="s">
        <v>4243</v>
      </c>
      <c r="C2014" s="17" t="s">
        <v>234</v>
      </c>
      <c r="D2014" s="17" t="s">
        <v>20</v>
      </c>
      <c r="E2014" s="17" t="s">
        <v>239</v>
      </c>
      <c r="F2014" s="17" t="s">
        <v>245</v>
      </c>
      <c r="G2014" s="17" t="s">
        <v>257</v>
      </c>
      <c r="H2014" s="17" t="s">
        <v>254</v>
      </c>
      <c r="I2014" s="17" t="s">
        <v>246</v>
      </c>
      <c r="J2014" s="17" t="s">
        <v>277</v>
      </c>
      <c r="K2014" s="17" t="s">
        <v>277</v>
      </c>
      <c r="L2014" s="17" t="s">
        <v>286</v>
      </c>
      <c r="M2014" s="1">
        <v>0</v>
      </c>
      <c r="N2014" s="8">
        <f>IFERROR(VLOOKUP(A2014,constraints!$A$2:$C$4968,3,FALSE),0)</f>
        <v>0.01</v>
      </c>
    </row>
    <row r="2015" spans="1:14" x14ac:dyDescent="0.25">
      <c r="A2015" s="17" t="s">
        <v>4244</v>
      </c>
      <c r="B2015" s="17" t="s">
        <v>4245</v>
      </c>
      <c r="C2015" s="17" t="s">
        <v>234</v>
      </c>
      <c r="D2015" s="17" t="s">
        <v>20</v>
      </c>
      <c r="E2015" s="17" t="s">
        <v>239</v>
      </c>
      <c r="F2015" s="17" t="s">
        <v>243</v>
      </c>
      <c r="G2015" s="17" t="s">
        <v>258</v>
      </c>
      <c r="H2015" s="17" t="s">
        <v>254</v>
      </c>
      <c r="I2015" s="17" t="s">
        <v>246</v>
      </c>
      <c r="J2015" s="17" t="s">
        <v>277</v>
      </c>
      <c r="K2015" s="17" t="s">
        <v>277</v>
      </c>
      <c r="L2015" s="17" t="s">
        <v>293</v>
      </c>
      <c r="M2015" s="1">
        <v>0</v>
      </c>
      <c r="N2015" s="8">
        <f>IFERROR(VLOOKUP(A2015,constraints!$A$2:$C$4968,3,FALSE),0)</f>
        <v>0.05</v>
      </c>
    </row>
    <row r="2016" spans="1:14" x14ac:dyDescent="0.25">
      <c r="A2016" s="17" t="s">
        <v>4246</v>
      </c>
      <c r="B2016" s="17" t="s">
        <v>4247</v>
      </c>
      <c r="C2016" s="17" t="s">
        <v>234</v>
      </c>
      <c r="D2016" s="17" t="s">
        <v>20</v>
      </c>
      <c r="E2016" s="17" t="s">
        <v>240</v>
      </c>
      <c r="F2016" s="17" t="s">
        <v>244</v>
      </c>
      <c r="G2016" s="17" t="s">
        <v>265</v>
      </c>
      <c r="H2016" s="17" t="s">
        <v>254</v>
      </c>
      <c r="I2016" s="17" t="s">
        <v>246</v>
      </c>
      <c r="J2016" s="17" t="s">
        <v>277</v>
      </c>
      <c r="K2016" s="17" t="s">
        <v>277</v>
      </c>
      <c r="L2016" s="17" t="s">
        <v>333</v>
      </c>
      <c r="M2016" s="1">
        <v>0</v>
      </c>
      <c r="N2016" s="8">
        <f>IFERROR(VLOOKUP(A2016,constraints!$A$2:$C$4968,3,FALSE),0)</f>
        <v>0.03</v>
      </c>
    </row>
    <row r="2017" spans="1:14" x14ac:dyDescent="0.25">
      <c r="A2017" s="17" t="s">
        <v>4248</v>
      </c>
      <c r="B2017" s="17" t="s">
        <v>4249</v>
      </c>
      <c r="C2017" s="17" t="s">
        <v>234</v>
      </c>
      <c r="D2017" s="17" t="s">
        <v>20</v>
      </c>
      <c r="E2017" s="17" t="s">
        <v>240</v>
      </c>
      <c r="F2017" s="17" t="s">
        <v>244</v>
      </c>
      <c r="G2017" s="17" t="s">
        <v>262</v>
      </c>
      <c r="H2017" s="17" t="s">
        <v>254</v>
      </c>
      <c r="I2017" s="17" t="s">
        <v>246</v>
      </c>
      <c r="J2017" s="17" t="s">
        <v>277</v>
      </c>
      <c r="K2017" s="17" t="s">
        <v>277</v>
      </c>
      <c r="L2017" s="17" t="s">
        <v>333</v>
      </c>
      <c r="M2017" s="1">
        <v>0</v>
      </c>
      <c r="N2017" s="8">
        <f>IFERROR(VLOOKUP(A2017,constraints!$A$2:$C$4968,3,FALSE),0)</f>
        <v>0.04</v>
      </c>
    </row>
    <row r="2018" spans="1:14" x14ac:dyDescent="0.25">
      <c r="A2018" s="17" t="s">
        <v>4250</v>
      </c>
      <c r="B2018" s="17" t="s">
        <v>4251</v>
      </c>
      <c r="C2018" s="17" t="s">
        <v>234</v>
      </c>
      <c r="D2018" s="17" t="s">
        <v>20</v>
      </c>
      <c r="E2018" s="17" t="s">
        <v>239</v>
      </c>
      <c r="F2018" s="17" t="s">
        <v>245</v>
      </c>
      <c r="G2018" s="17" t="s">
        <v>263</v>
      </c>
      <c r="H2018" s="17" t="s">
        <v>254</v>
      </c>
      <c r="I2018" s="17" t="s">
        <v>246</v>
      </c>
      <c r="J2018" s="17" t="s">
        <v>277</v>
      </c>
      <c r="K2018" s="17" t="s">
        <v>277</v>
      </c>
      <c r="L2018" s="17" t="s">
        <v>286</v>
      </c>
      <c r="M2018" s="1">
        <v>0</v>
      </c>
      <c r="N2018" s="8">
        <f>IFERROR(VLOOKUP(A2018,constraints!$A$2:$C$4968,3,FALSE),0)</f>
        <v>0.01</v>
      </c>
    </row>
    <row r="2019" spans="1:14" x14ac:dyDescent="0.25">
      <c r="A2019" s="17" t="s">
        <v>4252</v>
      </c>
      <c r="B2019" s="17" t="s">
        <v>4253</v>
      </c>
      <c r="C2019" s="17" t="s">
        <v>234</v>
      </c>
      <c r="D2019" s="17" t="s">
        <v>20</v>
      </c>
      <c r="E2019" s="17" t="s">
        <v>239</v>
      </c>
      <c r="F2019" s="17" t="s">
        <v>243</v>
      </c>
      <c r="G2019" s="17" t="s">
        <v>263</v>
      </c>
      <c r="H2019" s="17" t="s">
        <v>254</v>
      </c>
      <c r="I2019" s="17" t="s">
        <v>246</v>
      </c>
      <c r="J2019" s="17" t="s">
        <v>277</v>
      </c>
      <c r="K2019" s="17" t="s">
        <v>277</v>
      </c>
      <c r="L2019" s="17" t="s">
        <v>293</v>
      </c>
      <c r="M2019" s="1">
        <v>0</v>
      </c>
      <c r="N2019" s="8">
        <f>IFERROR(VLOOKUP(A2019,constraints!$A$2:$C$4968,3,FALSE),0)</f>
        <v>0.03</v>
      </c>
    </row>
    <row r="2020" spans="1:14" x14ac:dyDescent="0.25">
      <c r="A2020" s="17" t="s">
        <v>4254</v>
      </c>
      <c r="B2020" s="17" t="s">
        <v>4255</v>
      </c>
      <c r="C2020" s="17" t="s">
        <v>234</v>
      </c>
      <c r="D2020" s="17" t="s">
        <v>20</v>
      </c>
      <c r="E2020" s="17" t="s">
        <v>239</v>
      </c>
      <c r="F2020" s="17" t="s">
        <v>243</v>
      </c>
      <c r="G2020" s="17" t="s">
        <v>258</v>
      </c>
      <c r="H2020" s="17" t="s">
        <v>254</v>
      </c>
      <c r="I2020" s="17" t="s">
        <v>246</v>
      </c>
      <c r="J2020" s="17" t="s">
        <v>277</v>
      </c>
      <c r="K2020" s="17" t="s">
        <v>277</v>
      </c>
      <c r="L2020" s="17" t="s">
        <v>293</v>
      </c>
      <c r="M2020" s="1">
        <v>0</v>
      </c>
      <c r="N2020" s="8">
        <f>IFERROR(VLOOKUP(A2020,constraints!$A$2:$C$4968,3,FALSE),0)</f>
        <v>0.04</v>
      </c>
    </row>
    <row r="2021" spans="1:14" x14ac:dyDescent="0.25">
      <c r="A2021" s="17" t="s">
        <v>4256</v>
      </c>
      <c r="B2021" s="17" t="s">
        <v>4257</v>
      </c>
      <c r="C2021" s="17" t="s">
        <v>234</v>
      </c>
      <c r="D2021" s="17" t="s">
        <v>20</v>
      </c>
      <c r="E2021" s="17" t="s">
        <v>239</v>
      </c>
      <c r="F2021" s="17" t="s">
        <v>245</v>
      </c>
      <c r="G2021" s="17" t="s">
        <v>263</v>
      </c>
      <c r="H2021" s="17" t="s">
        <v>254</v>
      </c>
      <c r="I2021" s="17" t="s">
        <v>246</v>
      </c>
      <c r="J2021" s="17" t="s">
        <v>277</v>
      </c>
      <c r="K2021" s="17" t="s">
        <v>277</v>
      </c>
      <c r="L2021" s="17" t="s">
        <v>286</v>
      </c>
      <c r="M2021" s="1">
        <v>0</v>
      </c>
      <c r="N2021" s="8">
        <f>IFERROR(VLOOKUP(A2021,constraints!$A$2:$C$4968,3,FALSE),0)</f>
        <v>0.01</v>
      </c>
    </row>
    <row r="2022" spans="1:14" x14ac:dyDescent="0.25">
      <c r="A2022" s="17" t="s">
        <v>4258</v>
      </c>
      <c r="B2022" s="17" t="s">
        <v>4259</v>
      </c>
      <c r="C2022" s="17" t="s">
        <v>234</v>
      </c>
      <c r="D2022" s="17" t="s">
        <v>20</v>
      </c>
      <c r="E2022" s="17" t="s">
        <v>239</v>
      </c>
      <c r="F2022" s="17" t="s">
        <v>245</v>
      </c>
      <c r="G2022" s="17" t="s">
        <v>263</v>
      </c>
      <c r="H2022" s="17" t="s">
        <v>254</v>
      </c>
      <c r="I2022" s="17" t="s">
        <v>246</v>
      </c>
      <c r="J2022" s="17" t="s">
        <v>277</v>
      </c>
      <c r="K2022" s="17" t="s">
        <v>277</v>
      </c>
      <c r="L2022" s="17" t="s">
        <v>286</v>
      </c>
      <c r="M2022" s="1">
        <v>0</v>
      </c>
      <c r="N2022" s="8">
        <f>IFERROR(VLOOKUP(A2022,constraints!$A$2:$C$4968,3,FALSE),0)</f>
        <v>0.01</v>
      </c>
    </row>
    <row r="2023" spans="1:14" x14ac:dyDescent="0.25">
      <c r="A2023" s="17" t="s">
        <v>4260</v>
      </c>
      <c r="B2023" s="17" t="s">
        <v>4261</v>
      </c>
      <c r="C2023" s="17" t="s">
        <v>234</v>
      </c>
      <c r="D2023" s="17" t="s">
        <v>20</v>
      </c>
      <c r="E2023" s="17" t="s">
        <v>240</v>
      </c>
      <c r="F2023" s="17" t="s">
        <v>244</v>
      </c>
      <c r="G2023" s="17" t="s">
        <v>262</v>
      </c>
      <c r="H2023" s="17" t="s">
        <v>254</v>
      </c>
      <c r="I2023" s="17" t="s">
        <v>246</v>
      </c>
      <c r="J2023" s="17" t="s">
        <v>277</v>
      </c>
      <c r="K2023" s="17" t="s">
        <v>277</v>
      </c>
      <c r="L2023" s="17" t="s">
        <v>333</v>
      </c>
      <c r="M2023" s="1">
        <v>0</v>
      </c>
      <c r="N2023" s="8">
        <f>IFERROR(VLOOKUP(A2023,constraints!$A$2:$C$4968,3,FALSE),0)</f>
        <v>0.04</v>
      </c>
    </row>
    <row r="2024" spans="1:14" x14ac:dyDescent="0.25">
      <c r="A2024" s="17" t="s">
        <v>4262</v>
      </c>
      <c r="B2024" s="17" t="s">
        <v>4263</v>
      </c>
      <c r="C2024" s="17" t="s">
        <v>234</v>
      </c>
      <c r="D2024" s="17" t="s">
        <v>20</v>
      </c>
      <c r="E2024" s="17" t="s">
        <v>239</v>
      </c>
      <c r="F2024" s="17" t="s">
        <v>245</v>
      </c>
      <c r="G2024" s="17" t="s">
        <v>262</v>
      </c>
      <c r="H2024" s="17" t="s">
        <v>254</v>
      </c>
      <c r="I2024" s="17" t="s">
        <v>246</v>
      </c>
      <c r="J2024" s="17" t="s">
        <v>277</v>
      </c>
      <c r="K2024" s="17" t="s">
        <v>277</v>
      </c>
      <c r="L2024" s="17" t="s">
        <v>286</v>
      </c>
      <c r="M2024" s="1">
        <v>0</v>
      </c>
      <c r="N2024" s="8">
        <f>IFERROR(VLOOKUP(A2024,constraints!$A$2:$C$4968,3,FALSE),0)</f>
        <v>0.05</v>
      </c>
    </row>
    <row r="2025" spans="1:14" x14ac:dyDescent="0.25">
      <c r="A2025" s="17" t="s">
        <v>4264</v>
      </c>
      <c r="B2025" s="17" t="s">
        <v>4265</v>
      </c>
      <c r="C2025" s="17" t="s">
        <v>234</v>
      </c>
      <c r="D2025" s="17" t="s">
        <v>20</v>
      </c>
      <c r="E2025" s="17" t="s">
        <v>239</v>
      </c>
      <c r="F2025" s="17" t="s">
        <v>244</v>
      </c>
      <c r="G2025" s="17" t="s">
        <v>257</v>
      </c>
      <c r="H2025" s="17" t="s">
        <v>254</v>
      </c>
      <c r="I2025" s="17" t="s">
        <v>246</v>
      </c>
      <c r="J2025" s="17" t="s">
        <v>277</v>
      </c>
      <c r="K2025" s="17" t="s">
        <v>277</v>
      </c>
      <c r="L2025" s="17" t="s">
        <v>301</v>
      </c>
      <c r="M2025" s="1">
        <v>0</v>
      </c>
      <c r="N2025" s="8">
        <f>IFERROR(VLOOKUP(A2025,constraints!$A$2:$C$4968,3,FALSE),0)</f>
        <v>0.02</v>
      </c>
    </row>
    <row r="2026" spans="1:14" x14ac:dyDescent="0.25">
      <c r="A2026" s="17" t="s">
        <v>4266</v>
      </c>
      <c r="B2026" s="17" t="s">
        <v>4267</v>
      </c>
      <c r="C2026" s="17" t="s">
        <v>234</v>
      </c>
      <c r="D2026" s="17" t="s">
        <v>20</v>
      </c>
      <c r="E2026" s="17" t="s">
        <v>239</v>
      </c>
      <c r="F2026" s="17" t="s">
        <v>244</v>
      </c>
      <c r="G2026" s="17" t="s">
        <v>264</v>
      </c>
      <c r="H2026" s="17" t="s">
        <v>254</v>
      </c>
      <c r="I2026" s="17" t="s">
        <v>246</v>
      </c>
      <c r="J2026" s="17" t="s">
        <v>277</v>
      </c>
      <c r="K2026" s="17" t="s">
        <v>277</v>
      </c>
      <c r="L2026" s="17" t="s">
        <v>301</v>
      </c>
      <c r="M2026" s="1">
        <v>0</v>
      </c>
      <c r="N2026" s="8">
        <f>IFERROR(VLOOKUP(A2026,constraints!$A$2:$C$4968,3,FALSE),0)</f>
        <v>0.03</v>
      </c>
    </row>
    <row r="2027" spans="1:14" x14ac:dyDescent="0.25">
      <c r="A2027" s="17" t="s">
        <v>4268</v>
      </c>
      <c r="B2027" s="17" t="s">
        <v>4269</v>
      </c>
      <c r="C2027" s="17" t="s">
        <v>234</v>
      </c>
      <c r="D2027" s="17" t="s">
        <v>20</v>
      </c>
      <c r="E2027" s="17" t="s">
        <v>239</v>
      </c>
      <c r="F2027" s="17" t="s">
        <v>243</v>
      </c>
      <c r="G2027" s="17" t="s">
        <v>258</v>
      </c>
      <c r="H2027" s="17" t="s">
        <v>254</v>
      </c>
      <c r="I2027" s="17" t="s">
        <v>246</v>
      </c>
      <c r="J2027" s="17" t="s">
        <v>277</v>
      </c>
      <c r="K2027" s="17" t="s">
        <v>277</v>
      </c>
      <c r="L2027" s="17" t="s">
        <v>293</v>
      </c>
      <c r="M2027" s="1">
        <v>0</v>
      </c>
      <c r="N2027" s="8">
        <f>IFERROR(VLOOKUP(A2027,constraints!$A$2:$C$4968,3,FALSE),0)</f>
        <v>0.04</v>
      </c>
    </row>
    <row r="2028" spans="1:14" x14ac:dyDescent="0.25">
      <c r="A2028" s="17" t="s">
        <v>4270</v>
      </c>
      <c r="B2028" s="17" t="s">
        <v>4271</v>
      </c>
      <c r="C2028" s="17" t="s">
        <v>234</v>
      </c>
      <c r="D2028" s="17" t="s">
        <v>20</v>
      </c>
      <c r="E2028" s="17" t="s">
        <v>239</v>
      </c>
      <c r="F2028" s="17" t="s">
        <v>244</v>
      </c>
      <c r="G2028" s="17" t="s">
        <v>262</v>
      </c>
      <c r="H2028" s="17" t="s">
        <v>254</v>
      </c>
      <c r="I2028" s="17" t="s">
        <v>246</v>
      </c>
      <c r="J2028" s="17" t="s">
        <v>277</v>
      </c>
      <c r="K2028" s="17" t="s">
        <v>277</v>
      </c>
      <c r="L2028" s="17" t="s">
        <v>301</v>
      </c>
      <c r="M2028" s="1">
        <v>0</v>
      </c>
      <c r="N2028" s="8">
        <f>IFERROR(VLOOKUP(A2028,constraints!$A$2:$C$4968,3,FALSE),0)</f>
        <v>0.04</v>
      </c>
    </row>
    <row r="2029" spans="1:14" x14ac:dyDescent="0.25">
      <c r="A2029" s="17" t="s">
        <v>4272</v>
      </c>
      <c r="B2029" s="17" t="s">
        <v>4273</v>
      </c>
      <c r="C2029" s="17" t="s">
        <v>234</v>
      </c>
      <c r="D2029" s="17" t="s">
        <v>20</v>
      </c>
      <c r="E2029" s="17" t="s">
        <v>239</v>
      </c>
      <c r="F2029" s="17" t="s">
        <v>244</v>
      </c>
      <c r="G2029" s="17" t="s">
        <v>262</v>
      </c>
      <c r="H2029" s="17" t="s">
        <v>254</v>
      </c>
      <c r="I2029" s="17" t="s">
        <v>246</v>
      </c>
      <c r="J2029" s="17" t="s">
        <v>277</v>
      </c>
      <c r="K2029" s="17" t="s">
        <v>277</v>
      </c>
      <c r="L2029" s="17" t="s">
        <v>301</v>
      </c>
      <c r="M2029" s="1">
        <v>0</v>
      </c>
      <c r="N2029" s="8">
        <f>IFERROR(VLOOKUP(A2029,constraints!$A$2:$C$4968,3,FALSE),0)</f>
        <v>0.03</v>
      </c>
    </row>
    <row r="2030" spans="1:14" x14ac:dyDescent="0.25">
      <c r="A2030" s="17" t="s">
        <v>4274</v>
      </c>
      <c r="B2030" s="17" t="s">
        <v>4275</v>
      </c>
      <c r="C2030" s="17" t="s">
        <v>234</v>
      </c>
      <c r="D2030" s="17" t="s">
        <v>20</v>
      </c>
      <c r="E2030" s="17" t="s">
        <v>239</v>
      </c>
      <c r="F2030" s="17" t="s">
        <v>244</v>
      </c>
      <c r="G2030" s="17" t="s">
        <v>257</v>
      </c>
      <c r="H2030" s="17" t="s">
        <v>254</v>
      </c>
      <c r="I2030" s="17" t="s">
        <v>246</v>
      </c>
      <c r="J2030" s="17" t="s">
        <v>277</v>
      </c>
      <c r="K2030" s="17" t="s">
        <v>277</v>
      </c>
      <c r="L2030" s="17" t="s">
        <v>301</v>
      </c>
      <c r="M2030" s="1">
        <v>0</v>
      </c>
      <c r="N2030" s="8">
        <f>IFERROR(VLOOKUP(A2030,constraints!$A$2:$C$4968,3,FALSE),0)</f>
        <v>0.04</v>
      </c>
    </row>
    <row r="2031" spans="1:14" x14ac:dyDescent="0.25">
      <c r="A2031" s="17" t="s">
        <v>4276</v>
      </c>
      <c r="B2031" s="17" t="s">
        <v>4277</v>
      </c>
      <c r="C2031" s="17" t="s">
        <v>234</v>
      </c>
      <c r="D2031" s="17" t="s">
        <v>20</v>
      </c>
      <c r="E2031" s="17" t="s">
        <v>239</v>
      </c>
      <c r="F2031" s="17" t="s">
        <v>243</v>
      </c>
      <c r="G2031" s="17" t="s">
        <v>257</v>
      </c>
      <c r="H2031" s="17" t="s">
        <v>254</v>
      </c>
      <c r="I2031" s="17" t="s">
        <v>246</v>
      </c>
      <c r="J2031" s="17" t="s">
        <v>277</v>
      </c>
      <c r="K2031" s="17" t="s">
        <v>277</v>
      </c>
      <c r="L2031" s="17" t="s">
        <v>293</v>
      </c>
      <c r="M2031" s="1">
        <v>0</v>
      </c>
      <c r="N2031" s="8">
        <f>IFERROR(VLOOKUP(A2031,constraints!$A$2:$C$4968,3,FALSE),0)</f>
        <v>0.02</v>
      </c>
    </row>
    <row r="2032" spans="1:14" x14ac:dyDescent="0.25">
      <c r="A2032" s="17" t="s">
        <v>4278</v>
      </c>
      <c r="B2032" s="17" t="s">
        <v>4279</v>
      </c>
      <c r="C2032" s="17" t="s">
        <v>234</v>
      </c>
      <c r="D2032" s="17" t="s">
        <v>20</v>
      </c>
      <c r="E2032" s="17" t="s">
        <v>241</v>
      </c>
      <c r="F2032" s="17" t="s">
        <v>245</v>
      </c>
      <c r="G2032" s="17" t="s">
        <v>263</v>
      </c>
      <c r="H2032" s="17" t="s">
        <v>254</v>
      </c>
      <c r="I2032" s="17" t="s">
        <v>246</v>
      </c>
      <c r="J2032" s="17" t="s">
        <v>277</v>
      </c>
      <c r="K2032" s="17" t="s">
        <v>277</v>
      </c>
      <c r="L2032" s="17" t="s">
        <v>278</v>
      </c>
      <c r="M2032" s="1">
        <v>0</v>
      </c>
      <c r="N2032" s="8">
        <f>IFERROR(VLOOKUP(A2032,constraints!$A$2:$C$4968,3,FALSE),0)</f>
        <v>0.05</v>
      </c>
    </row>
    <row r="2033" spans="1:14" x14ac:dyDescent="0.25">
      <c r="A2033" s="17" t="s">
        <v>4280</v>
      </c>
      <c r="B2033" s="17" t="s">
        <v>4281</v>
      </c>
      <c r="C2033" s="17" t="s">
        <v>234</v>
      </c>
      <c r="D2033" s="17" t="s">
        <v>20</v>
      </c>
      <c r="E2033" s="17" t="s">
        <v>239</v>
      </c>
      <c r="F2033" s="17" t="s">
        <v>243</v>
      </c>
      <c r="G2033" s="17" t="s">
        <v>267</v>
      </c>
      <c r="H2033" s="17" t="s">
        <v>254</v>
      </c>
      <c r="I2033" s="17" t="s">
        <v>246</v>
      </c>
      <c r="J2033" s="17" t="s">
        <v>277</v>
      </c>
      <c r="K2033" s="17" t="s">
        <v>277</v>
      </c>
      <c r="L2033" s="17" t="s">
        <v>293</v>
      </c>
      <c r="M2033" s="1">
        <v>0</v>
      </c>
      <c r="N2033" s="8">
        <f>IFERROR(VLOOKUP(A2033,constraints!$A$2:$C$4968,3,FALSE),0)</f>
        <v>0.02</v>
      </c>
    </row>
    <row r="2034" spans="1:14" x14ac:dyDescent="0.25">
      <c r="A2034" s="17" t="s">
        <v>4282</v>
      </c>
      <c r="B2034" s="17" t="s">
        <v>4283</v>
      </c>
      <c r="C2034" s="17" t="s">
        <v>234</v>
      </c>
      <c r="D2034" s="17" t="s">
        <v>20</v>
      </c>
      <c r="E2034" s="17" t="s">
        <v>239</v>
      </c>
      <c r="F2034" s="17" t="s">
        <v>245</v>
      </c>
      <c r="G2034" s="17" t="s">
        <v>263</v>
      </c>
      <c r="H2034" s="17" t="s">
        <v>254</v>
      </c>
      <c r="I2034" s="17" t="s">
        <v>246</v>
      </c>
      <c r="J2034" s="17" t="s">
        <v>277</v>
      </c>
      <c r="K2034" s="17" t="s">
        <v>277</v>
      </c>
      <c r="L2034" s="17" t="s">
        <v>286</v>
      </c>
      <c r="M2034" s="1">
        <v>0</v>
      </c>
      <c r="N2034" s="8">
        <f>IFERROR(VLOOKUP(A2034,constraints!$A$2:$C$4968,3,FALSE),0)</f>
        <v>0.01</v>
      </c>
    </row>
    <row r="2035" spans="1:14" x14ac:dyDescent="0.25">
      <c r="A2035" s="17" t="s">
        <v>4284</v>
      </c>
      <c r="B2035" s="17" t="s">
        <v>4285</v>
      </c>
      <c r="C2035" s="17" t="s">
        <v>234</v>
      </c>
      <c r="D2035" s="17" t="s">
        <v>20</v>
      </c>
      <c r="E2035" s="17" t="s">
        <v>240</v>
      </c>
      <c r="F2035" s="17" t="s">
        <v>244</v>
      </c>
      <c r="G2035" s="17" t="s">
        <v>257</v>
      </c>
      <c r="H2035" s="17" t="s">
        <v>254</v>
      </c>
      <c r="I2035" s="17" t="s">
        <v>246</v>
      </c>
      <c r="J2035" s="17" t="s">
        <v>277</v>
      </c>
      <c r="K2035" s="17" t="s">
        <v>277</v>
      </c>
      <c r="L2035" s="17" t="s">
        <v>333</v>
      </c>
      <c r="M2035" s="1">
        <v>0</v>
      </c>
      <c r="N2035" s="8">
        <f>IFERROR(VLOOKUP(A2035,constraints!$A$2:$C$4968,3,FALSE),0)</f>
        <v>0.01</v>
      </c>
    </row>
    <row r="2036" spans="1:14" x14ac:dyDescent="0.25">
      <c r="A2036" s="17" t="s">
        <v>4286</v>
      </c>
      <c r="B2036" s="17" t="s">
        <v>4287</v>
      </c>
      <c r="C2036" s="17" t="s">
        <v>234</v>
      </c>
      <c r="D2036" s="17" t="s">
        <v>20</v>
      </c>
      <c r="E2036" s="17" t="s">
        <v>239</v>
      </c>
      <c r="F2036" s="17" t="s">
        <v>243</v>
      </c>
      <c r="G2036" s="17" t="s">
        <v>263</v>
      </c>
      <c r="H2036" s="17" t="s">
        <v>254</v>
      </c>
      <c r="I2036" s="17" t="s">
        <v>246</v>
      </c>
      <c r="J2036" s="17" t="s">
        <v>277</v>
      </c>
      <c r="K2036" s="17" t="s">
        <v>277</v>
      </c>
      <c r="L2036" s="17" t="s">
        <v>293</v>
      </c>
      <c r="M2036" s="1">
        <v>0</v>
      </c>
      <c r="N2036" s="8">
        <f>IFERROR(VLOOKUP(A2036,constraints!$A$2:$C$4968,3,FALSE),0)</f>
        <v>0.01</v>
      </c>
    </row>
    <row r="2037" spans="1:14" x14ac:dyDescent="0.25">
      <c r="A2037" s="17" t="s">
        <v>4288</v>
      </c>
      <c r="B2037" s="17" t="s">
        <v>4289</v>
      </c>
      <c r="C2037" s="17" t="s">
        <v>234</v>
      </c>
      <c r="D2037" s="17" t="s">
        <v>20</v>
      </c>
      <c r="E2037" s="17" t="s">
        <v>239</v>
      </c>
      <c r="F2037" s="17" t="s">
        <v>245</v>
      </c>
      <c r="G2037" s="17" t="s">
        <v>263</v>
      </c>
      <c r="H2037" s="17" t="s">
        <v>254</v>
      </c>
      <c r="I2037" s="17" t="s">
        <v>246</v>
      </c>
      <c r="J2037" s="17" t="s">
        <v>277</v>
      </c>
      <c r="K2037" s="17" t="s">
        <v>277</v>
      </c>
      <c r="L2037" s="17" t="s">
        <v>286</v>
      </c>
      <c r="M2037" s="1">
        <v>0</v>
      </c>
      <c r="N2037" s="8">
        <f>IFERROR(VLOOKUP(A2037,constraints!$A$2:$C$4968,3,FALSE),0)</f>
        <v>0.01</v>
      </c>
    </row>
    <row r="2038" spans="1:14" x14ac:dyDescent="0.25">
      <c r="A2038" s="17" t="s">
        <v>4290</v>
      </c>
      <c r="B2038" s="17" t="s">
        <v>4291</v>
      </c>
      <c r="C2038" s="17" t="s">
        <v>234</v>
      </c>
      <c r="D2038" s="17" t="s">
        <v>20</v>
      </c>
      <c r="E2038" s="17" t="s">
        <v>239</v>
      </c>
      <c r="F2038" s="17" t="s">
        <v>245</v>
      </c>
      <c r="G2038" s="17" t="s">
        <v>257</v>
      </c>
      <c r="H2038" s="17" t="s">
        <v>254</v>
      </c>
      <c r="I2038" s="17" t="s">
        <v>246</v>
      </c>
      <c r="J2038" s="17" t="s">
        <v>277</v>
      </c>
      <c r="K2038" s="17" t="s">
        <v>277</v>
      </c>
      <c r="L2038" s="17" t="s">
        <v>286</v>
      </c>
      <c r="M2038" s="1">
        <v>0</v>
      </c>
      <c r="N2038" s="8">
        <f>IFERROR(VLOOKUP(A2038,constraints!$A$2:$C$4968,3,FALSE),0)</f>
        <v>0.02</v>
      </c>
    </row>
    <row r="2039" spans="1:14" x14ac:dyDescent="0.25">
      <c r="A2039" s="17" t="s">
        <v>4292</v>
      </c>
      <c r="B2039" s="17" t="s">
        <v>4293</v>
      </c>
      <c r="C2039" s="17" t="s">
        <v>234</v>
      </c>
      <c r="D2039" s="17" t="s">
        <v>20</v>
      </c>
      <c r="E2039" s="17" t="s">
        <v>239</v>
      </c>
      <c r="F2039" s="17" t="s">
        <v>245</v>
      </c>
      <c r="G2039" s="17" t="s">
        <v>256</v>
      </c>
      <c r="H2039" s="17" t="s">
        <v>254</v>
      </c>
      <c r="I2039" s="17" t="s">
        <v>246</v>
      </c>
      <c r="J2039" s="17" t="s">
        <v>277</v>
      </c>
      <c r="K2039" s="17" t="s">
        <v>277</v>
      </c>
      <c r="L2039" s="17" t="s">
        <v>286</v>
      </c>
      <c r="M2039" s="1">
        <v>0</v>
      </c>
      <c r="N2039" s="8">
        <f>IFERROR(VLOOKUP(A2039,constraints!$A$2:$C$4968,3,FALSE),0)</f>
        <v>0.05</v>
      </c>
    </row>
    <row r="2040" spans="1:14" x14ac:dyDescent="0.25">
      <c r="A2040" s="17" t="s">
        <v>4294</v>
      </c>
      <c r="B2040" s="17" t="s">
        <v>4295</v>
      </c>
      <c r="C2040" s="17" t="s">
        <v>234</v>
      </c>
      <c r="D2040" s="17" t="s">
        <v>20</v>
      </c>
      <c r="E2040" s="17" t="s">
        <v>239</v>
      </c>
      <c r="F2040" s="17" t="s">
        <v>244</v>
      </c>
      <c r="G2040" s="17" t="s">
        <v>257</v>
      </c>
      <c r="H2040" s="17" t="s">
        <v>254</v>
      </c>
      <c r="I2040" s="17" t="s">
        <v>246</v>
      </c>
      <c r="J2040" s="17" t="s">
        <v>277</v>
      </c>
      <c r="K2040" s="17" t="s">
        <v>277</v>
      </c>
      <c r="L2040" s="17" t="s">
        <v>301</v>
      </c>
      <c r="M2040" s="1">
        <v>0</v>
      </c>
      <c r="N2040" s="8">
        <f>IFERROR(VLOOKUP(A2040,constraints!$A$2:$C$4968,3,FALSE),0)</f>
        <v>0.03</v>
      </c>
    </row>
    <row r="2041" spans="1:14" x14ac:dyDescent="0.25">
      <c r="A2041" s="17" t="s">
        <v>4296</v>
      </c>
      <c r="B2041" s="17" t="s">
        <v>4297</v>
      </c>
      <c r="C2041" s="17" t="s">
        <v>234</v>
      </c>
      <c r="D2041" s="17" t="s">
        <v>20</v>
      </c>
      <c r="E2041" s="17" t="s">
        <v>241</v>
      </c>
      <c r="F2041" s="17" t="s">
        <v>244</v>
      </c>
      <c r="G2041" s="17" t="s">
        <v>265</v>
      </c>
      <c r="H2041" s="17" t="s">
        <v>254</v>
      </c>
      <c r="I2041" s="17" t="s">
        <v>246</v>
      </c>
      <c r="J2041" s="17" t="s">
        <v>277</v>
      </c>
      <c r="K2041" s="17" t="s">
        <v>277</v>
      </c>
      <c r="L2041" s="17" t="s">
        <v>296</v>
      </c>
      <c r="M2041" s="1">
        <v>0</v>
      </c>
      <c r="N2041" s="8">
        <f>IFERROR(VLOOKUP(A2041,constraints!$A$2:$C$4968,3,FALSE),0)</f>
        <v>0.05</v>
      </c>
    </row>
    <row r="2042" spans="1:14" x14ac:dyDescent="0.25">
      <c r="A2042" s="17" t="s">
        <v>4298</v>
      </c>
      <c r="B2042" s="17" t="s">
        <v>4299</v>
      </c>
      <c r="C2042" s="17" t="s">
        <v>234</v>
      </c>
      <c r="D2042" s="17" t="s">
        <v>20</v>
      </c>
      <c r="E2042" s="17" t="s">
        <v>239</v>
      </c>
      <c r="F2042" s="17" t="s">
        <v>244</v>
      </c>
      <c r="G2042" s="17" t="s">
        <v>264</v>
      </c>
      <c r="H2042" s="17" t="s">
        <v>254</v>
      </c>
      <c r="I2042" s="17" t="s">
        <v>246</v>
      </c>
      <c r="J2042" s="17" t="s">
        <v>277</v>
      </c>
      <c r="K2042" s="17" t="s">
        <v>277</v>
      </c>
      <c r="L2042" s="17" t="s">
        <v>301</v>
      </c>
      <c r="M2042" s="1">
        <v>0</v>
      </c>
      <c r="N2042" s="8">
        <f>IFERROR(VLOOKUP(A2042,constraints!$A$2:$C$4968,3,FALSE),0)</f>
        <v>0.03</v>
      </c>
    </row>
    <row r="2043" spans="1:14" x14ac:dyDescent="0.25">
      <c r="A2043" s="17" t="s">
        <v>4300</v>
      </c>
      <c r="B2043" s="17" t="s">
        <v>4301</v>
      </c>
      <c r="C2043" s="17" t="s">
        <v>234</v>
      </c>
      <c r="D2043" s="17" t="s">
        <v>20</v>
      </c>
      <c r="E2043" s="17" t="s">
        <v>239</v>
      </c>
      <c r="F2043" s="17" t="s">
        <v>245</v>
      </c>
      <c r="G2043" s="17" t="s">
        <v>262</v>
      </c>
      <c r="H2043" s="17" t="s">
        <v>254</v>
      </c>
      <c r="I2043" s="17" t="s">
        <v>246</v>
      </c>
      <c r="J2043" s="17" t="s">
        <v>277</v>
      </c>
      <c r="K2043" s="17" t="s">
        <v>277</v>
      </c>
      <c r="L2043" s="17" t="s">
        <v>286</v>
      </c>
      <c r="M2043" s="1">
        <v>0</v>
      </c>
      <c r="N2043" s="8">
        <f>IFERROR(VLOOKUP(A2043,constraints!$A$2:$C$4968,3,FALSE),0)</f>
        <v>0.04</v>
      </c>
    </row>
    <row r="2044" spans="1:14" x14ac:dyDescent="0.25">
      <c r="A2044" s="17" t="s">
        <v>4302</v>
      </c>
      <c r="B2044" s="17" t="s">
        <v>4303</v>
      </c>
      <c r="C2044" s="17" t="s">
        <v>234</v>
      </c>
      <c r="D2044" s="17" t="s">
        <v>20</v>
      </c>
      <c r="E2044" s="17" t="s">
        <v>239</v>
      </c>
      <c r="F2044" s="17" t="s">
        <v>245</v>
      </c>
      <c r="G2044" s="17" t="s">
        <v>263</v>
      </c>
      <c r="H2044" s="17" t="s">
        <v>254</v>
      </c>
      <c r="I2044" s="17" t="s">
        <v>246</v>
      </c>
      <c r="J2044" s="17" t="s">
        <v>277</v>
      </c>
      <c r="K2044" s="17" t="s">
        <v>277</v>
      </c>
      <c r="L2044" s="17" t="s">
        <v>286</v>
      </c>
      <c r="M2044" s="1">
        <v>0</v>
      </c>
      <c r="N2044" s="8">
        <f>IFERROR(VLOOKUP(A2044,constraints!$A$2:$C$4968,3,FALSE),0)</f>
        <v>0.03</v>
      </c>
    </row>
    <row r="2045" spans="1:14" x14ac:dyDescent="0.25">
      <c r="A2045" s="17" t="s">
        <v>4304</v>
      </c>
      <c r="B2045" s="17" t="s">
        <v>4305</v>
      </c>
      <c r="C2045" s="17" t="s">
        <v>234</v>
      </c>
      <c r="D2045" s="17" t="s">
        <v>20</v>
      </c>
      <c r="E2045" s="17" t="s">
        <v>239</v>
      </c>
      <c r="F2045" s="17" t="s">
        <v>244</v>
      </c>
      <c r="G2045" s="17" t="s">
        <v>263</v>
      </c>
      <c r="H2045" s="17" t="s">
        <v>254</v>
      </c>
      <c r="I2045" s="17" t="s">
        <v>246</v>
      </c>
      <c r="J2045" s="17" t="s">
        <v>277</v>
      </c>
      <c r="K2045" s="17" t="s">
        <v>277</v>
      </c>
      <c r="L2045" s="17" t="s">
        <v>301</v>
      </c>
      <c r="M2045" s="1">
        <v>0</v>
      </c>
      <c r="N2045" s="8">
        <f>IFERROR(VLOOKUP(A2045,constraints!$A$2:$C$4968,3,FALSE),0)</f>
        <v>0.01</v>
      </c>
    </row>
    <row r="2046" spans="1:14" x14ac:dyDescent="0.25">
      <c r="A2046" s="17" t="s">
        <v>4306</v>
      </c>
      <c r="B2046" s="17" t="s">
        <v>4307</v>
      </c>
      <c r="C2046" s="17" t="s">
        <v>234</v>
      </c>
      <c r="D2046" s="17" t="s">
        <v>20</v>
      </c>
      <c r="E2046" s="17" t="s">
        <v>239</v>
      </c>
      <c r="F2046" s="17" t="s">
        <v>243</v>
      </c>
      <c r="G2046" s="17" t="s">
        <v>257</v>
      </c>
      <c r="H2046" s="17" t="s">
        <v>254</v>
      </c>
      <c r="I2046" s="17" t="s">
        <v>246</v>
      </c>
      <c r="J2046" s="17" t="s">
        <v>277</v>
      </c>
      <c r="K2046" s="17" t="s">
        <v>277</v>
      </c>
      <c r="L2046" s="17" t="s">
        <v>293</v>
      </c>
      <c r="M2046" s="1">
        <v>0</v>
      </c>
      <c r="N2046" s="8">
        <f>IFERROR(VLOOKUP(A2046,constraints!$A$2:$C$4968,3,FALSE),0)</f>
        <v>0.01</v>
      </c>
    </row>
    <row r="2047" spans="1:14" x14ac:dyDescent="0.25">
      <c r="A2047" s="17" t="s">
        <v>4308</v>
      </c>
      <c r="B2047" s="17" t="s">
        <v>4309</v>
      </c>
      <c r="C2047" s="17" t="s">
        <v>234</v>
      </c>
      <c r="D2047" s="17" t="s">
        <v>20</v>
      </c>
      <c r="E2047" s="17" t="s">
        <v>239</v>
      </c>
      <c r="F2047" s="17" t="s">
        <v>245</v>
      </c>
      <c r="G2047" s="17" t="s">
        <v>263</v>
      </c>
      <c r="H2047" s="17" t="s">
        <v>254</v>
      </c>
      <c r="I2047" s="17" t="s">
        <v>246</v>
      </c>
      <c r="J2047" s="17" t="s">
        <v>277</v>
      </c>
      <c r="K2047" s="17" t="s">
        <v>277</v>
      </c>
      <c r="L2047" s="17" t="s">
        <v>286</v>
      </c>
      <c r="M2047" s="1">
        <v>0</v>
      </c>
      <c r="N2047" s="8">
        <f>IFERROR(VLOOKUP(A2047,constraints!$A$2:$C$4968,3,FALSE),0)</f>
        <v>0.04</v>
      </c>
    </row>
    <row r="2048" spans="1:14" x14ac:dyDescent="0.25">
      <c r="A2048" s="17" t="s">
        <v>4310</v>
      </c>
      <c r="B2048" s="17" t="s">
        <v>4311</v>
      </c>
      <c r="C2048" s="17" t="s">
        <v>234</v>
      </c>
      <c r="D2048" s="17" t="s">
        <v>20</v>
      </c>
      <c r="E2048" s="17" t="s">
        <v>239</v>
      </c>
      <c r="F2048" s="17" t="s">
        <v>244</v>
      </c>
      <c r="G2048" s="17" t="s">
        <v>262</v>
      </c>
      <c r="H2048" s="17" t="s">
        <v>254</v>
      </c>
      <c r="I2048" s="17" t="s">
        <v>246</v>
      </c>
      <c r="J2048" s="17" t="s">
        <v>277</v>
      </c>
      <c r="K2048" s="17" t="s">
        <v>277</v>
      </c>
      <c r="L2048" s="17" t="s">
        <v>301</v>
      </c>
      <c r="M2048" s="1">
        <v>0</v>
      </c>
      <c r="N2048" s="8">
        <f>IFERROR(VLOOKUP(A2048,constraints!$A$2:$C$4968,3,FALSE),0)</f>
        <v>0.04</v>
      </c>
    </row>
    <row r="2049" spans="1:14" x14ac:dyDescent="0.25">
      <c r="A2049" s="17" t="s">
        <v>4312</v>
      </c>
      <c r="B2049" s="17" t="s">
        <v>4313</v>
      </c>
      <c r="C2049" s="17" t="s">
        <v>234</v>
      </c>
      <c r="D2049" s="17" t="s">
        <v>20</v>
      </c>
      <c r="E2049" s="17" t="s">
        <v>239</v>
      </c>
      <c r="F2049" s="17" t="s">
        <v>245</v>
      </c>
      <c r="G2049" s="17" t="s">
        <v>263</v>
      </c>
      <c r="H2049" s="17" t="s">
        <v>254</v>
      </c>
      <c r="I2049" s="17" t="s">
        <v>246</v>
      </c>
      <c r="J2049" s="17" t="s">
        <v>277</v>
      </c>
      <c r="K2049" s="17" t="s">
        <v>277</v>
      </c>
      <c r="L2049" s="17" t="s">
        <v>286</v>
      </c>
      <c r="M2049" s="1">
        <v>0</v>
      </c>
      <c r="N2049" s="8">
        <f>IFERROR(VLOOKUP(A2049,constraints!$A$2:$C$4968,3,FALSE),0)</f>
        <v>0.04</v>
      </c>
    </row>
    <row r="2050" spans="1:14" x14ac:dyDescent="0.25">
      <c r="A2050" s="17" t="s">
        <v>4314</v>
      </c>
      <c r="B2050" s="17" t="s">
        <v>4315</v>
      </c>
      <c r="C2050" s="17" t="s">
        <v>234</v>
      </c>
      <c r="D2050" s="17" t="s">
        <v>20</v>
      </c>
      <c r="E2050" s="17" t="s">
        <v>240</v>
      </c>
      <c r="F2050" s="17" t="s">
        <v>244</v>
      </c>
      <c r="G2050" s="17" t="s">
        <v>256</v>
      </c>
      <c r="H2050" s="17" t="s">
        <v>254</v>
      </c>
      <c r="I2050" s="17" t="s">
        <v>246</v>
      </c>
      <c r="J2050" s="17" t="s">
        <v>277</v>
      </c>
      <c r="K2050" s="17" t="s">
        <v>277</v>
      </c>
      <c r="L2050" s="17" t="s">
        <v>333</v>
      </c>
      <c r="M2050" s="1">
        <v>0</v>
      </c>
      <c r="N2050" s="8">
        <f>IFERROR(VLOOKUP(A2050,constraints!$A$2:$C$4968,3,FALSE),0)</f>
        <v>0.05</v>
      </c>
    </row>
    <row r="2051" spans="1:14" x14ac:dyDescent="0.25">
      <c r="A2051" s="17" t="s">
        <v>4316</v>
      </c>
      <c r="B2051" s="17" t="s">
        <v>4317</v>
      </c>
      <c r="C2051" s="17" t="s">
        <v>234</v>
      </c>
      <c r="D2051" s="17" t="s">
        <v>20</v>
      </c>
      <c r="E2051" s="17" t="s">
        <v>240</v>
      </c>
      <c r="F2051" s="17" t="s">
        <v>244</v>
      </c>
      <c r="G2051" s="17" t="s">
        <v>264</v>
      </c>
      <c r="H2051" s="17" t="s">
        <v>254</v>
      </c>
      <c r="I2051" s="17" t="s">
        <v>246</v>
      </c>
      <c r="J2051" s="17" t="s">
        <v>277</v>
      </c>
      <c r="K2051" s="17" t="s">
        <v>277</v>
      </c>
      <c r="L2051" s="17" t="s">
        <v>333</v>
      </c>
      <c r="M2051" s="1">
        <v>0</v>
      </c>
      <c r="N2051" s="8">
        <f>IFERROR(VLOOKUP(A2051,constraints!$A$2:$C$4968,3,FALSE),0)</f>
        <v>0.04</v>
      </c>
    </row>
    <row r="2052" spans="1:14" x14ac:dyDescent="0.25">
      <c r="A2052" s="17" t="s">
        <v>4318</v>
      </c>
      <c r="B2052" s="17" t="s">
        <v>4319</v>
      </c>
      <c r="C2052" s="17" t="s">
        <v>234</v>
      </c>
      <c r="D2052" s="17" t="s">
        <v>20</v>
      </c>
      <c r="E2052" s="17" t="s">
        <v>239</v>
      </c>
      <c r="F2052" s="17" t="s">
        <v>245</v>
      </c>
      <c r="G2052" s="17" t="s">
        <v>267</v>
      </c>
      <c r="H2052" s="17" t="s">
        <v>254</v>
      </c>
      <c r="I2052" s="17" t="s">
        <v>246</v>
      </c>
      <c r="J2052" s="17" t="s">
        <v>277</v>
      </c>
      <c r="K2052" s="17" t="s">
        <v>277</v>
      </c>
      <c r="L2052" s="17" t="s">
        <v>286</v>
      </c>
      <c r="M2052" s="1">
        <v>0</v>
      </c>
      <c r="N2052" s="8">
        <f>IFERROR(VLOOKUP(A2052,constraints!$A$2:$C$4968,3,FALSE),0)</f>
        <v>0.04</v>
      </c>
    </row>
    <row r="2053" spans="1:14" x14ac:dyDescent="0.25">
      <c r="A2053" s="17" t="s">
        <v>190</v>
      </c>
      <c r="B2053" s="17" t="s">
        <v>4320</v>
      </c>
      <c r="C2053" s="17" t="s">
        <v>234</v>
      </c>
      <c r="D2053" s="17" t="s">
        <v>20</v>
      </c>
      <c r="E2053" s="17" t="s">
        <v>241</v>
      </c>
      <c r="F2053" s="17" t="s">
        <v>245</v>
      </c>
      <c r="G2053" s="17" t="s">
        <v>262</v>
      </c>
      <c r="H2053" s="17" t="s">
        <v>254</v>
      </c>
      <c r="I2053" s="17" t="s">
        <v>246</v>
      </c>
      <c r="J2053" s="17" t="s">
        <v>277</v>
      </c>
      <c r="K2053" s="17" t="s">
        <v>277</v>
      </c>
      <c r="L2053" s="17" t="s">
        <v>278</v>
      </c>
      <c r="M2053" s="1">
        <v>0</v>
      </c>
      <c r="N2053" s="8">
        <f>IFERROR(VLOOKUP(A2053,constraints!$A$2:$C$4968,3,FALSE),0)</f>
        <v>0.03</v>
      </c>
    </row>
    <row r="2054" spans="1:14" x14ac:dyDescent="0.25">
      <c r="A2054" s="17" t="s">
        <v>4321</v>
      </c>
      <c r="B2054" s="17" t="s">
        <v>4322</v>
      </c>
      <c r="C2054" s="17" t="s">
        <v>234</v>
      </c>
      <c r="D2054" s="17" t="s">
        <v>20</v>
      </c>
      <c r="E2054" s="17" t="s">
        <v>239</v>
      </c>
      <c r="F2054" s="17" t="s">
        <v>244</v>
      </c>
      <c r="G2054" s="17" t="s">
        <v>257</v>
      </c>
      <c r="H2054" s="17" t="s">
        <v>254</v>
      </c>
      <c r="I2054" s="17" t="s">
        <v>246</v>
      </c>
      <c r="J2054" s="17" t="s">
        <v>277</v>
      </c>
      <c r="K2054" s="17" t="s">
        <v>277</v>
      </c>
      <c r="L2054" s="17" t="s">
        <v>301</v>
      </c>
      <c r="M2054" s="1">
        <v>0</v>
      </c>
      <c r="N2054" s="8">
        <f>IFERROR(VLOOKUP(A2054,constraints!$A$2:$C$4968,3,FALSE),0)</f>
        <v>0.01</v>
      </c>
    </row>
    <row r="2055" spans="1:14" x14ac:dyDescent="0.25">
      <c r="A2055" s="17" t="s">
        <v>4323</v>
      </c>
      <c r="B2055" s="17" t="s">
        <v>4324</v>
      </c>
      <c r="C2055" s="17" t="s">
        <v>234</v>
      </c>
      <c r="D2055" s="17" t="s">
        <v>20</v>
      </c>
      <c r="E2055" s="17" t="s">
        <v>239</v>
      </c>
      <c r="F2055" s="17" t="s">
        <v>243</v>
      </c>
      <c r="G2055" s="17" t="s">
        <v>268</v>
      </c>
      <c r="H2055" s="17" t="s">
        <v>254</v>
      </c>
      <c r="I2055" s="17" t="s">
        <v>246</v>
      </c>
      <c r="J2055" s="17" t="s">
        <v>277</v>
      </c>
      <c r="K2055" s="17" t="s">
        <v>277</v>
      </c>
      <c r="L2055" s="17" t="s">
        <v>293</v>
      </c>
      <c r="M2055" s="1">
        <v>0</v>
      </c>
      <c r="N2055" s="8">
        <f>IFERROR(VLOOKUP(A2055,constraints!$A$2:$C$4968,3,FALSE),0)</f>
        <v>0.04</v>
      </c>
    </row>
    <row r="2056" spans="1:14" x14ac:dyDescent="0.25">
      <c r="A2056" s="17" t="s">
        <v>4325</v>
      </c>
      <c r="B2056" s="17" t="s">
        <v>4326</v>
      </c>
      <c r="C2056" s="17" t="s">
        <v>234</v>
      </c>
      <c r="D2056" s="17" t="s">
        <v>20</v>
      </c>
      <c r="E2056" s="17" t="s">
        <v>240</v>
      </c>
      <c r="F2056" s="17" t="s">
        <v>244</v>
      </c>
      <c r="G2056" s="17" t="s">
        <v>258</v>
      </c>
      <c r="H2056" s="17" t="s">
        <v>254</v>
      </c>
      <c r="I2056" s="17" t="s">
        <v>246</v>
      </c>
      <c r="J2056" s="17" t="s">
        <v>277</v>
      </c>
      <c r="K2056" s="17" t="s">
        <v>277</v>
      </c>
      <c r="L2056" s="17" t="s">
        <v>333</v>
      </c>
      <c r="M2056" s="1">
        <v>0</v>
      </c>
      <c r="N2056" s="8">
        <f>IFERROR(VLOOKUP(A2056,constraints!$A$2:$C$4968,3,FALSE),0)</f>
        <v>0.05</v>
      </c>
    </row>
    <row r="2057" spans="1:14" x14ac:dyDescent="0.25">
      <c r="A2057" s="17" t="s">
        <v>4327</v>
      </c>
      <c r="B2057" s="17" t="s">
        <v>4328</v>
      </c>
      <c r="C2057" s="17" t="s">
        <v>234</v>
      </c>
      <c r="D2057" s="17" t="s">
        <v>20</v>
      </c>
      <c r="E2057" s="17" t="s">
        <v>239</v>
      </c>
      <c r="F2057" s="17" t="s">
        <v>244</v>
      </c>
      <c r="G2057" s="17" t="s">
        <v>268</v>
      </c>
      <c r="H2057" s="17" t="s">
        <v>254</v>
      </c>
      <c r="I2057" s="17" t="s">
        <v>246</v>
      </c>
      <c r="J2057" s="17" t="s">
        <v>277</v>
      </c>
      <c r="K2057" s="17" t="s">
        <v>277</v>
      </c>
      <c r="L2057" s="17" t="s">
        <v>301</v>
      </c>
      <c r="M2057" s="1">
        <v>0</v>
      </c>
      <c r="N2057" s="8">
        <f>IFERROR(VLOOKUP(A2057,constraints!$A$2:$C$4968,3,FALSE),0)</f>
        <v>0.05</v>
      </c>
    </row>
    <row r="2058" spans="1:14" x14ac:dyDescent="0.25">
      <c r="A2058" s="17" t="s">
        <v>4329</v>
      </c>
      <c r="B2058" s="17" t="s">
        <v>4330</v>
      </c>
      <c r="C2058" s="17" t="s">
        <v>234</v>
      </c>
      <c r="D2058" s="17" t="s">
        <v>20</v>
      </c>
      <c r="E2058" s="17" t="s">
        <v>239</v>
      </c>
      <c r="F2058" s="17" t="s">
        <v>245</v>
      </c>
      <c r="G2058" s="17" t="s">
        <v>256</v>
      </c>
      <c r="H2058" s="17" t="s">
        <v>254</v>
      </c>
      <c r="I2058" s="17" t="s">
        <v>246</v>
      </c>
      <c r="J2058" s="17" t="s">
        <v>277</v>
      </c>
      <c r="K2058" s="17" t="s">
        <v>277</v>
      </c>
      <c r="L2058" s="17" t="s">
        <v>286</v>
      </c>
      <c r="M2058" s="1">
        <v>0</v>
      </c>
      <c r="N2058" s="8">
        <f>IFERROR(VLOOKUP(A2058,constraints!$A$2:$C$4968,3,FALSE),0)</f>
        <v>0.02</v>
      </c>
    </row>
    <row r="2059" spans="1:14" x14ac:dyDescent="0.25">
      <c r="A2059" s="17" t="s">
        <v>4331</v>
      </c>
      <c r="B2059" s="17" t="s">
        <v>4332</v>
      </c>
      <c r="C2059" s="17" t="s">
        <v>234</v>
      </c>
      <c r="D2059" s="17" t="s">
        <v>20</v>
      </c>
      <c r="E2059" s="17" t="s">
        <v>240</v>
      </c>
      <c r="F2059" s="17" t="s">
        <v>243</v>
      </c>
      <c r="G2059" s="17" t="s">
        <v>257</v>
      </c>
      <c r="H2059" s="17" t="s">
        <v>254</v>
      </c>
      <c r="I2059" s="17" t="s">
        <v>246</v>
      </c>
      <c r="J2059" s="17" t="s">
        <v>277</v>
      </c>
      <c r="K2059" s="17" t="s">
        <v>277</v>
      </c>
      <c r="L2059" s="17" t="s">
        <v>281</v>
      </c>
      <c r="M2059" s="1">
        <v>0</v>
      </c>
      <c r="N2059" s="8">
        <f>IFERROR(VLOOKUP(A2059,constraints!$A$2:$C$4968,3,FALSE),0)</f>
        <v>0.04</v>
      </c>
    </row>
    <row r="2060" spans="1:14" x14ac:dyDescent="0.25">
      <c r="A2060" s="17" t="s">
        <v>4333</v>
      </c>
      <c r="B2060" s="17" t="s">
        <v>4334</v>
      </c>
      <c r="C2060" s="17" t="s">
        <v>234</v>
      </c>
      <c r="D2060" s="17" t="s">
        <v>20</v>
      </c>
      <c r="E2060" s="17" t="s">
        <v>239</v>
      </c>
      <c r="F2060" s="17" t="s">
        <v>244</v>
      </c>
      <c r="G2060" s="17" t="s">
        <v>257</v>
      </c>
      <c r="H2060" s="17" t="s">
        <v>254</v>
      </c>
      <c r="I2060" s="17" t="s">
        <v>246</v>
      </c>
      <c r="J2060" s="17" t="s">
        <v>277</v>
      </c>
      <c r="K2060" s="17" t="s">
        <v>277</v>
      </c>
      <c r="L2060" s="17" t="s">
        <v>301</v>
      </c>
      <c r="M2060" s="1">
        <v>0</v>
      </c>
      <c r="N2060" s="8">
        <f>IFERROR(VLOOKUP(A2060,constraints!$A$2:$C$4968,3,FALSE),0)</f>
        <v>0.02</v>
      </c>
    </row>
    <row r="2061" spans="1:14" x14ac:dyDescent="0.25">
      <c r="A2061" s="17" t="s">
        <v>4335</v>
      </c>
      <c r="B2061" s="17" t="s">
        <v>4336</v>
      </c>
      <c r="C2061" s="17" t="s">
        <v>234</v>
      </c>
      <c r="D2061" s="17" t="s">
        <v>20</v>
      </c>
      <c r="E2061" s="17" t="s">
        <v>239</v>
      </c>
      <c r="F2061" s="17" t="s">
        <v>244</v>
      </c>
      <c r="G2061" s="17" t="s">
        <v>267</v>
      </c>
      <c r="H2061" s="17" t="s">
        <v>254</v>
      </c>
      <c r="I2061" s="17" t="s">
        <v>246</v>
      </c>
      <c r="J2061" s="17" t="s">
        <v>277</v>
      </c>
      <c r="K2061" s="17" t="s">
        <v>277</v>
      </c>
      <c r="L2061" s="17" t="s">
        <v>301</v>
      </c>
      <c r="M2061" s="1">
        <v>0</v>
      </c>
      <c r="N2061" s="8">
        <f>IFERROR(VLOOKUP(A2061,constraints!$A$2:$C$4968,3,FALSE),0)</f>
        <v>0.04</v>
      </c>
    </row>
    <row r="2062" spans="1:14" x14ac:dyDescent="0.25">
      <c r="A2062" s="17" t="s">
        <v>4337</v>
      </c>
      <c r="B2062" s="17" t="s">
        <v>4338</v>
      </c>
      <c r="C2062" s="17" t="s">
        <v>234</v>
      </c>
      <c r="D2062" s="17" t="s">
        <v>20</v>
      </c>
      <c r="E2062" s="17" t="s">
        <v>239</v>
      </c>
      <c r="F2062" s="17" t="s">
        <v>243</v>
      </c>
      <c r="G2062" s="17" t="s">
        <v>264</v>
      </c>
      <c r="H2062" s="17" t="s">
        <v>254</v>
      </c>
      <c r="I2062" s="17" t="s">
        <v>246</v>
      </c>
      <c r="J2062" s="17" t="s">
        <v>277</v>
      </c>
      <c r="K2062" s="17" t="s">
        <v>277</v>
      </c>
      <c r="L2062" s="17" t="s">
        <v>293</v>
      </c>
      <c r="M2062" s="1">
        <v>0</v>
      </c>
      <c r="N2062" s="8">
        <f>IFERROR(VLOOKUP(A2062,constraints!$A$2:$C$4968,3,FALSE),0)</f>
        <v>0.01</v>
      </c>
    </row>
    <row r="2063" spans="1:14" x14ac:dyDescent="0.25">
      <c r="A2063" s="17" t="s">
        <v>4339</v>
      </c>
      <c r="B2063" s="17" t="s">
        <v>4340</v>
      </c>
      <c r="C2063" s="17" t="s">
        <v>234</v>
      </c>
      <c r="D2063" s="17" t="s">
        <v>20</v>
      </c>
      <c r="E2063" s="17" t="s">
        <v>240</v>
      </c>
      <c r="F2063" s="17" t="s">
        <v>245</v>
      </c>
      <c r="G2063" s="17" t="s">
        <v>267</v>
      </c>
      <c r="H2063" s="17" t="s">
        <v>254</v>
      </c>
      <c r="I2063" s="17" t="s">
        <v>246</v>
      </c>
      <c r="J2063" s="17" t="s">
        <v>277</v>
      </c>
      <c r="K2063" s="17" t="s">
        <v>277</v>
      </c>
      <c r="L2063" s="17" t="s">
        <v>308</v>
      </c>
      <c r="M2063" s="1">
        <v>0</v>
      </c>
      <c r="N2063" s="8">
        <f>IFERROR(VLOOKUP(A2063,constraints!$A$2:$C$4968,3,FALSE),0)</f>
        <v>0.04</v>
      </c>
    </row>
    <row r="2064" spans="1:14" x14ac:dyDescent="0.25">
      <c r="A2064" s="17" t="s">
        <v>4341</v>
      </c>
      <c r="B2064" s="17" t="s">
        <v>4342</v>
      </c>
      <c r="C2064" s="17" t="s">
        <v>234</v>
      </c>
      <c r="D2064" s="17" t="s">
        <v>20</v>
      </c>
      <c r="E2064" s="17" t="s">
        <v>241</v>
      </c>
      <c r="F2064" s="17" t="s">
        <v>244</v>
      </c>
      <c r="G2064" s="17" t="s">
        <v>260</v>
      </c>
      <c r="H2064" s="17" t="s">
        <v>254</v>
      </c>
      <c r="I2064" s="17" t="s">
        <v>246</v>
      </c>
      <c r="J2064" s="17" t="s">
        <v>277</v>
      </c>
      <c r="K2064" s="17" t="s">
        <v>277</v>
      </c>
      <c r="L2064" s="17" t="s">
        <v>296</v>
      </c>
      <c r="M2064" s="1">
        <v>0</v>
      </c>
      <c r="N2064" s="8">
        <f>IFERROR(VLOOKUP(A2064,constraints!$A$2:$C$4968,3,FALSE),0)</f>
        <v>0.01</v>
      </c>
    </row>
    <row r="2065" spans="1:14" x14ac:dyDescent="0.25">
      <c r="A2065" s="17" t="s">
        <v>4343</v>
      </c>
      <c r="B2065" s="17" t="s">
        <v>4344</v>
      </c>
      <c r="C2065" s="17" t="s">
        <v>234</v>
      </c>
      <c r="D2065" s="17" t="s">
        <v>20</v>
      </c>
      <c r="E2065" s="17" t="s">
        <v>239</v>
      </c>
      <c r="F2065" s="17" t="s">
        <v>243</v>
      </c>
      <c r="G2065" s="17" t="s">
        <v>260</v>
      </c>
      <c r="H2065" s="17" t="s">
        <v>254</v>
      </c>
      <c r="I2065" s="17" t="s">
        <v>246</v>
      </c>
      <c r="J2065" s="17" t="s">
        <v>277</v>
      </c>
      <c r="K2065" s="17" t="s">
        <v>277</v>
      </c>
      <c r="L2065" s="17" t="s">
        <v>293</v>
      </c>
      <c r="M2065" s="1">
        <v>0</v>
      </c>
      <c r="N2065" s="8">
        <f>IFERROR(VLOOKUP(A2065,constraints!$A$2:$C$4968,3,FALSE),0)</f>
        <v>0.01</v>
      </c>
    </row>
    <row r="2066" spans="1:14" x14ac:dyDescent="0.25">
      <c r="A2066" s="17" t="s">
        <v>4345</v>
      </c>
      <c r="B2066" s="17" t="s">
        <v>4346</v>
      </c>
      <c r="C2066" s="17" t="s">
        <v>234</v>
      </c>
      <c r="D2066" s="17" t="s">
        <v>20</v>
      </c>
      <c r="E2066" s="17" t="s">
        <v>239</v>
      </c>
      <c r="F2066" s="17" t="s">
        <v>245</v>
      </c>
      <c r="G2066" s="17" t="s">
        <v>263</v>
      </c>
      <c r="H2066" s="17" t="s">
        <v>254</v>
      </c>
      <c r="I2066" s="17" t="s">
        <v>246</v>
      </c>
      <c r="J2066" s="17" t="s">
        <v>277</v>
      </c>
      <c r="K2066" s="17" t="s">
        <v>277</v>
      </c>
      <c r="L2066" s="17" t="s">
        <v>286</v>
      </c>
      <c r="M2066" s="1">
        <v>0</v>
      </c>
      <c r="N2066" s="8">
        <f>IFERROR(VLOOKUP(A2066,constraints!$A$2:$C$4968,3,FALSE),0)</f>
        <v>0.01</v>
      </c>
    </row>
    <row r="2067" spans="1:14" x14ac:dyDescent="0.25">
      <c r="A2067" s="17" t="s">
        <v>4347</v>
      </c>
      <c r="B2067" s="17" t="s">
        <v>4348</v>
      </c>
      <c r="C2067" s="17" t="s">
        <v>234</v>
      </c>
      <c r="D2067" s="17" t="s">
        <v>20</v>
      </c>
      <c r="E2067" s="17" t="s">
        <v>239</v>
      </c>
      <c r="F2067" s="17" t="s">
        <v>243</v>
      </c>
      <c r="G2067" s="17" t="s">
        <v>265</v>
      </c>
      <c r="H2067" s="17" t="s">
        <v>254</v>
      </c>
      <c r="I2067" s="17" t="s">
        <v>246</v>
      </c>
      <c r="J2067" s="17" t="s">
        <v>277</v>
      </c>
      <c r="K2067" s="17" t="s">
        <v>277</v>
      </c>
      <c r="L2067" s="17" t="s">
        <v>293</v>
      </c>
      <c r="M2067" s="1">
        <v>0</v>
      </c>
      <c r="N2067" s="8">
        <f>IFERROR(VLOOKUP(A2067,constraints!$A$2:$C$4968,3,FALSE),0)</f>
        <v>0.05</v>
      </c>
    </row>
    <row r="2068" spans="1:14" x14ac:dyDescent="0.25">
      <c r="A2068" s="17" t="s">
        <v>4349</v>
      </c>
      <c r="B2068" s="17" t="s">
        <v>4350</v>
      </c>
      <c r="C2068" s="17" t="s">
        <v>234</v>
      </c>
      <c r="D2068" s="17" t="s">
        <v>20</v>
      </c>
      <c r="E2068" s="17" t="s">
        <v>239</v>
      </c>
      <c r="F2068" s="17" t="s">
        <v>244</v>
      </c>
      <c r="G2068" s="17" t="s">
        <v>262</v>
      </c>
      <c r="H2068" s="17" t="s">
        <v>254</v>
      </c>
      <c r="I2068" s="17" t="s">
        <v>246</v>
      </c>
      <c r="J2068" s="17" t="s">
        <v>277</v>
      </c>
      <c r="K2068" s="17" t="s">
        <v>277</v>
      </c>
      <c r="L2068" s="17" t="s">
        <v>301</v>
      </c>
      <c r="M2068" s="1">
        <v>0</v>
      </c>
      <c r="N2068" s="8">
        <f>IFERROR(VLOOKUP(A2068,constraints!$A$2:$C$4968,3,FALSE),0)</f>
        <v>0.04</v>
      </c>
    </row>
    <row r="2069" spans="1:14" x14ac:dyDescent="0.25">
      <c r="A2069" s="17" t="s">
        <v>4351</v>
      </c>
      <c r="B2069" s="17" t="s">
        <v>4352</v>
      </c>
      <c r="C2069" s="17" t="s">
        <v>234</v>
      </c>
      <c r="D2069" s="17" t="s">
        <v>20</v>
      </c>
      <c r="E2069" s="17" t="s">
        <v>239</v>
      </c>
      <c r="F2069" s="17" t="s">
        <v>245</v>
      </c>
      <c r="G2069" s="17" t="s">
        <v>267</v>
      </c>
      <c r="H2069" s="17" t="s">
        <v>254</v>
      </c>
      <c r="I2069" s="17" t="s">
        <v>246</v>
      </c>
      <c r="J2069" s="17" t="s">
        <v>277</v>
      </c>
      <c r="K2069" s="17" t="s">
        <v>277</v>
      </c>
      <c r="L2069" s="17" t="s">
        <v>286</v>
      </c>
      <c r="M2069" s="1">
        <v>0</v>
      </c>
      <c r="N2069" s="8">
        <f>IFERROR(VLOOKUP(A2069,constraints!$A$2:$C$4968,3,FALSE),0)</f>
        <v>0.04</v>
      </c>
    </row>
    <row r="2070" spans="1:14" x14ac:dyDescent="0.25">
      <c r="A2070" s="17" t="s">
        <v>4353</v>
      </c>
      <c r="B2070" s="17" t="s">
        <v>4354</v>
      </c>
      <c r="C2070" s="17" t="s">
        <v>234</v>
      </c>
      <c r="D2070" s="17" t="s">
        <v>20</v>
      </c>
      <c r="E2070" s="17" t="s">
        <v>239</v>
      </c>
      <c r="F2070" s="17" t="s">
        <v>244</v>
      </c>
      <c r="G2070" s="17" t="s">
        <v>262</v>
      </c>
      <c r="H2070" s="17" t="s">
        <v>254</v>
      </c>
      <c r="I2070" s="17" t="s">
        <v>246</v>
      </c>
      <c r="J2070" s="17" t="s">
        <v>277</v>
      </c>
      <c r="K2070" s="17" t="s">
        <v>277</v>
      </c>
      <c r="L2070" s="17" t="s">
        <v>301</v>
      </c>
      <c r="M2070" s="1">
        <v>0</v>
      </c>
      <c r="N2070" s="8">
        <f>IFERROR(VLOOKUP(A2070,constraints!$A$2:$C$4968,3,FALSE),0)</f>
        <v>0.02</v>
      </c>
    </row>
    <row r="2071" spans="1:14" x14ac:dyDescent="0.25">
      <c r="A2071" s="17" t="s">
        <v>4355</v>
      </c>
      <c r="B2071" s="17" t="s">
        <v>4356</v>
      </c>
      <c r="C2071" s="17" t="s">
        <v>234</v>
      </c>
      <c r="D2071" s="17" t="s">
        <v>20</v>
      </c>
      <c r="E2071" s="17" t="s">
        <v>239</v>
      </c>
      <c r="F2071" s="17" t="s">
        <v>244</v>
      </c>
      <c r="G2071" s="17" t="s">
        <v>260</v>
      </c>
      <c r="H2071" s="17" t="s">
        <v>254</v>
      </c>
      <c r="I2071" s="17" t="s">
        <v>246</v>
      </c>
      <c r="J2071" s="17" t="s">
        <v>277</v>
      </c>
      <c r="K2071" s="17" t="s">
        <v>277</v>
      </c>
      <c r="L2071" s="17" t="s">
        <v>301</v>
      </c>
      <c r="M2071" s="1">
        <v>0</v>
      </c>
      <c r="N2071" s="8">
        <f>IFERROR(VLOOKUP(A2071,constraints!$A$2:$C$4968,3,FALSE),0)</f>
        <v>0.01</v>
      </c>
    </row>
    <row r="2072" spans="1:14" x14ac:dyDescent="0.25">
      <c r="A2072" s="17" t="s">
        <v>4357</v>
      </c>
      <c r="B2072" s="17" t="s">
        <v>4358</v>
      </c>
      <c r="C2072" s="17" t="s">
        <v>234</v>
      </c>
      <c r="D2072" s="17" t="s">
        <v>20</v>
      </c>
      <c r="E2072" s="17" t="s">
        <v>240</v>
      </c>
      <c r="F2072" s="17" t="s">
        <v>245</v>
      </c>
      <c r="G2072" s="17" t="s">
        <v>267</v>
      </c>
      <c r="H2072" s="17" t="s">
        <v>254</v>
      </c>
      <c r="I2072" s="17" t="s">
        <v>246</v>
      </c>
      <c r="J2072" s="17" t="s">
        <v>277</v>
      </c>
      <c r="K2072" s="17" t="s">
        <v>277</v>
      </c>
      <c r="L2072" s="17" t="s">
        <v>308</v>
      </c>
      <c r="M2072" s="1">
        <v>0</v>
      </c>
      <c r="N2072" s="8">
        <f>IFERROR(VLOOKUP(A2072,constraints!$A$2:$C$4968,3,FALSE),0)</f>
        <v>0.05</v>
      </c>
    </row>
    <row r="2073" spans="1:14" x14ac:dyDescent="0.25">
      <c r="A2073" s="17" t="s">
        <v>4359</v>
      </c>
      <c r="B2073" s="17" t="s">
        <v>4360</v>
      </c>
      <c r="C2073" s="17" t="s">
        <v>234</v>
      </c>
      <c r="D2073" s="17" t="s">
        <v>20</v>
      </c>
      <c r="E2073" s="17" t="s">
        <v>239</v>
      </c>
      <c r="F2073" s="17" t="s">
        <v>244</v>
      </c>
      <c r="G2073" s="17" t="s">
        <v>262</v>
      </c>
      <c r="H2073" s="17" t="s">
        <v>254</v>
      </c>
      <c r="I2073" s="17" t="s">
        <v>246</v>
      </c>
      <c r="J2073" s="17" t="s">
        <v>277</v>
      </c>
      <c r="K2073" s="17" t="s">
        <v>277</v>
      </c>
      <c r="L2073" s="17" t="s">
        <v>301</v>
      </c>
      <c r="M2073" s="1">
        <v>0</v>
      </c>
      <c r="N2073" s="8">
        <f>IFERROR(VLOOKUP(A2073,constraints!$A$2:$C$4968,3,FALSE),0)</f>
        <v>0.04</v>
      </c>
    </row>
    <row r="2074" spans="1:14" x14ac:dyDescent="0.25">
      <c r="A2074" s="17" t="s">
        <v>4361</v>
      </c>
      <c r="B2074" s="17" t="s">
        <v>4362</v>
      </c>
      <c r="C2074" s="17" t="s">
        <v>234</v>
      </c>
      <c r="D2074" s="17" t="s">
        <v>20</v>
      </c>
      <c r="E2074" s="17" t="s">
        <v>239</v>
      </c>
      <c r="F2074" s="17" t="s">
        <v>244</v>
      </c>
      <c r="G2074" s="17" t="s">
        <v>262</v>
      </c>
      <c r="H2074" s="17" t="s">
        <v>254</v>
      </c>
      <c r="I2074" s="17" t="s">
        <v>246</v>
      </c>
      <c r="J2074" s="17" t="s">
        <v>277</v>
      </c>
      <c r="K2074" s="17" t="s">
        <v>277</v>
      </c>
      <c r="L2074" s="17" t="s">
        <v>301</v>
      </c>
      <c r="M2074" s="1">
        <v>0</v>
      </c>
      <c r="N2074" s="8">
        <f>IFERROR(VLOOKUP(A2074,constraints!$A$2:$C$4968,3,FALSE),0)</f>
        <v>0.03</v>
      </c>
    </row>
    <row r="2075" spans="1:14" x14ac:dyDescent="0.25">
      <c r="A2075" s="17" t="s">
        <v>4363</v>
      </c>
      <c r="B2075" s="17" t="s">
        <v>4364</v>
      </c>
      <c r="C2075" s="17" t="s">
        <v>234</v>
      </c>
      <c r="D2075" s="17" t="s">
        <v>20</v>
      </c>
      <c r="E2075" s="17" t="s">
        <v>239</v>
      </c>
      <c r="F2075" s="17" t="s">
        <v>243</v>
      </c>
      <c r="G2075" s="17" t="s">
        <v>267</v>
      </c>
      <c r="H2075" s="17" t="s">
        <v>254</v>
      </c>
      <c r="I2075" s="17" t="s">
        <v>246</v>
      </c>
      <c r="J2075" s="17" t="s">
        <v>277</v>
      </c>
      <c r="K2075" s="17" t="s">
        <v>277</v>
      </c>
      <c r="L2075" s="17" t="s">
        <v>293</v>
      </c>
      <c r="M2075" s="1">
        <v>0</v>
      </c>
      <c r="N2075" s="8">
        <f>IFERROR(VLOOKUP(A2075,constraints!$A$2:$C$4968,3,FALSE),0)</f>
        <v>0.03</v>
      </c>
    </row>
    <row r="2076" spans="1:14" x14ac:dyDescent="0.25">
      <c r="A2076" s="17" t="s">
        <v>4365</v>
      </c>
      <c r="B2076" s="17" t="s">
        <v>4366</v>
      </c>
      <c r="C2076" s="17" t="s">
        <v>234</v>
      </c>
      <c r="D2076" s="17" t="s">
        <v>20</v>
      </c>
      <c r="E2076" s="17" t="s">
        <v>239</v>
      </c>
      <c r="F2076" s="17" t="s">
        <v>244</v>
      </c>
      <c r="G2076" s="17" t="s">
        <v>264</v>
      </c>
      <c r="H2076" s="17" t="s">
        <v>254</v>
      </c>
      <c r="I2076" s="17" t="s">
        <v>246</v>
      </c>
      <c r="J2076" s="17" t="s">
        <v>277</v>
      </c>
      <c r="K2076" s="17" t="s">
        <v>277</v>
      </c>
      <c r="L2076" s="17" t="s">
        <v>301</v>
      </c>
      <c r="M2076" s="1">
        <v>0</v>
      </c>
      <c r="N2076" s="8">
        <f>IFERROR(VLOOKUP(A2076,constraints!$A$2:$C$4968,3,FALSE),0)</f>
        <v>0.04</v>
      </c>
    </row>
    <row r="2077" spans="1:14" x14ac:dyDescent="0.25">
      <c r="A2077" s="17" t="s">
        <v>4367</v>
      </c>
      <c r="B2077" s="17" t="s">
        <v>4368</v>
      </c>
      <c r="C2077" s="17" t="s">
        <v>234</v>
      </c>
      <c r="D2077" s="17" t="s">
        <v>20</v>
      </c>
      <c r="E2077" s="17" t="s">
        <v>240</v>
      </c>
      <c r="F2077" s="17" t="s">
        <v>244</v>
      </c>
      <c r="G2077" s="17" t="s">
        <v>257</v>
      </c>
      <c r="H2077" s="17" t="s">
        <v>254</v>
      </c>
      <c r="I2077" s="17" t="s">
        <v>246</v>
      </c>
      <c r="J2077" s="17" t="s">
        <v>277</v>
      </c>
      <c r="K2077" s="17" t="s">
        <v>277</v>
      </c>
      <c r="L2077" s="17" t="s">
        <v>333</v>
      </c>
      <c r="M2077" s="1">
        <v>0</v>
      </c>
      <c r="N2077" s="8">
        <f>IFERROR(VLOOKUP(A2077,constraints!$A$2:$C$4968,3,FALSE),0)</f>
        <v>0.04</v>
      </c>
    </row>
    <row r="2078" spans="1:14" x14ac:dyDescent="0.25">
      <c r="A2078" s="17" t="s">
        <v>4369</v>
      </c>
      <c r="B2078" s="17" t="s">
        <v>4370</v>
      </c>
      <c r="C2078" s="17" t="s">
        <v>234</v>
      </c>
      <c r="D2078" s="17" t="s">
        <v>20</v>
      </c>
      <c r="E2078" s="17" t="s">
        <v>239</v>
      </c>
      <c r="F2078" s="17" t="s">
        <v>244</v>
      </c>
      <c r="G2078" s="17" t="s">
        <v>262</v>
      </c>
      <c r="H2078" s="17" t="s">
        <v>254</v>
      </c>
      <c r="I2078" s="17" t="s">
        <v>246</v>
      </c>
      <c r="J2078" s="17" t="s">
        <v>277</v>
      </c>
      <c r="K2078" s="17" t="s">
        <v>277</v>
      </c>
      <c r="L2078" s="17" t="s">
        <v>301</v>
      </c>
      <c r="M2078" s="1">
        <v>0</v>
      </c>
      <c r="N2078" s="8">
        <f>IFERROR(VLOOKUP(A2078,constraints!$A$2:$C$4968,3,FALSE),0)</f>
        <v>0.04</v>
      </c>
    </row>
    <row r="2079" spans="1:14" x14ac:dyDescent="0.25">
      <c r="A2079" s="17" t="s">
        <v>4371</v>
      </c>
      <c r="B2079" s="17" t="s">
        <v>4372</v>
      </c>
      <c r="C2079" s="17" t="s">
        <v>234</v>
      </c>
      <c r="D2079" s="17" t="s">
        <v>20</v>
      </c>
      <c r="E2079" s="17" t="s">
        <v>239</v>
      </c>
      <c r="F2079" s="17" t="s">
        <v>245</v>
      </c>
      <c r="G2079" s="17" t="s">
        <v>263</v>
      </c>
      <c r="H2079" s="17" t="s">
        <v>254</v>
      </c>
      <c r="I2079" s="17" t="s">
        <v>246</v>
      </c>
      <c r="J2079" s="17" t="s">
        <v>277</v>
      </c>
      <c r="K2079" s="17" t="s">
        <v>277</v>
      </c>
      <c r="L2079" s="17" t="s">
        <v>286</v>
      </c>
      <c r="M2079" s="1">
        <v>0</v>
      </c>
      <c r="N2079" s="8">
        <f>IFERROR(VLOOKUP(A2079,constraints!$A$2:$C$4968,3,FALSE),0)</f>
        <v>0.01</v>
      </c>
    </row>
    <row r="2080" spans="1:14" x14ac:dyDescent="0.25">
      <c r="A2080" s="17" t="s">
        <v>4373</v>
      </c>
      <c r="B2080" s="17" t="s">
        <v>4374</v>
      </c>
      <c r="C2080" s="17" t="s">
        <v>234</v>
      </c>
      <c r="D2080" s="17" t="s">
        <v>20</v>
      </c>
      <c r="E2080" s="17" t="s">
        <v>239</v>
      </c>
      <c r="F2080" s="17" t="s">
        <v>243</v>
      </c>
      <c r="G2080" s="17" t="s">
        <v>257</v>
      </c>
      <c r="H2080" s="17" t="s">
        <v>254</v>
      </c>
      <c r="I2080" s="17" t="s">
        <v>246</v>
      </c>
      <c r="J2080" s="17" t="s">
        <v>277</v>
      </c>
      <c r="K2080" s="17" t="s">
        <v>277</v>
      </c>
      <c r="L2080" s="17" t="s">
        <v>293</v>
      </c>
      <c r="M2080" s="1">
        <v>0</v>
      </c>
      <c r="N2080" s="8">
        <f>IFERROR(VLOOKUP(A2080,constraints!$A$2:$C$4968,3,FALSE),0)</f>
        <v>0.05</v>
      </c>
    </row>
    <row r="2081" spans="1:14" x14ac:dyDescent="0.25">
      <c r="A2081" s="17" t="s">
        <v>4375</v>
      </c>
      <c r="B2081" s="17" t="s">
        <v>4376</v>
      </c>
      <c r="C2081" s="17" t="s">
        <v>234</v>
      </c>
      <c r="D2081" s="17" t="s">
        <v>20</v>
      </c>
      <c r="E2081" s="17" t="s">
        <v>239</v>
      </c>
      <c r="F2081" s="17" t="s">
        <v>244</v>
      </c>
      <c r="G2081" s="17" t="s">
        <v>258</v>
      </c>
      <c r="H2081" s="17" t="s">
        <v>254</v>
      </c>
      <c r="I2081" s="17" t="s">
        <v>246</v>
      </c>
      <c r="J2081" s="17" t="s">
        <v>277</v>
      </c>
      <c r="K2081" s="17" t="s">
        <v>277</v>
      </c>
      <c r="L2081" s="17" t="s">
        <v>301</v>
      </c>
      <c r="M2081" s="1">
        <v>0</v>
      </c>
      <c r="N2081" s="8">
        <f>IFERROR(VLOOKUP(A2081,constraints!$A$2:$C$4968,3,FALSE),0)</f>
        <v>0.04</v>
      </c>
    </row>
    <row r="2082" spans="1:14" x14ac:dyDescent="0.25">
      <c r="A2082" s="17" t="s">
        <v>4377</v>
      </c>
      <c r="B2082" s="17" t="s">
        <v>4378</v>
      </c>
      <c r="C2082" s="17" t="s">
        <v>234</v>
      </c>
      <c r="D2082" s="17" t="s">
        <v>20</v>
      </c>
      <c r="E2082" s="17" t="s">
        <v>239</v>
      </c>
      <c r="F2082" s="17" t="s">
        <v>245</v>
      </c>
      <c r="G2082" s="17" t="s">
        <v>267</v>
      </c>
      <c r="H2082" s="17" t="s">
        <v>254</v>
      </c>
      <c r="I2082" s="17" t="s">
        <v>246</v>
      </c>
      <c r="J2082" s="17" t="s">
        <v>277</v>
      </c>
      <c r="K2082" s="17" t="s">
        <v>277</v>
      </c>
      <c r="L2082" s="17" t="s">
        <v>286</v>
      </c>
      <c r="M2082" s="1">
        <v>0</v>
      </c>
      <c r="N2082" s="8">
        <f>IFERROR(VLOOKUP(A2082,constraints!$A$2:$C$4968,3,FALSE),0)</f>
        <v>0.02</v>
      </c>
    </row>
    <row r="2083" spans="1:14" x14ac:dyDescent="0.25">
      <c r="A2083" s="17" t="s">
        <v>4379</v>
      </c>
      <c r="B2083" s="17" t="s">
        <v>4380</v>
      </c>
      <c r="C2083" s="17" t="s">
        <v>234</v>
      </c>
      <c r="D2083" s="17" t="s">
        <v>20</v>
      </c>
      <c r="E2083" s="17" t="s">
        <v>239</v>
      </c>
      <c r="F2083" s="17" t="s">
        <v>245</v>
      </c>
      <c r="G2083" s="17" t="s">
        <v>267</v>
      </c>
      <c r="H2083" s="17" t="s">
        <v>254</v>
      </c>
      <c r="I2083" s="17" t="s">
        <v>246</v>
      </c>
      <c r="J2083" s="17" t="s">
        <v>277</v>
      </c>
      <c r="K2083" s="17" t="s">
        <v>277</v>
      </c>
      <c r="L2083" s="17" t="s">
        <v>286</v>
      </c>
      <c r="M2083" s="1">
        <v>0</v>
      </c>
      <c r="N2083" s="8">
        <f>IFERROR(VLOOKUP(A2083,constraints!$A$2:$C$4968,3,FALSE),0)</f>
        <v>0.03</v>
      </c>
    </row>
    <row r="2084" spans="1:14" x14ac:dyDescent="0.25">
      <c r="A2084" s="17" t="s">
        <v>4381</v>
      </c>
      <c r="B2084" s="17" t="s">
        <v>4382</v>
      </c>
      <c r="C2084" s="17" t="s">
        <v>234</v>
      </c>
      <c r="D2084" s="17" t="s">
        <v>20</v>
      </c>
      <c r="E2084" s="17" t="s">
        <v>240</v>
      </c>
      <c r="F2084" s="17" t="s">
        <v>244</v>
      </c>
      <c r="G2084" s="17" t="s">
        <v>264</v>
      </c>
      <c r="H2084" s="17" t="s">
        <v>254</v>
      </c>
      <c r="I2084" s="17" t="s">
        <v>246</v>
      </c>
      <c r="J2084" s="17" t="s">
        <v>277</v>
      </c>
      <c r="K2084" s="17" t="s">
        <v>277</v>
      </c>
      <c r="L2084" s="17" t="s">
        <v>333</v>
      </c>
      <c r="M2084" s="1">
        <v>0</v>
      </c>
      <c r="N2084" s="8">
        <f>IFERROR(VLOOKUP(A2084,constraints!$A$2:$C$4968,3,FALSE),0)</f>
        <v>0.04</v>
      </c>
    </row>
    <row r="2085" spans="1:14" x14ac:dyDescent="0.25">
      <c r="A2085" s="17" t="s">
        <v>4383</v>
      </c>
      <c r="B2085" s="17" t="s">
        <v>4384</v>
      </c>
      <c r="C2085" s="17" t="s">
        <v>234</v>
      </c>
      <c r="D2085" s="17" t="s">
        <v>20</v>
      </c>
      <c r="E2085" s="17" t="s">
        <v>239</v>
      </c>
      <c r="F2085" s="17" t="s">
        <v>243</v>
      </c>
      <c r="G2085" s="17" t="s">
        <v>257</v>
      </c>
      <c r="H2085" s="17" t="s">
        <v>254</v>
      </c>
      <c r="I2085" s="17" t="s">
        <v>246</v>
      </c>
      <c r="J2085" s="17" t="s">
        <v>277</v>
      </c>
      <c r="K2085" s="17" t="s">
        <v>277</v>
      </c>
      <c r="L2085" s="17" t="s">
        <v>293</v>
      </c>
      <c r="M2085" s="1">
        <v>0</v>
      </c>
      <c r="N2085" s="8">
        <f>IFERROR(VLOOKUP(A2085,constraints!$A$2:$C$4968,3,FALSE),0)</f>
        <v>0.02</v>
      </c>
    </row>
    <row r="2086" spans="1:14" x14ac:dyDescent="0.25">
      <c r="A2086" s="17" t="s">
        <v>4385</v>
      </c>
      <c r="B2086" s="17" t="s">
        <v>4386</v>
      </c>
      <c r="C2086" s="17" t="s">
        <v>234</v>
      </c>
      <c r="D2086" s="17" t="s">
        <v>20</v>
      </c>
      <c r="E2086" s="17" t="s">
        <v>239</v>
      </c>
      <c r="F2086" s="17" t="s">
        <v>243</v>
      </c>
      <c r="G2086" s="17" t="s">
        <v>264</v>
      </c>
      <c r="H2086" s="17" t="s">
        <v>254</v>
      </c>
      <c r="I2086" s="17" t="s">
        <v>246</v>
      </c>
      <c r="J2086" s="17" t="s">
        <v>277</v>
      </c>
      <c r="K2086" s="17" t="s">
        <v>277</v>
      </c>
      <c r="L2086" s="17" t="s">
        <v>293</v>
      </c>
      <c r="M2086" s="1">
        <v>0</v>
      </c>
      <c r="N2086" s="8">
        <f>IFERROR(VLOOKUP(A2086,constraints!$A$2:$C$4968,3,FALSE),0)</f>
        <v>0.04</v>
      </c>
    </row>
    <row r="2087" spans="1:14" x14ac:dyDescent="0.25">
      <c r="A2087" s="17" t="s">
        <v>4387</v>
      </c>
      <c r="B2087" s="17" t="s">
        <v>4388</v>
      </c>
      <c r="C2087" s="17" t="s">
        <v>234</v>
      </c>
      <c r="D2087" s="17" t="s">
        <v>20</v>
      </c>
      <c r="E2087" s="17" t="s">
        <v>239</v>
      </c>
      <c r="F2087" s="17" t="s">
        <v>245</v>
      </c>
      <c r="G2087" s="17" t="s">
        <v>263</v>
      </c>
      <c r="H2087" s="17" t="s">
        <v>254</v>
      </c>
      <c r="I2087" s="17" t="s">
        <v>246</v>
      </c>
      <c r="J2087" s="17" t="s">
        <v>277</v>
      </c>
      <c r="K2087" s="17" t="s">
        <v>277</v>
      </c>
      <c r="L2087" s="17" t="s">
        <v>286</v>
      </c>
      <c r="M2087" s="1">
        <v>0</v>
      </c>
      <c r="N2087" s="8">
        <f>IFERROR(VLOOKUP(A2087,constraints!$A$2:$C$4968,3,FALSE),0)</f>
        <v>0.02</v>
      </c>
    </row>
    <row r="2088" spans="1:14" x14ac:dyDescent="0.25">
      <c r="A2088" s="17" t="s">
        <v>4389</v>
      </c>
      <c r="B2088" s="17" t="s">
        <v>4390</v>
      </c>
      <c r="C2088" s="17" t="s">
        <v>234</v>
      </c>
      <c r="D2088" s="17" t="s">
        <v>20</v>
      </c>
      <c r="E2088" s="17" t="s">
        <v>239</v>
      </c>
      <c r="F2088" s="17" t="s">
        <v>243</v>
      </c>
      <c r="G2088" s="17" t="s">
        <v>262</v>
      </c>
      <c r="H2088" s="17" t="s">
        <v>254</v>
      </c>
      <c r="I2088" s="17" t="s">
        <v>246</v>
      </c>
      <c r="J2088" s="17" t="s">
        <v>277</v>
      </c>
      <c r="K2088" s="17" t="s">
        <v>277</v>
      </c>
      <c r="L2088" s="17" t="s">
        <v>293</v>
      </c>
      <c r="M2088" s="1">
        <v>0</v>
      </c>
      <c r="N2088" s="8">
        <f>IFERROR(VLOOKUP(A2088,constraints!$A$2:$C$4968,3,FALSE),0)</f>
        <v>0.04</v>
      </c>
    </row>
    <row r="2089" spans="1:14" x14ac:dyDescent="0.25">
      <c r="A2089" s="17" t="s">
        <v>4391</v>
      </c>
      <c r="B2089" s="17" t="s">
        <v>4392</v>
      </c>
      <c r="C2089" s="17" t="s">
        <v>234</v>
      </c>
      <c r="D2089" s="17" t="s">
        <v>20</v>
      </c>
      <c r="E2089" s="17" t="s">
        <v>241</v>
      </c>
      <c r="F2089" s="17" t="s">
        <v>245</v>
      </c>
      <c r="G2089" s="17" t="s">
        <v>267</v>
      </c>
      <c r="H2089" s="17" t="s">
        <v>254</v>
      </c>
      <c r="I2089" s="17" t="s">
        <v>246</v>
      </c>
      <c r="J2089" s="17" t="s">
        <v>277</v>
      </c>
      <c r="K2089" s="17" t="s">
        <v>277</v>
      </c>
      <c r="L2089" s="17" t="s">
        <v>278</v>
      </c>
      <c r="M2089" s="1">
        <v>0</v>
      </c>
      <c r="N2089" s="8">
        <f>IFERROR(VLOOKUP(A2089,constraints!$A$2:$C$4968,3,FALSE),0)</f>
        <v>0.05</v>
      </c>
    </row>
    <row r="2090" spans="1:14" x14ac:dyDescent="0.25">
      <c r="A2090" s="17" t="s">
        <v>4393</v>
      </c>
      <c r="B2090" s="17" t="s">
        <v>4394</v>
      </c>
      <c r="C2090" s="17" t="s">
        <v>234</v>
      </c>
      <c r="D2090" s="17" t="s">
        <v>20</v>
      </c>
      <c r="E2090" s="17" t="s">
        <v>239</v>
      </c>
      <c r="F2090" s="17" t="s">
        <v>244</v>
      </c>
      <c r="G2090" s="17" t="s">
        <v>262</v>
      </c>
      <c r="H2090" s="17" t="s">
        <v>254</v>
      </c>
      <c r="I2090" s="17" t="s">
        <v>246</v>
      </c>
      <c r="J2090" s="17" t="s">
        <v>277</v>
      </c>
      <c r="K2090" s="17" t="s">
        <v>277</v>
      </c>
      <c r="L2090" s="17" t="s">
        <v>301</v>
      </c>
      <c r="M2090" s="1">
        <v>0</v>
      </c>
      <c r="N2090" s="8">
        <f>IFERROR(VLOOKUP(A2090,constraints!$A$2:$C$4968,3,FALSE),0)</f>
        <v>0.02</v>
      </c>
    </row>
    <row r="2091" spans="1:14" x14ac:dyDescent="0.25">
      <c r="A2091" s="17" t="s">
        <v>4395</v>
      </c>
      <c r="B2091" s="17" t="s">
        <v>4396</v>
      </c>
      <c r="C2091" s="17" t="s">
        <v>234</v>
      </c>
      <c r="D2091" s="17" t="s">
        <v>20</v>
      </c>
      <c r="E2091" s="17" t="s">
        <v>240</v>
      </c>
      <c r="F2091" s="17" t="s">
        <v>243</v>
      </c>
      <c r="G2091" s="17" t="s">
        <v>267</v>
      </c>
      <c r="H2091" s="17" t="s">
        <v>254</v>
      </c>
      <c r="I2091" s="17" t="s">
        <v>246</v>
      </c>
      <c r="J2091" s="17" t="s">
        <v>277</v>
      </c>
      <c r="K2091" s="17" t="s">
        <v>277</v>
      </c>
      <c r="L2091" s="17" t="s">
        <v>281</v>
      </c>
      <c r="M2091" s="1">
        <v>0</v>
      </c>
      <c r="N2091" s="8">
        <f>IFERROR(VLOOKUP(A2091,constraints!$A$2:$C$4968,3,FALSE),0)</f>
        <v>0.03</v>
      </c>
    </row>
    <row r="2092" spans="1:14" x14ac:dyDescent="0.25">
      <c r="A2092" s="17" t="s">
        <v>4397</v>
      </c>
      <c r="B2092" s="17" t="s">
        <v>4398</v>
      </c>
      <c r="C2092" s="17" t="s">
        <v>234</v>
      </c>
      <c r="D2092" s="17" t="s">
        <v>20</v>
      </c>
      <c r="E2092" s="17" t="s">
        <v>241</v>
      </c>
      <c r="F2092" s="17" t="s">
        <v>244</v>
      </c>
      <c r="G2092" s="17" t="s">
        <v>268</v>
      </c>
      <c r="H2092" s="17" t="s">
        <v>254</v>
      </c>
      <c r="I2092" s="17" t="s">
        <v>246</v>
      </c>
      <c r="J2092" s="17" t="s">
        <v>277</v>
      </c>
      <c r="K2092" s="17" t="s">
        <v>277</v>
      </c>
      <c r="L2092" s="17" t="s">
        <v>296</v>
      </c>
      <c r="M2092" s="1">
        <v>0</v>
      </c>
      <c r="N2092" s="8">
        <f>IFERROR(VLOOKUP(A2092,constraints!$A$2:$C$4968,3,FALSE),0)</f>
        <v>0.05</v>
      </c>
    </row>
    <row r="2093" spans="1:14" x14ac:dyDescent="0.25">
      <c r="A2093" s="17" t="s">
        <v>4399</v>
      </c>
      <c r="B2093" s="17" t="s">
        <v>4400</v>
      </c>
      <c r="C2093" s="17" t="s">
        <v>234</v>
      </c>
      <c r="D2093" s="17" t="s">
        <v>20</v>
      </c>
      <c r="E2093" s="17" t="s">
        <v>239</v>
      </c>
      <c r="F2093" s="17" t="s">
        <v>244</v>
      </c>
      <c r="G2093" s="17" t="s">
        <v>260</v>
      </c>
      <c r="H2093" s="17" t="s">
        <v>254</v>
      </c>
      <c r="I2093" s="17" t="s">
        <v>246</v>
      </c>
      <c r="J2093" s="17" t="s">
        <v>277</v>
      </c>
      <c r="K2093" s="17" t="s">
        <v>277</v>
      </c>
      <c r="L2093" s="17" t="s">
        <v>301</v>
      </c>
      <c r="M2093" s="1">
        <v>0</v>
      </c>
      <c r="N2093" s="8">
        <f>IFERROR(VLOOKUP(A2093,constraints!$A$2:$C$4968,3,FALSE),0)</f>
        <v>0.01</v>
      </c>
    </row>
    <row r="2094" spans="1:14" x14ac:dyDescent="0.25">
      <c r="A2094" s="17" t="s">
        <v>4401</v>
      </c>
      <c r="B2094" s="17" t="s">
        <v>4402</v>
      </c>
      <c r="C2094" s="17" t="s">
        <v>234</v>
      </c>
      <c r="D2094" s="17" t="s">
        <v>20</v>
      </c>
      <c r="E2094" s="17" t="s">
        <v>239</v>
      </c>
      <c r="F2094" s="17" t="s">
        <v>243</v>
      </c>
      <c r="G2094" s="17" t="s">
        <v>265</v>
      </c>
      <c r="H2094" s="17" t="s">
        <v>254</v>
      </c>
      <c r="I2094" s="17" t="s">
        <v>246</v>
      </c>
      <c r="J2094" s="17" t="s">
        <v>277</v>
      </c>
      <c r="K2094" s="17" t="s">
        <v>277</v>
      </c>
      <c r="L2094" s="17" t="s">
        <v>293</v>
      </c>
      <c r="M2094" s="1">
        <v>0</v>
      </c>
      <c r="N2094" s="8">
        <f>IFERROR(VLOOKUP(A2094,constraints!$A$2:$C$4968,3,FALSE),0)</f>
        <v>0.05</v>
      </c>
    </row>
    <row r="2095" spans="1:14" x14ac:dyDescent="0.25">
      <c r="A2095" s="17" t="s">
        <v>4403</v>
      </c>
      <c r="B2095" s="17" t="s">
        <v>4404</v>
      </c>
      <c r="C2095" s="17" t="s">
        <v>234</v>
      </c>
      <c r="D2095" s="17" t="s">
        <v>20</v>
      </c>
      <c r="E2095" s="17" t="s">
        <v>239</v>
      </c>
      <c r="F2095" s="17" t="s">
        <v>244</v>
      </c>
      <c r="G2095" s="17" t="s">
        <v>267</v>
      </c>
      <c r="H2095" s="17" t="s">
        <v>254</v>
      </c>
      <c r="I2095" s="17" t="s">
        <v>246</v>
      </c>
      <c r="J2095" s="17" t="s">
        <v>277</v>
      </c>
      <c r="K2095" s="17" t="s">
        <v>277</v>
      </c>
      <c r="L2095" s="17" t="s">
        <v>301</v>
      </c>
      <c r="M2095" s="1">
        <v>0</v>
      </c>
      <c r="N2095" s="8">
        <f>IFERROR(VLOOKUP(A2095,constraints!$A$2:$C$4968,3,FALSE),0)</f>
        <v>0.02</v>
      </c>
    </row>
    <row r="2096" spans="1:14" x14ac:dyDescent="0.25">
      <c r="A2096" s="17" t="s">
        <v>4405</v>
      </c>
      <c r="B2096" s="17" t="s">
        <v>4406</v>
      </c>
      <c r="C2096" s="17" t="s">
        <v>234</v>
      </c>
      <c r="D2096" s="17" t="s">
        <v>20</v>
      </c>
      <c r="E2096" s="17" t="s">
        <v>239</v>
      </c>
      <c r="F2096" s="17" t="s">
        <v>243</v>
      </c>
      <c r="G2096" s="17" t="s">
        <v>264</v>
      </c>
      <c r="H2096" s="17" t="s">
        <v>254</v>
      </c>
      <c r="I2096" s="17" t="s">
        <v>246</v>
      </c>
      <c r="J2096" s="17" t="s">
        <v>277</v>
      </c>
      <c r="K2096" s="17" t="s">
        <v>277</v>
      </c>
      <c r="L2096" s="17" t="s">
        <v>293</v>
      </c>
      <c r="M2096" s="1">
        <v>0</v>
      </c>
      <c r="N2096" s="8">
        <f>IFERROR(VLOOKUP(A2096,constraints!$A$2:$C$4968,3,FALSE),0)</f>
        <v>0.02</v>
      </c>
    </row>
    <row r="2097" spans="1:14" x14ac:dyDescent="0.25">
      <c r="A2097" s="17" t="s">
        <v>4407</v>
      </c>
      <c r="B2097" s="17" t="s">
        <v>4408</v>
      </c>
      <c r="C2097" s="17" t="s">
        <v>234</v>
      </c>
      <c r="D2097" s="17" t="s">
        <v>20</v>
      </c>
      <c r="E2097" s="17" t="s">
        <v>239</v>
      </c>
      <c r="F2097" s="17" t="s">
        <v>243</v>
      </c>
      <c r="G2097" s="17" t="s">
        <v>258</v>
      </c>
      <c r="H2097" s="17" t="s">
        <v>254</v>
      </c>
      <c r="I2097" s="17" t="s">
        <v>246</v>
      </c>
      <c r="J2097" s="17" t="s">
        <v>277</v>
      </c>
      <c r="K2097" s="17" t="s">
        <v>277</v>
      </c>
      <c r="L2097" s="17" t="s">
        <v>293</v>
      </c>
      <c r="M2097" s="1">
        <v>0</v>
      </c>
      <c r="N2097" s="8">
        <f>IFERROR(VLOOKUP(A2097,constraints!$A$2:$C$4968,3,FALSE),0)</f>
        <v>0.01</v>
      </c>
    </row>
    <row r="2098" spans="1:14" x14ac:dyDescent="0.25">
      <c r="A2098" s="17" t="s">
        <v>4409</v>
      </c>
      <c r="B2098" s="17" t="s">
        <v>4410</v>
      </c>
      <c r="C2098" s="17" t="s">
        <v>234</v>
      </c>
      <c r="D2098" s="17" t="s">
        <v>20</v>
      </c>
      <c r="E2098" s="17" t="s">
        <v>239</v>
      </c>
      <c r="F2098" s="17" t="s">
        <v>245</v>
      </c>
      <c r="G2098" s="17" t="s">
        <v>257</v>
      </c>
      <c r="H2098" s="17" t="s">
        <v>254</v>
      </c>
      <c r="I2098" s="17" t="s">
        <v>246</v>
      </c>
      <c r="J2098" s="17" t="s">
        <v>277</v>
      </c>
      <c r="K2098" s="17" t="s">
        <v>277</v>
      </c>
      <c r="L2098" s="17" t="s">
        <v>286</v>
      </c>
      <c r="M2098" s="1">
        <v>0</v>
      </c>
      <c r="N2098" s="8">
        <f>IFERROR(VLOOKUP(A2098,constraints!$A$2:$C$4968,3,FALSE),0)</f>
        <v>0.02</v>
      </c>
    </row>
    <row r="2099" spans="1:14" x14ac:dyDescent="0.25">
      <c r="A2099" s="17" t="s">
        <v>4411</v>
      </c>
      <c r="B2099" s="17" t="s">
        <v>4412</v>
      </c>
      <c r="C2099" s="17" t="s">
        <v>234</v>
      </c>
      <c r="D2099" s="17" t="s">
        <v>20</v>
      </c>
      <c r="E2099" s="17" t="s">
        <v>239</v>
      </c>
      <c r="F2099" s="17" t="s">
        <v>244</v>
      </c>
      <c r="G2099" s="17" t="s">
        <v>262</v>
      </c>
      <c r="H2099" s="17" t="s">
        <v>254</v>
      </c>
      <c r="I2099" s="17" t="s">
        <v>246</v>
      </c>
      <c r="J2099" s="17" t="s">
        <v>277</v>
      </c>
      <c r="K2099" s="17" t="s">
        <v>277</v>
      </c>
      <c r="L2099" s="17" t="s">
        <v>301</v>
      </c>
      <c r="M2099" s="1">
        <v>0</v>
      </c>
      <c r="N2099" s="8">
        <f>IFERROR(VLOOKUP(A2099,constraints!$A$2:$C$4968,3,FALSE),0)</f>
        <v>0.04</v>
      </c>
    </row>
    <row r="2100" spans="1:14" x14ac:dyDescent="0.25">
      <c r="A2100" s="17" t="s">
        <v>4413</v>
      </c>
      <c r="B2100" s="17" t="s">
        <v>4414</v>
      </c>
      <c r="C2100" s="17" t="s">
        <v>234</v>
      </c>
      <c r="D2100" s="17" t="s">
        <v>20</v>
      </c>
      <c r="E2100" s="17" t="s">
        <v>241</v>
      </c>
      <c r="F2100" s="17" t="s">
        <v>245</v>
      </c>
      <c r="G2100" s="17" t="s">
        <v>267</v>
      </c>
      <c r="H2100" s="17" t="s">
        <v>254</v>
      </c>
      <c r="I2100" s="17" t="s">
        <v>246</v>
      </c>
      <c r="J2100" s="17" t="s">
        <v>277</v>
      </c>
      <c r="K2100" s="17" t="s">
        <v>277</v>
      </c>
      <c r="L2100" s="17" t="s">
        <v>278</v>
      </c>
      <c r="M2100" s="1">
        <v>0</v>
      </c>
      <c r="N2100" s="8">
        <f>IFERROR(VLOOKUP(A2100,constraints!$A$2:$C$4968,3,FALSE),0)</f>
        <v>0.05</v>
      </c>
    </row>
    <row r="2101" spans="1:14" x14ac:dyDescent="0.25">
      <c r="A2101" s="17" t="s">
        <v>4415</v>
      </c>
      <c r="B2101" s="17" t="s">
        <v>4416</v>
      </c>
      <c r="C2101" s="17" t="s">
        <v>234</v>
      </c>
      <c r="D2101" s="17" t="s">
        <v>20</v>
      </c>
      <c r="E2101" s="17" t="s">
        <v>240</v>
      </c>
      <c r="F2101" s="17" t="s">
        <v>245</v>
      </c>
      <c r="G2101" s="17" t="s">
        <v>267</v>
      </c>
      <c r="H2101" s="17" t="s">
        <v>254</v>
      </c>
      <c r="I2101" s="17" t="s">
        <v>246</v>
      </c>
      <c r="J2101" s="17" t="s">
        <v>277</v>
      </c>
      <c r="K2101" s="17" t="s">
        <v>277</v>
      </c>
      <c r="L2101" s="17" t="s">
        <v>308</v>
      </c>
      <c r="M2101" s="1">
        <v>0</v>
      </c>
      <c r="N2101" s="8">
        <f>IFERROR(VLOOKUP(A2101,constraints!$A$2:$C$4968,3,FALSE),0)</f>
        <v>0.04</v>
      </c>
    </row>
    <row r="2102" spans="1:14" x14ac:dyDescent="0.25">
      <c r="A2102" s="17" t="s">
        <v>4417</v>
      </c>
      <c r="B2102" s="17" t="s">
        <v>4418</v>
      </c>
      <c r="C2102" s="17" t="s">
        <v>234</v>
      </c>
      <c r="D2102" s="17" t="s">
        <v>20</v>
      </c>
      <c r="E2102" s="17" t="s">
        <v>239</v>
      </c>
      <c r="F2102" s="17" t="s">
        <v>244</v>
      </c>
      <c r="G2102" s="17" t="s">
        <v>263</v>
      </c>
      <c r="H2102" s="17" t="s">
        <v>254</v>
      </c>
      <c r="I2102" s="17" t="s">
        <v>246</v>
      </c>
      <c r="J2102" s="17" t="s">
        <v>277</v>
      </c>
      <c r="K2102" s="17" t="s">
        <v>277</v>
      </c>
      <c r="L2102" s="17" t="s">
        <v>301</v>
      </c>
      <c r="M2102" s="1">
        <v>0</v>
      </c>
      <c r="N2102" s="8">
        <f>IFERROR(VLOOKUP(A2102,constraints!$A$2:$C$4968,3,FALSE),0)</f>
        <v>0.02</v>
      </c>
    </row>
    <row r="2103" spans="1:14" x14ac:dyDescent="0.25">
      <c r="A2103" s="17" t="s">
        <v>4419</v>
      </c>
      <c r="B2103" s="17" t="s">
        <v>4420</v>
      </c>
      <c r="C2103" s="17" t="s">
        <v>234</v>
      </c>
      <c r="D2103" s="17" t="s">
        <v>20</v>
      </c>
      <c r="E2103" s="17" t="s">
        <v>239</v>
      </c>
      <c r="F2103" s="17" t="s">
        <v>244</v>
      </c>
      <c r="G2103" s="17" t="s">
        <v>267</v>
      </c>
      <c r="H2103" s="17" t="s">
        <v>254</v>
      </c>
      <c r="I2103" s="17" t="s">
        <v>246</v>
      </c>
      <c r="J2103" s="17" t="s">
        <v>277</v>
      </c>
      <c r="K2103" s="17" t="s">
        <v>277</v>
      </c>
      <c r="L2103" s="17" t="s">
        <v>301</v>
      </c>
      <c r="M2103" s="1">
        <v>0</v>
      </c>
      <c r="N2103" s="8">
        <f>IFERROR(VLOOKUP(A2103,constraints!$A$2:$C$4968,3,FALSE),0)</f>
        <v>0.04</v>
      </c>
    </row>
    <row r="2104" spans="1:14" x14ac:dyDescent="0.25">
      <c r="A2104" s="17" t="s">
        <v>4421</v>
      </c>
      <c r="B2104" s="17" t="s">
        <v>4422</v>
      </c>
      <c r="C2104" s="17" t="s">
        <v>234</v>
      </c>
      <c r="D2104" s="17" t="s">
        <v>20</v>
      </c>
      <c r="E2104" s="17" t="s">
        <v>239</v>
      </c>
      <c r="F2104" s="17" t="s">
        <v>243</v>
      </c>
      <c r="G2104" s="17" t="s">
        <v>262</v>
      </c>
      <c r="H2104" s="17" t="s">
        <v>254</v>
      </c>
      <c r="I2104" s="17" t="s">
        <v>246</v>
      </c>
      <c r="J2104" s="17" t="s">
        <v>277</v>
      </c>
      <c r="K2104" s="17" t="s">
        <v>277</v>
      </c>
      <c r="L2104" s="17" t="s">
        <v>293</v>
      </c>
      <c r="M2104" s="1">
        <v>0</v>
      </c>
      <c r="N2104" s="8">
        <f>IFERROR(VLOOKUP(A2104,constraints!$A$2:$C$4968,3,FALSE),0)</f>
        <v>0.03</v>
      </c>
    </row>
    <row r="2105" spans="1:14" x14ac:dyDescent="0.25">
      <c r="A2105" s="17" t="s">
        <v>4423</v>
      </c>
      <c r="B2105" s="17" t="s">
        <v>4424</v>
      </c>
      <c r="C2105" s="17" t="s">
        <v>234</v>
      </c>
      <c r="D2105" s="17" t="s">
        <v>20</v>
      </c>
      <c r="E2105" s="17" t="s">
        <v>241</v>
      </c>
      <c r="F2105" s="17" t="s">
        <v>245</v>
      </c>
      <c r="G2105" s="17" t="s">
        <v>256</v>
      </c>
      <c r="H2105" s="17" t="s">
        <v>254</v>
      </c>
      <c r="I2105" s="17" t="s">
        <v>246</v>
      </c>
      <c r="J2105" s="17" t="s">
        <v>277</v>
      </c>
      <c r="K2105" s="17" t="s">
        <v>277</v>
      </c>
      <c r="L2105" s="17" t="s">
        <v>278</v>
      </c>
      <c r="M2105" s="1">
        <v>0</v>
      </c>
      <c r="N2105" s="8">
        <f>IFERROR(VLOOKUP(A2105,constraints!$A$2:$C$4968,3,FALSE),0)</f>
        <v>0.04</v>
      </c>
    </row>
    <row r="2106" spans="1:14" x14ac:dyDescent="0.25">
      <c r="A2106" s="17" t="s">
        <v>4425</v>
      </c>
      <c r="B2106" s="17" t="s">
        <v>4426</v>
      </c>
      <c r="C2106" s="17" t="s">
        <v>234</v>
      </c>
      <c r="D2106" s="17" t="s">
        <v>20</v>
      </c>
      <c r="E2106" s="17" t="s">
        <v>239</v>
      </c>
      <c r="F2106" s="17" t="s">
        <v>243</v>
      </c>
      <c r="G2106" s="17" t="s">
        <v>264</v>
      </c>
      <c r="H2106" s="17" t="s">
        <v>254</v>
      </c>
      <c r="I2106" s="17" t="s">
        <v>246</v>
      </c>
      <c r="J2106" s="17" t="s">
        <v>277</v>
      </c>
      <c r="K2106" s="17" t="s">
        <v>277</v>
      </c>
      <c r="L2106" s="17" t="s">
        <v>293</v>
      </c>
      <c r="M2106" s="1">
        <v>0</v>
      </c>
      <c r="N2106" s="8">
        <f>IFERROR(VLOOKUP(A2106,constraints!$A$2:$C$4968,3,FALSE),0)</f>
        <v>0.01</v>
      </c>
    </row>
    <row r="2107" spans="1:14" x14ac:dyDescent="0.25">
      <c r="A2107" s="17" t="s">
        <v>4427</v>
      </c>
      <c r="B2107" s="17" t="s">
        <v>4428</v>
      </c>
      <c r="C2107" s="17" t="s">
        <v>234</v>
      </c>
      <c r="D2107" s="17" t="s">
        <v>20</v>
      </c>
      <c r="E2107" s="17" t="s">
        <v>239</v>
      </c>
      <c r="F2107" s="17" t="s">
        <v>245</v>
      </c>
      <c r="G2107" s="17" t="s">
        <v>263</v>
      </c>
      <c r="H2107" s="17" t="s">
        <v>254</v>
      </c>
      <c r="I2107" s="17" t="s">
        <v>246</v>
      </c>
      <c r="J2107" s="17" t="s">
        <v>277</v>
      </c>
      <c r="K2107" s="17" t="s">
        <v>277</v>
      </c>
      <c r="L2107" s="17" t="s">
        <v>286</v>
      </c>
      <c r="M2107" s="1">
        <v>0</v>
      </c>
      <c r="N2107" s="8">
        <f>IFERROR(VLOOKUP(A2107,constraints!$A$2:$C$4968,3,FALSE),0)</f>
        <v>0.02</v>
      </c>
    </row>
    <row r="2108" spans="1:14" x14ac:dyDescent="0.25">
      <c r="A2108" s="17" t="s">
        <v>4429</v>
      </c>
      <c r="B2108" s="17" t="s">
        <v>4430</v>
      </c>
      <c r="C2108" s="17" t="s">
        <v>234</v>
      </c>
      <c r="D2108" s="17" t="s">
        <v>20</v>
      </c>
      <c r="E2108" s="17" t="s">
        <v>239</v>
      </c>
      <c r="F2108" s="17" t="s">
        <v>245</v>
      </c>
      <c r="G2108" s="17" t="s">
        <v>267</v>
      </c>
      <c r="H2108" s="17" t="s">
        <v>254</v>
      </c>
      <c r="I2108" s="17" t="s">
        <v>246</v>
      </c>
      <c r="J2108" s="17" t="s">
        <v>277</v>
      </c>
      <c r="K2108" s="17" t="s">
        <v>277</v>
      </c>
      <c r="L2108" s="17" t="s">
        <v>286</v>
      </c>
      <c r="M2108" s="1">
        <v>0</v>
      </c>
      <c r="N2108" s="8">
        <f>IFERROR(VLOOKUP(A2108,constraints!$A$2:$C$4968,3,FALSE),0)</f>
        <v>0.04</v>
      </c>
    </row>
    <row r="2109" spans="1:14" x14ac:dyDescent="0.25">
      <c r="A2109" s="17" t="s">
        <v>4431</v>
      </c>
      <c r="B2109" s="17" t="s">
        <v>4432</v>
      </c>
      <c r="C2109" s="17" t="s">
        <v>234</v>
      </c>
      <c r="D2109" s="17" t="s">
        <v>20</v>
      </c>
      <c r="E2109" s="17" t="s">
        <v>239</v>
      </c>
      <c r="F2109" s="17" t="s">
        <v>245</v>
      </c>
      <c r="G2109" s="17" t="s">
        <v>267</v>
      </c>
      <c r="H2109" s="17" t="s">
        <v>254</v>
      </c>
      <c r="I2109" s="17" t="s">
        <v>246</v>
      </c>
      <c r="J2109" s="17" t="s">
        <v>277</v>
      </c>
      <c r="K2109" s="17" t="s">
        <v>277</v>
      </c>
      <c r="L2109" s="17" t="s">
        <v>286</v>
      </c>
      <c r="M2109" s="1">
        <v>0</v>
      </c>
      <c r="N2109" s="8">
        <f>IFERROR(VLOOKUP(A2109,constraints!$A$2:$C$4968,3,FALSE),0)</f>
        <v>0.04</v>
      </c>
    </row>
    <row r="2110" spans="1:14" x14ac:dyDescent="0.25">
      <c r="A2110" s="17" t="s">
        <v>4433</v>
      </c>
      <c r="B2110" s="17" t="s">
        <v>4434</v>
      </c>
      <c r="C2110" s="17" t="s">
        <v>234</v>
      </c>
      <c r="D2110" s="17" t="s">
        <v>20</v>
      </c>
      <c r="E2110" s="17" t="s">
        <v>239</v>
      </c>
      <c r="F2110" s="17" t="s">
        <v>243</v>
      </c>
      <c r="G2110" s="17" t="s">
        <v>258</v>
      </c>
      <c r="H2110" s="17" t="s">
        <v>254</v>
      </c>
      <c r="I2110" s="17" t="s">
        <v>246</v>
      </c>
      <c r="J2110" s="17" t="s">
        <v>277</v>
      </c>
      <c r="K2110" s="17" t="s">
        <v>277</v>
      </c>
      <c r="L2110" s="17" t="s">
        <v>293</v>
      </c>
      <c r="M2110" s="1">
        <v>0</v>
      </c>
      <c r="N2110" s="8">
        <f>IFERROR(VLOOKUP(A2110,constraints!$A$2:$C$4968,3,FALSE),0)</f>
        <v>0.02</v>
      </c>
    </row>
    <row r="2111" spans="1:14" x14ac:dyDescent="0.25">
      <c r="A2111" s="17" t="s">
        <v>4435</v>
      </c>
      <c r="B2111" s="17" t="s">
        <v>4436</v>
      </c>
      <c r="C2111" s="17" t="s">
        <v>234</v>
      </c>
      <c r="D2111" s="17" t="s">
        <v>20</v>
      </c>
      <c r="E2111" s="17" t="s">
        <v>239</v>
      </c>
      <c r="F2111" s="17" t="s">
        <v>243</v>
      </c>
      <c r="G2111" s="17" t="s">
        <v>257</v>
      </c>
      <c r="H2111" s="17" t="s">
        <v>254</v>
      </c>
      <c r="I2111" s="17" t="s">
        <v>246</v>
      </c>
      <c r="J2111" s="17" t="s">
        <v>277</v>
      </c>
      <c r="K2111" s="17" t="s">
        <v>277</v>
      </c>
      <c r="L2111" s="17" t="s">
        <v>293</v>
      </c>
      <c r="M2111" s="1">
        <v>0</v>
      </c>
      <c r="N2111" s="8">
        <f>IFERROR(VLOOKUP(A2111,constraints!$A$2:$C$4968,3,FALSE),0)</f>
        <v>0.02</v>
      </c>
    </row>
    <row r="2112" spans="1:14" x14ac:dyDescent="0.25">
      <c r="A2112" s="17" t="s">
        <v>4437</v>
      </c>
      <c r="B2112" s="17" t="s">
        <v>4438</v>
      </c>
      <c r="C2112" s="17" t="s">
        <v>234</v>
      </c>
      <c r="D2112" s="17" t="s">
        <v>20</v>
      </c>
      <c r="E2112" s="17" t="s">
        <v>239</v>
      </c>
      <c r="F2112" s="17" t="s">
        <v>244</v>
      </c>
      <c r="G2112" s="17" t="s">
        <v>260</v>
      </c>
      <c r="H2112" s="17" t="s">
        <v>254</v>
      </c>
      <c r="I2112" s="17" t="s">
        <v>246</v>
      </c>
      <c r="J2112" s="17" t="s">
        <v>277</v>
      </c>
      <c r="K2112" s="17" t="s">
        <v>277</v>
      </c>
      <c r="L2112" s="17" t="s">
        <v>301</v>
      </c>
      <c r="M2112" s="1">
        <v>0</v>
      </c>
      <c r="N2112" s="8">
        <f>IFERROR(VLOOKUP(A2112,constraints!$A$2:$C$4968,3,FALSE),0)</f>
        <v>0.02</v>
      </c>
    </row>
    <row r="2113" spans="1:14" x14ac:dyDescent="0.25">
      <c r="A2113" s="17" t="s">
        <v>4439</v>
      </c>
      <c r="B2113" s="17" t="s">
        <v>4440</v>
      </c>
      <c r="C2113" s="17" t="s">
        <v>234</v>
      </c>
      <c r="D2113" s="17" t="s">
        <v>20</v>
      </c>
      <c r="E2113" s="17" t="s">
        <v>239</v>
      </c>
      <c r="F2113" s="17" t="s">
        <v>244</v>
      </c>
      <c r="G2113" s="17" t="s">
        <v>264</v>
      </c>
      <c r="H2113" s="17" t="s">
        <v>254</v>
      </c>
      <c r="I2113" s="17" t="s">
        <v>246</v>
      </c>
      <c r="J2113" s="17" t="s">
        <v>277</v>
      </c>
      <c r="K2113" s="17" t="s">
        <v>277</v>
      </c>
      <c r="L2113" s="17" t="s">
        <v>301</v>
      </c>
      <c r="M2113" s="1">
        <v>0</v>
      </c>
      <c r="N2113" s="8">
        <f>IFERROR(VLOOKUP(A2113,constraints!$A$2:$C$4968,3,FALSE),0)</f>
        <v>0.04</v>
      </c>
    </row>
    <row r="2114" spans="1:14" x14ac:dyDescent="0.25">
      <c r="A2114" s="17" t="s">
        <v>168</v>
      </c>
      <c r="B2114" s="17" t="s">
        <v>4441</v>
      </c>
      <c r="C2114" s="17" t="s">
        <v>234</v>
      </c>
      <c r="D2114" s="17" t="s">
        <v>20</v>
      </c>
      <c r="E2114" s="17" t="s">
        <v>241</v>
      </c>
      <c r="F2114" s="17" t="s">
        <v>245</v>
      </c>
      <c r="G2114" s="17" t="s">
        <v>267</v>
      </c>
      <c r="H2114" s="17" t="s">
        <v>254</v>
      </c>
      <c r="I2114" s="17" t="s">
        <v>246</v>
      </c>
      <c r="J2114" s="17" t="s">
        <v>277</v>
      </c>
      <c r="K2114" s="17" t="s">
        <v>277</v>
      </c>
      <c r="L2114" s="17" t="s">
        <v>278</v>
      </c>
      <c r="M2114" s="1">
        <v>0</v>
      </c>
      <c r="N2114" s="8">
        <f>IFERROR(VLOOKUP(A2114,constraints!$A$2:$C$4968,3,FALSE),0)</f>
        <v>0.03</v>
      </c>
    </row>
    <row r="2115" spans="1:14" x14ac:dyDescent="0.25">
      <c r="A2115" s="17" t="s">
        <v>4442</v>
      </c>
      <c r="B2115" s="17" t="s">
        <v>4443</v>
      </c>
      <c r="C2115" s="17" t="s">
        <v>234</v>
      </c>
      <c r="D2115" s="17" t="s">
        <v>20</v>
      </c>
      <c r="E2115" s="17" t="s">
        <v>239</v>
      </c>
      <c r="F2115" s="17" t="s">
        <v>244</v>
      </c>
      <c r="G2115" s="17" t="s">
        <v>268</v>
      </c>
      <c r="H2115" s="17" t="s">
        <v>254</v>
      </c>
      <c r="I2115" s="17" t="s">
        <v>246</v>
      </c>
      <c r="J2115" s="17" t="s">
        <v>277</v>
      </c>
      <c r="K2115" s="17" t="s">
        <v>277</v>
      </c>
      <c r="L2115" s="17" t="s">
        <v>301</v>
      </c>
      <c r="M2115" s="1">
        <v>0</v>
      </c>
      <c r="N2115" s="8">
        <f>IFERROR(VLOOKUP(A2115,constraints!$A$2:$C$4968,3,FALSE),0)</f>
        <v>0.05</v>
      </c>
    </row>
    <row r="2116" spans="1:14" x14ac:dyDescent="0.25">
      <c r="A2116" s="17" t="s">
        <v>4444</v>
      </c>
      <c r="B2116" s="17" t="s">
        <v>4445</v>
      </c>
      <c r="C2116" s="17" t="s">
        <v>234</v>
      </c>
      <c r="D2116" s="17" t="s">
        <v>20</v>
      </c>
      <c r="E2116" s="17" t="s">
        <v>239</v>
      </c>
      <c r="F2116" s="17" t="s">
        <v>244</v>
      </c>
      <c r="G2116" s="17" t="s">
        <v>262</v>
      </c>
      <c r="H2116" s="17" t="s">
        <v>254</v>
      </c>
      <c r="I2116" s="17" t="s">
        <v>246</v>
      </c>
      <c r="J2116" s="17" t="s">
        <v>277</v>
      </c>
      <c r="K2116" s="17" t="s">
        <v>277</v>
      </c>
      <c r="L2116" s="17" t="s">
        <v>301</v>
      </c>
      <c r="M2116" s="1">
        <v>0</v>
      </c>
      <c r="N2116" s="8">
        <f>IFERROR(VLOOKUP(A2116,constraints!$A$2:$C$4968,3,FALSE),0)</f>
        <v>0.04</v>
      </c>
    </row>
    <row r="2117" spans="1:14" x14ac:dyDescent="0.25">
      <c r="A2117" s="17" t="s">
        <v>159</v>
      </c>
      <c r="B2117" s="17" t="s">
        <v>4446</v>
      </c>
      <c r="C2117" s="17" t="s">
        <v>234</v>
      </c>
      <c r="D2117" s="17" t="s">
        <v>20</v>
      </c>
      <c r="E2117" s="17" t="s">
        <v>239</v>
      </c>
      <c r="F2117" s="17" t="s">
        <v>244</v>
      </c>
      <c r="G2117" s="17" t="s">
        <v>264</v>
      </c>
      <c r="H2117" s="17" t="s">
        <v>254</v>
      </c>
      <c r="I2117" s="17" t="s">
        <v>246</v>
      </c>
      <c r="J2117" s="17" t="s">
        <v>277</v>
      </c>
      <c r="K2117" s="17" t="s">
        <v>277</v>
      </c>
      <c r="L2117" s="17" t="s">
        <v>301</v>
      </c>
      <c r="M2117" s="1">
        <v>0</v>
      </c>
      <c r="N2117" s="8">
        <f>IFERROR(VLOOKUP(A2117,constraints!$A$2:$C$4968,3,FALSE),0)</f>
        <v>0.03</v>
      </c>
    </row>
    <row r="2118" spans="1:14" x14ac:dyDescent="0.25">
      <c r="A2118" s="17" t="s">
        <v>4447</v>
      </c>
      <c r="B2118" s="17" t="s">
        <v>4448</v>
      </c>
      <c r="C2118" s="17" t="s">
        <v>234</v>
      </c>
      <c r="D2118" s="17" t="s">
        <v>20</v>
      </c>
      <c r="E2118" s="17" t="s">
        <v>239</v>
      </c>
      <c r="F2118" s="17" t="s">
        <v>245</v>
      </c>
      <c r="G2118" s="17" t="s">
        <v>263</v>
      </c>
      <c r="H2118" s="17" t="s">
        <v>254</v>
      </c>
      <c r="I2118" s="17" t="s">
        <v>246</v>
      </c>
      <c r="J2118" s="17" t="s">
        <v>277</v>
      </c>
      <c r="K2118" s="17" t="s">
        <v>277</v>
      </c>
      <c r="L2118" s="17" t="s">
        <v>286</v>
      </c>
      <c r="M2118" s="1">
        <v>0</v>
      </c>
      <c r="N2118" s="8">
        <f>IFERROR(VLOOKUP(A2118,constraints!$A$2:$C$4968,3,FALSE),0)</f>
        <v>0.02</v>
      </c>
    </row>
    <row r="2119" spans="1:14" x14ac:dyDescent="0.25">
      <c r="A2119" s="17" t="s">
        <v>4449</v>
      </c>
      <c r="B2119" s="17" t="s">
        <v>4450</v>
      </c>
      <c r="C2119" s="17" t="s">
        <v>234</v>
      </c>
      <c r="D2119" s="17" t="s">
        <v>20</v>
      </c>
      <c r="E2119" s="17" t="s">
        <v>241</v>
      </c>
      <c r="F2119" s="17" t="s">
        <v>244</v>
      </c>
      <c r="G2119" s="17" t="s">
        <v>268</v>
      </c>
      <c r="H2119" s="17" t="s">
        <v>254</v>
      </c>
      <c r="I2119" s="17" t="s">
        <v>246</v>
      </c>
      <c r="J2119" s="17" t="s">
        <v>277</v>
      </c>
      <c r="K2119" s="17" t="s">
        <v>277</v>
      </c>
      <c r="L2119" s="17" t="s">
        <v>296</v>
      </c>
      <c r="M2119" s="1">
        <v>0</v>
      </c>
      <c r="N2119" s="8">
        <f>IFERROR(VLOOKUP(A2119,constraints!$A$2:$C$4968,3,FALSE),0)</f>
        <v>0.04</v>
      </c>
    </row>
    <row r="2120" spans="1:14" x14ac:dyDescent="0.25">
      <c r="A2120" s="17" t="s">
        <v>4451</v>
      </c>
      <c r="B2120" s="17" t="s">
        <v>4452</v>
      </c>
      <c r="C2120" s="17" t="s">
        <v>234</v>
      </c>
      <c r="D2120" s="17" t="s">
        <v>20</v>
      </c>
      <c r="E2120" s="17" t="s">
        <v>239</v>
      </c>
      <c r="F2120" s="17" t="s">
        <v>243</v>
      </c>
      <c r="G2120" s="17" t="s">
        <v>264</v>
      </c>
      <c r="H2120" s="17" t="s">
        <v>254</v>
      </c>
      <c r="I2120" s="17" t="s">
        <v>246</v>
      </c>
      <c r="J2120" s="17" t="s">
        <v>277</v>
      </c>
      <c r="K2120" s="17" t="s">
        <v>277</v>
      </c>
      <c r="L2120" s="17" t="s">
        <v>293</v>
      </c>
      <c r="M2120" s="1">
        <v>0</v>
      </c>
      <c r="N2120" s="8">
        <f>IFERROR(VLOOKUP(A2120,constraints!$A$2:$C$4968,3,FALSE),0)</f>
        <v>0.03</v>
      </c>
    </row>
    <row r="2121" spans="1:14" x14ac:dyDescent="0.25">
      <c r="A2121" s="17" t="s">
        <v>4453</v>
      </c>
      <c r="B2121" s="17" t="s">
        <v>4454</v>
      </c>
      <c r="C2121" s="17" t="s">
        <v>234</v>
      </c>
      <c r="D2121" s="17" t="s">
        <v>20</v>
      </c>
      <c r="E2121" s="17" t="s">
        <v>239</v>
      </c>
      <c r="F2121" s="17" t="s">
        <v>245</v>
      </c>
      <c r="G2121" s="17" t="s">
        <v>263</v>
      </c>
      <c r="H2121" s="17" t="s">
        <v>254</v>
      </c>
      <c r="I2121" s="17" t="s">
        <v>246</v>
      </c>
      <c r="J2121" s="17" t="s">
        <v>277</v>
      </c>
      <c r="K2121" s="17" t="s">
        <v>277</v>
      </c>
      <c r="L2121" s="17" t="s">
        <v>286</v>
      </c>
      <c r="M2121" s="1">
        <v>0</v>
      </c>
      <c r="N2121" s="8">
        <f>IFERROR(VLOOKUP(A2121,constraints!$A$2:$C$4968,3,FALSE),0)</f>
        <v>0.01</v>
      </c>
    </row>
    <row r="2122" spans="1:14" x14ac:dyDescent="0.25">
      <c r="A2122" s="17" t="s">
        <v>4455</v>
      </c>
      <c r="B2122" s="17" t="s">
        <v>4456</v>
      </c>
      <c r="C2122" s="17" t="s">
        <v>234</v>
      </c>
      <c r="D2122" s="17" t="s">
        <v>20</v>
      </c>
      <c r="E2122" s="17" t="s">
        <v>240</v>
      </c>
      <c r="F2122" s="17" t="s">
        <v>245</v>
      </c>
      <c r="G2122" s="17" t="s">
        <v>263</v>
      </c>
      <c r="H2122" s="17" t="s">
        <v>254</v>
      </c>
      <c r="I2122" s="17" t="s">
        <v>246</v>
      </c>
      <c r="J2122" s="17" t="s">
        <v>277</v>
      </c>
      <c r="K2122" s="17" t="s">
        <v>277</v>
      </c>
      <c r="L2122" s="17" t="s">
        <v>308</v>
      </c>
      <c r="M2122" s="1">
        <v>0</v>
      </c>
      <c r="N2122" s="8">
        <f>IFERROR(VLOOKUP(A2122,constraints!$A$2:$C$4968,3,FALSE),0)</f>
        <v>0.03</v>
      </c>
    </row>
    <row r="2123" spans="1:14" x14ac:dyDescent="0.25">
      <c r="A2123" s="17" t="s">
        <v>4457</v>
      </c>
      <c r="B2123" s="17" t="s">
        <v>4458</v>
      </c>
      <c r="C2123" s="17" t="s">
        <v>234</v>
      </c>
      <c r="D2123" s="17" t="s">
        <v>20</v>
      </c>
      <c r="E2123" s="17" t="s">
        <v>239</v>
      </c>
      <c r="F2123" s="17" t="s">
        <v>245</v>
      </c>
      <c r="G2123" s="17" t="s">
        <v>263</v>
      </c>
      <c r="H2123" s="17" t="s">
        <v>254</v>
      </c>
      <c r="I2123" s="17" t="s">
        <v>246</v>
      </c>
      <c r="J2123" s="17" t="s">
        <v>277</v>
      </c>
      <c r="K2123" s="17" t="s">
        <v>277</v>
      </c>
      <c r="L2123" s="17" t="s">
        <v>286</v>
      </c>
      <c r="M2123" s="1">
        <v>0</v>
      </c>
      <c r="N2123" s="8">
        <f>IFERROR(VLOOKUP(A2123,constraints!$A$2:$C$4968,3,FALSE),0)</f>
        <v>0.02</v>
      </c>
    </row>
    <row r="2124" spans="1:14" x14ac:dyDescent="0.25">
      <c r="A2124" s="17" t="s">
        <v>4459</v>
      </c>
      <c r="B2124" s="17" t="s">
        <v>4460</v>
      </c>
      <c r="C2124" s="17" t="s">
        <v>234</v>
      </c>
      <c r="D2124" s="17" t="s">
        <v>20</v>
      </c>
      <c r="E2124" s="17" t="s">
        <v>239</v>
      </c>
      <c r="F2124" s="17" t="s">
        <v>243</v>
      </c>
      <c r="G2124" s="17" t="s">
        <v>267</v>
      </c>
      <c r="H2124" s="17" t="s">
        <v>254</v>
      </c>
      <c r="I2124" s="17" t="s">
        <v>246</v>
      </c>
      <c r="J2124" s="17" t="s">
        <v>277</v>
      </c>
      <c r="K2124" s="17" t="s">
        <v>277</v>
      </c>
      <c r="L2124" s="17" t="s">
        <v>293</v>
      </c>
      <c r="M2124" s="1">
        <v>0</v>
      </c>
      <c r="N2124" s="8">
        <f>IFERROR(VLOOKUP(A2124,constraints!$A$2:$C$4968,3,FALSE),0)</f>
        <v>0.01</v>
      </c>
    </row>
    <row r="2125" spans="1:14" x14ac:dyDescent="0.25">
      <c r="A2125" s="17" t="s">
        <v>4461</v>
      </c>
      <c r="B2125" s="17" t="s">
        <v>4462</v>
      </c>
      <c r="C2125" s="17" t="s">
        <v>234</v>
      </c>
      <c r="D2125" s="17" t="s">
        <v>20</v>
      </c>
      <c r="E2125" s="17" t="s">
        <v>239</v>
      </c>
      <c r="F2125" s="17" t="s">
        <v>244</v>
      </c>
      <c r="G2125" s="17" t="s">
        <v>262</v>
      </c>
      <c r="H2125" s="17" t="s">
        <v>254</v>
      </c>
      <c r="I2125" s="17" t="s">
        <v>246</v>
      </c>
      <c r="J2125" s="17" t="s">
        <v>277</v>
      </c>
      <c r="K2125" s="17" t="s">
        <v>277</v>
      </c>
      <c r="L2125" s="17" t="s">
        <v>301</v>
      </c>
      <c r="M2125" s="1">
        <v>0</v>
      </c>
      <c r="N2125" s="8">
        <f>IFERROR(VLOOKUP(A2125,constraints!$A$2:$C$4968,3,FALSE),0)</f>
        <v>0.04</v>
      </c>
    </row>
    <row r="2126" spans="1:14" x14ac:dyDescent="0.25">
      <c r="A2126" s="17" t="s">
        <v>4463</v>
      </c>
      <c r="B2126" s="17" t="s">
        <v>4464</v>
      </c>
      <c r="C2126" s="17" t="s">
        <v>234</v>
      </c>
      <c r="D2126" s="17" t="s">
        <v>20</v>
      </c>
      <c r="E2126" s="17" t="s">
        <v>239</v>
      </c>
      <c r="F2126" s="17" t="s">
        <v>244</v>
      </c>
      <c r="G2126" s="17" t="s">
        <v>265</v>
      </c>
      <c r="H2126" s="17" t="s">
        <v>254</v>
      </c>
      <c r="I2126" s="17" t="s">
        <v>246</v>
      </c>
      <c r="J2126" s="17" t="s">
        <v>277</v>
      </c>
      <c r="K2126" s="17" t="s">
        <v>277</v>
      </c>
      <c r="L2126" s="17" t="s">
        <v>301</v>
      </c>
      <c r="M2126" s="1">
        <v>0</v>
      </c>
      <c r="N2126" s="8">
        <f>IFERROR(VLOOKUP(A2126,constraints!$A$2:$C$4968,3,FALSE),0)</f>
        <v>0.04</v>
      </c>
    </row>
    <row r="2127" spans="1:14" x14ac:dyDescent="0.25">
      <c r="A2127" s="17" t="s">
        <v>4465</v>
      </c>
      <c r="B2127" s="17" t="s">
        <v>4466</v>
      </c>
      <c r="C2127" s="17" t="s">
        <v>234</v>
      </c>
      <c r="D2127" s="17" t="s">
        <v>20</v>
      </c>
      <c r="E2127" s="17" t="s">
        <v>240</v>
      </c>
      <c r="F2127" s="17" t="s">
        <v>244</v>
      </c>
      <c r="G2127" s="17" t="s">
        <v>267</v>
      </c>
      <c r="H2127" s="17" t="s">
        <v>254</v>
      </c>
      <c r="I2127" s="17" t="s">
        <v>246</v>
      </c>
      <c r="J2127" s="17" t="s">
        <v>277</v>
      </c>
      <c r="K2127" s="17" t="s">
        <v>277</v>
      </c>
      <c r="L2127" s="17" t="s">
        <v>333</v>
      </c>
      <c r="M2127" s="1">
        <v>0</v>
      </c>
      <c r="N2127" s="8">
        <f>IFERROR(VLOOKUP(A2127,constraints!$A$2:$C$4968,3,FALSE),0)</f>
        <v>0.04</v>
      </c>
    </row>
    <row r="2128" spans="1:14" x14ac:dyDescent="0.25">
      <c r="A2128" s="17" t="s">
        <v>4467</v>
      </c>
      <c r="B2128" s="17" t="s">
        <v>4468</v>
      </c>
      <c r="C2128" s="17" t="s">
        <v>234</v>
      </c>
      <c r="D2128" s="17" t="s">
        <v>20</v>
      </c>
      <c r="E2128" s="17" t="s">
        <v>239</v>
      </c>
      <c r="F2128" s="17" t="s">
        <v>243</v>
      </c>
      <c r="G2128" s="17" t="s">
        <v>256</v>
      </c>
      <c r="H2128" s="17" t="s">
        <v>254</v>
      </c>
      <c r="I2128" s="17" t="s">
        <v>246</v>
      </c>
      <c r="J2128" s="17" t="s">
        <v>277</v>
      </c>
      <c r="K2128" s="17" t="s">
        <v>277</v>
      </c>
      <c r="L2128" s="17" t="s">
        <v>293</v>
      </c>
      <c r="M2128" s="1">
        <v>0</v>
      </c>
      <c r="N2128" s="8">
        <f>IFERROR(VLOOKUP(A2128,constraints!$A$2:$C$4968,3,FALSE),0)</f>
        <v>0.02</v>
      </c>
    </row>
    <row r="2129" spans="1:14" x14ac:dyDescent="0.25">
      <c r="A2129" s="17" t="s">
        <v>4469</v>
      </c>
      <c r="B2129" s="17" t="s">
        <v>4470</v>
      </c>
      <c r="C2129" s="17" t="s">
        <v>234</v>
      </c>
      <c r="D2129" s="17" t="s">
        <v>20</v>
      </c>
      <c r="E2129" s="17" t="s">
        <v>239</v>
      </c>
      <c r="F2129" s="17" t="s">
        <v>245</v>
      </c>
      <c r="G2129" s="17" t="s">
        <v>264</v>
      </c>
      <c r="H2129" s="17" t="s">
        <v>254</v>
      </c>
      <c r="I2129" s="17" t="s">
        <v>246</v>
      </c>
      <c r="J2129" s="17" t="s">
        <v>277</v>
      </c>
      <c r="K2129" s="17" t="s">
        <v>277</v>
      </c>
      <c r="L2129" s="17" t="s">
        <v>286</v>
      </c>
      <c r="M2129" s="1">
        <v>0</v>
      </c>
      <c r="N2129" s="8">
        <f>IFERROR(VLOOKUP(A2129,constraints!$A$2:$C$4968,3,FALSE),0)</f>
        <v>0.02</v>
      </c>
    </row>
    <row r="2130" spans="1:14" x14ac:dyDescent="0.25">
      <c r="A2130" s="17" t="s">
        <v>4471</v>
      </c>
      <c r="B2130" s="17" t="s">
        <v>4472</v>
      </c>
      <c r="C2130" s="17" t="s">
        <v>234</v>
      </c>
      <c r="D2130" s="17" t="s">
        <v>20</v>
      </c>
      <c r="E2130" s="17" t="s">
        <v>239</v>
      </c>
      <c r="F2130" s="17" t="s">
        <v>245</v>
      </c>
      <c r="G2130" s="17" t="s">
        <v>256</v>
      </c>
      <c r="H2130" s="17" t="s">
        <v>254</v>
      </c>
      <c r="I2130" s="17" t="s">
        <v>246</v>
      </c>
      <c r="J2130" s="17" t="s">
        <v>277</v>
      </c>
      <c r="K2130" s="17" t="s">
        <v>277</v>
      </c>
      <c r="L2130" s="17" t="s">
        <v>286</v>
      </c>
      <c r="M2130" s="1">
        <v>0</v>
      </c>
      <c r="N2130" s="8">
        <f>IFERROR(VLOOKUP(A2130,constraints!$A$2:$C$4968,3,FALSE),0)</f>
        <v>0.04</v>
      </c>
    </row>
    <row r="2131" spans="1:14" x14ac:dyDescent="0.25">
      <c r="A2131" s="17" t="s">
        <v>4473</v>
      </c>
      <c r="B2131" s="17" t="s">
        <v>4474</v>
      </c>
      <c r="C2131" s="17" t="s">
        <v>234</v>
      </c>
      <c r="D2131" s="17" t="s">
        <v>20</v>
      </c>
      <c r="E2131" s="17" t="s">
        <v>240</v>
      </c>
      <c r="F2131" s="17" t="s">
        <v>244</v>
      </c>
      <c r="G2131" s="17" t="s">
        <v>264</v>
      </c>
      <c r="H2131" s="17" t="s">
        <v>254</v>
      </c>
      <c r="I2131" s="17" t="s">
        <v>246</v>
      </c>
      <c r="J2131" s="17" t="s">
        <v>277</v>
      </c>
      <c r="K2131" s="17" t="s">
        <v>277</v>
      </c>
      <c r="L2131" s="17" t="s">
        <v>333</v>
      </c>
      <c r="M2131" s="1">
        <v>0</v>
      </c>
      <c r="N2131" s="8">
        <f>IFERROR(VLOOKUP(A2131,constraints!$A$2:$C$4968,3,FALSE),0)</f>
        <v>0.03</v>
      </c>
    </row>
    <row r="2132" spans="1:14" x14ac:dyDescent="0.25">
      <c r="A2132" s="17" t="s">
        <v>4475</v>
      </c>
      <c r="B2132" s="17" t="s">
        <v>4476</v>
      </c>
      <c r="C2132" s="17" t="s">
        <v>234</v>
      </c>
      <c r="D2132" s="17" t="s">
        <v>20</v>
      </c>
      <c r="E2132" s="17" t="s">
        <v>239</v>
      </c>
      <c r="F2132" s="17" t="s">
        <v>245</v>
      </c>
      <c r="G2132" s="17" t="s">
        <v>263</v>
      </c>
      <c r="H2132" s="17" t="s">
        <v>254</v>
      </c>
      <c r="I2132" s="17" t="s">
        <v>246</v>
      </c>
      <c r="J2132" s="17" t="s">
        <v>277</v>
      </c>
      <c r="K2132" s="17" t="s">
        <v>277</v>
      </c>
      <c r="L2132" s="17" t="s">
        <v>286</v>
      </c>
      <c r="M2132" s="1">
        <v>0</v>
      </c>
      <c r="N2132" s="8">
        <f>IFERROR(VLOOKUP(A2132,constraints!$A$2:$C$4968,3,FALSE),0)</f>
        <v>0.04</v>
      </c>
    </row>
    <row r="2133" spans="1:14" x14ac:dyDescent="0.25">
      <c r="A2133" s="17" t="s">
        <v>4477</v>
      </c>
      <c r="B2133" s="17" t="s">
        <v>4478</v>
      </c>
      <c r="C2133" s="17" t="s">
        <v>234</v>
      </c>
      <c r="D2133" s="17" t="s">
        <v>20</v>
      </c>
      <c r="E2133" s="17" t="s">
        <v>239</v>
      </c>
      <c r="F2133" s="17" t="s">
        <v>244</v>
      </c>
      <c r="G2133" s="17" t="s">
        <v>262</v>
      </c>
      <c r="H2133" s="17" t="s">
        <v>254</v>
      </c>
      <c r="I2133" s="17" t="s">
        <v>246</v>
      </c>
      <c r="J2133" s="17" t="s">
        <v>277</v>
      </c>
      <c r="K2133" s="17" t="s">
        <v>277</v>
      </c>
      <c r="L2133" s="17" t="s">
        <v>301</v>
      </c>
      <c r="M2133" s="1">
        <v>0</v>
      </c>
      <c r="N2133" s="8">
        <f>IFERROR(VLOOKUP(A2133,constraints!$A$2:$C$4968,3,FALSE),0)</f>
        <v>0.03</v>
      </c>
    </row>
    <row r="2134" spans="1:14" x14ac:dyDescent="0.25">
      <c r="A2134" s="17" t="s">
        <v>4479</v>
      </c>
      <c r="B2134" s="17" t="s">
        <v>4480</v>
      </c>
      <c r="C2134" s="17" t="s">
        <v>234</v>
      </c>
      <c r="D2134" s="17" t="s">
        <v>20</v>
      </c>
      <c r="E2134" s="17" t="s">
        <v>239</v>
      </c>
      <c r="F2134" s="17" t="s">
        <v>243</v>
      </c>
      <c r="G2134" s="17" t="s">
        <v>262</v>
      </c>
      <c r="H2134" s="17" t="s">
        <v>254</v>
      </c>
      <c r="I2134" s="17" t="s">
        <v>246</v>
      </c>
      <c r="J2134" s="17" t="s">
        <v>277</v>
      </c>
      <c r="K2134" s="17" t="s">
        <v>277</v>
      </c>
      <c r="L2134" s="17" t="s">
        <v>293</v>
      </c>
      <c r="M2134" s="1">
        <v>0</v>
      </c>
      <c r="N2134" s="8">
        <f>IFERROR(VLOOKUP(A2134,constraints!$A$2:$C$4968,3,FALSE),0)</f>
        <v>0.04</v>
      </c>
    </row>
    <row r="2135" spans="1:14" x14ac:dyDescent="0.25">
      <c r="A2135" s="17" t="s">
        <v>4481</v>
      </c>
      <c r="B2135" s="17" t="s">
        <v>4482</v>
      </c>
      <c r="C2135" s="17" t="s">
        <v>234</v>
      </c>
      <c r="D2135" s="17" t="s">
        <v>20</v>
      </c>
      <c r="E2135" s="17" t="s">
        <v>240</v>
      </c>
      <c r="F2135" s="17" t="s">
        <v>245</v>
      </c>
      <c r="G2135" s="17" t="s">
        <v>263</v>
      </c>
      <c r="H2135" s="17" t="s">
        <v>254</v>
      </c>
      <c r="I2135" s="17" t="s">
        <v>246</v>
      </c>
      <c r="J2135" s="17" t="s">
        <v>277</v>
      </c>
      <c r="K2135" s="17" t="s">
        <v>277</v>
      </c>
      <c r="L2135" s="17" t="s">
        <v>308</v>
      </c>
      <c r="M2135" s="1">
        <v>0</v>
      </c>
      <c r="N2135" s="8">
        <f>IFERROR(VLOOKUP(A2135,constraints!$A$2:$C$4968,3,FALSE),0)</f>
        <v>0.05</v>
      </c>
    </row>
    <row r="2136" spans="1:14" x14ac:dyDescent="0.25">
      <c r="A2136" s="17" t="s">
        <v>4483</v>
      </c>
      <c r="B2136" s="17" t="s">
        <v>4484</v>
      </c>
      <c r="C2136" s="17" t="s">
        <v>234</v>
      </c>
      <c r="D2136" s="17" t="s">
        <v>20</v>
      </c>
      <c r="E2136" s="17" t="s">
        <v>239</v>
      </c>
      <c r="F2136" s="17" t="s">
        <v>244</v>
      </c>
      <c r="G2136" s="17" t="s">
        <v>262</v>
      </c>
      <c r="H2136" s="17" t="s">
        <v>254</v>
      </c>
      <c r="I2136" s="17" t="s">
        <v>246</v>
      </c>
      <c r="J2136" s="17" t="s">
        <v>277</v>
      </c>
      <c r="K2136" s="17" t="s">
        <v>277</v>
      </c>
      <c r="L2136" s="17" t="s">
        <v>301</v>
      </c>
      <c r="M2136" s="1">
        <v>0</v>
      </c>
      <c r="N2136" s="8">
        <f>IFERROR(VLOOKUP(A2136,constraints!$A$2:$C$4968,3,FALSE),0)</f>
        <v>0.05</v>
      </c>
    </row>
    <row r="2137" spans="1:14" x14ac:dyDescent="0.25">
      <c r="A2137" s="17" t="s">
        <v>4485</v>
      </c>
      <c r="B2137" s="17" t="s">
        <v>4486</v>
      </c>
      <c r="C2137" s="17" t="s">
        <v>234</v>
      </c>
      <c r="D2137" s="17" t="s">
        <v>20</v>
      </c>
      <c r="E2137" s="17" t="s">
        <v>239</v>
      </c>
      <c r="F2137" s="17" t="s">
        <v>243</v>
      </c>
      <c r="G2137" s="17" t="s">
        <v>262</v>
      </c>
      <c r="H2137" s="17" t="s">
        <v>254</v>
      </c>
      <c r="I2137" s="17" t="s">
        <v>246</v>
      </c>
      <c r="J2137" s="17" t="s">
        <v>277</v>
      </c>
      <c r="K2137" s="17" t="s">
        <v>277</v>
      </c>
      <c r="L2137" s="17" t="s">
        <v>293</v>
      </c>
      <c r="M2137" s="1">
        <v>0</v>
      </c>
      <c r="N2137" s="8">
        <f>IFERROR(VLOOKUP(A2137,constraints!$A$2:$C$4968,3,FALSE),0)</f>
        <v>0.02</v>
      </c>
    </row>
    <row r="2138" spans="1:14" x14ac:dyDescent="0.25">
      <c r="A2138" s="17" t="s">
        <v>4487</v>
      </c>
      <c r="B2138" s="17" t="s">
        <v>4488</v>
      </c>
      <c r="C2138" s="17" t="s">
        <v>234</v>
      </c>
      <c r="D2138" s="17" t="s">
        <v>20</v>
      </c>
      <c r="E2138" s="17" t="s">
        <v>239</v>
      </c>
      <c r="F2138" s="17" t="s">
        <v>244</v>
      </c>
      <c r="G2138" s="17" t="s">
        <v>263</v>
      </c>
      <c r="H2138" s="17" t="s">
        <v>254</v>
      </c>
      <c r="I2138" s="17" t="s">
        <v>246</v>
      </c>
      <c r="J2138" s="17" t="s">
        <v>277</v>
      </c>
      <c r="K2138" s="17" t="s">
        <v>277</v>
      </c>
      <c r="L2138" s="17" t="s">
        <v>301</v>
      </c>
      <c r="M2138" s="1">
        <v>0</v>
      </c>
      <c r="N2138" s="8">
        <f>IFERROR(VLOOKUP(A2138,constraints!$A$2:$C$4968,3,FALSE),0)</f>
        <v>0.01</v>
      </c>
    </row>
    <row r="2139" spans="1:14" x14ac:dyDescent="0.25">
      <c r="A2139" s="17" t="s">
        <v>4489</v>
      </c>
      <c r="B2139" s="17" t="s">
        <v>4490</v>
      </c>
      <c r="C2139" s="17" t="s">
        <v>234</v>
      </c>
      <c r="D2139" s="17" t="s">
        <v>20</v>
      </c>
      <c r="E2139" s="17" t="s">
        <v>239</v>
      </c>
      <c r="F2139" s="17" t="s">
        <v>244</v>
      </c>
      <c r="G2139" s="17" t="s">
        <v>257</v>
      </c>
      <c r="H2139" s="17" t="s">
        <v>254</v>
      </c>
      <c r="I2139" s="17" t="s">
        <v>246</v>
      </c>
      <c r="J2139" s="17" t="s">
        <v>277</v>
      </c>
      <c r="K2139" s="17" t="s">
        <v>277</v>
      </c>
      <c r="L2139" s="17" t="s">
        <v>301</v>
      </c>
      <c r="M2139" s="1">
        <v>0</v>
      </c>
      <c r="N2139" s="8">
        <f>IFERROR(VLOOKUP(A2139,constraints!$A$2:$C$4968,3,FALSE),0)</f>
        <v>0.01</v>
      </c>
    </row>
    <row r="2140" spans="1:14" x14ac:dyDescent="0.25">
      <c r="A2140" s="17" t="s">
        <v>4491</v>
      </c>
      <c r="B2140" s="17" t="s">
        <v>4492</v>
      </c>
      <c r="C2140" s="17" t="s">
        <v>234</v>
      </c>
      <c r="D2140" s="17" t="s">
        <v>20</v>
      </c>
      <c r="E2140" s="17" t="s">
        <v>239</v>
      </c>
      <c r="F2140" s="17" t="s">
        <v>244</v>
      </c>
      <c r="G2140" s="17" t="s">
        <v>262</v>
      </c>
      <c r="H2140" s="17" t="s">
        <v>254</v>
      </c>
      <c r="I2140" s="17" t="s">
        <v>246</v>
      </c>
      <c r="J2140" s="17" t="s">
        <v>277</v>
      </c>
      <c r="K2140" s="17" t="s">
        <v>277</v>
      </c>
      <c r="L2140" s="17" t="s">
        <v>301</v>
      </c>
      <c r="M2140" s="1">
        <v>0</v>
      </c>
      <c r="N2140" s="8">
        <f>IFERROR(VLOOKUP(A2140,constraints!$A$2:$C$4968,3,FALSE),0)</f>
        <v>0.02</v>
      </c>
    </row>
    <row r="2141" spans="1:14" x14ac:dyDescent="0.25">
      <c r="A2141" s="17" t="s">
        <v>4493</v>
      </c>
      <c r="B2141" s="17" t="s">
        <v>4494</v>
      </c>
      <c r="C2141" s="17" t="s">
        <v>234</v>
      </c>
      <c r="D2141" s="17" t="s">
        <v>20</v>
      </c>
      <c r="E2141" s="17" t="s">
        <v>240</v>
      </c>
      <c r="F2141" s="17" t="s">
        <v>243</v>
      </c>
      <c r="G2141" s="17" t="s">
        <v>265</v>
      </c>
      <c r="H2141" s="17" t="s">
        <v>254</v>
      </c>
      <c r="I2141" s="17" t="s">
        <v>246</v>
      </c>
      <c r="J2141" s="17" t="s">
        <v>277</v>
      </c>
      <c r="K2141" s="17" t="s">
        <v>277</v>
      </c>
      <c r="L2141" s="17" t="s">
        <v>281</v>
      </c>
      <c r="M2141" s="1">
        <v>0</v>
      </c>
      <c r="N2141" s="8">
        <f>IFERROR(VLOOKUP(A2141,constraints!$A$2:$C$4968,3,FALSE),0)</f>
        <v>0.02</v>
      </c>
    </row>
    <row r="2142" spans="1:14" x14ac:dyDescent="0.25">
      <c r="A2142" s="17" t="s">
        <v>4495</v>
      </c>
      <c r="B2142" s="17" t="s">
        <v>4496</v>
      </c>
      <c r="C2142" s="17" t="s">
        <v>234</v>
      </c>
      <c r="D2142" s="17" t="s">
        <v>20</v>
      </c>
      <c r="E2142" s="17" t="s">
        <v>239</v>
      </c>
      <c r="F2142" s="17" t="s">
        <v>245</v>
      </c>
      <c r="G2142" s="17" t="s">
        <v>256</v>
      </c>
      <c r="H2142" s="17" t="s">
        <v>254</v>
      </c>
      <c r="I2142" s="17" t="s">
        <v>246</v>
      </c>
      <c r="J2142" s="17" t="s">
        <v>277</v>
      </c>
      <c r="K2142" s="17" t="s">
        <v>277</v>
      </c>
      <c r="L2142" s="17" t="s">
        <v>286</v>
      </c>
      <c r="M2142" s="1">
        <v>0</v>
      </c>
      <c r="N2142" s="8">
        <f>IFERROR(VLOOKUP(A2142,constraints!$A$2:$C$4968,3,FALSE),0)</f>
        <v>0.01</v>
      </c>
    </row>
    <row r="2143" spans="1:14" x14ac:dyDescent="0.25">
      <c r="A2143" s="17" t="s">
        <v>4497</v>
      </c>
      <c r="B2143" s="17" t="s">
        <v>4498</v>
      </c>
      <c r="C2143" s="17" t="s">
        <v>234</v>
      </c>
      <c r="D2143" s="17" t="s">
        <v>20</v>
      </c>
      <c r="E2143" s="17" t="s">
        <v>240</v>
      </c>
      <c r="F2143" s="17" t="s">
        <v>245</v>
      </c>
      <c r="G2143" s="17" t="s">
        <v>267</v>
      </c>
      <c r="H2143" s="17" t="s">
        <v>254</v>
      </c>
      <c r="I2143" s="17" t="s">
        <v>246</v>
      </c>
      <c r="J2143" s="17" t="s">
        <v>277</v>
      </c>
      <c r="K2143" s="17" t="s">
        <v>277</v>
      </c>
      <c r="L2143" s="17" t="s">
        <v>308</v>
      </c>
      <c r="M2143" s="1">
        <v>0</v>
      </c>
      <c r="N2143" s="8">
        <f>IFERROR(VLOOKUP(A2143,constraints!$A$2:$C$4968,3,FALSE),0)</f>
        <v>0.03</v>
      </c>
    </row>
    <row r="2144" spans="1:14" x14ac:dyDescent="0.25">
      <c r="A2144" s="17" t="s">
        <v>4499</v>
      </c>
      <c r="B2144" s="17" t="s">
        <v>4500</v>
      </c>
      <c r="C2144" s="17" t="s">
        <v>234</v>
      </c>
      <c r="D2144" s="17" t="s">
        <v>20</v>
      </c>
      <c r="E2144" s="17" t="s">
        <v>239</v>
      </c>
      <c r="F2144" s="17" t="s">
        <v>244</v>
      </c>
      <c r="G2144" s="17" t="s">
        <v>264</v>
      </c>
      <c r="H2144" s="17" t="s">
        <v>254</v>
      </c>
      <c r="I2144" s="17" t="s">
        <v>246</v>
      </c>
      <c r="J2144" s="17" t="s">
        <v>277</v>
      </c>
      <c r="K2144" s="17" t="s">
        <v>277</v>
      </c>
      <c r="L2144" s="17" t="s">
        <v>301</v>
      </c>
      <c r="M2144" s="1">
        <v>0</v>
      </c>
      <c r="N2144" s="8">
        <f>IFERROR(VLOOKUP(A2144,constraints!$A$2:$C$4968,3,FALSE),0)</f>
        <v>0.01</v>
      </c>
    </row>
    <row r="2145" spans="1:14" x14ac:dyDescent="0.25">
      <c r="A2145" s="17" t="s">
        <v>4501</v>
      </c>
      <c r="B2145" s="17" t="s">
        <v>4502</v>
      </c>
      <c r="C2145" s="17" t="s">
        <v>234</v>
      </c>
      <c r="D2145" s="17" t="s">
        <v>20</v>
      </c>
      <c r="E2145" s="17" t="s">
        <v>239</v>
      </c>
      <c r="F2145" s="17" t="s">
        <v>243</v>
      </c>
      <c r="G2145" s="17" t="s">
        <v>257</v>
      </c>
      <c r="H2145" s="17" t="s">
        <v>254</v>
      </c>
      <c r="I2145" s="17" t="s">
        <v>246</v>
      </c>
      <c r="J2145" s="17" t="s">
        <v>277</v>
      </c>
      <c r="K2145" s="17" t="s">
        <v>277</v>
      </c>
      <c r="L2145" s="17" t="s">
        <v>293</v>
      </c>
      <c r="M2145" s="1">
        <v>0</v>
      </c>
      <c r="N2145" s="8">
        <f>IFERROR(VLOOKUP(A2145,constraints!$A$2:$C$4968,3,FALSE),0)</f>
        <v>0.01</v>
      </c>
    </row>
    <row r="2146" spans="1:14" x14ac:dyDescent="0.25">
      <c r="A2146" s="17" t="s">
        <v>4503</v>
      </c>
      <c r="B2146" s="17" t="s">
        <v>4504</v>
      </c>
      <c r="C2146" s="17" t="s">
        <v>234</v>
      </c>
      <c r="D2146" s="17" t="s">
        <v>20</v>
      </c>
      <c r="E2146" s="17" t="s">
        <v>239</v>
      </c>
      <c r="F2146" s="17" t="s">
        <v>243</v>
      </c>
      <c r="G2146" s="17" t="s">
        <v>257</v>
      </c>
      <c r="H2146" s="17" t="s">
        <v>254</v>
      </c>
      <c r="I2146" s="17" t="s">
        <v>246</v>
      </c>
      <c r="J2146" s="17" t="s">
        <v>277</v>
      </c>
      <c r="K2146" s="17" t="s">
        <v>277</v>
      </c>
      <c r="L2146" s="17" t="s">
        <v>293</v>
      </c>
      <c r="M2146" s="1">
        <v>0</v>
      </c>
      <c r="N2146" s="8">
        <f>IFERROR(VLOOKUP(A2146,constraints!$A$2:$C$4968,3,FALSE),0)</f>
        <v>0.03</v>
      </c>
    </row>
    <row r="2147" spans="1:14" x14ac:dyDescent="0.25">
      <c r="A2147" s="17" t="s">
        <v>4505</v>
      </c>
      <c r="B2147" s="17" t="s">
        <v>4506</v>
      </c>
      <c r="C2147" s="17" t="s">
        <v>234</v>
      </c>
      <c r="D2147" s="17" t="s">
        <v>20</v>
      </c>
      <c r="E2147" s="17" t="s">
        <v>239</v>
      </c>
      <c r="F2147" s="17" t="s">
        <v>243</v>
      </c>
      <c r="G2147" s="17" t="s">
        <v>264</v>
      </c>
      <c r="H2147" s="17" t="s">
        <v>254</v>
      </c>
      <c r="I2147" s="17" t="s">
        <v>246</v>
      </c>
      <c r="J2147" s="17" t="s">
        <v>277</v>
      </c>
      <c r="K2147" s="17" t="s">
        <v>277</v>
      </c>
      <c r="L2147" s="17" t="s">
        <v>293</v>
      </c>
      <c r="M2147" s="1">
        <v>0</v>
      </c>
      <c r="N2147" s="8">
        <f>IFERROR(VLOOKUP(A2147,constraints!$A$2:$C$4968,3,FALSE),0)</f>
        <v>0.03</v>
      </c>
    </row>
    <row r="2148" spans="1:14" x14ac:dyDescent="0.25">
      <c r="A2148" s="17" t="s">
        <v>4507</v>
      </c>
      <c r="B2148" s="17" t="s">
        <v>4508</v>
      </c>
      <c r="C2148" s="17" t="s">
        <v>234</v>
      </c>
      <c r="D2148" s="17" t="s">
        <v>20</v>
      </c>
      <c r="E2148" s="17" t="s">
        <v>239</v>
      </c>
      <c r="F2148" s="17" t="s">
        <v>245</v>
      </c>
      <c r="G2148" s="17" t="s">
        <v>263</v>
      </c>
      <c r="H2148" s="17" t="s">
        <v>254</v>
      </c>
      <c r="I2148" s="17" t="s">
        <v>246</v>
      </c>
      <c r="J2148" s="17" t="s">
        <v>277</v>
      </c>
      <c r="K2148" s="17" t="s">
        <v>277</v>
      </c>
      <c r="L2148" s="17" t="s">
        <v>286</v>
      </c>
      <c r="M2148" s="1">
        <v>0</v>
      </c>
      <c r="N2148" s="8">
        <f>IFERROR(VLOOKUP(A2148,constraints!$A$2:$C$4968,3,FALSE),0)</f>
        <v>0.03</v>
      </c>
    </row>
    <row r="2149" spans="1:14" x14ac:dyDescent="0.25">
      <c r="A2149" s="17" t="s">
        <v>4509</v>
      </c>
      <c r="B2149" s="17" t="s">
        <v>4510</v>
      </c>
      <c r="C2149" s="17" t="s">
        <v>234</v>
      </c>
      <c r="D2149" s="17" t="s">
        <v>20</v>
      </c>
      <c r="E2149" s="17" t="s">
        <v>241</v>
      </c>
      <c r="F2149" s="17" t="s">
        <v>244</v>
      </c>
      <c r="G2149" s="17" t="s">
        <v>262</v>
      </c>
      <c r="H2149" s="17" t="s">
        <v>254</v>
      </c>
      <c r="I2149" s="17" t="s">
        <v>246</v>
      </c>
      <c r="J2149" s="17" t="s">
        <v>277</v>
      </c>
      <c r="K2149" s="17" t="s">
        <v>277</v>
      </c>
      <c r="L2149" s="17" t="s">
        <v>296</v>
      </c>
      <c r="M2149" s="1">
        <v>0</v>
      </c>
      <c r="N2149" s="8">
        <f>IFERROR(VLOOKUP(A2149,constraints!$A$2:$C$4968,3,FALSE),0)</f>
        <v>0.03</v>
      </c>
    </row>
    <row r="2150" spans="1:14" x14ac:dyDescent="0.25">
      <c r="A2150" s="17" t="s">
        <v>4511</v>
      </c>
      <c r="B2150" s="17" t="s">
        <v>4512</v>
      </c>
      <c r="C2150" s="17" t="s">
        <v>234</v>
      </c>
      <c r="D2150" s="17" t="s">
        <v>20</v>
      </c>
      <c r="E2150" s="17" t="s">
        <v>239</v>
      </c>
      <c r="F2150" s="17" t="s">
        <v>244</v>
      </c>
      <c r="G2150" s="17" t="s">
        <v>262</v>
      </c>
      <c r="H2150" s="17" t="s">
        <v>254</v>
      </c>
      <c r="I2150" s="17" t="s">
        <v>246</v>
      </c>
      <c r="J2150" s="17" t="s">
        <v>277</v>
      </c>
      <c r="K2150" s="17" t="s">
        <v>277</v>
      </c>
      <c r="L2150" s="17" t="s">
        <v>301</v>
      </c>
      <c r="M2150" s="1">
        <v>0</v>
      </c>
      <c r="N2150" s="8">
        <f>IFERROR(VLOOKUP(A2150,constraints!$A$2:$C$4968,3,FALSE),0)</f>
        <v>0.03</v>
      </c>
    </row>
    <row r="2151" spans="1:14" x14ac:dyDescent="0.25">
      <c r="A2151" s="17" t="s">
        <v>4513</v>
      </c>
      <c r="B2151" s="17" t="s">
        <v>4514</v>
      </c>
      <c r="C2151" s="17" t="s">
        <v>234</v>
      </c>
      <c r="D2151" s="17" t="s">
        <v>20</v>
      </c>
      <c r="E2151" s="17" t="s">
        <v>239</v>
      </c>
      <c r="F2151" s="17" t="s">
        <v>245</v>
      </c>
      <c r="G2151" s="17" t="s">
        <v>263</v>
      </c>
      <c r="H2151" s="17" t="s">
        <v>254</v>
      </c>
      <c r="I2151" s="17" t="s">
        <v>246</v>
      </c>
      <c r="J2151" s="17" t="s">
        <v>277</v>
      </c>
      <c r="K2151" s="17" t="s">
        <v>277</v>
      </c>
      <c r="L2151" s="17" t="s">
        <v>286</v>
      </c>
      <c r="M2151" s="1">
        <v>0</v>
      </c>
      <c r="N2151" s="8">
        <f>IFERROR(VLOOKUP(A2151,constraints!$A$2:$C$4968,3,FALSE),0)</f>
        <v>0.02</v>
      </c>
    </row>
    <row r="2152" spans="1:14" x14ac:dyDescent="0.25">
      <c r="A2152" s="17" t="s">
        <v>4515</v>
      </c>
      <c r="B2152" s="17" t="s">
        <v>4516</v>
      </c>
      <c r="C2152" s="17" t="s">
        <v>234</v>
      </c>
      <c r="D2152" s="17" t="s">
        <v>20</v>
      </c>
      <c r="E2152" s="17" t="s">
        <v>241</v>
      </c>
      <c r="F2152" s="17" t="s">
        <v>244</v>
      </c>
      <c r="G2152" s="17" t="s">
        <v>258</v>
      </c>
      <c r="H2152" s="17" t="s">
        <v>254</v>
      </c>
      <c r="I2152" s="17" t="s">
        <v>246</v>
      </c>
      <c r="J2152" s="17" t="s">
        <v>277</v>
      </c>
      <c r="K2152" s="17" t="s">
        <v>277</v>
      </c>
      <c r="L2152" s="17" t="s">
        <v>296</v>
      </c>
      <c r="M2152" s="1">
        <v>0</v>
      </c>
      <c r="N2152" s="8">
        <f>IFERROR(VLOOKUP(A2152,constraints!$A$2:$C$4968,3,FALSE),0)</f>
        <v>0.04</v>
      </c>
    </row>
    <row r="2153" spans="1:14" x14ac:dyDescent="0.25">
      <c r="A2153" s="17" t="s">
        <v>4517</v>
      </c>
      <c r="B2153" s="17" t="s">
        <v>4518</v>
      </c>
      <c r="C2153" s="17" t="s">
        <v>234</v>
      </c>
      <c r="D2153" s="17" t="s">
        <v>20</v>
      </c>
      <c r="E2153" s="17" t="s">
        <v>239</v>
      </c>
      <c r="F2153" s="17" t="s">
        <v>244</v>
      </c>
      <c r="G2153" s="17" t="s">
        <v>265</v>
      </c>
      <c r="H2153" s="17" t="s">
        <v>254</v>
      </c>
      <c r="I2153" s="17" t="s">
        <v>246</v>
      </c>
      <c r="J2153" s="17" t="s">
        <v>277</v>
      </c>
      <c r="K2153" s="17" t="s">
        <v>277</v>
      </c>
      <c r="L2153" s="17" t="s">
        <v>301</v>
      </c>
      <c r="M2153" s="1">
        <v>0</v>
      </c>
      <c r="N2153" s="8">
        <f>IFERROR(VLOOKUP(A2153,constraints!$A$2:$C$4968,3,FALSE),0)</f>
        <v>0.02</v>
      </c>
    </row>
    <row r="2154" spans="1:14" x14ac:dyDescent="0.25">
      <c r="A2154" s="17" t="s">
        <v>4519</v>
      </c>
      <c r="B2154" s="17" t="s">
        <v>4520</v>
      </c>
      <c r="C2154" s="17" t="s">
        <v>234</v>
      </c>
      <c r="D2154" s="17" t="s">
        <v>20</v>
      </c>
      <c r="E2154" s="17" t="s">
        <v>239</v>
      </c>
      <c r="F2154" s="17" t="s">
        <v>244</v>
      </c>
      <c r="G2154" s="17" t="s">
        <v>267</v>
      </c>
      <c r="H2154" s="17" t="s">
        <v>254</v>
      </c>
      <c r="I2154" s="17" t="s">
        <v>246</v>
      </c>
      <c r="J2154" s="17" t="s">
        <v>277</v>
      </c>
      <c r="K2154" s="17" t="s">
        <v>277</v>
      </c>
      <c r="L2154" s="17" t="s">
        <v>301</v>
      </c>
      <c r="M2154" s="1">
        <v>0</v>
      </c>
      <c r="N2154" s="8">
        <f>IFERROR(VLOOKUP(A2154,constraints!$A$2:$C$4968,3,FALSE),0)</f>
        <v>0.03</v>
      </c>
    </row>
    <row r="2155" spans="1:14" x14ac:dyDescent="0.25">
      <c r="A2155" s="17" t="s">
        <v>4521</v>
      </c>
      <c r="B2155" s="17" t="s">
        <v>4522</v>
      </c>
      <c r="C2155" s="17" t="s">
        <v>234</v>
      </c>
      <c r="D2155" s="17" t="s">
        <v>20</v>
      </c>
      <c r="E2155" s="17" t="s">
        <v>239</v>
      </c>
      <c r="F2155" s="17" t="s">
        <v>244</v>
      </c>
      <c r="G2155" s="17" t="s">
        <v>263</v>
      </c>
      <c r="H2155" s="17" t="s">
        <v>254</v>
      </c>
      <c r="I2155" s="17" t="s">
        <v>246</v>
      </c>
      <c r="J2155" s="17" t="s">
        <v>277</v>
      </c>
      <c r="K2155" s="17" t="s">
        <v>277</v>
      </c>
      <c r="L2155" s="17" t="s">
        <v>301</v>
      </c>
      <c r="M2155" s="1">
        <v>0</v>
      </c>
      <c r="N2155" s="8">
        <f>IFERROR(VLOOKUP(A2155,constraints!$A$2:$C$4968,3,FALSE),0)</f>
        <v>0.02</v>
      </c>
    </row>
    <row r="2156" spans="1:14" x14ac:dyDescent="0.25">
      <c r="A2156" s="17" t="s">
        <v>4523</v>
      </c>
      <c r="B2156" s="17" t="s">
        <v>4524</v>
      </c>
      <c r="C2156" s="17" t="s">
        <v>234</v>
      </c>
      <c r="D2156" s="17" t="s">
        <v>20</v>
      </c>
      <c r="E2156" s="17" t="s">
        <v>239</v>
      </c>
      <c r="F2156" s="17" t="s">
        <v>244</v>
      </c>
      <c r="G2156" s="17" t="s">
        <v>263</v>
      </c>
      <c r="H2156" s="17" t="s">
        <v>254</v>
      </c>
      <c r="I2156" s="17" t="s">
        <v>246</v>
      </c>
      <c r="J2156" s="17" t="s">
        <v>277</v>
      </c>
      <c r="K2156" s="17" t="s">
        <v>277</v>
      </c>
      <c r="L2156" s="17" t="s">
        <v>301</v>
      </c>
      <c r="M2156" s="1">
        <v>0</v>
      </c>
      <c r="N2156" s="8">
        <f>IFERROR(VLOOKUP(A2156,constraints!$A$2:$C$4968,3,FALSE),0)</f>
        <v>0.01</v>
      </c>
    </row>
    <row r="2157" spans="1:14" x14ac:dyDescent="0.25">
      <c r="A2157" s="17" t="s">
        <v>4525</v>
      </c>
      <c r="B2157" s="17" t="s">
        <v>4526</v>
      </c>
      <c r="C2157" s="17" t="s">
        <v>234</v>
      </c>
      <c r="D2157" s="17" t="s">
        <v>20</v>
      </c>
      <c r="E2157" s="17" t="s">
        <v>240</v>
      </c>
      <c r="F2157" s="17" t="s">
        <v>245</v>
      </c>
      <c r="G2157" s="17" t="s">
        <v>263</v>
      </c>
      <c r="H2157" s="17" t="s">
        <v>254</v>
      </c>
      <c r="I2157" s="17" t="s">
        <v>246</v>
      </c>
      <c r="J2157" s="17" t="s">
        <v>277</v>
      </c>
      <c r="K2157" s="17" t="s">
        <v>277</v>
      </c>
      <c r="L2157" s="17" t="s">
        <v>308</v>
      </c>
      <c r="M2157" s="1">
        <v>0</v>
      </c>
      <c r="N2157" s="8">
        <f>IFERROR(VLOOKUP(A2157,constraints!$A$2:$C$4968,3,FALSE),0)</f>
        <v>0.03</v>
      </c>
    </row>
    <row r="2158" spans="1:14" x14ac:dyDescent="0.25">
      <c r="A2158" s="17" t="s">
        <v>4527</v>
      </c>
      <c r="B2158" s="17" t="s">
        <v>4528</v>
      </c>
      <c r="C2158" s="17" t="s">
        <v>234</v>
      </c>
      <c r="D2158" s="17" t="s">
        <v>20</v>
      </c>
      <c r="E2158" s="17" t="s">
        <v>239</v>
      </c>
      <c r="F2158" s="17" t="s">
        <v>243</v>
      </c>
      <c r="G2158" s="17" t="s">
        <v>257</v>
      </c>
      <c r="H2158" s="17" t="s">
        <v>254</v>
      </c>
      <c r="I2158" s="17" t="s">
        <v>246</v>
      </c>
      <c r="J2158" s="17" t="s">
        <v>277</v>
      </c>
      <c r="K2158" s="17" t="s">
        <v>277</v>
      </c>
      <c r="L2158" s="17" t="s">
        <v>293</v>
      </c>
      <c r="M2158" s="1">
        <v>0</v>
      </c>
      <c r="N2158" s="8">
        <f>IFERROR(VLOOKUP(A2158,constraints!$A$2:$C$4968,3,FALSE),0)</f>
        <v>0.01</v>
      </c>
    </row>
    <row r="2159" spans="1:14" x14ac:dyDescent="0.25">
      <c r="A2159" s="17" t="s">
        <v>4529</v>
      </c>
      <c r="B2159" s="17" t="s">
        <v>4530</v>
      </c>
      <c r="C2159" s="17" t="s">
        <v>234</v>
      </c>
      <c r="D2159" s="17" t="s">
        <v>20</v>
      </c>
      <c r="E2159" s="17" t="s">
        <v>239</v>
      </c>
      <c r="F2159" s="17" t="s">
        <v>245</v>
      </c>
      <c r="G2159" s="17" t="s">
        <v>256</v>
      </c>
      <c r="H2159" s="17" t="s">
        <v>254</v>
      </c>
      <c r="I2159" s="17" t="s">
        <v>246</v>
      </c>
      <c r="J2159" s="17" t="s">
        <v>277</v>
      </c>
      <c r="K2159" s="17" t="s">
        <v>277</v>
      </c>
      <c r="L2159" s="17" t="s">
        <v>286</v>
      </c>
      <c r="M2159" s="1">
        <v>0</v>
      </c>
      <c r="N2159" s="8">
        <f>IFERROR(VLOOKUP(A2159,constraints!$A$2:$C$4968,3,FALSE),0)</f>
        <v>0.02</v>
      </c>
    </row>
    <row r="2160" spans="1:14" x14ac:dyDescent="0.25">
      <c r="A2160" s="17" t="s">
        <v>4531</v>
      </c>
      <c r="B2160" s="17" t="s">
        <v>4532</v>
      </c>
      <c r="C2160" s="17" t="s">
        <v>234</v>
      </c>
      <c r="D2160" s="17" t="s">
        <v>20</v>
      </c>
      <c r="E2160" s="17" t="s">
        <v>239</v>
      </c>
      <c r="F2160" s="17" t="s">
        <v>244</v>
      </c>
      <c r="G2160" s="17" t="s">
        <v>267</v>
      </c>
      <c r="H2160" s="17" t="s">
        <v>254</v>
      </c>
      <c r="I2160" s="17" t="s">
        <v>246</v>
      </c>
      <c r="J2160" s="17" t="s">
        <v>277</v>
      </c>
      <c r="K2160" s="17" t="s">
        <v>277</v>
      </c>
      <c r="L2160" s="17" t="s">
        <v>301</v>
      </c>
      <c r="M2160" s="1">
        <v>0</v>
      </c>
      <c r="N2160" s="8">
        <f>IFERROR(VLOOKUP(A2160,constraints!$A$2:$C$4968,3,FALSE),0)</f>
        <v>0.05</v>
      </c>
    </row>
    <row r="2161" spans="1:14" x14ac:dyDescent="0.25">
      <c r="A2161" s="17" t="s">
        <v>4533</v>
      </c>
      <c r="B2161" s="17" t="s">
        <v>4534</v>
      </c>
      <c r="C2161" s="17" t="s">
        <v>234</v>
      </c>
      <c r="D2161" s="17" t="s">
        <v>20</v>
      </c>
      <c r="E2161" s="17" t="s">
        <v>240</v>
      </c>
      <c r="F2161" s="17" t="s">
        <v>244</v>
      </c>
      <c r="G2161" s="17" t="s">
        <v>264</v>
      </c>
      <c r="H2161" s="17" t="s">
        <v>254</v>
      </c>
      <c r="I2161" s="17" t="s">
        <v>246</v>
      </c>
      <c r="J2161" s="17" t="s">
        <v>277</v>
      </c>
      <c r="K2161" s="17" t="s">
        <v>277</v>
      </c>
      <c r="L2161" s="17" t="s">
        <v>333</v>
      </c>
      <c r="M2161" s="1">
        <v>0</v>
      </c>
      <c r="N2161" s="8">
        <f>IFERROR(VLOOKUP(A2161,constraints!$A$2:$C$4968,3,FALSE),0)</f>
        <v>0.03</v>
      </c>
    </row>
    <row r="2162" spans="1:14" x14ac:dyDescent="0.25">
      <c r="A2162" s="17" t="s">
        <v>4535</v>
      </c>
      <c r="B2162" s="17" t="s">
        <v>4536</v>
      </c>
      <c r="C2162" s="17" t="s">
        <v>234</v>
      </c>
      <c r="D2162" s="17" t="s">
        <v>20</v>
      </c>
      <c r="E2162" s="17" t="s">
        <v>240</v>
      </c>
      <c r="F2162" s="17" t="s">
        <v>245</v>
      </c>
      <c r="G2162" s="17" t="s">
        <v>267</v>
      </c>
      <c r="H2162" s="17" t="s">
        <v>254</v>
      </c>
      <c r="I2162" s="17" t="s">
        <v>246</v>
      </c>
      <c r="J2162" s="17" t="s">
        <v>277</v>
      </c>
      <c r="K2162" s="17" t="s">
        <v>277</v>
      </c>
      <c r="L2162" s="17" t="s">
        <v>308</v>
      </c>
      <c r="M2162" s="1">
        <v>0</v>
      </c>
      <c r="N2162" s="8">
        <f>IFERROR(VLOOKUP(A2162,constraints!$A$2:$C$4968,3,FALSE),0)</f>
        <v>0.04</v>
      </c>
    </row>
    <row r="2163" spans="1:14" x14ac:dyDescent="0.25">
      <c r="A2163" s="17" t="s">
        <v>4537</v>
      </c>
      <c r="B2163" s="17" t="s">
        <v>4538</v>
      </c>
      <c r="C2163" s="17" t="s">
        <v>234</v>
      </c>
      <c r="D2163" s="17" t="s">
        <v>20</v>
      </c>
      <c r="E2163" s="17" t="s">
        <v>239</v>
      </c>
      <c r="F2163" s="17" t="s">
        <v>243</v>
      </c>
      <c r="G2163" s="17" t="s">
        <v>265</v>
      </c>
      <c r="H2163" s="17" t="s">
        <v>254</v>
      </c>
      <c r="I2163" s="17" t="s">
        <v>246</v>
      </c>
      <c r="J2163" s="17" t="s">
        <v>277</v>
      </c>
      <c r="K2163" s="17" t="s">
        <v>277</v>
      </c>
      <c r="L2163" s="17" t="s">
        <v>293</v>
      </c>
      <c r="M2163" s="1">
        <v>0</v>
      </c>
      <c r="N2163" s="8">
        <f>IFERROR(VLOOKUP(A2163,constraints!$A$2:$C$4968,3,FALSE),0)</f>
        <v>0.04</v>
      </c>
    </row>
    <row r="2164" spans="1:14" x14ac:dyDescent="0.25">
      <c r="A2164" s="17" t="s">
        <v>4539</v>
      </c>
      <c r="B2164" s="17" t="s">
        <v>4540</v>
      </c>
      <c r="C2164" s="17" t="s">
        <v>234</v>
      </c>
      <c r="D2164" s="17" t="s">
        <v>20</v>
      </c>
      <c r="E2164" s="17" t="s">
        <v>239</v>
      </c>
      <c r="F2164" s="17" t="s">
        <v>243</v>
      </c>
      <c r="G2164" s="17" t="s">
        <v>260</v>
      </c>
      <c r="H2164" s="17" t="s">
        <v>254</v>
      </c>
      <c r="I2164" s="17" t="s">
        <v>246</v>
      </c>
      <c r="J2164" s="17" t="s">
        <v>277</v>
      </c>
      <c r="K2164" s="17" t="s">
        <v>277</v>
      </c>
      <c r="L2164" s="17" t="s">
        <v>293</v>
      </c>
      <c r="M2164" s="1">
        <v>0</v>
      </c>
      <c r="N2164" s="8">
        <f>IFERROR(VLOOKUP(A2164,constraints!$A$2:$C$4968,3,FALSE),0)</f>
        <v>0.01</v>
      </c>
    </row>
    <row r="2165" spans="1:14" x14ac:dyDescent="0.25">
      <c r="A2165" s="17" t="s">
        <v>4541</v>
      </c>
      <c r="B2165" s="17" t="s">
        <v>4542</v>
      </c>
      <c r="C2165" s="17" t="s">
        <v>234</v>
      </c>
      <c r="D2165" s="17" t="s">
        <v>20</v>
      </c>
      <c r="E2165" s="17" t="s">
        <v>239</v>
      </c>
      <c r="F2165" s="17" t="s">
        <v>245</v>
      </c>
      <c r="G2165" s="17" t="s">
        <v>263</v>
      </c>
      <c r="H2165" s="17" t="s">
        <v>254</v>
      </c>
      <c r="I2165" s="17" t="s">
        <v>246</v>
      </c>
      <c r="J2165" s="17" t="s">
        <v>277</v>
      </c>
      <c r="K2165" s="17" t="s">
        <v>277</v>
      </c>
      <c r="L2165" s="17" t="s">
        <v>286</v>
      </c>
      <c r="M2165" s="1">
        <v>0</v>
      </c>
      <c r="N2165" s="8">
        <f>IFERROR(VLOOKUP(A2165,constraints!$A$2:$C$4968,3,FALSE),0)</f>
        <v>0.04</v>
      </c>
    </row>
    <row r="2166" spans="1:14" x14ac:dyDescent="0.25">
      <c r="A2166" s="17" t="s">
        <v>4543</v>
      </c>
      <c r="B2166" s="17" t="s">
        <v>4544</v>
      </c>
      <c r="C2166" s="17" t="s">
        <v>234</v>
      </c>
      <c r="D2166" s="17" t="s">
        <v>20</v>
      </c>
      <c r="E2166" s="17" t="s">
        <v>239</v>
      </c>
      <c r="F2166" s="17" t="s">
        <v>243</v>
      </c>
      <c r="G2166" s="17" t="s">
        <v>264</v>
      </c>
      <c r="H2166" s="17" t="s">
        <v>254</v>
      </c>
      <c r="I2166" s="17" t="s">
        <v>246</v>
      </c>
      <c r="J2166" s="17" t="s">
        <v>277</v>
      </c>
      <c r="K2166" s="17" t="s">
        <v>277</v>
      </c>
      <c r="L2166" s="17" t="s">
        <v>293</v>
      </c>
      <c r="M2166" s="1">
        <v>0</v>
      </c>
      <c r="N2166" s="8">
        <f>IFERROR(VLOOKUP(A2166,constraints!$A$2:$C$4968,3,FALSE),0)</f>
        <v>0.05</v>
      </c>
    </row>
    <row r="2167" spans="1:14" x14ac:dyDescent="0.25">
      <c r="A2167" s="17" t="s">
        <v>4545</v>
      </c>
      <c r="B2167" s="17" t="s">
        <v>4546</v>
      </c>
      <c r="C2167" s="17" t="s">
        <v>234</v>
      </c>
      <c r="D2167" s="17" t="s">
        <v>20</v>
      </c>
      <c r="E2167" s="17" t="s">
        <v>239</v>
      </c>
      <c r="F2167" s="17" t="s">
        <v>243</v>
      </c>
      <c r="G2167" s="17" t="s">
        <v>265</v>
      </c>
      <c r="H2167" s="17" t="s">
        <v>254</v>
      </c>
      <c r="I2167" s="17" t="s">
        <v>246</v>
      </c>
      <c r="J2167" s="17" t="s">
        <v>277</v>
      </c>
      <c r="K2167" s="17" t="s">
        <v>277</v>
      </c>
      <c r="L2167" s="17" t="s">
        <v>293</v>
      </c>
      <c r="M2167" s="1">
        <v>0</v>
      </c>
      <c r="N2167" s="8">
        <f>IFERROR(VLOOKUP(A2167,constraints!$A$2:$C$4968,3,FALSE),0)</f>
        <v>0.01</v>
      </c>
    </row>
    <row r="2168" spans="1:14" x14ac:dyDescent="0.25">
      <c r="A2168" s="17" t="s">
        <v>4547</v>
      </c>
      <c r="B2168" s="17" t="s">
        <v>4548</v>
      </c>
      <c r="C2168" s="17" t="s">
        <v>234</v>
      </c>
      <c r="D2168" s="17" t="s">
        <v>20</v>
      </c>
      <c r="E2168" s="17" t="s">
        <v>239</v>
      </c>
      <c r="F2168" s="17" t="s">
        <v>244</v>
      </c>
      <c r="G2168" s="17" t="s">
        <v>264</v>
      </c>
      <c r="H2168" s="17" t="s">
        <v>254</v>
      </c>
      <c r="I2168" s="17" t="s">
        <v>246</v>
      </c>
      <c r="J2168" s="17" t="s">
        <v>277</v>
      </c>
      <c r="K2168" s="17" t="s">
        <v>277</v>
      </c>
      <c r="L2168" s="17" t="s">
        <v>301</v>
      </c>
      <c r="M2168" s="1">
        <v>0</v>
      </c>
      <c r="N2168" s="8">
        <f>IFERROR(VLOOKUP(A2168,constraints!$A$2:$C$4968,3,FALSE),0)</f>
        <v>0.02</v>
      </c>
    </row>
    <row r="2169" spans="1:14" x14ac:dyDescent="0.25">
      <c r="A2169" s="17" t="s">
        <v>4549</v>
      </c>
      <c r="B2169" s="17" t="s">
        <v>4550</v>
      </c>
      <c r="C2169" s="17" t="s">
        <v>234</v>
      </c>
      <c r="D2169" s="17" t="s">
        <v>20</v>
      </c>
      <c r="E2169" s="17" t="s">
        <v>239</v>
      </c>
      <c r="F2169" s="17" t="s">
        <v>244</v>
      </c>
      <c r="G2169" s="17" t="s">
        <v>265</v>
      </c>
      <c r="H2169" s="17" t="s">
        <v>254</v>
      </c>
      <c r="I2169" s="17" t="s">
        <v>246</v>
      </c>
      <c r="J2169" s="17" t="s">
        <v>277</v>
      </c>
      <c r="K2169" s="17" t="s">
        <v>277</v>
      </c>
      <c r="L2169" s="17" t="s">
        <v>301</v>
      </c>
      <c r="M2169" s="1">
        <v>0</v>
      </c>
      <c r="N2169" s="8">
        <f>IFERROR(VLOOKUP(A2169,constraints!$A$2:$C$4968,3,FALSE),0)</f>
        <v>0.04</v>
      </c>
    </row>
    <row r="2170" spans="1:14" x14ac:dyDescent="0.25">
      <c r="A2170" s="17" t="s">
        <v>4551</v>
      </c>
      <c r="B2170" s="17" t="s">
        <v>4552</v>
      </c>
      <c r="C2170" s="17" t="s">
        <v>234</v>
      </c>
      <c r="D2170" s="17" t="s">
        <v>20</v>
      </c>
      <c r="E2170" s="17" t="s">
        <v>239</v>
      </c>
      <c r="F2170" s="17" t="s">
        <v>245</v>
      </c>
      <c r="G2170" s="17" t="s">
        <v>262</v>
      </c>
      <c r="H2170" s="17" t="s">
        <v>254</v>
      </c>
      <c r="I2170" s="17" t="s">
        <v>246</v>
      </c>
      <c r="J2170" s="17" t="s">
        <v>277</v>
      </c>
      <c r="K2170" s="17" t="s">
        <v>277</v>
      </c>
      <c r="L2170" s="17" t="s">
        <v>286</v>
      </c>
      <c r="M2170" s="1">
        <v>0</v>
      </c>
      <c r="N2170" s="8">
        <f>IFERROR(VLOOKUP(A2170,constraints!$A$2:$C$4968,3,FALSE),0)</f>
        <v>0.05</v>
      </c>
    </row>
    <row r="2171" spans="1:14" x14ac:dyDescent="0.25">
      <c r="A2171" s="17" t="s">
        <v>4553</v>
      </c>
      <c r="B2171" s="17" t="s">
        <v>4554</v>
      </c>
      <c r="C2171" s="17" t="s">
        <v>234</v>
      </c>
      <c r="D2171" s="17" t="s">
        <v>20</v>
      </c>
      <c r="E2171" s="17" t="s">
        <v>240</v>
      </c>
      <c r="F2171" s="17" t="s">
        <v>244</v>
      </c>
      <c r="G2171" s="17" t="s">
        <v>262</v>
      </c>
      <c r="H2171" s="17" t="s">
        <v>254</v>
      </c>
      <c r="I2171" s="17" t="s">
        <v>246</v>
      </c>
      <c r="J2171" s="17" t="s">
        <v>277</v>
      </c>
      <c r="K2171" s="17" t="s">
        <v>277</v>
      </c>
      <c r="L2171" s="17" t="s">
        <v>333</v>
      </c>
      <c r="M2171" s="1">
        <v>0</v>
      </c>
      <c r="N2171" s="8">
        <f>IFERROR(VLOOKUP(A2171,constraints!$A$2:$C$4968,3,FALSE),0)</f>
        <v>0.02</v>
      </c>
    </row>
    <row r="2172" spans="1:14" x14ac:dyDescent="0.25">
      <c r="A2172" s="17" t="s">
        <v>4555</v>
      </c>
      <c r="B2172" s="17" t="s">
        <v>4556</v>
      </c>
      <c r="C2172" s="17" t="s">
        <v>234</v>
      </c>
      <c r="D2172" s="17" t="s">
        <v>20</v>
      </c>
      <c r="E2172" s="17" t="s">
        <v>241</v>
      </c>
      <c r="F2172" s="17" t="s">
        <v>245</v>
      </c>
      <c r="G2172" s="17" t="s">
        <v>263</v>
      </c>
      <c r="H2172" s="17" t="s">
        <v>254</v>
      </c>
      <c r="I2172" s="17" t="s">
        <v>246</v>
      </c>
      <c r="J2172" s="17" t="s">
        <v>277</v>
      </c>
      <c r="K2172" s="17" t="s">
        <v>277</v>
      </c>
      <c r="L2172" s="17" t="s">
        <v>278</v>
      </c>
      <c r="M2172" s="1">
        <v>0</v>
      </c>
      <c r="N2172" s="8">
        <f>IFERROR(VLOOKUP(A2172,constraints!$A$2:$C$4968,3,FALSE),0)</f>
        <v>0.04</v>
      </c>
    </row>
    <row r="2173" spans="1:14" x14ac:dyDescent="0.25">
      <c r="A2173" s="17" t="s">
        <v>4557</v>
      </c>
      <c r="B2173" s="17" t="s">
        <v>4558</v>
      </c>
      <c r="C2173" s="17" t="s">
        <v>234</v>
      </c>
      <c r="D2173" s="17" t="s">
        <v>20</v>
      </c>
      <c r="E2173" s="17" t="s">
        <v>240</v>
      </c>
      <c r="F2173" s="17" t="s">
        <v>245</v>
      </c>
      <c r="G2173" s="17" t="s">
        <v>267</v>
      </c>
      <c r="H2173" s="17" t="s">
        <v>254</v>
      </c>
      <c r="I2173" s="17" t="s">
        <v>246</v>
      </c>
      <c r="J2173" s="17" t="s">
        <v>277</v>
      </c>
      <c r="K2173" s="17" t="s">
        <v>277</v>
      </c>
      <c r="L2173" s="17" t="s">
        <v>308</v>
      </c>
      <c r="M2173" s="1">
        <v>0</v>
      </c>
      <c r="N2173" s="8">
        <f>IFERROR(VLOOKUP(A2173,constraints!$A$2:$C$4968,3,FALSE),0)</f>
        <v>0.03</v>
      </c>
    </row>
    <row r="2174" spans="1:14" x14ac:dyDescent="0.25">
      <c r="A2174" s="17" t="s">
        <v>4559</v>
      </c>
      <c r="B2174" s="17" t="s">
        <v>4560</v>
      </c>
      <c r="C2174" s="17" t="s">
        <v>234</v>
      </c>
      <c r="D2174" s="17" t="s">
        <v>20</v>
      </c>
      <c r="E2174" s="17" t="s">
        <v>240</v>
      </c>
      <c r="F2174" s="17" t="s">
        <v>244</v>
      </c>
      <c r="G2174" s="17" t="s">
        <v>263</v>
      </c>
      <c r="H2174" s="17" t="s">
        <v>254</v>
      </c>
      <c r="I2174" s="17" t="s">
        <v>246</v>
      </c>
      <c r="J2174" s="17" t="s">
        <v>277</v>
      </c>
      <c r="K2174" s="17" t="s">
        <v>277</v>
      </c>
      <c r="L2174" s="17" t="s">
        <v>333</v>
      </c>
      <c r="M2174" s="1">
        <v>0</v>
      </c>
      <c r="N2174" s="8">
        <f>IFERROR(VLOOKUP(A2174,constraints!$A$2:$C$4968,3,FALSE),0)</f>
        <v>0.03</v>
      </c>
    </row>
    <row r="2175" spans="1:14" x14ac:dyDescent="0.25">
      <c r="A2175" s="17" t="s">
        <v>4561</v>
      </c>
      <c r="B2175" s="17" t="s">
        <v>4562</v>
      </c>
      <c r="C2175" s="17" t="s">
        <v>234</v>
      </c>
      <c r="D2175" s="17" t="s">
        <v>20</v>
      </c>
      <c r="E2175" s="17" t="s">
        <v>239</v>
      </c>
      <c r="F2175" s="17" t="s">
        <v>245</v>
      </c>
      <c r="G2175" s="17" t="s">
        <v>263</v>
      </c>
      <c r="H2175" s="17" t="s">
        <v>254</v>
      </c>
      <c r="I2175" s="17" t="s">
        <v>246</v>
      </c>
      <c r="J2175" s="17" t="s">
        <v>277</v>
      </c>
      <c r="K2175" s="17" t="s">
        <v>277</v>
      </c>
      <c r="L2175" s="17" t="s">
        <v>286</v>
      </c>
      <c r="M2175" s="1">
        <v>0</v>
      </c>
      <c r="N2175" s="8">
        <f>IFERROR(VLOOKUP(A2175,constraints!$A$2:$C$4968,3,FALSE),0)</f>
        <v>0.01</v>
      </c>
    </row>
    <row r="2176" spans="1:14" x14ac:dyDescent="0.25">
      <c r="A2176" s="17" t="s">
        <v>4563</v>
      </c>
      <c r="B2176" s="17" t="s">
        <v>4564</v>
      </c>
      <c r="C2176" s="17" t="s">
        <v>234</v>
      </c>
      <c r="D2176" s="17" t="s">
        <v>20</v>
      </c>
      <c r="E2176" s="17" t="s">
        <v>241</v>
      </c>
      <c r="F2176" s="17" t="s">
        <v>243</v>
      </c>
      <c r="G2176" s="17" t="s">
        <v>258</v>
      </c>
      <c r="H2176" s="17" t="s">
        <v>254</v>
      </c>
      <c r="I2176" s="17" t="s">
        <v>246</v>
      </c>
      <c r="J2176" s="17" t="s">
        <v>277</v>
      </c>
      <c r="K2176" s="17" t="s">
        <v>277</v>
      </c>
      <c r="L2176" s="17" t="s">
        <v>356</v>
      </c>
      <c r="M2176" s="1">
        <v>0</v>
      </c>
      <c r="N2176" s="8">
        <f>IFERROR(VLOOKUP(A2176,constraints!$A$2:$C$4968,3,FALSE),0)</f>
        <v>0.03</v>
      </c>
    </row>
    <row r="2177" spans="1:14" x14ac:dyDescent="0.25">
      <c r="A2177" s="17" t="s">
        <v>130</v>
      </c>
      <c r="B2177" s="17" t="s">
        <v>4565</v>
      </c>
      <c r="C2177" s="17" t="s">
        <v>234</v>
      </c>
      <c r="D2177" s="17" t="s">
        <v>20</v>
      </c>
      <c r="E2177" s="17" t="s">
        <v>241</v>
      </c>
      <c r="F2177" s="17" t="s">
        <v>243</v>
      </c>
      <c r="G2177" s="17" t="s">
        <v>256</v>
      </c>
      <c r="H2177" s="17" t="s">
        <v>254</v>
      </c>
      <c r="I2177" s="17" t="s">
        <v>246</v>
      </c>
      <c r="J2177" s="17" t="s">
        <v>277</v>
      </c>
      <c r="K2177" s="17" t="s">
        <v>277</v>
      </c>
      <c r="L2177" s="17" t="s">
        <v>356</v>
      </c>
      <c r="M2177" s="1">
        <v>0</v>
      </c>
      <c r="N2177" s="8">
        <f>IFERROR(VLOOKUP(A2177,constraints!$A$2:$C$4968,3,FALSE),0)</f>
        <v>0.05</v>
      </c>
    </row>
    <row r="2178" spans="1:14" x14ac:dyDescent="0.25">
      <c r="A2178" s="17" t="s">
        <v>4566</v>
      </c>
      <c r="B2178" s="17" t="s">
        <v>4567</v>
      </c>
      <c r="C2178" s="17" t="s">
        <v>234</v>
      </c>
      <c r="D2178" s="17" t="s">
        <v>20</v>
      </c>
      <c r="E2178" s="17" t="s">
        <v>239</v>
      </c>
      <c r="F2178" s="17" t="s">
        <v>243</v>
      </c>
      <c r="G2178" s="17" t="s">
        <v>260</v>
      </c>
      <c r="H2178" s="17" t="s">
        <v>254</v>
      </c>
      <c r="I2178" s="17" t="s">
        <v>246</v>
      </c>
      <c r="J2178" s="17" t="s">
        <v>277</v>
      </c>
      <c r="K2178" s="17" t="s">
        <v>277</v>
      </c>
      <c r="L2178" s="17" t="s">
        <v>293</v>
      </c>
      <c r="M2178" s="1">
        <v>0</v>
      </c>
      <c r="N2178" s="8">
        <f>IFERROR(VLOOKUP(A2178,constraints!$A$2:$C$4968,3,FALSE),0)</f>
        <v>0.01</v>
      </c>
    </row>
    <row r="2179" spans="1:14" x14ac:dyDescent="0.25">
      <c r="A2179" s="17" t="s">
        <v>4568</v>
      </c>
      <c r="B2179" s="17" t="s">
        <v>4569</v>
      </c>
      <c r="C2179" s="17" t="s">
        <v>234</v>
      </c>
      <c r="D2179" s="17" t="s">
        <v>20</v>
      </c>
      <c r="E2179" s="17" t="s">
        <v>239</v>
      </c>
      <c r="F2179" s="17" t="s">
        <v>243</v>
      </c>
      <c r="G2179" s="17" t="s">
        <v>257</v>
      </c>
      <c r="H2179" s="17" t="s">
        <v>254</v>
      </c>
      <c r="I2179" s="17" t="s">
        <v>246</v>
      </c>
      <c r="J2179" s="17" t="s">
        <v>277</v>
      </c>
      <c r="K2179" s="17" t="s">
        <v>277</v>
      </c>
      <c r="L2179" s="17" t="s">
        <v>293</v>
      </c>
      <c r="M2179" s="1">
        <v>0</v>
      </c>
      <c r="N2179" s="8">
        <f>IFERROR(VLOOKUP(A2179,constraints!$A$2:$C$4968,3,FALSE),0)</f>
        <v>0.01</v>
      </c>
    </row>
    <row r="2180" spans="1:14" x14ac:dyDescent="0.25">
      <c r="A2180" s="17" t="s">
        <v>4570</v>
      </c>
      <c r="B2180" s="17" t="s">
        <v>4571</v>
      </c>
      <c r="C2180" s="17" t="s">
        <v>234</v>
      </c>
      <c r="D2180" s="17" t="s">
        <v>20</v>
      </c>
      <c r="E2180" s="17" t="s">
        <v>239</v>
      </c>
      <c r="F2180" s="17" t="s">
        <v>243</v>
      </c>
      <c r="G2180" s="17" t="s">
        <v>260</v>
      </c>
      <c r="H2180" s="17" t="s">
        <v>254</v>
      </c>
      <c r="I2180" s="17" t="s">
        <v>246</v>
      </c>
      <c r="J2180" s="17" t="s">
        <v>277</v>
      </c>
      <c r="K2180" s="17" t="s">
        <v>277</v>
      </c>
      <c r="L2180" s="17" t="s">
        <v>293</v>
      </c>
      <c r="M2180" s="1">
        <v>0</v>
      </c>
      <c r="N2180" s="8">
        <f>IFERROR(VLOOKUP(A2180,constraints!$A$2:$C$4968,3,FALSE),0)</f>
        <v>0.01</v>
      </c>
    </row>
    <row r="2181" spans="1:14" x14ac:dyDescent="0.25">
      <c r="A2181" s="17" t="s">
        <v>4572</v>
      </c>
      <c r="B2181" s="17" t="s">
        <v>4573</v>
      </c>
      <c r="C2181" s="17" t="s">
        <v>234</v>
      </c>
      <c r="D2181" s="17" t="s">
        <v>20</v>
      </c>
      <c r="E2181" s="17" t="s">
        <v>240</v>
      </c>
      <c r="F2181" s="17" t="s">
        <v>243</v>
      </c>
      <c r="G2181" s="17" t="s">
        <v>258</v>
      </c>
      <c r="H2181" s="17" t="s">
        <v>254</v>
      </c>
      <c r="I2181" s="17" t="s">
        <v>246</v>
      </c>
      <c r="J2181" s="17" t="s">
        <v>277</v>
      </c>
      <c r="K2181" s="17" t="s">
        <v>277</v>
      </c>
      <c r="L2181" s="17" t="s">
        <v>281</v>
      </c>
      <c r="M2181" s="1">
        <v>0</v>
      </c>
      <c r="N2181" s="8">
        <f>IFERROR(VLOOKUP(A2181,constraints!$A$2:$C$4968,3,FALSE),0)</f>
        <v>0.02</v>
      </c>
    </row>
    <row r="2182" spans="1:14" x14ac:dyDescent="0.25">
      <c r="A2182" s="17" t="s">
        <v>4574</v>
      </c>
      <c r="B2182" s="17" t="s">
        <v>4575</v>
      </c>
      <c r="C2182" s="17" t="s">
        <v>234</v>
      </c>
      <c r="D2182" s="17" t="s">
        <v>20</v>
      </c>
      <c r="E2182" s="17" t="s">
        <v>239</v>
      </c>
      <c r="F2182" s="17" t="s">
        <v>245</v>
      </c>
      <c r="G2182" s="17" t="s">
        <v>263</v>
      </c>
      <c r="H2182" s="17" t="s">
        <v>254</v>
      </c>
      <c r="I2182" s="17" t="s">
        <v>246</v>
      </c>
      <c r="J2182" s="17" t="s">
        <v>277</v>
      </c>
      <c r="K2182" s="17" t="s">
        <v>277</v>
      </c>
      <c r="L2182" s="17" t="s">
        <v>286</v>
      </c>
      <c r="M2182" s="1">
        <v>0</v>
      </c>
      <c r="N2182" s="8">
        <f>IFERROR(VLOOKUP(A2182,constraints!$A$2:$C$4968,3,FALSE),0)</f>
        <v>0.04</v>
      </c>
    </row>
    <row r="2183" spans="1:14" x14ac:dyDescent="0.25">
      <c r="A2183" s="17" t="s">
        <v>4576</v>
      </c>
      <c r="B2183" s="17" t="s">
        <v>4577</v>
      </c>
      <c r="C2183" s="17" t="s">
        <v>234</v>
      </c>
      <c r="D2183" s="17" t="s">
        <v>20</v>
      </c>
      <c r="E2183" s="17" t="s">
        <v>239</v>
      </c>
      <c r="F2183" s="17" t="s">
        <v>243</v>
      </c>
      <c r="G2183" s="17" t="s">
        <v>257</v>
      </c>
      <c r="H2183" s="17" t="s">
        <v>254</v>
      </c>
      <c r="I2183" s="17" t="s">
        <v>246</v>
      </c>
      <c r="J2183" s="17" t="s">
        <v>277</v>
      </c>
      <c r="K2183" s="17" t="s">
        <v>277</v>
      </c>
      <c r="L2183" s="17" t="s">
        <v>293</v>
      </c>
      <c r="M2183" s="1">
        <v>0</v>
      </c>
      <c r="N2183" s="8">
        <f>IFERROR(VLOOKUP(A2183,constraints!$A$2:$C$4968,3,FALSE),0)</f>
        <v>0.01</v>
      </c>
    </row>
    <row r="2184" spans="1:14" x14ac:dyDescent="0.25">
      <c r="A2184" s="17" t="s">
        <v>4578</v>
      </c>
      <c r="B2184" s="17" t="s">
        <v>4579</v>
      </c>
      <c r="C2184" s="17" t="s">
        <v>234</v>
      </c>
      <c r="D2184" s="17" t="s">
        <v>20</v>
      </c>
      <c r="E2184" s="17" t="s">
        <v>239</v>
      </c>
      <c r="F2184" s="17" t="s">
        <v>245</v>
      </c>
      <c r="G2184" s="17" t="s">
        <v>262</v>
      </c>
      <c r="H2184" s="17" t="s">
        <v>254</v>
      </c>
      <c r="I2184" s="17" t="s">
        <v>246</v>
      </c>
      <c r="J2184" s="17" t="s">
        <v>277</v>
      </c>
      <c r="K2184" s="17" t="s">
        <v>277</v>
      </c>
      <c r="L2184" s="17" t="s">
        <v>286</v>
      </c>
      <c r="M2184" s="1">
        <v>0</v>
      </c>
      <c r="N2184" s="8">
        <f>IFERROR(VLOOKUP(A2184,constraints!$A$2:$C$4968,3,FALSE),0)</f>
        <v>0.02</v>
      </c>
    </row>
    <row r="2185" spans="1:14" x14ac:dyDescent="0.25">
      <c r="A2185" s="17" t="s">
        <v>4580</v>
      </c>
      <c r="B2185" s="17" t="s">
        <v>4581</v>
      </c>
      <c r="C2185" s="17" t="s">
        <v>234</v>
      </c>
      <c r="D2185" s="17" t="s">
        <v>20</v>
      </c>
      <c r="E2185" s="17" t="s">
        <v>239</v>
      </c>
      <c r="F2185" s="17" t="s">
        <v>243</v>
      </c>
      <c r="G2185" s="17" t="s">
        <v>264</v>
      </c>
      <c r="H2185" s="17" t="s">
        <v>254</v>
      </c>
      <c r="I2185" s="17" t="s">
        <v>246</v>
      </c>
      <c r="J2185" s="17" t="s">
        <v>277</v>
      </c>
      <c r="K2185" s="17" t="s">
        <v>277</v>
      </c>
      <c r="L2185" s="17" t="s">
        <v>293</v>
      </c>
      <c r="M2185" s="1">
        <v>0</v>
      </c>
      <c r="N2185" s="8">
        <f>IFERROR(VLOOKUP(A2185,constraints!$A$2:$C$4968,3,FALSE),0)</f>
        <v>0.03</v>
      </c>
    </row>
    <row r="2186" spans="1:14" x14ac:dyDescent="0.25">
      <c r="A2186" s="17" t="s">
        <v>192</v>
      </c>
      <c r="B2186" s="17" t="s">
        <v>4582</v>
      </c>
      <c r="C2186" s="17" t="s">
        <v>234</v>
      </c>
      <c r="D2186" s="17" t="s">
        <v>20</v>
      </c>
      <c r="E2186" s="17" t="s">
        <v>239</v>
      </c>
      <c r="F2186" s="17" t="s">
        <v>245</v>
      </c>
      <c r="G2186" s="17" t="s">
        <v>262</v>
      </c>
      <c r="H2186" s="17" t="s">
        <v>254</v>
      </c>
      <c r="I2186" s="17" t="s">
        <v>246</v>
      </c>
      <c r="J2186" s="17" t="s">
        <v>277</v>
      </c>
      <c r="K2186" s="17" t="s">
        <v>277</v>
      </c>
      <c r="L2186" s="17" t="s">
        <v>286</v>
      </c>
      <c r="M2186" s="1">
        <v>0</v>
      </c>
      <c r="N2186" s="8">
        <f>IFERROR(VLOOKUP(A2186,constraints!$A$2:$C$4968,3,FALSE),0)</f>
        <v>0.03</v>
      </c>
    </row>
    <row r="2187" spans="1:14" x14ac:dyDescent="0.25">
      <c r="A2187" s="17" t="s">
        <v>4583</v>
      </c>
      <c r="B2187" s="17" t="s">
        <v>4584</v>
      </c>
      <c r="C2187" s="17" t="s">
        <v>234</v>
      </c>
      <c r="D2187" s="17" t="s">
        <v>20</v>
      </c>
      <c r="E2187" s="17" t="s">
        <v>239</v>
      </c>
      <c r="F2187" s="17" t="s">
        <v>245</v>
      </c>
      <c r="G2187" s="17" t="s">
        <v>263</v>
      </c>
      <c r="H2187" s="17" t="s">
        <v>254</v>
      </c>
      <c r="I2187" s="17" t="s">
        <v>246</v>
      </c>
      <c r="J2187" s="17" t="s">
        <v>277</v>
      </c>
      <c r="K2187" s="17" t="s">
        <v>277</v>
      </c>
      <c r="L2187" s="17" t="s">
        <v>286</v>
      </c>
      <c r="M2187" s="1">
        <v>0</v>
      </c>
      <c r="N2187" s="8">
        <f>IFERROR(VLOOKUP(A2187,constraints!$A$2:$C$4968,3,FALSE),0)</f>
        <v>0.01</v>
      </c>
    </row>
    <row r="2188" spans="1:14" x14ac:dyDescent="0.25">
      <c r="A2188" s="17" t="s">
        <v>4585</v>
      </c>
      <c r="B2188" s="17" t="s">
        <v>4586</v>
      </c>
      <c r="C2188" s="17" t="s">
        <v>234</v>
      </c>
      <c r="D2188" s="17" t="s">
        <v>20</v>
      </c>
      <c r="E2188" s="17" t="s">
        <v>239</v>
      </c>
      <c r="F2188" s="17" t="s">
        <v>244</v>
      </c>
      <c r="G2188" s="17" t="s">
        <v>262</v>
      </c>
      <c r="H2188" s="17" t="s">
        <v>254</v>
      </c>
      <c r="I2188" s="17" t="s">
        <v>246</v>
      </c>
      <c r="J2188" s="17" t="s">
        <v>277</v>
      </c>
      <c r="K2188" s="17" t="s">
        <v>277</v>
      </c>
      <c r="L2188" s="17" t="s">
        <v>301</v>
      </c>
      <c r="M2188" s="1">
        <v>0</v>
      </c>
      <c r="N2188" s="8">
        <f>IFERROR(VLOOKUP(A2188,constraints!$A$2:$C$4968,3,FALSE),0)</f>
        <v>0.01</v>
      </c>
    </row>
    <row r="2189" spans="1:14" x14ac:dyDescent="0.25">
      <c r="A2189" s="17" t="s">
        <v>4587</v>
      </c>
      <c r="B2189" s="17" t="s">
        <v>4588</v>
      </c>
      <c r="C2189" s="17" t="s">
        <v>234</v>
      </c>
      <c r="D2189" s="17" t="s">
        <v>20</v>
      </c>
      <c r="E2189" s="17" t="s">
        <v>239</v>
      </c>
      <c r="F2189" s="17" t="s">
        <v>244</v>
      </c>
      <c r="G2189" s="17" t="s">
        <v>262</v>
      </c>
      <c r="H2189" s="17" t="s">
        <v>254</v>
      </c>
      <c r="I2189" s="17" t="s">
        <v>246</v>
      </c>
      <c r="J2189" s="17" t="s">
        <v>277</v>
      </c>
      <c r="K2189" s="17" t="s">
        <v>277</v>
      </c>
      <c r="L2189" s="17" t="s">
        <v>301</v>
      </c>
      <c r="M2189" s="1">
        <v>0</v>
      </c>
      <c r="N2189" s="8">
        <f>IFERROR(VLOOKUP(A2189,constraints!$A$2:$C$4968,3,FALSE),0)</f>
        <v>0.05</v>
      </c>
    </row>
    <row r="2190" spans="1:14" x14ac:dyDescent="0.25">
      <c r="A2190" s="17" t="s">
        <v>4589</v>
      </c>
      <c r="B2190" s="17" t="s">
        <v>4590</v>
      </c>
      <c r="C2190" s="17" t="s">
        <v>234</v>
      </c>
      <c r="D2190" s="17" t="s">
        <v>20</v>
      </c>
      <c r="E2190" s="17" t="s">
        <v>239</v>
      </c>
      <c r="F2190" s="17" t="s">
        <v>244</v>
      </c>
      <c r="G2190" s="17" t="s">
        <v>263</v>
      </c>
      <c r="H2190" s="17" t="s">
        <v>254</v>
      </c>
      <c r="I2190" s="17" t="s">
        <v>246</v>
      </c>
      <c r="J2190" s="17" t="s">
        <v>277</v>
      </c>
      <c r="K2190" s="17" t="s">
        <v>277</v>
      </c>
      <c r="L2190" s="17" t="s">
        <v>301</v>
      </c>
      <c r="M2190" s="1">
        <v>0</v>
      </c>
      <c r="N2190" s="8">
        <f>IFERROR(VLOOKUP(A2190,constraints!$A$2:$C$4968,3,FALSE),0)</f>
        <v>0.03</v>
      </c>
    </row>
    <row r="2191" spans="1:14" x14ac:dyDescent="0.25">
      <c r="A2191" s="17" t="s">
        <v>4591</v>
      </c>
      <c r="B2191" s="17" t="s">
        <v>4592</v>
      </c>
      <c r="C2191" s="17" t="s">
        <v>234</v>
      </c>
      <c r="D2191" s="17" t="s">
        <v>20</v>
      </c>
      <c r="E2191" s="17" t="s">
        <v>239</v>
      </c>
      <c r="F2191" s="17" t="s">
        <v>243</v>
      </c>
      <c r="G2191" s="17" t="s">
        <v>257</v>
      </c>
      <c r="H2191" s="17" t="s">
        <v>254</v>
      </c>
      <c r="I2191" s="17" t="s">
        <v>246</v>
      </c>
      <c r="J2191" s="17" t="s">
        <v>277</v>
      </c>
      <c r="K2191" s="17" t="s">
        <v>277</v>
      </c>
      <c r="L2191" s="17" t="s">
        <v>293</v>
      </c>
      <c r="M2191" s="1">
        <v>0</v>
      </c>
      <c r="N2191" s="8">
        <f>IFERROR(VLOOKUP(A2191,constraints!$A$2:$C$4968,3,FALSE),0)</f>
        <v>0.01</v>
      </c>
    </row>
    <row r="2192" spans="1:14" x14ac:dyDescent="0.25">
      <c r="A2192" s="17" t="s">
        <v>4593</v>
      </c>
      <c r="B2192" s="17" t="s">
        <v>4594</v>
      </c>
      <c r="C2192" s="17" t="s">
        <v>234</v>
      </c>
      <c r="D2192" s="17" t="s">
        <v>20</v>
      </c>
      <c r="E2192" s="17" t="s">
        <v>239</v>
      </c>
      <c r="F2192" s="17" t="s">
        <v>244</v>
      </c>
      <c r="G2192" s="17" t="s">
        <v>256</v>
      </c>
      <c r="H2192" s="17" t="s">
        <v>254</v>
      </c>
      <c r="I2192" s="17" t="s">
        <v>246</v>
      </c>
      <c r="J2192" s="17" t="s">
        <v>277</v>
      </c>
      <c r="K2192" s="17" t="s">
        <v>277</v>
      </c>
      <c r="L2192" s="17" t="s">
        <v>301</v>
      </c>
      <c r="M2192" s="1">
        <v>0</v>
      </c>
      <c r="N2192" s="8">
        <f>IFERROR(VLOOKUP(A2192,constraints!$A$2:$C$4968,3,FALSE),0)</f>
        <v>0.04</v>
      </c>
    </row>
    <row r="2193" spans="1:14" x14ac:dyDescent="0.25">
      <c r="A2193" s="17" t="s">
        <v>131</v>
      </c>
      <c r="B2193" s="17" t="s">
        <v>4595</v>
      </c>
      <c r="C2193" s="17" t="s">
        <v>234</v>
      </c>
      <c r="D2193" s="17" t="s">
        <v>20</v>
      </c>
      <c r="E2193" s="17" t="s">
        <v>239</v>
      </c>
      <c r="F2193" s="17" t="s">
        <v>244</v>
      </c>
      <c r="G2193" s="17" t="s">
        <v>267</v>
      </c>
      <c r="H2193" s="17" t="s">
        <v>254</v>
      </c>
      <c r="I2193" s="17" t="s">
        <v>246</v>
      </c>
      <c r="J2193" s="17" t="s">
        <v>277</v>
      </c>
      <c r="K2193" s="17" t="s">
        <v>277</v>
      </c>
      <c r="L2193" s="17" t="s">
        <v>301</v>
      </c>
      <c r="M2193" s="1">
        <v>0</v>
      </c>
      <c r="N2193" s="8">
        <f>IFERROR(VLOOKUP(A2193,constraints!$A$2:$C$4968,3,FALSE),0)</f>
        <v>0.03</v>
      </c>
    </row>
    <row r="2194" spans="1:14" x14ac:dyDescent="0.25">
      <c r="A2194" s="17" t="s">
        <v>4596</v>
      </c>
      <c r="B2194" s="17" t="s">
        <v>4597</v>
      </c>
      <c r="C2194" s="17" t="s">
        <v>234</v>
      </c>
      <c r="D2194" s="17" t="s">
        <v>20</v>
      </c>
      <c r="E2194" s="17" t="s">
        <v>241</v>
      </c>
      <c r="F2194" s="17" t="s">
        <v>245</v>
      </c>
      <c r="G2194" s="17" t="s">
        <v>264</v>
      </c>
      <c r="H2194" s="17" t="s">
        <v>254</v>
      </c>
      <c r="I2194" s="17" t="s">
        <v>246</v>
      </c>
      <c r="J2194" s="17" t="s">
        <v>277</v>
      </c>
      <c r="K2194" s="17" t="s">
        <v>277</v>
      </c>
      <c r="L2194" s="17" t="s">
        <v>278</v>
      </c>
      <c r="M2194" s="1">
        <v>0</v>
      </c>
      <c r="N2194" s="8">
        <f>IFERROR(VLOOKUP(A2194,constraints!$A$2:$C$4968,3,FALSE),0)</f>
        <v>0.03</v>
      </c>
    </row>
    <row r="2195" spans="1:14" x14ac:dyDescent="0.25">
      <c r="A2195" s="17" t="s">
        <v>4598</v>
      </c>
      <c r="B2195" s="17" t="s">
        <v>4599</v>
      </c>
      <c r="C2195" s="17" t="s">
        <v>234</v>
      </c>
      <c r="D2195" s="17" t="s">
        <v>20</v>
      </c>
      <c r="E2195" s="17" t="s">
        <v>240</v>
      </c>
      <c r="F2195" s="17" t="s">
        <v>245</v>
      </c>
      <c r="G2195" s="17" t="s">
        <v>263</v>
      </c>
      <c r="H2195" s="17" t="s">
        <v>254</v>
      </c>
      <c r="I2195" s="17" t="s">
        <v>246</v>
      </c>
      <c r="J2195" s="17" t="s">
        <v>277</v>
      </c>
      <c r="K2195" s="17" t="s">
        <v>277</v>
      </c>
      <c r="L2195" s="17" t="s">
        <v>308</v>
      </c>
      <c r="M2195" s="1">
        <v>0</v>
      </c>
      <c r="N2195" s="8">
        <f>IFERROR(VLOOKUP(A2195,constraints!$A$2:$C$4968,3,FALSE),0)</f>
        <v>0.03</v>
      </c>
    </row>
    <row r="2196" spans="1:14" x14ac:dyDescent="0.25">
      <c r="A2196" s="17" t="s">
        <v>4600</v>
      </c>
      <c r="B2196" s="17" t="s">
        <v>4601</v>
      </c>
      <c r="C2196" s="17" t="s">
        <v>234</v>
      </c>
      <c r="D2196" s="17" t="s">
        <v>20</v>
      </c>
      <c r="E2196" s="17" t="s">
        <v>239</v>
      </c>
      <c r="F2196" s="17" t="s">
        <v>243</v>
      </c>
      <c r="G2196" s="17" t="s">
        <v>256</v>
      </c>
      <c r="H2196" s="17" t="s">
        <v>254</v>
      </c>
      <c r="I2196" s="17" t="s">
        <v>246</v>
      </c>
      <c r="J2196" s="17" t="s">
        <v>277</v>
      </c>
      <c r="K2196" s="17" t="s">
        <v>277</v>
      </c>
      <c r="L2196" s="17" t="s">
        <v>293</v>
      </c>
      <c r="M2196" s="1">
        <v>0</v>
      </c>
      <c r="N2196" s="8">
        <f>IFERROR(VLOOKUP(A2196,constraints!$A$2:$C$4968,3,FALSE),0)</f>
        <v>0.03</v>
      </c>
    </row>
    <row r="2197" spans="1:14" x14ac:dyDescent="0.25">
      <c r="A2197" s="17" t="s">
        <v>4602</v>
      </c>
      <c r="B2197" s="17" t="s">
        <v>4603</v>
      </c>
      <c r="C2197" s="17" t="s">
        <v>234</v>
      </c>
      <c r="D2197" s="17" t="s">
        <v>20</v>
      </c>
      <c r="E2197" s="17" t="s">
        <v>239</v>
      </c>
      <c r="F2197" s="17" t="s">
        <v>243</v>
      </c>
      <c r="G2197" s="17" t="s">
        <v>260</v>
      </c>
      <c r="H2197" s="17" t="s">
        <v>254</v>
      </c>
      <c r="I2197" s="17" t="s">
        <v>246</v>
      </c>
      <c r="J2197" s="17" t="s">
        <v>277</v>
      </c>
      <c r="K2197" s="17" t="s">
        <v>277</v>
      </c>
      <c r="L2197" s="17" t="s">
        <v>293</v>
      </c>
      <c r="M2197" s="1">
        <v>0</v>
      </c>
      <c r="N2197" s="8">
        <f>IFERROR(VLOOKUP(A2197,constraints!$A$2:$C$4968,3,FALSE),0)</f>
        <v>0.01</v>
      </c>
    </row>
    <row r="2198" spans="1:14" x14ac:dyDescent="0.25">
      <c r="A2198" s="17" t="s">
        <v>4604</v>
      </c>
      <c r="B2198" s="17" t="s">
        <v>4605</v>
      </c>
      <c r="C2198" s="17" t="s">
        <v>234</v>
      </c>
      <c r="D2198" s="17" t="s">
        <v>20</v>
      </c>
      <c r="E2198" s="17" t="s">
        <v>240</v>
      </c>
      <c r="F2198" s="17" t="s">
        <v>244</v>
      </c>
      <c r="G2198" s="17" t="s">
        <v>264</v>
      </c>
      <c r="H2198" s="17" t="s">
        <v>254</v>
      </c>
      <c r="I2198" s="17" t="s">
        <v>246</v>
      </c>
      <c r="J2198" s="17" t="s">
        <v>277</v>
      </c>
      <c r="K2198" s="17" t="s">
        <v>277</v>
      </c>
      <c r="L2198" s="17" t="s">
        <v>333</v>
      </c>
      <c r="M2198" s="1">
        <v>0</v>
      </c>
      <c r="N2198" s="8">
        <f>IFERROR(VLOOKUP(A2198,constraints!$A$2:$C$4968,3,FALSE),0)</f>
        <v>0.04</v>
      </c>
    </row>
    <row r="2199" spans="1:14" x14ac:dyDescent="0.25">
      <c r="A2199" s="17" t="s">
        <v>4606</v>
      </c>
      <c r="B2199" s="17" t="s">
        <v>4607</v>
      </c>
      <c r="C2199" s="17" t="s">
        <v>234</v>
      </c>
      <c r="D2199" s="17" t="s">
        <v>20</v>
      </c>
      <c r="E2199" s="17" t="s">
        <v>241</v>
      </c>
      <c r="F2199" s="17" t="s">
        <v>245</v>
      </c>
      <c r="G2199" s="17" t="s">
        <v>267</v>
      </c>
      <c r="H2199" s="17" t="s">
        <v>254</v>
      </c>
      <c r="I2199" s="17" t="s">
        <v>246</v>
      </c>
      <c r="J2199" s="17" t="s">
        <v>277</v>
      </c>
      <c r="K2199" s="17" t="s">
        <v>277</v>
      </c>
      <c r="L2199" s="17" t="s">
        <v>278</v>
      </c>
      <c r="M2199" s="1">
        <v>0</v>
      </c>
      <c r="N2199" s="8">
        <f>IFERROR(VLOOKUP(A2199,constraints!$A$2:$C$4968,3,FALSE),0)</f>
        <v>0.05</v>
      </c>
    </row>
    <row r="2200" spans="1:14" x14ac:dyDescent="0.25">
      <c r="A2200" s="17" t="s">
        <v>4608</v>
      </c>
      <c r="B2200" s="17" t="s">
        <v>4609</v>
      </c>
      <c r="C2200" s="17" t="s">
        <v>234</v>
      </c>
      <c r="D2200" s="17" t="s">
        <v>20</v>
      </c>
      <c r="E2200" s="17" t="s">
        <v>240</v>
      </c>
      <c r="F2200" s="17" t="s">
        <v>245</v>
      </c>
      <c r="G2200" s="17" t="s">
        <v>263</v>
      </c>
      <c r="H2200" s="17" t="s">
        <v>254</v>
      </c>
      <c r="I2200" s="17" t="s">
        <v>246</v>
      </c>
      <c r="J2200" s="17" t="s">
        <v>277</v>
      </c>
      <c r="K2200" s="17" t="s">
        <v>277</v>
      </c>
      <c r="L2200" s="17" t="s">
        <v>308</v>
      </c>
      <c r="M2200" s="1">
        <v>0</v>
      </c>
      <c r="N2200" s="8">
        <f>IFERROR(VLOOKUP(A2200,constraints!$A$2:$C$4968,3,FALSE),0)</f>
        <v>0.05</v>
      </c>
    </row>
    <row r="2201" spans="1:14" x14ac:dyDescent="0.25">
      <c r="A2201" s="17" t="s">
        <v>4610</v>
      </c>
      <c r="B2201" s="17" t="s">
        <v>4611</v>
      </c>
      <c r="C2201" s="17" t="s">
        <v>234</v>
      </c>
      <c r="D2201" s="17" t="s">
        <v>20</v>
      </c>
      <c r="E2201" s="17" t="s">
        <v>239</v>
      </c>
      <c r="F2201" s="17" t="s">
        <v>245</v>
      </c>
      <c r="G2201" s="17" t="s">
        <v>260</v>
      </c>
      <c r="H2201" s="17" t="s">
        <v>254</v>
      </c>
      <c r="I2201" s="17" t="s">
        <v>246</v>
      </c>
      <c r="J2201" s="17" t="s">
        <v>277</v>
      </c>
      <c r="K2201" s="17" t="s">
        <v>277</v>
      </c>
      <c r="L2201" s="17" t="s">
        <v>286</v>
      </c>
      <c r="M2201" s="1">
        <v>0</v>
      </c>
      <c r="N2201" s="8">
        <f>IFERROR(VLOOKUP(A2201,constraints!$A$2:$C$4968,3,FALSE),0)</f>
        <v>0.01</v>
      </c>
    </row>
    <row r="2202" spans="1:14" x14ac:dyDescent="0.25">
      <c r="A2202" s="17" t="s">
        <v>4612</v>
      </c>
      <c r="B2202" s="17" t="s">
        <v>4613</v>
      </c>
      <c r="C2202" s="17" t="s">
        <v>234</v>
      </c>
      <c r="D2202" s="17" t="s">
        <v>20</v>
      </c>
      <c r="E2202" s="17" t="s">
        <v>239</v>
      </c>
      <c r="F2202" s="17" t="s">
        <v>243</v>
      </c>
      <c r="G2202" s="17" t="s">
        <v>257</v>
      </c>
      <c r="H2202" s="17" t="s">
        <v>254</v>
      </c>
      <c r="I2202" s="17" t="s">
        <v>246</v>
      </c>
      <c r="J2202" s="17" t="s">
        <v>277</v>
      </c>
      <c r="K2202" s="17" t="s">
        <v>277</v>
      </c>
      <c r="L2202" s="17" t="s">
        <v>293</v>
      </c>
      <c r="M2202" s="1">
        <v>0</v>
      </c>
      <c r="N2202" s="8">
        <f>IFERROR(VLOOKUP(A2202,constraints!$A$2:$C$4968,3,FALSE),0)</f>
        <v>0.01</v>
      </c>
    </row>
    <row r="2203" spans="1:14" x14ac:dyDescent="0.25">
      <c r="A2203" s="17" t="s">
        <v>4614</v>
      </c>
      <c r="B2203" s="17" t="s">
        <v>4615</v>
      </c>
      <c r="C2203" s="17" t="s">
        <v>234</v>
      </c>
      <c r="D2203" s="17" t="s">
        <v>20</v>
      </c>
      <c r="E2203" s="17" t="s">
        <v>239</v>
      </c>
      <c r="F2203" s="17" t="s">
        <v>245</v>
      </c>
      <c r="G2203" s="17" t="s">
        <v>267</v>
      </c>
      <c r="H2203" s="17" t="s">
        <v>254</v>
      </c>
      <c r="I2203" s="17" t="s">
        <v>246</v>
      </c>
      <c r="J2203" s="17" t="s">
        <v>277</v>
      </c>
      <c r="K2203" s="17" t="s">
        <v>277</v>
      </c>
      <c r="L2203" s="17" t="s">
        <v>286</v>
      </c>
      <c r="M2203" s="1">
        <v>0</v>
      </c>
      <c r="N2203" s="8">
        <f>IFERROR(VLOOKUP(A2203,constraints!$A$2:$C$4968,3,FALSE),0)</f>
        <v>0.03</v>
      </c>
    </row>
    <row r="2204" spans="1:14" x14ac:dyDescent="0.25">
      <c r="A2204" s="17" t="s">
        <v>4616</v>
      </c>
      <c r="B2204" s="17" t="s">
        <v>4617</v>
      </c>
      <c r="C2204" s="17" t="s">
        <v>234</v>
      </c>
      <c r="D2204" s="17" t="s">
        <v>20</v>
      </c>
      <c r="E2204" s="17" t="s">
        <v>240</v>
      </c>
      <c r="F2204" s="17" t="s">
        <v>245</v>
      </c>
      <c r="G2204" s="17" t="s">
        <v>267</v>
      </c>
      <c r="H2204" s="17" t="s">
        <v>254</v>
      </c>
      <c r="I2204" s="17" t="s">
        <v>246</v>
      </c>
      <c r="J2204" s="17" t="s">
        <v>277</v>
      </c>
      <c r="K2204" s="17" t="s">
        <v>277</v>
      </c>
      <c r="L2204" s="17" t="s">
        <v>308</v>
      </c>
      <c r="M2204" s="1">
        <v>0</v>
      </c>
      <c r="N2204" s="8">
        <f>IFERROR(VLOOKUP(A2204,constraints!$A$2:$C$4968,3,FALSE),0)</f>
        <v>0.05</v>
      </c>
    </row>
    <row r="2205" spans="1:14" x14ac:dyDescent="0.25">
      <c r="A2205" s="17" t="s">
        <v>4618</v>
      </c>
      <c r="B2205" s="17" t="s">
        <v>4619</v>
      </c>
      <c r="C2205" s="17" t="s">
        <v>234</v>
      </c>
      <c r="D2205" s="17" t="s">
        <v>20</v>
      </c>
      <c r="E2205" s="17" t="s">
        <v>239</v>
      </c>
      <c r="F2205" s="17" t="s">
        <v>243</v>
      </c>
      <c r="G2205" s="17" t="s">
        <v>264</v>
      </c>
      <c r="H2205" s="17" t="s">
        <v>254</v>
      </c>
      <c r="I2205" s="17" t="s">
        <v>246</v>
      </c>
      <c r="J2205" s="17" t="s">
        <v>277</v>
      </c>
      <c r="K2205" s="17" t="s">
        <v>277</v>
      </c>
      <c r="L2205" s="17" t="s">
        <v>293</v>
      </c>
      <c r="M2205" s="1">
        <v>0</v>
      </c>
      <c r="N2205" s="8">
        <f>IFERROR(VLOOKUP(A2205,constraints!$A$2:$C$4968,3,FALSE),0)</f>
        <v>0.02</v>
      </c>
    </row>
    <row r="2206" spans="1:14" x14ac:dyDescent="0.25">
      <c r="A2206" s="17" t="s">
        <v>4620</v>
      </c>
      <c r="B2206" s="17" t="s">
        <v>4621</v>
      </c>
      <c r="C2206" s="17" t="s">
        <v>234</v>
      </c>
      <c r="D2206" s="17" t="s">
        <v>20</v>
      </c>
      <c r="E2206" s="17" t="s">
        <v>241</v>
      </c>
      <c r="F2206" s="17" t="s">
        <v>244</v>
      </c>
      <c r="G2206" s="17" t="s">
        <v>262</v>
      </c>
      <c r="H2206" s="17" t="s">
        <v>254</v>
      </c>
      <c r="I2206" s="17" t="s">
        <v>246</v>
      </c>
      <c r="J2206" s="17" t="s">
        <v>277</v>
      </c>
      <c r="K2206" s="17" t="s">
        <v>277</v>
      </c>
      <c r="L2206" s="17" t="s">
        <v>296</v>
      </c>
      <c r="M2206" s="1">
        <v>0</v>
      </c>
      <c r="N2206" s="8">
        <f>IFERROR(VLOOKUP(A2206,constraints!$A$2:$C$4968,3,FALSE),0)</f>
        <v>0.04</v>
      </c>
    </row>
    <row r="2207" spans="1:14" x14ac:dyDescent="0.25">
      <c r="A2207" s="17" t="s">
        <v>4622</v>
      </c>
      <c r="B2207" s="17" t="s">
        <v>4623</v>
      </c>
      <c r="C2207" s="17" t="s">
        <v>234</v>
      </c>
      <c r="D2207" s="17" t="s">
        <v>20</v>
      </c>
      <c r="E2207" s="17" t="s">
        <v>239</v>
      </c>
      <c r="F2207" s="17" t="s">
        <v>245</v>
      </c>
      <c r="G2207" s="17" t="s">
        <v>262</v>
      </c>
      <c r="H2207" s="17" t="s">
        <v>254</v>
      </c>
      <c r="I2207" s="17" t="s">
        <v>246</v>
      </c>
      <c r="J2207" s="17" t="s">
        <v>277</v>
      </c>
      <c r="K2207" s="17" t="s">
        <v>277</v>
      </c>
      <c r="L2207" s="17" t="s">
        <v>286</v>
      </c>
      <c r="M2207" s="1">
        <v>0</v>
      </c>
      <c r="N2207" s="8">
        <f>IFERROR(VLOOKUP(A2207,constraints!$A$2:$C$4968,3,FALSE),0)</f>
        <v>0.05</v>
      </c>
    </row>
    <row r="2208" spans="1:14" x14ac:dyDescent="0.25">
      <c r="A2208" s="17" t="s">
        <v>4624</v>
      </c>
      <c r="B2208" s="17" t="s">
        <v>4625</v>
      </c>
      <c r="C2208" s="17" t="s">
        <v>234</v>
      </c>
      <c r="D2208" s="17" t="s">
        <v>20</v>
      </c>
      <c r="E2208" s="17" t="s">
        <v>240</v>
      </c>
      <c r="F2208" s="17" t="s">
        <v>245</v>
      </c>
      <c r="G2208" s="17" t="s">
        <v>263</v>
      </c>
      <c r="H2208" s="17" t="s">
        <v>254</v>
      </c>
      <c r="I2208" s="17" t="s">
        <v>246</v>
      </c>
      <c r="J2208" s="17" t="s">
        <v>277</v>
      </c>
      <c r="K2208" s="17" t="s">
        <v>277</v>
      </c>
      <c r="L2208" s="17" t="s">
        <v>308</v>
      </c>
      <c r="M2208" s="1">
        <v>0</v>
      </c>
      <c r="N2208" s="8">
        <f>IFERROR(VLOOKUP(A2208,constraints!$A$2:$C$4968,3,FALSE),0)</f>
        <v>0.05</v>
      </c>
    </row>
    <row r="2209" spans="1:14" x14ac:dyDescent="0.25">
      <c r="A2209" s="17" t="s">
        <v>4626</v>
      </c>
      <c r="B2209" s="17" t="s">
        <v>4627</v>
      </c>
      <c r="C2209" s="17" t="s">
        <v>234</v>
      </c>
      <c r="D2209" s="17" t="s">
        <v>20</v>
      </c>
      <c r="E2209" s="17" t="s">
        <v>239</v>
      </c>
      <c r="F2209" s="17" t="s">
        <v>243</v>
      </c>
      <c r="G2209" s="17" t="s">
        <v>264</v>
      </c>
      <c r="H2209" s="17" t="s">
        <v>254</v>
      </c>
      <c r="I2209" s="17" t="s">
        <v>246</v>
      </c>
      <c r="J2209" s="17" t="s">
        <v>277</v>
      </c>
      <c r="K2209" s="17" t="s">
        <v>277</v>
      </c>
      <c r="L2209" s="17" t="s">
        <v>293</v>
      </c>
      <c r="M2209" s="1">
        <v>0</v>
      </c>
      <c r="N2209" s="8">
        <f>IFERROR(VLOOKUP(A2209,constraints!$A$2:$C$4968,3,FALSE),0)</f>
        <v>0.03</v>
      </c>
    </row>
    <row r="2210" spans="1:14" x14ac:dyDescent="0.25">
      <c r="A2210" s="17" t="s">
        <v>4628</v>
      </c>
      <c r="B2210" s="17" t="s">
        <v>4629</v>
      </c>
      <c r="C2210" s="17" t="s">
        <v>234</v>
      </c>
      <c r="D2210" s="17" t="s">
        <v>20</v>
      </c>
      <c r="E2210" s="17" t="s">
        <v>239</v>
      </c>
      <c r="F2210" s="17" t="s">
        <v>244</v>
      </c>
      <c r="G2210" s="17" t="s">
        <v>264</v>
      </c>
      <c r="H2210" s="17" t="s">
        <v>254</v>
      </c>
      <c r="I2210" s="17" t="s">
        <v>246</v>
      </c>
      <c r="J2210" s="17" t="s">
        <v>277</v>
      </c>
      <c r="K2210" s="17" t="s">
        <v>277</v>
      </c>
      <c r="L2210" s="17" t="s">
        <v>301</v>
      </c>
      <c r="M2210" s="1">
        <v>0</v>
      </c>
      <c r="N2210" s="8">
        <f>IFERROR(VLOOKUP(A2210,constraints!$A$2:$C$4968,3,FALSE),0)</f>
        <v>0.02</v>
      </c>
    </row>
    <row r="2211" spans="1:14" x14ac:dyDescent="0.25">
      <c r="A2211" s="17" t="s">
        <v>4630</v>
      </c>
      <c r="B2211" s="17" t="s">
        <v>4631</v>
      </c>
      <c r="C2211" s="17" t="s">
        <v>234</v>
      </c>
      <c r="D2211" s="17" t="s">
        <v>20</v>
      </c>
      <c r="E2211" s="17" t="s">
        <v>239</v>
      </c>
      <c r="F2211" s="17" t="s">
        <v>243</v>
      </c>
      <c r="G2211" s="17" t="s">
        <v>264</v>
      </c>
      <c r="H2211" s="17" t="s">
        <v>254</v>
      </c>
      <c r="I2211" s="17" t="s">
        <v>246</v>
      </c>
      <c r="J2211" s="17" t="s">
        <v>277</v>
      </c>
      <c r="K2211" s="17" t="s">
        <v>277</v>
      </c>
      <c r="L2211" s="17" t="s">
        <v>293</v>
      </c>
      <c r="M2211" s="1">
        <v>0</v>
      </c>
      <c r="N2211" s="8">
        <f>IFERROR(VLOOKUP(A2211,constraints!$A$2:$C$4968,3,FALSE),0)</f>
        <v>0.01</v>
      </c>
    </row>
    <row r="2212" spans="1:14" x14ac:dyDescent="0.25">
      <c r="A2212" s="17" t="s">
        <v>4632</v>
      </c>
      <c r="B2212" s="17" t="s">
        <v>4633</v>
      </c>
      <c r="C2212" s="17" t="s">
        <v>234</v>
      </c>
      <c r="D2212" s="17" t="s">
        <v>20</v>
      </c>
      <c r="E2212" s="17" t="s">
        <v>239</v>
      </c>
      <c r="F2212" s="17" t="s">
        <v>244</v>
      </c>
      <c r="G2212" s="17" t="s">
        <v>256</v>
      </c>
      <c r="H2212" s="17" t="s">
        <v>254</v>
      </c>
      <c r="I2212" s="17" t="s">
        <v>246</v>
      </c>
      <c r="J2212" s="17" t="s">
        <v>277</v>
      </c>
      <c r="K2212" s="17" t="s">
        <v>277</v>
      </c>
      <c r="L2212" s="17" t="s">
        <v>301</v>
      </c>
      <c r="M2212" s="1">
        <v>0</v>
      </c>
      <c r="N2212" s="8">
        <f>IFERROR(VLOOKUP(A2212,constraints!$A$2:$C$4968,3,FALSE),0)</f>
        <v>0.04</v>
      </c>
    </row>
    <row r="2213" spans="1:14" x14ac:dyDescent="0.25">
      <c r="A2213" s="17" t="s">
        <v>4634</v>
      </c>
      <c r="B2213" s="17" t="s">
        <v>4635</v>
      </c>
      <c r="C2213" s="17" t="s">
        <v>234</v>
      </c>
      <c r="D2213" s="17" t="s">
        <v>20</v>
      </c>
      <c r="E2213" s="17" t="s">
        <v>241</v>
      </c>
      <c r="F2213" s="17" t="s">
        <v>243</v>
      </c>
      <c r="G2213" s="17" t="s">
        <v>258</v>
      </c>
      <c r="H2213" s="17" t="s">
        <v>254</v>
      </c>
      <c r="I2213" s="17" t="s">
        <v>246</v>
      </c>
      <c r="J2213" s="17" t="s">
        <v>277</v>
      </c>
      <c r="K2213" s="17" t="s">
        <v>277</v>
      </c>
      <c r="L2213" s="17" t="s">
        <v>356</v>
      </c>
      <c r="M2213" s="1">
        <v>0</v>
      </c>
      <c r="N2213" s="8">
        <f>IFERROR(VLOOKUP(A2213,constraints!$A$2:$C$4968,3,FALSE),0)</f>
        <v>0.05</v>
      </c>
    </row>
    <row r="2214" spans="1:14" x14ac:dyDescent="0.25">
      <c r="A2214" s="17" t="s">
        <v>4636</v>
      </c>
      <c r="B2214" s="17" t="s">
        <v>4637</v>
      </c>
      <c r="C2214" s="17" t="s">
        <v>234</v>
      </c>
      <c r="D2214" s="17" t="s">
        <v>20</v>
      </c>
      <c r="E2214" s="17" t="s">
        <v>239</v>
      </c>
      <c r="F2214" s="17" t="s">
        <v>245</v>
      </c>
      <c r="G2214" s="17" t="s">
        <v>263</v>
      </c>
      <c r="H2214" s="17" t="s">
        <v>254</v>
      </c>
      <c r="I2214" s="17" t="s">
        <v>246</v>
      </c>
      <c r="J2214" s="17" t="s">
        <v>277</v>
      </c>
      <c r="K2214" s="17" t="s">
        <v>277</v>
      </c>
      <c r="L2214" s="17" t="s">
        <v>286</v>
      </c>
      <c r="M2214" s="1">
        <v>0</v>
      </c>
      <c r="N2214" s="8">
        <f>IFERROR(VLOOKUP(A2214,constraints!$A$2:$C$4968,3,FALSE),0)</f>
        <v>0.01</v>
      </c>
    </row>
    <row r="2215" spans="1:14" x14ac:dyDescent="0.25">
      <c r="A2215" s="17" t="s">
        <v>4638</v>
      </c>
      <c r="B2215" s="17" t="s">
        <v>4639</v>
      </c>
      <c r="C2215" s="17" t="s">
        <v>234</v>
      </c>
      <c r="D2215" s="17" t="s">
        <v>20</v>
      </c>
      <c r="E2215" s="17" t="s">
        <v>239</v>
      </c>
      <c r="F2215" s="17" t="s">
        <v>244</v>
      </c>
      <c r="G2215" s="17" t="s">
        <v>257</v>
      </c>
      <c r="H2215" s="17" t="s">
        <v>254</v>
      </c>
      <c r="I2215" s="17" t="s">
        <v>246</v>
      </c>
      <c r="J2215" s="17" t="s">
        <v>277</v>
      </c>
      <c r="K2215" s="17" t="s">
        <v>277</v>
      </c>
      <c r="L2215" s="17" t="s">
        <v>301</v>
      </c>
      <c r="M2215" s="1">
        <v>0</v>
      </c>
      <c r="N2215" s="8">
        <f>IFERROR(VLOOKUP(A2215,constraints!$A$2:$C$4968,3,FALSE),0)</f>
        <v>0.01</v>
      </c>
    </row>
    <row r="2216" spans="1:14" x14ac:dyDescent="0.25">
      <c r="A2216" s="17" t="s">
        <v>4640</v>
      </c>
      <c r="B2216" s="17" t="s">
        <v>4641</v>
      </c>
      <c r="C2216" s="17" t="s">
        <v>234</v>
      </c>
      <c r="D2216" s="17" t="s">
        <v>20</v>
      </c>
      <c r="E2216" s="17" t="s">
        <v>240</v>
      </c>
      <c r="F2216" s="17" t="s">
        <v>243</v>
      </c>
      <c r="G2216" s="17" t="s">
        <v>263</v>
      </c>
      <c r="H2216" s="17" t="s">
        <v>254</v>
      </c>
      <c r="I2216" s="17" t="s">
        <v>246</v>
      </c>
      <c r="J2216" s="17" t="s">
        <v>277</v>
      </c>
      <c r="K2216" s="17" t="s">
        <v>277</v>
      </c>
      <c r="L2216" s="17" t="s">
        <v>281</v>
      </c>
      <c r="M2216" s="1">
        <v>0</v>
      </c>
      <c r="N2216" s="8">
        <f>IFERROR(VLOOKUP(A2216,constraints!$A$2:$C$4968,3,FALSE),0)</f>
        <v>0.02</v>
      </c>
    </row>
    <row r="2217" spans="1:14" x14ac:dyDescent="0.25">
      <c r="A2217" s="17" t="s">
        <v>4642</v>
      </c>
      <c r="B2217" s="17" t="s">
        <v>4643</v>
      </c>
      <c r="C2217" s="17" t="s">
        <v>234</v>
      </c>
      <c r="D2217" s="17" t="s">
        <v>20</v>
      </c>
      <c r="E2217" s="17" t="s">
        <v>239</v>
      </c>
      <c r="F2217" s="17" t="s">
        <v>244</v>
      </c>
      <c r="G2217" s="17" t="s">
        <v>262</v>
      </c>
      <c r="H2217" s="17" t="s">
        <v>254</v>
      </c>
      <c r="I2217" s="17" t="s">
        <v>246</v>
      </c>
      <c r="J2217" s="17" t="s">
        <v>277</v>
      </c>
      <c r="K2217" s="17" t="s">
        <v>277</v>
      </c>
      <c r="L2217" s="17" t="s">
        <v>301</v>
      </c>
      <c r="M2217" s="1">
        <v>0</v>
      </c>
      <c r="N2217" s="8">
        <f>IFERROR(VLOOKUP(A2217,constraints!$A$2:$C$4968,3,FALSE),0)</f>
        <v>0.05</v>
      </c>
    </row>
    <row r="2218" spans="1:14" x14ac:dyDescent="0.25">
      <c r="A2218" s="17" t="s">
        <v>4644</v>
      </c>
      <c r="B2218" s="17" t="s">
        <v>4645</v>
      </c>
      <c r="C2218" s="17" t="s">
        <v>234</v>
      </c>
      <c r="D2218" s="17" t="s">
        <v>20</v>
      </c>
      <c r="E2218" s="17" t="s">
        <v>239</v>
      </c>
      <c r="F2218" s="17" t="s">
        <v>243</v>
      </c>
      <c r="G2218" s="17" t="s">
        <v>262</v>
      </c>
      <c r="H2218" s="17" t="s">
        <v>254</v>
      </c>
      <c r="I2218" s="17" t="s">
        <v>246</v>
      </c>
      <c r="J2218" s="17" t="s">
        <v>277</v>
      </c>
      <c r="K2218" s="17" t="s">
        <v>277</v>
      </c>
      <c r="L2218" s="17" t="s">
        <v>293</v>
      </c>
      <c r="M2218" s="1">
        <v>0</v>
      </c>
      <c r="N2218" s="8">
        <f>IFERROR(VLOOKUP(A2218,constraints!$A$2:$C$4968,3,FALSE),0)</f>
        <v>0.05</v>
      </c>
    </row>
    <row r="2219" spans="1:14" x14ac:dyDescent="0.25">
      <c r="A2219" s="17" t="s">
        <v>4646</v>
      </c>
      <c r="B2219" s="17" t="s">
        <v>4647</v>
      </c>
      <c r="C2219" s="17" t="s">
        <v>234</v>
      </c>
      <c r="D2219" s="17" t="s">
        <v>20</v>
      </c>
      <c r="E2219" s="17" t="s">
        <v>239</v>
      </c>
      <c r="F2219" s="17" t="s">
        <v>243</v>
      </c>
      <c r="G2219" s="17" t="s">
        <v>257</v>
      </c>
      <c r="H2219" s="17" t="s">
        <v>254</v>
      </c>
      <c r="I2219" s="17" t="s">
        <v>246</v>
      </c>
      <c r="J2219" s="17" t="s">
        <v>277</v>
      </c>
      <c r="K2219" s="17" t="s">
        <v>277</v>
      </c>
      <c r="L2219" s="17" t="s">
        <v>293</v>
      </c>
      <c r="M2219" s="1">
        <v>0</v>
      </c>
      <c r="N2219" s="8">
        <f>IFERROR(VLOOKUP(A2219,constraints!$A$2:$C$4968,3,FALSE),0)</f>
        <v>0.02</v>
      </c>
    </row>
    <row r="2220" spans="1:14" x14ac:dyDescent="0.25">
      <c r="A2220" s="17" t="s">
        <v>4648</v>
      </c>
      <c r="B2220" s="17" t="s">
        <v>4649</v>
      </c>
      <c r="C2220" s="17" t="s">
        <v>234</v>
      </c>
      <c r="D2220" s="17" t="s">
        <v>20</v>
      </c>
      <c r="E2220" s="17" t="s">
        <v>239</v>
      </c>
      <c r="F2220" s="17" t="s">
        <v>244</v>
      </c>
      <c r="G2220" s="17" t="s">
        <v>264</v>
      </c>
      <c r="H2220" s="17" t="s">
        <v>254</v>
      </c>
      <c r="I2220" s="17" t="s">
        <v>246</v>
      </c>
      <c r="J2220" s="17" t="s">
        <v>277</v>
      </c>
      <c r="K2220" s="17" t="s">
        <v>277</v>
      </c>
      <c r="L2220" s="17" t="s">
        <v>301</v>
      </c>
      <c r="M2220" s="1">
        <v>0</v>
      </c>
      <c r="N2220" s="8">
        <f>IFERROR(VLOOKUP(A2220,constraints!$A$2:$C$4968,3,FALSE),0)</f>
        <v>0.03</v>
      </c>
    </row>
    <row r="2221" spans="1:14" x14ac:dyDescent="0.25">
      <c r="A2221" s="17" t="s">
        <v>4650</v>
      </c>
      <c r="B2221" s="17" t="s">
        <v>4651</v>
      </c>
      <c r="C2221" s="17" t="s">
        <v>234</v>
      </c>
      <c r="D2221" s="17" t="s">
        <v>20</v>
      </c>
      <c r="E2221" s="17" t="s">
        <v>239</v>
      </c>
      <c r="F2221" s="17" t="s">
        <v>244</v>
      </c>
      <c r="G2221" s="17" t="s">
        <v>257</v>
      </c>
      <c r="H2221" s="17" t="s">
        <v>254</v>
      </c>
      <c r="I2221" s="17" t="s">
        <v>246</v>
      </c>
      <c r="J2221" s="17" t="s">
        <v>277</v>
      </c>
      <c r="K2221" s="17" t="s">
        <v>277</v>
      </c>
      <c r="L2221" s="17" t="s">
        <v>301</v>
      </c>
      <c r="M2221" s="1">
        <v>0</v>
      </c>
      <c r="N2221" s="8">
        <f>IFERROR(VLOOKUP(A2221,constraints!$A$2:$C$4968,3,FALSE),0)</f>
        <v>0.05</v>
      </c>
    </row>
    <row r="2222" spans="1:14" x14ac:dyDescent="0.25">
      <c r="A2222" s="17" t="s">
        <v>4652</v>
      </c>
      <c r="B2222" s="17" t="s">
        <v>4653</v>
      </c>
      <c r="C2222" s="17" t="s">
        <v>234</v>
      </c>
      <c r="D2222" s="17" t="s">
        <v>20</v>
      </c>
      <c r="E2222" s="17" t="s">
        <v>239</v>
      </c>
      <c r="F2222" s="17" t="s">
        <v>243</v>
      </c>
      <c r="G2222" s="17" t="s">
        <v>258</v>
      </c>
      <c r="H2222" s="17" t="s">
        <v>254</v>
      </c>
      <c r="I2222" s="17" t="s">
        <v>246</v>
      </c>
      <c r="J2222" s="17" t="s">
        <v>277</v>
      </c>
      <c r="K2222" s="17" t="s">
        <v>277</v>
      </c>
      <c r="L2222" s="17" t="s">
        <v>293</v>
      </c>
      <c r="M2222" s="1">
        <v>0</v>
      </c>
      <c r="N2222" s="8">
        <f>IFERROR(VLOOKUP(A2222,constraints!$A$2:$C$4968,3,FALSE),0)</f>
        <v>0.03</v>
      </c>
    </row>
    <row r="2223" spans="1:14" x14ac:dyDescent="0.25">
      <c r="A2223" s="17" t="s">
        <v>4654</v>
      </c>
      <c r="B2223" s="17" t="s">
        <v>4655</v>
      </c>
      <c r="C2223" s="17" t="s">
        <v>234</v>
      </c>
      <c r="D2223" s="17" t="s">
        <v>20</v>
      </c>
      <c r="E2223" s="17" t="s">
        <v>239</v>
      </c>
      <c r="F2223" s="17" t="s">
        <v>244</v>
      </c>
      <c r="G2223" s="17" t="s">
        <v>262</v>
      </c>
      <c r="H2223" s="17" t="s">
        <v>254</v>
      </c>
      <c r="I2223" s="17" t="s">
        <v>246</v>
      </c>
      <c r="J2223" s="17" t="s">
        <v>277</v>
      </c>
      <c r="K2223" s="17" t="s">
        <v>277</v>
      </c>
      <c r="L2223" s="17" t="s">
        <v>301</v>
      </c>
      <c r="M2223" s="1">
        <v>0</v>
      </c>
      <c r="N2223" s="8">
        <f>IFERROR(VLOOKUP(A2223,constraints!$A$2:$C$4968,3,FALSE),0)</f>
        <v>0.04</v>
      </c>
    </row>
    <row r="2224" spans="1:14" x14ac:dyDescent="0.25">
      <c r="A2224" s="17" t="s">
        <v>4656</v>
      </c>
      <c r="B2224" s="17" t="s">
        <v>4657</v>
      </c>
      <c r="C2224" s="17" t="s">
        <v>234</v>
      </c>
      <c r="D2224" s="17" t="s">
        <v>20</v>
      </c>
      <c r="E2224" s="17" t="s">
        <v>239</v>
      </c>
      <c r="F2224" s="17" t="s">
        <v>243</v>
      </c>
      <c r="G2224" s="17" t="s">
        <v>257</v>
      </c>
      <c r="H2224" s="17" t="s">
        <v>254</v>
      </c>
      <c r="I2224" s="17" t="s">
        <v>246</v>
      </c>
      <c r="J2224" s="17" t="s">
        <v>277</v>
      </c>
      <c r="K2224" s="17" t="s">
        <v>277</v>
      </c>
      <c r="L2224" s="17" t="s">
        <v>293</v>
      </c>
      <c r="M2224" s="1">
        <v>0</v>
      </c>
      <c r="N2224" s="8">
        <f>IFERROR(VLOOKUP(A2224,constraints!$A$2:$C$4968,3,FALSE),0)</f>
        <v>0.02</v>
      </c>
    </row>
    <row r="2225" spans="1:14" x14ac:dyDescent="0.25">
      <c r="A2225" s="17" t="s">
        <v>4658</v>
      </c>
      <c r="B2225" s="17" t="s">
        <v>4659</v>
      </c>
      <c r="C2225" s="17" t="s">
        <v>234</v>
      </c>
      <c r="D2225" s="17" t="s">
        <v>20</v>
      </c>
      <c r="E2225" s="17" t="s">
        <v>239</v>
      </c>
      <c r="F2225" s="17" t="s">
        <v>243</v>
      </c>
      <c r="G2225" s="17" t="s">
        <v>262</v>
      </c>
      <c r="H2225" s="17" t="s">
        <v>254</v>
      </c>
      <c r="I2225" s="17" t="s">
        <v>246</v>
      </c>
      <c r="J2225" s="17" t="s">
        <v>277</v>
      </c>
      <c r="K2225" s="17" t="s">
        <v>277</v>
      </c>
      <c r="L2225" s="17" t="s">
        <v>293</v>
      </c>
      <c r="M2225" s="1">
        <v>0</v>
      </c>
      <c r="N2225" s="8">
        <f>IFERROR(VLOOKUP(A2225,constraints!$A$2:$C$4968,3,FALSE),0)</f>
        <v>0.04</v>
      </c>
    </row>
    <row r="2226" spans="1:14" x14ac:dyDescent="0.25">
      <c r="A2226" s="17" t="s">
        <v>4660</v>
      </c>
      <c r="B2226" s="17" t="s">
        <v>4661</v>
      </c>
      <c r="C2226" s="17" t="s">
        <v>234</v>
      </c>
      <c r="D2226" s="17" t="s">
        <v>20</v>
      </c>
      <c r="E2226" s="17" t="s">
        <v>239</v>
      </c>
      <c r="F2226" s="17" t="s">
        <v>243</v>
      </c>
      <c r="G2226" s="17" t="s">
        <v>264</v>
      </c>
      <c r="H2226" s="17" t="s">
        <v>254</v>
      </c>
      <c r="I2226" s="17" t="s">
        <v>246</v>
      </c>
      <c r="J2226" s="17" t="s">
        <v>277</v>
      </c>
      <c r="K2226" s="17" t="s">
        <v>277</v>
      </c>
      <c r="L2226" s="17" t="s">
        <v>293</v>
      </c>
      <c r="M2226" s="1">
        <v>0</v>
      </c>
      <c r="N2226" s="8">
        <f>IFERROR(VLOOKUP(A2226,constraints!$A$2:$C$4968,3,FALSE),0)</f>
        <v>0.01</v>
      </c>
    </row>
    <row r="2227" spans="1:14" x14ac:dyDescent="0.25">
      <c r="A2227" s="17" t="s">
        <v>4662</v>
      </c>
      <c r="B2227" s="17" t="s">
        <v>4663</v>
      </c>
      <c r="C2227" s="17" t="s">
        <v>234</v>
      </c>
      <c r="D2227" s="17" t="s">
        <v>20</v>
      </c>
      <c r="E2227" s="17" t="s">
        <v>239</v>
      </c>
      <c r="F2227" s="17" t="s">
        <v>243</v>
      </c>
      <c r="G2227" s="17" t="s">
        <v>264</v>
      </c>
      <c r="H2227" s="17" t="s">
        <v>254</v>
      </c>
      <c r="I2227" s="17" t="s">
        <v>246</v>
      </c>
      <c r="J2227" s="17" t="s">
        <v>277</v>
      </c>
      <c r="K2227" s="17" t="s">
        <v>277</v>
      </c>
      <c r="L2227" s="17" t="s">
        <v>293</v>
      </c>
      <c r="M2227" s="1">
        <v>0</v>
      </c>
      <c r="N2227" s="8">
        <f>IFERROR(VLOOKUP(A2227,constraints!$A$2:$C$4968,3,FALSE),0)</f>
        <v>0.02</v>
      </c>
    </row>
    <row r="2228" spans="1:14" x14ac:dyDescent="0.25">
      <c r="A2228" s="17" t="s">
        <v>4664</v>
      </c>
      <c r="B2228" s="17" t="s">
        <v>4665</v>
      </c>
      <c r="C2228" s="17" t="s">
        <v>234</v>
      </c>
      <c r="D2228" s="17" t="s">
        <v>20</v>
      </c>
      <c r="E2228" s="17" t="s">
        <v>241</v>
      </c>
      <c r="F2228" s="17" t="s">
        <v>244</v>
      </c>
      <c r="G2228" s="17" t="s">
        <v>257</v>
      </c>
      <c r="H2228" s="17" t="s">
        <v>254</v>
      </c>
      <c r="I2228" s="17" t="s">
        <v>246</v>
      </c>
      <c r="J2228" s="17" t="s">
        <v>277</v>
      </c>
      <c r="K2228" s="17" t="s">
        <v>277</v>
      </c>
      <c r="L2228" s="17" t="s">
        <v>296</v>
      </c>
      <c r="M2228" s="1">
        <v>0</v>
      </c>
      <c r="N2228" s="8">
        <f>IFERROR(VLOOKUP(A2228,constraints!$A$2:$C$4968,3,FALSE),0)</f>
        <v>0.05</v>
      </c>
    </row>
    <row r="2229" spans="1:14" x14ac:dyDescent="0.25">
      <c r="A2229" s="17" t="s">
        <v>4666</v>
      </c>
      <c r="B2229" s="17" t="s">
        <v>4667</v>
      </c>
      <c r="C2229" s="17" t="s">
        <v>234</v>
      </c>
      <c r="D2229" s="17" t="s">
        <v>20</v>
      </c>
      <c r="E2229" s="17" t="s">
        <v>239</v>
      </c>
      <c r="F2229" s="17" t="s">
        <v>243</v>
      </c>
      <c r="G2229" s="17" t="s">
        <v>264</v>
      </c>
      <c r="H2229" s="17" t="s">
        <v>254</v>
      </c>
      <c r="I2229" s="17" t="s">
        <v>246</v>
      </c>
      <c r="J2229" s="17" t="s">
        <v>277</v>
      </c>
      <c r="K2229" s="17" t="s">
        <v>277</v>
      </c>
      <c r="L2229" s="17" t="s">
        <v>293</v>
      </c>
      <c r="M2229" s="1">
        <v>0</v>
      </c>
      <c r="N2229" s="8">
        <f>IFERROR(VLOOKUP(A2229,constraints!$A$2:$C$4968,3,FALSE),0)</f>
        <v>0.01</v>
      </c>
    </row>
    <row r="2230" spans="1:14" x14ac:dyDescent="0.25">
      <c r="A2230" s="17" t="s">
        <v>4668</v>
      </c>
      <c r="B2230" s="17" t="s">
        <v>4669</v>
      </c>
      <c r="C2230" s="17" t="s">
        <v>234</v>
      </c>
      <c r="D2230" s="17" t="s">
        <v>20</v>
      </c>
      <c r="E2230" s="17" t="s">
        <v>239</v>
      </c>
      <c r="F2230" s="17" t="s">
        <v>243</v>
      </c>
      <c r="G2230" s="17" t="s">
        <v>264</v>
      </c>
      <c r="H2230" s="17" t="s">
        <v>254</v>
      </c>
      <c r="I2230" s="17" t="s">
        <v>246</v>
      </c>
      <c r="J2230" s="17" t="s">
        <v>277</v>
      </c>
      <c r="K2230" s="17" t="s">
        <v>277</v>
      </c>
      <c r="L2230" s="17" t="s">
        <v>293</v>
      </c>
      <c r="M2230" s="1">
        <v>0</v>
      </c>
      <c r="N2230" s="8">
        <f>IFERROR(VLOOKUP(A2230,constraints!$A$2:$C$4968,3,FALSE),0)</f>
        <v>0.03</v>
      </c>
    </row>
    <row r="2231" spans="1:14" x14ac:dyDescent="0.25">
      <c r="A2231" s="17" t="s">
        <v>4670</v>
      </c>
      <c r="B2231" s="17" t="s">
        <v>4671</v>
      </c>
      <c r="C2231" s="17" t="s">
        <v>234</v>
      </c>
      <c r="D2231" s="17" t="s">
        <v>20</v>
      </c>
      <c r="E2231" s="17" t="s">
        <v>239</v>
      </c>
      <c r="F2231" s="17" t="s">
        <v>244</v>
      </c>
      <c r="G2231" s="17" t="s">
        <v>263</v>
      </c>
      <c r="H2231" s="17" t="s">
        <v>254</v>
      </c>
      <c r="I2231" s="17" t="s">
        <v>246</v>
      </c>
      <c r="J2231" s="17" t="s">
        <v>277</v>
      </c>
      <c r="K2231" s="17" t="s">
        <v>277</v>
      </c>
      <c r="L2231" s="17" t="s">
        <v>301</v>
      </c>
      <c r="M2231" s="1">
        <v>0</v>
      </c>
      <c r="N2231" s="8">
        <f>IFERROR(VLOOKUP(A2231,constraints!$A$2:$C$4968,3,FALSE),0)</f>
        <v>0.01</v>
      </c>
    </row>
    <row r="2232" spans="1:14" x14ac:dyDescent="0.25">
      <c r="A2232" s="17" t="s">
        <v>4672</v>
      </c>
      <c r="B2232" s="17" t="s">
        <v>4673</v>
      </c>
      <c r="C2232" s="17" t="s">
        <v>234</v>
      </c>
      <c r="D2232" s="17" t="s">
        <v>20</v>
      </c>
      <c r="E2232" s="17" t="s">
        <v>239</v>
      </c>
      <c r="F2232" s="17" t="s">
        <v>245</v>
      </c>
      <c r="G2232" s="17" t="s">
        <v>267</v>
      </c>
      <c r="H2232" s="17" t="s">
        <v>254</v>
      </c>
      <c r="I2232" s="17" t="s">
        <v>246</v>
      </c>
      <c r="J2232" s="17" t="s">
        <v>277</v>
      </c>
      <c r="K2232" s="17" t="s">
        <v>277</v>
      </c>
      <c r="L2232" s="17" t="s">
        <v>286</v>
      </c>
      <c r="M2232" s="1">
        <v>0</v>
      </c>
      <c r="N2232" s="8">
        <f>IFERROR(VLOOKUP(A2232,constraints!$A$2:$C$4968,3,FALSE),0)</f>
        <v>0.05</v>
      </c>
    </row>
    <row r="2233" spans="1:14" x14ac:dyDescent="0.25">
      <c r="A2233" s="17" t="s">
        <v>4674</v>
      </c>
      <c r="B2233" s="17" t="s">
        <v>4675</v>
      </c>
      <c r="C2233" s="17" t="s">
        <v>234</v>
      </c>
      <c r="D2233" s="17" t="s">
        <v>20</v>
      </c>
      <c r="E2233" s="17" t="s">
        <v>239</v>
      </c>
      <c r="F2233" s="17" t="s">
        <v>243</v>
      </c>
      <c r="G2233" s="17" t="s">
        <v>257</v>
      </c>
      <c r="H2233" s="17" t="s">
        <v>254</v>
      </c>
      <c r="I2233" s="17" t="s">
        <v>246</v>
      </c>
      <c r="J2233" s="17" t="s">
        <v>277</v>
      </c>
      <c r="K2233" s="17" t="s">
        <v>277</v>
      </c>
      <c r="L2233" s="17" t="s">
        <v>293</v>
      </c>
      <c r="M2233" s="1">
        <v>0</v>
      </c>
      <c r="N2233" s="8">
        <f>IFERROR(VLOOKUP(A2233,constraints!$A$2:$C$4968,3,FALSE),0)</f>
        <v>0.01</v>
      </c>
    </row>
    <row r="2234" spans="1:14" x14ac:dyDescent="0.25">
      <c r="A2234" s="17" t="s">
        <v>4676</v>
      </c>
      <c r="B2234" s="17" t="s">
        <v>4677</v>
      </c>
      <c r="C2234" s="17" t="s">
        <v>234</v>
      </c>
      <c r="D2234" s="17" t="s">
        <v>20</v>
      </c>
      <c r="E2234" s="17" t="s">
        <v>239</v>
      </c>
      <c r="F2234" s="17" t="s">
        <v>245</v>
      </c>
      <c r="G2234" s="17" t="s">
        <v>263</v>
      </c>
      <c r="H2234" s="17" t="s">
        <v>254</v>
      </c>
      <c r="I2234" s="17" t="s">
        <v>246</v>
      </c>
      <c r="J2234" s="17" t="s">
        <v>277</v>
      </c>
      <c r="K2234" s="17" t="s">
        <v>277</v>
      </c>
      <c r="L2234" s="17" t="s">
        <v>286</v>
      </c>
      <c r="M2234" s="1">
        <v>0</v>
      </c>
      <c r="N2234" s="8">
        <f>IFERROR(VLOOKUP(A2234,constraints!$A$2:$C$4968,3,FALSE),0)</f>
        <v>0.03</v>
      </c>
    </row>
    <row r="2235" spans="1:14" x14ac:dyDescent="0.25">
      <c r="A2235" s="17" t="s">
        <v>4678</v>
      </c>
      <c r="B2235" s="17" t="s">
        <v>4679</v>
      </c>
      <c r="C2235" s="17" t="s">
        <v>234</v>
      </c>
      <c r="D2235" s="17" t="s">
        <v>20</v>
      </c>
      <c r="E2235" s="17" t="s">
        <v>239</v>
      </c>
      <c r="F2235" s="17" t="s">
        <v>243</v>
      </c>
      <c r="G2235" s="17" t="s">
        <v>257</v>
      </c>
      <c r="H2235" s="17" t="s">
        <v>254</v>
      </c>
      <c r="I2235" s="17" t="s">
        <v>246</v>
      </c>
      <c r="J2235" s="17" t="s">
        <v>277</v>
      </c>
      <c r="K2235" s="17" t="s">
        <v>277</v>
      </c>
      <c r="L2235" s="17" t="s">
        <v>293</v>
      </c>
      <c r="M2235" s="1">
        <v>0</v>
      </c>
      <c r="N2235" s="8">
        <f>IFERROR(VLOOKUP(A2235,constraints!$A$2:$C$4968,3,FALSE),0)</f>
        <v>0.02</v>
      </c>
    </row>
    <row r="2236" spans="1:14" x14ac:dyDescent="0.25">
      <c r="A2236" s="17" t="s">
        <v>4680</v>
      </c>
      <c r="B2236" s="17" t="s">
        <v>4681</v>
      </c>
      <c r="C2236" s="17" t="s">
        <v>234</v>
      </c>
      <c r="D2236" s="17" t="s">
        <v>20</v>
      </c>
      <c r="E2236" s="17" t="s">
        <v>241</v>
      </c>
      <c r="F2236" s="17" t="s">
        <v>245</v>
      </c>
      <c r="G2236" s="17" t="s">
        <v>263</v>
      </c>
      <c r="H2236" s="17" t="s">
        <v>254</v>
      </c>
      <c r="I2236" s="17" t="s">
        <v>246</v>
      </c>
      <c r="J2236" s="17" t="s">
        <v>277</v>
      </c>
      <c r="K2236" s="17" t="s">
        <v>277</v>
      </c>
      <c r="L2236" s="17" t="s">
        <v>278</v>
      </c>
      <c r="M2236" s="1">
        <v>0</v>
      </c>
      <c r="N2236" s="8">
        <f>IFERROR(VLOOKUP(A2236,constraints!$A$2:$C$4968,3,FALSE),0)</f>
        <v>0.05</v>
      </c>
    </row>
    <row r="2237" spans="1:14" x14ac:dyDescent="0.25">
      <c r="A2237" s="17" t="s">
        <v>4682</v>
      </c>
      <c r="B2237" s="17" t="s">
        <v>4683</v>
      </c>
      <c r="C2237" s="17" t="s">
        <v>234</v>
      </c>
      <c r="D2237" s="17" t="s">
        <v>20</v>
      </c>
      <c r="E2237" s="17" t="s">
        <v>239</v>
      </c>
      <c r="F2237" s="17" t="s">
        <v>244</v>
      </c>
      <c r="G2237" s="17" t="s">
        <v>262</v>
      </c>
      <c r="H2237" s="17" t="s">
        <v>254</v>
      </c>
      <c r="I2237" s="17" t="s">
        <v>246</v>
      </c>
      <c r="J2237" s="17" t="s">
        <v>277</v>
      </c>
      <c r="K2237" s="17" t="s">
        <v>277</v>
      </c>
      <c r="L2237" s="17" t="s">
        <v>301</v>
      </c>
      <c r="M2237" s="1">
        <v>0</v>
      </c>
      <c r="N2237" s="8">
        <f>IFERROR(VLOOKUP(A2237,constraints!$A$2:$C$4968,3,FALSE),0)</f>
        <v>0.05</v>
      </c>
    </row>
    <row r="2238" spans="1:14" x14ac:dyDescent="0.25">
      <c r="A2238" s="17" t="s">
        <v>4684</v>
      </c>
      <c r="B2238" s="17" t="s">
        <v>4685</v>
      </c>
      <c r="C2238" s="17" t="s">
        <v>234</v>
      </c>
      <c r="D2238" s="17" t="s">
        <v>20</v>
      </c>
      <c r="E2238" s="17" t="s">
        <v>239</v>
      </c>
      <c r="F2238" s="17" t="s">
        <v>243</v>
      </c>
      <c r="G2238" s="17" t="s">
        <v>265</v>
      </c>
      <c r="H2238" s="17" t="s">
        <v>254</v>
      </c>
      <c r="I2238" s="17" t="s">
        <v>246</v>
      </c>
      <c r="J2238" s="17" t="s">
        <v>277</v>
      </c>
      <c r="K2238" s="17" t="s">
        <v>277</v>
      </c>
      <c r="L2238" s="17" t="s">
        <v>293</v>
      </c>
      <c r="M2238" s="1">
        <v>0</v>
      </c>
      <c r="N2238" s="8">
        <f>IFERROR(VLOOKUP(A2238,constraints!$A$2:$C$4968,3,FALSE),0)</f>
        <v>0.01</v>
      </c>
    </row>
    <row r="2239" spans="1:14" x14ac:dyDescent="0.25">
      <c r="A2239" s="17" t="s">
        <v>4686</v>
      </c>
      <c r="B2239" s="17" t="s">
        <v>4687</v>
      </c>
      <c r="C2239" s="17" t="s">
        <v>234</v>
      </c>
      <c r="D2239" s="17" t="s">
        <v>20</v>
      </c>
      <c r="E2239" s="17" t="s">
        <v>241</v>
      </c>
      <c r="F2239" s="17" t="s">
        <v>244</v>
      </c>
      <c r="G2239" s="17" t="s">
        <v>256</v>
      </c>
      <c r="H2239" s="17" t="s">
        <v>254</v>
      </c>
      <c r="I2239" s="17" t="s">
        <v>246</v>
      </c>
      <c r="J2239" s="17" t="s">
        <v>277</v>
      </c>
      <c r="K2239" s="17" t="s">
        <v>277</v>
      </c>
      <c r="L2239" s="17" t="s">
        <v>296</v>
      </c>
      <c r="M2239" s="1">
        <v>0</v>
      </c>
      <c r="N2239" s="8">
        <f>IFERROR(VLOOKUP(A2239,constraints!$A$2:$C$4968,3,FALSE),0)</f>
        <v>0.05</v>
      </c>
    </row>
    <row r="2240" spans="1:14" x14ac:dyDescent="0.25">
      <c r="A2240" s="17" t="s">
        <v>4688</v>
      </c>
      <c r="B2240" s="17" t="s">
        <v>4689</v>
      </c>
      <c r="C2240" s="17" t="s">
        <v>234</v>
      </c>
      <c r="D2240" s="17" t="s">
        <v>20</v>
      </c>
      <c r="E2240" s="17" t="s">
        <v>239</v>
      </c>
      <c r="F2240" s="17" t="s">
        <v>244</v>
      </c>
      <c r="G2240" s="17" t="s">
        <v>264</v>
      </c>
      <c r="H2240" s="17" t="s">
        <v>254</v>
      </c>
      <c r="I2240" s="17" t="s">
        <v>246</v>
      </c>
      <c r="J2240" s="17" t="s">
        <v>277</v>
      </c>
      <c r="K2240" s="17" t="s">
        <v>277</v>
      </c>
      <c r="L2240" s="17" t="s">
        <v>301</v>
      </c>
      <c r="M2240" s="1">
        <v>0</v>
      </c>
      <c r="N2240" s="8">
        <f>IFERROR(VLOOKUP(A2240,constraints!$A$2:$C$4968,3,FALSE),0)</f>
        <v>0.03</v>
      </c>
    </row>
    <row r="2241" spans="1:14" x14ac:dyDescent="0.25">
      <c r="A2241" s="17" t="s">
        <v>4690</v>
      </c>
      <c r="B2241" s="17" t="s">
        <v>4691</v>
      </c>
      <c r="C2241" s="17" t="s">
        <v>234</v>
      </c>
      <c r="D2241" s="17" t="s">
        <v>20</v>
      </c>
      <c r="E2241" s="17" t="s">
        <v>239</v>
      </c>
      <c r="F2241" s="17" t="s">
        <v>243</v>
      </c>
      <c r="G2241" s="17" t="s">
        <v>264</v>
      </c>
      <c r="H2241" s="17" t="s">
        <v>254</v>
      </c>
      <c r="I2241" s="17" t="s">
        <v>246</v>
      </c>
      <c r="J2241" s="17" t="s">
        <v>277</v>
      </c>
      <c r="K2241" s="17" t="s">
        <v>277</v>
      </c>
      <c r="L2241" s="17" t="s">
        <v>293</v>
      </c>
      <c r="M2241" s="1">
        <v>0</v>
      </c>
      <c r="N2241" s="8">
        <f>IFERROR(VLOOKUP(A2241,constraints!$A$2:$C$4968,3,FALSE),0)</f>
        <v>0.05</v>
      </c>
    </row>
    <row r="2242" spans="1:14" x14ac:dyDescent="0.25">
      <c r="A2242" s="17" t="s">
        <v>4692</v>
      </c>
      <c r="B2242" s="17" t="s">
        <v>4693</v>
      </c>
      <c r="C2242" s="17" t="s">
        <v>234</v>
      </c>
      <c r="D2242" s="17" t="s">
        <v>20</v>
      </c>
      <c r="E2242" s="17" t="s">
        <v>240</v>
      </c>
      <c r="F2242" s="17" t="s">
        <v>245</v>
      </c>
      <c r="G2242" s="17" t="s">
        <v>263</v>
      </c>
      <c r="H2242" s="17" t="s">
        <v>254</v>
      </c>
      <c r="I2242" s="17" t="s">
        <v>246</v>
      </c>
      <c r="J2242" s="17" t="s">
        <v>277</v>
      </c>
      <c r="K2242" s="17" t="s">
        <v>277</v>
      </c>
      <c r="L2242" s="17" t="s">
        <v>308</v>
      </c>
      <c r="M2242" s="1">
        <v>0</v>
      </c>
      <c r="N2242" s="8">
        <f>IFERROR(VLOOKUP(A2242,constraints!$A$2:$C$4968,3,FALSE),0)</f>
        <v>0.01</v>
      </c>
    </row>
    <row r="2243" spans="1:14" x14ac:dyDescent="0.25">
      <c r="A2243" s="17" t="s">
        <v>4694</v>
      </c>
      <c r="B2243" s="17" t="s">
        <v>4695</v>
      </c>
      <c r="C2243" s="17" t="s">
        <v>234</v>
      </c>
      <c r="D2243" s="17" t="s">
        <v>20</v>
      </c>
      <c r="E2243" s="17" t="s">
        <v>239</v>
      </c>
      <c r="F2243" s="17" t="s">
        <v>244</v>
      </c>
      <c r="G2243" s="17" t="s">
        <v>264</v>
      </c>
      <c r="H2243" s="17" t="s">
        <v>254</v>
      </c>
      <c r="I2243" s="17" t="s">
        <v>246</v>
      </c>
      <c r="J2243" s="17" t="s">
        <v>277</v>
      </c>
      <c r="K2243" s="17" t="s">
        <v>277</v>
      </c>
      <c r="L2243" s="17" t="s">
        <v>301</v>
      </c>
      <c r="M2243" s="1">
        <v>0</v>
      </c>
      <c r="N2243" s="8">
        <f>IFERROR(VLOOKUP(A2243,constraints!$A$2:$C$4968,3,FALSE),0)</f>
        <v>0.03</v>
      </c>
    </row>
    <row r="2244" spans="1:14" x14ac:dyDescent="0.25">
      <c r="A2244" s="17" t="s">
        <v>4696</v>
      </c>
      <c r="B2244" s="17" t="s">
        <v>4697</v>
      </c>
      <c r="C2244" s="17" t="s">
        <v>234</v>
      </c>
      <c r="D2244" s="17" t="s">
        <v>20</v>
      </c>
      <c r="E2244" s="17" t="s">
        <v>239</v>
      </c>
      <c r="F2244" s="17" t="s">
        <v>243</v>
      </c>
      <c r="G2244" s="17" t="s">
        <v>264</v>
      </c>
      <c r="H2244" s="17" t="s">
        <v>254</v>
      </c>
      <c r="I2244" s="17" t="s">
        <v>246</v>
      </c>
      <c r="J2244" s="17" t="s">
        <v>277</v>
      </c>
      <c r="K2244" s="17" t="s">
        <v>277</v>
      </c>
      <c r="L2244" s="17" t="s">
        <v>293</v>
      </c>
      <c r="M2244" s="1">
        <v>0</v>
      </c>
      <c r="N2244" s="8">
        <f>IFERROR(VLOOKUP(A2244,constraints!$A$2:$C$4968,3,FALSE),0)</f>
        <v>0.03</v>
      </c>
    </row>
    <row r="2245" spans="1:14" x14ac:dyDescent="0.25">
      <c r="A2245" s="17" t="s">
        <v>4698</v>
      </c>
      <c r="B2245" s="17" t="s">
        <v>4699</v>
      </c>
      <c r="C2245" s="17" t="s">
        <v>234</v>
      </c>
      <c r="D2245" s="17" t="s">
        <v>20</v>
      </c>
      <c r="E2245" s="17" t="s">
        <v>239</v>
      </c>
      <c r="F2245" s="17" t="s">
        <v>244</v>
      </c>
      <c r="G2245" s="17" t="s">
        <v>257</v>
      </c>
      <c r="H2245" s="17" t="s">
        <v>254</v>
      </c>
      <c r="I2245" s="17" t="s">
        <v>246</v>
      </c>
      <c r="J2245" s="17" t="s">
        <v>277</v>
      </c>
      <c r="K2245" s="17" t="s">
        <v>277</v>
      </c>
      <c r="L2245" s="17" t="s">
        <v>301</v>
      </c>
      <c r="M2245" s="1">
        <v>0</v>
      </c>
      <c r="N2245" s="8">
        <f>IFERROR(VLOOKUP(A2245,constraints!$A$2:$C$4968,3,FALSE),0)</f>
        <v>0.02</v>
      </c>
    </row>
    <row r="2246" spans="1:14" x14ac:dyDescent="0.25">
      <c r="A2246" s="17" t="s">
        <v>4700</v>
      </c>
      <c r="B2246" s="17" t="s">
        <v>4701</v>
      </c>
      <c r="C2246" s="17" t="s">
        <v>234</v>
      </c>
      <c r="D2246" s="17" t="s">
        <v>20</v>
      </c>
      <c r="E2246" s="17" t="s">
        <v>240</v>
      </c>
      <c r="F2246" s="17" t="s">
        <v>243</v>
      </c>
      <c r="G2246" s="17" t="s">
        <v>257</v>
      </c>
      <c r="H2246" s="17" t="s">
        <v>254</v>
      </c>
      <c r="I2246" s="17" t="s">
        <v>246</v>
      </c>
      <c r="J2246" s="17" t="s">
        <v>277</v>
      </c>
      <c r="K2246" s="17" t="s">
        <v>277</v>
      </c>
      <c r="L2246" s="17" t="s">
        <v>281</v>
      </c>
      <c r="M2246" s="1">
        <v>0</v>
      </c>
      <c r="N2246" s="8">
        <f>IFERROR(VLOOKUP(A2246,constraints!$A$2:$C$4968,3,FALSE),0)</f>
        <v>0.02</v>
      </c>
    </row>
    <row r="2247" spans="1:14" x14ac:dyDescent="0.25">
      <c r="A2247" s="17" t="s">
        <v>4702</v>
      </c>
      <c r="B2247" s="17" t="s">
        <v>4703</v>
      </c>
      <c r="C2247" s="17" t="s">
        <v>234</v>
      </c>
      <c r="D2247" s="17" t="s">
        <v>20</v>
      </c>
      <c r="E2247" s="17" t="s">
        <v>239</v>
      </c>
      <c r="F2247" s="17" t="s">
        <v>244</v>
      </c>
      <c r="G2247" s="17" t="s">
        <v>262</v>
      </c>
      <c r="H2247" s="17" t="s">
        <v>254</v>
      </c>
      <c r="I2247" s="17" t="s">
        <v>246</v>
      </c>
      <c r="J2247" s="17" t="s">
        <v>277</v>
      </c>
      <c r="K2247" s="17" t="s">
        <v>277</v>
      </c>
      <c r="L2247" s="17" t="s">
        <v>301</v>
      </c>
      <c r="M2247" s="1">
        <v>0</v>
      </c>
      <c r="N2247" s="8">
        <f>IFERROR(VLOOKUP(A2247,constraints!$A$2:$C$4968,3,FALSE),0)</f>
        <v>0.04</v>
      </c>
    </row>
    <row r="2248" spans="1:14" x14ac:dyDescent="0.25">
      <c r="A2248" s="17" t="s">
        <v>4704</v>
      </c>
      <c r="B2248" s="17" t="s">
        <v>4705</v>
      </c>
      <c r="C2248" s="17" t="s">
        <v>234</v>
      </c>
      <c r="D2248" s="17" t="s">
        <v>20</v>
      </c>
      <c r="E2248" s="17" t="s">
        <v>239</v>
      </c>
      <c r="F2248" s="17" t="s">
        <v>244</v>
      </c>
      <c r="G2248" s="17" t="s">
        <v>258</v>
      </c>
      <c r="H2248" s="17" t="s">
        <v>254</v>
      </c>
      <c r="I2248" s="17" t="s">
        <v>246</v>
      </c>
      <c r="J2248" s="17" t="s">
        <v>277</v>
      </c>
      <c r="K2248" s="17" t="s">
        <v>277</v>
      </c>
      <c r="L2248" s="17" t="s">
        <v>301</v>
      </c>
      <c r="M2248" s="1">
        <v>0</v>
      </c>
      <c r="N2248" s="8">
        <f>IFERROR(VLOOKUP(A2248,constraints!$A$2:$C$4968,3,FALSE),0)</f>
        <v>0.02</v>
      </c>
    </row>
    <row r="2249" spans="1:14" x14ac:dyDescent="0.25">
      <c r="A2249" s="17" t="s">
        <v>4706</v>
      </c>
      <c r="B2249" s="17" t="s">
        <v>4707</v>
      </c>
      <c r="C2249" s="17" t="s">
        <v>234</v>
      </c>
      <c r="D2249" s="17" t="s">
        <v>20</v>
      </c>
      <c r="E2249" s="17" t="s">
        <v>239</v>
      </c>
      <c r="F2249" s="17" t="s">
        <v>243</v>
      </c>
      <c r="G2249" s="17" t="s">
        <v>264</v>
      </c>
      <c r="H2249" s="17" t="s">
        <v>254</v>
      </c>
      <c r="I2249" s="17" t="s">
        <v>246</v>
      </c>
      <c r="J2249" s="17" t="s">
        <v>277</v>
      </c>
      <c r="K2249" s="17" t="s">
        <v>277</v>
      </c>
      <c r="L2249" s="17" t="s">
        <v>293</v>
      </c>
      <c r="M2249" s="1">
        <v>0</v>
      </c>
      <c r="N2249" s="8">
        <f>IFERROR(VLOOKUP(A2249,constraints!$A$2:$C$4968,3,FALSE),0)</f>
        <v>0.01</v>
      </c>
    </row>
    <row r="2250" spans="1:14" x14ac:dyDescent="0.25">
      <c r="A2250" s="17" t="s">
        <v>4708</v>
      </c>
      <c r="B2250" s="17" t="s">
        <v>4709</v>
      </c>
      <c r="C2250" s="17" t="s">
        <v>234</v>
      </c>
      <c r="D2250" s="17" t="s">
        <v>20</v>
      </c>
      <c r="E2250" s="17" t="s">
        <v>239</v>
      </c>
      <c r="F2250" s="17" t="s">
        <v>243</v>
      </c>
      <c r="G2250" s="17" t="s">
        <v>257</v>
      </c>
      <c r="H2250" s="17" t="s">
        <v>254</v>
      </c>
      <c r="I2250" s="17" t="s">
        <v>246</v>
      </c>
      <c r="J2250" s="17" t="s">
        <v>277</v>
      </c>
      <c r="K2250" s="17" t="s">
        <v>277</v>
      </c>
      <c r="L2250" s="17" t="s">
        <v>293</v>
      </c>
      <c r="M2250" s="1">
        <v>0</v>
      </c>
      <c r="N2250" s="8">
        <f>IFERROR(VLOOKUP(A2250,constraints!$A$2:$C$4968,3,FALSE),0)</f>
        <v>0.02</v>
      </c>
    </row>
    <row r="2251" spans="1:14" x14ac:dyDescent="0.25">
      <c r="A2251" s="17" t="s">
        <v>4710</v>
      </c>
      <c r="B2251" s="17" t="s">
        <v>4711</v>
      </c>
      <c r="C2251" s="17" t="s">
        <v>234</v>
      </c>
      <c r="D2251" s="17" t="s">
        <v>20</v>
      </c>
      <c r="E2251" s="17" t="s">
        <v>239</v>
      </c>
      <c r="F2251" s="17" t="s">
        <v>243</v>
      </c>
      <c r="G2251" s="17" t="s">
        <v>260</v>
      </c>
      <c r="H2251" s="17" t="s">
        <v>254</v>
      </c>
      <c r="I2251" s="17" t="s">
        <v>246</v>
      </c>
      <c r="J2251" s="17" t="s">
        <v>277</v>
      </c>
      <c r="K2251" s="17" t="s">
        <v>277</v>
      </c>
      <c r="L2251" s="17" t="s">
        <v>293</v>
      </c>
      <c r="M2251" s="1">
        <v>0</v>
      </c>
      <c r="N2251" s="8">
        <f>IFERROR(VLOOKUP(A2251,constraints!$A$2:$C$4968,3,FALSE),0)</f>
        <v>0.02</v>
      </c>
    </row>
    <row r="2252" spans="1:14" x14ac:dyDescent="0.25">
      <c r="A2252" s="17" t="s">
        <v>4712</v>
      </c>
      <c r="B2252" s="17" t="s">
        <v>4713</v>
      </c>
      <c r="C2252" s="17" t="s">
        <v>234</v>
      </c>
      <c r="D2252" s="17" t="s">
        <v>20</v>
      </c>
      <c r="E2252" s="17" t="s">
        <v>240</v>
      </c>
      <c r="F2252" s="17" t="s">
        <v>245</v>
      </c>
      <c r="G2252" s="17" t="s">
        <v>260</v>
      </c>
      <c r="H2252" s="17" t="s">
        <v>254</v>
      </c>
      <c r="I2252" s="17" t="s">
        <v>246</v>
      </c>
      <c r="J2252" s="17" t="s">
        <v>277</v>
      </c>
      <c r="K2252" s="17" t="s">
        <v>277</v>
      </c>
      <c r="L2252" s="17" t="s">
        <v>308</v>
      </c>
      <c r="M2252" s="1">
        <v>0</v>
      </c>
      <c r="N2252" s="8">
        <f>IFERROR(VLOOKUP(A2252,constraints!$A$2:$C$4968,3,FALSE),0)</f>
        <v>0.03</v>
      </c>
    </row>
    <row r="2253" spans="1:14" x14ac:dyDescent="0.25">
      <c r="A2253" s="17" t="s">
        <v>4714</v>
      </c>
      <c r="B2253" s="17" t="s">
        <v>4715</v>
      </c>
      <c r="C2253" s="17" t="s">
        <v>234</v>
      </c>
      <c r="D2253" s="17" t="s">
        <v>20</v>
      </c>
      <c r="E2253" s="17" t="s">
        <v>240</v>
      </c>
      <c r="F2253" s="17" t="s">
        <v>244</v>
      </c>
      <c r="G2253" s="17" t="s">
        <v>257</v>
      </c>
      <c r="H2253" s="17" t="s">
        <v>254</v>
      </c>
      <c r="I2253" s="17" t="s">
        <v>246</v>
      </c>
      <c r="J2253" s="17" t="s">
        <v>277</v>
      </c>
      <c r="K2253" s="17" t="s">
        <v>277</v>
      </c>
      <c r="L2253" s="17" t="s">
        <v>333</v>
      </c>
      <c r="M2253" s="1">
        <v>0</v>
      </c>
      <c r="N2253" s="8">
        <f>IFERROR(VLOOKUP(A2253,constraints!$A$2:$C$4968,3,FALSE),0)</f>
        <v>0.02</v>
      </c>
    </row>
    <row r="2254" spans="1:14" x14ac:dyDescent="0.25">
      <c r="A2254" s="17" t="s">
        <v>4716</v>
      </c>
      <c r="B2254" s="17" t="s">
        <v>4717</v>
      </c>
      <c r="C2254" s="17" t="s">
        <v>234</v>
      </c>
      <c r="D2254" s="17" t="s">
        <v>20</v>
      </c>
      <c r="E2254" s="17" t="s">
        <v>239</v>
      </c>
      <c r="F2254" s="17" t="s">
        <v>245</v>
      </c>
      <c r="G2254" s="17" t="s">
        <v>263</v>
      </c>
      <c r="H2254" s="17" t="s">
        <v>254</v>
      </c>
      <c r="I2254" s="17" t="s">
        <v>246</v>
      </c>
      <c r="J2254" s="17" t="s">
        <v>277</v>
      </c>
      <c r="K2254" s="17" t="s">
        <v>277</v>
      </c>
      <c r="L2254" s="17" t="s">
        <v>286</v>
      </c>
      <c r="M2254" s="1">
        <v>0</v>
      </c>
      <c r="N2254" s="8">
        <f>IFERROR(VLOOKUP(A2254,constraints!$A$2:$C$4968,3,FALSE),0)</f>
        <v>0.03</v>
      </c>
    </row>
    <row r="2255" spans="1:14" x14ac:dyDescent="0.25">
      <c r="A2255" s="17" t="s">
        <v>4718</v>
      </c>
      <c r="B2255" s="17" t="s">
        <v>4719</v>
      </c>
      <c r="C2255" s="17" t="s">
        <v>234</v>
      </c>
      <c r="D2255" s="17" t="s">
        <v>20</v>
      </c>
      <c r="E2255" s="17" t="s">
        <v>240</v>
      </c>
      <c r="F2255" s="17" t="s">
        <v>244</v>
      </c>
      <c r="G2255" s="17" t="s">
        <v>257</v>
      </c>
      <c r="H2255" s="17" t="s">
        <v>254</v>
      </c>
      <c r="I2255" s="17" t="s">
        <v>246</v>
      </c>
      <c r="J2255" s="17" t="s">
        <v>277</v>
      </c>
      <c r="K2255" s="17" t="s">
        <v>277</v>
      </c>
      <c r="L2255" s="17" t="s">
        <v>333</v>
      </c>
      <c r="M2255" s="1">
        <v>0</v>
      </c>
      <c r="N2255" s="8">
        <f>IFERROR(VLOOKUP(A2255,constraints!$A$2:$C$4968,3,FALSE),0)</f>
        <v>0.02</v>
      </c>
    </row>
    <row r="2256" spans="1:14" x14ac:dyDescent="0.25">
      <c r="A2256" s="17" t="s">
        <v>4720</v>
      </c>
      <c r="B2256" s="17" t="s">
        <v>4721</v>
      </c>
      <c r="C2256" s="17" t="s">
        <v>234</v>
      </c>
      <c r="D2256" s="17" t="s">
        <v>20</v>
      </c>
      <c r="E2256" s="17" t="s">
        <v>239</v>
      </c>
      <c r="F2256" s="17" t="s">
        <v>244</v>
      </c>
      <c r="G2256" s="17" t="s">
        <v>258</v>
      </c>
      <c r="H2256" s="17" t="s">
        <v>254</v>
      </c>
      <c r="I2256" s="17" t="s">
        <v>246</v>
      </c>
      <c r="J2256" s="17" t="s">
        <v>277</v>
      </c>
      <c r="K2256" s="17" t="s">
        <v>277</v>
      </c>
      <c r="L2256" s="17" t="s">
        <v>301</v>
      </c>
      <c r="M2256" s="1">
        <v>0</v>
      </c>
      <c r="N2256" s="8">
        <f>IFERROR(VLOOKUP(A2256,constraints!$A$2:$C$4968,3,FALSE),0)</f>
        <v>0.05</v>
      </c>
    </row>
    <row r="2257" spans="1:14" x14ac:dyDescent="0.25">
      <c r="A2257" s="17" t="s">
        <v>4722</v>
      </c>
      <c r="B2257" s="17" t="s">
        <v>4723</v>
      </c>
      <c r="C2257" s="17" t="s">
        <v>234</v>
      </c>
      <c r="D2257" s="17" t="s">
        <v>20</v>
      </c>
      <c r="E2257" s="17" t="s">
        <v>239</v>
      </c>
      <c r="F2257" s="17" t="s">
        <v>245</v>
      </c>
      <c r="G2257" s="17" t="s">
        <v>258</v>
      </c>
      <c r="H2257" s="17" t="s">
        <v>254</v>
      </c>
      <c r="I2257" s="17" t="s">
        <v>246</v>
      </c>
      <c r="J2257" s="17" t="s">
        <v>277</v>
      </c>
      <c r="K2257" s="17" t="s">
        <v>277</v>
      </c>
      <c r="L2257" s="17" t="s">
        <v>286</v>
      </c>
      <c r="M2257" s="1">
        <v>0</v>
      </c>
      <c r="N2257" s="8">
        <f>IFERROR(VLOOKUP(A2257,constraints!$A$2:$C$4968,3,FALSE),0)</f>
        <v>0.04</v>
      </c>
    </row>
    <row r="2258" spans="1:14" x14ac:dyDescent="0.25">
      <c r="A2258" s="17" t="s">
        <v>4724</v>
      </c>
      <c r="B2258" s="17" t="s">
        <v>4725</v>
      </c>
      <c r="C2258" s="17" t="s">
        <v>234</v>
      </c>
      <c r="D2258" s="17" t="s">
        <v>20</v>
      </c>
      <c r="E2258" s="17" t="s">
        <v>239</v>
      </c>
      <c r="F2258" s="17" t="s">
        <v>244</v>
      </c>
      <c r="G2258" s="17" t="s">
        <v>262</v>
      </c>
      <c r="H2258" s="17" t="s">
        <v>254</v>
      </c>
      <c r="I2258" s="17" t="s">
        <v>246</v>
      </c>
      <c r="J2258" s="17" t="s">
        <v>277</v>
      </c>
      <c r="K2258" s="17" t="s">
        <v>277</v>
      </c>
      <c r="L2258" s="17" t="s">
        <v>301</v>
      </c>
      <c r="M2258" s="1">
        <v>0</v>
      </c>
      <c r="N2258" s="8">
        <f>IFERROR(VLOOKUP(A2258,constraints!$A$2:$C$4968,3,FALSE),0)</f>
        <v>0.02</v>
      </c>
    </row>
    <row r="2259" spans="1:14" x14ac:dyDescent="0.25">
      <c r="A2259" s="17" t="s">
        <v>4726</v>
      </c>
      <c r="B2259" s="17" t="s">
        <v>4727</v>
      </c>
      <c r="C2259" s="17" t="s">
        <v>234</v>
      </c>
      <c r="D2259" s="17" t="s">
        <v>20</v>
      </c>
      <c r="E2259" s="17" t="s">
        <v>240</v>
      </c>
      <c r="F2259" s="17" t="s">
        <v>245</v>
      </c>
      <c r="G2259" s="17" t="s">
        <v>265</v>
      </c>
      <c r="H2259" s="17" t="s">
        <v>254</v>
      </c>
      <c r="I2259" s="17" t="s">
        <v>246</v>
      </c>
      <c r="J2259" s="17" t="s">
        <v>277</v>
      </c>
      <c r="K2259" s="17" t="s">
        <v>277</v>
      </c>
      <c r="L2259" s="17" t="s">
        <v>308</v>
      </c>
      <c r="M2259" s="1">
        <v>0</v>
      </c>
      <c r="N2259" s="8">
        <f>IFERROR(VLOOKUP(A2259,constraints!$A$2:$C$4968,3,FALSE),0)</f>
        <v>0.05</v>
      </c>
    </row>
    <row r="2260" spans="1:14" x14ac:dyDescent="0.25">
      <c r="A2260" s="17" t="s">
        <v>4728</v>
      </c>
      <c r="B2260" s="17" t="s">
        <v>4729</v>
      </c>
      <c r="C2260" s="17" t="s">
        <v>234</v>
      </c>
      <c r="D2260" s="17" t="s">
        <v>20</v>
      </c>
      <c r="E2260" s="17" t="s">
        <v>240</v>
      </c>
      <c r="F2260" s="17" t="s">
        <v>243</v>
      </c>
      <c r="G2260" s="17" t="s">
        <v>260</v>
      </c>
      <c r="H2260" s="17" t="s">
        <v>254</v>
      </c>
      <c r="I2260" s="17" t="s">
        <v>246</v>
      </c>
      <c r="J2260" s="17" t="s">
        <v>277</v>
      </c>
      <c r="K2260" s="17" t="s">
        <v>277</v>
      </c>
      <c r="L2260" s="17" t="s">
        <v>281</v>
      </c>
      <c r="M2260" s="1">
        <v>0</v>
      </c>
      <c r="N2260" s="8">
        <f>IFERROR(VLOOKUP(A2260,constraints!$A$2:$C$4968,3,FALSE),0)</f>
        <v>0.01</v>
      </c>
    </row>
    <row r="2261" spans="1:14" x14ac:dyDescent="0.25">
      <c r="A2261" s="17" t="s">
        <v>4730</v>
      </c>
      <c r="B2261" s="17" t="s">
        <v>4731</v>
      </c>
      <c r="C2261" s="17" t="s">
        <v>234</v>
      </c>
      <c r="D2261" s="17" t="s">
        <v>20</v>
      </c>
      <c r="E2261" s="17" t="s">
        <v>239</v>
      </c>
      <c r="F2261" s="17" t="s">
        <v>243</v>
      </c>
      <c r="G2261" s="17" t="s">
        <v>267</v>
      </c>
      <c r="H2261" s="17" t="s">
        <v>254</v>
      </c>
      <c r="I2261" s="17" t="s">
        <v>246</v>
      </c>
      <c r="J2261" s="17" t="s">
        <v>277</v>
      </c>
      <c r="K2261" s="17" t="s">
        <v>277</v>
      </c>
      <c r="L2261" s="17" t="s">
        <v>293</v>
      </c>
      <c r="M2261" s="1">
        <v>0</v>
      </c>
      <c r="N2261" s="8">
        <f>IFERROR(VLOOKUP(A2261,constraints!$A$2:$C$4968,3,FALSE),0)</f>
        <v>0.02</v>
      </c>
    </row>
    <row r="2262" spans="1:14" x14ac:dyDescent="0.25">
      <c r="A2262" s="17" t="s">
        <v>4732</v>
      </c>
      <c r="B2262" s="17" t="s">
        <v>4733</v>
      </c>
      <c r="C2262" s="17" t="s">
        <v>234</v>
      </c>
      <c r="D2262" s="17" t="s">
        <v>20</v>
      </c>
      <c r="E2262" s="17" t="s">
        <v>239</v>
      </c>
      <c r="F2262" s="17" t="s">
        <v>245</v>
      </c>
      <c r="G2262" s="17" t="s">
        <v>256</v>
      </c>
      <c r="H2262" s="17" t="s">
        <v>254</v>
      </c>
      <c r="I2262" s="17" t="s">
        <v>246</v>
      </c>
      <c r="J2262" s="17" t="s">
        <v>277</v>
      </c>
      <c r="K2262" s="17" t="s">
        <v>277</v>
      </c>
      <c r="L2262" s="17" t="s">
        <v>286</v>
      </c>
      <c r="M2262" s="1">
        <v>0</v>
      </c>
      <c r="N2262" s="8">
        <f>IFERROR(VLOOKUP(A2262,constraints!$A$2:$C$4968,3,FALSE),0)</f>
        <v>0.02</v>
      </c>
    </row>
    <row r="2263" spans="1:14" x14ac:dyDescent="0.25">
      <c r="A2263" s="17" t="s">
        <v>4734</v>
      </c>
      <c r="B2263" s="17" t="s">
        <v>4735</v>
      </c>
      <c r="C2263" s="17" t="s">
        <v>234</v>
      </c>
      <c r="D2263" s="17" t="s">
        <v>20</v>
      </c>
      <c r="E2263" s="17" t="s">
        <v>240</v>
      </c>
      <c r="F2263" s="17" t="s">
        <v>245</v>
      </c>
      <c r="G2263" s="17" t="s">
        <v>264</v>
      </c>
      <c r="H2263" s="17" t="s">
        <v>254</v>
      </c>
      <c r="I2263" s="17" t="s">
        <v>246</v>
      </c>
      <c r="J2263" s="17" t="s">
        <v>277</v>
      </c>
      <c r="K2263" s="17" t="s">
        <v>277</v>
      </c>
      <c r="L2263" s="17" t="s">
        <v>308</v>
      </c>
      <c r="M2263" s="1">
        <v>0</v>
      </c>
      <c r="N2263" s="8">
        <f>IFERROR(VLOOKUP(A2263,constraints!$A$2:$C$4968,3,FALSE),0)</f>
        <v>0.04</v>
      </c>
    </row>
    <row r="2264" spans="1:14" x14ac:dyDescent="0.25">
      <c r="A2264" s="17" t="s">
        <v>4736</v>
      </c>
      <c r="B2264" s="17" t="s">
        <v>4737</v>
      </c>
      <c r="C2264" s="17" t="s">
        <v>234</v>
      </c>
      <c r="D2264" s="17" t="s">
        <v>20</v>
      </c>
      <c r="E2264" s="17" t="s">
        <v>239</v>
      </c>
      <c r="F2264" s="17" t="s">
        <v>244</v>
      </c>
      <c r="G2264" s="17" t="s">
        <v>262</v>
      </c>
      <c r="H2264" s="17" t="s">
        <v>254</v>
      </c>
      <c r="I2264" s="17" t="s">
        <v>246</v>
      </c>
      <c r="J2264" s="17" t="s">
        <v>277</v>
      </c>
      <c r="K2264" s="17" t="s">
        <v>277</v>
      </c>
      <c r="L2264" s="17" t="s">
        <v>301</v>
      </c>
      <c r="M2264" s="1">
        <v>0</v>
      </c>
      <c r="N2264" s="8">
        <f>IFERROR(VLOOKUP(A2264,constraints!$A$2:$C$4968,3,FALSE),0)</f>
        <v>0.05</v>
      </c>
    </row>
    <row r="2265" spans="1:14" x14ac:dyDescent="0.25">
      <c r="A2265" s="17" t="s">
        <v>4738</v>
      </c>
      <c r="B2265" s="17" t="s">
        <v>4739</v>
      </c>
      <c r="C2265" s="17" t="s">
        <v>234</v>
      </c>
      <c r="D2265" s="17" t="s">
        <v>20</v>
      </c>
      <c r="E2265" s="17" t="s">
        <v>239</v>
      </c>
      <c r="F2265" s="17" t="s">
        <v>244</v>
      </c>
      <c r="G2265" s="17" t="s">
        <v>264</v>
      </c>
      <c r="H2265" s="17" t="s">
        <v>254</v>
      </c>
      <c r="I2265" s="17" t="s">
        <v>246</v>
      </c>
      <c r="J2265" s="17" t="s">
        <v>277</v>
      </c>
      <c r="K2265" s="17" t="s">
        <v>277</v>
      </c>
      <c r="L2265" s="17" t="s">
        <v>301</v>
      </c>
      <c r="M2265" s="1">
        <v>0</v>
      </c>
      <c r="N2265" s="8">
        <f>IFERROR(VLOOKUP(A2265,constraints!$A$2:$C$4968,3,FALSE),0)</f>
        <v>0.04</v>
      </c>
    </row>
    <row r="2266" spans="1:14" x14ac:dyDescent="0.25">
      <c r="A2266" s="17" t="s">
        <v>4740</v>
      </c>
      <c r="B2266" s="17" t="s">
        <v>4741</v>
      </c>
      <c r="C2266" s="17" t="s">
        <v>234</v>
      </c>
      <c r="D2266" s="17" t="s">
        <v>20</v>
      </c>
      <c r="E2266" s="17" t="s">
        <v>239</v>
      </c>
      <c r="F2266" s="17" t="s">
        <v>244</v>
      </c>
      <c r="G2266" s="17" t="s">
        <v>264</v>
      </c>
      <c r="H2266" s="17" t="s">
        <v>254</v>
      </c>
      <c r="I2266" s="17" t="s">
        <v>246</v>
      </c>
      <c r="J2266" s="17" t="s">
        <v>277</v>
      </c>
      <c r="K2266" s="17" t="s">
        <v>277</v>
      </c>
      <c r="L2266" s="17" t="s">
        <v>301</v>
      </c>
      <c r="M2266" s="1">
        <v>0</v>
      </c>
      <c r="N2266" s="8">
        <f>IFERROR(VLOOKUP(A2266,constraints!$A$2:$C$4968,3,FALSE),0)</f>
        <v>0.05</v>
      </c>
    </row>
    <row r="2267" spans="1:14" x14ac:dyDescent="0.25">
      <c r="A2267" s="17" t="s">
        <v>4742</v>
      </c>
      <c r="B2267" s="17" t="s">
        <v>4743</v>
      </c>
      <c r="C2267" s="17" t="s">
        <v>234</v>
      </c>
      <c r="D2267" s="17" t="s">
        <v>20</v>
      </c>
      <c r="E2267" s="17" t="s">
        <v>241</v>
      </c>
      <c r="F2267" s="17" t="s">
        <v>245</v>
      </c>
      <c r="G2267" s="17" t="s">
        <v>262</v>
      </c>
      <c r="H2267" s="17" t="s">
        <v>254</v>
      </c>
      <c r="I2267" s="17" t="s">
        <v>246</v>
      </c>
      <c r="J2267" s="17" t="s">
        <v>277</v>
      </c>
      <c r="K2267" s="17" t="s">
        <v>277</v>
      </c>
      <c r="L2267" s="17" t="s">
        <v>278</v>
      </c>
      <c r="M2267" s="1">
        <v>0</v>
      </c>
      <c r="N2267" s="8">
        <f>IFERROR(VLOOKUP(A2267,constraints!$A$2:$C$4968,3,FALSE),0)</f>
        <v>0.05</v>
      </c>
    </row>
    <row r="2268" spans="1:14" x14ac:dyDescent="0.25">
      <c r="A2268" s="17" t="s">
        <v>4744</v>
      </c>
      <c r="B2268" s="17" t="s">
        <v>4745</v>
      </c>
      <c r="C2268" s="17" t="s">
        <v>234</v>
      </c>
      <c r="D2268" s="17" t="s">
        <v>20</v>
      </c>
      <c r="E2268" s="17" t="s">
        <v>239</v>
      </c>
      <c r="F2268" s="17" t="s">
        <v>243</v>
      </c>
      <c r="G2268" s="17" t="s">
        <v>265</v>
      </c>
      <c r="H2268" s="17" t="s">
        <v>254</v>
      </c>
      <c r="I2268" s="17" t="s">
        <v>246</v>
      </c>
      <c r="J2268" s="17" t="s">
        <v>277</v>
      </c>
      <c r="K2268" s="17" t="s">
        <v>277</v>
      </c>
      <c r="L2268" s="17" t="s">
        <v>293</v>
      </c>
      <c r="M2268" s="1">
        <v>0</v>
      </c>
      <c r="N2268" s="8">
        <f>IFERROR(VLOOKUP(A2268,constraints!$A$2:$C$4968,3,FALSE),0)</f>
        <v>0.01</v>
      </c>
    </row>
    <row r="2269" spans="1:14" x14ac:dyDescent="0.25">
      <c r="A2269" s="17" t="s">
        <v>4746</v>
      </c>
      <c r="B2269" s="17" t="s">
        <v>4747</v>
      </c>
      <c r="C2269" s="17" t="s">
        <v>234</v>
      </c>
      <c r="D2269" s="17" t="s">
        <v>20</v>
      </c>
      <c r="E2269" s="17" t="s">
        <v>239</v>
      </c>
      <c r="F2269" s="17" t="s">
        <v>244</v>
      </c>
      <c r="G2269" s="17" t="s">
        <v>265</v>
      </c>
      <c r="H2269" s="17" t="s">
        <v>254</v>
      </c>
      <c r="I2269" s="17" t="s">
        <v>246</v>
      </c>
      <c r="J2269" s="17" t="s">
        <v>277</v>
      </c>
      <c r="K2269" s="17" t="s">
        <v>277</v>
      </c>
      <c r="L2269" s="17" t="s">
        <v>301</v>
      </c>
      <c r="M2269" s="1">
        <v>0</v>
      </c>
      <c r="N2269" s="8">
        <f>IFERROR(VLOOKUP(A2269,constraints!$A$2:$C$4968,3,FALSE),0)</f>
        <v>0.05</v>
      </c>
    </row>
    <row r="2270" spans="1:14" x14ac:dyDescent="0.25">
      <c r="A2270" s="17" t="s">
        <v>4748</v>
      </c>
      <c r="B2270" s="17" t="s">
        <v>4749</v>
      </c>
      <c r="C2270" s="17" t="s">
        <v>234</v>
      </c>
      <c r="D2270" s="17" t="s">
        <v>20</v>
      </c>
      <c r="E2270" s="17" t="s">
        <v>239</v>
      </c>
      <c r="F2270" s="17" t="s">
        <v>244</v>
      </c>
      <c r="G2270" s="17" t="s">
        <v>262</v>
      </c>
      <c r="H2270" s="17" t="s">
        <v>254</v>
      </c>
      <c r="I2270" s="17" t="s">
        <v>246</v>
      </c>
      <c r="J2270" s="17" t="s">
        <v>277</v>
      </c>
      <c r="K2270" s="17" t="s">
        <v>277</v>
      </c>
      <c r="L2270" s="17" t="s">
        <v>301</v>
      </c>
      <c r="M2270" s="1">
        <v>0</v>
      </c>
      <c r="N2270" s="8">
        <f>IFERROR(VLOOKUP(A2270,constraints!$A$2:$C$4968,3,FALSE),0)</f>
        <v>0.04</v>
      </c>
    </row>
    <row r="2271" spans="1:14" x14ac:dyDescent="0.25">
      <c r="A2271" s="17" t="s">
        <v>4750</v>
      </c>
      <c r="B2271" s="17" t="s">
        <v>4751</v>
      </c>
      <c r="C2271" s="17" t="s">
        <v>234</v>
      </c>
      <c r="D2271" s="17" t="s">
        <v>20</v>
      </c>
      <c r="E2271" s="17" t="s">
        <v>239</v>
      </c>
      <c r="F2271" s="17" t="s">
        <v>244</v>
      </c>
      <c r="G2271" s="17" t="s">
        <v>264</v>
      </c>
      <c r="H2271" s="17" t="s">
        <v>254</v>
      </c>
      <c r="I2271" s="17" t="s">
        <v>246</v>
      </c>
      <c r="J2271" s="17" t="s">
        <v>277</v>
      </c>
      <c r="K2271" s="17" t="s">
        <v>277</v>
      </c>
      <c r="L2271" s="17" t="s">
        <v>301</v>
      </c>
      <c r="M2271" s="1">
        <v>0</v>
      </c>
      <c r="N2271" s="8">
        <f>IFERROR(VLOOKUP(A2271,constraints!$A$2:$C$4968,3,FALSE),0)</f>
        <v>0.04</v>
      </c>
    </row>
    <row r="2272" spans="1:14" x14ac:dyDescent="0.25">
      <c r="A2272" s="17" t="s">
        <v>4752</v>
      </c>
      <c r="B2272" s="17" t="s">
        <v>4753</v>
      </c>
      <c r="C2272" s="17" t="s">
        <v>234</v>
      </c>
      <c r="D2272" s="17" t="s">
        <v>20</v>
      </c>
      <c r="E2272" s="17" t="s">
        <v>240</v>
      </c>
      <c r="F2272" s="17" t="s">
        <v>245</v>
      </c>
      <c r="G2272" s="17" t="s">
        <v>267</v>
      </c>
      <c r="H2272" s="17" t="s">
        <v>254</v>
      </c>
      <c r="I2272" s="17" t="s">
        <v>246</v>
      </c>
      <c r="J2272" s="17" t="s">
        <v>277</v>
      </c>
      <c r="K2272" s="17" t="s">
        <v>277</v>
      </c>
      <c r="L2272" s="17" t="s">
        <v>308</v>
      </c>
      <c r="M2272" s="1">
        <v>0</v>
      </c>
      <c r="N2272" s="8">
        <f>IFERROR(VLOOKUP(A2272,constraints!$A$2:$C$4968,3,FALSE),0)</f>
        <v>0.04</v>
      </c>
    </row>
    <row r="2273" spans="1:14" x14ac:dyDescent="0.25">
      <c r="A2273" s="17" t="s">
        <v>4754</v>
      </c>
      <c r="B2273" s="17" t="s">
        <v>4755</v>
      </c>
      <c r="C2273" s="17" t="s">
        <v>234</v>
      </c>
      <c r="D2273" s="17" t="s">
        <v>20</v>
      </c>
      <c r="E2273" s="17" t="s">
        <v>239</v>
      </c>
      <c r="F2273" s="17" t="s">
        <v>245</v>
      </c>
      <c r="G2273" s="17" t="s">
        <v>262</v>
      </c>
      <c r="H2273" s="17" t="s">
        <v>254</v>
      </c>
      <c r="I2273" s="17" t="s">
        <v>246</v>
      </c>
      <c r="J2273" s="17" t="s">
        <v>277</v>
      </c>
      <c r="K2273" s="17" t="s">
        <v>277</v>
      </c>
      <c r="L2273" s="17" t="s">
        <v>286</v>
      </c>
      <c r="M2273" s="1">
        <v>0</v>
      </c>
      <c r="N2273" s="8">
        <f>IFERROR(VLOOKUP(A2273,constraints!$A$2:$C$4968,3,FALSE),0)</f>
        <v>0.04</v>
      </c>
    </row>
    <row r="2274" spans="1:14" x14ac:dyDescent="0.25">
      <c r="A2274" s="17" t="s">
        <v>4756</v>
      </c>
      <c r="B2274" s="17" t="s">
        <v>4757</v>
      </c>
      <c r="C2274" s="17" t="s">
        <v>234</v>
      </c>
      <c r="D2274" s="17" t="s">
        <v>20</v>
      </c>
      <c r="E2274" s="17" t="s">
        <v>241</v>
      </c>
      <c r="F2274" s="17" t="s">
        <v>243</v>
      </c>
      <c r="G2274" s="17" t="s">
        <v>262</v>
      </c>
      <c r="H2274" s="17" t="s">
        <v>254</v>
      </c>
      <c r="I2274" s="17" t="s">
        <v>246</v>
      </c>
      <c r="J2274" s="17" t="s">
        <v>277</v>
      </c>
      <c r="K2274" s="17" t="s">
        <v>277</v>
      </c>
      <c r="L2274" s="17" t="s">
        <v>356</v>
      </c>
      <c r="M2274" s="1">
        <v>0</v>
      </c>
      <c r="N2274" s="8">
        <f>IFERROR(VLOOKUP(A2274,constraints!$A$2:$C$4968,3,FALSE),0)</f>
        <v>0.04</v>
      </c>
    </row>
    <row r="2275" spans="1:14" x14ac:dyDescent="0.25">
      <c r="A2275" s="17" t="s">
        <v>4758</v>
      </c>
      <c r="B2275" s="17" t="s">
        <v>4759</v>
      </c>
      <c r="C2275" s="17" t="s">
        <v>234</v>
      </c>
      <c r="D2275" s="17" t="s">
        <v>20</v>
      </c>
      <c r="E2275" s="17" t="s">
        <v>239</v>
      </c>
      <c r="F2275" s="17" t="s">
        <v>245</v>
      </c>
      <c r="G2275" s="17" t="s">
        <v>263</v>
      </c>
      <c r="H2275" s="17" t="s">
        <v>254</v>
      </c>
      <c r="I2275" s="17" t="s">
        <v>246</v>
      </c>
      <c r="J2275" s="17" t="s">
        <v>277</v>
      </c>
      <c r="K2275" s="17" t="s">
        <v>277</v>
      </c>
      <c r="L2275" s="17" t="s">
        <v>286</v>
      </c>
      <c r="M2275" s="1">
        <v>0</v>
      </c>
      <c r="N2275" s="8">
        <f>IFERROR(VLOOKUP(A2275,constraints!$A$2:$C$4968,3,FALSE),0)</f>
        <v>0.01</v>
      </c>
    </row>
    <row r="2276" spans="1:14" x14ac:dyDescent="0.25">
      <c r="A2276" s="17" t="s">
        <v>4760</v>
      </c>
      <c r="B2276" s="17" t="s">
        <v>4761</v>
      </c>
      <c r="C2276" s="17" t="s">
        <v>234</v>
      </c>
      <c r="D2276" s="17" t="s">
        <v>20</v>
      </c>
      <c r="E2276" s="17" t="s">
        <v>239</v>
      </c>
      <c r="F2276" s="17" t="s">
        <v>244</v>
      </c>
      <c r="G2276" s="17" t="s">
        <v>262</v>
      </c>
      <c r="H2276" s="17" t="s">
        <v>254</v>
      </c>
      <c r="I2276" s="17" t="s">
        <v>246</v>
      </c>
      <c r="J2276" s="17" t="s">
        <v>277</v>
      </c>
      <c r="K2276" s="17" t="s">
        <v>277</v>
      </c>
      <c r="L2276" s="17" t="s">
        <v>301</v>
      </c>
      <c r="M2276" s="1">
        <v>0</v>
      </c>
      <c r="N2276" s="8">
        <f>IFERROR(VLOOKUP(A2276,constraints!$A$2:$C$4968,3,FALSE),0)</f>
        <v>0.02</v>
      </c>
    </row>
    <row r="2277" spans="1:14" x14ac:dyDescent="0.25">
      <c r="A2277" s="17" t="s">
        <v>4762</v>
      </c>
      <c r="B2277" s="17" t="s">
        <v>4763</v>
      </c>
      <c r="C2277" s="17" t="s">
        <v>234</v>
      </c>
      <c r="D2277" s="17" t="s">
        <v>20</v>
      </c>
      <c r="E2277" s="17" t="s">
        <v>240</v>
      </c>
      <c r="F2277" s="17" t="s">
        <v>244</v>
      </c>
      <c r="G2277" s="17" t="s">
        <v>257</v>
      </c>
      <c r="H2277" s="17" t="s">
        <v>254</v>
      </c>
      <c r="I2277" s="17" t="s">
        <v>246</v>
      </c>
      <c r="J2277" s="17" t="s">
        <v>277</v>
      </c>
      <c r="K2277" s="17" t="s">
        <v>277</v>
      </c>
      <c r="L2277" s="17" t="s">
        <v>333</v>
      </c>
      <c r="M2277" s="1">
        <v>0</v>
      </c>
      <c r="N2277" s="8">
        <f>IFERROR(VLOOKUP(A2277,constraints!$A$2:$C$4968,3,FALSE),0)</f>
        <v>0.05</v>
      </c>
    </row>
    <row r="2278" spans="1:14" x14ac:dyDescent="0.25">
      <c r="A2278" s="17" t="s">
        <v>4764</v>
      </c>
      <c r="B2278" s="17" t="s">
        <v>4765</v>
      </c>
      <c r="C2278" s="17" t="s">
        <v>234</v>
      </c>
      <c r="D2278" s="17" t="s">
        <v>20</v>
      </c>
      <c r="E2278" s="17" t="s">
        <v>239</v>
      </c>
      <c r="F2278" s="17" t="s">
        <v>243</v>
      </c>
      <c r="G2278" s="17" t="s">
        <v>265</v>
      </c>
      <c r="H2278" s="17" t="s">
        <v>254</v>
      </c>
      <c r="I2278" s="17" t="s">
        <v>246</v>
      </c>
      <c r="J2278" s="17" t="s">
        <v>277</v>
      </c>
      <c r="K2278" s="17" t="s">
        <v>277</v>
      </c>
      <c r="L2278" s="17" t="s">
        <v>293</v>
      </c>
      <c r="M2278" s="1">
        <v>0</v>
      </c>
      <c r="N2278" s="8">
        <f>IFERROR(VLOOKUP(A2278,constraints!$A$2:$C$4968,3,FALSE),0)</f>
        <v>0.01</v>
      </c>
    </row>
    <row r="2279" spans="1:14" x14ac:dyDescent="0.25">
      <c r="A2279" s="17" t="s">
        <v>193</v>
      </c>
      <c r="B2279" s="17" t="s">
        <v>4766</v>
      </c>
      <c r="C2279" s="17" t="s">
        <v>234</v>
      </c>
      <c r="D2279" s="17" t="s">
        <v>20</v>
      </c>
      <c r="E2279" s="17" t="s">
        <v>241</v>
      </c>
      <c r="F2279" s="17" t="s">
        <v>245</v>
      </c>
      <c r="G2279" s="17" t="s">
        <v>257</v>
      </c>
      <c r="H2279" s="17" t="s">
        <v>254</v>
      </c>
      <c r="I2279" s="17" t="s">
        <v>246</v>
      </c>
      <c r="J2279" s="17" t="s">
        <v>277</v>
      </c>
      <c r="K2279" s="17" t="s">
        <v>277</v>
      </c>
      <c r="L2279" s="17" t="s">
        <v>278</v>
      </c>
      <c r="M2279" s="1">
        <v>0</v>
      </c>
      <c r="N2279" s="8">
        <f>IFERROR(VLOOKUP(A2279,constraints!$A$2:$C$4968,3,FALSE),0)</f>
        <v>0.03</v>
      </c>
    </row>
    <row r="2280" spans="1:14" x14ac:dyDescent="0.25">
      <c r="A2280" s="17" t="s">
        <v>4767</v>
      </c>
      <c r="B2280" s="17" t="s">
        <v>4768</v>
      </c>
      <c r="C2280" s="17" t="s">
        <v>234</v>
      </c>
      <c r="D2280" s="17" t="s">
        <v>20</v>
      </c>
      <c r="E2280" s="17" t="s">
        <v>240</v>
      </c>
      <c r="F2280" s="17" t="s">
        <v>243</v>
      </c>
      <c r="G2280" s="17" t="s">
        <v>258</v>
      </c>
      <c r="H2280" s="17" t="s">
        <v>254</v>
      </c>
      <c r="I2280" s="17" t="s">
        <v>246</v>
      </c>
      <c r="J2280" s="17" t="s">
        <v>277</v>
      </c>
      <c r="K2280" s="17" t="s">
        <v>277</v>
      </c>
      <c r="L2280" s="17" t="s">
        <v>281</v>
      </c>
      <c r="M2280" s="1">
        <v>0</v>
      </c>
      <c r="N2280" s="8">
        <f>IFERROR(VLOOKUP(A2280,constraints!$A$2:$C$4968,3,FALSE),0)</f>
        <v>0.04</v>
      </c>
    </row>
    <row r="2281" spans="1:14" x14ac:dyDescent="0.25">
      <c r="A2281" s="17" t="s">
        <v>4769</v>
      </c>
      <c r="B2281" s="17" t="s">
        <v>4770</v>
      </c>
      <c r="C2281" s="17" t="s">
        <v>234</v>
      </c>
      <c r="D2281" s="17" t="s">
        <v>20</v>
      </c>
      <c r="E2281" s="17" t="s">
        <v>241</v>
      </c>
      <c r="F2281" s="17" t="s">
        <v>244</v>
      </c>
      <c r="G2281" s="17" t="s">
        <v>264</v>
      </c>
      <c r="H2281" s="17" t="s">
        <v>254</v>
      </c>
      <c r="I2281" s="17" t="s">
        <v>246</v>
      </c>
      <c r="J2281" s="17" t="s">
        <v>277</v>
      </c>
      <c r="K2281" s="17" t="s">
        <v>277</v>
      </c>
      <c r="L2281" s="17" t="s">
        <v>296</v>
      </c>
      <c r="M2281" s="1">
        <v>0</v>
      </c>
      <c r="N2281" s="8">
        <f>IFERROR(VLOOKUP(A2281,constraints!$A$2:$C$4968,3,FALSE),0)</f>
        <v>0.05</v>
      </c>
    </row>
    <row r="2282" spans="1:14" x14ac:dyDescent="0.25">
      <c r="A2282" s="17" t="s">
        <v>4771</v>
      </c>
      <c r="B2282" s="17" t="s">
        <v>4772</v>
      </c>
      <c r="C2282" s="17" t="s">
        <v>234</v>
      </c>
      <c r="D2282" s="17" t="s">
        <v>20</v>
      </c>
      <c r="E2282" s="17" t="s">
        <v>240</v>
      </c>
      <c r="F2282" s="17" t="s">
        <v>244</v>
      </c>
      <c r="G2282" s="17" t="s">
        <v>264</v>
      </c>
      <c r="H2282" s="17" t="s">
        <v>254</v>
      </c>
      <c r="I2282" s="17" t="s">
        <v>246</v>
      </c>
      <c r="J2282" s="17" t="s">
        <v>277</v>
      </c>
      <c r="K2282" s="17" t="s">
        <v>277</v>
      </c>
      <c r="L2282" s="17" t="s">
        <v>333</v>
      </c>
      <c r="M2282" s="1">
        <v>0</v>
      </c>
      <c r="N2282" s="8">
        <f>IFERROR(VLOOKUP(A2282,constraints!$A$2:$C$4968,3,FALSE),0)</f>
        <v>0.05</v>
      </c>
    </row>
    <row r="2283" spans="1:14" x14ac:dyDescent="0.25">
      <c r="A2283" s="17" t="s">
        <v>4773</v>
      </c>
      <c r="B2283" s="17" t="s">
        <v>4774</v>
      </c>
      <c r="C2283" s="17" t="s">
        <v>234</v>
      </c>
      <c r="D2283" s="17" t="s">
        <v>20</v>
      </c>
      <c r="E2283" s="17" t="s">
        <v>239</v>
      </c>
      <c r="F2283" s="17" t="s">
        <v>244</v>
      </c>
      <c r="G2283" s="17" t="s">
        <v>258</v>
      </c>
      <c r="H2283" s="17" t="s">
        <v>254</v>
      </c>
      <c r="I2283" s="17" t="s">
        <v>246</v>
      </c>
      <c r="J2283" s="17" t="s">
        <v>277</v>
      </c>
      <c r="K2283" s="17" t="s">
        <v>277</v>
      </c>
      <c r="L2283" s="17" t="s">
        <v>301</v>
      </c>
      <c r="M2283" s="1">
        <v>0</v>
      </c>
      <c r="N2283" s="8">
        <f>IFERROR(VLOOKUP(A2283,constraints!$A$2:$C$4968,3,FALSE),0)</f>
        <v>0.04</v>
      </c>
    </row>
    <row r="2284" spans="1:14" x14ac:dyDescent="0.25">
      <c r="A2284" s="17" t="s">
        <v>4775</v>
      </c>
      <c r="B2284" s="17" t="s">
        <v>4776</v>
      </c>
      <c r="C2284" s="17" t="s">
        <v>234</v>
      </c>
      <c r="D2284" s="17" t="s">
        <v>20</v>
      </c>
      <c r="E2284" s="17" t="s">
        <v>240</v>
      </c>
      <c r="F2284" s="17" t="s">
        <v>245</v>
      </c>
      <c r="G2284" s="17" t="s">
        <v>256</v>
      </c>
      <c r="H2284" s="17" t="s">
        <v>254</v>
      </c>
      <c r="I2284" s="17" t="s">
        <v>246</v>
      </c>
      <c r="J2284" s="17" t="s">
        <v>277</v>
      </c>
      <c r="K2284" s="17" t="s">
        <v>277</v>
      </c>
      <c r="L2284" s="17" t="s">
        <v>308</v>
      </c>
      <c r="M2284" s="1">
        <v>0</v>
      </c>
      <c r="N2284" s="8">
        <f>IFERROR(VLOOKUP(A2284,constraints!$A$2:$C$4968,3,FALSE),0)</f>
        <v>0.04</v>
      </c>
    </row>
    <row r="2285" spans="1:14" x14ac:dyDescent="0.25">
      <c r="A2285" s="17" t="s">
        <v>4777</v>
      </c>
      <c r="B2285" s="17" t="s">
        <v>4778</v>
      </c>
      <c r="C2285" s="17" t="s">
        <v>234</v>
      </c>
      <c r="D2285" s="17" t="s">
        <v>20</v>
      </c>
      <c r="E2285" s="17" t="s">
        <v>239</v>
      </c>
      <c r="F2285" s="17" t="s">
        <v>244</v>
      </c>
      <c r="G2285" s="17" t="s">
        <v>267</v>
      </c>
      <c r="H2285" s="17" t="s">
        <v>254</v>
      </c>
      <c r="I2285" s="17" t="s">
        <v>246</v>
      </c>
      <c r="J2285" s="17" t="s">
        <v>277</v>
      </c>
      <c r="K2285" s="17" t="s">
        <v>277</v>
      </c>
      <c r="L2285" s="17" t="s">
        <v>301</v>
      </c>
      <c r="M2285" s="1">
        <v>0</v>
      </c>
      <c r="N2285" s="8">
        <f>IFERROR(VLOOKUP(A2285,constraints!$A$2:$C$4968,3,FALSE),0)</f>
        <v>0.04</v>
      </c>
    </row>
    <row r="2286" spans="1:14" x14ac:dyDescent="0.25">
      <c r="A2286" s="17" t="s">
        <v>4779</v>
      </c>
      <c r="B2286" s="17" t="s">
        <v>4780</v>
      </c>
      <c r="C2286" s="17" t="s">
        <v>234</v>
      </c>
      <c r="D2286" s="17" t="s">
        <v>20</v>
      </c>
      <c r="E2286" s="17" t="s">
        <v>240</v>
      </c>
      <c r="F2286" s="17" t="s">
        <v>244</v>
      </c>
      <c r="G2286" s="17" t="s">
        <v>264</v>
      </c>
      <c r="H2286" s="17" t="s">
        <v>254</v>
      </c>
      <c r="I2286" s="17" t="s">
        <v>246</v>
      </c>
      <c r="J2286" s="17" t="s">
        <v>277</v>
      </c>
      <c r="K2286" s="17" t="s">
        <v>277</v>
      </c>
      <c r="L2286" s="17" t="s">
        <v>333</v>
      </c>
      <c r="M2286" s="1">
        <v>0</v>
      </c>
      <c r="N2286" s="8">
        <f>IFERROR(VLOOKUP(A2286,constraints!$A$2:$C$4968,3,FALSE),0)</f>
        <v>0.05</v>
      </c>
    </row>
    <row r="2287" spans="1:14" x14ac:dyDescent="0.25">
      <c r="A2287" s="17" t="s">
        <v>4781</v>
      </c>
      <c r="B2287" s="17" t="s">
        <v>4782</v>
      </c>
      <c r="C2287" s="17" t="s">
        <v>234</v>
      </c>
      <c r="D2287" s="17" t="s">
        <v>20</v>
      </c>
      <c r="E2287" s="17" t="s">
        <v>239</v>
      </c>
      <c r="F2287" s="17" t="s">
        <v>245</v>
      </c>
      <c r="G2287" s="17" t="s">
        <v>256</v>
      </c>
      <c r="H2287" s="17" t="s">
        <v>254</v>
      </c>
      <c r="I2287" s="17" t="s">
        <v>246</v>
      </c>
      <c r="J2287" s="17" t="s">
        <v>277</v>
      </c>
      <c r="K2287" s="17" t="s">
        <v>277</v>
      </c>
      <c r="L2287" s="17" t="s">
        <v>286</v>
      </c>
      <c r="M2287" s="1">
        <v>0</v>
      </c>
      <c r="N2287" s="8">
        <f>IFERROR(VLOOKUP(A2287,constraints!$A$2:$C$4968,3,FALSE),0)</f>
        <v>0.02</v>
      </c>
    </row>
    <row r="2288" spans="1:14" x14ac:dyDescent="0.25">
      <c r="A2288" s="17" t="s">
        <v>4783</v>
      </c>
      <c r="B2288" s="17" t="s">
        <v>4784</v>
      </c>
      <c r="C2288" s="17" t="s">
        <v>234</v>
      </c>
      <c r="D2288" s="17" t="s">
        <v>20</v>
      </c>
      <c r="E2288" s="17" t="s">
        <v>239</v>
      </c>
      <c r="F2288" s="17" t="s">
        <v>243</v>
      </c>
      <c r="G2288" s="17" t="s">
        <v>260</v>
      </c>
      <c r="H2288" s="17" t="s">
        <v>254</v>
      </c>
      <c r="I2288" s="17" t="s">
        <v>246</v>
      </c>
      <c r="J2288" s="17" t="s">
        <v>277</v>
      </c>
      <c r="K2288" s="17" t="s">
        <v>277</v>
      </c>
      <c r="L2288" s="17" t="s">
        <v>293</v>
      </c>
      <c r="M2288" s="1">
        <v>0</v>
      </c>
      <c r="N2288" s="8">
        <f>IFERROR(VLOOKUP(A2288,constraints!$A$2:$C$4968,3,FALSE),0)</f>
        <v>0.01</v>
      </c>
    </row>
    <row r="2289" spans="1:14" x14ac:dyDescent="0.25">
      <c r="A2289" s="17" t="s">
        <v>4785</v>
      </c>
      <c r="B2289" s="17" t="s">
        <v>4786</v>
      </c>
      <c r="C2289" s="17" t="s">
        <v>234</v>
      </c>
      <c r="D2289" s="17" t="s">
        <v>20</v>
      </c>
      <c r="E2289" s="17" t="s">
        <v>239</v>
      </c>
      <c r="F2289" s="17" t="s">
        <v>243</v>
      </c>
      <c r="G2289" s="17" t="s">
        <v>267</v>
      </c>
      <c r="H2289" s="17" t="s">
        <v>254</v>
      </c>
      <c r="I2289" s="17" t="s">
        <v>246</v>
      </c>
      <c r="J2289" s="17" t="s">
        <v>277</v>
      </c>
      <c r="K2289" s="17" t="s">
        <v>277</v>
      </c>
      <c r="L2289" s="17" t="s">
        <v>293</v>
      </c>
      <c r="M2289" s="1">
        <v>0</v>
      </c>
      <c r="N2289" s="8">
        <f>IFERROR(VLOOKUP(A2289,constraints!$A$2:$C$4968,3,FALSE),0)</f>
        <v>0.03</v>
      </c>
    </row>
    <row r="2290" spans="1:14" x14ac:dyDescent="0.25">
      <c r="A2290" s="17" t="s">
        <v>4787</v>
      </c>
      <c r="B2290" s="17" t="s">
        <v>4788</v>
      </c>
      <c r="C2290" s="17" t="s">
        <v>234</v>
      </c>
      <c r="D2290" s="17" t="s">
        <v>20</v>
      </c>
      <c r="E2290" s="17" t="s">
        <v>240</v>
      </c>
      <c r="F2290" s="17" t="s">
        <v>245</v>
      </c>
      <c r="G2290" s="17" t="s">
        <v>256</v>
      </c>
      <c r="H2290" s="17" t="s">
        <v>254</v>
      </c>
      <c r="I2290" s="17" t="s">
        <v>246</v>
      </c>
      <c r="J2290" s="17" t="s">
        <v>277</v>
      </c>
      <c r="K2290" s="17" t="s">
        <v>277</v>
      </c>
      <c r="L2290" s="17" t="s">
        <v>308</v>
      </c>
      <c r="M2290" s="1">
        <v>0</v>
      </c>
      <c r="N2290" s="8">
        <f>IFERROR(VLOOKUP(A2290,constraints!$A$2:$C$4968,3,FALSE),0)</f>
        <v>0.05</v>
      </c>
    </row>
    <row r="2291" spans="1:14" x14ac:dyDescent="0.25">
      <c r="A2291" s="17" t="s">
        <v>4789</v>
      </c>
      <c r="B2291" s="17" t="s">
        <v>4790</v>
      </c>
      <c r="C2291" s="17" t="s">
        <v>234</v>
      </c>
      <c r="D2291" s="17" t="s">
        <v>20</v>
      </c>
      <c r="E2291" s="17" t="s">
        <v>239</v>
      </c>
      <c r="F2291" s="17" t="s">
        <v>243</v>
      </c>
      <c r="G2291" s="17" t="s">
        <v>257</v>
      </c>
      <c r="H2291" s="17" t="s">
        <v>254</v>
      </c>
      <c r="I2291" s="17" t="s">
        <v>246</v>
      </c>
      <c r="J2291" s="17" t="s">
        <v>277</v>
      </c>
      <c r="K2291" s="17" t="s">
        <v>277</v>
      </c>
      <c r="L2291" s="17" t="s">
        <v>293</v>
      </c>
      <c r="M2291" s="1">
        <v>0</v>
      </c>
      <c r="N2291" s="8">
        <f>IFERROR(VLOOKUP(A2291,constraints!$A$2:$C$4968,3,FALSE),0)</f>
        <v>0.01</v>
      </c>
    </row>
    <row r="2292" spans="1:14" x14ac:dyDescent="0.25">
      <c r="A2292" s="17" t="s">
        <v>4791</v>
      </c>
      <c r="B2292" s="17" t="s">
        <v>4792</v>
      </c>
      <c r="C2292" s="17" t="s">
        <v>234</v>
      </c>
      <c r="D2292" s="17" t="s">
        <v>20</v>
      </c>
      <c r="E2292" s="17" t="s">
        <v>239</v>
      </c>
      <c r="F2292" s="17" t="s">
        <v>245</v>
      </c>
      <c r="G2292" s="17" t="s">
        <v>263</v>
      </c>
      <c r="H2292" s="17" t="s">
        <v>254</v>
      </c>
      <c r="I2292" s="17" t="s">
        <v>246</v>
      </c>
      <c r="J2292" s="17" t="s">
        <v>277</v>
      </c>
      <c r="K2292" s="17" t="s">
        <v>277</v>
      </c>
      <c r="L2292" s="17" t="s">
        <v>286</v>
      </c>
      <c r="M2292" s="1">
        <v>0</v>
      </c>
      <c r="N2292" s="8">
        <f>IFERROR(VLOOKUP(A2292,constraints!$A$2:$C$4968,3,FALSE),0)</f>
        <v>0.02</v>
      </c>
    </row>
    <row r="2293" spans="1:14" x14ac:dyDescent="0.25">
      <c r="A2293" s="17" t="s">
        <v>4793</v>
      </c>
      <c r="B2293" s="17" t="s">
        <v>4794</v>
      </c>
      <c r="C2293" s="17" t="s">
        <v>234</v>
      </c>
      <c r="D2293" s="17" t="s">
        <v>20</v>
      </c>
      <c r="E2293" s="17" t="s">
        <v>239</v>
      </c>
      <c r="F2293" s="17" t="s">
        <v>244</v>
      </c>
      <c r="G2293" s="17" t="s">
        <v>263</v>
      </c>
      <c r="H2293" s="17" t="s">
        <v>254</v>
      </c>
      <c r="I2293" s="17" t="s">
        <v>246</v>
      </c>
      <c r="J2293" s="17" t="s">
        <v>277</v>
      </c>
      <c r="K2293" s="17" t="s">
        <v>277</v>
      </c>
      <c r="L2293" s="17" t="s">
        <v>301</v>
      </c>
      <c r="M2293" s="1">
        <v>0</v>
      </c>
      <c r="N2293" s="8">
        <f>IFERROR(VLOOKUP(A2293,constraints!$A$2:$C$4968,3,FALSE),0)</f>
        <v>0.01</v>
      </c>
    </row>
    <row r="2294" spans="1:14" x14ac:dyDescent="0.25">
      <c r="A2294" s="17" t="s">
        <v>4795</v>
      </c>
      <c r="B2294" s="17" t="s">
        <v>4796</v>
      </c>
      <c r="C2294" s="17" t="s">
        <v>234</v>
      </c>
      <c r="D2294" s="17" t="s">
        <v>20</v>
      </c>
      <c r="E2294" s="17" t="s">
        <v>240</v>
      </c>
      <c r="F2294" s="17" t="s">
        <v>245</v>
      </c>
      <c r="G2294" s="17" t="s">
        <v>262</v>
      </c>
      <c r="H2294" s="17" t="s">
        <v>254</v>
      </c>
      <c r="I2294" s="17" t="s">
        <v>246</v>
      </c>
      <c r="J2294" s="17" t="s">
        <v>277</v>
      </c>
      <c r="K2294" s="17" t="s">
        <v>277</v>
      </c>
      <c r="L2294" s="17" t="s">
        <v>308</v>
      </c>
      <c r="M2294" s="1">
        <v>0</v>
      </c>
      <c r="N2294" s="8">
        <f>IFERROR(VLOOKUP(A2294,constraints!$A$2:$C$4968,3,FALSE),0)</f>
        <v>0.05</v>
      </c>
    </row>
    <row r="2295" spans="1:14" x14ac:dyDescent="0.25">
      <c r="A2295" s="17" t="s">
        <v>4797</v>
      </c>
      <c r="B2295" s="17" t="s">
        <v>4798</v>
      </c>
      <c r="C2295" s="17" t="s">
        <v>234</v>
      </c>
      <c r="D2295" s="17" t="s">
        <v>20</v>
      </c>
      <c r="E2295" s="17" t="s">
        <v>239</v>
      </c>
      <c r="F2295" s="17" t="s">
        <v>243</v>
      </c>
      <c r="G2295" s="17" t="s">
        <v>264</v>
      </c>
      <c r="H2295" s="17" t="s">
        <v>254</v>
      </c>
      <c r="I2295" s="17" t="s">
        <v>246</v>
      </c>
      <c r="J2295" s="17" t="s">
        <v>277</v>
      </c>
      <c r="K2295" s="17" t="s">
        <v>277</v>
      </c>
      <c r="L2295" s="17" t="s">
        <v>293</v>
      </c>
      <c r="M2295" s="1">
        <v>0</v>
      </c>
      <c r="N2295" s="8">
        <f>IFERROR(VLOOKUP(A2295,constraints!$A$2:$C$4968,3,FALSE),0)</f>
        <v>0.01</v>
      </c>
    </row>
    <row r="2296" spans="1:14" x14ac:dyDescent="0.25">
      <c r="A2296" s="17" t="s">
        <v>4799</v>
      </c>
      <c r="B2296" s="17" t="s">
        <v>4800</v>
      </c>
      <c r="C2296" s="17" t="s">
        <v>234</v>
      </c>
      <c r="D2296" s="17" t="s">
        <v>20</v>
      </c>
      <c r="E2296" s="17" t="s">
        <v>241</v>
      </c>
      <c r="F2296" s="17" t="s">
        <v>245</v>
      </c>
      <c r="G2296" s="17" t="s">
        <v>267</v>
      </c>
      <c r="H2296" s="17" t="s">
        <v>254</v>
      </c>
      <c r="I2296" s="17" t="s">
        <v>246</v>
      </c>
      <c r="J2296" s="17" t="s">
        <v>277</v>
      </c>
      <c r="K2296" s="17" t="s">
        <v>277</v>
      </c>
      <c r="L2296" s="17" t="s">
        <v>278</v>
      </c>
      <c r="M2296" s="1">
        <v>0</v>
      </c>
      <c r="N2296" s="8">
        <f>IFERROR(VLOOKUP(A2296,constraints!$A$2:$C$4968,3,FALSE),0)</f>
        <v>0.02</v>
      </c>
    </row>
    <row r="2297" spans="1:14" x14ac:dyDescent="0.25">
      <c r="A2297" s="17" t="s">
        <v>4801</v>
      </c>
      <c r="B2297" s="17" t="s">
        <v>4802</v>
      </c>
      <c r="C2297" s="17" t="s">
        <v>234</v>
      </c>
      <c r="D2297" s="17" t="s">
        <v>20</v>
      </c>
      <c r="E2297" s="17" t="s">
        <v>239</v>
      </c>
      <c r="F2297" s="17" t="s">
        <v>244</v>
      </c>
      <c r="G2297" s="17" t="s">
        <v>258</v>
      </c>
      <c r="H2297" s="17" t="s">
        <v>254</v>
      </c>
      <c r="I2297" s="17" t="s">
        <v>246</v>
      </c>
      <c r="J2297" s="17" t="s">
        <v>277</v>
      </c>
      <c r="K2297" s="17" t="s">
        <v>277</v>
      </c>
      <c r="L2297" s="17" t="s">
        <v>301</v>
      </c>
      <c r="M2297" s="1">
        <v>0</v>
      </c>
      <c r="N2297" s="8">
        <f>IFERROR(VLOOKUP(A2297,constraints!$A$2:$C$4968,3,FALSE),0)</f>
        <v>0.04</v>
      </c>
    </row>
    <row r="2298" spans="1:14" x14ac:dyDescent="0.25">
      <c r="A2298" s="17" t="s">
        <v>4803</v>
      </c>
      <c r="B2298" s="17" t="s">
        <v>4804</v>
      </c>
      <c r="C2298" s="17" t="s">
        <v>234</v>
      </c>
      <c r="D2298" s="17" t="s">
        <v>20</v>
      </c>
      <c r="E2298" s="17" t="s">
        <v>239</v>
      </c>
      <c r="F2298" s="17" t="s">
        <v>244</v>
      </c>
      <c r="G2298" s="17" t="s">
        <v>257</v>
      </c>
      <c r="H2298" s="17" t="s">
        <v>254</v>
      </c>
      <c r="I2298" s="17" t="s">
        <v>246</v>
      </c>
      <c r="J2298" s="17" t="s">
        <v>277</v>
      </c>
      <c r="K2298" s="17" t="s">
        <v>277</v>
      </c>
      <c r="L2298" s="17" t="s">
        <v>301</v>
      </c>
      <c r="M2298" s="1">
        <v>0</v>
      </c>
      <c r="N2298" s="8">
        <f>IFERROR(VLOOKUP(A2298,constraints!$A$2:$C$4968,3,FALSE),0)</f>
        <v>0.01</v>
      </c>
    </row>
    <row r="2299" spans="1:14" x14ac:dyDescent="0.25">
      <c r="A2299" s="17" t="s">
        <v>4805</v>
      </c>
      <c r="B2299" s="17" t="s">
        <v>4806</v>
      </c>
      <c r="C2299" s="17" t="s">
        <v>234</v>
      </c>
      <c r="D2299" s="17" t="s">
        <v>20</v>
      </c>
      <c r="E2299" s="17" t="s">
        <v>239</v>
      </c>
      <c r="F2299" s="17" t="s">
        <v>245</v>
      </c>
      <c r="G2299" s="17" t="s">
        <v>263</v>
      </c>
      <c r="H2299" s="17" t="s">
        <v>254</v>
      </c>
      <c r="I2299" s="17" t="s">
        <v>246</v>
      </c>
      <c r="J2299" s="17" t="s">
        <v>277</v>
      </c>
      <c r="K2299" s="17" t="s">
        <v>277</v>
      </c>
      <c r="L2299" s="17" t="s">
        <v>286</v>
      </c>
      <c r="M2299" s="1">
        <v>0</v>
      </c>
      <c r="N2299" s="8">
        <f>IFERROR(VLOOKUP(A2299,constraints!$A$2:$C$4968,3,FALSE),0)</f>
        <v>0.03</v>
      </c>
    </row>
    <row r="2300" spans="1:14" x14ac:dyDescent="0.25">
      <c r="A2300" s="17" t="s">
        <v>133</v>
      </c>
      <c r="B2300" s="17" t="s">
        <v>4807</v>
      </c>
      <c r="C2300" s="17" t="s">
        <v>234</v>
      </c>
      <c r="D2300" s="17" t="s">
        <v>20</v>
      </c>
      <c r="E2300" s="17" t="s">
        <v>241</v>
      </c>
      <c r="F2300" s="17" t="s">
        <v>245</v>
      </c>
      <c r="G2300" s="17" t="s">
        <v>256</v>
      </c>
      <c r="H2300" s="17" t="s">
        <v>254</v>
      </c>
      <c r="I2300" s="17" t="s">
        <v>246</v>
      </c>
      <c r="J2300" s="17" t="s">
        <v>277</v>
      </c>
      <c r="K2300" s="17" t="s">
        <v>277</v>
      </c>
      <c r="L2300" s="17" t="s">
        <v>278</v>
      </c>
      <c r="M2300" s="1">
        <v>0</v>
      </c>
      <c r="N2300" s="8">
        <f>IFERROR(VLOOKUP(A2300,constraints!$A$2:$C$4968,3,FALSE),0)</f>
        <v>0.04</v>
      </c>
    </row>
    <row r="2301" spans="1:14" x14ac:dyDescent="0.25">
      <c r="A2301" s="17" t="s">
        <v>4808</v>
      </c>
      <c r="B2301" s="17" t="s">
        <v>4809</v>
      </c>
      <c r="C2301" s="17" t="s">
        <v>234</v>
      </c>
      <c r="D2301" s="17" t="s">
        <v>20</v>
      </c>
      <c r="E2301" s="17" t="s">
        <v>240</v>
      </c>
      <c r="F2301" s="17" t="s">
        <v>245</v>
      </c>
      <c r="G2301" s="17" t="s">
        <v>263</v>
      </c>
      <c r="H2301" s="17" t="s">
        <v>254</v>
      </c>
      <c r="I2301" s="17" t="s">
        <v>246</v>
      </c>
      <c r="J2301" s="17" t="s">
        <v>277</v>
      </c>
      <c r="K2301" s="17" t="s">
        <v>277</v>
      </c>
      <c r="L2301" s="17" t="s">
        <v>308</v>
      </c>
      <c r="M2301" s="1">
        <v>0</v>
      </c>
      <c r="N2301" s="8">
        <f>IFERROR(VLOOKUP(A2301,constraints!$A$2:$C$4968,3,FALSE),0)</f>
        <v>0.04</v>
      </c>
    </row>
    <row r="2302" spans="1:14" x14ac:dyDescent="0.25">
      <c r="A2302" s="17" t="s">
        <v>4810</v>
      </c>
      <c r="B2302" s="17" t="s">
        <v>4811</v>
      </c>
      <c r="C2302" s="17" t="s">
        <v>234</v>
      </c>
      <c r="D2302" s="17" t="s">
        <v>20</v>
      </c>
      <c r="E2302" s="17" t="s">
        <v>239</v>
      </c>
      <c r="F2302" s="17" t="s">
        <v>244</v>
      </c>
      <c r="G2302" s="17" t="s">
        <v>263</v>
      </c>
      <c r="H2302" s="17" t="s">
        <v>254</v>
      </c>
      <c r="I2302" s="17" t="s">
        <v>246</v>
      </c>
      <c r="J2302" s="17" t="s">
        <v>277</v>
      </c>
      <c r="K2302" s="17" t="s">
        <v>277</v>
      </c>
      <c r="L2302" s="17" t="s">
        <v>301</v>
      </c>
      <c r="M2302" s="1">
        <v>0</v>
      </c>
      <c r="N2302" s="8">
        <f>IFERROR(VLOOKUP(A2302,constraints!$A$2:$C$4968,3,FALSE),0)</f>
        <v>0.01</v>
      </c>
    </row>
    <row r="2303" spans="1:14" x14ac:dyDescent="0.25">
      <c r="A2303" s="17" t="s">
        <v>4812</v>
      </c>
      <c r="B2303" s="17" t="s">
        <v>4813</v>
      </c>
      <c r="C2303" s="17" t="s">
        <v>234</v>
      </c>
      <c r="D2303" s="17" t="s">
        <v>20</v>
      </c>
      <c r="E2303" s="17" t="s">
        <v>241</v>
      </c>
      <c r="F2303" s="17" t="s">
        <v>245</v>
      </c>
      <c r="G2303" s="17" t="s">
        <v>267</v>
      </c>
      <c r="H2303" s="17" t="s">
        <v>254</v>
      </c>
      <c r="I2303" s="17" t="s">
        <v>246</v>
      </c>
      <c r="J2303" s="17" t="s">
        <v>277</v>
      </c>
      <c r="K2303" s="17" t="s">
        <v>277</v>
      </c>
      <c r="L2303" s="17" t="s">
        <v>278</v>
      </c>
      <c r="M2303" s="1">
        <v>0</v>
      </c>
      <c r="N2303" s="8">
        <f>IFERROR(VLOOKUP(A2303,constraints!$A$2:$C$4968,3,FALSE),0)</f>
        <v>0.05</v>
      </c>
    </row>
    <row r="2304" spans="1:14" x14ac:dyDescent="0.25">
      <c r="A2304" s="17" t="s">
        <v>4814</v>
      </c>
      <c r="B2304" s="17" t="s">
        <v>4815</v>
      </c>
      <c r="C2304" s="17" t="s">
        <v>234</v>
      </c>
      <c r="D2304" s="17" t="s">
        <v>20</v>
      </c>
      <c r="E2304" s="17" t="s">
        <v>239</v>
      </c>
      <c r="F2304" s="17" t="s">
        <v>244</v>
      </c>
      <c r="G2304" s="17" t="s">
        <v>257</v>
      </c>
      <c r="H2304" s="17" t="s">
        <v>254</v>
      </c>
      <c r="I2304" s="17" t="s">
        <v>246</v>
      </c>
      <c r="J2304" s="17" t="s">
        <v>277</v>
      </c>
      <c r="K2304" s="17" t="s">
        <v>277</v>
      </c>
      <c r="L2304" s="17" t="s">
        <v>301</v>
      </c>
      <c r="M2304" s="1">
        <v>0</v>
      </c>
      <c r="N2304" s="8">
        <f>IFERROR(VLOOKUP(A2304,constraints!$A$2:$C$4968,3,FALSE),0)</f>
        <v>0.03</v>
      </c>
    </row>
    <row r="2305" spans="1:14" x14ac:dyDescent="0.25">
      <c r="A2305" s="17" t="s">
        <v>4816</v>
      </c>
      <c r="B2305" s="17" t="s">
        <v>4817</v>
      </c>
      <c r="C2305" s="17" t="s">
        <v>234</v>
      </c>
      <c r="D2305" s="17" t="s">
        <v>20</v>
      </c>
      <c r="E2305" s="17" t="s">
        <v>240</v>
      </c>
      <c r="F2305" s="17" t="s">
        <v>243</v>
      </c>
      <c r="G2305" s="17" t="s">
        <v>264</v>
      </c>
      <c r="H2305" s="17" t="s">
        <v>254</v>
      </c>
      <c r="I2305" s="17" t="s">
        <v>246</v>
      </c>
      <c r="J2305" s="17" t="s">
        <v>277</v>
      </c>
      <c r="K2305" s="17" t="s">
        <v>277</v>
      </c>
      <c r="L2305" s="17" t="s">
        <v>281</v>
      </c>
      <c r="M2305" s="1">
        <v>0</v>
      </c>
      <c r="N2305" s="8">
        <f>IFERROR(VLOOKUP(A2305,constraints!$A$2:$C$4968,3,FALSE),0)</f>
        <v>0.02</v>
      </c>
    </row>
    <row r="2306" spans="1:14" x14ac:dyDescent="0.25">
      <c r="A2306" s="17" t="s">
        <v>4818</v>
      </c>
      <c r="B2306" s="17" t="s">
        <v>4819</v>
      </c>
      <c r="C2306" s="17" t="s">
        <v>234</v>
      </c>
      <c r="D2306" s="17" t="s">
        <v>20</v>
      </c>
      <c r="E2306" s="17" t="s">
        <v>240</v>
      </c>
      <c r="F2306" s="17" t="s">
        <v>245</v>
      </c>
      <c r="G2306" s="17" t="s">
        <v>267</v>
      </c>
      <c r="H2306" s="17" t="s">
        <v>254</v>
      </c>
      <c r="I2306" s="17" t="s">
        <v>246</v>
      </c>
      <c r="J2306" s="17" t="s">
        <v>277</v>
      </c>
      <c r="K2306" s="17" t="s">
        <v>277</v>
      </c>
      <c r="L2306" s="17" t="s">
        <v>308</v>
      </c>
      <c r="M2306" s="1">
        <v>0</v>
      </c>
      <c r="N2306" s="8">
        <f>IFERROR(VLOOKUP(A2306,constraints!$A$2:$C$4968,3,FALSE),0)</f>
        <v>0.05</v>
      </c>
    </row>
    <row r="2307" spans="1:14" x14ac:dyDescent="0.25">
      <c r="A2307" s="17" t="s">
        <v>4820</v>
      </c>
      <c r="B2307" s="17" t="s">
        <v>4821</v>
      </c>
      <c r="C2307" s="17" t="s">
        <v>234</v>
      </c>
      <c r="D2307" s="17" t="s">
        <v>20</v>
      </c>
      <c r="E2307" s="17" t="s">
        <v>241</v>
      </c>
      <c r="F2307" s="17" t="s">
        <v>245</v>
      </c>
      <c r="G2307" s="17" t="s">
        <v>267</v>
      </c>
      <c r="H2307" s="17" t="s">
        <v>254</v>
      </c>
      <c r="I2307" s="17" t="s">
        <v>246</v>
      </c>
      <c r="J2307" s="17" t="s">
        <v>277</v>
      </c>
      <c r="K2307" s="17" t="s">
        <v>277</v>
      </c>
      <c r="L2307" s="17" t="s">
        <v>278</v>
      </c>
      <c r="M2307" s="1">
        <v>0</v>
      </c>
      <c r="N2307" s="8">
        <f>IFERROR(VLOOKUP(A2307,constraints!$A$2:$C$4968,3,FALSE),0)</f>
        <v>0.04</v>
      </c>
    </row>
    <row r="2308" spans="1:14" x14ac:dyDescent="0.25">
      <c r="A2308" s="17" t="s">
        <v>4822</v>
      </c>
      <c r="B2308" s="17" t="s">
        <v>4823</v>
      </c>
      <c r="C2308" s="17" t="s">
        <v>234</v>
      </c>
      <c r="D2308" s="17" t="s">
        <v>20</v>
      </c>
      <c r="E2308" s="17" t="s">
        <v>240</v>
      </c>
      <c r="F2308" s="17" t="s">
        <v>244</v>
      </c>
      <c r="G2308" s="17" t="s">
        <v>257</v>
      </c>
      <c r="H2308" s="17" t="s">
        <v>254</v>
      </c>
      <c r="I2308" s="17" t="s">
        <v>246</v>
      </c>
      <c r="J2308" s="17" t="s">
        <v>277</v>
      </c>
      <c r="K2308" s="17" t="s">
        <v>277</v>
      </c>
      <c r="L2308" s="17" t="s">
        <v>333</v>
      </c>
      <c r="M2308" s="1">
        <v>0</v>
      </c>
      <c r="N2308" s="8">
        <f>IFERROR(VLOOKUP(A2308,constraints!$A$2:$C$4968,3,FALSE),0)</f>
        <v>0.01</v>
      </c>
    </row>
    <row r="2309" spans="1:14" x14ac:dyDescent="0.25">
      <c r="A2309" s="17" t="s">
        <v>4824</v>
      </c>
      <c r="B2309" s="17" t="s">
        <v>4823</v>
      </c>
      <c r="C2309" s="17" t="s">
        <v>234</v>
      </c>
      <c r="D2309" s="17" t="s">
        <v>20</v>
      </c>
      <c r="E2309" s="17" t="s">
        <v>240</v>
      </c>
      <c r="F2309" s="17" t="s">
        <v>244</v>
      </c>
      <c r="G2309" s="17" t="s">
        <v>257</v>
      </c>
      <c r="H2309" s="17" t="s">
        <v>254</v>
      </c>
      <c r="I2309" s="17" t="s">
        <v>246</v>
      </c>
      <c r="J2309" s="17" t="s">
        <v>277</v>
      </c>
      <c r="K2309" s="17" t="s">
        <v>277</v>
      </c>
      <c r="L2309" s="17" t="s">
        <v>333</v>
      </c>
      <c r="M2309" s="1">
        <v>0</v>
      </c>
      <c r="N2309" s="8">
        <f>IFERROR(VLOOKUP(A2309,constraints!$A$2:$C$4968,3,FALSE),0)</f>
        <v>0.01</v>
      </c>
    </row>
    <row r="2310" spans="1:14" x14ac:dyDescent="0.25">
      <c r="A2310" s="17" t="s">
        <v>4825</v>
      </c>
      <c r="B2310" s="17" t="s">
        <v>4826</v>
      </c>
      <c r="C2310" s="17" t="s">
        <v>234</v>
      </c>
      <c r="D2310" s="17" t="s">
        <v>20</v>
      </c>
      <c r="E2310" s="17" t="s">
        <v>240</v>
      </c>
      <c r="F2310" s="17" t="s">
        <v>243</v>
      </c>
      <c r="G2310" s="17" t="s">
        <v>264</v>
      </c>
      <c r="H2310" s="17" t="s">
        <v>254</v>
      </c>
      <c r="I2310" s="17" t="s">
        <v>246</v>
      </c>
      <c r="J2310" s="17" t="s">
        <v>277</v>
      </c>
      <c r="K2310" s="17" t="s">
        <v>277</v>
      </c>
      <c r="L2310" s="17" t="s">
        <v>281</v>
      </c>
      <c r="M2310" s="1">
        <v>0</v>
      </c>
      <c r="N2310" s="8">
        <f>IFERROR(VLOOKUP(A2310,constraints!$A$2:$C$4968,3,FALSE),0)</f>
        <v>0.01</v>
      </c>
    </row>
    <row r="2311" spans="1:14" x14ac:dyDescent="0.25">
      <c r="A2311" s="17" t="s">
        <v>4827</v>
      </c>
      <c r="B2311" s="17" t="s">
        <v>4828</v>
      </c>
      <c r="C2311" s="17" t="s">
        <v>234</v>
      </c>
      <c r="D2311" s="17" t="s">
        <v>20</v>
      </c>
      <c r="E2311" s="17" t="s">
        <v>239</v>
      </c>
      <c r="F2311" s="17" t="s">
        <v>245</v>
      </c>
      <c r="G2311" s="17" t="s">
        <v>264</v>
      </c>
      <c r="H2311" s="17" t="s">
        <v>254</v>
      </c>
      <c r="I2311" s="17" t="s">
        <v>246</v>
      </c>
      <c r="J2311" s="17" t="s">
        <v>277</v>
      </c>
      <c r="K2311" s="17" t="s">
        <v>277</v>
      </c>
      <c r="L2311" s="17" t="s">
        <v>286</v>
      </c>
      <c r="M2311" s="1">
        <v>0</v>
      </c>
      <c r="N2311" s="8">
        <f>IFERROR(VLOOKUP(A2311,constraints!$A$2:$C$4968,3,FALSE),0)</f>
        <v>0.01</v>
      </c>
    </row>
    <row r="2312" spans="1:14" x14ac:dyDescent="0.25">
      <c r="A2312" s="17" t="s">
        <v>165</v>
      </c>
      <c r="B2312" s="17" t="s">
        <v>4829</v>
      </c>
      <c r="C2312" s="17" t="s">
        <v>234</v>
      </c>
      <c r="D2312" s="17" t="s">
        <v>20</v>
      </c>
      <c r="E2312" s="17" t="s">
        <v>241</v>
      </c>
      <c r="F2312" s="17" t="s">
        <v>245</v>
      </c>
      <c r="G2312" s="17" t="s">
        <v>256</v>
      </c>
      <c r="H2312" s="17" t="s">
        <v>254</v>
      </c>
      <c r="I2312" s="17" t="s">
        <v>246</v>
      </c>
      <c r="J2312" s="17" t="s">
        <v>277</v>
      </c>
      <c r="K2312" s="17" t="s">
        <v>277</v>
      </c>
      <c r="L2312" s="17" t="s">
        <v>278</v>
      </c>
      <c r="M2312" s="1">
        <v>0</v>
      </c>
      <c r="N2312" s="8">
        <f>IFERROR(VLOOKUP(A2312,constraints!$A$2:$C$4968,3,FALSE),0)</f>
        <v>0.02</v>
      </c>
    </row>
    <row r="2313" spans="1:14" x14ac:dyDescent="0.25">
      <c r="A2313" s="17" t="s">
        <v>4830</v>
      </c>
      <c r="B2313" s="17" t="s">
        <v>4831</v>
      </c>
      <c r="C2313" s="17" t="s">
        <v>234</v>
      </c>
      <c r="D2313" s="17" t="s">
        <v>20</v>
      </c>
      <c r="E2313" s="17" t="s">
        <v>239</v>
      </c>
      <c r="F2313" s="17" t="s">
        <v>244</v>
      </c>
      <c r="G2313" s="17" t="s">
        <v>262</v>
      </c>
      <c r="H2313" s="17" t="s">
        <v>254</v>
      </c>
      <c r="I2313" s="17" t="s">
        <v>246</v>
      </c>
      <c r="J2313" s="17" t="s">
        <v>277</v>
      </c>
      <c r="K2313" s="17" t="s">
        <v>277</v>
      </c>
      <c r="L2313" s="17" t="s">
        <v>301</v>
      </c>
      <c r="M2313" s="1">
        <v>0</v>
      </c>
      <c r="N2313" s="8">
        <f>IFERROR(VLOOKUP(A2313,constraints!$A$2:$C$4968,3,FALSE),0)</f>
        <v>0.04</v>
      </c>
    </row>
    <row r="2314" spans="1:14" x14ac:dyDescent="0.25">
      <c r="A2314" s="17" t="s">
        <v>4832</v>
      </c>
      <c r="B2314" s="17" t="s">
        <v>4833</v>
      </c>
      <c r="C2314" s="17" t="s">
        <v>234</v>
      </c>
      <c r="D2314" s="17" t="s">
        <v>20</v>
      </c>
      <c r="E2314" s="17" t="s">
        <v>239</v>
      </c>
      <c r="F2314" s="17" t="s">
        <v>244</v>
      </c>
      <c r="G2314" s="17" t="s">
        <v>262</v>
      </c>
      <c r="H2314" s="17" t="s">
        <v>254</v>
      </c>
      <c r="I2314" s="17" t="s">
        <v>246</v>
      </c>
      <c r="J2314" s="17" t="s">
        <v>277</v>
      </c>
      <c r="K2314" s="17" t="s">
        <v>277</v>
      </c>
      <c r="L2314" s="17" t="s">
        <v>301</v>
      </c>
      <c r="M2314" s="1">
        <v>0</v>
      </c>
      <c r="N2314" s="8">
        <f>IFERROR(VLOOKUP(A2314,constraints!$A$2:$C$4968,3,FALSE),0)</f>
        <v>0.04</v>
      </c>
    </row>
    <row r="2315" spans="1:14" x14ac:dyDescent="0.25">
      <c r="A2315" s="17" t="s">
        <v>4834</v>
      </c>
      <c r="B2315" s="17" t="s">
        <v>4835</v>
      </c>
      <c r="C2315" s="17" t="s">
        <v>234</v>
      </c>
      <c r="D2315" s="17" t="s">
        <v>20</v>
      </c>
      <c r="E2315" s="17" t="s">
        <v>239</v>
      </c>
      <c r="F2315" s="17" t="s">
        <v>243</v>
      </c>
      <c r="G2315" s="17" t="s">
        <v>267</v>
      </c>
      <c r="H2315" s="17" t="s">
        <v>254</v>
      </c>
      <c r="I2315" s="17" t="s">
        <v>246</v>
      </c>
      <c r="J2315" s="17" t="s">
        <v>277</v>
      </c>
      <c r="K2315" s="17" t="s">
        <v>277</v>
      </c>
      <c r="L2315" s="17" t="s">
        <v>293</v>
      </c>
      <c r="M2315" s="1">
        <v>0</v>
      </c>
      <c r="N2315" s="8">
        <f>IFERROR(VLOOKUP(A2315,constraints!$A$2:$C$4968,3,FALSE),0)</f>
        <v>0.01</v>
      </c>
    </row>
    <row r="2316" spans="1:14" x14ac:dyDescent="0.25">
      <c r="A2316" s="17" t="s">
        <v>4836</v>
      </c>
      <c r="B2316" s="17" t="s">
        <v>4837</v>
      </c>
      <c r="C2316" s="17" t="s">
        <v>234</v>
      </c>
      <c r="D2316" s="17" t="s">
        <v>20</v>
      </c>
      <c r="E2316" s="17" t="s">
        <v>239</v>
      </c>
      <c r="F2316" s="17" t="s">
        <v>243</v>
      </c>
      <c r="G2316" s="17" t="s">
        <v>267</v>
      </c>
      <c r="H2316" s="17" t="s">
        <v>254</v>
      </c>
      <c r="I2316" s="17" t="s">
        <v>246</v>
      </c>
      <c r="J2316" s="17" t="s">
        <v>277</v>
      </c>
      <c r="K2316" s="17" t="s">
        <v>277</v>
      </c>
      <c r="L2316" s="17" t="s">
        <v>293</v>
      </c>
      <c r="M2316" s="1">
        <v>0</v>
      </c>
      <c r="N2316" s="8">
        <f>IFERROR(VLOOKUP(A2316,constraints!$A$2:$C$4968,3,FALSE),0)</f>
        <v>0.02</v>
      </c>
    </row>
    <row r="2317" spans="1:14" x14ac:dyDescent="0.25">
      <c r="A2317" s="17" t="s">
        <v>4838</v>
      </c>
      <c r="B2317" s="17" t="s">
        <v>4839</v>
      </c>
      <c r="C2317" s="17" t="s">
        <v>234</v>
      </c>
      <c r="D2317" s="17" t="s">
        <v>20</v>
      </c>
      <c r="E2317" s="17" t="s">
        <v>239</v>
      </c>
      <c r="F2317" s="17" t="s">
        <v>243</v>
      </c>
      <c r="G2317" s="17" t="s">
        <v>262</v>
      </c>
      <c r="H2317" s="17" t="s">
        <v>254</v>
      </c>
      <c r="I2317" s="17" t="s">
        <v>246</v>
      </c>
      <c r="J2317" s="17" t="s">
        <v>277</v>
      </c>
      <c r="K2317" s="17" t="s">
        <v>277</v>
      </c>
      <c r="L2317" s="17" t="s">
        <v>293</v>
      </c>
      <c r="M2317" s="1">
        <v>0</v>
      </c>
      <c r="N2317" s="8">
        <f>IFERROR(VLOOKUP(A2317,constraints!$A$2:$C$4968,3,FALSE),0)</f>
        <v>0.03</v>
      </c>
    </row>
    <row r="2318" spans="1:14" x14ac:dyDescent="0.25">
      <c r="A2318" s="17" t="s">
        <v>4840</v>
      </c>
      <c r="B2318" s="17" t="s">
        <v>4841</v>
      </c>
      <c r="C2318" s="17" t="s">
        <v>234</v>
      </c>
      <c r="D2318" s="17" t="s">
        <v>20</v>
      </c>
      <c r="E2318" s="17" t="s">
        <v>239</v>
      </c>
      <c r="F2318" s="17" t="s">
        <v>243</v>
      </c>
      <c r="G2318" s="17" t="s">
        <v>265</v>
      </c>
      <c r="H2318" s="17" t="s">
        <v>254</v>
      </c>
      <c r="I2318" s="17" t="s">
        <v>246</v>
      </c>
      <c r="J2318" s="17" t="s">
        <v>277</v>
      </c>
      <c r="K2318" s="17" t="s">
        <v>277</v>
      </c>
      <c r="L2318" s="17" t="s">
        <v>293</v>
      </c>
      <c r="M2318" s="1">
        <v>0</v>
      </c>
      <c r="N2318" s="8">
        <f>IFERROR(VLOOKUP(A2318,constraints!$A$2:$C$4968,3,FALSE),0)</f>
        <v>0.01</v>
      </c>
    </row>
    <row r="2319" spans="1:14" x14ac:dyDescent="0.25">
      <c r="A2319" s="17" t="s">
        <v>4842</v>
      </c>
      <c r="B2319" s="17" t="s">
        <v>4843</v>
      </c>
      <c r="C2319" s="17" t="s">
        <v>234</v>
      </c>
      <c r="D2319" s="17" t="s">
        <v>20</v>
      </c>
      <c r="E2319" s="17" t="s">
        <v>239</v>
      </c>
      <c r="F2319" s="17" t="s">
        <v>243</v>
      </c>
      <c r="G2319" s="17" t="s">
        <v>265</v>
      </c>
      <c r="H2319" s="17" t="s">
        <v>254</v>
      </c>
      <c r="I2319" s="17" t="s">
        <v>246</v>
      </c>
      <c r="J2319" s="17" t="s">
        <v>277</v>
      </c>
      <c r="K2319" s="17" t="s">
        <v>277</v>
      </c>
      <c r="L2319" s="17" t="s">
        <v>293</v>
      </c>
      <c r="M2319" s="1">
        <v>0</v>
      </c>
      <c r="N2319" s="8">
        <f>IFERROR(VLOOKUP(A2319,constraints!$A$2:$C$4968,3,FALSE),0)</f>
        <v>0.04</v>
      </c>
    </row>
    <row r="2320" spans="1:14" x14ac:dyDescent="0.25">
      <c r="A2320" s="17" t="s">
        <v>4844</v>
      </c>
      <c r="B2320" s="17" t="s">
        <v>4845</v>
      </c>
      <c r="C2320" s="17" t="s">
        <v>234</v>
      </c>
      <c r="D2320" s="17" t="s">
        <v>20</v>
      </c>
      <c r="E2320" s="17" t="s">
        <v>239</v>
      </c>
      <c r="F2320" s="17" t="s">
        <v>244</v>
      </c>
      <c r="G2320" s="17" t="s">
        <v>265</v>
      </c>
      <c r="H2320" s="17" t="s">
        <v>254</v>
      </c>
      <c r="I2320" s="17" t="s">
        <v>246</v>
      </c>
      <c r="J2320" s="17" t="s">
        <v>277</v>
      </c>
      <c r="K2320" s="17" t="s">
        <v>277</v>
      </c>
      <c r="L2320" s="17" t="s">
        <v>301</v>
      </c>
      <c r="M2320" s="1">
        <v>0</v>
      </c>
      <c r="N2320" s="8">
        <f>IFERROR(VLOOKUP(A2320,constraints!$A$2:$C$4968,3,FALSE),0)</f>
        <v>0.05</v>
      </c>
    </row>
    <row r="2321" spans="1:14" x14ac:dyDescent="0.25">
      <c r="A2321" s="17" t="s">
        <v>4846</v>
      </c>
      <c r="B2321" s="17" t="s">
        <v>4847</v>
      </c>
      <c r="C2321" s="17" t="s">
        <v>234</v>
      </c>
      <c r="D2321" s="17" t="s">
        <v>20</v>
      </c>
      <c r="E2321" s="17" t="s">
        <v>239</v>
      </c>
      <c r="F2321" s="17" t="s">
        <v>243</v>
      </c>
      <c r="G2321" s="17" t="s">
        <v>265</v>
      </c>
      <c r="H2321" s="17" t="s">
        <v>254</v>
      </c>
      <c r="I2321" s="17" t="s">
        <v>246</v>
      </c>
      <c r="J2321" s="17" t="s">
        <v>277</v>
      </c>
      <c r="K2321" s="17" t="s">
        <v>277</v>
      </c>
      <c r="L2321" s="17" t="s">
        <v>293</v>
      </c>
      <c r="M2321" s="1">
        <v>0</v>
      </c>
      <c r="N2321" s="8">
        <f>IFERROR(VLOOKUP(A2321,constraints!$A$2:$C$4968,3,FALSE),0)</f>
        <v>0.03</v>
      </c>
    </row>
    <row r="2322" spans="1:14" x14ac:dyDescent="0.25">
      <c r="A2322" s="17" t="s">
        <v>4848</v>
      </c>
      <c r="B2322" s="17" t="s">
        <v>4849</v>
      </c>
      <c r="C2322" s="17" t="s">
        <v>234</v>
      </c>
      <c r="D2322" s="17" t="s">
        <v>20</v>
      </c>
      <c r="E2322" s="17" t="s">
        <v>240</v>
      </c>
      <c r="F2322" s="17" t="s">
        <v>243</v>
      </c>
      <c r="G2322" s="17" t="s">
        <v>268</v>
      </c>
      <c r="H2322" s="17" t="s">
        <v>254</v>
      </c>
      <c r="I2322" s="17" t="s">
        <v>246</v>
      </c>
      <c r="J2322" s="17" t="s">
        <v>277</v>
      </c>
      <c r="K2322" s="17" t="s">
        <v>277</v>
      </c>
      <c r="L2322" s="17" t="s">
        <v>281</v>
      </c>
      <c r="M2322" s="1">
        <v>0</v>
      </c>
      <c r="N2322" s="8">
        <f>IFERROR(VLOOKUP(A2322,constraints!$A$2:$C$4968,3,FALSE),0)</f>
        <v>0.03</v>
      </c>
    </row>
    <row r="2323" spans="1:14" x14ac:dyDescent="0.25">
      <c r="A2323" s="17" t="s">
        <v>4850</v>
      </c>
      <c r="B2323" s="17" t="s">
        <v>4851</v>
      </c>
      <c r="C2323" s="17" t="s">
        <v>234</v>
      </c>
      <c r="D2323" s="17" t="s">
        <v>20</v>
      </c>
      <c r="E2323" s="17" t="s">
        <v>240</v>
      </c>
      <c r="F2323" s="17" t="s">
        <v>244</v>
      </c>
      <c r="G2323" s="17" t="s">
        <v>264</v>
      </c>
      <c r="H2323" s="17" t="s">
        <v>254</v>
      </c>
      <c r="I2323" s="17" t="s">
        <v>246</v>
      </c>
      <c r="J2323" s="17" t="s">
        <v>277</v>
      </c>
      <c r="K2323" s="17" t="s">
        <v>277</v>
      </c>
      <c r="L2323" s="17" t="s">
        <v>333</v>
      </c>
      <c r="M2323" s="1">
        <v>0</v>
      </c>
      <c r="N2323" s="8">
        <f>IFERROR(VLOOKUP(A2323,constraints!$A$2:$C$4968,3,FALSE),0)</f>
        <v>0.05</v>
      </c>
    </row>
    <row r="2324" spans="1:14" x14ac:dyDescent="0.25">
      <c r="A2324" s="17" t="s">
        <v>4852</v>
      </c>
      <c r="B2324" s="17" t="s">
        <v>4853</v>
      </c>
      <c r="C2324" s="17" t="s">
        <v>234</v>
      </c>
      <c r="D2324" s="17" t="s">
        <v>20</v>
      </c>
      <c r="E2324" s="17" t="s">
        <v>240</v>
      </c>
      <c r="F2324" s="17" t="s">
        <v>243</v>
      </c>
      <c r="G2324" s="17" t="s">
        <v>263</v>
      </c>
      <c r="H2324" s="17" t="s">
        <v>254</v>
      </c>
      <c r="I2324" s="17" t="s">
        <v>246</v>
      </c>
      <c r="J2324" s="17" t="s">
        <v>277</v>
      </c>
      <c r="K2324" s="17" t="s">
        <v>277</v>
      </c>
      <c r="L2324" s="17" t="s">
        <v>281</v>
      </c>
      <c r="M2324" s="1">
        <v>0</v>
      </c>
      <c r="N2324" s="8">
        <f>IFERROR(VLOOKUP(A2324,constraints!$A$2:$C$4968,3,FALSE),0)</f>
        <v>0.03</v>
      </c>
    </row>
    <row r="2325" spans="1:14" x14ac:dyDescent="0.25">
      <c r="A2325" s="17" t="s">
        <v>4854</v>
      </c>
      <c r="B2325" s="17" t="s">
        <v>4855</v>
      </c>
      <c r="C2325" s="17" t="s">
        <v>234</v>
      </c>
      <c r="D2325" s="17" t="s">
        <v>20</v>
      </c>
      <c r="E2325" s="17" t="s">
        <v>240</v>
      </c>
      <c r="F2325" s="17" t="s">
        <v>245</v>
      </c>
      <c r="G2325" s="17" t="s">
        <v>267</v>
      </c>
      <c r="H2325" s="17" t="s">
        <v>254</v>
      </c>
      <c r="I2325" s="17" t="s">
        <v>246</v>
      </c>
      <c r="J2325" s="17" t="s">
        <v>277</v>
      </c>
      <c r="K2325" s="17" t="s">
        <v>277</v>
      </c>
      <c r="L2325" s="17" t="s">
        <v>308</v>
      </c>
      <c r="M2325" s="1">
        <v>0</v>
      </c>
      <c r="N2325" s="8">
        <f>IFERROR(VLOOKUP(A2325,constraints!$A$2:$C$4968,3,FALSE),0)</f>
        <v>0.05</v>
      </c>
    </row>
    <row r="2326" spans="1:14" x14ac:dyDescent="0.25">
      <c r="A2326" s="17" t="s">
        <v>4856</v>
      </c>
      <c r="B2326" s="17" t="s">
        <v>4857</v>
      </c>
      <c r="C2326" s="17" t="s">
        <v>234</v>
      </c>
      <c r="D2326" s="17" t="s">
        <v>20</v>
      </c>
      <c r="E2326" s="17" t="s">
        <v>239</v>
      </c>
      <c r="F2326" s="17" t="s">
        <v>243</v>
      </c>
      <c r="G2326" s="17" t="s">
        <v>262</v>
      </c>
      <c r="H2326" s="17" t="s">
        <v>254</v>
      </c>
      <c r="I2326" s="17" t="s">
        <v>246</v>
      </c>
      <c r="J2326" s="17" t="s">
        <v>277</v>
      </c>
      <c r="K2326" s="17" t="s">
        <v>277</v>
      </c>
      <c r="L2326" s="17" t="s">
        <v>293</v>
      </c>
      <c r="M2326" s="1">
        <v>0</v>
      </c>
      <c r="N2326" s="8">
        <f>IFERROR(VLOOKUP(A2326,constraints!$A$2:$C$4968,3,FALSE),0)</f>
        <v>0.01</v>
      </c>
    </row>
    <row r="2327" spans="1:14" x14ac:dyDescent="0.25">
      <c r="A2327" s="17" t="s">
        <v>4858</v>
      </c>
      <c r="B2327" s="17" t="s">
        <v>4859</v>
      </c>
      <c r="C2327" s="17" t="s">
        <v>234</v>
      </c>
      <c r="D2327" s="17" t="s">
        <v>20</v>
      </c>
      <c r="E2327" s="17" t="s">
        <v>239</v>
      </c>
      <c r="F2327" s="17" t="s">
        <v>243</v>
      </c>
      <c r="G2327" s="17" t="s">
        <v>267</v>
      </c>
      <c r="H2327" s="17" t="s">
        <v>254</v>
      </c>
      <c r="I2327" s="17" t="s">
        <v>246</v>
      </c>
      <c r="J2327" s="17" t="s">
        <v>277</v>
      </c>
      <c r="K2327" s="17" t="s">
        <v>277</v>
      </c>
      <c r="L2327" s="17" t="s">
        <v>293</v>
      </c>
      <c r="M2327" s="1">
        <v>0</v>
      </c>
      <c r="N2327" s="8">
        <f>IFERROR(VLOOKUP(A2327,constraints!$A$2:$C$4968,3,FALSE),0)</f>
        <v>0.02</v>
      </c>
    </row>
    <row r="2328" spans="1:14" x14ac:dyDescent="0.25">
      <c r="A2328" s="17" t="s">
        <v>4860</v>
      </c>
      <c r="B2328" s="17" t="s">
        <v>4861</v>
      </c>
      <c r="C2328" s="17" t="s">
        <v>234</v>
      </c>
      <c r="D2328" s="17" t="s">
        <v>20</v>
      </c>
      <c r="E2328" s="17" t="s">
        <v>239</v>
      </c>
      <c r="F2328" s="17" t="s">
        <v>243</v>
      </c>
      <c r="G2328" s="17" t="s">
        <v>264</v>
      </c>
      <c r="H2328" s="17" t="s">
        <v>254</v>
      </c>
      <c r="I2328" s="17" t="s">
        <v>246</v>
      </c>
      <c r="J2328" s="17" t="s">
        <v>277</v>
      </c>
      <c r="K2328" s="17" t="s">
        <v>277</v>
      </c>
      <c r="L2328" s="17" t="s">
        <v>293</v>
      </c>
      <c r="M2328" s="1">
        <v>0</v>
      </c>
      <c r="N2328" s="8">
        <f>IFERROR(VLOOKUP(A2328,constraints!$A$2:$C$4968,3,FALSE),0)</f>
        <v>0.02</v>
      </c>
    </row>
    <row r="2329" spans="1:14" x14ac:dyDescent="0.25">
      <c r="A2329" s="17" t="s">
        <v>4862</v>
      </c>
      <c r="B2329" s="17" t="s">
        <v>4863</v>
      </c>
      <c r="C2329" s="17" t="s">
        <v>234</v>
      </c>
      <c r="D2329" s="17" t="s">
        <v>20</v>
      </c>
      <c r="E2329" s="17" t="s">
        <v>240</v>
      </c>
      <c r="F2329" s="17" t="s">
        <v>244</v>
      </c>
      <c r="G2329" s="17" t="s">
        <v>257</v>
      </c>
      <c r="H2329" s="17" t="s">
        <v>254</v>
      </c>
      <c r="I2329" s="17" t="s">
        <v>246</v>
      </c>
      <c r="J2329" s="17" t="s">
        <v>277</v>
      </c>
      <c r="K2329" s="17" t="s">
        <v>277</v>
      </c>
      <c r="L2329" s="17" t="s">
        <v>333</v>
      </c>
      <c r="M2329" s="1">
        <v>0</v>
      </c>
      <c r="N2329" s="8">
        <f>IFERROR(VLOOKUP(A2329,constraints!$A$2:$C$4968,3,FALSE),0)</f>
        <v>0.03</v>
      </c>
    </row>
    <row r="2330" spans="1:14" x14ac:dyDescent="0.25">
      <c r="A2330" s="17" t="s">
        <v>4864</v>
      </c>
      <c r="B2330" s="17" t="s">
        <v>4865</v>
      </c>
      <c r="C2330" s="17" t="s">
        <v>234</v>
      </c>
      <c r="D2330" s="17" t="s">
        <v>20</v>
      </c>
      <c r="E2330" s="17" t="s">
        <v>239</v>
      </c>
      <c r="F2330" s="17" t="s">
        <v>244</v>
      </c>
      <c r="G2330" s="17" t="s">
        <v>262</v>
      </c>
      <c r="H2330" s="17" t="s">
        <v>254</v>
      </c>
      <c r="I2330" s="17" t="s">
        <v>246</v>
      </c>
      <c r="J2330" s="17" t="s">
        <v>277</v>
      </c>
      <c r="K2330" s="17" t="s">
        <v>277</v>
      </c>
      <c r="L2330" s="17" t="s">
        <v>301</v>
      </c>
      <c r="M2330" s="1">
        <v>0</v>
      </c>
      <c r="N2330" s="8">
        <f>IFERROR(VLOOKUP(A2330,constraints!$A$2:$C$4968,3,FALSE),0)</f>
        <v>0.04</v>
      </c>
    </row>
    <row r="2331" spans="1:14" x14ac:dyDescent="0.25">
      <c r="A2331" s="17" t="s">
        <v>4866</v>
      </c>
      <c r="B2331" s="17" t="s">
        <v>4867</v>
      </c>
      <c r="C2331" s="17" t="s">
        <v>234</v>
      </c>
      <c r="D2331" s="17" t="s">
        <v>20</v>
      </c>
      <c r="E2331" s="17" t="s">
        <v>239</v>
      </c>
      <c r="F2331" s="17" t="s">
        <v>244</v>
      </c>
      <c r="G2331" s="17" t="s">
        <v>262</v>
      </c>
      <c r="H2331" s="17" t="s">
        <v>254</v>
      </c>
      <c r="I2331" s="17" t="s">
        <v>246</v>
      </c>
      <c r="J2331" s="17" t="s">
        <v>277</v>
      </c>
      <c r="K2331" s="17" t="s">
        <v>277</v>
      </c>
      <c r="L2331" s="17" t="s">
        <v>301</v>
      </c>
      <c r="M2331" s="1">
        <v>0</v>
      </c>
      <c r="N2331" s="8">
        <f>IFERROR(VLOOKUP(A2331,constraints!$A$2:$C$4968,3,FALSE),0)</f>
        <v>0.03</v>
      </c>
    </row>
    <row r="2332" spans="1:14" x14ac:dyDescent="0.25">
      <c r="A2332" s="17" t="s">
        <v>4868</v>
      </c>
      <c r="B2332" s="17" t="s">
        <v>4869</v>
      </c>
      <c r="C2332" s="17" t="s">
        <v>234</v>
      </c>
      <c r="D2332" s="17" t="s">
        <v>20</v>
      </c>
      <c r="E2332" s="17" t="s">
        <v>239</v>
      </c>
      <c r="F2332" s="17" t="s">
        <v>244</v>
      </c>
      <c r="G2332" s="17" t="s">
        <v>264</v>
      </c>
      <c r="H2332" s="17" t="s">
        <v>254</v>
      </c>
      <c r="I2332" s="17" t="s">
        <v>246</v>
      </c>
      <c r="J2332" s="17" t="s">
        <v>277</v>
      </c>
      <c r="K2332" s="17" t="s">
        <v>277</v>
      </c>
      <c r="L2332" s="17" t="s">
        <v>301</v>
      </c>
      <c r="M2332" s="1">
        <v>0</v>
      </c>
      <c r="N2332" s="8">
        <f>IFERROR(VLOOKUP(A2332,constraints!$A$2:$C$4968,3,FALSE),0)</f>
        <v>0.05</v>
      </c>
    </row>
    <row r="2333" spans="1:14" x14ac:dyDescent="0.25">
      <c r="A2333" s="17" t="s">
        <v>4870</v>
      </c>
      <c r="B2333" s="17" t="s">
        <v>4871</v>
      </c>
      <c r="C2333" s="17" t="s">
        <v>234</v>
      </c>
      <c r="D2333" s="17" t="s">
        <v>20</v>
      </c>
      <c r="E2333" s="17" t="s">
        <v>239</v>
      </c>
      <c r="F2333" s="17" t="s">
        <v>243</v>
      </c>
      <c r="G2333" s="17" t="s">
        <v>258</v>
      </c>
      <c r="H2333" s="17" t="s">
        <v>254</v>
      </c>
      <c r="I2333" s="17" t="s">
        <v>246</v>
      </c>
      <c r="J2333" s="17" t="s">
        <v>277</v>
      </c>
      <c r="K2333" s="17" t="s">
        <v>277</v>
      </c>
      <c r="L2333" s="17" t="s">
        <v>293</v>
      </c>
      <c r="M2333" s="1">
        <v>0</v>
      </c>
      <c r="N2333" s="8">
        <f>IFERROR(VLOOKUP(A2333,constraints!$A$2:$C$4968,3,FALSE),0)</f>
        <v>0.01</v>
      </c>
    </row>
    <row r="2334" spans="1:14" x14ac:dyDescent="0.25">
      <c r="A2334" s="17" t="s">
        <v>4872</v>
      </c>
      <c r="B2334" s="17" t="s">
        <v>4873</v>
      </c>
      <c r="C2334" s="17" t="s">
        <v>234</v>
      </c>
      <c r="D2334" s="17" t="s">
        <v>20</v>
      </c>
      <c r="E2334" s="17" t="s">
        <v>241</v>
      </c>
      <c r="F2334" s="17" t="s">
        <v>244</v>
      </c>
      <c r="G2334" s="17" t="s">
        <v>263</v>
      </c>
      <c r="H2334" s="17" t="s">
        <v>254</v>
      </c>
      <c r="I2334" s="17" t="s">
        <v>246</v>
      </c>
      <c r="J2334" s="17" t="s">
        <v>277</v>
      </c>
      <c r="K2334" s="17" t="s">
        <v>277</v>
      </c>
      <c r="L2334" s="17" t="s">
        <v>296</v>
      </c>
      <c r="M2334" s="1">
        <v>0</v>
      </c>
      <c r="N2334" s="8">
        <f>IFERROR(VLOOKUP(A2334,constraints!$A$2:$C$4968,3,FALSE),0)</f>
        <v>0.05</v>
      </c>
    </row>
    <row r="2335" spans="1:14" x14ac:dyDescent="0.25">
      <c r="A2335" s="17" t="s">
        <v>4874</v>
      </c>
      <c r="B2335" s="17" t="s">
        <v>4875</v>
      </c>
      <c r="C2335" s="17" t="s">
        <v>234</v>
      </c>
      <c r="D2335" s="17" t="s">
        <v>20</v>
      </c>
      <c r="E2335" s="17" t="s">
        <v>239</v>
      </c>
      <c r="F2335" s="17" t="s">
        <v>243</v>
      </c>
      <c r="G2335" s="17" t="s">
        <v>262</v>
      </c>
      <c r="H2335" s="17" t="s">
        <v>254</v>
      </c>
      <c r="I2335" s="17" t="s">
        <v>246</v>
      </c>
      <c r="J2335" s="17" t="s">
        <v>277</v>
      </c>
      <c r="K2335" s="17" t="s">
        <v>277</v>
      </c>
      <c r="L2335" s="17" t="s">
        <v>293</v>
      </c>
      <c r="M2335" s="1">
        <v>0</v>
      </c>
      <c r="N2335" s="8">
        <f>IFERROR(VLOOKUP(A2335,constraints!$A$2:$C$4968,3,FALSE),0)</f>
        <v>0.01</v>
      </c>
    </row>
    <row r="2336" spans="1:14" x14ac:dyDescent="0.25">
      <c r="A2336" s="17" t="s">
        <v>4876</v>
      </c>
      <c r="B2336" s="17" t="s">
        <v>4877</v>
      </c>
      <c r="C2336" s="17" t="s">
        <v>234</v>
      </c>
      <c r="D2336" s="17" t="s">
        <v>20</v>
      </c>
      <c r="E2336" s="17" t="s">
        <v>241</v>
      </c>
      <c r="F2336" s="17" t="s">
        <v>245</v>
      </c>
      <c r="G2336" s="17" t="s">
        <v>264</v>
      </c>
      <c r="H2336" s="17" t="s">
        <v>254</v>
      </c>
      <c r="I2336" s="17" t="s">
        <v>246</v>
      </c>
      <c r="J2336" s="17" t="s">
        <v>277</v>
      </c>
      <c r="K2336" s="17" t="s">
        <v>277</v>
      </c>
      <c r="L2336" s="17" t="s">
        <v>278</v>
      </c>
      <c r="M2336" s="1">
        <v>0</v>
      </c>
      <c r="N2336" s="8">
        <f>IFERROR(VLOOKUP(A2336,constraints!$A$2:$C$4968,3,FALSE),0)</f>
        <v>0.05</v>
      </c>
    </row>
    <row r="2337" spans="1:14" x14ac:dyDescent="0.25">
      <c r="A2337" s="17" t="s">
        <v>4878</v>
      </c>
      <c r="B2337" s="17" t="s">
        <v>4879</v>
      </c>
      <c r="C2337" s="17" t="s">
        <v>234</v>
      </c>
      <c r="D2337" s="17" t="s">
        <v>20</v>
      </c>
      <c r="E2337" s="17" t="s">
        <v>239</v>
      </c>
      <c r="F2337" s="17" t="s">
        <v>243</v>
      </c>
      <c r="G2337" s="17" t="s">
        <v>265</v>
      </c>
      <c r="H2337" s="17" t="s">
        <v>254</v>
      </c>
      <c r="I2337" s="17" t="s">
        <v>246</v>
      </c>
      <c r="J2337" s="17" t="s">
        <v>277</v>
      </c>
      <c r="K2337" s="17" t="s">
        <v>277</v>
      </c>
      <c r="L2337" s="17" t="s">
        <v>293</v>
      </c>
      <c r="M2337" s="1">
        <v>0</v>
      </c>
      <c r="N2337" s="8">
        <f>IFERROR(VLOOKUP(A2337,constraints!$A$2:$C$4968,3,FALSE),0)</f>
        <v>0.02</v>
      </c>
    </row>
    <row r="2338" spans="1:14" x14ac:dyDescent="0.25">
      <c r="A2338" s="17" t="s">
        <v>4880</v>
      </c>
      <c r="B2338" s="17" t="s">
        <v>4881</v>
      </c>
      <c r="C2338" s="17" t="s">
        <v>234</v>
      </c>
      <c r="D2338" s="17" t="s">
        <v>20</v>
      </c>
      <c r="E2338" s="17" t="s">
        <v>239</v>
      </c>
      <c r="F2338" s="17" t="s">
        <v>244</v>
      </c>
      <c r="G2338" s="17" t="s">
        <v>267</v>
      </c>
      <c r="H2338" s="17" t="s">
        <v>254</v>
      </c>
      <c r="I2338" s="17" t="s">
        <v>246</v>
      </c>
      <c r="J2338" s="17" t="s">
        <v>277</v>
      </c>
      <c r="K2338" s="17" t="s">
        <v>277</v>
      </c>
      <c r="L2338" s="17" t="s">
        <v>301</v>
      </c>
      <c r="M2338" s="1">
        <v>0</v>
      </c>
      <c r="N2338" s="8">
        <f>IFERROR(VLOOKUP(A2338,constraints!$A$2:$C$4968,3,FALSE),0)</f>
        <v>0.03</v>
      </c>
    </row>
    <row r="2339" spans="1:14" x14ac:dyDescent="0.25">
      <c r="A2339" s="17" t="s">
        <v>4882</v>
      </c>
      <c r="B2339" s="17" t="s">
        <v>4883</v>
      </c>
      <c r="C2339" s="17" t="s">
        <v>234</v>
      </c>
      <c r="D2339" s="17" t="s">
        <v>20</v>
      </c>
      <c r="E2339" s="17" t="s">
        <v>241</v>
      </c>
      <c r="F2339" s="17" t="s">
        <v>244</v>
      </c>
      <c r="G2339" s="17" t="s">
        <v>264</v>
      </c>
      <c r="H2339" s="17" t="s">
        <v>254</v>
      </c>
      <c r="I2339" s="17" t="s">
        <v>246</v>
      </c>
      <c r="J2339" s="17" t="s">
        <v>277</v>
      </c>
      <c r="K2339" s="17" t="s">
        <v>277</v>
      </c>
      <c r="L2339" s="17" t="s">
        <v>296</v>
      </c>
      <c r="M2339" s="1">
        <v>0</v>
      </c>
      <c r="N2339" s="8">
        <f>IFERROR(VLOOKUP(A2339,constraints!$A$2:$C$4968,3,FALSE),0)</f>
        <v>0.05</v>
      </c>
    </row>
    <row r="2340" spans="1:14" x14ac:dyDescent="0.25">
      <c r="A2340" s="17" t="s">
        <v>4884</v>
      </c>
      <c r="B2340" s="17" t="s">
        <v>4885</v>
      </c>
      <c r="C2340" s="17" t="s">
        <v>234</v>
      </c>
      <c r="D2340" s="17" t="s">
        <v>20</v>
      </c>
      <c r="E2340" s="17" t="s">
        <v>239</v>
      </c>
      <c r="F2340" s="17" t="s">
        <v>245</v>
      </c>
      <c r="G2340" s="17" t="s">
        <v>256</v>
      </c>
      <c r="H2340" s="17" t="s">
        <v>254</v>
      </c>
      <c r="I2340" s="17" t="s">
        <v>246</v>
      </c>
      <c r="J2340" s="17" t="s">
        <v>277</v>
      </c>
      <c r="K2340" s="17" t="s">
        <v>277</v>
      </c>
      <c r="L2340" s="17" t="s">
        <v>286</v>
      </c>
      <c r="M2340" s="1">
        <v>0</v>
      </c>
      <c r="N2340" s="8">
        <f>IFERROR(VLOOKUP(A2340,constraints!$A$2:$C$4968,3,FALSE),0)</f>
        <v>0.02</v>
      </c>
    </row>
    <row r="2341" spans="1:14" x14ac:dyDescent="0.25">
      <c r="A2341" s="17" t="s">
        <v>4886</v>
      </c>
      <c r="B2341" s="17" t="s">
        <v>4887</v>
      </c>
      <c r="C2341" s="17" t="s">
        <v>234</v>
      </c>
      <c r="D2341" s="17" t="s">
        <v>20</v>
      </c>
      <c r="E2341" s="17" t="s">
        <v>239</v>
      </c>
      <c r="F2341" s="17" t="s">
        <v>243</v>
      </c>
      <c r="G2341" s="17" t="s">
        <v>257</v>
      </c>
      <c r="H2341" s="17" t="s">
        <v>254</v>
      </c>
      <c r="I2341" s="17" t="s">
        <v>246</v>
      </c>
      <c r="J2341" s="17" t="s">
        <v>277</v>
      </c>
      <c r="K2341" s="17" t="s">
        <v>277</v>
      </c>
      <c r="L2341" s="17" t="s">
        <v>293</v>
      </c>
      <c r="M2341" s="1">
        <v>0</v>
      </c>
      <c r="N2341" s="8">
        <f>IFERROR(VLOOKUP(A2341,constraints!$A$2:$C$4968,3,FALSE),0)</f>
        <v>0.02</v>
      </c>
    </row>
    <row r="2342" spans="1:14" x14ac:dyDescent="0.25">
      <c r="A2342" s="17" t="s">
        <v>4888</v>
      </c>
      <c r="B2342" s="17" t="s">
        <v>4889</v>
      </c>
      <c r="C2342" s="17" t="s">
        <v>234</v>
      </c>
      <c r="D2342" s="17" t="s">
        <v>20</v>
      </c>
      <c r="E2342" s="17" t="s">
        <v>239</v>
      </c>
      <c r="F2342" s="17" t="s">
        <v>245</v>
      </c>
      <c r="G2342" s="17" t="s">
        <v>265</v>
      </c>
      <c r="H2342" s="17" t="s">
        <v>254</v>
      </c>
      <c r="I2342" s="17" t="s">
        <v>246</v>
      </c>
      <c r="J2342" s="17" t="s">
        <v>277</v>
      </c>
      <c r="K2342" s="17" t="s">
        <v>277</v>
      </c>
      <c r="L2342" s="17" t="s">
        <v>286</v>
      </c>
      <c r="M2342" s="1">
        <v>0</v>
      </c>
      <c r="N2342" s="8">
        <f>IFERROR(VLOOKUP(A2342,constraints!$A$2:$C$4968,3,FALSE),0)</f>
        <v>0.02</v>
      </c>
    </row>
    <row r="2343" spans="1:14" x14ac:dyDescent="0.25">
      <c r="A2343" s="17" t="s">
        <v>4890</v>
      </c>
      <c r="B2343" s="17" t="s">
        <v>4891</v>
      </c>
      <c r="C2343" s="17" t="s">
        <v>234</v>
      </c>
      <c r="D2343" s="17" t="s">
        <v>20</v>
      </c>
      <c r="E2343" s="17" t="s">
        <v>239</v>
      </c>
      <c r="F2343" s="17" t="s">
        <v>245</v>
      </c>
      <c r="G2343" s="17" t="s">
        <v>263</v>
      </c>
      <c r="H2343" s="17" t="s">
        <v>254</v>
      </c>
      <c r="I2343" s="17" t="s">
        <v>246</v>
      </c>
      <c r="J2343" s="17" t="s">
        <v>277</v>
      </c>
      <c r="K2343" s="17" t="s">
        <v>277</v>
      </c>
      <c r="L2343" s="17" t="s">
        <v>286</v>
      </c>
      <c r="M2343" s="1">
        <v>0</v>
      </c>
      <c r="N2343" s="8">
        <f>IFERROR(VLOOKUP(A2343,constraints!$A$2:$C$4968,3,FALSE),0)</f>
        <v>0.02</v>
      </c>
    </row>
    <row r="2344" spans="1:14" x14ac:dyDescent="0.25">
      <c r="A2344" s="17" t="s">
        <v>4892</v>
      </c>
      <c r="B2344" s="17" t="s">
        <v>4893</v>
      </c>
      <c r="C2344" s="17" t="s">
        <v>234</v>
      </c>
      <c r="D2344" s="17" t="s">
        <v>20</v>
      </c>
      <c r="E2344" s="17" t="s">
        <v>240</v>
      </c>
      <c r="F2344" s="17" t="s">
        <v>244</v>
      </c>
      <c r="G2344" s="17" t="s">
        <v>264</v>
      </c>
      <c r="H2344" s="17" t="s">
        <v>254</v>
      </c>
      <c r="I2344" s="17" t="s">
        <v>246</v>
      </c>
      <c r="J2344" s="17" t="s">
        <v>277</v>
      </c>
      <c r="K2344" s="17" t="s">
        <v>277</v>
      </c>
      <c r="L2344" s="17" t="s">
        <v>333</v>
      </c>
      <c r="M2344" s="1">
        <v>0</v>
      </c>
      <c r="N2344" s="8">
        <f>IFERROR(VLOOKUP(A2344,constraints!$A$2:$C$4968,3,FALSE),0)</f>
        <v>0.03</v>
      </c>
    </row>
    <row r="2345" spans="1:14" x14ac:dyDescent="0.25">
      <c r="A2345" s="17" t="s">
        <v>223</v>
      </c>
      <c r="B2345" s="17" t="s">
        <v>4894</v>
      </c>
      <c r="C2345" s="17" t="s">
        <v>234</v>
      </c>
      <c r="D2345" s="17" t="s">
        <v>20</v>
      </c>
      <c r="E2345" s="17" t="s">
        <v>241</v>
      </c>
      <c r="F2345" s="17" t="s">
        <v>244</v>
      </c>
      <c r="G2345" s="17" t="s">
        <v>262</v>
      </c>
      <c r="H2345" s="17" t="s">
        <v>254</v>
      </c>
      <c r="I2345" s="17" t="s">
        <v>246</v>
      </c>
      <c r="J2345" s="17" t="s">
        <v>277</v>
      </c>
      <c r="K2345" s="17" t="s">
        <v>277</v>
      </c>
      <c r="L2345" s="17" t="s">
        <v>296</v>
      </c>
      <c r="M2345" s="1">
        <v>0</v>
      </c>
      <c r="N2345" s="8">
        <f>IFERROR(VLOOKUP(A2345,constraints!$A$2:$C$4968,3,FALSE),0)</f>
        <v>0.04</v>
      </c>
    </row>
    <row r="2346" spans="1:14" x14ac:dyDescent="0.25">
      <c r="A2346" s="17" t="s">
        <v>4895</v>
      </c>
      <c r="B2346" s="17" t="s">
        <v>4896</v>
      </c>
      <c r="C2346" s="17" t="s">
        <v>234</v>
      </c>
      <c r="D2346" s="17" t="s">
        <v>20</v>
      </c>
      <c r="E2346" s="17" t="s">
        <v>240</v>
      </c>
      <c r="F2346" s="17" t="s">
        <v>243</v>
      </c>
      <c r="G2346" s="17" t="s">
        <v>258</v>
      </c>
      <c r="H2346" s="17" t="s">
        <v>254</v>
      </c>
      <c r="I2346" s="17" t="s">
        <v>246</v>
      </c>
      <c r="J2346" s="17" t="s">
        <v>277</v>
      </c>
      <c r="K2346" s="17" t="s">
        <v>277</v>
      </c>
      <c r="L2346" s="17" t="s">
        <v>281</v>
      </c>
      <c r="M2346" s="1">
        <v>0</v>
      </c>
      <c r="N2346" s="8">
        <f>IFERROR(VLOOKUP(A2346,constraints!$A$2:$C$4968,3,FALSE),0)</f>
        <v>0.02</v>
      </c>
    </row>
    <row r="2347" spans="1:14" x14ac:dyDescent="0.25">
      <c r="A2347" s="17" t="s">
        <v>4897</v>
      </c>
      <c r="B2347" s="17" t="s">
        <v>4898</v>
      </c>
      <c r="C2347" s="17" t="s">
        <v>234</v>
      </c>
      <c r="D2347" s="17" t="s">
        <v>20</v>
      </c>
      <c r="E2347" s="17" t="s">
        <v>239</v>
      </c>
      <c r="F2347" s="17" t="s">
        <v>244</v>
      </c>
      <c r="G2347" s="17" t="s">
        <v>265</v>
      </c>
      <c r="H2347" s="17" t="s">
        <v>254</v>
      </c>
      <c r="I2347" s="17" t="s">
        <v>246</v>
      </c>
      <c r="J2347" s="17" t="s">
        <v>277</v>
      </c>
      <c r="K2347" s="17" t="s">
        <v>277</v>
      </c>
      <c r="L2347" s="17" t="s">
        <v>301</v>
      </c>
      <c r="M2347" s="1">
        <v>0</v>
      </c>
      <c r="N2347" s="8">
        <f>IFERROR(VLOOKUP(A2347,constraints!$A$2:$C$4968,3,FALSE),0)</f>
        <v>0.05</v>
      </c>
    </row>
    <row r="2348" spans="1:14" x14ac:dyDescent="0.25">
      <c r="A2348" s="17" t="s">
        <v>4899</v>
      </c>
      <c r="B2348" s="17" t="s">
        <v>4900</v>
      </c>
      <c r="C2348" s="17" t="s">
        <v>234</v>
      </c>
      <c r="D2348" s="17" t="s">
        <v>20</v>
      </c>
      <c r="E2348" s="17" t="s">
        <v>239</v>
      </c>
      <c r="F2348" s="17" t="s">
        <v>243</v>
      </c>
      <c r="G2348" s="17" t="s">
        <v>256</v>
      </c>
      <c r="H2348" s="17" t="s">
        <v>254</v>
      </c>
      <c r="I2348" s="17" t="s">
        <v>246</v>
      </c>
      <c r="J2348" s="17" t="s">
        <v>277</v>
      </c>
      <c r="K2348" s="17" t="s">
        <v>277</v>
      </c>
      <c r="L2348" s="17" t="s">
        <v>293</v>
      </c>
      <c r="M2348" s="1">
        <v>0</v>
      </c>
      <c r="N2348" s="8">
        <f>IFERROR(VLOOKUP(A2348,constraints!$A$2:$C$4968,3,FALSE),0)</f>
        <v>0.03</v>
      </c>
    </row>
    <row r="2349" spans="1:14" x14ac:dyDescent="0.25">
      <c r="A2349" s="17" t="s">
        <v>4901</v>
      </c>
      <c r="B2349" s="17" t="s">
        <v>4902</v>
      </c>
      <c r="C2349" s="17" t="s">
        <v>234</v>
      </c>
      <c r="D2349" s="17" t="s">
        <v>20</v>
      </c>
      <c r="E2349" s="17" t="s">
        <v>239</v>
      </c>
      <c r="F2349" s="17" t="s">
        <v>244</v>
      </c>
      <c r="G2349" s="17" t="s">
        <v>258</v>
      </c>
      <c r="H2349" s="17" t="s">
        <v>254</v>
      </c>
      <c r="I2349" s="17" t="s">
        <v>246</v>
      </c>
      <c r="J2349" s="17" t="s">
        <v>277</v>
      </c>
      <c r="K2349" s="17" t="s">
        <v>277</v>
      </c>
      <c r="L2349" s="17" t="s">
        <v>301</v>
      </c>
      <c r="M2349" s="1">
        <v>0</v>
      </c>
      <c r="N2349" s="8">
        <f>IFERROR(VLOOKUP(A2349,constraints!$A$2:$C$4968,3,FALSE),0)</f>
        <v>0.02</v>
      </c>
    </row>
    <row r="2350" spans="1:14" x14ac:dyDescent="0.25">
      <c r="A2350" s="17" t="s">
        <v>4903</v>
      </c>
      <c r="B2350" s="17" t="s">
        <v>4904</v>
      </c>
      <c r="C2350" s="17" t="s">
        <v>234</v>
      </c>
      <c r="D2350" s="17" t="s">
        <v>20</v>
      </c>
      <c r="E2350" s="17" t="s">
        <v>239</v>
      </c>
      <c r="F2350" s="17" t="s">
        <v>244</v>
      </c>
      <c r="G2350" s="17" t="s">
        <v>263</v>
      </c>
      <c r="H2350" s="17" t="s">
        <v>254</v>
      </c>
      <c r="I2350" s="17" t="s">
        <v>246</v>
      </c>
      <c r="J2350" s="17" t="s">
        <v>277</v>
      </c>
      <c r="K2350" s="17" t="s">
        <v>277</v>
      </c>
      <c r="L2350" s="17" t="s">
        <v>301</v>
      </c>
      <c r="M2350" s="1">
        <v>0</v>
      </c>
      <c r="N2350" s="8">
        <f>IFERROR(VLOOKUP(A2350,constraints!$A$2:$C$4968,3,FALSE),0)</f>
        <v>0.02</v>
      </c>
    </row>
    <row r="2351" spans="1:14" x14ac:dyDescent="0.25">
      <c r="A2351" s="17" t="s">
        <v>4905</v>
      </c>
      <c r="B2351" s="17" t="s">
        <v>4906</v>
      </c>
      <c r="C2351" s="17" t="s">
        <v>234</v>
      </c>
      <c r="D2351" s="17" t="s">
        <v>20</v>
      </c>
      <c r="E2351" s="17" t="s">
        <v>239</v>
      </c>
      <c r="F2351" s="17" t="s">
        <v>243</v>
      </c>
      <c r="G2351" s="17" t="s">
        <v>264</v>
      </c>
      <c r="H2351" s="17" t="s">
        <v>254</v>
      </c>
      <c r="I2351" s="17" t="s">
        <v>246</v>
      </c>
      <c r="J2351" s="17" t="s">
        <v>277</v>
      </c>
      <c r="K2351" s="17" t="s">
        <v>277</v>
      </c>
      <c r="L2351" s="17" t="s">
        <v>293</v>
      </c>
      <c r="M2351" s="1">
        <v>0</v>
      </c>
      <c r="N2351" s="8">
        <f>IFERROR(VLOOKUP(A2351,constraints!$A$2:$C$4968,3,FALSE),0)</f>
        <v>0.01</v>
      </c>
    </row>
    <row r="2352" spans="1:14" x14ac:dyDescent="0.25">
      <c r="A2352" s="17" t="s">
        <v>4907</v>
      </c>
      <c r="B2352" s="17" t="s">
        <v>4908</v>
      </c>
      <c r="C2352" s="17" t="s">
        <v>234</v>
      </c>
      <c r="D2352" s="17" t="s">
        <v>20</v>
      </c>
      <c r="E2352" s="17" t="s">
        <v>240</v>
      </c>
      <c r="F2352" s="17" t="s">
        <v>245</v>
      </c>
      <c r="G2352" s="17" t="s">
        <v>263</v>
      </c>
      <c r="H2352" s="17" t="s">
        <v>254</v>
      </c>
      <c r="I2352" s="17" t="s">
        <v>246</v>
      </c>
      <c r="J2352" s="17" t="s">
        <v>277</v>
      </c>
      <c r="K2352" s="17" t="s">
        <v>277</v>
      </c>
      <c r="L2352" s="17" t="s">
        <v>308</v>
      </c>
      <c r="M2352" s="1">
        <v>0</v>
      </c>
      <c r="N2352" s="8">
        <f>IFERROR(VLOOKUP(A2352,constraints!$A$2:$C$4968,3,FALSE),0)</f>
        <v>0.03</v>
      </c>
    </row>
    <row r="2353" spans="1:14" x14ac:dyDescent="0.25">
      <c r="A2353" s="17" t="s">
        <v>4909</v>
      </c>
      <c r="B2353" s="17" t="s">
        <v>4910</v>
      </c>
      <c r="C2353" s="17" t="s">
        <v>234</v>
      </c>
      <c r="D2353" s="17" t="s">
        <v>20</v>
      </c>
      <c r="E2353" s="17" t="s">
        <v>239</v>
      </c>
      <c r="F2353" s="17" t="s">
        <v>243</v>
      </c>
      <c r="G2353" s="17" t="s">
        <v>268</v>
      </c>
      <c r="H2353" s="17" t="s">
        <v>254</v>
      </c>
      <c r="I2353" s="17" t="s">
        <v>246</v>
      </c>
      <c r="J2353" s="17" t="s">
        <v>277</v>
      </c>
      <c r="K2353" s="17" t="s">
        <v>277</v>
      </c>
      <c r="L2353" s="17" t="s">
        <v>293</v>
      </c>
      <c r="M2353" s="1">
        <v>0</v>
      </c>
      <c r="N2353" s="8">
        <f>IFERROR(VLOOKUP(A2353,constraints!$A$2:$C$4968,3,FALSE),0)</f>
        <v>0.04</v>
      </c>
    </row>
    <row r="2354" spans="1:14" x14ac:dyDescent="0.25">
      <c r="A2354" s="17" t="s">
        <v>4911</v>
      </c>
      <c r="B2354" s="17" t="s">
        <v>4912</v>
      </c>
      <c r="C2354" s="17" t="s">
        <v>234</v>
      </c>
      <c r="D2354" s="17" t="s">
        <v>20</v>
      </c>
      <c r="E2354" s="17" t="s">
        <v>239</v>
      </c>
      <c r="F2354" s="17" t="s">
        <v>245</v>
      </c>
      <c r="G2354" s="17" t="s">
        <v>263</v>
      </c>
      <c r="H2354" s="17" t="s">
        <v>254</v>
      </c>
      <c r="I2354" s="17" t="s">
        <v>246</v>
      </c>
      <c r="J2354" s="17" t="s">
        <v>277</v>
      </c>
      <c r="K2354" s="17" t="s">
        <v>277</v>
      </c>
      <c r="L2354" s="17" t="s">
        <v>286</v>
      </c>
      <c r="M2354" s="1">
        <v>0</v>
      </c>
      <c r="N2354" s="8">
        <f>IFERROR(VLOOKUP(A2354,constraints!$A$2:$C$4968,3,FALSE),0)</f>
        <v>0.05</v>
      </c>
    </row>
    <row r="2355" spans="1:14" x14ac:dyDescent="0.25">
      <c r="A2355" s="17" t="s">
        <v>4913</v>
      </c>
      <c r="B2355" s="17" t="s">
        <v>4914</v>
      </c>
      <c r="C2355" s="17" t="s">
        <v>234</v>
      </c>
      <c r="D2355" s="17" t="s">
        <v>20</v>
      </c>
      <c r="E2355" s="17" t="s">
        <v>239</v>
      </c>
      <c r="F2355" s="17" t="s">
        <v>243</v>
      </c>
      <c r="G2355" s="17" t="s">
        <v>258</v>
      </c>
      <c r="H2355" s="17" t="s">
        <v>254</v>
      </c>
      <c r="I2355" s="17" t="s">
        <v>246</v>
      </c>
      <c r="J2355" s="17" t="s">
        <v>277</v>
      </c>
      <c r="K2355" s="17" t="s">
        <v>277</v>
      </c>
      <c r="L2355" s="17" t="s">
        <v>293</v>
      </c>
      <c r="M2355" s="1">
        <v>0</v>
      </c>
      <c r="N2355" s="8">
        <f>IFERROR(VLOOKUP(A2355,constraints!$A$2:$C$4968,3,FALSE),0)</f>
        <v>0.05</v>
      </c>
    </row>
    <row r="2356" spans="1:14" x14ac:dyDescent="0.25">
      <c r="A2356" s="17" t="s">
        <v>4915</v>
      </c>
      <c r="B2356" s="17" t="s">
        <v>4916</v>
      </c>
      <c r="C2356" s="17" t="s">
        <v>234</v>
      </c>
      <c r="D2356" s="17" t="s">
        <v>20</v>
      </c>
      <c r="E2356" s="17" t="s">
        <v>239</v>
      </c>
      <c r="F2356" s="17" t="s">
        <v>245</v>
      </c>
      <c r="G2356" s="17" t="s">
        <v>265</v>
      </c>
      <c r="H2356" s="17" t="s">
        <v>254</v>
      </c>
      <c r="I2356" s="17" t="s">
        <v>246</v>
      </c>
      <c r="J2356" s="17" t="s">
        <v>277</v>
      </c>
      <c r="K2356" s="17" t="s">
        <v>277</v>
      </c>
      <c r="L2356" s="17" t="s">
        <v>286</v>
      </c>
      <c r="M2356" s="1">
        <v>0</v>
      </c>
      <c r="N2356" s="8">
        <f>IFERROR(VLOOKUP(A2356,constraints!$A$2:$C$4968,3,FALSE),0)</f>
        <v>0.01</v>
      </c>
    </row>
    <row r="2357" spans="1:14" x14ac:dyDescent="0.25">
      <c r="A2357" s="17" t="s">
        <v>4917</v>
      </c>
      <c r="B2357" s="17" t="s">
        <v>4918</v>
      </c>
      <c r="C2357" s="17" t="s">
        <v>234</v>
      </c>
      <c r="D2357" s="17" t="s">
        <v>20</v>
      </c>
      <c r="E2357" s="17" t="s">
        <v>239</v>
      </c>
      <c r="F2357" s="17" t="s">
        <v>243</v>
      </c>
      <c r="G2357" s="17" t="s">
        <v>262</v>
      </c>
      <c r="H2357" s="17" t="s">
        <v>254</v>
      </c>
      <c r="I2357" s="17" t="s">
        <v>246</v>
      </c>
      <c r="J2357" s="17" t="s">
        <v>277</v>
      </c>
      <c r="K2357" s="17" t="s">
        <v>277</v>
      </c>
      <c r="L2357" s="17" t="s">
        <v>293</v>
      </c>
      <c r="M2357" s="1">
        <v>0</v>
      </c>
      <c r="N2357" s="8">
        <f>IFERROR(VLOOKUP(A2357,constraints!$A$2:$C$4968,3,FALSE),0)</f>
        <v>0.02</v>
      </c>
    </row>
    <row r="2358" spans="1:14" x14ac:dyDescent="0.25">
      <c r="A2358" s="17" t="s">
        <v>4919</v>
      </c>
      <c r="B2358" s="17" t="s">
        <v>4920</v>
      </c>
      <c r="C2358" s="17" t="s">
        <v>234</v>
      </c>
      <c r="D2358" s="17" t="s">
        <v>20</v>
      </c>
      <c r="E2358" s="17" t="s">
        <v>239</v>
      </c>
      <c r="F2358" s="17" t="s">
        <v>244</v>
      </c>
      <c r="G2358" s="17" t="s">
        <v>262</v>
      </c>
      <c r="H2358" s="17" t="s">
        <v>254</v>
      </c>
      <c r="I2358" s="17" t="s">
        <v>246</v>
      </c>
      <c r="J2358" s="17" t="s">
        <v>277</v>
      </c>
      <c r="K2358" s="17" t="s">
        <v>277</v>
      </c>
      <c r="L2358" s="17" t="s">
        <v>301</v>
      </c>
      <c r="M2358" s="1">
        <v>0</v>
      </c>
      <c r="N2358" s="8">
        <f>IFERROR(VLOOKUP(A2358,constraints!$A$2:$C$4968,3,FALSE),0)</f>
        <v>0.04</v>
      </c>
    </row>
    <row r="2359" spans="1:14" x14ac:dyDescent="0.25">
      <c r="A2359" s="17" t="s">
        <v>4921</v>
      </c>
      <c r="B2359" s="17" t="s">
        <v>4922</v>
      </c>
      <c r="C2359" s="17" t="s">
        <v>234</v>
      </c>
      <c r="D2359" s="17" t="s">
        <v>20</v>
      </c>
      <c r="E2359" s="17" t="s">
        <v>239</v>
      </c>
      <c r="F2359" s="17" t="s">
        <v>243</v>
      </c>
      <c r="G2359" s="17" t="s">
        <v>258</v>
      </c>
      <c r="H2359" s="17" t="s">
        <v>254</v>
      </c>
      <c r="I2359" s="17" t="s">
        <v>246</v>
      </c>
      <c r="J2359" s="17" t="s">
        <v>277</v>
      </c>
      <c r="K2359" s="17" t="s">
        <v>277</v>
      </c>
      <c r="L2359" s="17" t="s">
        <v>293</v>
      </c>
      <c r="M2359" s="1">
        <v>0</v>
      </c>
      <c r="N2359" s="8">
        <f>IFERROR(VLOOKUP(A2359,constraints!$A$2:$C$4968,3,FALSE),0)</f>
        <v>0.04</v>
      </c>
    </row>
    <row r="2360" spans="1:14" x14ac:dyDescent="0.25">
      <c r="A2360" s="17" t="s">
        <v>4923</v>
      </c>
      <c r="B2360" s="17" t="s">
        <v>4924</v>
      </c>
      <c r="C2360" s="17" t="s">
        <v>234</v>
      </c>
      <c r="D2360" s="17" t="s">
        <v>20</v>
      </c>
      <c r="E2360" s="17" t="s">
        <v>241</v>
      </c>
      <c r="F2360" s="17" t="s">
        <v>245</v>
      </c>
      <c r="G2360" s="17" t="s">
        <v>267</v>
      </c>
      <c r="H2360" s="17" t="s">
        <v>254</v>
      </c>
      <c r="I2360" s="17" t="s">
        <v>246</v>
      </c>
      <c r="J2360" s="17" t="s">
        <v>277</v>
      </c>
      <c r="K2360" s="17" t="s">
        <v>277</v>
      </c>
      <c r="L2360" s="17" t="s">
        <v>278</v>
      </c>
      <c r="M2360" s="1">
        <v>0</v>
      </c>
      <c r="N2360" s="8">
        <f>IFERROR(VLOOKUP(A2360,constraints!$A$2:$C$4968,3,FALSE),0)</f>
        <v>0.05</v>
      </c>
    </row>
    <row r="2361" spans="1:14" x14ac:dyDescent="0.25">
      <c r="A2361" s="17" t="s">
        <v>4925</v>
      </c>
      <c r="B2361" s="17" t="s">
        <v>4926</v>
      </c>
      <c r="C2361" s="17" t="s">
        <v>234</v>
      </c>
      <c r="D2361" s="17" t="s">
        <v>20</v>
      </c>
      <c r="E2361" s="17" t="s">
        <v>239</v>
      </c>
      <c r="F2361" s="17" t="s">
        <v>244</v>
      </c>
      <c r="G2361" s="17" t="s">
        <v>257</v>
      </c>
      <c r="H2361" s="17" t="s">
        <v>254</v>
      </c>
      <c r="I2361" s="17" t="s">
        <v>246</v>
      </c>
      <c r="J2361" s="17" t="s">
        <v>277</v>
      </c>
      <c r="K2361" s="17" t="s">
        <v>277</v>
      </c>
      <c r="L2361" s="17" t="s">
        <v>301</v>
      </c>
      <c r="M2361" s="1">
        <v>0</v>
      </c>
      <c r="N2361" s="8">
        <f>IFERROR(VLOOKUP(A2361,constraints!$A$2:$C$4968,3,FALSE),0)</f>
        <v>0.02</v>
      </c>
    </row>
    <row r="2362" spans="1:14" x14ac:dyDescent="0.25">
      <c r="A2362" s="17" t="s">
        <v>4927</v>
      </c>
      <c r="B2362" s="17" t="s">
        <v>4928</v>
      </c>
      <c r="C2362" s="17" t="s">
        <v>234</v>
      </c>
      <c r="D2362" s="17" t="s">
        <v>20</v>
      </c>
      <c r="E2362" s="17" t="s">
        <v>239</v>
      </c>
      <c r="F2362" s="17" t="s">
        <v>245</v>
      </c>
      <c r="G2362" s="17" t="s">
        <v>267</v>
      </c>
      <c r="H2362" s="17" t="s">
        <v>254</v>
      </c>
      <c r="I2362" s="17" t="s">
        <v>246</v>
      </c>
      <c r="J2362" s="17" t="s">
        <v>277</v>
      </c>
      <c r="K2362" s="17" t="s">
        <v>277</v>
      </c>
      <c r="L2362" s="17" t="s">
        <v>286</v>
      </c>
      <c r="M2362" s="1">
        <v>0</v>
      </c>
      <c r="N2362" s="8">
        <f>IFERROR(VLOOKUP(A2362,constraints!$A$2:$C$4968,3,FALSE),0)</f>
        <v>0.05</v>
      </c>
    </row>
    <row r="2363" spans="1:14" x14ac:dyDescent="0.25">
      <c r="A2363" s="17" t="s">
        <v>4929</v>
      </c>
      <c r="B2363" s="17" t="s">
        <v>4930</v>
      </c>
      <c r="C2363" s="17" t="s">
        <v>234</v>
      </c>
      <c r="D2363" s="17" t="s">
        <v>20</v>
      </c>
      <c r="E2363" s="17" t="s">
        <v>239</v>
      </c>
      <c r="F2363" s="17" t="s">
        <v>244</v>
      </c>
      <c r="G2363" s="17" t="s">
        <v>263</v>
      </c>
      <c r="H2363" s="17" t="s">
        <v>254</v>
      </c>
      <c r="I2363" s="17" t="s">
        <v>246</v>
      </c>
      <c r="J2363" s="17" t="s">
        <v>277</v>
      </c>
      <c r="K2363" s="17" t="s">
        <v>277</v>
      </c>
      <c r="L2363" s="17" t="s">
        <v>301</v>
      </c>
      <c r="M2363" s="1">
        <v>0</v>
      </c>
      <c r="N2363" s="8">
        <f>IFERROR(VLOOKUP(A2363,constraints!$A$2:$C$4968,3,FALSE),0)</f>
        <v>0.02</v>
      </c>
    </row>
    <row r="2364" spans="1:14" x14ac:dyDescent="0.25">
      <c r="A2364" s="17" t="s">
        <v>4931</v>
      </c>
      <c r="B2364" s="17" t="s">
        <v>4932</v>
      </c>
      <c r="C2364" s="17" t="s">
        <v>234</v>
      </c>
      <c r="D2364" s="17" t="s">
        <v>20</v>
      </c>
      <c r="E2364" s="17" t="s">
        <v>239</v>
      </c>
      <c r="F2364" s="17" t="s">
        <v>245</v>
      </c>
      <c r="G2364" s="17" t="s">
        <v>262</v>
      </c>
      <c r="H2364" s="17" t="s">
        <v>254</v>
      </c>
      <c r="I2364" s="17" t="s">
        <v>246</v>
      </c>
      <c r="J2364" s="17" t="s">
        <v>277</v>
      </c>
      <c r="K2364" s="17" t="s">
        <v>277</v>
      </c>
      <c r="L2364" s="17" t="s">
        <v>286</v>
      </c>
      <c r="M2364" s="1">
        <v>0</v>
      </c>
      <c r="N2364" s="8">
        <f>IFERROR(VLOOKUP(A2364,constraints!$A$2:$C$4968,3,FALSE),0)</f>
        <v>0.02</v>
      </c>
    </row>
    <row r="2365" spans="1:14" x14ac:dyDescent="0.25">
      <c r="A2365" s="17" t="s">
        <v>4933</v>
      </c>
      <c r="B2365" s="17" t="s">
        <v>4934</v>
      </c>
      <c r="C2365" s="17" t="s">
        <v>234</v>
      </c>
      <c r="D2365" s="17" t="s">
        <v>20</v>
      </c>
      <c r="E2365" s="17" t="s">
        <v>239</v>
      </c>
      <c r="F2365" s="17" t="s">
        <v>243</v>
      </c>
      <c r="G2365" s="17" t="s">
        <v>257</v>
      </c>
      <c r="H2365" s="17" t="s">
        <v>254</v>
      </c>
      <c r="I2365" s="17" t="s">
        <v>246</v>
      </c>
      <c r="J2365" s="17" t="s">
        <v>277</v>
      </c>
      <c r="K2365" s="17" t="s">
        <v>277</v>
      </c>
      <c r="L2365" s="17" t="s">
        <v>293</v>
      </c>
      <c r="M2365" s="1">
        <v>0</v>
      </c>
      <c r="N2365" s="8">
        <f>IFERROR(VLOOKUP(A2365,constraints!$A$2:$C$4968,3,FALSE),0)</f>
        <v>0.02</v>
      </c>
    </row>
    <row r="2366" spans="1:14" x14ac:dyDescent="0.25">
      <c r="A2366" s="17" t="s">
        <v>4935</v>
      </c>
      <c r="B2366" s="17" t="s">
        <v>4936</v>
      </c>
      <c r="C2366" s="17" t="s">
        <v>234</v>
      </c>
      <c r="D2366" s="17" t="s">
        <v>20</v>
      </c>
      <c r="E2366" s="17" t="s">
        <v>239</v>
      </c>
      <c r="F2366" s="17" t="s">
        <v>245</v>
      </c>
      <c r="G2366" s="17" t="s">
        <v>263</v>
      </c>
      <c r="H2366" s="17" t="s">
        <v>254</v>
      </c>
      <c r="I2366" s="17" t="s">
        <v>246</v>
      </c>
      <c r="J2366" s="17" t="s">
        <v>277</v>
      </c>
      <c r="K2366" s="17" t="s">
        <v>277</v>
      </c>
      <c r="L2366" s="17" t="s">
        <v>286</v>
      </c>
      <c r="M2366" s="1">
        <v>0</v>
      </c>
      <c r="N2366" s="8">
        <f>IFERROR(VLOOKUP(A2366,constraints!$A$2:$C$4968,3,FALSE),0)</f>
        <v>0.03</v>
      </c>
    </row>
    <row r="2367" spans="1:14" x14ac:dyDescent="0.25">
      <c r="A2367" s="17" t="s">
        <v>4937</v>
      </c>
      <c r="B2367" s="17" t="s">
        <v>4938</v>
      </c>
      <c r="C2367" s="17" t="s">
        <v>234</v>
      </c>
      <c r="D2367" s="17" t="s">
        <v>20</v>
      </c>
      <c r="E2367" s="17" t="s">
        <v>239</v>
      </c>
      <c r="F2367" s="17" t="s">
        <v>245</v>
      </c>
      <c r="G2367" s="17" t="s">
        <v>267</v>
      </c>
      <c r="H2367" s="17" t="s">
        <v>254</v>
      </c>
      <c r="I2367" s="17" t="s">
        <v>246</v>
      </c>
      <c r="J2367" s="17" t="s">
        <v>277</v>
      </c>
      <c r="K2367" s="17" t="s">
        <v>277</v>
      </c>
      <c r="L2367" s="17" t="s">
        <v>286</v>
      </c>
      <c r="M2367" s="1">
        <v>0</v>
      </c>
      <c r="N2367" s="8">
        <f>IFERROR(VLOOKUP(A2367,constraints!$A$2:$C$4968,3,FALSE),0)</f>
        <v>0.03</v>
      </c>
    </row>
    <row r="2368" spans="1:14" x14ac:dyDescent="0.25">
      <c r="A2368" s="17" t="s">
        <v>4939</v>
      </c>
      <c r="B2368" s="17" t="s">
        <v>4940</v>
      </c>
      <c r="C2368" s="17" t="s">
        <v>234</v>
      </c>
      <c r="D2368" s="17" t="s">
        <v>20</v>
      </c>
      <c r="E2368" s="17" t="s">
        <v>239</v>
      </c>
      <c r="F2368" s="17" t="s">
        <v>245</v>
      </c>
      <c r="G2368" s="17" t="s">
        <v>263</v>
      </c>
      <c r="H2368" s="17" t="s">
        <v>254</v>
      </c>
      <c r="I2368" s="17" t="s">
        <v>246</v>
      </c>
      <c r="J2368" s="17" t="s">
        <v>277</v>
      </c>
      <c r="K2368" s="17" t="s">
        <v>277</v>
      </c>
      <c r="L2368" s="17" t="s">
        <v>286</v>
      </c>
      <c r="M2368" s="1">
        <v>0</v>
      </c>
      <c r="N2368" s="8">
        <f>IFERROR(VLOOKUP(A2368,constraints!$A$2:$C$4968,3,FALSE),0)</f>
        <v>0.03</v>
      </c>
    </row>
    <row r="2369" spans="1:14" x14ac:dyDescent="0.25">
      <c r="A2369" s="17" t="s">
        <v>4941</v>
      </c>
      <c r="B2369" s="17" t="s">
        <v>4942</v>
      </c>
      <c r="C2369" s="17" t="s">
        <v>234</v>
      </c>
      <c r="D2369" s="17" t="s">
        <v>20</v>
      </c>
      <c r="E2369" s="17" t="s">
        <v>239</v>
      </c>
      <c r="F2369" s="17" t="s">
        <v>243</v>
      </c>
      <c r="G2369" s="17" t="s">
        <v>264</v>
      </c>
      <c r="H2369" s="17" t="s">
        <v>254</v>
      </c>
      <c r="I2369" s="17" t="s">
        <v>246</v>
      </c>
      <c r="J2369" s="17" t="s">
        <v>277</v>
      </c>
      <c r="K2369" s="17" t="s">
        <v>277</v>
      </c>
      <c r="L2369" s="17" t="s">
        <v>293</v>
      </c>
      <c r="M2369" s="1">
        <v>0</v>
      </c>
      <c r="N2369" s="8">
        <f>IFERROR(VLOOKUP(A2369,constraints!$A$2:$C$4968,3,FALSE),0)</f>
        <v>0.04</v>
      </c>
    </row>
    <row r="2370" spans="1:14" x14ac:dyDescent="0.25">
      <c r="A2370" s="17" t="s">
        <v>4943</v>
      </c>
      <c r="B2370" s="17" t="s">
        <v>4944</v>
      </c>
      <c r="C2370" s="17" t="s">
        <v>234</v>
      </c>
      <c r="D2370" s="17" t="s">
        <v>20</v>
      </c>
      <c r="E2370" s="17" t="s">
        <v>239</v>
      </c>
      <c r="F2370" s="17" t="s">
        <v>244</v>
      </c>
      <c r="G2370" s="17" t="s">
        <v>267</v>
      </c>
      <c r="H2370" s="17" t="s">
        <v>254</v>
      </c>
      <c r="I2370" s="17" t="s">
        <v>246</v>
      </c>
      <c r="J2370" s="17" t="s">
        <v>277</v>
      </c>
      <c r="K2370" s="17" t="s">
        <v>277</v>
      </c>
      <c r="L2370" s="17" t="s">
        <v>301</v>
      </c>
      <c r="M2370" s="1">
        <v>0</v>
      </c>
      <c r="N2370" s="8">
        <f>IFERROR(VLOOKUP(A2370,constraints!$A$2:$C$4968,3,FALSE),0)</f>
        <v>0.01</v>
      </c>
    </row>
    <row r="2371" spans="1:14" x14ac:dyDescent="0.25">
      <c r="A2371" s="17" t="s">
        <v>4945</v>
      </c>
      <c r="B2371" s="17" t="s">
        <v>4946</v>
      </c>
      <c r="C2371" s="17" t="s">
        <v>234</v>
      </c>
      <c r="D2371" s="17" t="s">
        <v>20</v>
      </c>
      <c r="E2371" s="17" t="s">
        <v>241</v>
      </c>
      <c r="F2371" s="17" t="s">
        <v>245</v>
      </c>
      <c r="G2371" s="17" t="s">
        <v>267</v>
      </c>
      <c r="H2371" s="17" t="s">
        <v>254</v>
      </c>
      <c r="I2371" s="17" t="s">
        <v>246</v>
      </c>
      <c r="J2371" s="17" t="s">
        <v>277</v>
      </c>
      <c r="K2371" s="17" t="s">
        <v>277</v>
      </c>
      <c r="L2371" s="17" t="s">
        <v>278</v>
      </c>
      <c r="M2371" s="1">
        <v>0</v>
      </c>
      <c r="N2371" s="8">
        <f>IFERROR(VLOOKUP(A2371,constraints!$A$2:$C$4968,3,FALSE),0)</f>
        <v>0.05</v>
      </c>
    </row>
    <row r="2372" spans="1:14" x14ac:dyDescent="0.25">
      <c r="A2372" s="17" t="s">
        <v>4947</v>
      </c>
      <c r="B2372" s="17" t="s">
        <v>4948</v>
      </c>
      <c r="C2372" s="17" t="s">
        <v>234</v>
      </c>
      <c r="D2372" s="17" t="s">
        <v>20</v>
      </c>
      <c r="E2372" s="17" t="s">
        <v>239</v>
      </c>
      <c r="F2372" s="17" t="s">
        <v>243</v>
      </c>
      <c r="G2372" s="17" t="s">
        <v>260</v>
      </c>
      <c r="H2372" s="17" t="s">
        <v>254</v>
      </c>
      <c r="I2372" s="17" t="s">
        <v>246</v>
      </c>
      <c r="J2372" s="17" t="s">
        <v>277</v>
      </c>
      <c r="K2372" s="17" t="s">
        <v>277</v>
      </c>
      <c r="L2372" s="17" t="s">
        <v>293</v>
      </c>
      <c r="M2372" s="1">
        <v>0</v>
      </c>
      <c r="N2372" s="8">
        <f>IFERROR(VLOOKUP(A2372,constraints!$A$2:$C$4968,3,FALSE),0)</f>
        <v>0.05</v>
      </c>
    </row>
    <row r="2373" spans="1:14" x14ac:dyDescent="0.25">
      <c r="A2373" s="17" t="s">
        <v>4949</v>
      </c>
      <c r="B2373" s="17" t="s">
        <v>4950</v>
      </c>
      <c r="C2373" s="17" t="s">
        <v>234</v>
      </c>
      <c r="D2373" s="17" t="s">
        <v>20</v>
      </c>
      <c r="E2373" s="17" t="s">
        <v>239</v>
      </c>
      <c r="F2373" s="17" t="s">
        <v>244</v>
      </c>
      <c r="G2373" s="17" t="s">
        <v>262</v>
      </c>
      <c r="H2373" s="17" t="s">
        <v>254</v>
      </c>
      <c r="I2373" s="17" t="s">
        <v>246</v>
      </c>
      <c r="J2373" s="17" t="s">
        <v>277</v>
      </c>
      <c r="K2373" s="17" t="s">
        <v>277</v>
      </c>
      <c r="L2373" s="17" t="s">
        <v>301</v>
      </c>
      <c r="M2373" s="1">
        <v>0</v>
      </c>
      <c r="N2373" s="8">
        <f>IFERROR(VLOOKUP(A2373,constraints!$A$2:$C$4968,3,FALSE),0)</f>
        <v>0.01</v>
      </c>
    </row>
    <row r="2374" spans="1:14" x14ac:dyDescent="0.25">
      <c r="A2374" s="17" t="s">
        <v>4951</v>
      </c>
      <c r="B2374" s="17" t="s">
        <v>4952</v>
      </c>
      <c r="C2374" s="17" t="s">
        <v>234</v>
      </c>
      <c r="D2374" s="17" t="s">
        <v>20</v>
      </c>
      <c r="E2374" s="17" t="s">
        <v>239</v>
      </c>
      <c r="F2374" s="17" t="s">
        <v>245</v>
      </c>
      <c r="G2374" s="17" t="s">
        <v>267</v>
      </c>
      <c r="H2374" s="17" t="s">
        <v>254</v>
      </c>
      <c r="I2374" s="17" t="s">
        <v>246</v>
      </c>
      <c r="J2374" s="17" t="s">
        <v>277</v>
      </c>
      <c r="K2374" s="17" t="s">
        <v>277</v>
      </c>
      <c r="L2374" s="17" t="s">
        <v>286</v>
      </c>
      <c r="M2374" s="1">
        <v>0</v>
      </c>
      <c r="N2374" s="8">
        <f>IFERROR(VLOOKUP(A2374,constraints!$A$2:$C$4968,3,FALSE),0)</f>
        <v>0.01</v>
      </c>
    </row>
    <row r="2375" spans="1:14" x14ac:dyDescent="0.25">
      <c r="A2375" s="17" t="s">
        <v>4953</v>
      </c>
      <c r="B2375" s="17" t="s">
        <v>4954</v>
      </c>
      <c r="C2375" s="17" t="s">
        <v>234</v>
      </c>
      <c r="D2375" s="17" t="s">
        <v>20</v>
      </c>
      <c r="E2375" s="17" t="s">
        <v>239</v>
      </c>
      <c r="F2375" s="17" t="s">
        <v>245</v>
      </c>
      <c r="G2375" s="17" t="s">
        <v>263</v>
      </c>
      <c r="H2375" s="17" t="s">
        <v>254</v>
      </c>
      <c r="I2375" s="17" t="s">
        <v>246</v>
      </c>
      <c r="J2375" s="17" t="s">
        <v>277</v>
      </c>
      <c r="K2375" s="17" t="s">
        <v>277</v>
      </c>
      <c r="L2375" s="17" t="s">
        <v>286</v>
      </c>
      <c r="M2375" s="1">
        <v>0</v>
      </c>
      <c r="N2375" s="8">
        <f>IFERROR(VLOOKUP(A2375,constraints!$A$2:$C$4968,3,FALSE),0)</f>
        <v>0.02</v>
      </c>
    </row>
    <row r="2376" spans="1:14" x14ac:dyDescent="0.25">
      <c r="A2376" s="17" t="s">
        <v>4955</v>
      </c>
      <c r="B2376" s="17" t="s">
        <v>4956</v>
      </c>
      <c r="C2376" s="17" t="s">
        <v>234</v>
      </c>
      <c r="D2376" s="17" t="s">
        <v>20</v>
      </c>
      <c r="E2376" s="17" t="s">
        <v>240</v>
      </c>
      <c r="F2376" s="17" t="s">
        <v>244</v>
      </c>
      <c r="G2376" s="17" t="s">
        <v>257</v>
      </c>
      <c r="H2376" s="17" t="s">
        <v>254</v>
      </c>
      <c r="I2376" s="17" t="s">
        <v>246</v>
      </c>
      <c r="J2376" s="17" t="s">
        <v>277</v>
      </c>
      <c r="K2376" s="17" t="s">
        <v>277</v>
      </c>
      <c r="L2376" s="17" t="s">
        <v>333</v>
      </c>
      <c r="M2376" s="1">
        <v>0</v>
      </c>
      <c r="N2376" s="8">
        <f>IFERROR(VLOOKUP(A2376,constraints!$A$2:$C$4968,3,FALSE),0)</f>
        <v>0.04</v>
      </c>
    </row>
    <row r="2377" spans="1:14" x14ac:dyDescent="0.25">
      <c r="A2377" s="17" t="s">
        <v>4957</v>
      </c>
      <c r="B2377" s="17" t="s">
        <v>4958</v>
      </c>
      <c r="C2377" s="17" t="s">
        <v>234</v>
      </c>
      <c r="D2377" s="17" t="s">
        <v>20</v>
      </c>
      <c r="E2377" s="17" t="s">
        <v>239</v>
      </c>
      <c r="F2377" s="17" t="s">
        <v>244</v>
      </c>
      <c r="G2377" s="17" t="s">
        <v>256</v>
      </c>
      <c r="H2377" s="17" t="s">
        <v>254</v>
      </c>
      <c r="I2377" s="17" t="s">
        <v>246</v>
      </c>
      <c r="J2377" s="17" t="s">
        <v>277</v>
      </c>
      <c r="K2377" s="17" t="s">
        <v>277</v>
      </c>
      <c r="L2377" s="17" t="s">
        <v>301</v>
      </c>
      <c r="M2377" s="1">
        <v>0</v>
      </c>
      <c r="N2377" s="8">
        <f>IFERROR(VLOOKUP(A2377,constraints!$A$2:$C$4968,3,FALSE),0)</f>
        <v>0.02</v>
      </c>
    </row>
    <row r="2378" spans="1:14" x14ac:dyDescent="0.25">
      <c r="A2378" s="17" t="s">
        <v>4959</v>
      </c>
      <c r="B2378" s="17" t="s">
        <v>4960</v>
      </c>
      <c r="C2378" s="17" t="s">
        <v>234</v>
      </c>
      <c r="D2378" s="17" t="s">
        <v>20</v>
      </c>
      <c r="E2378" s="17" t="s">
        <v>239</v>
      </c>
      <c r="F2378" s="17" t="s">
        <v>243</v>
      </c>
      <c r="G2378" s="17" t="s">
        <v>258</v>
      </c>
      <c r="H2378" s="17" t="s">
        <v>254</v>
      </c>
      <c r="I2378" s="17" t="s">
        <v>246</v>
      </c>
      <c r="J2378" s="17" t="s">
        <v>277</v>
      </c>
      <c r="K2378" s="17" t="s">
        <v>277</v>
      </c>
      <c r="L2378" s="17" t="s">
        <v>293</v>
      </c>
      <c r="M2378" s="1">
        <v>0</v>
      </c>
      <c r="N2378" s="8">
        <f>IFERROR(VLOOKUP(A2378,constraints!$A$2:$C$4968,3,FALSE),0)</f>
        <v>0.04</v>
      </c>
    </row>
    <row r="2379" spans="1:14" x14ac:dyDescent="0.25">
      <c r="A2379" s="17" t="s">
        <v>4961</v>
      </c>
      <c r="B2379" s="17" t="s">
        <v>4962</v>
      </c>
      <c r="C2379" s="17" t="s">
        <v>234</v>
      </c>
      <c r="D2379" s="17" t="s">
        <v>20</v>
      </c>
      <c r="E2379" s="17" t="s">
        <v>239</v>
      </c>
      <c r="F2379" s="17" t="s">
        <v>245</v>
      </c>
      <c r="G2379" s="17" t="s">
        <v>267</v>
      </c>
      <c r="H2379" s="17" t="s">
        <v>254</v>
      </c>
      <c r="I2379" s="17" t="s">
        <v>246</v>
      </c>
      <c r="J2379" s="17" t="s">
        <v>277</v>
      </c>
      <c r="K2379" s="17" t="s">
        <v>277</v>
      </c>
      <c r="L2379" s="17" t="s">
        <v>286</v>
      </c>
      <c r="M2379" s="1">
        <v>0</v>
      </c>
      <c r="N2379" s="8">
        <f>IFERROR(VLOOKUP(A2379,constraints!$A$2:$C$4968,3,FALSE),0)</f>
        <v>0.02</v>
      </c>
    </row>
    <row r="2380" spans="1:14" x14ac:dyDescent="0.25">
      <c r="A2380" s="17" t="s">
        <v>4963</v>
      </c>
      <c r="B2380" s="17" t="s">
        <v>4964</v>
      </c>
      <c r="C2380" s="17" t="s">
        <v>234</v>
      </c>
      <c r="D2380" s="17" t="s">
        <v>20</v>
      </c>
      <c r="E2380" s="17" t="s">
        <v>239</v>
      </c>
      <c r="F2380" s="17" t="s">
        <v>243</v>
      </c>
      <c r="G2380" s="17" t="s">
        <v>265</v>
      </c>
      <c r="H2380" s="17" t="s">
        <v>254</v>
      </c>
      <c r="I2380" s="17" t="s">
        <v>246</v>
      </c>
      <c r="J2380" s="17" t="s">
        <v>277</v>
      </c>
      <c r="K2380" s="17" t="s">
        <v>277</v>
      </c>
      <c r="L2380" s="17" t="s">
        <v>293</v>
      </c>
      <c r="M2380" s="1">
        <v>0</v>
      </c>
      <c r="N2380" s="8">
        <f>IFERROR(VLOOKUP(A2380,constraints!$A$2:$C$4968,3,FALSE),0)</f>
        <v>0.01</v>
      </c>
    </row>
    <row r="2381" spans="1:14" x14ac:dyDescent="0.25">
      <c r="A2381" s="17" t="s">
        <v>4965</v>
      </c>
      <c r="B2381" s="17" t="s">
        <v>4966</v>
      </c>
      <c r="C2381" s="17" t="s">
        <v>234</v>
      </c>
      <c r="D2381" s="17" t="s">
        <v>20</v>
      </c>
      <c r="E2381" s="17" t="s">
        <v>240</v>
      </c>
      <c r="F2381" s="17" t="s">
        <v>243</v>
      </c>
      <c r="G2381" s="17" t="s">
        <v>256</v>
      </c>
      <c r="H2381" s="17" t="s">
        <v>254</v>
      </c>
      <c r="I2381" s="17" t="s">
        <v>246</v>
      </c>
      <c r="J2381" s="17" t="s">
        <v>277</v>
      </c>
      <c r="K2381" s="17" t="s">
        <v>277</v>
      </c>
      <c r="L2381" s="17" t="s">
        <v>281</v>
      </c>
      <c r="M2381" s="1">
        <v>0</v>
      </c>
      <c r="N2381" s="8">
        <f>IFERROR(VLOOKUP(A2381,constraints!$A$2:$C$4968,3,FALSE),0)</f>
        <v>0.01</v>
      </c>
    </row>
    <row r="2382" spans="1:14" x14ac:dyDescent="0.25">
      <c r="A2382" s="17" t="s">
        <v>4967</v>
      </c>
      <c r="B2382" s="17" t="s">
        <v>4966</v>
      </c>
      <c r="C2382" s="17" t="s">
        <v>234</v>
      </c>
      <c r="D2382" s="17" t="s">
        <v>20</v>
      </c>
      <c r="E2382" s="17" t="s">
        <v>240</v>
      </c>
      <c r="F2382" s="17" t="s">
        <v>243</v>
      </c>
      <c r="G2382" s="17" t="s">
        <v>256</v>
      </c>
      <c r="H2382" s="17" t="s">
        <v>254</v>
      </c>
      <c r="I2382" s="17" t="s">
        <v>246</v>
      </c>
      <c r="J2382" s="17" t="s">
        <v>277</v>
      </c>
      <c r="K2382" s="17" t="s">
        <v>277</v>
      </c>
      <c r="L2382" s="17" t="s">
        <v>281</v>
      </c>
      <c r="M2382" s="1">
        <v>0</v>
      </c>
      <c r="N2382" s="8">
        <f>IFERROR(VLOOKUP(A2382,constraints!$A$2:$C$4968,3,FALSE),0)</f>
        <v>0.02</v>
      </c>
    </row>
    <row r="2383" spans="1:14" x14ac:dyDescent="0.25">
      <c r="A2383" s="17" t="s">
        <v>4968</v>
      </c>
      <c r="B2383" s="17" t="s">
        <v>4969</v>
      </c>
      <c r="C2383" s="17" t="s">
        <v>234</v>
      </c>
      <c r="D2383" s="17" t="s">
        <v>20</v>
      </c>
      <c r="E2383" s="17" t="s">
        <v>239</v>
      </c>
      <c r="F2383" s="17" t="s">
        <v>244</v>
      </c>
      <c r="G2383" s="17" t="s">
        <v>267</v>
      </c>
      <c r="H2383" s="17" t="s">
        <v>254</v>
      </c>
      <c r="I2383" s="17" t="s">
        <v>246</v>
      </c>
      <c r="J2383" s="17" t="s">
        <v>277</v>
      </c>
      <c r="K2383" s="17" t="s">
        <v>277</v>
      </c>
      <c r="L2383" s="17" t="s">
        <v>301</v>
      </c>
      <c r="M2383" s="1">
        <v>0</v>
      </c>
      <c r="N2383" s="8">
        <f>IFERROR(VLOOKUP(A2383,constraints!$A$2:$C$4968,3,FALSE),0)</f>
        <v>0.04</v>
      </c>
    </row>
    <row r="2384" spans="1:14" x14ac:dyDescent="0.25">
      <c r="A2384" s="17" t="s">
        <v>4970</v>
      </c>
      <c r="B2384" s="17" t="s">
        <v>4971</v>
      </c>
      <c r="C2384" s="17" t="s">
        <v>234</v>
      </c>
      <c r="D2384" s="17" t="s">
        <v>20</v>
      </c>
      <c r="E2384" s="17" t="s">
        <v>239</v>
      </c>
      <c r="F2384" s="17" t="s">
        <v>245</v>
      </c>
      <c r="G2384" s="17" t="s">
        <v>264</v>
      </c>
      <c r="H2384" s="17" t="s">
        <v>254</v>
      </c>
      <c r="I2384" s="17" t="s">
        <v>246</v>
      </c>
      <c r="J2384" s="17" t="s">
        <v>277</v>
      </c>
      <c r="K2384" s="17" t="s">
        <v>277</v>
      </c>
      <c r="L2384" s="17" t="s">
        <v>286</v>
      </c>
      <c r="M2384" s="1">
        <v>0</v>
      </c>
      <c r="N2384" s="8">
        <f>IFERROR(VLOOKUP(A2384,constraints!$A$2:$C$4968,3,FALSE),0)</f>
        <v>0.03</v>
      </c>
    </row>
    <row r="2385" spans="1:14" x14ac:dyDescent="0.25">
      <c r="A2385" s="17" t="s">
        <v>4972</v>
      </c>
      <c r="B2385" s="17" t="s">
        <v>4973</v>
      </c>
      <c r="C2385" s="17" t="s">
        <v>234</v>
      </c>
      <c r="D2385" s="17" t="s">
        <v>20</v>
      </c>
      <c r="E2385" s="17" t="s">
        <v>239</v>
      </c>
      <c r="F2385" s="17" t="s">
        <v>245</v>
      </c>
      <c r="G2385" s="17" t="s">
        <v>263</v>
      </c>
      <c r="H2385" s="17" t="s">
        <v>254</v>
      </c>
      <c r="I2385" s="17" t="s">
        <v>246</v>
      </c>
      <c r="J2385" s="17" t="s">
        <v>277</v>
      </c>
      <c r="K2385" s="17" t="s">
        <v>277</v>
      </c>
      <c r="L2385" s="17" t="s">
        <v>286</v>
      </c>
      <c r="M2385" s="1">
        <v>0</v>
      </c>
      <c r="N2385" s="8">
        <f>IFERROR(VLOOKUP(A2385,constraints!$A$2:$C$4968,3,FALSE),0)</f>
        <v>0.03</v>
      </c>
    </row>
    <row r="2386" spans="1:14" x14ac:dyDescent="0.25">
      <c r="A2386" s="17" t="s">
        <v>4974</v>
      </c>
      <c r="B2386" s="17" t="s">
        <v>4975</v>
      </c>
      <c r="C2386" s="17" t="s">
        <v>234</v>
      </c>
      <c r="D2386" s="17" t="s">
        <v>20</v>
      </c>
      <c r="E2386" s="17" t="s">
        <v>239</v>
      </c>
      <c r="F2386" s="17" t="s">
        <v>243</v>
      </c>
      <c r="G2386" s="17" t="s">
        <v>262</v>
      </c>
      <c r="H2386" s="17" t="s">
        <v>254</v>
      </c>
      <c r="I2386" s="17" t="s">
        <v>246</v>
      </c>
      <c r="J2386" s="17" t="s">
        <v>277</v>
      </c>
      <c r="K2386" s="17" t="s">
        <v>277</v>
      </c>
      <c r="L2386" s="17" t="s">
        <v>293</v>
      </c>
      <c r="M2386" s="1">
        <v>0</v>
      </c>
      <c r="N2386" s="8">
        <f>IFERROR(VLOOKUP(A2386,constraints!$A$2:$C$4968,3,FALSE),0)</f>
        <v>0.03</v>
      </c>
    </row>
    <row r="2387" spans="1:14" x14ac:dyDescent="0.25">
      <c r="A2387" s="17" t="s">
        <v>4976</v>
      </c>
      <c r="B2387" s="17" t="s">
        <v>4977</v>
      </c>
      <c r="C2387" s="17" t="s">
        <v>234</v>
      </c>
      <c r="D2387" s="17" t="s">
        <v>20</v>
      </c>
      <c r="E2387" s="17" t="s">
        <v>239</v>
      </c>
      <c r="F2387" s="17" t="s">
        <v>244</v>
      </c>
      <c r="G2387" s="17" t="s">
        <v>258</v>
      </c>
      <c r="H2387" s="17" t="s">
        <v>254</v>
      </c>
      <c r="I2387" s="17" t="s">
        <v>246</v>
      </c>
      <c r="J2387" s="17" t="s">
        <v>277</v>
      </c>
      <c r="K2387" s="17" t="s">
        <v>277</v>
      </c>
      <c r="L2387" s="17" t="s">
        <v>301</v>
      </c>
      <c r="M2387" s="1">
        <v>0</v>
      </c>
      <c r="N2387" s="8">
        <f>IFERROR(VLOOKUP(A2387,constraints!$A$2:$C$4968,3,FALSE),0)</f>
        <v>0.03</v>
      </c>
    </row>
    <row r="2388" spans="1:14" x14ac:dyDescent="0.25">
      <c r="A2388" s="17" t="s">
        <v>4978</v>
      </c>
      <c r="B2388" s="17" t="s">
        <v>4979</v>
      </c>
      <c r="C2388" s="17" t="s">
        <v>234</v>
      </c>
      <c r="D2388" s="17" t="s">
        <v>20</v>
      </c>
      <c r="E2388" s="17" t="s">
        <v>239</v>
      </c>
      <c r="F2388" s="17" t="s">
        <v>244</v>
      </c>
      <c r="G2388" s="17" t="s">
        <v>263</v>
      </c>
      <c r="H2388" s="17" t="s">
        <v>254</v>
      </c>
      <c r="I2388" s="17" t="s">
        <v>246</v>
      </c>
      <c r="J2388" s="17" t="s">
        <v>277</v>
      </c>
      <c r="K2388" s="17" t="s">
        <v>277</v>
      </c>
      <c r="L2388" s="17" t="s">
        <v>301</v>
      </c>
      <c r="M2388" s="1">
        <v>0</v>
      </c>
      <c r="N2388" s="8">
        <f>IFERROR(VLOOKUP(A2388,constraints!$A$2:$C$4968,3,FALSE),0)</f>
        <v>0.02</v>
      </c>
    </row>
    <row r="2389" spans="1:14" x14ac:dyDescent="0.25">
      <c r="A2389" s="17" t="s">
        <v>4980</v>
      </c>
      <c r="B2389" s="17" t="s">
        <v>4981</v>
      </c>
      <c r="C2389" s="17" t="s">
        <v>234</v>
      </c>
      <c r="D2389" s="17" t="s">
        <v>20</v>
      </c>
      <c r="E2389" s="17" t="s">
        <v>239</v>
      </c>
      <c r="F2389" s="17" t="s">
        <v>245</v>
      </c>
      <c r="G2389" s="17" t="s">
        <v>257</v>
      </c>
      <c r="H2389" s="17" t="s">
        <v>254</v>
      </c>
      <c r="I2389" s="17" t="s">
        <v>246</v>
      </c>
      <c r="J2389" s="17" t="s">
        <v>277</v>
      </c>
      <c r="K2389" s="17" t="s">
        <v>277</v>
      </c>
      <c r="L2389" s="17" t="s">
        <v>286</v>
      </c>
      <c r="M2389" s="1">
        <v>0</v>
      </c>
      <c r="N2389" s="8">
        <f>IFERROR(VLOOKUP(A2389,constraints!$A$2:$C$4968,3,FALSE),0)</f>
        <v>0.01</v>
      </c>
    </row>
    <row r="2390" spans="1:14" x14ac:dyDescent="0.25">
      <c r="A2390" s="17" t="s">
        <v>4982</v>
      </c>
      <c r="B2390" s="17" t="s">
        <v>4983</v>
      </c>
      <c r="C2390" s="17" t="s">
        <v>234</v>
      </c>
      <c r="D2390" s="17" t="s">
        <v>20</v>
      </c>
      <c r="E2390" s="17" t="s">
        <v>239</v>
      </c>
      <c r="F2390" s="17" t="s">
        <v>243</v>
      </c>
      <c r="G2390" s="17" t="s">
        <v>258</v>
      </c>
      <c r="H2390" s="17" t="s">
        <v>254</v>
      </c>
      <c r="I2390" s="17" t="s">
        <v>246</v>
      </c>
      <c r="J2390" s="17" t="s">
        <v>277</v>
      </c>
      <c r="K2390" s="17" t="s">
        <v>277</v>
      </c>
      <c r="L2390" s="17" t="s">
        <v>293</v>
      </c>
      <c r="M2390" s="1">
        <v>0</v>
      </c>
      <c r="N2390" s="8">
        <f>IFERROR(VLOOKUP(A2390,constraints!$A$2:$C$4968,3,FALSE),0)</f>
        <v>0.04</v>
      </c>
    </row>
    <row r="2391" spans="1:14" x14ac:dyDescent="0.25">
      <c r="A2391" s="17" t="s">
        <v>4984</v>
      </c>
      <c r="B2391" s="17" t="s">
        <v>4985</v>
      </c>
      <c r="C2391" s="17" t="s">
        <v>234</v>
      </c>
      <c r="D2391" s="17" t="s">
        <v>20</v>
      </c>
      <c r="E2391" s="17" t="s">
        <v>240</v>
      </c>
      <c r="F2391" s="17" t="s">
        <v>243</v>
      </c>
      <c r="G2391" s="17" t="s">
        <v>260</v>
      </c>
      <c r="H2391" s="17" t="s">
        <v>254</v>
      </c>
      <c r="I2391" s="17" t="s">
        <v>246</v>
      </c>
      <c r="J2391" s="17" t="s">
        <v>277</v>
      </c>
      <c r="K2391" s="17" t="s">
        <v>277</v>
      </c>
      <c r="L2391" s="17" t="s">
        <v>281</v>
      </c>
      <c r="M2391" s="1">
        <v>0</v>
      </c>
      <c r="N2391" s="8">
        <f>IFERROR(VLOOKUP(A2391,constraints!$A$2:$C$4968,3,FALSE),0)</f>
        <v>0.02</v>
      </c>
    </row>
    <row r="2392" spans="1:14" x14ac:dyDescent="0.25">
      <c r="A2392" s="17" t="s">
        <v>4986</v>
      </c>
      <c r="B2392" s="17" t="s">
        <v>4987</v>
      </c>
      <c r="C2392" s="17" t="s">
        <v>234</v>
      </c>
      <c r="D2392" s="17" t="s">
        <v>20</v>
      </c>
      <c r="E2392" s="17" t="s">
        <v>239</v>
      </c>
      <c r="F2392" s="17" t="s">
        <v>244</v>
      </c>
      <c r="G2392" s="17" t="s">
        <v>262</v>
      </c>
      <c r="H2392" s="17" t="s">
        <v>254</v>
      </c>
      <c r="I2392" s="17" t="s">
        <v>246</v>
      </c>
      <c r="J2392" s="17" t="s">
        <v>277</v>
      </c>
      <c r="K2392" s="17" t="s">
        <v>277</v>
      </c>
      <c r="L2392" s="17" t="s">
        <v>301</v>
      </c>
      <c r="M2392" s="1">
        <v>0</v>
      </c>
      <c r="N2392" s="8">
        <f>IFERROR(VLOOKUP(A2392,constraints!$A$2:$C$4968,3,FALSE),0)</f>
        <v>0.04</v>
      </c>
    </row>
    <row r="2393" spans="1:14" x14ac:dyDescent="0.25">
      <c r="A2393" s="17" t="s">
        <v>4988</v>
      </c>
      <c r="B2393" s="17" t="s">
        <v>4989</v>
      </c>
      <c r="C2393" s="17" t="s">
        <v>234</v>
      </c>
      <c r="D2393" s="17" t="s">
        <v>20</v>
      </c>
      <c r="E2393" s="17" t="s">
        <v>240</v>
      </c>
      <c r="F2393" s="17" t="s">
        <v>245</v>
      </c>
      <c r="G2393" s="17" t="s">
        <v>265</v>
      </c>
      <c r="H2393" s="17" t="s">
        <v>254</v>
      </c>
      <c r="I2393" s="17" t="s">
        <v>246</v>
      </c>
      <c r="J2393" s="17" t="s">
        <v>277</v>
      </c>
      <c r="K2393" s="17" t="s">
        <v>277</v>
      </c>
      <c r="L2393" s="17" t="s">
        <v>308</v>
      </c>
      <c r="M2393" s="1">
        <v>0</v>
      </c>
      <c r="N2393" s="8">
        <f>IFERROR(VLOOKUP(A2393,constraints!$A$2:$C$4968,3,FALSE),0)</f>
        <v>0.04</v>
      </c>
    </row>
    <row r="2394" spans="1:14" x14ac:dyDescent="0.25">
      <c r="A2394" s="17" t="s">
        <v>4990</v>
      </c>
      <c r="B2394" s="17" t="s">
        <v>4991</v>
      </c>
      <c r="C2394" s="17" t="s">
        <v>234</v>
      </c>
      <c r="D2394" s="17" t="s">
        <v>20</v>
      </c>
      <c r="E2394" s="17" t="s">
        <v>239</v>
      </c>
      <c r="F2394" s="17" t="s">
        <v>244</v>
      </c>
      <c r="G2394" s="17" t="s">
        <v>263</v>
      </c>
      <c r="H2394" s="17" t="s">
        <v>254</v>
      </c>
      <c r="I2394" s="17" t="s">
        <v>246</v>
      </c>
      <c r="J2394" s="17" t="s">
        <v>277</v>
      </c>
      <c r="K2394" s="17" t="s">
        <v>277</v>
      </c>
      <c r="L2394" s="17" t="s">
        <v>301</v>
      </c>
      <c r="M2394" s="1">
        <v>0</v>
      </c>
      <c r="N2394" s="8">
        <f>IFERROR(VLOOKUP(A2394,constraints!$A$2:$C$4968,3,FALSE),0)</f>
        <v>0.02</v>
      </c>
    </row>
    <row r="2395" spans="1:14" x14ac:dyDescent="0.25">
      <c r="A2395" s="17" t="s">
        <v>4992</v>
      </c>
      <c r="B2395" s="17" t="s">
        <v>4993</v>
      </c>
      <c r="C2395" s="17" t="s">
        <v>234</v>
      </c>
      <c r="D2395" s="17" t="s">
        <v>20</v>
      </c>
      <c r="E2395" s="17" t="s">
        <v>239</v>
      </c>
      <c r="F2395" s="17" t="s">
        <v>244</v>
      </c>
      <c r="G2395" s="17" t="s">
        <v>264</v>
      </c>
      <c r="H2395" s="17" t="s">
        <v>254</v>
      </c>
      <c r="I2395" s="17" t="s">
        <v>246</v>
      </c>
      <c r="J2395" s="17" t="s">
        <v>277</v>
      </c>
      <c r="K2395" s="17" t="s">
        <v>277</v>
      </c>
      <c r="L2395" s="17" t="s">
        <v>301</v>
      </c>
      <c r="M2395" s="1">
        <v>0</v>
      </c>
      <c r="N2395" s="8">
        <f>IFERROR(VLOOKUP(A2395,constraints!$A$2:$C$4968,3,FALSE),0)</f>
        <v>0.04</v>
      </c>
    </row>
    <row r="2396" spans="1:14" x14ac:dyDescent="0.25">
      <c r="A2396" s="17" t="s">
        <v>4994</v>
      </c>
      <c r="B2396" s="17" t="s">
        <v>4995</v>
      </c>
      <c r="C2396" s="17" t="s">
        <v>234</v>
      </c>
      <c r="D2396" s="17" t="s">
        <v>20</v>
      </c>
      <c r="E2396" s="17" t="s">
        <v>241</v>
      </c>
      <c r="F2396" s="17" t="s">
        <v>244</v>
      </c>
      <c r="G2396" s="17" t="s">
        <v>267</v>
      </c>
      <c r="H2396" s="17" t="s">
        <v>254</v>
      </c>
      <c r="I2396" s="17" t="s">
        <v>246</v>
      </c>
      <c r="J2396" s="17" t="s">
        <v>277</v>
      </c>
      <c r="K2396" s="17" t="s">
        <v>277</v>
      </c>
      <c r="L2396" s="17" t="s">
        <v>296</v>
      </c>
      <c r="M2396" s="1">
        <v>0</v>
      </c>
      <c r="N2396" s="8">
        <f>IFERROR(VLOOKUP(A2396,constraints!$A$2:$C$4968,3,FALSE),0)</f>
        <v>0.03</v>
      </c>
    </row>
    <row r="2397" spans="1:14" x14ac:dyDescent="0.25">
      <c r="A2397" s="17" t="s">
        <v>4996</v>
      </c>
      <c r="B2397" s="17" t="s">
        <v>4997</v>
      </c>
      <c r="C2397" s="17" t="s">
        <v>234</v>
      </c>
      <c r="D2397" s="17" t="s">
        <v>20</v>
      </c>
      <c r="E2397" s="17" t="s">
        <v>239</v>
      </c>
      <c r="F2397" s="17" t="s">
        <v>244</v>
      </c>
      <c r="G2397" s="17" t="s">
        <v>263</v>
      </c>
      <c r="H2397" s="17" t="s">
        <v>254</v>
      </c>
      <c r="I2397" s="17" t="s">
        <v>246</v>
      </c>
      <c r="J2397" s="17" t="s">
        <v>277</v>
      </c>
      <c r="K2397" s="17" t="s">
        <v>277</v>
      </c>
      <c r="L2397" s="17" t="s">
        <v>301</v>
      </c>
      <c r="M2397" s="1">
        <v>0</v>
      </c>
      <c r="N2397" s="8">
        <f>IFERROR(VLOOKUP(A2397,constraints!$A$2:$C$4968,3,FALSE),0)</f>
        <v>0.02</v>
      </c>
    </row>
    <row r="2398" spans="1:14" x14ac:dyDescent="0.25">
      <c r="A2398" s="17" t="s">
        <v>4998</v>
      </c>
      <c r="B2398" s="17" t="s">
        <v>4999</v>
      </c>
      <c r="C2398" s="17" t="s">
        <v>234</v>
      </c>
      <c r="D2398" s="17" t="s">
        <v>20</v>
      </c>
      <c r="E2398" s="17" t="s">
        <v>239</v>
      </c>
      <c r="F2398" s="17" t="s">
        <v>244</v>
      </c>
      <c r="G2398" s="17" t="s">
        <v>264</v>
      </c>
      <c r="H2398" s="17" t="s">
        <v>254</v>
      </c>
      <c r="I2398" s="17" t="s">
        <v>246</v>
      </c>
      <c r="J2398" s="17" t="s">
        <v>277</v>
      </c>
      <c r="K2398" s="17" t="s">
        <v>277</v>
      </c>
      <c r="L2398" s="17" t="s">
        <v>301</v>
      </c>
      <c r="M2398" s="1">
        <v>0</v>
      </c>
      <c r="N2398" s="8">
        <f>IFERROR(VLOOKUP(A2398,constraints!$A$2:$C$4968,3,FALSE),0)</f>
        <v>0.05</v>
      </c>
    </row>
    <row r="2399" spans="1:14" x14ac:dyDescent="0.25">
      <c r="A2399" s="17" t="s">
        <v>5000</v>
      </c>
      <c r="B2399" s="17" t="s">
        <v>5001</v>
      </c>
      <c r="C2399" s="17" t="s">
        <v>234</v>
      </c>
      <c r="D2399" s="17" t="s">
        <v>20</v>
      </c>
      <c r="E2399" s="17" t="s">
        <v>239</v>
      </c>
      <c r="F2399" s="17" t="s">
        <v>243</v>
      </c>
      <c r="G2399" s="17" t="s">
        <v>267</v>
      </c>
      <c r="H2399" s="17" t="s">
        <v>254</v>
      </c>
      <c r="I2399" s="17" t="s">
        <v>246</v>
      </c>
      <c r="J2399" s="17" t="s">
        <v>277</v>
      </c>
      <c r="K2399" s="17" t="s">
        <v>277</v>
      </c>
      <c r="L2399" s="17" t="s">
        <v>293</v>
      </c>
      <c r="M2399" s="1">
        <v>0</v>
      </c>
      <c r="N2399" s="8">
        <f>IFERROR(VLOOKUP(A2399,constraints!$A$2:$C$4968,3,FALSE),0)</f>
        <v>0.01</v>
      </c>
    </row>
    <row r="2400" spans="1:14" x14ac:dyDescent="0.25">
      <c r="A2400" s="17" t="s">
        <v>5002</v>
      </c>
      <c r="B2400" s="17" t="s">
        <v>5003</v>
      </c>
      <c r="C2400" s="17" t="s">
        <v>234</v>
      </c>
      <c r="D2400" s="17" t="s">
        <v>20</v>
      </c>
      <c r="E2400" s="17" t="s">
        <v>240</v>
      </c>
      <c r="F2400" s="17" t="s">
        <v>244</v>
      </c>
      <c r="G2400" s="17" t="s">
        <v>262</v>
      </c>
      <c r="H2400" s="17" t="s">
        <v>254</v>
      </c>
      <c r="I2400" s="17" t="s">
        <v>246</v>
      </c>
      <c r="J2400" s="17" t="s">
        <v>277</v>
      </c>
      <c r="K2400" s="17" t="s">
        <v>277</v>
      </c>
      <c r="L2400" s="17" t="s">
        <v>333</v>
      </c>
      <c r="M2400" s="1">
        <v>0</v>
      </c>
      <c r="N2400" s="8">
        <f>IFERROR(VLOOKUP(A2400,constraints!$A$2:$C$4968,3,FALSE),0)</f>
        <v>0.04</v>
      </c>
    </row>
    <row r="2401" spans="1:14" x14ac:dyDescent="0.25">
      <c r="A2401" s="17" t="s">
        <v>5004</v>
      </c>
      <c r="B2401" s="17" t="s">
        <v>5005</v>
      </c>
      <c r="C2401" s="17" t="s">
        <v>234</v>
      </c>
      <c r="D2401" s="17" t="s">
        <v>20</v>
      </c>
      <c r="E2401" s="17" t="s">
        <v>239</v>
      </c>
      <c r="F2401" s="17" t="s">
        <v>244</v>
      </c>
      <c r="G2401" s="17" t="s">
        <v>267</v>
      </c>
      <c r="H2401" s="17" t="s">
        <v>254</v>
      </c>
      <c r="I2401" s="17" t="s">
        <v>246</v>
      </c>
      <c r="J2401" s="17" t="s">
        <v>277</v>
      </c>
      <c r="K2401" s="17" t="s">
        <v>277</v>
      </c>
      <c r="L2401" s="17" t="s">
        <v>301</v>
      </c>
      <c r="M2401" s="1">
        <v>0</v>
      </c>
      <c r="N2401" s="8">
        <f>IFERROR(VLOOKUP(A2401,constraints!$A$2:$C$4968,3,FALSE),0)</f>
        <v>0.03</v>
      </c>
    </row>
    <row r="2402" spans="1:14" x14ac:dyDescent="0.25">
      <c r="A2402" s="17" t="s">
        <v>5006</v>
      </c>
      <c r="B2402" s="17" t="s">
        <v>5007</v>
      </c>
      <c r="C2402" s="17" t="s">
        <v>234</v>
      </c>
      <c r="D2402" s="17" t="s">
        <v>20</v>
      </c>
      <c r="E2402" s="17" t="s">
        <v>239</v>
      </c>
      <c r="F2402" s="17" t="s">
        <v>243</v>
      </c>
      <c r="G2402" s="17" t="s">
        <v>257</v>
      </c>
      <c r="H2402" s="17" t="s">
        <v>254</v>
      </c>
      <c r="I2402" s="17" t="s">
        <v>246</v>
      </c>
      <c r="J2402" s="17" t="s">
        <v>277</v>
      </c>
      <c r="K2402" s="17" t="s">
        <v>277</v>
      </c>
      <c r="L2402" s="17" t="s">
        <v>293</v>
      </c>
      <c r="M2402" s="1">
        <v>0</v>
      </c>
      <c r="N2402" s="8">
        <f>IFERROR(VLOOKUP(A2402,constraints!$A$2:$C$4968,3,FALSE),0)</f>
        <v>0.01</v>
      </c>
    </row>
    <row r="2403" spans="1:14" x14ac:dyDescent="0.25">
      <c r="A2403" s="17" t="s">
        <v>5008</v>
      </c>
      <c r="B2403" s="17" t="s">
        <v>5009</v>
      </c>
      <c r="C2403" s="17" t="s">
        <v>234</v>
      </c>
      <c r="D2403" s="17" t="s">
        <v>20</v>
      </c>
      <c r="E2403" s="17" t="s">
        <v>239</v>
      </c>
      <c r="F2403" s="17" t="s">
        <v>245</v>
      </c>
      <c r="G2403" s="17" t="s">
        <v>263</v>
      </c>
      <c r="H2403" s="17" t="s">
        <v>254</v>
      </c>
      <c r="I2403" s="17" t="s">
        <v>246</v>
      </c>
      <c r="J2403" s="17" t="s">
        <v>277</v>
      </c>
      <c r="K2403" s="17" t="s">
        <v>277</v>
      </c>
      <c r="L2403" s="17" t="s">
        <v>286</v>
      </c>
      <c r="M2403" s="1">
        <v>0</v>
      </c>
      <c r="N2403" s="8">
        <f>IFERROR(VLOOKUP(A2403,constraints!$A$2:$C$4968,3,FALSE),0)</f>
        <v>0.01</v>
      </c>
    </row>
    <row r="2404" spans="1:14" x14ac:dyDescent="0.25">
      <c r="A2404" s="17" t="s">
        <v>5010</v>
      </c>
      <c r="B2404" s="17" t="s">
        <v>5011</v>
      </c>
      <c r="C2404" s="17" t="s">
        <v>234</v>
      </c>
      <c r="D2404" s="17" t="s">
        <v>20</v>
      </c>
      <c r="E2404" s="17" t="s">
        <v>239</v>
      </c>
      <c r="F2404" s="17" t="s">
        <v>245</v>
      </c>
      <c r="G2404" s="17" t="s">
        <v>263</v>
      </c>
      <c r="H2404" s="17" t="s">
        <v>254</v>
      </c>
      <c r="I2404" s="17" t="s">
        <v>246</v>
      </c>
      <c r="J2404" s="17" t="s">
        <v>277</v>
      </c>
      <c r="K2404" s="17" t="s">
        <v>277</v>
      </c>
      <c r="L2404" s="17" t="s">
        <v>286</v>
      </c>
      <c r="M2404" s="1">
        <v>0</v>
      </c>
      <c r="N2404" s="8">
        <f>IFERROR(VLOOKUP(A2404,constraints!$A$2:$C$4968,3,FALSE),0)</f>
        <v>0.02</v>
      </c>
    </row>
    <row r="2405" spans="1:14" x14ac:dyDescent="0.25">
      <c r="A2405" s="17" t="s">
        <v>5012</v>
      </c>
      <c r="B2405" s="17" t="s">
        <v>5013</v>
      </c>
      <c r="C2405" s="17" t="s">
        <v>234</v>
      </c>
      <c r="D2405" s="17" t="s">
        <v>20</v>
      </c>
      <c r="E2405" s="17" t="s">
        <v>239</v>
      </c>
      <c r="F2405" s="17" t="s">
        <v>243</v>
      </c>
      <c r="G2405" s="17" t="s">
        <v>263</v>
      </c>
      <c r="H2405" s="17" t="s">
        <v>254</v>
      </c>
      <c r="I2405" s="17" t="s">
        <v>246</v>
      </c>
      <c r="J2405" s="17" t="s">
        <v>277</v>
      </c>
      <c r="K2405" s="17" t="s">
        <v>277</v>
      </c>
      <c r="L2405" s="17" t="s">
        <v>293</v>
      </c>
      <c r="M2405" s="1">
        <v>0</v>
      </c>
      <c r="N2405" s="8">
        <f>IFERROR(VLOOKUP(A2405,constraints!$A$2:$C$4968,3,FALSE),0)</f>
        <v>0.02</v>
      </c>
    </row>
    <row r="2406" spans="1:14" x14ac:dyDescent="0.25">
      <c r="A2406" s="17" t="s">
        <v>5014</v>
      </c>
      <c r="B2406" s="17" t="s">
        <v>5015</v>
      </c>
      <c r="C2406" s="17" t="s">
        <v>234</v>
      </c>
      <c r="D2406" s="17" t="s">
        <v>20</v>
      </c>
      <c r="E2406" s="17" t="s">
        <v>239</v>
      </c>
      <c r="F2406" s="17" t="s">
        <v>243</v>
      </c>
      <c r="G2406" s="17" t="s">
        <v>257</v>
      </c>
      <c r="H2406" s="17" t="s">
        <v>254</v>
      </c>
      <c r="I2406" s="17" t="s">
        <v>246</v>
      </c>
      <c r="J2406" s="17" t="s">
        <v>277</v>
      </c>
      <c r="K2406" s="17" t="s">
        <v>277</v>
      </c>
      <c r="L2406" s="17" t="s">
        <v>293</v>
      </c>
      <c r="M2406" s="1">
        <v>0</v>
      </c>
      <c r="N2406" s="8">
        <f>IFERROR(VLOOKUP(A2406,constraints!$A$2:$C$4968,3,FALSE),0)</f>
        <v>0.02</v>
      </c>
    </row>
    <row r="2407" spans="1:14" x14ac:dyDescent="0.25">
      <c r="A2407" s="17" t="s">
        <v>5016</v>
      </c>
      <c r="B2407" s="17" t="s">
        <v>5017</v>
      </c>
      <c r="C2407" s="17" t="s">
        <v>234</v>
      </c>
      <c r="D2407" s="17" t="s">
        <v>20</v>
      </c>
      <c r="E2407" s="17" t="s">
        <v>239</v>
      </c>
      <c r="F2407" s="17" t="s">
        <v>245</v>
      </c>
      <c r="G2407" s="17" t="s">
        <v>267</v>
      </c>
      <c r="H2407" s="17" t="s">
        <v>254</v>
      </c>
      <c r="I2407" s="17" t="s">
        <v>246</v>
      </c>
      <c r="J2407" s="17" t="s">
        <v>277</v>
      </c>
      <c r="K2407" s="17" t="s">
        <v>277</v>
      </c>
      <c r="L2407" s="17" t="s">
        <v>286</v>
      </c>
      <c r="M2407" s="1">
        <v>0</v>
      </c>
      <c r="N2407" s="8">
        <f>IFERROR(VLOOKUP(A2407,constraints!$A$2:$C$4968,3,FALSE),0)</f>
        <v>0.04</v>
      </c>
    </row>
    <row r="2408" spans="1:14" x14ac:dyDescent="0.25">
      <c r="A2408" s="17" t="s">
        <v>5018</v>
      </c>
      <c r="B2408" s="17" t="s">
        <v>5019</v>
      </c>
      <c r="C2408" s="17" t="s">
        <v>234</v>
      </c>
      <c r="D2408" s="17" t="s">
        <v>20</v>
      </c>
      <c r="E2408" s="17" t="s">
        <v>239</v>
      </c>
      <c r="F2408" s="17" t="s">
        <v>244</v>
      </c>
      <c r="G2408" s="17" t="s">
        <v>267</v>
      </c>
      <c r="H2408" s="17" t="s">
        <v>254</v>
      </c>
      <c r="I2408" s="17" t="s">
        <v>246</v>
      </c>
      <c r="J2408" s="17" t="s">
        <v>277</v>
      </c>
      <c r="K2408" s="17" t="s">
        <v>277</v>
      </c>
      <c r="L2408" s="17" t="s">
        <v>301</v>
      </c>
      <c r="M2408" s="1">
        <v>0</v>
      </c>
      <c r="N2408" s="8">
        <f>IFERROR(VLOOKUP(A2408,constraints!$A$2:$C$4968,3,FALSE),0)</f>
        <v>0.04</v>
      </c>
    </row>
    <row r="2409" spans="1:14" x14ac:dyDescent="0.25">
      <c r="A2409" s="17" t="s">
        <v>5020</v>
      </c>
      <c r="B2409" s="17" t="s">
        <v>5021</v>
      </c>
      <c r="C2409" s="17" t="s">
        <v>234</v>
      </c>
      <c r="D2409" s="17" t="s">
        <v>20</v>
      </c>
      <c r="E2409" s="17" t="s">
        <v>239</v>
      </c>
      <c r="F2409" s="17" t="s">
        <v>245</v>
      </c>
      <c r="G2409" s="17" t="s">
        <v>267</v>
      </c>
      <c r="H2409" s="17" t="s">
        <v>254</v>
      </c>
      <c r="I2409" s="17" t="s">
        <v>246</v>
      </c>
      <c r="J2409" s="17" t="s">
        <v>277</v>
      </c>
      <c r="K2409" s="17" t="s">
        <v>277</v>
      </c>
      <c r="L2409" s="17" t="s">
        <v>286</v>
      </c>
      <c r="M2409" s="1">
        <v>0</v>
      </c>
      <c r="N2409" s="8">
        <f>IFERROR(VLOOKUP(A2409,constraints!$A$2:$C$4968,3,FALSE),0)</f>
        <v>0.02</v>
      </c>
    </row>
    <row r="2410" spans="1:14" x14ac:dyDescent="0.25">
      <c r="A2410" s="17" t="s">
        <v>5022</v>
      </c>
      <c r="B2410" s="17" t="s">
        <v>5023</v>
      </c>
      <c r="C2410" s="17" t="s">
        <v>234</v>
      </c>
      <c r="D2410" s="17" t="s">
        <v>20</v>
      </c>
      <c r="E2410" s="17" t="s">
        <v>239</v>
      </c>
      <c r="F2410" s="17" t="s">
        <v>243</v>
      </c>
      <c r="G2410" s="17" t="s">
        <v>265</v>
      </c>
      <c r="H2410" s="17" t="s">
        <v>254</v>
      </c>
      <c r="I2410" s="17" t="s">
        <v>246</v>
      </c>
      <c r="J2410" s="17" t="s">
        <v>277</v>
      </c>
      <c r="K2410" s="17" t="s">
        <v>277</v>
      </c>
      <c r="L2410" s="17" t="s">
        <v>293</v>
      </c>
      <c r="M2410" s="1">
        <v>0</v>
      </c>
      <c r="N2410" s="8">
        <f>IFERROR(VLOOKUP(A2410,constraints!$A$2:$C$4968,3,FALSE),0)</f>
        <v>0.02</v>
      </c>
    </row>
    <row r="2411" spans="1:14" x14ac:dyDescent="0.25">
      <c r="A2411" s="17" t="s">
        <v>5024</v>
      </c>
      <c r="B2411" s="17" t="s">
        <v>5025</v>
      </c>
      <c r="C2411" s="17" t="s">
        <v>234</v>
      </c>
      <c r="D2411" s="17" t="s">
        <v>20</v>
      </c>
      <c r="E2411" s="17" t="s">
        <v>240</v>
      </c>
      <c r="F2411" s="17" t="s">
        <v>245</v>
      </c>
      <c r="G2411" s="17" t="s">
        <v>267</v>
      </c>
      <c r="H2411" s="17" t="s">
        <v>254</v>
      </c>
      <c r="I2411" s="17" t="s">
        <v>246</v>
      </c>
      <c r="J2411" s="17" t="s">
        <v>277</v>
      </c>
      <c r="K2411" s="17" t="s">
        <v>277</v>
      </c>
      <c r="L2411" s="17" t="s">
        <v>308</v>
      </c>
      <c r="M2411" s="1">
        <v>0</v>
      </c>
      <c r="N2411" s="8">
        <f>IFERROR(VLOOKUP(A2411,constraints!$A$2:$C$4968,3,FALSE),0)</f>
        <v>0.05</v>
      </c>
    </row>
    <row r="2412" spans="1:14" x14ac:dyDescent="0.25">
      <c r="A2412" s="17" t="s">
        <v>5026</v>
      </c>
      <c r="B2412" s="17" t="s">
        <v>5027</v>
      </c>
      <c r="C2412" s="17" t="s">
        <v>234</v>
      </c>
      <c r="D2412" s="17" t="s">
        <v>20</v>
      </c>
      <c r="E2412" s="17" t="s">
        <v>240</v>
      </c>
      <c r="F2412" s="17" t="s">
        <v>245</v>
      </c>
      <c r="G2412" s="17" t="s">
        <v>256</v>
      </c>
      <c r="H2412" s="17" t="s">
        <v>254</v>
      </c>
      <c r="I2412" s="17" t="s">
        <v>246</v>
      </c>
      <c r="J2412" s="17" t="s">
        <v>277</v>
      </c>
      <c r="K2412" s="17" t="s">
        <v>277</v>
      </c>
      <c r="L2412" s="17" t="s">
        <v>308</v>
      </c>
      <c r="M2412" s="1">
        <v>0</v>
      </c>
      <c r="N2412" s="8">
        <f>IFERROR(VLOOKUP(A2412,constraints!$A$2:$C$4968,3,FALSE),0)</f>
        <v>0.05</v>
      </c>
    </row>
    <row r="2413" spans="1:14" x14ac:dyDescent="0.25">
      <c r="A2413" s="17" t="s">
        <v>5028</v>
      </c>
      <c r="B2413" s="17" t="s">
        <v>5029</v>
      </c>
      <c r="C2413" s="17" t="s">
        <v>234</v>
      </c>
      <c r="D2413" s="17" t="s">
        <v>20</v>
      </c>
      <c r="E2413" s="17" t="s">
        <v>240</v>
      </c>
      <c r="F2413" s="17" t="s">
        <v>244</v>
      </c>
      <c r="G2413" s="17" t="s">
        <v>264</v>
      </c>
      <c r="H2413" s="17" t="s">
        <v>254</v>
      </c>
      <c r="I2413" s="17" t="s">
        <v>246</v>
      </c>
      <c r="J2413" s="17" t="s">
        <v>277</v>
      </c>
      <c r="K2413" s="17" t="s">
        <v>277</v>
      </c>
      <c r="L2413" s="17" t="s">
        <v>333</v>
      </c>
      <c r="M2413" s="1">
        <v>0</v>
      </c>
      <c r="N2413" s="8">
        <f>IFERROR(VLOOKUP(A2413,constraints!$A$2:$C$4968,3,FALSE),0)</f>
        <v>0.03</v>
      </c>
    </row>
    <row r="2414" spans="1:14" x14ac:dyDescent="0.25">
      <c r="A2414" s="17" t="s">
        <v>5030</v>
      </c>
      <c r="B2414" s="17" t="s">
        <v>5031</v>
      </c>
      <c r="C2414" s="17" t="s">
        <v>234</v>
      </c>
      <c r="D2414" s="17" t="s">
        <v>20</v>
      </c>
      <c r="E2414" s="17" t="s">
        <v>239</v>
      </c>
      <c r="F2414" s="17" t="s">
        <v>244</v>
      </c>
      <c r="G2414" s="17" t="s">
        <v>262</v>
      </c>
      <c r="H2414" s="17" t="s">
        <v>254</v>
      </c>
      <c r="I2414" s="17" t="s">
        <v>246</v>
      </c>
      <c r="J2414" s="17" t="s">
        <v>277</v>
      </c>
      <c r="K2414" s="17" t="s">
        <v>277</v>
      </c>
      <c r="L2414" s="17" t="s">
        <v>301</v>
      </c>
      <c r="M2414" s="1">
        <v>0</v>
      </c>
      <c r="N2414" s="8">
        <f>IFERROR(VLOOKUP(A2414,constraints!$A$2:$C$4968,3,FALSE),0)</f>
        <v>0.03</v>
      </c>
    </row>
    <row r="2415" spans="1:14" x14ac:dyDescent="0.25">
      <c r="A2415" s="17" t="s">
        <v>5032</v>
      </c>
      <c r="B2415" s="17" t="s">
        <v>5033</v>
      </c>
      <c r="C2415" s="17" t="s">
        <v>234</v>
      </c>
      <c r="D2415" s="17" t="s">
        <v>20</v>
      </c>
      <c r="E2415" s="17" t="s">
        <v>239</v>
      </c>
      <c r="F2415" s="17" t="s">
        <v>243</v>
      </c>
      <c r="G2415" s="17" t="s">
        <v>257</v>
      </c>
      <c r="H2415" s="17" t="s">
        <v>254</v>
      </c>
      <c r="I2415" s="17" t="s">
        <v>246</v>
      </c>
      <c r="J2415" s="17" t="s">
        <v>277</v>
      </c>
      <c r="K2415" s="17" t="s">
        <v>277</v>
      </c>
      <c r="L2415" s="17" t="s">
        <v>293</v>
      </c>
      <c r="M2415" s="1">
        <v>0</v>
      </c>
      <c r="N2415" s="8">
        <f>IFERROR(VLOOKUP(A2415,constraints!$A$2:$C$4968,3,FALSE),0)</f>
        <v>0.01</v>
      </c>
    </row>
    <row r="2416" spans="1:14" x14ac:dyDescent="0.25">
      <c r="A2416" s="17" t="s">
        <v>5034</v>
      </c>
      <c r="B2416" s="17" t="s">
        <v>5035</v>
      </c>
      <c r="C2416" s="17" t="s">
        <v>234</v>
      </c>
      <c r="D2416" s="17" t="s">
        <v>20</v>
      </c>
      <c r="E2416" s="17" t="s">
        <v>241</v>
      </c>
      <c r="F2416" s="17" t="s">
        <v>245</v>
      </c>
      <c r="G2416" s="17" t="s">
        <v>263</v>
      </c>
      <c r="H2416" s="17" t="s">
        <v>254</v>
      </c>
      <c r="I2416" s="17" t="s">
        <v>246</v>
      </c>
      <c r="J2416" s="17" t="s">
        <v>277</v>
      </c>
      <c r="K2416" s="17" t="s">
        <v>277</v>
      </c>
      <c r="L2416" s="17" t="s">
        <v>278</v>
      </c>
      <c r="M2416" s="1">
        <v>0</v>
      </c>
      <c r="N2416" s="8">
        <f>IFERROR(VLOOKUP(A2416,constraints!$A$2:$C$4968,3,FALSE),0)</f>
        <v>0.05</v>
      </c>
    </row>
    <row r="2417" spans="1:14" x14ac:dyDescent="0.25">
      <c r="A2417" s="17" t="s">
        <v>5036</v>
      </c>
      <c r="B2417" s="17" t="s">
        <v>5037</v>
      </c>
      <c r="C2417" s="17" t="s">
        <v>234</v>
      </c>
      <c r="D2417" s="17" t="s">
        <v>20</v>
      </c>
      <c r="E2417" s="17" t="s">
        <v>239</v>
      </c>
      <c r="F2417" s="17" t="s">
        <v>244</v>
      </c>
      <c r="G2417" s="17" t="s">
        <v>267</v>
      </c>
      <c r="H2417" s="17" t="s">
        <v>254</v>
      </c>
      <c r="I2417" s="17" t="s">
        <v>246</v>
      </c>
      <c r="J2417" s="17" t="s">
        <v>277</v>
      </c>
      <c r="K2417" s="17" t="s">
        <v>277</v>
      </c>
      <c r="L2417" s="17" t="s">
        <v>301</v>
      </c>
      <c r="M2417" s="1">
        <v>0</v>
      </c>
      <c r="N2417" s="8">
        <f>IFERROR(VLOOKUP(A2417,constraints!$A$2:$C$4968,3,FALSE),0)</f>
        <v>0.02</v>
      </c>
    </row>
    <row r="2418" spans="1:14" x14ac:dyDescent="0.25">
      <c r="A2418" s="17" t="s">
        <v>5038</v>
      </c>
      <c r="B2418" s="17" t="s">
        <v>5039</v>
      </c>
      <c r="C2418" s="17" t="s">
        <v>234</v>
      </c>
      <c r="D2418" s="17" t="s">
        <v>20</v>
      </c>
      <c r="E2418" s="17" t="s">
        <v>239</v>
      </c>
      <c r="F2418" s="17" t="s">
        <v>243</v>
      </c>
      <c r="G2418" s="17" t="s">
        <v>264</v>
      </c>
      <c r="H2418" s="17" t="s">
        <v>254</v>
      </c>
      <c r="I2418" s="17" t="s">
        <v>246</v>
      </c>
      <c r="J2418" s="17" t="s">
        <v>277</v>
      </c>
      <c r="K2418" s="17" t="s">
        <v>277</v>
      </c>
      <c r="L2418" s="17" t="s">
        <v>293</v>
      </c>
      <c r="M2418" s="1">
        <v>0</v>
      </c>
      <c r="N2418" s="8">
        <f>IFERROR(VLOOKUP(A2418,constraints!$A$2:$C$4968,3,FALSE),0)</f>
        <v>0.02</v>
      </c>
    </row>
    <row r="2419" spans="1:14" x14ac:dyDescent="0.25">
      <c r="A2419" s="17" t="s">
        <v>5040</v>
      </c>
      <c r="B2419" s="17" t="s">
        <v>5041</v>
      </c>
      <c r="C2419" s="17" t="s">
        <v>234</v>
      </c>
      <c r="D2419" s="17" t="s">
        <v>20</v>
      </c>
      <c r="E2419" s="17" t="s">
        <v>239</v>
      </c>
      <c r="F2419" s="17" t="s">
        <v>243</v>
      </c>
      <c r="G2419" s="17" t="s">
        <v>267</v>
      </c>
      <c r="H2419" s="17" t="s">
        <v>254</v>
      </c>
      <c r="I2419" s="17" t="s">
        <v>246</v>
      </c>
      <c r="J2419" s="17" t="s">
        <v>277</v>
      </c>
      <c r="K2419" s="17" t="s">
        <v>277</v>
      </c>
      <c r="L2419" s="17" t="s">
        <v>293</v>
      </c>
      <c r="M2419" s="1">
        <v>0</v>
      </c>
      <c r="N2419" s="8">
        <f>IFERROR(VLOOKUP(A2419,constraints!$A$2:$C$4968,3,FALSE),0)</f>
        <v>0.04</v>
      </c>
    </row>
    <row r="2420" spans="1:14" x14ac:dyDescent="0.25">
      <c r="A2420" s="17" t="s">
        <v>5042</v>
      </c>
      <c r="B2420" s="17" t="s">
        <v>5043</v>
      </c>
      <c r="C2420" s="17" t="s">
        <v>234</v>
      </c>
      <c r="D2420" s="17" t="s">
        <v>20</v>
      </c>
      <c r="E2420" s="17" t="s">
        <v>240</v>
      </c>
      <c r="F2420" s="17" t="s">
        <v>243</v>
      </c>
      <c r="G2420" s="17" t="s">
        <v>268</v>
      </c>
      <c r="H2420" s="17" t="s">
        <v>254</v>
      </c>
      <c r="I2420" s="17" t="s">
        <v>246</v>
      </c>
      <c r="J2420" s="17" t="s">
        <v>277</v>
      </c>
      <c r="K2420" s="17" t="s">
        <v>277</v>
      </c>
      <c r="L2420" s="17" t="s">
        <v>281</v>
      </c>
      <c r="M2420" s="1">
        <v>0</v>
      </c>
      <c r="N2420" s="8">
        <f>IFERROR(VLOOKUP(A2420,constraints!$A$2:$C$4968,3,FALSE),0)</f>
        <v>0.04</v>
      </c>
    </row>
    <row r="2421" spans="1:14" x14ac:dyDescent="0.25">
      <c r="A2421" s="17" t="s">
        <v>5044</v>
      </c>
      <c r="B2421" s="17" t="s">
        <v>5045</v>
      </c>
      <c r="C2421" s="17" t="s">
        <v>234</v>
      </c>
      <c r="D2421" s="17" t="s">
        <v>20</v>
      </c>
      <c r="E2421" s="17" t="s">
        <v>239</v>
      </c>
      <c r="F2421" s="17" t="s">
        <v>245</v>
      </c>
      <c r="G2421" s="17" t="s">
        <v>263</v>
      </c>
      <c r="H2421" s="17" t="s">
        <v>254</v>
      </c>
      <c r="I2421" s="17" t="s">
        <v>246</v>
      </c>
      <c r="J2421" s="17" t="s">
        <v>277</v>
      </c>
      <c r="K2421" s="17" t="s">
        <v>277</v>
      </c>
      <c r="L2421" s="17" t="s">
        <v>286</v>
      </c>
      <c r="M2421" s="1">
        <v>0</v>
      </c>
      <c r="N2421" s="8">
        <f>IFERROR(VLOOKUP(A2421,constraints!$A$2:$C$4968,3,FALSE),0)</f>
        <v>0.01</v>
      </c>
    </row>
    <row r="2422" spans="1:14" x14ac:dyDescent="0.25">
      <c r="A2422" s="17" t="s">
        <v>5046</v>
      </c>
      <c r="B2422" s="17" t="s">
        <v>5047</v>
      </c>
      <c r="C2422" s="17" t="s">
        <v>234</v>
      </c>
      <c r="D2422" s="17" t="s">
        <v>20</v>
      </c>
      <c r="E2422" s="17" t="s">
        <v>239</v>
      </c>
      <c r="F2422" s="17" t="s">
        <v>243</v>
      </c>
      <c r="G2422" s="17" t="s">
        <v>257</v>
      </c>
      <c r="H2422" s="17" t="s">
        <v>254</v>
      </c>
      <c r="I2422" s="17" t="s">
        <v>246</v>
      </c>
      <c r="J2422" s="17" t="s">
        <v>277</v>
      </c>
      <c r="K2422" s="17" t="s">
        <v>277</v>
      </c>
      <c r="L2422" s="17" t="s">
        <v>293</v>
      </c>
      <c r="M2422" s="1">
        <v>0</v>
      </c>
      <c r="N2422" s="8">
        <f>IFERROR(VLOOKUP(A2422,constraints!$A$2:$C$4968,3,FALSE),0)</f>
        <v>0.01</v>
      </c>
    </row>
    <row r="2423" spans="1:14" x14ac:dyDescent="0.25">
      <c r="A2423" s="17" t="s">
        <v>5048</v>
      </c>
      <c r="B2423" s="17" t="s">
        <v>5049</v>
      </c>
      <c r="C2423" s="17" t="s">
        <v>234</v>
      </c>
      <c r="D2423" s="17" t="s">
        <v>20</v>
      </c>
      <c r="E2423" s="17" t="s">
        <v>239</v>
      </c>
      <c r="F2423" s="17" t="s">
        <v>245</v>
      </c>
      <c r="G2423" s="17" t="s">
        <v>263</v>
      </c>
      <c r="H2423" s="17" t="s">
        <v>254</v>
      </c>
      <c r="I2423" s="17" t="s">
        <v>246</v>
      </c>
      <c r="J2423" s="17" t="s">
        <v>277</v>
      </c>
      <c r="K2423" s="17" t="s">
        <v>277</v>
      </c>
      <c r="L2423" s="17" t="s">
        <v>286</v>
      </c>
      <c r="M2423" s="1">
        <v>0</v>
      </c>
      <c r="N2423" s="8">
        <f>IFERROR(VLOOKUP(A2423,constraints!$A$2:$C$4968,3,FALSE),0)</f>
        <v>0.01</v>
      </c>
    </row>
    <row r="2424" spans="1:14" x14ac:dyDescent="0.25">
      <c r="A2424" s="17" t="s">
        <v>5050</v>
      </c>
      <c r="B2424" s="17" t="s">
        <v>5051</v>
      </c>
      <c r="C2424" s="17" t="s">
        <v>234</v>
      </c>
      <c r="D2424" s="17" t="s">
        <v>20</v>
      </c>
      <c r="E2424" s="17" t="s">
        <v>239</v>
      </c>
      <c r="F2424" s="17" t="s">
        <v>243</v>
      </c>
      <c r="G2424" s="17" t="s">
        <v>260</v>
      </c>
      <c r="H2424" s="17" t="s">
        <v>254</v>
      </c>
      <c r="I2424" s="17" t="s">
        <v>246</v>
      </c>
      <c r="J2424" s="17" t="s">
        <v>277</v>
      </c>
      <c r="K2424" s="17" t="s">
        <v>277</v>
      </c>
      <c r="L2424" s="17" t="s">
        <v>293</v>
      </c>
      <c r="M2424" s="1">
        <v>0</v>
      </c>
      <c r="N2424" s="8">
        <f>IFERROR(VLOOKUP(A2424,constraints!$A$2:$C$4968,3,FALSE),0)</f>
        <v>0.02</v>
      </c>
    </row>
    <row r="2425" spans="1:14" x14ac:dyDescent="0.25">
      <c r="A2425" s="17" t="s">
        <v>5052</v>
      </c>
      <c r="B2425" s="17" t="s">
        <v>5053</v>
      </c>
      <c r="C2425" s="17" t="s">
        <v>234</v>
      </c>
      <c r="D2425" s="17" t="s">
        <v>20</v>
      </c>
      <c r="E2425" s="17" t="s">
        <v>240</v>
      </c>
      <c r="F2425" s="17" t="s">
        <v>243</v>
      </c>
      <c r="G2425" s="17" t="s">
        <v>263</v>
      </c>
      <c r="H2425" s="17" t="s">
        <v>254</v>
      </c>
      <c r="I2425" s="17" t="s">
        <v>246</v>
      </c>
      <c r="J2425" s="17" t="s">
        <v>277</v>
      </c>
      <c r="K2425" s="17" t="s">
        <v>277</v>
      </c>
      <c r="L2425" s="17" t="s">
        <v>281</v>
      </c>
      <c r="M2425" s="1">
        <v>0</v>
      </c>
      <c r="N2425" s="8">
        <f>IFERROR(VLOOKUP(A2425,constraints!$A$2:$C$4968,3,FALSE),0)</f>
        <v>0.02</v>
      </c>
    </row>
    <row r="2426" spans="1:14" x14ac:dyDescent="0.25">
      <c r="A2426" s="17" t="s">
        <v>5054</v>
      </c>
      <c r="B2426" s="17" t="s">
        <v>5055</v>
      </c>
      <c r="C2426" s="17" t="s">
        <v>234</v>
      </c>
      <c r="D2426" s="17" t="s">
        <v>20</v>
      </c>
      <c r="E2426" s="17" t="s">
        <v>239</v>
      </c>
      <c r="F2426" s="17" t="s">
        <v>245</v>
      </c>
      <c r="G2426" s="17" t="s">
        <v>267</v>
      </c>
      <c r="H2426" s="17" t="s">
        <v>254</v>
      </c>
      <c r="I2426" s="17" t="s">
        <v>246</v>
      </c>
      <c r="J2426" s="17" t="s">
        <v>277</v>
      </c>
      <c r="K2426" s="17" t="s">
        <v>277</v>
      </c>
      <c r="L2426" s="17" t="s">
        <v>286</v>
      </c>
      <c r="M2426" s="1">
        <v>0</v>
      </c>
      <c r="N2426" s="8">
        <f>IFERROR(VLOOKUP(A2426,constraints!$A$2:$C$4968,3,FALSE),0)</f>
        <v>0.01</v>
      </c>
    </row>
    <row r="2427" spans="1:14" x14ac:dyDescent="0.25">
      <c r="A2427" s="17" t="s">
        <v>5056</v>
      </c>
      <c r="B2427" s="17" t="s">
        <v>5057</v>
      </c>
      <c r="C2427" s="17" t="s">
        <v>234</v>
      </c>
      <c r="D2427" s="17" t="s">
        <v>20</v>
      </c>
      <c r="E2427" s="17" t="s">
        <v>239</v>
      </c>
      <c r="F2427" s="17" t="s">
        <v>244</v>
      </c>
      <c r="G2427" s="17" t="s">
        <v>264</v>
      </c>
      <c r="H2427" s="17" t="s">
        <v>254</v>
      </c>
      <c r="I2427" s="17" t="s">
        <v>246</v>
      </c>
      <c r="J2427" s="17" t="s">
        <v>277</v>
      </c>
      <c r="K2427" s="17" t="s">
        <v>277</v>
      </c>
      <c r="L2427" s="17" t="s">
        <v>301</v>
      </c>
      <c r="M2427" s="1">
        <v>0</v>
      </c>
      <c r="N2427" s="8">
        <f>IFERROR(VLOOKUP(A2427,constraints!$A$2:$C$4968,3,FALSE),0)</f>
        <v>0.01</v>
      </c>
    </row>
    <row r="2428" spans="1:14" x14ac:dyDescent="0.25">
      <c r="A2428" s="17" t="s">
        <v>5058</v>
      </c>
      <c r="B2428" s="17" t="s">
        <v>5059</v>
      </c>
      <c r="C2428" s="17" t="s">
        <v>234</v>
      </c>
      <c r="D2428" s="17" t="s">
        <v>20</v>
      </c>
      <c r="E2428" s="17" t="s">
        <v>239</v>
      </c>
      <c r="F2428" s="17" t="s">
        <v>244</v>
      </c>
      <c r="G2428" s="17" t="s">
        <v>264</v>
      </c>
      <c r="H2428" s="17" t="s">
        <v>254</v>
      </c>
      <c r="I2428" s="17" t="s">
        <v>246</v>
      </c>
      <c r="J2428" s="17" t="s">
        <v>277</v>
      </c>
      <c r="K2428" s="17" t="s">
        <v>277</v>
      </c>
      <c r="L2428" s="17" t="s">
        <v>301</v>
      </c>
      <c r="M2428" s="1">
        <v>0</v>
      </c>
      <c r="N2428" s="8">
        <f>IFERROR(VLOOKUP(A2428,constraints!$A$2:$C$4968,3,FALSE),0)</f>
        <v>0.02</v>
      </c>
    </row>
    <row r="2429" spans="1:14" x14ac:dyDescent="0.25">
      <c r="A2429" s="17" t="s">
        <v>5060</v>
      </c>
      <c r="B2429" s="17" t="s">
        <v>5061</v>
      </c>
      <c r="C2429" s="17" t="s">
        <v>234</v>
      </c>
      <c r="D2429" s="17" t="s">
        <v>20</v>
      </c>
      <c r="E2429" s="17" t="s">
        <v>239</v>
      </c>
      <c r="F2429" s="17" t="s">
        <v>244</v>
      </c>
      <c r="G2429" s="17" t="s">
        <v>265</v>
      </c>
      <c r="H2429" s="17" t="s">
        <v>254</v>
      </c>
      <c r="I2429" s="17" t="s">
        <v>246</v>
      </c>
      <c r="J2429" s="17" t="s">
        <v>277</v>
      </c>
      <c r="K2429" s="17" t="s">
        <v>277</v>
      </c>
      <c r="L2429" s="17" t="s">
        <v>301</v>
      </c>
      <c r="M2429" s="1">
        <v>0</v>
      </c>
      <c r="N2429" s="8">
        <f>IFERROR(VLOOKUP(A2429,constraints!$A$2:$C$4968,3,FALSE),0)</f>
        <v>0.03</v>
      </c>
    </row>
    <row r="2430" spans="1:14" x14ac:dyDescent="0.25">
      <c r="A2430" s="17" t="s">
        <v>5062</v>
      </c>
      <c r="B2430" s="17" t="s">
        <v>5063</v>
      </c>
      <c r="C2430" s="17" t="s">
        <v>234</v>
      </c>
      <c r="D2430" s="17" t="s">
        <v>20</v>
      </c>
      <c r="E2430" s="17" t="s">
        <v>239</v>
      </c>
      <c r="F2430" s="17" t="s">
        <v>245</v>
      </c>
      <c r="G2430" s="17" t="s">
        <v>263</v>
      </c>
      <c r="H2430" s="17" t="s">
        <v>254</v>
      </c>
      <c r="I2430" s="17" t="s">
        <v>246</v>
      </c>
      <c r="J2430" s="17" t="s">
        <v>277</v>
      </c>
      <c r="K2430" s="17" t="s">
        <v>277</v>
      </c>
      <c r="L2430" s="17" t="s">
        <v>286</v>
      </c>
      <c r="M2430" s="1">
        <v>0</v>
      </c>
      <c r="N2430" s="8">
        <f>IFERROR(VLOOKUP(A2430,constraints!$A$2:$C$4968,3,FALSE),0)</f>
        <v>0.01</v>
      </c>
    </row>
    <row r="2431" spans="1:14" x14ac:dyDescent="0.25">
      <c r="A2431" s="17" t="s">
        <v>5064</v>
      </c>
      <c r="B2431" s="17" t="s">
        <v>5065</v>
      </c>
      <c r="C2431" s="17" t="s">
        <v>234</v>
      </c>
      <c r="D2431" s="17" t="s">
        <v>20</v>
      </c>
      <c r="E2431" s="17" t="s">
        <v>241</v>
      </c>
      <c r="F2431" s="17" t="s">
        <v>244</v>
      </c>
      <c r="G2431" s="17" t="s">
        <v>256</v>
      </c>
      <c r="H2431" s="17" t="s">
        <v>254</v>
      </c>
      <c r="I2431" s="17" t="s">
        <v>246</v>
      </c>
      <c r="J2431" s="17" t="s">
        <v>277</v>
      </c>
      <c r="K2431" s="17" t="s">
        <v>277</v>
      </c>
      <c r="L2431" s="17" t="s">
        <v>296</v>
      </c>
      <c r="M2431" s="1">
        <v>0</v>
      </c>
      <c r="N2431" s="8">
        <f>IFERROR(VLOOKUP(A2431,constraints!$A$2:$C$4968,3,FALSE),0)</f>
        <v>0.05</v>
      </c>
    </row>
    <row r="2432" spans="1:14" x14ac:dyDescent="0.25">
      <c r="A2432" s="17" t="s">
        <v>5066</v>
      </c>
      <c r="B2432" s="17" t="s">
        <v>5067</v>
      </c>
      <c r="C2432" s="17" t="s">
        <v>234</v>
      </c>
      <c r="D2432" s="17" t="s">
        <v>20</v>
      </c>
      <c r="E2432" s="17" t="s">
        <v>240</v>
      </c>
      <c r="F2432" s="17" t="s">
        <v>244</v>
      </c>
      <c r="G2432" s="17" t="s">
        <v>257</v>
      </c>
      <c r="H2432" s="17" t="s">
        <v>254</v>
      </c>
      <c r="I2432" s="17" t="s">
        <v>246</v>
      </c>
      <c r="J2432" s="17" t="s">
        <v>277</v>
      </c>
      <c r="K2432" s="17" t="s">
        <v>277</v>
      </c>
      <c r="L2432" s="17" t="s">
        <v>333</v>
      </c>
      <c r="M2432" s="1">
        <v>0</v>
      </c>
      <c r="N2432" s="8">
        <f>IFERROR(VLOOKUP(A2432,constraints!$A$2:$C$4968,3,FALSE),0)</f>
        <v>0.01</v>
      </c>
    </row>
    <row r="2433" spans="1:14" x14ac:dyDescent="0.25">
      <c r="A2433" s="17" t="s">
        <v>5068</v>
      </c>
      <c r="B2433" s="17" t="s">
        <v>5069</v>
      </c>
      <c r="C2433" s="17" t="s">
        <v>234</v>
      </c>
      <c r="D2433" s="17" t="s">
        <v>20</v>
      </c>
      <c r="E2433" s="17" t="s">
        <v>240</v>
      </c>
      <c r="F2433" s="17" t="s">
        <v>244</v>
      </c>
      <c r="G2433" s="17" t="s">
        <v>264</v>
      </c>
      <c r="H2433" s="17" t="s">
        <v>254</v>
      </c>
      <c r="I2433" s="17" t="s">
        <v>246</v>
      </c>
      <c r="J2433" s="17" t="s">
        <v>277</v>
      </c>
      <c r="K2433" s="17" t="s">
        <v>277</v>
      </c>
      <c r="L2433" s="17" t="s">
        <v>333</v>
      </c>
      <c r="M2433" s="1">
        <v>0</v>
      </c>
      <c r="N2433" s="8">
        <f>IFERROR(VLOOKUP(A2433,constraints!$A$2:$C$4968,3,FALSE),0)</f>
        <v>0.03</v>
      </c>
    </row>
    <row r="2434" spans="1:14" x14ac:dyDescent="0.25">
      <c r="A2434" s="17" t="s">
        <v>5070</v>
      </c>
      <c r="B2434" s="17" t="s">
        <v>5071</v>
      </c>
      <c r="C2434" s="17" t="s">
        <v>234</v>
      </c>
      <c r="D2434" s="17" t="s">
        <v>20</v>
      </c>
      <c r="E2434" s="17" t="s">
        <v>239</v>
      </c>
      <c r="F2434" s="17" t="s">
        <v>245</v>
      </c>
      <c r="G2434" s="17" t="s">
        <v>262</v>
      </c>
      <c r="H2434" s="17" t="s">
        <v>254</v>
      </c>
      <c r="I2434" s="17" t="s">
        <v>246</v>
      </c>
      <c r="J2434" s="17" t="s">
        <v>277</v>
      </c>
      <c r="K2434" s="17" t="s">
        <v>277</v>
      </c>
      <c r="L2434" s="17" t="s">
        <v>286</v>
      </c>
      <c r="M2434" s="1">
        <v>0</v>
      </c>
      <c r="N2434" s="8">
        <f>IFERROR(VLOOKUP(A2434,constraints!$A$2:$C$4968,3,FALSE),0)</f>
        <v>0.05</v>
      </c>
    </row>
    <row r="2435" spans="1:14" x14ac:dyDescent="0.25">
      <c r="A2435" s="17" t="s">
        <v>5072</v>
      </c>
      <c r="B2435" s="17" t="s">
        <v>5073</v>
      </c>
      <c r="C2435" s="17" t="s">
        <v>234</v>
      </c>
      <c r="D2435" s="17" t="s">
        <v>20</v>
      </c>
      <c r="E2435" s="17" t="s">
        <v>239</v>
      </c>
      <c r="F2435" s="17" t="s">
        <v>244</v>
      </c>
      <c r="G2435" s="17" t="s">
        <v>262</v>
      </c>
      <c r="H2435" s="17" t="s">
        <v>254</v>
      </c>
      <c r="I2435" s="17" t="s">
        <v>246</v>
      </c>
      <c r="J2435" s="17" t="s">
        <v>277</v>
      </c>
      <c r="K2435" s="17" t="s">
        <v>277</v>
      </c>
      <c r="L2435" s="17" t="s">
        <v>301</v>
      </c>
      <c r="M2435" s="1">
        <v>0</v>
      </c>
      <c r="N2435" s="8">
        <f>IFERROR(VLOOKUP(A2435,constraints!$A$2:$C$4968,3,FALSE),0)</f>
        <v>0.04</v>
      </c>
    </row>
    <row r="2436" spans="1:14" x14ac:dyDescent="0.25">
      <c r="A2436" s="17" t="s">
        <v>188</v>
      </c>
      <c r="B2436" s="17" t="s">
        <v>5074</v>
      </c>
      <c r="C2436" s="17" t="s">
        <v>234</v>
      </c>
      <c r="D2436" s="17" t="s">
        <v>20</v>
      </c>
      <c r="E2436" s="17" t="s">
        <v>240</v>
      </c>
      <c r="F2436" s="17" t="s">
        <v>245</v>
      </c>
      <c r="G2436" s="17" t="s">
        <v>262</v>
      </c>
      <c r="H2436" s="17" t="s">
        <v>254</v>
      </c>
      <c r="I2436" s="17" t="s">
        <v>246</v>
      </c>
      <c r="J2436" s="17" t="s">
        <v>277</v>
      </c>
      <c r="K2436" s="17" t="s">
        <v>277</v>
      </c>
      <c r="L2436" s="17" t="s">
        <v>308</v>
      </c>
      <c r="M2436" s="1">
        <v>0</v>
      </c>
      <c r="N2436" s="8">
        <f>IFERROR(VLOOKUP(A2436,constraints!$A$2:$C$4968,3,FALSE),0)</f>
        <v>0.03</v>
      </c>
    </row>
    <row r="2437" spans="1:14" x14ac:dyDescent="0.25">
      <c r="A2437" s="17" t="s">
        <v>5075</v>
      </c>
      <c r="B2437" s="17" t="s">
        <v>5076</v>
      </c>
      <c r="C2437" s="17" t="s">
        <v>234</v>
      </c>
      <c r="D2437" s="17" t="s">
        <v>20</v>
      </c>
      <c r="E2437" s="17" t="s">
        <v>239</v>
      </c>
      <c r="F2437" s="17" t="s">
        <v>244</v>
      </c>
      <c r="G2437" s="17" t="s">
        <v>262</v>
      </c>
      <c r="H2437" s="17" t="s">
        <v>254</v>
      </c>
      <c r="I2437" s="17" t="s">
        <v>246</v>
      </c>
      <c r="J2437" s="17" t="s">
        <v>277</v>
      </c>
      <c r="K2437" s="17" t="s">
        <v>277</v>
      </c>
      <c r="L2437" s="17" t="s">
        <v>301</v>
      </c>
      <c r="M2437" s="1">
        <v>0</v>
      </c>
      <c r="N2437" s="8">
        <f>IFERROR(VLOOKUP(A2437,constraints!$A$2:$C$4968,3,FALSE),0)</f>
        <v>0.04</v>
      </c>
    </row>
    <row r="2438" spans="1:14" x14ac:dyDescent="0.25">
      <c r="A2438" s="17" t="s">
        <v>5077</v>
      </c>
      <c r="B2438" s="17" t="s">
        <v>5078</v>
      </c>
      <c r="C2438" s="17" t="s">
        <v>234</v>
      </c>
      <c r="D2438" s="17" t="s">
        <v>20</v>
      </c>
      <c r="E2438" s="17" t="s">
        <v>240</v>
      </c>
      <c r="F2438" s="17" t="s">
        <v>245</v>
      </c>
      <c r="G2438" s="17" t="s">
        <v>263</v>
      </c>
      <c r="H2438" s="17" t="s">
        <v>254</v>
      </c>
      <c r="I2438" s="17" t="s">
        <v>246</v>
      </c>
      <c r="J2438" s="17" t="s">
        <v>277</v>
      </c>
      <c r="K2438" s="17" t="s">
        <v>277</v>
      </c>
      <c r="L2438" s="17" t="s">
        <v>308</v>
      </c>
      <c r="M2438" s="1">
        <v>0</v>
      </c>
      <c r="N2438" s="8">
        <f>IFERROR(VLOOKUP(A2438,constraints!$A$2:$C$4968,3,FALSE),0)</f>
        <v>0.05</v>
      </c>
    </row>
    <row r="2439" spans="1:14" x14ac:dyDescent="0.25">
      <c r="A2439" s="17" t="s">
        <v>5079</v>
      </c>
      <c r="B2439" s="17" t="s">
        <v>5080</v>
      </c>
      <c r="C2439" s="17" t="s">
        <v>234</v>
      </c>
      <c r="D2439" s="17" t="s">
        <v>20</v>
      </c>
      <c r="E2439" s="17" t="s">
        <v>241</v>
      </c>
      <c r="F2439" s="17" t="s">
        <v>243</v>
      </c>
      <c r="G2439" s="17" t="s">
        <v>258</v>
      </c>
      <c r="H2439" s="17" t="s">
        <v>254</v>
      </c>
      <c r="I2439" s="17" t="s">
        <v>246</v>
      </c>
      <c r="J2439" s="17" t="s">
        <v>277</v>
      </c>
      <c r="K2439" s="17" t="s">
        <v>277</v>
      </c>
      <c r="L2439" s="17" t="s">
        <v>356</v>
      </c>
      <c r="M2439" s="1">
        <v>0</v>
      </c>
      <c r="N2439" s="8">
        <f>IFERROR(VLOOKUP(A2439,constraints!$A$2:$C$4968,3,FALSE),0)</f>
        <v>0.03</v>
      </c>
    </row>
    <row r="2440" spans="1:14" x14ac:dyDescent="0.25">
      <c r="A2440" s="17" t="s">
        <v>5081</v>
      </c>
      <c r="B2440" s="17" t="s">
        <v>5082</v>
      </c>
      <c r="C2440" s="17" t="s">
        <v>234</v>
      </c>
      <c r="D2440" s="17" t="s">
        <v>20</v>
      </c>
      <c r="E2440" s="17" t="s">
        <v>239</v>
      </c>
      <c r="F2440" s="17" t="s">
        <v>244</v>
      </c>
      <c r="G2440" s="17" t="s">
        <v>262</v>
      </c>
      <c r="H2440" s="17" t="s">
        <v>254</v>
      </c>
      <c r="I2440" s="17" t="s">
        <v>246</v>
      </c>
      <c r="J2440" s="17" t="s">
        <v>277</v>
      </c>
      <c r="K2440" s="17" t="s">
        <v>277</v>
      </c>
      <c r="L2440" s="17" t="s">
        <v>301</v>
      </c>
      <c r="M2440" s="1">
        <v>0</v>
      </c>
      <c r="N2440" s="8">
        <f>IFERROR(VLOOKUP(A2440,constraints!$A$2:$C$4968,3,FALSE),0)</f>
        <v>0.02</v>
      </c>
    </row>
    <row r="2441" spans="1:14" x14ac:dyDescent="0.25">
      <c r="A2441" s="17" t="s">
        <v>5083</v>
      </c>
      <c r="B2441" s="17" t="s">
        <v>5084</v>
      </c>
      <c r="C2441" s="17" t="s">
        <v>234</v>
      </c>
      <c r="D2441" s="17" t="s">
        <v>20</v>
      </c>
      <c r="E2441" s="17" t="s">
        <v>239</v>
      </c>
      <c r="F2441" s="17" t="s">
        <v>244</v>
      </c>
      <c r="G2441" s="17" t="s">
        <v>264</v>
      </c>
      <c r="H2441" s="17" t="s">
        <v>254</v>
      </c>
      <c r="I2441" s="17" t="s">
        <v>246</v>
      </c>
      <c r="J2441" s="17" t="s">
        <v>277</v>
      </c>
      <c r="K2441" s="17" t="s">
        <v>277</v>
      </c>
      <c r="L2441" s="17" t="s">
        <v>301</v>
      </c>
      <c r="M2441" s="1">
        <v>0</v>
      </c>
      <c r="N2441" s="8">
        <f>IFERROR(VLOOKUP(A2441,constraints!$A$2:$C$4968,3,FALSE),0)</f>
        <v>0.01</v>
      </c>
    </row>
    <row r="2442" spans="1:14" x14ac:dyDescent="0.25">
      <c r="A2442" s="17" t="s">
        <v>5085</v>
      </c>
      <c r="B2442" s="17" t="s">
        <v>5086</v>
      </c>
      <c r="C2442" s="17" t="s">
        <v>234</v>
      </c>
      <c r="D2442" s="17" t="s">
        <v>20</v>
      </c>
      <c r="E2442" s="17" t="s">
        <v>239</v>
      </c>
      <c r="F2442" s="17" t="s">
        <v>243</v>
      </c>
      <c r="G2442" s="17" t="s">
        <v>264</v>
      </c>
      <c r="H2442" s="17" t="s">
        <v>254</v>
      </c>
      <c r="I2442" s="17" t="s">
        <v>246</v>
      </c>
      <c r="J2442" s="17" t="s">
        <v>277</v>
      </c>
      <c r="K2442" s="17" t="s">
        <v>277</v>
      </c>
      <c r="L2442" s="17" t="s">
        <v>293</v>
      </c>
      <c r="M2442" s="1">
        <v>0</v>
      </c>
      <c r="N2442" s="8">
        <f>IFERROR(VLOOKUP(A2442,constraints!$A$2:$C$4968,3,FALSE),0)</f>
        <v>0.02</v>
      </c>
    </row>
    <row r="2443" spans="1:14" x14ac:dyDescent="0.25">
      <c r="A2443" s="17" t="s">
        <v>5087</v>
      </c>
      <c r="B2443" s="17" t="s">
        <v>5088</v>
      </c>
      <c r="C2443" s="17" t="s">
        <v>234</v>
      </c>
      <c r="D2443" s="17" t="s">
        <v>20</v>
      </c>
      <c r="E2443" s="17" t="s">
        <v>239</v>
      </c>
      <c r="F2443" s="17" t="s">
        <v>244</v>
      </c>
      <c r="G2443" s="17" t="s">
        <v>262</v>
      </c>
      <c r="H2443" s="17" t="s">
        <v>254</v>
      </c>
      <c r="I2443" s="17" t="s">
        <v>246</v>
      </c>
      <c r="J2443" s="17" t="s">
        <v>277</v>
      </c>
      <c r="K2443" s="17" t="s">
        <v>277</v>
      </c>
      <c r="L2443" s="17" t="s">
        <v>301</v>
      </c>
      <c r="M2443" s="1">
        <v>0</v>
      </c>
      <c r="N2443" s="8">
        <f>IFERROR(VLOOKUP(A2443,constraints!$A$2:$C$4968,3,FALSE),0)</f>
        <v>0.02</v>
      </c>
    </row>
    <row r="2444" spans="1:14" x14ac:dyDescent="0.25">
      <c r="A2444" s="17" t="s">
        <v>5089</v>
      </c>
      <c r="B2444" s="17" t="s">
        <v>5090</v>
      </c>
      <c r="C2444" s="17" t="s">
        <v>234</v>
      </c>
      <c r="D2444" s="17" t="s">
        <v>20</v>
      </c>
      <c r="E2444" s="17" t="s">
        <v>241</v>
      </c>
      <c r="F2444" s="17" t="s">
        <v>245</v>
      </c>
      <c r="G2444" s="17" t="s">
        <v>267</v>
      </c>
      <c r="H2444" s="17" t="s">
        <v>254</v>
      </c>
      <c r="I2444" s="17" t="s">
        <v>246</v>
      </c>
      <c r="J2444" s="17" t="s">
        <v>277</v>
      </c>
      <c r="K2444" s="17" t="s">
        <v>277</v>
      </c>
      <c r="L2444" s="17" t="s">
        <v>278</v>
      </c>
      <c r="M2444" s="1">
        <v>0</v>
      </c>
      <c r="N2444" s="8">
        <f>IFERROR(VLOOKUP(A2444,constraints!$A$2:$C$4968,3,FALSE),0)</f>
        <v>0.04</v>
      </c>
    </row>
    <row r="2445" spans="1:14" x14ac:dyDescent="0.25">
      <c r="A2445" s="17" t="s">
        <v>5091</v>
      </c>
      <c r="B2445" s="17" t="s">
        <v>5092</v>
      </c>
      <c r="C2445" s="17" t="s">
        <v>234</v>
      </c>
      <c r="D2445" s="17" t="s">
        <v>20</v>
      </c>
      <c r="E2445" s="17" t="s">
        <v>240</v>
      </c>
      <c r="F2445" s="17" t="s">
        <v>243</v>
      </c>
      <c r="G2445" s="17" t="s">
        <v>267</v>
      </c>
      <c r="H2445" s="17" t="s">
        <v>254</v>
      </c>
      <c r="I2445" s="17" t="s">
        <v>246</v>
      </c>
      <c r="J2445" s="17" t="s">
        <v>277</v>
      </c>
      <c r="K2445" s="17" t="s">
        <v>277</v>
      </c>
      <c r="L2445" s="17" t="s">
        <v>281</v>
      </c>
      <c r="M2445" s="1">
        <v>0</v>
      </c>
      <c r="N2445" s="8">
        <f>IFERROR(VLOOKUP(A2445,constraints!$A$2:$C$4968,3,FALSE),0)</f>
        <v>0.02</v>
      </c>
    </row>
    <row r="2446" spans="1:14" x14ac:dyDescent="0.25">
      <c r="A2446" s="17" t="s">
        <v>5093</v>
      </c>
      <c r="B2446" s="17" t="s">
        <v>5094</v>
      </c>
      <c r="C2446" s="17" t="s">
        <v>234</v>
      </c>
      <c r="D2446" s="17" t="s">
        <v>20</v>
      </c>
      <c r="E2446" s="17" t="s">
        <v>239</v>
      </c>
      <c r="F2446" s="17" t="s">
        <v>245</v>
      </c>
      <c r="G2446" s="17" t="s">
        <v>265</v>
      </c>
      <c r="H2446" s="17" t="s">
        <v>254</v>
      </c>
      <c r="I2446" s="17" t="s">
        <v>246</v>
      </c>
      <c r="J2446" s="17" t="s">
        <v>277</v>
      </c>
      <c r="K2446" s="17" t="s">
        <v>277</v>
      </c>
      <c r="L2446" s="17" t="s">
        <v>286</v>
      </c>
      <c r="M2446" s="1">
        <v>0</v>
      </c>
      <c r="N2446" s="8">
        <f>IFERROR(VLOOKUP(A2446,constraints!$A$2:$C$4968,3,FALSE),0)</f>
        <v>0.05</v>
      </c>
    </row>
    <row r="2447" spans="1:14" x14ac:dyDescent="0.25">
      <c r="A2447" s="17" t="s">
        <v>5095</v>
      </c>
      <c r="B2447" s="17" t="s">
        <v>5096</v>
      </c>
      <c r="C2447" s="17" t="s">
        <v>234</v>
      </c>
      <c r="D2447" s="17" t="s">
        <v>20</v>
      </c>
      <c r="E2447" s="17" t="s">
        <v>240</v>
      </c>
      <c r="F2447" s="17" t="s">
        <v>244</v>
      </c>
      <c r="G2447" s="17" t="s">
        <v>268</v>
      </c>
      <c r="H2447" s="17" t="s">
        <v>254</v>
      </c>
      <c r="I2447" s="17" t="s">
        <v>246</v>
      </c>
      <c r="J2447" s="17" t="s">
        <v>277</v>
      </c>
      <c r="K2447" s="17" t="s">
        <v>277</v>
      </c>
      <c r="L2447" s="17" t="s">
        <v>333</v>
      </c>
      <c r="M2447" s="1">
        <v>0</v>
      </c>
      <c r="N2447" s="8">
        <f>IFERROR(VLOOKUP(A2447,constraints!$A$2:$C$4968,3,FALSE),0)</f>
        <v>0.05</v>
      </c>
    </row>
    <row r="2448" spans="1:14" x14ac:dyDescent="0.25">
      <c r="A2448" s="17" t="s">
        <v>5097</v>
      </c>
      <c r="B2448" s="17" t="s">
        <v>5098</v>
      </c>
      <c r="C2448" s="17" t="s">
        <v>234</v>
      </c>
      <c r="D2448" s="17" t="s">
        <v>20</v>
      </c>
      <c r="E2448" s="17" t="s">
        <v>239</v>
      </c>
      <c r="F2448" s="17" t="s">
        <v>244</v>
      </c>
      <c r="G2448" s="17" t="s">
        <v>257</v>
      </c>
      <c r="H2448" s="17" t="s">
        <v>254</v>
      </c>
      <c r="I2448" s="17" t="s">
        <v>246</v>
      </c>
      <c r="J2448" s="17" t="s">
        <v>277</v>
      </c>
      <c r="K2448" s="17" t="s">
        <v>277</v>
      </c>
      <c r="L2448" s="17" t="s">
        <v>301</v>
      </c>
      <c r="M2448" s="1">
        <v>0</v>
      </c>
      <c r="N2448" s="8">
        <f>IFERROR(VLOOKUP(A2448,constraints!$A$2:$C$4968,3,FALSE),0)</f>
        <v>0.02</v>
      </c>
    </row>
    <row r="2449" spans="1:14" x14ac:dyDescent="0.25">
      <c r="A2449" s="17" t="s">
        <v>5099</v>
      </c>
      <c r="B2449" s="17" t="s">
        <v>5100</v>
      </c>
      <c r="C2449" s="17" t="s">
        <v>234</v>
      </c>
      <c r="D2449" s="17" t="s">
        <v>20</v>
      </c>
      <c r="E2449" s="17" t="s">
        <v>239</v>
      </c>
      <c r="F2449" s="17" t="s">
        <v>243</v>
      </c>
      <c r="G2449" s="17" t="s">
        <v>264</v>
      </c>
      <c r="H2449" s="17" t="s">
        <v>254</v>
      </c>
      <c r="I2449" s="17" t="s">
        <v>246</v>
      </c>
      <c r="J2449" s="17" t="s">
        <v>277</v>
      </c>
      <c r="K2449" s="17" t="s">
        <v>277</v>
      </c>
      <c r="L2449" s="17" t="s">
        <v>293</v>
      </c>
      <c r="M2449" s="1">
        <v>0</v>
      </c>
      <c r="N2449" s="8">
        <f>IFERROR(VLOOKUP(A2449,constraints!$A$2:$C$4968,3,FALSE),0)</f>
        <v>0.05</v>
      </c>
    </row>
    <row r="2450" spans="1:14" x14ac:dyDescent="0.25">
      <c r="A2450" s="17" t="s">
        <v>5101</v>
      </c>
      <c r="B2450" s="17" t="s">
        <v>5102</v>
      </c>
      <c r="C2450" s="17" t="s">
        <v>234</v>
      </c>
      <c r="D2450" s="17" t="s">
        <v>20</v>
      </c>
      <c r="E2450" s="17" t="s">
        <v>239</v>
      </c>
      <c r="F2450" s="17" t="s">
        <v>244</v>
      </c>
      <c r="G2450" s="17" t="s">
        <v>262</v>
      </c>
      <c r="H2450" s="17" t="s">
        <v>254</v>
      </c>
      <c r="I2450" s="17" t="s">
        <v>246</v>
      </c>
      <c r="J2450" s="17" t="s">
        <v>277</v>
      </c>
      <c r="K2450" s="17" t="s">
        <v>277</v>
      </c>
      <c r="L2450" s="17" t="s">
        <v>301</v>
      </c>
      <c r="M2450" s="1">
        <v>0</v>
      </c>
      <c r="N2450" s="8">
        <f>IFERROR(VLOOKUP(A2450,constraints!$A$2:$C$4968,3,FALSE),0)</f>
        <v>0.01</v>
      </c>
    </row>
    <row r="2451" spans="1:14" x14ac:dyDescent="0.25">
      <c r="A2451" s="17" t="s">
        <v>5103</v>
      </c>
      <c r="B2451" s="17" t="s">
        <v>5104</v>
      </c>
      <c r="C2451" s="17" t="s">
        <v>234</v>
      </c>
      <c r="D2451" s="17" t="s">
        <v>20</v>
      </c>
      <c r="E2451" s="17" t="s">
        <v>239</v>
      </c>
      <c r="F2451" s="17" t="s">
        <v>244</v>
      </c>
      <c r="G2451" s="17" t="s">
        <v>267</v>
      </c>
      <c r="H2451" s="17" t="s">
        <v>254</v>
      </c>
      <c r="I2451" s="17" t="s">
        <v>246</v>
      </c>
      <c r="J2451" s="17" t="s">
        <v>277</v>
      </c>
      <c r="K2451" s="17" t="s">
        <v>277</v>
      </c>
      <c r="L2451" s="17" t="s">
        <v>301</v>
      </c>
      <c r="M2451" s="1">
        <v>0</v>
      </c>
      <c r="N2451" s="8">
        <f>IFERROR(VLOOKUP(A2451,constraints!$A$2:$C$4968,3,FALSE),0)</f>
        <v>0.03</v>
      </c>
    </row>
    <row r="2452" spans="1:14" x14ac:dyDescent="0.25">
      <c r="A2452" s="17" t="s">
        <v>224</v>
      </c>
      <c r="B2452" s="17" t="s">
        <v>5105</v>
      </c>
      <c r="C2452" s="17" t="s">
        <v>234</v>
      </c>
      <c r="D2452" s="17" t="s">
        <v>20</v>
      </c>
      <c r="E2452" s="17" t="s">
        <v>241</v>
      </c>
      <c r="F2452" s="17" t="s">
        <v>244</v>
      </c>
      <c r="G2452" s="17" t="s">
        <v>262</v>
      </c>
      <c r="H2452" s="17" t="s">
        <v>254</v>
      </c>
      <c r="I2452" s="17" t="s">
        <v>246</v>
      </c>
      <c r="J2452" s="17" t="s">
        <v>277</v>
      </c>
      <c r="K2452" s="17" t="s">
        <v>277</v>
      </c>
      <c r="L2452" s="17" t="s">
        <v>296</v>
      </c>
      <c r="M2452" s="1">
        <v>0</v>
      </c>
      <c r="N2452" s="8">
        <f>IFERROR(VLOOKUP(A2452,constraints!$A$2:$C$4968,3,FALSE),0)</f>
        <v>0.03</v>
      </c>
    </row>
    <row r="2453" spans="1:14" x14ac:dyDescent="0.25">
      <c r="A2453" s="17" t="s">
        <v>5106</v>
      </c>
      <c r="B2453" s="17" t="s">
        <v>5107</v>
      </c>
      <c r="C2453" s="17" t="s">
        <v>234</v>
      </c>
      <c r="D2453" s="17" t="s">
        <v>20</v>
      </c>
      <c r="E2453" s="17" t="s">
        <v>239</v>
      </c>
      <c r="F2453" s="17" t="s">
        <v>243</v>
      </c>
      <c r="G2453" s="17" t="s">
        <v>257</v>
      </c>
      <c r="H2453" s="17" t="s">
        <v>254</v>
      </c>
      <c r="I2453" s="17" t="s">
        <v>246</v>
      </c>
      <c r="J2453" s="17" t="s">
        <v>277</v>
      </c>
      <c r="K2453" s="17" t="s">
        <v>277</v>
      </c>
      <c r="L2453" s="17" t="s">
        <v>293</v>
      </c>
      <c r="M2453" s="1">
        <v>0</v>
      </c>
      <c r="N2453" s="8">
        <f>IFERROR(VLOOKUP(A2453,constraints!$A$2:$C$4968,3,FALSE),0)</f>
        <v>0.02</v>
      </c>
    </row>
    <row r="2454" spans="1:14" x14ac:dyDescent="0.25">
      <c r="A2454" s="17" t="s">
        <v>5108</v>
      </c>
      <c r="B2454" s="17" t="s">
        <v>5109</v>
      </c>
      <c r="C2454" s="17" t="s">
        <v>234</v>
      </c>
      <c r="D2454" s="17" t="s">
        <v>20</v>
      </c>
      <c r="E2454" s="17" t="s">
        <v>240</v>
      </c>
      <c r="F2454" s="17" t="s">
        <v>245</v>
      </c>
      <c r="G2454" s="17" t="s">
        <v>257</v>
      </c>
      <c r="H2454" s="17" t="s">
        <v>254</v>
      </c>
      <c r="I2454" s="17" t="s">
        <v>246</v>
      </c>
      <c r="J2454" s="17" t="s">
        <v>277</v>
      </c>
      <c r="K2454" s="17" t="s">
        <v>277</v>
      </c>
      <c r="L2454" s="17" t="s">
        <v>308</v>
      </c>
      <c r="M2454" s="1">
        <v>0</v>
      </c>
      <c r="N2454" s="8">
        <f>IFERROR(VLOOKUP(A2454,constraints!$A$2:$C$4968,3,FALSE),0)</f>
        <v>0.02</v>
      </c>
    </row>
    <row r="2455" spans="1:14" x14ac:dyDescent="0.25">
      <c r="A2455" s="17" t="s">
        <v>5110</v>
      </c>
      <c r="B2455" s="17" t="s">
        <v>5111</v>
      </c>
      <c r="C2455" s="17" t="s">
        <v>234</v>
      </c>
      <c r="D2455" s="17" t="s">
        <v>20</v>
      </c>
      <c r="E2455" s="17" t="s">
        <v>239</v>
      </c>
      <c r="F2455" s="17" t="s">
        <v>245</v>
      </c>
      <c r="G2455" s="17" t="s">
        <v>264</v>
      </c>
      <c r="H2455" s="17" t="s">
        <v>254</v>
      </c>
      <c r="I2455" s="17" t="s">
        <v>246</v>
      </c>
      <c r="J2455" s="17" t="s">
        <v>277</v>
      </c>
      <c r="K2455" s="17" t="s">
        <v>277</v>
      </c>
      <c r="L2455" s="17" t="s">
        <v>286</v>
      </c>
      <c r="M2455" s="1">
        <v>0</v>
      </c>
      <c r="N2455" s="8">
        <f>IFERROR(VLOOKUP(A2455,constraints!$A$2:$C$4968,3,FALSE),0)</f>
        <v>0.02</v>
      </c>
    </row>
    <row r="2456" spans="1:14" x14ac:dyDescent="0.25">
      <c r="A2456" s="17" t="s">
        <v>5112</v>
      </c>
      <c r="B2456" s="17" t="s">
        <v>5113</v>
      </c>
      <c r="C2456" s="17" t="s">
        <v>234</v>
      </c>
      <c r="D2456" s="17" t="s">
        <v>20</v>
      </c>
      <c r="E2456" s="17" t="s">
        <v>240</v>
      </c>
      <c r="F2456" s="17" t="s">
        <v>243</v>
      </c>
      <c r="G2456" s="17" t="s">
        <v>257</v>
      </c>
      <c r="H2456" s="17" t="s">
        <v>254</v>
      </c>
      <c r="I2456" s="17" t="s">
        <v>246</v>
      </c>
      <c r="J2456" s="17" t="s">
        <v>277</v>
      </c>
      <c r="K2456" s="17" t="s">
        <v>277</v>
      </c>
      <c r="L2456" s="17" t="s">
        <v>281</v>
      </c>
      <c r="M2456" s="1">
        <v>0</v>
      </c>
      <c r="N2456" s="8">
        <f>IFERROR(VLOOKUP(A2456,constraints!$A$2:$C$4968,3,FALSE),0)</f>
        <v>0.03</v>
      </c>
    </row>
    <row r="2457" spans="1:14" x14ac:dyDescent="0.25">
      <c r="A2457" s="17" t="s">
        <v>5114</v>
      </c>
      <c r="B2457" s="17" t="s">
        <v>5115</v>
      </c>
      <c r="C2457" s="17" t="s">
        <v>234</v>
      </c>
      <c r="D2457" s="17" t="s">
        <v>20</v>
      </c>
      <c r="E2457" s="17" t="s">
        <v>239</v>
      </c>
      <c r="F2457" s="17" t="s">
        <v>245</v>
      </c>
      <c r="G2457" s="17" t="s">
        <v>257</v>
      </c>
      <c r="H2457" s="17" t="s">
        <v>254</v>
      </c>
      <c r="I2457" s="17" t="s">
        <v>246</v>
      </c>
      <c r="J2457" s="17" t="s">
        <v>277</v>
      </c>
      <c r="K2457" s="17" t="s">
        <v>277</v>
      </c>
      <c r="L2457" s="17" t="s">
        <v>286</v>
      </c>
      <c r="M2457" s="1">
        <v>0</v>
      </c>
      <c r="N2457" s="8">
        <f>IFERROR(VLOOKUP(A2457,constraints!$A$2:$C$4968,3,FALSE),0)</f>
        <v>0.04</v>
      </c>
    </row>
    <row r="2458" spans="1:14" x14ac:dyDescent="0.25">
      <c r="A2458" s="17" t="s">
        <v>5116</v>
      </c>
      <c r="B2458" s="17" t="s">
        <v>5117</v>
      </c>
      <c r="C2458" s="17" t="s">
        <v>234</v>
      </c>
      <c r="D2458" s="17" t="s">
        <v>20</v>
      </c>
      <c r="E2458" s="17" t="s">
        <v>239</v>
      </c>
      <c r="F2458" s="17" t="s">
        <v>245</v>
      </c>
      <c r="G2458" s="17" t="s">
        <v>257</v>
      </c>
      <c r="H2458" s="17" t="s">
        <v>254</v>
      </c>
      <c r="I2458" s="17" t="s">
        <v>246</v>
      </c>
      <c r="J2458" s="17" t="s">
        <v>277</v>
      </c>
      <c r="K2458" s="17" t="s">
        <v>277</v>
      </c>
      <c r="L2458" s="17" t="s">
        <v>286</v>
      </c>
      <c r="M2458" s="1">
        <v>0</v>
      </c>
      <c r="N2458" s="8">
        <f>IFERROR(VLOOKUP(A2458,constraints!$A$2:$C$4968,3,FALSE),0)</f>
        <v>0.04</v>
      </c>
    </row>
    <row r="2459" spans="1:14" x14ac:dyDescent="0.25">
      <c r="A2459" s="17" t="s">
        <v>5118</v>
      </c>
      <c r="B2459" s="17" t="s">
        <v>5119</v>
      </c>
      <c r="C2459" s="17" t="s">
        <v>234</v>
      </c>
      <c r="D2459" s="17" t="s">
        <v>20</v>
      </c>
      <c r="E2459" s="17" t="s">
        <v>239</v>
      </c>
      <c r="F2459" s="17" t="s">
        <v>243</v>
      </c>
      <c r="G2459" s="17" t="s">
        <v>265</v>
      </c>
      <c r="H2459" s="17" t="s">
        <v>254</v>
      </c>
      <c r="I2459" s="17" t="s">
        <v>246</v>
      </c>
      <c r="J2459" s="17" t="s">
        <v>277</v>
      </c>
      <c r="K2459" s="17" t="s">
        <v>277</v>
      </c>
      <c r="L2459" s="17" t="s">
        <v>293</v>
      </c>
      <c r="M2459" s="1">
        <v>0</v>
      </c>
      <c r="N2459" s="8">
        <f>IFERROR(VLOOKUP(A2459,constraints!$A$2:$C$4968,3,FALSE),0)</f>
        <v>0.05</v>
      </c>
    </row>
    <row r="2460" spans="1:14" x14ac:dyDescent="0.25">
      <c r="A2460" s="17" t="s">
        <v>5120</v>
      </c>
      <c r="B2460" s="17" t="s">
        <v>5121</v>
      </c>
      <c r="C2460" s="17" t="s">
        <v>234</v>
      </c>
      <c r="D2460" s="17" t="s">
        <v>20</v>
      </c>
      <c r="E2460" s="17" t="s">
        <v>240</v>
      </c>
      <c r="F2460" s="17" t="s">
        <v>245</v>
      </c>
      <c r="G2460" s="17" t="s">
        <v>267</v>
      </c>
      <c r="H2460" s="17" t="s">
        <v>254</v>
      </c>
      <c r="I2460" s="17" t="s">
        <v>246</v>
      </c>
      <c r="J2460" s="17" t="s">
        <v>277</v>
      </c>
      <c r="K2460" s="17" t="s">
        <v>277</v>
      </c>
      <c r="L2460" s="17" t="s">
        <v>308</v>
      </c>
      <c r="M2460" s="1">
        <v>0</v>
      </c>
      <c r="N2460" s="8">
        <f>IFERROR(VLOOKUP(A2460,constraints!$A$2:$C$4968,3,FALSE),0)</f>
        <v>0.04</v>
      </c>
    </row>
    <row r="2461" spans="1:14" x14ac:dyDescent="0.25">
      <c r="A2461" s="17" t="s">
        <v>5122</v>
      </c>
      <c r="B2461" s="17" t="s">
        <v>5123</v>
      </c>
      <c r="C2461" s="17" t="s">
        <v>234</v>
      </c>
      <c r="D2461" s="17" t="s">
        <v>20</v>
      </c>
      <c r="E2461" s="17" t="s">
        <v>240</v>
      </c>
      <c r="F2461" s="17" t="s">
        <v>245</v>
      </c>
      <c r="G2461" s="17" t="s">
        <v>267</v>
      </c>
      <c r="H2461" s="17" t="s">
        <v>254</v>
      </c>
      <c r="I2461" s="17" t="s">
        <v>246</v>
      </c>
      <c r="J2461" s="17" t="s">
        <v>277</v>
      </c>
      <c r="K2461" s="17" t="s">
        <v>277</v>
      </c>
      <c r="L2461" s="17" t="s">
        <v>308</v>
      </c>
      <c r="M2461" s="1">
        <v>0</v>
      </c>
      <c r="N2461" s="8">
        <f>IFERROR(VLOOKUP(A2461,constraints!$A$2:$C$4968,3,FALSE),0)</f>
        <v>0.03</v>
      </c>
    </row>
    <row r="2462" spans="1:14" x14ac:dyDescent="0.25">
      <c r="A2462" s="17" t="s">
        <v>5124</v>
      </c>
      <c r="B2462" s="17" t="s">
        <v>5125</v>
      </c>
      <c r="C2462" s="17" t="s">
        <v>234</v>
      </c>
      <c r="D2462" s="17" t="s">
        <v>20</v>
      </c>
      <c r="E2462" s="17" t="s">
        <v>239</v>
      </c>
      <c r="F2462" s="17" t="s">
        <v>245</v>
      </c>
      <c r="G2462" s="17" t="s">
        <v>264</v>
      </c>
      <c r="H2462" s="17" t="s">
        <v>254</v>
      </c>
      <c r="I2462" s="17" t="s">
        <v>246</v>
      </c>
      <c r="J2462" s="17" t="s">
        <v>277</v>
      </c>
      <c r="K2462" s="17" t="s">
        <v>277</v>
      </c>
      <c r="L2462" s="17" t="s">
        <v>286</v>
      </c>
      <c r="M2462" s="1">
        <v>0</v>
      </c>
      <c r="N2462" s="8">
        <f>IFERROR(VLOOKUP(A2462,constraints!$A$2:$C$4968,3,FALSE),0)</f>
        <v>0.01</v>
      </c>
    </row>
    <row r="2463" spans="1:14" x14ac:dyDescent="0.25">
      <c r="A2463" s="17" t="s">
        <v>5126</v>
      </c>
      <c r="B2463" s="17" t="s">
        <v>5127</v>
      </c>
      <c r="C2463" s="17" t="s">
        <v>234</v>
      </c>
      <c r="D2463" s="17" t="s">
        <v>20</v>
      </c>
      <c r="E2463" s="17" t="s">
        <v>239</v>
      </c>
      <c r="F2463" s="17" t="s">
        <v>243</v>
      </c>
      <c r="G2463" s="17" t="s">
        <v>264</v>
      </c>
      <c r="H2463" s="17" t="s">
        <v>254</v>
      </c>
      <c r="I2463" s="17" t="s">
        <v>246</v>
      </c>
      <c r="J2463" s="17" t="s">
        <v>277</v>
      </c>
      <c r="K2463" s="17" t="s">
        <v>277</v>
      </c>
      <c r="L2463" s="17" t="s">
        <v>293</v>
      </c>
      <c r="M2463" s="1">
        <v>0</v>
      </c>
      <c r="N2463" s="8">
        <f>IFERROR(VLOOKUP(A2463,constraints!$A$2:$C$4968,3,FALSE),0)</f>
        <v>0.04</v>
      </c>
    </row>
    <row r="2464" spans="1:14" x14ac:dyDescent="0.25">
      <c r="A2464" s="17" t="s">
        <v>5128</v>
      </c>
      <c r="B2464" s="17" t="s">
        <v>5129</v>
      </c>
      <c r="C2464" s="17" t="s">
        <v>234</v>
      </c>
      <c r="D2464" s="17" t="s">
        <v>20</v>
      </c>
      <c r="E2464" s="17" t="s">
        <v>239</v>
      </c>
      <c r="F2464" s="17" t="s">
        <v>243</v>
      </c>
      <c r="G2464" s="17" t="s">
        <v>262</v>
      </c>
      <c r="H2464" s="17" t="s">
        <v>254</v>
      </c>
      <c r="I2464" s="17" t="s">
        <v>246</v>
      </c>
      <c r="J2464" s="17" t="s">
        <v>277</v>
      </c>
      <c r="K2464" s="17" t="s">
        <v>277</v>
      </c>
      <c r="L2464" s="17" t="s">
        <v>293</v>
      </c>
      <c r="M2464" s="1">
        <v>0</v>
      </c>
      <c r="N2464" s="8">
        <f>IFERROR(VLOOKUP(A2464,constraints!$A$2:$C$4968,3,FALSE),0)</f>
        <v>0.01</v>
      </c>
    </row>
    <row r="2465" spans="1:14" x14ac:dyDescent="0.25">
      <c r="A2465" s="17" t="s">
        <v>5130</v>
      </c>
      <c r="B2465" s="17" t="s">
        <v>5131</v>
      </c>
      <c r="C2465" s="17" t="s">
        <v>234</v>
      </c>
      <c r="D2465" s="17" t="s">
        <v>20</v>
      </c>
      <c r="E2465" s="17" t="s">
        <v>240</v>
      </c>
      <c r="F2465" s="17" t="s">
        <v>243</v>
      </c>
      <c r="G2465" s="17" t="s">
        <v>265</v>
      </c>
      <c r="H2465" s="17" t="s">
        <v>254</v>
      </c>
      <c r="I2465" s="17" t="s">
        <v>246</v>
      </c>
      <c r="J2465" s="17" t="s">
        <v>277</v>
      </c>
      <c r="K2465" s="17" t="s">
        <v>277</v>
      </c>
      <c r="L2465" s="17" t="s">
        <v>281</v>
      </c>
      <c r="M2465" s="1">
        <v>0</v>
      </c>
      <c r="N2465" s="8">
        <f>IFERROR(VLOOKUP(A2465,constraints!$A$2:$C$4968,3,FALSE),0)</f>
        <v>0.02</v>
      </c>
    </row>
    <row r="2466" spans="1:14" x14ac:dyDescent="0.25">
      <c r="A2466" s="17" t="s">
        <v>5132</v>
      </c>
      <c r="B2466" s="17" t="s">
        <v>5133</v>
      </c>
      <c r="C2466" s="17" t="s">
        <v>234</v>
      </c>
      <c r="D2466" s="17" t="s">
        <v>20</v>
      </c>
      <c r="E2466" s="17" t="s">
        <v>239</v>
      </c>
      <c r="F2466" s="17" t="s">
        <v>244</v>
      </c>
      <c r="G2466" s="17" t="s">
        <v>260</v>
      </c>
      <c r="H2466" s="17" t="s">
        <v>254</v>
      </c>
      <c r="I2466" s="17" t="s">
        <v>246</v>
      </c>
      <c r="J2466" s="17" t="s">
        <v>277</v>
      </c>
      <c r="K2466" s="17" t="s">
        <v>277</v>
      </c>
      <c r="L2466" s="17" t="s">
        <v>301</v>
      </c>
      <c r="M2466" s="1">
        <v>0</v>
      </c>
      <c r="N2466" s="8">
        <f>IFERROR(VLOOKUP(A2466,constraints!$A$2:$C$4968,3,FALSE),0)</f>
        <v>0.05</v>
      </c>
    </row>
    <row r="2467" spans="1:14" x14ac:dyDescent="0.25">
      <c r="A2467" s="17" t="s">
        <v>5134</v>
      </c>
      <c r="B2467" s="17" t="s">
        <v>5135</v>
      </c>
      <c r="C2467" s="17" t="s">
        <v>234</v>
      </c>
      <c r="D2467" s="17" t="s">
        <v>20</v>
      </c>
      <c r="E2467" s="17" t="s">
        <v>240</v>
      </c>
      <c r="F2467" s="17" t="s">
        <v>244</v>
      </c>
      <c r="G2467" s="17" t="s">
        <v>262</v>
      </c>
      <c r="H2467" s="17" t="s">
        <v>254</v>
      </c>
      <c r="I2467" s="17" t="s">
        <v>246</v>
      </c>
      <c r="J2467" s="17" t="s">
        <v>277</v>
      </c>
      <c r="K2467" s="17" t="s">
        <v>277</v>
      </c>
      <c r="L2467" s="17" t="s">
        <v>333</v>
      </c>
      <c r="M2467" s="1">
        <v>0</v>
      </c>
      <c r="N2467" s="8">
        <f>IFERROR(VLOOKUP(A2467,constraints!$A$2:$C$4968,3,FALSE),0)</f>
        <v>0.05</v>
      </c>
    </row>
    <row r="2468" spans="1:14" x14ac:dyDescent="0.25">
      <c r="A2468" s="17" t="s">
        <v>5136</v>
      </c>
      <c r="B2468" s="17" t="s">
        <v>5137</v>
      </c>
      <c r="C2468" s="17" t="s">
        <v>234</v>
      </c>
      <c r="D2468" s="17" t="s">
        <v>20</v>
      </c>
      <c r="E2468" s="17" t="s">
        <v>241</v>
      </c>
      <c r="F2468" s="17" t="s">
        <v>244</v>
      </c>
      <c r="G2468" s="17" t="s">
        <v>264</v>
      </c>
      <c r="H2468" s="17" t="s">
        <v>254</v>
      </c>
      <c r="I2468" s="17" t="s">
        <v>246</v>
      </c>
      <c r="J2468" s="17" t="s">
        <v>277</v>
      </c>
      <c r="K2468" s="17" t="s">
        <v>277</v>
      </c>
      <c r="L2468" s="17" t="s">
        <v>296</v>
      </c>
      <c r="M2468" s="1">
        <v>0</v>
      </c>
      <c r="N2468" s="8">
        <f>IFERROR(VLOOKUP(A2468,constraints!$A$2:$C$4968,3,FALSE),0)</f>
        <v>0.05</v>
      </c>
    </row>
    <row r="2469" spans="1:14" x14ac:dyDescent="0.25">
      <c r="A2469" s="17" t="s">
        <v>5138</v>
      </c>
      <c r="B2469" s="17" t="s">
        <v>5139</v>
      </c>
      <c r="C2469" s="17" t="s">
        <v>234</v>
      </c>
      <c r="D2469" s="17" t="s">
        <v>20</v>
      </c>
      <c r="E2469" s="17" t="s">
        <v>240</v>
      </c>
      <c r="F2469" s="17" t="s">
        <v>244</v>
      </c>
      <c r="G2469" s="17" t="s">
        <v>260</v>
      </c>
      <c r="H2469" s="17" t="s">
        <v>254</v>
      </c>
      <c r="I2469" s="17" t="s">
        <v>246</v>
      </c>
      <c r="J2469" s="17" t="s">
        <v>277</v>
      </c>
      <c r="K2469" s="17" t="s">
        <v>277</v>
      </c>
      <c r="L2469" s="17" t="s">
        <v>333</v>
      </c>
      <c r="M2469" s="1">
        <v>0</v>
      </c>
      <c r="N2469" s="8">
        <f>IFERROR(VLOOKUP(A2469,constraints!$A$2:$C$4968,3,FALSE),0)</f>
        <v>0.02</v>
      </c>
    </row>
    <row r="2470" spans="1:14" x14ac:dyDescent="0.25">
      <c r="A2470" s="17" t="s">
        <v>5140</v>
      </c>
      <c r="B2470" s="17" t="s">
        <v>5141</v>
      </c>
      <c r="C2470" s="17" t="s">
        <v>234</v>
      </c>
      <c r="D2470" s="17" t="s">
        <v>20</v>
      </c>
      <c r="E2470" s="17" t="s">
        <v>239</v>
      </c>
      <c r="F2470" s="17" t="s">
        <v>243</v>
      </c>
      <c r="G2470" s="17" t="s">
        <v>258</v>
      </c>
      <c r="H2470" s="17" t="s">
        <v>254</v>
      </c>
      <c r="I2470" s="17" t="s">
        <v>246</v>
      </c>
      <c r="J2470" s="17" t="s">
        <v>277</v>
      </c>
      <c r="K2470" s="17" t="s">
        <v>277</v>
      </c>
      <c r="L2470" s="17" t="s">
        <v>293</v>
      </c>
      <c r="M2470" s="1">
        <v>0</v>
      </c>
      <c r="N2470" s="8">
        <f>IFERROR(VLOOKUP(A2470,constraints!$A$2:$C$4968,3,FALSE),0)</f>
        <v>0.04</v>
      </c>
    </row>
    <row r="2471" spans="1:14" x14ac:dyDescent="0.25">
      <c r="A2471" s="17" t="s">
        <v>5142</v>
      </c>
      <c r="B2471" s="17" t="s">
        <v>5143</v>
      </c>
      <c r="C2471" s="17" t="s">
        <v>234</v>
      </c>
      <c r="D2471" s="17" t="s">
        <v>20</v>
      </c>
      <c r="E2471" s="17" t="s">
        <v>240</v>
      </c>
      <c r="F2471" s="17" t="s">
        <v>244</v>
      </c>
      <c r="G2471" s="17" t="s">
        <v>265</v>
      </c>
      <c r="H2471" s="17" t="s">
        <v>254</v>
      </c>
      <c r="I2471" s="17" t="s">
        <v>246</v>
      </c>
      <c r="J2471" s="17" t="s">
        <v>277</v>
      </c>
      <c r="K2471" s="17" t="s">
        <v>277</v>
      </c>
      <c r="L2471" s="17" t="s">
        <v>333</v>
      </c>
      <c r="M2471" s="1">
        <v>0</v>
      </c>
      <c r="N2471" s="8">
        <f>IFERROR(VLOOKUP(A2471,constraints!$A$2:$C$4968,3,FALSE),0)</f>
        <v>0.04</v>
      </c>
    </row>
    <row r="2472" spans="1:14" x14ac:dyDescent="0.25">
      <c r="A2472" s="17" t="s">
        <v>5144</v>
      </c>
      <c r="B2472" s="17" t="s">
        <v>5145</v>
      </c>
      <c r="C2472" s="17" t="s">
        <v>234</v>
      </c>
      <c r="D2472" s="17" t="s">
        <v>20</v>
      </c>
      <c r="E2472" s="17" t="s">
        <v>241</v>
      </c>
      <c r="F2472" s="17" t="s">
        <v>243</v>
      </c>
      <c r="G2472" s="17" t="s">
        <v>258</v>
      </c>
      <c r="H2472" s="17" t="s">
        <v>254</v>
      </c>
      <c r="I2472" s="17" t="s">
        <v>246</v>
      </c>
      <c r="J2472" s="17" t="s">
        <v>277</v>
      </c>
      <c r="K2472" s="17" t="s">
        <v>277</v>
      </c>
      <c r="L2472" s="17" t="s">
        <v>356</v>
      </c>
      <c r="M2472" s="1">
        <v>0</v>
      </c>
      <c r="N2472" s="8">
        <f>IFERROR(VLOOKUP(A2472,constraints!$A$2:$C$4968,3,FALSE),0)</f>
        <v>0.05</v>
      </c>
    </row>
    <row r="2473" spans="1:14" x14ac:dyDescent="0.25">
      <c r="A2473" s="17" t="s">
        <v>5146</v>
      </c>
      <c r="B2473" s="17" t="s">
        <v>5147</v>
      </c>
      <c r="C2473" s="17" t="s">
        <v>234</v>
      </c>
      <c r="D2473" s="17" t="s">
        <v>20</v>
      </c>
      <c r="E2473" s="17" t="s">
        <v>239</v>
      </c>
      <c r="F2473" s="17" t="s">
        <v>243</v>
      </c>
      <c r="G2473" s="17" t="s">
        <v>264</v>
      </c>
      <c r="H2473" s="17" t="s">
        <v>254</v>
      </c>
      <c r="I2473" s="17" t="s">
        <v>246</v>
      </c>
      <c r="J2473" s="17" t="s">
        <v>277</v>
      </c>
      <c r="K2473" s="17" t="s">
        <v>277</v>
      </c>
      <c r="L2473" s="17" t="s">
        <v>293</v>
      </c>
      <c r="M2473" s="1">
        <v>0</v>
      </c>
      <c r="N2473" s="8">
        <f>IFERROR(VLOOKUP(A2473,constraints!$A$2:$C$4968,3,FALSE),0)</f>
        <v>0.02</v>
      </c>
    </row>
    <row r="2474" spans="1:14" x14ac:dyDescent="0.25">
      <c r="A2474" s="17" t="s">
        <v>5148</v>
      </c>
      <c r="B2474" s="17" t="s">
        <v>5149</v>
      </c>
      <c r="C2474" s="17" t="s">
        <v>234</v>
      </c>
      <c r="D2474" s="17" t="s">
        <v>20</v>
      </c>
      <c r="E2474" s="17" t="s">
        <v>239</v>
      </c>
      <c r="F2474" s="17" t="s">
        <v>243</v>
      </c>
      <c r="G2474" s="17" t="s">
        <v>265</v>
      </c>
      <c r="H2474" s="17" t="s">
        <v>254</v>
      </c>
      <c r="I2474" s="17" t="s">
        <v>246</v>
      </c>
      <c r="J2474" s="17" t="s">
        <v>277</v>
      </c>
      <c r="K2474" s="17" t="s">
        <v>277</v>
      </c>
      <c r="L2474" s="17" t="s">
        <v>293</v>
      </c>
      <c r="M2474" s="1">
        <v>0</v>
      </c>
      <c r="N2474" s="8">
        <f>IFERROR(VLOOKUP(A2474,constraints!$A$2:$C$4968,3,FALSE),0)</f>
        <v>0.03</v>
      </c>
    </row>
    <row r="2475" spans="1:14" x14ac:dyDescent="0.25">
      <c r="A2475" s="17" t="s">
        <v>5150</v>
      </c>
      <c r="B2475" s="17" t="s">
        <v>5151</v>
      </c>
      <c r="C2475" s="17" t="s">
        <v>234</v>
      </c>
      <c r="D2475" s="17" t="s">
        <v>20</v>
      </c>
      <c r="E2475" s="17" t="s">
        <v>239</v>
      </c>
      <c r="F2475" s="17" t="s">
        <v>244</v>
      </c>
      <c r="G2475" s="17" t="s">
        <v>256</v>
      </c>
      <c r="H2475" s="17" t="s">
        <v>254</v>
      </c>
      <c r="I2475" s="17" t="s">
        <v>246</v>
      </c>
      <c r="J2475" s="17" t="s">
        <v>277</v>
      </c>
      <c r="K2475" s="17" t="s">
        <v>277</v>
      </c>
      <c r="L2475" s="17" t="s">
        <v>301</v>
      </c>
      <c r="M2475" s="1">
        <v>0</v>
      </c>
      <c r="N2475" s="8">
        <f>IFERROR(VLOOKUP(A2475,constraints!$A$2:$C$4968,3,FALSE),0)</f>
        <v>0.01</v>
      </c>
    </row>
    <row r="2476" spans="1:14" x14ac:dyDescent="0.25">
      <c r="A2476" s="17" t="s">
        <v>5152</v>
      </c>
      <c r="B2476" s="17" t="s">
        <v>5153</v>
      </c>
      <c r="C2476" s="17" t="s">
        <v>234</v>
      </c>
      <c r="D2476" s="17" t="s">
        <v>20</v>
      </c>
      <c r="E2476" s="17" t="s">
        <v>240</v>
      </c>
      <c r="F2476" s="17" t="s">
        <v>244</v>
      </c>
      <c r="G2476" s="17" t="s">
        <v>262</v>
      </c>
      <c r="H2476" s="17" t="s">
        <v>254</v>
      </c>
      <c r="I2476" s="17" t="s">
        <v>246</v>
      </c>
      <c r="J2476" s="17" t="s">
        <v>277</v>
      </c>
      <c r="K2476" s="17" t="s">
        <v>277</v>
      </c>
      <c r="L2476" s="17" t="s">
        <v>333</v>
      </c>
      <c r="M2476" s="1">
        <v>0</v>
      </c>
      <c r="N2476" s="8">
        <f>IFERROR(VLOOKUP(A2476,constraints!$A$2:$C$4968,3,FALSE),0)</f>
        <v>0.04</v>
      </c>
    </row>
    <row r="2477" spans="1:14" x14ac:dyDescent="0.25">
      <c r="A2477" s="17" t="s">
        <v>5154</v>
      </c>
      <c r="B2477" s="17" t="s">
        <v>5155</v>
      </c>
      <c r="C2477" s="17" t="s">
        <v>234</v>
      </c>
      <c r="D2477" s="17" t="s">
        <v>20</v>
      </c>
      <c r="E2477" s="17" t="s">
        <v>240</v>
      </c>
      <c r="F2477" s="17" t="s">
        <v>243</v>
      </c>
      <c r="G2477" s="17" t="s">
        <v>265</v>
      </c>
      <c r="H2477" s="17" t="s">
        <v>254</v>
      </c>
      <c r="I2477" s="17" t="s">
        <v>246</v>
      </c>
      <c r="J2477" s="17" t="s">
        <v>277</v>
      </c>
      <c r="K2477" s="17" t="s">
        <v>277</v>
      </c>
      <c r="L2477" s="17" t="s">
        <v>281</v>
      </c>
      <c r="M2477" s="1">
        <v>0</v>
      </c>
      <c r="N2477" s="8">
        <f>IFERROR(VLOOKUP(A2477,constraints!$A$2:$C$4968,3,FALSE),0)</f>
        <v>0.03</v>
      </c>
    </row>
    <row r="2478" spans="1:14" x14ac:dyDescent="0.25">
      <c r="A2478" s="17" t="s">
        <v>5156</v>
      </c>
      <c r="B2478" s="17" t="s">
        <v>5157</v>
      </c>
      <c r="C2478" s="17" t="s">
        <v>234</v>
      </c>
      <c r="D2478" s="17" t="s">
        <v>20</v>
      </c>
      <c r="E2478" s="17" t="s">
        <v>239</v>
      </c>
      <c r="F2478" s="17" t="s">
        <v>244</v>
      </c>
      <c r="G2478" s="17" t="s">
        <v>262</v>
      </c>
      <c r="H2478" s="17" t="s">
        <v>254</v>
      </c>
      <c r="I2478" s="17" t="s">
        <v>246</v>
      </c>
      <c r="J2478" s="17" t="s">
        <v>277</v>
      </c>
      <c r="K2478" s="17" t="s">
        <v>277</v>
      </c>
      <c r="L2478" s="17" t="s">
        <v>301</v>
      </c>
      <c r="M2478" s="1">
        <v>0</v>
      </c>
      <c r="N2478" s="8">
        <f>IFERROR(VLOOKUP(A2478,constraints!$A$2:$C$4968,3,FALSE),0)</f>
        <v>0.02</v>
      </c>
    </row>
    <row r="2479" spans="1:14" x14ac:dyDescent="0.25">
      <c r="A2479" s="17" t="s">
        <v>5158</v>
      </c>
      <c r="B2479" s="17" t="s">
        <v>5159</v>
      </c>
      <c r="C2479" s="17" t="s">
        <v>234</v>
      </c>
      <c r="D2479" s="17" t="s">
        <v>20</v>
      </c>
      <c r="E2479" s="17" t="s">
        <v>239</v>
      </c>
      <c r="F2479" s="17" t="s">
        <v>244</v>
      </c>
      <c r="G2479" s="17" t="s">
        <v>262</v>
      </c>
      <c r="H2479" s="17" t="s">
        <v>254</v>
      </c>
      <c r="I2479" s="17" t="s">
        <v>246</v>
      </c>
      <c r="J2479" s="17" t="s">
        <v>277</v>
      </c>
      <c r="K2479" s="17" t="s">
        <v>277</v>
      </c>
      <c r="L2479" s="17" t="s">
        <v>301</v>
      </c>
      <c r="M2479" s="1">
        <v>0</v>
      </c>
      <c r="N2479" s="8">
        <f>IFERROR(VLOOKUP(A2479,constraints!$A$2:$C$4968,3,FALSE),0)</f>
        <v>0.03</v>
      </c>
    </row>
    <row r="2480" spans="1:14" x14ac:dyDescent="0.25">
      <c r="A2480" s="17" t="s">
        <v>5160</v>
      </c>
      <c r="B2480" s="17" t="s">
        <v>5161</v>
      </c>
      <c r="C2480" s="17" t="s">
        <v>234</v>
      </c>
      <c r="D2480" s="17" t="s">
        <v>20</v>
      </c>
      <c r="E2480" s="17" t="s">
        <v>239</v>
      </c>
      <c r="F2480" s="17" t="s">
        <v>244</v>
      </c>
      <c r="G2480" s="17" t="s">
        <v>262</v>
      </c>
      <c r="H2480" s="17" t="s">
        <v>254</v>
      </c>
      <c r="I2480" s="17" t="s">
        <v>246</v>
      </c>
      <c r="J2480" s="17" t="s">
        <v>277</v>
      </c>
      <c r="K2480" s="17" t="s">
        <v>277</v>
      </c>
      <c r="L2480" s="17" t="s">
        <v>301</v>
      </c>
      <c r="M2480" s="1">
        <v>0</v>
      </c>
      <c r="N2480" s="8">
        <f>IFERROR(VLOOKUP(A2480,constraints!$A$2:$C$4968,3,FALSE),0)</f>
        <v>0.05</v>
      </c>
    </row>
    <row r="2481" spans="1:14" x14ac:dyDescent="0.25">
      <c r="A2481" s="17" t="s">
        <v>5162</v>
      </c>
      <c r="B2481" s="17" t="s">
        <v>5163</v>
      </c>
      <c r="C2481" s="17" t="s">
        <v>234</v>
      </c>
      <c r="D2481" s="17" t="s">
        <v>20</v>
      </c>
      <c r="E2481" s="17" t="s">
        <v>240</v>
      </c>
      <c r="F2481" s="17" t="s">
        <v>244</v>
      </c>
      <c r="G2481" s="17" t="s">
        <v>264</v>
      </c>
      <c r="H2481" s="17" t="s">
        <v>254</v>
      </c>
      <c r="I2481" s="17" t="s">
        <v>246</v>
      </c>
      <c r="J2481" s="17" t="s">
        <v>277</v>
      </c>
      <c r="K2481" s="17" t="s">
        <v>277</v>
      </c>
      <c r="L2481" s="17" t="s">
        <v>333</v>
      </c>
      <c r="M2481" s="1">
        <v>0</v>
      </c>
      <c r="N2481" s="8">
        <f>IFERROR(VLOOKUP(A2481,constraints!$A$2:$C$4968,3,FALSE),0)</f>
        <v>0.03</v>
      </c>
    </row>
    <row r="2482" spans="1:14" x14ac:dyDescent="0.25">
      <c r="A2482" s="17" t="s">
        <v>5164</v>
      </c>
      <c r="B2482" s="17" t="s">
        <v>5165</v>
      </c>
      <c r="C2482" s="17" t="s">
        <v>234</v>
      </c>
      <c r="D2482" s="17" t="s">
        <v>20</v>
      </c>
      <c r="E2482" s="17" t="s">
        <v>239</v>
      </c>
      <c r="F2482" s="17" t="s">
        <v>244</v>
      </c>
      <c r="G2482" s="17" t="s">
        <v>262</v>
      </c>
      <c r="H2482" s="17" t="s">
        <v>254</v>
      </c>
      <c r="I2482" s="17" t="s">
        <v>246</v>
      </c>
      <c r="J2482" s="17" t="s">
        <v>277</v>
      </c>
      <c r="K2482" s="17" t="s">
        <v>277</v>
      </c>
      <c r="L2482" s="17" t="s">
        <v>301</v>
      </c>
      <c r="M2482" s="1">
        <v>0</v>
      </c>
      <c r="N2482" s="8">
        <f>IFERROR(VLOOKUP(A2482,constraints!$A$2:$C$4968,3,FALSE),0)</f>
        <v>0.03</v>
      </c>
    </row>
    <row r="2483" spans="1:14" x14ac:dyDescent="0.25">
      <c r="A2483" s="17" t="s">
        <v>5166</v>
      </c>
      <c r="B2483" s="17" t="s">
        <v>5167</v>
      </c>
      <c r="C2483" s="17" t="s">
        <v>234</v>
      </c>
      <c r="D2483" s="17" t="s">
        <v>20</v>
      </c>
      <c r="E2483" s="17" t="s">
        <v>240</v>
      </c>
      <c r="F2483" s="17" t="s">
        <v>244</v>
      </c>
      <c r="G2483" s="17" t="s">
        <v>257</v>
      </c>
      <c r="H2483" s="17" t="s">
        <v>254</v>
      </c>
      <c r="I2483" s="17" t="s">
        <v>246</v>
      </c>
      <c r="J2483" s="17" t="s">
        <v>277</v>
      </c>
      <c r="K2483" s="17" t="s">
        <v>277</v>
      </c>
      <c r="L2483" s="17" t="s">
        <v>333</v>
      </c>
      <c r="M2483" s="1">
        <v>0</v>
      </c>
      <c r="N2483" s="8">
        <f>IFERROR(VLOOKUP(A2483,constraints!$A$2:$C$4968,3,FALSE),0)</f>
        <v>0.03</v>
      </c>
    </row>
    <row r="2484" spans="1:14" x14ac:dyDescent="0.25">
      <c r="A2484" s="17" t="s">
        <v>5168</v>
      </c>
      <c r="B2484" s="17" t="s">
        <v>5169</v>
      </c>
      <c r="C2484" s="17" t="s">
        <v>234</v>
      </c>
      <c r="D2484" s="17" t="s">
        <v>20</v>
      </c>
      <c r="E2484" s="17" t="s">
        <v>240</v>
      </c>
      <c r="F2484" s="17" t="s">
        <v>244</v>
      </c>
      <c r="G2484" s="17" t="s">
        <v>264</v>
      </c>
      <c r="H2484" s="17" t="s">
        <v>254</v>
      </c>
      <c r="I2484" s="17" t="s">
        <v>246</v>
      </c>
      <c r="J2484" s="17" t="s">
        <v>277</v>
      </c>
      <c r="K2484" s="17" t="s">
        <v>277</v>
      </c>
      <c r="L2484" s="17" t="s">
        <v>333</v>
      </c>
      <c r="M2484" s="1">
        <v>0</v>
      </c>
      <c r="N2484" s="8">
        <f>IFERROR(VLOOKUP(A2484,constraints!$A$2:$C$4968,3,FALSE),0)</f>
        <v>0.05</v>
      </c>
    </row>
    <row r="2485" spans="1:14" x14ac:dyDescent="0.25">
      <c r="A2485" s="17" t="s">
        <v>5170</v>
      </c>
      <c r="B2485" s="17" t="s">
        <v>5171</v>
      </c>
      <c r="C2485" s="17" t="s">
        <v>234</v>
      </c>
      <c r="D2485" s="17" t="s">
        <v>20</v>
      </c>
      <c r="E2485" s="17" t="s">
        <v>240</v>
      </c>
      <c r="F2485" s="17" t="s">
        <v>245</v>
      </c>
      <c r="G2485" s="17" t="s">
        <v>263</v>
      </c>
      <c r="H2485" s="17" t="s">
        <v>254</v>
      </c>
      <c r="I2485" s="17" t="s">
        <v>246</v>
      </c>
      <c r="J2485" s="17" t="s">
        <v>277</v>
      </c>
      <c r="K2485" s="17" t="s">
        <v>277</v>
      </c>
      <c r="L2485" s="17" t="s">
        <v>308</v>
      </c>
      <c r="M2485" s="1">
        <v>0</v>
      </c>
      <c r="N2485" s="8">
        <f>IFERROR(VLOOKUP(A2485,constraints!$A$2:$C$4968,3,FALSE),0)</f>
        <v>0.05</v>
      </c>
    </row>
    <row r="2486" spans="1:14" x14ac:dyDescent="0.25">
      <c r="A2486" s="17" t="s">
        <v>5172</v>
      </c>
      <c r="B2486" s="17" t="s">
        <v>5173</v>
      </c>
      <c r="C2486" s="17" t="s">
        <v>234</v>
      </c>
      <c r="D2486" s="17" t="s">
        <v>20</v>
      </c>
      <c r="E2486" s="17" t="s">
        <v>239</v>
      </c>
      <c r="F2486" s="17" t="s">
        <v>244</v>
      </c>
      <c r="G2486" s="17" t="s">
        <v>262</v>
      </c>
      <c r="H2486" s="17" t="s">
        <v>254</v>
      </c>
      <c r="I2486" s="17" t="s">
        <v>246</v>
      </c>
      <c r="J2486" s="17" t="s">
        <v>277</v>
      </c>
      <c r="K2486" s="17" t="s">
        <v>277</v>
      </c>
      <c r="L2486" s="17" t="s">
        <v>301</v>
      </c>
      <c r="M2486" s="1">
        <v>0</v>
      </c>
      <c r="N2486" s="8">
        <f>IFERROR(VLOOKUP(A2486,constraints!$A$2:$C$4968,3,FALSE),0)</f>
        <v>0.05</v>
      </c>
    </row>
    <row r="2487" spans="1:14" x14ac:dyDescent="0.25">
      <c r="A2487" s="17" t="s">
        <v>5174</v>
      </c>
      <c r="B2487" s="17" t="s">
        <v>5175</v>
      </c>
      <c r="C2487" s="17" t="s">
        <v>234</v>
      </c>
      <c r="D2487" s="17" t="s">
        <v>20</v>
      </c>
      <c r="E2487" s="17" t="s">
        <v>239</v>
      </c>
      <c r="F2487" s="17" t="s">
        <v>244</v>
      </c>
      <c r="G2487" s="17" t="s">
        <v>262</v>
      </c>
      <c r="H2487" s="17" t="s">
        <v>254</v>
      </c>
      <c r="I2487" s="17" t="s">
        <v>246</v>
      </c>
      <c r="J2487" s="17" t="s">
        <v>277</v>
      </c>
      <c r="K2487" s="17" t="s">
        <v>277</v>
      </c>
      <c r="L2487" s="17" t="s">
        <v>301</v>
      </c>
      <c r="M2487" s="1">
        <v>0</v>
      </c>
      <c r="N2487" s="8">
        <f>IFERROR(VLOOKUP(A2487,constraints!$A$2:$C$4968,3,FALSE),0)</f>
        <v>0.02</v>
      </c>
    </row>
    <row r="2488" spans="1:14" x14ac:dyDescent="0.25">
      <c r="A2488" s="17" t="s">
        <v>5176</v>
      </c>
      <c r="B2488" s="17" t="s">
        <v>5177</v>
      </c>
      <c r="C2488" s="17" t="s">
        <v>234</v>
      </c>
      <c r="D2488" s="17" t="s">
        <v>20</v>
      </c>
      <c r="E2488" s="17" t="s">
        <v>239</v>
      </c>
      <c r="F2488" s="17" t="s">
        <v>243</v>
      </c>
      <c r="G2488" s="17" t="s">
        <v>260</v>
      </c>
      <c r="H2488" s="17" t="s">
        <v>254</v>
      </c>
      <c r="I2488" s="17" t="s">
        <v>246</v>
      </c>
      <c r="J2488" s="17" t="s">
        <v>277</v>
      </c>
      <c r="K2488" s="17" t="s">
        <v>277</v>
      </c>
      <c r="L2488" s="17" t="s">
        <v>293</v>
      </c>
      <c r="M2488" s="1">
        <v>0</v>
      </c>
      <c r="N2488" s="8">
        <f>IFERROR(VLOOKUP(A2488,constraints!$A$2:$C$4968,3,FALSE),0)</f>
        <v>0.01</v>
      </c>
    </row>
    <row r="2489" spans="1:14" x14ac:dyDescent="0.25">
      <c r="A2489" s="17" t="s">
        <v>5178</v>
      </c>
      <c r="B2489" s="17" t="s">
        <v>5179</v>
      </c>
      <c r="C2489" s="17" t="s">
        <v>234</v>
      </c>
      <c r="D2489" s="17" t="s">
        <v>20</v>
      </c>
      <c r="E2489" s="17" t="s">
        <v>239</v>
      </c>
      <c r="F2489" s="17" t="s">
        <v>244</v>
      </c>
      <c r="G2489" s="17" t="s">
        <v>262</v>
      </c>
      <c r="H2489" s="17" t="s">
        <v>254</v>
      </c>
      <c r="I2489" s="17" t="s">
        <v>246</v>
      </c>
      <c r="J2489" s="17" t="s">
        <v>277</v>
      </c>
      <c r="K2489" s="17" t="s">
        <v>277</v>
      </c>
      <c r="L2489" s="17" t="s">
        <v>301</v>
      </c>
      <c r="M2489" s="1">
        <v>0</v>
      </c>
      <c r="N2489" s="8">
        <f>IFERROR(VLOOKUP(A2489,constraints!$A$2:$C$4968,3,FALSE),0)</f>
        <v>0.05</v>
      </c>
    </row>
    <row r="2490" spans="1:14" x14ac:dyDescent="0.25">
      <c r="A2490" s="17" t="s">
        <v>5180</v>
      </c>
      <c r="B2490" s="17" t="s">
        <v>5181</v>
      </c>
      <c r="C2490" s="17" t="s">
        <v>234</v>
      </c>
      <c r="D2490" s="17" t="s">
        <v>20</v>
      </c>
      <c r="E2490" s="17" t="s">
        <v>240</v>
      </c>
      <c r="F2490" s="17" t="s">
        <v>245</v>
      </c>
      <c r="G2490" s="17" t="s">
        <v>268</v>
      </c>
      <c r="H2490" s="17" t="s">
        <v>254</v>
      </c>
      <c r="I2490" s="17" t="s">
        <v>246</v>
      </c>
      <c r="J2490" s="17" t="s">
        <v>277</v>
      </c>
      <c r="K2490" s="17" t="s">
        <v>277</v>
      </c>
      <c r="L2490" s="17" t="s">
        <v>308</v>
      </c>
      <c r="M2490" s="1">
        <v>0</v>
      </c>
      <c r="N2490" s="8">
        <f>IFERROR(VLOOKUP(A2490,constraints!$A$2:$C$4968,3,FALSE),0)</f>
        <v>0.05</v>
      </c>
    </row>
    <row r="2491" spans="1:14" x14ac:dyDescent="0.25">
      <c r="A2491" s="17" t="s">
        <v>5182</v>
      </c>
      <c r="B2491" s="17" t="s">
        <v>5183</v>
      </c>
      <c r="C2491" s="17" t="s">
        <v>234</v>
      </c>
      <c r="D2491" s="17" t="s">
        <v>20</v>
      </c>
      <c r="E2491" s="17" t="s">
        <v>239</v>
      </c>
      <c r="F2491" s="17" t="s">
        <v>244</v>
      </c>
      <c r="G2491" s="17" t="s">
        <v>264</v>
      </c>
      <c r="H2491" s="17" t="s">
        <v>254</v>
      </c>
      <c r="I2491" s="17" t="s">
        <v>246</v>
      </c>
      <c r="J2491" s="17" t="s">
        <v>277</v>
      </c>
      <c r="K2491" s="17" t="s">
        <v>277</v>
      </c>
      <c r="L2491" s="17" t="s">
        <v>301</v>
      </c>
      <c r="M2491" s="1">
        <v>0</v>
      </c>
      <c r="N2491" s="8">
        <f>IFERROR(VLOOKUP(A2491,constraints!$A$2:$C$4968,3,FALSE),0)</f>
        <v>0.05</v>
      </c>
    </row>
    <row r="2492" spans="1:14" x14ac:dyDescent="0.25">
      <c r="A2492" s="17" t="s">
        <v>5184</v>
      </c>
      <c r="B2492" s="17" t="s">
        <v>5185</v>
      </c>
      <c r="C2492" s="17" t="s">
        <v>234</v>
      </c>
      <c r="D2492" s="17" t="s">
        <v>20</v>
      </c>
      <c r="E2492" s="17" t="s">
        <v>239</v>
      </c>
      <c r="F2492" s="17" t="s">
        <v>243</v>
      </c>
      <c r="G2492" s="17" t="s">
        <v>260</v>
      </c>
      <c r="H2492" s="17" t="s">
        <v>254</v>
      </c>
      <c r="I2492" s="17" t="s">
        <v>246</v>
      </c>
      <c r="J2492" s="17" t="s">
        <v>277</v>
      </c>
      <c r="K2492" s="17" t="s">
        <v>277</v>
      </c>
      <c r="L2492" s="17" t="s">
        <v>293</v>
      </c>
      <c r="M2492" s="1">
        <v>0</v>
      </c>
      <c r="N2492" s="8">
        <f>IFERROR(VLOOKUP(A2492,constraints!$A$2:$C$4968,3,FALSE),0)</f>
        <v>0.01</v>
      </c>
    </row>
    <row r="2493" spans="1:14" x14ac:dyDescent="0.25">
      <c r="A2493" s="17" t="s">
        <v>5186</v>
      </c>
      <c r="B2493" s="17" t="s">
        <v>5187</v>
      </c>
      <c r="C2493" s="17" t="s">
        <v>234</v>
      </c>
      <c r="D2493" s="17" t="s">
        <v>20</v>
      </c>
      <c r="E2493" s="17" t="s">
        <v>239</v>
      </c>
      <c r="F2493" s="17" t="s">
        <v>244</v>
      </c>
      <c r="G2493" s="17" t="s">
        <v>267</v>
      </c>
      <c r="H2493" s="17" t="s">
        <v>254</v>
      </c>
      <c r="I2493" s="17" t="s">
        <v>246</v>
      </c>
      <c r="J2493" s="17" t="s">
        <v>277</v>
      </c>
      <c r="K2493" s="17" t="s">
        <v>277</v>
      </c>
      <c r="L2493" s="17" t="s">
        <v>301</v>
      </c>
      <c r="M2493" s="1">
        <v>0</v>
      </c>
      <c r="N2493" s="8">
        <f>IFERROR(VLOOKUP(A2493,constraints!$A$2:$C$4968,3,FALSE),0)</f>
        <v>0.05</v>
      </c>
    </row>
    <row r="2494" spans="1:14" x14ac:dyDescent="0.25">
      <c r="A2494" s="17" t="s">
        <v>5188</v>
      </c>
      <c r="B2494" s="17" t="s">
        <v>5189</v>
      </c>
      <c r="C2494" s="17" t="s">
        <v>234</v>
      </c>
      <c r="D2494" s="17" t="s">
        <v>20</v>
      </c>
      <c r="E2494" s="17" t="s">
        <v>239</v>
      </c>
      <c r="F2494" s="17" t="s">
        <v>245</v>
      </c>
      <c r="G2494" s="17" t="s">
        <v>263</v>
      </c>
      <c r="H2494" s="17" t="s">
        <v>254</v>
      </c>
      <c r="I2494" s="17" t="s">
        <v>246</v>
      </c>
      <c r="J2494" s="17" t="s">
        <v>277</v>
      </c>
      <c r="K2494" s="17" t="s">
        <v>277</v>
      </c>
      <c r="L2494" s="17" t="s">
        <v>286</v>
      </c>
      <c r="M2494" s="1">
        <v>0</v>
      </c>
      <c r="N2494" s="8">
        <f>IFERROR(VLOOKUP(A2494,constraints!$A$2:$C$4968,3,FALSE),0)</f>
        <v>0.01</v>
      </c>
    </row>
    <row r="2495" spans="1:14" x14ac:dyDescent="0.25">
      <c r="A2495" s="17" t="s">
        <v>5190</v>
      </c>
      <c r="B2495" s="17" t="s">
        <v>5191</v>
      </c>
      <c r="C2495" s="17" t="s">
        <v>234</v>
      </c>
      <c r="D2495" s="17" t="s">
        <v>20</v>
      </c>
      <c r="E2495" s="17" t="s">
        <v>239</v>
      </c>
      <c r="F2495" s="17" t="s">
        <v>243</v>
      </c>
      <c r="G2495" s="17" t="s">
        <v>257</v>
      </c>
      <c r="H2495" s="17" t="s">
        <v>254</v>
      </c>
      <c r="I2495" s="17" t="s">
        <v>246</v>
      </c>
      <c r="J2495" s="17" t="s">
        <v>277</v>
      </c>
      <c r="K2495" s="17" t="s">
        <v>277</v>
      </c>
      <c r="L2495" s="17" t="s">
        <v>293</v>
      </c>
      <c r="M2495" s="1">
        <v>0</v>
      </c>
      <c r="N2495" s="8">
        <f>IFERROR(VLOOKUP(A2495,constraints!$A$2:$C$4968,3,FALSE),0)</f>
        <v>0.01</v>
      </c>
    </row>
    <row r="2496" spans="1:14" x14ac:dyDescent="0.25">
      <c r="A2496" s="17" t="s">
        <v>5192</v>
      </c>
      <c r="B2496" s="17" t="s">
        <v>5193</v>
      </c>
      <c r="C2496" s="17" t="s">
        <v>234</v>
      </c>
      <c r="D2496" s="17" t="s">
        <v>20</v>
      </c>
      <c r="E2496" s="17" t="s">
        <v>240</v>
      </c>
      <c r="F2496" s="17" t="s">
        <v>244</v>
      </c>
      <c r="G2496" s="17" t="s">
        <v>264</v>
      </c>
      <c r="H2496" s="17" t="s">
        <v>254</v>
      </c>
      <c r="I2496" s="17" t="s">
        <v>246</v>
      </c>
      <c r="J2496" s="17" t="s">
        <v>277</v>
      </c>
      <c r="K2496" s="17" t="s">
        <v>277</v>
      </c>
      <c r="L2496" s="17" t="s">
        <v>333</v>
      </c>
      <c r="M2496" s="1">
        <v>0</v>
      </c>
      <c r="N2496" s="8">
        <f>IFERROR(VLOOKUP(A2496,constraints!$A$2:$C$4968,3,FALSE),0)</f>
        <v>0.03</v>
      </c>
    </row>
    <row r="2497" spans="1:14" x14ac:dyDescent="0.25">
      <c r="A2497" s="17" t="s">
        <v>5194</v>
      </c>
      <c r="B2497" s="17" t="s">
        <v>5195</v>
      </c>
      <c r="C2497" s="17" t="s">
        <v>234</v>
      </c>
      <c r="D2497" s="17" t="s">
        <v>20</v>
      </c>
      <c r="E2497" s="17" t="s">
        <v>239</v>
      </c>
      <c r="F2497" s="17" t="s">
        <v>244</v>
      </c>
      <c r="G2497" s="17" t="s">
        <v>256</v>
      </c>
      <c r="H2497" s="17" t="s">
        <v>254</v>
      </c>
      <c r="I2497" s="17" t="s">
        <v>246</v>
      </c>
      <c r="J2497" s="17" t="s">
        <v>277</v>
      </c>
      <c r="K2497" s="17" t="s">
        <v>277</v>
      </c>
      <c r="L2497" s="17" t="s">
        <v>301</v>
      </c>
      <c r="M2497" s="1">
        <v>0</v>
      </c>
      <c r="N2497" s="8">
        <f>IFERROR(VLOOKUP(A2497,constraints!$A$2:$C$4968,3,FALSE),0)</f>
        <v>0.02</v>
      </c>
    </row>
    <row r="2498" spans="1:14" x14ac:dyDescent="0.25">
      <c r="A2498" s="17" t="s">
        <v>5196</v>
      </c>
      <c r="B2498" s="17" t="s">
        <v>5197</v>
      </c>
      <c r="C2498" s="17" t="s">
        <v>234</v>
      </c>
      <c r="D2498" s="17" t="s">
        <v>20</v>
      </c>
      <c r="E2498" s="17" t="s">
        <v>239</v>
      </c>
      <c r="F2498" s="17" t="s">
        <v>243</v>
      </c>
      <c r="G2498" s="17" t="s">
        <v>257</v>
      </c>
      <c r="H2498" s="17" t="s">
        <v>254</v>
      </c>
      <c r="I2498" s="17" t="s">
        <v>246</v>
      </c>
      <c r="J2498" s="17" t="s">
        <v>277</v>
      </c>
      <c r="K2498" s="17" t="s">
        <v>277</v>
      </c>
      <c r="L2498" s="17" t="s">
        <v>293</v>
      </c>
      <c r="M2498" s="1">
        <v>0</v>
      </c>
      <c r="N2498" s="8">
        <f>IFERROR(VLOOKUP(A2498,constraints!$A$2:$C$4968,3,FALSE),0)</f>
        <v>0.02</v>
      </c>
    </row>
    <row r="2499" spans="1:14" x14ac:dyDescent="0.25">
      <c r="A2499" s="17" t="s">
        <v>5198</v>
      </c>
      <c r="B2499" s="17" t="s">
        <v>5199</v>
      </c>
      <c r="C2499" s="17" t="s">
        <v>234</v>
      </c>
      <c r="D2499" s="17" t="s">
        <v>20</v>
      </c>
      <c r="E2499" s="17" t="s">
        <v>240</v>
      </c>
      <c r="F2499" s="17" t="s">
        <v>244</v>
      </c>
      <c r="G2499" s="17" t="s">
        <v>257</v>
      </c>
      <c r="H2499" s="17" t="s">
        <v>254</v>
      </c>
      <c r="I2499" s="17" t="s">
        <v>246</v>
      </c>
      <c r="J2499" s="17" t="s">
        <v>277</v>
      </c>
      <c r="K2499" s="17" t="s">
        <v>277</v>
      </c>
      <c r="L2499" s="17" t="s">
        <v>333</v>
      </c>
      <c r="M2499" s="1">
        <v>0</v>
      </c>
      <c r="N2499" s="8">
        <f>IFERROR(VLOOKUP(A2499,constraints!$A$2:$C$4968,3,FALSE),0)</f>
        <v>0.02</v>
      </c>
    </row>
    <row r="2500" spans="1:14" x14ac:dyDescent="0.25">
      <c r="A2500" s="17" t="s">
        <v>5200</v>
      </c>
      <c r="B2500" s="17" t="s">
        <v>5201</v>
      </c>
      <c r="C2500" s="17" t="s">
        <v>234</v>
      </c>
      <c r="D2500" s="17" t="s">
        <v>20</v>
      </c>
      <c r="E2500" s="17" t="s">
        <v>239</v>
      </c>
      <c r="F2500" s="17" t="s">
        <v>243</v>
      </c>
      <c r="G2500" s="17" t="s">
        <v>265</v>
      </c>
      <c r="H2500" s="17" t="s">
        <v>254</v>
      </c>
      <c r="I2500" s="17" t="s">
        <v>246</v>
      </c>
      <c r="J2500" s="17" t="s">
        <v>277</v>
      </c>
      <c r="K2500" s="17" t="s">
        <v>277</v>
      </c>
      <c r="L2500" s="17" t="s">
        <v>293</v>
      </c>
      <c r="M2500" s="1">
        <v>0</v>
      </c>
      <c r="N2500" s="8">
        <f>IFERROR(VLOOKUP(A2500,constraints!$A$2:$C$4968,3,FALSE),0)</f>
        <v>0.01</v>
      </c>
    </row>
    <row r="2501" spans="1:14" x14ac:dyDescent="0.25">
      <c r="A2501" s="17" t="s">
        <v>5202</v>
      </c>
      <c r="B2501" s="17" t="s">
        <v>5203</v>
      </c>
      <c r="C2501" s="17" t="s">
        <v>234</v>
      </c>
      <c r="D2501" s="17" t="s">
        <v>20</v>
      </c>
      <c r="E2501" s="17" t="s">
        <v>239</v>
      </c>
      <c r="F2501" s="17" t="s">
        <v>245</v>
      </c>
      <c r="G2501" s="17" t="s">
        <v>263</v>
      </c>
      <c r="H2501" s="17" t="s">
        <v>254</v>
      </c>
      <c r="I2501" s="17" t="s">
        <v>246</v>
      </c>
      <c r="J2501" s="17" t="s">
        <v>277</v>
      </c>
      <c r="K2501" s="17" t="s">
        <v>277</v>
      </c>
      <c r="L2501" s="17" t="s">
        <v>286</v>
      </c>
      <c r="M2501" s="1">
        <v>0</v>
      </c>
      <c r="N2501" s="8">
        <f>IFERROR(VLOOKUP(A2501,constraints!$A$2:$C$4968,3,FALSE),0)</f>
        <v>0.01</v>
      </c>
    </row>
    <row r="2502" spans="1:14" x14ac:dyDescent="0.25">
      <c r="A2502" s="17" t="s">
        <v>5204</v>
      </c>
      <c r="B2502" s="17" t="s">
        <v>5205</v>
      </c>
      <c r="C2502" s="17" t="s">
        <v>234</v>
      </c>
      <c r="D2502" s="17" t="s">
        <v>20</v>
      </c>
      <c r="E2502" s="17" t="s">
        <v>240</v>
      </c>
      <c r="F2502" s="17" t="s">
        <v>244</v>
      </c>
      <c r="G2502" s="17" t="s">
        <v>260</v>
      </c>
      <c r="H2502" s="17" t="s">
        <v>254</v>
      </c>
      <c r="I2502" s="17" t="s">
        <v>246</v>
      </c>
      <c r="J2502" s="17" t="s">
        <v>277</v>
      </c>
      <c r="K2502" s="17" t="s">
        <v>277</v>
      </c>
      <c r="L2502" s="17" t="s">
        <v>333</v>
      </c>
      <c r="M2502" s="1">
        <v>0</v>
      </c>
      <c r="N2502" s="8">
        <f>IFERROR(VLOOKUP(A2502,constraints!$A$2:$C$4968,3,FALSE),0)</f>
        <v>0.01</v>
      </c>
    </row>
    <row r="2503" spans="1:14" x14ac:dyDescent="0.25">
      <c r="A2503" s="17" t="s">
        <v>5206</v>
      </c>
      <c r="B2503" s="17" t="s">
        <v>5207</v>
      </c>
      <c r="C2503" s="17" t="s">
        <v>234</v>
      </c>
      <c r="D2503" s="17" t="s">
        <v>20</v>
      </c>
      <c r="E2503" s="17" t="s">
        <v>240</v>
      </c>
      <c r="F2503" s="17" t="s">
        <v>244</v>
      </c>
      <c r="G2503" s="17" t="s">
        <v>268</v>
      </c>
      <c r="H2503" s="17" t="s">
        <v>254</v>
      </c>
      <c r="I2503" s="17" t="s">
        <v>246</v>
      </c>
      <c r="J2503" s="17" t="s">
        <v>277</v>
      </c>
      <c r="K2503" s="17" t="s">
        <v>277</v>
      </c>
      <c r="L2503" s="17" t="s">
        <v>333</v>
      </c>
      <c r="M2503" s="1">
        <v>0</v>
      </c>
      <c r="N2503" s="8">
        <f>IFERROR(VLOOKUP(A2503,constraints!$A$2:$C$4968,3,FALSE),0)</f>
        <v>0.05</v>
      </c>
    </row>
    <row r="2504" spans="1:14" x14ac:dyDescent="0.25">
      <c r="A2504" s="17" t="s">
        <v>5208</v>
      </c>
      <c r="B2504" s="17" t="s">
        <v>5209</v>
      </c>
      <c r="C2504" s="17" t="s">
        <v>234</v>
      </c>
      <c r="D2504" s="17" t="s">
        <v>20</v>
      </c>
      <c r="E2504" s="17" t="s">
        <v>239</v>
      </c>
      <c r="F2504" s="17" t="s">
        <v>245</v>
      </c>
      <c r="G2504" s="17" t="s">
        <v>263</v>
      </c>
      <c r="H2504" s="17" t="s">
        <v>254</v>
      </c>
      <c r="I2504" s="17" t="s">
        <v>246</v>
      </c>
      <c r="J2504" s="17" t="s">
        <v>277</v>
      </c>
      <c r="K2504" s="17" t="s">
        <v>277</v>
      </c>
      <c r="L2504" s="17" t="s">
        <v>286</v>
      </c>
      <c r="M2504" s="1">
        <v>0</v>
      </c>
      <c r="N2504" s="8">
        <f>IFERROR(VLOOKUP(A2504,constraints!$A$2:$C$4968,3,FALSE),0)</f>
        <v>0.02</v>
      </c>
    </row>
    <row r="2505" spans="1:14" x14ac:dyDescent="0.25">
      <c r="A2505" s="17" t="s">
        <v>5210</v>
      </c>
      <c r="B2505" s="17" t="s">
        <v>5211</v>
      </c>
      <c r="C2505" s="17" t="s">
        <v>234</v>
      </c>
      <c r="D2505" s="17" t="s">
        <v>20</v>
      </c>
      <c r="E2505" s="17" t="s">
        <v>239</v>
      </c>
      <c r="F2505" s="17" t="s">
        <v>244</v>
      </c>
      <c r="G2505" s="17" t="s">
        <v>263</v>
      </c>
      <c r="H2505" s="17" t="s">
        <v>254</v>
      </c>
      <c r="I2505" s="17" t="s">
        <v>246</v>
      </c>
      <c r="J2505" s="17" t="s">
        <v>277</v>
      </c>
      <c r="K2505" s="17" t="s">
        <v>277</v>
      </c>
      <c r="L2505" s="17" t="s">
        <v>301</v>
      </c>
      <c r="M2505" s="1">
        <v>0</v>
      </c>
      <c r="N2505" s="8">
        <f>IFERROR(VLOOKUP(A2505,constraints!$A$2:$C$4968,3,FALSE),0)</f>
        <v>0.03</v>
      </c>
    </row>
    <row r="2506" spans="1:14" x14ac:dyDescent="0.25">
      <c r="A2506" s="17" t="s">
        <v>5212</v>
      </c>
      <c r="B2506" s="17" t="s">
        <v>5213</v>
      </c>
      <c r="C2506" s="17" t="s">
        <v>234</v>
      </c>
      <c r="D2506" s="17" t="s">
        <v>20</v>
      </c>
      <c r="E2506" s="17" t="s">
        <v>239</v>
      </c>
      <c r="F2506" s="17" t="s">
        <v>245</v>
      </c>
      <c r="G2506" s="17" t="s">
        <v>264</v>
      </c>
      <c r="H2506" s="17" t="s">
        <v>254</v>
      </c>
      <c r="I2506" s="17" t="s">
        <v>246</v>
      </c>
      <c r="J2506" s="17" t="s">
        <v>277</v>
      </c>
      <c r="K2506" s="17" t="s">
        <v>277</v>
      </c>
      <c r="L2506" s="17" t="s">
        <v>286</v>
      </c>
      <c r="M2506" s="1">
        <v>0</v>
      </c>
      <c r="N2506" s="8">
        <f>IFERROR(VLOOKUP(A2506,constraints!$A$2:$C$4968,3,FALSE),0)</f>
        <v>0.01</v>
      </c>
    </row>
    <row r="2507" spans="1:14" x14ac:dyDescent="0.25">
      <c r="A2507" s="17" t="s">
        <v>5214</v>
      </c>
      <c r="B2507" s="17" t="s">
        <v>5215</v>
      </c>
      <c r="C2507" s="17" t="s">
        <v>234</v>
      </c>
      <c r="D2507" s="17" t="s">
        <v>20</v>
      </c>
      <c r="E2507" s="17" t="s">
        <v>241</v>
      </c>
      <c r="F2507" s="17" t="s">
        <v>245</v>
      </c>
      <c r="G2507" s="17" t="s">
        <v>267</v>
      </c>
      <c r="H2507" s="17" t="s">
        <v>254</v>
      </c>
      <c r="I2507" s="17" t="s">
        <v>246</v>
      </c>
      <c r="J2507" s="17" t="s">
        <v>277</v>
      </c>
      <c r="K2507" s="17" t="s">
        <v>277</v>
      </c>
      <c r="L2507" s="17" t="s">
        <v>278</v>
      </c>
      <c r="M2507" s="1">
        <v>0</v>
      </c>
      <c r="N2507" s="8">
        <f>IFERROR(VLOOKUP(A2507,constraints!$A$2:$C$4968,3,FALSE),0)</f>
        <v>0.04</v>
      </c>
    </row>
    <row r="2508" spans="1:14" x14ac:dyDescent="0.25">
      <c r="A2508" s="17" t="s">
        <v>5216</v>
      </c>
      <c r="B2508" s="17" t="s">
        <v>5217</v>
      </c>
      <c r="C2508" s="17" t="s">
        <v>234</v>
      </c>
      <c r="D2508" s="17" t="s">
        <v>20</v>
      </c>
      <c r="E2508" s="17" t="s">
        <v>240</v>
      </c>
      <c r="F2508" s="17" t="s">
        <v>245</v>
      </c>
      <c r="G2508" s="17" t="s">
        <v>263</v>
      </c>
      <c r="H2508" s="17" t="s">
        <v>254</v>
      </c>
      <c r="I2508" s="17" t="s">
        <v>246</v>
      </c>
      <c r="J2508" s="17" t="s">
        <v>277</v>
      </c>
      <c r="K2508" s="17" t="s">
        <v>277</v>
      </c>
      <c r="L2508" s="17" t="s">
        <v>308</v>
      </c>
      <c r="M2508" s="1">
        <v>0</v>
      </c>
      <c r="N2508" s="8">
        <f>IFERROR(VLOOKUP(A2508,constraints!$A$2:$C$4968,3,FALSE),0)</f>
        <v>0.05</v>
      </c>
    </row>
    <row r="2509" spans="1:14" x14ac:dyDescent="0.25">
      <c r="A2509" s="17" t="s">
        <v>5218</v>
      </c>
      <c r="B2509" s="17" t="s">
        <v>5219</v>
      </c>
      <c r="C2509" s="17" t="s">
        <v>234</v>
      </c>
      <c r="D2509" s="17" t="s">
        <v>20</v>
      </c>
      <c r="E2509" s="17" t="s">
        <v>239</v>
      </c>
      <c r="F2509" s="17" t="s">
        <v>245</v>
      </c>
      <c r="G2509" s="17" t="s">
        <v>263</v>
      </c>
      <c r="H2509" s="17" t="s">
        <v>254</v>
      </c>
      <c r="I2509" s="17" t="s">
        <v>246</v>
      </c>
      <c r="J2509" s="17" t="s">
        <v>277</v>
      </c>
      <c r="K2509" s="17" t="s">
        <v>277</v>
      </c>
      <c r="L2509" s="17" t="s">
        <v>286</v>
      </c>
      <c r="M2509" s="1">
        <v>0</v>
      </c>
      <c r="N2509" s="8">
        <f>IFERROR(VLOOKUP(A2509,constraints!$A$2:$C$4968,3,FALSE),0)</f>
        <v>0.03</v>
      </c>
    </row>
    <row r="2510" spans="1:14" x14ac:dyDescent="0.25">
      <c r="A2510" s="17" t="s">
        <v>5220</v>
      </c>
      <c r="B2510" s="17" t="s">
        <v>5221</v>
      </c>
      <c r="C2510" s="17" t="s">
        <v>234</v>
      </c>
      <c r="D2510" s="17" t="s">
        <v>20</v>
      </c>
      <c r="E2510" s="17" t="s">
        <v>239</v>
      </c>
      <c r="F2510" s="17" t="s">
        <v>245</v>
      </c>
      <c r="G2510" s="17" t="s">
        <v>260</v>
      </c>
      <c r="H2510" s="17" t="s">
        <v>254</v>
      </c>
      <c r="I2510" s="17" t="s">
        <v>246</v>
      </c>
      <c r="J2510" s="17" t="s">
        <v>277</v>
      </c>
      <c r="K2510" s="17" t="s">
        <v>277</v>
      </c>
      <c r="L2510" s="17" t="s">
        <v>286</v>
      </c>
      <c r="M2510" s="1">
        <v>0</v>
      </c>
      <c r="N2510" s="8">
        <f>IFERROR(VLOOKUP(A2510,constraints!$A$2:$C$4968,3,FALSE),0)</f>
        <v>0.05</v>
      </c>
    </row>
    <row r="2511" spans="1:14" x14ac:dyDescent="0.25">
      <c r="A2511" s="17" t="s">
        <v>5222</v>
      </c>
      <c r="B2511" s="17" t="s">
        <v>5223</v>
      </c>
      <c r="C2511" s="17" t="s">
        <v>234</v>
      </c>
      <c r="D2511" s="17" t="s">
        <v>20</v>
      </c>
      <c r="E2511" s="17" t="s">
        <v>241</v>
      </c>
      <c r="F2511" s="17" t="s">
        <v>243</v>
      </c>
      <c r="G2511" s="17" t="s">
        <v>260</v>
      </c>
      <c r="H2511" s="17" t="s">
        <v>254</v>
      </c>
      <c r="I2511" s="17" t="s">
        <v>246</v>
      </c>
      <c r="J2511" s="17" t="s">
        <v>277</v>
      </c>
      <c r="K2511" s="17" t="s">
        <v>277</v>
      </c>
      <c r="L2511" s="17" t="s">
        <v>356</v>
      </c>
      <c r="M2511" s="1">
        <v>0</v>
      </c>
      <c r="N2511" s="8">
        <f>IFERROR(VLOOKUP(A2511,constraints!$A$2:$C$4968,3,FALSE),0)</f>
        <v>0.03</v>
      </c>
    </row>
    <row r="2512" spans="1:14" x14ac:dyDescent="0.25">
      <c r="A2512" s="17" t="s">
        <v>5224</v>
      </c>
      <c r="B2512" s="17" t="s">
        <v>5225</v>
      </c>
      <c r="C2512" s="17" t="s">
        <v>234</v>
      </c>
      <c r="D2512" s="17" t="s">
        <v>20</v>
      </c>
      <c r="E2512" s="17" t="s">
        <v>239</v>
      </c>
      <c r="F2512" s="17" t="s">
        <v>245</v>
      </c>
      <c r="G2512" s="17" t="s">
        <v>263</v>
      </c>
      <c r="H2512" s="17" t="s">
        <v>254</v>
      </c>
      <c r="I2512" s="17" t="s">
        <v>246</v>
      </c>
      <c r="J2512" s="17" t="s">
        <v>277</v>
      </c>
      <c r="K2512" s="17" t="s">
        <v>277</v>
      </c>
      <c r="L2512" s="17" t="s">
        <v>286</v>
      </c>
      <c r="M2512" s="1">
        <v>0</v>
      </c>
      <c r="N2512" s="8">
        <f>IFERROR(VLOOKUP(A2512,constraints!$A$2:$C$4968,3,FALSE),0)</f>
        <v>0.02</v>
      </c>
    </row>
    <row r="2513" spans="1:14" x14ac:dyDescent="0.25">
      <c r="A2513" s="17" t="s">
        <v>5226</v>
      </c>
      <c r="B2513" s="17" t="s">
        <v>5227</v>
      </c>
      <c r="C2513" s="17" t="s">
        <v>234</v>
      </c>
      <c r="D2513" s="17" t="s">
        <v>20</v>
      </c>
      <c r="E2513" s="17" t="s">
        <v>239</v>
      </c>
      <c r="F2513" s="17" t="s">
        <v>245</v>
      </c>
      <c r="G2513" s="17" t="s">
        <v>267</v>
      </c>
      <c r="H2513" s="17" t="s">
        <v>254</v>
      </c>
      <c r="I2513" s="17" t="s">
        <v>246</v>
      </c>
      <c r="J2513" s="17" t="s">
        <v>277</v>
      </c>
      <c r="K2513" s="17" t="s">
        <v>277</v>
      </c>
      <c r="L2513" s="17" t="s">
        <v>286</v>
      </c>
      <c r="M2513" s="1">
        <v>0</v>
      </c>
      <c r="N2513" s="8">
        <f>IFERROR(VLOOKUP(A2513,constraints!$A$2:$C$4968,3,FALSE),0)</f>
        <v>0.02</v>
      </c>
    </row>
    <row r="2514" spans="1:14" x14ac:dyDescent="0.25">
      <c r="A2514" s="17" t="s">
        <v>5228</v>
      </c>
      <c r="B2514" s="17" t="s">
        <v>5229</v>
      </c>
      <c r="C2514" s="17" t="s">
        <v>234</v>
      </c>
      <c r="D2514" s="17" t="s">
        <v>20</v>
      </c>
      <c r="E2514" s="17" t="s">
        <v>239</v>
      </c>
      <c r="F2514" s="17" t="s">
        <v>245</v>
      </c>
      <c r="G2514" s="17" t="s">
        <v>257</v>
      </c>
      <c r="H2514" s="17" t="s">
        <v>254</v>
      </c>
      <c r="I2514" s="17" t="s">
        <v>246</v>
      </c>
      <c r="J2514" s="17" t="s">
        <v>277</v>
      </c>
      <c r="K2514" s="17" t="s">
        <v>277</v>
      </c>
      <c r="L2514" s="17" t="s">
        <v>286</v>
      </c>
      <c r="M2514" s="1">
        <v>0</v>
      </c>
      <c r="N2514" s="8">
        <f>IFERROR(VLOOKUP(A2514,constraints!$A$2:$C$4968,3,FALSE),0)</f>
        <v>0.04</v>
      </c>
    </row>
    <row r="2515" spans="1:14" x14ac:dyDescent="0.25">
      <c r="A2515" s="17" t="s">
        <v>5230</v>
      </c>
      <c r="B2515" s="17" t="s">
        <v>5231</v>
      </c>
      <c r="C2515" s="17" t="s">
        <v>234</v>
      </c>
      <c r="D2515" s="17" t="s">
        <v>20</v>
      </c>
      <c r="E2515" s="17" t="s">
        <v>239</v>
      </c>
      <c r="F2515" s="17" t="s">
        <v>244</v>
      </c>
      <c r="G2515" s="17" t="s">
        <v>267</v>
      </c>
      <c r="H2515" s="17" t="s">
        <v>254</v>
      </c>
      <c r="I2515" s="17" t="s">
        <v>246</v>
      </c>
      <c r="J2515" s="17" t="s">
        <v>277</v>
      </c>
      <c r="K2515" s="17" t="s">
        <v>277</v>
      </c>
      <c r="L2515" s="17" t="s">
        <v>301</v>
      </c>
      <c r="M2515" s="1">
        <v>0</v>
      </c>
      <c r="N2515" s="8">
        <f>IFERROR(VLOOKUP(A2515,constraints!$A$2:$C$4968,3,FALSE),0)</f>
        <v>0.02</v>
      </c>
    </row>
    <row r="2516" spans="1:14" x14ac:dyDescent="0.25">
      <c r="A2516" s="17" t="s">
        <v>5232</v>
      </c>
      <c r="B2516" s="17" t="s">
        <v>5233</v>
      </c>
      <c r="C2516" s="17" t="s">
        <v>234</v>
      </c>
      <c r="D2516" s="17" t="s">
        <v>20</v>
      </c>
      <c r="E2516" s="17" t="s">
        <v>240</v>
      </c>
      <c r="F2516" s="17" t="s">
        <v>243</v>
      </c>
      <c r="G2516" s="17" t="s">
        <v>264</v>
      </c>
      <c r="H2516" s="17" t="s">
        <v>254</v>
      </c>
      <c r="I2516" s="17" t="s">
        <v>246</v>
      </c>
      <c r="J2516" s="17" t="s">
        <v>277</v>
      </c>
      <c r="K2516" s="17" t="s">
        <v>277</v>
      </c>
      <c r="L2516" s="17" t="s">
        <v>281</v>
      </c>
      <c r="M2516" s="1">
        <v>0</v>
      </c>
      <c r="N2516" s="8">
        <f>IFERROR(VLOOKUP(A2516,constraints!$A$2:$C$4968,3,FALSE),0)</f>
        <v>0.03</v>
      </c>
    </row>
    <row r="2517" spans="1:14" x14ac:dyDescent="0.25">
      <c r="A2517" s="17" t="s">
        <v>5234</v>
      </c>
      <c r="B2517" s="17" t="s">
        <v>5235</v>
      </c>
      <c r="C2517" s="17" t="s">
        <v>234</v>
      </c>
      <c r="D2517" s="17" t="s">
        <v>20</v>
      </c>
      <c r="E2517" s="17" t="s">
        <v>240</v>
      </c>
      <c r="F2517" s="17" t="s">
        <v>244</v>
      </c>
      <c r="G2517" s="17" t="s">
        <v>263</v>
      </c>
      <c r="H2517" s="17" t="s">
        <v>254</v>
      </c>
      <c r="I2517" s="17" t="s">
        <v>246</v>
      </c>
      <c r="J2517" s="17" t="s">
        <v>277</v>
      </c>
      <c r="K2517" s="17" t="s">
        <v>277</v>
      </c>
      <c r="L2517" s="17" t="s">
        <v>333</v>
      </c>
      <c r="M2517" s="1">
        <v>0</v>
      </c>
      <c r="N2517" s="8">
        <f>IFERROR(VLOOKUP(A2517,constraints!$A$2:$C$4968,3,FALSE),0)</f>
        <v>0.04</v>
      </c>
    </row>
    <row r="2518" spans="1:14" x14ac:dyDescent="0.25">
      <c r="A2518" s="17" t="s">
        <v>5236</v>
      </c>
      <c r="B2518" s="17" t="s">
        <v>5237</v>
      </c>
      <c r="C2518" s="17" t="s">
        <v>234</v>
      </c>
      <c r="D2518" s="17" t="s">
        <v>20</v>
      </c>
      <c r="E2518" s="17" t="s">
        <v>239</v>
      </c>
      <c r="F2518" s="17" t="s">
        <v>243</v>
      </c>
      <c r="G2518" s="17" t="s">
        <v>267</v>
      </c>
      <c r="H2518" s="17" t="s">
        <v>254</v>
      </c>
      <c r="I2518" s="17" t="s">
        <v>246</v>
      </c>
      <c r="J2518" s="17" t="s">
        <v>277</v>
      </c>
      <c r="K2518" s="17" t="s">
        <v>277</v>
      </c>
      <c r="L2518" s="17" t="s">
        <v>293</v>
      </c>
      <c r="M2518" s="1">
        <v>0</v>
      </c>
      <c r="N2518" s="8">
        <f>IFERROR(VLOOKUP(A2518,constraints!$A$2:$C$4968,3,FALSE),0)</f>
        <v>0.03</v>
      </c>
    </row>
    <row r="2519" spans="1:14" x14ac:dyDescent="0.25">
      <c r="A2519" s="17" t="s">
        <v>5238</v>
      </c>
      <c r="B2519" s="17" t="s">
        <v>5239</v>
      </c>
      <c r="C2519" s="17" t="s">
        <v>234</v>
      </c>
      <c r="D2519" s="17" t="s">
        <v>20</v>
      </c>
      <c r="E2519" s="17" t="s">
        <v>239</v>
      </c>
      <c r="F2519" s="17" t="s">
        <v>245</v>
      </c>
      <c r="G2519" s="17" t="s">
        <v>258</v>
      </c>
      <c r="H2519" s="17" t="s">
        <v>254</v>
      </c>
      <c r="I2519" s="17" t="s">
        <v>246</v>
      </c>
      <c r="J2519" s="17" t="s">
        <v>277</v>
      </c>
      <c r="K2519" s="17" t="s">
        <v>277</v>
      </c>
      <c r="L2519" s="17" t="s">
        <v>286</v>
      </c>
      <c r="M2519" s="1">
        <v>0</v>
      </c>
      <c r="N2519" s="8">
        <f>IFERROR(VLOOKUP(A2519,constraints!$A$2:$C$4968,3,FALSE),0)</f>
        <v>0.01</v>
      </c>
    </row>
    <row r="2520" spans="1:14" x14ac:dyDescent="0.25">
      <c r="A2520" s="17" t="s">
        <v>5240</v>
      </c>
      <c r="B2520" s="17" t="s">
        <v>5241</v>
      </c>
      <c r="C2520" s="17" t="s">
        <v>234</v>
      </c>
      <c r="D2520" s="17" t="s">
        <v>20</v>
      </c>
      <c r="E2520" s="17" t="s">
        <v>240</v>
      </c>
      <c r="F2520" s="17" t="s">
        <v>244</v>
      </c>
      <c r="G2520" s="17" t="s">
        <v>264</v>
      </c>
      <c r="H2520" s="17" t="s">
        <v>254</v>
      </c>
      <c r="I2520" s="17" t="s">
        <v>246</v>
      </c>
      <c r="J2520" s="17" t="s">
        <v>277</v>
      </c>
      <c r="K2520" s="17" t="s">
        <v>277</v>
      </c>
      <c r="L2520" s="17" t="s">
        <v>333</v>
      </c>
      <c r="M2520" s="1">
        <v>0</v>
      </c>
      <c r="N2520" s="8">
        <f>IFERROR(VLOOKUP(A2520,constraints!$A$2:$C$4968,3,FALSE),0)</f>
        <v>0.05</v>
      </c>
    </row>
    <row r="2521" spans="1:14" x14ac:dyDescent="0.25">
      <c r="A2521" s="17" t="s">
        <v>5242</v>
      </c>
      <c r="B2521" s="17" t="s">
        <v>5243</v>
      </c>
      <c r="C2521" s="17" t="s">
        <v>234</v>
      </c>
      <c r="D2521" s="17" t="s">
        <v>20</v>
      </c>
      <c r="E2521" s="17" t="s">
        <v>240</v>
      </c>
      <c r="F2521" s="17" t="s">
        <v>243</v>
      </c>
      <c r="G2521" s="17" t="s">
        <v>262</v>
      </c>
      <c r="H2521" s="17" t="s">
        <v>254</v>
      </c>
      <c r="I2521" s="17" t="s">
        <v>246</v>
      </c>
      <c r="J2521" s="17" t="s">
        <v>277</v>
      </c>
      <c r="K2521" s="17" t="s">
        <v>277</v>
      </c>
      <c r="L2521" s="17" t="s">
        <v>281</v>
      </c>
      <c r="M2521" s="1">
        <v>0</v>
      </c>
      <c r="N2521" s="8">
        <f>IFERROR(VLOOKUP(A2521,constraints!$A$2:$C$4968,3,FALSE),0)</f>
        <v>0.04</v>
      </c>
    </row>
    <row r="2522" spans="1:14" x14ac:dyDescent="0.25">
      <c r="A2522" s="17" t="s">
        <v>5244</v>
      </c>
      <c r="B2522" s="17" t="s">
        <v>5245</v>
      </c>
      <c r="C2522" s="17" t="s">
        <v>234</v>
      </c>
      <c r="D2522" s="17" t="s">
        <v>20</v>
      </c>
      <c r="E2522" s="17" t="s">
        <v>239</v>
      </c>
      <c r="F2522" s="17" t="s">
        <v>243</v>
      </c>
      <c r="G2522" s="17" t="s">
        <v>264</v>
      </c>
      <c r="H2522" s="17" t="s">
        <v>254</v>
      </c>
      <c r="I2522" s="17" t="s">
        <v>246</v>
      </c>
      <c r="J2522" s="17" t="s">
        <v>277</v>
      </c>
      <c r="K2522" s="17" t="s">
        <v>277</v>
      </c>
      <c r="L2522" s="17" t="s">
        <v>293</v>
      </c>
      <c r="M2522" s="1">
        <v>0</v>
      </c>
      <c r="N2522" s="8">
        <f>IFERROR(VLOOKUP(A2522,constraints!$A$2:$C$4968,3,FALSE),0)</f>
        <v>0.01</v>
      </c>
    </row>
    <row r="2523" spans="1:14" x14ac:dyDescent="0.25">
      <c r="A2523" s="17" t="s">
        <v>5246</v>
      </c>
      <c r="B2523" s="17" t="s">
        <v>5247</v>
      </c>
      <c r="C2523" s="17" t="s">
        <v>234</v>
      </c>
      <c r="D2523" s="17" t="s">
        <v>20</v>
      </c>
      <c r="E2523" s="17" t="s">
        <v>239</v>
      </c>
      <c r="F2523" s="17" t="s">
        <v>244</v>
      </c>
      <c r="G2523" s="17" t="s">
        <v>256</v>
      </c>
      <c r="H2523" s="17" t="s">
        <v>254</v>
      </c>
      <c r="I2523" s="17" t="s">
        <v>246</v>
      </c>
      <c r="J2523" s="17" t="s">
        <v>277</v>
      </c>
      <c r="K2523" s="17" t="s">
        <v>277</v>
      </c>
      <c r="L2523" s="17" t="s">
        <v>301</v>
      </c>
      <c r="M2523" s="1">
        <v>0</v>
      </c>
      <c r="N2523" s="8">
        <f>IFERROR(VLOOKUP(A2523,constraints!$A$2:$C$4968,3,FALSE),0)</f>
        <v>0.02</v>
      </c>
    </row>
    <row r="2524" spans="1:14" x14ac:dyDescent="0.25">
      <c r="A2524" s="17" t="s">
        <v>5248</v>
      </c>
      <c r="B2524" s="17" t="s">
        <v>5249</v>
      </c>
      <c r="C2524" s="17" t="s">
        <v>234</v>
      </c>
      <c r="D2524" s="17" t="s">
        <v>20</v>
      </c>
      <c r="E2524" s="17" t="s">
        <v>240</v>
      </c>
      <c r="F2524" s="17" t="s">
        <v>245</v>
      </c>
      <c r="G2524" s="17" t="s">
        <v>257</v>
      </c>
      <c r="H2524" s="17" t="s">
        <v>254</v>
      </c>
      <c r="I2524" s="17" t="s">
        <v>246</v>
      </c>
      <c r="J2524" s="17" t="s">
        <v>277</v>
      </c>
      <c r="K2524" s="17" t="s">
        <v>277</v>
      </c>
      <c r="L2524" s="17" t="s">
        <v>308</v>
      </c>
      <c r="M2524" s="1">
        <v>0</v>
      </c>
      <c r="N2524" s="8">
        <f>IFERROR(VLOOKUP(A2524,constraints!$A$2:$C$4968,3,FALSE),0)</f>
        <v>0.03</v>
      </c>
    </row>
    <row r="2525" spans="1:14" x14ac:dyDescent="0.25">
      <c r="A2525" s="17" t="s">
        <v>5250</v>
      </c>
      <c r="B2525" s="17" t="s">
        <v>5251</v>
      </c>
      <c r="C2525" s="17" t="s">
        <v>234</v>
      </c>
      <c r="D2525" s="17" t="s">
        <v>20</v>
      </c>
      <c r="E2525" s="17" t="s">
        <v>239</v>
      </c>
      <c r="F2525" s="17" t="s">
        <v>244</v>
      </c>
      <c r="G2525" s="17" t="s">
        <v>267</v>
      </c>
      <c r="H2525" s="17" t="s">
        <v>254</v>
      </c>
      <c r="I2525" s="17" t="s">
        <v>246</v>
      </c>
      <c r="J2525" s="17" t="s">
        <v>277</v>
      </c>
      <c r="K2525" s="17" t="s">
        <v>277</v>
      </c>
      <c r="L2525" s="17" t="s">
        <v>301</v>
      </c>
      <c r="M2525" s="1">
        <v>0</v>
      </c>
      <c r="N2525" s="8">
        <f>IFERROR(VLOOKUP(A2525,constraints!$A$2:$C$4968,3,FALSE),0)</f>
        <v>0.02</v>
      </c>
    </row>
    <row r="2526" spans="1:14" x14ac:dyDescent="0.25">
      <c r="A2526" s="17" t="s">
        <v>5252</v>
      </c>
      <c r="B2526" s="17" t="s">
        <v>5253</v>
      </c>
      <c r="C2526" s="17" t="s">
        <v>234</v>
      </c>
      <c r="D2526" s="17" t="s">
        <v>20</v>
      </c>
      <c r="E2526" s="17" t="s">
        <v>239</v>
      </c>
      <c r="F2526" s="17" t="s">
        <v>245</v>
      </c>
      <c r="G2526" s="17" t="s">
        <v>263</v>
      </c>
      <c r="H2526" s="17" t="s">
        <v>254</v>
      </c>
      <c r="I2526" s="17" t="s">
        <v>246</v>
      </c>
      <c r="J2526" s="17" t="s">
        <v>277</v>
      </c>
      <c r="K2526" s="17" t="s">
        <v>277</v>
      </c>
      <c r="L2526" s="17" t="s">
        <v>286</v>
      </c>
      <c r="M2526" s="1">
        <v>0</v>
      </c>
      <c r="N2526" s="8">
        <f>IFERROR(VLOOKUP(A2526,constraints!$A$2:$C$4968,3,FALSE),0)</f>
        <v>0.03</v>
      </c>
    </row>
    <row r="2527" spans="1:14" x14ac:dyDescent="0.25">
      <c r="A2527" s="17" t="s">
        <v>5254</v>
      </c>
      <c r="B2527" s="17" t="s">
        <v>5255</v>
      </c>
      <c r="C2527" s="17" t="s">
        <v>234</v>
      </c>
      <c r="D2527" s="17" t="s">
        <v>20</v>
      </c>
      <c r="E2527" s="17" t="s">
        <v>239</v>
      </c>
      <c r="F2527" s="17" t="s">
        <v>245</v>
      </c>
      <c r="G2527" s="17" t="s">
        <v>268</v>
      </c>
      <c r="H2527" s="17" t="s">
        <v>254</v>
      </c>
      <c r="I2527" s="17" t="s">
        <v>246</v>
      </c>
      <c r="J2527" s="17" t="s">
        <v>277</v>
      </c>
      <c r="K2527" s="17" t="s">
        <v>277</v>
      </c>
      <c r="L2527" s="17" t="s">
        <v>286</v>
      </c>
      <c r="M2527" s="1">
        <v>0</v>
      </c>
      <c r="N2527" s="8">
        <f>IFERROR(VLOOKUP(A2527,constraints!$A$2:$C$4968,3,FALSE),0)</f>
        <v>0.05</v>
      </c>
    </row>
    <row r="2528" spans="1:14" x14ac:dyDescent="0.25">
      <c r="A2528" s="17" t="s">
        <v>5256</v>
      </c>
      <c r="B2528" s="17" t="s">
        <v>5257</v>
      </c>
      <c r="C2528" s="17" t="s">
        <v>234</v>
      </c>
      <c r="D2528" s="17" t="s">
        <v>20</v>
      </c>
      <c r="E2528" s="17" t="s">
        <v>241</v>
      </c>
      <c r="F2528" s="17" t="s">
        <v>245</v>
      </c>
      <c r="G2528" s="17" t="s">
        <v>257</v>
      </c>
      <c r="H2528" s="17" t="s">
        <v>254</v>
      </c>
      <c r="I2528" s="17" t="s">
        <v>246</v>
      </c>
      <c r="J2528" s="17" t="s">
        <v>277</v>
      </c>
      <c r="K2528" s="17" t="s">
        <v>277</v>
      </c>
      <c r="L2528" s="17" t="s">
        <v>278</v>
      </c>
      <c r="M2528" s="1">
        <v>0</v>
      </c>
      <c r="N2528" s="8">
        <f>IFERROR(VLOOKUP(A2528,constraints!$A$2:$C$4968,3,FALSE),0)</f>
        <v>0.04</v>
      </c>
    </row>
    <row r="2529" spans="1:14" x14ac:dyDescent="0.25">
      <c r="A2529" s="17" t="s">
        <v>5258</v>
      </c>
      <c r="B2529" s="17" t="s">
        <v>5259</v>
      </c>
      <c r="C2529" s="17" t="s">
        <v>234</v>
      </c>
      <c r="D2529" s="17" t="s">
        <v>20</v>
      </c>
      <c r="E2529" s="17" t="s">
        <v>240</v>
      </c>
      <c r="F2529" s="17" t="s">
        <v>244</v>
      </c>
      <c r="G2529" s="17" t="s">
        <v>257</v>
      </c>
      <c r="H2529" s="17" t="s">
        <v>254</v>
      </c>
      <c r="I2529" s="17" t="s">
        <v>246</v>
      </c>
      <c r="J2529" s="17" t="s">
        <v>277</v>
      </c>
      <c r="K2529" s="17" t="s">
        <v>277</v>
      </c>
      <c r="L2529" s="17" t="s">
        <v>333</v>
      </c>
      <c r="M2529" s="1">
        <v>0</v>
      </c>
      <c r="N2529" s="8">
        <f>IFERROR(VLOOKUP(A2529,constraints!$A$2:$C$4968,3,FALSE),0)</f>
        <v>0.05</v>
      </c>
    </row>
    <row r="2530" spans="1:14" x14ac:dyDescent="0.25">
      <c r="A2530" s="17" t="s">
        <v>5260</v>
      </c>
      <c r="B2530" s="17" t="s">
        <v>5261</v>
      </c>
      <c r="C2530" s="17" t="s">
        <v>234</v>
      </c>
      <c r="D2530" s="17" t="s">
        <v>20</v>
      </c>
      <c r="E2530" s="17" t="s">
        <v>240</v>
      </c>
      <c r="F2530" s="17" t="s">
        <v>244</v>
      </c>
      <c r="G2530" s="17" t="s">
        <v>256</v>
      </c>
      <c r="H2530" s="17" t="s">
        <v>254</v>
      </c>
      <c r="I2530" s="17" t="s">
        <v>246</v>
      </c>
      <c r="J2530" s="17" t="s">
        <v>277</v>
      </c>
      <c r="K2530" s="17" t="s">
        <v>277</v>
      </c>
      <c r="L2530" s="17" t="s">
        <v>333</v>
      </c>
      <c r="M2530" s="1">
        <v>0</v>
      </c>
      <c r="N2530" s="8">
        <f>IFERROR(VLOOKUP(A2530,constraints!$A$2:$C$4968,3,FALSE),0)</f>
        <v>0.03</v>
      </c>
    </row>
    <row r="2531" spans="1:14" x14ac:dyDescent="0.25">
      <c r="A2531" s="17" t="s">
        <v>227</v>
      </c>
      <c r="B2531" s="17" t="s">
        <v>5262</v>
      </c>
      <c r="C2531" s="17" t="s">
        <v>234</v>
      </c>
      <c r="D2531" s="17" t="s">
        <v>20</v>
      </c>
      <c r="E2531" s="17" t="s">
        <v>240</v>
      </c>
      <c r="F2531" s="17" t="s">
        <v>244</v>
      </c>
      <c r="G2531" s="17" t="s">
        <v>263</v>
      </c>
      <c r="H2531" s="17" t="s">
        <v>254</v>
      </c>
      <c r="I2531" s="17" t="s">
        <v>246</v>
      </c>
      <c r="J2531" s="17" t="s">
        <v>277</v>
      </c>
      <c r="K2531" s="17" t="s">
        <v>277</v>
      </c>
      <c r="L2531" s="17" t="s">
        <v>333</v>
      </c>
      <c r="M2531" s="1">
        <v>0</v>
      </c>
      <c r="N2531" s="8">
        <f>IFERROR(VLOOKUP(A2531,constraints!$A$2:$C$4968,3,FALSE),0)</f>
        <v>0.04</v>
      </c>
    </row>
    <row r="2532" spans="1:14" x14ac:dyDescent="0.25">
      <c r="A2532" s="17" t="s">
        <v>5263</v>
      </c>
      <c r="B2532" s="17" t="s">
        <v>5264</v>
      </c>
      <c r="C2532" s="17" t="s">
        <v>234</v>
      </c>
      <c r="D2532" s="17" t="s">
        <v>20</v>
      </c>
      <c r="E2532" s="17" t="s">
        <v>240</v>
      </c>
      <c r="F2532" s="17" t="s">
        <v>245</v>
      </c>
      <c r="G2532" s="17" t="s">
        <v>267</v>
      </c>
      <c r="H2532" s="17" t="s">
        <v>254</v>
      </c>
      <c r="I2532" s="17" t="s">
        <v>246</v>
      </c>
      <c r="J2532" s="17" t="s">
        <v>277</v>
      </c>
      <c r="K2532" s="17" t="s">
        <v>277</v>
      </c>
      <c r="L2532" s="17" t="s">
        <v>308</v>
      </c>
      <c r="M2532" s="1">
        <v>0</v>
      </c>
      <c r="N2532" s="8">
        <f>IFERROR(VLOOKUP(A2532,constraints!$A$2:$C$4968,3,FALSE),0)</f>
        <v>0.05</v>
      </c>
    </row>
    <row r="2533" spans="1:14" x14ac:dyDescent="0.25">
      <c r="A2533" s="17" t="s">
        <v>5265</v>
      </c>
      <c r="B2533" s="17" t="s">
        <v>5266</v>
      </c>
      <c r="C2533" s="17" t="s">
        <v>234</v>
      </c>
      <c r="D2533" s="17" t="s">
        <v>20</v>
      </c>
      <c r="E2533" s="17" t="s">
        <v>240</v>
      </c>
      <c r="F2533" s="17" t="s">
        <v>245</v>
      </c>
      <c r="G2533" s="17" t="s">
        <v>267</v>
      </c>
      <c r="H2533" s="17" t="s">
        <v>254</v>
      </c>
      <c r="I2533" s="17" t="s">
        <v>246</v>
      </c>
      <c r="J2533" s="17" t="s">
        <v>277</v>
      </c>
      <c r="K2533" s="17" t="s">
        <v>277</v>
      </c>
      <c r="L2533" s="17" t="s">
        <v>308</v>
      </c>
      <c r="M2533" s="1">
        <v>0</v>
      </c>
      <c r="N2533" s="8">
        <f>IFERROR(VLOOKUP(A2533,constraints!$A$2:$C$4968,3,FALSE),0)</f>
        <v>0.05</v>
      </c>
    </row>
    <row r="2534" spans="1:14" x14ac:dyDescent="0.25">
      <c r="A2534" s="17" t="s">
        <v>5267</v>
      </c>
      <c r="B2534" s="17" t="s">
        <v>5268</v>
      </c>
      <c r="C2534" s="17" t="s">
        <v>234</v>
      </c>
      <c r="D2534" s="17" t="s">
        <v>20</v>
      </c>
      <c r="E2534" s="17" t="s">
        <v>239</v>
      </c>
      <c r="F2534" s="17" t="s">
        <v>243</v>
      </c>
      <c r="G2534" s="17" t="s">
        <v>265</v>
      </c>
      <c r="H2534" s="17" t="s">
        <v>254</v>
      </c>
      <c r="I2534" s="17" t="s">
        <v>246</v>
      </c>
      <c r="J2534" s="17" t="s">
        <v>277</v>
      </c>
      <c r="K2534" s="17" t="s">
        <v>277</v>
      </c>
      <c r="L2534" s="17" t="s">
        <v>293</v>
      </c>
      <c r="M2534" s="1">
        <v>0</v>
      </c>
      <c r="N2534" s="8">
        <f>IFERROR(VLOOKUP(A2534,constraints!$A$2:$C$4968,3,FALSE),0)</f>
        <v>0.02</v>
      </c>
    </row>
    <row r="2535" spans="1:14" x14ac:dyDescent="0.25">
      <c r="A2535" s="17" t="s">
        <v>5269</v>
      </c>
      <c r="B2535" s="17" t="s">
        <v>5261</v>
      </c>
      <c r="C2535" s="17" t="s">
        <v>234</v>
      </c>
      <c r="D2535" s="17" t="s">
        <v>20</v>
      </c>
      <c r="E2535" s="17" t="s">
        <v>240</v>
      </c>
      <c r="F2535" s="17" t="s">
        <v>244</v>
      </c>
      <c r="G2535" s="17" t="s">
        <v>256</v>
      </c>
      <c r="H2535" s="17" t="s">
        <v>254</v>
      </c>
      <c r="I2535" s="17" t="s">
        <v>246</v>
      </c>
      <c r="J2535" s="17" t="s">
        <v>277</v>
      </c>
      <c r="K2535" s="17" t="s">
        <v>277</v>
      </c>
      <c r="L2535" s="17" t="s">
        <v>333</v>
      </c>
      <c r="M2535" s="1">
        <v>0</v>
      </c>
      <c r="N2535" s="8">
        <f>IFERROR(VLOOKUP(A2535,constraints!$A$2:$C$4968,3,FALSE),0)</f>
        <v>0</v>
      </c>
    </row>
    <row r="2536" spans="1:14" x14ac:dyDescent="0.25">
      <c r="A2536" s="17" t="s">
        <v>5270</v>
      </c>
      <c r="B2536" s="17" t="s">
        <v>5271</v>
      </c>
      <c r="C2536" s="17" t="s">
        <v>234</v>
      </c>
      <c r="D2536" s="17" t="s">
        <v>20</v>
      </c>
      <c r="E2536" s="17" t="s">
        <v>239</v>
      </c>
      <c r="F2536" s="17" t="s">
        <v>245</v>
      </c>
      <c r="G2536" s="17" t="s">
        <v>263</v>
      </c>
      <c r="H2536" s="17" t="s">
        <v>254</v>
      </c>
      <c r="I2536" s="17" t="s">
        <v>246</v>
      </c>
      <c r="J2536" s="17" t="s">
        <v>277</v>
      </c>
      <c r="K2536" s="17" t="s">
        <v>277</v>
      </c>
      <c r="L2536" s="17" t="s">
        <v>286</v>
      </c>
      <c r="M2536" s="1">
        <v>0</v>
      </c>
      <c r="N2536" s="8">
        <f>IFERROR(VLOOKUP(A2536,constraints!$A$2:$C$4968,3,FALSE),0)</f>
        <v>0</v>
      </c>
    </row>
    <row r="2537" spans="1:14" x14ac:dyDescent="0.25">
      <c r="A2537" s="17" t="s">
        <v>5272</v>
      </c>
      <c r="B2537" s="17" t="s">
        <v>5273</v>
      </c>
      <c r="C2537" s="17" t="s">
        <v>234</v>
      </c>
      <c r="D2537" s="17" t="s">
        <v>20</v>
      </c>
      <c r="E2537" s="17" t="s">
        <v>240</v>
      </c>
      <c r="F2537" s="17" t="s">
        <v>244</v>
      </c>
      <c r="G2537" s="17" t="s">
        <v>262</v>
      </c>
      <c r="H2537" s="17" t="s">
        <v>254</v>
      </c>
      <c r="I2537" s="17" t="s">
        <v>246</v>
      </c>
      <c r="J2537" s="17" t="s">
        <v>277</v>
      </c>
      <c r="K2537" s="17" t="s">
        <v>277</v>
      </c>
      <c r="L2537" s="17" t="s">
        <v>333</v>
      </c>
      <c r="M2537" s="1">
        <v>0</v>
      </c>
      <c r="N2537" s="8">
        <f>IFERROR(VLOOKUP(A2537,constraints!$A$2:$C$4968,3,FALSE),0)</f>
        <v>0</v>
      </c>
    </row>
    <row r="2538" spans="1:14" x14ac:dyDescent="0.25">
      <c r="A2538" s="17" t="s">
        <v>5274</v>
      </c>
      <c r="B2538" s="17" t="s">
        <v>5275</v>
      </c>
      <c r="C2538" s="17" t="s">
        <v>234</v>
      </c>
      <c r="D2538" s="17" t="s">
        <v>20</v>
      </c>
      <c r="E2538" s="17" t="s">
        <v>239</v>
      </c>
      <c r="F2538" s="17" t="s">
        <v>244</v>
      </c>
      <c r="G2538" s="17" t="s">
        <v>256</v>
      </c>
      <c r="H2538" s="17" t="s">
        <v>254</v>
      </c>
      <c r="I2538" s="17" t="s">
        <v>246</v>
      </c>
      <c r="J2538" s="17" t="s">
        <v>277</v>
      </c>
      <c r="K2538" s="17" t="s">
        <v>277</v>
      </c>
      <c r="L2538" s="17" t="s">
        <v>301</v>
      </c>
      <c r="M2538" s="1">
        <v>0</v>
      </c>
      <c r="N2538" s="8">
        <f>IFERROR(VLOOKUP(A2538,constraints!$A$2:$C$4968,3,FALSE),0)</f>
        <v>0</v>
      </c>
    </row>
    <row r="2539" spans="1:14" x14ac:dyDescent="0.25">
      <c r="A2539" s="17" t="s">
        <v>5276</v>
      </c>
      <c r="B2539" s="17" t="s">
        <v>5277</v>
      </c>
      <c r="C2539" s="17" t="s">
        <v>234</v>
      </c>
      <c r="D2539" s="17" t="s">
        <v>20</v>
      </c>
      <c r="E2539" s="17" t="s">
        <v>241</v>
      </c>
      <c r="F2539" s="17" t="s">
        <v>245</v>
      </c>
      <c r="G2539" s="17" t="s">
        <v>267</v>
      </c>
      <c r="H2539" s="17" t="s">
        <v>254</v>
      </c>
      <c r="I2539" s="17" t="s">
        <v>246</v>
      </c>
      <c r="J2539" s="17" t="s">
        <v>277</v>
      </c>
      <c r="K2539" s="17" t="s">
        <v>277</v>
      </c>
      <c r="L2539" s="17" t="s">
        <v>278</v>
      </c>
      <c r="M2539" s="1">
        <v>0</v>
      </c>
      <c r="N2539" s="8">
        <f>IFERROR(VLOOKUP(A2539,constraints!$A$2:$C$4968,3,FALSE),0)</f>
        <v>0</v>
      </c>
    </row>
    <row r="2540" spans="1:14" x14ac:dyDescent="0.25">
      <c r="A2540" s="17" t="s">
        <v>5278</v>
      </c>
      <c r="B2540" s="17" t="s">
        <v>5279</v>
      </c>
      <c r="C2540" s="17" t="s">
        <v>234</v>
      </c>
      <c r="D2540" s="17" t="s">
        <v>20</v>
      </c>
      <c r="E2540" s="17" t="s">
        <v>240</v>
      </c>
      <c r="F2540" s="17" t="s">
        <v>244</v>
      </c>
      <c r="G2540" s="17" t="s">
        <v>256</v>
      </c>
      <c r="H2540" s="17" t="s">
        <v>254</v>
      </c>
      <c r="I2540" s="17" t="s">
        <v>246</v>
      </c>
      <c r="J2540" s="17" t="s">
        <v>277</v>
      </c>
      <c r="K2540" s="17" t="s">
        <v>277</v>
      </c>
      <c r="L2540" s="17" t="s">
        <v>333</v>
      </c>
      <c r="M2540" s="1">
        <v>0</v>
      </c>
      <c r="N2540" s="8">
        <f>IFERROR(VLOOKUP(A2540,constraints!$A$2:$C$4968,3,FALSE),0)</f>
        <v>0</v>
      </c>
    </row>
    <row r="2541" spans="1:14" x14ac:dyDescent="0.25">
      <c r="A2541" s="17" t="s">
        <v>5280</v>
      </c>
      <c r="B2541" s="17" t="s">
        <v>5281</v>
      </c>
      <c r="C2541" s="17" t="s">
        <v>234</v>
      </c>
      <c r="D2541" s="17" t="s">
        <v>20</v>
      </c>
      <c r="E2541" s="17" t="s">
        <v>241</v>
      </c>
      <c r="F2541" s="17" t="s">
        <v>245</v>
      </c>
      <c r="G2541" s="17" t="s">
        <v>267</v>
      </c>
      <c r="H2541" s="17" t="s">
        <v>254</v>
      </c>
      <c r="I2541" s="17" t="s">
        <v>246</v>
      </c>
      <c r="J2541" s="17" t="s">
        <v>277</v>
      </c>
      <c r="K2541" s="17" t="s">
        <v>277</v>
      </c>
      <c r="L2541" s="17" t="s">
        <v>278</v>
      </c>
      <c r="M2541" s="1">
        <v>0</v>
      </c>
      <c r="N2541" s="8">
        <f>IFERROR(VLOOKUP(A2541,constraints!$A$2:$C$4968,3,FALSE),0)</f>
        <v>0</v>
      </c>
    </row>
    <row r="2542" spans="1:14" x14ac:dyDescent="0.25">
      <c r="A2542" s="17" t="s">
        <v>5282</v>
      </c>
      <c r="B2542" s="17" t="s">
        <v>5283</v>
      </c>
      <c r="C2542" s="17" t="s">
        <v>234</v>
      </c>
      <c r="D2542" s="17" t="s">
        <v>20</v>
      </c>
      <c r="E2542" s="17" t="s">
        <v>241</v>
      </c>
      <c r="F2542" s="17" t="s">
        <v>245</v>
      </c>
      <c r="G2542" s="17" t="s">
        <v>263</v>
      </c>
      <c r="H2542" s="17" t="s">
        <v>254</v>
      </c>
      <c r="I2542" s="17" t="s">
        <v>246</v>
      </c>
      <c r="J2542" s="17" t="s">
        <v>277</v>
      </c>
      <c r="K2542" s="17" t="s">
        <v>277</v>
      </c>
      <c r="L2542" s="17" t="s">
        <v>278</v>
      </c>
      <c r="M2542" s="1">
        <v>0</v>
      </c>
      <c r="N2542" s="8">
        <f>IFERROR(VLOOKUP(A2542,constraints!$A$2:$C$4968,3,FALSE),0)</f>
        <v>0</v>
      </c>
    </row>
    <row r="2543" spans="1:14" x14ac:dyDescent="0.25">
      <c r="A2543" s="17" t="s">
        <v>5284</v>
      </c>
      <c r="B2543" s="17" t="s">
        <v>5285</v>
      </c>
      <c r="C2543" s="17" t="s">
        <v>234</v>
      </c>
      <c r="D2543" s="17" t="s">
        <v>20</v>
      </c>
      <c r="E2543" s="17" t="s">
        <v>239</v>
      </c>
      <c r="F2543" s="17" t="s">
        <v>243</v>
      </c>
      <c r="G2543" s="17" t="s">
        <v>257</v>
      </c>
      <c r="H2543" s="17" t="s">
        <v>254</v>
      </c>
      <c r="I2543" s="17" t="s">
        <v>246</v>
      </c>
      <c r="J2543" s="17" t="s">
        <v>277</v>
      </c>
      <c r="K2543" s="17" t="s">
        <v>277</v>
      </c>
      <c r="L2543" s="17" t="s">
        <v>293</v>
      </c>
      <c r="M2543" s="1">
        <v>0</v>
      </c>
      <c r="N2543" s="8">
        <f>IFERROR(VLOOKUP(A2543,constraints!$A$2:$C$4968,3,FALSE),0)</f>
        <v>0</v>
      </c>
    </row>
    <row r="2544" spans="1:14" x14ac:dyDescent="0.25">
      <c r="A2544" s="17" t="s">
        <v>5286</v>
      </c>
      <c r="B2544" s="17" t="s">
        <v>5287</v>
      </c>
      <c r="C2544" s="17" t="s">
        <v>234</v>
      </c>
      <c r="D2544" s="17" t="s">
        <v>20</v>
      </c>
      <c r="E2544" s="17" t="s">
        <v>239</v>
      </c>
      <c r="F2544" s="17" t="s">
        <v>245</v>
      </c>
      <c r="G2544" s="17" t="s">
        <v>267</v>
      </c>
      <c r="H2544" s="17" t="s">
        <v>254</v>
      </c>
      <c r="I2544" s="17" t="s">
        <v>246</v>
      </c>
      <c r="J2544" s="17" t="s">
        <v>277</v>
      </c>
      <c r="K2544" s="17" t="s">
        <v>277</v>
      </c>
      <c r="L2544" s="17" t="s">
        <v>286</v>
      </c>
      <c r="M2544" s="1">
        <v>0</v>
      </c>
      <c r="N2544" s="8">
        <f>IFERROR(VLOOKUP(A2544,constraints!$A$2:$C$4968,3,FALSE),0)</f>
        <v>0</v>
      </c>
    </row>
    <row r="2545" spans="1:14" x14ac:dyDescent="0.25">
      <c r="A2545" s="17" t="s">
        <v>5288</v>
      </c>
      <c r="B2545" s="17" t="s">
        <v>5289</v>
      </c>
      <c r="C2545" s="17" t="s">
        <v>234</v>
      </c>
      <c r="D2545" s="17" t="s">
        <v>20</v>
      </c>
      <c r="E2545" s="17" t="s">
        <v>239</v>
      </c>
      <c r="F2545" s="17" t="s">
        <v>244</v>
      </c>
      <c r="G2545" s="17" t="s">
        <v>265</v>
      </c>
      <c r="H2545" s="17" t="s">
        <v>254</v>
      </c>
      <c r="I2545" s="17" t="s">
        <v>246</v>
      </c>
      <c r="J2545" s="17" t="s">
        <v>277</v>
      </c>
      <c r="K2545" s="17" t="s">
        <v>277</v>
      </c>
      <c r="L2545" s="17" t="s">
        <v>301</v>
      </c>
      <c r="M2545" s="1">
        <v>0</v>
      </c>
      <c r="N2545" s="8">
        <f>IFERROR(VLOOKUP(A2545,constraints!$A$2:$C$4968,3,FALSE),0)</f>
        <v>0</v>
      </c>
    </row>
    <row r="2546" spans="1:14" x14ac:dyDescent="0.25">
      <c r="A2546" s="17" t="s">
        <v>5290</v>
      </c>
      <c r="B2546" s="17" t="s">
        <v>5291</v>
      </c>
      <c r="C2546" s="17" t="s">
        <v>234</v>
      </c>
      <c r="D2546" s="17" t="s">
        <v>20</v>
      </c>
      <c r="E2546" s="17" t="s">
        <v>239</v>
      </c>
      <c r="F2546" s="17" t="s">
        <v>244</v>
      </c>
      <c r="G2546" s="17" t="s">
        <v>263</v>
      </c>
      <c r="H2546" s="17" t="s">
        <v>254</v>
      </c>
      <c r="I2546" s="17" t="s">
        <v>246</v>
      </c>
      <c r="J2546" s="17" t="s">
        <v>277</v>
      </c>
      <c r="K2546" s="17" t="s">
        <v>277</v>
      </c>
      <c r="L2546" s="17" t="s">
        <v>301</v>
      </c>
      <c r="M2546" s="1">
        <v>0</v>
      </c>
      <c r="N2546" s="8">
        <f>IFERROR(VLOOKUP(A2546,constraints!$A$2:$C$4968,3,FALSE),0)</f>
        <v>0</v>
      </c>
    </row>
    <row r="2547" spans="1:14" x14ac:dyDescent="0.25">
      <c r="A2547" s="17" t="s">
        <v>5292</v>
      </c>
      <c r="B2547" s="17" t="s">
        <v>5293</v>
      </c>
      <c r="C2547" s="17" t="s">
        <v>234</v>
      </c>
      <c r="D2547" s="17" t="s">
        <v>20</v>
      </c>
      <c r="E2547" s="17" t="s">
        <v>242</v>
      </c>
      <c r="F2547" s="17" t="s">
        <v>245</v>
      </c>
      <c r="G2547" s="17" t="s">
        <v>5294</v>
      </c>
      <c r="H2547" s="17" t="s">
        <v>253</v>
      </c>
      <c r="I2547" s="17" t="s">
        <v>246</v>
      </c>
      <c r="J2547" s="17" t="s">
        <v>277</v>
      </c>
      <c r="K2547" s="17" t="s">
        <v>277</v>
      </c>
      <c r="L2547" s="17" t="s">
        <v>5295</v>
      </c>
      <c r="M2547" s="1">
        <v>0</v>
      </c>
      <c r="N2547" s="8">
        <f>IFERROR(VLOOKUP(A2547,constraints!$A$2:$C$4968,3,FALSE),0)</f>
        <v>0.5</v>
      </c>
    </row>
    <row r="2548" spans="1:14" x14ac:dyDescent="0.25">
      <c r="A2548" s="17" t="s">
        <v>5296</v>
      </c>
      <c r="B2548" s="17" t="s">
        <v>5297</v>
      </c>
      <c r="C2548" s="17" t="s">
        <v>234</v>
      </c>
      <c r="D2548" s="17" t="s">
        <v>20</v>
      </c>
      <c r="E2548" s="17" t="s">
        <v>242</v>
      </c>
      <c r="F2548" s="17" t="s">
        <v>244</v>
      </c>
      <c r="G2548" s="17" t="s">
        <v>5294</v>
      </c>
      <c r="H2548" s="17" t="s">
        <v>253</v>
      </c>
      <c r="I2548" s="17" t="s">
        <v>246</v>
      </c>
      <c r="J2548" s="17" t="s">
        <v>277</v>
      </c>
      <c r="K2548" s="17" t="s">
        <v>277</v>
      </c>
      <c r="L2548" s="17" t="s">
        <v>5298</v>
      </c>
      <c r="M2548" s="1">
        <v>0</v>
      </c>
      <c r="N2548" s="8">
        <f>IFERROR(VLOOKUP(A2548,constraints!$A$2:$C$4968,3,FALSE),0)</f>
        <v>0.5</v>
      </c>
    </row>
    <row r="2549" spans="1:14" x14ac:dyDescent="0.25">
      <c r="A2549" s="17" t="s">
        <v>5299</v>
      </c>
      <c r="B2549" s="17" t="s">
        <v>5300</v>
      </c>
      <c r="C2549" s="17" t="s">
        <v>235</v>
      </c>
      <c r="D2549" s="17" t="s">
        <v>20</v>
      </c>
      <c r="E2549" s="17" t="s">
        <v>241</v>
      </c>
      <c r="F2549" s="17" t="s">
        <v>244</v>
      </c>
      <c r="G2549" s="17" t="s">
        <v>5294</v>
      </c>
      <c r="H2549" s="17" t="s">
        <v>253</v>
      </c>
      <c r="I2549" s="17" t="s">
        <v>246</v>
      </c>
      <c r="J2549" s="17" t="s">
        <v>277</v>
      </c>
      <c r="K2549" s="17" t="s">
        <v>277</v>
      </c>
      <c r="L2549" s="17" t="s">
        <v>5301</v>
      </c>
      <c r="M2549" s="1">
        <v>0</v>
      </c>
      <c r="N2549" s="8">
        <f>IFERROR(VLOOKUP(A2549,constraints!$A$2:$C$4968,3,FALSE),0)</f>
        <v>0.125</v>
      </c>
    </row>
    <row r="2550" spans="1:14" x14ac:dyDescent="0.25">
      <c r="A2550" s="17" t="s">
        <v>41</v>
      </c>
      <c r="B2550" s="17" t="s">
        <v>5302</v>
      </c>
      <c r="C2550" s="17" t="s">
        <v>234</v>
      </c>
      <c r="D2550" s="17" t="s">
        <v>20</v>
      </c>
      <c r="E2550" s="17" t="s">
        <v>240</v>
      </c>
      <c r="F2550" s="17" t="s">
        <v>243</v>
      </c>
      <c r="G2550" s="17" t="s">
        <v>5294</v>
      </c>
      <c r="H2550" s="17" t="s">
        <v>253</v>
      </c>
      <c r="I2550" s="17" t="s">
        <v>246</v>
      </c>
      <c r="J2550" s="17" t="s">
        <v>277</v>
      </c>
      <c r="K2550" s="17" t="s">
        <v>277</v>
      </c>
      <c r="L2550" s="17" t="s">
        <v>5303</v>
      </c>
      <c r="M2550" s="1">
        <v>0</v>
      </c>
      <c r="N2550" s="8">
        <f>IFERROR(VLOOKUP(A2550,constraints!$A$2:$C$4968,3,FALSE),0)</f>
        <v>3.125E-2</v>
      </c>
    </row>
    <row r="2551" spans="1:14" x14ac:dyDescent="0.25">
      <c r="A2551" s="17" t="s">
        <v>5304</v>
      </c>
      <c r="B2551" s="17" t="s">
        <v>5305</v>
      </c>
      <c r="C2551" s="17" t="s">
        <v>237</v>
      </c>
      <c r="D2551" s="17" t="s">
        <v>20</v>
      </c>
      <c r="E2551" s="17" t="s">
        <v>242</v>
      </c>
      <c r="F2551" s="17" t="s">
        <v>245</v>
      </c>
      <c r="G2551" s="17" t="s">
        <v>267</v>
      </c>
      <c r="H2551" s="17" t="s">
        <v>253</v>
      </c>
      <c r="I2551" s="17" t="s">
        <v>246</v>
      </c>
      <c r="J2551" s="17" t="s">
        <v>277</v>
      </c>
      <c r="K2551" s="17" t="s">
        <v>277</v>
      </c>
      <c r="L2551" s="17" t="s">
        <v>5306</v>
      </c>
      <c r="M2551" s="1">
        <v>0</v>
      </c>
      <c r="N2551" s="8">
        <f>IFERROR(VLOOKUP(A2551,constraints!$A$2:$C$4968,3,FALSE),0)</f>
        <v>0.125</v>
      </c>
    </row>
    <row r="2552" spans="1:14" x14ac:dyDescent="0.25">
      <c r="A2552" s="17" t="s">
        <v>5307</v>
      </c>
      <c r="B2552" s="17" t="s">
        <v>5308</v>
      </c>
      <c r="C2552" s="17" t="s">
        <v>237</v>
      </c>
      <c r="D2552" s="17" t="s">
        <v>20</v>
      </c>
      <c r="E2552" s="17" t="s">
        <v>242</v>
      </c>
      <c r="F2552" s="17" t="s">
        <v>245</v>
      </c>
      <c r="G2552" s="17" t="s">
        <v>263</v>
      </c>
      <c r="H2552" s="17" t="s">
        <v>253</v>
      </c>
      <c r="I2552" s="17" t="s">
        <v>246</v>
      </c>
      <c r="J2552" s="17" t="s">
        <v>277</v>
      </c>
      <c r="K2552" s="17" t="s">
        <v>277</v>
      </c>
      <c r="L2552" s="17" t="s">
        <v>5306</v>
      </c>
      <c r="M2552" s="1">
        <v>0</v>
      </c>
      <c r="N2552" s="8">
        <f>IFERROR(VLOOKUP(A2552,constraints!$A$2:$C$4968,3,FALSE),0)</f>
        <v>0.25</v>
      </c>
    </row>
    <row r="2553" spans="1:14" x14ac:dyDescent="0.25">
      <c r="A2553" s="17" t="s">
        <v>5309</v>
      </c>
      <c r="B2553" s="17" t="s">
        <v>5310</v>
      </c>
      <c r="C2553" s="17" t="s">
        <v>237</v>
      </c>
      <c r="D2553" s="17" t="s">
        <v>20</v>
      </c>
      <c r="E2553" s="17" t="s">
        <v>242</v>
      </c>
      <c r="F2553" s="17" t="s">
        <v>245</v>
      </c>
      <c r="G2553" s="17" t="s">
        <v>267</v>
      </c>
      <c r="H2553" s="17" t="s">
        <v>253</v>
      </c>
      <c r="I2553" s="17" t="s">
        <v>246</v>
      </c>
      <c r="J2553" s="17" t="s">
        <v>277</v>
      </c>
      <c r="K2553" s="17" t="s">
        <v>277</v>
      </c>
      <c r="L2553" s="17" t="s">
        <v>5306</v>
      </c>
      <c r="M2553" s="1">
        <v>0</v>
      </c>
      <c r="N2553" s="8">
        <f>IFERROR(VLOOKUP(A2553,constraints!$A$2:$C$4968,3,FALSE),0)</f>
        <v>6.25E-2</v>
      </c>
    </row>
    <row r="2554" spans="1:14" x14ac:dyDescent="0.25">
      <c r="A2554" s="17" t="s">
        <v>5311</v>
      </c>
      <c r="B2554" s="17" t="s">
        <v>5312</v>
      </c>
      <c r="C2554" s="17" t="s">
        <v>236</v>
      </c>
      <c r="D2554" s="17" t="s">
        <v>20</v>
      </c>
      <c r="E2554" s="17" t="s">
        <v>241</v>
      </c>
      <c r="F2554" s="17" t="s">
        <v>245</v>
      </c>
      <c r="G2554" s="17" t="s">
        <v>5294</v>
      </c>
      <c r="H2554" s="17" t="s">
        <v>253</v>
      </c>
      <c r="I2554" s="17" t="s">
        <v>246</v>
      </c>
      <c r="J2554" s="17" t="s">
        <v>277</v>
      </c>
      <c r="K2554" s="17" t="s">
        <v>277</v>
      </c>
      <c r="L2554" s="17" t="s">
        <v>5313</v>
      </c>
      <c r="M2554" s="1">
        <v>0</v>
      </c>
      <c r="N2554" s="8">
        <f>IFERROR(VLOOKUP(A2554,constraints!$A$2:$C$4968,3,FALSE),0)</f>
        <v>0.125</v>
      </c>
    </row>
    <row r="2555" spans="1:14" x14ac:dyDescent="0.25">
      <c r="A2555" s="17" t="s">
        <v>5314</v>
      </c>
      <c r="B2555" s="17" t="s">
        <v>5315</v>
      </c>
      <c r="C2555" s="17" t="s">
        <v>234</v>
      </c>
      <c r="D2555" s="17" t="s">
        <v>20</v>
      </c>
      <c r="E2555" s="17" t="s">
        <v>241</v>
      </c>
      <c r="F2555" s="17" t="s">
        <v>245</v>
      </c>
      <c r="G2555" s="17" t="s">
        <v>5294</v>
      </c>
      <c r="H2555" s="17" t="s">
        <v>253</v>
      </c>
      <c r="I2555" s="17" t="s">
        <v>246</v>
      </c>
      <c r="J2555" s="17" t="s">
        <v>277</v>
      </c>
      <c r="K2555" s="17" t="s">
        <v>277</v>
      </c>
      <c r="L2555" s="17" t="s">
        <v>5316</v>
      </c>
      <c r="M2555" s="1">
        <v>0</v>
      </c>
      <c r="N2555" s="8">
        <f>IFERROR(VLOOKUP(A2555,constraints!$A$2:$C$4968,3,FALSE),0)</f>
        <v>0.5</v>
      </c>
    </row>
    <row r="2556" spans="1:14" x14ac:dyDescent="0.25">
      <c r="A2556" s="17" t="s">
        <v>5317</v>
      </c>
      <c r="B2556" s="17" t="s">
        <v>5318</v>
      </c>
      <c r="C2556" s="17" t="s">
        <v>235</v>
      </c>
      <c r="D2556" s="17" t="s">
        <v>20</v>
      </c>
      <c r="E2556" s="17" t="s">
        <v>241</v>
      </c>
      <c r="F2556" s="17" t="s">
        <v>245</v>
      </c>
      <c r="G2556" s="17" t="s">
        <v>5294</v>
      </c>
      <c r="H2556" s="17" t="s">
        <v>253</v>
      </c>
      <c r="I2556" s="17" t="s">
        <v>246</v>
      </c>
      <c r="J2556" s="17" t="s">
        <v>277</v>
      </c>
      <c r="K2556" s="17" t="s">
        <v>277</v>
      </c>
      <c r="L2556" s="17" t="s">
        <v>5319</v>
      </c>
      <c r="M2556" s="1">
        <v>0</v>
      </c>
      <c r="N2556" s="8">
        <f>IFERROR(VLOOKUP(A2556,constraints!$A$2:$C$4968,3,FALSE),0)</f>
        <v>0.5</v>
      </c>
    </row>
    <row r="2557" spans="1:14" x14ac:dyDescent="0.25">
      <c r="A2557" s="17" t="s">
        <v>5320</v>
      </c>
      <c r="B2557" s="17" t="s">
        <v>5321</v>
      </c>
      <c r="C2557" s="17" t="s">
        <v>236</v>
      </c>
      <c r="D2557" s="17" t="s">
        <v>20</v>
      </c>
      <c r="E2557" s="17" t="s">
        <v>242</v>
      </c>
      <c r="F2557" s="17" t="s">
        <v>244</v>
      </c>
      <c r="G2557" s="17" t="s">
        <v>5294</v>
      </c>
      <c r="H2557" s="17" t="s">
        <v>253</v>
      </c>
      <c r="I2557" s="17" t="s">
        <v>246</v>
      </c>
      <c r="J2557" s="17" t="s">
        <v>277</v>
      </c>
      <c r="K2557" s="17" t="s">
        <v>277</v>
      </c>
      <c r="L2557" s="17" t="s">
        <v>5322</v>
      </c>
      <c r="M2557" s="1">
        <v>0</v>
      </c>
      <c r="N2557" s="8">
        <f>IFERROR(VLOOKUP(A2557,constraints!$A$2:$C$4968,3,FALSE),0)</f>
        <v>0.125</v>
      </c>
    </row>
    <row r="2558" spans="1:14" x14ac:dyDescent="0.25">
      <c r="A2558" s="17" t="s">
        <v>5323</v>
      </c>
      <c r="B2558" s="17" t="s">
        <v>5324</v>
      </c>
      <c r="C2558" s="17" t="s">
        <v>234</v>
      </c>
      <c r="D2558" s="17" t="s">
        <v>20</v>
      </c>
      <c r="E2558" s="17" t="s">
        <v>242</v>
      </c>
      <c r="F2558" s="17" t="s">
        <v>244</v>
      </c>
      <c r="G2558" s="17" t="s">
        <v>5294</v>
      </c>
      <c r="H2558" s="17" t="s">
        <v>253</v>
      </c>
      <c r="I2558" s="17" t="s">
        <v>246</v>
      </c>
      <c r="J2558" s="17" t="s">
        <v>277</v>
      </c>
      <c r="K2558" s="17" t="s">
        <v>277</v>
      </c>
      <c r="L2558" s="17" t="s">
        <v>5298</v>
      </c>
      <c r="M2558" s="1">
        <v>0</v>
      </c>
      <c r="N2558" s="8">
        <f>IFERROR(VLOOKUP(A2558,constraints!$A$2:$C$4968,3,FALSE),0)</f>
        <v>0.125</v>
      </c>
    </row>
    <row r="2559" spans="1:14" x14ac:dyDescent="0.25">
      <c r="A2559" s="17" t="s">
        <v>5325</v>
      </c>
      <c r="B2559" s="17" t="s">
        <v>5326</v>
      </c>
      <c r="C2559" s="17" t="s">
        <v>234</v>
      </c>
      <c r="D2559" s="17" t="s">
        <v>20</v>
      </c>
      <c r="E2559" s="17" t="s">
        <v>239</v>
      </c>
      <c r="F2559" s="17" t="s">
        <v>243</v>
      </c>
      <c r="G2559" s="17" t="s">
        <v>5294</v>
      </c>
      <c r="H2559" s="17" t="s">
        <v>253</v>
      </c>
      <c r="I2559" s="17" t="s">
        <v>246</v>
      </c>
      <c r="J2559" s="17" t="s">
        <v>277</v>
      </c>
      <c r="K2559" s="17" t="s">
        <v>277</v>
      </c>
      <c r="L2559" s="17" t="s">
        <v>5327</v>
      </c>
      <c r="M2559" s="1">
        <v>0</v>
      </c>
      <c r="N2559" s="8">
        <f>IFERROR(VLOOKUP(A2559,constraints!$A$2:$C$4968,3,FALSE),0)</f>
        <v>3.125E-2</v>
      </c>
    </row>
    <row r="2560" spans="1:14" x14ac:dyDescent="0.25">
      <c r="A2560" s="17" t="s">
        <v>5328</v>
      </c>
      <c r="B2560" s="17" t="s">
        <v>5329</v>
      </c>
      <c r="C2560" s="17" t="s">
        <v>237</v>
      </c>
      <c r="D2560" s="17" t="s">
        <v>20</v>
      </c>
      <c r="E2560" s="17" t="s">
        <v>242</v>
      </c>
      <c r="F2560" s="17" t="s">
        <v>243</v>
      </c>
      <c r="G2560" s="17" t="s">
        <v>257</v>
      </c>
      <c r="H2560" s="17" t="s">
        <v>253</v>
      </c>
      <c r="I2560" s="17" t="s">
        <v>246</v>
      </c>
      <c r="J2560" s="17" t="s">
        <v>277</v>
      </c>
      <c r="K2560" s="17" t="s">
        <v>277</v>
      </c>
      <c r="L2560" s="17" t="s">
        <v>5330</v>
      </c>
      <c r="M2560" s="1">
        <v>0</v>
      </c>
      <c r="N2560" s="8">
        <f>IFERROR(VLOOKUP(A2560,constraints!$A$2:$C$4968,3,FALSE),0)</f>
        <v>3.125E-2</v>
      </c>
    </row>
    <row r="2561" spans="1:14" x14ac:dyDescent="0.25">
      <c r="A2561" s="17" t="s">
        <v>5331</v>
      </c>
      <c r="B2561" s="17" t="s">
        <v>5332</v>
      </c>
      <c r="C2561" s="17" t="s">
        <v>234</v>
      </c>
      <c r="D2561" s="17" t="s">
        <v>20</v>
      </c>
      <c r="E2561" s="17" t="s">
        <v>241</v>
      </c>
      <c r="F2561" s="17" t="s">
        <v>244</v>
      </c>
      <c r="G2561" s="17" t="s">
        <v>5294</v>
      </c>
      <c r="H2561" s="17" t="s">
        <v>253</v>
      </c>
      <c r="I2561" s="17" t="s">
        <v>246</v>
      </c>
      <c r="J2561" s="17" t="s">
        <v>277</v>
      </c>
      <c r="K2561" s="17" t="s">
        <v>277</v>
      </c>
      <c r="L2561" s="17" t="s">
        <v>5333</v>
      </c>
      <c r="M2561" s="1">
        <v>0</v>
      </c>
      <c r="N2561" s="8">
        <f>IFERROR(VLOOKUP(A2561,constraints!$A$2:$C$4968,3,FALSE),0)</f>
        <v>0.25</v>
      </c>
    </row>
    <row r="2562" spans="1:14" x14ac:dyDescent="0.25">
      <c r="A2562" s="17" t="s">
        <v>5334</v>
      </c>
      <c r="B2562" s="17" t="s">
        <v>5335</v>
      </c>
      <c r="C2562" s="17" t="s">
        <v>234</v>
      </c>
      <c r="D2562" s="17" t="s">
        <v>20</v>
      </c>
      <c r="E2562" s="17" t="s">
        <v>241</v>
      </c>
      <c r="F2562" s="17" t="s">
        <v>243</v>
      </c>
      <c r="G2562" s="17" t="s">
        <v>5294</v>
      </c>
      <c r="H2562" s="17" t="s">
        <v>253</v>
      </c>
      <c r="I2562" s="17" t="s">
        <v>246</v>
      </c>
      <c r="J2562" s="17" t="s">
        <v>277</v>
      </c>
      <c r="K2562" s="17" t="s">
        <v>277</v>
      </c>
      <c r="L2562" s="17" t="s">
        <v>5336</v>
      </c>
      <c r="M2562" s="1">
        <v>0</v>
      </c>
      <c r="N2562" s="8">
        <f>IFERROR(VLOOKUP(A2562,constraints!$A$2:$C$4968,3,FALSE),0)</f>
        <v>0.125</v>
      </c>
    </row>
    <row r="2563" spans="1:14" x14ac:dyDescent="0.25">
      <c r="A2563" s="17" t="s">
        <v>5337</v>
      </c>
      <c r="B2563" s="17" t="s">
        <v>5338</v>
      </c>
      <c r="C2563" s="17" t="s">
        <v>236</v>
      </c>
      <c r="D2563" s="17" t="s">
        <v>20</v>
      </c>
      <c r="E2563" s="17" t="s">
        <v>242</v>
      </c>
      <c r="F2563" s="17" t="s">
        <v>245</v>
      </c>
      <c r="G2563" s="17" t="s">
        <v>267</v>
      </c>
      <c r="H2563" s="17" t="s">
        <v>253</v>
      </c>
      <c r="I2563" s="17" t="s">
        <v>246</v>
      </c>
      <c r="J2563" s="17" t="s">
        <v>277</v>
      </c>
      <c r="K2563" s="17" t="s">
        <v>277</v>
      </c>
      <c r="L2563" s="17" t="s">
        <v>5339</v>
      </c>
      <c r="M2563" s="1">
        <v>0</v>
      </c>
      <c r="N2563" s="8">
        <f>IFERROR(VLOOKUP(A2563,constraints!$A$2:$C$4968,3,FALSE),0)</f>
        <v>6.25E-2</v>
      </c>
    </row>
    <row r="2564" spans="1:14" x14ac:dyDescent="0.25">
      <c r="A2564" s="17" t="s">
        <v>5340</v>
      </c>
      <c r="B2564" s="17" t="s">
        <v>5341</v>
      </c>
      <c r="C2564" s="17" t="s">
        <v>234</v>
      </c>
      <c r="D2564" s="17" t="s">
        <v>20</v>
      </c>
      <c r="E2564" s="17" t="s">
        <v>241</v>
      </c>
      <c r="F2564" s="17" t="s">
        <v>244</v>
      </c>
      <c r="G2564" s="17" t="s">
        <v>5294</v>
      </c>
      <c r="H2564" s="17" t="s">
        <v>253</v>
      </c>
      <c r="I2564" s="17" t="s">
        <v>246</v>
      </c>
      <c r="J2564" s="17" t="s">
        <v>277</v>
      </c>
      <c r="K2564" s="17" t="s">
        <v>277</v>
      </c>
      <c r="L2564" s="17" t="s">
        <v>5333</v>
      </c>
      <c r="M2564" s="1">
        <v>0</v>
      </c>
      <c r="N2564" s="8">
        <f>IFERROR(VLOOKUP(A2564,constraints!$A$2:$C$4968,3,FALSE),0)</f>
        <v>0.5</v>
      </c>
    </row>
    <row r="2565" spans="1:14" x14ac:dyDescent="0.25">
      <c r="A2565" s="17" t="s">
        <v>5342</v>
      </c>
      <c r="B2565" s="17" t="s">
        <v>5343</v>
      </c>
      <c r="C2565" s="17" t="s">
        <v>234</v>
      </c>
      <c r="D2565" s="17" t="s">
        <v>20</v>
      </c>
      <c r="E2565" s="17" t="s">
        <v>241</v>
      </c>
      <c r="F2565" s="17" t="s">
        <v>244</v>
      </c>
      <c r="G2565" s="17" t="s">
        <v>5294</v>
      </c>
      <c r="H2565" s="17" t="s">
        <v>253</v>
      </c>
      <c r="I2565" s="17" t="s">
        <v>246</v>
      </c>
      <c r="J2565" s="17" t="s">
        <v>277</v>
      </c>
      <c r="K2565" s="17" t="s">
        <v>277</v>
      </c>
      <c r="L2565" s="17" t="s">
        <v>5333</v>
      </c>
      <c r="M2565" s="1">
        <v>0</v>
      </c>
      <c r="N2565" s="8">
        <f>IFERROR(VLOOKUP(A2565,constraints!$A$2:$C$4968,3,FALSE),0)</f>
        <v>0.5</v>
      </c>
    </row>
    <row r="2566" spans="1:14" x14ac:dyDescent="0.25">
      <c r="A2566" s="17" t="s">
        <v>5344</v>
      </c>
      <c r="B2566" s="17" t="s">
        <v>5345</v>
      </c>
      <c r="C2566" s="17" t="s">
        <v>234</v>
      </c>
      <c r="D2566" s="17" t="s">
        <v>20</v>
      </c>
      <c r="E2566" s="17" t="s">
        <v>241</v>
      </c>
      <c r="F2566" s="17" t="s">
        <v>244</v>
      </c>
      <c r="G2566" s="17" t="s">
        <v>5294</v>
      </c>
      <c r="H2566" s="17" t="s">
        <v>253</v>
      </c>
      <c r="I2566" s="17" t="s">
        <v>246</v>
      </c>
      <c r="J2566" s="17" t="s">
        <v>277</v>
      </c>
      <c r="K2566" s="17" t="s">
        <v>277</v>
      </c>
      <c r="L2566" s="17" t="s">
        <v>5333</v>
      </c>
      <c r="M2566" s="1">
        <v>0</v>
      </c>
      <c r="N2566" s="8">
        <f>IFERROR(VLOOKUP(A2566,constraints!$A$2:$C$4968,3,FALSE),0)</f>
        <v>0.5</v>
      </c>
    </row>
    <row r="2567" spans="1:14" x14ac:dyDescent="0.25">
      <c r="A2567" s="17" t="s">
        <v>5346</v>
      </c>
      <c r="B2567" s="17" t="s">
        <v>5347</v>
      </c>
      <c r="C2567" s="17" t="s">
        <v>236</v>
      </c>
      <c r="D2567" s="17" t="s">
        <v>20</v>
      </c>
      <c r="E2567" s="17" t="s">
        <v>242</v>
      </c>
      <c r="F2567" s="17" t="s">
        <v>245</v>
      </c>
      <c r="G2567" s="17" t="s">
        <v>267</v>
      </c>
      <c r="H2567" s="17" t="s">
        <v>253</v>
      </c>
      <c r="I2567" s="17" t="s">
        <v>246</v>
      </c>
      <c r="J2567" s="17" t="s">
        <v>277</v>
      </c>
      <c r="K2567" s="17" t="s">
        <v>277</v>
      </c>
      <c r="L2567" s="17" t="s">
        <v>5339</v>
      </c>
      <c r="M2567" s="1">
        <v>0</v>
      </c>
      <c r="N2567" s="8">
        <f>IFERROR(VLOOKUP(A2567,constraints!$A$2:$C$4968,3,FALSE),0)</f>
        <v>6.25E-2</v>
      </c>
    </row>
    <row r="2568" spans="1:14" x14ac:dyDescent="0.25">
      <c r="A2568" s="17" t="s">
        <v>5348</v>
      </c>
      <c r="B2568" s="17" t="s">
        <v>5349</v>
      </c>
      <c r="C2568" s="17" t="s">
        <v>237</v>
      </c>
      <c r="D2568" s="17" t="s">
        <v>20</v>
      </c>
      <c r="E2568" s="17" t="s">
        <v>242</v>
      </c>
      <c r="F2568" s="17" t="s">
        <v>245</v>
      </c>
      <c r="G2568" s="17" t="s">
        <v>261</v>
      </c>
      <c r="H2568" s="17" t="s">
        <v>253</v>
      </c>
      <c r="I2568" s="17" t="s">
        <v>246</v>
      </c>
      <c r="J2568" s="17" t="s">
        <v>277</v>
      </c>
      <c r="K2568" s="17" t="s">
        <v>277</v>
      </c>
      <c r="L2568" s="17" t="s">
        <v>5306</v>
      </c>
      <c r="M2568" s="1">
        <v>0</v>
      </c>
      <c r="N2568" s="8">
        <f>IFERROR(VLOOKUP(A2568,constraints!$A$2:$C$4968,3,FALSE),0)</f>
        <v>0.125</v>
      </c>
    </row>
    <row r="2569" spans="1:14" x14ac:dyDescent="0.25">
      <c r="A2569" s="17" t="s">
        <v>5350</v>
      </c>
      <c r="B2569" s="17" t="s">
        <v>5351</v>
      </c>
      <c r="C2569" s="17" t="s">
        <v>234</v>
      </c>
      <c r="D2569" s="17" t="s">
        <v>20</v>
      </c>
      <c r="E2569" s="17" t="s">
        <v>242</v>
      </c>
      <c r="F2569" s="17" t="s">
        <v>244</v>
      </c>
      <c r="G2569" s="17" t="s">
        <v>5294</v>
      </c>
      <c r="H2569" s="17" t="s">
        <v>253</v>
      </c>
      <c r="I2569" s="17" t="s">
        <v>246</v>
      </c>
      <c r="J2569" s="17" t="s">
        <v>277</v>
      </c>
      <c r="K2569" s="17" t="s">
        <v>277</v>
      </c>
      <c r="L2569" s="17" t="s">
        <v>5298</v>
      </c>
      <c r="M2569" s="1">
        <v>0</v>
      </c>
      <c r="N2569" s="8">
        <f>IFERROR(VLOOKUP(A2569,constraints!$A$2:$C$4968,3,FALSE),0)</f>
        <v>0.5</v>
      </c>
    </row>
    <row r="2570" spans="1:14" x14ac:dyDescent="0.25">
      <c r="A2570" s="17" t="s">
        <v>5352</v>
      </c>
      <c r="B2570" s="17" t="s">
        <v>5353</v>
      </c>
      <c r="C2570" s="17" t="s">
        <v>234</v>
      </c>
      <c r="D2570" s="17" t="s">
        <v>20</v>
      </c>
      <c r="E2570" s="17" t="s">
        <v>242</v>
      </c>
      <c r="F2570" s="17" t="s">
        <v>244</v>
      </c>
      <c r="G2570" s="17" t="s">
        <v>5294</v>
      </c>
      <c r="H2570" s="17" t="s">
        <v>253</v>
      </c>
      <c r="I2570" s="17" t="s">
        <v>246</v>
      </c>
      <c r="J2570" s="17" t="s">
        <v>277</v>
      </c>
      <c r="K2570" s="17" t="s">
        <v>277</v>
      </c>
      <c r="L2570" s="17" t="s">
        <v>5298</v>
      </c>
      <c r="M2570" s="1">
        <v>0</v>
      </c>
      <c r="N2570" s="8">
        <f>IFERROR(VLOOKUP(A2570,constraints!$A$2:$C$4968,3,FALSE),0)</f>
        <v>0.25</v>
      </c>
    </row>
    <row r="2571" spans="1:14" x14ac:dyDescent="0.25">
      <c r="A2571" s="17" t="s">
        <v>5354</v>
      </c>
      <c r="B2571" s="17" t="s">
        <v>5355</v>
      </c>
      <c r="C2571" s="17" t="s">
        <v>234</v>
      </c>
      <c r="D2571" s="17" t="s">
        <v>20</v>
      </c>
      <c r="E2571" s="17" t="s">
        <v>241</v>
      </c>
      <c r="F2571" s="17" t="s">
        <v>245</v>
      </c>
      <c r="G2571" s="17" t="s">
        <v>5294</v>
      </c>
      <c r="H2571" s="17" t="s">
        <v>253</v>
      </c>
      <c r="I2571" s="17" t="s">
        <v>246</v>
      </c>
      <c r="J2571" s="17" t="s">
        <v>277</v>
      </c>
      <c r="K2571" s="17" t="s">
        <v>277</v>
      </c>
      <c r="L2571" s="17" t="s">
        <v>5316</v>
      </c>
      <c r="M2571" s="1">
        <v>0</v>
      </c>
      <c r="N2571" s="8">
        <f>IFERROR(VLOOKUP(A2571,constraints!$A$2:$C$4968,3,FALSE),0)</f>
        <v>0.5</v>
      </c>
    </row>
    <row r="2572" spans="1:14" x14ac:dyDescent="0.25">
      <c r="A2572" s="17" t="s">
        <v>5356</v>
      </c>
      <c r="B2572" s="17" t="s">
        <v>5357</v>
      </c>
      <c r="C2572" s="17" t="s">
        <v>234</v>
      </c>
      <c r="D2572" s="17" t="s">
        <v>20</v>
      </c>
      <c r="E2572" s="17" t="s">
        <v>242</v>
      </c>
      <c r="F2572" s="17" t="s">
        <v>243</v>
      </c>
      <c r="G2572" s="17" t="s">
        <v>262</v>
      </c>
      <c r="H2572" s="17" t="s">
        <v>253</v>
      </c>
      <c r="I2572" s="17" t="s">
        <v>246</v>
      </c>
      <c r="J2572" s="17" t="s">
        <v>277</v>
      </c>
      <c r="K2572" s="17" t="s">
        <v>277</v>
      </c>
      <c r="L2572" s="17" t="s">
        <v>5358</v>
      </c>
      <c r="M2572" s="1">
        <v>0</v>
      </c>
      <c r="N2572" s="8">
        <f>IFERROR(VLOOKUP(A2572,constraints!$A$2:$C$4968,3,FALSE),0)</f>
        <v>3.125E-2</v>
      </c>
    </row>
    <row r="2573" spans="1:14" x14ac:dyDescent="0.25">
      <c r="A2573" s="17" t="s">
        <v>5359</v>
      </c>
      <c r="B2573" s="17" t="s">
        <v>5360</v>
      </c>
      <c r="C2573" s="17" t="s">
        <v>234</v>
      </c>
      <c r="D2573" s="17" t="s">
        <v>20</v>
      </c>
      <c r="E2573" s="17" t="s">
        <v>242</v>
      </c>
      <c r="F2573" s="17" t="s">
        <v>244</v>
      </c>
      <c r="G2573" s="17" t="s">
        <v>5294</v>
      </c>
      <c r="H2573" s="17" t="s">
        <v>253</v>
      </c>
      <c r="I2573" s="17" t="s">
        <v>246</v>
      </c>
      <c r="J2573" s="17" t="s">
        <v>277</v>
      </c>
      <c r="K2573" s="17" t="s">
        <v>277</v>
      </c>
      <c r="L2573" s="17" t="s">
        <v>5298</v>
      </c>
      <c r="M2573" s="1">
        <v>0</v>
      </c>
      <c r="N2573" s="8">
        <f>IFERROR(VLOOKUP(A2573,constraints!$A$2:$C$4968,3,FALSE),0)</f>
        <v>0.5</v>
      </c>
    </row>
    <row r="2574" spans="1:14" x14ac:dyDescent="0.25">
      <c r="A2574" s="17" t="s">
        <v>27</v>
      </c>
      <c r="B2574" s="17" t="s">
        <v>5361</v>
      </c>
      <c r="C2574" s="17" t="s">
        <v>237</v>
      </c>
      <c r="D2574" s="17" t="s">
        <v>20</v>
      </c>
      <c r="E2574" s="17" t="s">
        <v>242</v>
      </c>
      <c r="F2574" s="17" t="s">
        <v>244</v>
      </c>
      <c r="G2574" s="17" t="s">
        <v>257</v>
      </c>
      <c r="H2574" s="17" t="s">
        <v>253</v>
      </c>
      <c r="I2574" s="17" t="s">
        <v>246</v>
      </c>
      <c r="J2574" s="17" t="s">
        <v>277</v>
      </c>
      <c r="K2574" s="17" t="s">
        <v>277</v>
      </c>
      <c r="L2574" s="17" t="s">
        <v>5362</v>
      </c>
      <c r="M2574" s="1">
        <v>0</v>
      </c>
      <c r="N2574" s="8">
        <f>IFERROR(VLOOKUP(A2574,constraints!$A$2:$C$4968,3,FALSE),0)</f>
        <v>3.125E-2</v>
      </c>
    </row>
    <row r="2575" spans="1:14" x14ac:dyDescent="0.25">
      <c r="A2575" s="17" t="s">
        <v>5363</v>
      </c>
      <c r="B2575" s="17" t="s">
        <v>5364</v>
      </c>
      <c r="C2575" s="17" t="s">
        <v>236</v>
      </c>
      <c r="D2575" s="17" t="s">
        <v>20</v>
      </c>
      <c r="E2575" s="17" t="s">
        <v>242</v>
      </c>
      <c r="F2575" s="17" t="s">
        <v>245</v>
      </c>
      <c r="G2575" s="17" t="s">
        <v>5294</v>
      </c>
      <c r="H2575" s="17" t="s">
        <v>253</v>
      </c>
      <c r="I2575" s="17" t="s">
        <v>246</v>
      </c>
      <c r="J2575" s="17" t="s">
        <v>277</v>
      </c>
      <c r="K2575" s="17" t="s">
        <v>277</v>
      </c>
      <c r="L2575" s="17" t="s">
        <v>5339</v>
      </c>
      <c r="M2575" s="1">
        <v>0</v>
      </c>
      <c r="N2575" s="8">
        <f>IFERROR(VLOOKUP(A2575,constraints!$A$2:$C$4968,3,FALSE),0)</f>
        <v>6.25E-2</v>
      </c>
    </row>
    <row r="2576" spans="1:14" x14ac:dyDescent="0.25">
      <c r="A2576" s="17" t="s">
        <v>5365</v>
      </c>
      <c r="B2576" s="17" t="s">
        <v>5366</v>
      </c>
      <c r="C2576" s="17" t="s">
        <v>234</v>
      </c>
      <c r="D2576" s="17" t="s">
        <v>20</v>
      </c>
      <c r="E2576" s="17" t="s">
        <v>242</v>
      </c>
      <c r="F2576" s="17" t="s">
        <v>243</v>
      </c>
      <c r="G2576" s="17" t="s">
        <v>260</v>
      </c>
      <c r="H2576" s="17" t="s">
        <v>253</v>
      </c>
      <c r="I2576" s="17" t="s">
        <v>246</v>
      </c>
      <c r="J2576" s="17" t="s">
        <v>277</v>
      </c>
      <c r="K2576" s="17" t="s">
        <v>277</v>
      </c>
      <c r="L2576" s="17" t="s">
        <v>5358</v>
      </c>
      <c r="M2576" s="1">
        <v>0</v>
      </c>
      <c r="N2576" s="8">
        <f>IFERROR(VLOOKUP(A2576,constraints!$A$2:$C$4968,3,FALSE),0)</f>
        <v>6.25E-2</v>
      </c>
    </row>
    <row r="2577" spans="1:14" x14ac:dyDescent="0.25">
      <c r="A2577" s="17" t="s">
        <v>5367</v>
      </c>
      <c r="B2577" s="17" t="s">
        <v>5368</v>
      </c>
      <c r="C2577" s="17" t="s">
        <v>234</v>
      </c>
      <c r="D2577" s="17" t="s">
        <v>20</v>
      </c>
      <c r="E2577" s="17" t="s">
        <v>242</v>
      </c>
      <c r="F2577" s="17" t="s">
        <v>243</v>
      </c>
      <c r="G2577" s="17" t="s">
        <v>5294</v>
      </c>
      <c r="H2577" s="17" t="s">
        <v>253</v>
      </c>
      <c r="I2577" s="17" t="s">
        <v>246</v>
      </c>
      <c r="J2577" s="17" t="s">
        <v>277</v>
      </c>
      <c r="K2577" s="17" t="s">
        <v>277</v>
      </c>
      <c r="L2577" s="17" t="s">
        <v>5358</v>
      </c>
      <c r="M2577" s="1">
        <v>0</v>
      </c>
      <c r="N2577" s="8">
        <f>IFERROR(VLOOKUP(A2577,constraints!$A$2:$C$4968,3,FALSE),0)</f>
        <v>3.125E-2</v>
      </c>
    </row>
    <row r="2578" spans="1:14" x14ac:dyDescent="0.25">
      <c r="A2578" s="17" t="s">
        <v>5369</v>
      </c>
      <c r="B2578" s="17" t="s">
        <v>5370</v>
      </c>
      <c r="C2578" s="17" t="s">
        <v>237</v>
      </c>
      <c r="D2578" s="17" t="s">
        <v>20</v>
      </c>
      <c r="E2578" s="17" t="s">
        <v>242</v>
      </c>
      <c r="F2578" s="17" t="s">
        <v>245</v>
      </c>
      <c r="G2578" s="17" t="s">
        <v>260</v>
      </c>
      <c r="H2578" s="17" t="s">
        <v>253</v>
      </c>
      <c r="I2578" s="17" t="s">
        <v>246</v>
      </c>
      <c r="J2578" s="17" t="s">
        <v>277</v>
      </c>
      <c r="K2578" s="17" t="s">
        <v>277</v>
      </c>
      <c r="L2578" s="17" t="s">
        <v>5306</v>
      </c>
      <c r="M2578" s="1">
        <v>0</v>
      </c>
      <c r="N2578" s="8">
        <f>IFERROR(VLOOKUP(A2578,constraints!$A$2:$C$4968,3,FALSE),0)</f>
        <v>0.25</v>
      </c>
    </row>
    <row r="2579" spans="1:14" x14ac:dyDescent="0.25">
      <c r="A2579" s="17" t="s">
        <v>5371</v>
      </c>
      <c r="B2579" s="17" t="s">
        <v>5372</v>
      </c>
      <c r="C2579" s="17" t="s">
        <v>236</v>
      </c>
      <c r="D2579" s="17" t="s">
        <v>20</v>
      </c>
      <c r="E2579" s="17" t="s">
        <v>242</v>
      </c>
      <c r="F2579" s="17" t="s">
        <v>244</v>
      </c>
      <c r="G2579" s="17" t="s">
        <v>5294</v>
      </c>
      <c r="H2579" s="17" t="s">
        <v>253</v>
      </c>
      <c r="I2579" s="17" t="s">
        <v>246</v>
      </c>
      <c r="J2579" s="17" t="s">
        <v>277</v>
      </c>
      <c r="K2579" s="17" t="s">
        <v>277</v>
      </c>
      <c r="L2579" s="17" t="s">
        <v>5322</v>
      </c>
      <c r="M2579" s="1">
        <v>0</v>
      </c>
      <c r="N2579" s="8">
        <f>IFERROR(VLOOKUP(A2579,constraints!$A$2:$C$4968,3,FALSE),0)</f>
        <v>3.125E-2</v>
      </c>
    </row>
    <row r="2580" spans="1:14" x14ac:dyDescent="0.25">
      <c r="A2580" s="17" t="s">
        <v>54</v>
      </c>
      <c r="B2580" s="17" t="s">
        <v>5373</v>
      </c>
      <c r="C2580" s="17" t="s">
        <v>236</v>
      </c>
      <c r="D2580" s="17" t="s">
        <v>20</v>
      </c>
      <c r="E2580" s="17" t="s">
        <v>239</v>
      </c>
      <c r="F2580" s="17" t="s">
        <v>245</v>
      </c>
      <c r="G2580" s="17" t="s">
        <v>5294</v>
      </c>
      <c r="H2580" s="17" t="s">
        <v>253</v>
      </c>
      <c r="I2580" s="17" t="s">
        <v>246</v>
      </c>
      <c r="J2580" s="17" t="s">
        <v>277</v>
      </c>
      <c r="K2580" s="17" t="s">
        <v>277</v>
      </c>
      <c r="L2580" s="17" t="s">
        <v>5374</v>
      </c>
      <c r="M2580" s="1">
        <v>0</v>
      </c>
      <c r="N2580" s="8">
        <f>IFERROR(VLOOKUP(A2580,constraints!$A$2:$C$4968,3,FALSE),0)</f>
        <v>3.125E-2</v>
      </c>
    </row>
    <row r="2581" spans="1:14" x14ac:dyDescent="0.25">
      <c r="A2581" s="17" t="s">
        <v>5375</v>
      </c>
      <c r="B2581" s="17" t="s">
        <v>5376</v>
      </c>
      <c r="C2581" s="17" t="s">
        <v>234</v>
      </c>
      <c r="D2581" s="17" t="s">
        <v>20</v>
      </c>
      <c r="E2581" s="17" t="s">
        <v>242</v>
      </c>
      <c r="F2581" s="17" t="s">
        <v>243</v>
      </c>
      <c r="G2581" s="17" t="s">
        <v>5294</v>
      </c>
      <c r="H2581" s="17" t="s">
        <v>253</v>
      </c>
      <c r="I2581" s="17" t="s">
        <v>246</v>
      </c>
      <c r="J2581" s="17" t="s">
        <v>277</v>
      </c>
      <c r="K2581" s="17" t="s">
        <v>277</v>
      </c>
      <c r="L2581" s="17" t="s">
        <v>5358</v>
      </c>
      <c r="M2581" s="1">
        <v>0</v>
      </c>
      <c r="N2581" s="8">
        <f>IFERROR(VLOOKUP(A2581,constraints!$A$2:$C$4968,3,FALSE),0)</f>
        <v>0.25</v>
      </c>
    </row>
    <row r="2582" spans="1:14" x14ac:dyDescent="0.25">
      <c r="A2582" s="17" t="s">
        <v>5377</v>
      </c>
      <c r="B2582" s="17" t="s">
        <v>5378</v>
      </c>
      <c r="C2582" s="17" t="s">
        <v>234</v>
      </c>
      <c r="D2582" s="17" t="s">
        <v>20</v>
      </c>
      <c r="E2582" s="17" t="s">
        <v>239</v>
      </c>
      <c r="F2582" s="17" t="s">
        <v>243</v>
      </c>
      <c r="G2582" s="17" t="s">
        <v>5294</v>
      </c>
      <c r="H2582" s="17" t="s">
        <v>253</v>
      </c>
      <c r="I2582" s="17" t="s">
        <v>246</v>
      </c>
      <c r="J2582" s="17" t="s">
        <v>277</v>
      </c>
      <c r="K2582" s="17" t="s">
        <v>277</v>
      </c>
      <c r="L2582" s="17" t="s">
        <v>5327</v>
      </c>
      <c r="M2582" s="1">
        <v>0</v>
      </c>
      <c r="N2582" s="8">
        <f>IFERROR(VLOOKUP(A2582,constraints!$A$2:$C$4968,3,FALSE),0)</f>
        <v>6.25E-2</v>
      </c>
    </row>
    <row r="2583" spans="1:14" x14ac:dyDescent="0.25">
      <c r="A2583" s="17" t="s">
        <v>5379</v>
      </c>
      <c r="B2583" s="17" t="s">
        <v>5380</v>
      </c>
      <c r="C2583" s="17" t="s">
        <v>234</v>
      </c>
      <c r="D2583" s="17" t="s">
        <v>20</v>
      </c>
      <c r="E2583" s="17" t="s">
        <v>239</v>
      </c>
      <c r="F2583" s="17" t="s">
        <v>243</v>
      </c>
      <c r="G2583" s="17" t="s">
        <v>5294</v>
      </c>
      <c r="H2583" s="17" t="s">
        <v>253</v>
      </c>
      <c r="I2583" s="17" t="s">
        <v>246</v>
      </c>
      <c r="J2583" s="17" t="s">
        <v>277</v>
      </c>
      <c r="K2583" s="17" t="s">
        <v>277</v>
      </c>
      <c r="L2583" s="17" t="s">
        <v>5327</v>
      </c>
      <c r="M2583" s="1">
        <v>0</v>
      </c>
      <c r="N2583" s="8">
        <f>IFERROR(VLOOKUP(A2583,constraints!$A$2:$C$4968,3,FALSE),0)</f>
        <v>3.125E-2</v>
      </c>
    </row>
    <row r="2584" spans="1:14" x14ac:dyDescent="0.25">
      <c r="A2584" s="17" t="s">
        <v>5381</v>
      </c>
      <c r="B2584" s="17" t="s">
        <v>5382</v>
      </c>
      <c r="C2584" s="17" t="s">
        <v>237</v>
      </c>
      <c r="D2584" s="17" t="s">
        <v>20</v>
      </c>
      <c r="E2584" s="17" t="s">
        <v>242</v>
      </c>
      <c r="F2584" s="17" t="s">
        <v>244</v>
      </c>
      <c r="G2584" s="17" t="s">
        <v>5294</v>
      </c>
      <c r="H2584" s="17" t="s">
        <v>253</v>
      </c>
      <c r="I2584" s="17" t="s">
        <v>246</v>
      </c>
      <c r="J2584" s="17" t="s">
        <v>277</v>
      </c>
      <c r="K2584" s="17" t="s">
        <v>277</v>
      </c>
      <c r="L2584" s="17" t="s">
        <v>5362</v>
      </c>
      <c r="M2584" s="1">
        <v>0</v>
      </c>
      <c r="N2584" s="8">
        <f>IFERROR(VLOOKUP(A2584,constraints!$A$2:$C$4968,3,FALSE),0)</f>
        <v>0.25</v>
      </c>
    </row>
    <row r="2585" spans="1:14" x14ac:dyDescent="0.25">
      <c r="A2585" s="17" t="s">
        <v>5383</v>
      </c>
      <c r="B2585" s="17" t="s">
        <v>5384</v>
      </c>
      <c r="C2585" s="17" t="s">
        <v>234</v>
      </c>
      <c r="D2585" s="17" t="s">
        <v>20</v>
      </c>
      <c r="E2585" s="17" t="s">
        <v>241</v>
      </c>
      <c r="F2585" s="17" t="s">
        <v>243</v>
      </c>
      <c r="G2585" s="17" t="s">
        <v>5294</v>
      </c>
      <c r="H2585" s="17" t="s">
        <v>253</v>
      </c>
      <c r="I2585" s="17" t="s">
        <v>246</v>
      </c>
      <c r="J2585" s="17" t="s">
        <v>277</v>
      </c>
      <c r="K2585" s="17" t="s">
        <v>277</v>
      </c>
      <c r="L2585" s="17" t="s">
        <v>5336</v>
      </c>
      <c r="M2585" s="1">
        <v>0</v>
      </c>
      <c r="N2585" s="8">
        <f>IFERROR(VLOOKUP(A2585,constraints!$A$2:$C$4968,3,FALSE),0)</f>
        <v>0.125</v>
      </c>
    </row>
    <row r="2586" spans="1:14" x14ac:dyDescent="0.25">
      <c r="A2586" s="17" t="s">
        <v>5385</v>
      </c>
      <c r="B2586" s="17" t="s">
        <v>5386</v>
      </c>
      <c r="C2586" s="17" t="s">
        <v>235</v>
      </c>
      <c r="D2586" s="17" t="s">
        <v>20</v>
      </c>
      <c r="E2586" s="17" t="s">
        <v>241</v>
      </c>
      <c r="F2586" s="17" t="s">
        <v>245</v>
      </c>
      <c r="G2586" s="17" t="s">
        <v>5294</v>
      </c>
      <c r="H2586" s="17" t="s">
        <v>253</v>
      </c>
      <c r="I2586" s="17" t="s">
        <v>246</v>
      </c>
      <c r="J2586" s="17" t="s">
        <v>277</v>
      </c>
      <c r="K2586" s="17" t="s">
        <v>277</v>
      </c>
      <c r="L2586" s="17" t="s">
        <v>5319</v>
      </c>
      <c r="M2586" s="1">
        <v>0</v>
      </c>
      <c r="N2586" s="8">
        <f>IFERROR(VLOOKUP(A2586,constraints!$A$2:$C$4968,3,FALSE),0)</f>
        <v>0.5</v>
      </c>
    </row>
    <row r="2587" spans="1:14" x14ac:dyDescent="0.25">
      <c r="A2587" s="17" t="s">
        <v>5387</v>
      </c>
      <c r="B2587" s="17" t="s">
        <v>5388</v>
      </c>
      <c r="C2587" s="17" t="s">
        <v>234</v>
      </c>
      <c r="D2587" s="17" t="s">
        <v>20</v>
      </c>
      <c r="E2587" s="17" t="s">
        <v>242</v>
      </c>
      <c r="F2587" s="17" t="s">
        <v>244</v>
      </c>
      <c r="G2587" s="17" t="s">
        <v>5294</v>
      </c>
      <c r="H2587" s="17" t="s">
        <v>253</v>
      </c>
      <c r="I2587" s="17" t="s">
        <v>246</v>
      </c>
      <c r="J2587" s="17" t="s">
        <v>277</v>
      </c>
      <c r="K2587" s="17" t="s">
        <v>277</v>
      </c>
      <c r="L2587" s="17" t="s">
        <v>5298</v>
      </c>
      <c r="M2587" s="1">
        <v>0</v>
      </c>
      <c r="N2587" s="8">
        <f>IFERROR(VLOOKUP(A2587,constraints!$A$2:$C$4968,3,FALSE),0)</f>
        <v>0.5</v>
      </c>
    </row>
    <row r="2588" spans="1:14" x14ac:dyDescent="0.25">
      <c r="A2588" s="17" t="s">
        <v>5389</v>
      </c>
      <c r="B2588" s="17" t="s">
        <v>5390</v>
      </c>
      <c r="C2588" s="17" t="s">
        <v>234</v>
      </c>
      <c r="D2588" s="17" t="s">
        <v>20</v>
      </c>
      <c r="E2588" s="17" t="s">
        <v>241</v>
      </c>
      <c r="F2588" s="17" t="s">
        <v>243</v>
      </c>
      <c r="G2588" s="17" t="s">
        <v>5294</v>
      </c>
      <c r="H2588" s="17" t="s">
        <v>253</v>
      </c>
      <c r="I2588" s="17" t="s">
        <v>246</v>
      </c>
      <c r="J2588" s="17" t="s">
        <v>277</v>
      </c>
      <c r="K2588" s="17" t="s">
        <v>277</v>
      </c>
      <c r="L2588" s="17" t="s">
        <v>5336</v>
      </c>
      <c r="M2588" s="1">
        <v>0</v>
      </c>
      <c r="N2588" s="8">
        <f>IFERROR(VLOOKUP(A2588,constraints!$A$2:$C$4968,3,FALSE),0)</f>
        <v>3.125E-2</v>
      </c>
    </row>
    <row r="2589" spans="1:14" x14ac:dyDescent="0.25">
      <c r="A2589" s="17" t="s">
        <v>5391</v>
      </c>
      <c r="B2589" s="17" t="s">
        <v>5392</v>
      </c>
      <c r="C2589" s="17" t="s">
        <v>234</v>
      </c>
      <c r="D2589" s="17" t="s">
        <v>20</v>
      </c>
      <c r="E2589" s="17" t="s">
        <v>242</v>
      </c>
      <c r="F2589" s="17" t="s">
        <v>243</v>
      </c>
      <c r="G2589" s="17" t="s">
        <v>5294</v>
      </c>
      <c r="H2589" s="17" t="s">
        <v>253</v>
      </c>
      <c r="I2589" s="17" t="s">
        <v>246</v>
      </c>
      <c r="J2589" s="17" t="s">
        <v>277</v>
      </c>
      <c r="K2589" s="17" t="s">
        <v>277</v>
      </c>
      <c r="L2589" s="17" t="s">
        <v>5358</v>
      </c>
      <c r="M2589" s="1">
        <v>0</v>
      </c>
      <c r="N2589" s="8">
        <f>IFERROR(VLOOKUP(A2589,constraints!$A$2:$C$4968,3,FALSE),0)</f>
        <v>0.125</v>
      </c>
    </row>
    <row r="2590" spans="1:14" x14ac:dyDescent="0.25">
      <c r="A2590" s="17" t="s">
        <v>5393</v>
      </c>
      <c r="B2590" s="17" t="s">
        <v>5394</v>
      </c>
      <c r="C2590" s="17" t="s">
        <v>234</v>
      </c>
      <c r="D2590" s="17" t="s">
        <v>20</v>
      </c>
      <c r="E2590" s="17" t="s">
        <v>241</v>
      </c>
      <c r="F2590" s="17" t="s">
        <v>244</v>
      </c>
      <c r="G2590" s="17" t="s">
        <v>261</v>
      </c>
      <c r="H2590" s="17" t="s">
        <v>253</v>
      </c>
      <c r="I2590" s="17" t="s">
        <v>246</v>
      </c>
      <c r="J2590" s="17" t="s">
        <v>277</v>
      </c>
      <c r="K2590" s="17" t="s">
        <v>277</v>
      </c>
      <c r="L2590" s="17" t="s">
        <v>5333</v>
      </c>
      <c r="M2590" s="1">
        <v>0</v>
      </c>
      <c r="N2590" s="8">
        <f>IFERROR(VLOOKUP(A2590,constraints!$A$2:$C$4968,3,FALSE),0)</f>
        <v>0.25</v>
      </c>
    </row>
    <row r="2591" spans="1:14" x14ac:dyDescent="0.25">
      <c r="A2591" s="17" t="s">
        <v>5395</v>
      </c>
      <c r="B2591" s="17" t="s">
        <v>5396</v>
      </c>
      <c r="C2591" s="17" t="s">
        <v>235</v>
      </c>
      <c r="D2591" s="17" t="s">
        <v>20</v>
      </c>
      <c r="E2591" s="17" t="s">
        <v>241</v>
      </c>
      <c r="F2591" s="17" t="s">
        <v>244</v>
      </c>
      <c r="G2591" s="17" t="s">
        <v>5294</v>
      </c>
      <c r="H2591" s="17" t="s">
        <v>253</v>
      </c>
      <c r="I2591" s="17" t="s">
        <v>246</v>
      </c>
      <c r="J2591" s="17" t="s">
        <v>277</v>
      </c>
      <c r="K2591" s="17" t="s">
        <v>277</v>
      </c>
      <c r="L2591" s="17" t="s">
        <v>5301</v>
      </c>
      <c r="M2591" s="1">
        <v>0</v>
      </c>
      <c r="N2591" s="8">
        <f>IFERROR(VLOOKUP(A2591,constraints!$A$2:$C$4968,3,FALSE),0)</f>
        <v>0.125</v>
      </c>
    </row>
    <row r="2592" spans="1:14" x14ac:dyDescent="0.25">
      <c r="A2592" s="17" t="s">
        <v>5397</v>
      </c>
      <c r="B2592" s="17" t="s">
        <v>5398</v>
      </c>
      <c r="C2592" s="17" t="s">
        <v>235</v>
      </c>
      <c r="D2592" s="17" t="s">
        <v>20</v>
      </c>
      <c r="E2592" s="17" t="s">
        <v>242</v>
      </c>
      <c r="F2592" s="17" t="s">
        <v>244</v>
      </c>
      <c r="G2592" s="17" t="s">
        <v>5294</v>
      </c>
      <c r="H2592" s="17" t="s">
        <v>253</v>
      </c>
      <c r="I2592" s="17" t="s">
        <v>246</v>
      </c>
      <c r="J2592" s="17" t="s">
        <v>277</v>
      </c>
      <c r="K2592" s="17" t="s">
        <v>277</v>
      </c>
      <c r="L2592" s="17" t="s">
        <v>5399</v>
      </c>
      <c r="M2592" s="1">
        <v>0</v>
      </c>
      <c r="N2592" s="8">
        <f>IFERROR(VLOOKUP(A2592,constraints!$A$2:$C$4968,3,FALSE),0)</f>
        <v>0.125</v>
      </c>
    </row>
    <row r="2593" spans="1:14" x14ac:dyDescent="0.25">
      <c r="A2593" s="17" t="s">
        <v>5400</v>
      </c>
      <c r="B2593" s="17" t="s">
        <v>5401</v>
      </c>
      <c r="C2593" s="17" t="s">
        <v>235</v>
      </c>
      <c r="D2593" s="17" t="s">
        <v>20</v>
      </c>
      <c r="E2593" s="17" t="s">
        <v>241</v>
      </c>
      <c r="F2593" s="17" t="s">
        <v>245</v>
      </c>
      <c r="G2593" s="17" t="s">
        <v>5294</v>
      </c>
      <c r="H2593" s="17" t="s">
        <v>253</v>
      </c>
      <c r="I2593" s="17" t="s">
        <v>246</v>
      </c>
      <c r="J2593" s="17" t="s">
        <v>277</v>
      </c>
      <c r="K2593" s="17" t="s">
        <v>277</v>
      </c>
      <c r="L2593" s="17" t="s">
        <v>5319</v>
      </c>
      <c r="M2593" s="1">
        <v>0</v>
      </c>
      <c r="N2593" s="8">
        <f>IFERROR(VLOOKUP(A2593,constraints!$A$2:$C$4968,3,FALSE),0)</f>
        <v>0.5</v>
      </c>
    </row>
    <row r="2594" spans="1:14" x14ac:dyDescent="0.25">
      <c r="A2594" s="17" t="s">
        <v>45</v>
      </c>
      <c r="B2594" s="17" t="s">
        <v>5402</v>
      </c>
      <c r="C2594" s="17" t="s">
        <v>235</v>
      </c>
      <c r="D2594" s="17" t="s">
        <v>17</v>
      </c>
      <c r="E2594" s="17" t="s">
        <v>241</v>
      </c>
      <c r="F2594" s="17" t="s">
        <v>244</v>
      </c>
      <c r="G2594" s="17" t="s">
        <v>5294</v>
      </c>
      <c r="H2594" s="17" t="s">
        <v>253</v>
      </c>
      <c r="I2594" s="17" t="s">
        <v>246</v>
      </c>
      <c r="J2594" s="17" t="s">
        <v>277</v>
      </c>
      <c r="K2594" s="17" t="s">
        <v>277</v>
      </c>
      <c r="L2594" s="17" t="s">
        <v>5301</v>
      </c>
      <c r="M2594" s="1">
        <v>0</v>
      </c>
      <c r="N2594" s="8">
        <f>IFERROR(VLOOKUP(A2594,constraints!$A$2:$C$4968,3,FALSE),0)</f>
        <v>0.25</v>
      </c>
    </row>
    <row r="2595" spans="1:14" x14ac:dyDescent="0.25">
      <c r="A2595" s="17" t="s">
        <v>5403</v>
      </c>
      <c r="B2595" s="17" t="s">
        <v>5404</v>
      </c>
      <c r="C2595" s="17" t="s">
        <v>234</v>
      </c>
      <c r="D2595" s="17" t="s">
        <v>20</v>
      </c>
      <c r="E2595" s="17" t="s">
        <v>242</v>
      </c>
      <c r="F2595" s="17" t="s">
        <v>244</v>
      </c>
      <c r="G2595" s="17" t="s">
        <v>5294</v>
      </c>
      <c r="H2595" s="17" t="s">
        <v>253</v>
      </c>
      <c r="I2595" s="17" t="s">
        <v>246</v>
      </c>
      <c r="J2595" s="17" t="s">
        <v>277</v>
      </c>
      <c r="K2595" s="17" t="s">
        <v>277</v>
      </c>
      <c r="L2595" s="17" t="s">
        <v>5298</v>
      </c>
      <c r="M2595" s="1">
        <v>0</v>
      </c>
      <c r="N2595" s="8">
        <f>IFERROR(VLOOKUP(A2595,constraints!$A$2:$C$4968,3,FALSE),0)</f>
        <v>0.5</v>
      </c>
    </row>
    <row r="2596" spans="1:14" x14ac:dyDescent="0.25">
      <c r="A2596" s="17" t="s">
        <v>5405</v>
      </c>
      <c r="B2596" s="17" t="s">
        <v>5406</v>
      </c>
      <c r="C2596" s="17" t="s">
        <v>235</v>
      </c>
      <c r="D2596" s="17" t="s">
        <v>20</v>
      </c>
      <c r="E2596" s="17" t="s">
        <v>239</v>
      </c>
      <c r="F2596" s="17" t="s">
        <v>243</v>
      </c>
      <c r="G2596" s="17" t="s">
        <v>5294</v>
      </c>
      <c r="H2596" s="17" t="s">
        <v>253</v>
      </c>
      <c r="I2596" s="17" t="s">
        <v>246</v>
      </c>
      <c r="J2596" s="17" t="s">
        <v>277</v>
      </c>
      <c r="K2596" s="17" t="s">
        <v>277</v>
      </c>
      <c r="L2596" s="17" t="s">
        <v>5407</v>
      </c>
      <c r="M2596" s="1">
        <v>0</v>
      </c>
      <c r="N2596" s="8">
        <f>IFERROR(VLOOKUP(A2596,constraints!$A$2:$C$4968,3,FALSE),0)</f>
        <v>3.125E-2</v>
      </c>
    </row>
    <row r="2597" spans="1:14" x14ac:dyDescent="0.25">
      <c r="A2597" s="17" t="s">
        <v>5408</v>
      </c>
      <c r="B2597" s="17" t="s">
        <v>5409</v>
      </c>
      <c r="C2597" s="17" t="s">
        <v>235</v>
      </c>
      <c r="D2597" s="17" t="s">
        <v>20</v>
      </c>
      <c r="E2597" s="17" t="s">
        <v>241</v>
      </c>
      <c r="F2597" s="17" t="s">
        <v>244</v>
      </c>
      <c r="G2597" s="17" t="s">
        <v>5294</v>
      </c>
      <c r="H2597" s="17" t="s">
        <v>253</v>
      </c>
      <c r="I2597" s="17" t="s">
        <v>246</v>
      </c>
      <c r="J2597" s="17" t="s">
        <v>277</v>
      </c>
      <c r="K2597" s="17" t="s">
        <v>277</v>
      </c>
      <c r="L2597" s="17" t="s">
        <v>5301</v>
      </c>
      <c r="M2597" s="1">
        <v>0</v>
      </c>
      <c r="N2597" s="8">
        <f>IFERROR(VLOOKUP(A2597,constraints!$A$2:$C$4968,3,FALSE),0)</f>
        <v>0.25</v>
      </c>
    </row>
    <row r="2598" spans="1:14" x14ac:dyDescent="0.25">
      <c r="A2598" s="17" t="s">
        <v>5410</v>
      </c>
      <c r="B2598" s="17" t="s">
        <v>5411</v>
      </c>
      <c r="C2598" s="17" t="s">
        <v>235</v>
      </c>
      <c r="D2598" s="17" t="s">
        <v>20</v>
      </c>
      <c r="E2598" s="17" t="s">
        <v>242</v>
      </c>
      <c r="F2598" s="17" t="s">
        <v>243</v>
      </c>
      <c r="G2598" s="17" t="s">
        <v>5294</v>
      </c>
      <c r="H2598" s="17" t="s">
        <v>253</v>
      </c>
      <c r="I2598" s="17" t="s">
        <v>246</v>
      </c>
      <c r="J2598" s="17" t="s">
        <v>277</v>
      </c>
      <c r="K2598" s="17" t="s">
        <v>277</v>
      </c>
      <c r="L2598" s="17" t="s">
        <v>5412</v>
      </c>
      <c r="M2598" s="1">
        <v>0</v>
      </c>
      <c r="N2598" s="8">
        <f>IFERROR(VLOOKUP(A2598,constraints!$A$2:$C$4968,3,FALSE),0)</f>
        <v>0.125</v>
      </c>
    </row>
    <row r="2599" spans="1:14" x14ac:dyDescent="0.25">
      <c r="A2599" s="17" t="s">
        <v>5413</v>
      </c>
      <c r="B2599" s="17" t="s">
        <v>5414</v>
      </c>
      <c r="C2599" s="17" t="s">
        <v>235</v>
      </c>
      <c r="D2599" s="17" t="s">
        <v>20</v>
      </c>
      <c r="E2599" s="17" t="s">
        <v>239</v>
      </c>
      <c r="F2599" s="17" t="s">
        <v>243</v>
      </c>
      <c r="G2599" s="17" t="s">
        <v>5294</v>
      </c>
      <c r="H2599" s="17" t="s">
        <v>253</v>
      </c>
      <c r="I2599" s="17" t="s">
        <v>246</v>
      </c>
      <c r="J2599" s="17" t="s">
        <v>277</v>
      </c>
      <c r="K2599" s="17" t="s">
        <v>277</v>
      </c>
      <c r="L2599" s="17" t="s">
        <v>5407</v>
      </c>
      <c r="M2599" s="1">
        <v>0</v>
      </c>
      <c r="N2599" s="8">
        <f>IFERROR(VLOOKUP(A2599,constraints!$A$2:$C$4968,3,FALSE),0)</f>
        <v>6.25E-2</v>
      </c>
    </row>
    <row r="2600" spans="1:14" x14ac:dyDescent="0.25">
      <c r="A2600" s="17" t="s">
        <v>5415</v>
      </c>
      <c r="B2600" s="17" t="s">
        <v>5416</v>
      </c>
      <c r="C2600" s="17" t="s">
        <v>235</v>
      </c>
      <c r="D2600" s="17" t="s">
        <v>20</v>
      </c>
      <c r="E2600" s="17" t="s">
        <v>242</v>
      </c>
      <c r="F2600" s="17" t="s">
        <v>245</v>
      </c>
      <c r="G2600" s="17" t="s">
        <v>5294</v>
      </c>
      <c r="H2600" s="17" t="s">
        <v>253</v>
      </c>
      <c r="I2600" s="17" t="s">
        <v>246</v>
      </c>
      <c r="J2600" s="17" t="s">
        <v>277</v>
      </c>
      <c r="K2600" s="17" t="s">
        <v>277</v>
      </c>
      <c r="L2600" s="17" t="s">
        <v>5417</v>
      </c>
      <c r="M2600" s="1">
        <v>0</v>
      </c>
      <c r="N2600" s="8">
        <f>IFERROR(VLOOKUP(A2600,constraints!$A$2:$C$4968,3,FALSE),0)</f>
        <v>0.25</v>
      </c>
    </row>
    <row r="2601" spans="1:14" x14ac:dyDescent="0.25">
      <c r="A2601" s="17" t="s">
        <v>5418</v>
      </c>
      <c r="B2601" s="17" t="s">
        <v>5419</v>
      </c>
      <c r="C2601" s="17" t="s">
        <v>234</v>
      </c>
      <c r="D2601" s="17" t="s">
        <v>20</v>
      </c>
      <c r="E2601" s="17" t="s">
        <v>242</v>
      </c>
      <c r="F2601" s="17" t="s">
        <v>243</v>
      </c>
      <c r="G2601" s="17" t="s">
        <v>5294</v>
      </c>
      <c r="H2601" s="17" t="s">
        <v>253</v>
      </c>
      <c r="I2601" s="17" t="s">
        <v>246</v>
      </c>
      <c r="J2601" s="17" t="s">
        <v>277</v>
      </c>
      <c r="K2601" s="17" t="s">
        <v>277</v>
      </c>
      <c r="L2601" s="17" t="s">
        <v>5358</v>
      </c>
      <c r="M2601" s="1">
        <v>0</v>
      </c>
      <c r="N2601" s="8">
        <f>IFERROR(VLOOKUP(A2601,constraints!$A$2:$C$4968,3,FALSE),0)</f>
        <v>3.125E-2</v>
      </c>
    </row>
    <row r="2602" spans="1:14" x14ac:dyDescent="0.25">
      <c r="A2602" s="17" t="s">
        <v>189</v>
      </c>
      <c r="B2602" s="17" t="s">
        <v>5420</v>
      </c>
      <c r="C2602" s="17" t="s">
        <v>237</v>
      </c>
      <c r="D2602" s="17" t="s">
        <v>20</v>
      </c>
      <c r="E2602" s="17" t="s">
        <v>242</v>
      </c>
      <c r="F2602" s="17" t="s">
        <v>245</v>
      </c>
      <c r="G2602" s="17" t="s">
        <v>267</v>
      </c>
      <c r="H2602" s="17" t="s">
        <v>253</v>
      </c>
      <c r="I2602" s="17" t="s">
        <v>246</v>
      </c>
      <c r="J2602" s="17" t="s">
        <v>277</v>
      </c>
      <c r="K2602" s="17" t="s">
        <v>277</v>
      </c>
      <c r="L2602" s="17" t="s">
        <v>5306</v>
      </c>
      <c r="M2602" s="1">
        <v>0</v>
      </c>
      <c r="N2602" s="8">
        <f>IFERROR(VLOOKUP(A2602,constraints!$A$2:$C$4968,3,FALSE),0)</f>
        <v>0.25</v>
      </c>
    </row>
    <row r="2603" spans="1:14" x14ac:dyDescent="0.25">
      <c r="A2603" s="17" t="s">
        <v>5421</v>
      </c>
      <c r="B2603" s="17" t="s">
        <v>5422</v>
      </c>
      <c r="C2603" s="17" t="s">
        <v>234</v>
      </c>
      <c r="D2603" s="17" t="s">
        <v>20</v>
      </c>
      <c r="E2603" s="17" t="s">
        <v>241</v>
      </c>
      <c r="F2603" s="17" t="s">
        <v>244</v>
      </c>
      <c r="G2603" s="17" t="s">
        <v>5294</v>
      </c>
      <c r="H2603" s="17" t="s">
        <v>253</v>
      </c>
      <c r="I2603" s="17" t="s">
        <v>246</v>
      </c>
      <c r="J2603" s="17" t="s">
        <v>277</v>
      </c>
      <c r="K2603" s="17" t="s">
        <v>277</v>
      </c>
      <c r="L2603" s="17" t="s">
        <v>5333</v>
      </c>
      <c r="M2603" s="1">
        <v>0</v>
      </c>
      <c r="N2603" s="8">
        <f>IFERROR(VLOOKUP(A2603,constraints!$A$2:$C$4968,3,FALSE),0)</f>
        <v>0.5</v>
      </c>
    </row>
    <row r="2604" spans="1:14" x14ac:dyDescent="0.25">
      <c r="A2604" s="17" t="s">
        <v>5423</v>
      </c>
      <c r="B2604" s="17" t="s">
        <v>5424</v>
      </c>
      <c r="C2604" s="17" t="s">
        <v>234</v>
      </c>
      <c r="D2604" s="17" t="s">
        <v>20</v>
      </c>
      <c r="E2604" s="17" t="s">
        <v>241</v>
      </c>
      <c r="F2604" s="17" t="s">
        <v>244</v>
      </c>
      <c r="G2604" s="17" t="s">
        <v>5294</v>
      </c>
      <c r="H2604" s="17" t="s">
        <v>253</v>
      </c>
      <c r="I2604" s="17" t="s">
        <v>246</v>
      </c>
      <c r="J2604" s="17" t="s">
        <v>277</v>
      </c>
      <c r="K2604" s="17" t="s">
        <v>277</v>
      </c>
      <c r="L2604" s="17" t="s">
        <v>5333</v>
      </c>
      <c r="M2604" s="1">
        <v>0</v>
      </c>
      <c r="N2604" s="8">
        <f>IFERROR(VLOOKUP(A2604,constraints!$A$2:$C$4968,3,FALSE),0)</f>
        <v>0.5</v>
      </c>
    </row>
    <row r="2605" spans="1:14" x14ac:dyDescent="0.25">
      <c r="A2605" s="17" t="s">
        <v>5425</v>
      </c>
      <c r="B2605" s="17" t="s">
        <v>5426</v>
      </c>
      <c r="C2605" s="17" t="s">
        <v>234</v>
      </c>
      <c r="D2605" s="17" t="s">
        <v>20</v>
      </c>
      <c r="E2605" s="17" t="s">
        <v>242</v>
      </c>
      <c r="F2605" s="17" t="s">
        <v>243</v>
      </c>
      <c r="G2605" s="17" t="s">
        <v>5294</v>
      </c>
      <c r="H2605" s="17" t="s">
        <v>253</v>
      </c>
      <c r="I2605" s="17" t="s">
        <v>246</v>
      </c>
      <c r="J2605" s="17" t="s">
        <v>277</v>
      </c>
      <c r="K2605" s="17" t="s">
        <v>277</v>
      </c>
      <c r="L2605" s="17" t="s">
        <v>5358</v>
      </c>
      <c r="M2605" s="1">
        <v>0</v>
      </c>
      <c r="N2605" s="8">
        <f>IFERROR(VLOOKUP(A2605,constraints!$A$2:$C$4968,3,FALSE),0)</f>
        <v>0.5</v>
      </c>
    </row>
    <row r="2606" spans="1:14" x14ac:dyDescent="0.25">
      <c r="A2606" s="17" t="s">
        <v>5427</v>
      </c>
      <c r="B2606" s="17" t="s">
        <v>5428</v>
      </c>
      <c r="C2606" s="17" t="s">
        <v>235</v>
      </c>
      <c r="D2606" s="17" t="s">
        <v>20</v>
      </c>
      <c r="E2606" s="17" t="s">
        <v>241</v>
      </c>
      <c r="F2606" s="17" t="s">
        <v>243</v>
      </c>
      <c r="G2606" s="17" t="s">
        <v>5294</v>
      </c>
      <c r="H2606" s="17" t="s">
        <v>253</v>
      </c>
      <c r="I2606" s="17" t="s">
        <v>246</v>
      </c>
      <c r="J2606" s="17" t="s">
        <v>277</v>
      </c>
      <c r="K2606" s="17" t="s">
        <v>277</v>
      </c>
      <c r="L2606" s="17" t="s">
        <v>5429</v>
      </c>
      <c r="M2606" s="1">
        <v>0</v>
      </c>
      <c r="N2606" s="8">
        <f>IFERROR(VLOOKUP(A2606,constraints!$A$2:$C$4968,3,FALSE),0)</f>
        <v>6.25E-2</v>
      </c>
    </row>
    <row r="2607" spans="1:14" x14ac:dyDescent="0.25">
      <c r="A2607" s="17" t="s">
        <v>30</v>
      </c>
      <c r="B2607" s="17" t="s">
        <v>5430</v>
      </c>
      <c r="C2607" s="17" t="s">
        <v>236</v>
      </c>
      <c r="D2607" s="17" t="s">
        <v>20</v>
      </c>
      <c r="E2607" s="17" t="s">
        <v>239</v>
      </c>
      <c r="F2607" s="17" t="s">
        <v>244</v>
      </c>
      <c r="G2607" s="17" t="s">
        <v>5294</v>
      </c>
      <c r="H2607" s="17" t="s">
        <v>253</v>
      </c>
      <c r="I2607" s="17" t="s">
        <v>246</v>
      </c>
      <c r="J2607" s="17" t="s">
        <v>277</v>
      </c>
      <c r="K2607" s="17" t="s">
        <v>277</v>
      </c>
      <c r="L2607" s="17" t="s">
        <v>5431</v>
      </c>
      <c r="M2607" s="1">
        <v>0</v>
      </c>
      <c r="N2607" s="8">
        <f>IFERROR(VLOOKUP(A2607,constraints!$A$2:$C$4968,3,FALSE),0)</f>
        <v>3.125E-2</v>
      </c>
    </row>
    <row r="2608" spans="1:14" x14ac:dyDescent="0.25">
      <c r="A2608" s="17" t="s">
        <v>5432</v>
      </c>
      <c r="B2608" s="17" t="s">
        <v>5433</v>
      </c>
      <c r="C2608" s="17" t="s">
        <v>234</v>
      </c>
      <c r="D2608" s="17" t="s">
        <v>20</v>
      </c>
      <c r="E2608" s="17" t="s">
        <v>242</v>
      </c>
      <c r="F2608" s="17" t="s">
        <v>244</v>
      </c>
      <c r="G2608" s="17" t="s">
        <v>5294</v>
      </c>
      <c r="H2608" s="17" t="s">
        <v>253</v>
      </c>
      <c r="I2608" s="17" t="s">
        <v>246</v>
      </c>
      <c r="J2608" s="17" t="s">
        <v>277</v>
      </c>
      <c r="K2608" s="17" t="s">
        <v>277</v>
      </c>
      <c r="L2608" s="17" t="s">
        <v>5298</v>
      </c>
      <c r="M2608" s="1">
        <v>0</v>
      </c>
      <c r="N2608" s="8">
        <f>IFERROR(VLOOKUP(A2608,constraints!$A$2:$C$4968,3,FALSE),0)</f>
        <v>0.5</v>
      </c>
    </row>
    <row r="2609" spans="1:14" x14ac:dyDescent="0.25">
      <c r="A2609" s="17" t="s">
        <v>5434</v>
      </c>
      <c r="B2609" s="17" t="s">
        <v>5435</v>
      </c>
      <c r="C2609" s="17" t="s">
        <v>235</v>
      </c>
      <c r="D2609" s="17" t="s">
        <v>20</v>
      </c>
      <c r="E2609" s="17" t="s">
        <v>242</v>
      </c>
      <c r="F2609" s="17" t="s">
        <v>244</v>
      </c>
      <c r="G2609" s="17" t="s">
        <v>5294</v>
      </c>
      <c r="H2609" s="17" t="s">
        <v>253</v>
      </c>
      <c r="I2609" s="17" t="s">
        <v>246</v>
      </c>
      <c r="J2609" s="17" t="s">
        <v>277</v>
      </c>
      <c r="K2609" s="17" t="s">
        <v>277</v>
      </c>
      <c r="L2609" s="17" t="s">
        <v>5399</v>
      </c>
      <c r="M2609" s="1">
        <v>0</v>
      </c>
      <c r="N2609" s="8">
        <f>IFERROR(VLOOKUP(A2609,constraints!$A$2:$C$4968,3,FALSE),0)</f>
        <v>6.25E-2</v>
      </c>
    </row>
    <row r="2610" spans="1:14" x14ac:dyDescent="0.25">
      <c r="A2610" s="17" t="s">
        <v>5436</v>
      </c>
      <c r="B2610" s="17" t="s">
        <v>5437</v>
      </c>
      <c r="C2610" s="17" t="s">
        <v>237</v>
      </c>
      <c r="D2610" s="17" t="s">
        <v>20</v>
      </c>
      <c r="E2610" s="17" t="s">
        <v>242</v>
      </c>
      <c r="F2610" s="17" t="s">
        <v>245</v>
      </c>
      <c r="G2610" s="17" t="s">
        <v>5294</v>
      </c>
      <c r="H2610" s="17" t="s">
        <v>253</v>
      </c>
      <c r="I2610" s="17" t="s">
        <v>246</v>
      </c>
      <c r="J2610" s="17" t="s">
        <v>277</v>
      </c>
      <c r="K2610" s="17" t="s">
        <v>277</v>
      </c>
      <c r="L2610" s="17" t="s">
        <v>5306</v>
      </c>
      <c r="M2610" s="1">
        <v>0</v>
      </c>
      <c r="N2610" s="8">
        <f>IFERROR(VLOOKUP(A2610,constraints!$A$2:$C$4968,3,FALSE),0)</f>
        <v>0.5</v>
      </c>
    </row>
    <row r="2611" spans="1:14" x14ac:dyDescent="0.25">
      <c r="A2611" s="17" t="s">
        <v>5438</v>
      </c>
      <c r="B2611" s="17" t="s">
        <v>5439</v>
      </c>
      <c r="C2611" s="17" t="s">
        <v>235</v>
      </c>
      <c r="D2611" s="17" t="s">
        <v>20</v>
      </c>
      <c r="E2611" s="17" t="s">
        <v>242</v>
      </c>
      <c r="F2611" s="17" t="s">
        <v>243</v>
      </c>
      <c r="G2611" s="17" t="s">
        <v>5294</v>
      </c>
      <c r="H2611" s="17" t="s">
        <v>253</v>
      </c>
      <c r="I2611" s="17" t="s">
        <v>246</v>
      </c>
      <c r="J2611" s="17" t="s">
        <v>277</v>
      </c>
      <c r="K2611" s="17" t="s">
        <v>277</v>
      </c>
      <c r="L2611" s="17" t="s">
        <v>5412</v>
      </c>
      <c r="M2611" s="1">
        <v>0</v>
      </c>
      <c r="N2611" s="8">
        <f>IFERROR(VLOOKUP(A2611,constraints!$A$2:$C$4968,3,FALSE),0)</f>
        <v>6.25E-2</v>
      </c>
    </row>
    <row r="2612" spans="1:14" x14ac:dyDescent="0.25">
      <c r="A2612" s="17" t="s">
        <v>5440</v>
      </c>
      <c r="B2612" s="17" t="s">
        <v>5441</v>
      </c>
      <c r="C2612" s="17" t="s">
        <v>234</v>
      </c>
      <c r="D2612" s="17" t="s">
        <v>20</v>
      </c>
      <c r="E2612" s="17" t="s">
        <v>242</v>
      </c>
      <c r="F2612" s="17" t="s">
        <v>245</v>
      </c>
      <c r="G2612" s="17" t="s">
        <v>256</v>
      </c>
      <c r="H2612" s="17" t="s">
        <v>253</v>
      </c>
      <c r="I2612" s="17" t="s">
        <v>246</v>
      </c>
      <c r="J2612" s="17" t="s">
        <v>277</v>
      </c>
      <c r="K2612" s="17" t="s">
        <v>277</v>
      </c>
      <c r="L2612" s="17" t="s">
        <v>5295</v>
      </c>
      <c r="M2612" s="1">
        <v>0</v>
      </c>
      <c r="N2612" s="8">
        <f>IFERROR(VLOOKUP(A2612,constraints!$A$2:$C$4968,3,FALSE),0)</f>
        <v>0.5</v>
      </c>
    </row>
    <row r="2613" spans="1:14" x14ac:dyDescent="0.25">
      <c r="A2613" s="17" t="s">
        <v>5442</v>
      </c>
      <c r="B2613" s="17" t="s">
        <v>5443</v>
      </c>
      <c r="C2613" s="17" t="s">
        <v>236</v>
      </c>
      <c r="D2613" s="17" t="s">
        <v>20</v>
      </c>
      <c r="E2613" s="17" t="s">
        <v>242</v>
      </c>
      <c r="F2613" s="17" t="s">
        <v>244</v>
      </c>
      <c r="G2613" s="17" t="s">
        <v>5294</v>
      </c>
      <c r="H2613" s="17" t="s">
        <v>253</v>
      </c>
      <c r="I2613" s="17" t="s">
        <v>246</v>
      </c>
      <c r="J2613" s="17" t="s">
        <v>277</v>
      </c>
      <c r="K2613" s="17" t="s">
        <v>277</v>
      </c>
      <c r="L2613" s="17" t="s">
        <v>5322</v>
      </c>
      <c r="M2613" s="1">
        <v>0</v>
      </c>
      <c r="N2613" s="8">
        <f>IFERROR(VLOOKUP(A2613,constraints!$A$2:$C$4968,3,FALSE),0)</f>
        <v>3.125E-2</v>
      </c>
    </row>
    <row r="2614" spans="1:14" x14ac:dyDescent="0.25">
      <c r="A2614" s="17" t="s">
        <v>5444</v>
      </c>
      <c r="B2614" s="17" t="s">
        <v>5445</v>
      </c>
      <c r="C2614" s="17" t="s">
        <v>237</v>
      </c>
      <c r="D2614" s="17" t="s">
        <v>20</v>
      </c>
      <c r="E2614" s="17" t="s">
        <v>242</v>
      </c>
      <c r="F2614" s="17" t="s">
        <v>245</v>
      </c>
      <c r="G2614" s="17" t="s">
        <v>267</v>
      </c>
      <c r="H2614" s="17" t="s">
        <v>253</v>
      </c>
      <c r="I2614" s="17" t="s">
        <v>246</v>
      </c>
      <c r="J2614" s="17" t="s">
        <v>277</v>
      </c>
      <c r="K2614" s="17" t="s">
        <v>277</v>
      </c>
      <c r="L2614" s="17" t="s">
        <v>5306</v>
      </c>
      <c r="M2614" s="1">
        <v>0</v>
      </c>
      <c r="N2614" s="8">
        <f>IFERROR(VLOOKUP(A2614,constraints!$A$2:$C$4968,3,FALSE),0)</f>
        <v>6.25E-2</v>
      </c>
    </row>
    <row r="2615" spans="1:14" x14ac:dyDescent="0.25">
      <c r="A2615" s="17" t="s">
        <v>5446</v>
      </c>
      <c r="B2615" s="17" t="s">
        <v>5447</v>
      </c>
      <c r="C2615" s="17" t="s">
        <v>236</v>
      </c>
      <c r="D2615" s="17" t="s">
        <v>20</v>
      </c>
      <c r="E2615" s="17" t="s">
        <v>241</v>
      </c>
      <c r="F2615" s="17" t="s">
        <v>243</v>
      </c>
      <c r="G2615" s="17" t="s">
        <v>5294</v>
      </c>
      <c r="H2615" s="17" t="s">
        <v>253</v>
      </c>
      <c r="I2615" s="17" t="s">
        <v>246</v>
      </c>
      <c r="J2615" s="17" t="s">
        <v>277</v>
      </c>
      <c r="K2615" s="17" t="s">
        <v>277</v>
      </c>
      <c r="L2615" s="17" t="s">
        <v>5448</v>
      </c>
      <c r="M2615" s="1">
        <v>0</v>
      </c>
      <c r="N2615" s="8">
        <f>IFERROR(VLOOKUP(A2615,constraints!$A$2:$C$4968,3,FALSE),0)</f>
        <v>6.25E-2</v>
      </c>
    </row>
    <row r="2616" spans="1:14" x14ac:dyDescent="0.25">
      <c r="A2616" s="17" t="s">
        <v>5449</v>
      </c>
      <c r="B2616" s="17" t="s">
        <v>5450</v>
      </c>
      <c r="C2616" s="17" t="s">
        <v>237</v>
      </c>
      <c r="D2616" s="17" t="s">
        <v>20</v>
      </c>
      <c r="E2616" s="17" t="s">
        <v>241</v>
      </c>
      <c r="F2616" s="17" t="s">
        <v>243</v>
      </c>
      <c r="G2616" s="17" t="s">
        <v>5294</v>
      </c>
      <c r="H2616" s="17" t="s">
        <v>253</v>
      </c>
      <c r="I2616" s="17" t="s">
        <v>246</v>
      </c>
      <c r="J2616" s="17" t="s">
        <v>277</v>
      </c>
      <c r="K2616" s="17" t="s">
        <v>277</v>
      </c>
      <c r="L2616" s="17" t="s">
        <v>5451</v>
      </c>
      <c r="M2616" s="1">
        <v>0</v>
      </c>
      <c r="N2616" s="8">
        <f>IFERROR(VLOOKUP(A2616,constraints!$A$2:$C$4968,3,FALSE),0)</f>
        <v>0.125</v>
      </c>
    </row>
    <row r="2617" spans="1:14" x14ac:dyDescent="0.25">
      <c r="A2617" s="17" t="s">
        <v>5452</v>
      </c>
      <c r="B2617" s="17" t="s">
        <v>5453</v>
      </c>
      <c r="C2617" s="17" t="s">
        <v>237</v>
      </c>
      <c r="D2617" s="17" t="s">
        <v>20</v>
      </c>
      <c r="E2617" s="17" t="s">
        <v>242</v>
      </c>
      <c r="F2617" s="17" t="s">
        <v>244</v>
      </c>
      <c r="G2617" s="17" t="s">
        <v>264</v>
      </c>
      <c r="H2617" s="17" t="s">
        <v>253</v>
      </c>
      <c r="I2617" s="17" t="s">
        <v>246</v>
      </c>
      <c r="J2617" s="17" t="s">
        <v>277</v>
      </c>
      <c r="K2617" s="17" t="s">
        <v>277</v>
      </c>
      <c r="L2617" s="17" t="s">
        <v>5362</v>
      </c>
      <c r="M2617" s="1">
        <v>0</v>
      </c>
      <c r="N2617" s="8">
        <f>IFERROR(VLOOKUP(A2617,constraints!$A$2:$C$4968,3,FALSE),0)</f>
        <v>0.5</v>
      </c>
    </row>
    <row r="2618" spans="1:14" x14ac:dyDescent="0.25">
      <c r="A2618" s="17" t="s">
        <v>5454</v>
      </c>
      <c r="B2618" s="17" t="s">
        <v>5455</v>
      </c>
      <c r="C2618" s="17" t="s">
        <v>234</v>
      </c>
      <c r="D2618" s="17" t="s">
        <v>20</v>
      </c>
      <c r="E2618" s="17" t="s">
        <v>241</v>
      </c>
      <c r="F2618" s="17" t="s">
        <v>243</v>
      </c>
      <c r="G2618" s="17" t="s">
        <v>264</v>
      </c>
      <c r="H2618" s="17" t="s">
        <v>253</v>
      </c>
      <c r="I2618" s="17" t="s">
        <v>246</v>
      </c>
      <c r="J2618" s="17" t="s">
        <v>277</v>
      </c>
      <c r="K2618" s="17" t="s">
        <v>277</v>
      </c>
      <c r="L2618" s="17" t="s">
        <v>5336</v>
      </c>
      <c r="M2618" s="1">
        <v>0</v>
      </c>
      <c r="N2618" s="8">
        <f>IFERROR(VLOOKUP(A2618,constraints!$A$2:$C$4968,3,FALSE),0)</f>
        <v>6.25E-2</v>
      </c>
    </row>
    <row r="2619" spans="1:14" x14ac:dyDescent="0.25">
      <c r="A2619" s="17" t="s">
        <v>5456</v>
      </c>
      <c r="B2619" s="17" t="s">
        <v>5457</v>
      </c>
      <c r="C2619" s="17" t="s">
        <v>236</v>
      </c>
      <c r="D2619" s="17" t="s">
        <v>20</v>
      </c>
      <c r="E2619" s="17" t="s">
        <v>242</v>
      </c>
      <c r="F2619" s="17" t="s">
        <v>244</v>
      </c>
      <c r="G2619" s="17" t="s">
        <v>5294</v>
      </c>
      <c r="H2619" s="17" t="s">
        <v>253</v>
      </c>
      <c r="I2619" s="17" t="s">
        <v>246</v>
      </c>
      <c r="J2619" s="17" t="s">
        <v>277</v>
      </c>
      <c r="K2619" s="17" t="s">
        <v>277</v>
      </c>
      <c r="L2619" s="17" t="s">
        <v>5322</v>
      </c>
      <c r="M2619" s="1">
        <v>0</v>
      </c>
      <c r="N2619" s="8">
        <f>IFERROR(VLOOKUP(A2619,constraints!$A$2:$C$4968,3,FALSE),0)</f>
        <v>3.125E-2</v>
      </c>
    </row>
    <row r="2620" spans="1:14" x14ac:dyDescent="0.25">
      <c r="A2620" s="17" t="s">
        <v>5458</v>
      </c>
      <c r="B2620" s="17" t="s">
        <v>5459</v>
      </c>
      <c r="C2620" s="17" t="s">
        <v>237</v>
      </c>
      <c r="D2620" s="17" t="s">
        <v>20</v>
      </c>
      <c r="E2620" s="17" t="s">
        <v>242</v>
      </c>
      <c r="F2620" s="17" t="s">
        <v>245</v>
      </c>
      <c r="G2620" s="17" t="s">
        <v>263</v>
      </c>
      <c r="H2620" s="17" t="s">
        <v>253</v>
      </c>
      <c r="I2620" s="17" t="s">
        <v>246</v>
      </c>
      <c r="J2620" s="17" t="s">
        <v>277</v>
      </c>
      <c r="K2620" s="17" t="s">
        <v>277</v>
      </c>
      <c r="L2620" s="17" t="s">
        <v>5306</v>
      </c>
      <c r="M2620" s="1">
        <v>0</v>
      </c>
      <c r="N2620" s="8">
        <f>IFERROR(VLOOKUP(A2620,constraints!$A$2:$C$4968,3,FALSE),0)</f>
        <v>0.5</v>
      </c>
    </row>
    <row r="2621" spans="1:14" x14ac:dyDescent="0.25">
      <c r="A2621" s="17" t="s">
        <v>5460</v>
      </c>
      <c r="B2621" s="17" t="s">
        <v>5461</v>
      </c>
      <c r="C2621" s="17" t="s">
        <v>234</v>
      </c>
      <c r="D2621" s="17" t="s">
        <v>20</v>
      </c>
      <c r="E2621" s="17" t="s">
        <v>242</v>
      </c>
      <c r="F2621" s="17" t="s">
        <v>244</v>
      </c>
      <c r="G2621" s="17" t="s">
        <v>5294</v>
      </c>
      <c r="H2621" s="17" t="s">
        <v>253</v>
      </c>
      <c r="I2621" s="17" t="s">
        <v>246</v>
      </c>
      <c r="J2621" s="17" t="s">
        <v>277</v>
      </c>
      <c r="K2621" s="17" t="s">
        <v>277</v>
      </c>
      <c r="L2621" s="17" t="s">
        <v>5298</v>
      </c>
      <c r="M2621" s="1">
        <v>0</v>
      </c>
      <c r="N2621" s="8">
        <f>IFERROR(VLOOKUP(A2621,constraints!$A$2:$C$4968,3,FALSE),0)</f>
        <v>0.5</v>
      </c>
    </row>
    <row r="2622" spans="1:14" x14ac:dyDescent="0.25">
      <c r="A2622" s="17" t="s">
        <v>5462</v>
      </c>
      <c r="B2622" s="17" t="s">
        <v>5463</v>
      </c>
      <c r="C2622" s="17" t="s">
        <v>235</v>
      </c>
      <c r="D2622" s="17" t="s">
        <v>20</v>
      </c>
      <c r="E2622" s="17" t="s">
        <v>242</v>
      </c>
      <c r="F2622" s="17" t="s">
        <v>245</v>
      </c>
      <c r="G2622" s="17" t="s">
        <v>267</v>
      </c>
      <c r="H2622" s="17" t="s">
        <v>253</v>
      </c>
      <c r="I2622" s="17" t="s">
        <v>246</v>
      </c>
      <c r="J2622" s="17" t="s">
        <v>277</v>
      </c>
      <c r="K2622" s="17" t="s">
        <v>277</v>
      </c>
      <c r="L2622" s="17" t="s">
        <v>5417</v>
      </c>
      <c r="M2622" s="1">
        <v>0</v>
      </c>
      <c r="N2622" s="8">
        <f>IFERROR(VLOOKUP(A2622,constraints!$A$2:$C$4968,3,FALSE),0)</f>
        <v>6.25E-2</v>
      </c>
    </row>
    <row r="2623" spans="1:14" x14ac:dyDescent="0.25">
      <c r="A2623" s="17" t="s">
        <v>5464</v>
      </c>
      <c r="B2623" s="17" t="s">
        <v>5465</v>
      </c>
      <c r="C2623" s="17" t="s">
        <v>235</v>
      </c>
      <c r="D2623" s="17" t="s">
        <v>20</v>
      </c>
      <c r="E2623" s="17" t="s">
        <v>241</v>
      </c>
      <c r="F2623" s="17" t="s">
        <v>245</v>
      </c>
      <c r="G2623" s="17" t="s">
        <v>5294</v>
      </c>
      <c r="H2623" s="17" t="s">
        <v>253</v>
      </c>
      <c r="I2623" s="17" t="s">
        <v>246</v>
      </c>
      <c r="J2623" s="17" t="s">
        <v>277</v>
      </c>
      <c r="K2623" s="17" t="s">
        <v>277</v>
      </c>
      <c r="L2623" s="17" t="s">
        <v>5319</v>
      </c>
      <c r="M2623" s="1">
        <v>0</v>
      </c>
      <c r="N2623" s="8">
        <f>IFERROR(VLOOKUP(A2623,constraints!$A$2:$C$4968,3,FALSE),0)</f>
        <v>0.25</v>
      </c>
    </row>
    <row r="2624" spans="1:14" x14ac:dyDescent="0.25">
      <c r="A2624" s="17" t="s">
        <v>5466</v>
      </c>
      <c r="B2624" s="17" t="s">
        <v>5467</v>
      </c>
      <c r="C2624" s="17" t="s">
        <v>236</v>
      </c>
      <c r="D2624" s="17" t="s">
        <v>20</v>
      </c>
      <c r="E2624" s="17" t="s">
        <v>242</v>
      </c>
      <c r="F2624" s="17" t="s">
        <v>245</v>
      </c>
      <c r="G2624" s="17" t="s">
        <v>257</v>
      </c>
      <c r="H2624" s="17" t="s">
        <v>253</v>
      </c>
      <c r="I2624" s="17" t="s">
        <v>246</v>
      </c>
      <c r="J2624" s="17" t="s">
        <v>277</v>
      </c>
      <c r="K2624" s="17" t="s">
        <v>277</v>
      </c>
      <c r="L2624" s="17" t="s">
        <v>5339</v>
      </c>
      <c r="M2624" s="1">
        <v>0</v>
      </c>
      <c r="N2624" s="8">
        <f>IFERROR(VLOOKUP(A2624,constraints!$A$2:$C$4968,3,FALSE),0)</f>
        <v>0.125</v>
      </c>
    </row>
    <row r="2625" spans="1:14" x14ac:dyDescent="0.25">
      <c r="A2625" s="17" t="s">
        <v>163</v>
      </c>
      <c r="B2625" s="17" t="s">
        <v>5468</v>
      </c>
      <c r="C2625" s="17" t="s">
        <v>236</v>
      </c>
      <c r="D2625" s="17" t="s">
        <v>20</v>
      </c>
      <c r="E2625" s="17" t="s">
        <v>241</v>
      </c>
      <c r="F2625" s="17" t="s">
        <v>243</v>
      </c>
      <c r="G2625" s="17" t="s">
        <v>262</v>
      </c>
      <c r="H2625" s="17" t="s">
        <v>253</v>
      </c>
      <c r="I2625" s="17" t="s">
        <v>246</v>
      </c>
      <c r="J2625" s="17" t="s">
        <v>277</v>
      </c>
      <c r="K2625" s="17" t="s">
        <v>277</v>
      </c>
      <c r="L2625" s="17" t="s">
        <v>5448</v>
      </c>
      <c r="M2625" s="1">
        <v>0</v>
      </c>
      <c r="N2625" s="8">
        <f>IFERROR(VLOOKUP(A2625,constraints!$A$2:$C$4968,3,FALSE),0)</f>
        <v>0.25</v>
      </c>
    </row>
    <row r="2626" spans="1:14" x14ac:dyDescent="0.25">
      <c r="A2626" s="17" t="s">
        <v>5469</v>
      </c>
      <c r="B2626" s="17" t="s">
        <v>5470</v>
      </c>
      <c r="C2626" s="17" t="s">
        <v>234</v>
      </c>
      <c r="D2626" s="17" t="s">
        <v>20</v>
      </c>
      <c r="E2626" s="17" t="s">
        <v>239</v>
      </c>
      <c r="F2626" s="17" t="s">
        <v>243</v>
      </c>
      <c r="G2626" s="17" t="s">
        <v>5294</v>
      </c>
      <c r="H2626" s="17" t="s">
        <v>253</v>
      </c>
      <c r="I2626" s="17" t="s">
        <v>246</v>
      </c>
      <c r="J2626" s="17" t="s">
        <v>277</v>
      </c>
      <c r="K2626" s="17" t="s">
        <v>277</v>
      </c>
      <c r="L2626" s="17" t="s">
        <v>5327</v>
      </c>
      <c r="M2626" s="1">
        <v>0</v>
      </c>
      <c r="N2626" s="8">
        <f>IFERROR(VLOOKUP(A2626,constraints!$A$2:$C$4968,3,FALSE),0)</f>
        <v>6.25E-2</v>
      </c>
    </row>
    <row r="2627" spans="1:14" x14ac:dyDescent="0.25">
      <c r="A2627" s="17" t="s">
        <v>5471</v>
      </c>
      <c r="B2627" s="17" t="s">
        <v>5472</v>
      </c>
      <c r="C2627" s="17" t="s">
        <v>236</v>
      </c>
      <c r="D2627" s="17" t="s">
        <v>20</v>
      </c>
      <c r="E2627" s="17" t="s">
        <v>242</v>
      </c>
      <c r="F2627" s="17" t="s">
        <v>244</v>
      </c>
      <c r="G2627" s="17" t="s">
        <v>5294</v>
      </c>
      <c r="H2627" s="17" t="s">
        <v>253</v>
      </c>
      <c r="I2627" s="17" t="s">
        <v>246</v>
      </c>
      <c r="J2627" s="17" t="s">
        <v>277</v>
      </c>
      <c r="K2627" s="17" t="s">
        <v>277</v>
      </c>
      <c r="L2627" s="17" t="s">
        <v>5322</v>
      </c>
      <c r="M2627" s="1">
        <v>0</v>
      </c>
      <c r="N2627" s="8">
        <f>IFERROR(VLOOKUP(A2627,constraints!$A$2:$C$4968,3,FALSE),0)</f>
        <v>0.125</v>
      </c>
    </row>
    <row r="2628" spans="1:14" x14ac:dyDescent="0.25">
      <c r="A2628" s="17" t="s">
        <v>5473</v>
      </c>
      <c r="B2628" s="17" t="s">
        <v>5474</v>
      </c>
      <c r="C2628" s="17" t="s">
        <v>234</v>
      </c>
      <c r="D2628" s="17" t="s">
        <v>20</v>
      </c>
      <c r="E2628" s="17" t="s">
        <v>241</v>
      </c>
      <c r="F2628" s="17" t="s">
        <v>244</v>
      </c>
      <c r="G2628" s="17" t="s">
        <v>5294</v>
      </c>
      <c r="H2628" s="17" t="s">
        <v>253</v>
      </c>
      <c r="I2628" s="17" t="s">
        <v>246</v>
      </c>
      <c r="J2628" s="17" t="s">
        <v>277</v>
      </c>
      <c r="K2628" s="17" t="s">
        <v>277</v>
      </c>
      <c r="L2628" s="17" t="s">
        <v>5333</v>
      </c>
      <c r="M2628" s="1">
        <v>0</v>
      </c>
      <c r="N2628" s="8">
        <f>IFERROR(VLOOKUP(A2628,constraints!$A$2:$C$4968,3,FALSE),0)</f>
        <v>0.5</v>
      </c>
    </row>
    <row r="2629" spans="1:14" x14ac:dyDescent="0.25">
      <c r="A2629" s="17" t="s">
        <v>5475</v>
      </c>
      <c r="B2629" s="17" t="s">
        <v>5476</v>
      </c>
      <c r="C2629" s="17" t="s">
        <v>237</v>
      </c>
      <c r="D2629" s="17" t="s">
        <v>20</v>
      </c>
      <c r="E2629" s="17" t="s">
        <v>242</v>
      </c>
      <c r="F2629" s="17" t="s">
        <v>245</v>
      </c>
      <c r="G2629" s="17" t="s">
        <v>267</v>
      </c>
      <c r="H2629" s="17" t="s">
        <v>253</v>
      </c>
      <c r="I2629" s="17" t="s">
        <v>246</v>
      </c>
      <c r="J2629" s="17" t="s">
        <v>277</v>
      </c>
      <c r="K2629" s="17" t="s">
        <v>277</v>
      </c>
      <c r="L2629" s="17" t="s">
        <v>5306</v>
      </c>
      <c r="M2629" s="1">
        <v>0</v>
      </c>
      <c r="N2629" s="8">
        <f>IFERROR(VLOOKUP(A2629,constraints!$A$2:$C$4968,3,FALSE),0)</f>
        <v>0.25</v>
      </c>
    </row>
    <row r="2630" spans="1:14" x14ac:dyDescent="0.25">
      <c r="A2630" s="17" t="s">
        <v>5477</v>
      </c>
      <c r="B2630" s="17" t="s">
        <v>5478</v>
      </c>
      <c r="C2630" s="17" t="s">
        <v>235</v>
      </c>
      <c r="D2630" s="17" t="s">
        <v>20</v>
      </c>
      <c r="E2630" s="17" t="s">
        <v>241</v>
      </c>
      <c r="F2630" s="17" t="s">
        <v>244</v>
      </c>
      <c r="G2630" s="17" t="s">
        <v>5294</v>
      </c>
      <c r="H2630" s="17" t="s">
        <v>253</v>
      </c>
      <c r="I2630" s="17" t="s">
        <v>246</v>
      </c>
      <c r="J2630" s="17" t="s">
        <v>277</v>
      </c>
      <c r="K2630" s="17" t="s">
        <v>277</v>
      </c>
      <c r="L2630" s="17" t="s">
        <v>5301</v>
      </c>
      <c r="M2630" s="1">
        <v>0</v>
      </c>
      <c r="N2630" s="8">
        <f>IFERROR(VLOOKUP(A2630,constraints!$A$2:$C$4968,3,FALSE),0)</f>
        <v>0.25</v>
      </c>
    </row>
    <row r="2631" spans="1:14" x14ac:dyDescent="0.25">
      <c r="A2631" s="17" t="s">
        <v>5479</v>
      </c>
      <c r="B2631" s="17" t="s">
        <v>5480</v>
      </c>
      <c r="C2631" s="17" t="s">
        <v>235</v>
      </c>
      <c r="D2631" s="17" t="s">
        <v>20</v>
      </c>
      <c r="E2631" s="17" t="s">
        <v>241</v>
      </c>
      <c r="F2631" s="17" t="s">
        <v>244</v>
      </c>
      <c r="G2631" s="17" t="s">
        <v>5294</v>
      </c>
      <c r="H2631" s="17" t="s">
        <v>253</v>
      </c>
      <c r="I2631" s="17" t="s">
        <v>246</v>
      </c>
      <c r="J2631" s="17" t="s">
        <v>277</v>
      </c>
      <c r="K2631" s="17" t="s">
        <v>277</v>
      </c>
      <c r="L2631" s="17" t="s">
        <v>5301</v>
      </c>
      <c r="M2631" s="1">
        <v>0</v>
      </c>
      <c r="N2631" s="8">
        <f>IFERROR(VLOOKUP(A2631,constraints!$A$2:$C$4968,3,FALSE),0)</f>
        <v>0.25</v>
      </c>
    </row>
    <row r="2632" spans="1:14" x14ac:dyDescent="0.25">
      <c r="A2632" s="17" t="s">
        <v>5481</v>
      </c>
      <c r="B2632" s="17" t="s">
        <v>5482</v>
      </c>
      <c r="C2632" s="17" t="s">
        <v>236</v>
      </c>
      <c r="D2632" s="17" t="s">
        <v>20</v>
      </c>
      <c r="E2632" s="17" t="s">
        <v>241</v>
      </c>
      <c r="F2632" s="17" t="s">
        <v>245</v>
      </c>
      <c r="G2632" s="17" t="s">
        <v>5294</v>
      </c>
      <c r="H2632" s="17" t="s">
        <v>253</v>
      </c>
      <c r="I2632" s="17" t="s">
        <v>246</v>
      </c>
      <c r="J2632" s="17" t="s">
        <v>277</v>
      </c>
      <c r="K2632" s="17" t="s">
        <v>277</v>
      </c>
      <c r="L2632" s="17" t="s">
        <v>5313</v>
      </c>
      <c r="M2632" s="1">
        <v>0</v>
      </c>
      <c r="N2632" s="8">
        <f>IFERROR(VLOOKUP(A2632,constraints!$A$2:$C$4968,3,FALSE),0)</f>
        <v>0.5</v>
      </c>
    </row>
    <row r="2633" spans="1:14" x14ac:dyDescent="0.25">
      <c r="A2633" s="17" t="s">
        <v>5483</v>
      </c>
      <c r="B2633" s="17" t="s">
        <v>5484</v>
      </c>
      <c r="C2633" s="17" t="s">
        <v>236</v>
      </c>
      <c r="D2633" s="17" t="s">
        <v>20</v>
      </c>
      <c r="E2633" s="17" t="s">
        <v>241</v>
      </c>
      <c r="F2633" s="17" t="s">
        <v>244</v>
      </c>
      <c r="G2633" s="17" t="s">
        <v>5294</v>
      </c>
      <c r="H2633" s="17" t="s">
        <v>253</v>
      </c>
      <c r="I2633" s="17" t="s">
        <v>246</v>
      </c>
      <c r="J2633" s="17" t="s">
        <v>277</v>
      </c>
      <c r="K2633" s="17" t="s">
        <v>277</v>
      </c>
      <c r="L2633" s="17" t="s">
        <v>5485</v>
      </c>
      <c r="M2633" s="1">
        <v>0</v>
      </c>
      <c r="N2633" s="8">
        <f>IFERROR(VLOOKUP(A2633,constraints!$A$2:$C$4968,3,FALSE),0)</f>
        <v>0.125</v>
      </c>
    </row>
    <row r="2634" spans="1:14" x14ac:dyDescent="0.25">
      <c r="A2634" s="17" t="s">
        <v>5486</v>
      </c>
      <c r="B2634" s="17" t="s">
        <v>5487</v>
      </c>
      <c r="C2634" s="17" t="s">
        <v>236</v>
      </c>
      <c r="D2634" s="17" t="s">
        <v>20</v>
      </c>
      <c r="E2634" s="17" t="s">
        <v>239</v>
      </c>
      <c r="F2634" s="17" t="s">
        <v>244</v>
      </c>
      <c r="G2634" s="17" t="s">
        <v>5294</v>
      </c>
      <c r="H2634" s="17" t="s">
        <v>253</v>
      </c>
      <c r="I2634" s="17" t="s">
        <v>246</v>
      </c>
      <c r="J2634" s="17" t="s">
        <v>277</v>
      </c>
      <c r="K2634" s="17" t="s">
        <v>277</v>
      </c>
      <c r="L2634" s="17" t="s">
        <v>5431</v>
      </c>
      <c r="M2634" s="1">
        <v>0</v>
      </c>
      <c r="N2634" s="8">
        <f>IFERROR(VLOOKUP(A2634,constraints!$A$2:$C$4968,3,FALSE),0)</f>
        <v>3.125E-2</v>
      </c>
    </row>
    <row r="2635" spans="1:14" x14ac:dyDescent="0.25">
      <c r="A2635" s="17" t="s">
        <v>5488</v>
      </c>
      <c r="B2635" s="17" t="s">
        <v>5489</v>
      </c>
      <c r="C2635" s="17" t="s">
        <v>236</v>
      </c>
      <c r="D2635" s="17" t="s">
        <v>20</v>
      </c>
      <c r="E2635" s="17" t="s">
        <v>242</v>
      </c>
      <c r="F2635" s="17" t="s">
        <v>244</v>
      </c>
      <c r="G2635" s="17" t="s">
        <v>5294</v>
      </c>
      <c r="H2635" s="17" t="s">
        <v>253</v>
      </c>
      <c r="I2635" s="17" t="s">
        <v>246</v>
      </c>
      <c r="J2635" s="17" t="s">
        <v>277</v>
      </c>
      <c r="K2635" s="17" t="s">
        <v>277</v>
      </c>
      <c r="L2635" s="17" t="s">
        <v>5322</v>
      </c>
      <c r="M2635" s="1">
        <v>0</v>
      </c>
      <c r="N2635" s="8">
        <f>IFERROR(VLOOKUP(A2635,constraints!$A$2:$C$4968,3,FALSE),0)</f>
        <v>0.25</v>
      </c>
    </row>
    <row r="2636" spans="1:14" x14ac:dyDescent="0.25">
      <c r="A2636" s="17" t="s">
        <v>5490</v>
      </c>
      <c r="B2636" s="17" t="s">
        <v>5491</v>
      </c>
      <c r="C2636" s="17" t="s">
        <v>234</v>
      </c>
      <c r="D2636" s="17" t="s">
        <v>20</v>
      </c>
      <c r="E2636" s="17" t="s">
        <v>241</v>
      </c>
      <c r="F2636" s="17" t="s">
        <v>244</v>
      </c>
      <c r="G2636" s="17" t="s">
        <v>5294</v>
      </c>
      <c r="H2636" s="17" t="s">
        <v>253</v>
      </c>
      <c r="I2636" s="17" t="s">
        <v>246</v>
      </c>
      <c r="J2636" s="17" t="s">
        <v>277</v>
      </c>
      <c r="K2636" s="17" t="s">
        <v>277</v>
      </c>
      <c r="L2636" s="17" t="s">
        <v>5333</v>
      </c>
      <c r="M2636" s="1">
        <v>0</v>
      </c>
      <c r="N2636" s="8">
        <f>IFERROR(VLOOKUP(A2636,constraints!$A$2:$C$4968,3,FALSE),0)</f>
        <v>0.5</v>
      </c>
    </row>
    <row r="2637" spans="1:14" x14ac:dyDescent="0.25">
      <c r="A2637" s="17" t="s">
        <v>5492</v>
      </c>
      <c r="B2637" s="17" t="s">
        <v>5493</v>
      </c>
      <c r="C2637" s="17" t="s">
        <v>234</v>
      </c>
      <c r="D2637" s="17" t="s">
        <v>20</v>
      </c>
      <c r="E2637" s="17" t="s">
        <v>239</v>
      </c>
      <c r="F2637" s="17" t="s">
        <v>245</v>
      </c>
      <c r="G2637" s="17" t="s">
        <v>5294</v>
      </c>
      <c r="H2637" s="17" t="s">
        <v>253</v>
      </c>
      <c r="I2637" s="17" t="s">
        <v>246</v>
      </c>
      <c r="J2637" s="17" t="s">
        <v>277</v>
      </c>
      <c r="K2637" s="17" t="s">
        <v>277</v>
      </c>
      <c r="L2637" s="17" t="s">
        <v>5494</v>
      </c>
      <c r="M2637" s="1">
        <v>0</v>
      </c>
      <c r="N2637" s="8">
        <f>IFERROR(VLOOKUP(A2637,constraints!$A$2:$C$4968,3,FALSE),0)</f>
        <v>3.125E-2</v>
      </c>
    </row>
    <row r="2638" spans="1:14" x14ac:dyDescent="0.25">
      <c r="A2638" s="17" t="s">
        <v>5495</v>
      </c>
      <c r="B2638" s="17" t="s">
        <v>5496</v>
      </c>
      <c r="C2638" s="17" t="s">
        <v>235</v>
      </c>
      <c r="D2638" s="17" t="s">
        <v>20</v>
      </c>
      <c r="E2638" s="17" t="s">
        <v>241</v>
      </c>
      <c r="F2638" s="17" t="s">
        <v>243</v>
      </c>
      <c r="G2638" s="17" t="s">
        <v>5294</v>
      </c>
      <c r="H2638" s="17" t="s">
        <v>253</v>
      </c>
      <c r="I2638" s="17" t="s">
        <v>246</v>
      </c>
      <c r="J2638" s="17" t="s">
        <v>277</v>
      </c>
      <c r="K2638" s="17" t="s">
        <v>277</v>
      </c>
      <c r="L2638" s="17" t="s">
        <v>5429</v>
      </c>
      <c r="M2638" s="1">
        <v>0</v>
      </c>
      <c r="N2638" s="8">
        <f>IFERROR(VLOOKUP(A2638,constraints!$A$2:$C$4968,3,FALSE),0)</f>
        <v>3.125E-2</v>
      </c>
    </row>
    <row r="2639" spans="1:14" x14ac:dyDescent="0.25">
      <c r="A2639" s="17" t="s">
        <v>5497</v>
      </c>
      <c r="B2639" s="17" t="s">
        <v>5498</v>
      </c>
      <c r="C2639" s="17" t="s">
        <v>235</v>
      </c>
      <c r="D2639" s="17" t="s">
        <v>20</v>
      </c>
      <c r="E2639" s="17" t="s">
        <v>241</v>
      </c>
      <c r="F2639" s="17" t="s">
        <v>243</v>
      </c>
      <c r="G2639" s="17" t="s">
        <v>5294</v>
      </c>
      <c r="H2639" s="17" t="s">
        <v>253</v>
      </c>
      <c r="I2639" s="17" t="s">
        <v>246</v>
      </c>
      <c r="J2639" s="17" t="s">
        <v>277</v>
      </c>
      <c r="K2639" s="17" t="s">
        <v>277</v>
      </c>
      <c r="L2639" s="17" t="s">
        <v>5429</v>
      </c>
      <c r="M2639" s="1">
        <v>0</v>
      </c>
      <c r="N2639" s="8">
        <f>IFERROR(VLOOKUP(A2639,constraints!$A$2:$C$4968,3,FALSE),0)</f>
        <v>0.125</v>
      </c>
    </row>
    <row r="2640" spans="1:14" x14ac:dyDescent="0.25">
      <c r="A2640" s="17" t="s">
        <v>5499</v>
      </c>
      <c r="B2640" s="17" t="s">
        <v>5500</v>
      </c>
      <c r="C2640" s="17" t="s">
        <v>234</v>
      </c>
      <c r="D2640" s="17" t="s">
        <v>20</v>
      </c>
      <c r="E2640" s="17" t="s">
        <v>241</v>
      </c>
      <c r="F2640" s="17" t="s">
        <v>243</v>
      </c>
      <c r="G2640" s="17" t="s">
        <v>5294</v>
      </c>
      <c r="H2640" s="17" t="s">
        <v>253</v>
      </c>
      <c r="I2640" s="17" t="s">
        <v>246</v>
      </c>
      <c r="J2640" s="17" t="s">
        <v>277</v>
      </c>
      <c r="K2640" s="17" t="s">
        <v>277</v>
      </c>
      <c r="L2640" s="17" t="s">
        <v>5336</v>
      </c>
      <c r="M2640" s="1">
        <v>0</v>
      </c>
      <c r="N2640" s="8">
        <f>IFERROR(VLOOKUP(A2640,constraints!$A$2:$C$4968,3,FALSE),0)</f>
        <v>0.5</v>
      </c>
    </row>
    <row r="2641" spans="1:14" x14ac:dyDescent="0.25">
      <c r="A2641" s="17" t="s">
        <v>5501</v>
      </c>
      <c r="B2641" s="17" t="s">
        <v>5502</v>
      </c>
      <c r="C2641" s="17" t="s">
        <v>237</v>
      </c>
      <c r="D2641" s="17" t="s">
        <v>20</v>
      </c>
      <c r="E2641" s="17" t="s">
        <v>242</v>
      </c>
      <c r="F2641" s="17" t="s">
        <v>243</v>
      </c>
      <c r="G2641" s="17" t="s">
        <v>5294</v>
      </c>
      <c r="H2641" s="17" t="s">
        <v>253</v>
      </c>
      <c r="I2641" s="17" t="s">
        <v>246</v>
      </c>
      <c r="J2641" s="17" t="s">
        <v>277</v>
      </c>
      <c r="K2641" s="17" t="s">
        <v>277</v>
      </c>
      <c r="L2641" s="17" t="s">
        <v>5330</v>
      </c>
      <c r="M2641" s="1">
        <v>0</v>
      </c>
      <c r="N2641" s="8">
        <f>IFERROR(VLOOKUP(A2641,constraints!$A$2:$C$4968,3,FALSE),0)</f>
        <v>3.125E-2</v>
      </c>
    </row>
    <row r="2642" spans="1:14" x14ac:dyDescent="0.25">
      <c r="A2642" s="17" t="s">
        <v>22</v>
      </c>
      <c r="B2642" s="17" t="s">
        <v>5503</v>
      </c>
      <c r="C2642" s="17" t="s">
        <v>234</v>
      </c>
      <c r="D2642" s="17" t="s">
        <v>20</v>
      </c>
      <c r="E2642" s="17" t="s">
        <v>242</v>
      </c>
      <c r="F2642" s="17" t="s">
        <v>243</v>
      </c>
      <c r="G2642" s="17" t="s">
        <v>260</v>
      </c>
      <c r="H2642" s="17" t="s">
        <v>253</v>
      </c>
      <c r="I2642" s="17" t="s">
        <v>246</v>
      </c>
      <c r="J2642" s="17" t="s">
        <v>277</v>
      </c>
      <c r="K2642" s="17" t="s">
        <v>277</v>
      </c>
      <c r="L2642" s="17" t="s">
        <v>5358</v>
      </c>
      <c r="M2642" s="1">
        <v>0</v>
      </c>
      <c r="N2642" s="8">
        <f>IFERROR(VLOOKUP(A2642,constraints!$A$2:$C$4968,3,FALSE),0)</f>
        <v>3.125E-2</v>
      </c>
    </row>
    <row r="2643" spans="1:14" x14ac:dyDescent="0.25">
      <c r="A2643" s="17" t="s">
        <v>5504</v>
      </c>
      <c r="B2643" s="17" t="s">
        <v>5505</v>
      </c>
      <c r="C2643" s="17" t="s">
        <v>237</v>
      </c>
      <c r="D2643" s="17" t="s">
        <v>20</v>
      </c>
      <c r="E2643" s="17" t="s">
        <v>242</v>
      </c>
      <c r="F2643" s="17" t="s">
        <v>245</v>
      </c>
      <c r="G2643" s="17" t="s">
        <v>267</v>
      </c>
      <c r="H2643" s="17" t="s">
        <v>253</v>
      </c>
      <c r="I2643" s="17" t="s">
        <v>246</v>
      </c>
      <c r="J2643" s="17" t="s">
        <v>277</v>
      </c>
      <c r="K2643" s="17" t="s">
        <v>277</v>
      </c>
      <c r="L2643" s="17" t="s">
        <v>5306</v>
      </c>
      <c r="M2643" s="1">
        <v>0</v>
      </c>
      <c r="N2643" s="8">
        <f>IFERROR(VLOOKUP(A2643,constraints!$A$2:$C$4968,3,FALSE),0)</f>
        <v>0.125</v>
      </c>
    </row>
    <row r="2644" spans="1:14" x14ac:dyDescent="0.25">
      <c r="A2644" s="17" t="s">
        <v>5506</v>
      </c>
      <c r="B2644" s="17" t="s">
        <v>5507</v>
      </c>
      <c r="C2644" s="17" t="s">
        <v>235</v>
      </c>
      <c r="D2644" s="17" t="s">
        <v>20</v>
      </c>
      <c r="E2644" s="17" t="s">
        <v>241</v>
      </c>
      <c r="F2644" s="17" t="s">
        <v>243</v>
      </c>
      <c r="G2644" s="17" t="s">
        <v>5294</v>
      </c>
      <c r="H2644" s="17" t="s">
        <v>253</v>
      </c>
      <c r="I2644" s="17" t="s">
        <v>246</v>
      </c>
      <c r="J2644" s="17" t="s">
        <v>277</v>
      </c>
      <c r="K2644" s="17" t="s">
        <v>277</v>
      </c>
      <c r="L2644" s="17" t="s">
        <v>5429</v>
      </c>
      <c r="M2644" s="1">
        <v>0</v>
      </c>
      <c r="N2644" s="8">
        <f>IFERROR(VLOOKUP(A2644,constraints!$A$2:$C$4968,3,FALSE),0)</f>
        <v>3.125E-2</v>
      </c>
    </row>
    <row r="2645" spans="1:14" x14ac:dyDescent="0.25">
      <c r="A2645" s="17" t="s">
        <v>5508</v>
      </c>
      <c r="B2645" s="17" t="s">
        <v>5509</v>
      </c>
      <c r="C2645" s="17" t="s">
        <v>235</v>
      </c>
      <c r="D2645" s="17" t="s">
        <v>20</v>
      </c>
      <c r="E2645" s="17" t="s">
        <v>241</v>
      </c>
      <c r="F2645" s="17" t="s">
        <v>243</v>
      </c>
      <c r="G2645" s="17" t="s">
        <v>5294</v>
      </c>
      <c r="H2645" s="17" t="s">
        <v>253</v>
      </c>
      <c r="I2645" s="17" t="s">
        <v>246</v>
      </c>
      <c r="J2645" s="17" t="s">
        <v>277</v>
      </c>
      <c r="K2645" s="17" t="s">
        <v>277</v>
      </c>
      <c r="L2645" s="17" t="s">
        <v>5429</v>
      </c>
      <c r="M2645" s="1">
        <v>0</v>
      </c>
      <c r="N2645" s="8">
        <f>IFERROR(VLOOKUP(A2645,constraints!$A$2:$C$4968,3,FALSE),0)</f>
        <v>6.25E-2</v>
      </c>
    </row>
    <row r="2646" spans="1:14" x14ac:dyDescent="0.25">
      <c r="A2646" s="17" t="s">
        <v>5510</v>
      </c>
      <c r="B2646" s="17" t="s">
        <v>5511</v>
      </c>
      <c r="C2646" s="17" t="s">
        <v>234</v>
      </c>
      <c r="D2646" s="17" t="s">
        <v>20</v>
      </c>
      <c r="E2646" s="17" t="s">
        <v>241</v>
      </c>
      <c r="F2646" s="17" t="s">
        <v>243</v>
      </c>
      <c r="G2646" s="17" t="s">
        <v>256</v>
      </c>
      <c r="H2646" s="17" t="s">
        <v>253</v>
      </c>
      <c r="I2646" s="17" t="s">
        <v>246</v>
      </c>
      <c r="J2646" s="17" t="s">
        <v>277</v>
      </c>
      <c r="K2646" s="17" t="s">
        <v>277</v>
      </c>
      <c r="L2646" s="17" t="s">
        <v>5336</v>
      </c>
      <c r="M2646" s="1">
        <v>0</v>
      </c>
      <c r="N2646" s="8">
        <f>IFERROR(VLOOKUP(A2646,constraints!$A$2:$C$4968,3,FALSE),0)</f>
        <v>0.25</v>
      </c>
    </row>
    <row r="2647" spans="1:14" x14ac:dyDescent="0.25">
      <c r="A2647" s="17" t="s">
        <v>5512</v>
      </c>
      <c r="B2647" s="17" t="s">
        <v>5513</v>
      </c>
      <c r="C2647" s="17" t="s">
        <v>236</v>
      </c>
      <c r="D2647" s="17" t="s">
        <v>20</v>
      </c>
      <c r="E2647" s="17" t="s">
        <v>242</v>
      </c>
      <c r="F2647" s="17" t="s">
        <v>244</v>
      </c>
      <c r="G2647" s="17" t="s">
        <v>5294</v>
      </c>
      <c r="H2647" s="17" t="s">
        <v>253</v>
      </c>
      <c r="I2647" s="17" t="s">
        <v>246</v>
      </c>
      <c r="J2647" s="17" t="s">
        <v>277</v>
      </c>
      <c r="K2647" s="17" t="s">
        <v>277</v>
      </c>
      <c r="L2647" s="17" t="s">
        <v>5322</v>
      </c>
      <c r="M2647" s="1">
        <v>0</v>
      </c>
      <c r="N2647" s="8">
        <f>IFERROR(VLOOKUP(A2647,constraints!$A$2:$C$4968,3,FALSE),0)</f>
        <v>3.125E-2</v>
      </c>
    </row>
    <row r="2648" spans="1:14" x14ac:dyDescent="0.25">
      <c r="A2648" s="17" t="s">
        <v>5514</v>
      </c>
      <c r="B2648" s="17" t="s">
        <v>5515</v>
      </c>
      <c r="C2648" s="17" t="s">
        <v>234</v>
      </c>
      <c r="D2648" s="17" t="s">
        <v>20</v>
      </c>
      <c r="E2648" s="17" t="s">
        <v>240</v>
      </c>
      <c r="F2648" s="17" t="s">
        <v>243</v>
      </c>
      <c r="G2648" s="17" t="s">
        <v>5294</v>
      </c>
      <c r="H2648" s="17" t="s">
        <v>253</v>
      </c>
      <c r="I2648" s="17" t="s">
        <v>246</v>
      </c>
      <c r="J2648" s="17" t="s">
        <v>277</v>
      </c>
      <c r="K2648" s="17" t="s">
        <v>277</v>
      </c>
      <c r="L2648" s="17" t="s">
        <v>5303</v>
      </c>
      <c r="M2648" s="1">
        <v>0</v>
      </c>
      <c r="N2648" s="8">
        <f>IFERROR(VLOOKUP(A2648,constraints!$A$2:$C$4968,3,FALSE),0)</f>
        <v>3.125E-2</v>
      </c>
    </row>
    <row r="2649" spans="1:14" x14ac:dyDescent="0.25">
      <c r="A2649" s="17" t="s">
        <v>5516</v>
      </c>
      <c r="B2649" s="17" t="s">
        <v>5517</v>
      </c>
      <c r="C2649" s="17" t="s">
        <v>235</v>
      </c>
      <c r="D2649" s="17" t="s">
        <v>20</v>
      </c>
      <c r="E2649" s="17" t="s">
        <v>242</v>
      </c>
      <c r="F2649" s="17" t="s">
        <v>243</v>
      </c>
      <c r="G2649" s="17" t="s">
        <v>5294</v>
      </c>
      <c r="H2649" s="17" t="s">
        <v>253</v>
      </c>
      <c r="I2649" s="17" t="s">
        <v>246</v>
      </c>
      <c r="J2649" s="17" t="s">
        <v>277</v>
      </c>
      <c r="K2649" s="17" t="s">
        <v>277</v>
      </c>
      <c r="L2649" s="17" t="s">
        <v>5412</v>
      </c>
      <c r="M2649" s="1">
        <v>0</v>
      </c>
      <c r="N2649" s="8">
        <f>IFERROR(VLOOKUP(A2649,constraints!$A$2:$C$4968,3,FALSE),0)</f>
        <v>6.25E-2</v>
      </c>
    </row>
    <row r="2650" spans="1:14" x14ac:dyDescent="0.25">
      <c r="A2650" s="17" t="s">
        <v>5518</v>
      </c>
      <c r="B2650" s="17" t="s">
        <v>5519</v>
      </c>
      <c r="C2650" s="17" t="s">
        <v>236</v>
      </c>
      <c r="D2650" s="17" t="s">
        <v>20</v>
      </c>
      <c r="E2650" s="17" t="s">
        <v>241</v>
      </c>
      <c r="F2650" s="17" t="s">
        <v>245</v>
      </c>
      <c r="G2650" s="17" t="s">
        <v>5294</v>
      </c>
      <c r="H2650" s="17" t="s">
        <v>253</v>
      </c>
      <c r="I2650" s="17" t="s">
        <v>246</v>
      </c>
      <c r="J2650" s="17" t="s">
        <v>277</v>
      </c>
      <c r="K2650" s="17" t="s">
        <v>277</v>
      </c>
      <c r="L2650" s="17" t="s">
        <v>5313</v>
      </c>
      <c r="M2650" s="1">
        <v>0</v>
      </c>
      <c r="N2650" s="8">
        <f>IFERROR(VLOOKUP(A2650,constraints!$A$2:$C$4968,3,FALSE),0)</f>
        <v>0.125</v>
      </c>
    </row>
    <row r="2651" spans="1:14" x14ac:dyDescent="0.25">
      <c r="A2651" s="17" t="s">
        <v>5520</v>
      </c>
      <c r="B2651" s="17" t="s">
        <v>5521</v>
      </c>
      <c r="C2651" s="17" t="s">
        <v>236</v>
      </c>
      <c r="D2651" s="17" t="s">
        <v>20</v>
      </c>
      <c r="E2651" s="17" t="s">
        <v>241</v>
      </c>
      <c r="F2651" s="17" t="s">
        <v>244</v>
      </c>
      <c r="G2651" s="17" t="s">
        <v>5294</v>
      </c>
      <c r="H2651" s="17" t="s">
        <v>253</v>
      </c>
      <c r="I2651" s="17" t="s">
        <v>246</v>
      </c>
      <c r="J2651" s="17" t="s">
        <v>277</v>
      </c>
      <c r="K2651" s="17" t="s">
        <v>277</v>
      </c>
      <c r="L2651" s="17" t="s">
        <v>5485</v>
      </c>
      <c r="M2651" s="1">
        <v>0</v>
      </c>
      <c r="N2651" s="8">
        <f>IFERROR(VLOOKUP(A2651,constraints!$A$2:$C$4968,3,FALSE),0)</f>
        <v>0.125</v>
      </c>
    </row>
    <row r="2652" spans="1:14" x14ac:dyDescent="0.25">
      <c r="A2652" s="17" t="s">
        <v>5522</v>
      </c>
      <c r="B2652" s="17" t="s">
        <v>5523</v>
      </c>
      <c r="C2652" s="17" t="s">
        <v>236</v>
      </c>
      <c r="D2652" s="17" t="s">
        <v>20</v>
      </c>
      <c r="E2652" s="17" t="s">
        <v>241</v>
      </c>
      <c r="F2652" s="17" t="s">
        <v>245</v>
      </c>
      <c r="G2652" s="17" t="s">
        <v>5294</v>
      </c>
      <c r="H2652" s="17" t="s">
        <v>253</v>
      </c>
      <c r="I2652" s="17" t="s">
        <v>246</v>
      </c>
      <c r="J2652" s="17" t="s">
        <v>277</v>
      </c>
      <c r="K2652" s="17" t="s">
        <v>277</v>
      </c>
      <c r="L2652" s="17" t="s">
        <v>5313</v>
      </c>
      <c r="M2652" s="1">
        <v>0</v>
      </c>
      <c r="N2652" s="8">
        <f>IFERROR(VLOOKUP(A2652,constraints!$A$2:$C$4968,3,FALSE),0)</f>
        <v>0.125</v>
      </c>
    </row>
    <row r="2653" spans="1:14" x14ac:dyDescent="0.25">
      <c r="A2653" s="17" t="s">
        <v>5524</v>
      </c>
      <c r="B2653" s="17" t="s">
        <v>5525</v>
      </c>
      <c r="C2653" s="17" t="s">
        <v>235</v>
      </c>
      <c r="D2653" s="17" t="s">
        <v>20</v>
      </c>
      <c r="E2653" s="17" t="s">
        <v>241</v>
      </c>
      <c r="F2653" s="17" t="s">
        <v>244</v>
      </c>
      <c r="G2653" s="17" t="s">
        <v>5294</v>
      </c>
      <c r="H2653" s="17" t="s">
        <v>253</v>
      </c>
      <c r="I2653" s="17" t="s">
        <v>246</v>
      </c>
      <c r="J2653" s="17" t="s">
        <v>277</v>
      </c>
      <c r="K2653" s="17" t="s">
        <v>277</v>
      </c>
      <c r="L2653" s="17" t="s">
        <v>5301</v>
      </c>
      <c r="M2653" s="1">
        <v>0</v>
      </c>
      <c r="N2653" s="8">
        <f>IFERROR(VLOOKUP(A2653,constraints!$A$2:$C$4968,3,FALSE),0)</f>
        <v>0.125</v>
      </c>
    </row>
    <row r="2654" spans="1:14" x14ac:dyDescent="0.25">
      <c r="A2654" s="17" t="s">
        <v>38</v>
      </c>
      <c r="B2654" s="17" t="s">
        <v>5526</v>
      </c>
      <c r="C2654" s="17" t="s">
        <v>236</v>
      </c>
      <c r="D2654" s="17" t="s">
        <v>20</v>
      </c>
      <c r="E2654" s="17" t="s">
        <v>241</v>
      </c>
      <c r="F2654" s="17" t="s">
        <v>243</v>
      </c>
      <c r="G2654" s="17" t="s">
        <v>5294</v>
      </c>
      <c r="H2654" s="17" t="s">
        <v>253</v>
      </c>
      <c r="I2654" s="17" t="s">
        <v>246</v>
      </c>
      <c r="J2654" s="17" t="s">
        <v>277</v>
      </c>
      <c r="K2654" s="17" t="s">
        <v>277</v>
      </c>
      <c r="L2654" s="17" t="s">
        <v>5448</v>
      </c>
      <c r="M2654" s="1">
        <v>0</v>
      </c>
      <c r="N2654" s="8">
        <f>IFERROR(VLOOKUP(A2654,constraints!$A$2:$C$4968,3,FALSE),0)</f>
        <v>0.125</v>
      </c>
    </row>
    <row r="2655" spans="1:14" x14ac:dyDescent="0.25">
      <c r="A2655" s="17" t="s">
        <v>5527</v>
      </c>
      <c r="B2655" s="17" t="s">
        <v>5528</v>
      </c>
      <c r="C2655" s="17" t="s">
        <v>234</v>
      </c>
      <c r="D2655" s="17" t="s">
        <v>20</v>
      </c>
      <c r="E2655" s="17" t="s">
        <v>239</v>
      </c>
      <c r="F2655" s="17" t="s">
        <v>243</v>
      </c>
      <c r="G2655" s="17" t="s">
        <v>5294</v>
      </c>
      <c r="H2655" s="17" t="s">
        <v>253</v>
      </c>
      <c r="I2655" s="17" t="s">
        <v>246</v>
      </c>
      <c r="J2655" s="17" t="s">
        <v>277</v>
      </c>
      <c r="K2655" s="17" t="s">
        <v>277</v>
      </c>
      <c r="L2655" s="17" t="s">
        <v>5327</v>
      </c>
      <c r="M2655" s="1">
        <v>0</v>
      </c>
      <c r="N2655" s="8">
        <f>IFERROR(VLOOKUP(A2655,constraints!$A$2:$C$4968,3,FALSE),0)</f>
        <v>3.125E-2</v>
      </c>
    </row>
    <row r="2656" spans="1:14" x14ac:dyDescent="0.25">
      <c r="A2656" s="17" t="s">
        <v>5529</v>
      </c>
      <c r="B2656" s="17" t="s">
        <v>5530</v>
      </c>
      <c r="C2656" s="17" t="s">
        <v>236</v>
      </c>
      <c r="D2656" s="17" t="s">
        <v>20</v>
      </c>
      <c r="E2656" s="17" t="s">
        <v>242</v>
      </c>
      <c r="F2656" s="17" t="s">
        <v>243</v>
      </c>
      <c r="G2656" s="17" t="s">
        <v>5294</v>
      </c>
      <c r="H2656" s="17" t="s">
        <v>253</v>
      </c>
      <c r="I2656" s="17" t="s">
        <v>246</v>
      </c>
      <c r="J2656" s="17" t="s">
        <v>277</v>
      </c>
      <c r="K2656" s="17" t="s">
        <v>277</v>
      </c>
      <c r="L2656" s="17" t="s">
        <v>5531</v>
      </c>
      <c r="M2656" s="1">
        <v>0</v>
      </c>
      <c r="N2656" s="8">
        <f>IFERROR(VLOOKUP(A2656,constraints!$A$2:$C$4968,3,FALSE),0)</f>
        <v>0.125</v>
      </c>
    </row>
    <row r="2657" spans="1:14" x14ac:dyDescent="0.25">
      <c r="A2657" s="17" t="s">
        <v>5532</v>
      </c>
      <c r="B2657" s="17" t="s">
        <v>5533</v>
      </c>
      <c r="C2657" s="17" t="s">
        <v>237</v>
      </c>
      <c r="D2657" s="17" t="s">
        <v>20</v>
      </c>
      <c r="E2657" s="17" t="s">
        <v>242</v>
      </c>
      <c r="F2657" s="17" t="s">
        <v>245</v>
      </c>
      <c r="G2657" s="17" t="s">
        <v>265</v>
      </c>
      <c r="H2657" s="17" t="s">
        <v>253</v>
      </c>
      <c r="I2657" s="17" t="s">
        <v>246</v>
      </c>
      <c r="J2657" s="17" t="s">
        <v>277</v>
      </c>
      <c r="K2657" s="17" t="s">
        <v>277</v>
      </c>
      <c r="L2657" s="17" t="s">
        <v>5306</v>
      </c>
      <c r="M2657" s="1">
        <v>0</v>
      </c>
      <c r="N2657" s="8">
        <f>IFERROR(VLOOKUP(A2657,constraints!$A$2:$C$4968,3,FALSE),0)</f>
        <v>3.125E-2</v>
      </c>
    </row>
    <row r="2658" spans="1:14" x14ac:dyDescent="0.25">
      <c r="A2658" s="17" t="s">
        <v>5534</v>
      </c>
      <c r="B2658" s="17" t="s">
        <v>5535</v>
      </c>
      <c r="C2658" s="17" t="s">
        <v>234</v>
      </c>
      <c r="D2658" s="17" t="s">
        <v>20</v>
      </c>
      <c r="E2658" s="17" t="s">
        <v>241</v>
      </c>
      <c r="F2658" s="17" t="s">
        <v>243</v>
      </c>
      <c r="G2658" s="17" t="s">
        <v>5294</v>
      </c>
      <c r="H2658" s="17" t="s">
        <v>253</v>
      </c>
      <c r="I2658" s="17" t="s">
        <v>246</v>
      </c>
      <c r="J2658" s="17" t="s">
        <v>277</v>
      </c>
      <c r="K2658" s="17" t="s">
        <v>277</v>
      </c>
      <c r="L2658" s="17" t="s">
        <v>5336</v>
      </c>
      <c r="M2658" s="1">
        <v>0</v>
      </c>
      <c r="N2658" s="8">
        <f>IFERROR(VLOOKUP(A2658,constraints!$A$2:$C$4968,3,FALSE),0)</f>
        <v>0.125</v>
      </c>
    </row>
    <row r="2659" spans="1:14" x14ac:dyDescent="0.25">
      <c r="A2659" s="17" t="s">
        <v>5536</v>
      </c>
      <c r="B2659" s="17" t="s">
        <v>5537</v>
      </c>
      <c r="C2659" s="17" t="s">
        <v>234</v>
      </c>
      <c r="D2659" s="17" t="s">
        <v>20</v>
      </c>
      <c r="E2659" s="17" t="s">
        <v>241</v>
      </c>
      <c r="F2659" s="17" t="s">
        <v>244</v>
      </c>
      <c r="G2659" s="17" t="s">
        <v>261</v>
      </c>
      <c r="H2659" s="17" t="s">
        <v>253</v>
      </c>
      <c r="I2659" s="17" t="s">
        <v>246</v>
      </c>
      <c r="J2659" s="17" t="s">
        <v>277</v>
      </c>
      <c r="K2659" s="17" t="s">
        <v>277</v>
      </c>
      <c r="L2659" s="17" t="s">
        <v>5333</v>
      </c>
      <c r="M2659" s="1">
        <v>0</v>
      </c>
      <c r="N2659" s="8">
        <f>IFERROR(VLOOKUP(A2659,constraints!$A$2:$C$4968,3,FALSE),0)</f>
        <v>0.125</v>
      </c>
    </row>
    <row r="2660" spans="1:14" x14ac:dyDescent="0.25">
      <c r="A2660" s="17" t="s">
        <v>5538</v>
      </c>
      <c r="B2660" s="17" t="s">
        <v>5539</v>
      </c>
      <c r="C2660" s="17" t="s">
        <v>234</v>
      </c>
      <c r="D2660" s="17" t="s">
        <v>20</v>
      </c>
      <c r="E2660" s="17" t="s">
        <v>241</v>
      </c>
      <c r="F2660" s="17" t="s">
        <v>245</v>
      </c>
      <c r="G2660" s="17" t="s">
        <v>257</v>
      </c>
      <c r="H2660" s="17" t="s">
        <v>253</v>
      </c>
      <c r="I2660" s="17" t="s">
        <v>246</v>
      </c>
      <c r="J2660" s="17" t="s">
        <v>277</v>
      </c>
      <c r="K2660" s="17" t="s">
        <v>277</v>
      </c>
      <c r="L2660" s="17" t="s">
        <v>5316</v>
      </c>
      <c r="M2660" s="1">
        <v>0</v>
      </c>
      <c r="N2660" s="8">
        <f>IFERROR(VLOOKUP(A2660,constraints!$A$2:$C$4968,3,FALSE),0)</f>
        <v>0.125</v>
      </c>
    </row>
    <row r="2661" spans="1:14" x14ac:dyDescent="0.25">
      <c r="A2661" s="17" t="s">
        <v>5540</v>
      </c>
      <c r="B2661" s="17" t="s">
        <v>5541</v>
      </c>
      <c r="C2661" s="17" t="s">
        <v>234</v>
      </c>
      <c r="D2661" s="17" t="s">
        <v>20</v>
      </c>
      <c r="E2661" s="17" t="s">
        <v>241</v>
      </c>
      <c r="F2661" s="17" t="s">
        <v>243</v>
      </c>
      <c r="G2661" s="17" t="s">
        <v>5294</v>
      </c>
      <c r="H2661" s="17" t="s">
        <v>253</v>
      </c>
      <c r="I2661" s="17" t="s">
        <v>246</v>
      </c>
      <c r="J2661" s="17" t="s">
        <v>277</v>
      </c>
      <c r="K2661" s="17" t="s">
        <v>277</v>
      </c>
      <c r="L2661" s="17" t="s">
        <v>5336</v>
      </c>
      <c r="M2661" s="1">
        <v>0</v>
      </c>
      <c r="N2661" s="8">
        <f>IFERROR(VLOOKUP(A2661,constraints!$A$2:$C$4968,3,FALSE),0)</f>
        <v>6.25E-2</v>
      </c>
    </row>
    <row r="2662" spans="1:14" x14ac:dyDescent="0.25">
      <c r="A2662" s="17" t="s">
        <v>5542</v>
      </c>
      <c r="B2662" s="17" t="s">
        <v>5543</v>
      </c>
      <c r="C2662" s="17" t="s">
        <v>234</v>
      </c>
      <c r="D2662" s="17" t="s">
        <v>20</v>
      </c>
      <c r="E2662" s="17" t="s">
        <v>242</v>
      </c>
      <c r="F2662" s="17" t="s">
        <v>244</v>
      </c>
      <c r="G2662" s="17" t="s">
        <v>5294</v>
      </c>
      <c r="H2662" s="17" t="s">
        <v>253</v>
      </c>
      <c r="I2662" s="17" t="s">
        <v>246</v>
      </c>
      <c r="J2662" s="17" t="s">
        <v>277</v>
      </c>
      <c r="K2662" s="17" t="s">
        <v>277</v>
      </c>
      <c r="L2662" s="17" t="s">
        <v>5298</v>
      </c>
      <c r="M2662" s="1">
        <v>0</v>
      </c>
      <c r="N2662" s="8">
        <f>IFERROR(VLOOKUP(A2662,constraints!$A$2:$C$4968,3,FALSE),0)</f>
        <v>0.25</v>
      </c>
    </row>
    <row r="2663" spans="1:14" x14ac:dyDescent="0.25">
      <c r="A2663" s="17" t="s">
        <v>170</v>
      </c>
      <c r="B2663" s="17" t="s">
        <v>5544</v>
      </c>
      <c r="C2663" s="17" t="s">
        <v>235</v>
      </c>
      <c r="D2663" s="17" t="s">
        <v>20</v>
      </c>
      <c r="E2663" s="17" t="s">
        <v>241</v>
      </c>
      <c r="F2663" s="17" t="s">
        <v>244</v>
      </c>
      <c r="G2663" s="17" t="s">
        <v>5294</v>
      </c>
      <c r="H2663" s="17" t="s">
        <v>253</v>
      </c>
      <c r="I2663" s="17" t="s">
        <v>246</v>
      </c>
      <c r="J2663" s="17" t="s">
        <v>277</v>
      </c>
      <c r="K2663" s="17" t="s">
        <v>277</v>
      </c>
      <c r="L2663" s="17" t="s">
        <v>5301</v>
      </c>
      <c r="M2663" s="1">
        <v>0</v>
      </c>
      <c r="N2663" s="8">
        <f>IFERROR(VLOOKUP(A2663,constraints!$A$2:$C$4968,3,FALSE),0)</f>
        <v>0.125</v>
      </c>
    </row>
    <row r="2664" spans="1:14" x14ac:dyDescent="0.25">
      <c r="A2664" s="17" t="s">
        <v>201</v>
      </c>
      <c r="B2664" s="17" t="s">
        <v>5545</v>
      </c>
      <c r="C2664" s="17" t="s">
        <v>237</v>
      </c>
      <c r="D2664" s="17" t="s">
        <v>20</v>
      </c>
      <c r="E2664" s="17" t="s">
        <v>242</v>
      </c>
      <c r="F2664" s="17" t="s">
        <v>245</v>
      </c>
      <c r="G2664" s="17" t="s">
        <v>267</v>
      </c>
      <c r="H2664" s="17" t="s">
        <v>253</v>
      </c>
      <c r="I2664" s="17" t="s">
        <v>246</v>
      </c>
      <c r="J2664" s="17" t="s">
        <v>277</v>
      </c>
      <c r="K2664" s="17" t="s">
        <v>277</v>
      </c>
      <c r="L2664" s="17" t="s">
        <v>5306</v>
      </c>
      <c r="M2664" s="1">
        <v>0</v>
      </c>
      <c r="N2664" s="8">
        <f>IFERROR(VLOOKUP(A2664,constraints!$A$2:$C$4968,3,FALSE),0)</f>
        <v>6.25E-2</v>
      </c>
    </row>
    <row r="2665" spans="1:14" x14ac:dyDescent="0.25">
      <c r="A2665" s="17" t="s">
        <v>5546</v>
      </c>
      <c r="B2665" s="17" t="s">
        <v>5547</v>
      </c>
      <c r="C2665" s="17" t="s">
        <v>234</v>
      </c>
      <c r="D2665" s="17" t="s">
        <v>20</v>
      </c>
      <c r="E2665" s="17" t="s">
        <v>242</v>
      </c>
      <c r="F2665" s="17" t="s">
        <v>245</v>
      </c>
      <c r="G2665" s="17" t="s">
        <v>263</v>
      </c>
      <c r="H2665" s="17" t="s">
        <v>253</v>
      </c>
      <c r="I2665" s="17" t="s">
        <v>246</v>
      </c>
      <c r="J2665" s="17" t="s">
        <v>277</v>
      </c>
      <c r="K2665" s="17" t="s">
        <v>277</v>
      </c>
      <c r="L2665" s="17" t="s">
        <v>5295</v>
      </c>
      <c r="M2665" s="1">
        <v>0</v>
      </c>
      <c r="N2665" s="8">
        <f>IFERROR(VLOOKUP(A2665,constraints!$A$2:$C$4968,3,FALSE),0)</f>
        <v>0.125</v>
      </c>
    </row>
    <row r="2666" spans="1:14" x14ac:dyDescent="0.25">
      <c r="A2666" s="17" t="s">
        <v>5548</v>
      </c>
      <c r="B2666" s="17" t="s">
        <v>5549</v>
      </c>
      <c r="C2666" s="17" t="s">
        <v>234</v>
      </c>
      <c r="D2666" s="17" t="s">
        <v>20</v>
      </c>
      <c r="E2666" s="17" t="s">
        <v>242</v>
      </c>
      <c r="F2666" s="17" t="s">
        <v>245</v>
      </c>
      <c r="G2666" s="17" t="s">
        <v>5294</v>
      </c>
      <c r="H2666" s="17" t="s">
        <v>253</v>
      </c>
      <c r="I2666" s="17" t="s">
        <v>246</v>
      </c>
      <c r="J2666" s="17" t="s">
        <v>277</v>
      </c>
      <c r="K2666" s="17" t="s">
        <v>277</v>
      </c>
      <c r="L2666" s="17" t="s">
        <v>5295</v>
      </c>
      <c r="M2666" s="1">
        <v>0</v>
      </c>
      <c r="N2666" s="8">
        <f>IFERROR(VLOOKUP(A2666,constraints!$A$2:$C$4968,3,FALSE),0)</f>
        <v>0.25</v>
      </c>
    </row>
    <row r="2667" spans="1:14" x14ac:dyDescent="0.25">
      <c r="A2667" s="17" t="s">
        <v>5550</v>
      </c>
      <c r="B2667" s="17" t="s">
        <v>5551</v>
      </c>
      <c r="C2667" s="17" t="s">
        <v>234</v>
      </c>
      <c r="D2667" s="17" t="s">
        <v>20</v>
      </c>
      <c r="E2667" s="17" t="s">
        <v>242</v>
      </c>
      <c r="F2667" s="17" t="s">
        <v>244</v>
      </c>
      <c r="G2667" s="17" t="s">
        <v>5294</v>
      </c>
      <c r="H2667" s="17" t="s">
        <v>253</v>
      </c>
      <c r="I2667" s="17" t="s">
        <v>246</v>
      </c>
      <c r="J2667" s="17" t="s">
        <v>277</v>
      </c>
      <c r="K2667" s="17" t="s">
        <v>277</v>
      </c>
      <c r="L2667" s="17" t="s">
        <v>5298</v>
      </c>
      <c r="M2667" s="1">
        <v>0</v>
      </c>
      <c r="N2667" s="8">
        <f>IFERROR(VLOOKUP(A2667,constraints!$A$2:$C$4968,3,FALSE),0)</f>
        <v>0.5</v>
      </c>
    </row>
    <row r="2668" spans="1:14" x14ac:dyDescent="0.25">
      <c r="A2668" s="17" t="s">
        <v>5552</v>
      </c>
      <c r="B2668" s="17" t="s">
        <v>5553</v>
      </c>
      <c r="C2668" s="17" t="s">
        <v>234</v>
      </c>
      <c r="D2668" s="17" t="s">
        <v>20</v>
      </c>
      <c r="E2668" s="17" t="s">
        <v>241</v>
      </c>
      <c r="F2668" s="17" t="s">
        <v>244</v>
      </c>
      <c r="G2668" s="17" t="s">
        <v>5294</v>
      </c>
      <c r="H2668" s="17" t="s">
        <v>253</v>
      </c>
      <c r="I2668" s="17" t="s">
        <v>246</v>
      </c>
      <c r="J2668" s="17" t="s">
        <v>277</v>
      </c>
      <c r="K2668" s="17" t="s">
        <v>277</v>
      </c>
      <c r="L2668" s="17" t="s">
        <v>5333</v>
      </c>
      <c r="M2668" s="1">
        <v>0</v>
      </c>
      <c r="N2668" s="8">
        <f>IFERROR(VLOOKUP(A2668,constraints!$A$2:$C$4968,3,FALSE),0)</f>
        <v>0.125</v>
      </c>
    </row>
    <row r="2669" spans="1:14" x14ac:dyDescent="0.25">
      <c r="A2669" s="17" t="s">
        <v>5554</v>
      </c>
      <c r="B2669" s="17" t="s">
        <v>5555</v>
      </c>
      <c r="C2669" s="17" t="s">
        <v>235</v>
      </c>
      <c r="D2669" s="17" t="s">
        <v>20</v>
      </c>
      <c r="E2669" s="17" t="s">
        <v>242</v>
      </c>
      <c r="F2669" s="17" t="s">
        <v>243</v>
      </c>
      <c r="G2669" s="17" t="s">
        <v>5294</v>
      </c>
      <c r="H2669" s="17" t="s">
        <v>253</v>
      </c>
      <c r="I2669" s="17" t="s">
        <v>246</v>
      </c>
      <c r="J2669" s="17" t="s">
        <v>277</v>
      </c>
      <c r="K2669" s="17" t="s">
        <v>277</v>
      </c>
      <c r="L2669" s="17" t="s">
        <v>5412</v>
      </c>
      <c r="M2669" s="1">
        <v>0</v>
      </c>
      <c r="N2669" s="8">
        <f>IFERROR(VLOOKUP(A2669,constraints!$A$2:$C$4968,3,FALSE),0)</f>
        <v>6.25E-2</v>
      </c>
    </row>
    <row r="2670" spans="1:14" x14ac:dyDescent="0.25">
      <c r="A2670" s="17" t="s">
        <v>5556</v>
      </c>
      <c r="B2670" s="17" t="s">
        <v>5557</v>
      </c>
      <c r="C2670" s="17" t="s">
        <v>234</v>
      </c>
      <c r="D2670" s="17" t="s">
        <v>20</v>
      </c>
      <c r="E2670" s="17" t="s">
        <v>242</v>
      </c>
      <c r="F2670" s="17" t="s">
        <v>243</v>
      </c>
      <c r="G2670" s="17" t="s">
        <v>262</v>
      </c>
      <c r="H2670" s="17" t="s">
        <v>253</v>
      </c>
      <c r="I2670" s="17" t="s">
        <v>246</v>
      </c>
      <c r="J2670" s="17" t="s">
        <v>277</v>
      </c>
      <c r="K2670" s="17" t="s">
        <v>277</v>
      </c>
      <c r="L2670" s="17" t="s">
        <v>5358</v>
      </c>
      <c r="M2670" s="1">
        <v>0</v>
      </c>
      <c r="N2670" s="8">
        <f>IFERROR(VLOOKUP(A2670,constraints!$A$2:$C$4968,3,FALSE),0)</f>
        <v>3.125E-2</v>
      </c>
    </row>
    <row r="2671" spans="1:14" x14ac:dyDescent="0.25">
      <c r="A2671" s="17" t="s">
        <v>5558</v>
      </c>
      <c r="B2671" s="17" t="s">
        <v>5559</v>
      </c>
      <c r="C2671" s="17" t="s">
        <v>234</v>
      </c>
      <c r="D2671" s="17" t="s">
        <v>20</v>
      </c>
      <c r="E2671" s="17" t="s">
        <v>242</v>
      </c>
      <c r="F2671" s="17" t="s">
        <v>243</v>
      </c>
      <c r="G2671" s="17" t="s">
        <v>264</v>
      </c>
      <c r="H2671" s="17" t="s">
        <v>253</v>
      </c>
      <c r="I2671" s="17" t="s">
        <v>246</v>
      </c>
      <c r="J2671" s="17" t="s">
        <v>277</v>
      </c>
      <c r="K2671" s="17" t="s">
        <v>277</v>
      </c>
      <c r="L2671" s="17" t="s">
        <v>5358</v>
      </c>
      <c r="M2671" s="1">
        <v>0</v>
      </c>
      <c r="N2671" s="8">
        <f>IFERROR(VLOOKUP(A2671,constraints!$A$2:$C$4968,3,FALSE),0)</f>
        <v>3.125E-2</v>
      </c>
    </row>
    <row r="2672" spans="1:14" x14ac:dyDescent="0.25">
      <c r="A2672" s="17" t="s">
        <v>59</v>
      </c>
      <c r="B2672" s="17" t="s">
        <v>5560</v>
      </c>
      <c r="C2672" s="17" t="s">
        <v>234</v>
      </c>
      <c r="D2672" s="17" t="s">
        <v>20</v>
      </c>
      <c r="E2672" s="17" t="s">
        <v>241</v>
      </c>
      <c r="F2672" s="17" t="s">
        <v>245</v>
      </c>
      <c r="G2672" s="17" t="s">
        <v>268</v>
      </c>
      <c r="H2672" s="17" t="s">
        <v>253</v>
      </c>
      <c r="I2672" s="17" t="s">
        <v>246</v>
      </c>
      <c r="J2672" s="17" t="s">
        <v>277</v>
      </c>
      <c r="K2672" s="17" t="s">
        <v>277</v>
      </c>
      <c r="L2672" s="17" t="s">
        <v>5316</v>
      </c>
      <c r="M2672" s="1">
        <v>0</v>
      </c>
      <c r="N2672" s="8">
        <f>IFERROR(VLOOKUP(A2672,constraints!$A$2:$C$4968,3,FALSE),0)</f>
        <v>0.125</v>
      </c>
    </row>
    <row r="2673" spans="1:14" x14ac:dyDescent="0.25">
      <c r="A2673" s="17" t="s">
        <v>5561</v>
      </c>
      <c r="B2673" s="17" t="s">
        <v>5562</v>
      </c>
      <c r="C2673" s="17" t="s">
        <v>236</v>
      </c>
      <c r="D2673" s="17" t="s">
        <v>20</v>
      </c>
      <c r="E2673" s="17" t="s">
        <v>242</v>
      </c>
      <c r="F2673" s="17" t="s">
        <v>245</v>
      </c>
      <c r="G2673" s="17" t="s">
        <v>5294</v>
      </c>
      <c r="H2673" s="17" t="s">
        <v>253</v>
      </c>
      <c r="I2673" s="17" t="s">
        <v>246</v>
      </c>
      <c r="J2673" s="17" t="s">
        <v>277</v>
      </c>
      <c r="K2673" s="17" t="s">
        <v>277</v>
      </c>
      <c r="L2673" s="17" t="s">
        <v>5339</v>
      </c>
      <c r="M2673" s="1">
        <v>0</v>
      </c>
      <c r="N2673" s="8">
        <f>IFERROR(VLOOKUP(A2673,constraints!$A$2:$C$4968,3,FALSE),0)</f>
        <v>0.5</v>
      </c>
    </row>
    <row r="2674" spans="1:14" x14ac:dyDescent="0.25">
      <c r="A2674" s="17" t="s">
        <v>5563</v>
      </c>
      <c r="B2674" s="17" t="s">
        <v>5564</v>
      </c>
      <c r="C2674" s="17" t="s">
        <v>234</v>
      </c>
      <c r="D2674" s="17" t="s">
        <v>20</v>
      </c>
      <c r="E2674" s="17" t="s">
        <v>242</v>
      </c>
      <c r="F2674" s="17" t="s">
        <v>245</v>
      </c>
      <c r="G2674" s="17" t="s">
        <v>5294</v>
      </c>
      <c r="H2674" s="17" t="s">
        <v>253</v>
      </c>
      <c r="I2674" s="17" t="s">
        <v>246</v>
      </c>
      <c r="J2674" s="17" t="s">
        <v>277</v>
      </c>
      <c r="K2674" s="17" t="s">
        <v>277</v>
      </c>
      <c r="L2674" s="17" t="s">
        <v>5295</v>
      </c>
      <c r="M2674" s="1">
        <v>0</v>
      </c>
      <c r="N2674" s="8">
        <f>IFERROR(VLOOKUP(A2674,constraints!$A$2:$C$4968,3,FALSE),0)</f>
        <v>0.25</v>
      </c>
    </row>
    <row r="2675" spans="1:14" x14ac:dyDescent="0.25">
      <c r="A2675" s="17" t="s">
        <v>5565</v>
      </c>
      <c r="B2675" s="17" t="s">
        <v>5566</v>
      </c>
      <c r="C2675" s="17" t="s">
        <v>234</v>
      </c>
      <c r="D2675" s="17" t="s">
        <v>20</v>
      </c>
      <c r="E2675" s="17" t="s">
        <v>241</v>
      </c>
      <c r="F2675" s="17" t="s">
        <v>245</v>
      </c>
      <c r="G2675" s="17" t="s">
        <v>267</v>
      </c>
      <c r="H2675" s="17" t="s">
        <v>253</v>
      </c>
      <c r="I2675" s="17" t="s">
        <v>246</v>
      </c>
      <c r="J2675" s="17" t="s">
        <v>277</v>
      </c>
      <c r="K2675" s="17" t="s">
        <v>277</v>
      </c>
      <c r="L2675" s="17" t="s">
        <v>5316</v>
      </c>
      <c r="M2675" s="1">
        <v>0</v>
      </c>
      <c r="N2675" s="8">
        <f>IFERROR(VLOOKUP(A2675,constraints!$A$2:$C$4968,3,FALSE),0)</f>
        <v>0.5</v>
      </c>
    </row>
    <row r="2676" spans="1:14" x14ac:dyDescent="0.25">
      <c r="A2676" s="17" t="s">
        <v>5567</v>
      </c>
      <c r="B2676" s="17" t="s">
        <v>5568</v>
      </c>
      <c r="C2676" s="17" t="s">
        <v>235</v>
      </c>
      <c r="D2676" s="17" t="s">
        <v>20</v>
      </c>
      <c r="E2676" s="17" t="s">
        <v>241</v>
      </c>
      <c r="F2676" s="17" t="s">
        <v>243</v>
      </c>
      <c r="G2676" s="17" t="s">
        <v>5294</v>
      </c>
      <c r="H2676" s="17" t="s">
        <v>253</v>
      </c>
      <c r="I2676" s="17" t="s">
        <v>246</v>
      </c>
      <c r="J2676" s="17" t="s">
        <v>277</v>
      </c>
      <c r="K2676" s="17" t="s">
        <v>277</v>
      </c>
      <c r="L2676" s="17" t="s">
        <v>5429</v>
      </c>
      <c r="M2676" s="1">
        <v>0</v>
      </c>
      <c r="N2676" s="8">
        <f>IFERROR(VLOOKUP(A2676,constraints!$A$2:$C$4968,3,FALSE),0)</f>
        <v>6.25E-2</v>
      </c>
    </row>
    <row r="2677" spans="1:14" x14ac:dyDescent="0.25">
      <c r="A2677" s="17" t="s">
        <v>5569</v>
      </c>
      <c r="B2677" s="17" t="s">
        <v>5570</v>
      </c>
      <c r="C2677" s="17" t="s">
        <v>237</v>
      </c>
      <c r="D2677" s="17" t="s">
        <v>20</v>
      </c>
      <c r="E2677" s="17" t="s">
        <v>242</v>
      </c>
      <c r="F2677" s="17" t="s">
        <v>245</v>
      </c>
      <c r="G2677" s="17" t="s">
        <v>267</v>
      </c>
      <c r="H2677" s="17" t="s">
        <v>253</v>
      </c>
      <c r="I2677" s="17" t="s">
        <v>246</v>
      </c>
      <c r="J2677" s="17" t="s">
        <v>277</v>
      </c>
      <c r="K2677" s="17" t="s">
        <v>277</v>
      </c>
      <c r="L2677" s="17" t="s">
        <v>5306</v>
      </c>
      <c r="M2677" s="1">
        <v>0</v>
      </c>
      <c r="N2677" s="8">
        <f>IFERROR(VLOOKUP(A2677,constraints!$A$2:$C$4968,3,FALSE),0)</f>
        <v>0.25</v>
      </c>
    </row>
    <row r="2678" spans="1:14" x14ac:dyDescent="0.25">
      <c r="A2678" s="17" t="s">
        <v>5571</v>
      </c>
      <c r="B2678" s="17" t="s">
        <v>5572</v>
      </c>
      <c r="C2678" s="17" t="s">
        <v>234</v>
      </c>
      <c r="D2678" s="17" t="s">
        <v>20</v>
      </c>
      <c r="E2678" s="17" t="s">
        <v>242</v>
      </c>
      <c r="F2678" s="17" t="s">
        <v>243</v>
      </c>
      <c r="G2678" s="17" t="s">
        <v>260</v>
      </c>
      <c r="H2678" s="17" t="s">
        <v>253</v>
      </c>
      <c r="I2678" s="17" t="s">
        <v>246</v>
      </c>
      <c r="J2678" s="17" t="s">
        <v>277</v>
      </c>
      <c r="K2678" s="17" t="s">
        <v>277</v>
      </c>
      <c r="L2678" s="17" t="s">
        <v>5358</v>
      </c>
      <c r="M2678" s="1">
        <v>0</v>
      </c>
      <c r="N2678" s="8">
        <f>IFERROR(VLOOKUP(A2678,constraints!$A$2:$C$4968,3,FALSE),0)</f>
        <v>3.125E-2</v>
      </c>
    </row>
    <row r="2679" spans="1:14" x14ac:dyDescent="0.25">
      <c r="A2679" s="17" t="s">
        <v>5573</v>
      </c>
      <c r="B2679" s="17" t="s">
        <v>5574</v>
      </c>
      <c r="C2679" s="17" t="s">
        <v>234</v>
      </c>
      <c r="D2679" s="17" t="s">
        <v>20</v>
      </c>
      <c r="E2679" s="17" t="s">
        <v>241</v>
      </c>
      <c r="F2679" s="17" t="s">
        <v>245</v>
      </c>
      <c r="G2679" s="17" t="s">
        <v>5294</v>
      </c>
      <c r="H2679" s="17" t="s">
        <v>253</v>
      </c>
      <c r="I2679" s="17" t="s">
        <v>246</v>
      </c>
      <c r="J2679" s="17" t="s">
        <v>277</v>
      </c>
      <c r="K2679" s="17" t="s">
        <v>277</v>
      </c>
      <c r="L2679" s="17" t="s">
        <v>5316</v>
      </c>
      <c r="M2679" s="1">
        <v>0</v>
      </c>
      <c r="N2679" s="8">
        <f>IFERROR(VLOOKUP(A2679,constraints!$A$2:$C$4968,3,FALSE),0)</f>
        <v>0.5</v>
      </c>
    </row>
    <row r="2680" spans="1:14" x14ac:dyDescent="0.25">
      <c r="A2680" s="17" t="s">
        <v>5575</v>
      </c>
      <c r="B2680" s="17" t="s">
        <v>5576</v>
      </c>
      <c r="C2680" s="17" t="s">
        <v>235</v>
      </c>
      <c r="D2680" s="17" t="s">
        <v>20</v>
      </c>
      <c r="E2680" s="17" t="s">
        <v>242</v>
      </c>
      <c r="F2680" s="17" t="s">
        <v>243</v>
      </c>
      <c r="G2680" s="17" t="s">
        <v>5294</v>
      </c>
      <c r="H2680" s="17" t="s">
        <v>253</v>
      </c>
      <c r="I2680" s="17" t="s">
        <v>246</v>
      </c>
      <c r="J2680" s="17" t="s">
        <v>277</v>
      </c>
      <c r="K2680" s="17" t="s">
        <v>277</v>
      </c>
      <c r="L2680" s="17" t="s">
        <v>5412</v>
      </c>
      <c r="M2680" s="1">
        <v>0</v>
      </c>
      <c r="N2680" s="8">
        <f>IFERROR(VLOOKUP(A2680,constraints!$A$2:$C$4968,3,FALSE),0)</f>
        <v>6.25E-2</v>
      </c>
    </row>
    <row r="2681" spans="1:14" x14ac:dyDescent="0.25">
      <c r="A2681" s="17" t="s">
        <v>5577</v>
      </c>
      <c r="B2681" s="17" t="s">
        <v>5578</v>
      </c>
      <c r="C2681" s="17" t="s">
        <v>235</v>
      </c>
      <c r="D2681" s="17" t="s">
        <v>20</v>
      </c>
      <c r="E2681" s="17" t="s">
        <v>242</v>
      </c>
      <c r="F2681" s="17" t="s">
        <v>243</v>
      </c>
      <c r="G2681" s="17" t="s">
        <v>5294</v>
      </c>
      <c r="H2681" s="17" t="s">
        <v>253</v>
      </c>
      <c r="I2681" s="17" t="s">
        <v>246</v>
      </c>
      <c r="J2681" s="17" t="s">
        <v>277</v>
      </c>
      <c r="K2681" s="17" t="s">
        <v>277</v>
      </c>
      <c r="L2681" s="17" t="s">
        <v>5412</v>
      </c>
      <c r="M2681" s="1">
        <v>0</v>
      </c>
      <c r="N2681" s="8">
        <f>IFERROR(VLOOKUP(A2681,constraints!$A$2:$C$4968,3,FALSE),0)</f>
        <v>0.125</v>
      </c>
    </row>
    <row r="2682" spans="1:14" x14ac:dyDescent="0.25">
      <c r="A2682" s="17" t="s">
        <v>25</v>
      </c>
      <c r="B2682" s="17" t="s">
        <v>5579</v>
      </c>
      <c r="C2682" s="17" t="s">
        <v>234</v>
      </c>
      <c r="D2682" s="17" t="s">
        <v>20</v>
      </c>
      <c r="E2682" s="17" t="s">
        <v>241</v>
      </c>
      <c r="F2682" s="17" t="s">
        <v>245</v>
      </c>
      <c r="G2682" s="17" t="s">
        <v>263</v>
      </c>
      <c r="H2682" s="17" t="s">
        <v>253</v>
      </c>
      <c r="I2682" s="17" t="s">
        <v>246</v>
      </c>
      <c r="J2682" s="17" t="s">
        <v>277</v>
      </c>
      <c r="K2682" s="17" t="s">
        <v>277</v>
      </c>
      <c r="L2682" s="17" t="s">
        <v>5316</v>
      </c>
      <c r="M2682" s="1">
        <v>0</v>
      </c>
      <c r="N2682" s="8">
        <f>IFERROR(VLOOKUP(A2682,constraints!$A$2:$C$4968,3,FALSE),0)</f>
        <v>0.5</v>
      </c>
    </row>
    <row r="2683" spans="1:14" x14ac:dyDescent="0.25">
      <c r="A2683" s="17" t="s">
        <v>5580</v>
      </c>
      <c r="B2683" s="17" t="s">
        <v>5581</v>
      </c>
      <c r="C2683" s="17" t="s">
        <v>234</v>
      </c>
      <c r="D2683" s="17" t="s">
        <v>20</v>
      </c>
      <c r="E2683" s="17" t="s">
        <v>239</v>
      </c>
      <c r="F2683" s="17" t="s">
        <v>243</v>
      </c>
      <c r="G2683" s="17" t="s">
        <v>5294</v>
      </c>
      <c r="H2683" s="17" t="s">
        <v>253</v>
      </c>
      <c r="I2683" s="17" t="s">
        <v>246</v>
      </c>
      <c r="J2683" s="17" t="s">
        <v>277</v>
      </c>
      <c r="K2683" s="17" t="s">
        <v>277</v>
      </c>
      <c r="L2683" s="17" t="s">
        <v>5327</v>
      </c>
      <c r="M2683" s="1">
        <v>0</v>
      </c>
      <c r="N2683" s="8">
        <f>IFERROR(VLOOKUP(A2683,constraints!$A$2:$C$4968,3,FALSE),0)</f>
        <v>3.125E-2</v>
      </c>
    </row>
    <row r="2684" spans="1:14" x14ac:dyDescent="0.25">
      <c r="A2684" s="17" t="s">
        <v>5582</v>
      </c>
      <c r="B2684" s="17" t="s">
        <v>5583</v>
      </c>
      <c r="C2684" s="17" t="s">
        <v>237</v>
      </c>
      <c r="D2684" s="17" t="s">
        <v>20</v>
      </c>
      <c r="E2684" s="17" t="s">
        <v>242</v>
      </c>
      <c r="F2684" s="17" t="s">
        <v>245</v>
      </c>
      <c r="G2684" s="17" t="s">
        <v>263</v>
      </c>
      <c r="H2684" s="17" t="s">
        <v>253</v>
      </c>
      <c r="I2684" s="17" t="s">
        <v>246</v>
      </c>
      <c r="J2684" s="17" t="s">
        <v>277</v>
      </c>
      <c r="K2684" s="17" t="s">
        <v>277</v>
      </c>
      <c r="L2684" s="17" t="s">
        <v>5584</v>
      </c>
      <c r="M2684" s="1">
        <v>0</v>
      </c>
      <c r="N2684" s="8">
        <f>IFERROR(VLOOKUP(A2684,constraints!$A$2:$C$4968,3,FALSE),0)</f>
        <v>0.5</v>
      </c>
    </row>
    <row r="2685" spans="1:14" x14ac:dyDescent="0.25">
      <c r="A2685" s="17" t="s">
        <v>5585</v>
      </c>
      <c r="B2685" s="17" t="s">
        <v>5586</v>
      </c>
      <c r="C2685" s="17" t="s">
        <v>234</v>
      </c>
      <c r="D2685" s="17" t="s">
        <v>20</v>
      </c>
      <c r="E2685" s="17" t="s">
        <v>241</v>
      </c>
      <c r="F2685" s="17" t="s">
        <v>243</v>
      </c>
      <c r="G2685" s="17" t="s">
        <v>5294</v>
      </c>
      <c r="H2685" s="17" t="s">
        <v>253</v>
      </c>
      <c r="I2685" s="17" t="s">
        <v>246</v>
      </c>
      <c r="J2685" s="17" t="s">
        <v>277</v>
      </c>
      <c r="K2685" s="17" t="s">
        <v>277</v>
      </c>
      <c r="L2685" s="17" t="s">
        <v>5336</v>
      </c>
      <c r="M2685" s="1">
        <v>0</v>
      </c>
      <c r="N2685" s="8">
        <f>IFERROR(VLOOKUP(A2685,constraints!$A$2:$C$4968,3,FALSE),0)</f>
        <v>0.25</v>
      </c>
    </row>
    <row r="2686" spans="1:14" x14ac:dyDescent="0.25">
      <c r="A2686" s="17" t="s">
        <v>5587</v>
      </c>
      <c r="B2686" s="17" t="s">
        <v>5588</v>
      </c>
      <c r="C2686" s="17" t="s">
        <v>234</v>
      </c>
      <c r="D2686" s="17" t="s">
        <v>20</v>
      </c>
      <c r="E2686" s="17" t="s">
        <v>242</v>
      </c>
      <c r="F2686" s="17" t="s">
        <v>244</v>
      </c>
      <c r="G2686" s="17" t="s">
        <v>5294</v>
      </c>
      <c r="H2686" s="17" t="s">
        <v>253</v>
      </c>
      <c r="I2686" s="17" t="s">
        <v>246</v>
      </c>
      <c r="J2686" s="17" t="s">
        <v>277</v>
      </c>
      <c r="K2686" s="17" t="s">
        <v>277</v>
      </c>
      <c r="L2686" s="17" t="s">
        <v>5298</v>
      </c>
      <c r="M2686" s="1">
        <v>0</v>
      </c>
      <c r="N2686" s="8">
        <f>IFERROR(VLOOKUP(A2686,constraints!$A$2:$C$4968,3,FALSE),0)</f>
        <v>0.125</v>
      </c>
    </row>
    <row r="2687" spans="1:14" x14ac:dyDescent="0.25">
      <c r="A2687" s="17" t="s">
        <v>228</v>
      </c>
      <c r="B2687" s="17" t="s">
        <v>5589</v>
      </c>
      <c r="C2687" s="17" t="s">
        <v>237</v>
      </c>
      <c r="D2687" s="17" t="s">
        <v>20</v>
      </c>
      <c r="E2687" s="17" t="s">
        <v>242</v>
      </c>
      <c r="F2687" s="17" t="s">
        <v>245</v>
      </c>
      <c r="G2687" s="17" t="s">
        <v>258</v>
      </c>
      <c r="H2687" s="17" t="s">
        <v>253</v>
      </c>
      <c r="I2687" s="17" t="s">
        <v>246</v>
      </c>
      <c r="J2687" s="17" t="s">
        <v>277</v>
      </c>
      <c r="K2687" s="17" t="s">
        <v>277</v>
      </c>
      <c r="L2687" s="17" t="s">
        <v>5306</v>
      </c>
      <c r="M2687" s="1">
        <v>0</v>
      </c>
      <c r="N2687" s="8">
        <f>IFERROR(VLOOKUP(A2687,constraints!$A$2:$C$4968,3,FALSE),0)</f>
        <v>3.125E-2</v>
      </c>
    </row>
    <row r="2688" spans="1:14" x14ac:dyDescent="0.25">
      <c r="A2688" s="17" t="s">
        <v>5590</v>
      </c>
      <c r="B2688" s="17" t="s">
        <v>5591</v>
      </c>
      <c r="C2688" s="17" t="s">
        <v>235</v>
      </c>
      <c r="D2688" s="17" t="s">
        <v>20</v>
      </c>
      <c r="E2688" s="17" t="s">
        <v>242</v>
      </c>
      <c r="F2688" s="17" t="s">
        <v>244</v>
      </c>
      <c r="G2688" s="17" t="s">
        <v>5294</v>
      </c>
      <c r="H2688" s="17" t="s">
        <v>253</v>
      </c>
      <c r="I2688" s="17" t="s">
        <v>246</v>
      </c>
      <c r="J2688" s="17" t="s">
        <v>277</v>
      </c>
      <c r="K2688" s="17" t="s">
        <v>277</v>
      </c>
      <c r="L2688" s="17" t="s">
        <v>5399</v>
      </c>
      <c r="M2688" s="1">
        <v>0</v>
      </c>
      <c r="N2688" s="8">
        <f>IFERROR(VLOOKUP(A2688,constraints!$A$2:$C$4968,3,FALSE),0)</f>
        <v>0.125</v>
      </c>
    </row>
    <row r="2689" spans="1:14" x14ac:dyDescent="0.25">
      <c r="A2689" s="17" t="s">
        <v>5592</v>
      </c>
      <c r="B2689" s="17" t="s">
        <v>5593</v>
      </c>
      <c r="C2689" s="17" t="s">
        <v>236</v>
      </c>
      <c r="D2689" s="17" t="s">
        <v>20</v>
      </c>
      <c r="E2689" s="17" t="s">
        <v>242</v>
      </c>
      <c r="F2689" s="17" t="s">
        <v>243</v>
      </c>
      <c r="G2689" s="17" t="s">
        <v>5294</v>
      </c>
      <c r="H2689" s="17" t="s">
        <v>253</v>
      </c>
      <c r="I2689" s="17" t="s">
        <v>246</v>
      </c>
      <c r="J2689" s="17" t="s">
        <v>277</v>
      </c>
      <c r="K2689" s="17" t="s">
        <v>277</v>
      </c>
      <c r="L2689" s="17" t="s">
        <v>5531</v>
      </c>
      <c r="M2689" s="1">
        <v>0</v>
      </c>
      <c r="N2689" s="8">
        <f>IFERROR(VLOOKUP(A2689,constraints!$A$2:$C$4968,3,FALSE),0)</f>
        <v>3.125E-2</v>
      </c>
    </row>
    <row r="2690" spans="1:14" x14ac:dyDescent="0.25">
      <c r="A2690" s="17" t="s">
        <v>5594</v>
      </c>
      <c r="B2690" s="17" t="s">
        <v>5595</v>
      </c>
      <c r="C2690" s="17" t="s">
        <v>234</v>
      </c>
      <c r="D2690" s="17" t="s">
        <v>20</v>
      </c>
      <c r="E2690" s="17" t="s">
        <v>242</v>
      </c>
      <c r="F2690" s="17" t="s">
        <v>244</v>
      </c>
      <c r="G2690" s="17" t="s">
        <v>5294</v>
      </c>
      <c r="H2690" s="17" t="s">
        <v>253</v>
      </c>
      <c r="I2690" s="17" t="s">
        <v>246</v>
      </c>
      <c r="J2690" s="17" t="s">
        <v>277</v>
      </c>
      <c r="K2690" s="17" t="s">
        <v>277</v>
      </c>
      <c r="L2690" s="17" t="s">
        <v>5298</v>
      </c>
      <c r="M2690" s="1">
        <v>0</v>
      </c>
      <c r="N2690" s="8">
        <f>IFERROR(VLOOKUP(A2690,constraints!$A$2:$C$4968,3,FALSE),0)</f>
        <v>0.5</v>
      </c>
    </row>
    <row r="2691" spans="1:14" x14ac:dyDescent="0.25">
      <c r="A2691" s="17" t="s">
        <v>39</v>
      </c>
      <c r="B2691" s="17" t="s">
        <v>5596</v>
      </c>
      <c r="C2691" s="17" t="s">
        <v>235</v>
      </c>
      <c r="D2691" s="17" t="s">
        <v>20</v>
      </c>
      <c r="E2691" s="17" t="s">
        <v>239</v>
      </c>
      <c r="F2691" s="17" t="s">
        <v>243</v>
      </c>
      <c r="G2691" s="17" t="s">
        <v>5294</v>
      </c>
      <c r="H2691" s="17" t="s">
        <v>253</v>
      </c>
      <c r="I2691" s="17" t="s">
        <v>246</v>
      </c>
      <c r="J2691" s="17" t="s">
        <v>277</v>
      </c>
      <c r="K2691" s="17" t="s">
        <v>277</v>
      </c>
      <c r="L2691" s="17" t="s">
        <v>5407</v>
      </c>
      <c r="M2691" s="1">
        <v>0</v>
      </c>
      <c r="N2691" s="8">
        <f>IFERROR(VLOOKUP(A2691,constraints!$A$2:$C$4968,3,FALSE),0)</f>
        <v>6.25E-2</v>
      </c>
    </row>
    <row r="2692" spans="1:14" x14ac:dyDescent="0.25">
      <c r="A2692" s="17" t="s">
        <v>5597</v>
      </c>
      <c r="B2692" s="17" t="s">
        <v>5598</v>
      </c>
      <c r="C2692" s="17" t="s">
        <v>237</v>
      </c>
      <c r="D2692" s="17" t="s">
        <v>20</v>
      </c>
      <c r="E2692" s="17" t="s">
        <v>242</v>
      </c>
      <c r="F2692" s="17" t="s">
        <v>243</v>
      </c>
      <c r="G2692" s="17" t="s">
        <v>262</v>
      </c>
      <c r="H2692" s="17" t="s">
        <v>253</v>
      </c>
      <c r="I2692" s="17" t="s">
        <v>246</v>
      </c>
      <c r="J2692" s="17" t="s">
        <v>277</v>
      </c>
      <c r="K2692" s="17" t="s">
        <v>277</v>
      </c>
      <c r="L2692" s="17" t="s">
        <v>5330</v>
      </c>
      <c r="M2692" s="1">
        <v>0</v>
      </c>
      <c r="N2692" s="8">
        <f>IFERROR(VLOOKUP(A2692,constraints!$A$2:$C$4968,3,FALSE),0)</f>
        <v>6.25E-2</v>
      </c>
    </row>
    <row r="2693" spans="1:14" x14ac:dyDescent="0.25">
      <c r="A2693" s="17" t="s">
        <v>5599</v>
      </c>
      <c r="B2693" s="17" t="s">
        <v>5600</v>
      </c>
      <c r="C2693" s="17" t="s">
        <v>235</v>
      </c>
      <c r="D2693" s="17" t="s">
        <v>20</v>
      </c>
      <c r="E2693" s="17" t="s">
        <v>241</v>
      </c>
      <c r="F2693" s="17" t="s">
        <v>243</v>
      </c>
      <c r="G2693" s="17" t="s">
        <v>5294</v>
      </c>
      <c r="H2693" s="17" t="s">
        <v>253</v>
      </c>
      <c r="I2693" s="17" t="s">
        <v>246</v>
      </c>
      <c r="J2693" s="17" t="s">
        <v>277</v>
      </c>
      <c r="K2693" s="17" t="s">
        <v>277</v>
      </c>
      <c r="L2693" s="17" t="s">
        <v>5429</v>
      </c>
      <c r="M2693" s="1">
        <v>0</v>
      </c>
      <c r="N2693" s="8">
        <f>IFERROR(VLOOKUP(A2693,constraints!$A$2:$C$4968,3,FALSE),0)</f>
        <v>6.25E-2</v>
      </c>
    </row>
    <row r="2694" spans="1:14" x14ac:dyDescent="0.25">
      <c r="A2694" s="17" t="s">
        <v>5601</v>
      </c>
      <c r="B2694" s="17" t="s">
        <v>5602</v>
      </c>
      <c r="C2694" s="17" t="s">
        <v>234</v>
      </c>
      <c r="D2694" s="17" t="s">
        <v>20</v>
      </c>
      <c r="E2694" s="17" t="s">
        <v>242</v>
      </c>
      <c r="F2694" s="17" t="s">
        <v>244</v>
      </c>
      <c r="G2694" s="17" t="s">
        <v>5294</v>
      </c>
      <c r="H2694" s="17" t="s">
        <v>253</v>
      </c>
      <c r="I2694" s="17" t="s">
        <v>246</v>
      </c>
      <c r="J2694" s="17" t="s">
        <v>277</v>
      </c>
      <c r="K2694" s="17" t="s">
        <v>277</v>
      </c>
      <c r="L2694" s="17" t="s">
        <v>5298</v>
      </c>
      <c r="M2694" s="1">
        <v>0</v>
      </c>
      <c r="N2694" s="8">
        <f>IFERROR(VLOOKUP(A2694,constraints!$A$2:$C$4968,3,FALSE),0)</f>
        <v>0.5</v>
      </c>
    </row>
    <row r="2695" spans="1:14" x14ac:dyDescent="0.25">
      <c r="A2695" s="17" t="s">
        <v>184</v>
      </c>
      <c r="B2695" s="17" t="s">
        <v>5603</v>
      </c>
      <c r="C2695" s="17" t="s">
        <v>237</v>
      </c>
      <c r="D2695" s="17" t="s">
        <v>20</v>
      </c>
      <c r="E2695" s="17" t="s">
        <v>242</v>
      </c>
      <c r="F2695" s="17" t="s">
        <v>245</v>
      </c>
      <c r="G2695" s="17" t="s">
        <v>267</v>
      </c>
      <c r="H2695" s="17" t="s">
        <v>253</v>
      </c>
      <c r="I2695" s="17" t="s">
        <v>246</v>
      </c>
      <c r="J2695" s="17" t="s">
        <v>277</v>
      </c>
      <c r="K2695" s="17" t="s">
        <v>277</v>
      </c>
      <c r="L2695" s="17" t="s">
        <v>5306</v>
      </c>
      <c r="M2695" s="1">
        <v>0</v>
      </c>
      <c r="N2695" s="8">
        <f>IFERROR(VLOOKUP(A2695,constraints!$A$2:$C$4968,3,FALSE),0)</f>
        <v>0.125</v>
      </c>
    </row>
    <row r="2696" spans="1:14" x14ac:dyDescent="0.25">
      <c r="A2696" s="17" t="s">
        <v>5604</v>
      </c>
      <c r="B2696" s="17" t="s">
        <v>5605</v>
      </c>
      <c r="C2696" s="17" t="s">
        <v>235</v>
      </c>
      <c r="D2696" s="17" t="s">
        <v>20</v>
      </c>
      <c r="E2696" s="17" t="s">
        <v>242</v>
      </c>
      <c r="F2696" s="17" t="s">
        <v>244</v>
      </c>
      <c r="G2696" s="17" t="s">
        <v>5294</v>
      </c>
      <c r="H2696" s="17" t="s">
        <v>253</v>
      </c>
      <c r="I2696" s="17" t="s">
        <v>246</v>
      </c>
      <c r="J2696" s="17" t="s">
        <v>277</v>
      </c>
      <c r="K2696" s="17" t="s">
        <v>277</v>
      </c>
      <c r="L2696" s="17" t="s">
        <v>5399</v>
      </c>
      <c r="M2696" s="1">
        <v>0</v>
      </c>
      <c r="N2696" s="8">
        <f>IFERROR(VLOOKUP(A2696,constraints!$A$2:$C$4968,3,FALSE),0)</f>
        <v>3.125E-2</v>
      </c>
    </row>
    <row r="2697" spans="1:14" x14ac:dyDescent="0.25">
      <c r="A2697" s="17" t="s">
        <v>5606</v>
      </c>
      <c r="B2697" s="17" t="s">
        <v>5607</v>
      </c>
      <c r="C2697" s="17" t="s">
        <v>234</v>
      </c>
      <c r="D2697" s="17" t="s">
        <v>20</v>
      </c>
      <c r="E2697" s="17" t="s">
        <v>242</v>
      </c>
      <c r="F2697" s="17" t="s">
        <v>244</v>
      </c>
      <c r="G2697" s="17" t="s">
        <v>5294</v>
      </c>
      <c r="H2697" s="17" t="s">
        <v>253</v>
      </c>
      <c r="I2697" s="17" t="s">
        <v>246</v>
      </c>
      <c r="J2697" s="17" t="s">
        <v>277</v>
      </c>
      <c r="K2697" s="17" t="s">
        <v>277</v>
      </c>
      <c r="L2697" s="17" t="s">
        <v>5298</v>
      </c>
      <c r="M2697" s="1">
        <v>0</v>
      </c>
      <c r="N2697" s="8">
        <f>IFERROR(VLOOKUP(A2697,constraints!$A$2:$C$4968,3,FALSE),0)</f>
        <v>0.5</v>
      </c>
    </row>
    <row r="2698" spans="1:14" x14ac:dyDescent="0.25">
      <c r="A2698" s="17" t="s">
        <v>5608</v>
      </c>
      <c r="B2698" s="17" t="s">
        <v>5609</v>
      </c>
      <c r="C2698" s="17" t="s">
        <v>234</v>
      </c>
      <c r="D2698" s="17" t="s">
        <v>20</v>
      </c>
      <c r="E2698" s="17" t="s">
        <v>241</v>
      </c>
      <c r="F2698" s="17" t="s">
        <v>244</v>
      </c>
      <c r="G2698" s="17" t="s">
        <v>5294</v>
      </c>
      <c r="H2698" s="17" t="s">
        <v>253</v>
      </c>
      <c r="I2698" s="17" t="s">
        <v>246</v>
      </c>
      <c r="J2698" s="17" t="s">
        <v>277</v>
      </c>
      <c r="K2698" s="17" t="s">
        <v>277</v>
      </c>
      <c r="L2698" s="17" t="s">
        <v>5333</v>
      </c>
      <c r="M2698" s="1">
        <v>0</v>
      </c>
      <c r="N2698" s="8">
        <f>IFERROR(VLOOKUP(A2698,constraints!$A$2:$C$4968,3,FALSE),0)</f>
        <v>0.5</v>
      </c>
    </row>
    <row r="2699" spans="1:14" x14ac:dyDescent="0.25">
      <c r="A2699" s="17" t="s">
        <v>5610</v>
      </c>
      <c r="B2699" s="17" t="s">
        <v>5611</v>
      </c>
      <c r="C2699" s="17" t="s">
        <v>237</v>
      </c>
      <c r="D2699" s="17" t="s">
        <v>20</v>
      </c>
      <c r="E2699" s="17" t="s">
        <v>241</v>
      </c>
      <c r="F2699" s="17" t="s">
        <v>245</v>
      </c>
      <c r="G2699" s="17" t="s">
        <v>5294</v>
      </c>
      <c r="H2699" s="17" t="s">
        <v>253</v>
      </c>
      <c r="I2699" s="17" t="s">
        <v>246</v>
      </c>
      <c r="J2699" s="17" t="s">
        <v>277</v>
      </c>
      <c r="K2699" s="17" t="s">
        <v>277</v>
      </c>
      <c r="L2699" s="17" t="s">
        <v>5612</v>
      </c>
      <c r="M2699" s="1">
        <v>0</v>
      </c>
      <c r="N2699" s="8">
        <f>IFERROR(VLOOKUP(A2699,constraints!$A$2:$C$4968,3,FALSE),0)</f>
        <v>0.5</v>
      </c>
    </row>
    <row r="2700" spans="1:14" x14ac:dyDescent="0.25">
      <c r="A2700" s="17" t="s">
        <v>5613</v>
      </c>
      <c r="B2700" s="17" t="s">
        <v>5614</v>
      </c>
      <c r="C2700" s="17" t="s">
        <v>237</v>
      </c>
      <c r="D2700" s="17" t="s">
        <v>20</v>
      </c>
      <c r="E2700" s="17" t="s">
        <v>242</v>
      </c>
      <c r="F2700" s="17" t="s">
        <v>244</v>
      </c>
      <c r="G2700" s="17" t="s">
        <v>5294</v>
      </c>
      <c r="H2700" s="17" t="s">
        <v>253</v>
      </c>
      <c r="I2700" s="17" t="s">
        <v>246</v>
      </c>
      <c r="J2700" s="17" t="s">
        <v>277</v>
      </c>
      <c r="K2700" s="17" t="s">
        <v>277</v>
      </c>
      <c r="L2700" s="17" t="s">
        <v>5362</v>
      </c>
      <c r="M2700" s="1">
        <v>0</v>
      </c>
      <c r="N2700" s="8">
        <f>IFERROR(VLOOKUP(A2700,constraints!$A$2:$C$4968,3,FALSE),0)</f>
        <v>0.25</v>
      </c>
    </row>
    <row r="2701" spans="1:14" x14ac:dyDescent="0.25">
      <c r="A2701" s="17" t="s">
        <v>5615</v>
      </c>
      <c r="B2701" s="17" t="s">
        <v>5616</v>
      </c>
      <c r="C2701" s="17" t="s">
        <v>237</v>
      </c>
      <c r="D2701" s="17" t="s">
        <v>20</v>
      </c>
      <c r="E2701" s="17" t="s">
        <v>241</v>
      </c>
      <c r="F2701" s="17" t="s">
        <v>244</v>
      </c>
      <c r="G2701" s="17" t="s">
        <v>5294</v>
      </c>
      <c r="H2701" s="17" t="s">
        <v>253</v>
      </c>
      <c r="I2701" s="17" t="s">
        <v>246</v>
      </c>
      <c r="J2701" s="17" t="s">
        <v>277</v>
      </c>
      <c r="K2701" s="17" t="s">
        <v>277</v>
      </c>
      <c r="L2701" s="17" t="s">
        <v>5617</v>
      </c>
      <c r="M2701" s="1">
        <v>0</v>
      </c>
      <c r="N2701" s="8">
        <f>IFERROR(VLOOKUP(A2701,constraints!$A$2:$C$4968,3,FALSE),0)</f>
        <v>0.25</v>
      </c>
    </row>
    <row r="2702" spans="1:14" x14ac:dyDescent="0.25">
      <c r="A2702" s="17" t="s">
        <v>5618</v>
      </c>
      <c r="B2702" s="17" t="s">
        <v>5619</v>
      </c>
      <c r="C2702" s="17" t="s">
        <v>237</v>
      </c>
      <c r="D2702" s="17" t="s">
        <v>20</v>
      </c>
      <c r="E2702" s="17" t="s">
        <v>241</v>
      </c>
      <c r="F2702" s="17" t="s">
        <v>244</v>
      </c>
      <c r="G2702" s="17" t="s">
        <v>5294</v>
      </c>
      <c r="H2702" s="17" t="s">
        <v>253</v>
      </c>
      <c r="I2702" s="17" t="s">
        <v>246</v>
      </c>
      <c r="J2702" s="17" t="s">
        <v>277</v>
      </c>
      <c r="K2702" s="17" t="s">
        <v>277</v>
      </c>
      <c r="L2702" s="17" t="s">
        <v>5617</v>
      </c>
      <c r="M2702" s="1">
        <v>0</v>
      </c>
      <c r="N2702" s="8">
        <f>IFERROR(VLOOKUP(A2702,constraints!$A$2:$C$4968,3,FALSE),0)</f>
        <v>0.5</v>
      </c>
    </row>
    <row r="2703" spans="1:14" x14ac:dyDescent="0.25">
      <c r="A2703" s="17" t="s">
        <v>5620</v>
      </c>
      <c r="B2703" s="17" t="s">
        <v>5621</v>
      </c>
      <c r="C2703" s="17" t="s">
        <v>234</v>
      </c>
      <c r="D2703" s="17" t="s">
        <v>20</v>
      </c>
      <c r="E2703" s="17" t="s">
        <v>242</v>
      </c>
      <c r="F2703" s="17" t="s">
        <v>245</v>
      </c>
      <c r="G2703" s="17" t="s">
        <v>5294</v>
      </c>
      <c r="H2703" s="17" t="s">
        <v>253</v>
      </c>
      <c r="I2703" s="17" t="s">
        <v>246</v>
      </c>
      <c r="J2703" s="17" t="s">
        <v>277</v>
      </c>
      <c r="K2703" s="17" t="s">
        <v>277</v>
      </c>
      <c r="L2703" s="17" t="s">
        <v>5295</v>
      </c>
      <c r="M2703" s="1">
        <v>0</v>
      </c>
      <c r="N2703" s="8">
        <f>IFERROR(VLOOKUP(A2703,constraints!$A$2:$C$4968,3,FALSE),0)</f>
        <v>0.5</v>
      </c>
    </row>
    <row r="2704" spans="1:14" x14ac:dyDescent="0.25">
      <c r="A2704" s="17" t="s">
        <v>5622</v>
      </c>
      <c r="B2704" s="17" t="s">
        <v>5623</v>
      </c>
      <c r="C2704" s="17" t="s">
        <v>234</v>
      </c>
      <c r="D2704" s="17" t="s">
        <v>20</v>
      </c>
      <c r="E2704" s="17" t="s">
        <v>241</v>
      </c>
      <c r="F2704" s="17" t="s">
        <v>243</v>
      </c>
      <c r="G2704" s="17" t="s">
        <v>265</v>
      </c>
      <c r="H2704" s="17" t="s">
        <v>253</v>
      </c>
      <c r="I2704" s="17" t="s">
        <v>246</v>
      </c>
      <c r="J2704" s="17" t="s">
        <v>277</v>
      </c>
      <c r="K2704" s="17" t="s">
        <v>277</v>
      </c>
      <c r="L2704" s="17" t="s">
        <v>5336</v>
      </c>
      <c r="M2704" s="1">
        <v>0</v>
      </c>
      <c r="N2704" s="8">
        <f>IFERROR(VLOOKUP(A2704,constraints!$A$2:$C$4968,3,FALSE),0)</f>
        <v>6.25E-2</v>
      </c>
    </row>
    <row r="2705" spans="1:14" x14ac:dyDescent="0.25">
      <c r="A2705" s="17" t="s">
        <v>5624</v>
      </c>
      <c r="B2705" s="17" t="s">
        <v>5625</v>
      </c>
      <c r="C2705" s="17" t="s">
        <v>234</v>
      </c>
      <c r="D2705" s="17" t="s">
        <v>20</v>
      </c>
      <c r="E2705" s="17" t="s">
        <v>242</v>
      </c>
      <c r="F2705" s="17" t="s">
        <v>244</v>
      </c>
      <c r="G2705" s="17" t="s">
        <v>5294</v>
      </c>
      <c r="H2705" s="17" t="s">
        <v>253</v>
      </c>
      <c r="I2705" s="17" t="s">
        <v>246</v>
      </c>
      <c r="J2705" s="17" t="s">
        <v>277</v>
      </c>
      <c r="K2705" s="17" t="s">
        <v>277</v>
      </c>
      <c r="L2705" s="17" t="s">
        <v>5298</v>
      </c>
      <c r="M2705" s="1">
        <v>0</v>
      </c>
      <c r="N2705" s="8">
        <f>IFERROR(VLOOKUP(A2705,constraints!$A$2:$C$4968,3,FALSE),0)</f>
        <v>0.5</v>
      </c>
    </row>
    <row r="2706" spans="1:14" x14ac:dyDescent="0.25">
      <c r="A2706" s="17" t="s">
        <v>5626</v>
      </c>
      <c r="B2706" s="17" t="s">
        <v>5627</v>
      </c>
      <c r="C2706" s="17" t="s">
        <v>234</v>
      </c>
      <c r="D2706" s="17" t="s">
        <v>20</v>
      </c>
      <c r="E2706" s="17" t="s">
        <v>241</v>
      </c>
      <c r="F2706" s="17" t="s">
        <v>244</v>
      </c>
      <c r="G2706" s="17" t="s">
        <v>5294</v>
      </c>
      <c r="H2706" s="17" t="s">
        <v>253</v>
      </c>
      <c r="I2706" s="17" t="s">
        <v>246</v>
      </c>
      <c r="J2706" s="17" t="s">
        <v>277</v>
      </c>
      <c r="K2706" s="17" t="s">
        <v>277</v>
      </c>
      <c r="L2706" s="17" t="s">
        <v>5333</v>
      </c>
      <c r="M2706" s="1">
        <v>0</v>
      </c>
      <c r="N2706" s="8">
        <f>IFERROR(VLOOKUP(A2706,constraints!$A$2:$C$4968,3,FALSE),0)</f>
        <v>0.25</v>
      </c>
    </row>
    <row r="2707" spans="1:14" x14ac:dyDescent="0.25">
      <c r="A2707" s="17" t="s">
        <v>5628</v>
      </c>
      <c r="B2707" s="17" t="s">
        <v>5629</v>
      </c>
      <c r="C2707" s="17" t="s">
        <v>234</v>
      </c>
      <c r="D2707" s="17" t="s">
        <v>20</v>
      </c>
      <c r="E2707" s="17" t="s">
        <v>241</v>
      </c>
      <c r="F2707" s="17" t="s">
        <v>245</v>
      </c>
      <c r="G2707" s="17" t="s">
        <v>267</v>
      </c>
      <c r="H2707" s="17" t="s">
        <v>253</v>
      </c>
      <c r="I2707" s="17" t="s">
        <v>246</v>
      </c>
      <c r="J2707" s="17" t="s">
        <v>277</v>
      </c>
      <c r="K2707" s="17" t="s">
        <v>277</v>
      </c>
      <c r="L2707" s="17" t="s">
        <v>5316</v>
      </c>
      <c r="M2707" s="1">
        <v>0</v>
      </c>
      <c r="N2707" s="8">
        <f>IFERROR(VLOOKUP(A2707,constraints!$A$2:$C$4968,3,FALSE),0)</f>
        <v>0.25</v>
      </c>
    </row>
    <row r="2708" spans="1:14" x14ac:dyDescent="0.25">
      <c r="A2708" s="17" t="s">
        <v>5630</v>
      </c>
      <c r="B2708" s="17" t="s">
        <v>5631</v>
      </c>
      <c r="C2708" s="17" t="s">
        <v>234</v>
      </c>
      <c r="D2708" s="17" t="s">
        <v>20</v>
      </c>
      <c r="E2708" s="17" t="s">
        <v>242</v>
      </c>
      <c r="F2708" s="17" t="s">
        <v>243</v>
      </c>
      <c r="G2708" s="17" t="s">
        <v>266</v>
      </c>
      <c r="H2708" s="17" t="s">
        <v>253</v>
      </c>
      <c r="I2708" s="17" t="s">
        <v>246</v>
      </c>
      <c r="J2708" s="17" t="s">
        <v>277</v>
      </c>
      <c r="K2708" s="17" t="s">
        <v>277</v>
      </c>
      <c r="L2708" s="17" t="s">
        <v>5358</v>
      </c>
      <c r="M2708" s="1">
        <v>0</v>
      </c>
      <c r="N2708" s="8">
        <f>IFERROR(VLOOKUP(A2708,constraints!$A$2:$C$4968,3,FALSE),0)</f>
        <v>6.25E-2</v>
      </c>
    </row>
    <row r="2709" spans="1:14" x14ac:dyDescent="0.25">
      <c r="A2709" s="17" t="s">
        <v>5632</v>
      </c>
      <c r="B2709" s="17" t="s">
        <v>5633</v>
      </c>
      <c r="C2709" s="17" t="s">
        <v>234</v>
      </c>
      <c r="D2709" s="17" t="s">
        <v>20</v>
      </c>
      <c r="E2709" s="17" t="s">
        <v>242</v>
      </c>
      <c r="F2709" s="17" t="s">
        <v>243</v>
      </c>
      <c r="G2709" s="17" t="s">
        <v>258</v>
      </c>
      <c r="H2709" s="17" t="s">
        <v>253</v>
      </c>
      <c r="I2709" s="17" t="s">
        <v>246</v>
      </c>
      <c r="J2709" s="17" t="s">
        <v>277</v>
      </c>
      <c r="K2709" s="17" t="s">
        <v>277</v>
      </c>
      <c r="L2709" s="17" t="s">
        <v>5358</v>
      </c>
      <c r="M2709" s="1">
        <v>0</v>
      </c>
      <c r="N2709" s="8">
        <f>IFERROR(VLOOKUP(A2709,constraints!$A$2:$C$4968,3,FALSE),0)</f>
        <v>0.5</v>
      </c>
    </row>
    <row r="2710" spans="1:14" x14ac:dyDescent="0.25">
      <c r="A2710" s="17" t="s">
        <v>5634</v>
      </c>
      <c r="B2710" s="17" t="s">
        <v>5635</v>
      </c>
      <c r="C2710" s="17" t="s">
        <v>234</v>
      </c>
      <c r="D2710" s="17" t="s">
        <v>20</v>
      </c>
      <c r="E2710" s="17" t="s">
        <v>241</v>
      </c>
      <c r="F2710" s="17" t="s">
        <v>243</v>
      </c>
      <c r="G2710" s="17" t="s">
        <v>5294</v>
      </c>
      <c r="H2710" s="17" t="s">
        <v>253</v>
      </c>
      <c r="I2710" s="17" t="s">
        <v>246</v>
      </c>
      <c r="J2710" s="17" t="s">
        <v>277</v>
      </c>
      <c r="K2710" s="17" t="s">
        <v>277</v>
      </c>
      <c r="L2710" s="17" t="s">
        <v>5336</v>
      </c>
      <c r="M2710" s="1">
        <v>0</v>
      </c>
      <c r="N2710" s="8">
        <f>IFERROR(VLOOKUP(A2710,constraints!$A$2:$C$4968,3,FALSE),0)</f>
        <v>0.5</v>
      </c>
    </row>
    <row r="2711" spans="1:14" x14ac:dyDescent="0.25">
      <c r="A2711" s="17" t="s">
        <v>5636</v>
      </c>
      <c r="B2711" s="17" t="s">
        <v>5637</v>
      </c>
      <c r="C2711" s="17" t="s">
        <v>234</v>
      </c>
      <c r="D2711" s="17" t="s">
        <v>20</v>
      </c>
      <c r="E2711" s="17" t="s">
        <v>242</v>
      </c>
      <c r="F2711" s="17" t="s">
        <v>243</v>
      </c>
      <c r="G2711" s="17" t="s">
        <v>5294</v>
      </c>
      <c r="H2711" s="17" t="s">
        <v>253</v>
      </c>
      <c r="I2711" s="17" t="s">
        <v>246</v>
      </c>
      <c r="J2711" s="17" t="s">
        <v>277</v>
      </c>
      <c r="K2711" s="17" t="s">
        <v>277</v>
      </c>
      <c r="L2711" s="17" t="s">
        <v>5358</v>
      </c>
      <c r="M2711" s="1">
        <v>0</v>
      </c>
      <c r="N2711" s="8">
        <f>IFERROR(VLOOKUP(A2711,constraints!$A$2:$C$4968,3,FALSE),0)</f>
        <v>0.5</v>
      </c>
    </row>
    <row r="2712" spans="1:14" x14ac:dyDescent="0.25">
      <c r="A2712" s="17" t="s">
        <v>5638</v>
      </c>
      <c r="B2712" s="17" t="s">
        <v>5639</v>
      </c>
      <c r="C2712" s="17" t="s">
        <v>234</v>
      </c>
      <c r="D2712" s="17" t="s">
        <v>20</v>
      </c>
      <c r="E2712" s="17" t="s">
        <v>242</v>
      </c>
      <c r="F2712" s="17" t="s">
        <v>243</v>
      </c>
      <c r="G2712" s="17" t="s">
        <v>5294</v>
      </c>
      <c r="H2712" s="17" t="s">
        <v>253</v>
      </c>
      <c r="I2712" s="17" t="s">
        <v>246</v>
      </c>
      <c r="J2712" s="17" t="s">
        <v>277</v>
      </c>
      <c r="K2712" s="17" t="s">
        <v>277</v>
      </c>
      <c r="L2712" s="17" t="s">
        <v>5358</v>
      </c>
      <c r="M2712" s="1">
        <v>0</v>
      </c>
      <c r="N2712" s="8">
        <f>IFERROR(VLOOKUP(A2712,constraints!$A$2:$C$4968,3,FALSE),0)</f>
        <v>0.25</v>
      </c>
    </row>
    <row r="2713" spans="1:14" x14ac:dyDescent="0.25">
      <c r="A2713" s="17" t="s">
        <v>5640</v>
      </c>
      <c r="B2713" s="17" t="s">
        <v>5641</v>
      </c>
      <c r="C2713" s="17" t="s">
        <v>234</v>
      </c>
      <c r="D2713" s="17" t="s">
        <v>20</v>
      </c>
      <c r="E2713" s="17" t="s">
        <v>242</v>
      </c>
      <c r="F2713" s="17" t="s">
        <v>243</v>
      </c>
      <c r="G2713" s="17" t="s">
        <v>260</v>
      </c>
      <c r="H2713" s="17" t="s">
        <v>253</v>
      </c>
      <c r="I2713" s="17" t="s">
        <v>246</v>
      </c>
      <c r="J2713" s="17" t="s">
        <v>277</v>
      </c>
      <c r="K2713" s="17" t="s">
        <v>277</v>
      </c>
      <c r="L2713" s="17" t="s">
        <v>5358</v>
      </c>
      <c r="M2713" s="1">
        <v>0</v>
      </c>
      <c r="N2713" s="8">
        <f>IFERROR(VLOOKUP(A2713,constraints!$A$2:$C$4968,3,FALSE),0)</f>
        <v>3.125E-2</v>
      </c>
    </row>
    <row r="2714" spans="1:14" x14ac:dyDescent="0.25">
      <c r="A2714" s="17" t="s">
        <v>5642</v>
      </c>
      <c r="B2714" s="17" t="s">
        <v>5643</v>
      </c>
      <c r="C2714" s="17" t="s">
        <v>234</v>
      </c>
      <c r="D2714" s="17" t="s">
        <v>20</v>
      </c>
      <c r="E2714" s="17" t="s">
        <v>239</v>
      </c>
      <c r="F2714" s="17" t="s">
        <v>243</v>
      </c>
      <c r="G2714" s="17" t="s">
        <v>5294</v>
      </c>
      <c r="H2714" s="17" t="s">
        <v>253</v>
      </c>
      <c r="I2714" s="17" t="s">
        <v>246</v>
      </c>
      <c r="J2714" s="17" t="s">
        <v>277</v>
      </c>
      <c r="K2714" s="17" t="s">
        <v>277</v>
      </c>
      <c r="L2714" s="17" t="s">
        <v>5327</v>
      </c>
      <c r="M2714" s="1">
        <v>0</v>
      </c>
      <c r="N2714" s="8">
        <f>IFERROR(VLOOKUP(A2714,constraints!$A$2:$C$4968,3,FALSE),0)</f>
        <v>3.125E-2</v>
      </c>
    </row>
    <row r="2715" spans="1:14" x14ac:dyDescent="0.25">
      <c r="A2715" s="17" t="s">
        <v>5644</v>
      </c>
      <c r="B2715" s="17" t="s">
        <v>5645</v>
      </c>
      <c r="C2715" s="17" t="s">
        <v>237</v>
      </c>
      <c r="D2715" s="17" t="s">
        <v>20</v>
      </c>
      <c r="E2715" s="17" t="s">
        <v>241</v>
      </c>
      <c r="F2715" s="17" t="s">
        <v>244</v>
      </c>
      <c r="G2715" s="17" t="s">
        <v>257</v>
      </c>
      <c r="H2715" s="17" t="s">
        <v>253</v>
      </c>
      <c r="I2715" s="17" t="s">
        <v>246</v>
      </c>
      <c r="J2715" s="17" t="s">
        <v>277</v>
      </c>
      <c r="K2715" s="17" t="s">
        <v>277</v>
      </c>
      <c r="L2715" s="17" t="s">
        <v>5617</v>
      </c>
      <c r="M2715" s="1">
        <v>0</v>
      </c>
      <c r="N2715" s="8">
        <f>IFERROR(VLOOKUP(A2715,constraints!$A$2:$C$4968,3,FALSE),0)</f>
        <v>3.125E-2</v>
      </c>
    </row>
    <row r="2716" spans="1:14" x14ac:dyDescent="0.25">
      <c r="A2716" s="17" t="s">
        <v>5646</v>
      </c>
      <c r="B2716" s="17" t="s">
        <v>5647</v>
      </c>
      <c r="C2716" s="17" t="s">
        <v>237</v>
      </c>
      <c r="D2716" s="17" t="s">
        <v>20</v>
      </c>
      <c r="E2716" s="17" t="s">
        <v>240</v>
      </c>
      <c r="F2716" s="17" t="s">
        <v>243</v>
      </c>
      <c r="G2716" s="17" t="s">
        <v>5294</v>
      </c>
      <c r="H2716" s="17" t="s">
        <v>253</v>
      </c>
      <c r="I2716" s="17" t="s">
        <v>246</v>
      </c>
      <c r="J2716" s="17" t="s">
        <v>277</v>
      </c>
      <c r="K2716" s="17" t="s">
        <v>277</v>
      </c>
      <c r="L2716" s="17" t="s">
        <v>5648</v>
      </c>
      <c r="M2716" s="1">
        <v>0</v>
      </c>
      <c r="N2716" s="8">
        <f>IFERROR(VLOOKUP(A2716,constraints!$A$2:$C$4968,3,FALSE),0)</f>
        <v>0.5</v>
      </c>
    </row>
    <row r="2717" spans="1:14" x14ac:dyDescent="0.25">
      <c r="A2717" s="17" t="s">
        <v>50</v>
      </c>
      <c r="B2717" s="17" t="s">
        <v>5649</v>
      </c>
      <c r="C2717" s="17" t="s">
        <v>235</v>
      </c>
      <c r="D2717" s="17" t="s">
        <v>20</v>
      </c>
      <c r="E2717" s="17" t="s">
        <v>241</v>
      </c>
      <c r="F2717" s="17" t="s">
        <v>244</v>
      </c>
      <c r="G2717" s="17" t="s">
        <v>5294</v>
      </c>
      <c r="H2717" s="17" t="s">
        <v>253</v>
      </c>
      <c r="I2717" s="17" t="s">
        <v>246</v>
      </c>
      <c r="J2717" s="17" t="s">
        <v>277</v>
      </c>
      <c r="K2717" s="17" t="s">
        <v>277</v>
      </c>
      <c r="L2717" s="17" t="s">
        <v>5301</v>
      </c>
      <c r="M2717" s="1">
        <v>0</v>
      </c>
      <c r="N2717" s="8">
        <f>IFERROR(VLOOKUP(A2717,constraints!$A$2:$C$4968,3,FALSE),0)</f>
        <v>0.5</v>
      </c>
    </row>
    <row r="2718" spans="1:14" x14ac:dyDescent="0.25">
      <c r="A2718" s="17" t="s">
        <v>5650</v>
      </c>
      <c r="B2718" s="17" t="s">
        <v>5651</v>
      </c>
      <c r="C2718" s="17" t="s">
        <v>236</v>
      </c>
      <c r="D2718" s="17" t="s">
        <v>20</v>
      </c>
      <c r="E2718" s="17" t="s">
        <v>242</v>
      </c>
      <c r="F2718" s="17" t="s">
        <v>244</v>
      </c>
      <c r="G2718" s="17" t="s">
        <v>5294</v>
      </c>
      <c r="H2718" s="17" t="s">
        <v>253</v>
      </c>
      <c r="I2718" s="17" t="s">
        <v>246</v>
      </c>
      <c r="J2718" s="17" t="s">
        <v>277</v>
      </c>
      <c r="K2718" s="17" t="s">
        <v>277</v>
      </c>
      <c r="L2718" s="17" t="s">
        <v>5322</v>
      </c>
      <c r="M2718" s="1">
        <v>0</v>
      </c>
      <c r="N2718" s="8">
        <f>IFERROR(VLOOKUP(A2718,constraints!$A$2:$C$4968,3,FALSE),0)</f>
        <v>3.125E-2</v>
      </c>
    </row>
    <row r="2719" spans="1:14" x14ac:dyDescent="0.25">
      <c r="A2719" s="17" t="s">
        <v>5652</v>
      </c>
      <c r="B2719" s="17" t="s">
        <v>5653</v>
      </c>
      <c r="C2719" s="17" t="s">
        <v>236</v>
      </c>
      <c r="D2719" s="17" t="s">
        <v>20</v>
      </c>
      <c r="E2719" s="17" t="s">
        <v>242</v>
      </c>
      <c r="F2719" s="17" t="s">
        <v>245</v>
      </c>
      <c r="G2719" s="17" t="s">
        <v>5294</v>
      </c>
      <c r="H2719" s="17" t="s">
        <v>253</v>
      </c>
      <c r="I2719" s="17" t="s">
        <v>246</v>
      </c>
      <c r="J2719" s="17" t="s">
        <v>277</v>
      </c>
      <c r="K2719" s="17" t="s">
        <v>277</v>
      </c>
      <c r="L2719" s="17" t="s">
        <v>5339</v>
      </c>
      <c r="M2719" s="1">
        <v>0</v>
      </c>
      <c r="N2719" s="8">
        <f>IFERROR(VLOOKUP(A2719,constraints!$A$2:$C$4968,3,FALSE),0)</f>
        <v>0.25</v>
      </c>
    </row>
    <row r="2720" spans="1:14" x14ac:dyDescent="0.25">
      <c r="A2720" s="17" t="s">
        <v>5654</v>
      </c>
      <c r="B2720" s="17" t="s">
        <v>5655</v>
      </c>
      <c r="C2720" s="17" t="s">
        <v>235</v>
      </c>
      <c r="D2720" s="17" t="s">
        <v>20</v>
      </c>
      <c r="E2720" s="17" t="s">
        <v>242</v>
      </c>
      <c r="F2720" s="17" t="s">
        <v>243</v>
      </c>
      <c r="G2720" s="17" t="s">
        <v>5294</v>
      </c>
      <c r="H2720" s="17" t="s">
        <v>253</v>
      </c>
      <c r="I2720" s="17" t="s">
        <v>246</v>
      </c>
      <c r="J2720" s="17" t="s">
        <v>277</v>
      </c>
      <c r="K2720" s="17" t="s">
        <v>277</v>
      </c>
      <c r="L2720" s="17" t="s">
        <v>5412</v>
      </c>
      <c r="M2720" s="1">
        <v>0</v>
      </c>
      <c r="N2720" s="8">
        <f>IFERROR(VLOOKUP(A2720,constraints!$A$2:$C$4968,3,FALSE),0)</f>
        <v>6.25E-2</v>
      </c>
    </row>
    <row r="2721" spans="1:14" x14ac:dyDescent="0.25">
      <c r="A2721" s="17" t="s">
        <v>5656</v>
      </c>
      <c r="B2721" s="17" t="s">
        <v>5657</v>
      </c>
      <c r="C2721" s="17" t="s">
        <v>235</v>
      </c>
      <c r="D2721" s="17" t="s">
        <v>20</v>
      </c>
      <c r="E2721" s="17" t="s">
        <v>242</v>
      </c>
      <c r="F2721" s="17" t="s">
        <v>243</v>
      </c>
      <c r="G2721" s="17" t="s">
        <v>5294</v>
      </c>
      <c r="H2721" s="17" t="s">
        <v>253</v>
      </c>
      <c r="I2721" s="17" t="s">
        <v>246</v>
      </c>
      <c r="J2721" s="17" t="s">
        <v>277</v>
      </c>
      <c r="K2721" s="17" t="s">
        <v>277</v>
      </c>
      <c r="L2721" s="17" t="s">
        <v>5412</v>
      </c>
      <c r="M2721" s="1">
        <v>0</v>
      </c>
      <c r="N2721" s="8">
        <f>IFERROR(VLOOKUP(A2721,constraints!$A$2:$C$4968,3,FALSE),0)</f>
        <v>6.25E-2</v>
      </c>
    </row>
    <row r="2722" spans="1:14" x14ac:dyDescent="0.25">
      <c r="A2722" s="17" t="s">
        <v>5658</v>
      </c>
      <c r="B2722" s="17" t="s">
        <v>5659</v>
      </c>
      <c r="C2722" s="17" t="s">
        <v>234</v>
      </c>
      <c r="D2722" s="17" t="s">
        <v>20</v>
      </c>
      <c r="E2722" s="17" t="s">
        <v>242</v>
      </c>
      <c r="F2722" s="17" t="s">
        <v>243</v>
      </c>
      <c r="G2722" s="17" t="s">
        <v>264</v>
      </c>
      <c r="H2722" s="17" t="s">
        <v>253</v>
      </c>
      <c r="I2722" s="17" t="s">
        <v>246</v>
      </c>
      <c r="J2722" s="17" t="s">
        <v>277</v>
      </c>
      <c r="K2722" s="17" t="s">
        <v>277</v>
      </c>
      <c r="L2722" s="17" t="s">
        <v>5358</v>
      </c>
      <c r="M2722" s="1">
        <v>0</v>
      </c>
      <c r="N2722" s="8">
        <f>IFERROR(VLOOKUP(A2722,constraints!$A$2:$C$4968,3,FALSE),0)</f>
        <v>6.25E-2</v>
      </c>
    </row>
    <row r="2723" spans="1:14" x14ac:dyDescent="0.25">
      <c r="A2723" s="17" t="s">
        <v>56</v>
      </c>
      <c r="B2723" s="17" t="s">
        <v>5660</v>
      </c>
      <c r="C2723" s="17" t="s">
        <v>237</v>
      </c>
      <c r="D2723" s="17" t="s">
        <v>20</v>
      </c>
      <c r="E2723" s="17" t="s">
        <v>241</v>
      </c>
      <c r="F2723" s="17" t="s">
        <v>243</v>
      </c>
      <c r="G2723" s="17" t="s">
        <v>260</v>
      </c>
      <c r="H2723" s="17" t="s">
        <v>253</v>
      </c>
      <c r="I2723" s="17" t="s">
        <v>246</v>
      </c>
      <c r="J2723" s="17" t="s">
        <v>277</v>
      </c>
      <c r="K2723" s="17" t="s">
        <v>277</v>
      </c>
      <c r="L2723" s="17" t="s">
        <v>5451</v>
      </c>
      <c r="M2723" s="1">
        <v>0</v>
      </c>
      <c r="N2723" s="8">
        <f>IFERROR(VLOOKUP(A2723,constraints!$A$2:$C$4968,3,FALSE),0)</f>
        <v>3.125E-2</v>
      </c>
    </row>
    <row r="2724" spans="1:14" x14ac:dyDescent="0.25">
      <c r="A2724" s="17" t="s">
        <v>5661</v>
      </c>
      <c r="B2724" s="17" t="s">
        <v>5662</v>
      </c>
      <c r="C2724" s="17" t="s">
        <v>237</v>
      </c>
      <c r="D2724" s="17" t="s">
        <v>20</v>
      </c>
      <c r="E2724" s="17" t="s">
        <v>242</v>
      </c>
      <c r="F2724" s="17" t="s">
        <v>245</v>
      </c>
      <c r="G2724" s="17" t="s">
        <v>267</v>
      </c>
      <c r="H2724" s="17" t="s">
        <v>253</v>
      </c>
      <c r="I2724" s="17" t="s">
        <v>246</v>
      </c>
      <c r="J2724" s="17" t="s">
        <v>277</v>
      </c>
      <c r="K2724" s="17" t="s">
        <v>277</v>
      </c>
      <c r="L2724" s="17" t="s">
        <v>5306</v>
      </c>
      <c r="M2724" s="1">
        <v>0</v>
      </c>
      <c r="N2724" s="8">
        <f>IFERROR(VLOOKUP(A2724,constraints!$A$2:$C$4968,3,FALSE),0)</f>
        <v>6.25E-2</v>
      </c>
    </row>
    <row r="2725" spans="1:14" x14ac:dyDescent="0.25">
      <c r="A2725" s="17" t="s">
        <v>5663</v>
      </c>
      <c r="B2725" s="17" t="s">
        <v>5664</v>
      </c>
      <c r="C2725" s="17" t="s">
        <v>234</v>
      </c>
      <c r="D2725" s="17" t="s">
        <v>20</v>
      </c>
      <c r="E2725" s="17" t="s">
        <v>242</v>
      </c>
      <c r="F2725" s="17" t="s">
        <v>244</v>
      </c>
      <c r="G2725" s="17" t="s">
        <v>5294</v>
      </c>
      <c r="H2725" s="17" t="s">
        <v>253</v>
      </c>
      <c r="I2725" s="17" t="s">
        <v>246</v>
      </c>
      <c r="J2725" s="17" t="s">
        <v>277</v>
      </c>
      <c r="K2725" s="17" t="s">
        <v>277</v>
      </c>
      <c r="L2725" s="17" t="s">
        <v>5298</v>
      </c>
      <c r="M2725" s="1">
        <v>0</v>
      </c>
      <c r="N2725" s="8">
        <f>IFERROR(VLOOKUP(A2725,constraints!$A$2:$C$4968,3,FALSE),0)</f>
        <v>0.5</v>
      </c>
    </row>
    <row r="2726" spans="1:14" x14ac:dyDescent="0.25">
      <c r="A2726" s="17" t="s">
        <v>5665</v>
      </c>
      <c r="B2726" s="17" t="s">
        <v>5666</v>
      </c>
      <c r="C2726" s="17" t="s">
        <v>234</v>
      </c>
      <c r="D2726" s="17" t="s">
        <v>20</v>
      </c>
      <c r="E2726" s="17" t="s">
        <v>242</v>
      </c>
      <c r="F2726" s="17" t="s">
        <v>244</v>
      </c>
      <c r="G2726" s="17" t="s">
        <v>5294</v>
      </c>
      <c r="H2726" s="17" t="s">
        <v>253</v>
      </c>
      <c r="I2726" s="17" t="s">
        <v>246</v>
      </c>
      <c r="J2726" s="17" t="s">
        <v>277</v>
      </c>
      <c r="K2726" s="17" t="s">
        <v>277</v>
      </c>
      <c r="L2726" s="17" t="s">
        <v>5298</v>
      </c>
      <c r="M2726" s="1">
        <v>0</v>
      </c>
      <c r="N2726" s="8">
        <f>IFERROR(VLOOKUP(A2726,constraints!$A$2:$C$4968,3,FALSE),0)</f>
        <v>0.5</v>
      </c>
    </row>
    <row r="2727" spans="1:14" x14ac:dyDescent="0.25">
      <c r="A2727" s="17" t="s">
        <v>5667</v>
      </c>
      <c r="B2727" s="17" t="s">
        <v>5668</v>
      </c>
      <c r="C2727" s="17" t="s">
        <v>234</v>
      </c>
      <c r="D2727" s="17" t="s">
        <v>20</v>
      </c>
      <c r="E2727" s="17" t="s">
        <v>241</v>
      </c>
      <c r="F2727" s="17" t="s">
        <v>244</v>
      </c>
      <c r="G2727" s="17" t="s">
        <v>5294</v>
      </c>
      <c r="H2727" s="17" t="s">
        <v>253</v>
      </c>
      <c r="I2727" s="17" t="s">
        <v>246</v>
      </c>
      <c r="J2727" s="17" t="s">
        <v>277</v>
      </c>
      <c r="K2727" s="17" t="s">
        <v>277</v>
      </c>
      <c r="L2727" s="17" t="s">
        <v>5333</v>
      </c>
      <c r="M2727" s="1">
        <v>0</v>
      </c>
      <c r="N2727" s="8">
        <f>IFERROR(VLOOKUP(A2727,constraints!$A$2:$C$4968,3,FALSE),0)</f>
        <v>0.5</v>
      </c>
    </row>
    <row r="2728" spans="1:14" x14ac:dyDescent="0.25">
      <c r="A2728" s="17" t="s">
        <v>5669</v>
      </c>
      <c r="B2728" s="17" t="s">
        <v>5670</v>
      </c>
      <c r="C2728" s="17" t="s">
        <v>236</v>
      </c>
      <c r="D2728" s="17" t="s">
        <v>20</v>
      </c>
      <c r="E2728" s="17" t="s">
        <v>242</v>
      </c>
      <c r="F2728" s="17" t="s">
        <v>245</v>
      </c>
      <c r="G2728" s="17" t="s">
        <v>5294</v>
      </c>
      <c r="H2728" s="17" t="s">
        <v>253</v>
      </c>
      <c r="I2728" s="17" t="s">
        <v>246</v>
      </c>
      <c r="J2728" s="17" t="s">
        <v>277</v>
      </c>
      <c r="K2728" s="17" t="s">
        <v>277</v>
      </c>
      <c r="L2728" s="17" t="s">
        <v>5339</v>
      </c>
      <c r="M2728" s="1">
        <v>0</v>
      </c>
      <c r="N2728" s="8">
        <f>IFERROR(VLOOKUP(A2728,constraints!$A$2:$C$4968,3,FALSE),0)</f>
        <v>0.5</v>
      </c>
    </row>
    <row r="2729" spans="1:14" x14ac:dyDescent="0.25">
      <c r="A2729" s="17" t="s">
        <v>5671</v>
      </c>
      <c r="B2729" s="17" t="s">
        <v>5672</v>
      </c>
      <c r="C2729" s="17" t="s">
        <v>237</v>
      </c>
      <c r="D2729" s="17" t="s">
        <v>20</v>
      </c>
      <c r="E2729" s="17" t="s">
        <v>242</v>
      </c>
      <c r="F2729" s="17" t="s">
        <v>245</v>
      </c>
      <c r="G2729" s="17" t="s">
        <v>257</v>
      </c>
      <c r="H2729" s="17" t="s">
        <v>253</v>
      </c>
      <c r="I2729" s="17" t="s">
        <v>246</v>
      </c>
      <c r="J2729" s="17" t="s">
        <v>277</v>
      </c>
      <c r="K2729" s="17" t="s">
        <v>277</v>
      </c>
      <c r="L2729" s="17" t="s">
        <v>5306</v>
      </c>
      <c r="M2729" s="1">
        <v>0</v>
      </c>
      <c r="N2729" s="8">
        <f>IFERROR(VLOOKUP(A2729,constraints!$A$2:$C$4968,3,FALSE),0)</f>
        <v>0.25</v>
      </c>
    </row>
    <row r="2730" spans="1:14" x14ac:dyDescent="0.25">
      <c r="A2730" s="17" t="s">
        <v>5673</v>
      </c>
      <c r="B2730" s="17" t="s">
        <v>5674</v>
      </c>
      <c r="C2730" s="17" t="s">
        <v>237</v>
      </c>
      <c r="D2730" s="17" t="s">
        <v>20</v>
      </c>
      <c r="E2730" s="17" t="s">
        <v>242</v>
      </c>
      <c r="F2730" s="17" t="s">
        <v>245</v>
      </c>
      <c r="G2730" s="17" t="s">
        <v>257</v>
      </c>
      <c r="H2730" s="17" t="s">
        <v>253</v>
      </c>
      <c r="I2730" s="17" t="s">
        <v>246</v>
      </c>
      <c r="J2730" s="17" t="s">
        <v>277</v>
      </c>
      <c r="K2730" s="17" t="s">
        <v>277</v>
      </c>
      <c r="L2730" s="17" t="s">
        <v>5306</v>
      </c>
      <c r="M2730" s="1">
        <v>0</v>
      </c>
      <c r="N2730" s="8">
        <f>IFERROR(VLOOKUP(A2730,constraints!$A$2:$C$4968,3,FALSE),0)</f>
        <v>0.5</v>
      </c>
    </row>
    <row r="2731" spans="1:14" x14ac:dyDescent="0.25">
      <c r="A2731" s="17" t="s">
        <v>5675</v>
      </c>
      <c r="B2731" s="17" t="s">
        <v>5676</v>
      </c>
      <c r="C2731" s="17" t="s">
        <v>237</v>
      </c>
      <c r="D2731" s="17" t="s">
        <v>20</v>
      </c>
      <c r="E2731" s="17" t="s">
        <v>242</v>
      </c>
      <c r="F2731" s="17" t="s">
        <v>244</v>
      </c>
      <c r="G2731" s="17" t="s">
        <v>257</v>
      </c>
      <c r="H2731" s="17" t="s">
        <v>253</v>
      </c>
      <c r="I2731" s="17" t="s">
        <v>246</v>
      </c>
      <c r="J2731" s="17" t="s">
        <v>277</v>
      </c>
      <c r="K2731" s="17" t="s">
        <v>277</v>
      </c>
      <c r="L2731" s="17" t="s">
        <v>5362</v>
      </c>
      <c r="M2731" s="1">
        <v>0</v>
      </c>
      <c r="N2731" s="8">
        <f>IFERROR(VLOOKUP(A2731,constraints!$A$2:$C$4968,3,FALSE),0)</f>
        <v>6.25E-2</v>
      </c>
    </row>
    <row r="2732" spans="1:14" x14ac:dyDescent="0.25">
      <c r="A2732" s="17" t="s">
        <v>5677</v>
      </c>
      <c r="B2732" s="17" t="s">
        <v>5678</v>
      </c>
      <c r="C2732" s="17" t="s">
        <v>236</v>
      </c>
      <c r="D2732" s="17" t="s">
        <v>20</v>
      </c>
      <c r="E2732" s="17" t="s">
        <v>241</v>
      </c>
      <c r="F2732" s="17" t="s">
        <v>245</v>
      </c>
      <c r="G2732" s="17" t="s">
        <v>5294</v>
      </c>
      <c r="H2732" s="17" t="s">
        <v>253</v>
      </c>
      <c r="I2732" s="17" t="s">
        <v>246</v>
      </c>
      <c r="J2732" s="17" t="s">
        <v>277</v>
      </c>
      <c r="K2732" s="17" t="s">
        <v>277</v>
      </c>
      <c r="L2732" s="17" t="s">
        <v>5313</v>
      </c>
      <c r="M2732" s="1">
        <v>0</v>
      </c>
      <c r="N2732" s="8">
        <f>IFERROR(VLOOKUP(A2732,constraints!$A$2:$C$4968,3,FALSE),0)</f>
        <v>0.25</v>
      </c>
    </row>
    <row r="2733" spans="1:14" x14ac:dyDescent="0.25">
      <c r="A2733" s="17" t="s">
        <v>5679</v>
      </c>
      <c r="B2733" s="17" t="s">
        <v>5680</v>
      </c>
      <c r="C2733" s="17" t="s">
        <v>234</v>
      </c>
      <c r="D2733" s="17" t="s">
        <v>20</v>
      </c>
      <c r="E2733" s="17" t="s">
        <v>241</v>
      </c>
      <c r="F2733" s="17" t="s">
        <v>244</v>
      </c>
      <c r="G2733" s="17" t="s">
        <v>5294</v>
      </c>
      <c r="H2733" s="17" t="s">
        <v>253</v>
      </c>
      <c r="I2733" s="17" t="s">
        <v>246</v>
      </c>
      <c r="J2733" s="17" t="s">
        <v>277</v>
      </c>
      <c r="K2733" s="17" t="s">
        <v>277</v>
      </c>
      <c r="L2733" s="17" t="s">
        <v>5333</v>
      </c>
      <c r="M2733" s="1">
        <v>0</v>
      </c>
      <c r="N2733" s="8">
        <f>IFERROR(VLOOKUP(A2733,constraints!$A$2:$C$4968,3,FALSE),0)</f>
        <v>0.5</v>
      </c>
    </row>
    <row r="2734" spans="1:14" x14ac:dyDescent="0.25">
      <c r="A2734" s="17" t="s">
        <v>5681</v>
      </c>
      <c r="B2734" s="17" t="s">
        <v>5682</v>
      </c>
      <c r="C2734" s="17" t="s">
        <v>235</v>
      </c>
      <c r="D2734" s="17" t="s">
        <v>20</v>
      </c>
      <c r="E2734" s="17" t="s">
        <v>242</v>
      </c>
      <c r="F2734" s="17" t="s">
        <v>243</v>
      </c>
      <c r="G2734" s="17" t="s">
        <v>266</v>
      </c>
      <c r="H2734" s="17" t="s">
        <v>253</v>
      </c>
      <c r="I2734" s="17" t="s">
        <v>246</v>
      </c>
      <c r="J2734" s="17" t="s">
        <v>277</v>
      </c>
      <c r="K2734" s="17" t="s">
        <v>277</v>
      </c>
      <c r="L2734" s="17" t="s">
        <v>5412</v>
      </c>
      <c r="M2734" s="1">
        <v>0</v>
      </c>
      <c r="N2734" s="8">
        <f>IFERROR(VLOOKUP(A2734,constraints!$A$2:$C$4968,3,FALSE),0)</f>
        <v>6.25E-2</v>
      </c>
    </row>
    <row r="2735" spans="1:14" x14ac:dyDescent="0.25">
      <c r="A2735" s="17" t="s">
        <v>5683</v>
      </c>
      <c r="B2735" s="17" t="s">
        <v>5684</v>
      </c>
      <c r="C2735" s="17" t="s">
        <v>234</v>
      </c>
      <c r="D2735" s="17" t="s">
        <v>20</v>
      </c>
      <c r="E2735" s="17" t="s">
        <v>242</v>
      </c>
      <c r="F2735" s="17" t="s">
        <v>243</v>
      </c>
      <c r="G2735" s="17" t="s">
        <v>264</v>
      </c>
      <c r="H2735" s="17" t="s">
        <v>253</v>
      </c>
      <c r="I2735" s="17" t="s">
        <v>246</v>
      </c>
      <c r="J2735" s="17" t="s">
        <v>277</v>
      </c>
      <c r="K2735" s="17" t="s">
        <v>277</v>
      </c>
      <c r="L2735" s="17" t="s">
        <v>5358</v>
      </c>
      <c r="M2735" s="1">
        <v>0</v>
      </c>
      <c r="N2735" s="8">
        <f>IFERROR(VLOOKUP(A2735,constraints!$A$2:$C$4968,3,FALSE),0)</f>
        <v>6.25E-2</v>
      </c>
    </row>
    <row r="2736" spans="1:14" x14ac:dyDescent="0.25">
      <c r="A2736" s="17" t="s">
        <v>5685</v>
      </c>
      <c r="B2736" s="17" t="s">
        <v>5686</v>
      </c>
      <c r="C2736" s="17" t="s">
        <v>234</v>
      </c>
      <c r="D2736" s="17" t="s">
        <v>20</v>
      </c>
      <c r="E2736" s="17" t="s">
        <v>242</v>
      </c>
      <c r="F2736" s="17" t="s">
        <v>244</v>
      </c>
      <c r="G2736" s="17" t="s">
        <v>5294</v>
      </c>
      <c r="H2736" s="17" t="s">
        <v>253</v>
      </c>
      <c r="I2736" s="17" t="s">
        <v>246</v>
      </c>
      <c r="J2736" s="17" t="s">
        <v>277</v>
      </c>
      <c r="K2736" s="17" t="s">
        <v>277</v>
      </c>
      <c r="L2736" s="17" t="s">
        <v>5298</v>
      </c>
      <c r="M2736" s="1">
        <v>0</v>
      </c>
      <c r="N2736" s="8">
        <f>IFERROR(VLOOKUP(A2736,constraints!$A$2:$C$4968,3,FALSE),0)</f>
        <v>0.25</v>
      </c>
    </row>
    <row r="2737" spans="1:14" x14ac:dyDescent="0.25">
      <c r="A2737" s="17" t="s">
        <v>5687</v>
      </c>
      <c r="B2737" s="17" t="s">
        <v>5688</v>
      </c>
      <c r="C2737" s="17" t="s">
        <v>235</v>
      </c>
      <c r="D2737" s="17" t="s">
        <v>20</v>
      </c>
      <c r="E2737" s="17" t="s">
        <v>242</v>
      </c>
      <c r="F2737" s="17" t="s">
        <v>243</v>
      </c>
      <c r="G2737" s="17" t="s">
        <v>5294</v>
      </c>
      <c r="H2737" s="17" t="s">
        <v>253</v>
      </c>
      <c r="I2737" s="17" t="s">
        <v>246</v>
      </c>
      <c r="J2737" s="17" t="s">
        <v>277</v>
      </c>
      <c r="K2737" s="17" t="s">
        <v>277</v>
      </c>
      <c r="L2737" s="17" t="s">
        <v>5412</v>
      </c>
      <c r="M2737" s="1">
        <v>0</v>
      </c>
      <c r="N2737" s="8">
        <f>IFERROR(VLOOKUP(A2737,constraints!$A$2:$C$4968,3,FALSE),0)</f>
        <v>3.125E-2</v>
      </c>
    </row>
    <row r="2738" spans="1:14" x14ac:dyDescent="0.25">
      <c r="A2738" s="17" t="s">
        <v>5689</v>
      </c>
      <c r="B2738" s="17" t="s">
        <v>5690</v>
      </c>
      <c r="C2738" s="17" t="s">
        <v>234</v>
      </c>
      <c r="D2738" s="17" t="s">
        <v>20</v>
      </c>
      <c r="E2738" s="17" t="s">
        <v>242</v>
      </c>
      <c r="F2738" s="17" t="s">
        <v>244</v>
      </c>
      <c r="G2738" s="17" t="s">
        <v>5294</v>
      </c>
      <c r="H2738" s="17" t="s">
        <v>253</v>
      </c>
      <c r="I2738" s="17" t="s">
        <v>246</v>
      </c>
      <c r="J2738" s="17" t="s">
        <v>277</v>
      </c>
      <c r="K2738" s="17" t="s">
        <v>277</v>
      </c>
      <c r="L2738" s="17" t="s">
        <v>5298</v>
      </c>
      <c r="M2738" s="1">
        <v>0</v>
      </c>
      <c r="N2738" s="8">
        <f>IFERROR(VLOOKUP(A2738,constraints!$A$2:$C$4968,3,FALSE),0)</f>
        <v>0.5</v>
      </c>
    </row>
    <row r="2739" spans="1:14" x14ac:dyDescent="0.25">
      <c r="A2739" s="17" t="s">
        <v>5691</v>
      </c>
      <c r="B2739" s="17" t="s">
        <v>5692</v>
      </c>
      <c r="C2739" s="17" t="s">
        <v>235</v>
      </c>
      <c r="D2739" s="17" t="s">
        <v>20</v>
      </c>
      <c r="E2739" s="17" t="s">
        <v>241</v>
      </c>
      <c r="F2739" s="17" t="s">
        <v>243</v>
      </c>
      <c r="G2739" s="17" t="s">
        <v>5294</v>
      </c>
      <c r="H2739" s="17" t="s">
        <v>253</v>
      </c>
      <c r="I2739" s="17" t="s">
        <v>246</v>
      </c>
      <c r="J2739" s="17" t="s">
        <v>277</v>
      </c>
      <c r="K2739" s="17" t="s">
        <v>277</v>
      </c>
      <c r="L2739" s="17" t="s">
        <v>5429</v>
      </c>
      <c r="M2739" s="1">
        <v>0</v>
      </c>
      <c r="N2739" s="8">
        <f>IFERROR(VLOOKUP(A2739,constraints!$A$2:$C$4968,3,FALSE),0)</f>
        <v>3.125E-2</v>
      </c>
    </row>
    <row r="2740" spans="1:14" x14ac:dyDescent="0.25">
      <c r="A2740" s="17" t="s">
        <v>46</v>
      </c>
      <c r="B2740" s="17" t="s">
        <v>5693</v>
      </c>
      <c r="C2740" s="17" t="s">
        <v>236</v>
      </c>
      <c r="D2740" s="17" t="s">
        <v>20</v>
      </c>
      <c r="E2740" s="17" t="s">
        <v>242</v>
      </c>
      <c r="F2740" s="17" t="s">
        <v>245</v>
      </c>
      <c r="G2740" s="17" t="s">
        <v>5294</v>
      </c>
      <c r="H2740" s="17" t="s">
        <v>253</v>
      </c>
      <c r="I2740" s="17" t="s">
        <v>246</v>
      </c>
      <c r="J2740" s="17" t="s">
        <v>277</v>
      </c>
      <c r="K2740" s="17" t="s">
        <v>277</v>
      </c>
      <c r="L2740" s="17" t="s">
        <v>5339</v>
      </c>
      <c r="M2740" s="1">
        <v>0</v>
      </c>
      <c r="N2740" s="8">
        <f>IFERROR(VLOOKUP(A2740,constraints!$A$2:$C$4968,3,FALSE),0)</f>
        <v>3.125E-2</v>
      </c>
    </row>
    <row r="2741" spans="1:14" x14ac:dyDescent="0.25">
      <c r="A2741" s="17" t="s">
        <v>5694</v>
      </c>
      <c r="B2741" s="17" t="s">
        <v>5695</v>
      </c>
      <c r="C2741" s="17" t="s">
        <v>236</v>
      </c>
      <c r="D2741" s="17" t="s">
        <v>20</v>
      </c>
      <c r="E2741" s="17" t="s">
        <v>242</v>
      </c>
      <c r="F2741" s="17" t="s">
        <v>244</v>
      </c>
      <c r="G2741" s="17" t="s">
        <v>5294</v>
      </c>
      <c r="H2741" s="17" t="s">
        <v>253</v>
      </c>
      <c r="I2741" s="17" t="s">
        <v>246</v>
      </c>
      <c r="J2741" s="17" t="s">
        <v>277</v>
      </c>
      <c r="K2741" s="17" t="s">
        <v>277</v>
      </c>
      <c r="L2741" s="17" t="s">
        <v>5322</v>
      </c>
      <c r="M2741" s="1">
        <v>0</v>
      </c>
      <c r="N2741" s="8">
        <f>IFERROR(VLOOKUP(A2741,constraints!$A$2:$C$4968,3,FALSE),0)</f>
        <v>3.125E-2</v>
      </c>
    </row>
    <row r="2742" spans="1:14" x14ac:dyDescent="0.25">
      <c r="A2742" s="17" t="s">
        <v>5696</v>
      </c>
      <c r="B2742" s="17" t="s">
        <v>5697</v>
      </c>
      <c r="C2742" s="17" t="s">
        <v>235</v>
      </c>
      <c r="D2742" s="17" t="s">
        <v>20</v>
      </c>
      <c r="E2742" s="17" t="s">
        <v>242</v>
      </c>
      <c r="F2742" s="17" t="s">
        <v>245</v>
      </c>
      <c r="G2742" s="17" t="s">
        <v>5294</v>
      </c>
      <c r="H2742" s="17" t="s">
        <v>253</v>
      </c>
      <c r="I2742" s="17" t="s">
        <v>246</v>
      </c>
      <c r="J2742" s="17" t="s">
        <v>277</v>
      </c>
      <c r="K2742" s="17" t="s">
        <v>277</v>
      </c>
      <c r="L2742" s="17" t="s">
        <v>5417</v>
      </c>
      <c r="M2742" s="1">
        <v>0</v>
      </c>
      <c r="N2742" s="8">
        <f>IFERROR(VLOOKUP(A2742,constraints!$A$2:$C$4968,3,FALSE),0)</f>
        <v>0.125</v>
      </c>
    </row>
    <row r="2743" spans="1:14" x14ac:dyDescent="0.25">
      <c r="A2743" s="17" t="s">
        <v>5698</v>
      </c>
      <c r="B2743" s="17" t="s">
        <v>5699</v>
      </c>
      <c r="C2743" s="17" t="s">
        <v>235</v>
      </c>
      <c r="D2743" s="17" t="s">
        <v>20</v>
      </c>
      <c r="E2743" s="17" t="s">
        <v>242</v>
      </c>
      <c r="F2743" s="17" t="s">
        <v>244</v>
      </c>
      <c r="G2743" s="17" t="s">
        <v>5294</v>
      </c>
      <c r="H2743" s="17" t="s">
        <v>253</v>
      </c>
      <c r="I2743" s="17" t="s">
        <v>246</v>
      </c>
      <c r="J2743" s="17" t="s">
        <v>277</v>
      </c>
      <c r="K2743" s="17" t="s">
        <v>277</v>
      </c>
      <c r="L2743" s="17" t="s">
        <v>5399</v>
      </c>
      <c r="M2743" s="1">
        <v>0</v>
      </c>
      <c r="N2743" s="8">
        <f>IFERROR(VLOOKUP(A2743,constraints!$A$2:$C$4968,3,FALSE),0)</f>
        <v>3.125E-2</v>
      </c>
    </row>
    <row r="2744" spans="1:14" x14ac:dyDescent="0.25">
      <c r="A2744" s="17" t="s">
        <v>5700</v>
      </c>
      <c r="B2744" s="17" t="s">
        <v>5701</v>
      </c>
      <c r="C2744" s="17" t="s">
        <v>234</v>
      </c>
      <c r="D2744" s="17" t="s">
        <v>20</v>
      </c>
      <c r="E2744" s="17" t="s">
        <v>242</v>
      </c>
      <c r="F2744" s="17" t="s">
        <v>243</v>
      </c>
      <c r="G2744" s="17" t="s">
        <v>5294</v>
      </c>
      <c r="H2744" s="17" t="s">
        <v>253</v>
      </c>
      <c r="I2744" s="17" t="s">
        <v>246</v>
      </c>
      <c r="J2744" s="17" t="s">
        <v>277</v>
      </c>
      <c r="K2744" s="17" t="s">
        <v>277</v>
      </c>
      <c r="L2744" s="17" t="s">
        <v>5358</v>
      </c>
      <c r="M2744" s="1">
        <v>0</v>
      </c>
      <c r="N2744" s="8">
        <f>IFERROR(VLOOKUP(A2744,constraints!$A$2:$C$4968,3,FALSE),0)</f>
        <v>6.25E-2</v>
      </c>
    </row>
    <row r="2745" spans="1:14" x14ac:dyDescent="0.25">
      <c r="A2745" s="17" t="s">
        <v>5702</v>
      </c>
      <c r="B2745" s="17" t="s">
        <v>5703</v>
      </c>
      <c r="C2745" s="17" t="s">
        <v>234</v>
      </c>
      <c r="D2745" s="17" t="s">
        <v>20</v>
      </c>
      <c r="E2745" s="17" t="s">
        <v>242</v>
      </c>
      <c r="F2745" s="17" t="s">
        <v>244</v>
      </c>
      <c r="G2745" s="17" t="s">
        <v>5294</v>
      </c>
      <c r="H2745" s="17" t="s">
        <v>253</v>
      </c>
      <c r="I2745" s="17" t="s">
        <v>246</v>
      </c>
      <c r="J2745" s="17" t="s">
        <v>277</v>
      </c>
      <c r="K2745" s="17" t="s">
        <v>277</v>
      </c>
      <c r="L2745" s="17" t="s">
        <v>5298</v>
      </c>
      <c r="M2745" s="1">
        <v>0</v>
      </c>
      <c r="N2745" s="8">
        <f>IFERROR(VLOOKUP(A2745,constraints!$A$2:$C$4968,3,FALSE),0)</f>
        <v>0.25</v>
      </c>
    </row>
    <row r="2746" spans="1:14" x14ac:dyDescent="0.25">
      <c r="A2746" s="17" t="s">
        <v>5704</v>
      </c>
      <c r="B2746" s="17" t="s">
        <v>5705</v>
      </c>
      <c r="C2746" s="17" t="s">
        <v>234</v>
      </c>
      <c r="D2746" s="17" t="s">
        <v>20</v>
      </c>
      <c r="E2746" s="17" t="s">
        <v>242</v>
      </c>
      <c r="F2746" s="17" t="s">
        <v>244</v>
      </c>
      <c r="G2746" s="17" t="s">
        <v>5294</v>
      </c>
      <c r="H2746" s="17" t="s">
        <v>253</v>
      </c>
      <c r="I2746" s="17" t="s">
        <v>246</v>
      </c>
      <c r="J2746" s="17" t="s">
        <v>277</v>
      </c>
      <c r="K2746" s="17" t="s">
        <v>277</v>
      </c>
      <c r="L2746" s="17" t="s">
        <v>5298</v>
      </c>
      <c r="M2746" s="1">
        <v>0</v>
      </c>
      <c r="N2746" s="8">
        <f>IFERROR(VLOOKUP(A2746,constraints!$A$2:$C$4968,3,FALSE),0)</f>
        <v>0.25</v>
      </c>
    </row>
    <row r="2747" spans="1:14" x14ac:dyDescent="0.25">
      <c r="A2747" s="17" t="s">
        <v>5706</v>
      </c>
      <c r="B2747" s="17" t="s">
        <v>5707</v>
      </c>
      <c r="C2747" s="17" t="s">
        <v>234</v>
      </c>
      <c r="D2747" s="17" t="s">
        <v>20</v>
      </c>
      <c r="E2747" s="17" t="s">
        <v>241</v>
      </c>
      <c r="F2747" s="17" t="s">
        <v>243</v>
      </c>
      <c r="G2747" s="17" t="s">
        <v>262</v>
      </c>
      <c r="H2747" s="17" t="s">
        <v>253</v>
      </c>
      <c r="I2747" s="17" t="s">
        <v>246</v>
      </c>
      <c r="J2747" s="17" t="s">
        <v>277</v>
      </c>
      <c r="K2747" s="17" t="s">
        <v>277</v>
      </c>
      <c r="L2747" s="17" t="s">
        <v>5336</v>
      </c>
      <c r="M2747" s="1">
        <v>0</v>
      </c>
      <c r="N2747" s="8">
        <f>IFERROR(VLOOKUP(A2747,constraints!$A$2:$C$4968,3,FALSE),0)</f>
        <v>6.25E-2</v>
      </c>
    </row>
    <row r="2748" spans="1:14" x14ac:dyDescent="0.25">
      <c r="A2748" s="17" t="s">
        <v>5708</v>
      </c>
      <c r="B2748" s="17" t="s">
        <v>5709</v>
      </c>
      <c r="C2748" s="17" t="s">
        <v>237</v>
      </c>
      <c r="D2748" s="17" t="s">
        <v>20</v>
      </c>
      <c r="E2748" s="17" t="s">
        <v>239</v>
      </c>
      <c r="F2748" s="17" t="s">
        <v>245</v>
      </c>
      <c r="G2748" s="17" t="s">
        <v>265</v>
      </c>
      <c r="H2748" s="17" t="s">
        <v>253</v>
      </c>
      <c r="I2748" s="17" t="s">
        <v>246</v>
      </c>
      <c r="J2748" s="17" t="s">
        <v>277</v>
      </c>
      <c r="K2748" s="17" t="s">
        <v>277</v>
      </c>
      <c r="L2748" s="17" t="s">
        <v>5710</v>
      </c>
      <c r="M2748" s="1">
        <v>0</v>
      </c>
      <c r="N2748" s="8">
        <f>IFERROR(VLOOKUP(A2748,constraints!$A$2:$C$4968,3,FALSE),0)</f>
        <v>3.125E-2</v>
      </c>
    </row>
    <row r="2749" spans="1:14" x14ac:dyDescent="0.25">
      <c r="A2749" s="17" t="s">
        <v>5711</v>
      </c>
      <c r="B2749" s="17" t="s">
        <v>5712</v>
      </c>
      <c r="C2749" s="17" t="s">
        <v>236</v>
      </c>
      <c r="D2749" s="17" t="s">
        <v>20</v>
      </c>
      <c r="E2749" s="17" t="s">
        <v>242</v>
      </c>
      <c r="F2749" s="17" t="s">
        <v>245</v>
      </c>
      <c r="G2749" s="17" t="s">
        <v>5294</v>
      </c>
      <c r="H2749" s="17" t="s">
        <v>253</v>
      </c>
      <c r="I2749" s="17" t="s">
        <v>246</v>
      </c>
      <c r="J2749" s="17" t="s">
        <v>277</v>
      </c>
      <c r="K2749" s="17" t="s">
        <v>277</v>
      </c>
      <c r="L2749" s="17" t="s">
        <v>5339</v>
      </c>
      <c r="M2749" s="1">
        <v>0</v>
      </c>
      <c r="N2749" s="8">
        <f>IFERROR(VLOOKUP(A2749,constraints!$A$2:$C$4968,3,FALSE),0)</f>
        <v>0.125</v>
      </c>
    </row>
    <row r="2750" spans="1:14" x14ac:dyDescent="0.25">
      <c r="A2750" s="17" t="s">
        <v>5713</v>
      </c>
      <c r="B2750" s="17" t="s">
        <v>5714</v>
      </c>
      <c r="C2750" s="17" t="s">
        <v>236</v>
      </c>
      <c r="D2750" s="17" t="s">
        <v>20</v>
      </c>
      <c r="E2750" s="17" t="s">
        <v>239</v>
      </c>
      <c r="F2750" s="17" t="s">
        <v>245</v>
      </c>
      <c r="G2750" s="17" t="s">
        <v>5294</v>
      </c>
      <c r="H2750" s="17" t="s">
        <v>253</v>
      </c>
      <c r="I2750" s="17" t="s">
        <v>246</v>
      </c>
      <c r="J2750" s="17" t="s">
        <v>277</v>
      </c>
      <c r="K2750" s="17" t="s">
        <v>277</v>
      </c>
      <c r="L2750" s="17" t="s">
        <v>5374</v>
      </c>
      <c r="M2750" s="1">
        <v>0</v>
      </c>
      <c r="N2750" s="8">
        <f>IFERROR(VLOOKUP(A2750,constraints!$A$2:$C$4968,3,FALSE),0)</f>
        <v>0.125</v>
      </c>
    </row>
    <row r="2751" spans="1:14" x14ac:dyDescent="0.25">
      <c r="A2751" s="17" t="s">
        <v>5715</v>
      </c>
      <c r="B2751" s="17" t="s">
        <v>5716</v>
      </c>
      <c r="C2751" s="17" t="s">
        <v>236</v>
      </c>
      <c r="D2751" s="17" t="s">
        <v>20</v>
      </c>
      <c r="E2751" s="17" t="s">
        <v>241</v>
      </c>
      <c r="F2751" s="17" t="s">
        <v>245</v>
      </c>
      <c r="G2751" s="17" t="s">
        <v>267</v>
      </c>
      <c r="H2751" s="17" t="s">
        <v>253</v>
      </c>
      <c r="I2751" s="17" t="s">
        <v>246</v>
      </c>
      <c r="J2751" s="17" t="s">
        <v>277</v>
      </c>
      <c r="K2751" s="17" t="s">
        <v>277</v>
      </c>
      <c r="L2751" s="17" t="s">
        <v>5313</v>
      </c>
      <c r="M2751" s="1">
        <v>0</v>
      </c>
      <c r="N2751" s="8">
        <f>IFERROR(VLOOKUP(A2751,constraints!$A$2:$C$4968,3,FALSE),0)</f>
        <v>0.125</v>
      </c>
    </row>
    <row r="2752" spans="1:14" x14ac:dyDescent="0.25">
      <c r="A2752" s="17" t="s">
        <v>5717</v>
      </c>
      <c r="B2752" s="17" t="s">
        <v>5718</v>
      </c>
      <c r="C2752" s="17" t="s">
        <v>236</v>
      </c>
      <c r="D2752" s="17" t="s">
        <v>20</v>
      </c>
      <c r="E2752" s="17" t="s">
        <v>242</v>
      </c>
      <c r="F2752" s="17" t="s">
        <v>244</v>
      </c>
      <c r="G2752" s="17" t="s">
        <v>5294</v>
      </c>
      <c r="H2752" s="17" t="s">
        <v>253</v>
      </c>
      <c r="I2752" s="17" t="s">
        <v>246</v>
      </c>
      <c r="J2752" s="17" t="s">
        <v>277</v>
      </c>
      <c r="K2752" s="17" t="s">
        <v>277</v>
      </c>
      <c r="L2752" s="17" t="s">
        <v>5322</v>
      </c>
      <c r="M2752" s="1">
        <v>0</v>
      </c>
      <c r="N2752" s="8">
        <f>IFERROR(VLOOKUP(A2752,constraints!$A$2:$C$4968,3,FALSE),0)</f>
        <v>0.5</v>
      </c>
    </row>
    <row r="2753" spans="1:14" x14ac:dyDescent="0.25">
      <c r="A2753" s="17" t="s">
        <v>5719</v>
      </c>
      <c r="B2753" s="17" t="s">
        <v>5720</v>
      </c>
      <c r="C2753" s="17" t="s">
        <v>235</v>
      </c>
      <c r="D2753" s="17" t="s">
        <v>20</v>
      </c>
      <c r="E2753" s="17" t="s">
        <v>241</v>
      </c>
      <c r="F2753" s="17" t="s">
        <v>244</v>
      </c>
      <c r="G2753" s="17" t="s">
        <v>5294</v>
      </c>
      <c r="H2753" s="17" t="s">
        <v>253</v>
      </c>
      <c r="I2753" s="17" t="s">
        <v>246</v>
      </c>
      <c r="J2753" s="17" t="s">
        <v>277</v>
      </c>
      <c r="K2753" s="17" t="s">
        <v>277</v>
      </c>
      <c r="L2753" s="17" t="s">
        <v>5301</v>
      </c>
      <c r="M2753" s="1">
        <v>0</v>
      </c>
      <c r="N2753" s="8">
        <f>IFERROR(VLOOKUP(A2753,constraints!$A$2:$C$4968,3,FALSE),0)</f>
        <v>0.25</v>
      </c>
    </row>
    <row r="2754" spans="1:14" x14ac:dyDescent="0.25">
      <c r="A2754" s="17" t="s">
        <v>5721</v>
      </c>
      <c r="B2754" s="17" t="s">
        <v>5722</v>
      </c>
      <c r="C2754" s="17" t="s">
        <v>235</v>
      </c>
      <c r="D2754" s="17" t="s">
        <v>20</v>
      </c>
      <c r="E2754" s="17" t="s">
        <v>241</v>
      </c>
      <c r="F2754" s="17" t="s">
        <v>244</v>
      </c>
      <c r="G2754" s="17" t="s">
        <v>5294</v>
      </c>
      <c r="H2754" s="17" t="s">
        <v>253</v>
      </c>
      <c r="I2754" s="17" t="s">
        <v>246</v>
      </c>
      <c r="J2754" s="17" t="s">
        <v>277</v>
      </c>
      <c r="K2754" s="17" t="s">
        <v>277</v>
      </c>
      <c r="L2754" s="17" t="s">
        <v>5301</v>
      </c>
      <c r="M2754" s="1">
        <v>0</v>
      </c>
      <c r="N2754" s="8">
        <f>IFERROR(VLOOKUP(A2754,constraints!$A$2:$C$4968,3,FALSE),0)</f>
        <v>3.125E-2</v>
      </c>
    </row>
    <row r="2755" spans="1:14" x14ac:dyDescent="0.25">
      <c r="A2755" s="17" t="s">
        <v>5723</v>
      </c>
      <c r="B2755" s="17" t="s">
        <v>5724</v>
      </c>
      <c r="C2755" s="17" t="s">
        <v>236</v>
      </c>
      <c r="D2755" s="17" t="s">
        <v>20</v>
      </c>
      <c r="E2755" s="17" t="s">
        <v>241</v>
      </c>
      <c r="F2755" s="17" t="s">
        <v>244</v>
      </c>
      <c r="G2755" s="17" t="s">
        <v>5294</v>
      </c>
      <c r="H2755" s="17" t="s">
        <v>253</v>
      </c>
      <c r="I2755" s="17" t="s">
        <v>246</v>
      </c>
      <c r="J2755" s="17" t="s">
        <v>277</v>
      </c>
      <c r="K2755" s="17" t="s">
        <v>277</v>
      </c>
      <c r="L2755" s="17" t="s">
        <v>5485</v>
      </c>
      <c r="M2755" s="1">
        <v>0</v>
      </c>
      <c r="N2755" s="8">
        <f>IFERROR(VLOOKUP(A2755,constraints!$A$2:$C$4968,3,FALSE),0)</f>
        <v>0.25</v>
      </c>
    </row>
    <row r="2756" spans="1:14" x14ac:dyDescent="0.25">
      <c r="A2756" s="17" t="s">
        <v>5725</v>
      </c>
      <c r="B2756" s="17" t="s">
        <v>5726</v>
      </c>
      <c r="C2756" s="17" t="s">
        <v>237</v>
      </c>
      <c r="D2756" s="17" t="s">
        <v>20</v>
      </c>
      <c r="E2756" s="17" t="s">
        <v>241</v>
      </c>
      <c r="F2756" s="17" t="s">
        <v>245</v>
      </c>
      <c r="G2756" s="17" t="s">
        <v>267</v>
      </c>
      <c r="H2756" s="17" t="s">
        <v>253</v>
      </c>
      <c r="I2756" s="17" t="s">
        <v>246</v>
      </c>
      <c r="J2756" s="17" t="s">
        <v>277</v>
      </c>
      <c r="K2756" s="17" t="s">
        <v>277</v>
      </c>
      <c r="L2756" s="17" t="s">
        <v>5612</v>
      </c>
      <c r="M2756" s="1">
        <v>0</v>
      </c>
      <c r="N2756" s="8">
        <f>IFERROR(VLOOKUP(A2756,constraints!$A$2:$C$4968,3,FALSE),0)</f>
        <v>0.5</v>
      </c>
    </row>
    <row r="2757" spans="1:14" x14ac:dyDescent="0.25">
      <c r="A2757" s="17" t="s">
        <v>5727</v>
      </c>
      <c r="B2757" s="17" t="s">
        <v>5728</v>
      </c>
      <c r="C2757" s="17" t="s">
        <v>235</v>
      </c>
      <c r="D2757" s="17" t="s">
        <v>20</v>
      </c>
      <c r="E2757" s="17" t="s">
        <v>242</v>
      </c>
      <c r="F2757" s="17" t="s">
        <v>244</v>
      </c>
      <c r="G2757" s="17" t="s">
        <v>5294</v>
      </c>
      <c r="H2757" s="17" t="s">
        <v>253</v>
      </c>
      <c r="I2757" s="17" t="s">
        <v>246</v>
      </c>
      <c r="J2757" s="17" t="s">
        <v>277</v>
      </c>
      <c r="K2757" s="17" t="s">
        <v>277</v>
      </c>
      <c r="L2757" s="17" t="s">
        <v>5399</v>
      </c>
      <c r="M2757" s="1">
        <v>0</v>
      </c>
      <c r="N2757" s="8">
        <f>IFERROR(VLOOKUP(A2757,constraints!$A$2:$C$4968,3,FALSE),0)</f>
        <v>0.5</v>
      </c>
    </row>
    <row r="2758" spans="1:14" x14ac:dyDescent="0.25">
      <c r="A2758" s="17" t="s">
        <v>169</v>
      </c>
      <c r="B2758" s="17" t="s">
        <v>5729</v>
      </c>
      <c r="C2758" s="17" t="s">
        <v>235</v>
      </c>
      <c r="D2758" s="17" t="s">
        <v>20</v>
      </c>
      <c r="E2758" s="17" t="s">
        <v>241</v>
      </c>
      <c r="F2758" s="17" t="s">
        <v>243</v>
      </c>
      <c r="G2758" s="17" t="s">
        <v>262</v>
      </c>
      <c r="H2758" s="17" t="s">
        <v>253</v>
      </c>
      <c r="I2758" s="17" t="s">
        <v>246</v>
      </c>
      <c r="J2758" s="17" t="s">
        <v>277</v>
      </c>
      <c r="K2758" s="17" t="s">
        <v>277</v>
      </c>
      <c r="L2758" s="17" t="s">
        <v>5429</v>
      </c>
      <c r="M2758" s="1">
        <v>0</v>
      </c>
      <c r="N2758" s="8">
        <f>IFERROR(VLOOKUP(A2758,constraints!$A$2:$C$4968,3,FALSE),0)</f>
        <v>3.125E-2</v>
      </c>
    </row>
    <row r="2759" spans="1:14" x14ac:dyDescent="0.25">
      <c r="A2759" s="17" t="s">
        <v>5730</v>
      </c>
      <c r="B2759" s="17" t="s">
        <v>5731</v>
      </c>
      <c r="C2759" s="17" t="s">
        <v>234</v>
      </c>
      <c r="D2759" s="17" t="s">
        <v>20</v>
      </c>
      <c r="E2759" s="17" t="s">
        <v>242</v>
      </c>
      <c r="F2759" s="17" t="s">
        <v>243</v>
      </c>
      <c r="G2759" s="17" t="s">
        <v>5294</v>
      </c>
      <c r="H2759" s="17" t="s">
        <v>253</v>
      </c>
      <c r="I2759" s="17" t="s">
        <v>246</v>
      </c>
      <c r="J2759" s="17" t="s">
        <v>277</v>
      </c>
      <c r="K2759" s="17" t="s">
        <v>277</v>
      </c>
      <c r="L2759" s="17" t="s">
        <v>5358</v>
      </c>
      <c r="M2759" s="1">
        <v>0</v>
      </c>
      <c r="N2759" s="8">
        <f>IFERROR(VLOOKUP(A2759,constraints!$A$2:$C$4968,3,FALSE),0)</f>
        <v>0.125</v>
      </c>
    </row>
    <row r="2760" spans="1:14" x14ac:dyDescent="0.25">
      <c r="A2760" s="17" t="s">
        <v>5732</v>
      </c>
      <c r="B2760" s="17" t="s">
        <v>5733</v>
      </c>
      <c r="C2760" s="17" t="s">
        <v>237</v>
      </c>
      <c r="D2760" s="17" t="s">
        <v>20</v>
      </c>
      <c r="E2760" s="17" t="s">
        <v>241</v>
      </c>
      <c r="F2760" s="17" t="s">
        <v>243</v>
      </c>
      <c r="G2760" s="17" t="s">
        <v>5294</v>
      </c>
      <c r="H2760" s="17" t="s">
        <v>253</v>
      </c>
      <c r="I2760" s="17" t="s">
        <v>246</v>
      </c>
      <c r="J2760" s="17" t="s">
        <v>277</v>
      </c>
      <c r="K2760" s="17" t="s">
        <v>277</v>
      </c>
      <c r="L2760" s="17" t="s">
        <v>5451</v>
      </c>
      <c r="M2760" s="1">
        <v>0</v>
      </c>
      <c r="N2760" s="8">
        <f>IFERROR(VLOOKUP(A2760,constraints!$A$2:$C$4968,3,FALSE),0)</f>
        <v>0.5</v>
      </c>
    </row>
    <row r="2761" spans="1:14" x14ac:dyDescent="0.25">
      <c r="A2761" s="17" t="s">
        <v>53</v>
      </c>
      <c r="B2761" s="17" t="s">
        <v>5734</v>
      </c>
      <c r="C2761" s="17" t="s">
        <v>234</v>
      </c>
      <c r="D2761" s="17" t="s">
        <v>20</v>
      </c>
      <c r="E2761" s="17" t="s">
        <v>242</v>
      </c>
      <c r="F2761" s="17" t="s">
        <v>245</v>
      </c>
      <c r="G2761" s="17" t="s">
        <v>263</v>
      </c>
      <c r="H2761" s="17" t="s">
        <v>253</v>
      </c>
      <c r="I2761" s="17" t="s">
        <v>246</v>
      </c>
      <c r="J2761" s="17" t="s">
        <v>277</v>
      </c>
      <c r="K2761" s="17" t="s">
        <v>277</v>
      </c>
      <c r="L2761" s="17" t="s">
        <v>5295</v>
      </c>
      <c r="M2761" s="1">
        <v>0</v>
      </c>
      <c r="N2761" s="8">
        <f>IFERROR(VLOOKUP(A2761,constraints!$A$2:$C$4968,3,FALSE),0)</f>
        <v>0.5</v>
      </c>
    </row>
    <row r="2762" spans="1:14" x14ac:dyDescent="0.25">
      <c r="A2762" s="17" t="s">
        <v>5735</v>
      </c>
      <c r="B2762" s="17" t="s">
        <v>5736</v>
      </c>
      <c r="C2762" s="17" t="s">
        <v>236</v>
      </c>
      <c r="D2762" s="17" t="s">
        <v>20</v>
      </c>
      <c r="E2762" s="17" t="s">
        <v>242</v>
      </c>
      <c r="F2762" s="17" t="s">
        <v>245</v>
      </c>
      <c r="G2762" s="17" t="s">
        <v>5294</v>
      </c>
      <c r="H2762" s="17" t="s">
        <v>253</v>
      </c>
      <c r="I2762" s="17" t="s">
        <v>246</v>
      </c>
      <c r="J2762" s="17" t="s">
        <v>277</v>
      </c>
      <c r="K2762" s="17" t="s">
        <v>277</v>
      </c>
      <c r="L2762" s="17" t="s">
        <v>5339</v>
      </c>
      <c r="M2762" s="1">
        <v>0</v>
      </c>
      <c r="N2762" s="8">
        <f>IFERROR(VLOOKUP(A2762,constraints!$A$2:$C$4968,3,FALSE),0)</f>
        <v>3.125E-2</v>
      </c>
    </row>
    <row r="2763" spans="1:14" x14ac:dyDescent="0.25">
      <c r="A2763" s="17" t="s">
        <v>5737</v>
      </c>
      <c r="B2763" s="17" t="s">
        <v>5738</v>
      </c>
      <c r="C2763" s="17" t="s">
        <v>235</v>
      </c>
      <c r="D2763" s="17" t="s">
        <v>20</v>
      </c>
      <c r="E2763" s="17" t="s">
        <v>241</v>
      </c>
      <c r="F2763" s="17" t="s">
        <v>245</v>
      </c>
      <c r="G2763" s="17" t="s">
        <v>5294</v>
      </c>
      <c r="H2763" s="17" t="s">
        <v>253</v>
      </c>
      <c r="I2763" s="17" t="s">
        <v>246</v>
      </c>
      <c r="J2763" s="17" t="s">
        <v>277</v>
      </c>
      <c r="K2763" s="17" t="s">
        <v>277</v>
      </c>
      <c r="L2763" s="17" t="s">
        <v>5319</v>
      </c>
      <c r="M2763" s="1">
        <v>0</v>
      </c>
      <c r="N2763" s="8">
        <f>IFERROR(VLOOKUP(A2763,constraints!$A$2:$C$4968,3,FALSE),0)</f>
        <v>0.5</v>
      </c>
    </row>
    <row r="2764" spans="1:14" x14ac:dyDescent="0.25">
      <c r="A2764" s="17" t="s">
        <v>5739</v>
      </c>
      <c r="B2764" s="17" t="s">
        <v>5740</v>
      </c>
      <c r="C2764" s="17" t="s">
        <v>234</v>
      </c>
      <c r="D2764" s="17" t="s">
        <v>20</v>
      </c>
      <c r="E2764" s="17" t="s">
        <v>241</v>
      </c>
      <c r="F2764" s="17" t="s">
        <v>243</v>
      </c>
      <c r="G2764" s="17" t="s">
        <v>5294</v>
      </c>
      <c r="H2764" s="17" t="s">
        <v>253</v>
      </c>
      <c r="I2764" s="17" t="s">
        <v>246</v>
      </c>
      <c r="J2764" s="17" t="s">
        <v>277</v>
      </c>
      <c r="K2764" s="17" t="s">
        <v>277</v>
      </c>
      <c r="L2764" s="17" t="s">
        <v>5336</v>
      </c>
      <c r="M2764" s="1">
        <v>0</v>
      </c>
      <c r="N2764" s="8">
        <f>IFERROR(VLOOKUP(A2764,constraints!$A$2:$C$4968,3,FALSE),0)</f>
        <v>6.25E-2</v>
      </c>
    </row>
    <row r="2765" spans="1:14" x14ac:dyDescent="0.25">
      <c r="A2765" s="17" t="s">
        <v>5741</v>
      </c>
      <c r="B2765" s="17" t="s">
        <v>5742</v>
      </c>
      <c r="C2765" s="17" t="s">
        <v>234</v>
      </c>
      <c r="D2765" s="17" t="s">
        <v>20</v>
      </c>
      <c r="E2765" s="17" t="s">
        <v>241</v>
      </c>
      <c r="F2765" s="17" t="s">
        <v>245</v>
      </c>
      <c r="G2765" s="17" t="s">
        <v>5294</v>
      </c>
      <c r="H2765" s="17" t="s">
        <v>253</v>
      </c>
      <c r="I2765" s="17" t="s">
        <v>246</v>
      </c>
      <c r="J2765" s="17" t="s">
        <v>277</v>
      </c>
      <c r="K2765" s="17" t="s">
        <v>277</v>
      </c>
      <c r="L2765" s="17" t="s">
        <v>5316</v>
      </c>
      <c r="M2765" s="1">
        <v>0</v>
      </c>
      <c r="N2765" s="8">
        <f>IFERROR(VLOOKUP(A2765,constraints!$A$2:$C$4968,3,FALSE),0)</f>
        <v>0.25</v>
      </c>
    </row>
    <row r="2766" spans="1:14" x14ac:dyDescent="0.25">
      <c r="A2766" s="17" t="s">
        <v>202</v>
      </c>
      <c r="B2766" s="17" t="s">
        <v>5743</v>
      </c>
      <c r="C2766" s="17" t="s">
        <v>235</v>
      </c>
      <c r="D2766" s="17" t="s">
        <v>20</v>
      </c>
      <c r="E2766" s="17" t="s">
        <v>242</v>
      </c>
      <c r="F2766" s="17" t="s">
        <v>243</v>
      </c>
      <c r="G2766" s="17" t="s">
        <v>5294</v>
      </c>
      <c r="H2766" s="17" t="s">
        <v>253</v>
      </c>
      <c r="I2766" s="17" t="s">
        <v>246</v>
      </c>
      <c r="J2766" s="17" t="s">
        <v>277</v>
      </c>
      <c r="K2766" s="17" t="s">
        <v>277</v>
      </c>
      <c r="L2766" s="17" t="s">
        <v>5412</v>
      </c>
      <c r="M2766" s="1">
        <v>0</v>
      </c>
      <c r="N2766" s="8">
        <f>IFERROR(VLOOKUP(A2766,constraints!$A$2:$C$4968,3,FALSE),0)</f>
        <v>0.125</v>
      </c>
    </row>
    <row r="2767" spans="1:14" x14ac:dyDescent="0.25">
      <c r="A2767" s="17" t="s">
        <v>5744</v>
      </c>
      <c r="B2767" s="17" t="s">
        <v>5745</v>
      </c>
      <c r="C2767" s="17" t="s">
        <v>234</v>
      </c>
      <c r="D2767" s="17" t="s">
        <v>20</v>
      </c>
      <c r="E2767" s="17" t="s">
        <v>242</v>
      </c>
      <c r="F2767" s="17" t="s">
        <v>243</v>
      </c>
      <c r="G2767" s="17" t="s">
        <v>5294</v>
      </c>
      <c r="H2767" s="17" t="s">
        <v>253</v>
      </c>
      <c r="I2767" s="17" t="s">
        <v>246</v>
      </c>
      <c r="J2767" s="17" t="s">
        <v>277</v>
      </c>
      <c r="K2767" s="17" t="s">
        <v>277</v>
      </c>
      <c r="L2767" s="17" t="s">
        <v>5358</v>
      </c>
      <c r="M2767" s="1">
        <v>0</v>
      </c>
      <c r="N2767" s="8">
        <f>IFERROR(VLOOKUP(A2767,constraints!$A$2:$C$4968,3,FALSE),0)</f>
        <v>6.25E-2</v>
      </c>
    </row>
    <row r="2768" spans="1:14" x14ac:dyDescent="0.25">
      <c r="A2768" s="17" t="s">
        <v>5746</v>
      </c>
      <c r="B2768" s="17" t="s">
        <v>5747</v>
      </c>
      <c r="C2768" s="17" t="s">
        <v>234</v>
      </c>
      <c r="D2768" s="17" t="s">
        <v>20</v>
      </c>
      <c r="E2768" s="17" t="s">
        <v>239</v>
      </c>
      <c r="F2768" s="17" t="s">
        <v>244</v>
      </c>
      <c r="G2768" s="17" t="s">
        <v>5294</v>
      </c>
      <c r="H2768" s="17" t="s">
        <v>253</v>
      </c>
      <c r="I2768" s="17" t="s">
        <v>246</v>
      </c>
      <c r="J2768" s="17" t="s">
        <v>277</v>
      </c>
      <c r="K2768" s="17" t="s">
        <v>277</v>
      </c>
      <c r="L2768" s="17" t="s">
        <v>5748</v>
      </c>
      <c r="M2768" s="1">
        <v>0</v>
      </c>
      <c r="N2768" s="8">
        <f>IFERROR(VLOOKUP(A2768,constraints!$A$2:$C$4968,3,FALSE),0)</f>
        <v>0.5</v>
      </c>
    </row>
    <row r="2769" spans="1:14" x14ac:dyDescent="0.25">
      <c r="A2769" s="17" t="s">
        <v>5749</v>
      </c>
      <c r="B2769" s="17" t="s">
        <v>5750</v>
      </c>
      <c r="C2769" s="17" t="s">
        <v>234</v>
      </c>
      <c r="D2769" s="17" t="s">
        <v>20</v>
      </c>
      <c r="E2769" s="17" t="s">
        <v>242</v>
      </c>
      <c r="F2769" s="17" t="s">
        <v>244</v>
      </c>
      <c r="G2769" s="17" t="s">
        <v>5294</v>
      </c>
      <c r="H2769" s="17" t="s">
        <v>253</v>
      </c>
      <c r="I2769" s="17" t="s">
        <v>246</v>
      </c>
      <c r="J2769" s="17" t="s">
        <v>277</v>
      </c>
      <c r="K2769" s="17" t="s">
        <v>277</v>
      </c>
      <c r="L2769" s="17" t="s">
        <v>5298</v>
      </c>
      <c r="M2769" s="1">
        <v>0</v>
      </c>
      <c r="N2769" s="8">
        <f>IFERROR(VLOOKUP(A2769,constraints!$A$2:$C$4968,3,FALSE),0)</f>
        <v>0.125</v>
      </c>
    </row>
    <row r="2770" spans="1:14" x14ac:dyDescent="0.25">
      <c r="A2770" s="17" t="s">
        <v>5751</v>
      </c>
      <c r="B2770" s="17" t="s">
        <v>5752</v>
      </c>
      <c r="C2770" s="17" t="s">
        <v>235</v>
      </c>
      <c r="D2770" s="17" t="s">
        <v>20</v>
      </c>
      <c r="E2770" s="17" t="s">
        <v>242</v>
      </c>
      <c r="F2770" s="17" t="s">
        <v>244</v>
      </c>
      <c r="G2770" s="17" t="s">
        <v>5294</v>
      </c>
      <c r="H2770" s="17" t="s">
        <v>253</v>
      </c>
      <c r="I2770" s="17" t="s">
        <v>246</v>
      </c>
      <c r="J2770" s="17" t="s">
        <v>277</v>
      </c>
      <c r="K2770" s="17" t="s">
        <v>277</v>
      </c>
      <c r="L2770" s="17" t="s">
        <v>5399</v>
      </c>
      <c r="M2770" s="1">
        <v>0</v>
      </c>
      <c r="N2770" s="8">
        <f>IFERROR(VLOOKUP(A2770,constraints!$A$2:$C$4968,3,FALSE),0)</f>
        <v>0.25</v>
      </c>
    </row>
    <row r="2771" spans="1:14" x14ac:dyDescent="0.25">
      <c r="A2771" s="17" t="s">
        <v>5753</v>
      </c>
      <c r="B2771" s="17" t="s">
        <v>5754</v>
      </c>
      <c r="C2771" s="17" t="s">
        <v>234</v>
      </c>
      <c r="D2771" s="17" t="s">
        <v>20</v>
      </c>
      <c r="E2771" s="17" t="s">
        <v>241</v>
      </c>
      <c r="F2771" s="17" t="s">
        <v>244</v>
      </c>
      <c r="G2771" s="17" t="s">
        <v>5294</v>
      </c>
      <c r="H2771" s="17" t="s">
        <v>253</v>
      </c>
      <c r="I2771" s="17" t="s">
        <v>246</v>
      </c>
      <c r="J2771" s="17" t="s">
        <v>277</v>
      </c>
      <c r="K2771" s="17" t="s">
        <v>277</v>
      </c>
      <c r="L2771" s="17" t="s">
        <v>5333</v>
      </c>
      <c r="M2771" s="1">
        <v>0</v>
      </c>
      <c r="N2771" s="8">
        <f>IFERROR(VLOOKUP(A2771,constraints!$A$2:$C$4968,3,FALSE),0)</f>
        <v>0.25</v>
      </c>
    </row>
    <row r="2772" spans="1:14" x14ac:dyDescent="0.25">
      <c r="A2772" s="17" t="s">
        <v>5755</v>
      </c>
      <c r="B2772" s="17" t="s">
        <v>5756</v>
      </c>
      <c r="C2772" s="17" t="s">
        <v>234</v>
      </c>
      <c r="D2772" s="17" t="s">
        <v>20</v>
      </c>
      <c r="E2772" s="17" t="s">
        <v>241</v>
      </c>
      <c r="F2772" s="17" t="s">
        <v>244</v>
      </c>
      <c r="G2772" s="17" t="s">
        <v>5294</v>
      </c>
      <c r="H2772" s="17" t="s">
        <v>253</v>
      </c>
      <c r="I2772" s="17" t="s">
        <v>246</v>
      </c>
      <c r="J2772" s="17" t="s">
        <v>277</v>
      </c>
      <c r="K2772" s="17" t="s">
        <v>277</v>
      </c>
      <c r="L2772" s="17" t="s">
        <v>5333</v>
      </c>
      <c r="M2772" s="1">
        <v>0</v>
      </c>
      <c r="N2772" s="8">
        <f>IFERROR(VLOOKUP(A2772,constraints!$A$2:$C$4968,3,FALSE),0)</f>
        <v>0.5</v>
      </c>
    </row>
    <row r="2773" spans="1:14" x14ac:dyDescent="0.25">
      <c r="A2773" s="17" t="s">
        <v>5757</v>
      </c>
      <c r="B2773" s="17" t="s">
        <v>5758</v>
      </c>
      <c r="C2773" s="17" t="s">
        <v>236</v>
      </c>
      <c r="D2773" s="17" t="s">
        <v>20</v>
      </c>
      <c r="E2773" s="17" t="s">
        <v>242</v>
      </c>
      <c r="F2773" s="17" t="s">
        <v>245</v>
      </c>
      <c r="G2773" s="17" t="s">
        <v>5294</v>
      </c>
      <c r="H2773" s="17" t="s">
        <v>253</v>
      </c>
      <c r="I2773" s="17" t="s">
        <v>246</v>
      </c>
      <c r="J2773" s="17" t="s">
        <v>277</v>
      </c>
      <c r="K2773" s="17" t="s">
        <v>277</v>
      </c>
      <c r="L2773" s="17" t="s">
        <v>5339</v>
      </c>
      <c r="M2773" s="1">
        <v>0</v>
      </c>
      <c r="N2773" s="8">
        <f>IFERROR(VLOOKUP(A2773,constraints!$A$2:$C$4968,3,FALSE),0)</f>
        <v>0.125</v>
      </c>
    </row>
    <row r="2774" spans="1:14" x14ac:dyDescent="0.25">
      <c r="A2774" s="17" t="s">
        <v>5759</v>
      </c>
      <c r="B2774" s="17" t="s">
        <v>5760</v>
      </c>
      <c r="C2774" s="17" t="s">
        <v>234</v>
      </c>
      <c r="D2774" s="17" t="s">
        <v>20</v>
      </c>
      <c r="E2774" s="17" t="s">
        <v>242</v>
      </c>
      <c r="F2774" s="17" t="s">
        <v>243</v>
      </c>
      <c r="G2774" s="17" t="s">
        <v>262</v>
      </c>
      <c r="H2774" s="17" t="s">
        <v>253</v>
      </c>
      <c r="I2774" s="17" t="s">
        <v>246</v>
      </c>
      <c r="J2774" s="17" t="s">
        <v>277</v>
      </c>
      <c r="K2774" s="17" t="s">
        <v>277</v>
      </c>
      <c r="L2774" s="17" t="s">
        <v>5358</v>
      </c>
      <c r="M2774" s="1">
        <v>0</v>
      </c>
      <c r="N2774" s="8">
        <f>IFERROR(VLOOKUP(A2774,constraints!$A$2:$C$4968,3,FALSE),0)</f>
        <v>3.125E-2</v>
      </c>
    </row>
    <row r="2775" spans="1:14" x14ac:dyDescent="0.25">
      <c r="A2775" s="17" t="s">
        <v>5761</v>
      </c>
      <c r="B2775" s="17" t="s">
        <v>5762</v>
      </c>
      <c r="C2775" s="17" t="s">
        <v>234</v>
      </c>
      <c r="D2775" s="17" t="s">
        <v>20</v>
      </c>
      <c r="E2775" s="17" t="s">
        <v>242</v>
      </c>
      <c r="F2775" s="17" t="s">
        <v>243</v>
      </c>
      <c r="G2775" s="17" t="s">
        <v>264</v>
      </c>
      <c r="H2775" s="17" t="s">
        <v>253</v>
      </c>
      <c r="I2775" s="17" t="s">
        <v>246</v>
      </c>
      <c r="J2775" s="17" t="s">
        <v>277</v>
      </c>
      <c r="K2775" s="17" t="s">
        <v>277</v>
      </c>
      <c r="L2775" s="17" t="s">
        <v>5358</v>
      </c>
      <c r="M2775" s="1">
        <v>0</v>
      </c>
      <c r="N2775" s="8">
        <f>IFERROR(VLOOKUP(A2775,constraints!$A$2:$C$4968,3,FALSE),0)</f>
        <v>6.25E-2</v>
      </c>
    </row>
    <row r="2776" spans="1:14" x14ac:dyDescent="0.25">
      <c r="A2776" s="17" t="s">
        <v>5763</v>
      </c>
      <c r="B2776" s="17" t="s">
        <v>5764</v>
      </c>
      <c r="C2776" s="17" t="s">
        <v>235</v>
      </c>
      <c r="D2776" s="17" t="s">
        <v>20</v>
      </c>
      <c r="E2776" s="17" t="s">
        <v>242</v>
      </c>
      <c r="F2776" s="17" t="s">
        <v>243</v>
      </c>
      <c r="G2776" s="17" t="s">
        <v>5294</v>
      </c>
      <c r="H2776" s="17" t="s">
        <v>253</v>
      </c>
      <c r="I2776" s="17" t="s">
        <v>246</v>
      </c>
      <c r="J2776" s="17" t="s">
        <v>277</v>
      </c>
      <c r="K2776" s="17" t="s">
        <v>277</v>
      </c>
      <c r="L2776" s="17" t="s">
        <v>5412</v>
      </c>
      <c r="M2776" s="1">
        <v>0</v>
      </c>
      <c r="N2776" s="8">
        <f>IFERROR(VLOOKUP(A2776,constraints!$A$2:$C$4968,3,FALSE),0)</f>
        <v>0.125</v>
      </c>
    </row>
    <row r="2777" spans="1:14" x14ac:dyDescent="0.25">
      <c r="A2777" s="17" t="s">
        <v>5765</v>
      </c>
      <c r="B2777" s="17" t="s">
        <v>5766</v>
      </c>
      <c r="C2777" s="17" t="s">
        <v>234</v>
      </c>
      <c r="D2777" s="17" t="s">
        <v>20</v>
      </c>
      <c r="E2777" s="17" t="s">
        <v>242</v>
      </c>
      <c r="F2777" s="17" t="s">
        <v>244</v>
      </c>
      <c r="G2777" s="17" t="s">
        <v>5294</v>
      </c>
      <c r="H2777" s="17" t="s">
        <v>253</v>
      </c>
      <c r="I2777" s="17" t="s">
        <v>246</v>
      </c>
      <c r="J2777" s="17" t="s">
        <v>277</v>
      </c>
      <c r="K2777" s="17" t="s">
        <v>277</v>
      </c>
      <c r="L2777" s="17" t="s">
        <v>5298</v>
      </c>
      <c r="M2777" s="1">
        <v>0</v>
      </c>
      <c r="N2777" s="8">
        <f>IFERROR(VLOOKUP(A2777,constraints!$A$2:$C$4968,3,FALSE),0)</f>
        <v>0.25</v>
      </c>
    </row>
    <row r="2778" spans="1:14" x14ac:dyDescent="0.25">
      <c r="A2778" s="17" t="s">
        <v>5767</v>
      </c>
      <c r="B2778" s="17" t="s">
        <v>5768</v>
      </c>
      <c r="C2778" s="17" t="s">
        <v>235</v>
      </c>
      <c r="D2778" s="17" t="s">
        <v>20</v>
      </c>
      <c r="E2778" s="17" t="s">
        <v>241</v>
      </c>
      <c r="F2778" s="17" t="s">
        <v>245</v>
      </c>
      <c r="G2778" s="17" t="s">
        <v>5294</v>
      </c>
      <c r="H2778" s="17" t="s">
        <v>253</v>
      </c>
      <c r="I2778" s="17" t="s">
        <v>246</v>
      </c>
      <c r="J2778" s="17" t="s">
        <v>277</v>
      </c>
      <c r="K2778" s="17" t="s">
        <v>277</v>
      </c>
      <c r="L2778" s="17" t="s">
        <v>5319</v>
      </c>
      <c r="M2778" s="1">
        <v>0</v>
      </c>
      <c r="N2778" s="8">
        <f>IFERROR(VLOOKUP(A2778,constraints!$A$2:$C$4968,3,FALSE),0)</f>
        <v>0.5</v>
      </c>
    </row>
    <row r="2779" spans="1:14" x14ac:dyDescent="0.25">
      <c r="A2779" s="17" t="s">
        <v>5769</v>
      </c>
      <c r="B2779" s="17" t="s">
        <v>5770</v>
      </c>
      <c r="C2779" s="17" t="s">
        <v>235</v>
      </c>
      <c r="D2779" s="17" t="s">
        <v>20</v>
      </c>
      <c r="E2779" s="17" t="s">
        <v>241</v>
      </c>
      <c r="F2779" s="17" t="s">
        <v>244</v>
      </c>
      <c r="G2779" s="17" t="s">
        <v>5294</v>
      </c>
      <c r="H2779" s="17" t="s">
        <v>253</v>
      </c>
      <c r="I2779" s="17" t="s">
        <v>246</v>
      </c>
      <c r="J2779" s="17" t="s">
        <v>277</v>
      </c>
      <c r="K2779" s="17" t="s">
        <v>277</v>
      </c>
      <c r="L2779" s="17" t="s">
        <v>5301</v>
      </c>
      <c r="M2779" s="1">
        <v>0</v>
      </c>
      <c r="N2779" s="8">
        <f>IFERROR(VLOOKUP(A2779,constraints!$A$2:$C$4968,3,FALSE),0)</f>
        <v>0.25</v>
      </c>
    </row>
    <row r="2780" spans="1:14" x14ac:dyDescent="0.25">
      <c r="A2780" s="17" t="s">
        <v>5771</v>
      </c>
      <c r="B2780" s="17" t="s">
        <v>5772</v>
      </c>
      <c r="C2780" s="17" t="s">
        <v>235</v>
      </c>
      <c r="D2780" s="17" t="s">
        <v>20</v>
      </c>
      <c r="E2780" s="17" t="s">
        <v>241</v>
      </c>
      <c r="F2780" s="17" t="s">
        <v>243</v>
      </c>
      <c r="G2780" s="17" t="s">
        <v>5294</v>
      </c>
      <c r="H2780" s="17" t="s">
        <v>253</v>
      </c>
      <c r="I2780" s="17" t="s">
        <v>246</v>
      </c>
      <c r="J2780" s="17" t="s">
        <v>277</v>
      </c>
      <c r="K2780" s="17" t="s">
        <v>277</v>
      </c>
      <c r="L2780" s="17" t="s">
        <v>5429</v>
      </c>
      <c r="M2780" s="1">
        <v>0</v>
      </c>
      <c r="N2780" s="8">
        <f>IFERROR(VLOOKUP(A2780,constraints!$A$2:$C$4968,3,FALSE),0)</f>
        <v>6.25E-2</v>
      </c>
    </row>
    <row r="2781" spans="1:14" x14ac:dyDescent="0.25">
      <c r="A2781" s="17" t="s">
        <v>5773</v>
      </c>
      <c r="B2781" s="17" t="s">
        <v>5774</v>
      </c>
      <c r="C2781" s="17" t="s">
        <v>237</v>
      </c>
      <c r="D2781" s="17" t="s">
        <v>20</v>
      </c>
      <c r="E2781" s="17" t="s">
        <v>242</v>
      </c>
      <c r="F2781" s="17" t="s">
        <v>245</v>
      </c>
      <c r="G2781" s="17" t="s">
        <v>5294</v>
      </c>
      <c r="H2781" s="17" t="s">
        <v>253</v>
      </c>
      <c r="I2781" s="17" t="s">
        <v>246</v>
      </c>
      <c r="J2781" s="17" t="s">
        <v>277</v>
      </c>
      <c r="K2781" s="17" t="s">
        <v>277</v>
      </c>
      <c r="L2781" s="17" t="s">
        <v>5306</v>
      </c>
      <c r="M2781" s="1">
        <v>0</v>
      </c>
      <c r="N2781" s="8">
        <f>IFERROR(VLOOKUP(A2781,constraints!$A$2:$C$4968,3,FALSE),0)</f>
        <v>0.5</v>
      </c>
    </row>
    <row r="2782" spans="1:14" x14ac:dyDescent="0.25">
      <c r="A2782" s="17" t="s">
        <v>167</v>
      </c>
      <c r="B2782" s="17" t="s">
        <v>5775</v>
      </c>
      <c r="C2782" s="17" t="s">
        <v>234</v>
      </c>
      <c r="D2782" s="17" t="s">
        <v>20</v>
      </c>
      <c r="E2782" s="17" t="s">
        <v>241</v>
      </c>
      <c r="F2782" s="17" t="s">
        <v>244</v>
      </c>
      <c r="G2782" s="17" t="s">
        <v>5294</v>
      </c>
      <c r="H2782" s="17" t="s">
        <v>253</v>
      </c>
      <c r="I2782" s="17" t="s">
        <v>246</v>
      </c>
      <c r="J2782" s="17" t="s">
        <v>277</v>
      </c>
      <c r="K2782" s="17" t="s">
        <v>277</v>
      </c>
      <c r="L2782" s="17" t="s">
        <v>5333</v>
      </c>
      <c r="M2782" s="1">
        <v>0</v>
      </c>
      <c r="N2782" s="8">
        <f>IFERROR(VLOOKUP(A2782,constraints!$A$2:$C$4968,3,FALSE),0)</f>
        <v>0.125</v>
      </c>
    </row>
    <row r="2783" spans="1:14" x14ac:dyDescent="0.25">
      <c r="A2783" s="17" t="s">
        <v>5776</v>
      </c>
      <c r="B2783" s="17" t="s">
        <v>5777</v>
      </c>
      <c r="C2783" s="17" t="s">
        <v>234</v>
      </c>
      <c r="D2783" s="17" t="s">
        <v>20</v>
      </c>
      <c r="E2783" s="17" t="s">
        <v>239</v>
      </c>
      <c r="F2783" s="17" t="s">
        <v>244</v>
      </c>
      <c r="G2783" s="17" t="s">
        <v>5294</v>
      </c>
      <c r="H2783" s="17" t="s">
        <v>253</v>
      </c>
      <c r="I2783" s="17" t="s">
        <v>246</v>
      </c>
      <c r="J2783" s="17" t="s">
        <v>277</v>
      </c>
      <c r="K2783" s="17" t="s">
        <v>277</v>
      </c>
      <c r="L2783" s="17" t="s">
        <v>5748</v>
      </c>
      <c r="M2783" s="1">
        <v>0</v>
      </c>
      <c r="N2783" s="8">
        <f>IFERROR(VLOOKUP(A2783,constraints!$A$2:$C$4968,3,FALSE),0)</f>
        <v>6.25E-2</v>
      </c>
    </row>
    <row r="2784" spans="1:14" x14ac:dyDescent="0.25">
      <c r="A2784" s="17" t="s">
        <v>5778</v>
      </c>
      <c r="B2784" s="17" t="s">
        <v>5779</v>
      </c>
      <c r="C2784" s="17" t="s">
        <v>234</v>
      </c>
      <c r="D2784" s="17" t="s">
        <v>20</v>
      </c>
      <c r="E2784" s="17" t="s">
        <v>242</v>
      </c>
      <c r="F2784" s="17" t="s">
        <v>245</v>
      </c>
      <c r="G2784" s="17" t="s">
        <v>267</v>
      </c>
      <c r="H2784" s="17" t="s">
        <v>253</v>
      </c>
      <c r="I2784" s="17" t="s">
        <v>246</v>
      </c>
      <c r="J2784" s="17" t="s">
        <v>277</v>
      </c>
      <c r="K2784" s="17" t="s">
        <v>277</v>
      </c>
      <c r="L2784" s="17" t="s">
        <v>5295</v>
      </c>
      <c r="M2784" s="1">
        <v>0</v>
      </c>
      <c r="N2784" s="8">
        <f>IFERROR(VLOOKUP(A2784,constraints!$A$2:$C$4968,3,FALSE),0)</f>
        <v>3.125E-2</v>
      </c>
    </row>
    <row r="2785" spans="1:14" x14ac:dyDescent="0.25">
      <c r="A2785" s="17" t="s">
        <v>5780</v>
      </c>
      <c r="B2785" s="17" t="s">
        <v>5781</v>
      </c>
      <c r="C2785" s="17" t="s">
        <v>235</v>
      </c>
      <c r="D2785" s="17" t="s">
        <v>20</v>
      </c>
      <c r="E2785" s="17" t="s">
        <v>241</v>
      </c>
      <c r="F2785" s="17" t="s">
        <v>243</v>
      </c>
      <c r="G2785" s="17" t="s">
        <v>266</v>
      </c>
      <c r="H2785" s="17" t="s">
        <v>253</v>
      </c>
      <c r="I2785" s="17" t="s">
        <v>246</v>
      </c>
      <c r="J2785" s="17" t="s">
        <v>277</v>
      </c>
      <c r="K2785" s="17" t="s">
        <v>277</v>
      </c>
      <c r="L2785" s="17" t="s">
        <v>5429</v>
      </c>
      <c r="M2785" s="1">
        <v>0</v>
      </c>
      <c r="N2785" s="8">
        <f>IFERROR(VLOOKUP(A2785,constraints!$A$2:$C$4968,3,FALSE),0)</f>
        <v>0.125</v>
      </c>
    </row>
    <row r="2786" spans="1:14" x14ac:dyDescent="0.25">
      <c r="A2786" s="17" t="s">
        <v>5782</v>
      </c>
      <c r="B2786" s="17" t="s">
        <v>5783</v>
      </c>
      <c r="C2786" s="17" t="s">
        <v>235</v>
      </c>
      <c r="D2786" s="17" t="s">
        <v>20</v>
      </c>
      <c r="E2786" s="17" t="s">
        <v>242</v>
      </c>
      <c r="F2786" s="17" t="s">
        <v>244</v>
      </c>
      <c r="G2786" s="17" t="s">
        <v>5294</v>
      </c>
      <c r="H2786" s="17" t="s">
        <v>253</v>
      </c>
      <c r="I2786" s="17" t="s">
        <v>246</v>
      </c>
      <c r="J2786" s="17" t="s">
        <v>277</v>
      </c>
      <c r="K2786" s="17" t="s">
        <v>277</v>
      </c>
      <c r="L2786" s="17" t="s">
        <v>5399</v>
      </c>
      <c r="M2786" s="1">
        <v>0</v>
      </c>
      <c r="N2786" s="8">
        <f>IFERROR(VLOOKUP(A2786,constraints!$A$2:$C$4968,3,FALSE),0)</f>
        <v>0.25</v>
      </c>
    </row>
    <row r="2787" spans="1:14" x14ac:dyDescent="0.25">
      <c r="A2787" s="17" t="s">
        <v>5784</v>
      </c>
      <c r="B2787" s="17" t="s">
        <v>5785</v>
      </c>
      <c r="C2787" s="17" t="s">
        <v>235</v>
      </c>
      <c r="D2787" s="17" t="s">
        <v>20</v>
      </c>
      <c r="E2787" s="17" t="s">
        <v>242</v>
      </c>
      <c r="F2787" s="17" t="s">
        <v>244</v>
      </c>
      <c r="G2787" s="17" t="s">
        <v>5294</v>
      </c>
      <c r="H2787" s="17" t="s">
        <v>253</v>
      </c>
      <c r="I2787" s="17" t="s">
        <v>246</v>
      </c>
      <c r="J2787" s="17" t="s">
        <v>277</v>
      </c>
      <c r="K2787" s="17" t="s">
        <v>277</v>
      </c>
      <c r="L2787" s="17" t="s">
        <v>5399</v>
      </c>
      <c r="M2787" s="1">
        <v>0</v>
      </c>
      <c r="N2787" s="8">
        <f>IFERROR(VLOOKUP(A2787,constraints!$A$2:$C$4968,3,FALSE),0)</f>
        <v>6.25E-2</v>
      </c>
    </row>
    <row r="2788" spans="1:14" x14ac:dyDescent="0.25">
      <c r="A2788" s="17" t="s">
        <v>5786</v>
      </c>
      <c r="B2788" s="17" t="s">
        <v>5787</v>
      </c>
      <c r="C2788" s="17" t="s">
        <v>234</v>
      </c>
      <c r="D2788" s="17" t="s">
        <v>20</v>
      </c>
      <c r="E2788" s="17" t="s">
        <v>242</v>
      </c>
      <c r="F2788" s="17" t="s">
        <v>245</v>
      </c>
      <c r="G2788" s="17" t="s">
        <v>5294</v>
      </c>
      <c r="H2788" s="17" t="s">
        <v>253</v>
      </c>
      <c r="I2788" s="17" t="s">
        <v>246</v>
      </c>
      <c r="J2788" s="17" t="s">
        <v>277</v>
      </c>
      <c r="K2788" s="17" t="s">
        <v>277</v>
      </c>
      <c r="L2788" s="17" t="s">
        <v>5295</v>
      </c>
      <c r="M2788" s="1">
        <v>0</v>
      </c>
      <c r="N2788" s="8">
        <f>IFERROR(VLOOKUP(A2788,constraints!$A$2:$C$4968,3,FALSE),0)</f>
        <v>0.125</v>
      </c>
    </row>
    <row r="2789" spans="1:14" x14ac:dyDescent="0.25">
      <c r="A2789" s="17" t="s">
        <v>5788</v>
      </c>
      <c r="B2789" s="17" t="s">
        <v>5789</v>
      </c>
      <c r="C2789" s="17" t="s">
        <v>237</v>
      </c>
      <c r="D2789" s="17" t="s">
        <v>20</v>
      </c>
      <c r="E2789" s="17" t="s">
        <v>242</v>
      </c>
      <c r="F2789" s="17" t="s">
        <v>243</v>
      </c>
      <c r="G2789" s="17" t="s">
        <v>5294</v>
      </c>
      <c r="H2789" s="17" t="s">
        <v>253</v>
      </c>
      <c r="I2789" s="17" t="s">
        <v>246</v>
      </c>
      <c r="J2789" s="17" t="s">
        <v>277</v>
      </c>
      <c r="K2789" s="17" t="s">
        <v>277</v>
      </c>
      <c r="L2789" s="17" t="s">
        <v>5330</v>
      </c>
      <c r="M2789" s="1">
        <v>0</v>
      </c>
      <c r="N2789" s="8">
        <f>IFERROR(VLOOKUP(A2789,constraints!$A$2:$C$4968,3,FALSE),0)</f>
        <v>6.25E-2</v>
      </c>
    </row>
    <row r="2790" spans="1:14" x14ac:dyDescent="0.25">
      <c r="A2790" s="17" t="s">
        <v>5790</v>
      </c>
      <c r="B2790" s="17" t="s">
        <v>5791</v>
      </c>
      <c r="C2790" s="17" t="s">
        <v>235</v>
      </c>
      <c r="D2790" s="17" t="s">
        <v>20</v>
      </c>
      <c r="E2790" s="17" t="s">
        <v>242</v>
      </c>
      <c r="F2790" s="17" t="s">
        <v>243</v>
      </c>
      <c r="G2790" s="17" t="s">
        <v>5294</v>
      </c>
      <c r="H2790" s="17" t="s">
        <v>253</v>
      </c>
      <c r="I2790" s="17" t="s">
        <v>246</v>
      </c>
      <c r="J2790" s="17" t="s">
        <v>277</v>
      </c>
      <c r="K2790" s="17" t="s">
        <v>277</v>
      </c>
      <c r="L2790" s="17" t="s">
        <v>5412</v>
      </c>
      <c r="M2790" s="1">
        <v>0</v>
      </c>
      <c r="N2790" s="8">
        <f>IFERROR(VLOOKUP(A2790,constraints!$A$2:$C$4968,3,FALSE),0)</f>
        <v>0.125</v>
      </c>
    </row>
    <row r="2791" spans="1:14" x14ac:dyDescent="0.25">
      <c r="A2791" s="17" t="s">
        <v>5792</v>
      </c>
      <c r="B2791" s="17" t="s">
        <v>5793</v>
      </c>
      <c r="C2791" s="17" t="s">
        <v>235</v>
      </c>
      <c r="D2791" s="17" t="s">
        <v>20</v>
      </c>
      <c r="E2791" s="17" t="s">
        <v>239</v>
      </c>
      <c r="F2791" s="17" t="s">
        <v>244</v>
      </c>
      <c r="G2791" s="17" t="s">
        <v>5294</v>
      </c>
      <c r="H2791" s="17" t="s">
        <v>253</v>
      </c>
      <c r="I2791" s="17" t="s">
        <v>246</v>
      </c>
      <c r="J2791" s="17" t="s">
        <v>277</v>
      </c>
      <c r="K2791" s="17" t="s">
        <v>277</v>
      </c>
      <c r="L2791" s="17" t="s">
        <v>5794</v>
      </c>
      <c r="M2791" s="1">
        <v>0</v>
      </c>
      <c r="N2791" s="8">
        <f>IFERROR(VLOOKUP(A2791,constraints!$A$2:$C$4968,3,FALSE),0)</f>
        <v>6.25E-2</v>
      </c>
    </row>
    <row r="2792" spans="1:14" x14ac:dyDescent="0.25">
      <c r="A2792" s="17" t="s">
        <v>5795</v>
      </c>
      <c r="B2792" s="17" t="s">
        <v>5796</v>
      </c>
      <c r="C2792" s="17" t="s">
        <v>235</v>
      </c>
      <c r="D2792" s="17" t="s">
        <v>20</v>
      </c>
      <c r="E2792" s="17" t="s">
        <v>241</v>
      </c>
      <c r="F2792" s="17" t="s">
        <v>243</v>
      </c>
      <c r="G2792" s="17" t="s">
        <v>5294</v>
      </c>
      <c r="H2792" s="17" t="s">
        <v>253</v>
      </c>
      <c r="I2792" s="17" t="s">
        <v>246</v>
      </c>
      <c r="J2792" s="17" t="s">
        <v>277</v>
      </c>
      <c r="K2792" s="17" t="s">
        <v>277</v>
      </c>
      <c r="L2792" s="17" t="s">
        <v>5429</v>
      </c>
      <c r="M2792" s="1">
        <v>0</v>
      </c>
      <c r="N2792" s="8">
        <f>IFERROR(VLOOKUP(A2792,constraints!$A$2:$C$4968,3,FALSE),0)</f>
        <v>0.125</v>
      </c>
    </row>
    <row r="2793" spans="1:14" x14ac:dyDescent="0.25">
      <c r="A2793" s="17" t="s">
        <v>5797</v>
      </c>
      <c r="B2793" s="17" t="s">
        <v>5798</v>
      </c>
      <c r="C2793" s="17" t="s">
        <v>234</v>
      </c>
      <c r="D2793" s="17" t="s">
        <v>20</v>
      </c>
      <c r="E2793" s="17" t="s">
        <v>241</v>
      </c>
      <c r="F2793" s="17" t="s">
        <v>243</v>
      </c>
      <c r="G2793" s="17" t="s">
        <v>5294</v>
      </c>
      <c r="H2793" s="17" t="s">
        <v>253</v>
      </c>
      <c r="I2793" s="17" t="s">
        <v>246</v>
      </c>
      <c r="J2793" s="17" t="s">
        <v>277</v>
      </c>
      <c r="K2793" s="17" t="s">
        <v>277</v>
      </c>
      <c r="L2793" s="17" t="s">
        <v>5336</v>
      </c>
      <c r="M2793" s="1">
        <v>0</v>
      </c>
      <c r="N2793" s="8">
        <f>IFERROR(VLOOKUP(A2793,constraints!$A$2:$C$4968,3,FALSE),0)</f>
        <v>0.5</v>
      </c>
    </row>
    <row r="2794" spans="1:14" x14ac:dyDescent="0.25">
      <c r="A2794" s="17" t="s">
        <v>5799</v>
      </c>
      <c r="B2794" s="17" t="s">
        <v>5800</v>
      </c>
      <c r="C2794" s="17" t="s">
        <v>234</v>
      </c>
      <c r="D2794" s="17" t="s">
        <v>20</v>
      </c>
      <c r="E2794" s="17" t="s">
        <v>242</v>
      </c>
      <c r="F2794" s="17" t="s">
        <v>244</v>
      </c>
      <c r="G2794" s="17" t="s">
        <v>256</v>
      </c>
      <c r="H2794" s="17" t="s">
        <v>253</v>
      </c>
      <c r="I2794" s="17" t="s">
        <v>246</v>
      </c>
      <c r="J2794" s="17" t="s">
        <v>277</v>
      </c>
      <c r="K2794" s="17" t="s">
        <v>277</v>
      </c>
      <c r="L2794" s="17" t="s">
        <v>5298</v>
      </c>
      <c r="M2794" s="1">
        <v>0</v>
      </c>
      <c r="N2794" s="8">
        <f>IFERROR(VLOOKUP(A2794,constraints!$A$2:$C$4968,3,FALSE),0)</f>
        <v>0.25</v>
      </c>
    </row>
    <row r="2795" spans="1:14" x14ac:dyDescent="0.25">
      <c r="A2795" s="17" t="s">
        <v>5801</v>
      </c>
      <c r="B2795" s="17" t="s">
        <v>5802</v>
      </c>
      <c r="C2795" s="17" t="s">
        <v>234</v>
      </c>
      <c r="D2795" s="17" t="s">
        <v>20</v>
      </c>
      <c r="E2795" s="17" t="s">
        <v>242</v>
      </c>
      <c r="F2795" s="17" t="s">
        <v>243</v>
      </c>
      <c r="G2795" s="17" t="s">
        <v>5294</v>
      </c>
      <c r="H2795" s="17" t="s">
        <v>253</v>
      </c>
      <c r="I2795" s="17" t="s">
        <v>246</v>
      </c>
      <c r="J2795" s="17" t="s">
        <v>277</v>
      </c>
      <c r="K2795" s="17" t="s">
        <v>277</v>
      </c>
      <c r="L2795" s="17" t="s">
        <v>5358</v>
      </c>
      <c r="M2795" s="1">
        <v>0</v>
      </c>
      <c r="N2795" s="8">
        <f>IFERROR(VLOOKUP(A2795,constraints!$A$2:$C$4968,3,FALSE),0)</f>
        <v>0.125</v>
      </c>
    </row>
    <row r="2796" spans="1:14" x14ac:dyDescent="0.25">
      <c r="A2796" s="17" t="s">
        <v>5803</v>
      </c>
      <c r="B2796" s="17" t="s">
        <v>5804</v>
      </c>
      <c r="C2796" s="17" t="s">
        <v>234</v>
      </c>
      <c r="D2796" s="17" t="s">
        <v>20</v>
      </c>
      <c r="E2796" s="17" t="s">
        <v>240</v>
      </c>
      <c r="F2796" s="17" t="s">
        <v>244</v>
      </c>
      <c r="G2796" s="17" t="s">
        <v>5294</v>
      </c>
      <c r="H2796" s="17" t="s">
        <v>253</v>
      </c>
      <c r="I2796" s="17" t="s">
        <v>246</v>
      </c>
      <c r="J2796" s="17" t="s">
        <v>277</v>
      </c>
      <c r="K2796" s="17" t="s">
        <v>277</v>
      </c>
      <c r="L2796" s="17" t="s">
        <v>5805</v>
      </c>
      <c r="M2796" s="1">
        <v>0</v>
      </c>
      <c r="N2796" s="8">
        <f>IFERROR(VLOOKUP(A2796,constraints!$A$2:$C$4968,3,FALSE),0)</f>
        <v>0.5</v>
      </c>
    </row>
    <row r="2797" spans="1:14" x14ac:dyDescent="0.25">
      <c r="A2797" s="17" t="s">
        <v>5806</v>
      </c>
      <c r="B2797" s="17" t="s">
        <v>5807</v>
      </c>
      <c r="C2797" s="17" t="s">
        <v>237</v>
      </c>
      <c r="D2797" s="17" t="s">
        <v>20</v>
      </c>
      <c r="E2797" s="17" t="s">
        <v>240</v>
      </c>
      <c r="F2797" s="17" t="s">
        <v>243</v>
      </c>
      <c r="G2797" s="17" t="s">
        <v>5294</v>
      </c>
      <c r="H2797" s="17" t="s">
        <v>253</v>
      </c>
      <c r="I2797" s="17" t="s">
        <v>246</v>
      </c>
      <c r="J2797" s="17" t="s">
        <v>277</v>
      </c>
      <c r="K2797" s="17" t="s">
        <v>277</v>
      </c>
      <c r="L2797" s="17" t="s">
        <v>5648</v>
      </c>
      <c r="M2797" s="1">
        <v>0</v>
      </c>
      <c r="N2797" s="8">
        <f>IFERROR(VLOOKUP(A2797,constraints!$A$2:$C$4968,3,FALSE),0)</f>
        <v>0.5</v>
      </c>
    </row>
    <row r="2798" spans="1:14" x14ac:dyDescent="0.25">
      <c r="A2798" s="17" t="s">
        <v>5808</v>
      </c>
      <c r="B2798" s="17" t="s">
        <v>5809</v>
      </c>
      <c r="C2798" s="17" t="s">
        <v>234</v>
      </c>
      <c r="D2798" s="17" t="s">
        <v>20</v>
      </c>
      <c r="E2798" s="17" t="s">
        <v>240</v>
      </c>
      <c r="F2798" s="17" t="s">
        <v>245</v>
      </c>
      <c r="G2798" s="17" t="s">
        <v>5294</v>
      </c>
      <c r="H2798" s="17" t="s">
        <v>253</v>
      </c>
      <c r="I2798" s="17" t="s">
        <v>246</v>
      </c>
      <c r="J2798" s="17" t="s">
        <v>277</v>
      </c>
      <c r="K2798" s="17" t="s">
        <v>277</v>
      </c>
      <c r="L2798" s="17" t="s">
        <v>5810</v>
      </c>
      <c r="M2798" s="1">
        <v>0</v>
      </c>
      <c r="N2798" s="8">
        <f>IFERROR(VLOOKUP(A2798,constraints!$A$2:$C$4968,3,FALSE),0)</f>
        <v>0.5</v>
      </c>
    </row>
    <row r="2799" spans="1:14" x14ac:dyDescent="0.25">
      <c r="A2799" s="17" t="s">
        <v>5811</v>
      </c>
      <c r="B2799" s="17" t="s">
        <v>5812</v>
      </c>
      <c r="C2799" s="17" t="s">
        <v>235</v>
      </c>
      <c r="D2799" s="17" t="s">
        <v>20</v>
      </c>
      <c r="E2799" s="17" t="s">
        <v>242</v>
      </c>
      <c r="F2799" s="17" t="s">
        <v>245</v>
      </c>
      <c r="G2799" s="17" t="s">
        <v>267</v>
      </c>
      <c r="H2799" s="17" t="s">
        <v>253</v>
      </c>
      <c r="I2799" s="17" t="s">
        <v>246</v>
      </c>
      <c r="J2799" s="17" t="s">
        <v>277</v>
      </c>
      <c r="K2799" s="17" t="s">
        <v>277</v>
      </c>
      <c r="L2799" s="17" t="s">
        <v>5417</v>
      </c>
      <c r="M2799" s="1">
        <v>0</v>
      </c>
      <c r="N2799" s="8">
        <f>IFERROR(VLOOKUP(A2799,constraints!$A$2:$C$4968,3,FALSE),0)</f>
        <v>0.25</v>
      </c>
    </row>
    <row r="2800" spans="1:14" x14ac:dyDescent="0.25">
      <c r="A2800" s="17" t="s">
        <v>5813</v>
      </c>
      <c r="B2800" s="17" t="s">
        <v>5814</v>
      </c>
      <c r="C2800" s="17" t="s">
        <v>234</v>
      </c>
      <c r="D2800" s="17" t="s">
        <v>20</v>
      </c>
      <c r="E2800" s="17" t="s">
        <v>242</v>
      </c>
      <c r="F2800" s="17" t="s">
        <v>243</v>
      </c>
      <c r="G2800" s="17" t="s">
        <v>262</v>
      </c>
      <c r="H2800" s="17" t="s">
        <v>253</v>
      </c>
      <c r="I2800" s="17" t="s">
        <v>246</v>
      </c>
      <c r="J2800" s="17" t="s">
        <v>277</v>
      </c>
      <c r="K2800" s="17" t="s">
        <v>277</v>
      </c>
      <c r="L2800" s="17" t="s">
        <v>5358</v>
      </c>
      <c r="M2800" s="1">
        <v>0</v>
      </c>
      <c r="N2800" s="8">
        <f>IFERROR(VLOOKUP(A2800,constraints!$A$2:$C$4968,3,FALSE),0)</f>
        <v>3.125E-2</v>
      </c>
    </row>
    <row r="2801" spans="1:14" x14ac:dyDescent="0.25">
      <c r="A2801" s="17" t="s">
        <v>5815</v>
      </c>
      <c r="B2801" s="17" t="s">
        <v>5816</v>
      </c>
      <c r="C2801" s="17" t="s">
        <v>236</v>
      </c>
      <c r="D2801" s="17" t="s">
        <v>20</v>
      </c>
      <c r="E2801" s="17" t="s">
        <v>242</v>
      </c>
      <c r="F2801" s="17" t="s">
        <v>245</v>
      </c>
      <c r="G2801" s="17" t="s">
        <v>257</v>
      </c>
      <c r="H2801" s="17" t="s">
        <v>253</v>
      </c>
      <c r="I2801" s="17" t="s">
        <v>246</v>
      </c>
      <c r="J2801" s="17" t="s">
        <v>277</v>
      </c>
      <c r="K2801" s="17" t="s">
        <v>277</v>
      </c>
      <c r="L2801" s="17" t="s">
        <v>5339</v>
      </c>
      <c r="M2801" s="1">
        <v>0</v>
      </c>
      <c r="N2801" s="8">
        <f>IFERROR(VLOOKUP(A2801,constraints!$A$2:$C$4968,3,FALSE),0)</f>
        <v>0.25</v>
      </c>
    </row>
    <row r="2802" spans="1:14" x14ac:dyDescent="0.25">
      <c r="A2802" s="17" t="s">
        <v>180</v>
      </c>
      <c r="B2802" s="17" t="s">
        <v>5817</v>
      </c>
      <c r="C2802" s="17" t="s">
        <v>234</v>
      </c>
      <c r="D2802" s="17" t="s">
        <v>20</v>
      </c>
      <c r="E2802" s="17" t="s">
        <v>241</v>
      </c>
      <c r="F2802" s="17" t="s">
        <v>243</v>
      </c>
      <c r="G2802" s="17" t="s">
        <v>262</v>
      </c>
      <c r="H2802" s="17" t="s">
        <v>253</v>
      </c>
      <c r="I2802" s="17" t="s">
        <v>246</v>
      </c>
      <c r="J2802" s="17" t="s">
        <v>277</v>
      </c>
      <c r="K2802" s="17" t="s">
        <v>277</v>
      </c>
      <c r="L2802" s="17" t="s">
        <v>5336</v>
      </c>
      <c r="M2802" s="1">
        <v>0</v>
      </c>
      <c r="N2802" s="8">
        <f>IFERROR(VLOOKUP(A2802,constraints!$A$2:$C$4968,3,FALSE),0)</f>
        <v>3.125E-2</v>
      </c>
    </row>
    <row r="2803" spans="1:14" x14ac:dyDescent="0.25">
      <c r="A2803" s="17" t="s">
        <v>5818</v>
      </c>
      <c r="B2803" s="17" t="s">
        <v>5819</v>
      </c>
      <c r="C2803" s="17" t="s">
        <v>235</v>
      </c>
      <c r="D2803" s="17" t="s">
        <v>20</v>
      </c>
      <c r="E2803" s="17" t="s">
        <v>241</v>
      </c>
      <c r="F2803" s="17" t="s">
        <v>244</v>
      </c>
      <c r="G2803" s="17" t="s">
        <v>5294</v>
      </c>
      <c r="H2803" s="17" t="s">
        <v>253</v>
      </c>
      <c r="I2803" s="17" t="s">
        <v>246</v>
      </c>
      <c r="J2803" s="17" t="s">
        <v>277</v>
      </c>
      <c r="K2803" s="17" t="s">
        <v>277</v>
      </c>
      <c r="L2803" s="17" t="s">
        <v>5301</v>
      </c>
      <c r="M2803" s="1">
        <v>0</v>
      </c>
      <c r="N2803" s="8">
        <f>IFERROR(VLOOKUP(A2803,constraints!$A$2:$C$4968,3,FALSE),0)</f>
        <v>0.125</v>
      </c>
    </row>
    <row r="2804" spans="1:14" x14ac:dyDescent="0.25">
      <c r="A2804" s="17" t="s">
        <v>5820</v>
      </c>
      <c r="B2804" s="17" t="s">
        <v>5821</v>
      </c>
      <c r="C2804" s="17" t="s">
        <v>234</v>
      </c>
      <c r="D2804" s="17" t="s">
        <v>20</v>
      </c>
      <c r="E2804" s="17" t="s">
        <v>242</v>
      </c>
      <c r="F2804" s="17" t="s">
        <v>244</v>
      </c>
      <c r="G2804" s="17" t="s">
        <v>5294</v>
      </c>
      <c r="H2804" s="17" t="s">
        <v>253</v>
      </c>
      <c r="I2804" s="17" t="s">
        <v>246</v>
      </c>
      <c r="J2804" s="17" t="s">
        <v>277</v>
      </c>
      <c r="K2804" s="17" t="s">
        <v>277</v>
      </c>
      <c r="L2804" s="17" t="s">
        <v>5298</v>
      </c>
      <c r="M2804" s="1">
        <v>0</v>
      </c>
      <c r="N2804" s="8">
        <f>IFERROR(VLOOKUP(A2804,constraints!$A$2:$C$4968,3,FALSE),0)</f>
        <v>0.5</v>
      </c>
    </row>
    <row r="2805" spans="1:14" x14ac:dyDescent="0.25">
      <c r="A2805" s="17" t="s">
        <v>5822</v>
      </c>
      <c r="B2805" s="17" t="s">
        <v>5823</v>
      </c>
      <c r="C2805" s="17" t="s">
        <v>235</v>
      </c>
      <c r="D2805" s="17" t="s">
        <v>20</v>
      </c>
      <c r="E2805" s="17" t="s">
        <v>242</v>
      </c>
      <c r="F2805" s="17" t="s">
        <v>244</v>
      </c>
      <c r="G2805" s="17" t="s">
        <v>5294</v>
      </c>
      <c r="H2805" s="17" t="s">
        <v>253</v>
      </c>
      <c r="I2805" s="17" t="s">
        <v>246</v>
      </c>
      <c r="J2805" s="17" t="s">
        <v>277</v>
      </c>
      <c r="K2805" s="17" t="s">
        <v>277</v>
      </c>
      <c r="L2805" s="17" t="s">
        <v>5399</v>
      </c>
      <c r="M2805" s="1">
        <v>0</v>
      </c>
      <c r="N2805" s="8">
        <f>IFERROR(VLOOKUP(A2805,constraints!$A$2:$C$4968,3,FALSE),0)</f>
        <v>0.5</v>
      </c>
    </row>
    <row r="2806" spans="1:14" x14ac:dyDescent="0.25">
      <c r="A2806" s="17" t="s">
        <v>5824</v>
      </c>
      <c r="B2806" s="17" t="s">
        <v>5825</v>
      </c>
      <c r="C2806" s="17" t="s">
        <v>234</v>
      </c>
      <c r="D2806" s="17" t="s">
        <v>20</v>
      </c>
      <c r="E2806" s="17" t="s">
        <v>242</v>
      </c>
      <c r="F2806" s="17" t="s">
        <v>244</v>
      </c>
      <c r="G2806" s="17" t="s">
        <v>5294</v>
      </c>
      <c r="H2806" s="17" t="s">
        <v>253</v>
      </c>
      <c r="I2806" s="17" t="s">
        <v>246</v>
      </c>
      <c r="J2806" s="17" t="s">
        <v>277</v>
      </c>
      <c r="K2806" s="17" t="s">
        <v>277</v>
      </c>
      <c r="L2806" s="17" t="s">
        <v>5298</v>
      </c>
      <c r="M2806" s="1">
        <v>0</v>
      </c>
      <c r="N2806" s="8">
        <f>IFERROR(VLOOKUP(A2806,constraints!$A$2:$C$4968,3,FALSE),0)</f>
        <v>0.25</v>
      </c>
    </row>
    <row r="2807" spans="1:14" x14ac:dyDescent="0.25">
      <c r="A2807" s="17" t="s">
        <v>5826</v>
      </c>
      <c r="B2807" s="17" t="s">
        <v>5827</v>
      </c>
      <c r="C2807" s="17" t="s">
        <v>234</v>
      </c>
      <c r="D2807" s="17" t="s">
        <v>20</v>
      </c>
      <c r="E2807" s="17" t="s">
        <v>241</v>
      </c>
      <c r="F2807" s="17" t="s">
        <v>244</v>
      </c>
      <c r="G2807" s="17" t="s">
        <v>5294</v>
      </c>
      <c r="H2807" s="17" t="s">
        <v>253</v>
      </c>
      <c r="I2807" s="17" t="s">
        <v>246</v>
      </c>
      <c r="J2807" s="17" t="s">
        <v>277</v>
      </c>
      <c r="K2807" s="17" t="s">
        <v>277</v>
      </c>
      <c r="L2807" s="17" t="s">
        <v>5333</v>
      </c>
      <c r="M2807" s="1">
        <v>0</v>
      </c>
      <c r="N2807" s="8">
        <f>IFERROR(VLOOKUP(A2807,constraints!$A$2:$C$4968,3,FALSE),0)</f>
        <v>0.25</v>
      </c>
    </row>
    <row r="2808" spans="1:14" x14ac:dyDescent="0.25">
      <c r="A2808" s="17" t="s">
        <v>5828</v>
      </c>
      <c r="B2808" s="17" t="s">
        <v>5829</v>
      </c>
      <c r="C2808" s="17" t="s">
        <v>237</v>
      </c>
      <c r="D2808" s="17" t="s">
        <v>20</v>
      </c>
      <c r="E2808" s="17" t="s">
        <v>242</v>
      </c>
      <c r="F2808" s="17" t="s">
        <v>243</v>
      </c>
      <c r="G2808" s="17" t="s">
        <v>260</v>
      </c>
      <c r="H2808" s="17" t="s">
        <v>253</v>
      </c>
      <c r="I2808" s="17" t="s">
        <v>246</v>
      </c>
      <c r="J2808" s="17" t="s">
        <v>277</v>
      </c>
      <c r="K2808" s="17" t="s">
        <v>277</v>
      </c>
      <c r="L2808" s="17" t="s">
        <v>5330</v>
      </c>
      <c r="M2808" s="1">
        <v>0</v>
      </c>
      <c r="N2808" s="8">
        <f>IFERROR(VLOOKUP(A2808,constraints!$A$2:$C$4968,3,FALSE),0)</f>
        <v>6.25E-2</v>
      </c>
    </row>
    <row r="2809" spans="1:14" x14ac:dyDescent="0.25">
      <c r="A2809" s="17" t="s">
        <v>5830</v>
      </c>
      <c r="B2809" s="17" t="s">
        <v>5831</v>
      </c>
      <c r="C2809" s="17" t="s">
        <v>234</v>
      </c>
      <c r="D2809" s="17" t="s">
        <v>20</v>
      </c>
      <c r="E2809" s="17" t="s">
        <v>241</v>
      </c>
      <c r="F2809" s="17" t="s">
        <v>243</v>
      </c>
      <c r="G2809" s="17" t="s">
        <v>5294</v>
      </c>
      <c r="H2809" s="17" t="s">
        <v>253</v>
      </c>
      <c r="I2809" s="17" t="s">
        <v>246</v>
      </c>
      <c r="J2809" s="17" t="s">
        <v>277</v>
      </c>
      <c r="K2809" s="17" t="s">
        <v>277</v>
      </c>
      <c r="L2809" s="17" t="s">
        <v>5336</v>
      </c>
      <c r="M2809" s="1">
        <v>0</v>
      </c>
      <c r="N2809" s="8">
        <f>IFERROR(VLOOKUP(A2809,constraints!$A$2:$C$4968,3,FALSE),0)</f>
        <v>3.125E-2</v>
      </c>
    </row>
    <row r="2810" spans="1:14" x14ac:dyDescent="0.25">
      <c r="A2810" s="17" t="s">
        <v>5832</v>
      </c>
      <c r="B2810" s="17" t="s">
        <v>5833</v>
      </c>
      <c r="C2810" s="17" t="s">
        <v>234</v>
      </c>
      <c r="D2810" s="17" t="s">
        <v>20</v>
      </c>
      <c r="E2810" s="17" t="s">
        <v>241</v>
      </c>
      <c r="F2810" s="17" t="s">
        <v>244</v>
      </c>
      <c r="G2810" s="17" t="s">
        <v>5294</v>
      </c>
      <c r="H2810" s="17" t="s">
        <v>253</v>
      </c>
      <c r="I2810" s="17" t="s">
        <v>246</v>
      </c>
      <c r="J2810" s="17" t="s">
        <v>277</v>
      </c>
      <c r="K2810" s="17" t="s">
        <v>277</v>
      </c>
      <c r="L2810" s="17" t="s">
        <v>5333</v>
      </c>
      <c r="M2810" s="1">
        <v>0</v>
      </c>
      <c r="N2810" s="8">
        <f>IFERROR(VLOOKUP(A2810,constraints!$A$2:$C$4968,3,FALSE),0)</f>
        <v>0.25</v>
      </c>
    </row>
    <row r="2811" spans="1:14" x14ac:dyDescent="0.25">
      <c r="A2811" s="17" t="s">
        <v>5834</v>
      </c>
      <c r="B2811" s="17" t="s">
        <v>5835</v>
      </c>
      <c r="C2811" s="17" t="s">
        <v>234</v>
      </c>
      <c r="D2811" s="17" t="s">
        <v>20</v>
      </c>
      <c r="E2811" s="17" t="s">
        <v>242</v>
      </c>
      <c r="F2811" s="17" t="s">
        <v>243</v>
      </c>
      <c r="G2811" s="17" t="s">
        <v>5294</v>
      </c>
      <c r="H2811" s="17" t="s">
        <v>253</v>
      </c>
      <c r="I2811" s="17" t="s">
        <v>246</v>
      </c>
      <c r="J2811" s="17" t="s">
        <v>277</v>
      </c>
      <c r="K2811" s="17" t="s">
        <v>277</v>
      </c>
      <c r="L2811" s="17" t="s">
        <v>5358</v>
      </c>
      <c r="M2811" s="1">
        <v>0</v>
      </c>
      <c r="N2811" s="8">
        <f>IFERROR(VLOOKUP(A2811,constraints!$A$2:$C$4968,3,FALSE),0)</f>
        <v>3.125E-2</v>
      </c>
    </row>
    <row r="2812" spans="1:14" x14ac:dyDescent="0.25">
      <c r="A2812" s="17" t="s">
        <v>5836</v>
      </c>
      <c r="B2812" s="17" t="s">
        <v>5837</v>
      </c>
      <c r="C2812" s="17" t="s">
        <v>234</v>
      </c>
      <c r="D2812" s="17" t="s">
        <v>20</v>
      </c>
      <c r="E2812" s="17" t="s">
        <v>242</v>
      </c>
      <c r="F2812" s="17" t="s">
        <v>243</v>
      </c>
      <c r="G2812" s="17" t="s">
        <v>262</v>
      </c>
      <c r="H2812" s="17" t="s">
        <v>253</v>
      </c>
      <c r="I2812" s="17" t="s">
        <v>246</v>
      </c>
      <c r="J2812" s="17" t="s">
        <v>277</v>
      </c>
      <c r="K2812" s="17" t="s">
        <v>277</v>
      </c>
      <c r="L2812" s="17" t="s">
        <v>5358</v>
      </c>
      <c r="M2812" s="1">
        <v>0</v>
      </c>
      <c r="N2812" s="8">
        <f>IFERROR(VLOOKUP(A2812,constraints!$A$2:$C$4968,3,FALSE),0)</f>
        <v>6.25E-2</v>
      </c>
    </row>
    <row r="2813" spans="1:14" x14ac:dyDescent="0.25">
      <c r="A2813" s="17" t="s">
        <v>5838</v>
      </c>
      <c r="B2813" s="17" t="s">
        <v>5839</v>
      </c>
      <c r="C2813" s="17" t="s">
        <v>237</v>
      </c>
      <c r="D2813" s="17" t="s">
        <v>20</v>
      </c>
      <c r="E2813" s="17" t="s">
        <v>241</v>
      </c>
      <c r="F2813" s="17" t="s">
        <v>243</v>
      </c>
      <c r="G2813" s="17" t="s">
        <v>5294</v>
      </c>
      <c r="H2813" s="17" t="s">
        <v>253</v>
      </c>
      <c r="I2813" s="17" t="s">
        <v>246</v>
      </c>
      <c r="J2813" s="17" t="s">
        <v>277</v>
      </c>
      <c r="K2813" s="17" t="s">
        <v>277</v>
      </c>
      <c r="L2813" s="17" t="s">
        <v>5451</v>
      </c>
      <c r="M2813" s="1">
        <v>0</v>
      </c>
      <c r="N2813" s="8">
        <f>IFERROR(VLOOKUP(A2813,constraints!$A$2:$C$4968,3,FALSE),0)</f>
        <v>6.25E-2</v>
      </c>
    </row>
    <row r="2814" spans="1:14" x14ac:dyDescent="0.25">
      <c r="A2814" s="17" t="s">
        <v>5840</v>
      </c>
      <c r="B2814" s="17" t="s">
        <v>5841</v>
      </c>
      <c r="C2814" s="17" t="s">
        <v>234</v>
      </c>
      <c r="D2814" s="17" t="s">
        <v>20</v>
      </c>
      <c r="E2814" s="17" t="s">
        <v>239</v>
      </c>
      <c r="F2814" s="17" t="s">
        <v>243</v>
      </c>
      <c r="G2814" s="17" t="s">
        <v>5294</v>
      </c>
      <c r="H2814" s="17" t="s">
        <v>253</v>
      </c>
      <c r="I2814" s="17" t="s">
        <v>246</v>
      </c>
      <c r="J2814" s="17" t="s">
        <v>277</v>
      </c>
      <c r="K2814" s="17" t="s">
        <v>277</v>
      </c>
      <c r="L2814" s="17" t="s">
        <v>5327</v>
      </c>
      <c r="M2814" s="1">
        <v>0</v>
      </c>
      <c r="N2814" s="8">
        <f>IFERROR(VLOOKUP(A2814,constraints!$A$2:$C$4968,3,FALSE),0)</f>
        <v>3.125E-2</v>
      </c>
    </row>
    <row r="2815" spans="1:14" x14ac:dyDescent="0.25">
      <c r="A2815" s="17" t="s">
        <v>5842</v>
      </c>
      <c r="B2815" s="17" t="s">
        <v>5843</v>
      </c>
      <c r="C2815" s="17" t="s">
        <v>234</v>
      </c>
      <c r="D2815" s="17" t="s">
        <v>20</v>
      </c>
      <c r="E2815" s="17" t="s">
        <v>241</v>
      </c>
      <c r="F2815" s="17" t="s">
        <v>244</v>
      </c>
      <c r="G2815" s="17" t="s">
        <v>5294</v>
      </c>
      <c r="H2815" s="17" t="s">
        <v>253</v>
      </c>
      <c r="I2815" s="17" t="s">
        <v>246</v>
      </c>
      <c r="J2815" s="17" t="s">
        <v>277</v>
      </c>
      <c r="K2815" s="17" t="s">
        <v>277</v>
      </c>
      <c r="L2815" s="17" t="s">
        <v>5333</v>
      </c>
      <c r="M2815" s="1">
        <v>0</v>
      </c>
      <c r="N2815" s="8">
        <f>IFERROR(VLOOKUP(A2815,constraints!$A$2:$C$4968,3,FALSE),0)</f>
        <v>0.125</v>
      </c>
    </row>
    <row r="2816" spans="1:14" x14ac:dyDescent="0.25">
      <c r="A2816" s="17" t="s">
        <v>5844</v>
      </c>
      <c r="B2816" s="17" t="s">
        <v>5845</v>
      </c>
      <c r="C2816" s="17" t="s">
        <v>234</v>
      </c>
      <c r="D2816" s="17" t="s">
        <v>20</v>
      </c>
      <c r="E2816" s="17" t="s">
        <v>242</v>
      </c>
      <c r="F2816" s="17" t="s">
        <v>243</v>
      </c>
      <c r="G2816" s="17" t="s">
        <v>268</v>
      </c>
      <c r="H2816" s="17" t="s">
        <v>253</v>
      </c>
      <c r="I2816" s="17" t="s">
        <v>246</v>
      </c>
      <c r="J2816" s="17" t="s">
        <v>277</v>
      </c>
      <c r="K2816" s="17" t="s">
        <v>277</v>
      </c>
      <c r="L2816" s="17" t="s">
        <v>5358</v>
      </c>
      <c r="M2816" s="1">
        <v>0</v>
      </c>
      <c r="N2816" s="8">
        <f>IFERROR(VLOOKUP(A2816,constraints!$A$2:$C$4968,3,FALSE),0)</f>
        <v>0.25</v>
      </c>
    </row>
    <row r="2817" spans="1:14" x14ac:dyDescent="0.25">
      <c r="A2817" s="17" t="s">
        <v>5846</v>
      </c>
      <c r="B2817" s="17" t="s">
        <v>5847</v>
      </c>
      <c r="C2817" s="17" t="s">
        <v>234</v>
      </c>
      <c r="D2817" s="17" t="s">
        <v>20</v>
      </c>
      <c r="E2817" s="17" t="s">
        <v>241</v>
      </c>
      <c r="F2817" s="17" t="s">
        <v>244</v>
      </c>
      <c r="G2817" s="17" t="s">
        <v>5294</v>
      </c>
      <c r="H2817" s="17" t="s">
        <v>253</v>
      </c>
      <c r="I2817" s="17" t="s">
        <v>246</v>
      </c>
      <c r="J2817" s="17" t="s">
        <v>277</v>
      </c>
      <c r="K2817" s="17" t="s">
        <v>277</v>
      </c>
      <c r="L2817" s="17" t="s">
        <v>5333</v>
      </c>
      <c r="M2817" s="1">
        <v>0</v>
      </c>
      <c r="N2817" s="8">
        <f>IFERROR(VLOOKUP(A2817,constraints!$A$2:$C$4968,3,FALSE),0)</f>
        <v>0.25</v>
      </c>
    </row>
    <row r="2818" spans="1:14" x14ac:dyDescent="0.25">
      <c r="A2818" s="17" t="s">
        <v>40</v>
      </c>
      <c r="B2818" s="17" t="s">
        <v>5848</v>
      </c>
      <c r="C2818" s="17" t="s">
        <v>236</v>
      </c>
      <c r="D2818" s="17" t="s">
        <v>20</v>
      </c>
      <c r="E2818" s="17" t="s">
        <v>239</v>
      </c>
      <c r="F2818" s="17" t="s">
        <v>243</v>
      </c>
      <c r="G2818" s="17" t="s">
        <v>5294</v>
      </c>
      <c r="H2818" s="17" t="s">
        <v>253</v>
      </c>
      <c r="I2818" s="17" t="s">
        <v>246</v>
      </c>
      <c r="J2818" s="17" t="s">
        <v>277</v>
      </c>
      <c r="K2818" s="17" t="s">
        <v>277</v>
      </c>
      <c r="L2818" s="17" t="s">
        <v>5849</v>
      </c>
      <c r="M2818" s="1">
        <v>0</v>
      </c>
      <c r="N2818" s="8">
        <f>IFERROR(VLOOKUP(A2818,constraints!$A$2:$C$4968,3,FALSE),0)</f>
        <v>6.25E-2</v>
      </c>
    </row>
    <row r="2819" spans="1:14" x14ac:dyDescent="0.25">
      <c r="A2819" s="17" t="s">
        <v>5850</v>
      </c>
      <c r="B2819" s="17" t="s">
        <v>5851</v>
      </c>
      <c r="C2819" s="17" t="s">
        <v>234</v>
      </c>
      <c r="D2819" s="17" t="s">
        <v>20</v>
      </c>
      <c r="E2819" s="17" t="s">
        <v>241</v>
      </c>
      <c r="F2819" s="17" t="s">
        <v>243</v>
      </c>
      <c r="G2819" s="17" t="s">
        <v>5294</v>
      </c>
      <c r="H2819" s="17" t="s">
        <v>253</v>
      </c>
      <c r="I2819" s="17" t="s">
        <v>246</v>
      </c>
      <c r="J2819" s="17" t="s">
        <v>277</v>
      </c>
      <c r="K2819" s="17" t="s">
        <v>277</v>
      </c>
      <c r="L2819" s="17" t="s">
        <v>5336</v>
      </c>
      <c r="M2819" s="1">
        <v>0</v>
      </c>
      <c r="N2819" s="8">
        <f>IFERROR(VLOOKUP(A2819,constraints!$A$2:$C$4968,3,FALSE),0)</f>
        <v>0.125</v>
      </c>
    </row>
    <row r="2820" spans="1:14" x14ac:dyDescent="0.25">
      <c r="A2820" s="17" t="s">
        <v>5852</v>
      </c>
      <c r="B2820" s="17" t="s">
        <v>5853</v>
      </c>
      <c r="C2820" s="17" t="s">
        <v>234</v>
      </c>
      <c r="D2820" s="17" t="s">
        <v>20</v>
      </c>
      <c r="E2820" s="17" t="s">
        <v>241</v>
      </c>
      <c r="F2820" s="17" t="s">
        <v>243</v>
      </c>
      <c r="G2820" s="17" t="s">
        <v>5294</v>
      </c>
      <c r="H2820" s="17" t="s">
        <v>253</v>
      </c>
      <c r="I2820" s="17" t="s">
        <v>246</v>
      </c>
      <c r="J2820" s="17" t="s">
        <v>277</v>
      </c>
      <c r="K2820" s="17" t="s">
        <v>277</v>
      </c>
      <c r="L2820" s="17" t="s">
        <v>5336</v>
      </c>
      <c r="M2820" s="1">
        <v>0</v>
      </c>
      <c r="N2820" s="8">
        <f>IFERROR(VLOOKUP(A2820,constraints!$A$2:$C$4968,3,FALSE),0)</f>
        <v>0.125</v>
      </c>
    </row>
    <row r="2821" spans="1:14" x14ac:dyDescent="0.25">
      <c r="A2821" s="17" t="s">
        <v>5854</v>
      </c>
      <c r="B2821" s="17" t="s">
        <v>5855</v>
      </c>
      <c r="C2821" s="17" t="s">
        <v>234</v>
      </c>
      <c r="D2821" s="17" t="s">
        <v>20</v>
      </c>
      <c r="E2821" s="17" t="s">
        <v>242</v>
      </c>
      <c r="F2821" s="17" t="s">
        <v>243</v>
      </c>
      <c r="G2821" s="17" t="s">
        <v>5294</v>
      </c>
      <c r="H2821" s="17" t="s">
        <v>253</v>
      </c>
      <c r="I2821" s="17" t="s">
        <v>246</v>
      </c>
      <c r="J2821" s="17" t="s">
        <v>277</v>
      </c>
      <c r="K2821" s="17" t="s">
        <v>277</v>
      </c>
      <c r="L2821" s="17" t="s">
        <v>5358</v>
      </c>
      <c r="M2821" s="1">
        <v>0</v>
      </c>
      <c r="N2821" s="8">
        <f>IFERROR(VLOOKUP(A2821,constraints!$A$2:$C$4968,3,FALSE),0)</f>
        <v>0.5</v>
      </c>
    </row>
    <row r="2822" spans="1:14" x14ac:dyDescent="0.25">
      <c r="A2822" s="17" t="s">
        <v>5856</v>
      </c>
      <c r="B2822" s="17" t="s">
        <v>5857</v>
      </c>
      <c r="C2822" s="17" t="s">
        <v>234</v>
      </c>
      <c r="D2822" s="17" t="s">
        <v>20</v>
      </c>
      <c r="E2822" s="17" t="s">
        <v>241</v>
      </c>
      <c r="F2822" s="17" t="s">
        <v>243</v>
      </c>
      <c r="G2822" s="17" t="s">
        <v>5294</v>
      </c>
      <c r="H2822" s="17" t="s">
        <v>253</v>
      </c>
      <c r="I2822" s="17" t="s">
        <v>246</v>
      </c>
      <c r="J2822" s="17" t="s">
        <v>277</v>
      </c>
      <c r="K2822" s="17" t="s">
        <v>277</v>
      </c>
      <c r="L2822" s="17" t="s">
        <v>5336</v>
      </c>
      <c r="M2822" s="1">
        <v>0</v>
      </c>
      <c r="N2822" s="8">
        <f>IFERROR(VLOOKUP(A2822,constraints!$A$2:$C$4968,3,FALSE),0)</f>
        <v>3.125E-2</v>
      </c>
    </row>
    <row r="2823" spans="1:14" x14ac:dyDescent="0.25">
      <c r="A2823" s="17" t="s">
        <v>5858</v>
      </c>
      <c r="B2823" s="17" t="s">
        <v>5859</v>
      </c>
      <c r="C2823" s="17" t="s">
        <v>234</v>
      </c>
      <c r="D2823" s="17" t="s">
        <v>20</v>
      </c>
      <c r="E2823" s="17" t="s">
        <v>241</v>
      </c>
      <c r="F2823" s="17" t="s">
        <v>243</v>
      </c>
      <c r="G2823" s="17" t="s">
        <v>5294</v>
      </c>
      <c r="H2823" s="17" t="s">
        <v>253</v>
      </c>
      <c r="I2823" s="17" t="s">
        <v>246</v>
      </c>
      <c r="J2823" s="17" t="s">
        <v>277</v>
      </c>
      <c r="K2823" s="17" t="s">
        <v>277</v>
      </c>
      <c r="L2823" s="17" t="s">
        <v>5336</v>
      </c>
      <c r="M2823" s="1">
        <v>0</v>
      </c>
      <c r="N2823" s="8">
        <f>IFERROR(VLOOKUP(A2823,constraints!$A$2:$C$4968,3,FALSE),0)</f>
        <v>0.125</v>
      </c>
    </row>
    <row r="2824" spans="1:14" x14ac:dyDescent="0.25">
      <c r="A2824" s="17" t="s">
        <v>5860</v>
      </c>
      <c r="B2824" s="17" t="s">
        <v>5861</v>
      </c>
      <c r="C2824" s="17" t="s">
        <v>234</v>
      </c>
      <c r="D2824" s="17" t="s">
        <v>20</v>
      </c>
      <c r="E2824" s="17" t="s">
        <v>242</v>
      </c>
      <c r="F2824" s="17" t="s">
        <v>244</v>
      </c>
      <c r="G2824" s="17" t="s">
        <v>257</v>
      </c>
      <c r="H2824" s="17" t="s">
        <v>253</v>
      </c>
      <c r="I2824" s="17" t="s">
        <v>246</v>
      </c>
      <c r="J2824" s="17" t="s">
        <v>277</v>
      </c>
      <c r="K2824" s="17" t="s">
        <v>277</v>
      </c>
      <c r="L2824" s="17" t="s">
        <v>5298</v>
      </c>
      <c r="M2824" s="1">
        <v>0</v>
      </c>
      <c r="N2824" s="8">
        <f>IFERROR(VLOOKUP(A2824,constraints!$A$2:$C$4968,3,FALSE),0)</f>
        <v>3.125E-2</v>
      </c>
    </row>
    <row r="2825" spans="1:14" x14ac:dyDescent="0.25">
      <c r="A2825" s="17" t="s">
        <v>5862</v>
      </c>
      <c r="B2825" s="17" t="s">
        <v>5863</v>
      </c>
      <c r="C2825" s="17" t="s">
        <v>235</v>
      </c>
      <c r="D2825" s="17" t="s">
        <v>20</v>
      </c>
      <c r="E2825" s="17" t="s">
        <v>242</v>
      </c>
      <c r="F2825" s="17" t="s">
        <v>244</v>
      </c>
      <c r="G2825" s="17" t="s">
        <v>5294</v>
      </c>
      <c r="H2825" s="17" t="s">
        <v>253</v>
      </c>
      <c r="I2825" s="17" t="s">
        <v>246</v>
      </c>
      <c r="J2825" s="17" t="s">
        <v>277</v>
      </c>
      <c r="K2825" s="17" t="s">
        <v>277</v>
      </c>
      <c r="L2825" s="17" t="s">
        <v>5399</v>
      </c>
      <c r="M2825" s="1">
        <v>0</v>
      </c>
      <c r="N2825" s="8">
        <f>IFERROR(VLOOKUP(A2825,constraints!$A$2:$C$4968,3,FALSE),0)</f>
        <v>0.25</v>
      </c>
    </row>
    <row r="2826" spans="1:14" x14ac:dyDescent="0.25">
      <c r="A2826" s="17" t="s">
        <v>5864</v>
      </c>
      <c r="B2826" s="17" t="s">
        <v>5865</v>
      </c>
      <c r="C2826" s="17" t="s">
        <v>235</v>
      </c>
      <c r="D2826" s="17" t="s">
        <v>20</v>
      </c>
      <c r="E2826" s="17" t="s">
        <v>242</v>
      </c>
      <c r="F2826" s="17" t="s">
        <v>245</v>
      </c>
      <c r="G2826" s="17" t="s">
        <v>267</v>
      </c>
      <c r="H2826" s="17" t="s">
        <v>253</v>
      </c>
      <c r="I2826" s="17" t="s">
        <v>246</v>
      </c>
      <c r="J2826" s="17" t="s">
        <v>277</v>
      </c>
      <c r="K2826" s="17" t="s">
        <v>277</v>
      </c>
      <c r="L2826" s="17" t="s">
        <v>5417</v>
      </c>
      <c r="M2826" s="1">
        <v>0</v>
      </c>
      <c r="N2826" s="8">
        <f>IFERROR(VLOOKUP(A2826,constraints!$A$2:$C$4968,3,FALSE),0)</f>
        <v>0.5</v>
      </c>
    </row>
    <row r="2827" spans="1:14" x14ac:dyDescent="0.25">
      <c r="A2827" s="17" t="s">
        <v>5866</v>
      </c>
      <c r="B2827" s="17" t="s">
        <v>5867</v>
      </c>
      <c r="C2827" s="17" t="s">
        <v>235</v>
      </c>
      <c r="D2827" s="17" t="s">
        <v>20</v>
      </c>
      <c r="E2827" s="17" t="s">
        <v>241</v>
      </c>
      <c r="F2827" s="17" t="s">
        <v>243</v>
      </c>
      <c r="G2827" s="17" t="s">
        <v>5294</v>
      </c>
      <c r="H2827" s="17" t="s">
        <v>253</v>
      </c>
      <c r="I2827" s="17" t="s">
        <v>246</v>
      </c>
      <c r="J2827" s="17" t="s">
        <v>277</v>
      </c>
      <c r="K2827" s="17" t="s">
        <v>277</v>
      </c>
      <c r="L2827" s="17" t="s">
        <v>5429</v>
      </c>
      <c r="M2827" s="1">
        <v>0</v>
      </c>
      <c r="N2827" s="8">
        <f>IFERROR(VLOOKUP(A2827,constraints!$A$2:$C$4968,3,FALSE),0)</f>
        <v>6.25E-2</v>
      </c>
    </row>
    <row r="2828" spans="1:14" x14ac:dyDescent="0.25">
      <c r="A2828" s="17" t="s">
        <v>5868</v>
      </c>
      <c r="B2828" s="17" t="s">
        <v>5869</v>
      </c>
      <c r="C2828" s="17" t="s">
        <v>236</v>
      </c>
      <c r="D2828" s="17" t="s">
        <v>20</v>
      </c>
      <c r="E2828" s="17" t="s">
        <v>241</v>
      </c>
      <c r="F2828" s="17" t="s">
        <v>243</v>
      </c>
      <c r="G2828" s="17" t="s">
        <v>5294</v>
      </c>
      <c r="H2828" s="17" t="s">
        <v>253</v>
      </c>
      <c r="I2828" s="17" t="s">
        <v>246</v>
      </c>
      <c r="J2828" s="17" t="s">
        <v>277</v>
      </c>
      <c r="K2828" s="17" t="s">
        <v>277</v>
      </c>
      <c r="L2828" s="17" t="s">
        <v>5448</v>
      </c>
      <c r="M2828" s="1">
        <v>0</v>
      </c>
      <c r="N2828" s="8">
        <f>IFERROR(VLOOKUP(A2828,constraints!$A$2:$C$4968,3,FALSE),0)</f>
        <v>3.125E-2</v>
      </c>
    </row>
    <row r="2829" spans="1:14" x14ac:dyDescent="0.25">
      <c r="A2829" s="17" t="s">
        <v>5870</v>
      </c>
      <c r="B2829" s="17" t="s">
        <v>5871</v>
      </c>
      <c r="C2829" s="17" t="s">
        <v>235</v>
      </c>
      <c r="D2829" s="17" t="s">
        <v>20</v>
      </c>
      <c r="E2829" s="17" t="s">
        <v>241</v>
      </c>
      <c r="F2829" s="17" t="s">
        <v>244</v>
      </c>
      <c r="G2829" s="17" t="s">
        <v>5294</v>
      </c>
      <c r="H2829" s="17" t="s">
        <v>253</v>
      </c>
      <c r="I2829" s="17" t="s">
        <v>246</v>
      </c>
      <c r="J2829" s="17" t="s">
        <v>277</v>
      </c>
      <c r="K2829" s="17" t="s">
        <v>277</v>
      </c>
      <c r="L2829" s="17" t="s">
        <v>5301</v>
      </c>
      <c r="M2829" s="1">
        <v>0</v>
      </c>
      <c r="N2829" s="8">
        <f>IFERROR(VLOOKUP(A2829,constraints!$A$2:$C$4968,3,FALSE),0)</f>
        <v>0.25</v>
      </c>
    </row>
    <row r="2830" spans="1:14" x14ac:dyDescent="0.25">
      <c r="A2830" s="17" t="s">
        <v>5872</v>
      </c>
      <c r="B2830" s="17" t="s">
        <v>5873</v>
      </c>
      <c r="C2830" s="17" t="s">
        <v>237</v>
      </c>
      <c r="D2830" s="17" t="s">
        <v>20</v>
      </c>
      <c r="E2830" s="17" t="s">
        <v>242</v>
      </c>
      <c r="F2830" s="17" t="s">
        <v>243</v>
      </c>
      <c r="G2830" s="17" t="s">
        <v>266</v>
      </c>
      <c r="H2830" s="17" t="s">
        <v>253</v>
      </c>
      <c r="I2830" s="17" t="s">
        <v>246</v>
      </c>
      <c r="J2830" s="17" t="s">
        <v>277</v>
      </c>
      <c r="K2830" s="17" t="s">
        <v>277</v>
      </c>
      <c r="L2830" s="17" t="s">
        <v>5330</v>
      </c>
      <c r="M2830" s="1">
        <v>0</v>
      </c>
      <c r="N2830" s="8">
        <f>IFERROR(VLOOKUP(A2830,constraints!$A$2:$C$4968,3,FALSE),0)</f>
        <v>0.5</v>
      </c>
    </row>
    <row r="2831" spans="1:14" x14ac:dyDescent="0.25">
      <c r="A2831" s="17" t="s">
        <v>5874</v>
      </c>
      <c r="B2831" s="17" t="s">
        <v>5875</v>
      </c>
      <c r="C2831" s="17" t="s">
        <v>234</v>
      </c>
      <c r="D2831" s="17" t="s">
        <v>20</v>
      </c>
      <c r="E2831" s="17" t="s">
        <v>242</v>
      </c>
      <c r="F2831" s="17" t="s">
        <v>245</v>
      </c>
      <c r="G2831" s="17" t="s">
        <v>5294</v>
      </c>
      <c r="H2831" s="17" t="s">
        <v>253</v>
      </c>
      <c r="I2831" s="17" t="s">
        <v>246</v>
      </c>
      <c r="J2831" s="17" t="s">
        <v>277</v>
      </c>
      <c r="K2831" s="17" t="s">
        <v>277</v>
      </c>
      <c r="L2831" s="17" t="s">
        <v>5295</v>
      </c>
      <c r="M2831" s="1">
        <v>0</v>
      </c>
      <c r="N2831" s="8">
        <f>IFERROR(VLOOKUP(A2831,constraints!$A$2:$C$4968,3,FALSE),0)</f>
        <v>0.25</v>
      </c>
    </row>
    <row r="2832" spans="1:14" x14ac:dyDescent="0.25">
      <c r="A2832" s="17" t="s">
        <v>5876</v>
      </c>
      <c r="B2832" s="17" t="s">
        <v>5877</v>
      </c>
      <c r="C2832" s="17" t="s">
        <v>234</v>
      </c>
      <c r="D2832" s="17" t="s">
        <v>20</v>
      </c>
      <c r="E2832" s="17" t="s">
        <v>242</v>
      </c>
      <c r="F2832" s="17" t="s">
        <v>243</v>
      </c>
      <c r="G2832" s="17" t="s">
        <v>5294</v>
      </c>
      <c r="H2832" s="17" t="s">
        <v>253</v>
      </c>
      <c r="I2832" s="17" t="s">
        <v>246</v>
      </c>
      <c r="J2832" s="17" t="s">
        <v>277</v>
      </c>
      <c r="K2832" s="17" t="s">
        <v>277</v>
      </c>
      <c r="L2832" s="17" t="s">
        <v>5358</v>
      </c>
      <c r="M2832" s="1">
        <v>0</v>
      </c>
      <c r="N2832" s="8">
        <f>IFERROR(VLOOKUP(A2832,constraints!$A$2:$C$4968,3,FALSE),0)</f>
        <v>0.125</v>
      </c>
    </row>
    <row r="2833" spans="1:14" x14ac:dyDescent="0.25">
      <c r="A2833" s="17" t="s">
        <v>5878</v>
      </c>
      <c r="B2833" s="17" t="s">
        <v>5879</v>
      </c>
      <c r="C2833" s="17" t="s">
        <v>237</v>
      </c>
      <c r="D2833" s="17" t="s">
        <v>20</v>
      </c>
      <c r="E2833" s="17" t="s">
        <v>242</v>
      </c>
      <c r="F2833" s="17" t="s">
        <v>245</v>
      </c>
      <c r="G2833" s="17" t="s">
        <v>267</v>
      </c>
      <c r="H2833" s="17" t="s">
        <v>253</v>
      </c>
      <c r="I2833" s="17" t="s">
        <v>246</v>
      </c>
      <c r="J2833" s="17" t="s">
        <v>277</v>
      </c>
      <c r="K2833" s="17" t="s">
        <v>277</v>
      </c>
      <c r="L2833" s="17" t="s">
        <v>5306</v>
      </c>
      <c r="M2833" s="1">
        <v>0</v>
      </c>
      <c r="N2833" s="8">
        <f>IFERROR(VLOOKUP(A2833,constraints!$A$2:$C$4968,3,FALSE),0)</f>
        <v>6.25E-2</v>
      </c>
    </row>
    <row r="2834" spans="1:14" x14ac:dyDescent="0.25">
      <c r="A2834" s="17" t="s">
        <v>5880</v>
      </c>
      <c r="B2834" s="17" t="s">
        <v>5881</v>
      </c>
      <c r="C2834" s="17" t="s">
        <v>234</v>
      </c>
      <c r="D2834" s="17" t="s">
        <v>20</v>
      </c>
      <c r="E2834" s="17" t="s">
        <v>242</v>
      </c>
      <c r="F2834" s="17" t="s">
        <v>245</v>
      </c>
      <c r="G2834" s="17" t="s">
        <v>5294</v>
      </c>
      <c r="H2834" s="17" t="s">
        <v>253</v>
      </c>
      <c r="I2834" s="17" t="s">
        <v>246</v>
      </c>
      <c r="J2834" s="17" t="s">
        <v>277</v>
      </c>
      <c r="K2834" s="17" t="s">
        <v>277</v>
      </c>
      <c r="L2834" s="17" t="s">
        <v>5295</v>
      </c>
      <c r="M2834" s="1">
        <v>0</v>
      </c>
      <c r="N2834" s="8">
        <f>IFERROR(VLOOKUP(A2834,constraints!$A$2:$C$4968,3,FALSE),0)</f>
        <v>0.125</v>
      </c>
    </row>
    <row r="2835" spans="1:14" x14ac:dyDescent="0.25">
      <c r="A2835" s="17" t="s">
        <v>206</v>
      </c>
      <c r="B2835" s="17" t="s">
        <v>5882</v>
      </c>
      <c r="C2835" s="17" t="s">
        <v>235</v>
      </c>
      <c r="D2835" s="17" t="s">
        <v>20</v>
      </c>
      <c r="E2835" s="17" t="s">
        <v>242</v>
      </c>
      <c r="F2835" s="17" t="s">
        <v>245</v>
      </c>
      <c r="G2835" s="17" t="s">
        <v>5294</v>
      </c>
      <c r="H2835" s="17" t="s">
        <v>253</v>
      </c>
      <c r="I2835" s="17" t="s">
        <v>246</v>
      </c>
      <c r="J2835" s="17" t="s">
        <v>277</v>
      </c>
      <c r="K2835" s="17" t="s">
        <v>277</v>
      </c>
      <c r="L2835" s="17" t="s">
        <v>5417</v>
      </c>
      <c r="M2835" s="1">
        <v>0</v>
      </c>
      <c r="N2835" s="8">
        <f>IFERROR(VLOOKUP(A2835,constraints!$A$2:$C$4968,3,FALSE),0)</f>
        <v>0.5</v>
      </c>
    </row>
    <row r="2836" spans="1:14" x14ac:dyDescent="0.25">
      <c r="A2836" s="17" t="s">
        <v>5883</v>
      </c>
      <c r="B2836" s="17" t="s">
        <v>5884</v>
      </c>
      <c r="C2836" s="17" t="s">
        <v>235</v>
      </c>
      <c r="D2836" s="17" t="s">
        <v>20</v>
      </c>
      <c r="E2836" s="17" t="s">
        <v>242</v>
      </c>
      <c r="F2836" s="17" t="s">
        <v>244</v>
      </c>
      <c r="G2836" s="17" t="s">
        <v>5294</v>
      </c>
      <c r="H2836" s="17" t="s">
        <v>253</v>
      </c>
      <c r="I2836" s="17" t="s">
        <v>246</v>
      </c>
      <c r="J2836" s="17" t="s">
        <v>277</v>
      </c>
      <c r="K2836" s="17" t="s">
        <v>277</v>
      </c>
      <c r="L2836" s="17" t="s">
        <v>5399</v>
      </c>
      <c r="M2836" s="1">
        <v>0</v>
      </c>
      <c r="N2836" s="8">
        <f>IFERROR(VLOOKUP(A2836,constraints!$A$2:$C$4968,3,FALSE),0)</f>
        <v>0.5</v>
      </c>
    </row>
    <row r="2837" spans="1:14" x14ac:dyDescent="0.25">
      <c r="A2837" s="17" t="s">
        <v>5885</v>
      </c>
      <c r="B2837" s="17" t="s">
        <v>5886</v>
      </c>
      <c r="C2837" s="17" t="s">
        <v>237</v>
      </c>
      <c r="D2837" s="17" t="s">
        <v>20</v>
      </c>
      <c r="E2837" s="17" t="s">
        <v>241</v>
      </c>
      <c r="F2837" s="17" t="s">
        <v>243</v>
      </c>
      <c r="G2837" s="17" t="s">
        <v>260</v>
      </c>
      <c r="H2837" s="17" t="s">
        <v>253</v>
      </c>
      <c r="I2837" s="17" t="s">
        <v>246</v>
      </c>
      <c r="J2837" s="17" t="s">
        <v>277</v>
      </c>
      <c r="K2837" s="17" t="s">
        <v>277</v>
      </c>
      <c r="L2837" s="17" t="s">
        <v>5451</v>
      </c>
      <c r="M2837" s="1">
        <v>0</v>
      </c>
      <c r="N2837" s="8">
        <f>IFERROR(VLOOKUP(A2837,constraints!$A$2:$C$4968,3,FALSE),0)</f>
        <v>6.25E-2</v>
      </c>
    </row>
    <row r="2838" spans="1:14" x14ac:dyDescent="0.25">
      <c r="A2838" s="17" t="s">
        <v>5887</v>
      </c>
      <c r="B2838" s="17" t="s">
        <v>5888</v>
      </c>
      <c r="C2838" s="17" t="s">
        <v>234</v>
      </c>
      <c r="D2838" s="17" t="s">
        <v>20</v>
      </c>
      <c r="E2838" s="17" t="s">
        <v>242</v>
      </c>
      <c r="F2838" s="17" t="s">
        <v>243</v>
      </c>
      <c r="G2838" s="17" t="s">
        <v>5294</v>
      </c>
      <c r="H2838" s="17" t="s">
        <v>253</v>
      </c>
      <c r="I2838" s="17" t="s">
        <v>246</v>
      </c>
      <c r="J2838" s="17" t="s">
        <v>277</v>
      </c>
      <c r="K2838" s="17" t="s">
        <v>277</v>
      </c>
      <c r="L2838" s="17" t="s">
        <v>5358</v>
      </c>
      <c r="M2838" s="1">
        <v>0</v>
      </c>
      <c r="N2838" s="8">
        <f>IFERROR(VLOOKUP(A2838,constraints!$A$2:$C$4968,3,FALSE),0)</f>
        <v>0.125</v>
      </c>
    </row>
    <row r="2839" spans="1:14" x14ac:dyDescent="0.25">
      <c r="A2839" s="17" t="s">
        <v>5889</v>
      </c>
      <c r="B2839" s="17" t="s">
        <v>5890</v>
      </c>
      <c r="C2839" s="17" t="s">
        <v>234</v>
      </c>
      <c r="D2839" s="17" t="s">
        <v>20</v>
      </c>
      <c r="E2839" s="17" t="s">
        <v>242</v>
      </c>
      <c r="F2839" s="17" t="s">
        <v>244</v>
      </c>
      <c r="G2839" s="17" t="s">
        <v>5294</v>
      </c>
      <c r="H2839" s="17" t="s">
        <v>253</v>
      </c>
      <c r="I2839" s="17" t="s">
        <v>246</v>
      </c>
      <c r="J2839" s="17" t="s">
        <v>277</v>
      </c>
      <c r="K2839" s="17" t="s">
        <v>277</v>
      </c>
      <c r="L2839" s="17" t="s">
        <v>5298</v>
      </c>
      <c r="M2839" s="1">
        <v>0</v>
      </c>
      <c r="N2839" s="8">
        <f>IFERROR(VLOOKUP(A2839,constraints!$A$2:$C$4968,3,FALSE),0)</f>
        <v>0.25</v>
      </c>
    </row>
    <row r="2840" spans="1:14" x14ac:dyDescent="0.25">
      <c r="A2840" s="17" t="s">
        <v>5891</v>
      </c>
      <c r="B2840" s="17" t="s">
        <v>5892</v>
      </c>
      <c r="C2840" s="17" t="s">
        <v>236</v>
      </c>
      <c r="D2840" s="17" t="s">
        <v>20</v>
      </c>
      <c r="E2840" s="17" t="s">
        <v>242</v>
      </c>
      <c r="F2840" s="17" t="s">
        <v>245</v>
      </c>
      <c r="G2840" s="17" t="s">
        <v>5294</v>
      </c>
      <c r="H2840" s="17" t="s">
        <v>253</v>
      </c>
      <c r="I2840" s="17" t="s">
        <v>246</v>
      </c>
      <c r="J2840" s="17" t="s">
        <v>277</v>
      </c>
      <c r="K2840" s="17" t="s">
        <v>277</v>
      </c>
      <c r="L2840" s="17" t="s">
        <v>5339</v>
      </c>
      <c r="M2840" s="1">
        <v>0</v>
      </c>
      <c r="N2840" s="8">
        <f>IFERROR(VLOOKUP(A2840,constraints!$A$2:$C$4968,3,FALSE),0)</f>
        <v>0.25</v>
      </c>
    </row>
    <row r="2841" spans="1:14" x14ac:dyDescent="0.25">
      <c r="A2841" s="17" t="s">
        <v>5893</v>
      </c>
      <c r="B2841" s="17" t="s">
        <v>5894</v>
      </c>
      <c r="C2841" s="17" t="s">
        <v>237</v>
      </c>
      <c r="D2841" s="17" t="s">
        <v>20</v>
      </c>
      <c r="E2841" s="17" t="s">
        <v>242</v>
      </c>
      <c r="F2841" s="17" t="s">
        <v>243</v>
      </c>
      <c r="G2841" s="17" t="s">
        <v>265</v>
      </c>
      <c r="H2841" s="17" t="s">
        <v>253</v>
      </c>
      <c r="I2841" s="17" t="s">
        <v>246</v>
      </c>
      <c r="J2841" s="17" t="s">
        <v>277</v>
      </c>
      <c r="K2841" s="17" t="s">
        <v>277</v>
      </c>
      <c r="L2841" s="17" t="s">
        <v>5330</v>
      </c>
      <c r="M2841" s="1">
        <v>0</v>
      </c>
      <c r="N2841" s="8">
        <f>IFERROR(VLOOKUP(A2841,constraints!$A$2:$C$4968,3,FALSE),0)</f>
        <v>3.125E-2</v>
      </c>
    </row>
    <row r="2842" spans="1:14" x14ac:dyDescent="0.25">
      <c r="A2842" s="17" t="s">
        <v>5895</v>
      </c>
      <c r="B2842" s="17" t="s">
        <v>5896</v>
      </c>
      <c r="C2842" s="17" t="s">
        <v>234</v>
      </c>
      <c r="D2842" s="17" t="s">
        <v>20</v>
      </c>
      <c r="E2842" s="17" t="s">
        <v>242</v>
      </c>
      <c r="F2842" s="17" t="s">
        <v>245</v>
      </c>
      <c r="G2842" s="17" t="s">
        <v>5294</v>
      </c>
      <c r="H2842" s="17" t="s">
        <v>253</v>
      </c>
      <c r="I2842" s="17" t="s">
        <v>246</v>
      </c>
      <c r="J2842" s="17" t="s">
        <v>277</v>
      </c>
      <c r="K2842" s="17" t="s">
        <v>277</v>
      </c>
      <c r="L2842" s="17" t="s">
        <v>5295</v>
      </c>
      <c r="M2842" s="1">
        <v>0</v>
      </c>
      <c r="N2842" s="8">
        <f>IFERROR(VLOOKUP(A2842,constraints!$A$2:$C$4968,3,FALSE),0)</f>
        <v>0.125</v>
      </c>
    </row>
    <row r="2843" spans="1:14" x14ac:dyDescent="0.25">
      <c r="A2843" s="17" t="s">
        <v>5897</v>
      </c>
      <c r="B2843" s="17" t="s">
        <v>5898</v>
      </c>
      <c r="C2843" s="17" t="s">
        <v>234</v>
      </c>
      <c r="D2843" s="17" t="s">
        <v>20</v>
      </c>
      <c r="E2843" s="17" t="s">
        <v>241</v>
      </c>
      <c r="F2843" s="17" t="s">
        <v>243</v>
      </c>
      <c r="G2843" s="17" t="s">
        <v>258</v>
      </c>
      <c r="H2843" s="17" t="s">
        <v>253</v>
      </c>
      <c r="I2843" s="17" t="s">
        <v>246</v>
      </c>
      <c r="J2843" s="17" t="s">
        <v>277</v>
      </c>
      <c r="K2843" s="17" t="s">
        <v>277</v>
      </c>
      <c r="L2843" s="17" t="s">
        <v>5336</v>
      </c>
      <c r="M2843" s="1">
        <v>0</v>
      </c>
      <c r="N2843" s="8">
        <f>IFERROR(VLOOKUP(A2843,constraints!$A$2:$C$4968,3,FALSE),0)</f>
        <v>0.5</v>
      </c>
    </row>
    <row r="2844" spans="1:14" x14ac:dyDescent="0.25">
      <c r="A2844" s="17" t="s">
        <v>5899</v>
      </c>
      <c r="B2844" s="17" t="s">
        <v>5900</v>
      </c>
      <c r="C2844" s="17" t="s">
        <v>237</v>
      </c>
      <c r="D2844" s="17" t="s">
        <v>20</v>
      </c>
      <c r="E2844" s="17" t="s">
        <v>242</v>
      </c>
      <c r="F2844" s="17" t="s">
        <v>244</v>
      </c>
      <c r="G2844" s="17" t="s">
        <v>268</v>
      </c>
      <c r="H2844" s="17" t="s">
        <v>253</v>
      </c>
      <c r="I2844" s="17" t="s">
        <v>246</v>
      </c>
      <c r="J2844" s="17" t="s">
        <v>277</v>
      </c>
      <c r="K2844" s="17" t="s">
        <v>277</v>
      </c>
      <c r="L2844" s="17" t="s">
        <v>5362</v>
      </c>
      <c r="M2844" s="1">
        <v>0</v>
      </c>
      <c r="N2844" s="8">
        <f>IFERROR(VLOOKUP(A2844,constraints!$A$2:$C$4968,3,FALSE),0)</f>
        <v>0.125</v>
      </c>
    </row>
    <row r="2845" spans="1:14" x14ac:dyDescent="0.25">
      <c r="A2845" s="17" t="s">
        <v>5901</v>
      </c>
      <c r="B2845" s="17" t="s">
        <v>5902</v>
      </c>
      <c r="C2845" s="17" t="s">
        <v>234</v>
      </c>
      <c r="D2845" s="17" t="s">
        <v>20</v>
      </c>
      <c r="E2845" s="17" t="s">
        <v>242</v>
      </c>
      <c r="F2845" s="17" t="s">
        <v>245</v>
      </c>
      <c r="G2845" s="17" t="s">
        <v>267</v>
      </c>
      <c r="H2845" s="17" t="s">
        <v>253</v>
      </c>
      <c r="I2845" s="17" t="s">
        <v>246</v>
      </c>
      <c r="J2845" s="17" t="s">
        <v>277</v>
      </c>
      <c r="K2845" s="17" t="s">
        <v>277</v>
      </c>
      <c r="L2845" s="17" t="s">
        <v>5295</v>
      </c>
      <c r="M2845" s="1">
        <v>0</v>
      </c>
      <c r="N2845" s="8">
        <f>IFERROR(VLOOKUP(A2845,constraints!$A$2:$C$4968,3,FALSE),0)</f>
        <v>0.25</v>
      </c>
    </row>
    <row r="2846" spans="1:14" x14ac:dyDescent="0.25">
      <c r="A2846" s="17" t="s">
        <v>5903</v>
      </c>
      <c r="B2846" s="17" t="s">
        <v>5904</v>
      </c>
      <c r="C2846" s="17" t="s">
        <v>236</v>
      </c>
      <c r="D2846" s="17" t="s">
        <v>20</v>
      </c>
      <c r="E2846" s="17" t="s">
        <v>242</v>
      </c>
      <c r="F2846" s="17" t="s">
        <v>245</v>
      </c>
      <c r="G2846" s="17" t="s">
        <v>5294</v>
      </c>
      <c r="H2846" s="17" t="s">
        <v>253</v>
      </c>
      <c r="I2846" s="17" t="s">
        <v>246</v>
      </c>
      <c r="J2846" s="17" t="s">
        <v>277</v>
      </c>
      <c r="K2846" s="17" t="s">
        <v>277</v>
      </c>
      <c r="L2846" s="17" t="s">
        <v>5339</v>
      </c>
      <c r="M2846" s="1">
        <v>0</v>
      </c>
      <c r="N2846" s="8">
        <f>IFERROR(VLOOKUP(A2846,constraints!$A$2:$C$4968,3,FALSE),0)</f>
        <v>0.125</v>
      </c>
    </row>
    <row r="2847" spans="1:14" x14ac:dyDescent="0.25">
      <c r="A2847" s="17" t="s">
        <v>5905</v>
      </c>
      <c r="B2847" s="17" t="s">
        <v>5906</v>
      </c>
      <c r="C2847" s="17" t="s">
        <v>234</v>
      </c>
      <c r="D2847" s="17" t="s">
        <v>20</v>
      </c>
      <c r="E2847" s="17" t="s">
        <v>242</v>
      </c>
      <c r="F2847" s="17" t="s">
        <v>243</v>
      </c>
      <c r="G2847" s="17" t="s">
        <v>262</v>
      </c>
      <c r="H2847" s="17" t="s">
        <v>253</v>
      </c>
      <c r="I2847" s="17" t="s">
        <v>246</v>
      </c>
      <c r="J2847" s="17" t="s">
        <v>277</v>
      </c>
      <c r="K2847" s="17" t="s">
        <v>277</v>
      </c>
      <c r="L2847" s="17" t="s">
        <v>5358</v>
      </c>
      <c r="M2847" s="1">
        <v>0</v>
      </c>
      <c r="N2847" s="8">
        <f>IFERROR(VLOOKUP(A2847,constraints!$A$2:$C$4968,3,FALSE),0)</f>
        <v>6.25E-2</v>
      </c>
    </row>
    <row r="2848" spans="1:14" x14ac:dyDescent="0.25">
      <c r="A2848" s="17" t="s">
        <v>5907</v>
      </c>
      <c r="B2848" s="17" t="s">
        <v>5908</v>
      </c>
      <c r="C2848" s="17" t="s">
        <v>237</v>
      </c>
      <c r="D2848" s="17" t="s">
        <v>20</v>
      </c>
      <c r="E2848" s="17" t="s">
        <v>241</v>
      </c>
      <c r="F2848" s="17" t="s">
        <v>244</v>
      </c>
      <c r="G2848" s="17" t="s">
        <v>5294</v>
      </c>
      <c r="H2848" s="17" t="s">
        <v>253</v>
      </c>
      <c r="I2848" s="17" t="s">
        <v>246</v>
      </c>
      <c r="J2848" s="17" t="s">
        <v>277</v>
      </c>
      <c r="K2848" s="17" t="s">
        <v>277</v>
      </c>
      <c r="L2848" s="17" t="s">
        <v>5617</v>
      </c>
      <c r="M2848" s="1">
        <v>0</v>
      </c>
      <c r="N2848" s="8">
        <f>IFERROR(VLOOKUP(A2848,constraints!$A$2:$C$4968,3,FALSE),0)</f>
        <v>0.25</v>
      </c>
    </row>
    <row r="2849" spans="1:14" x14ac:dyDescent="0.25">
      <c r="A2849" s="17" t="s">
        <v>5909</v>
      </c>
      <c r="B2849" s="17" t="s">
        <v>5910</v>
      </c>
      <c r="C2849" s="17" t="s">
        <v>235</v>
      </c>
      <c r="D2849" s="17" t="s">
        <v>20</v>
      </c>
      <c r="E2849" s="17" t="s">
        <v>242</v>
      </c>
      <c r="F2849" s="17" t="s">
        <v>244</v>
      </c>
      <c r="G2849" s="17" t="s">
        <v>5294</v>
      </c>
      <c r="H2849" s="17" t="s">
        <v>253</v>
      </c>
      <c r="I2849" s="17" t="s">
        <v>246</v>
      </c>
      <c r="J2849" s="17" t="s">
        <v>277</v>
      </c>
      <c r="K2849" s="17" t="s">
        <v>277</v>
      </c>
      <c r="L2849" s="17" t="s">
        <v>5399</v>
      </c>
      <c r="M2849" s="1">
        <v>0</v>
      </c>
      <c r="N2849" s="8">
        <f>IFERROR(VLOOKUP(A2849,constraints!$A$2:$C$4968,3,FALSE),0)</f>
        <v>0.25</v>
      </c>
    </row>
    <row r="2850" spans="1:14" x14ac:dyDescent="0.25">
      <c r="A2850" s="17" t="s">
        <v>5911</v>
      </c>
      <c r="B2850" s="17" t="s">
        <v>5912</v>
      </c>
      <c r="C2850" s="17" t="s">
        <v>234</v>
      </c>
      <c r="D2850" s="17" t="s">
        <v>20</v>
      </c>
      <c r="E2850" s="17" t="s">
        <v>242</v>
      </c>
      <c r="F2850" s="17" t="s">
        <v>244</v>
      </c>
      <c r="G2850" s="17" t="s">
        <v>5294</v>
      </c>
      <c r="H2850" s="17" t="s">
        <v>253</v>
      </c>
      <c r="I2850" s="17" t="s">
        <v>246</v>
      </c>
      <c r="J2850" s="17" t="s">
        <v>277</v>
      </c>
      <c r="K2850" s="17" t="s">
        <v>277</v>
      </c>
      <c r="L2850" s="17" t="s">
        <v>5298</v>
      </c>
      <c r="M2850" s="1">
        <v>0</v>
      </c>
      <c r="N2850" s="8">
        <f>IFERROR(VLOOKUP(A2850,constraints!$A$2:$C$4968,3,FALSE),0)</f>
        <v>0.5</v>
      </c>
    </row>
    <row r="2851" spans="1:14" x14ac:dyDescent="0.25">
      <c r="A2851" s="17" t="s">
        <v>5913</v>
      </c>
      <c r="B2851" s="17" t="s">
        <v>5914</v>
      </c>
      <c r="C2851" s="17" t="s">
        <v>236</v>
      </c>
      <c r="D2851" s="17" t="s">
        <v>20</v>
      </c>
      <c r="E2851" s="17" t="s">
        <v>241</v>
      </c>
      <c r="F2851" s="17" t="s">
        <v>244</v>
      </c>
      <c r="G2851" s="17" t="s">
        <v>5294</v>
      </c>
      <c r="H2851" s="17" t="s">
        <v>253</v>
      </c>
      <c r="I2851" s="17" t="s">
        <v>246</v>
      </c>
      <c r="J2851" s="17" t="s">
        <v>277</v>
      </c>
      <c r="K2851" s="17" t="s">
        <v>277</v>
      </c>
      <c r="L2851" s="17" t="s">
        <v>5485</v>
      </c>
      <c r="M2851" s="1">
        <v>0</v>
      </c>
      <c r="N2851" s="8">
        <f>IFERROR(VLOOKUP(A2851,constraints!$A$2:$C$4968,3,FALSE),0)</f>
        <v>6.25E-2</v>
      </c>
    </row>
    <row r="2852" spans="1:14" x14ac:dyDescent="0.25">
      <c r="A2852" s="17" t="s">
        <v>5915</v>
      </c>
      <c r="B2852" s="17" t="s">
        <v>5916</v>
      </c>
      <c r="C2852" s="17" t="s">
        <v>234</v>
      </c>
      <c r="D2852" s="17" t="s">
        <v>20</v>
      </c>
      <c r="E2852" s="17" t="s">
        <v>242</v>
      </c>
      <c r="F2852" s="17" t="s">
        <v>245</v>
      </c>
      <c r="G2852" s="17" t="s">
        <v>5294</v>
      </c>
      <c r="H2852" s="17" t="s">
        <v>253</v>
      </c>
      <c r="I2852" s="17" t="s">
        <v>246</v>
      </c>
      <c r="J2852" s="17" t="s">
        <v>277</v>
      </c>
      <c r="K2852" s="17" t="s">
        <v>277</v>
      </c>
      <c r="L2852" s="17" t="s">
        <v>5295</v>
      </c>
      <c r="M2852" s="1">
        <v>0</v>
      </c>
      <c r="N2852" s="8">
        <f>IFERROR(VLOOKUP(A2852,constraints!$A$2:$C$4968,3,FALSE),0)</f>
        <v>0.5</v>
      </c>
    </row>
    <row r="2853" spans="1:14" x14ac:dyDescent="0.25">
      <c r="A2853" s="17" t="s">
        <v>5917</v>
      </c>
      <c r="B2853" s="17" t="s">
        <v>5918</v>
      </c>
      <c r="C2853" s="17" t="s">
        <v>234</v>
      </c>
      <c r="D2853" s="17" t="s">
        <v>20</v>
      </c>
      <c r="E2853" s="17" t="s">
        <v>242</v>
      </c>
      <c r="F2853" s="17" t="s">
        <v>243</v>
      </c>
      <c r="G2853" s="17" t="s">
        <v>262</v>
      </c>
      <c r="H2853" s="17" t="s">
        <v>253</v>
      </c>
      <c r="I2853" s="17" t="s">
        <v>246</v>
      </c>
      <c r="J2853" s="17" t="s">
        <v>277</v>
      </c>
      <c r="K2853" s="17" t="s">
        <v>277</v>
      </c>
      <c r="L2853" s="17" t="s">
        <v>5358</v>
      </c>
      <c r="M2853" s="1">
        <v>0</v>
      </c>
      <c r="N2853" s="8">
        <f>IFERROR(VLOOKUP(A2853,constraints!$A$2:$C$4968,3,FALSE),0)</f>
        <v>3.125E-2</v>
      </c>
    </row>
    <row r="2854" spans="1:14" x14ac:dyDescent="0.25">
      <c r="A2854" s="17" t="s">
        <v>229</v>
      </c>
      <c r="B2854" s="17" t="s">
        <v>5919</v>
      </c>
      <c r="C2854" s="17" t="s">
        <v>234</v>
      </c>
      <c r="D2854" s="17" t="s">
        <v>20</v>
      </c>
      <c r="E2854" s="17" t="s">
        <v>242</v>
      </c>
      <c r="F2854" s="17" t="s">
        <v>245</v>
      </c>
      <c r="G2854" s="17" t="s">
        <v>258</v>
      </c>
      <c r="H2854" s="17" t="s">
        <v>253</v>
      </c>
      <c r="I2854" s="17" t="s">
        <v>246</v>
      </c>
      <c r="J2854" s="17" t="s">
        <v>277</v>
      </c>
      <c r="K2854" s="17" t="s">
        <v>277</v>
      </c>
      <c r="L2854" s="17" t="s">
        <v>5295</v>
      </c>
      <c r="M2854" s="1">
        <v>0</v>
      </c>
      <c r="N2854" s="8">
        <f>IFERROR(VLOOKUP(A2854,constraints!$A$2:$C$4968,3,FALSE),0)</f>
        <v>6.25E-2</v>
      </c>
    </row>
    <row r="2855" spans="1:14" x14ac:dyDescent="0.25">
      <c r="A2855" s="17" t="s">
        <v>5920</v>
      </c>
      <c r="B2855" s="17" t="s">
        <v>5921</v>
      </c>
      <c r="C2855" s="17" t="s">
        <v>237</v>
      </c>
      <c r="D2855" s="17" t="s">
        <v>20</v>
      </c>
      <c r="E2855" s="17" t="s">
        <v>242</v>
      </c>
      <c r="F2855" s="17" t="s">
        <v>245</v>
      </c>
      <c r="G2855" s="17" t="s">
        <v>265</v>
      </c>
      <c r="H2855" s="17" t="s">
        <v>253</v>
      </c>
      <c r="I2855" s="17" t="s">
        <v>246</v>
      </c>
      <c r="J2855" s="17" t="s">
        <v>277</v>
      </c>
      <c r="K2855" s="17" t="s">
        <v>277</v>
      </c>
      <c r="L2855" s="17" t="s">
        <v>5306</v>
      </c>
      <c r="M2855" s="1">
        <v>0</v>
      </c>
      <c r="N2855" s="8">
        <f>IFERROR(VLOOKUP(A2855,constraints!$A$2:$C$4968,3,FALSE),0)</f>
        <v>3.125E-2</v>
      </c>
    </row>
    <row r="2856" spans="1:14" x14ac:dyDescent="0.25">
      <c r="A2856" s="17" t="s">
        <v>5922</v>
      </c>
      <c r="B2856" s="17" t="s">
        <v>5923</v>
      </c>
      <c r="C2856" s="17" t="s">
        <v>235</v>
      </c>
      <c r="D2856" s="17" t="s">
        <v>20</v>
      </c>
      <c r="E2856" s="17" t="s">
        <v>241</v>
      </c>
      <c r="F2856" s="17" t="s">
        <v>244</v>
      </c>
      <c r="G2856" s="17" t="s">
        <v>5294</v>
      </c>
      <c r="H2856" s="17" t="s">
        <v>253</v>
      </c>
      <c r="I2856" s="17" t="s">
        <v>246</v>
      </c>
      <c r="J2856" s="17" t="s">
        <v>277</v>
      </c>
      <c r="K2856" s="17" t="s">
        <v>277</v>
      </c>
      <c r="L2856" s="17" t="s">
        <v>5301</v>
      </c>
      <c r="M2856" s="1">
        <v>0</v>
      </c>
      <c r="N2856" s="8">
        <f>IFERROR(VLOOKUP(A2856,constraints!$A$2:$C$4968,3,FALSE),0)</f>
        <v>0.5</v>
      </c>
    </row>
    <row r="2857" spans="1:14" x14ac:dyDescent="0.25">
      <c r="A2857" s="17" t="s">
        <v>162</v>
      </c>
      <c r="B2857" s="17" t="s">
        <v>5924</v>
      </c>
      <c r="C2857" s="17" t="s">
        <v>237</v>
      </c>
      <c r="D2857" s="17" t="s">
        <v>20</v>
      </c>
      <c r="E2857" s="17" t="s">
        <v>241</v>
      </c>
      <c r="F2857" s="17" t="s">
        <v>245</v>
      </c>
      <c r="G2857" s="17" t="s">
        <v>265</v>
      </c>
      <c r="H2857" s="17" t="s">
        <v>253</v>
      </c>
      <c r="I2857" s="17" t="s">
        <v>246</v>
      </c>
      <c r="J2857" s="17" t="s">
        <v>277</v>
      </c>
      <c r="K2857" s="17" t="s">
        <v>277</v>
      </c>
      <c r="L2857" s="17" t="s">
        <v>5612</v>
      </c>
      <c r="M2857" s="1">
        <v>0</v>
      </c>
      <c r="N2857" s="8">
        <f>IFERROR(VLOOKUP(A2857,constraints!$A$2:$C$4968,3,FALSE),0)</f>
        <v>0.125</v>
      </c>
    </row>
    <row r="2858" spans="1:14" x14ac:dyDescent="0.25">
      <c r="A2858" s="17" t="s">
        <v>5925</v>
      </c>
      <c r="B2858" s="17" t="s">
        <v>5926</v>
      </c>
      <c r="C2858" s="17" t="s">
        <v>234</v>
      </c>
      <c r="D2858" s="17" t="s">
        <v>20</v>
      </c>
      <c r="E2858" s="17" t="s">
        <v>242</v>
      </c>
      <c r="F2858" s="17" t="s">
        <v>245</v>
      </c>
      <c r="G2858" s="17" t="s">
        <v>267</v>
      </c>
      <c r="H2858" s="17" t="s">
        <v>253</v>
      </c>
      <c r="I2858" s="17" t="s">
        <v>246</v>
      </c>
      <c r="J2858" s="17" t="s">
        <v>277</v>
      </c>
      <c r="K2858" s="17" t="s">
        <v>277</v>
      </c>
      <c r="L2858" s="17" t="s">
        <v>5295</v>
      </c>
      <c r="M2858" s="1">
        <v>0</v>
      </c>
      <c r="N2858" s="8">
        <f>IFERROR(VLOOKUP(A2858,constraints!$A$2:$C$4968,3,FALSE),0)</f>
        <v>0.125</v>
      </c>
    </row>
    <row r="2859" spans="1:14" x14ac:dyDescent="0.25">
      <c r="A2859" s="17" t="s">
        <v>5927</v>
      </c>
      <c r="B2859" s="17" t="s">
        <v>5928</v>
      </c>
      <c r="C2859" s="17" t="s">
        <v>234</v>
      </c>
      <c r="D2859" s="17" t="s">
        <v>20</v>
      </c>
      <c r="E2859" s="17" t="s">
        <v>242</v>
      </c>
      <c r="F2859" s="17" t="s">
        <v>243</v>
      </c>
      <c r="G2859" s="17" t="s">
        <v>260</v>
      </c>
      <c r="H2859" s="17" t="s">
        <v>253</v>
      </c>
      <c r="I2859" s="17" t="s">
        <v>246</v>
      </c>
      <c r="J2859" s="17" t="s">
        <v>277</v>
      </c>
      <c r="K2859" s="17" t="s">
        <v>277</v>
      </c>
      <c r="L2859" s="17" t="s">
        <v>5358</v>
      </c>
      <c r="M2859" s="1">
        <v>0</v>
      </c>
      <c r="N2859" s="8">
        <f>IFERROR(VLOOKUP(A2859,constraints!$A$2:$C$4968,3,FALSE),0)</f>
        <v>3.125E-2</v>
      </c>
    </row>
    <row r="2860" spans="1:14" x14ac:dyDescent="0.25">
      <c r="A2860" s="17" t="s">
        <v>58</v>
      </c>
      <c r="B2860" s="17" t="s">
        <v>5929</v>
      </c>
      <c r="C2860" s="17" t="s">
        <v>234</v>
      </c>
      <c r="D2860" s="17" t="s">
        <v>20</v>
      </c>
      <c r="E2860" s="17" t="s">
        <v>240</v>
      </c>
      <c r="F2860" s="17" t="s">
        <v>244</v>
      </c>
      <c r="G2860" s="17" t="s">
        <v>5294</v>
      </c>
      <c r="H2860" s="17" t="s">
        <v>253</v>
      </c>
      <c r="I2860" s="17" t="s">
        <v>246</v>
      </c>
      <c r="J2860" s="17" t="s">
        <v>277</v>
      </c>
      <c r="K2860" s="17" t="s">
        <v>277</v>
      </c>
      <c r="L2860" s="17" t="s">
        <v>5805</v>
      </c>
      <c r="M2860" s="1">
        <v>0</v>
      </c>
      <c r="N2860" s="8">
        <f>IFERROR(VLOOKUP(A2860,constraints!$A$2:$C$4968,3,FALSE),0)</f>
        <v>6.25E-2</v>
      </c>
    </row>
    <row r="2861" spans="1:14" x14ac:dyDescent="0.25">
      <c r="A2861" s="17" t="s">
        <v>5930</v>
      </c>
      <c r="B2861" s="17" t="s">
        <v>5931</v>
      </c>
      <c r="C2861" s="17" t="s">
        <v>234</v>
      </c>
      <c r="D2861" s="17" t="s">
        <v>20</v>
      </c>
      <c r="E2861" s="17" t="s">
        <v>240</v>
      </c>
      <c r="F2861" s="17" t="s">
        <v>245</v>
      </c>
      <c r="G2861" s="17" t="s">
        <v>5294</v>
      </c>
      <c r="H2861" s="17" t="s">
        <v>253</v>
      </c>
      <c r="I2861" s="17" t="s">
        <v>246</v>
      </c>
      <c r="J2861" s="17" t="s">
        <v>277</v>
      </c>
      <c r="K2861" s="17" t="s">
        <v>277</v>
      </c>
      <c r="L2861" s="17" t="s">
        <v>5810</v>
      </c>
      <c r="M2861" s="1">
        <v>0</v>
      </c>
      <c r="N2861" s="8">
        <f>IFERROR(VLOOKUP(A2861,constraints!$A$2:$C$4968,3,FALSE),0)</f>
        <v>0.125</v>
      </c>
    </row>
    <row r="2862" spans="1:14" x14ac:dyDescent="0.25">
      <c r="A2862" s="17" t="s">
        <v>5932</v>
      </c>
      <c r="B2862" s="17" t="s">
        <v>5933</v>
      </c>
      <c r="C2862" s="17" t="s">
        <v>234</v>
      </c>
      <c r="D2862" s="17" t="s">
        <v>20</v>
      </c>
      <c r="E2862" s="17" t="s">
        <v>242</v>
      </c>
      <c r="F2862" s="17" t="s">
        <v>244</v>
      </c>
      <c r="G2862" s="17" t="s">
        <v>5294</v>
      </c>
      <c r="H2862" s="17" t="s">
        <v>253</v>
      </c>
      <c r="I2862" s="17" t="s">
        <v>246</v>
      </c>
      <c r="J2862" s="17" t="s">
        <v>277</v>
      </c>
      <c r="K2862" s="17" t="s">
        <v>277</v>
      </c>
      <c r="L2862" s="17" t="s">
        <v>5298</v>
      </c>
      <c r="M2862" s="1">
        <v>0</v>
      </c>
      <c r="N2862" s="8">
        <f>IFERROR(VLOOKUP(A2862,constraints!$A$2:$C$4968,3,FALSE),0)</f>
        <v>0.5</v>
      </c>
    </row>
    <row r="2863" spans="1:14" x14ac:dyDescent="0.25">
      <c r="A2863" s="17" t="s">
        <v>76</v>
      </c>
      <c r="B2863" s="17" t="s">
        <v>5934</v>
      </c>
      <c r="C2863" s="17" t="s">
        <v>234</v>
      </c>
      <c r="D2863" s="17" t="s">
        <v>20</v>
      </c>
      <c r="E2863" s="17" t="s">
        <v>241</v>
      </c>
      <c r="F2863" s="17" t="s">
        <v>243</v>
      </c>
      <c r="G2863" s="17" t="s">
        <v>260</v>
      </c>
      <c r="H2863" s="17" t="s">
        <v>253</v>
      </c>
      <c r="I2863" s="17" t="s">
        <v>246</v>
      </c>
      <c r="J2863" s="17" t="s">
        <v>277</v>
      </c>
      <c r="K2863" s="17" t="s">
        <v>277</v>
      </c>
      <c r="L2863" s="17" t="s">
        <v>5336</v>
      </c>
      <c r="M2863" s="1">
        <v>0</v>
      </c>
      <c r="N2863" s="8">
        <f>IFERROR(VLOOKUP(A2863,constraints!$A$2:$C$4968,3,FALSE),0)</f>
        <v>3.125E-2</v>
      </c>
    </row>
    <row r="2864" spans="1:14" x14ac:dyDescent="0.25">
      <c r="A2864" s="17" t="s">
        <v>51</v>
      </c>
      <c r="B2864" s="17" t="s">
        <v>5935</v>
      </c>
      <c r="C2864" s="17" t="s">
        <v>236</v>
      </c>
      <c r="D2864" s="17" t="s">
        <v>20</v>
      </c>
      <c r="E2864" s="17" t="s">
        <v>242</v>
      </c>
      <c r="F2864" s="17" t="s">
        <v>244</v>
      </c>
      <c r="G2864" s="17" t="s">
        <v>5294</v>
      </c>
      <c r="H2864" s="17" t="s">
        <v>253</v>
      </c>
      <c r="I2864" s="17" t="s">
        <v>246</v>
      </c>
      <c r="J2864" s="17" t="s">
        <v>277</v>
      </c>
      <c r="K2864" s="17" t="s">
        <v>277</v>
      </c>
      <c r="L2864" s="17" t="s">
        <v>5322</v>
      </c>
      <c r="M2864" s="1">
        <v>0</v>
      </c>
      <c r="N2864" s="8">
        <f>IFERROR(VLOOKUP(A2864,constraints!$A$2:$C$4968,3,FALSE),0)</f>
        <v>6.25E-2</v>
      </c>
    </row>
    <row r="2865" spans="1:14" x14ac:dyDescent="0.25">
      <c r="A2865" s="17" t="s">
        <v>5936</v>
      </c>
      <c r="B2865" s="17" t="s">
        <v>5937</v>
      </c>
      <c r="C2865" s="17" t="s">
        <v>234</v>
      </c>
      <c r="D2865" s="17" t="s">
        <v>20</v>
      </c>
      <c r="E2865" s="17" t="s">
        <v>240</v>
      </c>
      <c r="F2865" s="17" t="s">
        <v>243</v>
      </c>
      <c r="G2865" s="17" t="s">
        <v>5294</v>
      </c>
      <c r="H2865" s="17" t="s">
        <v>253</v>
      </c>
      <c r="I2865" s="17" t="s">
        <v>246</v>
      </c>
      <c r="J2865" s="17" t="s">
        <v>277</v>
      </c>
      <c r="K2865" s="17" t="s">
        <v>277</v>
      </c>
      <c r="L2865" s="17" t="s">
        <v>5303</v>
      </c>
      <c r="M2865" s="1">
        <v>0</v>
      </c>
      <c r="N2865" s="8">
        <f>IFERROR(VLOOKUP(A2865,constraints!$A$2:$C$4968,3,FALSE),0)</f>
        <v>6.25E-2</v>
      </c>
    </row>
    <row r="2866" spans="1:14" x14ac:dyDescent="0.25">
      <c r="A2866" s="17" t="s">
        <v>5938</v>
      </c>
      <c r="B2866" s="17" t="s">
        <v>5939</v>
      </c>
      <c r="C2866" s="17" t="s">
        <v>234</v>
      </c>
      <c r="D2866" s="17" t="s">
        <v>20</v>
      </c>
      <c r="E2866" s="17" t="s">
        <v>239</v>
      </c>
      <c r="F2866" s="17" t="s">
        <v>244</v>
      </c>
      <c r="G2866" s="17" t="s">
        <v>5294</v>
      </c>
      <c r="H2866" s="17" t="s">
        <v>253</v>
      </c>
      <c r="I2866" s="17" t="s">
        <v>246</v>
      </c>
      <c r="J2866" s="17" t="s">
        <v>277</v>
      </c>
      <c r="K2866" s="17" t="s">
        <v>277</v>
      </c>
      <c r="L2866" s="17" t="s">
        <v>5748</v>
      </c>
      <c r="M2866" s="1">
        <v>0</v>
      </c>
      <c r="N2866" s="8">
        <f>IFERROR(VLOOKUP(A2866,constraints!$A$2:$C$4968,3,FALSE),0)</f>
        <v>6.25E-2</v>
      </c>
    </row>
    <row r="2867" spans="1:14" x14ac:dyDescent="0.25">
      <c r="A2867" s="17" t="s">
        <v>5940</v>
      </c>
      <c r="B2867" s="17" t="s">
        <v>5941</v>
      </c>
      <c r="C2867" s="17" t="s">
        <v>234</v>
      </c>
      <c r="D2867" s="17" t="s">
        <v>20</v>
      </c>
      <c r="E2867" s="17" t="s">
        <v>242</v>
      </c>
      <c r="F2867" s="17" t="s">
        <v>244</v>
      </c>
      <c r="G2867" s="17" t="s">
        <v>5294</v>
      </c>
      <c r="H2867" s="17" t="s">
        <v>253</v>
      </c>
      <c r="I2867" s="17" t="s">
        <v>246</v>
      </c>
      <c r="J2867" s="17" t="s">
        <v>277</v>
      </c>
      <c r="K2867" s="17" t="s">
        <v>277</v>
      </c>
      <c r="L2867" s="17" t="s">
        <v>5298</v>
      </c>
      <c r="M2867" s="1">
        <v>0</v>
      </c>
      <c r="N2867" s="8">
        <f>IFERROR(VLOOKUP(A2867,constraints!$A$2:$C$4968,3,FALSE),0)</f>
        <v>6.25E-2</v>
      </c>
    </row>
    <row r="2868" spans="1:14" x14ac:dyDescent="0.25">
      <c r="A2868" s="17" t="s">
        <v>5942</v>
      </c>
      <c r="B2868" s="17" t="s">
        <v>5943</v>
      </c>
      <c r="C2868" s="17" t="s">
        <v>237</v>
      </c>
      <c r="D2868" s="17" t="s">
        <v>20</v>
      </c>
      <c r="E2868" s="17" t="s">
        <v>241</v>
      </c>
      <c r="F2868" s="17" t="s">
        <v>243</v>
      </c>
      <c r="G2868" s="17" t="s">
        <v>5294</v>
      </c>
      <c r="H2868" s="17" t="s">
        <v>253</v>
      </c>
      <c r="I2868" s="17" t="s">
        <v>246</v>
      </c>
      <c r="J2868" s="17" t="s">
        <v>277</v>
      </c>
      <c r="K2868" s="17" t="s">
        <v>277</v>
      </c>
      <c r="L2868" s="17" t="s">
        <v>5451</v>
      </c>
      <c r="M2868" s="1">
        <v>0</v>
      </c>
      <c r="N2868" s="8">
        <f>IFERROR(VLOOKUP(A2868,constraints!$A$2:$C$4968,3,FALSE),0)</f>
        <v>3.125E-2</v>
      </c>
    </row>
    <row r="2869" spans="1:14" x14ac:dyDescent="0.25">
      <c r="A2869" s="17" t="s">
        <v>5944</v>
      </c>
      <c r="B2869" s="17" t="s">
        <v>5945</v>
      </c>
      <c r="C2869" s="17" t="s">
        <v>234</v>
      </c>
      <c r="D2869" s="17" t="s">
        <v>20</v>
      </c>
      <c r="E2869" s="17" t="s">
        <v>242</v>
      </c>
      <c r="F2869" s="17" t="s">
        <v>245</v>
      </c>
      <c r="G2869" s="17" t="s">
        <v>5294</v>
      </c>
      <c r="H2869" s="17" t="s">
        <v>253</v>
      </c>
      <c r="I2869" s="17" t="s">
        <v>246</v>
      </c>
      <c r="J2869" s="17" t="s">
        <v>277</v>
      </c>
      <c r="K2869" s="17" t="s">
        <v>277</v>
      </c>
      <c r="L2869" s="17" t="s">
        <v>5295</v>
      </c>
      <c r="M2869" s="1">
        <v>0</v>
      </c>
      <c r="N2869" s="8">
        <f>IFERROR(VLOOKUP(A2869,constraints!$A$2:$C$4968,3,FALSE),0)</f>
        <v>0.125</v>
      </c>
    </row>
    <row r="2870" spans="1:14" x14ac:dyDescent="0.25">
      <c r="A2870" s="17" t="s">
        <v>5946</v>
      </c>
      <c r="B2870" s="17" t="s">
        <v>5947</v>
      </c>
      <c r="C2870" s="17" t="s">
        <v>237</v>
      </c>
      <c r="D2870" s="17" t="s">
        <v>20</v>
      </c>
      <c r="E2870" s="17" t="s">
        <v>242</v>
      </c>
      <c r="F2870" s="17" t="s">
        <v>245</v>
      </c>
      <c r="G2870" s="17" t="s">
        <v>5294</v>
      </c>
      <c r="H2870" s="17" t="s">
        <v>253</v>
      </c>
      <c r="I2870" s="17" t="s">
        <v>246</v>
      </c>
      <c r="J2870" s="17" t="s">
        <v>277</v>
      </c>
      <c r="K2870" s="17" t="s">
        <v>277</v>
      </c>
      <c r="L2870" s="17" t="s">
        <v>5306</v>
      </c>
      <c r="M2870" s="1">
        <v>0</v>
      </c>
      <c r="N2870" s="8">
        <f>IFERROR(VLOOKUP(A2870,constraints!$A$2:$C$4968,3,FALSE),0)</f>
        <v>0.25</v>
      </c>
    </row>
    <row r="2871" spans="1:14" x14ac:dyDescent="0.25">
      <c r="A2871" s="17" t="s">
        <v>5948</v>
      </c>
      <c r="B2871" s="17" t="s">
        <v>5949</v>
      </c>
      <c r="C2871" s="17" t="s">
        <v>234</v>
      </c>
      <c r="D2871" s="17" t="s">
        <v>20</v>
      </c>
      <c r="E2871" s="17" t="s">
        <v>242</v>
      </c>
      <c r="F2871" s="17" t="s">
        <v>244</v>
      </c>
      <c r="G2871" s="17" t="s">
        <v>5294</v>
      </c>
      <c r="H2871" s="17" t="s">
        <v>253</v>
      </c>
      <c r="I2871" s="17" t="s">
        <v>246</v>
      </c>
      <c r="J2871" s="17" t="s">
        <v>277</v>
      </c>
      <c r="K2871" s="17" t="s">
        <v>277</v>
      </c>
      <c r="L2871" s="17" t="s">
        <v>5298</v>
      </c>
      <c r="M2871" s="1">
        <v>0</v>
      </c>
      <c r="N2871" s="8">
        <f>IFERROR(VLOOKUP(A2871,constraints!$A$2:$C$4968,3,FALSE),0)</f>
        <v>0.5</v>
      </c>
    </row>
    <row r="2872" spans="1:14" x14ac:dyDescent="0.25">
      <c r="A2872" s="17" t="s">
        <v>5950</v>
      </c>
      <c r="B2872" s="17" t="s">
        <v>5951</v>
      </c>
      <c r="C2872" s="17" t="s">
        <v>237</v>
      </c>
      <c r="D2872" s="17" t="s">
        <v>20</v>
      </c>
      <c r="E2872" s="17" t="s">
        <v>242</v>
      </c>
      <c r="F2872" s="17" t="s">
        <v>245</v>
      </c>
      <c r="G2872" s="17" t="s">
        <v>267</v>
      </c>
      <c r="H2872" s="17" t="s">
        <v>253</v>
      </c>
      <c r="I2872" s="17" t="s">
        <v>246</v>
      </c>
      <c r="J2872" s="17" t="s">
        <v>277</v>
      </c>
      <c r="K2872" s="17" t="s">
        <v>277</v>
      </c>
      <c r="L2872" s="17" t="s">
        <v>5306</v>
      </c>
      <c r="M2872" s="1">
        <v>0</v>
      </c>
      <c r="N2872" s="8">
        <f>IFERROR(VLOOKUP(A2872,constraints!$A$2:$C$4968,3,FALSE),0)</f>
        <v>0.5</v>
      </c>
    </row>
    <row r="2873" spans="1:14" x14ac:dyDescent="0.25">
      <c r="A2873" s="17" t="s">
        <v>5952</v>
      </c>
      <c r="B2873" s="17" t="s">
        <v>5953</v>
      </c>
      <c r="C2873" s="17" t="s">
        <v>234</v>
      </c>
      <c r="D2873" s="17" t="s">
        <v>20</v>
      </c>
      <c r="E2873" s="17" t="s">
        <v>242</v>
      </c>
      <c r="F2873" s="17" t="s">
        <v>243</v>
      </c>
      <c r="G2873" s="17" t="s">
        <v>262</v>
      </c>
      <c r="H2873" s="17" t="s">
        <v>253</v>
      </c>
      <c r="I2873" s="17" t="s">
        <v>246</v>
      </c>
      <c r="J2873" s="17" t="s">
        <v>277</v>
      </c>
      <c r="K2873" s="17" t="s">
        <v>277</v>
      </c>
      <c r="L2873" s="17" t="s">
        <v>5358</v>
      </c>
      <c r="M2873" s="1">
        <v>0</v>
      </c>
      <c r="N2873" s="8">
        <f>IFERROR(VLOOKUP(A2873,constraints!$A$2:$C$4968,3,FALSE),0)</f>
        <v>3.125E-2</v>
      </c>
    </row>
    <row r="2874" spans="1:14" x14ac:dyDescent="0.25">
      <c r="A2874" s="17" t="s">
        <v>5954</v>
      </c>
      <c r="B2874" s="17" t="s">
        <v>5955</v>
      </c>
      <c r="C2874" s="17" t="s">
        <v>234</v>
      </c>
      <c r="D2874" s="17" t="s">
        <v>20</v>
      </c>
      <c r="E2874" s="17" t="s">
        <v>240</v>
      </c>
      <c r="F2874" s="17" t="s">
        <v>245</v>
      </c>
      <c r="G2874" s="17" t="s">
        <v>5294</v>
      </c>
      <c r="H2874" s="17" t="s">
        <v>253</v>
      </c>
      <c r="I2874" s="17" t="s">
        <v>246</v>
      </c>
      <c r="J2874" s="17" t="s">
        <v>277</v>
      </c>
      <c r="K2874" s="17" t="s">
        <v>277</v>
      </c>
      <c r="L2874" s="17" t="s">
        <v>5810</v>
      </c>
      <c r="M2874" s="1">
        <v>0</v>
      </c>
      <c r="N2874" s="8">
        <f>IFERROR(VLOOKUP(A2874,constraints!$A$2:$C$4968,3,FALSE),0)</f>
        <v>0.5</v>
      </c>
    </row>
    <row r="2875" spans="1:14" x14ac:dyDescent="0.25">
      <c r="A2875" s="17" t="s">
        <v>5956</v>
      </c>
      <c r="B2875" s="17" t="s">
        <v>5957</v>
      </c>
      <c r="C2875" s="17" t="s">
        <v>234</v>
      </c>
      <c r="D2875" s="17" t="s">
        <v>20</v>
      </c>
      <c r="E2875" s="17" t="s">
        <v>242</v>
      </c>
      <c r="F2875" s="17" t="s">
        <v>244</v>
      </c>
      <c r="G2875" s="17" t="s">
        <v>5294</v>
      </c>
      <c r="H2875" s="17" t="s">
        <v>253</v>
      </c>
      <c r="I2875" s="17" t="s">
        <v>246</v>
      </c>
      <c r="J2875" s="17" t="s">
        <v>277</v>
      </c>
      <c r="K2875" s="17" t="s">
        <v>277</v>
      </c>
      <c r="L2875" s="17" t="s">
        <v>5958</v>
      </c>
      <c r="M2875" s="1">
        <v>0</v>
      </c>
      <c r="N2875" s="8">
        <f>IFERROR(VLOOKUP(A2875,constraints!$A$2:$C$4968,3,FALSE),0)</f>
        <v>0.5</v>
      </c>
    </row>
    <row r="2876" spans="1:14" x14ac:dyDescent="0.25">
      <c r="A2876" s="17" t="s">
        <v>5959</v>
      </c>
      <c r="B2876" s="17" t="s">
        <v>5960</v>
      </c>
      <c r="C2876" s="17" t="s">
        <v>235</v>
      </c>
      <c r="D2876" s="17" t="s">
        <v>20</v>
      </c>
      <c r="E2876" s="17" t="s">
        <v>241</v>
      </c>
      <c r="F2876" s="17" t="s">
        <v>245</v>
      </c>
      <c r="G2876" s="17" t="s">
        <v>5294</v>
      </c>
      <c r="H2876" s="17" t="s">
        <v>253</v>
      </c>
      <c r="I2876" s="17" t="s">
        <v>246</v>
      </c>
      <c r="J2876" s="17" t="s">
        <v>277</v>
      </c>
      <c r="K2876" s="17" t="s">
        <v>277</v>
      </c>
      <c r="L2876" s="17" t="s">
        <v>5319</v>
      </c>
      <c r="M2876" s="1">
        <v>0</v>
      </c>
      <c r="N2876" s="8">
        <f>IFERROR(VLOOKUP(A2876,constraints!$A$2:$C$4968,3,FALSE),0)</f>
        <v>0.125</v>
      </c>
    </row>
    <row r="2877" spans="1:14" x14ac:dyDescent="0.25">
      <c r="A2877" s="17" t="s">
        <v>5961</v>
      </c>
      <c r="B2877" s="17" t="s">
        <v>5962</v>
      </c>
      <c r="C2877" s="17" t="s">
        <v>234</v>
      </c>
      <c r="D2877" s="17" t="s">
        <v>20</v>
      </c>
      <c r="E2877" s="17" t="s">
        <v>240</v>
      </c>
      <c r="F2877" s="17" t="s">
        <v>244</v>
      </c>
      <c r="G2877" s="17" t="s">
        <v>5294</v>
      </c>
      <c r="H2877" s="17" t="s">
        <v>253</v>
      </c>
      <c r="I2877" s="17" t="s">
        <v>246</v>
      </c>
      <c r="J2877" s="17" t="s">
        <v>277</v>
      </c>
      <c r="K2877" s="17" t="s">
        <v>277</v>
      </c>
      <c r="L2877" s="17" t="s">
        <v>5805</v>
      </c>
      <c r="M2877" s="1">
        <v>0</v>
      </c>
      <c r="N2877" s="8">
        <f>IFERROR(VLOOKUP(A2877,constraints!$A$2:$C$4968,3,FALSE),0)</f>
        <v>6.25E-2</v>
      </c>
    </row>
    <row r="2878" spans="1:14" x14ac:dyDescent="0.25">
      <c r="A2878" s="17" t="s">
        <v>5963</v>
      </c>
      <c r="B2878" s="17" t="s">
        <v>5964</v>
      </c>
      <c r="C2878" s="17" t="s">
        <v>237</v>
      </c>
      <c r="D2878" s="17" t="s">
        <v>20</v>
      </c>
      <c r="E2878" s="17" t="s">
        <v>241</v>
      </c>
      <c r="F2878" s="17" t="s">
        <v>245</v>
      </c>
      <c r="G2878" s="17" t="s">
        <v>267</v>
      </c>
      <c r="H2878" s="17" t="s">
        <v>253</v>
      </c>
      <c r="I2878" s="17" t="s">
        <v>246</v>
      </c>
      <c r="J2878" s="17" t="s">
        <v>277</v>
      </c>
      <c r="K2878" s="17" t="s">
        <v>277</v>
      </c>
      <c r="L2878" s="17" t="s">
        <v>5612</v>
      </c>
      <c r="M2878" s="1">
        <v>0</v>
      </c>
      <c r="N2878" s="8">
        <f>IFERROR(VLOOKUP(A2878,constraints!$A$2:$C$4968,3,FALSE),0)</f>
        <v>0.125</v>
      </c>
    </row>
    <row r="2879" spans="1:14" x14ac:dyDescent="0.25">
      <c r="A2879" s="17" t="s">
        <v>5965</v>
      </c>
      <c r="B2879" s="17" t="s">
        <v>5966</v>
      </c>
      <c r="C2879" s="17" t="s">
        <v>236</v>
      </c>
      <c r="D2879" s="17" t="s">
        <v>20</v>
      </c>
      <c r="E2879" s="17" t="s">
        <v>241</v>
      </c>
      <c r="F2879" s="17" t="s">
        <v>245</v>
      </c>
      <c r="G2879" s="17" t="s">
        <v>5294</v>
      </c>
      <c r="H2879" s="17" t="s">
        <v>253</v>
      </c>
      <c r="I2879" s="17" t="s">
        <v>246</v>
      </c>
      <c r="J2879" s="17" t="s">
        <v>277</v>
      </c>
      <c r="K2879" s="17" t="s">
        <v>277</v>
      </c>
      <c r="L2879" s="17" t="s">
        <v>5313</v>
      </c>
      <c r="M2879" s="1">
        <v>0</v>
      </c>
      <c r="N2879" s="8">
        <f>IFERROR(VLOOKUP(A2879,constraints!$A$2:$C$4968,3,FALSE),0)</f>
        <v>0.125</v>
      </c>
    </row>
    <row r="2880" spans="1:14" x14ac:dyDescent="0.25">
      <c r="A2880" s="17" t="s">
        <v>5967</v>
      </c>
      <c r="B2880" s="17" t="s">
        <v>5968</v>
      </c>
      <c r="C2880" s="17" t="s">
        <v>235</v>
      </c>
      <c r="D2880" s="17" t="s">
        <v>20</v>
      </c>
      <c r="E2880" s="17" t="s">
        <v>239</v>
      </c>
      <c r="F2880" s="17" t="s">
        <v>243</v>
      </c>
      <c r="G2880" s="17" t="s">
        <v>5294</v>
      </c>
      <c r="H2880" s="17" t="s">
        <v>253</v>
      </c>
      <c r="I2880" s="17" t="s">
        <v>246</v>
      </c>
      <c r="J2880" s="17" t="s">
        <v>277</v>
      </c>
      <c r="K2880" s="17" t="s">
        <v>277</v>
      </c>
      <c r="L2880" s="17" t="s">
        <v>5407</v>
      </c>
      <c r="M2880" s="1">
        <v>0</v>
      </c>
      <c r="N2880" s="8">
        <f>IFERROR(VLOOKUP(A2880,constraints!$A$2:$C$4968,3,FALSE),0)</f>
        <v>0.125</v>
      </c>
    </row>
    <row r="2881" spans="1:14" x14ac:dyDescent="0.25">
      <c r="A2881" s="17" t="s">
        <v>5969</v>
      </c>
      <c r="B2881" s="17" t="s">
        <v>5970</v>
      </c>
      <c r="C2881" s="17" t="s">
        <v>237</v>
      </c>
      <c r="D2881" s="17" t="s">
        <v>20</v>
      </c>
      <c r="E2881" s="17" t="s">
        <v>241</v>
      </c>
      <c r="F2881" s="17" t="s">
        <v>243</v>
      </c>
      <c r="G2881" s="17" t="s">
        <v>264</v>
      </c>
      <c r="H2881" s="17" t="s">
        <v>253</v>
      </c>
      <c r="I2881" s="17" t="s">
        <v>246</v>
      </c>
      <c r="J2881" s="17" t="s">
        <v>277</v>
      </c>
      <c r="K2881" s="17" t="s">
        <v>277</v>
      </c>
      <c r="L2881" s="17" t="s">
        <v>5451</v>
      </c>
      <c r="M2881" s="1">
        <v>0</v>
      </c>
      <c r="N2881" s="8">
        <f>IFERROR(VLOOKUP(A2881,constraints!$A$2:$C$4968,3,FALSE),0)</f>
        <v>6.25E-2</v>
      </c>
    </row>
    <row r="2882" spans="1:14" x14ac:dyDescent="0.25">
      <c r="A2882" s="17" t="s">
        <v>5971</v>
      </c>
      <c r="B2882" s="17" t="s">
        <v>5972</v>
      </c>
      <c r="C2882" s="17" t="s">
        <v>235</v>
      </c>
      <c r="D2882" s="17" t="s">
        <v>20</v>
      </c>
      <c r="E2882" s="17" t="s">
        <v>241</v>
      </c>
      <c r="F2882" s="17" t="s">
        <v>243</v>
      </c>
      <c r="G2882" s="17" t="s">
        <v>5294</v>
      </c>
      <c r="H2882" s="17" t="s">
        <v>253</v>
      </c>
      <c r="I2882" s="17" t="s">
        <v>246</v>
      </c>
      <c r="J2882" s="17" t="s">
        <v>277</v>
      </c>
      <c r="K2882" s="17" t="s">
        <v>277</v>
      </c>
      <c r="L2882" s="17" t="s">
        <v>5429</v>
      </c>
      <c r="M2882" s="1">
        <v>0</v>
      </c>
      <c r="N2882" s="8">
        <f>IFERROR(VLOOKUP(A2882,constraints!$A$2:$C$4968,3,FALSE),0)</f>
        <v>6.25E-2</v>
      </c>
    </row>
    <row r="2883" spans="1:14" x14ac:dyDescent="0.25">
      <c r="A2883" s="17" t="s">
        <v>5973</v>
      </c>
      <c r="B2883" s="17" t="s">
        <v>5974</v>
      </c>
      <c r="C2883" s="17" t="s">
        <v>234</v>
      </c>
      <c r="D2883" s="17" t="s">
        <v>20</v>
      </c>
      <c r="E2883" s="17" t="s">
        <v>242</v>
      </c>
      <c r="F2883" s="17" t="s">
        <v>243</v>
      </c>
      <c r="G2883" s="17" t="s">
        <v>266</v>
      </c>
      <c r="H2883" s="17" t="s">
        <v>253</v>
      </c>
      <c r="I2883" s="17" t="s">
        <v>246</v>
      </c>
      <c r="J2883" s="17" t="s">
        <v>277</v>
      </c>
      <c r="K2883" s="17" t="s">
        <v>277</v>
      </c>
      <c r="L2883" s="17" t="s">
        <v>5358</v>
      </c>
      <c r="M2883" s="1">
        <v>0</v>
      </c>
      <c r="N2883" s="8">
        <f>IFERROR(VLOOKUP(A2883,constraints!$A$2:$C$4968,3,FALSE),0)</f>
        <v>3.125E-2</v>
      </c>
    </row>
    <row r="2884" spans="1:14" x14ac:dyDescent="0.25">
      <c r="A2884" s="17" t="s">
        <v>5975</v>
      </c>
      <c r="B2884" s="17" t="s">
        <v>5976</v>
      </c>
      <c r="C2884" s="17" t="s">
        <v>234</v>
      </c>
      <c r="D2884" s="17" t="s">
        <v>20</v>
      </c>
      <c r="E2884" s="17" t="s">
        <v>242</v>
      </c>
      <c r="F2884" s="17" t="s">
        <v>243</v>
      </c>
      <c r="G2884" s="17" t="s">
        <v>5294</v>
      </c>
      <c r="H2884" s="17" t="s">
        <v>253</v>
      </c>
      <c r="I2884" s="17" t="s">
        <v>246</v>
      </c>
      <c r="J2884" s="17" t="s">
        <v>277</v>
      </c>
      <c r="K2884" s="17" t="s">
        <v>277</v>
      </c>
      <c r="L2884" s="17" t="s">
        <v>5358</v>
      </c>
      <c r="M2884" s="1">
        <v>0</v>
      </c>
      <c r="N2884" s="8">
        <f>IFERROR(VLOOKUP(A2884,constraints!$A$2:$C$4968,3,FALSE),0)</f>
        <v>0.125</v>
      </c>
    </row>
    <row r="2885" spans="1:14" x14ac:dyDescent="0.25">
      <c r="A2885" s="17" t="s">
        <v>5977</v>
      </c>
      <c r="B2885" s="17" t="s">
        <v>5978</v>
      </c>
      <c r="C2885" s="17" t="s">
        <v>235</v>
      </c>
      <c r="D2885" s="17" t="s">
        <v>20</v>
      </c>
      <c r="E2885" s="17" t="s">
        <v>241</v>
      </c>
      <c r="F2885" s="17" t="s">
        <v>244</v>
      </c>
      <c r="G2885" s="17" t="s">
        <v>5294</v>
      </c>
      <c r="H2885" s="17" t="s">
        <v>253</v>
      </c>
      <c r="I2885" s="17" t="s">
        <v>246</v>
      </c>
      <c r="J2885" s="17" t="s">
        <v>277</v>
      </c>
      <c r="K2885" s="17" t="s">
        <v>277</v>
      </c>
      <c r="L2885" s="17" t="s">
        <v>5301</v>
      </c>
      <c r="M2885" s="1">
        <v>0</v>
      </c>
      <c r="N2885" s="8">
        <f>IFERROR(VLOOKUP(A2885,constraints!$A$2:$C$4968,3,FALSE),0)</f>
        <v>0.25</v>
      </c>
    </row>
    <row r="2886" spans="1:14" x14ac:dyDescent="0.25">
      <c r="A2886" s="17" t="s">
        <v>5979</v>
      </c>
      <c r="B2886" s="17" t="s">
        <v>5980</v>
      </c>
      <c r="C2886" s="17" t="s">
        <v>236</v>
      </c>
      <c r="D2886" s="17" t="s">
        <v>20</v>
      </c>
      <c r="E2886" s="17" t="s">
        <v>239</v>
      </c>
      <c r="F2886" s="17" t="s">
        <v>244</v>
      </c>
      <c r="G2886" s="17" t="s">
        <v>5294</v>
      </c>
      <c r="H2886" s="17" t="s">
        <v>253</v>
      </c>
      <c r="I2886" s="17" t="s">
        <v>246</v>
      </c>
      <c r="J2886" s="17" t="s">
        <v>277</v>
      </c>
      <c r="K2886" s="17" t="s">
        <v>277</v>
      </c>
      <c r="L2886" s="17" t="s">
        <v>5431</v>
      </c>
      <c r="M2886" s="1">
        <v>0</v>
      </c>
      <c r="N2886" s="8">
        <f>IFERROR(VLOOKUP(A2886,constraints!$A$2:$C$4968,3,FALSE),0)</f>
        <v>6.25E-2</v>
      </c>
    </row>
    <row r="2887" spans="1:14" x14ac:dyDescent="0.25">
      <c r="A2887" s="17" t="s">
        <v>160</v>
      </c>
      <c r="B2887" s="17" t="s">
        <v>5981</v>
      </c>
      <c r="C2887" s="17" t="s">
        <v>236</v>
      </c>
      <c r="D2887" s="17" t="s">
        <v>20</v>
      </c>
      <c r="E2887" s="17" t="s">
        <v>241</v>
      </c>
      <c r="F2887" s="17" t="s">
        <v>244</v>
      </c>
      <c r="G2887" s="17" t="s">
        <v>5294</v>
      </c>
      <c r="H2887" s="17" t="s">
        <v>253</v>
      </c>
      <c r="I2887" s="17" t="s">
        <v>246</v>
      </c>
      <c r="J2887" s="17" t="s">
        <v>277</v>
      </c>
      <c r="K2887" s="17" t="s">
        <v>277</v>
      </c>
      <c r="L2887" s="17" t="s">
        <v>5485</v>
      </c>
      <c r="M2887" s="1">
        <v>0</v>
      </c>
      <c r="N2887" s="8">
        <f>IFERROR(VLOOKUP(A2887,constraints!$A$2:$C$4968,3,FALSE),0)</f>
        <v>3.125E-2</v>
      </c>
    </row>
    <row r="2888" spans="1:14" x14ac:dyDescent="0.25">
      <c r="A2888" s="17" t="s">
        <v>5982</v>
      </c>
      <c r="B2888" s="17" t="s">
        <v>5983</v>
      </c>
      <c r="C2888" s="17" t="s">
        <v>237</v>
      </c>
      <c r="D2888" s="17" t="s">
        <v>20</v>
      </c>
      <c r="E2888" s="17" t="s">
        <v>242</v>
      </c>
      <c r="F2888" s="17" t="s">
        <v>245</v>
      </c>
      <c r="G2888" s="17" t="s">
        <v>267</v>
      </c>
      <c r="H2888" s="17" t="s">
        <v>253</v>
      </c>
      <c r="I2888" s="17" t="s">
        <v>246</v>
      </c>
      <c r="J2888" s="17" t="s">
        <v>277</v>
      </c>
      <c r="K2888" s="17" t="s">
        <v>277</v>
      </c>
      <c r="L2888" s="17" t="s">
        <v>5306</v>
      </c>
      <c r="M2888" s="1">
        <v>0</v>
      </c>
      <c r="N2888" s="8">
        <f>IFERROR(VLOOKUP(A2888,constraints!$A$2:$C$4968,3,FALSE),0)</f>
        <v>0.5</v>
      </c>
    </row>
    <row r="2889" spans="1:14" x14ac:dyDescent="0.25">
      <c r="A2889" s="17" t="s">
        <v>5984</v>
      </c>
      <c r="B2889" s="17" t="s">
        <v>5985</v>
      </c>
      <c r="C2889" s="17" t="s">
        <v>236</v>
      </c>
      <c r="D2889" s="17" t="s">
        <v>20</v>
      </c>
      <c r="E2889" s="17" t="s">
        <v>242</v>
      </c>
      <c r="F2889" s="17" t="s">
        <v>244</v>
      </c>
      <c r="G2889" s="17" t="s">
        <v>5294</v>
      </c>
      <c r="H2889" s="17" t="s">
        <v>253</v>
      </c>
      <c r="I2889" s="17" t="s">
        <v>246</v>
      </c>
      <c r="J2889" s="17" t="s">
        <v>277</v>
      </c>
      <c r="K2889" s="17" t="s">
        <v>277</v>
      </c>
      <c r="L2889" s="17" t="s">
        <v>5322</v>
      </c>
      <c r="M2889" s="1">
        <v>0</v>
      </c>
      <c r="N2889" s="8">
        <f>IFERROR(VLOOKUP(A2889,constraints!$A$2:$C$4968,3,FALSE),0)</f>
        <v>6.25E-2</v>
      </c>
    </row>
    <row r="2890" spans="1:14" x14ac:dyDescent="0.25">
      <c r="A2890" s="17" t="s">
        <v>5986</v>
      </c>
      <c r="B2890" s="17" t="s">
        <v>5987</v>
      </c>
      <c r="C2890" s="17" t="s">
        <v>234</v>
      </c>
      <c r="D2890" s="17" t="s">
        <v>20</v>
      </c>
      <c r="E2890" s="17" t="s">
        <v>242</v>
      </c>
      <c r="F2890" s="17" t="s">
        <v>245</v>
      </c>
      <c r="G2890" s="17" t="s">
        <v>5294</v>
      </c>
      <c r="H2890" s="17" t="s">
        <v>253</v>
      </c>
      <c r="I2890" s="17" t="s">
        <v>246</v>
      </c>
      <c r="J2890" s="17" t="s">
        <v>277</v>
      </c>
      <c r="K2890" s="17" t="s">
        <v>277</v>
      </c>
      <c r="L2890" s="17" t="s">
        <v>5295</v>
      </c>
      <c r="M2890" s="1">
        <v>0</v>
      </c>
      <c r="N2890" s="8">
        <f>IFERROR(VLOOKUP(A2890,constraints!$A$2:$C$4968,3,FALSE),0)</f>
        <v>0.25</v>
      </c>
    </row>
    <row r="2891" spans="1:14" x14ac:dyDescent="0.25">
      <c r="A2891" s="17" t="s">
        <v>5988</v>
      </c>
      <c r="B2891" s="17" t="s">
        <v>5989</v>
      </c>
      <c r="C2891" s="17" t="s">
        <v>234</v>
      </c>
      <c r="D2891" s="17" t="s">
        <v>20</v>
      </c>
      <c r="E2891" s="17" t="s">
        <v>242</v>
      </c>
      <c r="F2891" s="17" t="s">
        <v>243</v>
      </c>
      <c r="G2891" s="17" t="s">
        <v>5294</v>
      </c>
      <c r="H2891" s="17" t="s">
        <v>253</v>
      </c>
      <c r="I2891" s="17" t="s">
        <v>246</v>
      </c>
      <c r="J2891" s="17" t="s">
        <v>277</v>
      </c>
      <c r="K2891" s="17" t="s">
        <v>277</v>
      </c>
      <c r="L2891" s="17" t="s">
        <v>5358</v>
      </c>
      <c r="M2891" s="1">
        <v>0</v>
      </c>
      <c r="N2891" s="8">
        <f>IFERROR(VLOOKUP(A2891,constraints!$A$2:$C$4968,3,FALSE),0)</f>
        <v>0.125</v>
      </c>
    </row>
    <row r="2892" spans="1:14" x14ac:dyDescent="0.25">
      <c r="A2892" s="17" t="s">
        <v>5990</v>
      </c>
      <c r="B2892" s="17" t="s">
        <v>5991</v>
      </c>
      <c r="C2892" s="17" t="s">
        <v>235</v>
      </c>
      <c r="D2892" s="17" t="s">
        <v>20</v>
      </c>
      <c r="E2892" s="17" t="s">
        <v>242</v>
      </c>
      <c r="F2892" s="17" t="s">
        <v>243</v>
      </c>
      <c r="G2892" s="17" t="s">
        <v>5294</v>
      </c>
      <c r="H2892" s="17" t="s">
        <v>253</v>
      </c>
      <c r="I2892" s="17" t="s">
        <v>246</v>
      </c>
      <c r="J2892" s="17" t="s">
        <v>277</v>
      </c>
      <c r="K2892" s="17" t="s">
        <v>277</v>
      </c>
      <c r="L2892" s="17" t="s">
        <v>5412</v>
      </c>
      <c r="M2892" s="1">
        <v>0</v>
      </c>
      <c r="N2892" s="8">
        <f>IFERROR(VLOOKUP(A2892,constraints!$A$2:$C$4968,3,FALSE),0)</f>
        <v>3.125E-2</v>
      </c>
    </row>
    <row r="2893" spans="1:14" x14ac:dyDescent="0.25">
      <c r="A2893" s="17" t="s">
        <v>5992</v>
      </c>
      <c r="B2893" s="17" t="s">
        <v>5993</v>
      </c>
      <c r="C2893" s="17" t="s">
        <v>234</v>
      </c>
      <c r="D2893" s="17" t="s">
        <v>20</v>
      </c>
      <c r="E2893" s="17" t="s">
        <v>240</v>
      </c>
      <c r="F2893" s="17" t="s">
        <v>245</v>
      </c>
      <c r="G2893" s="17" t="s">
        <v>5294</v>
      </c>
      <c r="H2893" s="17" t="s">
        <v>253</v>
      </c>
      <c r="I2893" s="17" t="s">
        <v>246</v>
      </c>
      <c r="J2893" s="17" t="s">
        <v>277</v>
      </c>
      <c r="K2893" s="17" t="s">
        <v>277</v>
      </c>
      <c r="L2893" s="17" t="s">
        <v>5810</v>
      </c>
      <c r="M2893" s="1">
        <v>0</v>
      </c>
      <c r="N2893" s="8">
        <f>IFERROR(VLOOKUP(A2893,constraints!$A$2:$C$4968,3,FALSE),0)</f>
        <v>0.125</v>
      </c>
    </row>
    <row r="2894" spans="1:14" x14ac:dyDescent="0.25">
      <c r="A2894" s="17" t="s">
        <v>5994</v>
      </c>
      <c r="B2894" s="17" t="s">
        <v>5995</v>
      </c>
      <c r="C2894" s="17" t="s">
        <v>236</v>
      </c>
      <c r="D2894" s="17" t="s">
        <v>20</v>
      </c>
      <c r="E2894" s="17" t="s">
        <v>242</v>
      </c>
      <c r="F2894" s="17" t="s">
        <v>244</v>
      </c>
      <c r="G2894" s="17" t="s">
        <v>5294</v>
      </c>
      <c r="H2894" s="17" t="s">
        <v>253</v>
      </c>
      <c r="I2894" s="17" t="s">
        <v>246</v>
      </c>
      <c r="J2894" s="17" t="s">
        <v>277</v>
      </c>
      <c r="K2894" s="17" t="s">
        <v>277</v>
      </c>
      <c r="L2894" s="17" t="s">
        <v>5322</v>
      </c>
      <c r="M2894" s="1">
        <v>0</v>
      </c>
      <c r="N2894" s="8">
        <f>IFERROR(VLOOKUP(A2894,constraints!$A$2:$C$4968,3,FALSE),0)</f>
        <v>6.25E-2</v>
      </c>
    </row>
    <row r="2895" spans="1:14" x14ac:dyDescent="0.25">
      <c r="A2895" s="17" t="s">
        <v>5996</v>
      </c>
      <c r="B2895" s="17" t="s">
        <v>5997</v>
      </c>
      <c r="C2895" s="17" t="s">
        <v>237</v>
      </c>
      <c r="D2895" s="17" t="s">
        <v>20</v>
      </c>
      <c r="E2895" s="17" t="s">
        <v>242</v>
      </c>
      <c r="F2895" s="17" t="s">
        <v>245</v>
      </c>
      <c r="G2895" s="17" t="s">
        <v>267</v>
      </c>
      <c r="H2895" s="17" t="s">
        <v>253</v>
      </c>
      <c r="I2895" s="17" t="s">
        <v>246</v>
      </c>
      <c r="J2895" s="17" t="s">
        <v>277</v>
      </c>
      <c r="K2895" s="17" t="s">
        <v>277</v>
      </c>
      <c r="L2895" s="17" t="s">
        <v>5306</v>
      </c>
      <c r="M2895" s="1">
        <v>0</v>
      </c>
      <c r="N2895" s="8">
        <f>IFERROR(VLOOKUP(A2895,constraints!$A$2:$C$4968,3,FALSE),0)</f>
        <v>0.125</v>
      </c>
    </row>
    <row r="2896" spans="1:14" x14ac:dyDescent="0.25">
      <c r="A2896" s="17" t="s">
        <v>103</v>
      </c>
      <c r="B2896" s="17" t="s">
        <v>5998</v>
      </c>
      <c r="C2896" s="17" t="s">
        <v>234</v>
      </c>
      <c r="D2896" s="17" t="s">
        <v>20</v>
      </c>
      <c r="E2896" s="17" t="s">
        <v>241</v>
      </c>
      <c r="F2896" s="17" t="s">
        <v>243</v>
      </c>
      <c r="G2896" s="17" t="s">
        <v>260</v>
      </c>
      <c r="H2896" s="17" t="s">
        <v>253</v>
      </c>
      <c r="I2896" s="17" t="s">
        <v>246</v>
      </c>
      <c r="J2896" s="17" t="s">
        <v>277</v>
      </c>
      <c r="K2896" s="17" t="s">
        <v>277</v>
      </c>
      <c r="L2896" s="17" t="s">
        <v>5336</v>
      </c>
      <c r="M2896" s="1">
        <v>0</v>
      </c>
      <c r="N2896" s="8">
        <f>IFERROR(VLOOKUP(A2896,constraints!$A$2:$C$4968,3,FALSE),0)</f>
        <v>3.125E-2</v>
      </c>
    </row>
    <row r="2897" spans="1:14" x14ac:dyDescent="0.25">
      <c r="A2897" s="17" t="s">
        <v>5999</v>
      </c>
      <c r="B2897" s="17" t="s">
        <v>6000</v>
      </c>
      <c r="C2897" s="17" t="s">
        <v>234</v>
      </c>
      <c r="D2897" s="17" t="s">
        <v>20</v>
      </c>
      <c r="E2897" s="17" t="s">
        <v>241</v>
      </c>
      <c r="F2897" s="17" t="s">
        <v>243</v>
      </c>
      <c r="G2897" s="17" t="s">
        <v>5294</v>
      </c>
      <c r="H2897" s="17" t="s">
        <v>253</v>
      </c>
      <c r="I2897" s="17" t="s">
        <v>246</v>
      </c>
      <c r="J2897" s="17" t="s">
        <v>277</v>
      </c>
      <c r="K2897" s="17" t="s">
        <v>277</v>
      </c>
      <c r="L2897" s="17" t="s">
        <v>5336</v>
      </c>
      <c r="M2897" s="1">
        <v>0</v>
      </c>
      <c r="N2897" s="8">
        <f>IFERROR(VLOOKUP(A2897,constraints!$A$2:$C$4968,3,FALSE),0)</f>
        <v>0.125</v>
      </c>
    </row>
    <row r="2898" spans="1:14" x14ac:dyDescent="0.25">
      <c r="A2898" s="17" t="s">
        <v>6001</v>
      </c>
      <c r="B2898" s="17" t="s">
        <v>6002</v>
      </c>
      <c r="C2898" s="17" t="s">
        <v>234</v>
      </c>
      <c r="D2898" s="17" t="s">
        <v>20</v>
      </c>
      <c r="E2898" s="17" t="s">
        <v>242</v>
      </c>
      <c r="F2898" s="17" t="s">
        <v>243</v>
      </c>
      <c r="G2898" s="17" t="s">
        <v>266</v>
      </c>
      <c r="H2898" s="17" t="s">
        <v>253</v>
      </c>
      <c r="I2898" s="17" t="s">
        <v>246</v>
      </c>
      <c r="J2898" s="17" t="s">
        <v>277</v>
      </c>
      <c r="K2898" s="17" t="s">
        <v>277</v>
      </c>
      <c r="L2898" s="17" t="s">
        <v>5358</v>
      </c>
      <c r="M2898" s="1">
        <v>0</v>
      </c>
      <c r="N2898" s="8">
        <f>IFERROR(VLOOKUP(A2898,constraints!$A$2:$C$4968,3,FALSE),0)</f>
        <v>6.25E-2</v>
      </c>
    </row>
    <row r="2899" spans="1:14" x14ac:dyDescent="0.25">
      <c r="A2899" s="17" t="s">
        <v>6003</v>
      </c>
      <c r="B2899" s="17" t="s">
        <v>6004</v>
      </c>
      <c r="C2899" s="17" t="s">
        <v>234</v>
      </c>
      <c r="D2899" s="17" t="s">
        <v>20</v>
      </c>
      <c r="E2899" s="17" t="s">
        <v>241</v>
      </c>
      <c r="F2899" s="17" t="s">
        <v>244</v>
      </c>
      <c r="G2899" s="17" t="s">
        <v>263</v>
      </c>
      <c r="H2899" s="17" t="s">
        <v>253</v>
      </c>
      <c r="I2899" s="17" t="s">
        <v>246</v>
      </c>
      <c r="J2899" s="17" t="s">
        <v>277</v>
      </c>
      <c r="K2899" s="17" t="s">
        <v>277</v>
      </c>
      <c r="L2899" s="17" t="s">
        <v>5333</v>
      </c>
      <c r="M2899" s="1">
        <v>0</v>
      </c>
      <c r="N2899" s="8">
        <f>IFERROR(VLOOKUP(A2899,constraints!$A$2:$C$4968,3,FALSE),0)</f>
        <v>0.5</v>
      </c>
    </row>
    <row r="2900" spans="1:14" x14ac:dyDescent="0.25">
      <c r="A2900" s="17" t="s">
        <v>6005</v>
      </c>
      <c r="B2900" s="17" t="s">
        <v>6006</v>
      </c>
      <c r="C2900" s="17" t="s">
        <v>234</v>
      </c>
      <c r="D2900" s="17" t="s">
        <v>20</v>
      </c>
      <c r="E2900" s="17" t="s">
        <v>242</v>
      </c>
      <c r="F2900" s="17" t="s">
        <v>243</v>
      </c>
      <c r="G2900" s="17" t="s">
        <v>260</v>
      </c>
      <c r="H2900" s="17" t="s">
        <v>253</v>
      </c>
      <c r="I2900" s="17" t="s">
        <v>246</v>
      </c>
      <c r="J2900" s="17" t="s">
        <v>277</v>
      </c>
      <c r="K2900" s="17" t="s">
        <v>277</v>
      </c>
      <c r="L2900" s="17" t="s">
        <v>5358</v>
      </c>
      <c r="M2900" s="1">
        <v>0</v>
      </c>
      <c r="N2900" s="8">
        <f>IFERROR(VLOOKUP(A2900,constraints!$A$2:$C$4968,3,FALSE),0)</f>
        <v>3.125E-2</v>
      </c>
    </row>
    <row r="2901" spans="1:14" x14ac:dyDescent="0.25">
      <c r="A2901" s="17" t="s">
        <v>6007</v>
      </c>
      <c r="B2901" s="17" t="s">
        <v>6008</v>
      </c>
      <c r="C2901" s="17" t="s">
        <v>235</v>
      </c>
      <c r="D2901" s="17" t="s">
        <v>20</v>
      </c>
      <c r="E2901" s="17" t="s">
        <v>242</v>
      </c>
      <c r="F2901" s="17" t="s">
        <v>243</v>
      </c>
      <c r="G2901" s="17" t="s">
        <v>5294</v>
      </c>
      <c r="H2901" s="17" t="s">
        <v>253</v>
      </c>
      <c r="I2901" s="17" t="s">
        <v>246</v>
      </c>
      <c r="J2901" s="17" t="s">
        <v>277</v>
      </c>
      <c r="K2901" s="17" t="s">
        <v>277</v>
      </c>
      <c r="L2901" s="17" t="s">
        <v>5412</v>
      </c>
      <c r="M2901" s="1">
        <v>0</v>
      </c>
      <c r="N2901" s="8">
        <f>IFERROR(VLOOKUP(A2901,constraints!$A$2:$C$4968,3,FALSE),0)</f>
        <v>3.125E-2</v>
      </c>
    </row>
    <row r="2902" spans="1:14" x14ac:dyDescent="0.25">
      <c r="A2902" s="17" t="s">
        <v>6009</v>
      </c>
      <c r="B2902" s="17" t="s">
        <v>6010</v>
      </c>
      <c r="C2902" s="17" t="s">
        <v>236</v>
      </c>
      <c r="D2902" s="17" t="s">
        <v>20</v>
      </c>
      <c r="E2902" s="17" t="s">
        <v>242</v>
      </c>
      <c r="F2902" s="17" t="s">
        <v>245</v>
      </c>
      <c r="G2902" s="17" t="s">
        <v>5294</v>
      </c>
      <c r="H2902" s="17" t="s">
        <v>253</v>
      </c>
      <c r="I2902" s="17" t="s">
        <v>246</v>
      </c>
      <c r="J2902" s="17" t="s">
        <v>277</v>
      </c>
      <c r="K2902" s="17" t="s">
        <v>277</v>
      </c>
      <c r="L2902" s="17" t="s">
        <v>5339</v>
      </c>
      <c r="M2902" s="1">
        <v>0</v>
      </c>
      <c r="N2902" s="8">
        <f>IFERROR(VLOOKUP(A2902,constraints!$A$2:$C$4968,3,FALSE),0)</f>
        <v>0.5</v>
      </c>
    </row>
    <row r="2903" spans="1:14" x14ac:dyDescent="0.25">
      <c r="A2903" s="17" t="s">
        <v>6011</v>
      </c>
      <c r="B2903" s="17" t="s">
        <v>6012</v>
      </c>
      <c r="C2903" s="17" t="s">
        <v>234</v>
      </c>
      <c r="D2903" s="17" t="s">
        <v>20</v>
      </c>
      <c r="E2903" s="17" t="s">
        <v>239</v>
      </c>
      <c r="F2903" s="17" t="s">
        <v>245</v>
      </c>
      <c r="G2903" s="17" t="s">
        <v>5294</v>
      </c>
      <c r="H2903" s="17" t="s">
        <v>253</v>
      </c>
      <c r="I2903" s="17" t="s">
        <v>246</v>
      </c>
      <c r="J2903" s="17" t="s">
        <v>277</v>
      </c>
      <c r="K2903" s="17" t="s">
        <v>277</v>
      </c>
      <c r="L2903" s="17" t="s">
        <v>5494</v>
      </c>
      <c r="M2903" s="1">
        <v>0</v>
      </c>
      <c r="N2903" s="8">
        <f>IFERROR(VLOOKUP(A2903,constraints!$A$2:$C$4968,3,FALSE),0)</f>
        <v>3.125E-2</v>
      </c>
    </row>
    <row r="2904" spans="1:14" x14ac:dyDescent="0.25">
      <c r="A2904" s="17" t="s">
        <v>6013</v>
      </c>
      <c r="B2904" s="17" t="s">
        <v>6014</v>
      </c>
      <c r="C2904" s="17" t="s">
        <v>234</v>
      </c>
      <c r="D2904" s="17" t="s">
        <v>20</v>
      </c>
      <c r="E2904" s="17" t="s">
        <v>241</v>
      </c>
      <c r="F2904" s="17" t="s">
        <v>243</v>
      </c>
      <c r="G2904" s="17" t="s">
        <v>5294</v>
      </c>
      <c r="H2904" s="17" t="s">
        <v>253</v>
      </c>
      <c r="I2904" s="17" t="s">
        <v>246</v>
      </c>
      <c r="J2904" s="17" t="s">
        <v>277</v>
      </c>
      <c r="K2904" s="17" t="s">
        <v>277</v>
      </c>
      <c r="L2904" s="17" t="s">
        <v>5336</v>
      </c>
      <c r="M2904" s="1">
        <v>0</v>
      </c>
      <c r="N2904" s="8">
        <f>IFERROR(VLOOKUP(A2904,constraints!$A$2:$C$4968,3,FALSE),0)</f>
        <v>0.125</v>
      </c>
    </row>
    <row r="2905" spans="1:14" x14ac:dyDescent="0.25">
      <c r="A2905" s="17" t="s">
        <v>6015</v>
      </c>
      <c r="B2905" s="17" t="s">
        <v>6016</v>
      </c>
      <c r="C2905" s="17" t="s">
        <v>235</v>
      </c>
      <c r="D2905" s="17" t="s">
        <v>20</v>
      </c>
      <c r="E2905" s="17" t="s">
        <v>239</v>
      </c>
      <c r="F2905" s="17" t="s">
        <v>243</v>
      </c>
      <c r="G2905" s="17" t="s">
        <v>5294</v>
      </c>
      <c r="H2905" s="17" t="s">
        <v>253</v>
      </c>
      <c r="I2905" s="17" t="s">
        <v>246</v>
      </c>
      <c r="J2905" s="17" t="s">
        <v>277</v>
      </c>
      <c r="K2905" s="17" t="s">
        <v>277</v>
      </c>
      <c r="L2905" s="17" t="s">
        <v>5407</v>
      </c>
      <c r="M2905" s="1">
        <v>0</v>
      </c>
      <c r="N2905" s="8">
        <f>IFERROR(VLOOKUP(A2905,constraints!$A$2:$C$4968,3,FALSE),0)</f>
        <v>6.25E-2</v>
      </c>
    </row>
    <row r="2906" spans="1:14" x14ac:dyDescent="0.25">
      <c r="A2906" s="17" t="s">
        <v>6017</v>
      </c>
      <c r="B2906" s="17" t="s">
        <v>6018</v>
      </c>
      <c r="C2906" s="17" t="s">
        <v>234</v>
      </c>
      <c r="D2906" s="17" t="s">
        <v>20</v>
      </c>
      <c r="E2906" s="17" t="s">
        <v>241</v>
      </c>
      <c r="F2906" s="17" t="s">
        <v>244</v>
      </c>
      <c r="G2906" s="17" t="s">
        <v>5294</v>
      </c>
      <c r="H2906" s="17" t="s">
        <v>253</v>
      </c>
      <c r="I2906" s="17" t="s">
        <v>246</v>
      </c>
      <c r="J2906" s="17" t="s">
        <v>277</v>
      </c>
      <c r="K2906" s="17" t="s">
        <v>277</v>
      </c>
      <c r="L2906" s="17" t="s">
        <v>5333</v>
      </c>
      <c r="M2906" s="1">
        <v>0</v>
      </c>
      <c r="N2906" s="8">
        <f>IFERROR(VLOOKUP(A2906,constraints!$A$2:$C$4968,3,FALSE),0)</f>
        <v>0.5</v>
      </c>
    </row>
    <row r="2907" spans="1:14" x14ac:dyDescent="0.25">
      <c r="A2907" s="17" t="s">
        <v>6019</v>
      </c>
      <c r="B2907" s="17" t="s">
        <v>6020</v>
      </c>
      <c r="C2907" s="17" t="s">
        <v>234</v>
      </c>
      <c r="D2907" s="17" t="s">
        <v>20</v>
      </c>
      <c r="E2907" s="17" t="s">
        <v>241</v>
      </c>
      <c r="F2907" s="17" t="s">
        <v>243</v>
      </c>
      <c r="G2907" s="17" t="s">
        <v>5294</v>
      </c>
      <c r="H2907" s="17" t="s">
        <v>253</v>
      </c>
      <c r="I2907" s="17" t="s">
        <v>246</v>
      </c>
      <c r="J2907" s="17" t="s">
        <v>277</v>
      </c>
      <c r="K2907" s="17" t="s">
        <v>277</v>
      </c>
      <c r="L2907" s="17" t="s">
        <v>5336</v>
      </c>
      <c r="M2907" s="1">
        <v>0</v>
      </c>
      <c r="N2907" s="8">
        <f>IFERROR(VLOOKUP(A2907,constraints!$A$2:$C$4968,3,FALSE),0)</f>
        <v>0.5</v>
      </c>
    </row>
    <row r="2908" spans="1:14" x14ac:dyDescent="0.25">
      <c r="A2908" s="17" t="s">
        <v>6021</v>
      </c>
      <c r="B2908" s="17" t="s">
        <v>6022</v>
      </c>
      <c r="C2908" s="17" t="s">
        <v>237</v>
      </c>
      <c r="D2908" s="17" t="s">
        <v>20</v>
      </c>
      <c r="E2908" s="17" t="s">
        <v>242</v>
      </c>
      <c r="F2908" s="17" t="s">
        <v>245</v>
      </c>
      <c r="G2908" s="17" t="s">
        <v>267</v>
      </c>
      <c r="H2908" s="17" t="s">
        <v>253</v>
      </c>
      <c r="I2908" s="17" t="s">
        <v>246</v>
      </c>
      <c r="J2908" s="17" t="s">
        <v>277</v>
      </c>
      <c r="K2908" s="17" t="s">
        <v>277</v>
      </c>
      <c r="L2908" s="17" t="s">
        <v>5306</v>
      </c>
      <c r="M2908" s="1">
        <v>0</v>
      </c>
      <c r="N2908" s="8">
        <f>IFERROR(VLOOKUP(A2908,constraints!$A$2:$C$4968,3,FALSE),0)</f>
        <v>6.25E-2</v>
      </c>
    </row>
    <row r="2909" spans="1:14" x14ac:dyDescent="0.25">
      <c r="A2909" s="17" t="s">
        <v>6023</v>
      </c>
      <c r="B2909" s="17" t="s">
        <v>6024</v>
      </c>
      <c r="C2909" s="17" t="s">
        <v>236</v>
      </c>
      <c r="D2909" s="17" t="s">
        <v>20</v>
      </c>
      <c r="E2909" s="17" t="s">
        <v>242</v>
      </c>
      <c r="F2909" s="17" t="s">
        <v>245</v>
      </c>
      <c r="G2909" s="17" t="s">
        <v>5294</v>
      </c>
      <c r="H2909" s="17" t="s">
        <v>253</v>
      </c>
      <c r="I2909" s="17" t="s">
        <v>246</v>
      </c>
      <c r="J2909" s="17" t="s">
        <v>277</v>
      </c>
      <c r="K2909" s="17" t="s">
        <v>277</v>
      </c>
      <c r="L2909" s="17" t="s">
        <v>5339</v>
      </c>
      <c r="M2909" s="1">
        <v>0</v>
      </c>
      <c r="N2909" s="8">
        <f>IFERROR(VLOOKUP(A2909,constraints!$A$2:$C$4968,3,FALSE),0)</f>
        <v>6.25E-2</v>
      </c>
    </row>
    <row r="2910" spans="1:14" x14ac:dyDescent="0.25">
      <c r="A2910" s="17" t="s">
        <v>6025</v>
      </c>
      <c r="B2910" s="17" t="s">
        <v>6026</v>
      </c>
      <c r="C2910" s="17" t="s">
        <v>234</v>
      </c>
      <c r="D2910" s="17" t="s">
        <v>20</v>
      </c>
      <c r="E2910" s="17" t="s">
        <v>241</v>
      </c>
      <c r="F2910" s="17" t="s">
        <v>243</v>
      </c>
      <c r="G2910" s="17" t="s">
        <v>266</v>
      </c>
      <c r="H2910" s="17" t="s">
        <v>253</v>
      </c>
      <c r="I2910" s="17" t="s">
        <v>246</v>
      </c>
      <c r="J2910" s="17" t="s">
        <v>277</v>
      </c>
      <c r="K2910" s="17" t="s">
        <v>277</v>
      </c>
      <c r="L2910" s="17" t="s">
        <v>5336</v>
      </c>
      <c r="M2910" s="1">
        <v>0</v>
      </c>
      <c r="N2910" s="8">
        <f>IFERROR(VLOOKUP(A2910,constraints!$A$2:$C$4968,3,FALSE),0)</f>
        <v>6.25E-2</v>
      </c>
    </row>
    <row r="2911" spans="1:14" x14ac:dyDescent="0.25">
      <c r="A2911" s="17" t="s">
        <v>204</v>
      </c>
      <c r="B2911" s="17" t="s">
        <v>6027</v>
      </c>
      <c r="C2911" s="17" t="s">
        <v>235</v>
      </c>
      <c r="D2911" s="17" t="s">
        <v>20</v>
      </c>
      <c r="E2911" s="17" t="s">
        <v>241</v>
      </c>
      <c r="F2911" s="17" t="s">
        <v>244</v>
      </c>
      <c r="G2911" s="17" t="s">
        <v>5294</v>
      </c>
      <c r="H2911" s="17" t="s">
        <v>253</v>
      </c>
      <c r="I2911" s="17" t="s">
        <v>246</v>
      </c>
      <c r="J2911" s="17" t="s">
        <v>277</v>
      </c>
      <c r="K2911" s="17" t="s">
        <v>277</v>
      </c>
      <c r="L2911" s="17" t="s">
        <v>5301</v>
      </c>
      <c r="M2911" s="1">
        <v>0</v>
      </c>
      <c r="N2911" s="8">
        <f>IFERROR(VLOOKUP(A2911,constraints!$A$2:$C$4968,3,FALSE),0)</f>
        <v>6.25E-2</v>
      </c>
    </row>
    <row r="2912" spans="1:14" x14ac:dyDescent="0.25">
      <c r="A2912" s="17" t="s">
        <v>6028</v>
      </c>
      <c r="B2912" s="17" t="s">
        <v>6029</v>
      </c>
      <c r="C2912" s="17" t="s">
        <v>236</v>
      </c>
      <c r="D2912" s="17" t="s">
        <v>20</v>
      </c>
      <c r="E2912" s="17" t="s">
        <v>242</v>
      </c>
      <c r="F2912" s="17" t="s">
        <v>244</v>
      </c>
      <c r="G2912" s="17" t="s">
        <v>5294</v>
      </c>
      <c r="H2912" s="17" t="s">
        <v>253</v>
      </c>
      <c r="I2912" s="17" t="s">
        <v>246</v>
      </c>
      <c r="J2912" s="17" t="s">
        <v>277</v>
      </c>
      <c r="K2912" s="17" t="s">
        <v>277</v>
      </c>
      <c r="L2912" s="17" t="s">
        <v>5322</v>
      </c>
      <c r="M2912" s="1">
        <v>0</v>
      </c>
      <c r="N2912" s="8">
        <f>IFERROR(VLOOKUP(A2912,constraints!$A$2:$C$4968,3,FALSE),0)</f>
        <v>6.25E-2</v>
      </c>
    </row>
    <row r="2913" spans="1:14" x14ac:dyDescent="0.25">
      <c r="A2913" s="17" t="s">
        <v>6030</v>
      </c>
      <c r="B2913" s="17" t="s">
        <v>6031</v>
      </c>
      <c r="C2913" s="17" t="s">
        <v>236</v>
      </c>
      <c r="D2913" s="17" t="s">
        <v>20</v>
      </c>
      <c r="E2913" s="17" t="s">
        <v>242</v>
      </c>
      <c r="F2913" s="17" t="s">
        <v>243</v>
      </c>
      <c r="G2913" s="17" t="s">
        <v>5294</v>
      </c>
      <c r="H2913" s="17" t="s">
        <v>253</v>
      </c>
      <c r="I2913" s="17" t="s">
        <v>246</v>
      </c>
      <c r="J2913" s="17" t="s">
        <v>277</v>
      </c>
      <c r="K2913" s="17" t="s">
        <v>277</v>
      </c>
      <c r="L2913" s="17" t="s">
        <v>5531</v>
      </c>
      <c r="M2913" s="1">
        <v>0</v>
      </c>
      <c r="N2913" s="8">
        <f>IFERROR(VLOOKUP(A2913,constraints!$A$2:$C$4968,3,FALSE),0)</f>
        <v>3.125E-2</v>
      </c>
    </row>
    <row r="2914" spans="1:14" x14ac:dyDescent="0.25">
      <c r="A2914" s="17" t="s">
        <v>6032</v>
      </c>
      <c r="B2914" s="17" t="s">
        <v>6033</v>
      </c>
      <c r="C2914" s="17" t="s">
        <v>234</v>
      </c>
      <c r="D2914" s="17" t="s">
        <v>20</v>
      </c>
      <c r="E2914" s="17" t="s">
        <v>242</v>
      </c>
      <c r="F2914" s="17" t="s">
        <v>245</v>
      </c>
      <c r="G2914" s="17" t="s">
        <v>5294</v>
      </c>
      <c r="H2914" s="17" t="s">
        <v>253</v>
      </c>
      <c r="I2914" s="17" t="s">
        <v>246</v>
      </c>
      <c r="J2914" s="17" t="s">
        <v>277</v>
      </c>
      <c r="K2914" s="17" t="s">
        <v>277</v>
      </c>
      <c r="L2914" s="17" t="s">
        <v>5295</v>
      </c>
      <c r="M2914" s="1">
        <v>0</v>
      </c>
      <c r="N2914" s="8">
        <f>IFERROR(VLOOKUP(A2914,constraints!$A$2:$C$4968,3,FALSE),0)</f>
        <v>0.5</v>
      </c>
    </row>
    <row r="2915" spans="1:14" x14ac:dyDescent="0.25">
      <c r="A2915" s="17" t="s">
        <v>6034</v>
      </c>
      <c r="B2915" s="17" t="s">
        <v>6035</v>
      </c>
      <c r="C2915" s="17" t="s">
        <v>234</v>
      </c>
      <c r="D2915" s="17" t="s">
        <v>20</v>
      </c>
      <c r="E2915" s="17" t="s">
        <v>241</v>
      </c>
      <c r="F2915" s="17" t="s">
        <v>243</v>
      </c>
      <c r="G2915" s="17" t="s">
        <v>5294</v>
      </c>
      <c r="H2915" s="17" t="s">
        <v>253</v>
      </c>
      <c r="I2915" s="17" t="s">
        <v>246</v>
      </c>
      <c r="J2915" s="17" t="s">
        <v>277</v>
      </c>
      <c r="K2915" s="17" t="s">
        <v>277</v>
      </c>
      <c r="L2915" s="17" t="s">
        <v>5336</v>
      </c>
      <c r="M2915" s="1">
        <v>0</v>
      </c>
      <c r="N2915" s="8">
        <f>IFERROR(VLOOKUP(A2915,constraints!$A$2:$C$4968,3,FALSE),0)</f>
        <v>0.125</v>
      </c>
    </row>
    <row r="2916" spans="1:14" x14ac:dyDescent="0.25">
      <c r="A2916" s="17" t="s">
        <v>6036</v>
      </c>
      <c r="B2916" s="17" t="s">
        <v>6037</v>
      </c>
      <c r="C2916" s="17" t="s">
        <v>236</v>
      </c>
      <c r="D2916" s="17" t="s">
        <v>20</v>
      </c>
      <c r="E2916" s="17" t="s">
        <v>242</v>
      </c>
      <c r="F2916" s="17" t="s">
        <v>245</v>
      </c>
      <c r="G2916" s="17" t="s">
        <v>5294</v>
      </c>
      <c r="H2916" s="17" t="s">
        <v>253</v>
      </c>
      <c r="I2916" s="17" t="s">
        <v>246</v>
      </c>
      <c r="J2916" s="17" t="s">
        <v>277</v>
      </c>
      <c r="K2916" s="17" t="s">
        <v>277</v>
      </c>
      <c r="L2916" s="17" t="s">
        <v>5339</v>
      </c>
      <c r="M2916" s="1">
        <v>0</v>
      </c>
      <c r="N2916" s="8">
        <f>IFERROR(VLOOKUP(A2916,constraints!$A$2:$C$4968,3,FALSE),0)</f>
        <v>6.25E-2</v>
      </c>
    </row>
    <row r="2917" spans="1:14" x14ac:dyDescent="0.25">
      <c r="A2917" s="17" t="s">
        <v>6038</v>
      </c>
      <c r="B2917" s="17" t="s">
        <v>6039</v>
      </c>
      <c r="C2917" s="17" t="s">
        <v>234</v>
      </c>
      <c r="D2917" s="17" t="s">
        <v>20</v>
      </c>
      <c r="E2917" s="17" t="s">
        <v>241</v>
      </c>
      <c r="F2917" s="17" t="s">
        <v>245</v>
      </c>
      <c r="G2917" s="17" t="s">
        <v>267</v>
      </c>
      <c r="H2917" s="17" t="s">
        <v>253</v>
      </c>
      <c r="I2917" s="17" t="s">
        <v>246</v>
      </c>
      <c r="J2917" s="17" t="s">
        <v>277</v>
      </c>
      <c r="K2917" s="17" t="s">
        <v>277</v>
      </c>
      <c r="L2917" s="17" t="s">
        <v>5316</v>
      </c>
      <c r="M2917" s="1">
        <v>0</v>
      </c>
      <c r="N2917" s="8">
        <f>IFERROR(VLOOKUP(A2917,constraints!$A$2:$C$4968,3,FALSE),0)</f>
        <v>0.5</v>
      </c>
    </row>
    <row r="2918" spans="1:14" x14ac:dyDescent="0.25">
      <c r="A2918" s="17" t="s">
        <v>6040</v>
      </c>
      <c r="B2918" s="17" t="s">
        <v>6041</v>
      </c>
      <c r="C2918" s="17" t="s">
        <v>236</v>
      </c>
      <c r="D2918" s="17" t="s">
        <v>20</v>
      </c>
      <c r="E2918" s="17" t="s">
        <v>242</v>
      </c>
      <c r="F2918" s="17" t="s">
        <v>243</v>
      </c>
      <c r="G2918" s="17" t="s">
        <v>5294</v>
      </c>
      <c r="H2918" s="17" t="s">
        <v>253</v>
      </c>
      <c r="I2918" s="17" t="s">
        <v>246</v>
      </c>
      <c r="J2918" s="17" t="s">
        <v>277</v>
      </c>
      <c r="K2918" s="17" t="s">
        <v>277</v>
      </c>
      <c r="L2918" s="17" t="s">
        <v>5531</v>
      </c>
      <c r="M2918" s="1">
        <v>0</v>
      </c>
      <c r="N2918" s="8">
        <f>IFERROR(VLOOKUP(A2918,constraints!$A$2:$C$4968,3,FALSE),0)</f>
        <v>3.125E-2</v>
      </c>
    </row>
    <row r="2919" spans="1:14" x14ac:dyDescent="0.25">
      <c r="A2919" s="17" t="s">
        <v>6042</v>
      </c>
      <c r="B2919" s="17" t="s">
        <v>6043</v>
      </c>
      <c r="C2919" s="17" t="s">
        <v>234</v>
      </c>
      <c r="D2919" s="17" t="s">
        <v>20</v>
      </c>
      <c r="E2919" s="17" t="s">
        <v>241</v>
      </c>
      <c r="F2919" s="17" t="s">
        <v>243</v>
      </c>
      <c r="G2919" s="17" t="s">
        <v>268</v>
      </c>
      <c r="H2919" s="17" t="s">
        <v>253</v>
      </c>
      <c r="I2919" s="17" t="s">
        <v>246</v>
      </c>
      <c r="J2919" s="17" t="s">
        <v>277</v>
      </c>
      <c r="K2919" s="17" t="s">
        <v>277</v>
      </c>
      <c r="L2919" s="17" t="s">
        <v>5336</v>
      </c>
      <c r="M2919" s="1">
        <v>0</v>
      </c>
      <c r="N2919" s="8">
        <f>IFERROR(VLOOKUP(A2919,constraints!$A$2:$C$4968,3,FALSE),0)</f>
        <v>0.125</v>
      </c>
    </row>
    <row r="2920" spans="1:14" x14ac:dyDescent="0.25">
      <c r="A2920" s="17" t="s">
        <v>6044</v>
      </c>
      <c r="B2920" s="17" t="s">
        <v>6045</v>
      </c>
      <c r="C2920" s="17" t="s">
        <v>234</v>
      </c>
      <c r="D2920" s="17" t="s">
        <v>20</v>
      </c>
      <c r="E2920" s="17" t="s">
        <v>241</v>
      </c>
      <c r="F2920" s="17" t="s">
        <v>245</v>
      </c>
      <c r="G2920" s="17" t="s">
        <v>5294</v>
      </c>
      <c r="H2920" s="17" t="s">
        <v>253</v>
      </c>
      <c r="I2920" s="17" t="s">
        <v>246</v>
      </c>
      <c r="J2920" s="17" t="s">
        <v>277</v>
      </c>
      <c r="K2920" s="17" t="s">
        <v>277</v>
      </c>
      <c r="L2920" s="17" t="s">
        <v>5316</v>
      </c>
      <c r="M2920" s="1">
        <v>0</v>
      </c>
      <c r="N2920" s="8">
        <f>IFERROR(VLOOKUP(A2920,constraints!$A$2:$C$4968,3,FALSE),0)</f>
        <v>0.5</v>
      </c>
    </row>
    <row r="2921" spans="1:14" x14ac:dyDescent="0.25">
      <c r="A2921" s="17" t="s">
        <v>6046</v>
      </c>
      <c r="B2921" s="17" t="s">
        <v>6047</v>
      </c>
      <c r="C2921" s="17" t="s">
        <v>234</v>
      </c>
      <c r="D2921" s="17" t="s">
        <v>20</v>
      </c>
      <c r="E2921" s="17" t="s">
        <v>242</v>
      </c>
      <c r="F2921" s="17" t="s">
        <v>244</v>
      </c>
      <c r="G2921" s="17" t="s">
        <v>5294</v>
      </c>
      <c r="H2921" s="17" t="s">
        <v>253</v>
      </c>
      <c r="I2921" s="17" t="s">
        <v>246</v>
      </c>
      <c r="J2921" s="17" t="s">
        <v>277</v>
      </c>
      <c r="K2921" s="17" t="s">
        <v>277</v>
      </c>
      <c r="L2921" s="17" t="s">
        <v>5298</v>
      </c>
      <c r="M2921" s="1">
        <v>0</v>
      </c>
      <c r="N2921" s="8">
        <f>IFERROR(VLOOKUP(A2921,constraints!$A$2:$C$4968,3,FALSE),0)</f>
        <v>0.5</v>
      </c>
    </row>
    <row r="2922" spans="1:14" x14ac:dyDescent="0.25">
      <c r="A2922" s="17" t="s">
        <v>6048</v>
      </c>
      <c r="B2922" s="17" t="s">
        <v>6049</v>
      </c>
      <c r="C2922" s="17" t="s">
        <v>235</v>
      </c>
      <c r="D2922" s="17" t="s">
        <v>20</v>
      </c>
      <c r="E2922" s="17" t="s">
        <v>242</v>
      </c>
      <c r="F2922" s="17" t="s">
        <v>244</v>
      </c>
      <c r="G2922" s="17" t="s">
        <v>5294</v>
      </c>
      <c r="H2922" s="17" t="s">
        <v>253</v>
      </c>
      <c r="I2922" s="17" t="s">
        <v>246</v>
      </c>
      <c r="J2922" s="17" t="s">
        <v>277</v>
      </c>
      <c r="K2922" s="17" t="s">
        <v>277</v>
      </c>
      <c r="L2922" s="17" t="s">
        <v>5399</v>
      </c>
      <c r="M2922" s="1">
        <v>0</v>
      </c>
      <c r="N2922" s="8">
        <f>IFERROR(VLOOKUP(A2922,constraints!$A$2:$C$4968,3,FALSE),0)</f>
        <v>0.25</v>
      </c>
    </row>
    <row r="2923" spans="1:14" x14ac:dyDescent="0.25">
      <c r="A2923" s="17" t="s">
        <v>6050</v>
      </c>
      <c r="B2923" s="17" t="s">
        <v>6051</v>
      </c>
      <c r="C2923" s="17" t="s">
        <v>234</v>
      </c>
      <c r="D2923" s="17" t="s">
        <v>20</v>
      </c>
      <c r="E2923" s="17" t="s">
        <v>242</v>
      </c>
      <c r="F2923" s="17" t="s">
        <v>244</v>
      </c>
      <c r="G2923" s="17" t="s">
        <v>5294</v>
      </c>
      <c r="H2923" s="17" t="s">
        <v>253</v>
      </c>
      <c r="I2923" s="17" t="s">
        <v>246</v>
      </c>
      <c r="J2923" s="17" t="s">
        <v>277</v>
      </c>
      <c r="K2923" s="17" t="s">
        <v>277</v>
      </c>
      <c r="L2923" s="17" t="s">
        <v>5298</v>
      </c>
      <c r="M2923" s="1">
        <v>0</v>
      </c>
      <c r="N2923" s="8">
        <f>IFERROR(VLOOKUP(A2923,constraints!$A$2:$C$4968,3,FALSE),0)</f>
        <v>0.25</v>
      </c>
    </row>
    <row r="2924" spans="1:14" x14ac:dyDescent="0.25">
      <c r="A2924" s="17" t="s">
        <v>6052</v>
      </c>
      <c r="B2924" s="17" t="s">
        <v>6053</v>
      </c>
      <c r="C2924" s="17" t="s">
        <v>234</v>
      </c>
      <c r="D2924" s="17" t="s">
        <v>20</v>
      </c>
      <c r="E2924" s="17" t="s">
        <v>240</v>
      </c>
      <c r="F2924" s="17" t="s">
        <v>243</v>
      </c>
      <c r="G2924" s="17" t="s">
        <v>5294</v>
      </c>
      <c r="H2924" s="17" t="s">
        <v>253</v>
      </c>
      <c r="I2924" s="17" t="s">
        <v>246</v>
      </c>
      <c r="J2924" s="17" t="s">
        <v>277</v>
      </c>
      <c r="K2924" s="17" t="s">
        <v>277</v>
      </c>
      <c r="L2924" s="17" t="s">
        <v>5303</v>
      </c>
      <c r="M2924" s="1">
        <v>0</v>
      </c>
      <c r="N2924" s="8">
        <f>IFERROR(VLOOKUP(A2924,constraints!$A$2:$C$4968,3,FALSE),0)</f>
        <v>6.25E-2</v>
      </c>
    </row>
    <row r="2925" spans="1:14" x14ac:dyDescent="0.25">
      <c r="A2925" s="17" t="s">
        <v>6054</v>
      </c>
      <c r="B2925" s="17" t="s">
        <v>6055</v>
      </c>
      <c r="C2925" s="17" t="s">
        <v>234</v>
      </c>
      <c r="D2925" s="17" t="s">
        <v>20</v>
      </c>
      <c r="E2925" s="17" t="s">
        <v>240</v>
      </c>
      <c r="F2925" s="17" t="s">
        <v>244</v>
      </c>
      <c r="G2925" s="17" t="s">
        <v>5294</v>
      </c>
      <c r="H2925" s="17" t="s">
        <v>253</v>
      </c>
      <c r="I2925" s="17" t="s">
        <v>246</v>
      </c>
      <c r="J2925" s="17" t="s">
        <v>277</v>
      </c>
      <c r="K2925" s="17" t="s">
        <v>277</v>
      </c>
      <c r="L2925" s="17" t="s">
        <v>5805</v>
      </c>
      <c r="M2925" s="1">
        <v>0</v>
      </c>
      <c r="N2925" s="8">
        <f>IFERROR(VLOOKUP(A2925,constraints!$A$2:$C$4968,3,FALSE),0)</f>
        <v>0.125</v>
      </c>
    </row>
    <row r="2926" spans="1:14" x14ac:dyDescent="0.25">
      <c r="A2926" s="17" t="s">
        <v>6056</v>
      </c>
      <c r="B2926" s="17" t="s">
        <v>6057</v>
      </c>
      <c r="C2926" s="17" t="s">
        <v>234</v>
      </c>
      <c r="D2926" s="17" t="s">
        <v>20</v>
      </c>
      <c r="E2926" s="17" t="s">
        <v>240</v>
      </c>
      <c r="F2926" s="17" t="s">
        <v>243</v>
      </c>
      <c r="G2926" s="17" t="s">
        <v>5294</v>
      </c>
      <c r="H2926" s="17" t="s">
        <v>253</v>
      </c>
      <c r="I2926" s="17" t="s">
        <v>246</v>
      </c>
      <c r="J2926" s="17" t="s">
        <v>277</v>
      </c>
      <c r="K2926" s="17" t="s">
        <v>277</v>
      </c>
      <c r="L2926" s="17" t="s">
        <v>5303</v>
      </c>
      <c r="M2926" s="1">
        <v>0</v>
      </c>
      <c r="N2926" s="8">
        <f>IFERROR(VLOOKUP(A2926,constraints!$A$2:$C$4968,3,FALSE),0)</f>
        <v>3.125E-2</v>
      </c>
    </row>
    <row r="2927" spans="1:14" x14ac:dyDescent="0.25">
      <c r="A2927" s="17" t="s">
        <v>6058</v>
      </c>
      <c r="B2927" s="17" t="s">
        <v>6059</v>
      </c>
      <c r="C2927" s="17" t="s">
        <v>234</v>
      </c>
      <c r="D2927" s="17" t="s">
        <v>20</v>
      </c>
      <c r="E2927" s="17" t="s">
        <v>241</v>
      </c>
      <c r="F2927" s="17" t="s">
        <v>244</v>
      </c>
      <c r="G2927" s="17" t="s">
        <v>5294</v>
      </c>
      <c r="H2927" s="17" t="s">
        <v>253</v>
      </c>
      <c r="I2927" s="17" t="s">
        <v>246</v>
      </c>
      <c r="J2927" s="17" t="s">
        <v>277</v>
      </c>
      <c r="K2927" s="17" t="s">
        <v>277</v>
      </c>
      <c r="L2927" s="17" t="s">
        <v>5333</v>
      </c>
      <c r="M2927" s="1">
        <v>0</v>
      </c>
      <c r="N2927" s="8">
        <f>IFERROR(VLOOKUP(A2927,constraints!$A$2:$C$4968,3,FALSE),0)</f>
        <v>0.25</v>
      </c>
    </row>
    <row r="2928" spans="1:14" x14ac:dyDescent="0.25">
      <c r="A2928" s="17" t="s">
        <v>6060</v>
      </c>
      <c r="B2928" s="17" t="s">
        <v>6061</v>
      </c>
      <c r="C2928" s="17" t="s">
        <v>234</v>
      </c>
      <c r="D2928" s="17" t="s">
        <v>20</v>
      </c>
      <c r="E2928" s="17" t="s">
        <v>240</v>
      </c>
      <c r="F2928" s="17" t="s">
        <v>245</v>
      </c>
      <c r="G2928" s="17" t="s">
        <v>5294</v>
      </c>
      <c r="H2928" s="17" t="s">
        <v>253</v>
      </c>
      <c r="I2928" s="17" t="s">
        <v>246</v>
      </c>
      <c r="J2928" s="17" t="s">
        <v>277</v>
      </c>
      <c r="K2928" s="17" t="s">
        <v>277</v>
      </c>
      <c r="L2928" s="17" t="s">
        <v>5810</v>
      </c>
      <c r="M2928" s="1">
        <v>0</v>
      </c>
      <c r="N2928" s="8">
        <f>IFERROR(VLOOKUP(A2928,constraints!$A$2:$C$4968,3,FALSE),0)</f>
        <v>0.25</v>
      </c>
    </row>
    <row r="2929" spans="1:14" x14ac:dyDescent="0.25">
      <c r="A2929" s="17" t="s">
        <v>6062</v>
      </c>
      <c r="B2929" s="17" t="s">
        <v>6063</v>
      </c>
      <c r="C2929" s="17" t="s">
        <v>234</v>
      </c>
      <c r="D2929" s="17" t="s">
        <v>20</v>
      </c>
      <c r="E2929" s="17" t="s">
        <v>240</v>
      </c>
      <c r="F2929" s="17" t="s">
        <v>243</v>
      </c>
      <c r="G2929" s="17" t="s">
        <v>5294</v>
      </c>
      <c r="H2929" s="17" t="s">
        <v>253</v>
      </c>
      <c r="I2929" s="17" t="s">
        <v>246</v>
      </c>
      <c r="J2929" s="17" t="s">
        <v>277</v>
      </c>
      <c r="K2929" s="17" t="s">
        <v>277</v>
      </c>
      <c r="L2929" s="17" t="s">
        <v>5303</v>
      </c>
      <c r="M2929" s="1">
        <v>0</v>
      </c>
      <c r="N2929" s="8">
        <f>IFERROR(VLOOKUP(A2929,constraints!$A$2:$C$4968,3,FALSE),0)</f>
        <v>6.25E-2</v>
      </c>
    </row>
    <row r="2930" spans="1:14" x14ac:dyDescent="0.25">
      <c r="A2930" s="17" t="s">
        <v>6064</v>
      </c>
      <c r="B2930" s="17" t="s">
        <v>6065</v>
      </c>
      <c r="C2930" s="17" t="s">
        <v>235</v>
      </c>
      <c r="D2930" s="17" t="s">
        <v>20</v>
      </c>
      <c r="E2930" s="17" t="s">
        <v>242</v>
      </c>
      <c r="F2930" s="17" t="s">
        <v>244</v>
      </c>
      <c r="G2930" s="17" t="s">
        <v>5294</v>
      </c>
      <c r="H2930" s="17" t="s">
        <v>253</v>
      </c>
      <c r="I2930" s="17" t="s">
        <v>246</v>
      </c>
      <c r="J2930" s="17" t="s">
        <v>277</v>
      </c>
      <c r="K2930" s="17" t="s">
        <v>277</v>
      </c>
      <c r="L2930" s="17" t="s">
        <v>5399</v>
      </c>
      <c r="M2930" s="1">
        <v>0</v>
      </c>
      <c r="N2930" s="8">
        <f>IFERROR(VLOOKUP(A2930,constraints!$A$2:$C$4968,3,FALSE),0)</f>
        <v>0.125</v>
      </c>
    </row>
    <row r="2931" spans="1:14" x14ac:dyDescent="0.25">
      <c r="A2931" s="17" t="s">
        <v>6066</v>
      </c>
      <c r="B2931" s="17" t="s">
        <v>6067</v>
      </c>
      <c r="C2931" s="17" t="s">
        <v>235</v>
      </c>
      <c r="D2931" s="17" t="s">
        <v>20</v>
      </c>
      <c r="E2931" s="17" t="s">
        <v>242</v>
      </c>
      <c r="F2931" s="17" t="s">
        <v>243</v>
      </c>
      <c r="G2931" s="17" t="s">
        <v>5294</v>
      </c>
      <c r="H2931" s="17" t="s">
        <v>253</v>
      </c>
      <c r="I2931" s="17" t="s">
        <v>246</v>
      </c>
      <c r="J2931" s="17" t="s">
        <v>277</v>
      </c>
      <c r="K2931" s="17" t="s">
        <v>277</v>
      </c>
      <c r="L2931" s="17" t="s">
        <v>5412</v>
      </c>
      <c r="M2931" s="1">
        <v>0</v>
      </c>
      <c r="N2931" s="8">
        <f>IFERROR(VLOOKUP(A2931,constraints!$A$2:$C$4968,3,FALSE),0)</f>
        <v>6.25E-2</v>
      </c>
    </row>
    <row r="2932" spans="1:14" x14ac:dyDescent="0.25">
      <c r="A2932" s="17" t="s">
        <v>6068</v>
      </c>
      <c r="B2932" s="17" t="s">
        <v>6069</v>
      </c>
      <c r="C2932" s="17" t="s">
        <v>234</v>
      </c>
      <c r="D2932" s="17" t="s">
        <v>20</v>
      </c>
      <c r="E2932" s="17" t="s">
        <v>241</v>
      </c>
      <c r="F2932" s="17" t="s">
        <v>244</v>
      </c>
      <c r="G2932" s="17" t="s">
        <v>5294</v>
      </c>
      <c r="H2932" s="17" t="s">
        <v>253</v>
      </c>
      <c r="I2932" s="17" t="s">
        <v>246</v>
      </c>
      <c r="J2932" s="17" t="s">
        <v>277</v>
      </c>
      <c r="K2932" s="17" t="s">
        <v>277</v>
      </c>
      <c r="L2932" s="17" t="s">
        <v>5333</v>
      </c>
      <c r="M2932" s="1">
        <v>0</v>
      </c>
      <c r="N2932" s="8">
        <f>IFERROR(VLOOKUP(A2932,constraints!$A$2:$C$4968,3,FALSE),0)</f>
        <v>0.25</v>
      </c>
    </row>
    <row r="2933" spans="1:14" x14ac:dyDescent="0.25">
      <c r="A2933" s="17" t="s">
        <v>6070</v>
      </c>
      <c r="B2933" s="17" t="s">
        <v>6071</v>
      </c>
      <c r="C2933" s="17" t="s">
        <v>236</v>
      </c>
      <c r="D2933" s="17" t="s">
        <v>20</v>
      </c>
      <c r="E2933" s="17" t="s">
        <v>242</v>
      </c>
      <c r="F2933" s="17" t="s">
        <v>243</v>
      </c>
      <c r="G2933" s="17" t="s">
        <v>5294</v>
      </c>
      <c r="H2933" s="17" t="s">
        <v>253</v>
      </c>
      <c r="I2933" s="17" t="s">
        <v>246</v>
      </c>
      <c r="J2933" s="17" t="s">
        <v>277</v>
      </c>
      <c r="K2933" s="17" t="s">
        <v>277</v>
      </c>
      <c r="L2933" s="17" t="s">
        <v>5531</v>
      </c>
      <c r="M2933" s="1">
        <v>0</v>
      </c>
      <c r="N2933" s="8">
        <f>IFERROR(VLOOKUP(A2933,constraints!$A$2:$C$4968,3,FALSE),0)</f>
        <v>6.25E-2</v>
      </c>
    </row>
    <row r="2934" spans="1:14" x14ac:dyDescent="0.25">
      <c r="A2934" s="17" t="s">
        <v>6072</v>
      </c>
      <c r="B2934" s="17" t="s">
        <v>6073</v>
      </c>
      <c r="C2934" s="17" t="s">
        <v>237</v>
      </c>
      <c r="D2934" s="17" t="s">
        <v>20</v>
      </c>
      <c r="E2934" s="17" t="s">
        <v>242</v>
      </c>
      <c r="F2934" s="17" t="s">
        <v>245</v>
      </c>
      <c r="G2934" s="17" t="s">
        <v>267</v>
      </c>
      <c r="H2934" s="17" t="s">
        <v>253</v>
      </c>
      <c r="I2934" s="17" t="s">
        <v>246</v>
      </c>
      <c r="J2934" s="17" t="s">
        <v>277</v>
      </c>
      <c r="K2934" s="17" t="s">
        <v>277</v>
      </c>
      <c r="L2934" s="17" t="s">
        <v>5306</v>
      </c>
      <c r="M2934" s="1">
        <v>0</v>
      </c>
      <c r="N2934" s="8">
        <f>IFERROR(VLOOKUP(A2934,constraints!$A$2:$C$4968,3,FALSE),0)</f>
        <v>0.25</v>
      </c>
    </row>
    <row r="2935" spans="1:14" x14ac:dyDescent="0.25">
      <c r="A2935" s="17" t="s">
        <v>6074</v>
      </c>
      <c r="B2935" s="17" t="s">
        <v>6075</v>
      </c>
      <c r="C2935" s="17" t="s">
        <v>234</v>
      </c>
      <c r="D2935" s="17" t="s">
        <v>20</v>
      </c>
      <c r="E2935" s="17" t="s">
        <v>242</v>
      </c>
      <c r="F2935" s="17" t="s">
        <v>245</v>
      </c>
      <c r="G2935" s="17" t="s">
        <v>263</v>
      </c>
      <c r="H2935" s="17" t="s">
        <v>253</v>
      </c>
      <c r="I2935" s="17" t="s">
        <v>246</v>
      </c>
      <c r="J2935" s="17" t="s">
        <v>277</v>
      </c>
      <c r="K2935" s="17" t="s">
        <v>277</v>
      </c>
      <c r="L2935" s="17" t="s">
        <v>5295</v>
      </c>
      <c r="M2935" s="1">
        <v>0</v>
      </c>
      <c r="N2935" s="8">
        <f>IFERROR(VLOOKUP(A2935,constraints!$A$2:$C$4968,3,FALSE),0)</f>
        <v>0.5</v>
      </c>
    </row>
    <row r="2936" spans="1:14" x14ac:dyDescent="0.25">
      <c r="A2936" s="17" t="s">
        <v>6076</v>
      </c>
      <c r="B2936" s="17" t="s">
        <v>6077</v>
      </c>
      <c r="C2936" s="17" t="s">
        <v>235</v>
      </c>
      <c r="D2936" s="17" t="s">
        <v>20</v>
      </c>
      <c r="E2936" s="17" t="s">
        <v>241</v>
      </c>
      <c r="F2936" s="17" t="s">
        <v>243</v>
      </c>
      <c r="G2936" s="17" t="s">
        <v>5294</v>
      </c>
      <c r="H2936" s="17" t="s">
        <v>253</v>
      </c>
      <c r="I2936" s="17" t="s">
        <v>246</v>
      </c>
      <c r="J2936" s="17" t="s">
        <v>277</v>
      </c>
      <c r="K2936" s="17" t="s">
        <v>277</v>
      </c>
      <c r="L2936" s="17" t="s">
        <v>5429</v>
      </c>
      <c r="M2936" s="1">
        <v>0</v>
      </c>
      <c r="N2936" s="8">
        <f>IFERROR(VLOOKUP(A2936,constraints!$A$2:$C$4968,3,FALSE),0)</f>
        <v>6.25E-2</v>
      </c>
    </row>
    <row r="2937" spans="1:14" x14ac:dyDescent="0.25">
      <c r="A2937" s="17" t="s">
        <v>6078</v>
      </c>
      <c r="B2937" s="17" t="s">
        <v>6079</v>
      </c>
      <c r="C2937" s="17" t="s">
        <v>234</v>
      </c>
      <c r="D2937" s="17" t="s">
        <v>20</v>
      </c>
      <c r="E2937" s="17" t="s">
        <v>242</v>
      </c>
      <c r="F2937" s="17" t="s">
        <v>244</v>
      </c>
      <c r="G2937" s="17" t="s">
        <v>5294</v>
      </c>
      <c r="H2937" s="17" t="s">
        <v>253</v>
      </c>
      <c r="I2937" s="17" t="s">
        <v>246</v>
      </c>
      <c r="J2937" s="17" t="s">
        <v>277</v>
      </c>
      <c r="K2937" s="17" t="s">
        <v>277</v>
      </c>
      <c r="L2937" s="17" t="s">
        <v>5298</v>
      </c>
      <c r="M2937" s="1">
        <v>0</v>
      </c>
      <c r="N2937" s="8">
        <f>IFERROR(VLOOKUP(A2937,constraints!$A$2:$C$4968,3,FALSE),0)</f>
        <v>0.125</v>
      </c>
    </row>
    <row r="2938" spans="1:14" x14ac:dyDescent="0.25">
      <c r="A2938" s="17" t="s">
        <v>6080</v>
      </c>
      <c r="B2938" s="17" t="s">
        <v>6081</v>
      </c>
      <c r="C2938" s="17" t="s">
        <v>235</v>
      </c>
      <c r="D2938" s="17" t="s">
        <v>20</v>
      </c>
      <c r="E2938" s="17" t="s">
        <v>242</v>
      </c>
      <c r="F2938" s="17" t="s">
        <v>245</v>
      </c>
      <c r="G2938" s="17" t="s">
        <v>5294</v>
      </c>
      <c r="H2938" s="17" t="s">
        <v>253</v>
      </c>
      <c r="I2938" s="17" t="s">
        <v>246</v>
      </c>
      <c r="J2938" s="17" t="s">
        <v>277</v>
      </c>
      <c r="K2938" s="17" t="s">
        <v>277</v>
      </c>
      <c r="L2938" s="17" t="s">
        <v>5417</v>
      </c>
      <c r="M2938" s="1">
        <v>0</v>
      </c>
      <c r="N2938" s="8">
        <f>IFERROR(VLOOKUP(A2938,constraints!$A$2:$C$4968,3,FALSE),0)</f>
        <v>0.25</v>
      </c>
    </row>
    <row r="2939" spans="1:14" x14ac:dyDescent="0.25">
      <c r="A2939" s="17" t="s">
        <v>57</v>
      </c>
      <c r="B2939" s="17" t="s">
        <v>6082</v>
      </c>
      <c r="C2939" s="17" t="s">
        <v>234</v>
      </c>
      <c r="D2939" s="17" t="s">
        <v>20</v>
      </c>
      <c r="E2939" s="17" t="s">
        <v>240</v>
      </c>
      <c r="F2939" s="17" t="s">
        <v>243</v>
      </c>
      <c r="G2939" s="17" t="s">
        <v>5294</v>
      </c>
      <c r="H2939" s="17" t="s">
        <v>253</v>
      </c>
      <c r="I2939" s="17" t="s">
        <v>246</v>
      </c>
      <c r="J2939" s="17" t="s">
        <v>277</v>
      </c>
      <c r="K2939" s="17" t="s">
        <v>277</v>
      </c>
      <c r="L2939" s="17" t="s">
        <v>5303</v>
      </c>
      <c r="M2939" s="1">
        <v>0</v>
      </c>
      <c r="N2939" s="8">
        <f>IFERROR(VLOOKUP(A2939,constraints!$A$2:$C$4968,3,FALSE),0)</f>
        <v>3.125E-2</v>
      </c>
    </row>
    <row r="2940" spans="1:14" x14ac:dyDescent="0.25">
      <c r="A2940" s="17" t="s">
        <v>6083</v>
      </c>
      <c r="B2940" s="17" t="s">
        <v>6084</v>
      </c>
      <c r="C2940" s="17" t="s">
        <v>234</v>
      </c>
      <c r="D2940" s="17" t="s">
        <v>20</v>
      </c>
      <c r="E2940" s="17" t="s">
        <v>242</v>
      </c>
      <c r="F2940" s="17" t="s">
        <v>244</v>
      </c>
      <c r="G2940" s="17" t="s">
        <v>5294</v>
      </c>
      <c r="H2940" s="17" t="s">
        <v>253</v>
      </c>
      <c r="I2940" s="17" t="s">
        <v>246</v>
      </c>
      <c r="J2940" s="17" t="s">
        <v>277</v>
      </c>
      <c r="K2940" s="17" t="s">
        <v>277</v>
      </c>
      <c r="L2940" s="17" t="s">
        <v>5298</v>
      </c>
      <c r="M2940" s="1">
        <v>0</v>
      </c>
      <c r="N2940" s="8">
        <f>IFERROR(VLOOKUP(A2940,constraints!$A$2:$C$4968,3,FALSE),0)</f>
        <v>0.5</v>
      </c>
    </row>
    <row r="2941" spans="1:14" x14ac:dyDescent="0.25">
      <c r="A2941" s="17" t="s">
        <v>6085</v>
      </c>
      <c r="B2941" s="17" t="s">
        <v>6086</v>
      </c>
      <c r="C2941" s="17" t="s">
        <v>234</v>
      </c>
      <c r="D2941" s="17" t="s">
        <v>20</v>
      </c>
      <c r="E2941" s="17" t="s">
        <v>241</v>
      </c>
      <c r="F2941" s="17" t="s">
        <v>245</v>
      </c>
      <c r="G2941" s="17" t="s">
        <v>5294</v>
      </c>
      <c r="H2941" s="17" t="s">
        <v>253</v>
      </c>
      <c r="I2941" s="17" t="s">
        <v>246</v>
      </c>
      <c r="J2941" s="17" t="s">
        <v>277</v>
      </c>
      <c r="K2941" s="17" t="s">
        <v>277</v>
      </c>
      <c r="L2941" s="17" t="s">
        <v>5316</v>
      </c>
      <c r="M2941" s="1">
        <v>0</v>
      </c>
      <c r="N2941" s="8">
        <f>IFERROR(VLOOKUP(A2941,constraints!$A$2:$C$4968,3,FALSE),0)</f>
        <v>0.5</v>
      </c>
    </row>
    <row r="2942" spans="1:14" x14ac:dyDescent="0.25">
      <c r="A2942" s="17" t="s">
        <v>55</v>
      </c>
      <c r="B2942" s="17" t="s">
        <v>6087</v>
      </c>
      <c r="C2942" s="17" t="s">
        <v>234</v>
      </c>
      <c r="D2942" s="17" t="s">
        <v>20</v>
      </c>
      <c r="E2942" s="17" t="s">
        <v>241</v>
      </c>
      <c r="F2942" s="17" t="s">
        <v>243</v>
      </c>
      <c r="G2942" s="17" t="s">
        <v>260</v>
      </c>
      <c r="H2942" s="17" t="s">
        <v>253</v>
      </c>
      <c r="I2942" s="17" t="s">
        <v>246</v>
      </c>
      <c r="J2942" s="17" t="s">
        <v>277</v>
      </c>
      <c r="K2942" s="17" t="s">
        <v>277</v>
      </c>
      <c r="L2942" s="17" t="s">
        <v>5336</v>
      </c>
      <c r="M2942" s="1">
        <v>0</v>
      </c>
      <c r="N2942" s="8">
        <f>IFERROR(VLOOKUP(A2942,constraints!$A$2:$C$4968,3,FALSE),0)</f>
        <v>3.125E-2</v>
      </c>
    </row>
    <row r="2943" spans="1:14" x14ac:dyDescent="0.25">
      <c r="A2943" s="17" t="s">
        <v>6088</v>
      </c>
      <c r="B2943" s="17" t="s">
        <v>6089</v>
      </c>
      <c r="C2943" s="17" t="s">
        <v>234</v>
      </c>
      <c r="D2943" s="17" t="s">
        <v>20</v>
      </c>
      <c r="E2943" s="17" t="s">
        <v>242</v>
      </c>
      <c r="F2943" s="17" t="s">
        <v>243</v>
      </c>
      <c r="G2943" s="17" t="s">
        <v>264</v>
      </c>
      <c r="H2943" s="17" t="s">
        <v>253</v>
      </c>
      <c r="I2943" s="17" t="s">
        <v>246</v>
      </c>
      <c r="J2943" s="17" t="s">
        <v>277</v>
      </c>
      <c r="K2943" s="17" t="s">
        <v>277</v>
      </c>
      <c r="L2943" s="17" t="s">
        <v>5358</v>
      </c>
      <c r="M2943" s="1">
        <v>0</v>
      </c>
      <c r="N2943" s="8">
        <f>IFERROR(VLOOKUP(A2943,constraints!$A$2:$C$4968,3,FALSE),0)</f>
        <v>0.125</v>
      </c>
    </row>
    <row r="2944" spans="1:14" x14ac:dyDescent="0.25">
      <c r="A2944" s="17" t="s">
        <v>6090</v>
      </c>
      <c r="B2944" s="17" t="s">
        <v>6091</v>
      </c>
      <c r="C2944" s="17" t="s">
        <v>234</v>
      </c>
      <c r="D2944" s="17" t="s">
        <v>20</v>
      </c>
      <c r="E2944" s="17" t="s">
        <v>241</v>
      </c>
      <c r="F2944" s="17" t="s">
        <v>245</v>
      </c>
      <c r="G2944" s="17" t="s">
        <v>5294</v>
      </c>
      <c r="H2944" s="17" t="s">
        <v>253</v>
      </c>
      <c r="I2944" s="17" t="s">
        <v>246</v>
      </c>
      <c r="J2944" s="17" t="s">
        <v>277</v>
      </c>
      <c r="K2944" s="17" t="s">
        <v>277</v>
      </c>
      <c r="L2944" s="17" t="s">
        <v>5316</v>
      </c>
      <c r="M2944" s="1">
        <v>0</v>
      </c>
      <c r="N2944" s="8">
        <f>IFERROR(VLOOKUP(A2944,constraints!$A$2:$C$4968,3,FALSE),0)</f>
        <v>0.125</v>
      </c>
    </row>
    <row r="2945" spans="1:14" x14ac:dyDescent="0.25">
      <c r="A2945" s="17" t="s">
        <v>6092</v>
      </c>
      <c r="B2945" s="17" t="s">
        <v>6093</v>
      </c>
      <c r="C2945" s="17" t="s">
        <v>234</v>
      </c>
      <c r="D2945" s="17" t="s">
        <v>20</v>
      </c>
      <c r="E2945" s="17" t="s">
        <v>242</v>
      </c>
      <c r="F2945" s="17" t="s">
        <v>243</v>
      </c>
      <c r="G2945" s="17" t="s">
        <v>5294</v>
      </c>
      <c r="H2945" s="17" t="s">
        <v>253</v>
      </c>
      <c r="I2945" s="17" t="s">
        <v>246</v>
      </c>
      <c r="J2945" s="17" t="s">
        <v>277</v>
      </c>
      <c r="K2945" s="17" t="s">
        <v>277</v>
      </c>
      <c r="L2945" s="17" t="s">
        <v>5358</v>
      </c>
      <c r="M2945" s="1">
        <v>0</v>
      </c>
      <c r="N2945" s="8">
        <f>IFERROR(VLOOKUP(A2945,constraints!$A$2:$C$4968,3,FALSE),0)</f>
        <v>6.25E-2</v>
      </c>
    </row>
    <row r="2946" spans="1:14" x14ac:dyDescent="0.25">
      <c r="A2946" s="17" t="s">
        <v>6094</v>
      </c>
      <c r="B2946" s="17" t="s">
        <v>6095</v>
      </c>
      <c r="C2946" s="17" t="s">
        <v>237</v>
      </c>
      <c r="D2946" s="17" t="s">
        <v>20</v>
      </c>
      <c r="E2946" s="17" t="s">
        <v>242</v>
      </c>
      <c r="F2946" s="17" t="s">
        <v>244</v>
      </c>
      <c r="G2946" s="17" t="s">
        <v>267</v>
      </c>
      <c r="H2946" s="17" t="s">
        <v>253</v>
      </c>
      <c r="I2946" s="17" t="s">
        <v>246</v>
      </c>
      <c r="J2946" s="17" t="s">
        <v>277</v>
      </c>
      <c r="K2946" s="17" t="s">
        <v>277</v>
      </c>
      <c r="L2946" s="17" t="s">
        <v>5362</v>
      </c>
      <c r="M2946" s="1">
        <v>0</v>
      </c>
      <c r="N2946" s="8">
        <f>IFERROR(VLOOKUP(A2946,constraints!$A$2:$C$4968,3,FALSE),0)</f>
        <v>0.125</v>
      </c>
    </row>
    <row r="2947" spans="1:14" x14ac:dyDescent="0.25">
      <c r="A2947" s="17" t="s">
        <v>6096</v>
      </c>
      <c r="B2947" s="17" t="s">
        <v>6097</v>
      </c>
      <c r="C2947" s="17" t="s">
        <v>234</v>
      </c>
      <c r="D2947" s="17" t="s">
        <v>20</v>
      </c>
      <c r="E2947" s="17" t="s">
        <v>239</v>
      </c>
      <c r="F2947" s="17" t="s">
        <v>244</v>
      </c>
      <c r="G2947" s="17" t="s">
        <v>5294</v>
      </c>
      <c r="H2947" s="17" t="s">
        <v>253</v>
      </c>
      <c r="I2947" s="17" t="s">
        <v>246</v>
      </c>
      <c r="J2947" s="17" t="s">
        <v>277</v>
      </c>
      <c r="K2947" s="17" t="s">
        <v>277</v>
      </c>
      <c r="L2947" s="17" t="s">
        <v>5748</v>
      </c>
      <c r="M2947" s="1">
        <v>0</v>
      </c>
      <c r="N2947" s="8">
        <f>IFERROR(VLOOKUP(A2947,constraints!$A$2:$C$4968,3,FALSE),0)</f>
        <v>6.25E-2</v>
      </c>
    </row>
    <row r="2948" spans="1:14" x14ac:dyDescent="0.25">
      <c r="A2948" s="17" t="s">
        <v>6098</v>
      </c>
      <c r="B2948" s="17" t="s">
        <v>6099</v>
      </c>
      <c r="C2948" s="17" t="s">
        <v>234</v>
      </c>
      <c r="D2948" s="17" t="s">
        <v>20</v>
      </c>
      <c r="E2948" s="17" t="s">
        <v>242</v>
      </c>
      <c r="F2948" s="17" t="s">
        <v>244</v>
      </c>
      <c r="G2948" s="17" t="s">
        <v>5294</v>
      </c>
      <c r="H2948" s="17" t="s">
        <v>253</v>
      </c>
      <c r="I2948" s="17" t="s">
        <v>246</v>
      </c>
      <c r="J2948" s="17" t="s">
        <v>277</v>
      </c>
      <c r="K2948" s="17" t="s">
        <v>277</v>
      </c>
      <c r="L2948" s="17" t="s">
        <v>5298</v>
      </c>
      <c r="M2948" s="1">
        <v>0</v>
      </c>
      <c r="N2948" s="8">
        <f>IFERROR(VLOOKUP(A2948,constraints!$A$2:$C$4968,3,FALSE),0)</f>
        <v>0.5</v>
      </c>
    </row>
    <row r="2949" spans="1:14" x14ac:dyDescent="0.25">
      <c r="A2949" s="17" t="s">
        <v>6100</v>
      </c>
      <c r="B2949" s="17" t="s">
        <v>6101</v>
      </c>
      <c r="C2949" s="17" t="s">
        <v>237</v>
      </c>
      <c r="D2949" s="17" t="s">
        <v>20</v>
      </c>
      <c r="E2949" s="17" t="s">
        <v>242</v>
      </c>
      <c r="F2949" s="17" t="s">
        <v>245</v>
      </c>
      <c r="G2949" s="17" t="s">
        <v>267</v>
      </c>
      <c r="H2949" s="17" t="s">
        <v>253</v>
      </c>
      <c r="I2949" s="17" t="s">
        <v>246</v>
      </c>
      <c r="J2949" s="17" t="s">
        <v>277</v>
      </c>
      <c r="K2949" s="17" t="s">
        <v>277</v>
      </c>
      <c r="L2949" s="17" t="s">
        <v>5306</v>
      </c>
      <c r="M2949" s="1">
        <v>0</v>
      </c>
      <c r="N2949" s="8">
        <f>IFERROR(VLOOKUP(A2949,constraints!$A$2:$C$4968,3,FALSE),0)</f>
        <v>0.25</v>
      </c>
    </row>
    <row r="2950" spans="1:14" x14ac:dyDescent="0.25">
      <c r="A2950" s="17" t="s">
        <v>208</v>
      </c>
      <c r="B2950" s="17" t="s">
        <v>6102</v>
      </c>
      <c r="C2950" s="17" t="s">
        <v>235</v>
      </c>
      <c r="D2950" s="17" t="s">
        <v>20</v>
      </c>
      <c r="E2950" s="17" t="s">
        <v>239</v>
      </c>
      <c r="F2950" s="17" t="s">
        <v>244</v>
      </c>
      <c r="G2950" s="17" t="s">
        <v>5294</v>
      </c>
      <c r="H2950" s="17" t="s">
        <v>253</v>
      </c>
      <c r="I2950" s="17" t="s">
        <v>246</v>
      </c>
      <c r="J2950" s="17" t="s">
        <v>277</v>
      </c>
      <c r="K2950" s="17" t="s">
        <v>277</v>
      </c>
      <c r="L2950" s="17" t="s">
        <v>5794</v>
      </c>
      <c r="M2950" s="1">
        <v>0</v>
      </c>
      <c r="N2950" s="8">
        <f>IFERROR(VLOOKUP(A2950,constraints!$A$2:$C$4968,3,FALSE),0)</f>
        <v>6.25E-2</v>
      </c>
    </row>
    <row r="2951" spans="1:14" x14ac:dyDescent="0.25">
      <c r="A2951" s="17" t="s">
        <v>6103</v>
      </c>
      <c r="B2951" s="17" t="s">
        <v>6104</v>
      </c>
      <c r="C2951" s="17" t="s">
        <v>236</v>
      </c>
      <c r="D2951" s="17" t="s">
        <v>20</v>
      </c>
      <c r="E2951" s="17" t="s">
        <v>241</v>
      </c>
      <c r="F2951" s="17" t="s">
        <v>245</v>
      </c>
      <c r="G2951" s="17" t="s">
        <v>5294</v>
      </c>
      <c r="H2951" s="17" t="s">
        <v>253</v>
      </c>
      <c r="I2951" s="17" t="s">
        <v>246</v>
      </c>
      <c r="J2951" s="17" t="s">
        <v>277</v>
      </c>
      <c r="K2951" s="17" t="s">
        <v>277</v>
      </c>
      <c r="L2951" s="17" t="s">
        <v>5313</v>
      </c>
      <c r="M2951" s="1">
        <v>0</v>
      </c>
      <c r="N2951" s="8">
        <f>IFERROR(VLOOKUP(A2951,constraints!$A$2:$C$4968,3,FALSE),0)</f>
        <v>0.25</v>
      </c>
    </row>
    <row r="2952" spans="1:14" x14ac:dyDescent="0.25">
      <c r="A2952" s="17" t="s">
        <v>65</v>
      </c>
      <c r="B2952" s="17" t="s">
        <v>6105</v>
      </c>
      <c r="C2952" s="17" t="s">
        <v>236</v>
      </c>
      <c r="D2952" s="17" t="s">
        <v>20</v>
      </c>
      <c r="E2952" s="17" t="s">
        <v>242</v>
      </c>
      <c r="F2952" s="17" t="s">
        <v>243</v>
      </c>
      <c r="G2952" s="17" t="s">
        <v>5294</v>
      </c>
      <c r="H2952" s="17" t="s">
        <v>253</v>
      </c>
      <c r="I2952" s="17" t="s">
        <v>246</v>
      </c>
      <c r="J2952" s="17" t="s">
        <v>277</v>
      </c>
      <c r="K2952" s="17" t="s">
        <v>277</v>
      </c>
      <c r="L2952" s="17" t="s">
        <v>5531</v>
      </c>
      <c r="M2952" s="1">
        <v>0</v>
      </c>
      <c r="N2952" s="8">
        <f>IFERROR(VLOOKUP(A2952,constraints!$A$2:$C$4968,3,FALSE),0)</f>
        <v>3.125E-2</v>
      </c>
    </row>
    <row r="2953" spans="1:14" x14ac:dyDescent="0.25">
      <c r="A2953" s="17" t="s">
        <v>6106</v>
      </c>
      <c r="B2953" s="17" t="s">
        <v>6107</v>
      </c>
      <c r="C2953" s="17" t="s">
        <v>234</v>
      </c>
      <c r="D2953" s="17" t="s">
        <v>20</v>
      </c>
      <c r="E2953" s="17" t="s">
        <v>242</v>
      </c>
      <c r="F2953" s="17" t="s">
        <v>245</v>
      </c>
      <c r="G2953" s="17" t="s">
        <v>267</v>
      </c>
      <c r="H2953" s="17" t="s">
        <v>253</v>
      </c>
      <c r="I2953" s="17" t="s">
        <v>246</v>
      </c>
      <c r="J2953" s="17" t="s">
        <v>277</v>
      </c>
      <c r="K2953" s="17" t="s">
        <v>277</v>
      </c>
      <c r="L2953" s="17" t="s">
        <v>5295</v>
      </c>
      <c r="M2953" s="1">
        <v>0</v>
      </c>
      <c r="N2953" s="8">
        <f>IFERROR(VLOOKUP(A2953,constraints!$A$2:$C$4968,3,FALSE),0)</f>
        <v>0.125</v>
      </c>
    </row>
    <row r="2954" spans="1:14" x14ac:dyDescent="0.25">
      <c r="A2954" s="17" t="s">
        <v>6108</v>
      </c>
      <c r="B2954" s="17" t="s">
        <v>6109</v>
      </c>
      <c r="C2954" s="17" t="s">
        <v>235</v>
      </c>
      <c r="D2954" s="17" t="s">
        <v>20</v>
      </c>
      <c r="E2954" s="17" t="s">
        <v>241</v>
      </c>
      <c r="F2954" s="17" t="s">
        <v>243</v>
      </c>
      <c r="G2954" s="17" t="s">
        <v>5294</v>
      </c>
      <c r="H2954" s="17" t="s">
        <v>253</v>
      </c>
      <c r="I2954" s="17" t="s">
        <v>246</v>
      </c>
      <c r="J2954" s="17" t="s">
        <v>277</v>
      </c>
      <c r="K2954" s="17" t="s">
        <v>277</v>
      </c>
      <c r="L2954" s="17" t="s">
        <v>5429</v>
      </c>
      <c r="M2954" s="1">
        <v>0</v>
      </c>
      <c r="N2954" s="8">
        <f>IFERROR(VLOOKUP(A2954,constraints!$A$2:$C$4968,3,FALSE),0)</f>
        <v>6.25E-2</v>
      </c>
    </row>
    <row r="2955" spans="1:14" x14ac:dyDescent="0.25">
      <c r="A2955" s="17" t="s">
        <v>6110</v>
      </c>
      <c r="B2955" s="17" t="s">
        <v>6111</v>
      </c>
      <c r="C2955" s="17" t="s">
        <v>234</v>
      </c>
      <c r="D2955" s="17" t="s">
        <v>20</v>
      </c>
      <c r="E2955" s="17" t="s">
        <v>239</v>
      </c>
      <c r="F2955" s="17" t="s">
        <v>243</v>
      </c>
      <c r="G2955" s="17" t="s">
        <v>5294</v>
      </c>
      <c r="H2955" s="17" t="s">
        <v>253</v>
      </c>
      <c r="I2955" s="17" t="s">
        <v>246</v>
      </c>
      <c r="J2955" s="17" t="s">
        <v>277</v>
      </c>
      <c r="K2955" s="17" t="s">
        <v>277</v>
      </c>
      <c r="L2955" s="17" t="s">
        <v>5327</v>
      </c>
      <c r="M2955" s="1">
        <v>0</v>
      </c>
      <c r="N2955" s="8">
        <f>IFERROR(VLOOKUP(A2955,constraints!$A$2:$C$4968,3,FALSE),0)</f>
        <v>3.125E-2</v>
      </c>
    </row>
    <row r="2956" spans="1:14" x14ac:dyDescent="0.25">
      <c r="A2956" s="17" t="s">
        <v>6112</v>
      </c>
      <c r="B2956" s="17" t="s">
        <v>6113</v>
      </c>
      <c r="C2956" s="17" t="s">
        <v>237</v>
      </c>
      <c r="D2956" s="17" t="s">
        <v>20</v>
      </c>
      <c r="E2956" s="17" t="s">
        <v>242</v>
      </c>
      <c r="F2956" s="17" t="s">
        <v>245</v>
      </c>
      <c r="G2956" s="17" t="s">
        <v>267</v>
      </c>
      <c r="H2956" s="17" t="s">
        <v>253</v>
      </c>
      <c r="I2956" s="17" t="s">
        <v>246</v>
      </c>
      <c r="J2956" s="17" t="s">
        <v>277</v>
      </c>
      <c r="K2956" s="17" t="s">
        <v>277</v>
      </c>
      <c r="L2956" s="17" t="s">
        <v>5306</v>
      </c>
      <c r="M2956" s="1">
        <v>0</v>
      </c>
      <c r="N2956" s="8">
        <f>IFERROR(VLOOKUP(A2956,constraints!$A$2:$C$4968,3,FALSE),0)</f>
        <v>6.25E-2</v>
      </c>
    </row>
    <row r="2957" spans="1:14" x14ac:dyDescent="0.25">
      <c r="A2957" s="17" t="s">
        <v>6114</v>
      </c>
      <c r="B2957" s="17" t="s">
        <v>6115</v>
      </c>
      <c r="C2957" s="17" t="s">
        <v>234</v>
      </c>
      <c r="D2957" s="17" t="s">
        <v>20</v>
      </c>
      <c r="E2957" s="17" t="s">
        <v>241</v>
      </c>
      <c r="F2957" s="17" t="s">
        <v>243</v>
      </c>
      <c r="G2957" s="17" t="s">
        <v>5294</v>
      </c>
      <c r="H2957" s="17" t="s">
        <v>253</v>
      </c>
      <c r="I2957" s="17" t="s">
        <v>246</v>
      </c>
      <c r="J2957" s="17" t="s">
        <v>277</v>
      </c>
      <c r="K2957" s="17" t="s">
        <v>277</v>
      </c>
      <c r="L2957" s="17" t="s">
        <v>5336</v>
      </c>
      <c r="M2957" s="1">
        <v>0</v>
      </c>
      <c r="N2957" s="8">
        <f>IFERROR(VLOOKUP(A2957,constraints!$A$2:$C$4968,3,FALSE),0)</f>
        <v>0.125</v>
      </c>
    </row>
    <row r="2958" spans="1:14" x14ac:dyDescent="0.25">
      <c r="A2958" s="17" t="s">
        <v>6116</v>
      </c>
      <c r="B2958" s="17" t="s">
        <v>6117</v>
      </c>
      <c r="C2958" s="17" t="s">
        <v>234</v>
      </c>
      <c r="D2958" s="17" t="s">
        <v>20</v>
      </c>
      <c r="E2958" s="17" t="s">
        <v>239</v>
      </c>
      <c r="F2958" s="17" t="s">
        <v>244</v>
      </c>
      <c r="G2958" s="17" t="s">
        <v>5294</v>
      </c>
      <c r="H2958" s="17" t="s">
        <v>253</v>
      </c>
      <c r="I2958" s="17" t="s">
        <v>246</v>
      </c>
      <c r="J2958" s="17" t="s">
        <v>277</v>
      </c>
      <c r="K2958" s="17" t="s">
        <v>277</v>
      </c>
      <c r="L2958" s="17" t="s">
        <v>5748</v>
      </c>
      <c r="M2958" s="1">
        <v>0</v>
      </c>
      <c r="N2958" s="8">
        <f>IFERROR(VLOOKUP(A2958,constraints!$A$2:$C$4968,3,FALSE),0)</f>
        <v>6.25E-2</v>
      </c>
    </row>
    <row r="2959" spans="1:14" x14ac:dyDescent="0.25">
      <c r="A2959" s="17" t="s">
        <v>6118</v>
      </c>
      <c r="B2959" s="17" t="s">
        <v>6119</v>
      </c>
      <c r="C2959" s="17" t="s">
        <v>237</v>
      </c>
      <c r="D2959" s="17" t="s">
        <v>20</v>
      </c>
      <c r="E2959" s="17" t="s">
        <v>241</v>
      </c>
      <c r="F2959" s="17" t="s">
        <v>243</v>
      </c>
      <c r="G2959" s="17" t="s">
        <v>260</v>
      </c>
      <c r="H2959" s="17" t="s">
        <v>253</v>
      </c>
      <c r="I2959" s="17" t="s">
        <v>246</v>
      </c>
      <c r="J2959" s="17" t="s">
        <v>277</v>
      </c>
      <c r="K2959" s="17" t="s">
        <v>277</v>
      </c>
      <c r="L2959" s="17" t="s">
        <v>5451</v>
      </c>
      <c r="M2959" s="1">
        <v>0</v>
      </c>
      <c r="N2959" s="8">
        <f>IFERROR(VLOOKUP(A2959,constraints!$A$2:$C$4968,3,FALSE),0)</f>
        <v>3.125E-2</v>
      </c>
    </row>
    <row r="2960" spans="1:14" x14ac:dyDescent="0.25">
      <c r="A2960" s="17" t="s">
        <v>6120</v>
      </c>
      <c r="B2960" s="17" t="s">
        <v>6121</v>
      </c>
      <c r="C2960" s="17" t="s">
        <v>236</v>
      </c>
      <c r="D2960" s="17" t="s">
        <v>20</v>
      </c>
      <c r="E2960" s="17" t="s">
        <v>242</v>
      </c>
      <c r="F2960" s="17" t="s">
        <v>243</v>
      </c>
      <c r="G2960" s="17" t="s">
        <v>5294</v>
      </c>
      <c r="H2960" s="17" t="s">
        <v>253</v>
      </c>
      <c r="I2960" s="17" t="s">
        <v>246</v>
      </c>
      <c r="J2960" s="17" t="s">
        <v>277</v>
      </c>
      <c r="K2960" s="17" t="s">
        <v>277</v>
      </c>
      <c r="L2960" s="17" t="s">
        <v>5531</v>
      </c>
      <c r="M2960" s="1">
        <v>0</v>
      </c>
      <c r="N2960" s="8">
        <f>IFERROR(VLOOKUP(A2960,constraints!$A$2:$C$4968,3,FALSE),0)</f>
        <v>3.125E-2</v>
      </c>
    </row>
    <row r="2961" spans="1:14" x14ac:dyDescent="0.25">
      <c r="A2961" s="17" t="s">
        <v>6122</v>
      </c>
      <c r="B2961" s="17" t="s">
        <v>6123</v>
      </c>
      <c r="C2961" s="17" t="s">
        <v>236</v>
      </c>
      <c r="D2961" s="17" t="s">
        <v>20</v>
      </c>
      <c r="E2961" s="17" t="s">
        <v>242</v>
      </c>
      <c r="F2961" s="17" t="s">
        <v>244</v>
      </c>
      <c r="G2961" s="17" t="s">
        <v>5294</v>
      </c>
      <c r="H2961" s="17" t="s">
        <v>253</v>
      </c>
      <c r="I2961" s="17" t="s">
        <v>246</v>
      </c>
      <c r="J2961" s="17" t="s">
        <v>277</v>
      </c>
      <c r="K2961" s="17" t="s">
        <v>277</v>
      </c>
      <c r="L2961" s="17" t="s">
        <v>5322</v>
      </c>
      <c r="M2961" s="1">
        <v>0</v>
      </c>
      <c r="N2961" s="8">
        <f>IFERROR(VLOOKUP(A2961,constraints!$A$2:$C$4968,3,FALSE),0)</f>
        <v>3.125E-2</v>
      </c>
    </row>
    <row r="2962" spans="1:14" x14ac:dyDescent="0.25">
      <c r="A2962" s="17" t="s">
        <v>6124</v>
      </c>
      <c r="B2962" s="17" t="s">
        <v>6125</v>
      </c>
      <c r="C2962" s="17" t="s">
        <v>236</v>
      </c>
      <c r="D2962" s="17" t="s">
        <v>20</v>
      </c>
      <c r="E2962" s="17" t="s">
        <v>242</v>
      </c>
      <c r="F2962" s="17" t="s">
        <v>244</v>
      </c>
      <c r="G2962" s="17" t="s">
        <v>5294</v>
      </c>
      <c r="H2962" s="17" t="s">
        <v>253</v>
      </c>
      <c r="I2962" s="17" t="s">
        <v>246</v>
      </c>
      <c r="J2962" s="17" t="s">
        <v>277</v>
      </c>
      <c r="K2962" s="17" t="s">
        <v>277</v>
      </c>
      <c r="L2962" s="17" t="s">
        <v>5322</v>
      </c>
      <c r="M2962" s="1">
        <v>0</v>
      </c>
      <c r="N2962" s="8">
        <f>IFERROR(VLOOKUP(A2962,constraints!$A$2:$C$4968,3,FALSE),0)</f>
        <v>3.125E-2</v>
      </c>
    </row>
    <row r="2963" spans="1:14" x14ac:dyDescent="0.25">
      <c r="A2963" s="17" t="s">
        <v>44</v>
      </c>
      <c r="B2963" s="17" t="s">
        <v>6126</v>
      </c>
      <c r="C2963" s="17" t="s">
        <v>235</v>
      </c>
      <c r="D2963" s="17" t="s">
        <v>20</v>
      </c>
      <c r="E2963" s="17" t="s">
        <v>241</v>
      </c>
      <c r="F2963" s="17" t="s">
        <v>245</v>
      </c>
      <c r="G2963" s="17" t="s">
        <v>5294</v>
      </c>
      <c r="H2963" s="17" t="s">
        <v>253</v>
      </c>
      <c r="I2963" s="17" t="s">
        <v>246</v>
      </c>
      <c r="J2963" s="17" t="s">
        <v>277</v>
      </c>
      <c r="K2963" s="17" t="s">
        <v>277</v>
      </c>
      <c r="L2963" s="17" t="s">
        <v>5319</v>
      </c>
      <c r="M2963" s="1">
        <v>0</v>
      </c>
      <c r="N2963" s="8">
        <f>IFERROR(VLOOKUP(A2963,constraints!$A$2:$C$4968,3,FALSE),0)</f>
        <v>0.25</v>
      </c>
    </row>
    <row r="2964" spans="1:14" x14ac:dyDescent="0.25">
      <c r="A2964" s="17" t="s">
        <v>6127</v>
      </c>
      <c r="B2964" s="17" t="s">
        <v>6128</v>
      </c>
      <c r="C2964" s="17" t="s">
        <v>235</v>
      </c>
      <c r="D2964" s="17" t="s">
        <v>20</v>
      </c>
      <c r="E2964" s="17" t="s">
        <v>239</v>
      </c>
      <c r="F2964" s="17" t="s">
        <v>243</v>
      </c>
      <c r="G2964" s="17" t="s">
        <v>5294</v>
      </c>
      <c r="H2964" s="17" t="s">
        <v>253</v>
      </c>
      <c r="I2964" s="17" t="s">
        <v>246</v>
      </c>
      <c r="J2964" s="17" t="s">
        <v>277</v>
      </c>
      <c r="K2964" s="17" t="s">
        <v>277</v>
      </c>
      <c r="L2964" s="17" t="s">
        <v>5407</v>
      </c>
      <c r="M2964" s="1">
        <v>0</v>
      </c>
      <c r="N2964" s="8">
        <f>IFERROR(VLOOKUP(A2964,constraints!$A$2:$C$4968,3,FALSE),0)</f>
        <v>3.125E-2</v>
      </c>
    </row>
    <row r="2965" spans="1:14" x14ac:dyDescent="0.25">
      <c r="A2965" s="17" t="s">
        <v>6129</v>
      </c>
      <c r="B2965" s="17" t="s">
        <v>6130</v>
      </c>
      <c r="C2965" s="17" t="s">
        <v>236</v>
      </c>
      <c r="D2965" s="17" t="s">
        <v>20</v>
      </c>
      <c r="E2965" s="17" t="s">
        <v>242</v>
      </c>
      <c r="F2965" s="17" t="s">
        <v>243</v>
      </c>
      <c r="G2965" s="17" t="s">
        <v>5294</v>
      </c>
      <c r="H2965" s="17" t="s">
        <v>253</v>
      </c>
      <c r="I2965" s="17" t="s">
        <v>246</v>
      </c>
      <c r="J2965" s="17" t="s">
        <v>277</v>
      </c>
      <c r="K2965" s="17" t="s">
        <v>277</v>
      </c>
      <c r="L2965" s="17" t="s">
        <v>5531</v>
      </c>
      <c r="M2965" s="1">
        <v>0</v>
      </c>
      <c r="N2965" s="8">
        <f>IFERROR(VLOOKUP(A2965,constraints!$A$2:$C$4968,3,FALSE),0)</f>
        <v>3.125E-2</v>
      </c>
    </row>
    <row r="2966" spans="1:14" x14ac:dyDescent="0.25">
      <c r="A2966" s="17" t="s">
        <v>6131</v>
      </c>
      <c r="B2966" s="17" t="s">
        <v>6132</v>
      </c>
      <c r="C2966" s="17" t="s">
        <v>236</v>
      </c>
      <c r="D2966" s="17" t="s">
        <v>20</v>
      </c>
      <c r="E2966" s="17" t="s">
        <v>242</v>
      </c>
      <c r="F2966" s="17" t="s">
        <v>245</v>
      </c>
      <c r="G2966" s="17" t="s">
        <v>5294</v>
      </c>
      <c r="H2966" s="17" t="s">
        <v>253</v>
      </c>
      <c r="I2966" s="17" t="s">
        <v>246</v>
      </c>
      <c r="J2966" s="17" t="s">
        <v>277</v>
      </c>
      <c r="K2966" s="17" t="s">
        <v>277</v>
      </c>
      <c r="L2966" s="17" t="s">
        <v>5339</v>
      </c>
      <c r="M2966" s="1">
        <v>0</v>
      </c>
      <c r="N2966" s="8">
        <f>IFERROR(VLOOKUP(A2966,constraints!$A$2:$C$4968,3,FALSE),0)</f>
        <v>0.5</v>
      </c>
    </row>
    <row r="2967" spans="1:14" x14ac:dyDescent="0.25">
      <c r="A2967" s="17" t="s">
        <v>6133</v>
      </c>
      <c r="B2967" s="17" t="s">
        <v>6134</v>
      </c>
      <c r="C2967" s="17" t="s">
        <v>235</v>
      </c>
      <c r="D2967" s="17" t="s">
        <v>20</v>
      </c>
      <c r="E2967" s="17" t="s">
        <v>241</v>
      </c>
      <c r="F2967" s="17" t="s">
        <v>245</v>
      </c>
      <c r="G2967" s="17" t="s">
        <v>5294</v>
      </c>
      <c r="H2967" s="17" t="s">
        <v>253</v>
      </c>
      <c r="I2967" s="17" t="s">
        <v>246</v>
      </c>
      <c r="J2967" s="17" t="s">
        <v>277</v>
      </c>
      <c r="K2967" s="17" t="s">
        <v>277</v>
      </c>
      <c r="L2967" s="17" t="s">
        <v>5319</v>
      </c>
      <c r="M2967" s="1">
        <v>0</v>
      </c>
      <c r="N2967" s="8">
        <f>IFERROR(VLOOKUP(A2967,constraints!$A$2:$C$4968,3,FALSE),0)</f>
        <v>0.25</v>
      </c>
    </row>
    <row r="2968" spans="1:14" x14ac:dyDescent="0.25">
      <c r="A2968" s="17" t="s">
        <v>52</v>
      </c>
      <c r="B2968" s="17" t="s">
        <v>6135</v>
      </c>
      <c r="C2968" s="17" t="s">
        <v>236</v>
      </c>
      <c r="D2968" s="17" t="s">
        <v>20</v>
      </c>
      <c r="E2968" s="17" t="s">
        <v>241</v>
      </c>
      <c r="F2968" s="17" t="s">
        <v>244</v>
      </c>
      <c r="G2968" s="17" t="s">
        <v>5294</v>
      </c>
      <c r="H2968" s="17" t="s">
        <v>253</v>
      </c>
      <c r="I2968" s="17" t="s">
        <v>246</v>
      </c>
      <c r="J2968" s="17" t="s">
        <v>277</v>
      </c>
      <c r="K2968" s="17" t="s">
        <v>277</v>
      </c>
      <c r="L2968" s="17" t="s">
        <v>5485</v>
      </c>
      <c r="M2968" s="1">
        <v>0</v>
      </c>
      <c r="N2968" s="8">
        <f>IFERROR(VLOOKUP(A2968,constraints!$A$2:$C$4968,3,FALSE),0)</f>
        <v>3.125E-2</v>
      </c>
    </row>
    <row r="2969" spans="1:14" x14ac:dyDescent="0.25">
      <c r="A2969" s="17" t="s">
        <v>6136</v>
      </c>
      <c r="B2969" s="17" t="s">
        <v>6137</v>
      </c>
      <c r="C2969" s="17" t="s">
        <v>236</v>
      </c>
      <c r="D2969" s="17" t="s">
        <v>20</v>
      </c>
      <c r="E2969" s="17" t="s">
        <v>239</v>
      </c>
      <c r="F2969" s="17" t="s">
        <v>245</v>
      </c>
      <c r="G2969" s="17" t="s">
        <v>5294</v>
      </c>
      <c r="H2969" s="17" t="s">
        <v>253</v>
      </c>
      <c r="I2969" s="17" t="s">
        <v>246</v>
      </c>
      <c r="J2969" s="17" t="s">
        <v>277</v>
      </c>
      <c r="K2969" s="17" t="s">
        <v>277</v>
      </c>
      <c r="L2969" s="17" t="s">
        <v>5374</v>
      </c>
      <c r="M2969" s="1">
        <v>0</v>
      </c>
      <c r="N2969" s="8">
        <f>IFERROR(VLOOKUP(A2969,constraints!$A$2:$C$4968,3,FALSE),0)</f>
        <v>3.125E-2</v>
      </c>
    </row>
    <row r="2970" spans="1:14" x14ac:dyDescent="0.25">
      <c r="A2970" s="17" t="s">
        <v>6138</v>
      </c>
      <c r="B2970" s="17" t="s">
        <v>6139</v>
      </c>
      <c r="C2970" s="17" t="s">
        <v>237</v>
      </c>
      <c r="D2970" s="17" t="s">
        <v>20</v>
      </c>
      <c r="E2970" s="17" t="s">
        <v>242</v>
      </c>
      <c r="F2970" s="17" t="s">
        <v>245</v>
      </c>
      <c r="G2970" s="17" t="s">
        <v>267</v>
      </c>
      <c r="H2970" s="17" t="s">
        <v>253</v>
      </c>
      <c r="I2970" s="17" t="s">
        <v>246</v>
      </c>
      <c r="J2970" s="17" t="s">
        <v>277</v>
      </c>
      <c r="K2970" s="17" t="s">
        <v>277</v>
      </c>
      <c r="L2970" s="17" t="s">
        <v>5306</v>
      </c>
      <c r="M2970" s="1">
        <v>0</v>
      </c>
      <c r="N2970" s="8">
        <f>IFERROR(VLOOKUP(A2970,constraints!$A$2:$C$4968,3,FALSE),0)</f>
        <v>0.25</v>
      </c>
    </row>
    <row r="2971" spans="1:14" x14ac:dyDescent="0.25">
      <c r="A2971" s="17" t="s">
        <v>6140</v>
      </c>
      <c r="B2971" s="17" t="s">
        <v>6141</v>
      </c>
      <c r="C2971" s="17" t="s">
        <v>237</v>
      </c>
      <c r="D2971" s="17" t="s">
        <v>20</v>
      </c>
      <c r="E2971" s="17" t="s">
        <v>241</v>
      </c>
      <c r="F2971" s="17" t="s">
        <v>243</v>
      </c>
      <c r="G2971" s="17" t="s">
        <v>265</v>
      </c>
      <c r="H2971" s="17" t="s">
        <v>253</v>
      </c>
      <c r="I2971" s="17" t="s">
        <v>246</v>
      </c>
      <c r="J2971" s="17" t="s">
        <v>277</v>
      </c>
      <c r="K2971" s="17" t="s">
        <v>277</v>
      </c>
      <c r="L2971" s="17" t="s">
        <v>5451</v>
      </c>
      <c r="M2971" s="1">
        <v>0</v>
      </c>
      <c r="N2971" s="8">
        <f>IFERROR(VLOOKUP(A2971,constraints!$A$2:$C$4968,3,FALSE),0)</f>
        <v>0.125</v>
      </c>
    </row>
    <row r="2972" spans="1:14" x14ac:dyDescent="0.25">
      <c r="A2972" s="17" t="s">
        <v>6142</v>
      </c>
      <c r="B2972" s="17" t="s">
        <v>6143</v>
      </c>
      <c r="C2972" s="17" t="s">
        <v>235</v>
      </c>
      <c r="D2972" s="17" t="s">
        <v>20</v>
      </c>
      <c r="E2972" s="17" t="s">
        <v>242</v>
      </c>
      <c r="F2972" s="17" t="s">
        <v>243</v>
      </c>
      <c r="G2972" s="17" t="s">
        <v>260</v>
      </c>
      <c r="H2972" s="17" t="s">
        <v>253</v>
      </c>
      <c r="I2972" s="17" t="s">
        <v>246</v>
      </c>
      <c r="J2972" s="17" t="s">
        <v>277</v>
      </c>
      <c r="K2972" s="17" t="s">
        <v>277</v>
      </c>
      <c r="L2972" s="17" t="s">
        <v>5412</v>
      </c>
      <c r="M2972" s="1">
        <v>0</v>
      </c>
      <c r="N2972" s="8">
        <f>IFERROR(VLOOKUP(A2972,constraints!$A$2:$C$4968,3,FALSE),0)</f>
        <v>3.125E-2</v>
      </c>
    </row>
    <row r="2973" spans="1:14" x14ac:dyDescent="0.25">
      <c r="A2973" s="17" t="s">
        <v>6144</v>
      </c>
      <c r="B2973" s="17" t="s">
        <v>6145</v>
      </c>
      <c r="C2973" s="17" t="s">
        <v>237</v>
      </c>
      <c r="D2973" s="17" t="s">
        <v>20</v>
      </c>
      <c r="E2973" s="17" t="s">
        <v>242</v>
      </c>
      <c r="F2973" s="17" t="s">
        <v>244</v>
      </c>
      <c r="G2973" s="17" t="s">
        <v>5294</v>
      </c>
      <c r="H2973" s="17" t="s">
        <v>253</v>
      </c>
      <c r="I2973" s="17" t="s">
        <v>246</v>
      </c>
      <c r="J2973" s="17" t="s">
        <v>277</v>
      </c>
      <c r="K2973" s="17" t="s">
        <v>277</v>
      </c>
      <c r="L2973" s="17" t="s">
        <v>5362</v>
      </c>
      <c r="M2973" s="1">
        <v>0</v>
      </c>
      <c r="N2973" s="8">
        <f>IFERROR(VLOOKUP(A2973,constraints!$A$2:$C$4968,3,FALSE),0)</f>
        <v>0.5</v>
      </c>
    </row>
    <row r="2974" spans="1:14" x14ac:dyDescent="0.25">
      <c r="A2974" s="17" t="s">
        <v>6146</v>
      </c>
      <c r="B2974" s="17" t="s">
        <v>6147</v>
      </c>
      <c r="C2974" s="17" t="s">
        <v>235</v>
      </c>
      <c r="D2974" s="17" t="s">
        <v>20</v>
      </c>
      <c r="E2974" s="17" t="s">
        <v>242</v>
      </c>
      <c r="F2974" s="17" t="s">
        <v>243</v>
      </c>
      <c r="G2974" s="17" t="s">
        <v>5294</v>
      </c>
      <c r="H2974" s="17" t="s">
        <v>253</v>
      </c>
      <c r="I2974" s="17" t="s">
        <v>246</v>
      </c>
      <c r="J2974" s="17" t="s">
        <v>277</v>
      </c>
      <c r="K2974" s="17" t="s">
        <v>277</v>
      </c>
      <c r="L2974" s="17" t="s">
        <v>5412</v>
      </c>
      <c r="M2974" s="1">
        <v>0</v>
      </c>
      <c r="N2974" s="8">
        <f>IFERROR(VLOOKUP(A2974,constraints!$A$2:$C$4968,3,FALSE),0)</f>
        <v>6.25E-2</v>
      </c>
    </row>
    <row r="2975" spans="1:14" x14ac:dyDescent="0.25">
      <c r="A2975" s="17" t="s">
        <v>6148</v>
      </c>
      <c r="B2975" s="17" t="s">
        <v>6149</v>
      </c>
      <c r="C2975" s="17" t="s">
        <v>236</v>
      </c>
      <c r="D2975" s="17" t="s">
        <v>20</v>
      </c>
      <c r="E2975" s="17" t="s">
        <v>242</v>
      </c>
      <c r="F2975" s="17" t="s">
        <v>245</v>
      </c>
      <c r="G2975" s="17" t="s">
        <v>267</v>
      </c>
      <c r="H2975" s="17" t="s">
        <v>253</v>
      </c>
      <c r="I2975" s="17" t="s">
        <v>246</v>
      </c>
      <c r="J2975" s="17" t="s">
        <v>277</v>
      </c>
      <c r="K2975" s="17" t="s">
        <v>277</v>
      </c>
      <c r="L2975" s="17" t="s">
        <v>5339</v>
      </c>
      <c r="M2975" s="1">
        <v>0</v>
      </c>
      <c r="N2975" s="8">
        <f>IFERROR(VLOOKUP(A2975,constraints!$A$2:$C$4968,3,FALSE),0)</f>
        <v>0.5</v>
      </c>
    </row>
    <row r="2976" spans="1:14" x14ac:dyDescent="0.25">
      <c r="A2976" s="17" t="s">
        <v>6150</v>
      </c>
      <c r="B2976" s="17" t="s">
        <v>6151</v>
      </c>
      <c r="C2976" s="17" t="s">
        <v>234</v>
      </c>
      <c r="D2976" s="17" t="s">
        <v>20</v>
      </c>
      <c r="E2976" s="17" t="s">
        <v>242</v>
      </c>
      <c r="F2976" s="17" t="s">
        <v>244</v>
      </c>
      <c r="G2976" s="17" t="s">
        <v>5294</v>
      </c>
      <c r="H2976" s="17" t="s">
        <v>253</v>
      </c>
      <c r="I2976" s="17" t="s">
        <v>246</v>
      </c>
      <c r="J2976" s="17" t="s">
        <v>277</v>
      </c>
      <c r="K2976" s="17" t="s">
        <v>277</v>
      </c>
      <c r="L2976" s="17" t="s">
        <v>5298</v>
      </c>
      <c r="M2976" s="1">
        <v>0</v>
      </c>
      <c r="N2976" s="8">
        <f>IFERROR(VLOOKUP(A2976,constraints!$A$2:$C$4968,3,FALSE),0)</f>
        <v>0.25</v>
      </c>
    </row>
    <row r="2977" spans="1:14" x14ac:dyDescent="0.25">
      <c r="A2977" s="17" t="s">
        <v>6152</v>
      </c>
      <c r="B2977" s="17" t="s">
        <v>6153</v>
      </c>
      <c r="C2977" s="17" t="s">
        <v>234</v>
      </c>
      <c r="D2977" s="17" t="s">
        <v>20</v>
      </c>
      <c r="E2977" s="17" t="s">
        <v>242</v>
      </c>
      <c r="F2977" s="17" t="s">
        <v>243</v>
      </c>
      <c r="G2977" s="17" t="s">
        <v>5294</v>
      </c>
      <c r="H2977" s="17" t="s">
        <v>253</v>
      </c>
      <c r="I2977" s="17" t="s">
        <v>246</v>
      </c>
      <c r="J2977" s="17" t="s">
        <v>277</v>
      </c>
      <c r="K2977" s="17" t="s">
        <v>277</v>
      </c>
      <c r="L2977" s="17" t="s">
        <v>5358</v>
      </c>
      <c r="M2977" s="1">
        <v>0</v>
      </c>
      <c r="N2977" s="8">
        <f>IFERROR(VLOOKUP(A2977,constraints!$A$2:$C$4968,3,FALSE),0)</f>
        <v>0.125</v>
      </c>
    </row>
    <row r="2978" spans="1:14" x14ac:dyDescent="0.25">
      <c r="A2978" s="17" t="s">
        <v>6154</v>
      </c>
      <c r="B2978" s="17" t="s">
        <v>6155</v>
      </c>
      <c r="C2978" s="17" t="s">
        <v>234</v>
      </c>
      <c r="D2978" s="17" t="s">
        <v>20</v>
      </c>
      <c r="E2978" s="17" t="s">
        <v>241</v>
      </c>
      <c r="F2978" s="17" t="s">
        <v>244</v>
      </c>
      <c r="G2978" s="17" t="s">
        <v>5294</v>
      </c>
      <c r="H2978" s="17" t="s">
        <v>253</v>
      </c>
      <c r="I2978" s="17" t="s">
        <v>246</v>
      </c>
      <c r="J2978" s="17" t="s">
        <v>277</v>
      </c>
      <c r="K2978" s="17" t="s">
        <v>277</v>
      </c>
      <c r="L2978" s="17" t="s">
        <v>5333</v>
      </c>
      <c r="M2978" s="1">
        <v>0</v>
      </c>
      <c r="N2978" s="8">
        <f>IFERROR(VLOOKUP(A2978,constraints!$A$2:$C$4968,3,FALSE),0)</f>
        <v>0.25</v>
      </c>
    </row>
    <row r="2979" spans="1:14" x14ac:dyDescent="0.25">
      <c r="A2979" s="17" t="s">
        <v>6156</v>
      </c>
      <c r="B2979" s="17" t="s">
        <v>6157</v>
      </c>
      <c r="C2979" s="17" t="s">
        <v>234</v>
      </c>
      <c r="D2979" s="17" t="s">
        <v>20</v>
      </c>
      <c r="E2979" s="17" t="s">
        <v>239</v>
      </c>
      <c r="F2979" s="17" t="s">
        <v>243</v>
      </c>
      <c r="G2979" s="17" t="s">
        <v>5294</v>
      </c>
      <c r="H2979" s="17" t="s">
        <v>253</v>
      </c>
      <c r="I2979" s="17" t="s">
        <v>246</v>
      </c>
      <c r="J2979" s="17" t="s">
        <v>277</v>
      </c>
      <c r="K2979" s="17" t="s">
        <v>277</v>
      </c>
      <c r="L2979" s="17" t="s">
        <v>5327</v>
      </c>
      <c r="M2979" s="1">
        <v>0</v>
      </c>
      <c r="N2979" s="8">
        <f>IFERROR(VLOOKUP(A2979,constraints!$A$2:$C$4968,3,FALSE),0)</f>
        <v>6.25E-2</v>
      </c>
    </row>
    <row r="2980" spans="1:14" x14ac:dyDescent="0.25">
      <c r="A2980" s="17" t="s">
        <v>6158</v>
      </c>
      <c r="B2980" s="17" t="s">
        <v>6159</v>
      </c>
      <c r="C2980" s="17" t="s">
        <v>237</v>
      </c>
      <c r="D2980" s="17" t="s">
        <v>20</v>
      </c>
      <c r="E2980" s="17" t="s">
        <v>241</v>
      </c>
      <c r="F2980" s="17" t="s">
        <v>243</v>
      </c>
      <c r="G2980" s="17" t="s">
        <v>262</v>
      </c>
      <c r="H2980" s="17" t="s">
        <v>253</v>
      </c>
      <c r="I2980" s="17" t="s">
        <v>246</v>
      </c>
      <c r="J2980" s="17" t="s">
        <v>277</v>
      </c>
      <c r="K2980" s="17" t="s">
        <v>277</v>
      </c>
      <c r="L2980" s="17" t="s">
        <v>5451</v>
      </c>
      <c r="M2980" s="1">
        <v>0</v>
      </c>
      <c r="N2980" s="8">
        <f>IFERROR(VLOOKUP(A2980,constraints!$A$2:$C$4968,3,FALSE),0)</f>
        <v>6.25E-2</v>
      </c>
    </row>
    <row r="2981" spans="1:14" x14ac:dyDescent="0.25">
      <c r="A2981" s="17" t="s">
        <v>214</v>
      </c>
      <c r="B2981" s="17" t="s">
        <v>6160</v>
      </c>
      <c r="C2981" s="17" t="s">
        <v>237</v>
      </c>
      <c r="D2981" s="17" t="s">
        <v>20</v>
      </c>
      <c r="E2981" s="17" t="s">
        <v>241</v>
      </c>
      <c r="F2981" s="17" t="s">
        <v>244</v>
      </c>
      <c r="G2981" s="17" t="s">
        <v>263</v>
      </c>
      <c r="H2981" s="17" t="s">
        <v>253</v>
      </c>
      <c r="I2981" s="17" t="s">
        <v>246</v>
      </c>
      <c r="J2981" s="17" t="s">
        <v>277</v>
      </c>
      <c r="K2981" s="17" t="s">
        <v>277</v>
      </c>
      <c r="L2981" s="17" t="s">
        <v>5617</v>
      </c>
      <c r="M2981" s="1">
        <v>0</v>
      </c>
      <c r="N2981" s="8">
        <f>IFERROR(VLOOKUP(A2981,constraints!$A$2:$C$4968,3,FALSE),0)</f>
        <v>0.5</v>
      </c>
    </row>
    <row r="2982" spans="1:14" x14ac:dyDescent="0.25">
      <c r="A2982" s="17" t="s">
        <v>6161</v>
      </c>
      <c r="B2982" s="17" t="s">
        <v>6162</v>
      </c>
      <c r="C2982" s="17" t="s">
        <v>237</v>
      </c>
      <c r="D2982" s="17" t="s">
        <v>20</v>
      </c>
      <c r="E2982" s="17" t="s">
        <v>241</v>
      </c>
      <c r="F2982" s="17" t="s">
        <v>245</v>
      </c>
      <c r="G2982" s="17" t="s">
        <v>267</v>
      </c>
      <c r="H2982" s="17" t="s">
        <v>253</v>
      </c>
      <c r="I2982" s="17" t="s">
        <v>246</v>
      </c>
      <c r="J2982" s="17" t="s">
        <v>277</v>
      </c>
      <c r="K2982" s="17" t="s">
        <v>277</v>
      </c>
      <c r="L2982" s="17" t="s">
        <v>5612</v>
      </c>
      <c r="M2982" s="1">
        <v>0</v>
      </c>
      <c r="N2982" s="8">
        <f>IFERROR(VLOOKUP(A2982,constraints!$A$2:$C$4968,3,FALSE),0)</f>
        <v>0.25</v>
      </c>
    </row>
    <row r="2983" spans="1:14" x14ac:dyDescent="0.25">
      <c r="A2983" s="17" t="s">
        <v>6163</v>
      </c>
      <c r="B2983" s="17" t="s">
        <v>6164</v>
      </c>
      <c r="C2983" s="17" t="s">
        <v>234</v>
      </c>
      <c r="D2983" s="17" t="s">
        <v>20</v>
      </c>
      <c r="E2983" s="17" t="s">
        <v>241</v>
      </c>
      <c r="F2983" s="17" t="s">
        <v>243</v>
      </c>
      <c r="G2983" s="17" t="s">
        <v>5294</v>
      </c>
      <c r="H2983" s="17" t="s">
        <v>253</v>
      </c>
      <c r="I2983" s="17" t="s">
        <v>246</v>
      </c>
      <c r="J2983" s="17" t="s">
        <v>277</v>
      </c>
      <c r="K2983" s="17" t="s">
        <v>277</v>
      </c>
      <c r="L2983" s="17" t="s">
        <v>5336</v>
      </c>
      <c r="M2983" s="1">
        <v>0</v>
      </c>
      <c r="N2983" s="8">
        <f>IFERROR(VLOOKUP(A2983,constraints!$A$2:$C$4968,3,FALSE),0)</f>
        <v>0.25</v>
      </c>
    </row>
    <row r="2984" spans="1:14" x14ac:dyDescent="0.25">
      <c r="A2984" s="17" t="s">
        <v>6165</v>
      </c>
      <c r="B2984" s="17" t="s">
        <v>6166</v>
      </c>
      <c r="C2984" s="17" t="s">
        <v>234</v>
      </c>
      <c r="D2984" s="17" t="s">
        <v>20</v>
      </c>
      <c r="E2984" s="17" t="s">
        <v>241</v>
      </c>
      <c r="F2984" s="17" t="s">
        <v>244</v>
      </c>
      <c r="G2984" s="17" t="s">
        <v>5294</v>
      </c>
      <c r="H2984" s="17" t="s">
        <v>253</v>
      </c>
      <c r="I2984" s="17" t="s">
        <v>246</v>
      </c>
      <c r="J2984" s="17" t="s">
        <v>277</v>
      </c>
      <c r="K2984" s="17" t="s">
        <v>277</v>
      </c>
      <c r="L2984" s="17" t="s">
        <v>5333</v>
      </c>
      <c r="M2984" s="1">
        <v>0</v>
      </c>
      <c r="N2984" s="8">
        <f>IFERROR(VLOOKUP(A2984,constraints!$A$2:$C$4968,3,FALSE),0)</f>
        <v>0.125</v>
      </c>
    </row>
    <row r="2985" spans="1:14" x14ac:dyDescent="0.25">
      <c r="A2985" s="17" t="s">
        <v>6167</v>
      </c>
      <c r="B2985" s="17" t="s">
        <v>6168</v>
      </c>
      <c r="C2985" s="17" t="s">
        <v>234</v>
      </c>
      <c r="D2985" s="17" t="s">
        <v>20</v>
      </c>
      <c r="E2985" s="17" t="s">
        <v>241</v>
      </c>
      <c r="F2985" s="17" t="s">
        <v>245</v>
      </c>
      <c r="G2985" s="17" t="s">
        <v>5294</v>
      </c>
      <c r="H2985" s="17" t="s">
        <v>253</v>
      </c>
      <c r="I2985" s="17" t="s">
        <v>246</v>
      </c>
      <c r="J2985" s="17" t="s">
        <v>277</v>
      </c>
      <c r="K2985" s="17" t="s">
        <v>277</v>
      </c>
      <c r="L2985" s="17" t="s">
        <v>5316</v>
      </c>
      <c r="M2985" s="1">
        <v>0</v>
      </c>
      <c r="N2985" s="8">
        <f>IFERROR(VLOOKUP(A2985,constraints!$A$2:$C$4968,3,FALSE),0)</f>
        <v>0.25</v>
      </c>
    </row>
    <row r="2986" spans="1:14" x14ac:dyDescent="0.25">
      <c r="A2986" s="17" t="s">
        <v>6169</v>
      </c>
      <c r="B2986" s="17" t="s">
        <v>6170</v>
      </c>
      <c r="C2986" s="17" t="s">
        <v>237</v>
      </c>
      <c r="D2986" s="17" t="s">
        <v>20</v>
      </c>
      <c r="E2986" s="17" t="s">
        <v>242</v>
      </c>
      <c r="F2986" s="17" t="s">
        <v>245</v>
      </c>
      <c r="G2986" s="17" t="s">
        <v>263</v>
      </c>
      <c r="H2986" s="17" t="s">
        <v>253</v>
      </c>
      <c r="I2986" s="17" t="s">
        <v>246</v>
      </c>
      <c r="J2986" s="17" t="s">
        <v>277</v>
      </c>
      <c r="K2986" s="17" t="s">
        <v>277</v>
      </c>
      <c r="L2986" s="17" t="s">
        <v>5306</v>
      </c>
      <c r="M2986" s="1">
        <v>0</v>
      </c>
      <c r="N2986" s="8">
        <f>IFERROR(VLOOKUP(A2986,constraints!$A$2:$C$4968,3,FALSE),0)</f>
        <v>0.5</v>
      </c>
    </row>
    <row r="2987" spans="1:14" x14ac:dyDescent="0.25">
      <c r="A2987" s="17" t="s">
        <v>6171</v>
      </c>
      <c r="B2987" s="17" t="s">
        <v>6172</v>
      </c>
      <c r="C2987" s="17" t="s">
        <v>234</v>
      </c>
      <c r="D2987" s="17" t="s">
        <v>20</v>
      </c>
      <c r="E2987" s="17" t="s">
        <v>241</v>
      </c>
      <c r="F2987" s="17" t="s">
        <v>245</v>
      </c>
      <c r="G2987" s="17" t="s">
        <v>5294</v>
      </c>
      <c r="H2987" s="17" t="s">
        <v>253</v>
      </c>
      <c r="I2987" s="17" t="s">
        <v>246</v>
      </c>
      <c r="J2987" s="17" t="s">
        <v>277</v>
      </c>
      <c r="K2987" s="17" t="s">
        <v>277</v>
      </c>
      <c r="L2987" s="17" t="s">
        <v>5316</v>
      </c>
      <c r="M2987" s="1">
        <v>0</v>
      </c>
      <c r="N2987" s="8">
        <f>IFERROR(VLOOKUP(A2987,constraints!$A$2:$C$4968,3,FALSE),0)</f>
        <v>0.25</v>
      </c>
    </row>
    <row r="2988" spans="1:14" x14ac:dyDescent="0.25">
      <c r="A2988" s="17" t="s">
        <v>6173</v>
      </c>
      <c r="B2988" s="17" t="s">
        <v>6174</v>
      </c>
      <c r="C2988" s="17" t="s">
        <v>236</v>
      </c>
      <c r="D2988" s="17" t="s">
        <v>20</v>
      </c>
      <c r="E2988" s="17" t="s">
        <v>242</v>
      </c>
      <c r="F2988" s="17" t="s">
        <v>245</v>
      </c>
      <c r="G2988" s="17" t="s">
        <v>267</v>
      </c>
      <c r="H2988" s="17" t="s">
        <v>253</v>
      </c>
      <c r="I2988" s="17" t="s">
        <v>246</v>
      </c>
      <c r="J2988" s="17" t="s">
        <v>277</v>
      </c>
      <c r="K2988" s="17" t="s">
        <v>277</v>
      </c>
      <c r="L2988" s="17" t="s">
        <v>5339</v>
      </c>
      <c r="M2988" s="1">
        <v>0</v>
      </c>
      <c r="N2988" s="8">
        <f>IFERROR(VLOOKUP(A2988,constraints!$A$2:$C$4968,3,FALSE),0)</f>
        <v>0.125</v>
      </c>
    </row>
    <row r="2989" spans="1:14" x14ac:dyDescent="0.25">
      <c r="A2989" s="17" t="s">
        <v>6175</v>
      </c>
      <c r="B2989" s="17" t="s">
        <v>6176</v>
      </c>
      <c r="C2989" s="17" t="s">
        <v>234</v>
      </c>
      <c r="D2989" s="17" t="s">
        <v>20</v>
      </c>
      <c r="E2989" s="17" t="s">
        <v>241</v>
      </c>
      <c r="F2989" s="17" t="s">
        <v>244</v>
      </c>
      <c r="G2989" s="17" t="s">
        <v>5294</v>
      </c>
      <c r="H2989" s="17" t="s">
        <v>253</v>
      </c>
      <c r="I2989" s="17" t="s">
        <v>246</v>
      </c>
      <c r="J2989" s="17" t="s">
        <v>277</v>
      </c>
      <c r="K2989" s="17" t="s">
        <v>277</v>
      </c>
      <c r="L2989" s="17" t="s">
        <v>5333</v>
      </c>
      <c r="M2989" s="1">
        <v>0</v>
      </c>
      <c r="N2989" s="8">
        <f>IFERROR(VLOOKUP(A2989,constraints!$A$2:$C$4968,3,FALSE),0)</f>
        <v>0.25</v>
      </c>
    </row>
    <row r="2990" spans="1:14" x14ac:dyDescent="0.25">
      <c r="A2990" s="17" t="s">
        <v>73</v>
      </c>
      <c r="B2990" s="17" t="s">
        <v>6177</v>
      </c>
      <c r="C2990" s="17" t="s">
        <v>235</v>
      </c>
      <c r="D2990" s="17" t="s">
        <v>20</v>
      </c>
      <c r="E2990" s="17" t="s">
        <v>242</v>
      </c>
      <c r="F2990" s="17" t="s">
        <v>243</v>
      </c>
      <c r="G2990" s="17" t="s">
        <v>5294</v>
      </c>
      <c r="H2990" s="17" t="s">
        <v>253</v>
      </c>
      <c r="I2990" s="17" t="s">
        <v>246</v>
      </c>
      <c r="J2990" s="17" t="s">
        <v>277</v>
      </c>
      <c r="K2990" s="17" t="s">
        <v>277</v>
      </c>
      <c r="L2990" s="17" t="s">
        <v>5412</v>
      </c>
      <c r="M2990" s="1">
        <v>0</v>
      </c>
      <c r="N2990" s="8">
        <f>IFERROR(VLOOKUP(A2990,constraints!$A$2:$C$4968,3,FALSE),0)</f>
        <v>6.25E-2</v>
      </c>
    </row>
    <row r="2991" spans="1:14" x14ac:dyDescent="0.25">
      <c r="A2991" s="17" t="s">
        <v>74</v>
      </c>
      <c r="B2991" s="17" t="s">
        <v>6178</v>
      </c>
      <c r="C2991" s="17" t="s">
        <v>235</v>
      </c>
      <c r="D2991" s="17" t="s">
        <v>17</v>
      </c>
      <c r="E2991" s="17" t="s">
        <v>241</v>
      </c>
      <c r="F2991" s="17" t="s">
        <v>244</v>
      </c>
      <c r="G2991" s="17" t="s">
        <v>5294</v>
      </c>
      <c r="H2991" s="17" t="s">
        <v>253</v>
      </c>
      <c r="I2991" s="17" t="s">
        <v>246</v>
      </c>
      <c r="J2991" s="17" t="s">
        <v>277</v>
      </c>
      <c r="K2991" s="17" t="s">
        <v>277</v>
      </c>
      <c r="L2991" s="17" t="s">
        <v>5301</v>
      </c>
      <c r="M2991" s="1">
        <v>0</v>
      </c>
      <c r="N2991" s="8">
        <f>IFERROR(VLOOKUP(A2991,constraints!$A$2:$C$4968,3,FALSE),0)</f>
        <v>0.25</v>
      </c>
    </row>
    <row r="2992" spans="1:14" x14ac:dyDescent="0.25">
      <c r="A2992" s="17" t="s">
        <v>75</v>
      </c>
      <c r="B2992" s="17" t="s">
        <v>6179</v>
      </c>
      <c r="C2992" s="17" t="s">
        <v>236</v>
      </c>
      <c r="D2992" s="17" t="s">
        <v>17</v>
      </c>
      <c r="E2992" s="17" t="s">
        <v>241</v>
      </c>
      <c r="F2992" s="17" t="s">
        <v>245</v>
      </c>
      <c r="G2992" s="17" t="s">
        <v>5294</v>
      </c>
      <c r="H2992" s="17" t="s">
        <v>253</v>
      </c>
      <c r="I2992" s="17" t="s">
        <v>246</v>
      </c>
      <c r="J2992" s="17" t="s">
        <v>277</v>
      </c>
      <c r="K2992" s="17" t="s">
        <v>277</v>
      </c>
      <c r="L2992" s="17" t="s">
        <v>5313</v>
      </c>
      <c r="M2992" s="1">
        <v>0</v>
      </c>
      <c r="N2992" s="8">
        <f>IFERROR(VLOOKUP(A2992,constraints!$A$2:$C$4968,3,FALSE),0)</f>
        <v>0.125</v>
      </c>
    </row>
    <row r="2993" spans="1:14" x14ac:dyDescent="0.25">
      <c r="A2993" s="17" t="s">
        <v>6180</v>
      </c>
      <c r="B2993" s="17" t="s">
        <v>6181</v>
      </c>
      <c r="C2993" s="17" t="s">
        <v>237</v>
      </c>
      <c r="D2993" s="17" t="s">
        <v>20</v>
      </c>
      <c r="E2993" s="17" t="s">
        <v>241</v>
      </c>
      <c r="F2993" s="17" t="s">
        <v>243</v>
      </c>
      <c r="G2993" s="17" t="s">
        <v>264</v>
      </c>
      <c r="H2993" s="17" t="s">
        <v>253</v>
      </c>
      <c r="I2993" s="17" t="s">
        <v>246</v>
      </c>
      <c r="J2993" s="17" t="s">
        <v>277</v>
      </c>
      <c r="K2993" s="17" t="s">
        <v>277</v>
      </c>
      <c r="L2993" s="17" t="s">
        <v>5451</v>
      </c>
      <c r="M2993" s="1">
        <v>0</v>
      </c>
      <c r="N2993" s="8">
        <f>IFERROR(VLOOKUP(A2993,constraints!$A$2:$C$4968,3,FALSE),0)</f>
        <v>0.125</v>
      </c>
    </row>
    <row r="2994" spans="1:14" x14ac:dyDescent="0.25">
      <c r="A2994" s="17" t="s">
        <v>6182</v>
      </c>
      <c r="B2994" s="17" t="s">
        <v>6183</v>
      </c>
      <c r="C2994" s="17" t="s">
        <v>237</v>
      </c>
      <c r="D2994" s="17" t="s">
        <v>20</v>
      </c>
      <c r="E2994" s="17" t="s">
        <v>242</v>
      </c>
      <c r="F2994" s="17" t="s">
        <v>243</v>
      </c>
      <c r="G2994" s="17" t="s">
        <v>264</v>
      </c>
      <c r="H2994" s="17" t="s">
        <v>253</v>
      </c>
      <c r="I2994" s="17" t="s">
        <v>246</v>
      </c>
      <c r="J2994" s="17" t="s">
        <v>277</v>
      </c>
      <c r="K2994" s="17" t="s">
        <v>277</v>
      </c>
      <c r="L2994" s="17" t="s">
        <v>5330</v>
      </c>
      <c r="M2994" s="1">
        <v>0</v>
      </c>
      <c r="N2994" s="8">
        <f>IFERROR(VLOOKUP(A2994,constraints!$A$2:$C$4968,3,FALSE),0)</f>
        <v>6.25E-2</v>
      </c>
    </row>
    <row r="2995" spans="1:14" x14ac:dyDescent="0.25">
      <c r="A2995" s="17" t="s">
        <v>6184</v>
      </c>
      <c r="B2995" s="17" t="s">
        <v>6185</v>
      </c>
      <c r="C2995" s="17" t="s">
        <v>234</v>
      </c>
      <c r="D2995" s="17" t="s">
        <v>20</v>
      </c>
      <c r="E2995" s="17" t="s">
        <v>242</v>
      </c>
      <c r="F2995" s="17" t="s">
        <v>245</v>
      </c>
      <c r="G2995" s="17" t="s">
        <v>267</v>
      </c>
      <c r="H2995" s="17" t="s">
        <v>253</v>
      </c>
      <c r="I2995" s="17" t="s">
        <v>246</v>
      </c>
      <c r="J2995" s="17" t="s">
        <v>277</v>
      </c>
      <c r="K2995" s="17" t="s">
        <v>277</v>
      </c>
      <c r="L2995" s="17" t="s">
        <v>5295</v>
      </c>
      <c r="M2995" s="1">
        <v>0</v>
      </c>
      <c r="N2995" s="8">
        <f>IFERROR(VLOOKUP(A2995,constraints!$A$2:$C$4968,3,FALSE),0)</f>
        <v>0.5</v>
      </c>
    </row>
    <row r="2996" spans="1:14" x14ac:dyDescent="0.25">
      <c r="A2996" s="17" t="s">
        <v>83</v>
      </c>
      <c r="B2996" s="17" t="s">
        <v>6186</v>
      </c>
      <c r="C2996" s="17" t="s">
        <v>234</v>
      </c>
      <c r="D2996" s="17" t="s">
        <v>17</v>
      </c>
      <c r="E2996" s="17" t="s">
        <v>241</v>
      </c>
      <c r="F2996" s="17" t="s">
        <v>244</v>
      </c>
      <c r="G2996" s="17" t="s">
        <v>5294</v>
      </c>
      <c r="H2996" s="17" t="s">
        <v>253</v>
      </c>
      <c r="I2996" s="17" t="s">
        <v>246</v>
      </c>
      <c r="J2996" s="17" t="s">
        <v>277</v>
      </c>
      <c r="K2996" s="17" t="s">
        <v>277</v>
      </c>
      <c r="L2996" s="17" t="s">
        <v>5333</v>
      </c>
      <c r="M2996" s="1">
        <v>0</v>
      </c>
      <c r="N2996" s="8">
        <f>IFERROR(VLOOKUP(A2996,constraints!$A$2:$C$4968,3,FALSE),0)</f>
        <v>0.25</v>
      </c>
    </row>
    <row r="2997" spans="1:14" x14ac:dyDescent="0.25">
      <c r="A2997" s="17" t="s">
        <v>6187</v>
      </c>
      <c r="B2997" s="17" t="s">
        <v>6188</v>
      </c>
      <c r="C2997" s="17" t="s">
        <v>235</v>
      </c>
      <c r="D2997" s="17" t="s">
        <v>20</v>
      </c>
      <c r="E2997" s="17" t="s">
        <v>241</v>
      </c>
      <c r="F2997" s="17" t="s">
        <v>244</v>
      </c>
      <c r="G2997" s="17" t="s">
        <v>5294</v>
      </c>
      <c r="H2997" s="17" t="s">
        <v>253</v>
      </c>
      <c r="I2997" s="17" t="s">
        <v>246</v>
      </c>
      <c r="J2997" s="17" t="s">
        <v>277</v>
      </c>
      <c r="K2997" s="17" t="s">
        <v>277</v>
      </c>
      <c r="L2997" s="17" t="s">
        <v>5301</v>
      </c>
      <c r="M2997" s="1">
        <v>0</v>
      </c>
      <c r="N2997" s="8">
        <f>IFERROR(VLOOKUP(A2997,constraints!$A$2:$C$4968,3,FALSE),0)</f>
        <v>0.125</v>
      </c>
    </row>
    <row r="2998" spans="1:14" x14ac:dyDescent="0.25">
      <c r="A2998" s="17" t="s">
        <v>6189</v>
      </c>
      <c r="B2998" s="17" t="s">
        <v>6190</v>
      </c>
      <c r="C2998" s="17" t="s">
        <v>236</v>
      </c>
      <c r="D2998" s="17" t="s">
        <v>20</v>
      </c>
      <c r="E2998" s="17" t="s">
        <v>241</v>
      </c>
      <c r="F2998" s="17" t="s">
        <v>245</v>
      </c>
      <c r="G2998" s="17" t="s">
        <v>5294</v>
      </c>
      <c r="H2998" s="17" t="s">
        <v>253</v>
      </c>
      <c r="I2998" s="17" t="s">
        <v>246</v>
      </c>
      <c r="J2998" s="17" t="s">
        <v>277</v>
      </c>
      <c r="K2998" s="17" t="s">
        <v>277</v>
      </c>
      <c r="L2998" s="17" t="s">
        <v>5313</v>
      </c>
      <c r="M2998" s="1">
        <v>0</v>
      </c>
      <c r="N2998" s="8">
        <f>IFERROR(VLOOKUP(A2998,constraints!$A$2:$C$4968,3,FALSE),0)</f>
        <v>0.5</v>
      </c>
    </row>
    <row r="2999" spans="1:14" x14ac:dyDescent="0.25">
      <c r="A2999" s="17" t="s">
        <v>6191</v>
      </c>
      <c r="B2999" s="17" t="s">
        <v>6192</v>
      </c>
      <c r="C2999" s="17" t="s">
        <v>235</v>
      </c>
      <c r="D2999" s="17" t="s">
        <v>20</v>
      </c>
      <c r="E2999" s="17" t="s">
        <v>242</v>
      </c>
      <c r="F2999" s="17" t="s">
        <v>244</v>
      </c>
      <c r="G2999" s="17" t="s">
        <v>5294</v>
      </c>
      <c r="H2999" s="17" t="s">
        <v>253</v>
      </c>
      <c r="I2999" s="17" t="s">
        <v>246</v>
      </c>
      <c r="J2999" s="17" t="s">
        <v>277</v>
      </c>
      <c r="K2999" s="17" t="s">
        <v>277</v>
      </c>
      <c r="L2999" s="17" t="s">
        <v>5399</v>
      </c>
      <c r="M2999" s="1">
        <v>0</v>
      </c>
      <c r="N2999" s="8">
        <f>IFERROR(VLOOKUP(A2999,constraints!$A$2:$C$4968,3,FALSE),0)</f>
        <v>0.25</v>
      </c>
    </row>
    <row r="3000" spans="1:14" x14ac:dyDescent="0.25">
      <c r="A3000" s="17" t="s">
        <v>85</v>
      </c>
      <c r="B3000" s="17" t="s">
        <v>6193</v>
      </c>
      <c r="C3000" s="17" t="s">
        <v>234</v>
      </c>
      <c r="D3000" s="17" t="s">
        <v>17</v>
      </c>
      <c r="E3000" s="17" t="s">
        <v>239</v>
      </c>
      <c r="F3000" s="17" t="s">
        <v>244</v>
      </c>
      <c r="G3000" s="17" t="s">
        <v>5294</v>
      </c>
      <c r="H3000" s="17" t="s">
        <v>253</v>
      </c>
      <c r="I3000" s="17" t="s">
        <v>246</v>
      </c>
      <c r="J3000" s="17" t="s">
        <v>277</v>
      </c>
      <c r="K3000" s="17" t="s">
        <v>277</v>
      </c>
      <c r="L3000" s="17" t="s">
        <v>5748</v>
      </c>
      <c r="M3000" s="1">
        <v>0</v>
      </c>
      <c r="N3000" s="8">
        <f>IFERROR(VLOOKUP(A3000,constraints!$A$2:$C$4968,3,FALSE),0)</f>
        <v>6.25E-2</v>
      </c>
    </row>
    <row r="3001" spans="1:14" x14ac:dyDescent="0.25">
      <c r="A3001" s="17" t="s">
        <v>6194</v>
      </c>
      <c r="B3001" s="17" t="s">
        <v>6195</v>
      </c>
      <c r="C3001" s="17" t="s">
        <v>234</v>
      </c>
      <c r="D3001" s="17" t="s">
        <v>20</v>
      </c>
      <c r="E3001" s="17" t="s">
        <v>239</v>
      </c>
      <c r="F3001" s="17" t="s">
        <v>243</v>
      </c>
      <c r="G3001" s="17" t="s">
        <v>5294</v>
      </c>
      <c r="H3001" s="17" t="s">
        <v>253</v>
      </c>
      <c r="I3001" s="17" t="s">
        <v>246</v>
      </c>
      <c r="J3001" s="17" t="s">
        <v>277</v>
      </c>
      <c r="K3001" s="17" t="s">
        <v>277</v>
      </c>
      <c r="L3001" s="17" t="s">
        <v>5327</v>
      </c>
      <c r="M3001" s="1">
        <v>0</v>
      </c>
      <c r="N3001" s="8">
        <f>IFERROR(VLOOKUP(A3001,constraints!$A$2:$C$4968,3,FALSE),0)</f>
        <v>3.125E-2</v>
      </c>
    </row>
    <row r="3002" spans="1:14" x14ac:dyDescent="0.25">
      <c r="A3002" s="17" t="s">
        <v>6196</v>
      </c>
      <c r="B3002" s="17" t="s">
        <v>6197</v>
      </c>
      <c r="C3002" s="17" t="s">
        <v>234</v>
      </c>
      <c r="D3002" s="17" t="s">
        <v>20</v>
      </c>
      <c r="E3002" s="17" t="s">
        <v>239</v>
      </c>
      <c r="F3002" s="17" t="s">
        <v>245</v>
      </c>
      <c r="G3002" s="17" t="s">
        <v>5294</v>
      </c>
      <c r="H3002" s="17" t="s">
        <v>253</v>
      </c>
      <c r="I3002" s="17" t="s">
        <v>246</v>
      </c>
      <c r="J3002" s="17" t="s">
        <v>277</v>
      </c>
      <c r="K3002" s="17" t="s">
        <v>277</v>
      </c>
      <c r="L3002" s="17" t="s">
        <v>5494</v>
      </c>
      <c r="M3002" s="1">
        <v>0</v>
      </c>
      <c r="N3002" s="8">
        <f>IFERROR(VLOOKUP(A3002,constraints!$A$2:$C$4968,3,FALSE),0)</f>
        <v>6.25E-2</v>
      </c>
    </row>
    <row r="3003" spans="1:14" x14ac:dyDescent="0.25">
      <c r="A3003" s="17" t="s">
        <v>6198</v>
      </c>
      <c r="B3003" s="17" t="s">
        <v>6199</v>
      </c>
      <c r="C3003" s="17" t="s">
        <v>234</v>
      </c>
      <c r="D3003" s="17" t="s">
        <v>20</v>
      </c>
      <c r="E3003" s="17" t="s">
        <v>241</v>
      </c>
      <c r="F3003" s="17" t="s">
        <v>243</v>
      </c>
      <c r="G3003" s="17" t="s">
        <v>260</v>
      </c>
      <c r="H3003" s="17" t="s">
        <v>253</v>
      </c>
      <c r="I3003" s="17" t="s">
        <v>246</v>
      </c>
      <c r="J3003" s="17" t="s">
        <v>277</v>
      </c>
      <c r="K3003" s="17" t="s">
        <v>277</v>
      </c>
      <c r="L3003" s="17" t="s">
        <v>5336</v>
      </c>
      <c r="M3003" s="1">
        <v>0</v>
      </c>
      <c r="N3003" s="8">
        <f>IFERROR(VLOOKUP(A3003,constraints!$A$2:$C$4968,3,FALSE),0)</f>
        <v>3.125E-2</v>
      </c>
    </row>
    <row r="3004" spans="1:14" x14ac:dyDescent="0.25">
      <c r="A3004" s="17" t="s">
        <v>6200</v>
      </c>
      <c r="B3004" s="17" t="s">
        <v>6201</v>
      </c>
      <c r="C3004" s="17" t="s">
        <v>234</v>
      </c>
      <c r="D3004" s="17" t="s">
        <v>20</v>
      </c>
      <c r="E3004" s="17" t="s">
        <v>242</v>
      </c>
      <c r="F3004" s="17" t="s">
        <v>243</v>
      </c>
      <c r="G3004" s="17" t="s">
        <v>260</v>
      </c>
      <c r="H3004" s="17" t="s">
        <v>253</v>
      </c>
      <c r="I3004" s="17" t="s">
        <v>246</v>
      </c>
      <c r="J3004" s="17" t="s">
        <v>277</v>
      </c>
      <c r="K3004" s="17" t="s">
        <v>277</v>
      </c>
      <c r="L3004" s="17" t="s">
        <v>5358</v>
      </c>
      <c r="M3004" s="1">
        <v>0</v>
      </c>
      <c r="N3004" s="8">
        <f>IFERROR(VLOOKUP(A3004,constraints!$A$2:$C$4968,3,FALSE),0)</f>
        <v>3.125E-2</v>
      </c>
    </row>
    <row r="3005" spans="1:14" x14ac:dyDescent="0.25">
      <c r="A3005" s="17" t="s">
        <v>6202</v>
      </c>
      <c r="B3005" s="17" t="s">
        <v>6203</v>
      </c>
      <c r="C3005" s="17" t="s">
        <v>234</v>
      </c>
      <c r="D3005" s="17" t="s">
        <v>20</v>
      </c>
      <c r="E3005" s="17" t="s">
        <v>242</v>
      </c>
      <c r="F3005" s="17" t="s">
        <v>243</v>
      </c>
      <c r="G3005" s="17" t="s">
        <v>264</v>
      </c>
      <c r="H3005" s="17" t="s">
        <v>253</v>
      </c>
      <c r="I3005" s="17" t="s">
        <v>246</v>
      </c>
      <c r="J3005" s="17" t="s">
        <v>277</v>
      </c>
      <c r="K3005" s="17" t="s">
        <v>277</v>
      </c>
      <c r="L3005" s="17" t="s">
        <v>5358</v>
      </c>
      <c r="M3005" s="1">
        <v>0</v>
      </c>
      <c r="N3005" s="8">
        <f>IFERROR(VLOOKUP(A3005,constraints!$A$2:$C$4968,3,FALSE),0)</f>
        <v>6.25E-2</v>
      </c>
    </row>
    <row r="3006" spans="1:14" x14ac:dyDescent="0.25">
      <c r="A3006" s="17" t="s">
        <v>6204</v>
      </c>
      <c r="B3006" s="17" t="s">
        <v>6205</v>
      </c>
      <c r="C3006" s="17" t="s">
        <v>235</v>
      </c>
      <c r="D3006" s="17" t="s">
        <v>20</v>
      </c>
      <c r="E3006" s="17" t="s">
        <v>242</v>
      </c>
      <c r="F3006" s="17" t="s">
        <v>243</v>
      </c>
      <c r="G3006" s="17" t="s">
        <v>5294</v>
      </c>
      <c r="H3006" s="17" t="s">
        <v>253</v>
      </c>
      <c r="I3006" s="17" t="s">
        <v>246</v>
      </c>
      <c r="J3006" s="17" t="s">
        <v>277</v>
      </c>
      <c r="K3006" s="17" t="s">
        <v>277</v>
      </c>
      <c r="L3006" s="17" t="s">
        <v>5412</v>
      </c>
      <c r="M3006" s="1">
        <v>0</v>
      </c>
      <c r="N3006" s="8">
        <f>IFERROR(VLOOKUP(A3006,constraints!$A$2:$C$4968,3,FALSE),0)</f>
        <v>0.125</v>
      </c>
    </row>
    <row r="3007" spans="1:14" x14ac:dyDescent="0.25">
      <c r="A3007" s="17" t="s">
        <v>6206</v>
      </c>
      <c r="B3007" s="17" t="s">
        <v>6207</v>
      </c>
      <c r="C3007" s="17" t="s">
        <v>237</v>
      </c>
      <c r="D3007" s="17" t="s">
        <v>20</v>
      </c>
      <c r="E3007" s="17" t="s">
        <v>242</v>
      </c>
      <c r="F3007" s="17" t="s">
        <v>245</v>
      </c>
      <c r="G3007" s="17" t="s">
        <v>260</v>
      </c>
      <c r="H3007" s="17" t="s">
        <v>253</v>
      </c>
      <c r="I3007" s="17" t="s">
        <v>246</v>
      </c>
      <c r="J3007" s="17" t="s">
        <v>277</v>
      </c>
      <c r="K3007" s="17" t="s">
        <v>277</v>
      </c>
      <c r="L3007" s="17" t="s">
        <v>5306</v>
      </c>
      <c r="M3007" s="1">
        <v>0</v>
      </c>
      <c r="N3007" s="8">
        <f>IFERROR(VLOOKUP(A3007,constraints!$A$2:$C$4968,3,FALSE),0)</f>
        <v>0.25</v>
      </c>
    </row>
    <row r="3008" spans="1:14" x14ac:dyDescent="0.25">
      <c r="A3008" s="17" t="s">
        <v>6208</v>
      </c>
      <c r="B3008" s="17" t="s">
        <v>6209</v>
      </c>
      <c r="C3008" s="17" t="s">
        <v>237</v>
      </c>
      <c r="D3008" s="17" t="s">
        <v>20</v>
      </c>
      <c r="E3008" s="17" t="s">
        <v>242</v>
      </c>
      <c r="F3008" s="17" t="s">
        <v>245</v>
      </c>
      <c r="G3008" s="17" t="s">
        <v>267</v>
      </c>
      <c r="H3008" s="17" t="s">
        <v>253</v>
      </c>
      <c r="I3008" s="17" t="s">
        <v>246</v>
      </c>
      <c r="J3008" s="17" t="s">
        <v>277</v>
      </c>
      <c r="K3008" s="17" t="s">
        <v>277</v>
      </c>
      <c r="L3008" s="17" t="s">
        <v>5306</v>
      </c>
      <c r="M3008" s="1">
        <v>0</v>
      </c>
      <c r="N3008" s="8">
        <f>IFERROR(VLOOKUP(A3008,constraints!$A$2:$C$4968,3,FALSE),0)</f>
        <v>0.125</v>
      </c>
    </row>
    <row r="3009" spans="1:14" x14ac:dyDescent="0.25">
      <c r="A3009" s="17" t="s">
        <v>6210</v>
      </c>
      <c r="B3009" s="17" t="s">
        <v>6211</v>
      </c>
      <c r="C3009" s="17" t="s">
        <v>234</v>
      </c>
      <c r="D3009" s="17" t="s">
        <v>20</v>
      </c>
      <c r="E3009" s="17" t="s">
        <v>242</v>
      </c>
      <c r="F3009" s="17" t="s">
        <v>245</v>
      </c>
      <c r="G3009" s="17" t="s">
        <v>267</v>
      </c>
      <c r="H3009" s="17" t="s">
        <v>253</v>
      </c>
      <c r="I3009" s="17" t="s">
        <v>246</v>
      </c>
      <c r="J3009" s="17" t="s">
        <v>277</v>
      </c>
      <c r="K3009" s="17" t="s">
        <v>277</v>
      </c>
      <c r="L3009" s="17" t="s">
        <v>5295</v>
      </c>
      <c r="M3009" s="1">
        <v>0</v>
      </c>
      <c r="N3009" s="8">
        <f>IFERROR(VLOOKUP(A3009,constraints!$A$2:$C$4968,3,FALSE),0)</f>
        <v>0.5</v>
      </c>
    </row>
    <row r="3010" spans="1:14" x14ac:dyDescent="0.25">
      <c r="A3010" s="17" t="s">
        <v>6212</v>
      </c>
      <c r="B3010" s="17" t="s">
        <v>6213</v>
      </c>
      <c r="C3010" s="17" t="s">
        <v>236</v>
      </c>
      <c r="D3010" s="17" t="s">
        <v>20</v>
      </c>
      <c r="E3010" s="17" t="s">
        <v>242</v>
      </c>
      <c r="F3010" s="17" t="s">
        <v>245</v>
      </c>
      <c r="G3010" s="17" t="s">
        <v>5294</v>
      </c>
      <c r="H3010" s="17" t="s">
        <v>253</v>
      </c>
      <c r="I3010" s="17" t="s">
        <v>246</v>
      </c>
      <c r="J3010" s="17" t="s">
        <v>277</v>
      </c>
      <c r="K3010" s="17" t="s">
        <v>277</v>
      </c>
      <c r="L3010" s="17" t="s">
        <v>5339</v>
      </c>
      <c r="M3010" s="1">
        <v>0</v>
      </c>
      <c r="N3010" s="8">
        <f>IFERROR(VLOOKUP(A3010,constraints!$A$2:$C$4968,3,FALSE),0)</f>
        <v>0.5</v>
      </c>
    </row>
    <row r="3011" spans="1:14" x14ac:dyDescent="0.25">
      <c r="A3011" s="17" t="s">
        <v>6214</v>
      </c>
      <c r="B3011" s="17" t="s">
        <v>6215</v>
      </c>
      <c r="C3011" s="17" t="s">
        <v>234</v>
      </c>
      <c r="D3011" s="17" t="s">
        <v>20</v>
      </c>
      <c r="E3011" s="17" t="s">
        <v>242</v>
      </c>
      <c r="F3011" s="17" t="s">
        <v>244</v>
      </c>
      <c r="G3011" s="17" t="s">
        <v>5294</v>
      </c>
      <c r="H3011" s="17" t="s">
        <v>253</v>
      </c>
      <c r="I3011" s="17" t="s">
        <v>246</v>
      </c>
      <c r="J3011" s="17" t="s">
        <v>277</v>
      </c>
      <c r="K3011" s="17" t="s">
        <v>277</v>
      </c>
      <c r="L3011" s="17" t="s">
        <v>5298</v>
      </c>
      <c r="M3011" s="1">
        <v>0</v>
      </c>
      <c r="N3011" s="8">
        <f>IFERROR(VLOOKUP(A3011,constraints!$A$2:$C$4968,3,FALSE),0)</f>
        <v>0.5</v>
      </c>
    </row>
    <row r="3012" spans="1:14" x14ac:dyDescent="0.25">
      <c r="A3012" s="17" t="s">
        <v>81</v>
      </c>
      <c r="B3012" s="17" t="s">
        <v>6216</v>
      </c>
      <c r="C3012" s="17" t="s">
        <v>235</v>
      </c>
      <c r="D3012" s="17" t="s">
        <v>20</v>
      </c>
      <c r="E3012" s="17" t="s">
        <v>239</v>
      </c>
      <c r="F3012" s="17" t="s">
        <v>244</v>
      </c>
      <c r="G3012" s="17" t="s">
        <v>5294</v>
      </c>
      <c r="H3012" s="17" t="s">
        <v>253</v>
      </c>
      <c r="I3012" s="17" t="s">
        <v>246</v>
      </c>
      <c r="J3012" s="17" t="s">
        <v>277</v>
      </c>
      <c r="K3012" s="17" t="s">
        <v>277</v>
      </c>
      <c r="L3012" s="17" t="s">
        <v>5794</v>
      </c>
      <c r="M3012" s="1">
        <v>0</v>
      </c>
      <c r="N3012" s="8">
        <f>IFERROR(VLOOKUP(A3012,constraints!$A$2:$C$4968,3,FALSE),0)</f>
        <v>6.25E-2</v>
      </c>
    </row>
    <row r="3013" spans="1:14" x14ac:dyDescent="0.25">
      <c r="A3013" s="17" t="s">
        <v>211</v>
      </c>
      <c r="B3013" s="17" t="s">
        <v>6217</v>
      </c>
      <c r="C3013" s="17" t="s">
        <v>234</v>
      </c>
      <c r="D3013" s="17" t="s">
        <v>20</v>
      </c>
      <c r="E3013" s="17" t="s">
        <v>241</v>
      </c>
      <c r="F3013" s="17" t="s">
        <v>243</v>
      </c>
      <c r="G3013" s="17" t="s">
        <v>260</v>
      </c>
      <c r="H3013" s="17" t="s">
        <v>253</v>
      </c>
      <c r="I3013" s="17" t="s">
        <v>246</v>
      </c>
      <c r="J3013" s="17" t="s">
        <v>277</v>
      </c>
      <c r="K3013" s="17" t="s">
        <v>277</v>
      </c>
      <c r="L3013" s="17" t="s">
        <v>5336</v>
      </c>
      <c r="M3013" s="1">
        <v>0</v>
      </c>
      <c r="N3013" s="8">
        <f>IFERROR(VLOOKUP(A3013,constraints!$A$2:$C$4968,3,FALSE),0)</f>
        <v>3.125E-2</v>
      </c>
    </row>
    <row r="3014" spans="1:14" x14ac:dyDescent="0.25">
      <c r="A3014" s="17" t="s">
        <v>6218</v>
      </c>
      <c r="B3014" s="17" t="s">
        <v>6219</v>
      </c>
      <c r="C3014" s="17" t="s">
        <v>235</v>
      </c>
      <c r="D3014" s="17" t="s">
        <v>20</v>
      </c>
      <c r="E3014" s="17" t="s">
        <v>242</v>
      </c>
      <c r="F3014" s="17" t="s">
        <v>245</v>
      </c>
      <c r="G3014" s="17" t="s">
        <v>5294</v>
      </c>
      <c r="H3014" s="17" t="s">
        <v>253</v>
      </c>
      <c r="I3014" s="17" t="s">
        <v>246</v>
      </c>
      <c r="J3014" s="17" t="s">
        <v>277</v>
      </c>
      <c r="K3014" s="17" t="s">
        <v>277</v>
      </c>
      <c r="L3014" s="17" t="s">
        <v>5417</v>
      </c>
      <c r="M3014" s="1">
        <v>0</v>
      </c>
      <c r="N3014" s="8">
        <f>IFERROR(VLOOKUP(A3014,constraints!$A$2:$C$4968,3,FALSE),0)</f>
        <v>0.5</v>
      </c>
    </row>
    <row r="3015" spans="1:14" x14ac:dyDescent="0.25">
      <c r="A3015" s="17" t="s">
        <v>6220</v>
      </c>
      <c r="B3015" s="17" t="s">
        <v>6221</v>
      </c>
      <c r="C3015" s="17" t="s">
        <v>237</v>
      </c>
      <c r="D3015" s="17" t="s">
        <v>20</v>
      </c>
      <c r="E3015" s="17" t="s">
        <v>242</v>
      </c>
      <c r="F3015" s="17" t="s">
        <v>244</v>
      </c>
      <c r="G3015" s="17" t="s">
        <v>262</v>
      </c>
      <c r="H3015" s="17" t="s">
        <v>253</v>
      </c>
      <c r="I3015" s="17" t="s">
        <v>246</v>
      </c>
      <c r="J3015" s="17" t="s">
        <v>277</v>
      </c>
      <c r="K3015" s="17" t="s">
        <v>277</v>
      </c>
      <c r="L3015" s="17" t="s">
        <v>5362</v>
      </c>
      <c r="M3015" s="1">
        <v>0</v>
      </c>
      <c r="N3015" s="8">
        <f>IFERROR(VLOOKUP(A3015,constraints!$A$2:$C$4968,3,FALSE),0)</f>
        <v>3.125E-2</v>
      </c>
    </row>
    <row r="3016" spans="1:14" x14ac:dyDescent="0.25">
      <c r="A3016" s="17" t="s">
        <v>6222</v>
      </c>
      <c r="B3016" s="17" t="s">
        <v>6223</v>
      </c>
      <c r="C3016" s="17" t="s">
        <v>234</v>
      </c>
      <c r="D3016" s="17" t="s">
        <v>20</v>
      </c>
      <c r="E3016" s="17" t="s">
        <v>241</v>
      </c>
      <c r="F3016" s="17" t="s">
        <v>243</v>
      </c>
      <c r="G3016" s="17" t="s">
        <v>260</v>
      </c>
      <c r="H3016" s="17" t="s">
        <v>253</v>
      </c>
      <c r="I3016" s="17" t="s">
        <v>246</v>
      </c>
      <c r="J3016" s="17" t="s">
        <v>277</v>
      </c>
      <c r="K3016" s="17" t="s">
        <v>277</v>
      </c>
      <c r="L3016" s="17" t="s">
        <v>5336</v>
      </c>
      <c r="M3016" s="1">
        <v>0</v>
      </c>
      <c r="N3016" s="8">
        <f>IFERROR(VLOOKUP(A3016,constraints!$A$2:$C$4968,3,FALSE),0)</f>
        <v>3.125E-2</v>
      </c>
    </row>
    <row r="3017" spans="1:14" x14ac:dyDescent="0.25">
      <c r="A3017" s="17" t="s">
        <v>6224</v>
      </c>
      <c r="B3017" s="17" t="s">
        <v>6225</v>
      </c>
      <c r="C3017" s="17" t="s">
        <v>234</v>
      </c>
      <c r="D3017" s="17" t="s">
        <v>20</v>
      </c>
      <c r="E3017" s="17" t="s">
        <v>241</v>
      </c>
      <c r="F3017" s="17" t="s">
        <v>244</v>
      </c>
      <c r="G3017" s="17" t="s">
        <v>5294</v>
      </c>
      <c r="H3017" s="17" t="s">
        <v>253</v>
      </c>
      <c r="I3017" s="17" t="s">
        <v>246</v>
      </c>
      <c r="J3017" s="17" t="s">
        <v>277</v>
      </c>
      <c r="K3017" s="17" t="s">
        <v>277</v>
      </c>
      <c r="L3017" s="17" t="s">
        <v>5333</v>
      </c>
      <c r="M3017" s="1">
        <v>0</v>
      </c>
      <c r="N3017" s="8">
        <f>IFERROR(VLOOKUP(A3017,constraints!$A$2:$C$4968,3,FALSE),0)</f>
        <v>0.125</v>
      </c>
    </row>
    <row r="3018" spans="1:14" x14ac:dyDescent="0.25">
      <c r="A3018" s="17" t="s">
        <v>6226</v>
      </c>
      <c r="B3018" s="17" t="s">
        <v>6227</v>
      </c>
      <c r="C3018" s="17" t="s">
        <v>234</v>
      </c>
      <c r="D3018" s="17" t="s">
        <v>20</v>
      </c>
      <c r="E3018" s="17" t="s">
        <v>240</v>
      </c>
      <c r="F3018" s="17" t="s">
        <v>243</v>
      </c>
      <c r="G3018" s="17" t="s">
        <v>5294</v>
      </c>
      <c r="H3018" s="17" t="s">
        <v>253</v>
      </c>
      <c r="I3018" s="17" t="s">
        <v>246</v>
      </c>
      <c r="J3018" s="17" t="s">
        <v>277</v>
      </c>
      <c r="K3018" s="17" t="s">
        <v>277</v>
      </c>
      <c r="L3018" s="17" t="s">
        <v>5303</v>
      </c>
      <c r="M3018" s="1">
        <v>0</v>
      </c>
      <c r="N3018" s="8">
        <f>IFERROR(VLOOKUP(A3018,constraints!$A$2:$C$4968,3,FALSE),0)</f>
        <v>3.125E-2</v>
      </c>
    </row>
    <row r="3019" spans="1:14" x14ac:dyDescent="0.25">
      <c r="A3019" s="17" t="s">
        <v>6228</v>
      </c>
      <c r="B3019" s="17" t="s">
        <v>6229</v>
      </c>
      <c r="C3019" s="17" t="s">
        <v>234</v>
      </c>
      <c r="D3019" s="17" t="s">
        <v>20</v>
      </c>
      <c r="E3019" s="17" t="s">
        <v>240</v>
      </c>
      <c r="F3019" s="17" t="s">
        <v>244</v>
      </c>
      <c r="G3019" s="17" t="s">
        <v>5294</v>
      </c>
      <c r="H3019" s="17" t="s">
        <v>253</v>
      </c>
      <c r="I3019" s="17" t="s">
        <v>246</v>
      </c>
      <c r="J3019" s="17" t="s">
        <v>277</v>
      </c>
      <c r="K3019" s="17" t="s">
        <v>277</v>
      </c>
      <c r="L3019" s="17" t="s">
        <v>5805</v>
      </c>
      <c r="M3019" s="1">
        <v>0</v>
      </c>
      <c r="N3019" s="8">
        <f>IFERROR(VLOOKUP(A3019,constraints!$A$2:$C$4968,3,FALSE),0)</f>
        <v>0.125</v>
      </c>
    </row>
    <row r="3020" spans="1:14" x14ac:dyDescent="0.25">
      <c r="A3020" s="17" t="s">
        <v>6230</v>
      </c>
      <c r="B3020" s="17" t="s">
        <v>6231</v>
      </c>
      <c r="C3020" s="17" t="s">
        <v>234</v>
      </c>
      <c r="D3020" s="17" t="s">
        <v>20</v>
      </c>
      <c r="E3020" s="17" t="s">
        <v>241</v>
      </c>
      <c r="F3020" s="17" t="s">
        <v>244</v>
      </c>
      <c r="G3020" s="17" t="s">
        <v>261</v>
      </c>
      <c r="H3020" s="17" t="s">
        <v>253</v>
      </c>
      <c r="I3020" s="17" t="s">
        <v>246</v>
      </c>
      <c r="J3020" s="17" t="s">
        <v>277</v>
      </c>
      <c r="K3020" s="17" t="s">
        <v>277</v>
      </c>
      <c r="L3020" s="17" t="s">
        <v>5333</v>
      </c>
      <c r="M3020" s="1">
        <v>0</v>
      </c>
      <c r="N3020" s="8">
        <f>IFERROR(VLOOKUP(A3020,constraints!$A$2:$C$4968,3,FALSE),0)</f>
        <v>0.5</v>
      </c>
    </row>
    <row r="3021" spans="1:14" x14ac:dyDescent="0.25">
      <c r="A3021" s="17" t="s">
        <v>6232</v>
      </c>
      <c r="B3021" s="17" t="s">
        <v>6233</v>
      </c>
      <c r="C3021" s="17" t="s">
        <v>236</v>
      </c>
      <c r="D3021" s="17" t="s">
        <v>20</v>
      </c>
      <c r="E3021" s="17" t="s">
        <v>242</v>
      </c>
      <c r="F3021" s="17" t="s">
        <v>245</v>
      </c>
      <c r="G3021" s="17" t="s">
        <v>5294</v>
      </c>
      <c r="H3021" s="17" t="s">
        <v>253</v>
      </c>
      <c r="I3021" s="17" t="s">
        <v>246</v>
      </c>
      <c r="J3021" s="17" t="s">
        <v>277</v>
      </c>
      <c r="K3021" s="17" t="s">
        <v>277</v>
      </c>
      <c r="L3021" s="17" t="s">
        <v>5339</v>
      </c>
      <c r="M3021" s="1">
        <v>0</v>
      </c>
      <c r="N3021" s="8">
        <f>IFERROR(VLOOKUP(A3021,constraints!$A$2:$C$4968,3,FALSE),0)</f>
        <v>0.25</v>
      </c>
    </row>
    <row r="3022" spans="1:14" x14ac:dyDescent="0.25">
      <c r="A3022" s="17" t="s">
        <v>6234</v>
      </c>
      <c r="B3022" s="17" t="s">
        <v>6235</v>
      </c>
      <c r="C3022" s="17" t="s">
        <v>234</v>
      </c>
      <c r="D3022" s="17" t="s">
        <v>20</v>
      </c>
      <c r="E3022" s="17" t="s">
        <v>241</v>
      </c>
      <c r="F3022" s="17" t="s">
        <v>243</v>
      </c>
      <c r="G3022" s="17" t="s">
        <v>5294</v>
      </c>
      <c r="H3022" s="17" t="s">
        <v>253</v>
      </c>
      <c r="I3022" s="17" t="s">
        <v>246</v>
      </c>
      <c r="J3022" s="17" t="s">
        <v>277</v>
      </c>
      <c r="K3022" s="17" t="s">
        <v>277</v>
      </c>
      <c r="L3022" s="17" t="s">
        <v>5336</v>
      </c>
      <c r="M3022" s="1">
        <v>0</v>
      </c>
      <c r="N3022" s="8">
        <f>IFERROR(VLOOKUP(A3022,constraints!$A$2:$C$4968,3,FALSE),0)</f>
        <v>0.125</v>
      </c>
    </row>
    <row r="3023" spans="1:14" x14ac:dyDescent="0.25">
      <c r="A3023" s="17" t="s">
        <v>6236</v>
      </c>
      <c r="B3023" s="17" t="s">
        <v>6237</v>
      </c>
      <c r="C3023" s="17" t="s">
        <v>234</v>
      </c>
      <c r="D3023" s="17" t="s">
        <v>20</v>
      </c>
      <c r="E3023" s="17" t="s">
        <v>241</v>
      </c>
      <c r="F3023" s="17" t="s">
        <v>243</v>
      </c>
      <c r="G3023" s="17" t="s">
        <v>5294</v>
      </c>
      <c r="H3023" s="17" t="s">
        <v>253</v>
      </c>
      <c r="I3023" s="17" t="s">
        <v>246</v>
      </c>
      <c r="J3023" s="17" t="s">
        <v>277</v>
      </c>
      <c r="K3023" s="17" t="s">
        <v>277</v>
      </c>
      <c r="L3023" s="17" t="s">
        <v>5336</v>
      </c>
      <c r="M3023" s="1">
        <v>0</v>
      </c>
      <c r="N3023" s="8">
        <f>IFERROR(VLOOKUP(A3023,constraints!$A$2:$C$4968,3,FALSE),0)</f>
        <v>3.125E-2</v>
      </c>
    </row>
    <row r="3024" spans="1:14" x14ac:dyDescent="0.25">
      <c r="A3024" s="17" t="s">
        <v>6238</v>
      </c>
      <c r="B3024" s="17" t="s">
        <v>6239</v>
      </c>
      <c r="C3024" s="17" t="s">
        <v>235</v>
      </c>
      <c r="D3024" s="17" t="s">
        <v>20</v>
      </c>
      <c r="E3024" s="17" t="s">
        <v>242</v>
      </c>
      <c r="F3024" s="17" t="s">
        <v>244</v>
      </c>
      <c r="G3024" s="17" t="s">
        <v>5294</v>
      </c>
      <c r="H3024" s="17" t="s">
        <v>253</v>
      </c>
      <c r="I3024" s="17" t="s">
        <v>246</v>
      </c>
      <c r="J3024" s="17" t="s">
        <v>277</v>
      </c>
      <c r="K3024" s="17" t="s">
        <v>277</v>
      </c>
      <c r="L3024" s="17" t="s">
        <v>5399</v>
      </c>
      <c r="M3024" s="1">
        <v>0</v>
      </c>
      <c r="N3024" s="8">
        <f>IFERROR(VLOOKUP(A3024,constraints!$A$2:$C$4968,3,FALSE),0)</f>
        <v>0.125</v>
      </c>
    </row>
    <row r="3025" spans="1:14" x14ac:dyDescent="0.25">
      <c r="A3025" s="17" t="s">
        <v>6240</v>
      </c>
      <c r="B3025" s="17" t="s">
        <v>6241</v>
      </c>
      <c r="C3025" s="17" t="s">
        <v>234</v>
      </c>
      <c r="D3025" s="17" t="s">
        <v>20</v>
      </c>
      <c r="E3025" s="17" t="s">
        <v>241</v>
      </c>
      <c r="F3025" s="17" t="s">
        <v>244</v>
      </c>
      <c r="G3025" s="17" t="s">
        <v>257</v>
      </c>
      <c r="H3025" s="17" t="s">
        <v>253</v>
      </c>
      <c r="I3025" s="17" t="s">
        <v>246</v>
      </c>
      <c r="J3025" s="17" t="s">
        <v>277</v>
      </c>
      <c r="K3025" s="17" t="s">
        <v>277</v>
      </c>
      <c r="L3025" s="17" t="s">
        <v>5333</v>
      </c>
      <c r="M3025" s="1">
        <v>0</v>
      </c>
      <c r="N3025" s="8">
        <f>IFERROR(VLOOKUP(A3025,constraints!$A$2:$C$4968,3,FALSE),0)</f>
        <v>0.25</v>
      </c>
    </row>
    <row r="3026" spans="1:14" x14ac:dyDescent="0.25">
      <c r="A3026" s="17" t="s">
        <v>6242</v>
      </c>
      <c r="B3026" s="17" t="s">
        <v>6243</v>
      </c>
      <c r="C3026" s="17" t="s">
        <v>234</v>
      </c>
      <c r="D3026" s="17" t="s">
        <v>20</v>
      </c>
      <c r="E3026" s="17" t="s">
        <v>242</v>
      </c>
      <c r="F3026" s="17" t="s">
        <v>243</v>
      </c>
      <c r="G3026" s="17" t="s">
        <v>266</v>
      </c>
      <c r="H3026" s="17" t="s">
        <v>253</v>
      </c>
      <c r="I3026" s="17" t="s">
        <v>246</v>
      </c>
      <c r="J3026" s="17" t="s">
        <v>277</v>
      </c>
      <c r="K3026" s="17" t="s">
        <v>277</v>
      </c>
      <c r="L3026" s="17" t="s">
        <v>5358</v>
      </c>
      <c r="M3026" s="1">
        <v>0</v>
      </c>
      <c r="N3026" s="8">
        <f>IFERROR(VLOOKUP(A3026,constraints!$A$2:$C$4968,3,FALSE),0)</f>
        <v>6.25E-2</v>
      </c>
    </row>
    <row r="3027" spans="1:14" x14ac:dyDescent="0.25">
      <c r="A3027" s="17" t="s">
        <v>6244</v>
      </c>
      <c r="B3027" s="17" t="s">
        <v>6245</v>
      </c>
      <c r="C3027" s="17" t="s">
        <v>237</v>
      </c>
      <c r="D3027" s="17" t="s">
        <v>20</v>
      </c>
      <c r="E3027" s="17" t="s">
        <v>242</v>
      </c>
      <c r="F3027" s="17" t="s">
        <v>245</v>
      </c>
      <c r="G3027" s="17" t="s">
        <v>5294</v>
      </c>
      <c r="H3027" s="17" t="s">
        <v>253</v>
      </c>
      <c r="I3027" s="17" t="s">
        <v>246</v>
      </c>
      <c r="J3027" s="17" t="s">
        <v>277</v>
      </c>
      <c r="K3027" s="17" t="s">
        <v>277</v>
      </c>
      <c r="L3027" s="17" t="s">
        <v>5306</v>
      </c>
      <c r="M3027" s="1">
        <v>0</v>
      </c>
      <c r="N3027" s="8">
        <f>IFERROR(VLOOKUP(A3027,constraints!$A$2:$C$4968,3,FALSE),0)</f>
        <v>0.5</v>
      </c>
    </row>
    <row r="3028" spans="1:14" x14ac:dyDescent="0.25">
      <c r="A3028" s="17" t="s">
        <v>6246</v>
      </c>
      <c r="B3028" s="17" t="s">
        <v>6247</v>
      </c>
      <c r="C3028" s="17" t="s">
        <v>234</v>
      </c>
      <c r="D3028" s="17" t="s">
        <v>20</v>
      </c>
      <c r="E3028" s="17" t="s">
        <v>242</v>
      </c>
      <c r="F3028" s="17" t="s">
        <v>243</v>
      </c>
      <c r="G3028" s="17" t="s">
        <v>5294</v>
      </c>
      <c r="H3028" s="17" t="s">
        <v>253</v>
      </c>
      <c r="I3028" s="17" t="s">
        <v>246</v>
      </c>
      <c r="J3028" s="17" t="s">
        <v>277</v>
      </c>
      <c r="K3028" s="17" t="s">
        <v>277</v>
      </c>
      <c r="L3028" s="17" t="s">
        <v>5358</v>
      </c>
      <c r="M3028" s="1">
        <v>0</v>
      </c>
      <c r="N3028" s="8">
        <f>IFERROR(VLOOKUP(A3028,constraints!$A$2:$C$4968,3,FALSE),0)</f>
        <v>3.125E-2</v>
      </c>
    </row>
    <row r="3029" spans="1:14" x14ac:dyDescent="0.25">
      <c r="A3029" s="17" t="s">
        <v>120</v>
      </c>
      <c r="B3029" s="17" t="s">
        <v>6248</v>
      </c>
      <c r="C3029" s="17" t="s">
        <v>234</v>
      </c>
      <c r="D3029" s="17" t="s">
        <v>20</v>
      </c>
      <c r="E3029" s="17" t="s">
        <v>241</v>
      </c>
      <c r="F3029" s="17" t="s">
        <v>245</v>
      </c>
      <c r="G3029" s="17" t="s">
        <v>267</v>
      </c>
      <c r="H3029" s="17" t="s">
        <v>253</v>
      </c>
      <c r="I3029" s="17" t="s">
        <v>246</v>
      </c>
      <c r="J3029" s="17" t="s">
        <v>277</v>
      </c>
      <c r="K3029" s="17" t="s">
        <v>277</v>
      </c>
      <c r="L3029" s="17" t="s">
        <v>5316</v>
      </c>
      <c r="M3029" s="1">
        <v>0</v>
      </c>
      <c r="N3029" s="8">
        <f>IFERROR(VLOOKUP(A3029,constraints!$A$2:$C$4968,3,FALSE),0)</f>
        <v>0.5</v>
      </c>
    </row>
    <row r="3030" spans="1:14" x14ac:dyDescent="0.25">
      <c r="A3030" s="17" t="s">
        <v>6249</v>
      </c>
      <c r="B3030" s="17" t="s">
        <v>6250</v>
      </c>
      <c r="C3030" s="17" t="s">
        <v>234</v>
      </c>
      <c r="D3030" s="17" t="s">
        <v>20</v>
      </c>
      <c r="E3030" s="17" t="s">
        <v>242</v>
      </c>
      <c r="F3030" s="17" t="s">
        <v>243</v>
      </c>
      <c r="G3030" s="17" t="s">
        <v>263</v>
      </c>
      <c r="H3030" s="17" t="s">
        <v>253</v>
      </c>
      <c r="I3030" s="17" t="s">
        <v>246</v>
      </c>
      <c r="J3030" s="17" t="s">
        <v>277</v>
      </c>
      <c r="K3030" s="17" t="s">
        <v>277</v>
      </c>
      <c r="L3030" s="17" t="s">
        <v>5358</v>
      </c>
      <c r="M3030" s="1">
        <v>0</v>
      </c>
      <c r="N3030" s="8">
        <f>IFERROR(VLOOKUP(A3030,constraints!$A$2:$C$4968,3,FALSE),0)</f>
        <v>0.125</v>
      </c>
    </row>
    <row r="3031" spans="1:14" x14ac:dyDescent="0.25">
      <c r="A3031" s="17" t="s">
        <v>6251</v>
      </c>
      <c r="B3031" s="17" t="s">
        <v>6252</v>
      </c>
      <c r="C3031" s="17" t="s">
        <v>234</v>
      </c>
      <c r="D3031" s="17" t="s">
        <v>20</v>
      </c>
      <c r="E3031" s="17" t="s">
        <v>242</v>
      </c>
      <c r="F3031" s="17" t="s">
        <v>245</v>
      </c>
      <c r="G3031" s="17" t="s">
        <v>263</v>
      </c>
      <c r="H3031" s="17" t="s">
        <v>253</v>
      </c>
      <c r="I3031" s="17" t="s">
        <v>246</v>
      </c>
      <c r="J3031" s="17" t="s">
        <v>277</v>
      </c>
      <c r="K3031" s="17" t="s">
        <v>277</v>
      </c>
      <c r="L3031" s="17" t="s">
        <v>5295</v>
      </c>
      <c r="M3031" s="1">
        <v>0</v>
      </c>
      <c r="N3031" s="8">
        <f>IFERROR(VLOOKUP(A3031,constraints!$A$2:$C$4968,3,FALSE),0)</f>
        <v>0.25</v>
      </c>
    </row>
    <row r="3032" spans="1:14" x14ac:dyDescent="0.25">
      <c r="A3032" s="17" t="s">
        <v>6253</v>
      </c>
      <c r="B3032" s="17" t="s">
        <v>6254</v>
      </c>
      <c r="C3032" s="17" t="s">
        <v>235</v>
      </c>
      <c r="D3032" s="17" t="s">
        <v>20</v>
      </c>
      <c r="E3032" s="17" t="s">
        <v>242</v>
      </c>
      <c r="F3032" s="17" t="s">
        <v>245</v>
      </c>
      <c r="G3032" s="17" t="s">
        <v>5294</v>
      </c>
      <c r="H3032" s="17" t="s">
        <v>253</v>
      </c>
      <c r="I3032" s="17" t="s">
        <v>246</v>
      </c>
      <c r="J3032" s="17" t="s">
        <v>277</v>
      </c>
      <c r="K3032" s="17" t="s">
        <v>277</v>
      </c>
      <c r="L3032" s="17" t="s">
        <v>5417</v>
      </c>
      <c r="M3032" s="1">
        <v>0</v>
      </c>
      <c r="N3032" s="8">
        <f>IFERROR(VLOOKUP(A3032,constraints!$A$2:$C$4968,3,FALSE),0)</f>
        <v>3.125E-2</v>
      </c>
    </row>
    <row r="3033" spans="1:14" x14ac:dyDescent="0.25">
      <c r="A3033" s="17" t="s">
        <v>6255</v>
      </c>
      <c r="B3033" s="17" t="s">
        <v>6256</v>
      </c>
      <c r="C3033" s="17" t="s">
        <v>237</v>
      </c>
      <c r="D3033" s="17" t="s">
        <v>20</v>
      </c>
      <c r="E3033" s="17" t="s">
        <v>242</v>
      </c>
      <c r="F3033" s="17" t="s">
        <v>243</v>
      </c>
      <c r="G3033" s="17" t="s">
        <v>265</v>
      </c>
      <c r="H3033" s="17" t="s">
        <v>253</v>
      </c>
      <c r="I3033" s="17" t="s">
        <v>246</v>
      </c>
      <c r="J3033" s="17" t="s">
        <v>277</v>
      </c>
      <c r="K3033" s="17" t="s">
        <v>277</v>
      </c>
      <c r="L3033" s="17" t="s">
        <v>5330</v>
      </c>
      <c r="M3033" s="1">
        <v>0</v>
      </c>
      <c r="N3033" s="8">
        <f>IFERROR(VLOOKUP(A3033,constraints!$A$2:$C$4968,3,FALSE),0)</f>
        <v>3.125E-2</v>
      </c>
    </row>
    <row r="3034" spans="1:14" x14ac:dyDescent="0.25">
      <c r="A3034" s="17" t="s">
        <v>6257</v>
      </c>
      <c r="B3034" s="17" t="s">
        <v>6258</v>
      </c>
      <c r="C3034" s="17" t="s">
        <v>235</v>
      </c>
      <c r="D3034" s="17" t="s">
        <v>20</v>
      </c>
      <c r="E3034" s="17" t="s">
        <v>239</v>
      </c>
      <c r="F3034" s="17" t="s">
        <v>243</v>
      </c>
      <c r="G3034" s="17" t="s">
        <v>5294</v>
      </c>
      <c r="H3034" s="17" t="s">
        <v>253</v>
      </c>
      <c r="I3034" s="17" t="s">
        <v>246</v>
      </c>
      <c r="J3034" s="17" t="s">
        <v>277</v>
      </c>
      <c r="K3034" s="17" t="s">
        <v>277</v>
      </c>
      <c r="L3034" s="17" t="s">
        <v>5407</v>
      </c>
      <c r="M3034" s="1">
        <v>0</v>
      </c>
      <c r="N3034" s="8">
        <f>IFERROR(VLOOKUP(A3034,constraints!$A$2:$C$4968,3,FALSE),0)</f>
        <v>6.25E-2</v>
      </c>
    </row>
    <row r="3035" spans="1:14" x14ac:dyDescent="0.25">
      <c r="A3035" s="17" t="s">
        <v>6259</v>
      </c>
      <c r="B3035" s="17" t="s">
        <v>6260</v>
      </c>
      <c r="C3035" s="17" t="s">
        <v>236</v>
      </c>
      <c r="D3035" s="17" t="s">
        <v>20</v>
      </c>
      <c r="E3035" s="17" t="s">
        <v>241</v>
      </c>
      <c r="F3035" s="17" t="s">
        <v>243</v>
      </c>
      <c r="G3035" s="17" t="s">
        <v>5294</v>
      </c>
      <c r="H3035" s="17" t="s">
        <v>253</v>
      </c>
      <c r="I3035" s="17" t="s">
        <v>246</v>
      </c>
      <c r="J3035" s="17" t="s">
        <v>277</v>
      </c>
      <c r="K3035" s="17" t="s">
        <v>277</v>
      </c>
      <c r="L3035" s="17" t="s">
        <v>5448</v>
      </c>
      <c r="M3035" s="1">
        <v>0</v>
      </c>
      <c r="N3035" s="8">
        <f>IFERROR(VLOOKUP(A3035,constraints!$A$2:$C$4968,3,FALSE),0)</f>
        <v>6.25E-2</v>
      </c>
    </row>
    <row r="3036" spans="1:14" x14ac:dyDescent="0.25">
      <c r="A3036" s="17" t="s">
        <v>6261</v>
      </c>
      <c r="B3036" s="17" t="s">
        <v>6262</v>
      </c>
      <c r="C3036" s="17" t="s">
        <v>234</v>
      </c>
      <c r="D3036" s="17" t="s">
        <v>20</v>
      </c>
      <c r="E3036" s="17" t="s">
        <v>241</v>
      </c>
      <c r="F3036" s="17" t="s">
        <v>243</v>
      </c>
      <c r="G3036" s="17" t="s">
        <v>5294</v>
      </c>
      <c r="H3036" s="17" t="s">
        <v>253</v>
      </c>
      <c r="I3036" s="17" t="s">
        <v>246</v>
      </c>
      <c r="J3036" s="17" t="s">
        <v>277</v>
      </c>
      <c r="K3036" s="17" t="s">
        <v>277</v>
      </c>
      <c r="L3036" s="17" t="s">
        <v>5336</v>
      </c>
      <c r="M3036" s="1">
        <v>0</v>
      </c>
      <c r="N3036" s="8">
        <f>IFERROR(VLOOKUP(A3036,constraints!$A$2:$C$4968,3,FALSE),0)</f>
        <v>0.125</v>
      </c>
    </row>
    <row r="3037" spans="1:14" x14ac:dyDescent="0.25">
      <c r="A3037" s="17" t="s">
        <v>6263</v>
      </c>
      <c r="B3037" s="17" t="s">
        <v>6264</v>
      </c>
      <c r="C3037" s="17" t="s">
        <v>234</v>
      </c>
      <c r="D3037" s="17" t="s">
        <v>20</v>
      </c>
      <c r="E3037" s="17" t="s">
        <v>242</v>
      </c>
      <c r="F3037" s="17" t="s">
        <v>245</v>
      </c>
      <c r="G3037" s="17" t="s">
        <v>265</v>
      </c>
      <c r="H3037" s="17" t="s">
        <v>253</v>
      </c>
      <c r="I3037" s="17" t="s">
        <v>246</v>
      </c>
      <c r="J3037" s="17" t="s">
        <v>277</v>
      </c>
      <c r="K3037" s="17" t="s">
        <v>277</v>
      </c>
      <c r="L3037" s="17" t="s">
        <v>5295</v>
      </c>
      <c r="M3037" s="1">
        <v>0</v>
      </c>
      <c r="N3037" s="8">
        <f>IFERROR(VLOOKUP(A3037,constraints!$A$2:$C$4968,3,FALSE),0)</f>
        <v>0.125</v>
      </c>
    </row>
    <row r="3038" spans="1:14" x14ac:dyDescent="0.25">
      <c r="A3038" s="17" t="s">
        <v>6265</v>
      </c>
      <c r="B3038" s="17" t="s">
        <v>6266</v>
      </c>
      <c r="C3038" s="17" t="s">
        <v>234</v>
      </c>
      <c r="D3038" s="17" t="s">
        <v>20</v>
      </c>
      <c r="E3038" s="17" t="s">
        <v>239</v>
      </c>
      <c r="F3038" s="17" t="s">
        <v>243</v>
      </c>
      <c r="G3038" s="17" t="s">
        <v>5294</v>
      </c>
      <c r="H3038" s="17" t="s">
        <v>253</v>
      </c>
      <c r="I3038" s="17" t="s">
        <v>246</v>
      </c>
      <c r="J3038" s="17" t="s">
        <v>277</v>
      </c>
      <c r="K3038" s="17" t="s">
        <v>277</v>
      </c>
      <c r="L3038" s="17" t="s">
        <v>5327</v>
      </c>
      <c r="M3038" s="1">
        <v>0</v>
      </c>
      <c r="N3038" s="8">
        <f>IFERROR(VLOOKUP(A3038,constraints!$A$2:$C$4968,3,FALSE),0)</f>
        <v>6.25E-2</v>
      </c>
    </row>
    <row r="3039" spans="1:14" x14ac:dyDescent="0.25">
      <c r="A3039" s="17" t="s">
        <v>6267</v>
      </c>
      <c r="B3039" s="17" t="s">
        <v>6268</v>
      </c>
      <c r="C3039" s="17" t="s">
        <v>234</v>
      </c>
      <c r="D3039" s="17" t="s">
        <v>20</v>
      </c>
      <c r="E3039" s="17" t="s">
        <v>242</v>
      </c>
      <c r="F3039" s="17" t="s">
        <v>243</v>
      </c>
      <c r="G3039" s="17" t="s">
        <v>5294</v>
      </c>
      <c r="H3039" s="17" t="s">
        <v>253</v>
      </c>
      <c r="I3039" s="17" t="s">
        <v>246</v>
      </c>
      <c r="J3039" s="17" t="s">
        <v>277</v>
      </c>
      <c r="K3039" s="17" t="s">
        <v>277</v>
      </c>
      <c r="L3039" s="17" t="s">
        <v>5358</v>
      </c>
      <c r="M3039" s="1">
        <v>0</v>
      </c>
      <c r="N3039" s="8">
        <f>IFERROR(VLOOKUP(A3039,constraints!$A$2:$C$4968,3,FALSE),0)</f>
        <v>0.125</v>
      </c>
    </row>
    <row r="3040" spans="1:14" x14ac:dyDescent="0.25">
      <c r="A3040" s="17" t="s">
        <v>6269</v>
      </c>
      <c r="B3040" s="17" t="s">
        <v>6270</v>
      </c>
      <c r="C3040" s="17" t="s">
        <v>234</v>
      </c>
      <c r="D3040" s="17" t="s">
        <v>20</v>
      </c>
      <c r="E3040" s="17" t="s">
        <v>239</v>
      </c>
      <c r="F3040" s="17" t="s">
        <v>245</v>
      </c>
      <c r="G3040" s="17" t="s">
        <v>5294</v>
      </c>
      <c r="H3040" s="17" t="s">
        <v>253</v>
      </c>
      <c r="I3040" s="17" t="s">
        <v>246</v>
      </c>
      <c r="J3040" s="17" t="s">
        <v>277</v>
      </c>
      <c r="K3040" s="17" t="s">
        <v>277</v>
      </c>
      <c r="L3040" s="17" t="s">
        <v>5494</v>
      </c>
      <c r="M3040" s="1">
        <v>0</v>
      </c>
      <c r="N3040" s="8">
        <f>IFERROR(VLOOKUP(A3040,constraints!$A$2:$C$4968,3,FALSE),0)</f>
        <v>0.125</v>
      </c>
    </row>
    <row r="3041" spans="1:14" x14ac:dyDescent="0.25">
      <c r="A3041" s="17" t="s">
        <v>6271</v>
      </c>
      <c r="B3041" s="17" t="s">
        <v>6272</v>
      </c>
      <c r="C3041" s="17" t="s">
        <v>237</v>
      </c>
      <c r="D3041" s="17" t="s">
        <v>20</v>
      </c>
      <c r="E3041" s="17" t="s">
        <v>242</v>
      </c>
      <c r="F3041" s="17" t="s">
        <v>244</v>
      </c>
      <c r="G3041" s="17" t="s">
        <v>5294</v>
      </c>
      <c r="H3041" s="17" t="s">
        <v>253</v>
      </c>
      <c r="I3041" s="17" t="s">
        <v>246</v>
      </c>
      <c r="J3041" s="17" t="s">
        <v>277</v>
      </c>
      <c r="K3041" s="17" t="s">
        <v>277</v>
      </c>
      <c r="L3041" s="17" t="s">
        <v>5362</v>
      </c>
      <c r="M3041" s="1">
        <v>0</v>
      </c>
      <c r="N3041" s="8">
        <f>IFERROR(VLOOKUP(A3041,constraints!$A$2:$C$4968,3,FALSE),0)</f>
        <v>0.5</v>
      </c>
    </row>
    <row r="3042" spans="1:14" x14ac:dyDescent="0.25">
      <c r="A3042" s="17" t="s">
        <v>6273</v>
      </c>
      <c r="B3042" s="17" t="s">
        <v>6274</v>
      </c>
      <c r="C3042" s="17" t="s">
        <v>234</v>
      </c>
      <c r="D3042" s="17" t="s">
        <v>20</v>
      </c>
      <c r="E3042" s="17" t="s">
        <v>241</v>
      </c>
      <c r="F3042" s="17" t="s">
        <v>244</v>
      </c>
      <c r="G3042" s="17" t="s">
        <v>261</v>
      </c>
      <c r="H3042" s="17" t="s">
        <v>253</v>
      </c>
      <c r="I3042" s="17" t="s">
        <v>246</v>
      </c>
      <c r="J3042" s="17" t="s">
        <v>277</v>
      </c>
      <c r="K3042" s="17" t="s">
        <v>277</v>
      </c>
      <c r="L3042" s="17" t="s">
        <v>5333</v>
      </c>
      <c r="M3042" s="1">
        <v>0</v>
      </c>
      <c r="N3042" s="8">
        <f>IFERROR(VLOOKUP(A3042,constraints!$A$2:$C$4968,3,FALSE),0)</f>
        <v>0.25</v>
      </c>
    </row>
    <row r="3043" spans="1:14" x14ac:dyDescent="0.25">
      <c r="A3043" s="17" t="s">
        <v>66</v>
      </c>
      <c r="B3043" s="17" t="s">
        <v>6275</v>
      </c>
      <c r="C3043" s="17" t="s">
        <v>235</v>
      </c>
      <c r="D3043" s="17" t="s">
        <v>20</v>
      </c>
      <c r="E3043" s="17" t="s">
        <v>242</v>
      </c>
      <c r="F3043" s="17" t="s">
        <v>244</v>
      </c>
      <c r="G3043" s="17" t="s">
        <v>5294</v>
      </c>
      <c r="H3043" s="17" t="s">
        <v>253</v>
      </c>
      <c r="I3043" s="17" t="s">
        <v>246</v>
      </c>
      <c r="J3043" s="17" t="s">
        <v>277</v>
      </c>
      <c r="K3043" s="17" t="s">
        <v>277</v>
      </c>
      <c r="L3043" s="17" t="s">
        <v>5399</v>
      </c>
      <c r="M3043" s="1">
        <v>0</v>
      </c>
      <c r="N3043" s="8">
        <f>IFERROR(VLOOKUP(A3043,constraints!$A$2:$C$4968,3,FALSE),0)</f>
        <v>0.25</v>
      </c>
    </row>
    <row r="3044" spans="1:14" x14ac:dyDescent="0.25">
      <c r="A3044" s="17" t="s">
        <v>6276</v>
      </c>
      <c r="B3044" s="17" t="s">
        <v>6277</v>
      </c>
      <c r="C3044" s="17" t="s">
        <v>234</v>
      </c>
      <c r="D3044" s="17" t="s">
        <v>20</v>
      </c>
      <c r="E3044" s="17" t="s">
        <v>242</v>
      </c>
      <c r="F3044" s="17" t="s">
        <v>245</v>
      </c>
      <c r="G3044" s="17" t="s">
        <v>5294</v>
      </c>
      <c r="H3044" s="17" t="s">
        <v>253</v>
      </c>
      <c r="I3044" s="17" t="s">
        <v>246</v>
      </c>
      <c r="J3044" s="17" t="s">
        <v>277</v>
      </c>
      <c r="K3044" s="17" t="s">
        <v>277</v>
      </c>
      <c r="L3044" s="17" t="s">
        <v>5295</v>
      </c>
      <c r="M3044" s="1">
        <v>0</v>
      </c>
      <c r="N3044" s="8">
        <f>IFERROR(VLOOKUP(A3044,constraints!$A$2:$C$4968,3,FALSE),0)</f>
        <v>0.125</v>
      </c>
    </row>
    <row r="3045" spans="1:14" x14ac:dyDescent="0.25">
      <c r="A3045" s="17" t="s">
        <v>6278</v>
      </c>
      <c r="B3045" s="17" t="s">
        <v>6279</v>
      </c>
      <c r="C3045" s="17" t="s">
        <v>237</v>
      </c>
      <c r="D3045" s="17" t="s">
        <v>20</v>
      </c>
      <c r="E3045" s="17" t="s">
        <v>242</v>
      </c>
      <c r="F3045" s="17" t="s">
        <v>243</v>
      </c>
      <c r="G3045" s="17" t="s">
        <v>5294</v>
      </c>
      <c r="H3045" s="17" t="s">
        <v>253</v>
      </c>
      <c r="I3045" s="17" t="s">
        <v>246</v>
      </c>
      <c r="J3045" s="17" t="s">
        <v>277</v>
      </c>
      <c r="K3045" s="17" t="s">
        <v>277</v>
      </c>
      <c r="L3045" s="17" t="s">
        <v>5330</v>
      </c>
      <c r="M3045" s="1">
        <v>0</v>
      </c>
      <c r="N3045" s="8">
        <f>IFERROR(VLOOKUP(A3045,constraints!$A$2:$C$4968,3,FALSE),0)</f>
        <v>6.25E-2</v>
      </c>
    </row>
    <row r="3046" spans="1:14" x14ac:dyDescent="0.25">
      <c r="A3046" s="17" t="s">
        <v>6280</v>
      </c>
      <c r="B3046" s="17" t="s">
        <v>6281</v>
      </c>
      <c r="C3046" s="17" t="s">
        <v>234</v>
      </c>
      <c r="D3046" s="17" t="s">
        <v>20</v>
      </c>
      <c r="E3046" s="17" t="s">
        <v>241</v>
      </c>
      <c r="F3046" s="17" t="s">
        <v>244</v>
      </c>
      <c r="G3046" s="17" t="s">
        <v>5294</v>
      </c>
      <c r="H3046" s="17" t="s">
        <v>253</v>
      </c>
      <c r="I3046" s="17" t="s">
        <v>246</v>
      </c>
      <c r="J3046" s="17" t="s">
        <v>277</v>
      </c>
      <c r="K3046" s="17" t="s">
        <v>277</v>
      </c>
      <c r="L3046" s="17" t="s">
        <v>5333</v>
      </c>
      <c r="M3046" s="1">
        <v>0</v>
      </c>
      <c r="N3046" s="8">
        <f>IFERROR(VLOOKUP(A3046,constraints!$A$2:$C$4968,3,FALSE),0)</f>
        <v>0.25</v>
      </c>
    </row>
    <row r="3047" spans="1:14" x14ac:dyDescent="0.25">
      <c r="A3047" s="17" t="s">
        <v>6282</v>
      </c>
      <c r="B3047" s="17" t="s">
        <v>6283</v>
      </c>
      <c r="C3047" s="17" t="s">
        <v>234</v>
      </c>
      <c r="D3047" s="17" t="s">
        <v>20</v>
      </c>
      <c r="E3047" s="17" t="s">
        <v>241</v>
      </c>
      <c r="F3047" s="17" t="s">
        <v>243</v>
      </c>
      <c r="G3047" s="17" t="s">
        <v>5294</v>
      </c>
      <c r="H3047" s="17" t="s">
        <v>253</v>
      </c>
      <c r="I3047" s="17" t="s">
        <v>246</v>
      </c>
      <c r="J3047" s="17" t="s">
        <v>277</v>
      </c>
      <c r="K3047" s="17" t="s">
        <v>277</v>
      </c>
      <c r="L3047" s="17" t="s">
        <v>5336</v>
      </c>
      <c r="M3047" s="1">
        <v>0</v>
      </c>
      <c r="N3047" s="8">
        <f>IFERROR(VLOOKUP(A3047,constraints!$A$2:$C$4968,3,FALSE),0)</f>
        <v>0.125</v>
      </c>
    </row>
    <row r="3048" spans="1:14" x14ac:dyDescent="0.25">
      <c r="A3048" s="17" t="s">
        <v>6284</v>
      </c>
      <c r="B3048" s="17" t="s">
        <v>6285</v>
      </c>
      <c r="C3048" s="17" t="s">
        <v>234</v>
      </c>
      <c r="D3048" s="17" t="s">
        <v>20</v>
      </c>
      <c r="E3048" s="17" t="s">
        <v>241</v>
      </c>
      <c r="F3048" s="17" t="s">
        <v>245</v>
      </c>
      <c r="G3048" s="17" t="s">
        <v>5294</v>
      </c>
      <c r="H3048" s="17" t="s">
        <v>253</v>
      </c>
      <c r="I3048" s="17" t="s">
        <v>246</v>
      </c>
      <c r="J3048" s="17" t="s">
        <v>277</v>
      </c>
      <c r="K3048" s="17" t="s">
        <v>277</v>
      </c>
      <c r="L3048" s="17" t="s">
        <v>5316</v>
      </c>
      <c r="M3048" s="1">
        <v>0</v>
      </c>
      <c r="N3048" s="8">
        <f>IFERROR(VLOOKUP(A3048,constraints!$A$2:$C$4968,3,FALSE),0)</f>
        <v>0.5</v>
      </c>
    </row>
    <row r="3049" spans="1:14" x14ac:dyDescent="0.25">
      <c r="A3049" s="17" t="s">
        <v>86</v>
      </c>
      <c r="B3049" s="17" t="s">
        <v>6286</v>
      </c>
      <c r="C3049" s="17" t="s">
        <v>234</v>
      </c>
      <c r="D3049" s="17" t="s">
        <v>20</v>
      </c>
      <c r="E3049" s="17" t="s">
        <v>241</v>
      </c>
      <c r="F3049" s="17" t="s">
        <v>244</v>
      </c>
      <c r="G3049" s="17" t="s">
        <v>263</v>
      </c>
      <c r="H3049" s="17" t="s">
        <v>253</v>
      </c>
      <c r="I3049" s="17" t="s">
        <v>246</v>
      </c>
      <c r="J3049" s="17" t="s">
        <v>277</v>
      </c>
      <c r="K3049" s="17" t="s">
        <v>277</v>
      </c>
      <c r="L3049" s="17" t="s">
        <v>5333</v>
      </c>
      <c r="M3049" s="1">
        <v>0</v>
      </c>
      <c r="N3049" s="8">
        <f>IFERROR(VLOOKUP(A3049,constraints!$A$2:$C$4968,3,FALSE),0)</f>
        <v>0.5</v>
      </c>
    </row>
    <row r="3050" spans="1:14" x14ac:dyDescent="0.25">
      <c r="A3050" s="17" t="s">
        <v>6287</v>
      </c>
      <c r="B3050" s="17" t="s">
        <v>6288</v>
      </c>
      <c r="C3050" s="17" t="s">
        <v>234</v>
      </c>
      <c r="D3050" s="17" t="s">
        <v>20</v>
      </c>
      <c r="E3050" s="17" t="s">
        <v>241</v>
      </c>
      <c r="F3050" s="17" t="s">
        <v>243</v>
      </c>
      <c r="G3050" s="17" t="s">
        <v>5294</v>
      </c>
      <c r="H3050" s="17" t="s">
        <v>253</v>
      </c>
      <c r="I3050" s="17" t="s">
        <v>246</v>
      </c>
      <c r="J3050" s="17" t="s">
        <v>277</v>
      </c>
      <c r="K3050" s="17" t="s">
        <v>277</v>
      </c>
      <c r="L3050" s="17" t="s">
        <v>5336</v>
      </c>
      <c r="M3050" s="1">
        <v>0</v>
      </c>
      <c r="N3050" s="8">
        <f>IFERROR(VLOOKUP(A3050,constraints!$A$2:$C$4968,3,FALSE),0)</f>
        <v>0.125</v>
      </c>
    </row>
    <row r="3051" spans="1:14" x14ac:dyDescent="0.25">
      <c r="A3051" s="17" t="s">
        <v>6289</v>
      </c>
      <c r="B3051" s="17" t="s">
        <v>6290</v>
      </c>
      <c r="C3051" s="17" t="s">
        <v>234</v>
      </c>
      <c r="D3051" s="17" t="s">
        <v>20</v>
      </c>
      <c r="E3051" s="17" t="s">
        <v>242</v>
      </c>
      <c r="F3051" s="17" t="s">
        <v>244</v>
      </c>
      <c r="G3051" s="17" t="s">
        <v>5294</v>
      </c>
      <c r="H3051" s="17" t="s">
        <v>253</v>
      </c>
      <c r="I3051" s="17" t="s">
        <v>246</v>
      </c>
      <c r="J3051" s="17" t="s">
        <v>277</v>
      </c>
      <c r="K3051" s="17" t="s">
        <v>277</v>
      </c>
      <c r="L3051" s="17" t="s">
        <v>5298</v>
      </c>
      <c r="M3051" s="1">
        <v>0</v>
      </c>
      <c r="N3051" s="8">
        <f>IFERROR(VLOOKUP(A3051,constraints!$A$2:$C$4968,3,FALSE),0)</f>
        <v>6.25E-2</v>
      </c>
    </row>
    <row r="3052" spans="1:14" x14ac:dyDescent="0.25">
      <c r="A3052" s="17" t="s">
        <v>6291</v>
      </c>
      <c r="B3052" s="17" t="s">
        <v>6292</v>
      </c>
      <c r="C3052" s="17" t="s">
        <v>234</v>
      </c>
      <c r="D3052" s="17" t="s">
        <v>20</v>
      </c>
      <c r="E3052" s="17" t="s">
        <v>239</v>
      </c>
      <c r="F3052" s="17" t="s">
        <v>243</v>
      </c>
      <c r="G3052" s="17" t="s">
        <v>5294</v>
      </c>
      <c r="H3052" s="17" t="s">
        <v>253</v>
      </c>
      <c r="I3052" s="17" t="s">
        <v>246</v>
      </c>
      <c r="J3052" s="17" t="s">
        <v>277</v>
      </c>
      <c r="K3052" s="17" t="s">
        <v>277</v>
      </c>
      <c r="L3052" s="17" t="s">
        <v>5327</v>
      </c>
      <c r="M3052" s="1">
        <v>0</v>
      </c>
      <c r="N3052" s="8">
        <f>IFERROR(VLOOKUP(A3052,constraints!$A$2:$C$4968,3,FALSE),0)</f>
        <v>3.125E-2</v>
      </c>
    </row>
    <row r="3053" spans="1:14" x14ac:dyDescent="0.25">
      <c r="A3053" s="17" t="s">
        <v>6293</v>
      </c>
      <c r="B3053" s="17" t="s">
        <v>6294</v>
      </c>
      <c r="C3053" s="17" t="s">
        <v>236</v>
      </c>
      <c r="D3053" s="17" t="s">
        <v>20</v>
      </c>
      <c r="E3053" s="17" t="s">
        <v>242</v>
      </c>
      <c r="F3053" s="17" t="s">
        <v>245</v>
      </c>
      <c r="G3053" s="17" t="s">
        <v>5294</v>
      </c>
      <c r="H3053" s="17" t="s">
        <v>253</v>
      </c>
      <c r="I3053" s="17" t="s">
        <v>246</v>
      </c>
      <c r="J3053" s="17" t="s">
        <v>277</v>
      </c>
      <c r="K3053" s="17" t="s">
        <v>277</v>
      </c>
      <c r="L3053" s="17" t="s">
        <v>5339</v>
      </c>
      <c r="M3053" s="1">
        <v>0</v>
      </c>
      <c r="N3053" s="8">
        <f>IFERROR(VLOOKUP(A3053,constraints!$A$2:$C$4968,3,FALSE),0)</f>
        <v>0.5</v>
      </c>
    </row>
    <row r="3054" spans="1:14" x14ac:dyDescent="0.25">
      <c r="A3054" s="17" t="s">
        <v>6295</v>
      </c>
      <c r="B3054" s="17" t="s">
        <v>6296</v>
      </c>
      <c r="C3054" s="17" t="s">
        <v>234</v>
      </c>
      <c r="D3054" s="17" t="s">
        <v>20</v>
      </c>
      <c r="E3054" s="17" t="s">
        <v>242</v>
      </c>
      <c r="F3054" s="17" t="s">
        <v>245</v>
      </c>
      <c r="G3054" s="17" t="s">
        <v>267</v>
      </c>
      <c r="H3054" s="17" t="s">
        <v>253</v>
      </c>
      <c r="I3054" s="17" t="s">
        <v>246</v>
      </c>
      <c r="J3054" s="17" t="s">
        <v>277</v>
      </c>
      <c r="K3054" s="17" t="s">
        <v>277</v>
      </c>
      <c r="L3054" s="17" t="s">
        <v>5295</v>
      </c>
      <c r="M3054" s="1">
        <v>0</v>
      </c>
      <c r="N3054" s="8">
        <f>IFERROR(VLOOKUP(A3054,constraints!$A$2:$C$4968,3,FALSE),0)</f>
        <v>0.5</v>
      </c>
    </row>
    <row r="3055" spans="1:14" x14ac:dyDescent="0.25">
      <c r="A3055" s="17" t="s">
        <v>6297</v>
      </c>
      <c r="B3055" s="17" t="s">
        <v>6298</v>
      </c>
      <c r="C3055" s="17" t="s">
        <v>235</v>
      </c>
      <c r="D3055" s="17" t="s">
        <v>20</v>
      </c>
      <c r="E3055" s="17" t="s">
        <v>241</v>
      </c>
      <c r="F3055" s="17" t="s">
        <v>243</v>
      </c>
      <c r="G3055" s="17" t="s">
        <v>5294</v>
      </c>
      <c r="H3055" s="17" t="s">
        <v>253</v>
      </c>
      <c r="I3055" s="17" t="s">
        <v>246</v>
      </c>
      <c r="J3055" s="17" t="s">
        <v>277</v>
      </c>
      <c r="K3055" s="17" t="s">
        <v>277</v>
      </c>
      <c r="L3055" s="17" t="s">
        <v>5429</v>
      </c>
      <c r="M3055" s="1">
        <v>0</v>
      </c>
      <c r="N3055" s="8">
        <f>IFERROR(VLOOKUP(A3055,constraints!$A$2:$C$4968,3,FALSE),0)</f>
        <v>6.25E-2</v>
      </c>
    </row>
    <row r="3056" spans="1:14" x14ac:dyDescent="0.25">
      <c r="A3056" s="17" t="s">
        <v>6299</v>
      </c>
      <c r="B3056" s="17" t="s">
        <v>6300</v>
      </c>
      <c r="C3056" s="17" t="s">
        <v>234</v>
      </c>
      <c r="D3056" s="17" t="s">
        <v>20</v>
      </c>
      <c r="E3056" s="17" t="s">
        <v>242</v>
      </c>
      <c r="F3056" s="17" t="s">
        <v>243</v>
      </c>
      <c r="G3056" s="17" t="s">
        <v>265</v>
      </c>
      <c r="H3056" s="17" t="s">
        <v>253</v>
      </c>
      <c r="I3056" s="17" t="s">
        <v>246</v>
      </c>
      <c r="J3056" s="17" t="s">
        <v>277</v>
      </c>
      <c r="K3056" s="17" t="s">
        <v>277</v>
      </c>
      <c r="L3056" s="17" t="s">
        <v>5358</v>
      </c>
      <c r="M3056" s="1">
        <v>0</v>
      </c>
      <c r="N3056" s="8">
        <f>IFERROR(VLOOKUP(A3056,constraints!$A$2:$C$4968,3,FALSE),0)</f>
        <v>3.125E-2</v>
      </c>
    </row>
    <row r="3057" spans="1:14" x14ac:dyDescent="0.25">
      <c r="A3057" s="17" t="s">
        <v>6301</v>
      </c>
      <c r="B3057" s="17" t="s">
        <v>6302</v>
      </c>
      <c r="C3057" s="17" t="s">
        <v>234</v>
      </c>
      <c r="D3057" s="17" t="s">
        <v>20</v>
      </c>
      <c r="E3057" s="17" t="s">
        <v>239</v>
      </c>
      <c r="F3057" s="17" t="s">
        <v>244</v>
      </c>
      <c r="G3057" s="17" t="s">
        <v>5294</v>
      </c>
      <c r="H3057" s="17" t="s">
        <v>253</v>
      </c>
      <c r="I3057" s="17" t="s">
        <v>246</v>
      </c>
      <c r="J3057" s="17" t="s">
        <v>277</v>
      </c>
      <c r="K3057" s="17" t="s">
        <v>277</v>
      </c>
      <c r="L3057" s="17" t="s">
        <v>5748</v>
      </c>
      <c r="M3057" s="1">
        <v>0</v>
      </c>
      <c r="N3057" s="8">
        <f>IFERROR(VLOOKUP(A3057,constraints!$A$2:$C$4968,3,FALSE),0)</f>
        <v>6.25E-2</v>
      </c>
    </row>
    <row r="3058" spans="1:14" x14ac:dyDescent="0.25">
      <c r="A3058" s="17" t="s">
        <v>6303</v>
      </c>
      <c r="B3058" s="17" t="s">
        <v>6304</v>
      </c>
      <c r="C3058" s="17" t="s">
        <v>234</v>
      </c>
      <c r="D3058" s="17" t="s">
        <v>20</v>
      </c>
      <c r="E3058" s="17" t="s">
        <v>239</v>
      </c>
      <c r="F3058" s="17" t="s">
        <v>243</v>
      </c>
      <c r="G3058" s="17" t="s">
        <v>5294</v>
      </c>
      <c r="H3058" s="17" t="s">
        <v>253</v>
      </c>
      <c r="I3058" s="17" t="s">
        <v>246</v>
      </c>
      <c r="J3058" s="17" t="s">
        <v>277</v>
      </c>
      <c r="K3058" s="17" t="s">
        <v>277</v>
      </c>
      <c r="L3058" s="17" t="s">
        <v>5327</v>
      </c>
      <c r="M3058" s="1">
        <v>0</v>
      </c>
      <c r="N3058" s="8">
        <f>IFERROR(VLOOKUP(A3058,constraints!$A$2:$C$4968,3,FALSE),0)</f>
        <v>6.25E-2</v>
      </c>
    </row>
    <row r="3059" spans="1:14" x14ac:dyDescent="0.25">
      <c r="A3059" s="17" t="s">
        <v>6305</v>
      </c>
      <c r="B3059" s="17" t="s">
        <v>6306</v>
      </c>
      <c r="C3059" s="17" t="s">
        <v>234</v>
      </c>
      <c r="D3059" s="17" t="s">
        <v>20</v>
      </c>
      <c r="E3059" s="17" t="s">
        <v>242</v>
      </c>
      <c r="F3059" s="17" t="s">
        <v>244</v>
      </c>
      <c r="G3059" s="17" t="s">
        <v>5294</v>
      </c>
      <c r="H3059" s="17" t="s">
        <v>253</v>
      </c>
      <c r="I3059" s="17" t="s">
        <v>246</v>
      </c>
      <c r="J3059" s="17" t="s">
        <v>277</v>
      </c>
      <c r="K3059" s="17" t="s">
        <v>277</v>
      </c>
      <c r="L3059" s="17" t="s">
        <v>5298</v>
      </c>
      <c r="M3059" s="1">
        <v>0</v>
      </c>
      <c r="N3059" s="8">
        <f>IFERROR(VLOOKUP(A3059,constraints!$A$2:$C$4968,3,FALSE),0)</f>
        <v>0.25</v>
      </c>
    </row>
    <row r="3060" spans="1:14" x14ac:dyDescent="0.25">
      <c r="A3060" s="17" t="s">
        <v>6307</v>
      </c>
      <c r="B3060" s="17" t="s">
        <v>6308</v>
      </c>
      <c r="C3060" s="17" t="s">
        <v>236</v>
      </c>
      <c r="D3060" s="17" t="s">
        <v>20</v>
      </c>
      <c r="E3060" s="17" t="s">
        <v>241</v>
      </c>
      <c r="F3060" s="17" t="s">
        <v>244</v>
      </c>
      <c r="G3060" s="17" t="s">
        <v>5294</v>
      </c>
      <c r="H3060" s="17" t="s">
        <v>253</v>
      </c>
      <c r="I3060" s="17" t="s">
        <v>246</v>
      </c>
      <c r="J3060" s="17" t="s">
        <v>277</v>
      </c>
      <c r="K3060" s="17" t="s">
        <v>277</v>
      </c>
      <c r="L3060" s="17" t="s">
        <v>5485</v>
      </c>
      <c r="M3060" s="1">
        <v>0</v>
      </c>
      <c r="N3060" s="8">
        <f>IFERROR(VLOOKUP(A3060,constraints!$A$2:$C$4968,3,FALSE),0)</f>
        <v>6.25E-2</v>
      </c>
    </row>
    <row r="3061" spans="1:14" x14ac:dyDescent="0.25">
      <c r="A3061" s="17" t="s">
        <v>6309</v>
      </c>
      <c r="B3061" s="17" t="s">
        <v>6310</v>
      </c>
      <c r="C3061" s="17" t="s">
        <v>237</v>
      </c>
      <c r="D3061" s="17" t="s">
        <v>20</v>
      </c>
      <c r="E3061" s="17" t="s">
        <v>242</v>
      </c>
      <c r="F3061" s="17" t="s">
        <v>243</v>
      </c>
      <c r="G3061" s="17" t="s">
        <v>264</v>
      </c>
      <c r="H3061" s="17" t="s">
        <v>253</v>
      </c>
      <c r="I3061" s="17" t="s">
        <v>246</v>
      </c>
      <c r="J3061" s="17" t="s">
        <v>277</v>
      </c>
      <c r="K3061" s="17" t="s">
        <v>277</v>
      </c>
      <c r="L3061" s="17" t="s">
        <v>5330</v>
      </c>
      <c r="M3061" s="1">
        <v>0</v>
      </c>
      <c r="N3061" s="8">
        <f>IFERROR(VLOOKUP(A3061,constraints!$A$2:$C$4968,3,FALSE),0)</f>
        <v>3.125E-2</v>
      </c>
    </row>
    <row r="3062" spans="1:14" x14ac:dyDescent="0.25">
      <c r="A3062" s="17" t="s">
        <v>6311</v>
      </c>
      <c r="B3062" s="17" t="s">
        <v>6312</v>
      </c>
      <c r="C3062" s="17" t="s">
        <v>236</v>
      </c>
      <c r="D3062" s="17" t="s">
        <v>20</v>
      </c>
      <c r="E3062" s="17" t="s">
        <v>242</v>
      </c>
      <c r="F3062" s="17" t="s">
        <v>244</v>
      </c>
      <c r="G3062" s="17" t="s">
        <v>5294</v>
      </c>
      <c r="H3062" s="17" t="s">
        <v>253</v>
      </c>
      <c r="I3062" s="17" t="s">
        <v>246</v>
      </c>
      <c r="J3062" s="17" t="s">
        <v>277</v>
      </c>
      <c r="K3062" s="17" t="s">
        <v>277</v>
      </c>
      <c r="L3062" s="17" t="s">
        <v>5322</v>
      </c>
      <c r="M3062" s="1">
        <v>0</v>
      </c>
      <c r="N3062" s="8">
        <f>IFERROR(VLOOKUP(A3062,constraints!$A$2:$C$4968,3,FALSE),0)</f>
        <v>0.25</v>
      </c>
    </row>
    <row r="3063" spans="1:14" x14ac:dyDescent="0.25">
      <c r="A3063" s="17" t="s">
        <v>6313</v>
      </c>
      <c r="B3063" s="17" t="s">
        <v>6314</v>
      </c>
      <c r="C3063" s="17" t="s">
        <v>234</v>
      </c>
      <c r="D3063" s="17" t="s">
        <v>20</v>
      </c>
      <c r="E3063" s="17" t="s">
        <v>241</v>
      </c>
      <c r="F3063" s="17" t="s">
        <v>243</v>
      </c>
      <c r="G3063" s="17" t="s">
        <v>5294</v>
      </c>
      <c r="H3063" s="17" t="s">
        <v>253</v>
      </c>
      <c r="I3063" s="17" t="s">
        <v>246</v>
      </c>
      <c r="J3063" s="17" t="s">
        <v>277</v>
      </c>
      <c r="K3063" s="17" t="s">
        <v>277</v>
      </c>
      <c r="L3063" s="17" t="s">
        <v>5336</v>
      </c>
      <c r="M3063" s="1">
        <v>0</v>
      </c>
      <c r="N3063" s="8">
        <f>IFERROR(VLOOKUP(A3063,constraints!$A$2:$C$4968,3,FALSE),0)</f>
        <v>0.25</v>
      </c>
    </row>
    <row r="3064" spans="1:14" x14ac:dyDescent="0.25">
      <c r="A3064" s="17" t="s">
        <v>6315</v>
      </c>
      <c r="B3064" s="17" t="s">
        <v>6316</v>
      </c>
      <c r="C3064" s="17" t="s">
        <v>237</v>
      </c>
      <c r="D3064" s="17" t="s">
        <v>20</v>
      </c>
      <c r="E3064" s="17" t="s">
        <v>242</v>
      </c>
      <c r="F3064" s="17" t="s">
        <v>244</v>
      </c>
      <c r="G3064" s="17" t="s">
        <v>264</v>
      </c>
      <c r="H3064" s="17" t="s">
        <v>253</v>
      </c>
      <c r="I3064" s="17" t="s">
        <v>246</v>
      </c>
      <c r="J3064" s="17" t="s">
        <v>277</v>
      </c>
      <c r="K3064" s="17" t="s">
        <v>277</v>
      </c>
      <c r="L3064" s="17" t="s">
        <v>5362</v>
      </c>
      <c r="M3064" s="1">
        <v>0</v>
      </c>
      <c r="N3064" s="8">
        <f>IFERROR(VLOOKUP(A3064,constraints!$A$2:$C$4968,3,FALSE),0)</f>
        <v>6.25E-2</v>
      </c>
    </row>
    <row r="3065" spans="1:14" x14ac:dyDescent="0.25">
      <c r="A3065" s="17" t="s">
        <v>6317</v>
      </c>
      <c r="B3065" s="17" t="s">
        <v>6318</v>
      </c>
      <c r="C3065" s="17" t="s">
        <v>237</v>
      </c>
      <c r="D3065" s="17" t="s">
        <v>20</v>
      </c>
      <c r="E3065" s="17" t="s">
        <v>242</v>
      </c>
      <c r="F3065" s="17" t="s">
        <v>245</v>
      </c>
      <c r="G3065" s="17" t="s">
        <v>263</v>
      </c>
      <c r="H3065" s="17" t="s">
        <v>253</v>
      </c>
      <c r="I3065" s="17" t="s">
        <v>246</v>
      </c>
      <c r="J3065" s="17" t="s">
        <v>277</v>
      </c>
      <c r="K3065" s="17" t="s">
        <v>277</v>
      </c>
      <c r="L3065" s="17" t="s">
        <v>5306</v>
      </c>
      <c r="M3065" s="1">
        <v>0</v>
      </c>
      <c r="N3065" s="8">
        <f>IFERROR(VLOOKUP(A3065,constraints!$A$2:$C$4968,3,FALSE),0)</f>
        <v>0.125</v>
      </c>
    </row>
    <row r="3066" spans="1:14" x14ac:dyDescent="0.25">
      <c r="A3066" s="17" t="s">
        <v>6319</v>
      </c>
      <c r="B3066" s="17" t="s">
        <v>6320</v>
      </c>
      <c r="C3066" s="17" t="s">
        <v>234</v>
      </c>
      <c r="D3066" s="17" t="s">
        <v>20</v>
      </c>
      <c r="E3066" s="17" t="s">
        <v>242</v>
      </c>
      <c r="F3066" s="17" t="s">
        <v>243</v>
      </c>
      <c r="G3066" s="17" t="s">
        <v>266</v>
      </c>
      <c r="H3066" s="17" t="s">
        <v>253</v>
      </c>
      <c r="I3066" s="17" t="s">
        <v>246</v>
      </c>
      <c r="J3066" s="17" t="s">
        <v>277</v>
      </c>
      <c r="K3066" s="17" t="s">
        <v>277</v>
      </c>
      <c r="L3066" s="17" t="s">
        <v>5358</v>
      </c>
      <c r="M3066" s="1">
        <v>0</v>
      </c>
      <c r="N3066" s="8">
        <f>IFERROR(VLOOKUP(A3066,constraints!$A$2:$C$4968,3,FALSE),0)</f>
        <v>3.125E-2</v>
      </c>
    </row>
    <row r="3067" spans="1:14" x14ac:dyDescent="0.25">
      <c r="A3067" s="17" t="s">
        <v>6321</v>
      </c>
      <c r="B3067" s="17" t="s">
        <v>6322</v>
      </c>
      <c r="C3067" s="17" t="s">
        <v>234</v>
      </c>
      <c r="D3067" s="17" t="s">
        <v>20</v>
      </c>
      <c r="E3067" s="17" t="s">
        <v>242</v>
      </c>
      <c r="F3067" s="17" t="s">
        <v>243</v>
      </c>
      <c r="G3067" s="17" t="s">
        <v>256</v>
      </c>
      <c r="H3067" s="17" t="s">
        <v>253</v>
      </c>
      <c r="I3067" s="17" t="s">
        <v>246</v>
      </c>
      <c r="J3067" s="17" t="s">
        <v>277</v>
      </c>
      <c r="K3067" s="17" t="s">
        <v>277</v>
      </c>
      <c r="L3067" s="17" t="s">
        <v>5358</v>
      </c>
      <c r="M3067" s="1">
        <v>0</v>
      </c>
      <c r="N3067" s="8">
        <f>IFERROR(VLOOKUP(A3067,constraints!$A$2:$C$4968,3,FALSE),0)</f>
        <v>0.25</v>
      </c>
    </row>
    <row r="3068" spans="1:14" x14ac:dyDescent="0.25">
      <c r="A3068" s="17" t="s">
        <v>6323</v>
      </c>
      <c r="B3068" s="17" t="s">
        <v>6324</v>
      </c>
      <c r="C3068" s="17" t="s">
        <v>234</v>
      </c>
      <c r="D3068" s="17" t="s">
        <v>20</v>
      </c>
      <c r="E3068" s="17" t="s">
        <v>242</v>
      </c>
      <c r="F3068" s="17" t="s">
        <v>244</v>
      </c>
      <c r="G3068" s="17" t="s">
        <v>5294</v>
      </c>
      <c r="H3068" s="17" t="s">
        <v>253</v>
      </c>
      <c r="I3068" s="17" t="s">
        <v>246</v>
      </c>
      <c r="J3068" s="17" t="s">
        <v>277</v>
      </c>
      <c r="K3068" s="17" t="s">
        <v>277</v>
      </c>
      <c r="L3068" s="17" t="s">
        <v>5298</v>
      </c>
      <c r="M3068" s="1">
        <v>0</v>
      </c>
      <c r="N3068" s="8">
        <f>IFERROR(VLOOKUP(A3068,constraints!$A$2:$C$4968,3,FALSE),0)</f>
        <v>0.5</v>
      </c>
    </row>
    <row r="3069" spans="1:14" x14ac:dyDescent="0.25">
      <c r="A3069" s="17" t="s">
        <v>6325</v>
      </c>
      <c r="B3069" s="17" t="s">
        <v>6326</v>
      </c>
      <c r="C3069" s="17" t="s">
        <v>234</v>
      </c>
      <c r="D3069" s="17" t="s">
        <v>20</v>
      </c>
      <c r="E3069" s="17" t="s">
        <v>240</v>
      </c>
      <c r="F3069" s="17" t="s">
        <v>243</v>
      </c>
      <c r="G3069" s="17" t="s">
        <v>5294</v>
      </c>
      <c r="H3069" s="17" t="s">
        <v>253</v>
      </c>
      <c r="I3069" s="17" t="s">
        <v>246</v>
      </c>
      <c r="J3069" s="17" t="s">
        <v>277</v>
      </c>
      <c r="K3069" s="17" t="s">
        <v>277</v>
      </c>
      <c r="L3069" s="17" t="s">
        <v>5303</v>
      </c>
      <c r="M3069" s="1">
        <v>0</v>
      </c>
      <c r="N3069" s="8">
        <f>IFERROR(VLOOKUP(A3069,constraints!$A$2:$C$4968,3,FALSE),0)</f>
        <v>6.25E-2</v>
      </c>
    </row>
    <row r="3070" spans="1:14" x14ac:dyDescent="0.25">
      <c r="A3070" s="17" t="s">
        <v>6327</v>
      </c>
      <c r="B3070" s="17" t="s">
        <v>6328</v>
      </c>
      <c r="C3070" s="17" t="s">
        <v>237</v>
      </c>
      <c r="D3070" s="17" t="s">
        <v>20</v>
      </c>
      <c r="E3070" s="17" t="s">
        <v>242</v>
      </c>
      <c r="F3070" s="17" t="s">
        <v>245</v>
      </c>
      <c r="G3070" s="17" t="s">
        <v>260</v>
      </c>
      <c r="H3070" s="17" t="s">
        <v>253</v>
      </c>
      <c r="I3070" s="17" t="s">
        <v>246</v>
      </c>
      <c r="J3070" s="17" t="s">
        <v>277</v>
      </c>
      <c r="K3070" s="17" t="s">
        <v>277</v>
      </c>
      <c r="L3070" s="17" t="s">
        <v>5306</v>
      </c>
      <c r="M3070" s="1">
        <v>0</v>
      </c>
      <c r="N3070" s="8">
        <f>IFERROR(VLOOKUP(A3070,constraints!$A$2:$C$4968,3,FALSE),0)</f>
        <v>6.25E-2</v>
      </c>
    </row>
    <row r="3071" spans="1:14" x14ac:dyDescent="0.25">
      <c r="A3071" s="17" t="s">
        <v>6329</v>
      </c>
      <c r="B3071" s="17" t="s">
        <v>6330</v>
      </c>
      <c r="C3071" s="17" t="s">
        <v>234</v>
      </c>
      <c r="D3071" s="17" t="s">
        <v>20</v>
      </c>
      <c r="E3071" s="17" t="s">
        <v>241</v>
      </c>
      <c r="F3071" s="17" t="s">
        <v>245</v>
      </c>
      <c r="G3071" s="17" t="s">
        <v>267</v>
      </c>
      <c r="H3071" s="17" t="s">
        <v>253</v>
      </c>
      <c r="I3071" s="17" t="s">
        <v>246</v>
      </c>
      <c r="J3071" s="17" t="s">
        <v>277</v>
      </c>
      <c r="K3071" s="17" t="s">
        <v>277</v>
      </c>
      <c r="L3071" s="17" t="s">
        <v>5316</v>
      </c>
      <c r="M3071" s="1">
        <v>0</v>
      </c>
      <c r="N3071" s="8">
        <f>IFERROR(VLOOKUP(A3071,constraints!$A$2:$C$4968,3,FALSE),0)</f>
        <v>0.25</v>
      </c>
    </row>
    <row r="3072" spans="1:14" x14ac:dyDescent="0.25">
      <c r="A3072" s="17" t="s">
        <v>6331</v>
      </c>
      <c r="B3072" s="17" t="s">
        <v>6332</v>
      </c>
      <c r="C3072" s="17" t="s">
        <v>237</v>
      </c>
      <c r="D3072" s="17" t="s">
        <v>20</v>
      </c>
      <c r="E3072" s="17" t="s">
        <v>242</v>
      </c>
      <c r="F3072" s="17" t="s">
        <v>245</v>
      </c>
      <c r="G3072" s="17" t="s">
        <v>265</v>
      </c>
      <c r="H3072" s="17" t="s">
        <v>253</v>
      </c>
      <c r="I3072" s="17" t="s">
        <v>246</v>
      </c>
      <c r="J3072" s="17" t="s">
        <v>277</v>
      </c>
      <c r="K3072" s="17" t="s">
        <v>277</v>
      </c>
      <c r="L3072" s="17" t="s">
        <v>5306</v>
      </c>
      <c r="M3072" s="1">
        <v>0</v>
      </c>
      <c r="N3072" s="8">
        <f>IFERROR(VLOOKUP(A3072,constraints!$A$2:$C$4968,3,FALSE),0)</f>
        <v>3.125E-2</v>
      </c>
    </row>
    <row r="3073" spans="1:14" x14ac:dyDescent="0.25">
      <c r="A3073" s="17" t="s">
        <v>219</v>
      </c>
      <c r="B3073" s="17" t="s">
        <v>6333</v>
      </c>
      <c r="C3073" s="17" t="s">
        <v>234</v>
      </c>
      <c r="D3073" s="17" t="s">
        <v>20</v>
      </c>
      <c r="E3073" s="17" t="s">
        <v>242</v>
      </c>
      <c r="F3073" s="17" t="s">
        <v>243</v>
      </c>
      <c r="G3073" s="17" t="s">
        <v>260</v>
      </c>
      <c r="H3073" s="17" t="s">
        <v>253</v>
      </c>
      <c r="I3073" s="17" t="s">
        <v>246</v>
      </c>
      <c r="J3073" s="17" t="s">
        <v>277</v>
      </c>
      <c r="K3073" s="17" t="s">
        <v>277</v>
      </c>
      <c r="L3073" s="17" t="s">
        <v>5358</v>
      </c>
      <c r="M3073" s="1">
        <v>0</v>
      </c>
      <c r="N3073" s="8">
        <f>IFERROR(VLOOKUP(A3073,constraints!$A$2:$C$4968,3,FALSE),0)</f>
        <v>3.125E-2</v>
      </c>
    </row>
    <row r="3074" spans="1:14" x14ac:dyDescent="0.25">
      <c r="A3074" s="17" t="s">
        <v>6334</v>
      </c>
      <c r="B3074" s="17" t="s">
        <v>6335</v>
      </c>
      <c r="C3074" s="17" t="s">
        <v>234</v>
      </c>
      <c r="D3074" s="17" t="s">
        <v>20</v>
      </c>
      <c r="E3074" s="17" t="s">
        <v>241</v>
      </c>
      <c r="F3074" s="17" t="s">
        <v>244</v>
      </c>
      <c r="G3074" s="17" t="s">
        <v>5294</v>
      </c>
      <c r="H3074" s="17" t="s">
        <v>253</v>
      </c>
      <c r="I3074" s="17" t="s">
        <v>246</v>
      </c>
      <c r="J3074" s="17" t="s">
        <v>277</v>
      </c>
      <c r="K3074" s="17" t="s">
        <v>277</v>
      </c>
      <c r="L3074" s="17" t="s">
        <v>5333</v>
      </c>
      <c r="M3074" s="1">
        <v>0</v>
      </c>
      <c r="N3074" s="8">
        <f>IFERROR(VLOOKUP(A3074,constraints!$A$2:$C$4968,3,FALSE),0)</f>
        <v>0.25</v>
      </c>
    </row>
    <row r="3075" spans="1:14" x14ac:dyDescent="0.25">
      <c r="A3075" s="17" t="s">
        <v>6336</v>
      </c>
      <c r="B3075" s="17" t="s">
        <v>6337</v>
      </c>
      <c r="C3075" s="17" t="s">
        <v>237</v>
      </c>
      <c r="D3075" s="17" t="s">
        <v>20</v>
      </c>
      <c r="E3075" s="17" t="s">
        <v>242</v>
      </c>
      <c r="F3075" s="17" t="s">
        <v>245</v>
      </c>
      <c r="G3075" s="17" t="s">
        <v>267</v>
      </c>
      <c r="H3075" s="17" t="s">
        <v>253</v>
      </c>
      <c r="I3075" s="17" t="s">
        <v>246</v>
      </c>
      <c r="J3075" s="17" t="s">
        <v>277</v>
      </c>
      <c r="K3075" s="17" t="s">
        <v>277</v>
      </c>
      <c r="L3075" s="17" t="s">
        <v>5306</v>
      </c>
      <c r="M3075" s="1">
        <v>0</v>
      </c>
      <c r="N3075" s="8">
        <f>IFERROR(VLOOKUP(A3075,constraints!$A$2:$C$4968,3,FALSE),0)</f>
        <v>0.125</v>
      </c>
    </row>
    <row r="3076" spans="1:14" x14ac:dyDescent="0.25">
      <c r="A3076" s="17" t="s">
        <v>6338</v>
      </c>
      <c r="B3076" s="17" t="s">
        <v>6339</v>
      </c>
      <c r="C3076" s="17" t="s">
        <v>234</v>
      </c>
      <c r="D3076" s="17" t="s">
        <v>20</v>
      </c>
      <c r="E3076" s="17" t="s">
        <v>241</v>
      </c>
      <c r="F3076" s="17" t="s">
        <v>243</v>
      </c>
      <c r="G3076" s="17" t="s">
        <v>262</v>
      </c>
      <c r="H3076" s="17" t="s">
        <v>253</v>
      </c>
      <c r="I3076" s="17" t="s">
        <v>246</v>
      </c>
      <c r="J3076" s="17" t="s">
        <v>277</v>
      </c>
      <c r="K3076" s="17" t="s">
        <v>277</v>
      </c>
      <c r="L3076" s="17" t="s">
        <v>5336</v>
      </c>
      <c r="M3076" s="1">
        <v>0</v>
      </c>
      <c r="N3076" s="8">
        <f>IFERROR(VLOOKUP(A3076,constraints!$A$2:$C$4968,3,FALSE),0)</f>
        <v>6.25E-2</v>
      </c>
    </row>
    <row r="3077" spans="1:14" x14ac:dyDescent="0.25">
      <c r="A3077" s="17" t="s">
        <v>6340</v>
      </c>
      <c r="B3077" s="17" t="s">
        <v>6341</v>
      </c>
      <c r="C3077" s="17" t="s">
        <v>237</v>
      </c>
      <c r="D3077" s="17" t="s">
        <v>20</v>
      </c>
      <c r="E3077" s="17" t="s">
        <v>242</v>
      </c>
      <c r="F3077" s="17" t="s">
        <v>243</v>
      </c>
      <c r="G3077" s="17" t="s">
        <v>5294</v>
      </c>
      <c r="H3077" s="17" t="s">
        <v>253</v>
      </c>
      <c r="I3077" s="17" t="s">
        <v>246</v>
      </c>
      <c r="J3077" s="17" t="s">
        <v>277</v>
      </c>
      <c r="K3077" s="17" t="s">
        <v>277</v>
      </c>
      <c r="L3077" s="17" t="s">
        <v>5330</v>
      </c>
      <c r="M3077" s="1">
        <v>0</v>
      </c>
      <c r="N3077" s="8">
        <f>IFERROR(VLOOKUP(A3077,constraints!$A$2:$C$4968,3,FALSE),0)</f>
        <v>0.125</v>
      </c>
    </row>
    <row r="3078" spans="1:14" x14ac:dyDescent="0.25">
      <c r="A3078" s="17" t="s">
        <v>6342</v>
      </c>
      <c r="B3078" s="17" t="s">
        <v>6343</v>
      </c>
      <c r="C3078" s="17" t="s">
        <v>235</v>
      </c>
      <c r="D3078" s="17" t="s">
        <v>20</v>
      </c>
      <c r="E3078" s="17" t="s">
        <v>242</v>
      </c>
      <c r="F3078" s="17" t="s">
        <v>244</v>
      </c>
      <c r="G3078" s="17" t="s">
        <v>5294</v>
      </c>
      <c r="H3078" s="17" t="s">
        <v>253</v>
      </c>
      <c r="I3078" s="17" t="s">
        <v>246</v>
      </c>
      <c r="J3078" s="17" t="s">
        <v>277</v>
      </c>
      <c r="K3078" s="17" t="s">
        <v>277</v>
      </c>
      <c r="L3078" s="17" t="s">
        <v>5399</v>
      </c>
      <c r="M3078" s="1">
        <v>0</v>
      </c>
      <c r="N3078" s="8">
        <f>IFERROR(VLOOKUP(A3078,constraints!$A$2:$C$4968,3,FALSE),0)</f>
        <v>0.25</v>
      </c>
    </row>
    <row r="3079" spans="1:14" x14ac:dyDescent="0.25">
      <c r="A3079" s="17" t="s">
        <v>6344</v>
      </c>
      <c r="B3079" s="17" t="s">
        <v>6345</v>
      </c>
      <c r="C3079" s="17" t="s">
        <v>234</v>
      </c>
      <c r="D3079" s="17" t="s">
        <v>20</v>
      </c>
      <c r="E3079" s="17" t="s">
        <v>242</v>
      </c>
      <c r="F3079" s="17" t="s">
        <v>244</v>
      </c>
      <c r="G3079" s="17" t="s">
        <v>5294</v>
      </c>
      <c r="H3079" s="17" t="s">
        <v>253</v>
      </c>
      <c r="I3079" s="17" t="s">
        <v>246</v>
      </c>
      <c r="J3079" s="17" t="s">
        <v>277</v>
      </c>
      <c r="K3079" s="17" t="s">
        <v>277</v>
      </c>
      <c r="L3079" s="17" t="s">
        <v>5298</v>
      </c>
      <c r="M3079" s="1">
        <v>0</v>
      </c>
      <c r="N3079" s="8">
        <f>IFERROR(VLOOKUP(A3079,constraints!$A$2:$C$4968,3,FALSE),0)</f>
        <v>0.25</v>
      </c>
    </row>
    <row r="3080" spans="1:14" x14ac:dyDescent="0.25">
      <c r="A3080" s="17" t="s">
        <v>62</v>
      </c>
      <c r="B3080" s="17" t="s">
        <v>6346</v>
      </c>
      <c r="C3080" s="17" t="s">
        <v>237</v>
      </c>
      <c r="D3080" s="17" t="s">
        <v>20</v>
      </c>
      <c r="E3080" s="17" t="s">
        <v>242</v>
      </c>
      <c r="F3080" s="17" t="s">
        <v>243</v>
      </c>
      <c r="G3080" s="17" t="s">
        <v>264</v>
      </c>
      <c r="H3080" s="17" t="s">
        <v>253</v>
      </c>
      <c r="I3080" s="17" t="s">
        <v>246</v>
      </c>
      <c r="J3080" s="17" t="s">
        <v>277</v>
      </c>
      <c r="K3080" s="17" t="s">
        <v>277</v>
      </c>
      <c r="L3080" s="17" t="s">
        <v>5330</v>
      </c>
      <c r="M3080" s="1">
        <v>0</v>
      </c>
      <c r="N3080" s="8">
        <f>IFERROR(VLOOKUP(A3080,constraints!$A$2:$C$4968,3,FALSE),0)</f>
        <v>6.25E-2</v>
      </c>
    </row>
    <row r="3081" spans="1:14" x14ac:dyDescent="0.25">
      <c r="A3081" s="17" t="s">
        <v>6347</v>
      </c>
      <c r="B3081" s="17" t="s">
        <v>6348</v>
      </c>
      <c r="C3081" s="17" t="s">
        <v>237</v>
      </c>
      <c r="D3081" s="17" t="s">
        <v>20</v>
      </c>
      <c r="E3081" s="17" t="s">
        <v>242</v>
      </c>
      <c r="F3081" s="17" t="s">
        <v>245</v>
      </c>
      <c r="G3081" s="17" t="s">
        <v>267</v>
      </c>
      <c r="H3081" s="17" t="s">
        <v>253</v>
      </c>
      <c r="I3081" s="17" t="s">
        <v>246</v>
      </c>
      <c r="J3081" s="17" t="s">
        <v>277</v>
      </c>
      <c r="K3081" s="17" t="s">
        <v>277</v>
      </c>
      <c r="L3081" s="17" t="s">
        <v>5306</v>
      </c>
      <c r="M3081" s="1">
        <v>0</v>
      </c>
      <c r="N3081" s="8">
        <f>IFERROR(VLOOKUP(A3081,constraints!$A$2:$C$4968,3,FALSE),0)</f>
        <v>0.5</v>
      </c>
    </row>
    <row r="3082" spans="1:14" x14ac:dyDescent="0.25">
      <c r="A3082" s="17" t="s">
        <v>6349</v>
      </c>
      <c r="B3082" s="17" t="s">
        <v>6350</v>
      </c>
      <c r="C3082" s="17" t="s">
        <v>235</v>
      </c>
      <c r="D3082" s="17" t="s">
        <v>20</v>
      </c>
      <c r="E3082" s="17" t="s">
        <v>241</v>
      </c>
      <c r="F3082" s="17" t="s">
        <v>245</v>
      </c>
      <c r="G3082" s="17" t="s">
        <v>5294</v>
      </c>
      <c r="H3082" s="17" t="s">
        <v>253</v>
      </c>
      <c r="I3082" s="17" t="s">
        <v>246</v>
      </c>
      <c r="J3082" s="17" t="s">
        <v>277</v>
      </c>
      <c r="K3082" s="17" t="s">
        <v>277</v>
      </c>
      <c r="L3082" s="17" t="s">
        <v>5319</v>
      </c>
      <c r="M3082" s="1">
        <v>0</v>
      </c>
      <c r="N3082" s="8">
        <f>IFERROR(VLOOKUP(A3082,constraints!$A$2:$C$4968,3,FALSE),0)</f>
        <v>0.25</v>
      </c>
    </row>
    <row r="3083" spans="1:14" x14ac:dyDescent="0.25">
      <c r="A3083" s="17" t="s">
        <v>6351</v>
      </c>
      <c r="B3083" s="17" t="s">
        <v>6352</v>
      </c>
      <c r="C3083" s="17" t="s">
        <v>234</v>
      </c>
      <c r="D3083" s="17" t="s">
        <v>20</v>
      </c>
      <c r="E3083" s="17" t="s">
        <v>241</v>
      </c>
      <c r="F3083" s="17" t="s">
        <v>243</v>
      </c>
      <c r="G3083" s="17" t="s">
        <v>5294</v>
      </c>
      <c r="H3083" s="17" t="s">
        <v>253</v>
      </c>
      <c r="I3083" s="17" t="s">
        <v>246</v>
      </c>
      <c r="J3083" s="17" t="s">
        <v>277</v>
      </c>
      <c r="K3083" s="17" t="s">
        <v>277</v>
      </c>
      <c r="L3083" s="17" t="s">
        <v>5336</v>
      </c>
      <c r="M3083" s="1">
        <v>0</v>
      </c>
      <c r="N3083" s="8">
        <f>IFERROR(VLOOKUP(A3083,constraints!$A$2:$C$4968,3,FALSE),0)</f>
        <v>0.25</v>
      </c>
    </row>
    <row r="3084" spans="1:14" x14ac:dyDescent="0.25">
      <c r="A3084" s="17" t="s">
        <v>6353</v>
      </c>
      <c r="B3084" s="17" t="s">
        <v>6354</v>
      </c>
      <c r="C3084" s="17" t="s">
        <v>237</v>
      </c>
      <c r="D3084" s="17" t="s">
        <v>20</v>
      </c>
      <c r="E3084" s="17" t="s">
        <v>242</v>
      </c>
      <c r="F3084" s="17" t="s">
        <v>245</v>
      </c>
      <c r="G3084" s="17" t="s">
        <v>265</v>
      </c>
      <c r="H3084" s="17" t="s">
        <v>253</v>
      </c>
      <c r="I3084" s="17" t="s">
        <v>246</v>
      </c>
      <c r="J3084" s="17" t="s">
        <v>277</v>
      </c>
      <c r="K3084" s="17" t="s">
        <v>277</v>
      </c>
      <c r="L3084" s="17" t="s">
        <v>5306</v>
      </c>
      <c r="M3084" s="1">
        <v>0</v>
      </c>
      <c r="N3084" s="8">
        <f>IFERROR(VLOOKUP(A3084,constraints!$A$2:$C$4968,3,FALSE),0)</f>
        <v>3.125E-2</v>
      </c>
    </row>
    <row r="3085" spans="1:14" x14ac:dyDescent="0.25">
      <c r="A3085" s="17" t="s">
        <v>126</v>
      </c>
      <c r="B3085" s="17" t="s">
        <v>6355</v>
      </c>
      <c r="C3085" s="17" t="s">
        <v>237</v>
      </c>
      <c r="D3085" s="17" t="s">
        <v>20</v>
      </c>
      <c r="E3085" s="17" t="s">
        <v>239</v>
      </c>
      <c r="F3085" s="17" t="s">
        <v>245</v>
      </c>
      <c r="G3085" s="17" t="s">
        <v>265</v>
      </c>
      <c r="H3085" s="17" t="s">
        <v>253</v>
      </c>
      <c r="I3085" s="17" t="s">
        <v>246</v>
      </c>
      <c r="J3085" s="17" t="s">
        <v>277</v>
      </c>
      <c r="K3085" s="17" t="s">
        <v>277</v>
      </c>
      <c r="L3085" s="17" t="s">
        <v>5710</v>
      </c>
      <c r="M3085" s="1">
        <v>0</v>
      </c>
      <c r="N3085" s="8">
        <f>IFERROR(VLOOKUP(A3085,constraints!$A$2:$C$4968,3,FALSE),0)</f>
        <v>3.125E-2</v>
      </c>
    </row>
    <row r="3086" spans="1:14" x14ac:dyDescent="0.25">
      <c r="A3086" s="17" t="s">
        <v>6356</v>
      </c>
      <c r="B3086" s="17" t="s">
        <v>6357</v>
      </c>
      <c r="C3086" s="17" t="s">
        <v>234</v>
      </c>
      <c r="D3086" s="17" t="s">
        <v>20</v>
      </c>
      <c r="E3086" s="17" t="s">
        <v>242</v>
      </c>
      <c r="F3086" s="17" t="s">
        <v>245</v>
      </c>
      <c r="G3086" s="17" t="s">
        <v>257</v>
      </c>
      <c r="H3086" s="17" t="s">
        <v>253</v>
      </c>
      <c r="I3086" s="17" t="s">
        <v>246</v>
      </c>
      <c r="J3086" s="17" t="s">
        <v>277</v>
      </c>
      <c r="K3086" s="17" t="s">
        <v>277</v>
      </c>
      <c r="L3086" s="17" t="s">
        <v>5295</v>
      </c>
      <c r="M3086" s="1">
        <v>0</v>
      </c>
      <c r="N3086" s="8">
        <f>IFERROR(VLOOKUP(A3086,constraints!$A$2:$C$4968,3,FALSE),0)</f>
        <v>6.25E-2</v>
      </c>
    </row>
    <row r="3087" spans="1:14" x14ac:dyDescent="0.25">
      <c r="A3087" s="17" t="s">
        <v>6358</v>
      </c>
      <c r="B3087" s="17" t="s">
        <v>6359</v>
      </c>
      <c r="C3087" s="17" t="s">
        <v>237</v>
      </c>
      <c r="D3087" s="17" t="s">
        <v>20</v>
      </c>
      <c r="E3087" s="17" t="s">
        <v>242</v>
      </c>
      <c r="F3087" s="17" t="s">
        <v>245</v>
      </c>
      <c r="G3087" s="17" t="s">
        <v>267</v>
      </c>
      <c r="H3087" s="17" t="s">
        <v>253</v>
      </c>
      <c r="I3087" s="17" t="s">
        <v>246</v>
      </c>
      <c r="J3087" s="17" t="s">
        <v>277</v>
      </c>
      <c r="K3087" s="17" t="s">
        <v>277</v>
      </c>
      <c r="L3087" s="17" t="s">
        <v>5306</v>
      </c>
      <c r="M3087" s="1">
        <v>0</v>
      </c>
      <c r="N3087" s="8">
        <f>IFERROR(VLOOKUP(A3087,constraints!$A$2:$C$4968,3,FALSE),0)</f>
        <v>0.25</v>
      </c>
    </row>
    <row r="3088" spans="1:14" x14ac:dyDescent="0.25">
      <c r="A3088" s="17" t="s">
        <v>6360</v>
      </c>
      <c r="B3088" s="17" t="s">
        <v>6361</v>
      </c>
      <c r="C3088" s="17" t="s">
        <v>234</v>
      </c>
      <c r="D3088" s="17" t="s">
        <v>20</v>
      </c>
      <c r="E3088" s="17" t="s">
        <v>242</v>
      </c>
      <c r="F3088" s="17" t="s">
        <v>244</v>
      </c>
      <c r="G3088" s="17" t="s">
        <v>266</v>
      </c>
      <c r="H3088" s="17" t="s">
        <v>253</v>
      </c>
      <c r="I3088" s="17" t="s">
        <v>246</v>
      </c>
      <c r="J3088" s="17" t="s">
        <v>277</v>
      </c>
      <c r="K3088" s="17" t="s">
        <v>277</v>
      </c>
      <c r="L3088" s="17" t="s">
        <v>5298</v>
      </c>
      <c r="M3088" s="1">
        <v>0</v>
      </c>
      <c r="N3088" s="8">
        <f>IFERROR(VLOOKUP(A3088,constraints!$A$2:$C$4968,3,FALSE),0)</f>
        <v>3.125E-2</v>
      </c>
    </row>
    <row r="3089" spans="1:14" x14ac:dyDescent="0.25">
      <c r="A3089" s="17" t="s">
        <v>6362</v>
      </c>
      <c r="B3089" s="17" t="s">
        <v>6363</v>
      </c>
      <c r="C3089" s="17" t="s">
        <v>234</v>
      </c>
      <c r="D3089" s="17" t="s">
        <v>20</v>
      </c>
      <c r="E3089" s="17" t="s">
        <v>241</v>
      </c>
      <c r="F3089" s="17" t="s">
        <v>243</v>
      </c>
      <c r="G3089" s="17" t="s">
        <v>5294</v>
      </c>
      <c r="H3089" s="17" t="s">
        <v>253</v>
      </c>
      <c r="I3089" s="17" t="s">
        <v>246</v>
      </c>
      <c r="J3089" s="17" t="s">
        <v>277</v>
      </c>
      <c r="K3089" s="17" t="s">
        <v>277</v>
      </c>
      <c r="L3089" s="17" t="s">
        <v>5336</v>
      </c>
      <c r="M3089" s="1">
        <v>0</v>
      </c>
      <c r="N3089" s="8">
        <f>IFERROR(VLOOKUP(A3089,constraints!$A$2:$C$4968,3,FALSE),0)</f>
        <v>0.125</v>
      </c>
    </row>
    <row r="3090" spans="1:14" x14ac:dyDescent="0.25">
      <c r="A3090" s="17" t="s">
        <v>6364</v>
      </c>
      <c r="B3090" s="17" t="s">
        <v>6365</v>
      </c>
      <c r="C3090" s="17" t="s">
        <v>234</v>
      </c>
      <c r="D3090" s="17" t="s">
        <v>20</v>
      </c>
      <c r="E3090" s="17" t="s">
        <v>241</v>
      </c>
      <c r="F3090" s="17" t="s">
        <v>244</v>
      </c>
      <c r="G3090" s="17" t="s">
        <v>5294</v>
      </c>
      <c r="H3090" s="17" t="s">
        <v>253</v>
      </c>
      <c r="I3090" s="17" t="s">
        <v>246</v>
      </c>
      <c r="J3090" s="17" t="s">
        <v>277</v>
      </c>
      <c r="K3090" s="17" t="s">
        <v>277</v>
      </c>
      <c r="L3090" s="17" t="s">
        <v>5333</v>
      </c>
      <c r="M3090" s="1">
        <v>0</v>
      </c>
      <c r="N3090" s="8">
        <f>IFERROR(VLOOKUP(A3090,constraints!$A$2:$C$4968,3,FALSE),0)</f>
        <v>0.125</v>
      </c>
    </row>
    <row r="3091" spans="1:14" x14ac:dyDescent="0.25">
      <c r="A3091" s="17" t="s">
        <v>6366</v>
      </c>
      <c r="B3091" s="17" t="s">
        <v>6367</v>
      </c>
      <c r="C3091" s="17" t="s">
        <v>234</v>
      </c>
      <c r="D3091" s="17" t="s">
        <v>20</v>
      </c>
      <c r="E3091" s="17" t="s">
        <v>241</v>
      </c>
      <c r="F3091" s="17" t="s">
        <v>244</v>
      </c>
      <c r="G3091" s="17" t="s">
        <v>5294</v>
      </c>
      <c r="H3091" s="17" t="s">
        <v>253</v>
      </c>
      <c r="I3091" s="17" t="s">
        <v>246</v>
      </c>
      <c r="J3091" s="17" t="s">
        <v>277</v>
      </c>
      <c r="K3091" s="17" t="s">
        <v>277</v>
      </c>
      <c r="L3091" s="17" t="s">
        <v>5333</v>
      </c>
      <c r="M3091" s="1">
        <v>0</v>
      </c>
      <c r="N3091" s="8">
        <f>IFERROR(VLOOKUP(A3091,constraints!$A$2:$C$4968,3,FALSE),0)</f>
        <v>0.5</v>
      </c>
    </row>
    <row r="3092" spans="1:14" x14ac:dyDescent="0.25">
      <c r="A3092" s="17" t="s">
        <v>6368</v>
      </c>
      <c r="B3092" s="17" t="s">
        <v>6369</v>
      </c>
      <c r="C3092" s="17" t="s">
        <v>234</v>
      </c>
      <c r="D3092" s="17" t="s">
        <v>20</v>
      </c>
      <c r="E3092" s="17" t="s">
        <v>241</v>
      </c>
      <c r="F3092" s="17" t="s">
        <v>245</v>
      </c>
      <c r="G3092" s="17" t="s">
        <v>267</v>
      </c>
      <c r="H3092" s="17" t="s">
        <v>253</v>
      </c>
      <c r="I3092" s="17" t="s">
        <v>246</v>
      </c>
      <c r="J3092" s="17" t="s">
        <v>277</v>
      </c>
      <c r="K3092" s="17" t="s">
        <v>277</v>
      </c>
      <c r="L3092" s="17" t="s">
        <v>5316</v>
      </c>
      <c r="M3092" s="1">
        <v>0</v>
      </c>
      <c r="N3092" s="8">
        <f>IFERROR(VLOOKUP(A3092,constraints!$A$2:$C$4968,3,FALSE),0)</f>
        <v>0.5</v>
      </c>
    </row>
    <row r="3093" spans="1:14" x14ac:dyDescent="0.25">
      <c r="A3093" s="17" t="s">
        <v>6370</v>
      </c>
      <c r="B3093" s="17" t="s">
        <v>6371</v>
      </c>
      <c r="C3093" s="17" t="s">
        <v>237</v>
      </c>
      <c r="D3093" s="17" t="s">
        <v>20</v>
      </c>
      <c r="E3093" s="17" t="s">
        <v>242</v>
      </c>
      <c r="F3093" s="17" t="s">
        <v>245</v>
      </c>
      <c r="G3093" s="17" t="s">
        <v>265</v>
      </c>
      <c r="H3093" s="17" t="s">
        <v>253</v>
      </c>
      <c r="I3093" s="17" t="s">
        <v>246</v>
      </c>
      <c r="J3093" s="17" t="s">
        <v>277</v>
      </c>
      <c r="K3093" s="17" t="s">
        <v>277</v>
      </c>
      <c r="L3093" s="17" t="s">
        <v>5306</v>
      </c>
      <c r="M3093" s="1">
        <v>0</v>
      </c>
      <c r="N3093" s="8">
        <f>IFERROR(VLOOKUP(A3093,constraints!$A$2:$C$4968,3,FALSE),0)</f>
        <v>3.125E-2</v>
      </c>
    </row>
    <row r="3094" spans="1:14" x14ac:dyDescent="0.25">
      <c r="A3094" s="17" t="s">
        <v>6372</v>
      </c>
      <c r="B3094" s="17" t="s">
        <v>6373</v>
      </c>
      <c r="C3094" s="17" t="s">
        <v>235</v>
      </c>
      <c r="D3094" s="17" t="s">
        <v>20</v>
      </c>
      <c r="E3094" s="17" t="s">
        <v>242</v>
      </c>
      <c r="F3094" s="17" t="s">
        <v>243</v>
      </c>
      <c r="G3094" s="17" t="s">
        <v>5294</v>
      </c>
      <c r="H3094" s="17" t="s">
        <v>253</v>
      </c>
      <c r="I3094" s="17" t="s">
        <v>246</v>
      </c>
      <c r="J3094" s="17" t="s">
        <v>277</v>
      </c>
      <c r="K3094" s="17" t="s">
        <v>277</v>
      </c>
      <c r="L3094" s="17" t="s">
        <v>5412</v>
      </c>
      <c r="M3094" s="1">
        <v>0</v>
      </c>
      <c r="N3094" s="8">
        <f>IFERROR(VLOOKUP(A3094,constraints!$A$2:$C$4968,3,FALSE),0)</f>
        <v>0.125</v>
      </c>
    </row>
    <row r="3095" spans="1:14" x14ac:dyDescent="0.25">
      <c r="A3095" s="17" t="s">
        <v>6374</v>
      </c>
      <c r="B3095" s="17" t="s">
        <v>6375</v>
      </c>
      <c r="C3095" s="17" t="s">
        <v>235</v>
      </c>
      <c r="D3095" s="17" t="s">
        <v>20</v>
      </c>
      <c r="E3095" s="17" t="s">
        <v>242</v>
      </c>
      <c r="F3095" s="17" t="s">
        <v>244</v>
      </c>
      <c r="G3095" s="17" t="s">
        <v>5294</v>
      </c>
      <c r="H3095" s="17" t="s">
        <v>253</v>
      </c>
      <c r="I3095" s="17" t="s">
        <v>246</v>
      </c>
      <c r="J3095" s="17" t="s">
        <v>277</v>
      </c>
      <c r="K3095" s="17" t="s">
        <v>277</v>
      </c>
      <c r="L3095" s="17" t="s">
        <v>5399</v>
      </c>
      <c r="M3095" s="1">
        <v>0</v>
      </c>
      <c r="N3095" s="8">
        <f>IFERROR(VLOOKUP(A3095,constraints!$A$2:$C$4968,3,FALSE),0)</f>
        <v>0.25</v>
      </c>
    </row>
    <row r="3096" spans="1:14" x14ac:dyDescent="0.25">
      <c r="A3096" s="17" t="s">
        <v>6376</v>
      </c>
      <c r="B3096" s="17" t="s">
        <v>6377</v>
      </c>
      <c r="C3096" s="17" t="s">
        <v>234</v>
      </c>
      <c r="D3096" s="17" t="s">
        <v>20</v>
      </c>
      <c r="E3096" s="17" t="s">
        <v>239</v>
      </c>
      <c r="F3096" s="17" t="s">
        <v>243</v>
      </c>
      <c r="G3096" s="17" t="s">
        <v>5294</v>
      </c>
      <c r="H3096" s="17" t="s">
        <v>253</v>
      </c>
      <c r="I3096" s="17" t="s">
        <v>246</v>
      </c>
      <c r="J3096" s="17" t="s">
        <v>277</v>
      </c>
      <c r="K3096" s="17" t="s">
        <v>277</v>
      </c>
      <c r="L3096" s="17" t="s">
        <v>5327</v>
      </c>
      <c r="M3096" s="1">
        <v>0</v>
      </c>
      <c r="N3096" s="8">
        <f>IFERROR(VLOOKUP(A3096,constraints!$A$2:$C$4968,3,FALSE),0)</f>
        <v>3.125E-2</v>
      </c>
    </row>
    <row r="3097" spans="1:14" x14ac:dyDescent="0.25">
      <c r="A3097" s="17" t="s">
        <v>6378</v>
      </c>
      <c r="B3097" s="17" t="s">
        <v>6379</v>
      </c>
      <c r="C3097" s="17" t="s">
        <v>234</v>
      </c>
      <c r="D3097" s="17" t="s">
        <v>20</v>
      </c>
      <c r="E3097" s="17" t="s">
        <v>242</v>
      </c>
      <c r="F3097" s="17" t="s">
        <v>245</v>
      </c>
      <c r="G3097" s="17" t="s">
        <v>5294</v>
      </c>
      <c r="H3097" s="17" t="s">
        <v>253</v>
      </c>
      <c r="I3097" s="17" t="s">
        <v>246</v>
      </c>
      <c r="J3097" s="17" t="s">
        <v>277</v>
      </c>
      <c r="K3097" s="17" t="s">
        <v>277</v>
      </c>
      <c r="L3097" s="17" t="s">
        <v>5295</v>
      </c>
      <c r="M3097" s="1">
        <v>0</v>
      </c>
      <c r="N3097" s="8">
        <f>IFERROR(VLOOKUP(A3097,constraints!$A$2:$C$4968,3,FALSE),0)</f>
        <v>0.5</v>
      </c>
    </row>
    <row r="3098" spans="1:14" x14ac:dyDescent="0.25">
      <c r="A3098" s="17" t="s">
        <v>6380</v>
      </c>
      <c r="B3098" s="17" t="s">
        <v>6381</v>
      </c>
      <c r="C3098" s="17" t="s">
        <v>234</v>
      </c>
      <c r="D3098" s="17" t="s">
        <v>20</v>
      </c>
      <c r="E3098" s="17" t="s">
        <v>242</v>
      </c>
      <c r="F3098" s="17" t="s">
        <v>245</v>
      </c>
      <c r="G3098" s="17" t="s">
        <v>267</v>
      </c>
      <c r="H3098" s="17" t="s">
        <v>253</v>
      </c>
      <c r="I3098" s="17" t="s">
        <v>246</v>
      </c>
      <c r="J3098" s="17" t="s">
        <v>277</v>
      </c>
      <c r="K3098" s="17" t="s">
        <v>277</v>
      </c>
      <c r="L3098" s="17" t="s">
        <v>5295</v>
      </c>
      <c r="M3098" s="1">
        <v>0</v>
      </c>
      <c r="N3098" s="8">
        <f>IFERROR(VLOOKUP(A3098,constraints!$A$2:$C$4968,3,FALSE),0)</f>
        <v>0.125</v>
      </c>
    </row>
    <row r="3099" spans="1:14" x14ac:dyDescent="0.25">
      <c r="A3099" s="17" t="s">
        <v>6382</v>
      </c>
      <c r="B3099" s="17" t="s">
        <v>6383</v>
      </c>
      <c r="C3099" s="17" t="s">
        <v>234</v>
      </c>
      <c r="D3099" s="17" t="s">
        <v>20</v>
      </c>
      <c r="E3099" s="17" t="s">
        <v>241</v>
      </c>
      <c r="F3099" s="17" t="s">
        <v>245</v>
      </c>
      <c r="G3099" s="17" t="s">
        <v>5294</v>
      </c>
      <c r="H3099" s="17" t="s">
        <v>253</v>
      </c>
      <c r="I3099" s="17" t="s">
        <v>246</v>
      </c>
      <c r="J3099" s="17" t="s">
        <v>277</v>
      </c>
      <c r="K3099" s="17" t="s">
        <v>277</v>
      </c>
      <c r="L3099" s="17" t="s">
        <v>5316</v>
      </c>
      <c r="M3099" s="1">
        <v>0</v>
      </c>
      <c r="N3099" s="8">
        <f>IFERROR(VLOOKUP(A3099,constraints!$A$2:$C$4968,3,FALSE),0)</f>
        <v>0.5</v>
      </c>
    </row>
    <row r="3100" spans="1:14" x14ac:dyDescent="0.25">
      <c r="A3100" s="17" t="s">
        <v>6384</v>
      </c>
      <c r="B3100" s="17" t="s">
        <v>6385</v>
      </c>
      <c r="C3100" s="17" t="s">
        <v>237</v>
      </c>
      <c r="D3100" s="17" t="s">
        <v>20</v>
      </c>
      <c r="E3100" s="17" t="s">
        <v>242</v>
      </c>
      <c r="F3100" s="17" t="s">
        <v>245</v>
      </c>
      <c r="G3100" s="17" t="s">
        <v>5294</v>
      </c>
      <c r="H3100" s="17" t="s">
        <v>253</v>
      </c>
      <c r="I3100" s="17" t="s">
        <v>246</v>
      </c>
      <c r="J3100" s="17" t="s">
        <v>277</v>
      </c>
      <c r="K3100" s="17" t="s">
        <v>277</v>
      </c>
      <c r="L3100" s="17" t="s">
        <v>5584</v>
      </c>
      <c r="M3100" s="1">
        <v>0</v>
      </c>
      <c r="N3100" s="8">
        <f>IFERROR(VLOOKUP(A3100,constraints!$A$2:$C$4968,3,FALSE),0)</f>
        <v>0.5</v>
      </c>
    </row>
    <row r="3101" spans="1:14" x14ac:dyDescent="0.25">
      <c r="A3101" s="17" t="s">
        <v>6386</v>
      </c>
      <c r="B3101" s="17" t="s">
        <v>6387</v>
      </c>
      <c r="C3101" s="17" t="s">
        <v>235</v>
      </c>
      <c r="D3101" s="17" t="s">
        <v>20</v>
      </c>
      <c r="E3101" s="17" t="s">
        <v>241</v>
      </c>
      <c r="F3101" s="17" t="s">
        <v>243</v>
      </c>
      <c r="G3101" s="17" t="s">
        <v>5294</v>
      </c>
      <c r="H3101" s="17" t="s">
        <v>253</v>
      </c>
      <c r="I3101" s="17" t="s">
        <v>246</v>
      </c>
      <c r="J3101" s="17" t="s">
        <v>277</v>
      </c>
      <c r="K3101" s="17" t="s">
        <v>277</v>
      </c>
      <c r="L3101" s="17" t="s">
        <v>5429</v>
      </c>
      <c r="M3101" s="1">
        <v>0</v>
      </c>
      <c r="N3101" s="8">
        <f>IFERROR(VLOOKUP(A3101,constraints!$A$2:$C$4968,3,FALSE),0)</f>
        <v>6.25E-2</v>
      </c>
    </row>
    <row r="3102" spans="1:14" x14ac:dyDescent="0.25">
      <c r="A3102" s="17" t="s">
        <v>6388</v>
      </c>
      <c r="B3102" s="17" t="s">
        <v>6389</v>
      </c>
      <c r="C3102" s="17" t="s">
        <v>236</v>
      </c>
      <c r="D3102" s="17" t="s">
        <v>20</v>
      </c>
      <c r="E3102" s="17" t="s">
        <v>241</v>
      </c>
      <c r="F3102" s="17" t="s">
        <v>243</v>
      </c>
      <c r="G3102" s="17" t="s">
        <v>5294</v>
      </c>
      <c r="H3102" s="17" t="s">
        <v>253</v>
      </c>
      <c r="I3102" s="17" t="s">
        <v>246</v>
      </c>
      <c r="J3102" s="17" t="s">
        <v>277</v>
      </c>
      <c r="K3102" s="17" t="s">
        <v>277</v>
      </c>
      <c r="L3102" s="17" t="s">
        <v>5448</v>
      </c>
      <c r="M3102" s="1">
        <v>0</v>
      </c>
      <c r="N3102" s="8">
        <f>IFERROR(VLOOKUP(A3102,constraints!$A$2:$C$4968,3,FALSE),0)</f>
        <v>6.25E-2</v>
      </c>
    </row>
    <row r="3103" spans="1:14" x14ac:dyDescent="0.25">
      <c r="A3103" s="17" t="s">
        <v>6390</v>
      </c>
      <c r="B3103" s="17" t="s">
        <v>6391</v>
      </c>
      <c r="C3103" s="17" t="s">
        <v>234</v>
      </c>
      <c r="D3103" s="17" t="s">
        <v>20</v>
      </c>
      <c r="E3103" s="17" t="s">
        <v>241</v>
      </c>
      <c r="F3103" s="17" t="s">
        <v>243</v>
      </c>
      <c r="G3103" s="17" t="s">
        <v>5294</v>
      </c>
      <c r="H3103" s="17" t="s">
        <v>253</v>
      </c>
      <c r="I3103" s="17" t="s">
        <v>246</v>
      </c>
      <c r="J3103" s="17" t="s">
        <v>277</v>
      </c>
      <c r="K3103" s="17" t="s">
        <v>277</v>
      </c>
      <c r="L3103" s="17" t="s">
        <v>5336</v>
      </c>
      <c r="M3103" s="1">
        <v>0</v>
      </c>
      <c r="N3103" s="8">
        <f>IFERROR(VLOOKUP(A3103,constraints!$A$2:$C$4968,3,FALSE),0)</f>
        <v>0.125</v>
      </c>
    </row>
    <row r="3104" spans="1:14" x14ac:dyDescent="0.25">
      <c r="A3104" s="17" t="s">
        <v>6392</v>
      </c>
      <c r="B3104" s="17" t="s">
        <v>6393</v>
      </c>
      <c r="C3104" s="17" t="s">
        <v>237</v>
      </c>
      <c r="D3104" s="17" t="s">
        <v>20</v>
      </c>
      <c r="E3104" s="17" t="s">
        <v>242</v>
      </c>
      <c r="F3104" s="17" t="s">
        <v>243</v>
      </c>
      <c r="G3104" s="17" t="s">
        <v>265</v>
      </c>
      <c r="H3104" s="17" t="s">
        <v>253</v>
      </c>
      <c r="I3104" s="17" t="s">
        <v>246</v>
      </c>
      <c r="J3104" s="17" t="s">
        <v>277</v>
      </c>
      <c r="K3104" s="17" t="s">
        <v>277</v>
      </c>
      <c r="L3104" s="17" t="s">
        <v>5330</v>
      </c>
      <c r="M3104" s="1">
        <v>0</v>
      </c>
      <c r="N3104" s="8">
        <f>IFERROR(VLOOKUP(A3104,constraints!$A$2:$C$4968,3,FALSE),0)</f>
        <v>3.125E-2</v>
      </c>
    </row>
    <row r="3105" spans="1:14" x14ac:dyDescent="0.25">
      <c r="A3105" s="17" t="s">
        <v>6394</v>
      </c>
      <c r="B3105" s="17" t="s">
        <v>6395</v>
      </c>
      <c r="C3105" s="17" t="s">
        <v>234</v>
      </c>
      <c r="D3105" s="17" t="s">
        <v>20</v>
      </c>
      <c r="E3105" s="17" t="s">
        <v>242</v>
      </c>
      <c r="F3105" s="17" t="s">
        <v>243</v>
      </c>
      <c r="G3105" s="17" t="s">
        <v>5294</v>
      </c>
      <c r="H3105" s="17" t="s">
        <v>253</v>
      </c>
      <c r="I3105" s="17" t="s">
        <v>246</v>
      </c>
      <c r="J3105" s="17" t="s">
        <v>277</v>
      </c>
      <c r="K3105" s="17" t="s">
        <v>277</v>
      </c>
      <c r="L3105" s="17" t="s">
        <v>5358</v>
      </c>
      <c r="M3105" s="1">
        <v>0</v>
      </c>
      <c r="N3105" s="8">
        <f>IFERROR(VLOOKUP(A3105,constraints!$A$2:$C$4968,3,FALSE),0)</f>
        <v>0.125</v>
      </c>
    </row>
    <row r="3106" spans="1:14" x14ac:dyDescent="0.25">
      <c r="A3106" s="17" t="s">
        <v>144</v>
      </c>
      <c r="B3106" s="17" t="s">
        <v>6396</v>
      </c>
      <c r="C3106" s="17" t="s">
        <v>235</v>
      </c>
      <c r="D3106" s="17" t="s">
        <v>20</v>
      </c>
      <c r="E3106" s="17" t="s">
        <v>241</v>
      </c>
      <c r="F3106" s="17" t="s">
        <v>244</v>
      </c>
      <c r="G3106" s="17" t="s">
        <v>5294</v>
      </c>
      <c r="H3106" s="17" t="s">
        <v>253</v>
      </c>
      <c r="I3106" s="17" t="s">
        <v>246</v>
      </c>
      <c r="J3106" s="17" t="s">
        <v>277</v>
      </c>
      <c r="K3106" s="17" t="s">
        <v>277</v>
      </c>
      <c r="L3106" s="17" t="s">
        <v>5301</v>
      </c>
      <c r="M3106" s="1">
        <v>0</v>
      </c>
      <c r="N3106" s="8">
        <f>IFERROR(VLOOKUP(A3106,constraints!$A$2:$C$4968,3,FALSE),0)</f>
        <v>0.25</v>
      </c>
    </row>
    <row r="3107" spans="1:14" x14ac:dyDescent="0.25">
      <c r="A3107" s="17" t="s">
        <v>6397</v>
      </c>
      <c r="B3107" s="17" t="s">
        <v>6398</v>
      </c>
      <c r="C3107" s="17" t="s">
        <v>234</v>
      </c>
      <c r="D3107" s="17" t="s">
        <v>20</v>
      </c>
      <c r="E3107" s="17" t="s">
        <v>242</v>
      </c>
      <c r="F3107" s="17" t="s">
        <v>244</v>
      </c>
      <c r="G3107" s="17" t="s">
        <v>5294</v>
      </c>
      <c r="H3107" s="17" t="s">
        <v>253</v>
      </c>
      <c r="I3107" s="17" t="s">
        <v>246</v>
      </c>
      <c r="J3107" s="17" t="s">
        <v>277</v>
      </c>
      <c r="K3107" s="17" t="s">
        <v>277</v>
      </c>
      <c r="L3107" s="17" t="s">
        <v>5298</v>
      </c>
      <c r="M3107" s="1">
        <v>0</v>
      </c>
      <c r="N3107" s="8">
        <f>IFERROR(VLOOKUP(A3107,constraints!$A$2:$C$4968,3,FALSE),0)</f>
        <v>0.25</v>
      </c>
    </row>
    <row r="3108" spans="1:14" x14ac:dyDescent="0.25">
      <c r="A3108" s="17" t="s">
        <v>6399</v>
      </c>
      <c r="B3108" s="17" t="s">
        <v>6400</v>
      </c>
      <c r="C3108" s="17" t="s">
        <v>234</v>
      </c>
      <c r="D3108" s="17" t="s">
        <v>20</v>
      </c>
      <c r="E3108" s="17" t="s">
        <v>241</v>
      </c>
      <c r="F3108" s="17" t="s">
        <v>244</v>
      </c>
      <c r="G3108" s="17" t="s">
        <v>5294</v>
      </c>
      <c r="H3108" s="17" t="s">
        <v>253</v>
      </c>
      <c r="I3108" s="17" t="s">
        <v>246</v>
      </c>
      <c r="J3108" s="17" t="s">
        <v>277</v>
      </c>
      <c r="K3108" s="17" t="s">
        <v>277</v>
      </c>
      <c r="L3108" s="17" t="s">
        <v>5333</v>
      </c>
      <c r="M3108" s="1">
        <v>0</v>
      </c>
      <c r="N3108" s="8">
        <f>IFERROR(VLOOKUP(A3108,constraints!$A$2:$C$4968,3,FALSE),0)</f>
        <v>0.5</v>
      </c>
    </row>
    <row r="3109" spans="1:14" x14ac:dyDescent="0.25">
      <c r="A3109" s="17" t="s">
        <v>6401</v>
      </c>
      <c r="B3109" s="17" t="s">
        <v>6402</v>
      </c>
      <c r="C3109" s="17" t="s">
        <v>234</v>
      </c>
      <c r="D3109" s="17" t="s">
        <v>20</v>
      </c>
      <c r="E3109" s="17" t="s">
        <v>242</v>
      </c>
      <c r="F3109" s="17" t="s">
        <v>243</v>
      </c>
      <c r="G3109" s="17" t="s">
        <v>265</v>
      </c>
      <c r="H3109" s="17" t="s">
        <v>253</v>
      </c>
      <c r="I3109" s="17" t="s">
        <v>246</v>
      </c>
      <c r="J3109" s="17" t="s">
        <v>277</v>
      </c>
      <c r="K3109" s="17" t="s">
        <v>277</v>
      </c>
      <c r="L3109" s="17" t="s">
        <v>5358</v>
      </c>
      <c r="M3109" s="1">
        <v>0</v>
      </c>
      <c r="N3109" s="8">
        <f>IFERROR(VLOOKUP(A3109,constraints!$A$2:$C$4968,3,FALSE),0)</f>
        <v>6.25E-2</v>
      </c>
    </row>
    <row r="3110" spans="1:14" x14ac:dyDescent="0.25">
      <c r="A3110" s="17" t="s">
        <v>109</v>
      </c>
      <c r="B3110" s="17" t="s">
        <v>6403</v>
      </c>
      <c r="C3110" s="17" t="s">
        <v>235</v>
      </c>
      <c r="D3110" s="17" t="s">
        <v>20</v>
      </c>
      <c r="E3110" s="17" t="s">
        <v>240</v>
      </c>
      <c r="F3110" s="17" t="s">
        <v>243</v>
      </c>
      <c r="G3110" s="17" t="s">
        <v>5294</v>
      </c>
      <c r="H3110" s="17" t="s">
        <v>253</v>
      </c>
      <c r="I3110" s="17" t="s">
        <v>246</v>
      </c>
      <c r="J3110" s="17" t="s">
        <v>277</v>
      </c>
      <c r="K3110" s="17" t="s">
        <v>277</v>
      </c>
      <c r="L3110" s="17" t="s">
        <v>6404</v>
      </c>
      <c r="M3110" s="1">
        <v>0</v>
      </c>
      <c r="N3110" s="8">
        <f>IFERROR(VLOOKUP(A3110,constraints!$A$2:$C$4968,3,FALSE),0)</f>
        <v>6.25E-2</v>
      </c>
    </row>
    <row r="3111" spans="1:14" x14ac:dyDescent="0.25">
      <c r="A3111" s="17" t="s">
        <v>6405</v>
      </c>
      <c r="B3111" s="17" t="s">
        <v>6406</v>
      </c>
      <c r="C3111" s="17" t="s">
        <v>234</v>
      </c>
      <c r="D3111" s="17" t="s">
        <v>20</v>
      </c>
      <c r="E3111" s="17" t="s">
        <v>242</v>
      </c>
      <c r="F3111" s="17" t="s">
        <v>245</v>
      </c>
      <c r="G3111" s="17" t="s">
        <v>5294</v>
      </c>
      <c r="H3111" s="17" t="s">
        <v>253</v>
      </c>
      <c r="I3111" s="17" t="s">
        <v>246</v>
      </c>
      <c r="J3111" s="17" t="s">
        <v>277</v>
      </c>
      <c r="K3111" s="17" t="s">
        <v>277</v>
      </c>
      <c r="L3111" s="17" t="s">
        <v>5295</v>
      </c>
      <c r="M3111" s="1">
        <v>0</v>
      </c>
      <c r="N3111" s="8">
        <f>IFERROR(VLOOKUP(A3111,constraints!$A$2:$C$4968,3,FALSE),0)</f>
        <v>0.25</v>
      </c>
    </row>
    <row r="3112" spans="1:14" x14ac:dyDescent="0.25">
      <c r="A3112" s="17" t="s">
        <v>6407</v>
      </c>
      <c r="B3112" s="17" t="s">
        <v>6408</v>
      </c>
      <c r="C3112" s="17" t="s">
        <v>234</v>
      </c>
      <c r="D3112" s="17" t="s">
        <v>20</v>
      </c>
      <c r="E3112" s="17" t="s">
        <v>242</v>
      </c>
      <c r="F3112" s="17" t="s">
        <v>243</v>
      </c>
      <c r="G3112" s="17" t="s">
        <v>257</v>
      </c>
      <c r="H3112" s="17" t="s">
        <v>253</v>
      </c>
      <c r="I3112" s="17" t="s">
        <v>246</v>
      </c>
      <c r="J3112" s="17" t="s">
        <v>277</v>
      </c>
      <c r="K3112" s="17" t="s">
        <v>277</v>
      </c>
      <c r="L3112" s="17" t="s">
        <v>5358</v>
      </c>
      <c r="M3112" s="1">
        <v>0</v>
      </c>
      <c r="N3112" s="8">
        <f>IFERROR(VLOOKUP(A3112,constraints!$A$2:$C$4968,3,FALSE),0)</f>
        <v>3.125E-2</v>
      </c>
    </row>
    <row r="3113" spans="1:14" x14ac:dyDescent="0.25">
      <c r="A3113" s="17" t="s">
        <v>6409</v>
      </c>
      <c r="B3113" s="17" t="s">
        <v>6410</v>
      </c>
      <c r="C3113" s="17" t="s">
        <v>234</v>
      </c>
      <c r="D3113" s="17" t="s">
        <v>20</v>
      </c>
      <c r="E3113" s="17" t="s">
        <v>241</v>
      </c>
      <c r="F3113" s="17" t="s">
        <v>244</v>
      </c>
      <c r="G3113" s="17" t="s">
        <v>5294</v>
      </c>
      <c r="H3113" s="17" t="s">
        <v>253</v>
      </c>
      <c r="I3113" s="17" t="s">
        <v>246</v>
      </c>
      <c r="J3113" s="17" t="s">
        <v>277</v>
      </c>
      <c r="K3113" s="17" t="s">
        <v>277</v>
      </c>
      <c r="L3113" s="17" t="s">
        <v>5333</v>
      </c>
      <c r="M3113" s="1">
        <v>0</v>
      </c>
      <c r="N3113" s="8">
        <f>IFERROR(VLOOKUP(A3113,constraints!$A$2:$C$4968,3,FALSE),0)</f>
        <v>0.5</v>
      </c>
    </row>
    <row r="3114" spans="1:14" x14ac:dyDescent="0.25">
      <c r="A3114" s="17" t="s">
        <v>6411</v>
      </c>
      <c r="B3114" s="17" t="s">
        <v>6412</v>
      </c>
      <c r="C3114" s="17" t="s">
        <v>234</v>
      </c>
      <c r="D3114" s="17" t="s">
        <v>20</v>
      </c>
      <c r="E3114" s="17" t="s">
        <v>242</v>
      </c>
      <c r="F3114" s="17" t="s">
        <v>245</v>
      </c>
      <c r="G3114" s="17" t="s">
        <v>257</v>
      </c>
      <c r="H3114" s="17" t="s">
        <v>253</v>
      </c>
      <c r="I3114" s="17" t="s">
        <v>246</v>
      </c>
      <c r="J3114" s="17" t="s">
        <v>277</v>
      </c>
      <c r="K3114" s="17" t="s">
        <v>277</v>
      </c>
      <c r="L3114" s="17" t="s">
        <v>5295</v>
      </c>
      <c r="M3114" s="1">
        <v>0</v>
      </c>
      <c r="N3114" s="8">
        <f>IFERROR(VLOOKUP(A3114,constraints!$A$2:$C$4968,3,FALSE),0)</f>
        <v>3.125E-2</v>
      </c>
    </row>
    <row r="3115" spans="1:14" x14ac:dyDescent="0.25">
      <c r="A3115" s="17" t="s">
        <v>6413</v>
      </c>
      <c r="B3115" s="17" t="s">
        <v>6414</v>
      </c>
      <c r="C3115" s="17" t="s">
        <v>234</v>
      </c>
      <c r="D3115" s="17" t="s">
        <v>20</v>
      </c>
      <c r="E3115" s="17" t="s">
        <v>242</v>
      </c>
      <c r="F3115" s="17" t="s">
        <v>244</v>
      </c>
      <c r="G3115" s="17" t="s">
        <v>5294</v>
      </c>
      <c r="H3115" s="17" t="s">
        <v>253</v>
      </c>
      <c r="I3115" s="17" t="s">
        <v>246</v>
      </c>
      <c r="J3115" s="17" t="s">
        <v>277</v>
      </c>
      <c r="K3115" s="17" t="s">
        <v>277</v>
      </c>
      <c r="L3115" s="17" t="s">
        <v>5298</v>
      </c>
      <c r="M3115" s="1">
        <v>0</v>
      </c>
      <c r="N3115" s="8">
        <f>IFERROR(VLOOKUP(A3115,constraints!$A$2:$C$4968,3,FALSE),0)</f>
        <v>0.5</v>
      </c>
    </row>
    <row r="3116" spans="1:14" x14ac:dyDescent="0.25">
      <c r="A3116" s="17" t="s">
        <v>6415</v>
      </c>
      <c r="B3116" s="17" t="s">
        <v>6416</v>
      </c>
      <c r="C3116" s="17" t="s">
        <v>237</v>
      </c>
      <c r="D3116" s="17" t="s">
        <v>20</v>
      </c>
      <c r="E3116" s="17" t="s">
        <v>242</v>
      </c>
      <c r="F3116" s="17" t="s">
        <v>245</v>
      </c>
      <c r="G3116" s="17" t="s">
        <v>267</v>
      </c>
      <c r="H3116" s="17" t="s">
        <v>253</v>
      </c>
      <c r="I3116" s="17" t="s">
        <v>246</v>
      </c>
      <c r="J3116" s="17" t="s">
        <v>277</v>
      </c>
      <c r="K3116" s="17" t="s">
        <v>277</v>
      </c>
      <c r="L3116" s="17" t="s">
        <v>5306</v>
      </c>
      <c r="M3116" s="1">
        <v>0</v>
      </c>
      <c r="N3116" s="8">
        <f>IFERROR(VLOOKUP(A3116,constraints!$A$2:$C$4968,3,FALSE),0)</f>
        <v>0.5</v>
      </c>
    </row>
    <row r="3117" spans="1:14" x14ac:dyDescent="0.25">
      <c r="A3117" s="17" t="s">
        <v>6417</v>
      </c>
      <c r="B3117" s="17" t="s">
        <v>6418</v>
      </c>
      <c r="C3117" s="17" t="s">
        <v>236</v>
      </c>
      <c r="D3117" s="17" t="s">
        <v>20</v>
      </c>
      <c r="E3117" s="17" t="s">
        <v>242</v>
      </c>
      <c r="F3117" s="17" t="s">
        <v>245</v>
      </c>
      <c r="G3117" s="17" t="s">
        <v>5294</v>
      </c>
      <c r="H3117" s="17" t="s">
        <v>253</v>
      </c>
      <c r="I3117" s="17" t="s">
        <v>246</v>
      </c>
      <c r="J3117" s="17" t="s">
        <v>277</v>
      </c>
      <c r="K3117" s="17" t="s">
        <v>277</v>
      </c>
      <c r="L3117" s="17" t="s">
        <v>5339</v>
      </c>
      <c r="M3117" s="1">
        <v>0</v>
      </c>
      <c r="N3117" s="8">
        <f>IFERROR(VLOOKUP(A3117,constraints!$A$2:$C$4968,3,FALSE),0)</f>
        <v>3.125E-2</v>
      </c>
    </row>
    <row r="3118" spans="1:14" x14ac:dyDescent="0.25">
      <c r="A3118" s="17" t="s">
        <v>6419</v>
      </c>
      <c r="B3118" s="17" t="s">
        <v>6420</v>
      </c>
      <c r="C3118" s="17" t="s">
        <v>234</v>
      </c>
      <c r="D3118" s="17" t="s">
        <v>20</v>
      </c>
      <c r="E3118" s="17" t="s">
        <v>241</v>
      </c>
      <c r="F3118" s="17" t="s">
        <v>244</v>
      </c>
      <c r="G3118" s="17" t="s">
        <v>5294</v>
      </c>
      <c r="H3118" s="17" t="s">
        <v>253</v>
      </c>
      <c r="I3118" s="17" t="s">
        <v>246</v>
      </c>
      <c r="J3118" s="17" t="s">
        <v>277</v>
      </c>
      <c r="K3118" s="17" t="s">
        <v>277</v>
      </c>
      <c r="L3118" s="17" t="s">
        <v>5333</v>
      </c>
      <c r="M3118" s="1">
        <v>0</v>
      </c>
      <c r="N3118" s="8">
        <f>IFERROR(VLOOKUP(A3118,constraints!$A$2:$C$4968,3,FALSE),0)</f>
        <v>0.25</v>
      </c>
    </row>
    <row r="3119" spans="1:14" x14ac:dyDescent="0.25">
      <c r="A3119" s="17" t="s">
        <v>6421</v>
      </c>
      <c r="B3119" s="17" t="s">
        <v>6422</v>
      </c>
      <c r="C3119" s="17" t="s">
        <v>234</v>
      </c>
      <c r="D3119" s="17" t="s">
        <v>20</v>
      </c>
      <c r="E3119" s="17" t="s">
        <v>239</v>
      </c>
      <c r="F3119" s="17" t="s">
        <v>244</v>
      </c>
      <c r="G3119" s="17" t="s">
        <v>5294</v>
      </c>
      <c r="H3119" s="17" t="s">
        <v>253</v>
      </c>
      <c r="I3119" s="17" t="s">
        <v>246</v>
      </c>
      <c r="J3119" s="17" t="s">
        <v>277</v>
      </c>
      <c r="K3119" s="17" t="s">
        <v>277</v>
      </c>
      <c r="L3119" s="17" t="s">
        <v>5748</v>
      </c>
      <c r="M3119" s="1">
        <v>0</v>
      </c>
      <c r="N3119" s="8">
        <f>IFERROR(VLOOKUP(A3119,constraints!$A$2:$C$4968,3,FALSE),0)</f>
        <v>3.125E-2</v>
      </c>
    </row>
    <row r="3120" spans="1:14" x14ac:dyDescent="0.25">
      <c r="A3120" s="17" t="s">
        <v>6423</v>
      </c>
      <c r="B3120" s="17" t="s">
        <v>6424</v>
      </c>
      <c r="C3120" s="17" t="s">
        <v>234</v>
      </c>
      <c r="D3120" s="17" t="s">
        <v>20</v>
      </c>
      <c r="E3120" s="17" t="s">
        <v>240</v>
      </c>
      <c r="F3120" s="17" t="s">
        <v>245</v>
      </c>
      <c r="G3120" s="17" t="s">
        <v>5294</v>
      </c>
      <c r="H3120" s="17" t="s">
        <v>253</v>
      </c>
      <c r="I3120" s="17" t="s">
        <v>246</v>
      </c>
      <c r="J3120" s="17" t="s">
        <v>277</v>
      </c>
      <c r="K3120" s="17" t="s">
        <v>277</v>
      </c>
      <c r="L3120" s="17" t="s">
        <v>5810</v>
      </c>
      <c r="M3120" s="1">
        <v>0</v>
      </c>
      <c r="N3120" s="8">
        <f>IFERROR(VLOOKUP(A3120,constraints!$A$2:$C$4968,3,FALSE),0)</f>
        <v>0.25</v>
      </c>
    </row>
    <row r="3121" spans="1:14" x14ac:dyDescent="0.25">
      <c r="A3121" s="17" t="s">
        <v>80</v>
      </c>
      <c r="B3121" s="17" t="s">
        <v>6425</v>
      </c>
      <c r="C3121" s="17" t="s">
        <v>234</v>
      </c>
      <c r="D3121" s="17" t="s">
        <v>20</v>
      </c>
      <c r="E3121" s="17" t="s">
        <v>240</v>
      </c>
      <c r="F3121" s="17" t="s">
        <v>243</v>
      </c>
      <c r="G3121" s="17" t="s">
        <v>5294</v>
      </c>
      <c r="H3121" s="17" t="s">
        <v>253</v>
      </c>
      <c r="I3121" s="17" t="s">
        <v>246</v>
      </c>
      <c r="J3121" s="17" t="s">
        <v>277</v>
      </c>
      <c r="K3121" s="17" t="s">
        <v>277</v>
      </c>
      <c r="L3121" s="17" t="s">
        <v>5303</v>
      </c>
      <c r="M3121" s="1">
        <v>0</v>
      </c>
      <c r="N3121" s="8">
        <f>IFERROR(VLOOKUP(A3121,constraints!$A$2:$C$4968,3,FALSE),0)</f>
        <v>3.125E-2</v>
      </c>
    </row>
    <row r="3122" spans="1:14" x14ac:dyDescent="0.25">
      <c r="A3122" s="17" t="s">
        <v>6426</v>
      </c>
      <c r="B3122" s="17" t="s">
        <v>6427</v>
      </c>
      <c r="C3122" s="17" t="s">
        <v>235</v>
      </c>
      <c r="D3122" s="17" t="s">
        <v>20</v>
      </c>
      <c r="E3122" s="17" t="s">
        <v>242</v>
      </c>
      <c r="F3122" s="17" t="s">
        <v>245</v>
      </c>
      <c r="G3122" s="17" t="s">
        <v>5294</v>
      </c>
      <c r="H3122" s="17" t="s">
        <v>253</v>
      </c>
      <c r="I3122" s="17" t="s">
        <v>246</v>
      </c>
      <c r="J3122" s="17" t="s">
        <v>277</v>
      </c>
      <c r="K3122" s="17" t="s">
        <v>277</v>
      </c>
      <c r="L3122" s="17" t="s">
        <v>5417</v>
      </c>
      <c r="M3122" s="1">
        <v>0</v>
      </c>
      <c r="N3122" s="8">
        <f>IFERROR(VLOOKUP(A3122,constraints!$A$2:$C$4968,3,FALSE),0)</f>
        <v>0.5</v>
      </c>
    </row>
    <row r="3123" spans="1:14" x14ac:dyDescent="0.25">
      <c r="A3123" s="17" t="s">
        <v>6428</v>
      </c>
      <c r="B3123" s="17" t="s">
        <v>6429</v>
      </c>
      <c r="C3123" s="17" t="s">
        <v>234</v>
      </c>
      <c r="D3123" s="17" t="s">
        <v>20</v>
      </c>
      <c r="E3123" s="17" t="s">
        <v>241</v>
      </c>
      <c r="F3123" s="17" t="s">
        <v>245</v>
      </c>
      <c r="G3123" s="17" t="s">
        <v>5294</v>
      </c>
      <c r="H3123" s="17" t="s">
        <v>253</v>
      </c>
      <c r="I3123" s="17" t="s">
        <v>246</v>
      </c>
      <c r="J3123" s="17" t="s">
        <v>277</v>
      </c>
      <c r="K3123" s="17" t="s">
        <v>277</v>
      </c>
      <c r="L3123" s="17" t="s">
        <v>5316</v>
      </c>
      <c r="M3123" s="1">
        <v>0</v>
      </c>
      <c r="N3123" s="8">
        <f>IFERROR(VLOOKUP(A3123,constraints!$A$2:$C$4968,3,FALSE),0)</f>
        <v>0.5</v>
      </c>
    </row>
    <row r="3124" spans="1:14" x14ac:dyDescent="0.25">
      <c r="A3124" s="17" t="s">
        <v>6430</v>
      </c>
      <c r="B3124" s="17" t="s">
        <v>6431</v>
      </c>
      <c r="C3124" s="17" t="s">
        <v>234</v>
      </c>
      <c r="D3124" s="17" t="s">
        <v>20</v>
      </c>
      <c r="E3124" s="17" t="s">
        <v>240</v>
      </c>
      <c r="F3124" s="17" t="s">
        <v>243</v>
      </c>
      <c r="G3124" s="17" t="s">
        <v>5294</v>
      </c>
      <c r="H3124" s="17" t="s">
        <v>253</v>
      </c>
      <c r="I3124" s="17" t="s">
        <v>246</v>
      </c>
      <c r="J3124" s="17" t="s">
        <v>277</v>
      </c>
      <c r="K3124" s="17" t="s">
        <v>277</v>
      </c>
      <c r="L3124" s="17" t="s">
        <v>5303</v>
      </c>
      <c r="M3124" s="1">
        <v>0</v>
      </c>
      <c r="N3124" s="8">
        <f>IFERROR(VLOOKUP(A3124,constraints!$A$2:$C$4968,3,FALSE),0)</f>
        <v>6.25E-2</v>
      </c>
    </row>
    <row r="3125" spans="1:14" x14ac:dyDescent="0.25">
      <c r="A3125" s="17" t="s">
        <v>6432</v>
      </c>
      <c r="B3125" s="17" t="s">
        <v>6433</v>
      </c>
      <c r="C3125" s="17" t="s">
        <v>234</v>
      </c>
      <c r="D3125" s="17" t="s">
        <v>20</v>
      </c>
      <c r="E3125" s="17" t="s">
        <v>240</v>
      </c>
      <c r="F3125" s="17" t="s">
        <v>243</v>
      </c>
      <c r="G3125" s="17" t="s">
        <v>5294</v>
      </c>
      <c r="H3125" s="17" t="s">
        <v>253</v>
      </c>
      <c r="I3125" s="17" t="s">
        <v>246</v>
      </c>
      <c r="J3125" s="17" t="s">
        <v>277</v>
      </c>
      <c r="K3125" s="17" t="s">
        <v>277</v>
      </c>
      <c r="L3125" s="17" t="s">
        <v>5303</v>
      </c>
      <c r="M3125" s="1">
        <v>0</v>
      </c>
      <c r="N3125" s="8">
        <f>IFERROR(VLOOKUP(A3125,constraints!$A$2:$C$4968,3,FALSE),0)</f>
        <v>3.125E-2</v>
      </c>
    </row>
    <row r="3126" spans="1:14" x14ac:dyDescent="0.25">
      <c r="A3126" s="17" t="s">
        <v>6434</v>
      </c>
      <c r="B3126" s="17" t="s">
        <v>6435</v>
      </c>
      <c r="C3126" s="17" t="s">
        <v>234</v>
      </c>
      <c r="D3126" s="17" t="s">
        <v>20</v>
      </c>
      <c r="E3126" s="17" t="s">
        <v>242</v>
      </c>
      <c r="F3126" s="17" t="s">
        <v>244</v>
      </c>
      <c r="G3126" s="17" t="s">
        <v>5294</v>
      </c>
      <c r="H3126" s="17" t="s">
        <v>253</v>
      </c>
      <c r="I3126" s="17" t="s">
        <v>246</v>
      </c>
      <c r="J3126" s="17" t="s">
        <v>277</v>
      </c>
      <c r="K3126" s="17" t="s">
        <v>277</v>
      </c>
      <c r="L3126" s="17" t="s">
        <v>5298</v>
      </c>
      <c r="M3126" s="1">
        <v>0</v>
      </c>
      <c r="N3126" s="8">
        <f>IFERROR(VLOOKUP(A3126,constraints!$A$2:$C$4968,3,FALSE),0)</f>
        <v>0.5</v>
      </c>
    </row>
    <row r="3127" spans="1:14" x14ac:dyDescent="0.25">
      <c r="A3127" s="17" t="s">
        <v>6436</v>
      </c>
      <c r="B3127" s="17" t="s">
        <v>6437</v>
      </c>
      <c r="C3127" s="17" t="s">
        <v>236</v>
      </c>
      <c r="D3127" s="17" t="s">
        <v>20</v>
      </c>
      <c r="E3127" s="17" t="s">
        <v>241</v>
      </c>
      <c r="F3127" s="17" t="s">
        <v>244</v>
      </c>
      <c r="G3127" s="17" t="s">
        <v>5294</v>
      </c>
      <c r="H3127" s="17" t="s">
        <v>253</v>
      </c>
      <c r="I3127" s="17" t="s">
        <v>246</v>
      </c>
      <c r="J3127" s="17" t="s">
        <v>277</v>
      </c>
      <c r="K3127" s="17" t="s">
        <v>277</v>
      </c>
      <c r="L3127" s="17" t="s">
        <v>5485</v>
      </c>
      <c r="M3127" s="1">
        <v>0</v>
      </c>
      <c r="N3127" s="8">
        <f>IFERROR(VLOOKUP(A3127,constraints!$A$2:$C$4968,3,FALSE),0)</f>
        <v>6.25E-2</v>
      </c>
    </row>
    <row r="3128" spans="1:14" x14ac:dyDescent="0.25">
      <c r="A3128" s="17" t="s">
        <v>6438</v>
      </c>
      <c r="B3128" s="17" t="s">
        <v>6439</v>
      </c>
      <c r="C3128" s="17" t="s">
        <v>234</v>
      </c>
      <c r="D3128" s="17" t="s">
        <v>20</v>
      </c>
      <c r="E3128" s="17" t="s">
        <v>242</v>
      </c>
      <c r="F3128" s="17" t="s">
        <v>243</v>
      </c>
      <c r="G3128" s="17" t="s">
        <v>264</v>
      </c>
      <c r="H3128" s="17" t="s">
        <v>253</v>
      </c>
      <c r="I3128" s="17" t="s">
        <v>246</v>
      </c>
      <c r="J3128" s="17" t="s">
        <v>277</v>
      </c>
      <c r="K3128" s="17" t="s">
        <v>277</v>
      </c>
      <c r="L3128" s="17" t="s">
        <v>5358</v>
      </c>
      <c r="M3128" s="1">
        <v>0</v>
      </c>
      <c r="N3128" s="8">
        <f>IFERROR(VLOOKUP(A3128,constraints!$A$2:$C$4968,3,FALSE),0)</f>
        <v>6.25E-2</v>
      </c>
    </row>
    <row r="3129" spans="1:14" x14ac:dyDescent="0.25">
      <c r="A3129" s="17" t="s">
        <v>6440</v>
      </c>
      <c r="B3129" s="17" t="s">
        <v>6441</v>
      </c>
      <c r="C3129" s="17" t="s">
        <v>234</v>
      </c>
      <c r="D3129" s="17" t="s">
        <v>20</v>
      </c>
      <c r="E3129" s="17" t="s">
        <v>241</v>
      </c>
      <c r="F3129" s="17" t="s">
        <v>244</v>
      </c>
      <c r="G3129" s="17" t="s">
        <v>263</v>
      </c>
      <c r="H3129" s="17" t="s">
        <v>253</v>
      </c>
      <c r="I3129" s="17" t="s">
        <v>246</v>
      </c>
      <c r="J3129" s="17" t="s">
        <v>277</v>
      </c>
      <c r="K3129" s="17" t="s">
        <v>277</v>
      </c>
      <c r="L3129" s="17" t="s">
        <v>5333</v>
      </c>
      <c r="M3129" s="1">
        <v>0</v>
      </c>
      <c r="N3129" s="8">
        <f>IFERROR(VLOOKUP(A3129,constraints!$A$2:$C$4968,3,FALSE),0)</f>
        <v>0.5</v>
      </c>
    </row>
    <row r="3130" spans="1:14" x14ac:dyDescent="0.25">
      <c r="A3130" s="17" t="s">
        <v>6442</v>
      </c>
      <c r="B3130" s="17" t="s">
        <v>6443</v>
      </c>
      <c r="C3130" s="17" t="s">
        <v>234</v>
      </c>
      <c r="D3130" s="17" t="s">
        <v>20</v>
      </c>
      <c r="E3130" s="17" t="s">
        <v>242</v>
      </c>
      <c r="F3130" s="17" t="s">
        <v>244</v>
      </c>
      <c r="G3130" s="17" t="s">
        <v>5294</v>
      </c>
      <c r="H3130" s="17" t="s">
        <v>253</v>
      </c>
      <c r="I3130" s="17" t="s">
        <v>246</v>
      </c>
      <c r="J3130" s="17" t="s">
        <v>277</v>
      </c>
      <c r="K3130" s="17" t="s">
        <v>277</v>
      </c>
      <c r="L3130" s="17" t="s">
        <v>5298</v>
      </c>
      <c r="M3130" s="1">
        <v>0</v>
      </c>
      <c r="N3130" s="8">
        <f>IFERROR(VLOOKUP(A3130,constraints!$A$2:$C$4968,3,FALSE),0)</f>
        <v>0.5</v>
      </c>
    </row>
    <row r="3131" spans="1:14" x14ac:dyDescent="0.25">
      <c r="A3131" s="17" t="s">
        <v>6444</v>
      </c>
      <c r="B3131" s="17" t="s">
        <v>6445</v>
      </c>
      <c r="C3131" s="17" t="s">
        <v>234</v>
      </c>
      <c r="D3131" s="17" t="s">
        <v>20</v>
      </c>
      <c r="E3131" s="17" t="s">
        <v>241</v>
      </c>
      <c r="F3131" s="17" t="s">
        <v>244</v>
      </c>
      <c r="G3131" s="17" t="s">
        <v>5294</v>
      </c>
      <c r="H3131" s="17" t="s">
        <v>253</v>
      </c>
      <c r="I3131" s="17" t="s">
        <v>246</v>
      </c>
      <c r="J3131" s="17" t="s">
        <v>277</v>
      </c>
      <c r="K3131" s="17" t="s">
        <v>277</v>
      </c>
      <c r="L3131" s="17" t="s">
        <v>5333</v>
      </c>
      <c r="M3131" s="1">
        <v>0</v>
      </c>
      <c r="N3131" s="8">
        <f>IFERROR(VLOOKUP(A3131,constraints!$A$2:$C$4968,3,FALSE),0)</f>
        <v>0.25</v>
      </c>
    </row>
    <row r="3132" spans="1:14" x14ac:dyDescent="0.25">
      <c r="A3132" s="17" t="s">
        <v>6446</v>
      </c>
      <c r="B3132" s="17" t="s">
        <v>6447</v>
      </c>
      <c r="C3132" s="17" t="s">
        <v>234</v>
      </c>
      <c r="D3132" s="17" t="s">
        <v>20</v>
      </c>
      <c r="E3132" s="17" t="s">
        <v>242</v>
      </c>
      <c r="F3132" s="17" t="s">
        <v>245</v>
      </c>
      <c r="G3132" s="17" t="s">
        <v>267</v>
      </c>
      <c r="H3132" s="17" t="s">
        <v>253</v>
      </c>
      <c r="I3132" s="17" t="s">
        <v>246</v>
      </c>
      <c r="J3132" s="17" t="s">
        <v>277</v>
      </c>
      <c r="K3132" s="17" t="s">
        <v>277</v>
      </c>
      <c r="L3132" s="17" t="s">
        <v>5295</v>
      </c>
      <c r="M3132" s="1">
        <v>0</v>
      </c>
      <c r="N3132" s="8">
        <f>IFERROR(VLOOKUP(A3132,constraints!$A$2:$C$4968,3,FALSE),0)</f>
        <v>0.125</v>
      </c>
    </row>
    <row r="3133" spans="1:14" x14ac:dyDescent="0.25">
      <c r="A3133" s="17" t="s">
        <v>6448</v>
      </c>
      <c r="B3133" s="17" t="s">
        <v>6449</v>
      </c>
      <c r="C3133" s="17" t="s">
        <v>234</v>
      </c>
      <c r="D3133" s="17" t="s">
        <v>20</v>
      </c>
      <c r="E3133" s="17" t="s">
        <v>239</v>
      </c>
      <c r="F3133" s="17" t="s">
        <v>245</v>
      </c>
      <c r="G3133" s="17" t="s">
        <v>5294</v>
      </c>
      <c r="H3133" s="17" t="s">
        <v>253</v>
      </c>
      <c r="I3133" s="17" t="s">
        <v>246</v>
      </c>
      <c r="J3133" s="17" t="s">
        <v>277</v>
      </c>
      <c r="K3133" s="17" t="s">
        <v>277</v>
      </c>
      <c r="L3133" s="17" t="s">
        <v>5494</v>
      </c>
      <c r="M3133" s="1">
        <v>0</v>
      </c>
      <c r="N3133" s="8">
        <f>IFERROR(VLOOKUP(A3133,constraints!$A$2:$C$4968,3,FALSE),0)</f>
        <v>0.125</v>
      </c>
    </row>
    <row r="3134" spans="1:14" x14ac:dyDescent="0.25">
      <c r="A3134" s="17" t="s">
        <v>6450</v>
      </c>
      <c r="B3134" s="17" t="s">
        <v>6451</v>
      </c>
      <c r="C3134" s="17" t="s">
        <v>234</v>
      </c>
      <c r="D3134" s="17" t="s">
        <v>20</v>
      </c>
      <c r="E3134" s="17" t="s">
        <v>242</v>
      </c>
      <c r="F3134" s="17" t="s">
        <v>243</v>
      </c>
      <c r="G3134" s="17" t="s">
        <v>266</v>
      </c>
      <c r="H3134" s="17" t="s">
        <v>253</v>
      </c>
      <c r="I3134" s="17" t="s">
        <v>246</v>
      </c>
      <c r="J3134" s="17" t="s">
        <v>277</v>
      </c>
      <c r="K3134" s="17" t="s">
        <v>277</v>
      </c>
      <c r="L3134" s="17" t="s">
        <v>5358</v>
      </c>
      <c r="M3134" s="1">
        <v>0</v>
      </c>
      <c r="N3134" s="8">
        <f>IFERROR(VLOOKUP(A3134,constraints!$A$2:$C$4968,3,FALSE),0)</f>
        <v>6.25E-2</v>
      </c>
    </row>
    <row r="3135" spans="1:14" x14ac:dyDescent="0.25">
      <c r="A3135" s="17" t="s">
        <v>220</v>
      </c>
      <c r="B3135" s="17" t="s">
        <v>6452</v>
      </c>
      <c r="C3135" s="17" t="s">
        <v>234</v>
      </c>
      <c r="D3135" s="17" t="s">
        <v>20</v>
      </c>
      <c r="E3135" s="17" t="s">
        <v>240</v>
      </c>
      <c r="F3135" s="17" t="s">
        <v>243</v>
      </c>
      <c r="G3135" s="17" t="s">
        <v>5294</v>
      </c>
      <c r="H3135" s="17" t="s">
        <v>253</v>
      </c>
      <c r="I3135" s="17" t="s">
        <v>246</v>
      </c>
      <c r="J3135" s="17" t="s">
        <v>277</v>
      </c>
      <c r="K3135" s="17" t="s">
        <v>277</v>
      </c>
      <c r="L3135" s="17" t="s">
        <v>5303</v>
      </c>
      <c r="M3135" s="1">
        <v>0</v>
      </c>
      <c r="N3135" s="8">
        <f>IFERROR(VLOOKUP(A3135,constraints!$A$2:$C$4968,3,FALSE),0)</f>
        <v>3.125E-2</v>
      </c>
    </row>
    <row r="3136" spans="1:14" x14ac:dyDescent="0.25">
      <c r="A3136" s="17" t="s">
        <v>6453</v>
      </c>
      <c r="B3136" s="17" t="s">
        <v>6454</v>
      </c>
      <c r="C3136" s="17" t="s">
        <v>234</v>
      </c>
      <c r="D3136" s="17" t="s">
        <v>20</v>
      </c>
      <c r="E3136" s="17" t="s">
        <v>242</v>
      </c>
      <c r="F3136" s="17" t="s">
        <v>244</v>
      </c>
      <c r="G3136" s="17" t="s">
        <v>267</v>
      </c>
      <c r="H3136" s="17" t="s">
        <v>253</v>
      </c>
      <c r="I3136" s="17" t="s">
        <v>246</v>
      </c>
      <c r="J3136" s="17" t="s">
        <v>277</v>
      </c>
      <c r="K3136" s="17" t="s">
        <v>277</v>
      </c>
      <c r="L3136" s="17" t="s">
        <v>5298</v>
      </c>
      <c r="M3136" s="1">
        <v>0</v>
      </c>
      <c r="N3136" s="8">
        <f>IFERROR(VLOOKUP(A3136,constraints!$A$2:$C$4968,3,FALSE),0)</f>
        <v>6.25E-2</v>
      </c>
    </row>
    <row r="3137" spans="1:14" x14ac:dyDescent="0.25">
      <c r="A3137" s="17" t="s">
        <v>6455</v>
      </c>
      <c r="B3137" s="17" t="s">
        <v>6456</v>
      </c>
      <c r="C3137" s="17" t="s">
        <v>234</v>
      </c>
      <c r="D3137" s="17" t="s">
        <v>20</v>
      </c>
      <c r="E3137" s="17" t="s">
        <v>242</v>
      </c>
      <c r="F3137" s="17" t="s">
        <v>243</v>
      </c>
      <c r="G3137" s="17" t="s">
        <v>266</v>
      </c>
      <c r="H3137" s="17" t="s">
        <v>253</v>
      </c>
      <c r="I3137" s="17" t="s">
        <v>246</v>
      </c>
      <c r="J3137" s="17" t="s">
        <v>277</v>
      </c>
      <c r="K3137" s="17" t="s">
        <v>277</v>
      </c>
      <c r="L3137" s="17" t="s">
        <v>5358</v>
      </c>
      <c r="M3137" s="1">
        <v>0</v>
      </c>
      <c r="N3137" s="8">
        <f>IFERROR(VLOOKUP(A3137,constraints!$A$2:$C$4968,3,FALSE),0)</f>
        <v>6.25E-2</v>
      </c>
    </row>
    <row r="3138" spans="1:14" x14ac:dyDescent="0.25">
      <c r="A3138" s="17" t="s">
        <v>6457</v>
      </c>
      <c r="B3138" s="17" t="s">
        <v>6458</v>
      </c>
      <c r="C3138" s="17" t="s">
        <v>237</v>
      </c>
      <c r="D3138" s="17" t="s">
        <v>20</v>
      </c>
      <c r="E3138" s="17" t="s">
        <v>242</v>
      </c>
      <c r="F3138" s="17" t="s">
        <v>245</v>
      </c>
      <c r="G3138" s="17" t="s">
        <v>265</v>
      </c>
      <c r="H3138" s="17" t="s">
        <v>253</v>
      </c>
      <c r="I3138" s="17" t="s">
        <v>246</v>
      </c>
      <c r="J3138" s="17" t="s">
        <v>277</v>
      </c>
      <c r="K3138" s="17" t="s">
        <v>277</v>
      </c>
      <c r="L3138" s="17" t="s">
        <v>5306</v>
      </c>
      <c r="M3138" s="1">
        <v>0</v>
      </c>
      <c r="N3138" s="8">
        <f>IFERROR(VLOOKUP(A3138,constraints!$A$2:$C$4968,3,FALSE),0)</f>
        <v>3.125E-2</v>
      </c>
    </row>
    <row r="3139" spans="1:14" x14ac:dyDescent="0.25">
      <c r="A3139" s="17" t="s">
        <v>6459</v>
      </c>
      <c r="B3139" s="17" t="s">
        <v>6460</v>
      </c>
      <c r="C3139" s="17" t="s">
        <v>234</v>
      </c>
      <c r="D3139" s="17" t="s">
        <v>20</v>
      </c>
      <c r="E3139" s="17" t="s">
        <v>239</v>
      </c>
      <c r="F3139" s="17" t="s">
        <v>243</v>
      </c>
      <c r="G3139" s="17" t="s">
        <v>264</v>
      </c>
      <c r="H3139" s="17" t="s">
        <v>253</v>
      </c>
      <c r="I3139" s="17" t="s">
        <v>246</v>
      </c>
      <c r="J3139" s="17" t="s">
        <v>277</v>
      </c>
      <c r="K3139" s="17" t="s">
        <v>277</v>
      </c>
      <c r="L3139" s="17" t="s">
        <v>5327</v>
      </c>
      <c r="M3139" s="1">
        <v>0</v>
      </c>
      <c r="N3139" s="8">
        <f>IFERROR(VLOOKUP(A3139,constraints!$A$2:$C$4968,3,FALSE),0)</f>
        <v>3.125E-2</v>
      </c>
    </row>
    <row r="3140" spans="1:14" x14ac:dyDescent="0.25">
      <c r="A3140" s="17" t="s">
        <v>78</v>
      </c>
      <c r="B3140" s="17" t="s">
        <v>6461</v>
      </c>
      <c r="C3140" s="17" t="s">
        <v>234</v>
      </c>
      <c r="D3140" s="17" t="s">
        <v>17</v>
      </c>
      <c r="E3140" s="17" t="s">
        <v>239</v>
      </c>
      <c r="F3140" s="17" t="s">
        <v>243</v>
      </c>
      <c r="G3140" s="17" t="s">
        <v>5294</v>
      </c>
      <c r="H3140" s="17" t="s">
        <v>253</v>
      </c>
      <c r="I3140" s="17" t="s">
        <v>246</v>
      </c>
      <c r="J3140" s="17" t="s">
        <v>277</v>
      </c>
      <c r="K3140" s="17" t="s">
        <v>277</v>
      </c>
      <c r="L3140" s="17" t="s">
        <v>5327</v>
      </c>
      <c r="M3140" s="1">
        <v>0</v>
      </c>
      <c r="N3140" s="8">
        <f>IFERROR(VLOOKUP(A3140,constraints!$A$2:$C$4968,3,FALSE),0)</f>
        <v>6.25E-2</v>
      </c>
    </row>
    <row r="3141" spans="1:14" x14ac:dyDescent="0.25">
      <c r="A3141" s="17" t="s">
        <v>6462</v>
      </c>
      <c r="B3141" s="17" t="s">
        <v>6463</v>
      </c>
      <c r="C3141" s="17" t="s">
        <v>234</v>
      </c>
      <c r="D3141" s="17" t="s">
        <v>20</v>
      </c>
      <c r="E3141" s="17" t="s">
        <v>239</v>
      </c>
      <c r="F3141" s="17" t="s">
        <v>243</v>
      </c>
      <c r="G3141" s="17" t="s">
        <v>5294</v>
      </c>
      <c r="H3141" s="17" t="s">
        <v>253</v>
      </c>
      <c r="I3141" s="17" t="s">
        <v>246</v>
      </c>
      <c r="J3141" s="17" t="s">
        <v>277</v>
      </c>
      <c r="K3141" s="17" t="s">
        <v>277</v>
      </c>
      <c r="L3141" s="17" t="s">
        <v>5327</v>
      </c>
      <c r="M3141" s="1">
        <v>0</v>
      </c>
      <c r="N3141" s="8">
        <f>IFERROR(VLOOKUP(A3141,constraints!$A$2:$C$4968,3,FALSE),0)</f>
        <v>3.125E-2</v>
      </c>
    </row>
    <row r="3142" spans="1:14" x14ac:dyDescent="0.25">
      <c r="A3142" s="17" t="s">
        <v>6464</v>
      </c>
      <c r="B3142" s="17" t="s">
        <v>6465</v>
      </c>
      <c r="C3142" s="17" t="s">
        <v>234</v>
      </c>
      <c r="D3142" s="17" t="s">
        <v>20</v>
      </c>
      <c r="E3142" s="17" t="s">
        <v>239</v>
      </c>
      <c r="F3142" s="17" t="s">
        <v>244</v>
      </c>
      <c r="G3142" s="17" t="s">
        <v>5294</v>
      </c>
      <c r="H3142" s="17" t="s">
        <v>253</v>
      </c>
      <c r="I3142" s="17" t="s">
        <v>246</v>
      </c>
      <c r="J3142" s="17" t="s">
        <v>277</v>
      </c>
      <c r="K3142" s="17" t="s">
        <v>277</v>
      </c>
      <c r="L3142" s="17" t="s">
        <v>5748</v>
      </c>
      <c r="M3142" s="1">
        <v>0</v>
      </c>
      <c r="N3142" s="8">
        <f>IFERROR(VLOOKUP(A3142,constraints!$A$2:$C$4968,3,FALSE),0)</f>
        <v>6.25E-2</v>
      </c>
    </row>
    <row r="3143" spans="1:14" x14ac:dyDescent="0.25">
      <c r="A3143" s="17" t="s">
        <v>6466</v>
      </c>
      <c r="B3143" s="17" t="s">
        <v>6467</v>
      </c>
      <c r="C3143" s="17" t="s">
        <v>234</v>
      </c>
      <c r="D3143" s="17" t="s">
        <v>20</v>
      </c>
      <c r="E3143" s="17" t="s">
        <v>242</v>
      </c>
      <c r="F3143" s="17" t="s">
        <v>245</v>
      </c>
      <c r="G3143" s="17" t="s">
        <v>267</v>
      </c>
      <c r="H3143" s="17" t="s">
        <v>253</v>
      </c>
      <c r="I3143" s="17" t="s">
        <v>246</v>
      </c>
      <c r="J3143" s="17" t="s">
        <v>277</v>
      </c>
      <c r="K3143" s="17" t="s">
        <v>277</v>
      </c>
      <c r="L3143" s="17" t="s">
        <v>5295</v>
      </c>
      <c r="M3143" s="1">
        <v>0</v>
      </c>
      <c r="N3143" s="8">
        <f>IFERROR(VLOOKUP(A3143,constraints!$A$2:$C$4968,3,FALSE),0)</f>
        <v>0.5</v>
      </c>
    </row>
    <row r="3144" spans="1:14" x14ac:dyDescent="0.25">
      <c r="A3144" s="17" t="s">
        <v>6468</v>
      </c>
      <c r="B3144" s="17" t="s">
        <v>6469</v>
      </c>
      <c r="C3144" s="17" t="s">
        <v>237</v>
      </c>
      <c r="D3144" s="17" t="s">
        <v>20</v>
      </c>
      <c r="E3144" s="17" t="s">
        <v>241</v>
      </c>
      <c r="F3144" s="17" t="s">
        <v>243</v>
      </c>
      <c r="G3144" s="17" t="s">
        <v>265</v>
      </c>
      <c r="H3144" s="17" t="s">
        <v>253</v>
      </c>
      <c r="I3144" s="17" t="s">
        <v>246</v>
      </c>
      <c r="J3144" s="17" t="s">
        <v>277</v>
      </c>
      <c r="K3144" s="17" t="s">
        <v>277</v>
      </c>
      <c r="L3144" s="17" t="s">
        <v>5451</v>
      </c>
      <c r="M3144" s="1">
        <v>0</v>
      </c>
      <c r="N3144" s="8">
        <f>IFERROR(VLOOKUP(A3144,constraints!$A$2:$C$4968,3,FALSE),0)</f>
        <v>3.125E-2</v>
      </c>
    </row>
    <row r="3145" spans="1:14" x14ac:dyDescent="0.25">
      <c r="A3145" s="17" t="s">
        <v>6470</v>
      </c>
      <c r="B3145" s="17" t="s">
        <v>6471</v>
      </c>
      <c r="C3145" s="17" t="s">
        <v>235</v>
      </c>
      <c r="D3145" s="17" t="s">
        <v>20</v>
      </c>
      <c r="E3145" s="17" t="s">
        <v>241</v>
      </c>
      <c r="F3145" s="17" t="s">
        <v>243</v>
      </c>
      <c r="G3145" s="17" t="s">
        <v>5294</v>
      </c>
      <c r="H3145" s="17" t="s">
        <v>253</v>
      </c>
      <c r="I3145" s="17" t="s">
        <v>246</v>
      </c>
      <c r="J3145" s="17" t="s">
        <v>277</v>
      </c>
      <c r="K3145" s="17" t="s">
        <v>277</v>
      </c>
      <c r="L3145" s="17" t="s">
        <v>5429</v>
      </c>
      <c r="M3145" s="1">
        <v>0</v>
      </c>
      <c r="N3145" s="8">
        <f>IFERROR(VLOOKUP(A3145,constraints!$A$2:$C$4968,3,FALSE),0)</f>
        <v>3.125E-2</v>
      </c>
    </row>
    <row r="3146" spans="1:14" x14ac:dyDescent="0.25">
      <c r="A3146" s="17" t="s">
        <v>6472</v>
      </c>
      <c r="B3146" s="17" t="s">
        <v>6473</v>
      </c>
      <c r="C3146" s="17" t="s">
        <v>234</v>
      </c>
      <c r="D3146" s="17" t="s">
        <v>20</v>
      </c>
      <c r="E3146" s="17" t="s">
        <v>241</v>
      </c>
      <c r="F3146" s="17" t="s">
        <v>245</v>
      </c>
      <c r="G3146" s="17" t="s">
        <v>5294</v>
      </c>
      <c r="H3146" s="17" t="s">
        <v>253</v>
      </c>
      <c r="I3146" s="17" t="s">
        <v>246</v>
      </c>
      <c r="J3146" s="17" t="s">
        <v>277</v>
      </c>
      <c r="K3146" s="17" t="s">
        <v>277</v>
      </c>
      <c r="L3146" s="17" t="s">
        <v>5316</v>
      </c>
      <c r="M3146" s="1">
        <v>0</v>
      </c>
      <c r="N3146" s="8">
        <f>IFERROR(VLOOKUP(A3146,constraints!$A$2:$C$4968,3,FALSE),0)</f>
        <v>0.25</v>
      </c>
    </row>
    <row r="3147" spans="1:14" x14ac:dyDescent="0.25">
      <c r="A3147" s="17" t="s">
        <v>6474</v>
      </c>
      <c r="B3147" s="17" t="s">
        <v>6475</v>
      </c>
      <c r="C3147" s="17" t="s">
        <v>234</v>
      </c>
      <c r="D3147" s="17" t="s">
        <v>20</v>
      </c>
      <c r="E3147" s="17" t="s">
        <v>241</v>
      </c>
      <c r="F3147" s="17" t="s">
        <v>244</v>
      </c>
      <c r="G3147" s="17" t="s">
        <v>5294</v>
      </c>
      <c r="H3147" s="17" t="s">
        <v>253</v>
      </c>
      <c r="I3147" s="17" t="s">
        <v>246</v>
      </c>
      <c r="J3147" s="17" t="s">
        <v>277</v>
      </c>
      <c r="K3147" s="17" t="s">
        <v>277</v>
      </c>
      <c r="L3147" s="17" t="s">
        <v>5333</v>
      </c>
      <c r="M3147" s="1">
        <v>0</v>
      </c>
      <c r="N3147" s="8">
        <f>IFERROR(VLOOKUP(A3147,constraints!$A$2:$C$4968,3,FALSE),0)</f>
        <v>0.125</v>
      </c>
    </row>
    <row r="3148" spans="1:14" x14ac:dyDescent="0.25">
      <c r="A3148" s="17" t="s">
        <v>6476</v>
      </c>
      <c r="B3148" s="17" t="s">
        <v>6477</v>
      </c>
      <c r="C3148" s="17" t="s">
        <v>234</v>
      </c>
      <c r="D3148" s="17" t="s">
        <v>20</v>
      </c>
      <c r="E3148" s="17" t="s">
        <v>240</v>
      </c>
      <c r="F3148" s="17" t="s">
        <v>243</v>
      </c>
      <c r="G3148" s="17" t="s">
        <v>5294</v>
      </c>
      <c r="H3148" s="17" t="s">
        <v>253</v>
      </c>
      <c r="I3148" s="17" t="s">
        <v>246</v>
      </c>
      <c r="J3148" s="17" t="s">
        <v>277</v>
      </c>
      <c r="K3148" s="17" t="s">
        <v>277</v>
      </c>
      <c r="L3148" s="17" t="s">
        <v>5303</v>
      </c>
      <c r="M3148" s="1">
        <v>0</v>
      </c>
      <c r="N3148" s="8">
        <f>IFERROR(VLOOKUP(A3148,constraints!$A$2:$C$4968,3,FALSE),0)</f>
        <v>6.25E-2</v>
      </c>
    </row>
    <row r="3149" spans="1:14" x14ac:dyDescent="0.25">
      <c r="A3149" s="17" t="s">
        <v>6478</v>
      </c>
      <c r="B3149" s="17" t="s">
        <v>6479</v>
      </c>
      <c r="C3149" s="17" t="s">
        <v>234</v>
      </c>
      <c r="D3149" s="17" t="s">
        <v>20</v>
      </c>
      <c r="E3149" s="17" t="s">
        <v>241</v>
      </c>
      <c r="F3149" s="17" t="s">
        <v>245</v>
      </c>
      <c r="G3149" s="17" t="s">
        <v>5294</v>
      </c>
      <c r="H3149" s="17" t="s">
        <v>253</v>
      </c>
      <c r="I3149" s="17" t="s">
        <v>246</v>
      </c>
      <c r="J3149" s="17" t="s">
        <v>277</v>
      </c>
      <c r="K3149" s="17" t="s">
        <v>277</v>
      </c>
      <c r="L3149" s="17" t="s">
        <v>5316</v>
      </c>
      <c r="M3149" s="1">
        <v>0</v>
      </c>
      <c r="N3149" s="8">
        <f>IFERROR(VLOOKUP(A3149,constraints!$A$2:$C$4968,3,FALSE),0)</f>
        <v>0.25</v>
      </c>
    </row>
    <row r="3150" spans="1:14" x14ac:dyDescent="0.25">
      <c r="A3150" s="17" t="s">
        <v>6480</v>
      </c>
      <c r="B3150" s="17" t="s">
        <v>6481</v>
      </c>
      <c r="C3150" s="17" t="s">
        <v>234</v>
      </c>
      <c r="D3150" s="17" t="s">
        <v>20</v>
      </c>
      <c r="E3150" s="17" t="s">
        <v>241</v>
      </c>
      <c r="F3150" s="17" t="s">
        <v>244</v>
      </c>
      <c r="G3150" s="17" t="s">
        <v>5294</v>
      </c>
      <c r="H3150" s="17" t="s">
        <v>253</v>
      </c>
      <c r="I3150" s="17" t="s">
        <v>246</v>
      </c>
      <c r="J3150" s="17" t="s">
        <v>277</v>
      </c>
      <c r="K3150" s="17" t="s">
        <v>277</v>
      </c>
      <c r="L3150" s="17" t="s">
        <v>5333</v>
      </c>
      <c r="M3150" s="1">
        <v>0</v>
      </c>
      <c r="N3150" s="8">
        <f>IFERROR(VLOOKUP(A3150,constraints!$A$2:$C$4968,3,FALSE),0)</f>
        <v>0.5</v>
      </c>
    </row>
    <row r="3151" spans="1:14" x14ac:dyDescent="0.25">
      <c r="A3151" s="17" t="s">
        <v>6482</v>
      </c>
      <c r="B3151" s="17" t="s">
        <v>6483</v>
      </c>
      <c r="C3151" s="17" t="s">
        <v>234</v>
      </c>
      <c r="D3151" s="17" t="s">
        <v>20</v>
      </c>
      <c r="E3151" s="17" t="s">
        <v>242</v>
      </c>
      <c r="F3151" s="17" t="s">
        <v>243</v>
      </c>
      <c r="G3151" s="17" t="s">
        <v>260</v>
      </c>
      <c r="H3151" s="17" t="s">
        <v>253</v>
      </c>
      <c r="I3151" s="17" t="s">
        <v>246</v>
      </c>
      <c r="J3151" s="17" t="s">
        <v>277</v>
      </c>
      <c r="K3151" s="17" t="s">
        <v>277</v>
      </c>
      <c r="L3151" s="17" t="s">
        <v>5358</v>
      </c>
      <c r="M3151" s="1">
        <v>0</v>
      </c>
      <c r="N3151" s="8">
        <f>IFERROR(VLOOKUP(A3151,constraints!$A$2:$C$4968,3,FALSE),0)</f>
        <v>3.125E-2</v>
      </c>
    </row>
    <row r="3152" spans="1:14" x14ac:dyDescent="0.25">
      <c r="A3152" s="17" t="s">
        <v>6484</v>
      </c>
      <c r="B3152" s="17" t="s">
        <v>6485</v>
      </c>
      <c r="C3152" s="17" t="s">
        <v>234</v>
      </c>
      <c r="D3152" s="17" t="s">
        <v>20</v>
      </c>
      <c r="E3152" s="17" t="s">
        <v>242</v>
      </c>
      <c r="F3152" s="17" t="s">
        <v>243</v>
      </c>
      <c r="G3152" s="17" t="s">
        <v>260</v>
      </c>
      <c r="H3152" s="17" t="s">
        <v>253</v>
      </c>
      <c r="I3152" s="17" t="s">
        <v>246</v>
      </c>
      <c r="J3152" s="17" t="s">
        <v>277</v>
      </c>
      <c r="K3152" s="17" t="s">
        <v>277</v>
      </c>
      <c r="L3152" s="17" t="s">
        <v>5358</v>
      </c>
      <c r="M3152" s="1">
        <v>0</v>
      </c>
      <c r="N3152" s="8">
        <f>IFERROR(VLOOKUP(A3152,constraints!$A$2:$C$4968,3,FALSE),0)</f>
        <v>3.125E-2</v>
      </c>
    </row>
    <row r="3153" spans="1:14" x14ac:dyDescent="0.25">
      <c r="A3153" s="17" t="s">
        <v>6486</v>
      </c>
      <c r="B3153" s="17" t="s">
        <v>6487</v>
      </c>
      <c r="C3153" s="17" t="s">
        <v>234</v>
      </c>
      <c r="D3153" s="17" t="s">
        <v>20</v>
      </c>
      <c r="E3153" s="17" t="s">
        <v>242</v>
      </c>
      <c r="F3153" s="17" t="s">
        <v>243</v>
      </c>
      <c r="G3153" s="17" t="s">
        <v>260</v>
      </c>
      <c r="H3153" s="17" t="s">
        <v>253</v>
      </c>
      <c r="I3153" s="17" t="s">
        <v>246</v>
      </c>
      <c r="J3153" s="17" t="s">
        <v>277</v>
      </c>
      <c r="K3153" s="17" t="s">
        <v>277</v>
      </c>
      <c r="L3153" s="17" t="s">
        <v>5358</v>
      </c>
      <c r="M3153" s="1">
        <v>0</v>
      </c>
      <c r="N3153" s="8">
        <f>IFERROR(VLOOKUP(A3153,constraints!$A$2:$C$4968,3,FALSE),0)</f>
        <v>3.125E-2</v>
      </c>
    </row>
    <row r="3154" spans="1:14" x14ac:dyDescent="0.25">
      <c r="A3154" s="17" t="s">
        <v>6488</v>
      </c>
      <c r="B3154" s="17" t="s">
        <v>6489</v>
      </c>
      <c r="C3154" s="17" t="s">
        <v>234</v>
      </c>
      <c r="D3154" s="17" t="s">
        <v>20</v>
      </c>
      <c r="E3154" s="17" t="s">
        <v>241</v>
      </c>
      <c r="F3154" s="17" t="s">
        <v>245</v>
      </c>
      <c r="G3154" s="17" t="s">
        <v>5294</v>
      </c>
      <c r="H3154" s="17" t="s">
        <v>253</v>
      </c>
      <c r="I3154" s="17" t="s">
        <v>246</v>
      </c>
      <c r="J3154" s="17" t="s">
        <v>277</v>
      </c>
      <c r="K3154" s="17" t="s">
        <v>277</v>
      </c>
      <c r="L3154" s="17" t="s">
        <v>5316</v>
      </c>
      <c r="M3154" s="1">
        <v>0</v>
      </c>
      <c r="N3154" s="8">
        <f>IFERROR(VLOOKUP(A3154,constraints!$A$2:$C$4968,3,FALSE),0)</f>
        <v>0.25</v>
      </c>
    </row>
    <row r="3155" spans="1:14" x14ac:dyDescent="0.25">
      <c r="A3155" s="17" t="s">
        <v>6490</v>
      </c>
      <c r="B3155" s="17" t="s">
        <v>6491</v>
      </c>
      <c r="C3155" s="17" t="s">
        <v>234</v>
      </c>
      <c r="D3155" s="17" t="s">
        <v>20</v>
      </c>
      <c r="E3155" s="17" t="s">
        <v>241</v>
      </c>
      <c r="F3155" s="17" t="s">
        <v>243</v>
      </c>
      <c r="G3155" s="17" t="s">
        <v>5294</v>
      </c>
      <c r="H3155" s="17" t="s">
        <v>253</v>
      </c>
      <c r="I3155" s="17" t="s">
        <v>246</v>
      </c>
      <c r="J3155" s="17" t="s">
        <v>277</v>
      </c>
      <c r="K3155" s="17" t="s">
        <v>277</v>
      </c>
      <c r="L3155" s="17" t="s">
        <v>5336</v>
      </c>
      <c r="M3155" s="1">
        <v>0</v>
      </c>
      <c r="N3155" s="8">
        <f>IFERROR(VLOOKUP(A3155,constraints!$A$2:$C$4968,3,FALSE),0)</f>
        <v>0.125</v>
      </c>
    </row>
    <row r="3156" spans="1:14" x14ac:dyDescent="0.25">
      <c r="A3156" s="17" t="s">
        <v>6492</v>
      </c>
      <c r="B3156" s="17" t="s">
        <v>6493</v>
      </c>
      <c r="C3156" s="17" t="s">
        <v>235</v>
      </c>
      <c r="D3156" s="17" t="s">
        <v>20</v>
      </c>
      <c r="E3156" s="17" t="s">
        <v>242</v>
      </c>
      <c r="F3156" s="17" t="s">
        <v>245</v>
      </c>
      <c r="G3156" s="17" t="s">
        <v>267</v>
      </c>
      <c r="H3156" s="17" t="s">
        <v>253</v>
      </c>
      <c r="I3156" s="17" t="s">
        <v>246</v>
      </c>
      <c r="J3156" s="17" t="s">
        <v>277</v>
      </c>
      <c r="K3156" s="17" t="s">
        <v>277</v>
      </c>
      <c r="L3156" s="17" t="s">
        <v>5417</v>
      </c>
      <c r="M3156" s="1">
        <v>0</v>
      </c>
      <c r="N3156" s="8">
        <f>IFERROR(VLOOKUP(A3156,constraints!$A$2:$C$4968,3,FALSE),0)</f>
        <v>6.25E-2</v>
      </c>
    </row>
    <row r="3157" spans="1:14" x14ac:dyDescent="0.25">
      <c r="A3157" s="17" t="s">
        <v>89</v>
      </c>
      <c r="B3157" s="17" t="s">
        <v>6494</v>
      </c>
      <c r="C3157" s="17" t="s">
        <v>237</v>
      </c>
      <c r="D3157" s="17" t="s">
        <v>20</v>
      </c>
      <c r="E3157" s="17" t="s">
        <v>241</v>
      </c>
      <c r="F3157" s="17" t="s">
        <v>244</v>
      </c>
      <c r="G3157" s="17" t="s">
        <v>268</v>
      </c>
      <c r="H3157" s="17" t="s">
        <v>253</v>
      </c>
      <c r="I3157" s="17" t="s">
        <v>246</v>
      </c>
      <c r="J3157" s="17" t="s">
        <v>277</v>
      </c>
      <c r="K3157" s="17" t="s">
        <v>277</v>
      </c>
      <c r="L3157" s="17" t="s">
        <v>5617</v>
      </c>
      <c r="M3157" s="1">
        <v>0</v>
      </c>
      <c r="N3157" s="8">
        <f>IFERROR(VLOOKUP(A3157,constraints!$A$2:$C$4968,3,FALSE),0)</f>
        <v>0.25</v>
      </c>
    </row>
    <row r="3158" spans="1:14" x14ac:dyDescent="0.25">
      <c r="A3158" s="17" t="s">
        <v>6495</v>
      </c>
      <c r="B3158" s="17" t="s">
        <v>6496</v>
      </c>
      <c r="C3158" s="17" t="s">
        <v>234</v>
      </c>
      <c r="D3158" s="17" t="s">
        <v>20</v>
      </c>
      <c r="E3158" s="17" t="s">
        <v>241</v>
      </c>
      <c r="F3158" s="17" t="s">
        <v>243</v>
      </c>
      <c r="G3158" s="17" t="s">
        <v>262</v>
      </c>
      <c r="H3158" s="17" t="s">
        <v>253</v>
      </c>
      <c r="I3158" s="17" t="s">
        <v>246</v>
      </c>
      <c r="J3158" s="17" t="s">
        <v>277</v>
      </c>
      <c r="K3158" s="17" t="s">
        <v>277</v>
      </c>
      <c r="L3158" s="17" t="s">
        <v>5336</v>
      </c>
      <c r="M3158" s="1">
        <v>0</v>
      </c>
      <c r="N3158" s="8">
        <f>IFERROR(VLOOKUP(A3158,constraints!$A$2:$C$4968,3,FALSE),0)</f>
        <v>6.25E-2</v>
      </c>
    </row>
    <row r="3159" spans="1:14" x14ac:dyDescent="0.25">
      <c r="A3159" s="17" t="s">
        <v>6497</v>
      </c>
      <c r="B3159" s="17" t="s">
        <v>6498</v>
      </c>
      <c r="C3159" s="17" t="s">
        <v>234</v>
      </c>
      <c r="D3159" s="17" t="s">
        <v>20</v>
      </c>
      <c r="E3159" s="17" t="s">
        <v>241</v>
      </c>
      <c r="F3159" s="17" t="s">
        <v>243</v>
      </c>
      <c r="G3159" s="17" t="s">
        <v>5294</v>
      </c>
      <c r="H3159" s="17" t="s">
        <v>253</v>
      </c>
      <c r="I3159" s="17" t="s">
        <v>246</v>
      </c>
      <c r="J3159" s="17" t="s">
        <v>277</v>
      </c>
      <c r="K3159" s="17" t="s">
        <v>277</v>
      </c>
      <c r="L3159" s="17" t="s">
        <v>5336</v>
      </c>
      <c r="M3159" s="1">
        <v>0</v>
      </c>
      <c r="N3159" s="8">
        <f>IFERROR(VLOOKUP(A3159,constraints!$A$2:$C$4968,3,FALSE),0)</f>
        <v>0.25</v>
      </c>
    </row>
    <row r="3160" spans="1:14" x14ac:dyDescent="0.25">
      <c r="A3160" s="17" t="s">
        <v>6499</v>
      </c>
      <c r="B3160" s="17" t="s">
        <v>6500</v>
      </c>
      <c r="C3160" s="17" t="s">
        <v>234</v>
      </c>
      <c r="D3160" s="17" t="s">
        <v>20</v>
      </c>
      <c r="E3160" s="17" t="s">
        <v>241</v>
      </c>
      <c r="F3160" s="17" t="s">
        <v>245</v>
      </c>
      <c r="G3160" s="17" t="s">
        <v>5294</v>
      </c>
      <c r="H3160" s="17" t="s">
        <v>253</v>
      </c>
      <c r="I3160" s="17" t="s">
        <v>246</v>
      </c>
      <c r="J3160" s="17" t="s">
        <v>277</v>
      </c>
      <c r="K3160" s="17" t="s">
        <v>277</v>
      </c>
      <c r="L3160" s="17" t="s">
        <v>5316</v>
      </c>
      <c r="M3160" s="1">
        <v>0</v>
      </c>
      <c r="N3160" s="8">
        <f>IFERROR(VLOOKUP(A3160,constraints!$A$2:$C$4968,3,FALSE),0)</f>
        <v>0.25</v>
      </c>
    </row>
    <row r="3161" spans="1:14" x14ac:dyDescent="0.25">
      <c r="A3161" s="17" t="s">
        <v>6501</v>
      </c>
      <c r="B3161" s="17" t="s">
        <v>6502</v>
      </c>
      <c r="C3161" s="17" t="s">
        <v>236</v>
      </c>
      <c r="D3161" s="17" t="s">
        <v>20</v>
      </c>
      <c r="E3161" s="17" t="s">
        <v>242</v>
      </c>
      <c r="F3161" s="17" t="s">
        <v>244</v>
      </c>
      <c r="G3161" s="17" t="s">
        <v>5294</v>
      </c>
      <c r="H3161" s="17" t="s">
        <v>253</v>
      </c>
      <c r="I3161" s="17" t="s">
        <v>246</v>
      </c>
      <c r="J3161" s="17" t="s">
        <v>277</v>
      </c>
      <c r="K3161" s="17" t="s">
        <v>277</v>
      </c>
      <c r="L3161" s="17" t="s">
        <v>5322</v>
      </c>
      <c r="M3161" s="1">
        <v>0</v>
      </c>
      <c r="N3161" s="8">
        <f>IFERROR(VLOOKUP(A3161,constraints!$A$2:$C$4968,3,FALSE),0)</f>
        <v>6.25E-2</v>
      </c>
    </row>
    <row r="3162" spans="1:14" x14ac:dyDescent="0.25">
      <c r="A3162" s="17" t="s">
        <v>6503</v>
      </c>
      <c r="B3162" s="17" t="s">
        <v>6504</v>
      </c>
      <c r="C3162" s="17" t="s">
        <v>234</v>
      </c>
      <c r="D3162" s="17" t="s">
        <v>20</v>
      </c>
      <c r="E3162" s="17" t="s">
        <v>239</v>
      </c>
      <c r="F3162" s="17" t="s">
        <v>245</v>
      </c>
      <c r="G3162" s="17" t="s">
        <v>5294</v>
      </c>
      <c r="H3162" s="17" t="s">
        <v>253</v>
      </c>
      <c r="I3162" s="17" t="s">
        <v>246</v>
      </c>
      <c r="J3162" s="17" t="s">
        <v>277</v>
      </c>
      <c r="K3162" s="17" t="s">
        <v>277</v>
      </c>
      <c r="L3162" s="17" t="s">
        <v>5494</v>
      </c>
      <c r="M3162" s="1">
        <v>0</v>
      </c>
      <c r="N3162" s="8">
        <f>IFERROR(VLOOKUP(A3162,constraints!$A$2:$C$4968,3,FALSE),0)</f>
        <v>0.25</v>
      </c>
    </row>
    <row r="3163" spans="1:14" x14ac:dyDescent="0.25">
      <c r="A3163" s="17" t="s">
        <v>6505</v>
      </c>
      <c r="B3163" s="17" t="s">
        <v>6506</v>
      </c>
      <c r="C3163" s="17" t="s">
        <v>237</v>
      </c>
      <c r="D3163" s="17" t="s">
        <v>20</v>
      </c>
      <c r="E3163" s="17" t="s">
        <v>241</v>
      </c>
      <c r="F3163" s="17" t="s">
        <v>245</v>
      </c>
      <c r="G3163" s="17" t="s">
        <v>256</v>
      </c>
      <c r="H3163" s="17" t="s">
        <v>253</v>
      </c>
      <c r="I3163" s="17" t="s">
        <v>246</v>
      </c>
      <c r="J3163" s="17" t="s">
        <v>277</v>
      </c>
      <c r="K3163" s="17" t="s">
        <v>277</v>
      </c>
      <c r="L3163" s="17" t="s">
        <v>5612</v>
      </c>
      <c r="M3163" s="1">
        <v>0</v>
      </c>
      <c r="N3163" s="8">
        <f>IFERROR(VLOOKUP(A3163,constraints!$A$2:$C$4968,3,FALSE),0)</f>
        <v>0.5</v>
      </c>
    </row>
    <row r="3164" spans="1:14" x14ac:dyDescent="0.25">
      <c r="A3164" s="17" t="s">
        <v>6507</v>
      </c>
      <c r="B3164" s="17" t="s">
        <v>6508</v>
      </c>
      <c r="C3164" s="17" t="s">
        <v>234</v>
      </c>
      <c r="D3164" s="17" t="s">
        <v>20</v>
      </c>
      <c r="E3164" s="17" t="s">
        <v>240</v>
      </c>
      <c r="F3164" s="17" t="s">
        <v>244</v>
      </c>
      <c r="G3164" s="17" t="s">
        <v>5294</v>
      </c>
      <c r="H3164" s="17" t="s">
        <v>253</v>
      </c>
      <c r="I3164" s="17" t="s">
        <v>246</v>
      </c>
      <c r="J3164" s="17" t="s">
        <v>277</v>
      </c>
      <c r="K3164" s="17" t="s">
        <v>277</v>
      </c>
      <c r="L3164" s="17" t="s">
        <v>5805</v>
      </c>
      <c r="M3164" s="1">
        <v>0</v>
      </c>
      <c r="N3164" s="8">
        <f>IFERROR(VLOOKUP(A3164,constraints!$A$2:$C$4968,3,FALSE),0)</f>
        <v>6.25E-2</v>
      </c>
    </row>
    <row r="3165" spans="1:14" x14ac:dyDescent="0.25">
      <c r="A3165" s="17" t="s">
        <v>6509</v>
      </c>
      <c r="B3165" s="17" t="s">
        <v>6510</v>
      </c>
      <c r="C3165" s="17" t="s">
        <v>234</v>
      </c>
      <c r="D3165" s="17" t="s">
        <v>20</v>
      </c>
      <c r="E3165" s="17" t="s">
        <v>240</v>
      </c>
      <c r="F3165" s="17" t="s">
        <v>243</v>
      </c>
      <c r="G3165" s="17" t="s">
        <v>5294</v>
      </c>
      <c r="H3165" s="17" t="s">
        <v>253</v>
      </c>
      <c r="I3165" s="17" t="s">
        <v>246</v>
      </c>
      <c r="J3165" s="17" t="s">
        <v>277</v>
      </c>
      <c r="K3165" s="17" t="s">
        <v>277</v>
      </c>
      <c r="L3165" s="17" t="s">
        <v>5303</v>
      </c>
      <c r="M3165" s="1">
        <v>0</v>
      </c>
      <c r="N3165" s="8">
        <f>IFERROR(VLOOKUP(A3165,constraints!$A$2:$C$4968,3,FALSE),0)</f>
        <v>6.25E-2</v>
      </c>
    </row>
    <row r="3166" spans="1:14" x14ac:dyDescent="0.25">
      <c r="A3166" s="17" t="s">
        <v>6511</v>
      </c>
      <c r="B3166" s="17" t="s">
        <v>6512</v>
      </c>
      <c r="C3166" s="17" t="s">
        <v>236</v>
      </c>
      <c r="D3166" s="17" t="s">
        <v>20</v>
      </c>
      <c r="E3166" s="17" t="s">
        <v>241</v>
      </c>
      <c r="F3166" s="17" t="s">
        <v>245</v>
      </c>
      <c r="G3166" s="17" t="s">
        <v>5294</v>
      </c>
      <c r="H3166" s="17" t="s">
        <v>253</v>
      </c>
      <c r="I3166" s="17" t="s">
        <v>246</v>
      </c>
      <c r="J3166" s="17" t="s">
        <v>277</v>
      </c>
      <c r="K3166" s="17" t="s">
        <v>277</v>
      </c>
      <c r="L3166" s="17" t="s">
        <v>5313</v>
      </c>
      <c r="M3166" s="1">
        <v>0</v>
      </c>
      <c r="N3166" s="8">
        <f>IFERROR(VLOOKUP(A3166,constraints!$A$2:$C$4968,3,FALSE),0)</f>
        <v>0.5</v>
      </c>
    </row>
    <row r="3167" spans="1:14" x14ac:dyDescent="0.25">
      <c r="A3167" s="17" t="s">
        <v>6513</v>
      </c>
      <c r="B3167" s="17" t="s">
        <v>6514</v>
      </c>
      <c r="C3167" s="17" t="s">
        <v>234</v>
      </c>
      <c r="D3167" s="17" t="s">
        <v>20</v>
      </c>
      <c r="E3167" s="17" t="s">
        <v>242</v>
      </c>
      <c r="F3167" s="17" t="s">
        <v>243</v>
      </c>
      <c r="G3167" s="17" t="s">
        <v>266</v>
      </c>
      <c r="H3167" s="17" t="s">
        <v>253</v>
      </c>
      <c r="I3167" s="17" t="s">
        <v>246</v>
      </c>
      <c r="J3167" s="17" t="s">
        <v>277</v>
      </c>
      <c r="K3167" s="17" t="s">
        <v>277</v>
      </c>
      <c r="L3167" s="17" t="s">
        <v>5358</v>
      </c>
      <c r="M3167" s="1">
        <v>0</v>
      </c>
      <c r="N3167" s="8">
        <f>IFERROR(VLOOKUP(A3167,constraints!$A$2:$C$4968,3,FALSE),0)</f>
        <v>6.25E-2</v>
      </c>
    </row>
    <row r="3168" spans="1:14" x14ac:dyDescent="0.25">
      <c r="A3168" s="17" t="s">
        <v>6515</v>
      </c>
      <c r="B3168" s="17" t="s">
        <v>6516</v>
      </c>
      <c r="C3168" s="17" t="s">
        <v>237</v>
      </c>
      <c r="D3168" s="17" t="s">
        <v>20</v>
      </c>
      <c r="E3168" s="17" t="s">
        <v>242</v>
      </c>
      <c r="F3168" s="17" t="s">
        <v>245</v>
      </c>
      <c r="G3168" s="17" t="s">
        <v>5294</v>
      </c>
      <c r="H3168" s="17" t="s">
        <v>253</v>
      </c>
      <c r="I3168" s="17" t="s">
        <v>246</v>
      </c>
      <c r="J3168" s="17" t="s">
        <v>277</v>
      </c>
      <c r="K3168" s="17" t="s">
        <v>277</v>
      </c>
      <c r="L3168" s="17" t="s">
        <v>5306</v>
      </c>
      <c r="M3168" s="1">
        <v>0</v>
      </c>
      <c r="N3168" s="8">
        <f>IFERROR(VLOOKUP(A3168,constraints!$A$2:$C$4968,3,FALSE),0)</f>
        <v>0.5</v>
      </c>
    </row>
    <row r="3169" spans="1:14" x14ac:dyDescent="0.25">
      <c r="A3169" s="17" t="s">
        <v>6517</v>
      </c>
      <c r="B3169" s="17" t="s">
        <v>6518</v>
      </c>
      <c r="C3169" s="17" t="s">
        <v>237</v>
      </c>
      <c r="D3169" s="17" t="s">
        <v>20</v>
      </c>
      <c r="E3169" s="17" t="s">
        <v>242</v>
      </c>
      <c r="F3169" s="17" t="s">
        <v>245</v>
      </c>
      <c r="G3169" s="17" t="s">
        <v>5294</v>
      </c>
      <c r="H3169" s="17" t="s">
        <v>253</v>
      </c>
      <c r="I3169" s="17" t="s">
        <v>246</v>
      </c>
      <c r="J3169" s="17" t="s">
        <v>277</v>
      </c>
      <c r="K3169" s="17" t="s">
        <v>277</v>
      </c>
      <c r="L3169" s="17" t="s">
        <v>5306</v>
      </c>
      <c r="M3169" s="1">
        <v>0</v>
      </c>
      <c r="N3169" s="8">
        <f>IFERROR(VLOOKUP(A3169,constraints!$A$2:$C$4968,3,FALSE),0)</f>
        <v>0.125</v>
      </c>
    </row>
    <row r="3170" spans="1:14" x14ac:dyDescent="0.25">
      <c r="A3170" s="17" t="s">
        <v>6519</v>
      </c>
      <c r="B3170" s="17" t="s">
        <v>6520</v>
      </c>
      <c r="C3170" s="17" t="s">
        <v>234</v>
      </c>
      <c r="D3170" s="17" t="s">
        <v>20</v>
      </c>
      <c r="E3170" s="17" t="s">
        <v>241</v>
      </c>
      <c r="F3170" s="17" t="s">
        <v>243</v>
      </c>
      <c r="G3170" s="17" t="s">
        <v>5294</v>
      </c>
      <c r="H3170" s="17" t="s">
        <v>253</v>
      </c>
      <c r="I3170" s="17" t="s">
        <v>246</v>
      </c>
      <c r="J3170" s="17" t="s">
        <v>277</v>
      </c>
      <c r="K3170" s="17" t="s">
        <v>277</v>
      </c>
      <c r="L3170" s="17" t="s">
        <v>5336</v>
      </c>
      <c r="M3170" s="1">
        <v>0</v>
      </c>
      <c r="N3170" s="8">
        <f>IFERROR(VLOOKUP(A3170,constraints!$A$2:$C$4968,3,FALSE),0)</f>
        <v>0.125</v>
      </c>
    </row>
    <row r="3171" spans="1:14" x14ac:dyDescent="0.25">
      <c r="A3171" s="17" t="s">
        <v>6521</v>
      </c>
      <c r="B3171" s="17" t="s">
        <v>6522</v>
      </c>
      <c r="C3171" s="17" t="s">
        <v>237</v>
      </c>
      <c r="D3171" s="17" t="s">
        <v>20</v>
      </c>
      <c r="E3171" s="17" t="s">
        <v>242</v>
      </c>
      <c r="F3171" s="17" t="s">
        <v>243</v>
      </c>
      <c r="G3171" s="17" t="s">
        <v>266</v>
      </c>
      <c r="H3171" s="17" t="s">
        <v>253</v>
      </c>
      <c r="I3171" s="17" t="s">
        <v>246</v>
      </c>
      <c r="J3171" s="17" t="s">
        <v>277</v>
      </c>
      <c r="K3171" s="17" t="s">
        <v>277</v>
      </c>
      <c r="L3171" s="17" t="s">
        <v>5330</v>
      </c>
      <c r="M3171" s="1">
        <v>0</v>
      </c>
      <c r="N3171" s="8">
        <f>IFERROR(VLOOKUP(A3171,constraints!$A$2:$C$4968,3,FALSE),0)</f>
        <v>6.25E-2</v>
      </c>
    </row>
    <row r="3172" spans="1:14" x14ac:dyDescent="0.25">
      <c r="A3172" s="17" t="s">
        <v>6523</v>
      </c>
      <c r="B3172" s="17" t="s">
        <v>6524</v>
      </c>
      <c r="C3172" s="17" t="s">
        <v>234</v>
      </c>
      <c r="D3172" s="17" t="s">
        <v>20</v>
      </c>
      <c r="E3172" s="17" t="s">
        <v>242</v>
      </c>
      <c r="F3172" s="17" t="s">
        <v>243</v>
      </c>
      <c r="G3172" s="17" t="s">
        <v>266</v>
      </c>
      <c r="H3172" s="17" t="s">
        <v>253</v>
      </c>
      <c r="I3172" s="17" t="s">
        <v>246</v>
      </c>
      <c r="J3172" s="17" t="s">
        <v>277</v>
      </c>
      <c r="K3172" s="17" t="s">
        <v>277</v>
      </c>
      <c r="L3172" s="17" t="s">
        <v>5358</v>
      </c>
      <c r="M3172" s="1">
        <v>0</v>
      </c>
      <c r="N3172" s="8">
        <f>IFERROR(VLOOKUP(A3172,constraints!$A$2:$C$4968,3,FALSE),0)</f>
        <v>6.25E-2</v>
      </c>
    </row>
    <row r="3173" spans="1:14" x14ac:dyDescent="0.25">
      <c r="A3173" s="17" t="s">
        <v>129</v>
      </c>
      <c r="B3173" s="17" t="s">
        <v>6525</v>
      </c>
      <c r="C3173" s="17" t="s">
        <v>234</v>
      </c>
      <c r="D3173" s="17" t="s">
        <v>17</v>
      </c>
      <c r="E3173" s="17" t="s">
        <v>241</v>
      </c>
      <c r="F3173" s="17" t="s">
        <v>244</v>
      </c>
      <c r="G3173" s="17" t="s">
        <v>5294</v>
      </c>
      <c r="H3173" s="17" t="s">
        <v>253</v>
      </c>
      <c r="I3173" s="17" t="s">
        <v>246</v>
      </c>
      <c r="J3173" s="17" t="s">
        <v>277</v>
      </c>
      <c r="K3173" s="17" t="s">
        <v>277</v>
      </c>
      <c r="L3173" s="17" t="s">
        <v>5333</v>
      </c>
      <c r="M3173" s="1">
        <v>0</v>
      </c>
      <c r="N3173" s="8">
        <f>IFERROR(VLOOKUP(A3173,constraints!$A$2:$C$4968,3,FALSE),0)</f>
        <v>0.25</v>
      </c>
    </row>
    <row r="3174" spans="1:14" x14ac:dyDescent="0.25">
      <c r="A3174" s="17" t="s">
        <v>6526</v>
      </c>
      <c r="B3174" s="17" t="s">
        <v>6527</v>
      </c>
      <c r="C3174" s="17" t="s">
        <v>234</v>
      </c>
      <c r="D3174" s="17" t="s">
        <v>20</v>
      </c>
      <c r="E3174" s="17" t="s">
        <v>242</v>
      </c>
      <c r="F3174" s="17" t="s">
        <v>243</v>
      </c>
      <c r="G3174" s="17" t="s">
        <v>260</v>
      </c>
      <c r="H3174" s="17" t="s">
        <v>253</v>
      </c>
      <c r="I3174" s="17" t="s">
        <v>246</v>
      </c>
      <c r="J3174" s="17" t="s">
        <v>277</v>
      </c>
      <c r="K3174" s="17" t="s">
        <v>277</v>
      </c>
      <c r="L3174" s="17" t="s">
        <v>5358</v>
      </c>
      <c r="M3174" s="1">
        <v>0</v>
      </c>
      <c r="N3174" s="8">
        <f>IFERROR(VLOOKUP(A3174,constraints!$A$2:$C$4968,3,FALSE),0)</f>
        <v>3.125E-2</v>
      </c>
    </row>
    <row r="3175" spans="1:14" x14ac:dyDescent="0.25">
      <c r="A3175" s="17" t="s">
        <v>6528</v>
      </c>
      <c r="B3175" s="17" t="s">
        <v>6529</v>
      </c>
      <c r="C3175" s="17" t="s">
        <v>234</v>
      </c>
      <c r="D3175" s="17" t="s">
        <v>20</v>
      </c>
      <c r="E3175" s="17" t="s">
        <v>242</v>
      </c>
      <c r="F3175" s="17" t="s">
        <v>243</v>
      </c>
      <c r="G3175" s="17" t="s">
        <v>5294</v>
      </c>
      <c r="H3175" s="17" t="s">
        <v>253</v>
      </c>
      <c r="I3175" s="17" t="s">
        <v>246</v>
      </c>
      <c r="J3175" s="17" t="s">
        <v>277</v>
      </c>
      <c r="K3175" s="17" t="s">
        <v>277</v>
      </c>
      <c r="L3175" s="17" t="s">
        <v>5358</v>
      </c>
      <c r="M3175" s="1">
        <v>0</v>
      </c>
      <c r="N3175" s="8">
        <f>IFERROR(VLOOKUP(A3175,constraints!$A$2:$C$4968,3,FALSE),0)</f>
        <v>3.125E-2</v>
      </c>
    </row>
    <row r="3176" spans="1:14" x14ac:dyDescent="0.25">
      <c r="A3176" s="17" t="s">
        <v>6530</v>
      </c>
      <c r="B3176" s="17" t="s">
        <v>6531</v>
      </c>
      <c r="C3176" s="17" t="s">
        <v>236</v>
      </c>
      <c r="D3176" s="17" t="s">
        <v>20</v>
      </c>
      <c r="E3176" s="17" t="s">
        <v>241</v>
      </c>
      <c r="F3176" s="17" t="s">
        <v>244</v>
      </c>
      <c r="G3176" s="17" t="s">
        <v>5294</v>
      </c>
      <c r="H3176" s="17" t="s">
        <v>253</v>
      </c>
      <c r="I3176" s="17" t="s">
        <v>246</v>
      </c>
      <c r="J3176" s="17" t="s">
        <v>277</v>
      </c>
      <c r="K3176" s="17" t="s">
        <v>277</v>
      </c>
      <c r="L3176" s="17" t="s">
        <v>5485</v>
      </c>
      <c r="M3176" s="1">
        <v>0</v>
      </c>
      <c r="N3176" s="8">
        <f>IFERROR(VLOOKUP(A3176,constraints!$A$2:$C$4968,3,FALSE),0)</f>
        <v>6.25E-2</v>
      </c>
    </row>
    <row r="3177" spans="1:14" x14ac:dyDescent="0.25">
      <c r="A3177" s="17" t="s">
        <v>6532</v>
      </c>
      <c r="B3177" s="17" t="s">
        <v>6533</v>
      </c>
      <c r="C3177" s="17" t="s">
        <v>234</v>
      </c>
      <c r="D3177" s="17" t="s">
        <v>20</v>
      </c>
      <c r="E3177" s="17" t="s">
        <v>242</v>
      </c>
      <c r="F3177" s="17" t="s">
        <v>243</v>
      </c>
      <c r="G3177" s="17" t="s">
        <v>264</v>
      </c>
      <c r="H3177" s="17" t="s">
        <v>253</v>
      </c>
      <c r="I3177" s="17" t="s">
        <v>246</v>
      </c>
      <c r="J3177" s="17" t="s">
        <v>277</v>
      </c>
      <c r="K3177" s="17" t="s">
        <v>277</v>
      </c>
      <c r="L3177" s="17" t="s">
        <v>5358</v>
      </c>
      <c r="M3177" s="1">
        <v>0</v>
      </c>
      <c r="N3177" s="8">
        <f>IFERROR(VLOOKUP(A3177,constraints!$A$2:$C$4968,3,FALSE),0)</f>
        <v>3.125E-2</v>
      </c>
    </row>
    <row r="3178" spans="1:14" x14ac:dyDescent="0.25">
      <c r="A3178" s="17" t="s">
        <v>6534</v>
      </c>
      <c r="B3178" s="17" t="s">
        <v>6535</v>
      </c>
      <c r="C3178" s="17" t="s">
        <v>234</v>
      </c>
      <c r="D3178" s="17" t="s">
        <v>20</v>
      </c>
      <c r="E3178" s="17" t="s">
        <v>241</v>
      </c>
      <c r="F3178" s="17" t="s">
        <v>245</v>
      </c>
      <c r="G3178" s="17" t="s">
        <v>267</v>
      </c>
      <c r="H3178" s="17" t="s">
        <v>253</v>
      </c>
      <c r="I3178" s="17" t="s">
        <v>246</v>
      </c>
      <c r="J3178" s="17" t="s">
        <v>277</v>
      </c>
      <c r="K3178" s="17" t="s">
        <v>277</v>
      </c>
      <c r="L3178" s="17" t="s">
        <v>5316</v>
      </c>
      <c r="M3178" s="1">
        <v>0</v>
      </c>
      <c r="N3178" s="8">
        <f>IFERROR(VLOOKUP(A3178,constraints!$A$2:$C$4968,3,FALSE),0)</f>
        <v>0.25</v>
      </c>
    </row>
    <row r="3179" spans="1:14" x14ac:dyDescent="0.25">
      <c r="A3179" s="17" t="s">
        <v>6536</v>
      </c>
      <c r="B3179" s="17" t="s">
        <v>6537</v>
      </c>
      <c r="C3179" s="17" t="s">
        <v>234</v>
      </c>
      <c r="D3179" s="17" t="s">
        <v>20</v>
      </c>
      <c r="E3179" s="17" t="s">
        <v>239</v>
      </c>
      <c r="F3179" s="17" t="s">
        <v>243</v>
      </c>
      <c r="G3179" s="17" t="s">
        <v>5294</v>
      </c>
      <c r="H3179" s="17" t="s">
        <v>253</v>
      </c>
      <c r="I3179" s="17" t="s">
        <v>246</v>
      </c>
      <c r="J3179" s="17" t="s">
        <v>277</v>
      </c>
      <c r="K3179" s="17" t="s">
        <v>277</v>
      </c>
      <c r="L3179" s="17" t="s">
        <v>5327</v>
      </c>
      <c r="M3179" s="1">
        <v>0</v>
      </c>
      <c r="N3179" s="8">
        <f>IFERROR(VLOOKUP(A3179,constraints!$A$2:$C$4968,3,FALSE),0)</f>
        <v>3.125E-2</v>
      </c>
    </row>
    <row r="3180" spans="1:14" x14ac:dyDescent="0.25">
      <c r="A3180" s="17" t="s">
        <v>6538</v>
      </c>
      <c r="B3180" s="17" t="s">
        <v>6539</v>
      </c>
      <c r="C3180" s="17" t="s">
        <v>234</v>
      </c>
      <c r="D3180" s="17" t="s">
        <v>20</v>
      </c>
      <c r="E3180" s="17" t="s">
        <v>242</v>
      </c>
      <c r="F3180" s="17" t="s">
        <v>244</v>
      </c>
      <c r="G3180" s="17" t="s">
        <v>262</v>
      </c>
      <c r="H3180" s="17" t="s">
        <v>253</v>
      </c>
      <c r="I3180" s="17" t="s">
        <v>246</v>
      </c>
      <c r="J3180" s="17" t="s">
        <v>277</v>
      </c>
      <c r="K3180" s="17" t="s">
        <v>277</v>
      </c>
      <c r="L3180" s="17" t="s">
        <v>5298</v>
      </c>
      <c r="M3180" s="1">
        <v>0</v>
      </c>
      <c r="N3180" s="8">
        <f>IFERROR(VLOOKUP(A3180,constraints!$A$2:$C$4968,3,FALSE),0)</f>
        <v>6.25E-2</v>
      </c>
    </row>
    <row r="3181" spans="1:14" x14ac:dyDescent="0.25">
      <c r="A3181" s="17" t="s">
        <v>6540</v>
      </c>
      <c r="B3181" s="17" t="s">
        <v>6541</v>
      </c>
      <c r="C3181" s="17" t="s">
        <v>234</v>
      </c>
      <c r="D3181" s="17" t="s">
        <v>20</v>
      </c>
      <c r="E3181" s="17" t="s">
        <v>241</v>
      </c>
      <c r="F3181" s="17" t="s">
        <v>243</v>
      </c>
      <c r="G3181" s="17" t="s">
        <v>5294</v>
      </c>
      <c r="H3181" s="17" t="s">
        <v>253</v>
      </c>
      <c r="I3181" s="17" t="s">
        <v>246</v>
      </c>
      <c r="J3181" s="17" t="s">
        <v>277</v>
      </c>
      <c r="K3181" s="17" t="s">
        <v>277</v>
      </c>
      <c r="L3181" s="17" t="s">
        <v>5336</v>
      </c>
      <c r="M3181" s="1">
        <v>0</v>
      </c>
      <c r="N3181" s="8">
        <f>IFERROR(VLOOKUP(A3181,constraints!$A$2:$C$4968,3,FALSE),0)</f>
        <v>0.25</v>
      </c>
    </row>
    <row r="3182" spans="1:14" x14ac:dyDescent="0.25">
      <c r="A3182" s="17" t="s">
        <v>6542</v>
      </c>
      <c r="B3182" s="17" t="s">
        <v>6543</v>
      </c>
      <c r="C3182" s="17" t="s">
        <v>237</v>
      </c>
      <c r="D3182" s="17" t="s">
        <v>20</v>
      </c>
      <c r="E3182" s="17" t="s">
        <v>242</v>
      </c>
      <c r="F3182" s="17" t="s">
        <v>243</v>
      </c>
      <c r="G3182" s="17" t="s">
        <v>264</v>
      </c>
      <c r="H3182" s="17" t="s">
        <v>253</v>
      </c>
      <c r="I3182" s="17" t="s">
        <v>246</v>
      </c>
      <c r="J3182" s="17" t="s">
        <v>277</v>
      </c>
      <c r="K3182" s="17" t="s">
        <v>277</v>
      </c>
      <c r="L3182" s="17" t="s">
        <v>5330</v>
      </c>
      <c r="M3182" s="1">
        <v>0</v>
      </c>
      <c r="N3182" s="8">
        <f>IFERROR(VLOOKUP(A3182,constraints!$A$2:$C$4968,3,FALSE),0)</f>
        <v>0.25</v>
      </c>
    </row>
    <row r="3183" spans="1:14" x14ac:dyDescent="0.25">
      <c r="A3183" s="17" t="s">
        <v>6544</v>
      </c>
      <c r="B3183" s="17" t="s">
        <v>6545</v>
      </c>
      <c r="C3183" s="17" t="s">
        <v>236</v>
      </c>
      <c r="D3183" s="17" t="s">
        <v>20</v>
      </c>
      <c r="E3183" s="17" t="s">
        <v>242</v>
      </c>
      <c r="F3183" s="17" t="s">
        <v>243</v>
      </c>
      <c r="G3183" s="17" t="s">
        <v>5294</v>
      </c>
      <c r="H3183" s="17" t="s">
        <v>253</v>
      </c>
      <c r="I3183" s="17" t="s">
        <v>246</v>
      </c>
      <c r="J3183" s="17" t="s">
        <v>277</v>
      </c>
      <c r="K3183" s="17" t="s">
        <v>277</v>
      </c>
      <c r="L3183" s="17" t="s">
        <v>5531</v>
      </c>
      <c r="M3183" s="1">
        <v>0</v>
      </c>
      <c r="N3183" s="8">
        <f>IFERROR(VLOOKUP(A3183,constraints!$A$2:$C$4968,3,FALSE),0)</f>
        <v>3.125E-2</v>
      </c>
    </row>
    <row r="3184" spans="1:14" x14ac:dyDescent="0.25">
      <c r="A3184" s="17" t="s">
        <v>6546</v>
      </c>
      <c r="B3184" s="17" t="s">
        <v>6547</v>
      </c>
      <c r="C3184" s="17" t="s">
        <v>234</v>
      </c>
      <c r="D3184" s="17" t="s">
        <v>20</v>
      </c>
      <c r="E3184" s="17" t="s">
        <v>241</v>
      </c>
      <c r="F3184" s="17" t="s">
        <v>245</v>
      </c>
      <c r="G3184" s="17" t="s">
        <v>5294</v>
      </c>
      <c r="H3184" s="17" t="s">
        <v>253</v>
      </c>
      <c r="I3184" s="17" t="s">
        <v>246</v>
      </c>
      <c r="J3184" s="17" t="s">
        <v>277</v>
      </c>
      <c r="K3184" s="17" t="s">
        <v>277</v>
      </c>
      <c r="L3184" s="17" t="s">
        <v>5316</v>
      </c>
      <c r="M3184" s="1">
        <v>0</v>
      </c>
      <c r="N3184" s="8">
        <f>IFERROR(VLOOKUP(A3184,constraints!$A$2:$C$4968,3,FALSE),0)</f>
        <v>0.125</v>
      </c>
    </row>
    <row r="3185" spans="1:14" x14ac:dyDescent="0.25">
      <c r="A3185" s="17" t="s">
        <v>6548</v>
      </c>
      <c r="B3185" s="17" t="s">
        <v>6549</v>
      </c>
      <c r="C3185" s="17" t="s">
        <v>234</v>
      </c>
      <c r="D3185" s="17" t="s">
        <v>20</v>
      </c>
      <c r="E3185" s="17" t="s">
        <v>242</v>
      </c>
      <c r="F3185" s="17" t="s">
        <v>245</v>
      </c>
      <c r="G3185" s="17" t="s">
        <v>263</v>
      </c>
      <c r="H3185" s="17" t="s">
        <v>253</v>
      </c>
      <c r="I3185" s="17" t="s">
        <v>246</v>
      </c>
      <c r="J3185" s="17" t="s">
        <v>277</v>
      </c>
      <c r="K3185" s="17" t="s">
        <v>277</v>
      </c>
      <c r="L3185" s="17" t="s">
        <v>5295</v>
      </c>
      <c r="M3185" s="1">
        <v>0</v>
      </c>
      <c r="N3185" s="8">
        <f>IFERROR(VLOOKUP(A3185,constraints!$A$2:$C$4968,3,FALSE),0)</f>
        <v>0.25</v>
      </c>
    </row>
    <row r="3186" spans="1:14" x14ac:dyDescent="0.25">
      <c r="A3186" s="17" t="s">
        <v>6550</v>
      </c>
      <c r="B3186" s="17" t="s">
        <v>6551</v>
      </c>
      <c r="C3186" s="17" t="s">
        <v>236</v>
      </c>
      <c r="D3186" s="17" t="s">
        <v>20</v>
      </c>
      <c r="E3186" s="17" t="s">
        <v>239</v>
      </c>
      <c r="F3186" s="17" t="s">
        <v>244</v>
      </c>
      <c r="G3186" s="17" t="s">
        <v>5294</v>
      </c>
      <c r="H3186" s="17" t="s">
        <v>253</v>
      </c>
      <c r="I3186" s="17" t="s">
        <v>246</v>
      </c>
      <c r="J3186" s="17" t="s">
        <v>277</v>
      </c>
      <c r="K3186" s="17" t="s">
        <v>277</v>
      </c>
      <c r="L3186" s="17" t="s">
        <v>5431</v>
      </c>
      <c r="M3186" s="1">
        <v>0</v>
      </c>
      <c r="N3186" s="8">
        <f>IFERROR(VLOOKUP(A3186,constraints!$A$2:$C$4968,3,FALSE),0)</f>
        <v>3.125E-2</v>
      </c>
    </row>
    <row r="3187" spans="1:14" x14ac:dyDescent="0.25">
      <c r="A3187" s="17" t="s">
        <v>181</v>
      </c>
      <c r="B3187" s="17" t="s">
        <v>6552</v>
      </c>
      <c r="C3187" s="17" t="s">
        <v>237</v>
      </c>
      <c r="D3187" s="17" t="s">
        <v>20</v>
      </c>
      <c r="E3187" s="17" t="s">
        <v>242</v>
      </c>
      <c r="F3187" s="17" t="s">
        <v>245</v>
      </c>
      <c r="G3187" s="17" t="s">
        <v>260</v>
      </c>
      <c r="H3187" s="17" t="s">
        <v>253</v>
      </c>
      <c r="I3187" s="17" t="s">
        <v>246</v>
      </c>
      <c r="J3187" s="17" t="s">
        <v>277</v>
      </c>
      <c r="K3187" s="17" t="s">
        <v>277</v>
      </c>
      <c r="L3187" s="17" t="s">
        <v>5306</v>
      </c>
      <c r="M3187" s="1">
        <v>0</v>
      </c>
      <c r="N3187" s="8">
        <f>IFERROR(VLOOKUP(A3187,constraints!$A$2:$C$4968,3,FALSE),0)</f>
        <v>6.25E-2</v>
      </c>
    </row>
    <row r="3188" spans="1:14" x14ac:dyDescent="0.25">
      <c r="A3188" s="17" t="s">
        <v>6553</v>
      </c>
      <c r="B3188" s="17" t="s">
        <v>6554</v>
      </c>
      <c r="C3188" s="17" t="s">
        <v>234</v>
      </c>
      <c r="D3188" s="17" t="s">
        <v>20</v>
      </c>
      <c r="E3188" s="17" t="s">
        <v>241</v>
      </c>
      <c r="F3188" s="17" t="s">
        <v>243</v>
      </c>
      <c r="G3188" s="17" t="s">
        <v>5294</v>
      </c>
      <c r="H3188" s="17" t="s">
        <v>253</v>
      </c>
      <c r="I3188" s="17" t="s">
        <v>246</v>
      </c>
      <c r="J3188" s="17" t="s">
        <v>277</v>
      </c>
      <c r="K3188" s="17" t="s">
        <v>277</v>
      </c>
      <c r="L3188" s="17" t="s">
        <v>5336</v>
      </c>
      <c r="M3188" s="1">
        <v>0</v>
      </c>
      <c r="N3188" s="8">
        <f>IFERROR(VLOOKUP(A3188,constraints!$A$2:$C$4968,3,FALSE),0)</f>
        <v>0.25</v>
      </c>
    </row>
    <row r="3189" spans="1:14" x14ac:dyDescent="0.25">
      <c r="A3189" s="17" t="s">
        <v>6555</v>
      </c>
      <c r="B3189" s="17" t="s">
        <v>6556</v>
      </c>
      <c r="C3189" s="17" t="s">
        <v>234</v>
      </c>
      <c r="D3189" s="17" t="s">
        <v>20</v>
      </c>
      <c r="E3189" s="17" t="s">
        <v>242</v>
      </c>
      <c r="F3189" s="17" t="s">
        <v>244</v>
      </c>
      <c r="G3189" s="17" t="s">
        <v>5294</v>
      </c>
      <c r="H3189" s="17" t="s">
        <v>253</v>
      </c>
      <c r="I3189" s="17" t="s">
        <v>246</v>
      </c>
      <c r="J3189" s="17" t="s">
        <v>277</v>
      </c>
      <c r="K3189" s="17" t="s">
        <v>277</v>
      </c>
      <c r="L3189" s="17" t="s">
        <v>5298</v>
      </c>
      <c r="M3189" s="1">
        <v>0</v>
      </c>
      <c r="N3189" s="8">
        <f>IFERROR(VLOOKUP(A3189,constraints!$A$2:$C$4968,3,FALSE),0)</f>
        <v>0.5</v>
      </c>
    </row>
    <row r="3190" spans="1:14" x14ac:dyDescent="0.25">
      <c r="A3190" s="17" t="s">
        <v>6557</v>
      </c>
      <c r="B3190" s="17" t="s">
        <v>6558</v>
      </c>
      <c r="C3190" s="17" t="s">
        <v>234</v>
      </c>
      <c r="D3190" s="17" t="s">
        <v>20</v>
      </c>
      <c r="E3190" s="17" t="s">
        <v>241</v>
      </c>
      <c r="F3190" s="17" t="s">
        <v>243</v>
      </c>
      <c r="G3190" s="17" t="s">
        <v>264</v>
      </c>
      <c r="H3190" s="17" t="s">
        <v>253</v>
      </c>
      <c r="I3190" s="17" t="s">
        <v>246</v>
      </c>
      <c r="J3190" s="17" t="s">
        <v>277</v>
      </c>
      <c r="K3190" s="17" t="s">
        <v>277</v>
      </c>
      <c r="L3190" s="17" t="s">
        <v>5336</v>
      </c>
      <c r="M3190" s="1">
        <v>0</v>
      </c>
      <c r="N3190" s="8">
        <f>IFERROR(VLOOKUP(A3190,constraints!$A$2:$C$4968,3,FALSE),0)</f>
        <v>6.25E-2</v>
      </c>
    </row>
    <row r="3191" spans="1:14" x14ac:dyDescent="0.25">
      <c r="A3191" s="17" t="s">
        <v>6559</v>
      </c>
      <c r="B3191" s="17" t="s">
        <v>6560</v>
      </c>
      <c r="C3191" s="17" t="s">
        <v>234</v>
      </c>
      <c r="D3191" s="17" t="s">
        <v>20</v>
      </c>
      <c r="E3191" s="17" t="s">
        <v>241</v>
      </c>
      <c r="F3191" s="17" t="s">
        <v>244</v>
      </c>
      <c r="G3191" s="17" t="s">
        <v>258</v>
      </c>
      <c r="H3191" s="17" t="s">
        <v>253</v>
      </c>
      <c r="I3191" s="17" t="s">
        <v>246</v>
      </c>
      <c r="J3191" s="17" t="s">
        <v>277</v>
      </c>
      <c r="K3191" s="17" t="s">
        <v>277</v>
      </c>
      <c r="L3191" s="17" t="s">
        <v>5333</v>
      </c>
      <c r="M3191" s="1">
        <v>0</v>
      </c>
      <c r="N3191" s="8">
        <f>IFERROR(VLOOKUP(A3191,constraints!$A$2:$C$4968,3,FALSE),0)</f>
        <v>0.25</v>
      </c>
    </row>
    <row r="3192" spans="1:14" x14ac:dyDescent="0.25">
      <c r="A3192" s="17" t="s">
        <v>6561</v>
      </c>
      <c r="B3192" s="17" t="s">
        <v>6562</v>
      </c>
      <c r="C3192" s="17" t="s">
        <v>234</v>
      </c>
      <c r="D3192" s="17" t="s">
        <v>20</v>
      </c>
      <c r="E3192" s="17" t="s">
        <v>242</v>
      </c>
      <c r="F3192" s="17" t="s">
        <v>243</v>
      </c>
      <c r="G3192" s="17" t="s">
        <v>265</v>
      </c>
      <c r="H3192" s="17" t="s">
        <v>253</v>
      </c>
      <c r="I3192" s="17" t="s">
        <v>246</v>
      </c>
      <c r="J3192" s="17" t="s">
        <v>277</v>
      </c>
      <c r="K3192" s="17" t="s">
        <v>277</v>
      </c>
      <c r="L3192" s="17" t="s">
        <v>5358</v>
      </c>
      <c r="M3192" s="1">
        <v>0</v>
      </c>
      <c r="N3192" s="8">
        <f>IFERROR(VLOOKUP(A3192,constraints!$A$2:$C$4968,3,FALSE),0)</f>
        <v>6.25E-2</v>
      </c>
    </row>
    <row r="3193" spans="1:14" x14ac:dyDescent="0.25">
      <c r="A3193" s="17" t="s">
        <v>6563</v>
      </c>
      <c r="B3193" s="17" t="s">
        <v>6564</v>
      </c>
      <c r="C3193" s="17" t="s">
        <v>237</v>
      </c>
      <c r="D3193" s="17" t="s">
        <v>20</v>
      </c>
      <c r="E3193" s="17" t="s">
        <v>242</v>
      </c>
      <c r="F3193" s="17" t="s">
        <v>245</v>
      </c>
      <c r="G3193" s="17" t="s">
        <v>267</v>
      </c>
      <c r="H3193" s="17" t="s">
        <v>253</v>
      </c>
      <c r="I3193" s="17" t="s">
        <v>246</v>
      </c>
      <c r="J3193" s="17" t="s">
        <v>277</v>
      </c>
      <c r="K3193" s="17" t="s">
        <v>277</v>
      </c>
      <c r="L3193" s="17" t="s">
        <v>5306</v>
      </c>
      <c r="M3193" s="1">
        <v>0</v>
      </c>
      <c r="N3193" s="8">
        <f>IFERROR(VLOOKUP(A3193,constraints!$A$2:$C$4968,3,FALSE),0)</f>
        <v>6.25E-2</v>
      </c>
    </row>
    <row r="3194" spans="1:14" x14ac:dyDescent="0.25">
      <c r="A3194" s="17" t="s">
        <v>6565</v>
      </c>
      <c r="B3194" s="17" t="s">
        <v>6566</v>
      </c>
      <c r="C3194" s="17" t="s">
        <v>235</v>
      </c>
      <c r="D3194" s="17" t="s">
        <v>20</v>
      </c>
      <c r="E3194" s="17" t="s">
        <v>242</v>
      </c>
      <c r="F3194" s="17" t="s">
        <v>244</v>
      </c>
      <c r="G3194" s="17" t="s">
        <v>5294</v>
      </c>
      <c r="H3194" s="17" t="s">
        <v>253</v>
      </c>
      <c r="I3194" s="17" t="s">
        <v>246</v>
      </c>
      <c r="J3194" s="17" t="s">
        <v>277</v>
      </c>
      <c r="K3194" s="17" t="s">
        <v>277</v>
      </c>
      <c r="L3194" s="17" t="s">
        <v>5399</v>
      </c>
      <c r="M3194" s="1">
        <v>0</v>
      </c>
      <c r="N3194" s="8">
        <f>IFERROR(VLOOKUP(A3194,constraints!$A$2:$C$4968,3,FALSE),0)</f>
        <v>0.25</v>
      </c>
    </row>
    <row r="3195" spans="1:14" x14ac:dyDescent="0.25">
      <c r="A3195" s="17" t="s">
        <v>6567</v>
      </c>
      <c r="B3195" s="17" t="s">
        <v>6568</v>
      </c>
      <c r="C3195" s="17" t="s">
        <v>235</v>
      </c>
      <c r="D3195" s="17" t="s">
        <v>20</v>
      </c>
      <c r="E3195" s="17" t="s">
        <v>241</v>
      </c>
      <c r="F3195" s="17" t="s">
        <v>244</v>
      </c>
      <c r="G3195" s="17" t="s">
        <v>5294</v>
      </c>
      <c r="H3195" s="17" t="s">
        <v>253</v>
      </c>
      <c r="I3195" s="17" t="s">
        <v>246</v>
      </c>
      <c r="J3195" s="17" t="s">
        <v>277</v>
      </c>
      <c r="K3195" s="17" t="s">
        <v>277</v>
      </c>
      <c r="L3195" s="17" t="s">
        <v>5301</v>
      </c>
      <c r="M3195" s="1">
        <v>0</v>
      </c>
      <c r="N3195" s="8">
        <f>IFERROR(VLOOKUP(A3195,constraints!$A$2:$C$4968,3,FALSE),0)</f>
        <v>0.25</v>
      </c>
    </row>
    <row r="3196" spans="1:14" x14ac:dyDescent="0.25">
      <c r="A3196" s="17" t="s">
        <v>215</v>
      </c>
      <c r="B3196" s="17" t="s">
        <v>6569</v>
      </c>
      <c r="C3196" s="17" t="s">
        <v>234</v>
      </c>
      <c r="D3196" s="17" t="s">
        <v>20</v>
      </c>
      <c r="E3196" s="17" t="s">
        <v>241</v>
      </c>
      <c r="F3196" s="17" t="s">
        <v>245</v>
      </c>
      <c r="G3196" s="17" t="s">
        <v>5294</v>
      </c>
      <c r="H3196" s="17" t="s">
        <v>253</v>
      </c>
      <c r="I3196" s="17" t="s">
        <v>246</v>
      </c>
      <c r="J3196" s="17" t="s">
        <v>277</v>
      </c>
      <c r="K3196" s="17" t="s">
        <v>277</v>
      </c>
      <c r="L3196" s="17" t="s">
        <v>5316</v>
      </c>
      <c r="M3196" s="1">
        <v>0</v>
      </c>
      <c r="N3196" s="8">
        <f>IFERROR(VLOOKUP(A3196,constraints!$A$2:$C$4968,3,FALSE),0)</f>
        <v>0.25</v>
      </c>
    </row>
    <row r="3197" spans="1:14" x14ac:dyDescent="0.25">
      <c r="A3197" s="17" t="s">
        <v>6570</v>
      </c>
      <c r="B3197" s="17" t="s">
        <v>6571</v>
      </c>
      <c r="C3197" s="17" t="s">
        <v>234</v>
      </c>
      <c r="D3197" s="17" t="s">
        <v>20</v>
      </c>
      <c r="E3197" s="17" t="s">
        <v>241</v>
      </c>
      <c r="F3197" s="17" t="s">
        <v>245</v>
      </c>
      <c r="G3197" s="17" t="s">
        <v>5294</v>
      </c>
      <c r="H3197" s="17" t="s">
        <v>253</v>
      </c>
      <c r="I3197" s="17" t="s">
        <v>246</v>
      </c>
      <c r="J3197" s="17" t="s">
        <v>277</v>
      </c>
      <c r="K3197" s="17" t="s">
        <v>277</v>
      </c>
      <c r="L3197" s="17" t="s">
        <v>5316</v>
      </c>
      <c r="M3197" s="1">
        <v>0</v>
      </c>
      <c r="N3197" s="8">
        <f>IFERROR(VLOOKUP(A3197,constraints!$A$2:$C$4968,3,FALSE),0)</f>
        <v>0.5</v>
      </c>
    </row>
    <row r="3198" spans="1:14" x14ac:dyDescent="0.25">
      <c r="A3198" s="17" t="s">
        <v>119</v>
      </c>
      <c r="B3198" s="17" t="s">
        <v>6572</v>
      </c>
      <c r="C3198" s="17" t="s">
        <v>234</v>
      </c>
      <c r="D3198" s="17" t="s">
        <v>17</v>
      </c>
      <c r="E3198" s="17" t="s">
        <v>241</v>
      </c>
      <c r="F3198" s="17" t="s">
        <v>245</v>
      </c>
      <c r="G3198" s="17" t="s">
        <v>5294</v>
      </c>
      <c r="H3198" s="17" t="s">
        <v>253</v>
      </c>
      <c r="I3198" s="17" t="s">
        <v>246</v>
      </c>
      <c r="J3198" s="17" t="s">
        <v>277</v>
      </c>
      <c r="K3198" s="17" t="s">
        <v>277</v>
      </c>
      <c r="L3198" s="17" t="s">
        <v>5316</v>
      </c>
      <c r="M3198" s="1">
        <v>0</v>
      </c>
      <c r="N3198" s="8">
        <f>IFERROR(VLOOKUP(A3198,constraints!$A$2:$C$4968,3,FALSE),0)</f>
        <v>0.5</v>
      </c>
    </row>
    <row r="3199" spans="1:14" x14ac:dyDescent="0.25">
      <c r="A3199" s="17" t="s">
        <v>6573</v>
      </c>
      <c r="B3199" s="17" t="s">
        <v>6574</v>
      </c>
      <c r="C3199" s="17" t="s">
        <v>234</v>
      </c>
      <c r="D3199" s="17" t="s">
        <v>20</v>
      </c>
      <c r="E3199" s="17" t="s">
        <v>241</v>
      </c>
      <c r="F3199" s="17" t="s">
        <v>245</v>
      </c>
      <c r="G3199" s="17" t="s">
        <v>5294</v>
      </c>
      <c r="H3199" s="17" t="s">
        <v>253</v>
      </c>
      <c r="I3199" s="17" t="s">
        <v>246</v>
      </c>
      <c r="J3199" s="17" t="s">
        <v>277</v>
      </c>
      <c r="K3199" s="17" t="s">
        <v>277</v>
      </c>
      <c r="L3199" s="17" t="s">
        <v>5316</v>
      </c>
      <c r="M3199" s="1">
        <v>0</v>
      </c>
      <c r="N3199" s="8">
        <f>IFERROR(VLOOKUP(A3199,constraints!$A$2:$C$4968,3,FALSE),0)</f>
        <v>0.25</v>
      </c>
    </row>
    <row r="3200" spans="1:14" x14ac:dyDescent="0.25">
      <c r="A3200" s="17" t="s">
        <v>6575</v>
      </c>
      <c r="B3200" s="17" t="s">
        <v>6576</v>
      </c>
      <c r="C3200" s="17" t="s">
        <v>234</v>
      </c>
      <c r="D3200" s="17" t="s">
        <v>20</v>
      </c>
      <c r="E3200" s="17" t="s">
        <v>242</v>
      </c>
      <c r="F3200" s="17" t="s">
        <v>245</v>
      </c>
      <c r="G3200" s="17" t="s">
        <v>5294</v>
      </c>
      <c r="H3200" s="17" t="s">
        <v>253</v>
      </c>
      <c r="I3200" s="17" t="s">
        <v>246</v>
      </c>
      <c r="J3200" s="17" t="s">
        <v>277</v>
      </c>
      <c r="K3200" s="17" t="s">
        <v>277</v>
      </c>
      <c r="L3200" s="17" t="s">
        <v>6577</v>
      </c>
      <c r="M3200" s="1">
        <v>0</v>
      </c>
      <c r="N3200" s="8">
        <f>IFERROR(VLOOKUP(A3200,constraints!$A$2:$C$4968,3,FALSE),0)</f>
        <v>0.5</v>
      </c>
    </row>
    <row r="3201" spans="1:14" x14ac:dyDescent="0.25">
      <c r="A3201" s="17" t="s">
        <v>6578</v>
      </c>
      <c r="B3201" s="17" t="s">
        <v>6579</v>
      </c>
      <c r="C3201" s="17" t="s">
        <v>234</v>
      </c>
      <c r="D3201" s="17" t="s">
        <v>20</v>
      </c>
      <c r="E3201" s="17" t="s">
        <v>241</v>
      </c>
      <c r="F3201" s="17" t="s">
        <v>245</v>
      </c>
      <c r="G3201" s="17" t="s">
        <v>5294</v>
      </c>
      <c r="H3201" s="17" t="s">
        <v>253</v>
      </c>
      <c r="I3201" s="17" t="s">
        <v>246</v>
      </c>
      <c r="J3201" s="17" t="s">
        <v>277</v>
      </c>
      <c r="K3201" s="17" t="s">
        <v>277</v>
      </c>
      <c r="L3201" s="17" t="s">
        <v>5316</v>
      </c>
      <c r="M3201" s="1">
        <v>0</v>
      </c>
      <c r="N3201" s="8">
        <f>IFERROR(VLOOKUP(A3201,constraints!$A$2:$C$4968,3,FALSE),0)</f>
        <v>0.5</v>
      </c>
    </row>
    <row r="3202" spans="1:14" x14ac:dyDescent="0.25">
      <c r="A3202" s="17" t="s">
        <v>6580</v>
      </c>
      <c r="B3202" s="17" t="s">
        <v>6581</v>
      </c>
      <c r="C3202" s="17" t="s">
        <v>234</v>
      </c>
      <c r="D3202" s="17" t="s">
        <v>20</v>
      </c>
      <c r="E3202" s="17" t="s">
        <v>241</v>
      </c>
      <c r="F3202" s="17" t="s">
        <v>243</v>
      </c>
      <c r="G3202" s="17" t="s">
        <v>5294</v>
      </c>
      <c r="H3202" s="17" t="s">
        <v>253</v>
      </c>
      <c r="I3202" s="17" t="s">
        <v>246</v>
      </c>
      <c r="J3202" s="17" t="s">
        <v>277</v>
      </c>
      <c r="K3202" s="17" t="s">
        <v>277</v>
      </c>
      <c r="L3202" s="17" t="s">
        <v>5336</v>
      </c>
      <c r="M3202" s="1">
        <v>0</v>
      </c>
      <c r="N3202" s="8">
        <f>IFERROR(VLOOKUP(A3202,constraints!$A$2:$C$4968,3,FALSE),0)</f>
        <v>3.125E-2</v>
      </c>
    </row>
    <row r="3203" spans="1:14" x14ac:dyDescent="0.25">
      <c r="A3203" s="17" t="s">
        <v>6582</v>
      </c>
      <c r="B3203" s="17" t="s">
        <v>6583</v>
      </c>
      <c r="C3203" s="17" t="s">
        <v>235</v>
      </c>
      <c r="D3203" s="17" t="s">
        <v>20</v>
      </c>
      <c r="E3203" s="17" t="s">
        <v>242</v>
      </c>
      <c r="F3203" s="17" t="s">
        <v>244</v>
      </c>
      <c r="G3203" s="17" t="s">
        <v>5294</v>
      </c>
      <c r="H3203" s="17" t="s">
        <v>253</v>
      </c>
      <c r="I3203" s="17" t="s">
        <v>246</v>
      </c>
      <c r="J3203" s="17" t="s">
        <v>277</v>
      </c>
      <c r="K3203" s="17" t="s">
        <v>277</v>
      </c>
      <c r="L3203" s="17" t="s">
        <v>5399</v>
      </c>
      <c r="M3203" s="1">
        <v>0</v>
      </c>
      <c r="N3203" s="8">
        <f>IFERROR(VLOOKUP(A3203,constraints!$A$2:$C$4968,3,FALSE),0)</f>
        <v>0.125</v>
      </c>
    </row>
    <row r="3204" spans="1:14" x14ac:dyDescent="0.25">
      <c r="A3204" s="17" t="s">
        <v>6584</v>
      </c>
      <c r="B3204" s="17" t="s">
        <v>6585</v>
      </c>
      <c r="C3204" s="17" t="s">
        <v>234</v>
      </c>
      <c r="D3204" s="17" t="s">
        <v>20</v>
      </c>
      <c r="E3204" s="17" t="s">
        <v>242</v>
      </c>
      <c r="F3204" s="17" t="s">
        <v>244</v>
      </c>
      <c r="G3204" s="17" t="s">
        <v>5294</v>
      </c>
      <c r="H3204" s="17" t="s">
        <v>253</v>
      </c>
      <c r="I3204" s="17" t="s">
        <v>246</v>
      </c>
      <c r="J3204" s="17" t="s">
        <v>277</v>
      </c>
      <c r="K3204" s="17" t="s">
        <v>277</v>
      </c>
      <c r="L3204" s="17" t="s">
        <v>5298</v>
      </c>
      <c r="M3204" s="1">
        <v>0</v>
      </c>
      <c r="N3204" s="8">
        <f>IFERROR(VLOOKUP(A3204,constraints!$A$2:$C$4968,3,FALSE),0)</f>
        <v>0.5</v>
      </c>
    </row>
    <row r="3205" spans="1:14" x14ac:dyDescent="0.25">
      <c r="A3205" s="17" t="s">
        <v>6586</v>
      </c>
      <c r="B3205" s="17" t="s">
        <v>6587</v>
      </c>
      <c r="C3205" s="17" t="s">
        <v>234</v>
      </c>
      <c r="D3205" s="17" t="s">
        <v>20</v>
      </c>
      <c r="E3205" s="17" t="s">
        <v>241</v>
      </c>
      <c r="F3205" s="17" t="s">
        <v>243</v>
      </c>
      <c r="G3205" s="17" t="s">
        <v>5294</v>
      </c>
      <c r="H3205" s="17" t="s">
        <v>253</v>
      </c>
      <c r="I3205" s="17" t="s">
        <v>246</v>
      </c>
      <c r="J3205" s="17" t="s">
        <v>277</v>
      </c>
      <c r="K3205" s="17" t="s">
        <v>277</v>
      </c>
      <c r="L3205" s="17" t="s">
        <v>5336</v>
      </c>
      <c r="M3205" s="1">
        <v>0</v>
      </c>
      <c r="N3205" s="8">
        <f>IFERROR(VLOOKUP(A3205,constraints!$A$2:$C$4968,3,FALSE),0)</f>
        <v>3.125E-2</v>
      </c>
    </row>
    <row r="3206" spans="1:14" x14ac:dyDescent="0.25">
      <c r="A3206" s="17" t="s">
        <v>6588</v>
      </c>
      <c r="B3206" s="17" t="s">
        <v>6589</v>
      </c>
      <c r="C3206" s="17" t="s">
        <v>234</v>
      </c>
      <c r="D3206" s="17" t="s">
        <v>20</v>
      </c>
      <c r="E3206" s="17" t="s">
        <v>240</v>
      </c>
      <c r="F3206" s="17" t="s">
        <v>243</v>
      </c>
      <c r="G3206" s="17" t="s">
        <v>5294</v>
      </c>
      <c r="H3206" s="17" t="s">
        <v>253</v>
      </c>
      <c r="I3206" s="17" t="s">
        <v>246</v>
      </c>
      <c r="J3206" s="17" t="s">
        <v>277</v>
      </c>
      <c r="K3206" s="17" t="s">
        <v>277</v>
      </c>
      <c r="L3206" s="17" t="s">
        <v>5303</v>
      </c>
      <c r="M3206" s="1">
        <v>0</v>
      </c>
      <c r="N3206" s="8">
        <f>IFERROR(VLOOKUP(A3206,constraints!$A$2:$C$4968,3,FALSE),0)</f>
        <v>0.125</v>
      </c>
    </row>
    <row r="3207" spans="1:14" x14ac:dyDescent="0.25">
      <c r="A3207" s="17" t="s">
        <v>6590</v>
      </c>
      <c r="B3207" s="17" t="s">
        <v>6591</v>
      </c>
      <c r="C3207" s="17" t="s">
        <v>235</v>
      </c>
      <c r="D3207" s="17" t="s">
        <v>20</v>
      </c>
      <c r="E3207" s="17" t="s">
        <v>239</v>
      </c>
      <c r="F3207" s="17" t="s">
        <v>244</v>
      </c>
      <c r="G3207" s="17" t="s">
        <v>5294</v>
      </c>
      <c r="H3207" s="17" t="s">
        <v>253</v>
      </c>
      <c r="I3207" s="17" t="s">
        <v>246</v>
      </c>
      <c r="J3207" s="17" t="s">
        <v>277</v>
      </c>
      <c r="K3207" s="17" t="s">
        <v>277</v>
      </c>
      <c r="L3207" s="17" t="s">
        <v>5794</v>
      </c>
      <c r="M3207" s="1">
        <v>0</v>
      </c>
      <c r="N3207" s="8">
        <f>IFERROR(VLOOKUP(A3207,constraints!$A$2:$C$4968,3,FALSE),0)</f>
        <v>6.25E-2</v>
      </c>
    </row>
    <row r="3208" spans="1:14" x14ac:dyDescent="0.25">
      <c r="A3208" s="17" t="s">
        <v>6592</v>
      </c>
      <c r="B3208" s="17" t="s">
        <v>6593</v>
      </c>
      <c r="C3208" s="17" t="s">
        <v>234</v>
      </c>
      <c r="D3208" s="17" t="s">
        <v>20</v>
      </c>
      <c r="E3208" s="17" t="s">
        <v>239</v>
      </c>
      <c r="F3208" s="17" t="s">
        <v>244</v>
      </c>
      <c r="G3208" s="17" t="s">
        <v>5294</v>
      </c>
      <c r="H3208" s="17" t="s">
        <v>253</v>
      </c>
      <c r="I3208" s="17" t="s">
        <v>246</v>
      </c>
      <c r="J3208" s="17" t="s">
        <v>277</v>
      </c>
      <c r="K3208" s="17" t="s">
        <v>277</v>
      </c>
      <c r="L3208" s="17" t="s">
        <v>5748</v>
      </c>
      <c r="M3208" s="1">
        <v>0</v>
      </c>
      <c r="N3208" s="8">
        <f>IFERROR(VLOOKUP(A3208,constraints!$A$2:$C$4968,3,FALSE),0)</f>
        <v>6.25E-2</v>
      </c>
    </row>
    <row r="3209" spans="1:14" x14ac:dyDescent="0.25">
      <c r="A3209" s="17" t="s">
        <v>127</v>
      </c>
      <c r="B3209" s="17" t="s">
        <v>6594</v>
      </c>
      <c r="C3209" s="17" t="s">
        <v>234</v>
      </c>
      <c r="D3209" s="17" t="s">
        <v>20</v>
      </c>
      <c r="E3209" s="17" t="s">
        <v>239</v>
      </c>
      <c r="F3209" s="17" t="s">
        <v>244</v>
      </c>
      <c r="G3209" s="17" t="s">
        <v>5294</v>
      </c>
      <c r="H3209" s="17" t="s">
        <v>253</v>
      </c>
      <c r="I3209" s="17" t="s">
        <v>246</v>
      </c>
      <c r="J3209" s="17" t="s">
        <v>277</v>
      </c>
      <c r="K3209" s="17" t="s">
        <v>277</v>
      </c>
      <c r="L3209" s="17" t="s">
        <v>5748</v>
      </c>
      <c r="M3209" s="1">
        <v>0</v>
      </c>
      <c r="N3209" s="8">
        <f>IFERROR(VLOOKUP(A3209,constraints!$A$2:$C$4968,3,FALSE),0)</f>
        <v>0.125</v>
      </c>
    </row>
    <row r="3210" spans="1:14" x14ac:dyDescent="0.25">
      <c r="A3210" s="17" t="s">
        <v>6595</v>
      </c>
      <c r="B3210" s="17" t="s">
        <v>6596</v>
      </c>
      <c r="C3210" s="17" t="s">
        <v>234</v>
      </c>
      <c r="D3210" s="17" t="s">
        <v>20</v>
      </c>
      <c r="E3210" s="17" t="s">
        <v>241</v>
      </c>
      <c r="F3210" s="17" t="s">
        <v>244</v>
      </c>
      <c r="G3210" s="17" t="s">
        <v>5294</v>
      </c>
      <c r="H3210" s="17" t="s">
        <v>253</v>
      </c>
      <c r="I3210" s="17" t="s">
        <v>246</v>
      </c>
      <c r="J3210" s="17" t="s">
        <v>277</v>
      </c>
      <c r="K3210" s="17" t="s">
        <v>277</v>
      </c>
      <c r="L3210" s="17" t="s">
        <v>5333</v>
      </c>
      <c r="M3210" s="1">
        <v>0</v>
      </c>
      <c r="N3210" s="8">
        <f>IFERROR(VLOOKUP(A3210,constraints!$A$2:$C$4968,3,FALSE),0)</f>
        <v>0.5</v>
      </c>
    </row>
    <row r="3211" spans="1:14" x14ac:dyDescent="0.25">
      <c r="A3211" s="17" t="s">
        <v>6597</v>
      </c>
      <c r="B3211" s="17" t="s">
        <v>6598</v>
      </c>
      <c r="C3211" s="17" t="s">
        <v>237</v>
      </c>
      <c r="D3211" s="17" t="s">
        <v>20</v>
      </c>
      <c r="E3211" s="17" t="s">
        <v>242</v>
      </c>
      <c r="F3211" s="17" t="s">
        <v>245</v>
      </c>
      <c r="G3211" s="17" t="s">
        <v>267</v>
      </c>
      <c r="H3211" s="17" t="s">
        <v>253</v>
      </c>
      <c r="I3211" s="17" t="s">
        <v>246</v>
      </c>
      <c r="J3211" s="17" t="s">
        <v>277</v>
      </c>
      <c r="K3211" s="17" t="s">
        <v>277</v>
      </c>
      <c r="L3211" s="17" t="s">
        <v>5306</v>
      </c>
      <c r="M3211" s="1">
        <v>0</v>
      </c>
      <c r="N3211" s="8">
        <f>IFERROR(VLOOKUP(A3211,constraints!$A$2:$C$4968,3,FALSE),0)</f>
        <v>0.5</v>
      </c>
    </row>
    <row r="3212" spans="1:14" x14ac:dyDescent="0.25">
      <c r="A3212" s="17" t="s">
        <v>6599</v>
      </c>
      <c r="B3212" s="17" t="s">
        <v>6600</v>
      </c>
      <c r="C3212" s="17" t="s">
        <v>235</v>
      </c>
      <c r="D3212" s="17" t="s">
        <v>20</v>
      </c>
      <c r="E3212" s="17" t="s">
        <v>242</v>
      </c>
      <c r="F3212" s="17" t="s">
        <v>244</v>
      </c>
      <c r="G3212" s="17" t="s">
        <v>5294</v>
      </c>
      <c r="H3212" s="17" t="s">
        <v>253</v>
      </c>
      <c r="I3212" s="17" t="s">
        <v>246</v>
      </c>
      <c r="J3212" s="17" t="s">
        <v>277</v>
      </c>
      <c r="K3212" s="17" t="s">
        <v>277</v>
      </c>
      <c r="L3212" s="17" t="s">
        <v>5399</v>
      </c>
      <c r="M3212" s="1">
        <v>0</v>
      </c>
      <c r="N3212" s="8">
        <f>IFERROR(VLOOKUP(A3212,constraints!$A$2:$C$4968,3,FALSE),0)</f>
        <v>0.125</v>
      </c>
    </row>
    <row r="3213" spans="1:14" x14ac:dyDescent="0.25">
      <c r="A3213" s="17" t="s">
        <v>87</v>
      </c>
      <c r="B3213" s="17" t="s">
        <v>6601</v>
      </c>
      <c r="C3213" s="17" t="s">
        <v>234</v>
      </c>
      <c r="D3213" s="17" t="s">
        <v>20</v>
      </c>
      <c r="E3213" s="17" t="s">
        <v>242</v>
      </c>
      <c r="F3213" s="17" t="s">
        <v>244</v>
      </c>
      <c r="G3213" s="17" t="s">
        <v>266</v>
      </c>
      <c r="H3213" s="17" t="s">
        <v>253</v>
      </c>
      <c r="I3213" s="17" t="s">
        <v>246</v>
      </c>
      <c r="J3213" s="17" t="s">
        <v>277</v>
      </c>
      <c r="K3213" s="17" t="s">
        <v>277</v>
      </c>
      <c r="L3213" s="17" t="s">
        <v>5298</v>
      </c>
      <c r="M3213" s="1">
        <v>0</v>
      </c>
      <c r="N3213" s="8">
        <f>IFERROR(VLOOKUP(A3213,constraints!$A$2:$C$4968,3,FALSE),0)</f>
        <v>6.25E-2</v>
      </c>
    </row>
    <row r="3214" spans="1:14" x14ac:dyDescent="0.25">
      <c r="A3214" s="17" t="s">
        <v>6602</v>
      </c>
      <c r="B3214" s="17" t="s">
        <v>6603</v>
      </c>
      <c r="C3214" s="17" t="s">
        <v>235</v>
      </c>
      <c r="D3214" s="17" t="s">
        <v>20</v>
      </c>
      <c r="E3214" s="17" t="s">
        <v>242</v>
      </c>
      <c r="F3214" s="17" t="s">
        <v>244</v>
      </c>
      <c r="G3214" s="17" t="s">
        <v>5294</v>
      </c>
      <c r="H3214" s="17" t="s">
        <v>253</v>
      </c>
      <c r="I3214" s="17" t="s">
        <v>246</v>
      </c>
      <c r="J3214" s="17" t="s">
        <v>277</v>
      </c>
      <c r="K3214" s="17" t="s">
        <v>277</v>
      </c>
      <c r="L3214" s="17" t="s">
        <v>5399</v>
      </c>
      <c r="M3214" s="1">
        <v>0</v>
      </c>
      <c r="N3214" s="8">
        <f>IFERROR(VLOOKUP(A3214,constraints!$A$2:$C$4968,3,FALSE),0)</f>
        <v>6.25E-2</v>
      </c>
    </row>
    <row r="3215" spans="1:14" x14ac:dyDescent="0.25">
      <c r="A3215" s="17" t="s">
        <v>6604</v>
      </c>
      <c r="B3215" s="17" t="s">
        <v>6605</v>
      </c>
      <c r="C3215" s="17" t="s">
        <v>234</v>
      </c>
      <c r="D3215" s="17" t="s">
        <v>20</v>
      </c>
      <c r="E3215" s="17" t="s">
        <v>242</v>
      </c>
      <c r="F3215" s="17" t="s">
        <v>243</v>
      </c>
      <c r="G3215" s="17" t="s">
        <v>262</v>
      </c>
      <c r="H3215" s="17" t="s">
        <v>253</v>
      </c>
      <c r="I3215" s="17" t="s">
        <v>246</v>
      </c>
      <c r="J3215" s="17" t="s">
        <v>277</v>
      </c>
      <c r="K3215" s="17" t="s">
        <v>277</v>
      </c>
      <c r="L3215" s="17" t="s">
        <v>5358</v>
      </c>
      <c r="M3215" s="1">
        <v>0</v>
      </c>
      <c r="N3215" s="8">
        <f>IFERROR(VLOOKUP(A3215,constraints!$A$2:$C$4968,3,FALSE),0)</f>
        <v>3.125E-2</v>
      </c>
    </row>
    <row r="3216" spans="1:14" x14ac:dyDescent="0.25">
      <c r="A3216" s="17" t="s">
        <v>6606</v>
      </c>
      <c r="B3216" s="17" t="s">
        <v>6607</v>
      </c>
      <c r="C3216" s="17" t="s">
        <v>234</v>
      </c>
      <c r="D3216" s="17" t="s">
        <v>20</v>
      </c>
      <c r="E3216" s="17" t="s">
        <v>242</v>
      </c>
      <c r="F3216" s="17" t="s">
        <v>244</v>
      </c>
      <c r="G3216" s="17" t="s">
        <v>5294</v>
      </c>
      <c r="H3216" s="17" t="s">
        <v>253</v>
      </c>
      <c r="I3216" s="17" t="s">
        <v>246</v>
      </c>
      <c r="J3216" s="17" t="s">
        <v>277</v>
      </c>
      <c r="K3216" s="17" t="s">
        <v>277</v>
      </c>
      <c r="L3216" s="17" t="s">
        <v>5298</v>
      </c>
      <c r="M3216" s="1">
        <v>0</v>
      </c>
      <c r="N3216" s="8">
        <f>IFERROR(VLOOKUP(A3216,constraints!$A$2:$C$4968,3,FALSE),0)</f>
        <v>0.25</v>
      </c>
    </row>
    <row r="3217" spans="1:14" x14ac:dyDescent="0.25">
      <c r="A3217" s="17" t="s">
        <v>6608</v>
      </c>
      <c r="B3217" s="17" t="s">
        <v>6609</v>
      </c>
      <c r="C3217" s="17" t="s">
        <v>234</v>
      </c>
      <c r="D3217" s="17" t="s">
        <v>20</v>
      </c>
      <c r="E3217" s="17" t="s">
        <v>242</v>
      </c>
      <c r="F3217" s="17" t="s">
        <v>243</v>
      </c>
      <c r="G3217" s="17" t="s">
        <v>5294</v>
      </c>
      <c r="H3217" s="17" t="s">
        <v>253</v>
      </c>
      <c r="I3217" s="17" t="s">
        <v>246</v>
      </c>
      <c r="J3217" s="17" t="s">
        <v>277</v>
      </c>
      <c r="K3217" s="17" t="s">
        <v>277</v>
      </c>
      <c r="L3217" s="17" t="s">
        <v>5358</v>
      </c>
      <c r="M3217" s="1">
        <v>0</v>
      </c>
      <c r="N3217" s="8">
        <f>IFERROR(VLOOKUP(A3217,constraints!$A$2:$C$4968,3,FALSE),0)</f>
        <v>0.25</v>
      </c>
    </row>
    <row r="3218" spans="1:14" x14ac:dyDescent="0.25">
      <c r="A3218" s="17" t="s">
        <v>6610</v>
      </c>
      <c r="B3218" s="17" t="s">
        <v>6611</v>
      </c>
      <c r="C3218" s="17" t="s">
        <v>234</v>
      </c>
      <c r="D3218" s="17" t="s">
        <v>20</v>
      </c>
      <c r="E3218" s="17" t="s">
        <v>241</v>
      </c>
      <c r="F3218" s="17" t="s">
        <v>243</v>
      </c>
      <c r="G3218" s="17" t="s">
        <v>5294</v>
      </c>
      <c r="H3218" s="17" t="s">
        <v>253</v>
      </c>
      <c r="I3218" s="17" t="s">
        <v>246</v>
      </c>
      <c r="J3218" s="17" t="s">
        <v>277</v>
      </c>
      <c r="K3218" s="17" t="s">
        <v>277</v>
      </c>
      <c r="L3218" s="17" t="s">
        <v>5336</v>
      </c>
      <c r="M3218" s="1">
        <v>0</v>
      </c>
      <c r="N3218" s="8">
        <f>IFERROR(VLOOKUP(A3218,constraints!$A$2:$C$4968,3,FALSE),0)</f>
        <v>3.125E-2</v>
      </c>
    </row>
    <row r="3219" spans="1:14" x14ac:dyDescent="0.25">
      <c r="A3219" s="17" t="s">
        <v>6612</v>
      </c>
      <c r="B3219" s="17" t="s">
        <v>6613</v>
      </c>
      <c r="C3219" s="17" t="s">
        <v>237</v>
      </c>
      <c r="D3219" s="17" t="s">
        <v>20</v>
      </c>
      <c r="E3219" s="17" t="s">
        <v>242</v>
      </c>
      <c r="F3219" s="17" t="s">
        <v>245</v>
      </c>
      <c r="G3219" s="17" t="s">
        <v>267</v>
      </c>
      <c r="H3219" s="17" t="s">
        <v>253</v>
      </c>
      <c r="I3219" s="17" t="s">
        <v>246</v>
      </c>
      <c r="J3219" s="17" t="s">
        <v>277</v>
      </c>
      <c r="K3219" s="17" t="s">
        <v>277</v>
      </c>
      <c r="L3219" s="17" t="s">
        <v>5306</v>
      </c>
      <c r="M3219" s="1">
        <v>0</v>
      </c>
      <c r="N3219" s="8">
        <f>IFERROR(VLOOKUP(A3219,constraints!$A$2:$C$4968,3,FALSE),0)</f>
        <v>0.25</v>
      </c>
    </row>
    <row r="3220" spans="1:14" x14ac:dyDescent="0.25">
      <c r="A3220" s="17" t="s">
        <v>6614</v>
      </c>
      <c r="B3220" s="17" t="s">
        <v>6615</v>
      </c>
      <c r="C3220" s="17" t="s">
        <v>234</v>
      </c>
      <c r="D3220" s="17" t="s">
        <v>20</v>
      </c>
      <c r="E3220" s="17" t="s">
        <v>242</v>
      </c>
      <c r="F3220" s="17" t="s">
        <v>244</v>
      </c>
      <c r="G3220" s="17" t="s">
        <v>5294</v>
      </c>
      <c r="H3220" s="17" t="s">
        <v>253</v>
      </c>
      <c r="I3220" s="17" t="s">
        <v>246</v>
      </c>
      <c r="J3220" s="17" t="s">
        <v>277</v>
      </c>
      <c r="K3220" s="17" t="s">
        <v>277</v>
      </c>
      <c r="L3220" s="17" t="s">
        <v>5298</v>
      </c>
      <c r="M3220" s="1">
        <v>0</v>
      </c>
      <c r="N3220" s="8">
        <f>IFERROR(VLOOKUP(A3220,constraints!$A$2:$C$4968,3,FALSE),0)</f>
        <v>0.25</v>
      </c>
    </row>
    <row r="3221" spans="1:14" x14ac:dyDescent="0.25">
      <c r="A3221" s="17" t="s">
        <v>6616</v>
      </c>
      <c r="B3221" s="17" t="s">
        <v>6617</v>
      </c>
      <c r="C3221" s="17" t="s">
        <v>234</v>
      </c>
      <c r="D3221" s="17" t="s">
        <v>20</v>
      </c>
      <c r="E3221" s="17" t="s">
        <v>239</v>
      </c>
      <c r="F3221" s="17" t="s">
        <v>243</v>
      </c>
      <c r="G3221" s="17" t="s">
        <v>5294</v>
      </c>
      <c r="H3221" s="17" t="s">
        <v>253</v>
      </c>
      <c r="I3221" s="17" t="s">
        <v>246</v>
      </c>
      <c r="J3221" s="17" t="s">
        <v>277</v>
      </c>
      <c r="K3221" s="17" t="s">
        <v>277</v>
      </c>
      <c r="L3221" s="17" t="s">
        <v>5327</v>
      </c>
      <c r="M3221" s="1">
        <v>0</v>
      </c>
      <c r="N3221" s="8">
        <f>IFERROR(VLOOKUP(A3221,constraints!$A$2:$C$4968,3,FALSE),0)</f>
        <v>0.5</v>
      </c>
    </row>
    <row r="3222" spans="1:14" x14ac:dyDescent="0.25">
      <c r="A3222" s="17" t="s">
        <v>6618</v>
      </c>
      <c r="B3222" s="17" t="s">
        <v>6619</v>
      </c>
      <c r="C3222" s="17" t="s">
        <v>237</v>
      </c>
      <c r="D3222" s="17" t="s">
        <v>20</v>
      </c>
      <c r="E3222" s="17" t="s">
        <v>242</v>
      </c>
      <c r="F3222" s="17" t="s">
        <v>245</v>
      </c>
      <c r="G3222" s="17" t="s">
        <v>267</v>
      </c>
      <c r="H3222" s="17" t="s">
        <v>253</v>
      </c>
      <c r="I3222" s="17" t="s">
        <v>246</v>
      </c>
      <c r="J3222" s="17" t="s">
        <v>277</v>
      </c>
      <c r="K3222" s="17" t="s">
        <v>277</v>
      </c>
      <c r="L3222" s="17" t="s">
        <v>5306</v>
      </c>
      <c r="M3222" s="1">
        <v>0</v>
      </c>
      <c r="N3222" s="8">
        <f>IFERROR(VLOOKUP(A3222,constraints!$A$2:$C$4968,3,FALSE),0)</f>
        <v>0.125</v>
      </c>
    </row>
    <row r="3223" spans="1:14" x14ac:dyDescent="0.25">
      <c r="A3223" s="17" t="s">
        <v>6620</v>
      </c>
      <c r="B3223" s="17" t="s">
        <v>6621</v>
      </c>
      <c r="C3223" s="17" t="s">
        <v>234</v>
      </c>
      <c r="D3223" s="17" t="s">
        <v>20</v>
      </c>
      <c r="E3223" s="17" t="s">
        <v>242</v>
      </c>
      <c r="F3223" s="17" t="s">
        <v>244</v>
      </c>
      <c r="G3223" s="17" t="s">
        <v>5294</v>
      </c>
      <c r="H3223" s="17" t="s">
        <v>253</v>
      </c>
      <c r="I3223" s="17" t="s">
        <v>246</v>
      </c>
      <c r="J3223" s="17" t="s">
        <v>277</v>
      </c>
      <c r="K3223" s="17" t="s">
        <v>277</v>
      </c>
      <c r="L3223" s="17" t="s">
        <v>5298</v>
      </c>
      <c r="M3223" s="1">
        <v>0</v>
      </c>
      <c r="N3223" s="8">
        <f>IFERROR(VLOOKUP(A3223,constraints!$A$2:$C$4968,3,FALSE),0)</f>
        <v>0.125</v>
      </c>
    </row>
    <row r="3224" spans="1:14" x14ac:dyDescent="0.25">
      <c r="A3224" s="17" t="s">
        <v>6622</v>
      </c>
      <c r="B3224" s="17" t="s">
        <v>6623</v>
      </c>
      <c r="C3224" s="17" t="s">
        <v>236</v>
      </c>
      <c r="D3224" s="17" t="s">
        <v>20</v>
      </c>
      <c r="E3224" s="17" t="s">
        <v>241</v>
      </c>
      <c r="F3224" s="17" t="s">
        <v>245</v>
      </c>
      <c r="G3224" s="17" t="s">
        <v>5294</v>
      </c>
      <c r="H3224" s="17" t="s">
        <v>253</v>
      </c>
      <c r="I3224" s="17" t="s">
        <v>246</v>
      </c>
      <c r="J3224" s="17" t="s">
        <v>277</v>
      </c>
      <c r="K3224" s="17" t="s">
        <v>277</v>
      </c>
      <c r="L3224" s="17" t="s">
        <v>5313</v>
      </c>
      <c r="M3224" s="1">
        <v>0</v>
      </c>
      <c r="N3224" s="8">
        <f>IFERROR(VLOOKUP(A3224,constraints!$A$2:$C$4968,3,FALSE),0)</f>
        <v>0.125</v>
      </c>
    </row>
    <row r="3225" spans="1:14" x14ac:dyDescent="0.25">
      <c r="A3225" s="17" t="s">
        <v>6624</v>
      </c>
      <c r="B3225" s="17" t="s">
        <v>6625</v>
      </c>
      <c r="C3225" s="17" t="s">
        <v>235</v>
      </c>
      <c r="D3225" s="17" t="s">
        <v>20</v>
      </c>
      <c r="E3225" s="17" t="s">
        <v>241</v>
      </c>
      <c r="F3225" s="17" t="s">
        <v>244</v>
      </c>
      <c r="G3225" s="17" t="s">
        <v>5294</v>
      </c>
      <c r="H3225" s="17" t="s">
        <v>253</v>
      </c>
      <c r="I3225" s="17" t="s">
        <v>246</v>
      </c>
      <c r="J3225" s="17" t="s">
        <v>277</v>
      </c>
      <c r="K3225" s="17" t="s">
        <v>277</v>
      </c>
      <c r="L3225" s="17" t="s">
        <v>5301</v>
      </c>
      <c r="M3225" s="1">
        <v>0</v>
      </c>
      <c r="N3225" s="8">
        <f>IFERROR(VLOOKUP(A3225,constraints!$A$2:$C$4968,3,FALSE),0)</f>
        <v>0.25</v>
      </c>
    </row>
    <row r="3226" spans="1:14" x14ac:dyDescent="0.25">
      <c r="A3226" s="17" t="s">
        <v>6626</v>
      </c>
      <c r="B3226" s="17" t="s">
        <v>6627</v>
      </c>
      <c r="C3226" s="17" t="s">
        <v>235</v>
      </c>
      <c r="D3226" s="17" t="s">
        <v>20</v>
      </c>
      <c r="E3226" s="17" t="s">
        <v>242</v>
      </c>
      <c r="F3226" s="17" t="s">
        <v>245</v>
      </c>
      <c r="G3226" s="17" t="s">
        <v>5294</v>
      </c>
      <c r="H3226" s="17" t="s">
        <v>253</v>
      </c>
      <c r="I3226" s="17" t="s">
        <v>246</v>
      </c>
      <c r="J3226" s="17" t="s">
        <v>277</v>
      </c>
      <c r="K3226" s="17" t="s">
        <v>277</v>
      </c>
      <c r="L3226" s="17" t="s">
        <v>5417</v>
      </c>
      <c r="M3226" s="1">
        <v>0</v>
      </c>
      <c r="N3226" s="8">
        <f>IFERROR(VLOOKUP(A3226,constraints!$A$2:$C$4968,3,FALSE),0)</f>
        <v>0.25</v>
      </c>
    </row>
    <row r="3227" spans="1:14" x14ac:dyDescent="0.25">
      <c r="A3227" s="17" t="s">
        <v>6628</v>
      </c>
      <c r="B3227" s="17" t="s">
        <v>6629</v>
      </c>
      <c r="C3227" s="17" t="s">
        <v>234</v>
      </c>
      <c r="D3227" s="17" t="s">
        <v>20</v>
      </c>
      <c r="E3227" s="17" t="s">
        <v>242</v>
      </c>
      <c r="F3227" s="17" t="s">
        <v>243</v>
      </c>
      <c r="G3227" s="17" t="s">
        <v>266</v>
      </c>
      <c r="H3227" s="17" t="s">
        <v>253</v>
      </c>
      <c r="I3227" s="17" t="s">
        <v>246</v>
      </c>
      <c r="J3227" s="17" t="s">
        <v>277</v>
      </c>
      <c r="K3227" s="17" t="s">
        <v>277</v>
      </c>
      <c r="L3227" s="17" t="s">
        <v>5358</v>
      </c>
      <c r="M3227" s="1">
        <v>0</v>
      </c>
      <c r="N3227" s="8">
        <f>IFERROR(VLOOKUP(A3227,constraints!$A$2:$C$4968,3,FALSE),0)</f>
        <v>3.125E-2</v>
      </c>
    </row>
    <row r="3228" spans="1:14" x14ac:dyDescent="0.25">
      <c r="A3228" s="17" t="s">
        <v>6630</v>
      </c>
      <c r="B3228" s="17" t="s">
        <v>6631</v>
      </c>
      <c r="C3228" s="17" t="s">
        <v>234</v>
      </c>
      <c r="D3228" s="17" t="s">
        <v>20</v>
      </c>
      <c r="E3228" s="17" t="s">
        <v>242</v>
      </c>
      <c r="F3228" s="17" t="s">
        <v>245</v>
      </c>
      <c r="G3228" s="17" t="s">
        <v>5294</v>
      </c>
      <c r="H3228" s="17" t="s">
        <v>253</v>
      </c>
      <c r="I3228" s="17" t="s">
        <v>246</v>
      </c>
      <c r="J3228" s="17" t="s">
        <v>277</v>
      </c>
      <c r="K3228" s="17" t="s">
        <v>277</v>
      </c>
      <c r="L3228" s="17" t="s">
        <v>5295</v>
      </c>
      <c r="M3228" s="1">
        <v>0</v>
      </c>
      <c r="N3228" s="8">
        <f>IFERROR(VLOOKUP(A3228,constraints!$A$2:$C$4968,3,FALSE),0)</f>
        <v>0.25</v>
      </c>
    </row>
    <row r="3229" spans="1:14" x14ac:dyDescent="0.25">
      <c r="A3229" s="17" t="s">
        <v>6632</v>
      </c>
      <c r="B3229" s="17" t="s">
        <v>6633</v>
      </c>
      <c r="C3229" s="17" t="s">
        <v>234</v>
      </c>
      <c r="D3229" s="17" t="s">
        <v>20</v>
      </c>
      <c r="E3229" s="17" t="s">
        <v>241</v>
      </c>
      <c r="F3229" s="17" t="s">
        <v>243</v>
      </c>
      <c r="G3229" s="17" t="s">
        <v>257</v>
      </c>
      <c r="H3229" s="17" t="s">
        <v>253</v>
      </c>
      <c r="I3229" s="17" t="s">
        <v>246</v>
      </c>
      <c r="J3229" s="17" t="s">
        <v>277</v>
      </c>
      <c r="K3229" s="17" t="s">
        <v>277</v>
      </c>
      <c r="L3229" s="17" t="s">
        <v>5336</v>
      </c>
      <c r="M3229" s="1">
        <v>0</v>
      </c>
      <c r="N3229" s="8">
        <f>IFERROR(VLOOKUP(A3229,constraints!$A$2:$C$4968,3,FALSE),0)</f>
        <v>3.125E-2</v>
      </c>
    </row>
    <row r="3230" spans="1:14" x14ac:dyDescent="0.25">
      <c r="A3230" s="17" t="s">
        <v>6634</v>
      </c>
      <c r="B3230" s="17" t="s">
        <v>6635</v>
      </c>
      <c r="C3230" s="17" t="s">
        <v>237</v>
      </c>
      <c r="D3230" s="17" t="s">
        <v>20</v>
      </c>
      <c r="E3230" s="17" t="s">
        <v>242</v>
      </c>
      <c r="F3230" s="17" t="s">
        <v>245</v>
      </c>
      <c r="G3230" s="17" t="s">
        <v>267</v>
      </c>
      <c r="H3230" s="17" t="s">
        <v>253</v>
      </c>
      <c r="I3230" s="17" t="s">
        <v>246</v>
      </c>
      <c r="J3230" s="17" t="s">
        <v>277</v>
      </c>
      <c r="K3230" s="17" t="s">
        <v>277</v>
      </c>
      <c r="L3230" s="17" t="s">
        <v>5306</v>
      </c>
      <c r="M3230" s="1">
        <v>0</v>
      </c>
      <c r="N3230" s="8">
        <f>IFERROR(VLOOKUP(A3230,constraints!$A$2:$C$4968,3,FALSE),0)</f>
        <v>6.25E-2</v>
      </c>
    </row>
    <row r="3231" spans="1:14" x14ac:dyDescent="0.25">
      <c r="A3231" s="17" t="s">
        <v>6636</v>
      </c>
      <c r="B3231" s="17" t="s">
        <v>6637</v>
      </c>
      <c r="C3231" s="17" t="s">
        <v>234</v>
      </c>
      <c r="D3231" s="17" t="s">
        <v>20</v>
      </c>
      <c r="E3231" s="17" t="s">
        <v>242</v>
      </c>
      <c r="F3231" s="17" t="s">
        <v>245</v>
      </c>
      <c r="G3231" s="17" t="s">
        <v>257</v>
      </c>
      <c r="H3231" s="17" t="s">
        <v>253</v>
      </c>
      <c r="I3231" s="17" t="s">
        <v>246</v>
      </c>
      <c r="J3231" s="17" t="s">
        <v>277</v>
      </c>
      <c r="K3231" s="17" t="s">
        <v>277</v>
      </c>
      <c r="L3231" s="17" t="s">
        <v>5295</v>
      </c>
      <c r="M3231" s="1">
        <v>0</v>
      </c>
      <c r="N3231" s="8">
        <f>IFERROR(VLOOKUP(A3231,constraints!$A$2:$C$4968,3,FALSE),0)</f>
        <v>3.125E-2</v>
      </c>
    </row>
    <row r="3232" spans="1:14" x14ac:dyDescent="0.25">
      <c r="A3232" s="17" t="s">
        <v>6638</v>
      </c>
      <c r="B3232" s="17" t="s">
        <v>6639</v>
      </c>
      <c r="C3232" s="17" t="s">
        <v>235</v>
      </c>
      <c r="D3232" s="17" t="s">
        <v>20</v>
      </c>
      <c r="E3232" s="17" t="s">
        <v>242</v>
      </c>
      <c r="F3232" s="17" t="s">
        <v>245</v>
      </c>
      <c r="G3232" s="17" t="s">
        <v>267</v>
      </c>
      <c r="H3232" s="17" t="s">
        <v>253</v>
      </c>
      <c r="I3232" s="17" t="s">
        <v>246</v>
      </c>
      <c r="J3232" s="17" t="s">
        <v>277</v>
      </c>
      <c r="K3232" s="17" t="s">
        <v>277</v>
      </c>
      <c r="L3232" s="17" t="s">
        <v>5417</v>
      </c>
      <c r="M3232" s="1">
        <v>0</v>
      </c>
      <c r="N3232" s="8">
        <f>IFERROR(VLOOKUP(A3232,constraints!$A$2:$C$4968,3,FALSE),0)</f>
        <v>0.125</v>
      </c>
    </row>
    <row r="3233" spans="1:14" x14ac:dyDescent="0.25">
      <c r="A3233" s="17" t="s">
        <v>6640</v>
      </c>
      <c r="B3233" s="17" t="s">
        <v>6641</v>
      </c>
      <c r="C3233" s="17" t="s">
        <v>234</v>
      </c>
      <c r="D3233" s="17" t="s">
        <v>20</v>
      </c>
      <c r="E3233" s="17" t="s">
        <v>242</v>
      </c>
      <c r="F3233" s="17" t="s">
        <v>244</v>
      </c>
      <c r="G3233" s="17" t="s">
        <v>261</v>
      </c>
      <c r="H3233" s="17" t="s">
        <v>253</v>
      </c>
      <c r="I3233" s="17" t="s">
        <v>246</v>
      </c>
      <c r="J3233" s="17" t="s">
        <v>277</v>
      </c>
      <c r="K3233" s="17" t="s">
        <v>277</v>
      </c>
      <c r="L3233" s="17" t="s">
        <v>5298</v>
      </c>
      <c r="M3233" s="1">
        <v>0</v>
      </c>
      <c r="N3233" s="8">
        <f>IFERROR(VLOOKUP(A3233,constraints!$A$2:$C$4968,3,FALSE),0)</f>
        <v>0.125</v>
      </c>
    </row>
    <row r="3234" spans="1:14" x14ac:dyDescent="0.25">
      <c r="A3234" s="17" t="s">
        <v>6642</v>
      </c>
      <c r="B3234" s="17" t="s">
        <v>6643</v>
      </c>
      <c r="C3234" s="17" t="s">
        <v>234</v>
      </c>
      <c r="D3234" s="17" t="s">
        <v>20</v>
      </c>
      <c r="E3234" s="17" t="s">
        <v>241</v>
      </c>
      <c r="F3234" s="17" t="s">
        <v>243</v>
      </c>
      <c r="G3234" s="17" t="s">
        <v>5294</v>
      </c>
      <c r="H3234" s="17" t="s">
        <v>253</v>
      </c>
      <c r="I3234" s="17" t="s">
        <v>246</v>
      </c>
      <c r="J3234" s="17" t="s">
        <v>277</v>
      </c>
      <c r="K3234" s="17" t="s">
        <v>277</v>
      </c>
      <c r="L3234" s="17" t="s">
        <v>5336</v>
      </c>
      <c r="M3234" s="1">
        <v>0</v>
      </c>
      <c r="N3234" s="8">
        <f>IFERROR(VLOOKUP(A3234,constraints!$A$2:$C$4968,3,FALSE),0)</f>
        <v>6.25E-2</v>
      </c>
    </row>
    <row r="3235" spans="1:14" x14ac:dyDescent="0.25">
      <c r="A3235" s="17" t="s">
        <v>6644</v>
      </c>
      <c r="B3235" s="17" t="s">
        <v>6645</v>
      </c>
      <c r="C3235" s="17" t="s">
        <v>237</v>
      </c>
      <c r="D3235" s="17" t="s">
        <v>20</v>
      </c>
      <c r="E3235" s="17" t="s">
        <v>242</v>
      </c>
      <c r="F3235" s="17" t="s">
        <v>243</v>
      </c>
      <c r="G3235" s="17" t="s">
        <v>266</v>
      </c>
      <c r="H3235" s="17" t="s">
        <v>253</v>
      </c>
      <c r="I3235" s="17" t="s">
        <v>246</v>
      </c>
      <c r="J3235" s="17" t="s">
        <v>277</v>
      </c>
      <c r="K3235" s="17" t="s">
        <v>277</v>
      </c>
      <c r="L3235" s="17" t="s">
        <v>5330</v>
      </c>
      <c r="M3235" s="1">
        <v>0</v>
      </c>
      <c r="N3235" s="8">
        <f>IFERROR(VLOOKUP(A3235,constraints!$A$2:$C$4968,3,FALSE),0)</f>
        <v>6.25E-2</v>
      </c>
    </row>
    <row r="3236" spans="1:14" x14ac:dyDescent="0.25">
      <c r="A3236" s="17" t="s">
        <v>6646</v>
      </c>
      <c r="B3236" s="17" t="s">
        <v>6647</v>
      </c>
      <c r="C3236" s="17" t="s">
        <v>234</v>
      </c>
      <c r="D3236" s="17" t="s">
        <v>20</v>
      </c>
      <c r="E3236" s="17" t="s">
        <v>241</v>
      </c>
      <c r="F3236" s="17" t="s">
        <v>244</v>
      </c>
      <c r="G3236" s="17" t="s">
        <v>5294</v>
      </c>
      <c r="H3236" s="17" t="s">
        <v>253</v>
      </c>
      <c r="I3236" s="17" t="s">
        <v>246</v>
      </c>
      <c r="J3236" s="17" t="s">
        <v>277</v>
      </c>
      <c r="K3236" s="17" t="s">
        <v>277</v>
      </c>
      <c r="L3236" s="17" t="s">
        <v>5333</v>
      </c>
      <c r="M3236" s="1">
        <v>0</v>
      </c>
      <c r="N3236" s="8">
        <f>IFERROR(VLOOKUP(A3236,constraints!$A$2:$C$4968,3,FALSE),0)</f>
        <v>0.25</v>
      </c>
    </row>
    <row r="3237" spans="1:14" x14ac:dyDescent="0.25">
      <c r="A3237" s="17" t="s">
        <v>6648</v>
      </c>
      <c r="B3237" s="17" t="s">
        <v>6649</v>
      </c>
      <c r="C3237" s="17" t="s">
        <v>234</v>
      </c>
      <c r="D3237" s="17" t="s">
        <v>20</v>
      </c>
      <c r="E3237" s="17" t="s">
        <v>239</v>
      </c>
      <c r="F3237" s="17" t="s">
        <v>243</v>
      </c>
      <c r="G3237" s="17" t="s">
        <v>5294</v>
      </c>
      <c r="H3237" s="17" t="s">
        <v>253</v>
      </c>
      <c r="I3237" s="17" t="s">
        <v>246</v>
      </c>
      <c r="J3237" s="17" t="s">
        <v>277</v>
      </c>
      <c r="K3237" s="17" t="s">
        <v>277</v>
      </c>
      <c r="L3237" s="17" t="s">
        <v>5327</v>
      </c>
      <c r="M3237" s="1">
        <v>0</v>
      </c>
      <c r="N3237" s="8">
        <f>IFERROR(VLOOKUP(A3237,constraints!$A$2:$C$4968,3,FALSE),0)</f>
        <v>6.25E-2</v>
      </c>
    </row>
    <row r="3238" spans="1:14" x14ac:dyDescent="0.25">
      <c r="A3238" s="17" t="s">
        <v>6650</v>
      </c>
      <c r="B3238" s="17" t="s">
        <v>6651</v>
      </c>
      <c r="C3238" s="17" t="s">
        <v>234</v>
      </c>
      <c r="D3238" s="17" t="s">
        <v>20</v>
      </c>
      <c r="E3238" s="17" t="s">
        <v>239</v>
      </c>
      <c r="F3238" s="17" t="s">
        <v>244</v>
      </c>
      <c r="G3238" s="17" t="s">
        <v>5294</v>
      </c>
      <c r="H3238" s="17" t="s">
        <v>253</v>
      </c>
      <c r="I3238" s="17" t="s">
        <v>246</v>
      </c>
      <c r="J3238" s="17" t="s">
        <v>277</v>
      </c>
      <c r="K3238" s="17" t="s">
        <v>277</v>
      </c>
      <c r="L3238" s="17" t="s">
        <v>5748</v>
      </c>
      <c r="M3238" s="1">
        <v>0</v>
      </c>
      <c r="N3238" s="8">
        <f>IFERROR(VLOOKUP(A3238,constraints!$A$2:$C$4968,3,FALSE),0)</f>
        <v>6.25E-2</v>
      </c>
    </row>
    <row r="3239" spans="1:14" x14ac:dyDescent="0.25">
      <c r="A3239" s="17" t="s">
        <v>6652</v>
      </c>
      <c r="B3239" s="17" t="s">
        <v>6653</v>
      </c>
      <c r="C3239" s="17" t="s">
        <v>234</v>
      </c>
      <c r="D3239" s="17" t="s">
        <v>20</v>
      </c>
      <c r="E3239" s="17" t="s">
        <v>239</v>
      </c>
      <c r="F3239" s="17" t="s">
        <v>243</v>
      </c>
      <c r="G3239" s="17" t="s">
        <v>5294</v>
      </c>
      <c r="H3239" s="17" t="s">
        <v>253</v>
      </c>
      <c r="I3239" s="17" t="s">
        <v>246</v>
      </c>
      <c r="J3239" s="17" t="s">
        <v>277</v>
      </c>
      <c r="K3239" s="17" t="s">
        <v>277</v>
      </c>
      <c r="L3239" s="17" t="s">
        <v>5327</v>
      </c>
      <c r="M3239" s="1">
        <v>0</v>
      </c>
      <c r="N3239" s="8">
        <f>IFERROR(VLOOKUP(A3239,constraints!$A$2:$C$4968,3,FALSE),0)</f>
        <v>3.125E-2</v>
      </c>
    </row>
    <row r="3240" spans="1:14" x14ac:dyDescent="0.25">
      <c r="A3240" s="17" t="s">
        <v>173</v>
      </c>
      <c r="B3240" s="17" t="s">
        <v>6654</v>
      </c>
      <c r="C3240" s="17" t="s">
        <v>234</v>
      </c>
      <c r="D3240" s="17" t="s">
        <v>17</v>
      </c>
      <c r="E3240" s="17" t="s">
        <v>241</v>
      </c>
      <c r="F3240" s="17" t="s">
        <v>243</v>
      </c>
      <c r="G3240" s="17" t="s">
        <v>5294</v>
      </c>
      <c r="H3240" s="17" t="s">
        <v>253</v>
      </c>
      <c r="I3240" s="17" t="s">
        <v>246</v>
      </c>
      <c r="J3240" s="17" t="s">
        <v>277</v>
      </c>
      <c r="K3240" s="17" t="s">
        <v>277</v>
      </c>
      <c r="L3240" s="17" t="s">
        <v>5336</v>
      </c>
      <c r="M3240" s="1">
        <v>0</v>
      </c>
      <c r="N3240" s="8">
        <f>IFERROR(VLOOKUP(A3240,constraints!$A$2:$C$4968,3,FALSE),0)</f>
        <v>0.125</v>
      </c>
    </row>
    <row r="3241" spans="1:14" x14ac:dyDescent="0.25">
      <c r="A3241" s="17" t="s">
        <v>84</v>
      </c>
      <c r="B3241" s="17" t="s">
        <v>6655</v>
      </c>
      <c r="C3241" s="17" t="s">
        <v>234</v>
      </c>
      <c r="D3241" s="17" t="s">
        <v>17</v>
      </c>
      <c r="E3241" s="17" t="s">
        <v>241</v>
      </c>
      <c r="F3241" s="17" t="s">
        <v>245</v>
      </c>
      <c r="G3241" s="17" t="s">
        <v>5294</v>
      </c>
      <c r="H3241" s="17" t="s">
        <v>253</v>
      </c>
      <c r="I3241" s="17" t="s">
        <v>246</v>
      </c>
      <c r="J3241" s="17" t="s">
        <v>277</v>
      </c>
      <c r="K3241" s="17" t="s">
        <v>277</v>
      </c>
      <c r="L3241" s="17" t="s">
        <v>5316</v>
      </c>
      <c r="M3241" s="1">
        <v>0</v>
      </c>
      <c r="N3241" s="8">
        <f>IFERROR(VLOOKUP(A3241,constraints!$A$2:$C$4968,3,FALSE),0)</f>
        <v>0.25</v>
      </c>
    </row>
    <row r="3242" spans="1:14" x14ac:dyDescent="0.25">
      <c r="A3242" s="17" t="s">
        <v>6656</v>
      </c>
      <c r="B3242" s="17" t="s">
        <v>6657</v>
      </c>
      <c r="C3242" s="17" t="s">
        <v>234</v>
      </c>
      <c r="D3242" s="17" t="s">
        <v>20</v>
      </c>
      <c r="E3242" s="17" t="s">
        <v>242</v>
      </c>
      <c r="F3242" s="17" t="s">
        <v>245</v>
      </c>
      <c r="G3242" s="17" t="s">
        <v>5294</v>
      </c>
      <c r="H3242" s="17" t="s">
        <v>253</v>
      </c>
      <c r="I3242" s="17" t="s">
        <v>246</v>
      </c>
      <c r="J3242" s="17" t="s">
        <v>277</v>
      </c>
      <c r="K3242" s="17" t="s">
        <v>277</v>
      </c>
      <c r="L3242" s="17" t="s">
        <v>5295</v>
      </c>
      <c r="M3242" s="1">
        <v>0</v>
      </c>
      <c r="N3242" s="8">
        <f>IFERROR(VLOOKUP(A3242,constraints!$A$2:$C$4968,3,FALSE),0)</f>
        <v>0.25</v>
      </c>
    </row>
    <row r="3243" spans="1:14" x14ac:dyDescent="0.25">
      <c r="A3243" s="17" t="s">
        <v>6658</v>
      </c>
      <c r="B3243" s="17" t="s">
        <v>6659</v>
      </c>
      <c r="C3243" s="17" t="s">
        <v>234</v>
      </c>
      <c r="D3243" s="17" t="s">
        <v>20</v>
      </c>
      <c r="E3243" s="17" t="s">
        <v>242</v>
      </c>
      <c r="F3243" s="17" t="s">
        <v>243</v>
      </c>
      <c r="G3243" s="17" t="s">
        <v>5294</v>
      </c>
      <c r="H3243" s="17" t="s">
        <v>253</v>
      </c>
      <c r="I3243" s="17" t="s">
        <v>246</v>
      </c>
      <c r="J3243" s="17" t="s">
        <v>277</v>
      </c>
      <c r="K3243" s="17" t="s">
        <v>277</v>
      </c>
      <c r="L3243" s="17" t="s">
        <v>5358</v>
      </c>
      <c r="M3243" s="1">
        <v>0</v>
      </c>
      <c r="N3243" s="8">
        <f>IFERROR(VLOOKUP(A3243,constraints!$A$2:$C$4968,3,FALSE),0)</f>
        <v>6.25E-2</v>
      </c>
    </row>
    <row r="3244" spans="1:14" x14ac:dyDescent="0.25">
      <c r="A3244" s="17" t="s">
        <v>6660</v>
      </c>
      <c r="B3244" s="17" t="s">
        <v>6661</v>
      </c>
      <c r="C3244" s="17" t="s">
        <v>236</v>
      </c>
      <c r="D3244" s="17" t="s">
        <v>20</v>
      </c>
      <c r="E3244" s="17" t="s">
        <v>242</v>
      </c>
      <c r="F3244" s="17" t="s">
        <v>244</v>
      </c>
      <c r="G3244" s="17" t="s">
        <v>5294</v>
      </c>
      <c r="H3244" s="17" t="s">
        <v>253</v>
      </c>
      <c r="I3244" s="17" t="s">
        <v>246</v>
      </c>
      <c r="J3244" s="17" t="s">
        <v>277</v>
      </c>
      <c r="K3244" s="17" t="s">
        <v>277</v>
      </c>
      <c r="L3244" s="17" t="s">
        <v>5322</v>
      </c>
      <c r="M3244" s="1">
        <v>0</v>
      </c>
      <c r="N3244" s="8">
        <f>IFERROR(VLOOKUP(A3244,constraints!$A$2:$C$4968,3,FALSE),0)</f>
        <v>6.25E-2</v>
      </c>
    </row>
    <row r="3245" spans="1:14" x14ac:dyDescent="0.25">
      <c r="A3245" s="17" t="s">
        <v>6662</v>
      </c>
      <c r="B3245" s="17" t="s">
        <v>6663</v>
      </c>
      <c r="C3245" s="17" t="s">
        <v>235</v>
      </c>
      <c r="D3245" s="17" t="s">
        <v>20</v>
      </c>
      <c r="E3245" s="17" t="s">
        <v>242</v>
      </c>
      <c r="F3245" s="17" t="s">
        <v>244</v>
      </c>
      <c r="G3245" s="17" t="s">
        <v>5294</v>
      </c>
      <c r="H3245" s="17" t="s">
        <v>253</v>
      </c>
      <c r="I3245" s="17" t="s">
        <v>246</v>
      </c>
      <c r="J3245" s="17" t="s">
        <v>277</v>
      </c>
      <c r="K3245" s="17" t="s">
        <v>277</v>
      </c>
      <c r="L3245" s="17" t="s">
        <v>5399</v>
      </c>
      <c r="M3245" s="1">
        <v>0</v>
      </c>
      <c r="N3245" s="8">
        <f>IFERROR(VLOOKUP(A3245,constraints!$A$2:$C$4968,3,FALSE),0)</f>
        <v>0.125</v>
      </c>
    </row>
    <row r="3246" spans="1:14" x14ac:dyDescent="0.25">
      <c r="A3246" s="17" t="s">
        <v>6664</v>
      </c>
      <c r="B3246" s="17" t="s">
        <v>6665</v>
      </c>
      <c r="C3246" s="17" t="s">
        <v>234</v>
      </c>
      <c r="D3246" s="17" t="s">
        <v>20</v>
      </c>
      <c r="E3246" s="17" t="s">
        <v>241</v>
      </c>
      <c r="F3246" s="17" t="s">
        <v>243</v>
      </c>
      <c r="G3246" s="17" t="s">
        <v>5294</v>
      </c>
      <c r="H3246" s="17" t="s">
        <v>253</v>
      </c>
      <c r="I3246" s="17" t="s">
        <v>246</v>
      </c>
      <c r="J3246" s="17" t="s">
        <v>277</v>
      </c>
      <c r="K3246" s="17" t="s">
        <v>277</v>
      </c>
      <c r="L3246" s="17" t="s">
        <v>5336</v>
      </c>
      <c r="M3246" s="1">
        <v>0</v>
      </c>
      <c r="N3246" s="8">
        <f>IFERROR(VLOOKUP(A3246,constraints!$A$2:$C$4968,3,FALSE),0)</f>
        <v>0.125</v>
      </c>
    </row>
    <row r="3247" spans="1:14" x14ac:dyDescent="0.25">
      <c r="A3247" s="17" t="s">
        <v>6666</v>
      </c>
      <c r="B3247" s="17" t="s">
        <v>6667</v>
      </c>
      <c r="C3247" s="17" t="s">
        <v>236</v>
      </c>
      <c r="D3247" s="17" t="s">
        <v>20</v>
      </c>
      <c r="E3247" s="17" t="s">
        <v>241</v>
      </c>
      <c r="F3247" s="17" t="s">
        <v>243</v>
      </c>
      <c r="G3247" s="17" t="s">
        <v>5294</v>
      </c>
      <c r="H3247" s="17" t="s">
        <v>253</v>
      </c>
      <c r="I3247" s="17" t="s">
        <v>246</v>
      </c>
      <c r="J3247" s="17" t="s">
        <v>277</v>
      </c>
      <c r="K3247" s="17" t="s">
        <v>277</v>
      </c>
      <c r="L3247" s="17" t="s">
        <v>5448</v>
      </c>
      <c r="M3247" s="1">
        <v>0</v>
      </c>
      <c r="N3247" s="8">
        <f>IFERROR(VLOOKUP(A3247,constraints!$A$2:$C$4968,3,FALSE),0)</f>
        <v>3.125E-2</v>
      </c>
    </row>
    <row r="3248" spans="1:14" x14ac:dyDescent="0.25">
      <c r="A3248" s="17" t="s">
        <v>6668</v>
      </c>
      <c r="B3248" s="17" t="s">
        <v>6669</v>
      </c>
      <c r="C3248" s="17" t="s">
        <v>237</v>
      </c>
      <c r="D3248" s="17" t="s">
        <v>20</v>
      </c>
      <c r="E3248" s="17" t="s">
        <v>242</v>
      </c>
      <c r="F3248" s="17" t="s">
        <v>245</v>
      </c>
      <c r="G3248" s="17" t="s">
        <v>260</v>
      </c>
      <c r="H3248" s="17" t="s">
        <v>253</v>
      </c>
      <c r="I3248" s="17" t="s">
        <v>246</v>
      </c>
      <c r="J3248" s="17" t="s">
        <v>277</v>
      </c>
      <c r="K3248" s="17" t="s">
        <v>277</v>
      </c>
      <c r="L3248" s="17" t="s">
        <v>5306</v>
      </c>
      <c r="M3248" s="1">
        <v>0</v>
      </c>
      <c r="N3248" s="8">
        <f>IFERROR(VLOOKUP(A3248,constraints!$A$2:$C$4968,3,FALSE),0)</f>
        <v>0.5</v>
      </c>
    </row>
    <row r="3249" spans="1:14" x14ac:dyDescent="0.25">
      <c r="A3249" s="17" t="s">
        <v>6670</v>
      </c>
      <c r="B3249" s="17" t="s">
        <v>6671</v>
      </c>
      <c r="C3249" s="17" t="s">
        <v>234</v>
      </c>
      <c r="D3249" s="17" t="s">
        <v>20</v>
      </c>
      <c r="E3249" s="17" t="s">
        <v>242</v>
      </c>
      <c r="F3249" s="17" t="s">
        <v>243</v>
      </c>
      <c r="G3249" s="17" t="s">
        <v>5294</v>
      </c>
      <c r="H3249" s="17" t="s">
        <v>253</v>
      </c>
      <c r="I3249" s="17" t="s">
        <v>246</v>
      </c>
      <c r="J3249" s="17" t="s">
        <v>277</v>
      </c>
      <c r="K3249" s="17" t="s">
        <v>277</v>
      </c>
      <c r="L3249" s="17" t="s">
        <v>5358</v>
      </c>
      <c r="M3249" s="1">
        <v>0</v>
      </c>
      <c r="N3249" s="8">
        <f>IFERROR(VLOOKUP(A3249,constraints!$A$2:$C$4968,3,FALSE),0)</f>
        <v>0.5</v>
      </c>
    </row>
    <row r="3250" spans="1:14" x14ac:dyDescent="0.25">
      <c r="A3250" s="17" t="s">
        <v>6672</v>
      </c>
      <c r="B3250" s="17" t="s">
        <v>6673</v>
      </c>
      <c r="C3250" s="17" t="s">
        <v>234</v>
      </c>
      <c r="D3250" s="17" t="s">
        <v>20</v>
      </c>
      <c r="E3250" s="17" t="s">
        <v>239</v>
      </c>
      <c r="F3250" s="17" t="s">
        <v>244</v>
      </c>
      <c r="G3250" s="17" t="s">
        <v>5294</v>
      </c>
      <c r="H3250" s="17" t="s">
        <v>253</v>
      </c>
      <c r="I3250" s="17" t="s">
        <v>246</v>
      </c>
      <c r="J3250" s="17" t="s">
        <v>277</v>
      </c>
      <c r="K3250" s="17" t="s">
        <v>277</v>
      </c>
      <c r="L3250" s="17" t="s">
        <v>5748</v>
      </c>
      <c r="M3250" s="1">
        <v>0</v>
      </c>
      <c r="N3250" s="8">
        <f>IFERROR(VLOOKUP(A3250,constraints!$A$2:$C$4968,3,FALSE),0)</f>
        <v>6.25E-2</v>
      </c>
    </row>
    <row r="3251" spans="1:14" x14ac:dyDescent="0.25">
      <c r="A3251" s="17" t="s">
        <v>6674</v>
      </c>
      <c r="B3251" s="17" t="s">
        <v>6675</v>
      </c>
      <c r="C3251" s="17" t="s">
        <v>234</v>
      </c>
      <c r="D3251" s="17" t="s">
        <v>20</v>
      </c>
      <c r="E3251" s="17" t="s">
        <v>239</v>
      </c>
      <c r="F3251" s="17" t="s">
        <v>245</v>
      </c>
      <c r="G3251" s="17" t="s">
        <v>5294</v>
      </c>
      <c r="H3251" s="17" t="s">
        <v>253</v>
      </c>
      <c r="I3251" s="17" t="s">
        <v>246</v>
      </c>
      <c r="J3251" s="17" t="s">
        <v>277</v>
      </c>
      <c r="K3251" s="17" t="s">
        <v>277</v>
      </c>
      <c r="L3251" s="17" t="s">
        <v>5494</v>
      </c>
      <c r="M3251" s="1">
        <v>0</v>
      </c>
      <c r="N3251" s="8">
        <f>IFERROR(VLOOKUP(A3251,constraints!$A$2:$C$4968,3,FALSE),0)</f>
        <v>0.125</v>
      </c>
    </row>
    <row r="3252" spans="1:14" x14ac:dyDescent="0.25">
      <c r="A3252" s="17" t="s">
        <v>6676</v>
      </c>
      <c r="B3252" s="17" t="s">
        <v>6677</v>
      </c>
      <c r="C3252" s="17" t="s">
        <v>234</v>
      </c>
      <c r="D3252" s="17" t="s">
        <v>20</v>
      </c>
      <c r="E3252" s="17" t="s">
        <v>239</v>
      </c>
      <c r="F3252" s="17" t="s">
        <v>243</v>
      </c>
      <c r="G3252" s="17" t="s">
        <v>5294</v>
      </c>
      <c r="H3252" s="17" t="s">
        <v>253</v>
      </c>
      <c r="I3252" s="17" t="s">
        <v>246</v>
      </c>
      <c r="J3252" s="17" t="s">
        <v>277</v>
      </c>
      <c r="K3252" s="17" t="s">
        <v>277</v>
      </c>
      <c r="L3252" s="17" t="s">
        <v>5327</v>
      </c>
      <c r="M3252" s="1">
        <v>0</v>
      </c>
      <c r="N3252" s="8">
        <f>IFERROR(VLOOKUP(A3252,constraints!$A$2:$C$4968,3,FALSE),0)</f>
        <v>3.125E-2</v>
      </c>
    </row>
    <row r="3253" spans="1:14" x14ac:dyDescent="0.25">
      <c r="A3253" s="17" t="s">
        <v>6678</v>
      </c>
      <c r="B3253" s="17" t="s">
        <v>6679</v>
      </c>
      <c r="C3253" s="17" t="s">
        <v>234</v>
      </c>
      <c r="D3253" s="17" t="s">
        <v>20</v>
      </c>
      <c r="E3253" s="17" t="s">
        <v>242</v>
      </c>
      <c r="F3253" s="17" t="s">
        <v>245</v>
      </c>
      <c r="G3253" s="17" t="s">
        <v>257</v>
      </c>
      <c r="H3253" s="17" t="s">
        <v>253</v>
      </c>
      <c r="I3253" s="17" t="s">
        <v>246</v>
      </c>
      <c r="J3253" s="17" t="s">
        <v>277</v>
      </c>
      <c r="K3253" s="17" t="s">
        <v>277</v>
      </c>
      <c r="L3253" s="17" t="s">
        <v>5295</v>
      </c>
      <c r="M3253" s="1">
        <v>0</v>
      </c>
      <c r="N3253" s="8">
        <f>IFERROR(VLOOKUP(A3253,constraints!$A$2:$C$4968,3,FALSE),0)</f>
        <v>0.125</v>
      </c>
    </row>
    <row r="3254" spans="1:14" x14ac:dyDescent="0.25">
      <c r="A3254" s="17" t="s">
        <v>6680</v>
      </c>
      <c r="B3254" s="17" t="s">
        <v>6681</v>
      </c>
      <c r="C3254" s="17" t="s">
        <v>234</v>
      </c>
      <c r="D3254" s="17" t="s">
        <v>20</v>
      </c>
      <c r="E3254" s="17" t="s">
        <v>242</v>
      </c>
      <c r="F3254" s="17" t="s">
        <v>244</v>
      </c>
      <c r="G3254" s="17" t="s">
        <v>258</v>
      </c>
      <c r="H3254" s="17" t="s">
        <v>253</v>
      </c>
      <c r="I3254" s="17" t="s">
        <v>246</v>
      </c>
      <c r="J3254" s="17" t="s">
        <v>277</v>
      </c>
      <c r="K3254" s="17" t="s">
        <v>277</v>
      </c>
      <c r="L3254" s="17" t="s">
        <v>5298</v>
      </c>
      <c r="M3254" s="1">
        <v>0</v>
      </c>
      <c r="N3254" s="8">
        <f>IFERROR(VLOOKUP(A3254,constraints!$A$2:$C$4968,3,FALSE),0)</f>
        <v>0.5</v>
      </c>
    </row>
    <row r="3255" spans="1:14" x14ac:dyDescent="0.25">
      <c r="A3255" s="17" t="s">
        <v>108</v>
      </c>
      <c r="B3255" s="17" t="s">
        <v>6682</v>
      </c>
      <c r="C3255" s="17" t="s">
        <v>234</v>
      </c>
      <c r="D3255" s="17" t="s">
        <v>20</v>
      </c>
      <c r="E3255" s="17" t="s">
        <v>241</v>
      </c>
      <c r="F3255" s="17" t="s">
        <v>244</v>
      </c>
      <c r="G3255" s="17" t="s">
        <v>5294</v>
      </c>
      <c r="H3255" s="17" t="s">
        <v>253</v>
      </c>
      <c r="I3255" s="17" t="s">
        <v>246</v>
      </c>
      <c r="J3255" s="17" t="s">
        <v>277</v>
      </c>
      <c r="K3255" s="17" t="s">
        <v>277</v>
      </c>
      <c r="L3255" s="17" t="s">
        <v>5333</v>
      </c>
      <c r="M3255" s="1">
        <v>0</v>
      </c>
      <c r="N3255" s="8">
        <f>IFERROR(VLOOKUP(A3255,constraints!$A$2:$C$4968,3,FALSE),0)</f>
        <v>0.25</v>
      </c>
    </row>
    <row r="3256" spans="1:14" x14ac:dyDescent="0.25">
      <c r="A3256" s="17" t="s">
        <v>6683</v>
      </c>
      <c r="B3256" s="17" t="s">
        <v>6684</v>
      </c>
      <c r="C3256" s="17" t="s">
        <v>234</v>
      </c>
      <c r="D3256" s="17" t="s">
        <v>20</v>
      </c>
      <c r="E3256" s="17" t="s">
        <v>241</v>
      </c>
      <c r="F3256" s="17" t="s">
        <v>245</v>
      </c>
      <c r="G3256" s="17" t="s">
        <v>5294</v>
      </c>
      <c r="H3256" s="17" t="s">
        <v>253</v>
      </c>
      <c r="I3256" s="17" t="s">
        <v>246</v>
      </c>
      <c r="J3256" s="17" t="s">
        <v>277</v>
      </c>
      <c r="K3256" s="17" t="s">
        <v>277</v>
      </c>
      <c r="L3256" s="17" t="s">
        <v>5316</v>
      </c>
      <c r="M3256" s="1">
        <v>0</v>
      </c>
      <c r="N3256" s="8">
        <f>IFERROR(VLOOKUP(A3256,constraints!$A$2:$C$4968,3,FALSE),0)</f>
        <v>0.25</v>
      </c>
    </row>
    <row r="3257" spans="1:14" x14ac:dyDescent="0.25">
      <c r="A3257" s="17" t="s">
        <v>6685</v>
      </c>
      <c r="B3257" s="17" t="s">
        <v>6686</v>
      </c>
      <c r="C3257" s="17" t="s">
        <v>234</v>
      </c>
      <c r="D3257" s="17" t="s">
        <v>20</v>
      </c>
      <c r="E3257" s="17" t="s">
        <v>242</v>
      </c>
      <c r="F3257" s="17" t="s">
        <v>245</v>
      </c>
      <c r="G3257" s="17" t="s">
        <v>5294</v>
      </c>
      <c r="H3257" s="17" t="s">
        <v>253</v>
      </c>
      <c r="I3257" s="17" t="s">
        <v>246</v>
      </c>
      <c r="J3257" s="17" t="s">
        <v>277</v>
      </c>
      <c r="K3257" s="17" t="s">
        <v>277</v>
      </c>
      <c r="L3257" s="17" t="s">
        <v>5295</v>
      </c>
      <c r="M3257" s="1">
        <v>0</v>
      </c>
      <c r="N3257" s="8">
        <f>IFERROR(VLOOKUP(A3257,constraints!$A$2:$C$4968,3,FALSE),0)</f>
        <v>0.5</v>
      </c>
    </row>
    <row r="3258" spans="1:14" x14ac:dyDescent="0.25">
      <c r="A3258" s="17" t="s">
        <v>230</v>
      </c>
      <c r="B3258" s="17" t="s">
        <v>6687</v>
      </c>
      <c r="C3258" s="17" t="s">
        <v>237</v>
      </c>
      <c r="D3258" s="17" t="s">
        <v>20</v>
      </c>
      <c r="E3258" s="17" t="s">
        <v>242</v>
      </c>
      <c r="F3258" s="17" t="s">
        <v>245</v>
      </c>
      <c r="G3258" s="17" t="s">
        <v>258</v>
      </c>
      <c r="H3258" s="17" t="s">
        <v>253</v>
      </c>
      <c r="I3258" s="17" t="s">
        <v>246</v>
      </c>
      <c r="J3258" s="17" t="s">
        <v>277</v>
      </c>
      <c r="K3258" s="17" t="s">
        <v>277</v>
      </c>
      <c r="L3258" s="17" t="s">
        <v>5306</v>
      </c>
      <c r="M3258" s="1">
        <v>0</v>
      </c>
      <c r="N3258" s="8">
        <f>IFERROR(VLOOKUP(A3258,constraints!$A$2:$C$4968,3,FALSE),0)</f>
        <v>3.125E-2</v>
      </c>
    </row>
    <row r="3259" spans="1:14" x14ac:dyDescent="0.25">
      <c r="A3259" s="17" t="s">
        <v>6688</v>
      </c>
      <c r="B3259" s="17" t="s">
        <v>6689</v>
      </c>
      <c r="C3259" s="17" t="s">
        <v>234</v>
      </c>
      <c r="D3259" s="17" t="s">
        <v>20</v>
      </c>
      <c r="E3259" s="17" t="s">
        <v>242</v>
      </c>
      <c r="F3259" s="17" t="s">
        <v>245</v>
      </c>
      <c r="G3259" s="17" t="s">
        <v>5294</v>
      </c>
      <c r="H3259" s="17" t="s">
        <v>253</v>
      </c>
      <c r="I3259" s="17" t="s">
        <v>246</v>
      </c>
      <c r="J3259" s="17" t="s">
        <v>277</v>
      </c>
      <c r="K3259" s="17" t="s">
        <v>277</v>
      </c>
      <c r="L3259" s="17" t="s">
        <v>6577</v>
      </c>
      <c r="M3259" s="1">
        <v>0</v>
      </c>
      <c r="N3259" s="8">
        <f>IFERROR(VLOOKUP(A3259,constraints!$A$2:$C$4968,3,FALSE),0)</f>
        <v>0.5</v>
      </c>
    </row>
    <row r="3260" spans="1:14" x14ac:dyDescent="0.25">
      <c r="A3260" s="17" t="s">
        <v>6690</v>
      </c>
      <c r="B3260" s="17" t="s">
        <v>6691</v>
      </c>
      <c r="C3260" s="17" t="s">
        <v>234</v>
      </c>
      <c r="D3260" s="17" t="s">
        <v>20</v>
      </c>
      <c r="E3260" s="17" t="s">
        <v>242</v>
      </c>
      <c r="F3260" s="17" t="s">
        <v>245</v>
      </c>
      <c r="G3260" s="17" t="s">
        <v>263</v>
      </c>
      <c r="H3260" s="17" t="s">
        <v>253</v>
      </c>
      <c r="I3260" s="17" t="s">
        <v>246</v>
      </c>
      <c r="J3260" s="17" t="s">
        <v>277</v>
      </c>
      <c r="K3260" s="17" t="s">
        <v>277</v>
      </c>
      <c r="L3260" s="17" t="s">
        <v>5295</v>
      </c>
      <c r="M3260" s="1">
        <v>0</v>
      </c>
      <c r="N3260" s="8">
        <f>IFERROR(VLOOKUP(A3260,constraints!$A$2:$C$4968,3,FALSE),0)</f>
        <v>0.5</v>
      </c>
    </row>
    <row r="3261" spans="1:14" x14ac:dyDescent="0.25">
      <c r="A3261" s="17" t="s">
        <v>207</v>
      </c>
      <c r="B3261" s="17" t="s">
        <v>6692</v>
      </c>
      <c r="C3261" s="17" t="s">
        <v>236</v>
      </c>
      <c r="D3261" s="17" t="s">
        <v>20</v>
      </c>
      <c r="E3261" s="17" t="s">
        <v>241</v>
      </c>
      <c r="F3261" s="17" t="s">
        <v>245</v>
      </c>
      <c r="G3261" s="17" t="s">
        <v>5294</v>
      </c>
      <c r="H3261" s="17" t="s">
        <v>253</v>
      </c>
      <c r="I3261" s="17" t="s">
        <v>246</v>
      </c>
      <c r="J3261" s="17" t="s">
        <v>277</v>
      </c>
      <c r="K3261" s="17" t="s">
        <v>277</v>
      </c>
      <c r="L3261" s="17" t="s">
        <v>5313</v>
      </c>
      <c r="M3261" s="1">
        <v>0</v>
      </c>
      <c r="N3261" s="8">
        <f>IFERROR(VLOOKUP(A3261,constraints!$A$2:$C$4968,3,FALSE),0)</f>
        <v>0.25</v>
      </c>
    </row>
    <row r="3262" spans="1:14" x14ac:dyDescent="0.25">
      <c r="A3262" s="17" t="s">
        <v>6693</v>
      </c>
      <c r="B3262" s="17" t="s">
        <v>6694</v>
      </c>
      <c r="C3262" s="17" t="s">
        <v>234</v>
      </c>
      <c r="D3262" s="17" t="s">
        <v>20</v>
      </c>
      <c r="E3262" s="17" t="s">
        <v>242</v>
      </c>
      <c r="F3262" s="17" t="s">
        <v>245</v>
      </c>
      <c r="G3262" s="17" t="s">
        <v>267</v>
      </c>
      <c r="H3262" s="17" t="s">
        <v>253</v>
      </c>
      <c r="I3262" s="17" t="s">
        <v>246</v>
      </c>
      <c r="J3262" s="17" t="s">
        <v>277</v>
      </c>
      <c r="K3262" s="17" t="s">
        <v>277</v>
      </c>
      <c r="L3262" s="17" t="s">
        <v>5295</v>
      </c>
      <c r="M3262" s="1">
        <v>0</v>
      </c>
      <c r="N3262" s="8">
        <f>IFERROR(VLOOKUP(A3262,constraints!$A$2:$C$4968,3,FALSE),0)</f>
        <v>0.25</v>
      </c>
    </row>
    <row r="3263" spans="1:14" x14ac:dyDescent="0.25">
      <c r="A3263" s="17" t="s">
        <v>6695</v>
      </c>
      <c r="B3263" s="17" t="s">
        <v>6696</v>
      </c>
      <c r="C3263" s="17" t="s">
        <v>235</v>
      </c>
      <c r="D3263" s="17" t="s">
        <v>20</v>
      </c>
      <c r="E3263" s="17" t="s">
        <v>242</v>
      </c>
      <c r="F3263" s="17" t="s">
        <v>243</v>
      </c>
      <c r="G3263" s="17" t="s">
        <v>5294</v>
      </c>
      <c r="H3263" s="17" t="s">
        <v>253</v>
      </c>
      <c r="I3263" s="17" t="s">
        <v>246</v>
      </c>
      <c r="J3263" s="17" t="s">
        <v>277</v>
      </c>
      <c r="K3263" s="17" t="s">
        <v>277</v>
      </c>
      <c r="L3263" s="17" t="s">
        <v>5412</v>
      </c>
      <c r="M3263" s="1">
        <v>0</v>
      </c>
      <c r="N3263" s="8">
        <f>IFERROR(VLOOKUP(A3263,constraints!$A$2:$C$4968,3,FALSE),0)</f>
        <v>3.125E-2</v>
      </c>
    </row>
    <row r="3264" spans="1:14" x14ac:dyDescent="0.25">
      <c r="A3264" s="17" t="s">
        <v>6697</v>
      </c>
      <c r="B3264" s="17" t="s">
        <v>6698</v>
      </c>
      <c r="C3264" s="17" t="s">
        <v>237</v>
      </c>
      <c r="D3264" s="17" t="s">
        <v>20</v>
      </c>
      <c r="E3264" s="17" t="s">
        <v>242</v>
      </c>
      <c r="F3264" s="17" t="s">
        <v>245</v>
      </c>
      <c r="G3264" s="17" t="s">
        <v>263</v>
      </c>
      <c r="H3264" s="17" t="s">
        <v>253</v>
      </c>
      <c r="I3264" s="17" t="s">
        <v>246</v>
      </c>
      <c r="J3264" s="17" t="s">
        <v>277</v>
      </c>
      <c r="K3264" s="17" t="s">
        <v>277</v>
      </c>
      <c r="L3264" s="17" t="s">
        <v>5584</v>
      </c>
      <c r="M3264" s="1">
        <v>0</v>
      </c>
      <c r="N3264" s="8">
        <f>IFERROR(VLOOKUP(A3264,constraints!$A$2:$C$4968,3,FALSE),0)</f>
        <v>0.5</v>
      </c>
    </row>
    <row r="3265" spans="1:14" x14ac:dyDescent="0.25">
      <c r="A3265" s="17" t="s">
        <v>210</v>
      </c>
      <c r="B3265" s="17" t="s">
        <v>6699</v>
      </c>
      <c r="C3265" s="17" t="s">
        <v>237</v>
      </c>
      <c r="D3265" s="17" t="s">
        <v>20</v>
      </c>
      <c r="E3265" s="17" t="s">
        <v>242</v>
      </c>
      <c r="F3265" s="17" t="s">
        <v>245</v>
      </c>
      <c r="G3265" s="17" t="s">
        <v>257</v>
      </c>
      <c r="H3265" s="17" t="s">
        <v>253</v>
      </c>
      <c r="I3265" s="17" t="s">
        <v>246</v>
      </c>
      <c r="J3265" s="17" t="s">
        <v>277</v>
      </c>
      <c r="K3265" s="17" t="s">
        <v>277</v>
      </c>
      <c r="L3265" s="17" t="s">
        <v>5306</v>
      </c>
      <c r="M3265" s="1">
        <v>0</v>
      </c>
      <c r="N3265" s="8">
        <f>IFERROR(VLOOKUP(A3265,constraints!$A$2:$C$4968,3,FALSE),0)</f>
        <v>0.125</v>
      </c>
    </row>
    <row r="3266" spans="1:14" x14ac:dyDescent="0.25">
      <c r="A3266" s="17" t="s">
        <v>6700</v>
      </c>
      <c r="B3266" s="17" t="s">
        <v>6701</v>
      </c>
      <c r="C3266" s="17" t="s">
        <v>237</v>
      </c>
      <c r="D3266" s="17" t="s">
        <v>20</v>
      </c>
      <c r="E3266" s="17" t="s">
        <v>241</v>
      </c>
      <c r="F3266" s="17" t="s">
        <v>243</v>
      </c>
      <c r="G3266" s="17" t="s">
        <v>260</v>
      </c>
      <c r="H3266" s="17" t="s">
        <v>253</v>
      </c>
      <c r="I3266" s="17" t="s">
        <v>246</v>
      </c>
      <c r="J3266" s="17" t="s">
        <v>277</v>
      </c>
      <c r="K3266" s="17" t="s">
        <v>277</v>
      </c>
      <c r="L3266" s="17" t="s">
        <v>5451</v>
      </c>
      <c r="M3266" s="1">
        <v>0</v>
      </c>
      <c r="N3266" s="8">
        <f>IFERROR(VLOOKUP(A3266,constraints!$A$2:$C$4968,3,FALSE),0)</f>
        <v>3.125E-2</v>
      </c>
    </row>
    <row r="3267" spans="1:14" x14ac:dyDescent="0.25">
      <c r="A3267" s="17" t="s">
        <v>153</v>
      </c>
      <c r="B3267" s="17" t="s">
        <v>6702</v>
      </c>
      <c r="C3267" s="17" t="s">
        <v>237</v>
      </c>
      <c r="D3267" s="17" t="s">
        <v>20</v>
      </c>
      <c r="E3267" s="17" t="s">
        <v>242</v>
      </c>
      <c r="F3267" s="17" t="s">
        <v>245</v>
      </c>
      <c r="G3267" s="17" t="s">
        <v>263</v>
      </c>
      <c r="H3267" s="17" t="s">
        <v>253</v>
      </c>
      <c r="I3267" s="17" t="s">
        <v>246</v>
      </c>
      <c r="J3267" s="17" t="s">
        <v>277</v>
      </c>
      <c r="K3267" s="17" t="s">
        <v>277</v>
      </c>
      <c r="L3267" s="17" t="s">
        <v>5306</v>
      </c>
      <c r="M3267" s="1">
        <v>0</v>
      </c>
      <c r="N3267" s="8">
        <f>IFERROR(VLOOKUP(A3267,constraints!$A$2:$C$4968,3,FALSE),0)</f>
        <v>3.125E-2</v>
      </c>
    </row>
    <row r="3268" spans="1:14" x14ac:dyDescent="0.25">
      <c r="A3268" s="17" t="s">
        <v>6703</v>
      </c>
      <c r="B3268" s="17" t="s">
        <v>6704</v>
      </c>
      <c r="C3268" s="17" t="s">
        <v>234</v>
      </c>
      <c r="D3268" s="17" t="s">
        <v>20</v>
      </c>
      <c r="E3268" s="17" t="s">
        <v>242</v>
      </c>
      <c r="F3268" s="17" t="s">
        <v>244</v>
      </c>
      <c r="G3268" s="17" t="s">
        <v>5294</v>
      </c>
      <c r="H3268" s="17" t="s">
        <v>253</v>
      </c>
      <c r="I3268" s="17" t="s">
        <v>246</v>
      </c>
      <c r="J3268" s="17" t="s">
        <v>277</v>
      </c>
      <c r="K3268" s="17" t="s">
        <v>277</v>
      </c>
      <c r="L3268" s="17" t="s">
        <v>5298</v>
      </c>
      <c r="M3268" s="1">
        <v>0</v>
      </c>
      <c r="N3268" s="8">
        <f>IFERROR(VLOOKUP(A3268,constraints!$A$2:$C$4968,3,FALSE),0)</f>
        <v>0.125</v>
      </c>
    </row>
    <row r="3269" spans="1:14" x14ac:dyDescent="0.25">
      <c r="A3269" s="17" t="s">
        <v>6705</v>
      </c>
      <c r="B3269" s="17" t="s">
        <v>6706</v>
      </c>
      <c r="C3269" s="17" t="s">
        <v>234</v>
      </c>
      <c r="D3269" s="17" t="s">
        <v>20</v>
      </c>
      <c r="E3269" s="17" t="s">
        <v>241</v>
      </c>
      <c r="F3269" s="17" t="s">
        <v>244</v>
      </c>
      <c r="G3269" s="17" t="s">
        <v>5294</v>
      </c>
      <c r="H3269" s="17" t="s">
        <v>253</v>
      </c>
      <c r="I3269" s="17" t="s">
        <v>246</v>
      </c>
      <c r="J3269" s="17" t="s">
        <v>277</v>
      </c>
      <c r="K3269" s="17" t="s">
        <v>277</v>
      </c>
      <c r="L3269" s="17" t="s">
        <v>5333</v>
      </c>
      <c r="M3269" s="1">
        <v>0</v>
      </c>
      <c r="N3269" s="8">
        <f>IFERROR(VLOOKUP(A3269,constraints!$A$2:$C$4968,3,FALSE),0)</f>
        <v>6.25E-2</v>
      </c>
    </row>
    <row r="3270" spans="1:14" x14ac:dyDescent="0.25">
      <c r="A3270" s="17" t="s">
        <v>6707</v>
      </c>
      <c r="B3270" s="17" t="s">
        <v>6708</v>
      </c>
      <c r="C3270" s="17" t="s">
        <v>234</v>
      </c>
      <c r="D3270" s="17" t="s">
        <v>20</v>
      </c>
      <c r="E3270" s="17" t="s">
        <v>242</v>
      </c>
      <c r="F3270" s="17" t="s">
        <v>243</v>
      </c>
      <c r="G3270" s="17" t="s">
        <v>266</v>
      </c>
      <c r="H3270" s="17" t="s">
        <v>253</v>
      </c>
      <c r="I3270" s="17" t="s">
        <v>246</v>
      </c>
      <c r="J3270" s="17" t="s">
        <v>277</v>
      </c>
      <c r="K3270" s="17" t="s">
        <v>277</v>
      </c>
      <c r="L3270" s="17" t="s">
        <v>5358</v>
      </c>
      <c r="M3270" s="1">
        <v>0</v>
      </c>
      <c r="N3270" s="8">
        <f>IFERROR(VLOOKUP(A3270,constraints!$A$2:$C$4968,3,FALSE),0)</f>
        <v>3.125E-2</v>
      </c>
    </row>
    <row r="3271" spans="1:14" x14ac:dyDescent="0.25">
      <c r="A3271" s="17" t="s">
        <v>6709</v>
      </c>
      <c r="B3271" s="17" t="s">
        <v>6710</v>
      </c>
      <c r="C3271" s="17" t="s">
        <v>234</v>
      </c>
      <c r="D3271" s="17" t="s">
        <v>20</v>
      </c>
      <c r="E3271" s="17" t="s">
        <v>239</v>
      </c>
      <c r="F3271" s="17" t="s">
        <v>244</v>
      </c>
      <c r="G3271" s="17" t="s">
        <v>5294</v>
      </c>
      <c r="H3271" s="17" t="s">
        <v>253</v>
      </c>
      <c r="I3271" s="17" t="s">
        <v>246</v>
      </c>
      <c r="J3271" s="17" t="s">
        <v>277</v>
      </c>
      <c r="K3271" s="17" t="s">
        <v>277</v>
      </c>
      <c r="L3271" s="17" t="s">
        <v>5748</v>
      </c>
      <c r="M3271" s="1">
        <v>0</v>
      </c>
      <c r="N3271" s="8">
        <f>IFERROR(VLOOKUP(A3271,constraints!$A$2:$C$4968,3,FALSE),0)</f>
        <v>6.25E-2</v>
      </c>
    </row>
    <row r="3272" spans="1:14" x14ac:dyDescent="0.25">
      <c r="A3272" s="17" t="s">
        <v>6711</v>
      </c>
      <c r="B3272" s="17" t="s">
        <v>6712</v>
      </c>
      <c r="C3272" s="17" t="s">
        <v>234</v>
      </c>
      <c r="D3272" s="17" t="s">
        <v>20</v>
      </c>
      <c r="E3272" s="17" t="s">
        <v>239</v>
      </c>
      <c r="F3272" s="17" t="s">
        <v>243</v>
      </c>
      <c r="G3272" s="17" t="s">
        <v>5294</v>
      </c>
      <c r="H3272" s="17" t="s">
        <v>253</v>
      </c>
      <c r="I3272" s="17" t="s">
        <v>246</v>
      </c>
      <c r="J3272" s="17" t="s">
        <v>277</v>
      </c>
      <c r="K3272" s="17" t="s">
        <v>277</v>
      </c>
      <c r="L3272" s="17" t="s">
        <v>5327</v>
      </c>
      <c r="M3272" s="1">
        <v>0</v>
      </c>
      <c r="N3272" s="8">
        <f>IFERROR(VLOOKUP(A3272,constraints!$A$2:$C$4968,3,FALSE),0)</f>
        <v>6.25E-2</v>
      </c>
    </row>
    <row r="3273" spans="1:14" x14ac:dyDescent="0.25">
      <c r="A3273" s="17" t="s">
        <v>6713</v>
      </c>
      <c r="B3273" s="17" t="s">
        <v>6714</v>
      </c>
      <c r="C3273" s="17" t="s">
        <v>234</v>
      </c>
      <c r="D3273" s="17" t="s">
        <v>20</v>
      </c>
      <c r="E3273" s="17" t="s">
        <v>241</v>
      </c>
      <c r="F3273" s="17" t="s">
        <v>243</v>
      </c>
      <c r="G3273" s="17" t="s">
        <v>5294</v>
      </c>
      <c r="H3273" s="17" t="s">
        <v>253</v>
      </c>
      <c r="I3273" s="17" t="s">
        <v>246</v>
      </c>
      <c r="J3273" s="17" t="s">
        <v>277</v>
      </c>
      <c r="K3273" s="17" t="s">
        <v>277</v>
      </c>
      <c r="L3273" s="17" t="s">
        <v>5336</v>
      </c>
      <c r="M3273" s="1">
        <v>0</v>
      </c>
      <c r="N3273" s="8">
        <f>IFERROR(VLOOKUP(A3273,constraints!$A$2:$C$4968,3,FALSE),0)</f>
        <v>0.125</v>
      </c>
    </row>
    <row r="3274" spans="1:14" x14ac:dyDescent="0.25">
      <c r="A3274" s="17" t="s">
        <v>6715</v>
      </c>
      <c r="B3274" s="17" t="s">
        <v>6716</v>
      </c>
      <c r="C3274" s="17" t="s">
        <v>234</v>
      </c>
      <c r="D3274" s="17" t="s">
        <v>20</v>
      </c>
      <c r="E3274" s="17" t="s">
        <v>239</v>
      </c>
      <c r="F3274" s="17" t="s">
        <v>243</v>
      </c>
      <c r="G3274" s="17" t="s">
        <v>5294</v>
      </c>
      <c r="H3274" s="17" t="s">
        <v>253</v>
      </c>
      <c r="I3274" s="17" t="s">
        <v>246</v>
      </c>
      <c r="J3274" s="17" t="s">
        <v>277</v>
      </c>
      <c r="K3274" s="17" t="s">
        <v>277</v>
      </c>
      <c r="L3274" s="17" t="s">
        <v>5327</v>
      </c>
      <c r="M3274" s="1">
        <v>0</v>
      </c>
      <c r="N3274" s="8">
        <f>IFERROR(VLOOKUP(A3274,constraints!$A$2:$C$4968,3,FALSE),0)</f>
        <v>6.25E-2</v>
      </c>
    </row>
    <row r="3275" spans="1:14" x14ac:dyDescent="0.25">
      <c r="A3275" s="17" t="s">
        <v>6717</v>
      </c>
      <c r="B3275" s="17" t="s">
        <v>6718</v>
      </c>
      <c r="C3275" s="17" t="s">
        <v>237</v>
      </c>
      <c r="D3275" s="17" t="s">
        <v>20</v>
      </c>
      <c r="E3275" s="17" t="s">
        <v>242</v>
      </c>
      <c r="F3275" s="17" t="s">
        <v>245</v>
      </c>
      <c r="G3275" s="17" t="s">
        <v>267</v>
      </c>
      <c r="H3275" s="17" t="s">
        <v>253</v>
      </c>
      <c r="I3275" s="17" t="s">
        <v>246</v>
      </c>
      <c r="J3275" s="17" t="s">
        <v>277</v>
      </c>
      <c r="K3275" s="17" t="s">
        <v>277</v>
      </c>
      <c r="L3275" s="17" t="s">
        <v>5306</v>
      </c>
      <c r="M3275" s="1">
        <v>0</v>
      </c>
      <c r="N3275" s="8">
        <f>IFERROR(VLOOKUP(A3275,constraints!$A$2:$C$4968,3,FALSE),0)</f>
        <v>0.25</v>
      </c>
    </row>
    <row r="3276" spans="1:14" x14ac:dyDescent="0.25">
      <c r="A3276" s="17" t="s">
        <v>6719</v>
      </c>
      <c r="B3276" s="17" t="s">
        <v>6720</v>
      </c>
      <c r="C3276" s="17" t="s">
        <v>235</v>
      </c>
      <c r="D3276" s="17" t="s">
        <v>20</v>
      </c>
      <c r="E3276" s="17" t="s">
        <v>242</v>
      </c>
      <c r="F3276" s="17" t="s">
        <v>244</v>
      </c>
      <c r="G3276" s="17" t="s">
        <v>5294</v>
      </c>
      <c r="H3276" s="17" t="s">
        <v>253</v>
      </c>
      <c r="I3276" s="17" t="s">
        <v>246</v>
      </c>
      <c r="J3276" s="17" t="s">
        <v>277</v>
      </c>
      <c r="K3276" s="17" t="s">
        <v>277</v>
      </c>
      <c r="L3276" s="17" t="s">
        <v>5399</v>
      </c>
      <c r="M3276" s="1">
        <v>0</v>
      </c>
      <c r="N3276" s="8">
        <f>IFERROR(VLOOKUP(A3276,constraints!$A$2:$C$4968,3,FALSE),0)</f>
        <v>3.125E-2</v>
      </c>
    </row>
    <row r="3277" spans="1:14" x14ac:dyDescent="0.25">
      <c r="A3277" s="17" t="s">
        <v>6721</v>
      </c>
      <c r="B3277" s="17" t="s">
        <v>6722</v>
      </c>
      <c r="C3277" s="17" t="s">
        <v>234</v>
      </c>
      <c r="D3277" s="17" t="s">
        <v>20</v>
      </c>
      <c r="E3277" s="17" t="s">
        <v>241</v>
      </c>
      <c r="F3277" s="17" t="s">
        <v>243</v>
      </c>
      <c r="G3277" s="17" t="s">
        <v>262</v>
      </c>
      <c r="H3277" s="17" t="s">
        <v>253</v>
      </c>
      <c r="I3277" s="17" t="s">
        <v>246</v>
      </c>
      <c r="J3277" s="17" t="s">
        <v>277</v>
      </c>
      <c r="K3277" s="17" t="s">
        <v>277</v>
      </c>
      <c r="L3277" s="17" t="s">
        <v>5336</v>
      </c>
      <c r="M3277" s="1">
        <v>0</v>
      </c>
      <c r="N3277" s="8">
        <f>IFERROR(VLOOKUP(A3277,constraints!$A$2:$C$4968,3,FALSE),0)</f>
        <v>6.25E-2</v>
      </c>
    </row>
    <row r="3278" spans="1:14" x14ac:dyDescent="0.25">
      <c r="A3278" s="17" t="s">
        <v>6723</v>
      </c>
      <c r="B3278" s="17" t="s">
        <v>6724</v>
      </c>
      <c r="C3278" s="17" t="s">
        <v>236</v>
      </c>
      <c r="D3278" s="17" t="s">
        <v>20</v>
      </c>
      <c r="E3278" s="17" t="s">
        <v>241</v>
      </c>
      <c r="F3278" s="17" t="s">
        <v>245</v>
      </c>
      <c r="G3278" s="17" t="s">
        <v>5294</v>
      </c>
      <c r="H3278" s="17" t="s">
        <v>253</v>
      </c>
      <c r="I3278" s="17" t="s">
        <v>246</v>
      </c>
      <c r="J3278" s="17" t="s">
        <v>277</v>
      </c>
      <c r="K3278" s="17" t="s">
        <v>277</v>
      </c>
      <c r="L3278" s="17" t="s">
        <v>5313</v>
      </c>
      <c r="M3278" s="1">
        <v>0</v>
      </c>
      <c r="N3278" s="8">
        <f>IFERROR(VLOOKUP(A3278,constraints!$A$2:$C$4968,3,FALSE),0)</f>
        <v>0.25</v>
      </c>
    </row>
    <row r="3279" spans="1:14" x14ac:dyDescent="0.25">
      <c r="A3279" s="17" t="s">
        <v>6725</v>
      </c>
      <c r="B3279" s="17" t="s">
        <v>6726</v>
      </c>
      <c r="C3279" s="17" t="s">
        <v>234</v>
      </c>
      <c r="D3279" s="17" t="s">
        <v>20</v>
      </c>
      <c r="E3279" s="17" t="s">
        <v>241</v>
      </c>
      <c r="F3279" s="17" t="s">
        <v>244</v>
      </c>
      <c r="G3279" s="17" t="s">
        <v>5294</v>
      </c>
      <c r="H3279" s="17" t="s">
        <v>253</v>
      </c>
      <c r="I3279" s="17" t="s">
        <v>246</v>
      </c>
      <c r="J3279" s="17" t="s">
        <v>277</v>
      </c>
      <c r="K3279" s="17" t="s">
        <v>277</v>
      </c>
      <c r="L3279" s="17" t="s">
        <v>5333</v>
      </c>
      <c r="M3279" s="1">
        <v>0</v>
      </c>
      <c r="N3279" s="8">
        <f>IFERROR(VLOOKUP(A3279,constraints!$A$2:$C$4968,3,FALSE),0)</f>
        <v>0.25</v>
      </c>
    </row>
    <row r="3280" spans="1:14" x14ac:dyDescent="0.25">
      <c r="A3280" s="17" t="s">
        <v>6727</v>
      </c>
      <c r="B3280" s="17" t="s">
        <v>6728</v>
      </c>
      <c r="C3280" s="17" t="s">
        <v>234</v>
      </c>
      <c r="D3280" s="17" t="s">
        <v>20</v>
      </c>
      <c r="E3280" s="17" t="s">
        <v>239</v>
      </c>
      <c r="F3280" s="17" t="s">
        <v>244</v>
      </c>
      <c r="G3280" s="17" t="s">
        <v>5294</v>
      </c>
      <c r="H3280" s="17" t="s">
        <v>253</v>
      </c>
      <c r="I3280" s="17" t="s">
        <v>246</v>
      </c>
      <c r="J3280" s="17" t="s">
        <v>277</v>
      </c>
      <c r="K3280" s="17" t="s">
        <v>277</v>
      </c>
      <c r="L3280" s="17" t="s">
        <v>5748</v>
      </c>
      <c r="M3280" s="1">
        <v>0</v>
      </c>
      <c r="N3280" s="8">
        <f>IFERROR(VLOOKUP(A3280,constraints!$A$2:$C$4968,3,FALSE),0)</f>
        <v>6.25E-2</v>
      </c>
    </row>
    <row r="3281" spans="1:14" x14ac:dyDescent="0.25">
      <c r="A3281" s="17" t="s">
        <v>6729</v>
      </c>
      <c r="B3281" s="17" t="s">
        <v>6730</v>
      </c>
      <c r="C3281" s="17" t="s">
        <v>234</v>
      </c>
      <c r="D3281" s="17" t="s">
        <v>20</v>
      </c>
      <c r="E3281" s="17" t="s">
        <v>242</v>
      </c>
      <c r="F3281" s="17" t="s">
        <v>244</v>
      </c>
      <c r="G3281" s="17" t="s">
        <v>5294</v>
      </c>
      <c r="H3281" s="17" t="s">
        <v>253</v>
      </c>
      <c r="I3281" s="17" t="s">
        <v>246</v>
      </c>
      <c r="J3281" s="17" t="s">
        <v>277</v>
      </c>
      <c r="K3281" s="17" t="s">
        <v>277</v>
      </c>
      <c r="L3281" s="17" t="s">
        <v>5298</v>
      </c>
      <c r="M3281" s="1">
        <v>0</v>
      </c>
      <c r="N3281" s="8">
        <f>IFERROR(VLOOKUP(A3281,constraints!$A$2:$C$4968,3,FALSE),0)</f>
        <v>0.125</v>
      </c>
    </row>
    <row r="3282" spans="1:14" x14ac:dyDescent="0.25">
      <c r="A3282" s="17" t="s">
        <v>6731</v>
      </c>
      <c r="B3282" s="17" t="s">
        <v>6732</v>
      </c>
      <c r="C3282" s="17" t="s">
        <v>235</v>
      </c>
      <c r="D3282" s="17" t="s">
        <v>20</v>
      </c>
      <c r="E3282" s="17" t="s">
        <v>239</v>
      </c>
      <c r="F3282" s="17" t="s">
        <v>244</v>
      </c>
      <c r="G3282" s="17" t="s">
        <v>5294</v>
      </c>
      <c r="H3282" s="17" t="s">
        <v>253</v>
      </c>
      <c r="I3282" s="17" t="s">
        <v>246</v>
      </c>
      <c r="J3282" s="17" t="s">
        <v>277</v>
      </c>
      <c r="K3282" s="17" t="s">
        <v>277</v>
      </c>
      <c r="L3282" s="17" t="s">
        <v>5794</v>
      </c>
      <c r="M3282" s="1">
        <v>0</v>
      </c>
      <c r="N3282" s="8">
        <f>IFERROR(VLOOKUP(A3282,constraints!$A$2:$C$4968,3,FALSE),0)</f>
        <v>6.25E-2</v>
      </c>
    </row>
    <row r="3283" spans="1:14" x14ac:dyDescent="0.25">
      <c r="A3283" s="17" t="s">
        <v>6733</v>
      </c>
      <c r="B3283" s="17" t="s">
        <v>6734</v>
      </c>
      <c r="C3283" s="17" t="s">
        <v>234</v>
      </c>
      <c r="D3283" s="17" t="s">
        <v>20</v>
      </c>
      <c r="E3283" s="17" t="s">
        <v>241</v>
      </c>
      <c r="F3283" s="17" t="s">
        <v>243</v>
      </c>
      <c r="G3283" s="17" t="s">
        <v>5294</v>
      </c>
      <c r="H3283" s="17" t="s">
        <v>253</v>
      </c>
      <c r="I3283" s="17" t="s">
        <v>246</v>
      </c>
      <c r="J3283" s="17" t="s">
        <v>277</v>
      </c>
      <c r="K3283" s="17" t="s">
        <v>277</v>
      </c>
      <c r="L3283" s="17" t="s">
        <v>5336</v>
      </c>
      <c r="M3283" s="1">
        <v>0</v>
      </c>
      <c r="N3283" s="8">
        <f>IFERROR(VLOOKUP(A3283,constraints!$A$2:$C$4968,3,FALSE),0)</f>
        <v>6.25E-2</v>
      </c>
    </row>
    <row r="3284" spans="1:14" x14ac:dyDescent="0.25">
      <c r="A3284" s="17" t="s">
        <v>6735</v>
      </c>
      <c r="B3284" s="17" t="s">
        <v>6736</v>
      </c>
      <c r="C3284" s="17" t="s">
        <v>234</v>
      </c>
      <c r="D3284" s="17" t="s">
        <v>20</v>
      </c>
      <c r="E3284" s="17" t="s">
        <v>241</v>
      </c>
      <c r="F3284" s="17" t="s">
        <v>244</v>
      </c>
      <c r="G3284" s="17" t="s">
        <v>5294</v>
      </c>
      <c r="H3284" s="17" t="s">
        <v>253</v>
      </c>
      <c r="I3284" s="17" t="s">
        <v>246</v>
      </c>
      <c r="J3284" s="17" t="s">
        <v>277</v>
      </c>
      <c r="K3284" s="17" t="s">
        <v>277</v>
      </c>
      <c r="L3284" s="17" t="s">
        <v>5333</v>
      </c>
      <c r="M3284" s="1">
        <v>0</v>
      </c>
      <c r="N3284" s="8">
        <f>IFERROR(VLOOKUP(A3284,constraints!$A$2:$C$4968,3,FALSE),0)</f>
        <v>0.25</v>
      </c>
    </row>
    <row r="3285" spans="1:14" x14ac:dyDescent="0.25">
      <c r="A3285" s="17" t="s">
        <v>6737</v>
      </c>
      <c r="B3285" s="17" t="s">
        <v>6738</v>
      </c>
      <c r="C3285" s="17" t="s">
        <v>237</v>
      </c>
      <c r="D3285" s="17" t="s">
        <v>20</v>
      </c>
      <c r="E3285" s="17" t="s">
        <v>242</v>
      </c>
      <c r="F3285" s="17" t="s">
        <v>243</v>
      </c>
      <c r="G3285" s="17" t="s">
        <v>266</v>
      </c>
      <c r="H3285" s="17" t="s">
        <v>253</v>
      </c>
      <c r="I3285" s="17" t="s">
        <v>246</v>
      </c>
      <c r="J3285" s="17" t="s">
        <v>277</v>
      </c>
      <c r="K3285" s="17" t="s">
        <v>277</v>
      </c>
      <c r="L3285" s="17" t="s">
        <v>5330</v>
      </c>
      <c r="M3285" s="1">
        <v>0</v>
      </c>
      <c r="N3285" s="8">
        <f>IFERROR(VLOOKUP(A3285,constraints!$A$2:$C$4968,3,FALSE),0)</f>
        <v>3.125E-2</v>
      </c>
    </row>
    <row r="3286" spans="1:14" x14ac:dyDescent="0.25">
      <c r="A3286" s="17" t="s">
        <v>6739</v>
      </c>
      <c r="B3286" s="17" t="s">
        <v>6740</v>
      </c>
      <c r="C3286" s="17" t="s">
        <v>236</v>
      </c>
      <c r="D3286" s="17" t="s">
        <v>20</v>
      </c>
      <c r="E3286" s="17" t="s">
        <v>242</v>
      </c>
      <c r="F3286" s="17" t="s">
        <v>245</v>
      </c>
      <c r="G3286" s="17" t="s">
        <v>5294</v>
      </c>
      <c r="H3286" s="17" t="s">
        <v>253</v>
      </c>
      <c r="I3286" s="17" t="s">
        <v>246</v>
      </c>
      <c r="J3286" s="17" t="s">
        <v>277</v>
      </c>
      <c r="K3286" s="17" t="s">
        <v>277</v>
      </c>
      <c r="L3286" s="17" t="s">
        <v>5339</v>
      </c>
      <c r="M3286" s="1">
        <v>0</v>
      </c>
      <c r="N3286" s="8">
        <f>IFERROR(VLOOKUP(A3286,constraints!$A$2:$C$4968,3,FALSE),0)</f>
        <v>6.25E-2</v>
      </c>
    </row>
    <row r="3287" spans="1:14" x14ac:dyDescent="0.25">
      <c r="A3287" s="17" t="s">
        <v>77</v>
      </c>
      <c r="B3287" s="17" t="s">
        <v>6741</v>
      </c>
      <c r="C3287" s="17" t="s">
        <v>234</v>
      </c>
      <c r="D3287" s="17" t="s">
        <v>17</v>
      </c>
      <c r="E3287" s="17" t="s">
        <v>240</v>
      </c>
      <c r="F3287" s="17" t="s">
        <v>243</v>
      </c>
      <c r="G3287" s="17" t="s">
        <v>5294</v>
      </c>
      <c r="H3287" s="17" t="s">
        <v>253</v>
      </c>
      <c r="I3287" s="17" t="s">
        <v>246</v>
      </c>
      <c r="J3287" s="17" t="s">
        <v>277</v>
      </c>
      <c r="K3287" s="17" t="s">
        <v>277</v>
      </c>
      <c r="L3287" s="17" t="s">
        <v>5303</v>
      </c>
      <c r="M3287" s="1">
        <v>0</v>
      </c>
      <c r="N3287" s="8">
        <f>IFERROR(VLOOKUP(A3287,constraints!$A$2:$C$4968,3,FALSE),0)</f>
        <v>6.25E-2</v>
      </c>
    </row>
    <row r="3288" spans="1:14" x14ac:dyDescent="0.25">
      <c r="A3288" s="17" t="s">
        <v>111</v>
      </c>
      <c r="B3288" s="17" t="s">
        <v>6742</v>
      </c>
      <c r="C3288" s="17" t="s">
        <v>237</v>
      </c>
      <c r="D3288" s="17" t="s">
        <v>20</v>
      </c>
      <c r="E3288" s="17" t="s">
        <v>242</v>
      </c>
      <c r="F3288" s="17" t="s">
        <v>244</v>
      </c>
      <c r="G3288" s="17" t="s">
        <v>268</v>
      </c>
      <c r="H3288" s="17" t="s">
        <v>253</v>
      </c>
      <c r="I3288" s="17" t="s">
        <v>246</v>
      </c>
      <c r="J3288" s="17" t="s">
        <v>277</v>
      </c>
      <c r="K3288" s="17" t="s">
        <v>277</v>
      </c>
      <c r="L3288" s="17" t="s">
        <v>5362</v>
      </c>
      <c r="M3288" s="1">
        <v>0</v>
      </c>
      <c r="N3288" s="8">
        <f>IFERROR(VLOOKUP(A3288,constraints!$A$2:$C$4968,3,FALSE),0)</f>
        <v>0.125</v>
      </c>
    </row>
    <row r="3289" spans="1:14" x14ac:dyDescent="0.25">
      <c r="A3289" s="17" t="s">
        <v>6743</v>
      </c>
      <c r="B3289" s="17" t="s">
        <v>6744</v>
      </c>
      <c r="C3289" s="17" t="s">
        <v>235</v>
      </c>
      <c r="D3289" s="17" t="s">
        <v>20</v>
      </c>
      <c r="E3289" s="17" t="s">
        <v>242</v>
      </c>
      <c r="F3289" s="17" t="s">
        <v>245</v>
      </c>
      <c r="G3289" s="17" t="s">
        <v>5294</v>
      </c>
      <c r="H3289" s="17" t="s">
        <v>253</v>
      </c>
      <c r="I3289" s="17" t="s">
        <v>246</v>
      </c>
      <c r="J3289" s="17" t="s">
        <v>277</v>
      </c>
      <c r="K3289" s="17" t="s">
        <v>277</v>
      </c>
      <c r="L3289" s="17" t="s">
        <v>5417</v>
      </c>
      <c r="M3289" s="1">
        <v>0</v>
      </c>
      <c r="N3289" s="8">
        <f>IFERROR(VLOOKUP(A3289,constraints!$A$2:$C$4968,3,FALSE),0)</f>
        <v>0.125</v>
      </c>
    </row>
    <row r="3290" spans="1:14" x14ac:dyDescent="0.25">
      <c r="A3290" s="17" t="s">
        <v>6745</v>
      </c>
      <c r="B3290" s="17" t="s">
        <v>6746</v>
      </c>
      <c r="C3290" s="17" t="s">
        <v>234</v>
      </c>
      <c r="D3290" s="17" t="s">
        <v>20</v>
      </c>
      <c r="E3290" s="17" t="s">
        <v>239</v>
      </c>
      <c r="F3290" s="17" t="s">
        <v>243</v>
      </c>
      <c r="G3290" s="17" t="s">
        <v>5294</v>
      </c>
      <c r="H3290" s="17" t="s">
        <v>253</v>
      </c>
      <c r="I3290" s="17" t="s">
        <v>246</v>
      </c>
      <c r="J3290" s="17" t="s">
        <v>277</v>
      </c>
      <c r="K3290" s="17" t="s">
        <v>277</v>
      </c>
      <c r="L3290" s="17" t="s">
        <v>5327</v>
      </c>
      <c r="M3290" s="1">
        <v>0</v>
      </c>
      <c r="N3290" s="8">
        <f>IFERROR(VLOOKUP(A3290,constraints!$A$2:$C$4968,3,FALSE),0)</f>
        <v>0.25</v>
      </c>
    </row>
    <row r="3291" spans="1:14" x14ac:dyDescent="0.25">
      <c r="A3291" s="17" t="s">
        <v>6747</v>
      </c>
      <c r="B3291" s="17" t="s">
        <v>6748</v>
      </c>
      <c r="C3291" s="17" t="s">
        <v>234</v>
      </c>
      <c r="D3291" s="17" t="s">
        <v>20</v>
      </c>
      <c r="E3291" s="17" t="s">
        <v>241</v>
      </c>
      <c r="F3291" s="17" t="s">
        <v>245</v>
      </c>
      <c r="G3291" s="17" t="s">
        <v>5294</v>
      </c>
      <c r="H3291" s="17" t="s">
        <v>253</v>
      </c>
      <c r="I3291" s="17" t="s">
        <v>246</v>
      </c>
      <c r="J3291" s="17" t="s">
        <v>277</v>
      </c>
      <c r="K3291" s="17" t="s">
        <v>277</v>
      </c>
      <c r="L3291" s="17" t="s">
        <v>5316</v>
      </c>
      <c r="M3291" s="1">
        <v>0</v>
      </c>
      <c r="N3291" s="8">
        <f>IFERROR(VLOOKUP(A3291,constraints!$A$2:$C$4968,3,FALSE),0)</f>
        <v>6.25E-2</v>
      </c>
    </row>
    <row r="3292" spans="1:14" x14ac:dyDescent="0.25">
      <c r="A3292" s="17" t="s">
        <v>6749</v>
      </c>
      <c r="B3292" s="17" t="s">
        <v>6750</v>
      </c>
      <c r="C3292" s="17" t="s">
        <v>234</v>
      </c>
      <c r="D3292" s="17" t="s">
        <v>20</v>
      </c>
      <c r="E3292" s="17" t="s">
        <v>241</v>
      </c>
      <c r="F3292" s="17" t="s">
        <v>244</v>
      </c>
      <c r="G3292" s="17" t="s">
        <v>5294</v>
      </c>
      <c r="H3292" s="17" t="s">
        <v>253</v>
      </c>
      <c r="I3292" s="17" t="s">
        <v>246</v>
      </c>
      <c r="J3292" s="17" t="s">
        <v>277</v>
      </c>
      <c r="K3292" s="17" t="s">
        <v>277</v>
      </c>
      <c r="L3292" s="17" t="s">
        <v>5333</v>
      </c>
      <c r="M3292" s="1">
        <v>0</v>
      </c>
      <c r="N3292" s="8">
        <f>IFERROR(VLOOKUP(A3292,constraints!$A$2:$C$4968,3,FALSE),0)</f>
        <v>6.25E-2</v>
      </c>
    </row>
    <row r="3293" spans="1:14" x14ac:dyDescent="0.25">
      <c r="A3293" s="17" t="s">
        <v>6751</v>
      </c>
      <c r="B3293" s="17" t="s">
        <v>6752</v>
      </c>
      <c r="C3293" s="17" t="s">
        <v>234</v>
      </c>
      <c r="D3293" s="17" t="s">
        <v>20</v>
      </c>
      <c r="E3293" s="17" t="s">
        <v>242</v>
      </c>
      <c r="F3293" s="17" t="s">
        <v>245</v>
      </c>
      <c r="G3293" s="17" t="s">
        <v>5294</v>
      </c>
      <c r="H3293" s="17" t="s">
        <v>253</v>
      </c>
      <c r="I3293" s="17" t="s">
        <v>246</v>
      </c>
      <c r="J3293" s="17" t="s">
        <v>277</v>
      </c>
      <c r="K3293" s="17" t="s">
        <v>277</v>
      </c>
      <c r="L3293" s="17" t="s">
        <v>5295</v>
      </c>
      <c r="M3293" s="1">
        <v>0</v>
      </c>
      <c r="N3293" s="8">
        <f>IFERROR(VLOOKUP(A3293,constraints!$A$2:$C$4968,3,FALSE),0)</f>
        <v>0.5</v>
      </c>
    </row>
    <row r="3294" spans="1:14" x14ac:dyDescent="0.25">
      <c r="A3294" s="17" t="s">
        <v>6753</v>
      </c>
      <c r="B3294" s="17" t="s">
        <v>6754</v>
      </c>
      <c r="C3294" s="17" t="s">
        <v>237</v>
      </c>
      <c r="D3294" s="17" t="s">
        <v>20</v>
      </c>
      <c r="E3294" s="17" t="s">
        <v>242</v>
      </c>
      <c r="F3294" s="17" t="s">
        <v>243</v>
      </c>
      <c r="G3294" s="17" t="s">
        <v>5294</v>
      </c>
      <c r="H3294" s="17" t="s">
        <v>253</v>
      </c>
      <c r="I3294" s="17" t="s">
        <v>246</v>
      </c>
      <c r="J3294" s="17" t="s">
        <v>277</v>
      </c>
      <c r="K3294" s="17" t="s">
        <v>277</v>
      </c>
      <c r="L3294" s="17" t="s">
        <v>5330</v>
      </c>
      <c r="M3294" s="1">
        <v>0</v>
      </c>
      <c r="N3294" s="8">
        <f>IFERROR(VLOOKUP(A3294,constraints!$A$2:$C$4968,3,FALSE),0)</f>
        <v>0.5</v>
      </c>
    </row>
    <row r="3295" spans="1:14" x14ac:dyDescent="0.25">
      <c r="A3295" s="17" t="s">
        <v>6755</v>
      </c>
      <c r="B3295" s="17" t="s">
        <v>6756</v>
      </c>
      <c r="C3295" s="17" t="s">
        <v>237</v>
      </c>
      <c r="D3295" s="17" t="s">
        <v>20</v>
      </c>
      <c r="E3295" s="17" t="s">
        <v>242</v>
      </c>
      <c r="F3295" s="17" t="s">
        <v>245</v>
      </c>
      <c r="G3295" s="17" t="s">
        <v>267</v>
      </c>
      <c r="H3295" s="17" t="s">
        <v>253</v>
      </c>
      <c r="I3295" s="17" t="s">
        <v>246</v>
      </c>
      <c r="J3295" s="17" t="s">
        <v>277</v>
      </c>
      <c r="K3295" s="17" t="s">
        <v>277</v>
      </c>
      <c r="L3295" s="17" t="s">
        <v>5306</v>
      </c>
      <c r="M3295" s="1">
        <v>0</v>
      </c>
      <c r="N3295" s="8">
        <f>IFERROR(VLOOKUP(A3295,constraints!$A$2:$C$4968,3,FALSE),0)</f>
        <v>0.25</v>
      </c>
    </row>
    <row r="3296" spans="1:14" x14ac:dyDescent="0.25">
      <c r="A3296" s="17" t="s">
        <v>6757</v>
      </c>
      <c r="B3296" s="17" t="s">
        <v>6758</v>
      </c>
      <c r="C3296" s="17" t="s">
        <v>234</v>
      </c>
      <c r="D3296" s="17" t="s">
        <v>20</v>
      </c>
      <c r="E3296" s="17" t="s">
        <v>242</v>
      </c>
      <c r="F3296" s="17" t="s">
        <v>245</v>
      </c>
      <c r="G3296" s="17" t="s">
        <v>267</v>
      </c>
      <c r="H3296" s="17" t="s">
        <v>253</v>
      </c>
      <c r="I3296" s="17" t="s">
        <v>246</v>
      </c>
      <c r="J3296" s="17" t="s">
        <v>277</v>
      </c>
      <c r="K3296" s="17" t="s">
        <v>277</v>
      </c>
      <c r="L3296" s="17" t="s">
        <v>5295</v>
      </c>
      <c r="M3296" s="1">
        <v>0</v>
      </c>
      <c r="N3296" s="8">
        <f>IFERROR(VLOOKUP(A3296,constraints!$A$2:$C$4968,3,FALSE),0)</f>
        <v>0.25</v>
      </c>
    </row>
    <row r="3297" spans="1:14" x14ac:dyDescent="0.25">
      <c r="A3297" s="17" t="s">
        <v>177</v>
      </c>
      <c r="B3297" s="17" t="s">
        <v>6759</v>
      </c>
      <c r="C3297" s="17" t="s">
        <v>234</v>
      </c>
      <c r="D3297" s="17" t="s">
        <v>20</v>
      </c>
      <c r="E3297" s="17" t="s">
        <v>242</v>
      </c>
      <c r="F3297" s="17" t="s">
        <v>245</v>
      </c>
      <c r="G3297" s="17" t="s">
        <v>267</v>
      </c>
      <c r="H3297" s="17" t="s">
        <v>253</v>
      </c>
      <c r="I3297" s="17" t="s">
        <v>246</v>
      </c>
      <c r="J3297" s="17" t="s">
        <v>277</v>
      </c>
      <c r="K3297" s="17" t="s">
        <v>277</v>
      </c>
      <c r="L3297" s="17" t="s">
        <v>5295</v>
      </c>
      <c r="M3297" s="1">
        <v>0</v>
      </c>
      <c r="N3297" s="8">
        <f>IFERROR(VLOOKUP(A3297,constraints!$A$2:$C$4968,3,FALSE),0)</f>
        <v>3.125E-2</v>
      </c>
    </row>
    <row r="3298" spans="1:14" x14ac:dyDescent="0.25">
      <c r="A3298" s="17" t="s">
        <v>124</v>
      </c>
      <c r="B3298" s="17" t="s">
        <v>6760</v>
      </c>
      <c r="C3298" s="17" t="s">
        <v>234</v>
      </c>
      <c r="D3298" s="17" t="s">
        <v>20</v>
      </c>
      <c r="E3298" s="17" t="s">
        <v>240</v>
      </c>
      <c r="F3298" s="17" t="s">
        <v>244</v>
      </c>
      <c r="G3298" s="17" t="s">
        <v>5294</v>
      </c>
      <c r="H3298" s="17" t="s">
        <v>253</v>
      </c>
      <c r="I3298" s="17" t="s">
        <v>246</v>
      </c>
      <c r="J3298" s="17" t="s">
        <v>277</v>
      </c>
      <c r="K3298" s="17" t="s">
        <v>277</v>
      </c>
      <c r="L3298" s="17" t="s">
        <v>5805</v>
      </c>
      <c r="M3298" s="1">
        <v>0</v>
      </c>
      <c r="N3298" s="8">
        <f>IFERROR(VLOOKUP(A3298,constraints!$A$2:$C$4968,3,FALSE),0)</f>
        <v>6.25E-2</v>
      </c>
    </row>
    <row r="3299" spans="1:14" x14ac:dyDescent="0.25">
      <c r="A3299" s="17" t="s">
        <v>6761</v>
      </c>
      <c r="B3299" s="17" t="s">
        <v>6762</v>
      </c>
      <c r="C3299" s="17" t="s">
        <v>234</v>
      </c>
      <c r="D3299" s="17" t="s">
        <v>20</v>
      </c>
      <c r="E3299" s="17" t="s">
        <v>241</v>
      </c>
      <c r="F3299" s="17" t="s">
        <v>243</v>
      </c>
      <c r="G3299" s="17" t="s">
        <v>5294</v>
      </c>
      <c r="H3299" s="17" t="s">
        <v>253</v>
      </c>
      <c r="I3299" s="17" t="s">
        <v>246</v>
      </c>
      <c r="J3299" s="17" t="s">
        <v>277</v>
      </c>
      <c r="K3299" s="17" t="s">
        <v>277</v>
      </c>
      <c r="L3299" s="17" t="s">
        <v>5336</v>
      </c>
      <c r="M3299" s="1">
        <v>0</v>
      </c>
      <c r="N3299" s="8">
        <f>IFERROR(VLOOKUP(A3299,constraints!$A$2:$C$4968,3,FALSE),0)</f>
        <v>0.125</v>
      </c>
    </row>
    <row r="3300" spans="1:14" x14ac:dyDescent="0.25">
      <c r="A3300" s="17" t="s">
        <v>6763</v>
      </c>
      <c r="B3300" s="17" t="s">
        <v>6764</v>
      </c>
      <c r="C3300" s="17" t="s">
        <v>234</v>
      </c>
      <c r="D3300" s="17" t="s">
        <v>20</v>
      </c>
      <c r="E3300" s="17" t="s">
        <v>242</v>
      </c>
      <c r="F3300" s="17" t="s">
        <v>244</v>
      </c>
      <c r="G3300" s="17" t="s">
        <v>5294</v>
      </c>
      <c r="H3300" s="17" t="s">
        <v>253</v>
      </c>
      <c r="I3300" s="17" t="s">
        <v>246</v>
      </c>
      <c r="J3300" s="17" t="s">
        <v>277</v>
      </c>
      <c r="K3300" s="17" t="s">
        <v>277</v>
      </c>
      <c r="L3300" s="17" t="s">
        <v>5298</v>
      </c>
      <c r="M3300" s="1">
        <v>0</v>
      </c>
      <c r="N3300" s="8">
        <f>IFERROR(VLOOKUP(A3300,constraints!$A$2:$C$4968,3,FALSE),0)</f>
        <v>0.5</v>
      </c>
    </row>
    <row r="3301" spans="1:14" x14ac:dyDescent="0.25">
      <c r="A3301" s="17" t="s">
        <v>6765</v>
      </c>
      <c r="B3301" s="17" t="s">
        <v>6766</v>
      </c>
      <c r="C3301" s="17" t="s">
        <v>234</v>
      </c>
      <c r="D3301" s="17" t="s">
        <v>20</v>
      </c>
      <c r="E3301" s="17" t="s">
        <v>241</v>
      </c>
      <c r="F3301" s="17" t="s">
        <v>244</v>
      </c>
      <c r="G3301" s="17" t="s">
        <v>263</v>
      </c>
      <c r="H3301" s="17" t="s">
        <v>253</v>
      </c>
      <c r="I3301" s="17" t="s">
        <v>246</v>
      </c>
      <c r="J3301" s="17" t="s">
        <v>277</v>
      </c>
      <c r="K3301" s="17" t="s">
        <v>277</v>
      </c>
      <c r="L3301" s="17" t="s">
        <v>5333</v>
      </c>
      <c r="M3301" s="1">
        <v>0</v>
      </c>
      <c r="N3301" s="8">
        <f>IFERROR(VLOOKUP(A3301,constraints!$A$2:$C$4968,3,FALSE),0)</f>
        <v>0.25</v>
      </c>
    </row>
    <row r="3302" spans="1:14" x14ac:dyDescent="0.25">
      <c r="A3302" s="17" t="s">
        <v>6767</v>
      </c>
      <c r="B3302" s="17" t="s">
        <v>6768</v>
      </c>
      <c r="C3302" s="17" t="s">
        <v>234</v>
      </c>
      <c r="D3302" s="17" t="s">
        <v>20</v>
      </c>
      <c r="E3302" s="17" t="s">
        <v>241</v>
      </c>
      <c r="F3302" s="17" t="s">
        <v>244</v>
      </c>
      <c r="G3302" s="17" t="s">
        <v>5294</v>
      </c>
      <c r="H3302" s="17" t="s">
        <v>253</v>
      </c>
      <c r="I3302" s="17" t="s">
        <v>246</v>
      </c>
      <c r="J3302" s="17" t="s">
        <v>277</v>
      </c>
      <c r="K3302" s="17" t="s">
        <v>277</v>
      </c>
      <c r="L3302" s="17" t="s">
        <v>5333</v>
      </c>
      <c r="M3302" s="1">
        <v>0</v>
      </c>
      <c r="N3302" s="8">
        <f>IFERROR(VLOOKUP(A3302,constraints!$A$2:$C$4968,3,FALSE),0)</f>
        <v>0.5</v>
      </c>
    </row>
    <row r="3303" spans="1:14" x14ac:dyDescent="0.25">
      <c r="A3303" s="17" t="s">
        <v>6769</v>
      </c>
      <c r="B3303" s="17" t="s">
        <v>6770</v>
      </c>
      <c r="C3303" s="17" t="s">
        <v>234</v>
      </c>
      <c r="D3303" s="17" t="s">
        <v>20</v>
      </c>
      <c r="E3303" s="17" t="s">
        <v>242</v>
      </c>
      <c r="F3303" s="17" t="s">
        <v>245</v>
      </c>
      <c r="G3303" s="17" t="s">
        <v>5294</v>
      </c>
      <c r="H3303" s="17" t="s">
        <v>253</v>
      </c>
      <c r="I3303" s="17" t="s">
        <v>246</v>
      </c>
      <c r="J3303" s="17" t="s">
        <v>277</v>
      </c>
      <c r="K3303" s="17" t="s">
        <v>277</v>
      </c>
      <c r="L3303" s="17" t="s">
        <v>5295</v>
      </c>
      <c r="M3303" s="1">
        <v>0</v>
      </c>
      <c r="N3303" s="8">
        <f>IFERROR(VLOOKUP(A3303,constraints!$A$2:$C$4968,3,FALSE),0)</f>
        <v>0.5</v>
      </c>
    </row>
    <row r="3304" spans="1:14" x14ac:dyDescent="0.25">
      <c r="A3304" s="17" t="s">
        <v>6771</v>
      </c>
      <c r="B3304" s="17" t="s">
        <v>6772</v>
      </c>
      <c r="C3304" s="17" t="s">
        <v>234</v>
      </c>
      <c r="D3304" s="17" t="s">
        <v>20</v>
      </c>
      <c r="E3304" s="17" t="s">
        <v>242</v>
      </c>
      <c r="F3304" s="17" t="s">
        <v>245</v>
      </c>
      <c r="G3304" s="17" t="s">
        <v>5294</v>
      </c>
      <c r="H3304" s="17" t="s">
        <v>253</v>
      </c>
      <c r="I3304" s="17" t="s">
        <v>246</v>
      </c>
      <c r="J3304" s="17" t="s">
        <v>277</v>
      </c>
      <c r="K3304" s="17" t="s">
        <v>277</v>
      </c>
      <c r="L3304" s="17" t="s">
        <v>5295</v>
      </c>
      <c r="M3304" s="1">
        <v>0</v>
      </c>
      <c r="N3304" s="8">
        <f>IFERROR(VLOOKUP(A3304,constraints!$A$2:$C$4968,3,FALSE),0)</f>
        <v>6.25E-2</v>
      </c>
    </row>
    <row r="3305" spans="1:14" x14ac:dyDescent="0.25">
      <c r="A3305" s="17" t="s">
        <v>6773</v>
      </c>
      <c r="B3305" s="17" t="s">
        <v>6774</v>
      </c>
      <c r="C3305" s="17" t="s">
        <v>234</v>
      </c>
      <c r="D3305" s="17" t="s">
        <v>20</v>
      </c>
      <c r="E3305" s="17" t="s">
        <v>242</v>
      </c>
      <c r="F3305" s="17" t="s">
        <v>243</v>
      </c>
      <c r="G3305" s="17" t="s">
        <v>266</v>
      </c>
      <c r="H3305" s="17" t="s">
        <v>253</v>
      </c>
      <c r="I3305" s="17" t="s">
        <v>246</v>
      </c>
      <c r="J3305" s="17" t="s">
        <v>277</v>
      </c>
      <c r="K3305" s="17" t="s">
        <v>277</v>
      </c>
      <c r="L3305" s="17" t="s">
        <v>5358</v>
      </c>
      <c r="M3305" s="1">
        <v>0</v>
      </c>
      <c r="N3305" s="8">
        <f>IFERROR(VLOOKUP(A3305,constraints!$A$2:$C$4968,3,FALSE),0)</f>
        <v>3.125E-2</v>
      </c>
    </row>
    <row r="3306" spans="1:14" x14ac:dyDescent="0.25">
      <c r="A3306" s="17" t="s">
        <v>6775</v>
      </c>
      <c r="B3306" s="17" t="s">
        <v>6776</v>
      </c>
      <c r="C3306" s="17" t="s">
        <v>234</v>
      </c>
      <c r="D3306" s="17" t="s">
        <v>20</v>
      </c>
      <c r="E3306" s="17" t="s">
        <v>241</v>
      </c>
      <c r="F3306" s="17" t="s">
        <v>244</v>
      </c>
      <c r="G3306" s="17" t="s">
        <v>5294</v>
      </c>
      <c r="H3306" s="17" t="s">
        <v>253</v>
      </c>
      <c r="I3306" s="17" t="s">
        <v>246</v>
      </c>
      <c r="J3306" s="17" t="s">
        <v>277</v>
      </c>
      <c r="K3306" s="17" t="s">
        <v>277</v>
      </c>
      <c r="L3306" s="17" t="s">
        <v>5333</v>
      </c>
      <c r="M3306" s="1">
        <v>0</v>
      </c>
      <c r="N3306" s="8">
        <f>IFERROR(VLOOKUP(A3306,constraints!$A$2:$C$4968,3,FALSE),0)</f>
        <v>0.125</v>
      </c>
    </row>
    <row r="3307" spans="1:14" x14ac:dyDescent="0.25">
      <c r="A3307" s="17" t="s">
        <v>6777</v>
      </c>
      <c r="B3307" s="17" t="s">
        <v>6778</v>
      </c>
      <c r="C3307" s="17" t="s">
        <v>235</v>
      </c>
      <c r="D3307" s="17" t="s">
        <v>20</v>
      </c>
      <c r="E3307" s="17" t="s">
        <v>242</v>
      </c>
      <c r="F3307" s="17" t="s">
        <v>243</v>
      </c>
      <c r="G3307" s="17" t="s">
        <v>5294</v>
      </c>
      <c r="H3307" s="17" t="s">
        <v>253</v>
      </c>
      <c r="I3307" s="17" t="s">
        <v>246</v>
      </c>
      <c r="J3307" s="17" t="s">
        <v>277</v>
      </c>
      <c r="K3307" s="17" t="s">
        <v>277</v>
      </c>
      <c r="L3307" s="17" t="s">
        <v>5412</v>
      </c>
      <c r="M3307" s="1">
        <v>0</v>
      </c>
      <c r="N3307" s="8">
        <f>IFERROR(VLOOKUP(A3307,constraints!$A$2:$C$4968,3,FALSE),0)</f>
        <v>0.125</v>
      </c>
    </row>
    <row r="3308" spans="1:14" x14ac:dyDescent="0.25">
      <c r="A3308" s="17" t="s">
        <v>6779</v>
      </c>
      <c r="B3308" s="17" t="s">
        <v>6780</v>
      </c>
      <c r="C3308" s="17" t="s">
        <v>235</v>
      </c>
      <c r="D3308" s="17" t="s">
        <v>20</v>
      </c>
      <c r="E3308" s="17" t="s">
        <v>242</v>
      </c>
      <c r="F3308" s="17" t="s">
        <v>245</v>
      </c>
      <c r="G3308" s="17" t="s">
        <v>267</v>
      </c>
      <c r="H3308" s="17" t="s">
        <v>253</v>
      </c>
      <c r="I3308" s="17" t="s">
        <v>246</v>
      </c>
      <c r="J3308" s="17" t="s">
        <v>277</v>
      </c>
      <c r="K3308" s="17" t="s">
        <v>277</v>
      </c>
      <c r="L3308" s="17" t="s">
        <v>5417</v>
      </c>
      <c r="M3308" s="1">
        <v>0</v>
      </c>
      <c r="N3308" s="8">
        <f>IFERROR(VLOOKUP(A3308,constraints!$A$2:$C$4968,3,FALSE),0)</f>
        <v>0.5</v>
      </c>
    </row>
    <row r="3309" spans="1:14" x14ac:dyDescent="0.25">
      <c r="A3309" s="17" t="s">
        <v>6781</v>
      </c>
      <c r="B3309" s="17" t="s">
        <v>6782</v>
      </c>
      <c r="C3309" s="17" t="s">
        <v>235</v>
      </c>
      <c r="D3309" s="17" t="s">
        <v>20</v>
      </c>
      <c r="E3309" s="17" t="s">
        <v>241</v>
      </c>
      <c r="F3309" s="17" t="s">
        <v>245</v>
      </c>
      <c r="G3309" s="17" t="s">
        <v>5294</v>
      </c>
      <c r="H3309" s="17" t="s">
        <v>253</v>
      </c>
      <c r="I3309" s="17" t="s">
        <v>246</v>
      </c>
      <c r="J3309" s="17" t="s">
        <v>277</v>
      </c>
      <c r="K3309" s="17" t="s">
        <v>277</v>
      </c>
      <c r="L3309" s="17" t="s">
        <v>5319</v>
      </c>
      <c r="M3309" s="1">
        <v>0</v>
      </c>
      <c r="N3309" s="8">
        <f>IFERROR(VLOOKUP(A3309,constraints!$A$2:$C$4968,3,FALSE),0)</f>
        <v>0.5</v>
      </c>
    </row>
    <row r="3310" spans="1:14" x14ac:dyDescent="0.25">
      <c r="A3310" s="17" t="s">
        <v>6783</v>
      </c>
      <c r="B3310" s="17" t="s">
        <v>6784</v>
      </c>
      <c r="C3310" s="17" t="s">
        <v>237</v>
      </c>
      <c r="D3310" s="17" t="s">
        <v>20</v>
      </c>
      <c r="E3310" s="17" t="s">
        <v>242</v>
      </c>
      <c r="F3310" s="17" t="s">
        <v>245</v>
      </c>
      <c r="G3310" s="17" t="s">
        <v>267</v>
      </c>
      <c r="H3310" s="17" t="s">
        <v>253</v>
      </c>
      <c r="I3310" s="17" t="s">
        <v>246</v>
      </c>
      <c r="J3310" s="17" t="s">
        <v>277</v>
      </c>
      <c r="K3310" s="17" t="s">
        <v>277</v>
      </c>
      <c r="L3310" s="17" t="s">
        <v>5306</v>
      </c>
      <c r="M3310" s="1">
        <v>0</v>
      </c>
      <c r="N3310" s="8">
        <f>IFERROR(VLOOKUP(A3310,constraints!$A$2:$C$4968,3,FALSE),0)</f>
        <v>0.125</v>
      </c>
    </row>
    <row r="3311" spans="1:14" x14ac:dyDescent="0.25">
      <c r="A3311" s="17" t="s">
        <v>6785</v>
      </c>
      <c r="B3311" s="17" t="s">
        <v>6786</v>
      </c>
      <c r="C3311" s="17" t="s">
        <v>234</v>
      </c>
      <c r="D3311" s="17" t="s">
        <v>20</v>
      </c>
      <c r="E3311" s="17" t="s">
        <v>242</v>
      </c>
      <c r="F3311" s="17" t="s">
        <v>245</v>
      </c>
      <c r="G3311" s="17" t="s">
        <v>263</v>
      </c>
      <c r="H3311" s="17" t="s">
        <v>253</v>
      </c>
      <c r="I3311" s="17" t="s">
        <v>246</v>
      </c>
      <c r="J3311" s="17" t="s">
        <v>277</v>
      </c>
      <c r="K3311" s="17" t="s">
        <v>277</v>
      </c>
      <c r="L3311" s="17" t="s">
        <v>6577</v>
      </c>
      <c r="M3311" s="1">
        <v>0</v>
      </c>
      <c r="N3311" s="8">
        <f>IFERROR(VLOOKUP(A3311,constraints!$A$2:$C$4968,3,FALSE),0)</f>
        <v>0.5</v>
      </c>
    </row>
    <row r="3312" spans="1:14" x14ac:dyDescent="0.25">
      <c r="A3312" s="17" t="s">
        <v>6787</v>
      </c>
      <c r="B3312" s="17" t="s">
        <v>6788</v>
      </c>
      <c r="C3312" s="17" t="s">
        <v>234</v>
      </c>
      <c r="D3312" s="17" t="s">
        <v>20</v>
      </c>
      <c r="E3312" s="17" t="s">
        <v>242</v>
      </c>
      <c r="F3312" s="17" t="s">
        <v>243</v>
      </c>
      <c r="G3312" s="17" t="s">
        <v>265</v>
      </c>
      <c r="H3312" s="17" t="s">
        <v>253</v>
      </c>
      <c r="I3312" s="17" t="s">
        <v>246</v>
      </c>
      <c r="J3312" s="17" t="s">
        <v>277</v>
      </c>
      <c r="K3312" s="17" t="s">
        <v>277</v>
      </c>
      <c r="L3312" s="17" t="s">
        <v>5358</v>
      </c>
      <c r="M3312" s="1">
        <v>0</v>
      </c>
      <c r="N3312" s="8">
        <f>IFERROR(VLOOKUP(A3312,constraints!$A$2:$C$4968,3,FALSE),0)</f>
        <v>3.125E-2</v>
      </c>
    </row>
    <row r="3313" spans="1:14" x14ac:dyDescent="0.25">
      <c r="A3313" s="17" t="s">
        <v>6789</v>
      </c>
      <c r="B3313" s="17" t="s">
        <v>6790</v>
      </c>
      <c r="C3313" s="17" t="s">
        <v>234</v>
      </c>
      <c r="D3313" s="17" t="s">
        <v>20</v>
      </c>
      <c r="E3313" s="17" t="s">
        <v>241</v>
      </c>
      <c r="F3313" s="17" t="s">
        <v>243</v>
      </c>
      <c r="G3313" s="17" t="s">
        <v>5294</v>
      </c>
      <c r="H3313" s="17" t="s">
        <v>253</v>
      </c>
      <c r="I3313" s="17" t="s">
        <v>246</v>
      </c>
      <c r="J3313" s="17" t="s">
        <v>277</v>
      </c>
      <c r="K3313" s="17" t="s">
        <v>277</v>
      </c>
      <c r="L3313" s="17" t="s">
        <v>5336</v>
      </c>
      <c r="M3313" s="1">
        <v>0</v>
      </c>
      <c r="N3313" s="8">
        <f>IFERROR(VLOOKUP(A3313,constraints!$A$2:$C$4968,3,FALSE),0)</f>
        <v>3.125E-2</v>
      </c>
    </row>
    <row r="3314" spans="1:14" x14ac:dyDescent="0.25">
      <c r="A3314" s="17" t="s">
        <v>6791</v>
      </c>
      <c r="B3314" s="17" t="s">
        <v>6792</v>
      </c>
      <c r="C3314" s="17" t="s">
        <v>234</v>
      </c>
      <c r="D3314" s="17" t="s">
        <v>20</v>
      </c>
      <c r="E3314" s="17" t="s">
        <v>241</v>
      </c>
      <c r="F3314" s="17" t="s">
        <v>245</v>
      </c>
      <c r="G3314" s="17" t="s">
        <v>5294</v>
      </c>
      <c r="H3314" s="17" t="s">
        <v>253</v>
      </c>
      <c r="I3314" s="17" t="s">
        <v>246</v>
      </c>
      <c r="J3314" s="17" t="s">
        <v>277</v>
      </c>
      <c r="K3314" s="17" t="s">
        <v>277</v>
      </c>
      <c r="L3314" s="17" t="s">
        <v>5316</v>
      </c>
      <c r="M3314" s="1">
        <v>0</v>
      </c>
      <c r="N3314" s="8">
        <f>IFERROR(VLOOKUP(A3314,constraints!$A$2:$C$4968,3,FALSE),0)</f>
        <v>0.5</v>
      </c>
    </row>
    <row r="3315" spans="1:14" x14ac:dyDescent="0.25">
      <c r="A3315" s="17" t="s">
        <v>6793</v>
      </c>
      <c r="B3315" s="17" t="s">
        <v>6794</v>
      </c>
      <c r="C3315" s="17" t="s">
        <v>234</v>
      </c>
      <c r="D3315" s="17" t="s">
        <v>20</v>
      </c>
      <c r="E3315" s="17" t="s">
        <v>241</v>
      </c>
      <c r="F3315" s="17" t="s">
        <v>244</v>
      </c>
      <c r="G3315" s="17" t="s">
        <v>5294</v>
      </c>
      <c r="H3315" s="17" t="s">
        <v>253</v>
      </c>
      <c r="I3315" s="17" t="s">
        <v>246</v>
      </c>
      <c r="J3315" s="17" t="s">
        <v>277</v>
      </c>
      <c r="K3315" s="17" t="s">
        <v>277</v>
      </c>
      <c r="L3315" s="17" t="s">
        <v>5333</v>
      </c>
      <c r="M3315" s="1">
        <v>0</v>
      </c>
      <c r="N3315" s="8">
        <f>IFERROR(VLOOKUP(A3315,constraints!$A$2:$C$4968,3,FALSE),0)</f>
        <v>0.125</v>
      </c>
    </row>
    <row r="3316" spans="1:14" x14ac:dyDescent="0.25">
      <c r="A3316" s="17" t="s">
        <v>6795</v>
      </c>
      <c r="B3316" s="17" t="s">
        <v>6796</v>
      </c>
      <c r="C3316" s="17" t="s">
        <v>236</v>
      </c>
      <c r="D3316" s="17" t="s">
        <v>20</v>
      </c>
      <c r="E3316" s="17" t="s">
        <v>242</v>
      </c>
      <c r="F3316" s="17" t="s">
        <v>244</v>
      </c>
      <c r="G3316" s="17" t="s">
        <v>5294</v>
      </c>
      <c r="H3316" s="17" t="s">
        <v>253</v>
      </c>
      <c r="I3316" s="17" t="s">
        <v>246</v>
      </c>
      <c r="J3316" s="17" t="s">
        <v>277</v>
      </c>
      <c r="K3316" s="17" t="s">
        <v>277</v>
      </c>
      <c r="L3316" s="17" t="s">
        <v>5322</v>
      </c>
      <c r="M3316" s="1">
        <v>0</v>
      </c>
      <c r="N3316" s="8">
        <f>IFERROR(VLOOKUP(A3316,constraints!$A$2:$C$4968,3,FALSE),0)</f>
        <v>3.125E-2</v>
      </c>
    </row>
    <row r="3317" spans="1:14" x14ac:dyDescent="0.25">
      <c r="A3317" s="17" t="s">
        <v>6797</v>
      </c>
      <c r="B3317" s="17" t="s">
        <v>6798</v>
      </c>
      <c r="C3317" s="17" t="s">
        <v>236</v>
      </c>
      <c r="D3317" s="17" t="s">
        <v>20</v>
      </c>
      <c r="E3317" s="17" t="s">
        <v>241</v>
      </c>
      <c r="F3317" s="17" t="s">
        <v>245</v>
      </c>
      <c r="G3317" s="17" t="s">
        <v>263</v>
      </c>
      <c r="H3317" s="17" t="s">
        <v>253</v>
      </c>
      <c r="I3317" s="17" t="s">
        <v>246</v>
      </c>
      <c r="J3317" s="17" t="s">
        <v>277</v>
      </c>
      <c r="K3317" s="17" t="s">
        <v>277</v>
      </c>
      <c r="L3317" s="17" t="s">
        <v>5313</v>
      </c>
      <c r="M3317" s="1">
        <v>0</v>
      </c>
      <c r="N3317" s="8">
        <f>IFERROR(VLOOKUP(A3317,constraints!$A$2:$C$4968,3,FALSE),0)</f>
        <v>3.125E-2</v>
      </c>
    </row>
    <row r="3318" spans="1:14" x14ac:dyDescent="0.25">
      <c r="A3318" s="17" t="s">
        <v>6799</v>
      </c>
      <c r="B3318" s="17" t="s">
        <v>6800</v>
      </c>
      <c r="C3318" s="17" t="s">
        <v>234</v>
      </c>
      <c r="D3318" s="17" t="s">
        <v>20</v>
      </c>
      <c r="E3318" s="17" t="s">
        <v>241</v>
      </c>
      <c r="F3318" s="17" t="s">
        <v>244</v>
      </c>
      <c r="G3318" s="17" t="s">
        <v>5294</v>
      </c>
      <c r="H3318" s="17" t="s">
        <v>253</v>
      </c>
      <c r="I3318" s="17" t="s">
        <v>246</v>
      </c>
      <c r="J3318" s="17" t="s">
        <v>277</v>
      </c>
      <c r="K3318" s="17" t="s">
        <v>277</v>
      </c>
      <c r="L3318" s="17" t="s">
        <v>5333</v>
      </c>
      <c r="M3318" s="1">
        <v>0</v>
      </c>
      <c r="N3318" s="8">
        <f>IFERROR(VLOOKUP(A3318,constraints!$A$2:$C$4968,3,FALSE),0)</f>
        <v>0.5</v>
      </c>
    </row>
    <row r="3319" spans="1:14" x14ac:dyDescent="0.25">
      <c r="A3319" s="17" t="s">
        <v>6801</v>
      </c>
      <c r="B3319" s="17" t="s">
        <v>6802</v>
      </c>
      <c r="C3319" s="17" t="s">
        <v>234</v>
      </c>
      <c r="D3319" s="17" t="s">
        <v>20</v>
      </c>
      <c r="E3319" s="17" t="s">
        <v>242</v>
      </c>
      <c r="F3319" s="17" t="s">
        <v>243</v>
      </c>
      <c r="G3319" s="17" t="s">
        <v>268</v>
      </c>
      <c r="H3319" s="17" t="s">
        <v>253</v>
      </c>
      <c r="I3319" s="17" t="s">
        <v>246</v>
      </c>
      <c r="J3319" s="17" t="s">
        <v>277</v>
      </c>
      <c r="K3319" s="17" t="s">
        <v>277</v>
      </c>
      <c r="L3319" s="17" t="s">
        <v>5358</v>
      </c>
      <c r="M3319" s="1">
        <v>0</v>
      </c>
      <c r="N3319" s="8">
        <f>IFERROR(VLOOKUP(A3319,constraints!$A$2:$C$4968,3,FALSE),0)</f>
        <v>0.25</v>
      </c>
    </row>
    <row r="3320" spans="1:14" x14ac:dyDescent="0.25">
      <c r="A3320" s="17" t="s">
        <v>6803</v>
      </c>
      <c r="B3320" s="17" t="s">
        <v>6804</v>
      </c>
      <c r="C3320" s="17" t="s">
        <v>234</v>
      </c>
      <c r="D3320" s="17" t="s">
        <v>20</v>
      </c>
      <c r="E3320" s="17" t="s">
        <v>242</v>
      </c>
      <c r="F3320" s="17" t="s">
        <v>244</v>
      </c>
      <c r="G3320" s="17" t="s">
        <v>5294</v>
      </c>
      <c r="H3320" s="17" t="s">
        <v>253</v>
      </c>
      <c r="I3320" s="17" t="s">
        <v>246</v>
      </c>
      <c r="J3320" s="17" t="s">
        <v>277</v>
      </c>
      <c r="K3320" s="17" t="s">
        <v>277</v>
      </c>
      <c r="L3320" s="17" t="s">
        <v>5298</v>
      </c>
      <c r="M3320" s="1">
        <v>0</v>
      </c>
      <c r="N3320" s="8">
        <f>IFERROR(VLOOKUP(A3320,constraints!$A$2:$C$4968,3,FALSE),0)</f>
        <v>0.5</v>
      </c>
    </row>
    <row r="3321" spans="1:14" x14ac:dyDescent="0.25">
      <c r="A3321" s="17" t="s">
        <v>6805</v>
      </c>
      <c r="B3321" s="17" t="s">
        <v>6806</v>
      </c>
      <c r="C3321" s="17" t="s">
        <v>234</v>
      </c>
      <c r="D3321" s="17" t="s">
        <v>20</v>
      </c>
      <c r="E3321" s="17" t="s">
        <v>241</v>
      </c>
      <c r="F3321" s="17" t="s">
        <v>243</v>
      </c>
      <c r="G3321" s="17" t="s">
        <v>5294</v>
      </c>
      <c r="H3321" s="17" t="s">
        <v>253</v>
      </c>
      <c r="I3321" s="17" t="s">
        <v>246</v>
      </c>
      <c r="J3321" s="17" t="s">
        <v>277</v>
      </c>
      <c r="K3321" s="17" t="s">
        <v>277</v>
      </c>
      <c r="L3321" s="17" t="s">
        <v>5336</v>
      </c>
      <c r="M3321" s="1">
        <v>0</v>
      </c>
      <c r="N3321" s="8">
        <f>IFERROR(VLOOKUP(A3321,constraints!$A$2:$C$4968,3,FALSE),0)</f>
        <v>0.125</v>
      </c>
    </row>
    <row r="3322" spans="1:14" x14ac:dyDescent="0.25">
      <c r="A3322" s="17" t="s">
        <v>6807</v>
      </c>
      <c r="B3322" s="17" t="s">
        <v>6808</v>
      </c>
      <c r="C3322" s="17" t="s">
        <v>234</v>
      </c>
      <c r="D3322" s="17" t="s">
        <v>20</v>
      </c>
      <c r="E3322" s="17" t="s">
        <v>242</v>
      </c>
      <c r="F3322" s="17" t="s">
        <v>243</v>
      </c>
      <c r="G3322" s="17" t="s">
        <v>262</v>
      </c>
      <c r="H3322" s="17" t="s">
        <v>253</v>
      </c>
      <c r="I3322" s="17" t="s">
        <v>246</v>
      </c>
      <c r="J3322" s="17" t="s">
        <v>277</v>
      </c>
      <c r="K3322" s="17" t="s">
        <v>277</v>
      </c>
      <c r="L3322" s="17" t="s">
        <v>5358</v>
      </c>
      <c r="M3322" s="1">
        <v>0</v>
      </c>
      <c r="N3322" s="8">
        <f>IFERROR(VLOOKUP(A3322,constraints!$A$2:$C$4968,3,FALSE),0)</f>
        <v>3.125E-2</v>
      </c>
    </row>
    <row r="3323" spans="1:14" x14ac:dyDescent="0.25">
      <c r="A3323" s="17" t="s">
        <v>6809</v>
      </c>
      <c r="B3323" s="17" t="s">
        <v>6810</v>
      </c>
      <c r="C3323" s="17" t="s">
        <v>234</v>
      </c>
      <c r="D3323" s="17" t="s">
        <v>20</v>
      </c>
      <c r="E3323" s="17" t="s">
        <v>239</v>
      </c>
      <c r="F3323" s="17" t="s">
        <v>243</v>
      </c>
      <c r="G3323" s="17" t="s">
        <v>257</v>
      </c>
      <c r="H3323" s="17" t="s">
        <v>253</v>
      </c>
      <c r="I3323" s="17" t="s">
        <v>246</v>
      </c>
      <c r="J3323" s="17" t="s">
        <v>277</v>
      </c>
      <c r="K3323" s="17" t="s">
        <v>277</v>
      </c>
      <c r="L3323" s="17" t="s">
        <v>5327</v>
      </c>
      <c r="M3323" s="1">
        <v>0</v>
      </c>
      <c r="N3323" s="8">
        <f>IFERROR(VLOOKUP(A3323,constraints!$A$2:$C$4968,3,FALSE),0)</f>
        <v>3.125E-2</v>
      </c>
    </row>
    <row r="3324" spans="1:14" x14ac:dyDescent="0.25">
      <c r="A3324" s="17" t="s">
        <v>6811</v>
      </c>
      <c r="B3324" s="17" t="s">
        <v>6812</v>
      </c>
      <c r="C3324" s="17" t="s">
        <v>234</v>
      </c>
      <c r="D3324" s="17" t="s">
        <v>20</v>
      </c>
      <c r="E3324" s="17" t="s">
        <v>242</v>
      </c>
      <c r="F3324" s="17" t="s">
        <v>243</v>
      </c>
      <c r="G3324" s="17" t="s">
        <v>264</v>
      </c>
      <c r="H3324" s="17" t="s">
        <v>253</v>
      </c>
      <c r="I3324" s="17" t="s">
        <v>246</v>
      </c>
      <c r="J3324" s="17" t="s">
        <v>277</v>
      </c>
      <c r="K3324" s="17" t="s">
        <v>277</v>
      </c>
      <c r="L3324" s="17" t="s">
        <v>5358</v>
      </c>
      <c r="M3324" s="1">
        <v>0</v>
      </c>
      <c r="N3324" s="8">
        <f>IFERROR(VLOOKUP(A3324,constraints!$A$2:$C$4968,3,FALSE),0)</f>
        <v>6.25E-2</v>
      </c>
    </row>
    <row r="3325" spans="1:14" x14ac:dyDescent="0.25">
      <c r="A3325" s="17" t="s">
        <v>6813</v>
      </c>
      <c r="B3325" s="17" t="s">
        <v>6814</v>
      </c>
      <c r="C3325" s="17" t="s">
        <v>234</v>
      </c>
      <c r="D3325" s="17" t="s">
        <v>20</v>
      </c>
      <c r="E3325" s="17" t="s">
        <v>241</v>
      </c>
      <c r="F3325" s="17" t="s">
        <v>245</v>
      </c>
      <c r="G3325" s="17" t="s">
        <v>267</v>
      </c>
      <c r="H3325" s="17" t="s">
        <v>253</v>
      </c>
      <c r="I3325" s="17" t="s">
        <v>246</v>
      </c>
      <c r="J3325" s="17" t="s">
        <v>277</v>
      </c>
      <c r="K3325" s="17" t="s">
        <v>277</v>
      </c>
      <c r="L3325" s="17" t="s">
        <v>5316</v>
      </c>
      <c r="M3325" s="1">
        <v>0</v>
      </c>
      <c r="N3325" s="8">
        <f>IFERROR(VLOOKUP(A3325,constraints!$A$2:$C$4968,3,FALSE),0)</f>
        <v>0.5</v>
      </c>
    </row>
    <row r="3326" spans="1:14" x14ac:dyDescent="0.25">
      <c r="A3326" s="17" t="s">
        <v>6815</v>
      </c>
      <c r="B3326" s="17" t="s">
        <v>6816</v>
      </c>
      <c r="C3326" s="17" t="s">
        <v>237</v>
      </c>
      <c r="D3326" s="17" t="s">
        <v>20</v>
      </c>
      <c r="E3326" s="17" t="s">
        <v>242</v>
      </c>
      <c r="F3326" s="17" t="s">
        <v>244</v>
      </c>
      <c r="G3326" s="17" t="s">
        <v>266</v>
      </c>
      <c r="H3326" s="17" t="s">
        <v>253</v>
      </c>
      <c r="I3326" s="17" t="s">
        <v>246</v>
      </c>
      <c r="J3326" s="17" t="s">
        <v>277</v>
      </c>
      <c r="K3326" s="17" t="s">
        <v>277</v>
      </c>
      <c r="L3326" s="17" t="s">
        <v>5362</v>
      </c>
      <c r="M3326" s="1">
        <v>0</v>
      </c>
      <c r="N3326" s="8">
        <f>IFERROR(VLOOKUP(A3326,constraints!$A$2:$C$4968,3,FALSE),0)</f>
        <v>3.125E-2</v>
      </c>
    </row>
    <row r="3327" spans="1:14" x14ac:dyDescent="0.25">
      <c r="A3327" s="17" t="s">
        <v>6817</v>
      </c>
      <c r="B3327" s="17" t="s">
        <v>6818</v>
      </c>
      <c r="C3327" s="17" t="s">
        <v>234</v>
      </c>
      <c r="D3327" s="17" t="s">
        <v>20</v>
      </c>
      <c r="E3327" s="17" t="s">
        <v>242</v>
      </c>
      <c r="F3327" s="17" t="s">
        <v>243</v>
      </c>
      <c r="G3327" s="17" t="s">
        <v>262</v>
      </c>
      <c r="H3327" s="17" t="s">
        <v>253</v>
      </c>
      <c r="I3327" s="17" t="s">
        <v>246</v>
      </c>
      <c r="J3327" s="17" t="s">
        <v>277</v>
      </c>
      <c r="K3327" s="17" t="s">
        <v>277</v>
      </c>
      <c r="L3327" s="17" t="s">
        <v>5358</v>
      </c>
      <c r="M3327" s="1">
        <v>0</v>
      </c>
      <c r="N3327" s="8">
        <f>IFERROR(VLOOKUP(A3327,constraints!$A$2:$C$4968,3,FALSE),0)</f>
        <v>6.25E-2</v>
      </c>
    </row>
    <row r="3328" spans="1:14" x14ac:dyDescent="0.25">
      <c r="A3328" s="17" t="s">
        <v>6819</v>
      </c>
      <c r="B3328" s="17" t="s">
        <v>6820</v>
      </c>
      <c r="C3328" s="17" t="s">
        <v>236</v>
      </c>
      <c r="D3328" s="17" t="s">
        <v>20</v>
      </c>
      <c r="E3328" s="17" t="s">
        <v>242</v>
      </c>
      <c r="F3328" s="17" t="s">
        <v>244</v>
      </c>
      <c r="G3328" s="17" t="s">
        <v>5294</v>
      </c>
      <c r="H3328" s="17" t="s">
        <v>253</v>
      </c>
      <c r="I3328" s="17" t="s">
        <v>246</v>
      </c>
      <c r="J3328" s="17" t="s">
        <v>277</v>
      </c>
      <c r="K3328" s="17" t="s">
        <v>277</v>
      </c>
      <c r="L3328" s="17" t="s">
        <v>5322</v>
      </c>
      <c r="M3328" s="1">
        <v>0</v>
      </c>
      <c r="N3328" s="8">
        <f>IFERROR(VLOOKUP(A3328,constraints!$A$2:$C$4968,3,FALSE),0)</f>
        <v>6.25E-2</v>
      </c>
    </row>
    <row r="3329" spans="1:14" x14ac:dyDescent="0.25">
      <c r="A3329" s="17" t="s">
        <v>6821</v>
      </c>
      <c r="B3329" s="17" t="s">
        <v>6822</v>
      </c>
      <c r="C3329" s="17" t="s">
        <v>234</v>
      </c>
      <c r="D3329" s="17" t="s">
        <v>20</v>
      </c>
      <c r="E3329" s="17" t="s">
        <v>242</v>
      </c>
      <c r="F3329" s="17" t="s">
        <v>244</v>
      </c>
      <c r="G3329" s="17" t="s">
        <v>266</v>
      </c>
      <c r="H3329" s="17" t="s">
        <v>253</v>
      </c>
      <c r="I3329" s="17" t="s">
        <v>246</v>
      </c>
      <c r="J3329" s="17" t="s">
        <v>277</v>
      </c>
      <c r="K3329" s="17" t="s">
        <v>277</v>
      </c>
      <c r="L3329" s="17" t="s">
        <v>5298</v>
      </c>
      <c r="M3329" s="1">
        <v>0</v>
      </c>
      <c r="N3329" s="8">
        <f>IFERROR(VLOOKUP(A3329,constraints!$A$2:$C$4968,3,FALSE),0)</f>
        <v>0.125</v>
      </c>
    </row>
    <row r="3330" spans="1:14" x14ac:dyDescent="0.25">
      <c r="A3330" s="17" t="s">
        <v>6823</v>
      </c>
      <c r="B3330" s="17" t="s">
        <v>6824</v>
      </c>
      <c r="C3330" s="17" t="s">
        <v>234</v>
      </c>
      <c r="D3330" s="17" t="s">
        <v>20</v>
      </c>
      <c r="E3330" s="17" t="s">
        <v>242</v>
      </c>
      <c r="F3330" s="17" t="s">
        <v>245</v>
      </c>
      <c r="G3330" s="17" t="s">
        <v>267</v>
      </c>
      <c r="H3330" s="17" t="s">
        <v>253</v>
      </c>
      <c r="I3330" s="17" t="s">
        <v>246</v>
      </c>
      <c r="J3330" s="17" t="s">
        <v>277</v>
      </c>
      <c r="K3330" s="17" t="s">
        <v>277</v>
      </c>
      <c r="L3330" s="17" t="s">
        <v>5295</v>
      </c>
      <c r="M3330" s="1">
        <v>0</v>
      </c>
      <c r="N3330" s="8">
        <f>IFERROR(VLOOKUP(A3330,constraints!$A$2:$C$4968,3,FALSE),0)</f>
        <v>0.125</v>
      </c>
    </row>
    <row r="3331" spans="1:14" x14ac:dyDescent="0.25">
      <c r="A3331" s="17" t="s">
        <v>6825</v>
      </c>
      <c r="B3331" s="17" t="s">
        <v>6826</v>
      </c>
      <c r="C3331" s="17" t="s">
        <v>234</v>
      </c>
      <c r="D3331" s="17" t="s">
        <v>20</v>
      </c>
      <c r="E3331" s="17" t="s">
        <v>239</v>
      </c>
      <c r="F3331" s="17" t="s">
        <v>243</v>
      </c>
      <c r="G3331" s="17" t="s">
        <v>5294</v>
      </c>
      <c r="H3331" s="17" t="s">
        <v>253</v>
      </c>
      <c r="I3331" s="17" t="s">
        <v>246</v>
      </c>
      <c r="J3331" s="17" t="s">
        <v>277</v>
      </c>
      <c r="K3331" s="17" t="s">
        <v>277</v>
      </c>
      <c r="L3331" s="17" t="s">
        <v>5327</v>
      </c>
      <c r="M3331" s="1">
        <v>0</v>
      </c>
      <c r="N3331" s="8">
        <f>IFERROR(VLOOKUP(A3331,constraints!$A$2:$C$4968,3,FALSE),0)</f>
        <v>6.25E-2</v>
      </c>
    </row>
    <row r="3332" spans="1:14" x14ac:dyDescent="0.25">
      <c r="A3332" s="17" t="s">
        <v>150</v>
      </c>
      <c r="B3332" s="17" t="s">
        <v>6827</v>
      </c>
      <c r="C3332" s="17" t="s">
        <v>234</v>
      </c>
      <c r="D3332" s="17" t="s">
        <v>20</v>
      </c>
      <c r="E3332" s="17" t="s">
        <v>239</v>
      </c>
      <c r="F3332" s="17" t="s">
        <v>245</v>
      </c>
      <c r="G3332" s="17" t="s">
        <v>5294</v>
      </c>
      <c r="H3332" s="17" t="s">
        <v>253</v>
      </c>
      <c r="I3332" s="17" t="s">
        <v>246</v>
      </c>
      <c r="J3332" s="17" t="s">
        <v>277</v>
      </c>
      <c r="K3332" s="17" t="s">
        <v>277</v>
      </c>
      <c r="L3332" s="17" t="s">
        <v>5494</v>
      </c>
      <c r="M3332" s="1">
        <v>0</v>
      </c>
      <c r="N3332" s="8">
        <f>IFERROR(VLOOKUP(A3332,constraints!$A$2:$C$4968,3,FALSE),0)</f>
        <v>0.125</v>
      </c>
    </row>
    <row r="3333" spans="1:14" x14ac:dyDescent="0.25">
      <c r="A3333" s="17" t="s">
        <v>6828</v>
      </c>
      <c r="B3333" s="17" t="s">
        <v>6829</v>
      </c>
      <c r="C3333" s="17" t="s">
        <v>234</v>
      </c>
      <c r="D3333" s="17" t="s">
        <v>20</v>
      </c>
      <c r="E3333" s="17" t="s">
        <v>241</v>
      </c>
      <c r="F3333" s="17" t="s">
        <v>244</v>
      </c>
      <c r="G3333" s="17" t="s">
        <v>5294</v>
      </c>
      <c r="H3333" s="17" t="s">
        <v>253</v>
      </c>
      <c r="I3333" s="17" t="s">
        <v>246</v>
      </c>
      <c r="J3333" s="17" t="s">
        <v>277</v>
      </c>
      <c r="K3333" s="17" t="s">
        <v>277</v>
      </c>
      <c r="L3333" s="17" t="s">
        <v>5333</v>
      </c>
      <c r="M3333" s="1">
        <v>0</v>
      </c>
      <c r="N3333" s="8">
        <f>IFERROR(VLOOKUP(A3333,constraints!$A$2:$C$4968,3,FALSE),0)</f>
        <v>0.25</v>
      </c>
    </row>
    <row r="3334" spans="1:14" x14ac:dyDescent="0.25">
      <c r="A3334" s="17" t="s">
        <v>6830</v>
      </c>
      <c r="B3334" s="17" t="s">
        <v>6831</v>
      </c>
      <c r="C3334" s="17" t="s">
        <v>234</v>
      </c>
      <c r="D3334" s="17" t="s">
        <v>20</v>
      </c>
      <c r="E3334" s="17" t="s">
        <v>241</v>
      </c>
      <c r="F3334" s="17" t="s">
        <v>244</v>
      </c>
      <c r="G3334" s="17" t="s">
        <v>5294</v>
      </c>
      <c r="H3334" s="17" t="s">
        <v>253</v>
      </c>
      <c r="I3334" s="17" t="s">
        <v>246</v>
      </c>
      <c r="J3334" s="17" t="s">
        <v>277</v>
      </c>
      <c r="K3334" s="17" t="s">
        <v>277</v>
      </c>
      <c r="L3334" s="17" t="s">
        <v>5333</v>
      </c>
      <c r="M3334" s="1">
        <v>0</v>
      </c>
      <c r="N3334" s="8">
        <f>IFERROR(VLOOKUP(A3334,constraints!$A$2:$C$4968,3,FALSE),0)</f>
        <v>0.125</v>
      </c>
    </row>
    <row r="3335" spans="1:14" x14ac:dyDescent="0.25">
      <c r="A3335" s="17" t="s">
        <v>6832</v>
      </c>
      <c r="B3335" s="17" t="s">
        <v>6833</v>
      </c>
      <c r="C3335" s="17" t="s">
        <v>237</v>
      </c>
      <c r="D3335" s="17" t="s">
        <v>20</v>
      </c>
      <c r="E3335" s="17" t="s">
        <v>242</v>
      </c>
      <c r="F3335" s="17" t="s">
        <v>243</v>
      </c>
      <c r="G3335" s="17" t="s">
        <v>260</v>
      </c>
      <c r="H3335" s="17" t="s">
        <v>253</v>
      </c>
      <c r="I3335" s="17" t="s">
        <v>246</v>
      </c>
      <c r="J3335" s="17" t="s">
        <v>277</v>
      </c>
      <c r="K3335" s="17" t="s">
        <v>277</v>
      </c>
      <c r="L3335" s="17" t="s">
        <v>5330</v>
      </c>
      <c r="M3335" s="1">
        <v>0</v>
      </c>
      <c r="N3335" s="8">
        <f>IFERROR(VLOOKUP(A3335,constraints!$A$2:$C$4968,3,FALSE),0)</f>
        <v>3.125E-2</v>
      </c>
    </row>
    <row r="3336" spans="1:14" x14ac:dyDescent="0.25">
      <c r="A3336" s="17" t="s">
        <v>6834</v>
      </c>
      <c r="B3336" s="17" t="s">
        <v>6835</v>
      </c>
      <c r="C3336" s="17" t="s">
        <v>237</v>
      </c>
      <c r="D3336" s="17" t="s">
        <v>20</v>
      </c>
      <c r="E3336" s="17" t="s">
        <v>242</v>
      </c>
      <c r="F3336" s="17" t="s">
        <v>245</v>
      </c>
      <c r="G3336" s="17" t="s">
        <v>267</v>
      </c>
      <c r="H3336" s="17" t="s">
        <v>253</v>
      </c>
      <c r="I3336" s="17" t="s">
        <v>246</v>
      </c>
      <c r="J3336" s="17" t="s">
        <v>277</v>
      </c>
      <c r="K3336" s="17" t="s">
        <v>277</v>
      </c>
      <c r="L3336" s="17" t="s">
        <v>5306</v>
      </c>
      <c r="M3336" s="1">
        <v>0</v>
      </c>
      <c r="N3336" s="8">
        <f>IFERROR(VLOOKUP(A3336,constraints!$A$2:$C$4968,3,FALSE),0)</f>
        <v>0.125</v>
      </c>
    </row>
    <row r="3337" spans="1:14" x14ac:dyDescent="0.25">
      <c r="A3337" s="17" t="s">
        <v>6836</v>
      </c>
      <c r="B3337" s="17" t="s">
        <v>6837</v>
      </c>
      <c r="C3337" s="17" t="s">
        <v>237</v>
      </c>
      <c r="D3337" s="17" t="s">
        <v>20</v>
      </c>
      <c r="E3337" s="17" t="s">
        <v>242</v>
      </c>
      <c r="F3337" s="17" t="s">
        <v>245</v>
      </c>
      <c r="G3337" s="17" t="s">
        <v>267</v>
      </c>
      <c r="H3337" s="17" t="s">
        <v>253</v>
      </c>
      <c r="I3337" s="17" t="s">
        <v>246</v>
      </c>
      <c r="J3337" s="17" t="s">
        <v>277</v>
      </c>
      <c r="K3337" s="17" t="s">
        <v>277</v>
      </c>
      <c r="L3337" s="17" t="s">
        <v>5306</v>
      </c>
      <c r="M3337" s="1">
        <v>0</v>
      </c>
      <c r="N3337" s="8">
        <f>IFERROR(VLOOKUP(A3337,constraints!$A$2:$C$4968,3,FALSE),0)</f>
        <v>0.5</v>
      </c>
    </row>
    <row r="3338" spans="1:14" x14ac:dyDescent="0.25">
      <c r="A3338" s="17" t="s">
        <v>6838</v>
      </c>
      <c r="B3338" s="17" t="s">
        <v>6839</v>
      </c>
      <c r="C3338" s="17" t="s">
        <v>234</v>
      </c>
      <c r="D3338" s="17" t="s">
        <v>20</v>
      </c>
      <c r="E3338" s="17" t="s">
        <v>241</v>
      </c>
      <c r="F3338" s="17" t="s">
        <v>245</v>
      </c>
      <c r="G3338" s="17" t="s">
        <v>5294</v>
      </c>
      <c r="H3338" s="17" t="s">
        <v>253</v>
      </c>
      <c r="I3338" s="17" t="s">
        <v>246</v>
      </c>
      <c r="J3338" s="17" t="s">
        <v>277</v>
      </c>
      <c r="K3338" s="17" t="s">
        <v>277</v>
      </c>
      <c r="L3338" s="17" t="s">
        <v>5316</v>
      </c>
      <c r="M3338" s="1">
        <v>0</v>
      </c>
      <c r="N3338" s="8">
        <f>IFERROR(VLOOKUP(A3338,constraints!$A$2:$C$4968,3,FALSE),0)</f>
        <v>0.5</v>
      </c>
    </row>
    <row r="3339" spans="1:14" x14ac:dyDescent="0.25">
      <c r="A3339" s="17" t="s">
        <v>6840</v>
      </c>
      <c r="B3339" s="17" t="s">
        <v>6841</v>
      </c>
      <c r="C3339" s="17" t="s">
        <v>237</v>
      </c>
      <c r="D3339" s="17" t="s">
        <v>20</v>
      </c>
      <c r="E3339" s="17" t="s">
        <v>241</v>
      </c>
      <c r="F3339" s="17" t="s">
        <v>244</v>
      </c>
      <c r="G3339" s="17" t="s">
        <v>5294</v>
      </c>
      <c r="H3339" s="17" t="s">
        <v>253</v>
      </c>
      <c r="I3339" s="17" t="s">
        <v>246</v>
      </c>
      <c r="J3339" s="17" t="s">
        <v>277</v>
      </c>
      <c r="K3339" s="17" t="s">
        <v>277</v>
      </c>
      <c r="L3339" s="17" t="s">
        <v>5617</v>
      </c>
      <c r="M3339" s="1">
        <v>0</v>
      </c>
      <c r="N3339" s="8">
        <f>IFERROR(VLOOKUP(A3339,constraints!$A$2:$C$4968,3,FALSE),0)</f>
        <v>0.25</v>
      </c>
    </row>
    <row r="3340" spans="1:14" x14ac:dyDescent="0.25">
      <c r="A3340" s="17" t="s">
        <v>6842</v>
      </c>
      <c r="B3340" s="17" t="s">
        <v>6843</v>
      </c>
      <c r="C3340" s="17" t="s">
        <v>234</v>
      </c>
      <c r="D3340" s="17" t="s">
        <v>20</v>
      </c>
      <c r="E3340" s="17" t="s">
        <v>241</v>
      </c>
      <c r="F3340" s="17" t="s">
        <v>243</v>
      </c>
      <c r="G3340" s="17" t="s">
        <v>5294</v>
      </c>
      <c r="H3340" s="17" t="s">
        <v>253</v>
      </c>
      <c r="I3340" s="17" t="s">
        <v>246</v>
      </c>
      <c r="J3340" s="17" t="s">
        <v>277</v>
      </c>
      <c r="K3340" s="17" t="s">
        <v>277</v>
      </c>
      <c r="L3340" s="17" t="s">
        <v>5336</v>
      </c>
      <c r="M3340" s="1">
        <v>0</v>
      </c>
      <c r="N3340" s="8">
        <f>IFERROR(VLOOKUP(A3340,constraints!$A$2:$C$4968,3,FALSE),0)</f>
        <v>6.25E-2</v>
      </c>
    </row>
    <row r="3341" spans="1:14" x14ac:dyDescent="0.25">
      <c r="A3341" s="17" t="s">
        <v>6844</v>
      </c>
      <c r="B3341" s="17" t="s">
        <v>6845</v>
      </c>
      <c r="C3341" s="17" t="s">
        <v>234</v>
      </c>
      <c r="D3341" s="17" t="s">
        <v>20</v>
      </c>
      <c r="E3341" s="17" t="s">
        <v>241</v>
      </c>
      <c r="F3341" s="17" t="s">
        <v>243</v>
      </c>
      <c r="G3341" s="17" t="s">
        <v>5294</v>
      </c>
      <c r="H3341" s="17" t="s">
        <v>253</v>
      </c>
      <c r="I3341" s="17" t="s">
        <v>246</v>
      </c>
      <c r="J3341" s="17" t="s">
        <v>277</v>
      </c>
      <c r="K3341" s="17" t="s">
        <v>277</v>
      </c>
      <c r="L3341" s="17" t="s">
        <v>5336</v>
      </c>
      <c r="M3341" s="1">
        <v>0</v>
      </c>
      <c r="N3341" s="8">
        <f>IFERROR(VLOOKUP(A3341,constraints!$A$2:$C$4968,3,FALSE),0)</f>
        <v>3.125E-2</v>
      </c>
    </row>
    <row r="3342" spans="1:14" x14ac:dyDescent="0.25">
      <c r="A3342" s="17" t="s">
        <v>6846</v>
      </c>
      <c r="B3342" s="17" t="s">
        <v>6847</v>
      </c>
      <c r="C3342" s="17" t="s">
        <v>234</v>
      </c>
      <c r="D3342" s="17" t="s">
        <v>20</v>
      </c>
      <c r="E3342" s="17" t="s">
        <v>241</v>
      </c>
      <c r="F3342" s="17" t="s">
        <v>243</v>
      </c>
      <c r="G3342" s="17" t="s">
        <v>5294</v>
      </c>
      <c r="H3342" s="17" t="s">
        <v>253</v>
      </c>
      <c r="I3342" s="17" t="s">
        <v>246</v>
      </c>
      <c r="J3342" s="17" t="s">
        <v>277</v>
      </c>
      <c r="K3342" s="17" t="s">
        <v>277</v>
      </c>
      <c r="L3342" s="17" t="s">
        <v>5336</v>
      </c>
      <c r="M3342" s="1">
        <v>0</v>
      </c>
      <c r="N3342" s="8">
        <f>IFERROR(VLOOKUP(A3342,constraints!$A$2:$C$4968,3,FALSE),0)</f>
        <v>6.25E-2</v>
      </c>
    </row>
    <row r="3343" spans="1:14" x14ac:dyDescent="0.25">
      <c r="A3343" s="17" t="s">
        <v>6848</v>
      </c>
      <c r="B3343" s="17" t="s">
        <v>6849</v>
      </c>
      <c r="C3343" s="17" t="s">
        <v>237</v>
      </c>
      <c r="D3343" s="17" t="s">
        <v>20</v>
      </c>
      <c r="E3343" s="17" t="s">
        <v>242</v>
      </c>
      <c r="F3343" s="17" t="s">
        <v>244</v>
      </c>
      <c r="G3343" s="17" t="s">
        <v>264</v>
      </c>
      <c r="H3343" s="17" t="s">
        <v>253</v>
      </c>
      <c r="I3343" s="17" t="s">
        <v>246</v>
      </c>
      <c r="J3343" s="17" t="s">
        <v>277</v>
      </c>
      <c r="K3343" s="17" t="s">
        <v>277</v>
      </c>
      <c r="L3343" s="17" t="s">
        <v>5362</v>
      </c>
      <c r="M3343" s="1">
        <v>0</v>
      </c>
      <c r="N3343" s="8">
        <f>IFERROR(VLOOKUP(A3343,constraints!$A$2:$C$4968,3,FALSE),0)</f>
        <v>0.125</v>
      </c>
    </row>
    <row r="3344" spans="1:14" x14ac:dyDescent="0.25">
      <c r="A3344" s="17" t="s">
        <v>6850</v>
      </c>
      <c r="B3344" s="17" t="s">
        <v>6851</v>
      </c>
      <c r="C3344" s="17" t="s">
        <v>234</v>
      </c>
      <c r="D3344" s="17" t="s">
        <v>20</v>
      </c>
      <c r="E3344" s="17" t="s">
        <v>242</v>
      </c>
      <c r="F3344" s="17" t="s">
        <v>243</v>
      </c>
      <c r="G3344" s="17" t="s">
        <v>5294</v>
      </c>
      <c r="H3344" s="17" t="s">
        <v>253</v>
      </c>
      <c r="I3344" s="17" t="s">
        <v>246</v>
      </c>
      <c r="J3344" s="17" t="s">
        <v>277</v>
      </c>
      <c r="K3344" s="17" t="s">
        <v>277</v>
      </c>
      <c r="L3344" s="17" t="s">
        <v>5358</v>
      </c>
      <c r="M3344" s="1">
        <v>0</v>
      </c>
      <c r="N3344" s="8">
        <f>IFERROR(VLOOKUP(A3344,constraints!$A$2:$C$4968,3,FALSE),0)</f>
        <v>6.25E-2</v>
      </c>
    </row>
    <row r="3345" spans="1:14" x14ac:dyDescent="0.25">
      <c r="A3345" s="17" t="s">
        <v>6852</v>
      </c>
      <c r="B3345" s="17" t="s">
        <v>6853</v>
      </c>
      <c r="C3345" s="17" t="s">
        <v>234</v>
      </c>
      <c r="D3345" s="17" t="s">
        <v>20</v>
      </c>
      <c r="E3345" s="17" t="s">
        <v>242</v>
      </c>
      <c r="F3345" s="17" t="s">
        <v>243</v>
      </c>
      <c r="G3345" s="17" t="s">
        <v>5294</v>
      </c>
      <c r="H3345" s="17" t="s">
        <v>253</v>
      </c>
      <c r="I3345" s="17" t="s">
        <v>246</v>
      </c>
      <c r="J3345" s="17" t="s">
        <v>277</v>
      </c>
      <c r="K3345" s="17" t="s">
        <v>277</v>
      </c>
      <c r="L3345" s="17" t="s">
        <v>5358</v>
      </c>
      <c r="M3345" s="1">
        <v>0</v>
      </c>
      <c r="N3345" s="8">
        <f>IFERROR(VLOOKUP(A3345,constraints!$A$2:$C$4968,3,FALSE),0)</f>
        <v>3.125E-2</v>
      </c>
    </row>
    <row r="3346" spans="1:14" x14ac:dyDescent="0.25">
      <c r="A3346" s="17" t="s">
        <v>6854</v>
      </c>
      <c r="B3346" s="17" t="s">
        <v>6855</v>
      </c>
      <c r="C3346" s="17" t="s">
        <v>234</v>
      </c>
      <c r="D3346" s="17" t="s">
        <v>20</v>
      </c>
      <c r="E3346" s="17" t="s">
        <v>241</v>
      </c>
      <c r="F3346" s="17" t="s">
        <v>243</v>
      </c>
      <c r="G3346" s="17" t="s">
        <v>5294</v>
      </c>
      <c r="H3346" s="17" t="s">
        <v>253</v>
      </c>
      <c r="I3346" s="17" t="s">
        <v>246</v>
      </c>
      <c r="J3346" s="17" t="s">
        <v>277</v>
      </c>
      <c r="K3346" s="17" t="s">
        <v>277</v>
      </c>
      <c r="L3346" s="17" t="s">
        <v>5336</v>
      </c>
      <c r="M3346" s="1">
        <v>0</v>
      </c>
      <c r="N3346" s="8">
        <f>IFERROR(VLOOKUP(A3346,constraints!$A$2:$C$4968,3,FALSE),0)</f>
        <v>0.125</v>
      </c>
    </row>
    <row r="3347" spans="1:14" x14ac:dyDescent="0.25">
      <c r="A3347" s="17" t="s">
        <v>6856</v>
      </c>
      <c r="B3347" s="17" t="s">
        <v>6857</v>
      </c>
      <c r="C3347" s="17" t="s">
        <v>234</v>
      </c>
      <c r="D3347" s="17" t="s">
        <v>20</v>
      </c>
      <c r="E3347" s="17" t="s">
        <v>239</v>
      </c>
      <c r="F3347" s="17" t="s">
        <v>245</v>
      </c>
      <c r="G3347" s="17" t="s">
        <v>5294</v>
      </c>
      <c r="H3347" s="17" t="s">
        <v>253</v>
      </c>
      <c r="I3347" s="17" t="s">
        <v>246</v>
      </c>
      <c r="J3347" s="17" t="s">
        <v>277</v>
      </c>
      <c r="K3347" s="17" t="s">
        <v>277</v>
      </c>
      <c r="L3347" s="17" t="s">
        <v>5494</v>
      </c>
      <c r="M3347" s="1">
        <v>0</v>
      </c>
      <c r="N3347" s="8">
        <f>IFERROR(VLOOKUP(A3347,constraints!$A$2:$C$4968,3,FALSE),0)</f>
        <v>6.25E-2</v>
      </c>
    </row>
    <row r="3348" spans="1:14" x14ac:dyDescent="0.25">
      <c r="A3348" s="17" t="s">
        <v>6858</v>
      </c>
      <c r="B3348" s="17" t="s">
        <v>6859</v>
      </c>
      <c r="C3348" s="17" t="s">
        <v>234</v>
      </c>
      <c r="D3348" s="17" t="s">
        <v>20</v>
      </c>
      <c r="E3348" s="17" t="s">
        <v>241</v>
      </c>
      <c r="F3348" s="17" t="s">
        <v>243</v>
      </c>
      <c r="G3348" s="17" t="s">
        <v>268</v>
      </c>
      <c r="H3348" s="17" t="s">
        <v>253</v>
      </c>
      <c r="I3348" s="17" t="s">
        <v>246</v>
      </c>
      <c r="J3348" s="17" t="s">
        <v>277</v>
      </c>
      <c r="K3348" s="17" t="s">
        <v>277</v>
      </c>
      <c r="L3348" s="17" t="s">
        <v>5336</v>
      </c>
      <c r="M3348" s="1">
        <v>0</v>
      </c>
      <c r="N3348" s="8">
        <f>IFERROR(VLOOKUP(A3348,constraints!$A$2:$C$4968,3,FALSE),0)</f>
        <v>0.125</v>
      </c>
    </row>
    <row r="3349" spans="1:14" x14ac:dyDescent="0.25">
      <c r="A3349" s="17" t="s">
        <v>6860</v>
      </c>
      <c r="B3349" s="17" t="s">
        <v>6861</v>
      </c>
      <c r="C3349" s="17" t="s">
        <v>237</v>
      </c>
      <c r="D3349" s="17" t="s">
        <v>20</v>
      </c>
      <c r="E3349" s="17" t="s">
        <v>241</v>
      </c>
      <c r="F3349" s="17" t="s">
        <v>244</v>
      </c>
      <c r="G3349" s="17" t="s">
        <v>5294</v>
      </c>
      <c r="H3349" s="17" t="s">
        <v>253</v>
      </c>
      <c r="I3349" s="17" t="s">
        <v>246</v>
      </c>
      <c r="J3349" s="17" t="s">
        <v>277</v>
      </c>
      <c r="K3349" s="17" t="s">
        <v>277</v>
      </c>
      <c r="L3349" s="17" t="s">
        <v>5617</v>
      </c>
      <c r="M3349" s="1">
        <v>0</v>
      </c>
      <c r="N3349" s="8">
        <f>IFERROR(VLOOKUP(A3349,constraints!$A$2:$C$4968,3,FALSE),0)</f>
        <v>0.25</v>
      </c>
    </row>
    <row r="3350" spans="1:14" x14ac:dyDescent="0.25">
      <c r="A3350" s="17" t="s">
        <v>6862</v>
      </c>
      <c r="B3350" s="17" t="s">
        <v>6863</v>
      </c>
      <c r="C3350" s="17" t="s">
        <v>234</v>
      </c>
      <c r="D3350" s="17" t="s">
        <v>20</v>
      </c>
      <c r="E3350" s="17" t="s">
        <v>241</v>
      </c>
      <c r="F3350" s="17" t="s">
        <v>245</v>
      </c>
      <c r="G3350" s="17" t="s">
        <v>5294</v>
      </c>
      <c r="H3350" s="17" t="s">
        <v>253</v>
      </c>
      <c r="I3350" s="17" t="s">
        <v>246</v>
      </c>
      <c r="J3350" s="17" t="s">
        <v>277</v>
      </c>
      <c r="K3350" s="17" t="s">
        <v>277</v>
      </c>
      <c r="L3350" s="17" t="s">
        <v>5316</v>
      </c>
      <c r="M3350" s="1">
        <v>0</v>
      </c>
      <c r="N3350" s="8">
        <f>IFERROR(VLOOKUP(A3350,constraints!$A$2:$C$4968,3,FALSE),0)</f>
        <v>0.5</v>
      </c>
    </row>
    <row r="3351" spans="1:14" x14ac:dyDescent="0.25">
      <c r="A3351" s="17" t="s">
        <v>6864</v>
      </c>
      <c r="B3351" s="17" t="s">
        <v>6865</v>
      </c>
      <c r="C3351" s="17" t="s">
        <v>234</v>
      </c>
      <c r="D3351" s="17" t="s">
        <v>20</v>
      </c>
      <c r="E3351" s="17" t="s">
        <v>241</v>
      </c>
      <c r="F3351" s="17" t="s">
        <v>243</v>
      </c>
      <c r="G3351" s="17" t="s">
        <v>5294</v>
      </c>
      <c r="H3351" s="17" t="s">
        <v>253</v>
      </c>
      <c r="I3351" s="17" t="s">
        <v>246</v>
      </c>
      <c r="J3351" s="17" t="s">
        <v>277</v>
      </c>
      <c r="K3351" s="17" t="s">
        <v>277</v>
      </c>
      <c r="L3351" s="17" t="s">
        <v>5336</v>
      </c>
      <c r="M3351" s="1">
        <v>0</v>
      </c>
      <c r="N3351" s="8">
        <f>IFERROR(VLOOKUP(A3351,constraints!$A$2:$C$4968,3,FALSE),0)</f>
        <v>3.125E-2</v>
      </c>
    </row>
    <row r="3352" spans="1:14" x14ac:dyDescent="0.25">
      <c r="A3352" s="17" t="s">
        <v>6866</v>
      </c>
      <c r="B3352" s="17" t="s">
        <v>6867</v>
      </c>
      <c r="C3352" s="17" t="s">
        <v>234</v>
      </c>
      <c r="D3352" s="17" t="s">
        <v>20</v>
      </c>
      <c r="E3352" s="17" t="s">
        <v>242</v>
      </c>
      <c r="F3352" s="17" t="s">
        <v>245</v>
      </c>
      <c r="G3352" s="17" t="s">
        <v>5294</v>
      </c>
      <c r="H3352" s="17" t="s">
        <v>253</v>
      </c>
      <c r="I3352" s="17" t="s">
        <v>246</v>
      </c>
      <c r="J3352" s="17" t="s">
        <v>277</v>
      </c>
      <c r="K3352" s="17" t="s">
        <v>277</v>
      </c>
      <c r="L3352" s="17" t="s">
        <v>5295</v>
      </c>
      <c r="M3352" s="1">
        <v>0</v>
      </c>
      <c r="N3352" s="8">
        <f>IFERROR(VLOOKUP(A3352,constraints!$A$2:$C$4968,3,FALSE),0)</f>
        <v>0.125</v>
      </c>
    </row>
    <row r="3353" spans="1:14" x14ac:dyDescent="0.25">
      <c r="A3353" s="17" t="s">
        <v>6868</v>
      </c>
      <c r="B3353" s="17" t="s">
        <v>6869</v>
      </c>
      <c r="C3353" s="17" t="s">
        <v>234</v>
      </c>
      <c r="D3353" s="17" t="s">
        <v>20</v>
      </c>
      <c r="E3353" s="17" t="s">
        <v>241</v>
      </c>
      <c r="F3353" s="17" t="s">
        <v>244</v>
      </c>
      <c r="G3353" s="17" t="s">
        <v>5294</v>
      </c>
      <c r="H3353" s="17" t="s">
        <v>253</v>
      </c>
      <c r="I3353" s="17" t="s">
        <v>246</v>
      </c>
      <c r="J3353" s="17" t="s">
        <v>277</v>
      </c>
      <c r="K3353" s="17" t="s">
        <v>277</v>
      </c>
      <c r="L3353" s="17" t="s">
        <v>5333</v>
      </c>
      <c r="M3353" s="1">
        <v>0</v>
      </c>
      <c r="N3353" s="8">
        <f>IFERROR(VLOOKUP(A3353,constraints!$A$2:$C$4968,3,FALSE),0)</f>
        <v>0.125</v>
      </c>
    </row>
    <row r="3354" spans="1:14" x14ac:dyDescent="0.25">
      <c r="A3354" s="17" t="s">
        <v>6870</v>
      </c>
      <c r="B3354" s="17" t="s">
        <v>6871</v>
      </c>
      <c r="C3354" s="17" t="s">
        <v>234</v>
      </c>
      <c r="D3354" s="17" t="s">
        <v>20</v>
      </c>
      <c r="E3354" s="17" t="s">
        <v>242</v>
      </c>
      <c r="F3354" s="17" t="s">
        <v>243</v>
      </c>
      <c r="G3354" s="17" t="s">
        <v>264</v>
      </c>
      <c r="H3354" s="17" t="s">
        <v>253</v>
      </c>
      <c r="I3354" s="17" t="s">
        <v>246</v>
      </c>
      <c r="J3354" s="17" t="s">
        <v>277</v>
      </c>
      <c r="K3354" s="17" t="s">
        <v>277</v>
      </c>
      <c r="L3354" s="17" t="s">
        <v>5358</v>
      </c>
      <c r="M3354" s="1">
        <v>0</v>
      </c>
      <c r="N3354" s="8">
        <f>IFERROR(VLOOKUP(A3354,constraints!$A$2:$C$4968,3,FALSE),0)</f>
        <v>6.25E-2</v>
      </c>
    </row>
    <row r="3355" spans="1:14" x14ac:dyDescent="0.25">
      <c r="A3355" s="17" t="s">
        <v>6872</v>
      </c>
      <c r="B3355" s="17" t="s">
        <v>6873</v>
      </c>
      <c r="C3355" s="17" t="s">
        <v>234</v>
      </c>
      <c r="D3355" s="17" t="s">
        <v>20</v>
      </c>
      <c r="E3355" s="17" t="s">
        <v>242</v>
      </c>
      <c r="F3355" s="17" t="s">
        <v>245</v>
      </c>
      <c r="G3355" s="17" t="s">
        <v>5294</v>
      </c>
      <c r="H3355" s="17" t="s">
        <v>253</v>
      </c>
      <c r="I3355" s="17" t="s">
        <v>246</v>
      </c>
      <c r="J3355" s="17" t="s">
        <v>277</v>
      </c>
      <c r="K3355" s="17" t="s">
        <v>277</v>
      </c>
      <c r="L3355" s="17" t="s">
        <v>5295</v>
      </c>
      <c r="M3355" s="1">
        <v>0</v>
      </c>
      <c r="N3355" s="8">
        <f>IFERROR(VLOOKUP(A3355,constraints!$A$2:$C$4968,3,FALSE),0)</f>
        <v>0.125</v>
      </c>
    </row>
    <row r="3356" spans="1:14" x14ac:dyDescent="0.25">
      <c r="A3356" s="17" t="s">
        <v>6874</v>
      </c>
      <c r="B3356" s="17" t="s">
        <v>6875</v>
      </c>
      <c r="C3356" s="17" t="s">
        <v>237</v>
      </c>
      <c r="D3356" s="17" t="s">
        <v>20</v>
      </c>
      <c r="E3356" s="17" t="s">
        <v>242</v>
      </c>
      <c r="F3356" s="17" t="s">
        <v>245</v>
      </c>
      <c r="G3356" s="17" t="s">
        <v>267</v>
      </c>
      <c r="H3356" s="17" t="s">
        <v>253</v>
      </c>
      <c r="I3356" s="17" t="s">
        <v>246</v>
      </c>
      <c r="J3356" s="17" t="s">
        <v>277</v>
      </c>
      <c r="K3356" s="17" t="s">
        <v>277</v>
      </c>
      <c r="L3356" s="17" t="s">
        <v>5306</v>
      </c>
      <c r="M3356" s="1">
        <v>0</v>
      </c>
      <c r="N3356" s="8">
        <f>IFERROR(VLOOKUP(A3356,constraints!$A$2:$C$4968,3,FALSE),0)</f>
        <v>0.25</v>
      </c>
    </row>
    <row r="3357" spans="1:14" x14ac:dyDescent="0.25">
      <c r="A3357" s="17" t="s">
        <v>6876</v>
      </c>
      <c r="B3357" s="17" t="s">
        <v>6877</v>
      </c>
      <c r="C3357" s="17" t="s">
        <v>237</v>
      </c>
      <c r="D3357" s="17" t="s">
        <v>20</v>
      </c>
      <c r="E3357" s="17" t="s">
        <v>242</v>
      </c>
      <c r="F3357" s="17" t="s">
        <v>245</v>
      </c>
      <c r="G3357" s="17" t="s">
        <v>267</v>
      </c>
      <c r="H3357" s="17" t="s">
        <v>253</v>
      </c>
      <c r="I3357" s="17" t="s">
        <v>246</v>
      </c>
      <c r="J3357" s="17" t="s">
        <v>277</v>
      </c>
      <c r="K3357" s="17" t="s">
        <v>277</v>
      </c>
      <c r="L3357" s="17" t="s">
        <v>5306</v>
      </c>
      <c r="M3357" s="1">
        <v>0</v>
      </c>
      <c r="N3357" s="8">
        <f>IFERROR(VLOOKUP(A3357,constraints!$A$2:$C$4968,3,FALSE),0)</f>
        <v>0.5</v>
      </c>
    </row>
    <row r="3358" spans="1:14" x14ac:dyDescent="0.25">
      <c r="A3358" s="17" t="s">
        <v>6878</v>
      </c>
      <c r="B3358" s="17" t="s">
        <v>6879</v>
      </c>
      <c r="C3358" s="17" t="s">
        <v>234</v>
      </c>
      <c r="D3358" s="17" t="s">
        <v>20</v>
      </c>
      <c r="E3358" s="17" t="s">
        <v>242</v>
      </c>
      <c r="F3358" s="17" t="s">
        <v>245</v>
      </c>
      <c r="G3358" s="17" t="s">
        <v>263</v>
      </c>
      <c r="H3358" s="17" t="s">
        <v>253</v>
      </c>
      <c r="I3358" s="17" t="s">
        <v>246</v>
      </c>
      <c r="J3358" s="17" t="s">
        <v>277</v>
      </c>
      <c r="K3358" s="17" t="s">
        <v>277</v>
      </c>
      <c r="L3358" s="17" t="s">
        <v>5295</v>
      </c>
      <c r="M3358" s="1">
        <v>0</v>
      </c>
      <c r="N3358" s="8">
        <f>IFERROR(VLOOKUP(A3358,constraints!$A$2:$C$4968,3,FALSE),0)</f>
        <v>0.125</v>
      </c>
    </row>
    <row r="3359" spans="1:14" x14ac:dyDescent="0.25">
      <c r="A3359" s="17" t="s">
        <v>6880</v>
      </c>
      <c r="B3359" s="17" t="s">
        <v>6881</v>
      </c>
      <c r="C3359" s="17" t="s">
        <v>234</v>
      </c>
      <c r="D3359" s="17" t="s">
        <v>20</v>
      </c>
      <c r="E3359" s="17" t="s">
        <v>242</v>
      </c>
      <c r="F3359" s="17" t="s">
        <v>244</v>
      </c>
      <c r="G3359" s="17" t="s">
        <v>257</v>
      </c>
      <c r="H3359" s="17" t="s">
        <v>253</v>
      </c>
      <c r="I3359" s="17" t="s">
        <v>246</v>
      </c>
      <c r="J3359" s="17" t="s">
        <v>277</v>
      </c>
      <c r="K3359" s="17" t="s">
        <v>277</v>
      </c>
      <c r="L3359" s="17" t="s">
        <v>5298</v>
      </c>
      <c r="M3359" s="1">
        <v>0</v>
      </c>
      <c r="N3359" s="8">
        <f>IFERROR(VLOOKUP(A3359,constraints!$A$2:$C$4968,3,FALSE),0)</f>
        <v>3.125E-2</v>
      </c>
    </row>
    <row r="3360" spans="1:14" x14ac:dyDescent="0.25">
      <c r="A3360" s="17" t="s">
        <v>6882</v>
      </c>
      <c r="B3360" s="17" t="s">
        <v>6883</v>
      </c>
      <c r="C3360" s="17" t="s">
        <v>237</v>
      </c>
      <c r="D3360" s="17" t="s">
        <v>20</v>
      </c>
      <c r="E3360" s="17" t="s">
        <v>242</v>
      </c>
      <c r="F3360" s="17" t="s">
        <v>243</v>
      </c>
      <c r="G3360" s="17" t="s">
        <v>265</v>
      </c>
      <c r="H3360" s="17" t="s">
        <v>253</v>
      </c>
      <c r="I3360" s="17" t="s">
        <v>246</v>
      </c>
      <c r="J3360" s="17" t="s">
        <v>277</v>
      </c>
      <c r="K3360" s="17" t="s">
        <v>277</v>
      </c>
      <c r="L3360" s="17" t="s">
        <v>5330</v>
      </c>
      <c r="M3360" s="1">
        <v>0</v>
      </c>
      <c r="N3360" s="8">
        <f>IFERROR(VLOOKUP(A3360,constraints!$A$2:$C$4968,3,FALSE),0)</f>
        <v>0.125</v>
      </c>
    </row>
    <row r="3361" spans="1:14" x14ac:dyDescent="0.25">
      <c r="A3361" s="17" t="s">
        <v>6884</v>
      </c>
      <c r="B3361" s="17" t="s">
        <v>6885</v>
      </c>
      <c r="C3361" s="17" t="s">
        <v>235</v>
      </c>
      <c r="D3361" s="17" t="s">
        <v>20</v>
      </c>
      <c r="E3361" s="17" t="s">
        <v>241</v>
      </c>
      <c r="F3361" s="17" t="s">
        <v>244</v>
      </c>
      <c r="G3361" s="17" t="s">
        <v>5294</v>
      </c>
      <c r="H3361" s="17" t="s">
        <v>253</v>
      </c>
      <c r="I3361" s="17" t="s">
        <v>246</v>
      </c>
      <c r="J3361" s="17" t="s">
        <v>277</v>
      </c>
      <c r="K3361" s="17" t="s">
        <v>277</v>
      </c>
      <c r="L3361" s="17" t="s">
        <v>5301</v>
      </c>
      <c r="M3361" s="1">
        <v>0</v>
      </c>
      <c r="N3361" s="8">
        <f>IFERROR(VLOOKUP(A3361,constraints!$A$2:$C$4968,3,FALSE),0)</f>
        <v>0.25</v>
      </c>
    </row>
    <row r="3362" spans="1:14" x14ac:dyDescent="0.25">
      <c r="A3362" s="17" t="s">
        <v>6886</v>
      </c>
      <c r="B3362" s="17" t="s">
        <v>6887</v>
      </c>
      <c r="C3362" s="17" t="s">
        <v>234</v>
      </c>
      <c r="D3362" s="17" t="s">
        <v>20</v>
      </c>
      <c r="E3362" s="17" t="s">
        <v>241</v>
      </c>
      <c r="F3362" s="17" t="s">
        <v>243</v>
      </c>
      <c r="G3362" s="17" t="s">
        <v>262</v>
      </c>
      <c r="H3362" s="17" t="s">
        <v>253</v>
      </c>
      <c r="I3362" s="17" t="s">
        <v>246</v>
      </c>
      <c r="J3362" s="17" t="s">
        <v>277</v>
      </c>
      <c r="K3362" s="17" t="s">
        <v>277</v>
      </c>
      <c r="L3362" s="17" t="s">
        <v>5336</v>
      </c>
      <c r="M3362" s="1">
        <v>0</v>
      </c>
      <c r="N3362" s="8">
        <f>IFERROR(VLOOKUP(A3362,constraints!$A$2:$C$4968,3,FALSE),0)</f>
        <v>6.25E-2</v>
      </c>
    </row>
    <row r="3363" spans="1:14" x14ac:dyDescent="0.25">
      <c r="A3363" s="17" t="s">
        <v>142</v>
      </c>
      <c r="B3363" s="17" t="s">
        <v>6888</v>
      </c>
      <c r="C3363" s="17" t="s">
        <v>234</v>
      </c>
      <c r="D3363" s="17" t="s">
        <v>20</v>
      </c>
      <c r="E3363" s="17" t="s">
        <v>240</v>
      </c>
      <c r="F3363" s="17" t="s">
        <v>243</v>
      </c>
      <c r="G3363" s="17" t="s">
        <v>5294</v>
      </c>
      <c r="H3363" s="17" t="s">
        <v>253</v>
      </c>
      <c r="I3363" s="17" t="s">
        <v>246</v>
      </c>
      <c r="J3363" s="17" t="s">
        <v>277</v>
      </c>
      <c r="K3363" s="17" t="s">
        <v>277</v>
      </c>
      <c r="L3363" s="17" t="s">
        <v>5303</v>
      </c>
      <c r="M3363" s="1">
        <v>0</v>
      </c>
      <c r="N3363" s="8">
        <f>IFERROR(VLOOKUP(A3363,constraints!$A$2:$C$4968,3,FALSE),0)</f>
        <v>6.25E-2</v>
      </c>
    </row>
    <row r="3364" spans="1:14" x14ac:dyDescent="0.25">
      <c r="A3364" s="17" t="s">
        <v>6889</v>
      </c>
      <c r="B3364" s="17" t="s">
        <v>6890</v>
      </c>
      <c r="C3364" s="17" t="s">
        <v>234</v>
      </c>
      <c r="D3364" s="17" t="s">
        <v>20</v>
      </c>
      <c r="E3364" s="17" t="s">
        <v>242</v>
      </c>
      <c r="F3364" s="17" t="s">
        <v>244</v>
      </c>
      <c r="G3364" s="17" t="s">
        <v>257</v>
      </c>
      <c r="H3364" s="17" t="s">
        <v>253</v>
      </c>
      <c r="I3364" s="17" t="s">
        <v>246</v>
      </c>
      <c r="J3364" s="17" t="s">
        <v>277</v>
      </c>
      <c r="K3364" s="17" t="s">
        <v>277</v>
      </c>
      <c r="L3364" s="17" t="s">
        <v>5298</v>
      </c>
      <c r="M3364" s="1">
        <v>0</v>
      </c>
      <c r="N3364" s="8">
        <f>IFERROR(VLOOKUP(A3364,constraints!$A$2:$C$4968,3,FALSE),0)</f>
        <v>3.125E-2</v>
      </c>
    </row>
    <row r="3365" spans="1:14" x14ac:dyDescent="0.25">
      <c r="A3365" s="17" t="s">
        <v>6891</v>
      </c>
      <c r="B3365" s="17" t="s">
        <v>6892</v>
      </c>
      <c r="C3365" s="17" t="s">
        <v>234</v>
      </c>
      <c r="D3365" s="17" t="s">
        <v>20</v>
      </c>
      <c r="E3365" s="17" t="s">
        <v>242</v>
      </c>
      <c r="F3365" s="17" t="s">
        <v>245</v>
      </c>
      <c r="G3365" s="17" t="s">
        <v>264</v>
      </c>
      <c r="H3365" s="17" t="s">
        <v>253</v>
      </c>
      <c r="I3365" s="17" t="s">
        <v>246</v>
      </c>
      <c r="J3365" s="17" t="s">
        <v>277</v>
      </c>
      <c r="K3365" s="17" t="s">
        <v>277</v>
      </c>
      <c r="L3365" s="17" t="s">
        <v>5295</v>
      </c>
      <c r="M3365" s="1">
        <v>0</v>
      </c>
      <c r="N3365" s="8">
        <f>IFERROR(VLOOKUP(A3365,constraints!$A$2:$C$4968,3,FALSE),0)</f>
        <v>0.125</v>
      </c>
    </row>
    <row r="3366" spans="1:14" x14ac:dyDescent="0.25">
      <c r="A3366" s="17" t="s">
        <v>171</v>
      </c>
      <c r="B3366" s="17" t="s">
        <v>6893</v>
      </c>
      <c r="C3366" s="17" t="s">
        <v>237</v>
      </c>
      <c r="D3366" s="17" t="s">
        <v>20</v>
      </c>
      <c r="E3366" s="17" t="s">
        <v>242</v>
      </c>
      <c r="F3366" s="17" t="s">
        <v>245</v>
      </c>
      <c r="G3366" s="17" t="s">
        <v>267</v>
      </c>
      <c r="H3366" s="17" t="s">
        <v>253</v>
      </c>
      <c r="I3366" s="17" t="s">
        <v>246</v>
      </c>
      <c r="J3366" s="17" t="s">
        <v>277</v>
      </c>
      <c r="K3366" s="17" t="s">
        <v>277</v>
      </c>
      <c r="L3366" s="17" t="s">
        <v>5306</v>
      </c>
      <c r="M3366" s="1">
        <v>0</v>
      </c>
      <c r="N3366" s="8">
        <f>IFERROR(VLOOKUP(A3366,constraints!$A$2:$C$4968,3,FALSE),0)</f>
        <v>3.125E-2</v>
      </c>
    </row>
    <row r="3367" spans="1:14" x14ac:dyDescent="0.25">
      <c r="A3367" s="17" t="s">
        <v>6894</v>
      </c>
      <c r="B3367" s="17" t="s">
        <v>6895</v>
      </c>
      <c r="C3367" s="17" t="s">
        <v>237</v>
      </c>
      <c r="D3367" s="17" t="s">
        <v>20</v>
      </c>
      <c r="E3367" s="17" t="s">
        <v>242</v>
      </c>
      <c r="F3367" s="17" t="s">
        <v>245</v>
      </c>
      <c r="G3367" s="17" t="s">
        <v>265</v>
      </c>
      <c r="H3367" s="17" t="s">
        <v>253</v>
      </c>
      <c r="I3367" s="17" t="s">
        <v>246</v>
      </c>
      <c r="J3367" s="17" t="s">
        <v>277</v>
      </c>
      <c r="K3367" s="17" t="s">
        <v>277</v>
      </c>
      <c r="L3367" s="17" t="s">
        <v>5306</v>
      </c>
      <c r="M3367" s="1">
        <v>0</v>
      </c>
      <c r="N3367" s="8">
        <f>IFERROR(VLOOKUP(A3367,constraints!$A$2:$C$4968,3,FALSE),0)</f>
        <v>6.25E-2</v>
      </c>
    </row>
    <row r="3368" spans="1:14" x14ac:dyDescent="0.25">
      <c r="A3368" s="17" t="s">
        <v>6896</v>
      </c>
      <c r="B3368" s="17" t="s">
        <v>6897</v>
      </c>
      <c r="C3368" s="17" t="s">
        <v>234</v>
      </c>
      <c r="D3368" s="17" t="s">
        <v>20</v>
      </c>
      <c r="E3368" s="17" t="s">
        <v>242</v>
      </c>
      <c r="F3368" s="17" t="s">
        <v>244</v>
      </c>
      <c r="G3368" s="17" t="s">
        <v>5294</v>
      </c>
      <c r="H3368" s="17" t="s">
        <v>253</v>
      </c>
      <c r="I3368" s="17" t="s">
        <v>246</v>
      </c>
      <c r="J3368" s="17" t="s">
        <v>277</v>
      </c>
      <c r="K3368" s="17" t="s">
        <v>277</v>
      </c>
      <c r="L3368" s="17" t="s">
        <v>5298</v>
      </c>
      <c r="M3368" s="1">
        <v>0</v>
      </c>
      <c r="N3368" s="8">
        <f>IFERROR(VLOOKUP(A3368,constraints!$A$2:$C$4968,3,FALSE),0)</f>
        <v>0.5</v>
      </c>
    </row>
    <row r="3369" spans="1:14" x14ac:dyDescent="0.25">
      <c r="A3369" s="17" t="s">
        <v>6898</v>
      </c>
      <c r="B3369" s="17" t="s">
        <v>6899</v>
      </c>
      <c r="C3369" s="17" t="s">
        <v>234</v>
      </c>
      <c r="D3369" s="17" t="s">
        <v>20</v>
      </c>
      <c r="E3369" s="17" t="s">
        <v>241</v>
      </c>
      <c r="F3369" s="17" t="s">
        <v>244</v>
      </c>
      <c r="G3369" s="17" t="s">
        <v>261</v>
      </c>
      <c r="H3369" s="17" t="s">
        <v>253</v>
      </c>
      <c r="I3369" s="17" t="s">
        <v>246</v>
      </c>
      <c r="J3369" s="17" t="s">
        <v>277</v>
      </c>
      <c r="K3369" s="17" t="s">
        <v>277</v>
      </c>
      <c r="L3369" s="17" t="s">
        <v>5333</v>
      </c>
      <c r="M3369" s="1">
        <v>0</v>
      </c>
      <c r="N3369" s="8">
        <f>IFERROR(VLOOKUP(A3369,constraints!$A$2:$C$4968,3,FALSE),0)</f>
        <v>0.25</v>
      </c>
    </row>
    <row r="3370" spans="1:14" x14ac:dyDescent="0.25">
      <c r="A3370" s="17" t="s">
        <v>6900</v>
      </c>
      <c r="B3370" s="17" t="s">
        <v>6901</v>
      </c>
      <c r="C3370" s="17" t="s">
        <v>234</v>
      </c>
      <c r="D3370" s="17" t="s">
        <v>20</v>
      </c>
      <c r="E3370" s="17" t="s">
        <v>242</v>
      </c>
      <c r="F3370" s="17" t="s">
        <v>244</v>
      </c>
      <c r="G3370" s="17" t="s">
        <v>5294</v>
      </c>
      <c r="H3370" s="17" t="s">
        <v>253</v>
      </c>
      <c r="I3370" s="17" t="s">
        <v>246</v>
      </c>
      <c r="J3370" s="17" t="s">
        <v>277</v>
      </c>
      <c r="K3370" s="17" t="s">
        <v>277</v>
      </c>
      <c r="L3370" s="17" t="s">
        <v>5298</v>
      </c>
      <c r="M3370" s="1">
        <v>0</v>
      </c>
      <c r="N3370" s="8">
        <f>IFERROR(VLOOKUP(A3370,constraints!$A$2:$C$4968,3,FALSE),0)</f>
        <v>0.25</v>
      </c>
    </row>
    <row r="3371" spans="1:14" x14ac:dyDescent="0.25">
      <c r="A3371" s="17" t="s">
        <v>6902</v>
      </c>
      <c r="B3371" s="17" t="s">
        <v>6903</v>
      </c>
      <c r="C3371" s="17" t="s">
        <v>237</v>
      </c>
      <c r="D3371" s="17" t="s">
        <v>20</v>
      </c>
      <c r="E3371" s="17" t="s">
        <v>241</v>
      </c>
      <c r="F3371" s="17" t="s">
        <v>244</v>
      </c>
      <c r="G3371" s="17" t="s">
        <v>5294</v>
      </c>
      <c r="H3371" s="17" t="s">
        <v>253</v>
      </c>
      <c r="I3371" s="17" t="s">
        <v>246</v>
      </c>
      <c r="J3371" s="17" t="s">
        <v>277</v>
      </c>
      <c r="K3371" s="17" t="s">
        <v>277</v>
      </c>
      <c r="L3371" s="17" t="s">
        <v>5617</v>
      </c>
      <c r="M3371" s="1">
        <v>0</v>
      </c>
      <c r="N3371" s="8">
        <f>IFERROR(VLOOKUP(A3371,constraints!$A$2:$C$4968,3,FALSE),0)</f>
        <v>0.25</v>
      </c>
    </row>
    <row r="3372" spans="1:14" x14ac:dyDescent="0.25">
      <c r="A3372" s="17" t="s">
        <v>6904</v>
      </c>
      <c r="B3372" s="17" t="s">
        <v>6905</v>
      </c>
      <c r="C3372" s="17" t="s">
        <v>234</v>
      </c>
      <c r="D3372" s="17" t="s">
        <v>20</v>
      </c>
      <c r="E3372" s="17" t="s">
        <v>241</v>
      </c>
      <c r="F3372" s="17" t="s">
        <v>244</v>
      </c>
      <c r="G3372" s="17" t="s">
        <v>5294</v>
      </c>
      <c r="H3372" s="17" t="s">
        <v>253</v>
      </c>
      <c r="I3372" s="17" t="s">
        <v>246</v>
      </c>
      <c r="J3372" s="17" t="s">
        <v>277</v>
      </c>
      <c r="K3372" s="17" t="s">
        <v>277</v>
      </c>
      <c r="L3372" s="17" t="s">
        <v>5333</v>
      </c>
      <c r="M3372" s="1">
        <v>0</v>
      </c>
      <c r="N3372" s="8">
        <f>IFERROR(VLOOKUP(A3372,constraints!$A$2:$C$4968,3,FALSE),0)</f>
        <v>0.5</v>
      </c>
    </row>
    <row r="3373" spans="1:14" x14ac:dyDescent="0.25">
      <c r="A3373" s="17" t="s">
        <v>6906</v>
      </c>
      <c r="B3373" s="17" t="s">
        <v>6907</v>
      </c>
      <c r="C3373" s="17" t="s">
        <v>234</v>
      </c>
      <c r="D3373" s="17" t="s">
        <v>20</v>
      </c>
      <c r="E3373" s="17" t="s">
        <v>241</v>
      </c>
      <c r="F3373" s="17" t="s">
        <v>243</v>
      </c>
      <c r="G3373" s="17" t="s">
        <v>5294</v>
      </c>
      <c r="H3373" s="17" t="s">
        <v>253</v>
      </c>
      <c r="I3373" s="17" t="s">
        <v>246</v>
      </c>
      <c r="J3373" s="17" t="s">
        <v>277</v>
      </c>
      <c r="K3373" s="17" t="s">
        <v>277</v>
      </c>
      <c r="L3373" s="17" t="s">
        <v>5336</v>
      </c>
      <c r="M3373" s="1">
        <v>0</v>
      </c>
      <c r="N3373" s="8">
        <f>IFERROR(VLOOKUP(A3373,constraints!$A$2:$C$4968,3,FALSE),0)</f>
        <v>0.125</v>
      </c>
    </row>
    <row r="3374" spans="1:14" x14ac:dyDescent="0.25">
      <c r="A3374" s="17" t="s">
        <v>116</v>
      </c>
      <c r="B3374" s="17" t="s">
        <v>6908</v>
      </c>
      <c r="C3374" s="17" t="s">
        <v>234</v>
      </c>
      <c r="D3374" s="17" t="s">
        <v>20</v>
      </c>
      <c r="E3374" s="17" t="s">
        <v>241</v>
      </c>
      <c r="F3374" s="17" t="s">
        <v>244</v>
      </c>
      <c r="G3374" s="17" t="s">
        <v>5294</v>
      </c>
      <c r="H3374" s="17" t="s">
        <v>253</v>
      </c>
      <c r="I3374" s="17" t="s">
        <v>246</v>
      </c>
      <c r="J3374" s="17" t="s">
        <v>277</v>
      </c>
      <c r="K3374" s="17" t="s">
        <v>277</v>
      </c>
      <c r="L3374" s="17" t="s">
        <v>5333</v>
      </c>
      <c r="M3374" s="1">
        <v>0</v>
      </c>
      <c r="N3374" s="8">
        <f>IFERROR(VLOOKUP(A3374,constraints!$A$2:$C$4968,3,FALSE),0)</f>
        <v>0.5</v>
      </c>
    </row>
    <row r="3375" spans="1:14" x14ac:dyDescent="0.25">
      <c r="A3375" s="17" t="s">
        <v>6909</v>
      </c>
      <c r="B3375" s="17" t="s">
        <v>6910</v>
      </c>
      <c r="C3375" s="17" t="s">
        <v>234</v>
      </c>
      <c r="D3375" s="17" t="s">
        <v>20</v>
      </c>
      <c r="E3375" s="17" t="s">
        <v>241</v>
      </c>
      <c r="F3375" s="17" t="s">
        <v>245</v>
      </c>
      <c r="G3375" s="17" t="s">
        <v>5294</v>
      </c>
      <c r="H3375" s="17" t="s">
        <v>253</v>
      </c>
      <c r="I3375" s="17" t="s">
        <v>246</v>
      </c>
      <c r="J3375" s="17" t="s">
        <v>277</v>
      </c>
      <c r="K3375" s="17" t="s">
        <v>277</v>
      </c>
      <c r="L3375" s="17" t="s">
        <v>5316</v>
      </c>
      <c r="M3375" s="1">
        <v>0</v>
      </c>
      <c r="N3375" s="8">
        <f>IFERROR(VLOOKUP(A3375,constraints!$A$2:$C$4968,3,FALSE),0)</f>
        <v>0.25</v>
      </c>
    </row>
    <row r="3376" spans="1:14" x14ac:dyDescent="0.25">
      <c r="A3376" s="17" t="s">
        <v>6911</v>
      </c>
      <c r="B3376" s="17" t="s">
        <v>6912</v>
      </c>
      <c r="C3376" s="17" t="s">
        <v>234</v>
      </c>
      <c r="D3376" s="17" t="s">
        <v>20</v>
      </c>
      <c r="E3376" s="17" t="s">
        <v>242</v>
      </c>
      <c r="F3376" s="17" t="s">
        <v>243</v>
      </c>
      <c r="G3376" s="17" t="s">
        <v>5294</v>
      </c>
      <c r="H3376" s="17" t="s">
        <v>253</v>
      </c>
      <c r="I3376" s="17" t="s">
        <v>246</v>
      </c>
      <c r="J3376" s="17" t="s">
        <v>277</v>
      </c>
      <c r="K3376" s="17" t="s">
        <v>277</v>
      </c>
      <c r="L3376" s="17" t="s">
        <v>5358</v>
      </c>
      <c r="M3376" s="1">
        <v>0</v>
      </c>
      <c r="N3376" s="8">
        <f>IFERROR(VLOOKUP(A3376,constraints!$A$2:$C$4968,3,FALSE),0)</f>
        <v>0.125</v>
      </c>
    </row>
    <row r="3377" spans="1:14" x14ac:dyDescent="0.25">
      <c r="A3377" s="17" t="s">
        <v>6913</v>
      </c>
      <c r="B3377" s="17" t="s">
        <v>6914</v>
      </c>
      <c r="C3377" s="17" t="s">
        <v>235</v>
      </c>
      <c r="D3377" s="17" t="s">
        <v>20</v>
      </c>
      <c r="E3377" s="17" t="s">
        <v>241</v>
      </c>
      <c r="F3377" s="17" t="s">
        <v>244</v>
      </c>
      <c r="G3377" s="17" t="s">
        <v>5294</v>
      </c>
      <c r="H3377" s="17" t="s">
        <v>253</v>
      </c>
      <c r="I3377" s="17" t="s">
        <v>246</v>
      </c>
      <c r="J3377" s="17" t="s">
        <v>277</v>
      </c>
      <c r="K3377" s="17" t="s">
        <v>277</v>
      </c>
      <c r="L3377" s="17" t="s">
        <v>5301</v>
      </c>
      <c r="M3377" s="1">
        <v>0</v>
      </c>
      <c r="N3377" s="8">
        <f>IFERROR(VLOOKUP(A3377,constraints!$A$2:$C$4968,3,FALSE),0)</f>
        <v>0.25</v>
      </c>
    </row>
    <row r="3378" spans="1:14" x14ac:dyDescent="0.25">
      <c r="A3378" s="17" t="s">
        <v>6915</v>
      </c>
      <c r="B3378" s="17" t="s">
        <v>6916</v>
      </c>
      <c r="C3378" s="17" t="s">
        <v>234</v>
      </c>
      <c r="D3378" s="17" t="s">
        <v>20</v>
      </c>
      <c r="E3378" s="17" t="s">
        <v>239</v>
      </c>
      <c r="F3378" s="17" t="s">
        <v>243</v>
      </c>
      <c r="G3378" s="17" t="s">
        <v>5294</v>
      </c>
      <c r="H3378" s="17" t="s">
        <v>253</v>
      </c>
      <c r="I3378" s="17" t="s">
        <v>246</v>
      </c>
      <c r="J3378" s="17" t="s">
        <v>277</v>
      </c>
      <c r="K3378" s="17" t="s">
        <v>277</v>
      </c>
      <c r="L3378" s="17" t="s">
        <v>5327</v>
      </c>
      <c r="M3378" s="1">
        <v>0</v>
      </c>
      <c r="N3378" s="8">
        <f>IFERROR(VLOOKUP(A3378,constraints!$A$2:$C$4968,3,FALSE),0)</f>
        <v>3.125E-2</v>
      </c>
    </row>
    <row r="3379" spans="1:14" x14ac:dyDescent="0.25">
      <c r="A3379" s="17" t="s">
        <v>6917</v>
      </c>
      <c r="B3379" s="17" t="s">
        <v>6918</v>
      </c>
      <c r="C3379" s="17" t="s">
        <v>234</v>
      </c>
      <c r="D3379" s="17" t="s">
        <v>20</v>
      </c>
      <c r="E3379" s="17" t="s">
        <v>240</v>
      </c>
      <c r="F3379" s="17" t="s">
        <v>243</v>
      </c>
      <c r="G3379" s="17" t="s">
        <v>5294</v>
      </c>
      <c r="H3379" s="17" t="s">
        <v>253</v>
      </c>
      <c r="I3379" s="17" t="s">
        <v>246</v>
      </c>
      <c r="J3379" s="17" t="s">
        <v>277</v>
      </c>
      <c r="K3379" s="17" t="s">
        <v>277</v>
      </c>
      <c r="L3379" s="17" t="s">
        <v>5303</v>
      </c>
      <c r="M3379" s="1">
        <v>0</v>
      </c>
      <c r="N3379" s="8">
        <f>IFERROR(VLOOKUP(A3379,constraints!$A$2:$C$4968,3,FALSE),0)</f>
        <v>3.125E-2</v>
      </c>
    </row>
    <row r="3380" spans="1:14" x14ac:dyDescent="0.25">
      <c r="A3380" s="17" t="s">
        <v>6919</v>
      </c>
      <c r="B3380" s="17" t="s">
        <v>6920</v>
      </c>
      <c r="C3380" s="17" t="s">
        <v>235</v>
      </c>
      <c r="D3380" s="17" t="s">
        <v>20</v>
      </c>
      <c r="E3380" s="17" t="s">
        <v>241</v>
      </c>
      <c r="F3380" s="17" t="s">
        <v>245</v>
      </c>
      <c r="G3380" s="17" t="s">
        <v>5294</v>
      </c>
      <c r="H3380" s="17" t="s">
        <v>253</v>
      </c>
      <c r="I3380" s="17" t="s">
        <v>246</v>
      </c>
      <c r="J3380" s="17" t="s">
        <v>277</v>
      </c>
      <c r="K3380" s="17" t="s">
        <v>277</v>
      </c>
      <c r="L3380" s="17" t="s">
        <v>5319</v>
      </c>
      <c r="M3380" s="1">
        <v>0</v>
      </c>
      <c r="N3380" s="8">
        <f>IFERROR(VLOOKUP(A3380,constraints!$A$2:$C$4968,3,FALSE),0)</f>
        <v>0.25</v>
      </c>
    </row>
    <row r="3381" spans="1:14" x14ac:dyDescent="0.25">
      <c r="A3381" s="17" t="s">
        <v>6921</v>
      </c>
      <c r="B3381" s="17" t="s">
        <v>6922</v>
      </c>
      <c r="C3381" s="17" t="s">
        <v>234</v>
      </c>
      <c r="D3381" s="17" t="s">
        <v>20</v>
      </c>
      <c r="E3381" s="17" t="s">
        <v>239</v>
      </c>
      <c r="F3381" s="17" t="s">
        <v>244</v>
      </c>
      <c r="G3381" s="17" t="s">
        <v>5294</v>
      </c>
      <c r="H3381" s="17" t="s">
        <v>253</v>
      </c>
      <c r="I3381" s="17" t="s">
        <v>246</v>
      </c>
      <c r="J3381" s="17" t="s">
        <v>277</v>
      </c>
      <c r="K3381" s="17" t="s">
        <v>277</v>
      </c>
      <c r="L3381" s="17" t="s">
        <v>5748</v>
      </c>
      <c r="M3381" s="1">
        <v>0</v>
      </c>
      <c r="N3381" s="8">
        <f>IFERROR(VLOOKUP(A3381,constraints!$A$2:$C$4968,3,FALSE),0)</f>
        <v>6.25E-2</v>
      </c>
    </row>
    <row r="3382" spans="1:14" x14ac:dyDescent="0.25">
      <c r="A3382" s="17" t="s">
        <v>6923</v>
      </c>
      <c r="B3382" s="17" t="s">
        <v>6924</v>
      </c>
      <c r="C3382" s="17" t="s">
        <v>234</v>
      </c>
      <c r="D3382" s="17" t="s">
        <v>20</v>
      </c>
      <c r="E3382" s="17" t="s">
        <v>239</v>
      </c>
      <c r="F3382" s="17" t="s">
        <v>243</v>
      </c>
      <c r="G3382" s="17" t="s">
        <v>5294</v>
      </c>
      <c r="H3382" s="17" t="s">
        <v>253</v>
      </c>
      <c r="I3382" s="17" t="s">
        <v>246</v>
      </c>
      <c r="J3382" s="17" t="s">
        <v>277</v>
      </c>
      <c r="K3382" s="17" t="s">
        <v>277</v>
      </c>
      <c r="L3382" s="17" t="s">
        <v>5327</v>
      </c>
      <c r="M3382" s="1">
        <v>0</v>
      </c>
      <c r="N3382" s="8">
        <f>IFERROR(VLOOKUP(A3382,constraints!$A$2:$C$4968,3,FALSE),0)</f>
        <v>6.25E-2</v>
      </c>
    </row>
    <row r="3383" spans="1:14" x14ac:dyDescent="0.25">
      <c r="A3383" s="17" t="s">
        <v>6925</v>
      </c>
      <c r="B3383" s="17" t="s">
        <v>6926</v>
      </c>
      <c r="C3383" s="17" t="s">
        <v>234</v>
      </c>
      <c r="D3383" s="17" t="s">
        <v>20</v>
      </c>
      <c r="E3383" s="17" t="s">
        <v>241</v>
      </c>
      <c r="F3383" s="17" t="s">
        <v>244</v>
      </c>
      <c r="G3383" s="17" t="s">
        <v>258</v>
      </c>
      <c r="H3383" s="17" t="s">
        <v>253</v>
      </c>
      <c r="I3383" s="17" t="s">
        <v>246</v>
      </c>
      <c r="J3383" s="17" t="s">
        <v>277</v>
      </c>
      <c r="K3383" s="17" t="s">
        <v>277</v>
      </c>
      <c r="L3383" s="17" t="s">
        <v>5333</v>
      </c>
      <c r="M3383" s="1">
        <v>0</v>
      </c>
      <c r="N3383" s="8">
        <f>IFERROR(VLOOKUP(A3383,constraints!$A$2:$C$4968,3,FALSE),0)</f>
        <v>0.5</v>
      </c>
    </row>
    <row r="3384" spans="1:14" x14ac:dyDescent="0.25">
      <c r="A3384" s="17" t="s">
        <v>6927</v>
      </c>
      <c r="B3384" s="17" t="s">
        <v>6928</v>
      </c>
      <c r="C3384" s="17" t="s">
        <v>235</v>
      </c>
      <c r="D3384" s="17" t="s">
        <v>20</v>
      </c>
      <c r="E3384" s="17" t="s">
        <v>241</v>
      </c>
      <c r="F3384" s="17" t="s">
        <v>243</v>
      </c>
      <c r="G3384" s="17" t="s">
        <v>5294</v>
      </c>
      <c r="H3384" s="17" t="s">
        <v>253</v>
      </c>
      <c r="I3384" s="17" t="s">
        <v>246</v>
      </c>
      <c r="J3384" s="17" t="s">
        <v>277</v>
      </c>
      <c r="K3384" s="17" t="s">
        <v>277</v>
      </c>
      <c r="L3384" s="17" t="s">
        <v>5429</v>
      </c>
      <c r="M3384" s="1">
        <v>0</v>
      </c>
      <c r="N3384" s="8">
        <f>IFERROR(VLOOKUP(A3384,constraints!$A$2:$C$4968,3,FALSE),0)</f>
        <v>6.25E-2</v>
      </c>
    </row>
    <row r="3385" spans="1:14" x14ac:dyDescent="0.25">
      <c r="A3385" s="17" t="s">
        <v>6929</v>
      </c>
      <c r="B3385" s="17" t="s">
        <v>6930</v>
      </c>
      <c r="C3385" s="17" t="s">
        <v>234</v>
      </c>
      <c r="D3385" s="17" t="s">
        <v>20</v>
      </c>
      <c r="E3385" s="17" t="s">
        <v>242</v>
      </c>
      <c r="F3385" s="17" t="s">
        <v>245</v>
      </c>
      <c r="G3385" s="17" t="s">
        <v>263</v>
      </c>
      <c r="H3385" s="17" t="s">
        <v>253</v>
      </c>
      <c r="I3385" s="17" t="s">
        <v>246</v>
      </c>
      <c r="J3385" s="17" t="s">
        <v>277</v>
      </c>
      <c r="K3385" s="17" t="s">
        <v>277</v>
      </c>
      <c r="L3385" s="17" t="s">
        <v>5295</v>
      </c>
      <c r="M3385" s="1">
        <v>0</v>
      </c>
      <c r="N3385" s="8">
        <f>IFERROR(VLOOKUP(A3385,constraints!$A$2:$C$4968,3,FALSE),0)</f>
        <v>0.125</v>
      </c>
    </row>
    <row r="3386" spans="1:14" x14ac:dyDescent="0.25">
      <c r="A3386" s="17" t="s">
        <v>6931</v>
      </c>
      <c r="B3386" s="17" t="s">
        <v>6932</v>
      </c>
      <c r="C3386" s="17" t="s">
        <v>234</v>
      </c>
      <c r="D3386" s="17" t="s">
        <v>20</v>
      </c>
      <c r="E3386" s="17" t="s">
        <v>242</v>
      </c>
      <c r="F3386" s="17" t="s">
        <v>243</v>
      </c>
      <c r="G3386" s="17" t="s">
        <v>260</v>
      </c>
      <c r="H3386" s="17" t="s">
        <v>253</v>
      </c>
      <c r="I3386" s="17" t="s">
        <v>246</v>
      </c>
      <c r="J3386" s="17" t="s">
        <v>277</v>
      </c>
      <c r="K3386" s="17" t="s">
        <v>277</v>
      </c>
      <c r="L3386" s="17" t="s">
        <v>5358</v>
      </c>
      <c r="M3386" s="1">
        <v>0</v>
      </c>
      <c r="N3386" s="8">
        <f>IFERROR(VLOOKUP(A3386,constraints!$A$2:$C$4968,3,FALSE),0)</f>
        <v>3.125E-2</v>
      </c>
    </row>
    <row r="3387" spans="1:14" x14ac:dyDescent="0.25">
      <c r="A3387" s="17" t="s">
        <v>6933</v>
      </c>
      <c r="B3387" s="17" t="s">
        <v>6934</v>
      </c>
      <c r="C3387" s="17" t="s">
        <v>234</v>
      </c>
      <c r="D3387" s="17" t="s">
        <v>20</v>
      </c>
      <c r="E3387" s="17" t="s">
        <v>242</v>
      </c>
      <c r="F3387" s="17" t="s">
        <v>244</v>
      </c>
      <c r="G3387" s="17" t="s">
        <v>257</v>
      </c>
      <c r="H3387" s="17" t="s">
        <v>253</v>
      </c>
      <c r="I3387" s="17" t="s">
        <v>246</v>
      </c>
      <c r="J3387" s="17" t="s">
        <v>277</v>
      </c>
      <c r="K3387" s="17" t="s">
        <v>277</v>
      </c>
      <c r="L3387" s="17" t="s">
        <v>5298</v>
      </c>
      <c r="M3387" s="1">
        <v>0</v>
      </c>
      <c r="N3387" s="8">
        <f>IFERROR(VLOOKUP(A3387,constraints!$A$2:$C$4968,3,FALSE),0)</f>
        <v>3.125E-2</v>
      </c>
    </row>
    <row r="3388" spans="1:14" x14ac:dyDescent="0.25">
      <c r="A3388" s="17" t="s">
        <v>6935</v>
      </c>
      <c r="B3388" s="17" t="s">
        <v>6936</v>
      </c>
      <c r="C3388" s="17" t="s">
        <v>234</v>
      </c>
      <c r="D3388" s="17" t="s">
        <v>20</v>
      </c>
      <c r="E3388" s="17" t="s">
        <v>242</v>
      </c>
      <c r="F3388" s="17" t="s">
        <v>245</v>
      </c>
      <c r="G3388" s="17" t="s">
        <v>263</v>
      </c>
      <c r="H3388" s="17" t="s">
        <v>253</v>
      </c>
      <c r="I3388" s="17" t="s">
        <v>246</v>
      </c>
      <c r="J3388" s="17" t="s">
        <v>277</v>
      </c>
      <c r="K3388" s="17" t="s">
        <v>277</v>
      </c>
      <c r="L3388" s="17" t="s">
        <v>5295</v>
      </c>
      <c r="M3388" s="1">
        <v>0</v>
      </c>
      <c r="N3388" s="8">
        <f>IFERROR(VLOOKUP(A3388,constraints!$A$2:$C$4968,3,FALSE),0)</f>
        <v>0.25</v>
      </c>
    </row>
    <row r="3389" spans="1:14" x14ac:dyDescent="0.25">
      <c r="A3389" s="17" t="s">
        <v>6937</v>
      </c>
      <c r="B3389" s="17" t="s">
        <v>6938</v>
      </c>
      <c r="C3389" s="17" t="s">
        <v>234</v>
      </c>
      <c r="D3389" s="17" t="s">
        <v>20</v>
      </c>
      <c r="E3389" s="17" t="s">
        <v>242</v>
      </c>
      <c r="F3389" s="17" t="s">
        <v>244</v>
      </c>
      <c r="G3389" s="17" t="s">
        <v>5294</v>
      </c>
      <c r="H3389" s="17" t="s">
        <v>253</v>
      </c>
      <c r="I3389" s="17" t="s">
        <v>246</v>
      </c>
      <c r="J3389" s="17" t="s">
        <v>277</v>
      </c>
      <c r="K3389" s="17" t="s">
        <v>277</v>
      </c>
      <c r="L3389" s="17" t="s">
        <v>5298</v>
      </c>
      <c r="M3389" s="1">
        <v>0</v>
      </c>
      <c r="N3389" s="8">
        <f>IFERROR(VLOOKUP(A3389,constraints!$A$2:$C$4968,3,FALSE),0)</f>
        <v>0.25</v>
      </c>
    </row>
    <row r="3390" spans="1:14" x14ac:dyDescent="0.25">
      <c r="A3390" s="17" t="s">
        <v>6939</v>
      </c>
      <c r="B3390" s="17" t="s">
        <v>6940</v>
      </c>
      <c r="C3390" s="17" t="s">
        <v>234</v>
      </c>
      <c r="D3390" s="17" t="s">
        <v>20</v>
      </c>
      <c r="E3390" s="17" t="s">
        <v>241</v>
      </c>
      <c r="F3390" s="17" t="s">
        <v>243</v>
      </c>
      <c r="G3390" s="17" t="s">
        <v>265</v>
      </c>
      <c r="H3390" s="17" t="s">
        <v>253</v>
      </c>
      <c r="I3390" s="17" t="s">
        <v>246</v>
      </c>
      <c r="J3390" s="17" t="s">
        <v>277</v>
      </c>
      <c r="K3390" s="17" t="s">
        <v>277</v>
      </c>
      <c r="L3390" s="17" t="s">
        <v>5336</v>
      </c>
      <c r="M3390" s="1">
        <v>0</v>
      </c>
      <c r="N3390" s="8">
        <f>IFERROR(VLOOKUP(A3390,constraints!$A$2:$C$4968,3,FALSE),0)</f>
        <v>6.25E-2</v>
      </c>
    </row>
    <row r="3391" spans="1:14" x14ac:dyDescent="0.25">
      <c r="A3391" s="17" t="s">
        <v>6941</v>
      </c>
      <c r="B3391" s="17" t="s">
        <v>6942</v>
      </c>
      <c r="C3391" s="17" t="s">
        <v>234</v>
      </c>
      <c r="D3391" s="17" t="s">
        <v>20</v>
      </c>
      <c r="E3391" s="17" t="s">
        <v>241</v>
      </c>
      <c r="F3391" s="17" t="s">
        <v>243</v>
      </c>
      <c r="G3391" s="17" t="s">
        <v>264</v>
      </c>
      <c r="H3391" s="17" t="s">
        <v>253</v>
      </c>
      <c r="I3391" s="17" t="s">
        <v>246</v>
      </c>
      <c r="J3391" s="17" t="s">
        <v>277</v>
      </c>
      <c r="K3391" s="17" t="s">
        <v>277</v>
      </c>
      <c r="L3391" s="17" t="s">
        <v>5336</v>
      </c>
      <c r="M3391" s="1">
        <v>0</v>
      </c>
      <c r="N3391" s="8">
        <f>IFERROR(VLOOKUP(A3391,constraints!$A$2:$C$4968,3,FALSE),0)</f>
        <v>6.25E-2</v>
      </c>
    </row>
    <row r="3392" spans="1:14" x14ac:dyDescent="0.25">
      <c r="A3392" s="17" t="s">
        <v>6943</v>
      </c>
      <c r="B3392" s="17" t="s">
        <v>6944</v>
      </c>
      <c r="C3392" s="17" t="s">
        <v>234</v>
      </c>
      <c r="D3392" s="17" t="s">
        <v>20</v>
      </c>
      <c r="E3392" s="17" t="s">
        <v>241</v>
      </c>
      <c r="F3392" s="17" t="s">
        <v>243</v>
      </c>
      <c r="G3392" s="17" t="s">
        <v>258</v>
      </c>
      <c r="H3392" s="17" t="s">
        <v>253</v>
      </c>
      <c r="I3392" s="17" t="s">
        <v>246</v>
      </c>
      <c r="J3392" s="17" t="s">
        <v>277</v>
      </c>
      <c r="K3392" s="17" t="s">
        <v>277</v>
      </c>
      <c r="L3392" s="17" t="s">
        <v>5336</v>
      </c>
      <c r="M3392" s="1">
        <v>0</v>
      </c>
      <c r="N3392" s="8">
        <f>IFERROR(VLOOKUP(A3392,constraints!$A$2:$C$4968,3,FALSE),0)</f>
        <v>0.5</v>
      </c>
    </row>
    <row r="3393" spans="1:14" x14ac:dyDescent="0.25">
      <c r="A3393" s="17" t="s">
        <v>6945</v>
      </c>
      <c r="B3393" s="17" t="s">
        <v>6946</v>
      </c>
      <c r="C3393" s="17" t="s">
        <v>234</v>
      </c>
      <c r="D3393" s="17" t="s">
        <v>20</v>
      </c>
      <c r="E3393" s="17" t="s">
        <v>241</v>
      </c>
      <c r="F3393" s="17" t="s">
        <v>243</v>
      </c>
      <c r="G3393" s="17" t="s">
        <v>5294</v>
      </c>
      <c r="H3393" s="17" t="s">
        <v>253</v>
      </c>
      <c r="I3393" s="17" t="s">
        <v>246</v>
      </c>
      <c r="J3393" s="17" t="s">
        <v>277</v>
      </c>
      <c r="K3393" s="17" t="s">
        <v>277</v>
      </c>
      <c r="L3393" s="17" t="s">
        <v>5336</v>
      </c>
      <c r="M3393" s="1">
        <v>0</v>
      </c>
      <c r="N3393" s="8">
        <f>IFERROR(VLOOKUP(A3393,constraints!$A$2:$C$4968,3,FALSE),0)</f>
        <v>0.125</v>
      </c>
    </row>
    <row r="3394" spans="1:14" x14ac:dyDescent="0.25">
      <c r="A3394" s="17" t="s">
        <v>6947</v>
      </c>
      <c r="B3394" s="17" t="s">
        <v>6948</v>
      </c>
      <c r="C3394" s="17" t="s">
        <v>237</v>
      </c>
      <c r="D3394" s="17" t="s">
        <v>20</v>
      </c>
      <c r="E3394" s="17" t="s">
        <v>242</v>
      </c>
      <c r="F3394" s="17" t="s">
        <v>245</v>
      </c>
      <c r="G3394" s="17" t="s">
        <v>265</v>
      </c>
      <c r="H3394" s="17" t="s">
        <v>253</v>
      </c>
      <c r="I3394" s="17" t="s">
        <v>246</v>
      </c>
      <c r="J3394" s="17" t="s">
        <v>277</v>
      </c>
      <c r="K3394" s="17" t="s">
        <v>277</v>
      </c>
      <c r="L3394" s="17" t="s">
        <v>5306</v>
      </c>
      <c r="M3394" s="1">
        <v>0</v>
      </c>
      <c r="N3394" s="8">
        <f>IFERROR(VLOOKUP(A3394,constraints!$A$2:$C$4968,3,FALSE),0)</f>
        <v>6.25E-2</v>
      </c>
    </row>
    <row r="3395" spans="1:14" x14ac:dyDescent="0.25">
      <c r="A3395" s="17" t="s">
        <v>6949</v>
      </c>
      <c r="B3395" s="17" t="s">
        <v>6950</v>
      </c>
      <c r="C3395" s="17" t="s">
        <v>234</v>
      </c>
      <c r="D3395" s="17" t="s">
        <v>20</v>
      </c>
      <c r="E3395" s="17" t="s">
        <v>241</v>
      </c>
      <c r="F3395" s="17" t="s">
        <v>245</v>
      </c>
      <c r="G3395" s="17" t="s">
        <v>267</v>
      </c>
      <c r="H3395" s="17" t="s">
        <v>253</v>
      </c>
      <c r="I3395" s="17" t="s">
        <v>246</v>
      </c>
      <c r="J3395" s="17" t="s">
        <v>277</v>
      </c>
      <c r="K3395" s="17" t="s">
        <v>277</v>
      </c>
      <c r="L3395" s="17" t="s">
        <v>5316</v>
      </c>
      <c r="M3395" s="1">
        <v>0</v>
      </c>
      <c r="N3395" s="8">
        <f>IFERROR(VLOOKUP(A3395,constraints!$A$2:$C$4968,3,FALSE),0)</f>
        <v>0.25</v>
      </c>
    </row>
    <row r="3396" spans="1:14" x14ac:dyDescent="0.25">
      <c r="A3396" s="17" t="s">
        <v>6951</v>
      </c>
      <c r="B3396" s="17" t="s">
        <v>6952</v>
      </c>
      <c r="C3396" s="17" t="s">
        <v>234</v>
      </c>
      <c r="D3396" s="17" t="s">
        <v>20</v>
      </c>
      <c r="E3396" s="17" t="s">
        <v>242</v>
      </c>
      <c r="F3396" s="17" t="s">
        <v>243</v>
      </c>
      <c r="G3396" s="17" t="s">
        <v>266</v>
      </c>
      <c r="H3396" s="17" t="s">
        <v>253</v>
      </c>
      <c r="I3396" s="17" t="s">
        <v>246</v>
      </c>
      <c r="J3396" s="17" t="s">
        <v>277</v>
      </c>
      <c r="K3396" s="17" t="s">
        <v>277</v>
      </c>
      <c r="L3396" s="17" t="s">
        <v>5358</v>
      </c>
      <c r="M3396" s="1">
        <v>0</v>
      </c>
      <c r="N3396" s="8">
        <f>IFERROR(VLOOKUP(A3396,constraints!$A$2:$C$4968,3,FALSE),0)</f>
        <v>6.25E-2</v>
      </c>
    </row>
    <row r="3397" spans="1:14" x14ac:dyDescent="0.25">
      <c r="A3397" s="17" t="s">
        <v>6953</v>
      </c>
      <c r="B3397" s="17" t="s">
        <v>6954</v>
      </c>
      <c r="C3397" s="17" t="s">
        <v>234</v>
      </c>
      <c r="D3397" s="17" t="s">
        <v>20</v>
      </c>
      <c r="E3397" s="17" t="s">
        <v>242</v>
      </c>
      <c r="F3397" s="17" t="s">
        <v>243</v>
      </c>
      <c r="G3397" s="17" t="s">
        <v>260</v>
      </c>
      <c r="H3397" s="17" t="s">
        <v>253</v>
      </c>
      <c r="I3397" s="17" t="s">
        <v>246</v>
      </c>
      <c r="J3397" s="17" t="s">
        <v>277</v>
      </c>
      <c r="K3397" s="17" t="s">
        <v>277</v>
      </c>
      <c r="L3397" s="17" t="s">
        <v>5358</v>
      </c>
      <c r="M3397" s="1">
        <v>0</v>
      </c>
      <c r="N3397" s="8">
        <f>IFERROR(VLOOKUP(A3397,constraints!$A$2:$C$4968,3,FALSE),0)</f>
        <v>3.125E-2</v>
      </c>
    </row>
    <row r="3398" spans="1:14" x14ac:dyDescent="0.25">
      <c r="A3398" s="17" t="s">
        <v>6955</v>
      </c>
      <c r="B3398" s="17" t="s">
        <v>6956</v>
      </c>
      <c r="C3398" s="17" t="s">
        <v>234</v>
      </c>
      <c r="D3398" s="17" t="s">
        <v>20</v>
      </c>
      <c r="E3398" s="17" t="s">
        <v>242</v>
      </c>
      <c r="F3398" s="17" t="s">
        <v>245</v>
      </c>
      <c r="G3398" s="17" t="s">
        <v>5294</v>
      </c>
      <c r="H3398" s="17" t="s">
        <v>253</v>
      </c>
      <c r="I3398" s="17" t="s">
        <v>246</v>
      </c>
      <c r="J3398" s="17" t="s">
        <v>277</v>
      </c>
      <c r="K3398" s="17" t="s">
        <v>277</v>
      </c>
      <c r="L3398" s="17" t="s">
        <v>6577</v>
      </c>
      <c r="M3398" s="1">
        <v>0</v>
      </c>
      <c r="N3398" s="8">
        <f>IFERROR(VLOOKUP(A3398,constraints!$A$2:$C$4968,3,FALSE),0)</f>
        <v>0.125</v>
      </c>
    </row>
    <row r="3399" spans="1:14" x14ac:dyDescent="0.25">
      <c r="A3399" s="17" t="s">
        <v>6957</v>
      </c>
      <c r="B3399" s="17" t="s">
        <v>6958</v>
      </c>
      <c r="C3399" s="17" t="s">
        <v>237</v>
      </c>
      <c r="D3399" s="17" t="s">
        <v>20</v>
      </c>
      <c r="E3399" s="17" t="s">
        <v>242</v>
      </c>
      <c r="F3399" s="17" t="s">
        <v>245</v>
      </c>
      <c r="G3399" s="17" t="s">
        <v>5294</v>
      </c>
      <c r="H3399" s="17" t="s">
        <v>253</v>
      </c>
      <c r="I3399" s="17" t="s">
        <v>246</v>
      </c>
      <c r="J3399" s="17" t="s">
        <v>277</v>
      </c>
      <c r="K3399" s="17" t="s">
        <v>277</v>
      </c>
      <c r="L3399" s="17" t="s">
        <v>5306</v>
      </c>
      <c r="M3399" s="1">
        <v>0</v>
      </c>
      <c r="N3399" s="8">
        <f>IFERROR(VLOOKUP(A3399,constraints!$A$2:$C$4968,3,FALSE),0)</f>
        <v>0.5</v>
      </c>
    </row>
    <row r="3400" spans="1:14" x14ac:dyDescent="0.25">
      <c r="A3400" s="17" t="s">
        <v>6959</v>
      </c>
      <c r="B3400" s="17" t="s">
        <v>6960</v>
      </c>
      <c r="C3400" s="17" t="s">
        <v>234</v>
      </c>
      <c r="D3400" s="17" t="s">
        <v>20</v>
      </c>
      <c r="E3400" s="17" t="s">
        <v>241</v>
      </c>
      <c r="F3400" s="17" t="s">
        <v>245</v>
      </c>
      <c r="G3400" s="17" t="s">
        <v>257</v>
      </c>
      <c r="H3400" s="17" t="s">
        <v>253</v>
      </c>
      <c r="I3400" s="17" t="s">
        <v>246</v>
      </c>
      <c r="J3400" s="17" t="s">
        <v>277</v>
      </c>
      <c r="K3400" s="17" t="s">
        <v>277</v>
      </c>
      <c r="L3400" s="17" t="s">
        <v>5316</v>
      </c>
      <c r="M3400" s="1">
        <v>0</v>
      </c>
      <c r="N3400" s="8">
        <f>IFERROR(VLOOKUP(A3400,constraints!$A$2:$C$4968,3,FALSE),0)</f>
        <v>0.25</v>
      </c>
    </row>
    <row r="3401" spans="1:14" x14ac:dyDescent="0.25">
      <c r="A3401" s="17" t="s">
        <v>6961</v>
      </c>
      <c r="B3401" s="17" t="s">
        <v>6962</v>
      </c>
      <c r="C3401" s="17" t="s">
        <v>234</v>
      </c>
      <c r="D3401" s="17" t="s">
        <v>20</v>
      </c>
      <c r="E3401" s="17" t="s">
        <v>242</v>
      </c>
      <c r="F3401" s="17" t="s">
        <v>243</v>
      </c>
      <c r="G3401" s="17" t="s">
        <v>265</v>
      </c>
      <c r="H3401" s="17" t="s">
        <v>253</v>
      </c>
      <c r="I3401" s="17" t="s">
        <v>246</v>
      </c>
      <c r="J3401" s="17" t="s">
        <v>277</v>
      </c>
      <c r="K3401" s="17" t="s">
        <v>277</v>
      </c>
      <c r="L3401" s="17" t="s">
        <v>5358</v>
      </c>
      <c r="M3401" s="1">
        <v>0</v>
      </c>
      <c r="N3401" s="8">
        <f>IFERROR(VLOOKUP(A3401,constraints!$A$2:$C$4968,3,FALSE),0)</f>
        <v>3.125E-2</v>
      </c>
    </row>
    <row r="3402" spans="1:14" x14ac:dyDescent="0.25">
      <c r="A3402" s="17" t="s">
        <v>6963</v>
      </c>
      <c r="B3402" s="17" t="s">
        <v>6964</v>
      </c>
      <c r="C3402" s="17" t="s">
        <v>234</v>
      </c>
      <c r="D3402" s="17" t="s">
        <v>20</v>
      </c>
      <c r="E3402" s="17" t="s">
        <v>241</v>
      </c>
      <c r="F3402" s="17" t="s">
        <v>245</v>
      </c>
      <c r="G3402" s="17" t="s">
        <v>5294</v>
      </c>
      <c r="H3402" s="17" t="s">
        <v>253</v>
      </c>
      <c r="I3402" s="17" t="s">
        <v>246</v>
      </c>
      <c r="J3402" s="17" t="s">
        <v>277</v>
      </c>
      <c r="K3402" s="17" t="s">
        <v>277</v>
      </c>
      <c r="L3402" s="17" t="s">
        <v>5316</v>
      </c>
      <c r="M3402" s="1">
        <v>0</v>
      </c>
      <c r="N3402" s="8">
        <f>IFERROR(VLOOKUP(A3402,constraints!$A$2:$C$4968,3,FALSE),0)</f>
        <v>0.5</v>
      </c>
    </row>
    <row r="3403" spans="1:14" x14ac:dyDescent="0.25">
      <c r="A3403" s="17" t="s">
        <v>6965</v>
      </c>
      <c r="B3403" s="17" t="s">
        <v>6966</v>
      </c>
      <c r="C3403" s="17" t="s">
        <v>234</v>
      </c>
      <c r="D3403" s="17" t="s">
        <v>20</v>
      </c>
      <c r="E3403" s="17" t="s">
        <v>239</v>
      </c>
      <c r="F3403" s="17" t="s">
        <v>243</v>
      </c>
      <c r="G3403" s="17" t="s">
        <v>5294</v>
      </c>
      <c r="H3403" s="17" t="s">
        <v>253</v>
      </c>
      <c r="I3403" s="17" t="s">
        <v>246</v>
      </c>
      <c r="J3403" s="17" t="s">
        <v>277</v>
      </c>
      <c r="K3403" s="17" t="s">
        <v>277</v>
      </c>
      <c r="L3403" s="17" t="s">
        <v>5327</v>
      </c>
      <c r="M3403" s="1">
        <v>0</v>
      </c>
      <c r="N3403" s="8">
        <f>IFERROR(VLOOKUP(A3403,constraints!$A$2:$C$4968,3,FALSE),0)</f>
        <v>3.125E-2</v>
      </c>
    </row>
    <row r="3404" spans="1:14" x14ac:dyDescent="0.25">
      <c r="A3404" s="17" t="s">
        <v>6967</v>
      </c>
      <c r="B3404" s="17" t="s">
        <v>6968</v>
      </c>
      <c r="C3404" s="17" t="s">
        <v>234</v>
      </c>
      <c r="D3404" s="17" t="s">
        <v>20</v>
      </c>
      <c r="E3404" s="17" t="s">
        <v>242</v>
      </c>
      <c r="F3404" s="17" t="s">
        <v>244</v>
      </c>
      <c r="G3404" s="17" t="s">
        <v>5294</v>
      </c>
      <c r="H3404" s="17" t="s">
        <v>253</v>
      </c>
      <c r="I3404" s="17" t="s">
        <v>246</v>
      </c>
      <c r="J3404" s="17" t="s">
        <v>277</v>
      </c>
      <c r="K3404" s="17" t="s">
        <v>277</v>
      </c>
      <c r="L3404" s="17" t="s">
        <v>5298</v>
      </c>
      <c r="M3404" s="1">
        <v>0</v>
      </c>
      <c r="N3404" s="8">
        <f>IFERROR(VLOOKUP(A3404,constraints!$A$2:$C$4968,3,FALSE),0)</f>
        <v>0.5</v>
      </c>
    </row>
    <row r="3405" spans="1:14" x14ac:dyDescent="0.25">
      <c r="A3405" s="17" t="s">
        <v>4</v>
      </c>
      <c r="B3405" s="17" t="s">
        <v>6969</v>
      </c>
      <c r="C3405" s="17" t="s">
        <v>234</v>
      </c>
      <c r="D3405" s="17" t="s">
        <v>20</v>
      </c>
      <c r="E3405" s="17" t="s">
        <v>242</v>
      </c>
      <c r="F3405" s="17" t="s">
        <v>243</v>
      </c>
      <c r="G3405" s="17" t="s">
        <v>5294</v>
      </c>
      <c r="H3405" s="17" t="s">
        <v>253</v>
      </c>
      <c r="I3405" s="17" t="s">
        <v>246</v>
      </c>
      <c r="J3405" s="17" t="s">
        <v>277</v>
      </c>
      <c r="K3405" s="17" t="s">
        <v>277</v>
      </c>
      <c r="L3405" s="17" t="s">
        <v>5358</v>
      </c>
      <c r="M3405" s="1">
        <v>0</v>
      </c>
      <c r="N3405" s="8">
        <f>IFERROR(VLOOKUP(A3405,constraints!$A$2:$C$4968,3,FALSE),0)</f>
        <v>0.125</v>
      </c>
    </row>
    <row r="3406" spans="1:14" x14ac:dyDescent="0.25">
      <c r="A3406" s="17" t="s">
        <v>6970</v>
      </c>
      <c r="B3406" s="17" t="s">
        <v>6971</v>
      </c>
      <c r="C3406" s="17" t="s">
        <v>234</v>
      </c>
      <c r="D3406" s="17" t="s">
        <v>20</v>
      </c>
      <c r="E3406" s="17" t="s">
        <v>242</v>
      </c>
      <c r="F3406" s="17" t="s">
        <v>243</v>
      </c>
      <c r="G3406" s="17" t="s">
        <v>5294</v>
      </c>
      <c r="H3406" s="17" t="s">
        <v>253</v>
      </c>
      <c r="I3406" s="17" t="s">
        <v>246</v>
      </c>
      <c r="J3406" s="17" t="s">
        <v>277</v>
      </c>
      <c r="K3406" s="17" t="s">
        <v>277</v>
      </c>
      <c r="L3406" s="17" t="s">
        <v>5358</v>
      </c>
      <c r="M3406" s="1">
        <v>0</v>
      </c>
      <c r="N3406" s="8">
        <f>IFERROR(VLOOKUP(A3406,constraints!$A$2:$C$4968,3,FALSE),0)</f>
        <v>0.125</v>
      </c>
    </row>
    <row r="3407" spans="1:14" x14ac:dyDescent="0.25">
      <c r="A3407" s="17" t="s">
        <v>6972</v>
      </c>
      <c r="B3407" s="17" t="s">
        <v>6973</v>
      </c>
      <c r="C3407" s="17" t="s">
        <v>234</v>
      </c>
      <c r="D3407" s="17" t="s">
        <v>20</v>
      </c>
      <c r="E3407" s="17" t="s">
        <v>239</v>
      </c>
      <c r="F3407" s="17" t="s">
        <v>245</v>
      </c>
      <c r="G3407" s="17" t="s">
        <v>5294</v>
      </c>
      <c r="H3407" s="17" t="s">
        <v>253</v>
      </c>
      <c r="I3407" s="17" t="s">
        <v>246</v>
      </c>
      <c r="J3407" s="17" t="s">
        <v>277</v>
      </c>
      <c r="K3407" s="17" t="s">
        <v>277</v>
      </c>
      <c r="L3407" s="17" t="s">
        <v>5494</v>
      </c>
      <c r="M3407" s="1">
        <v>0</v>
      </c>
      <c r="N3407" s="8">
        <f>IFERROR(VLOOKUP(A3407,constraints!$A$2:$C$4968,3,FALSE),0)</f>
        <v>6.25E-2</v>
      </c>
    </row>
    <row r="3408" spans="1:14" x14ac:dyDescent="0.25">
      <c r="A3408" s="17" t="s">
        <v>6974</v>
      </c>
      <c r="B3408" s="17" t="s">
        <v>6975</v>
      </c>
      <c r="C3408" s="17" t="s">
        <v>234</v>
      </c>
      <c r="D3408" s="17" t="s">
        <v>20</v>
      </c>
      <c r="E3408" s="17" t="s">
        <v>239</v>
      </c>
      <c r="F3408" s="17" t="s">
        <v>244</v>
      </c>
      <c r="G3408" s="17" t="s">
        <v>5294</v>
      </c>
      <c r="H3408" s="17" t="s">
        <v>253</v>
      </c>
      <c r="I3408" s="17" t="s">
        <v>246</v>
      </c>
      <c r="J3408" s="17" t="s">
        <v>277</v>
      </c>
      <c r="K3408" s="17" t="s">
        <v>277</v>
      </c>
      <c r="L3408" s="17" t="s">
        <v>5748</v>
      </c>
      <c r="M3408" s="1">
        <v>0</v>
      </c>
      <c r="N3408" s="8">
        <f>IFERROR(VLOOKUP(A3408,constraints!$A$2:$C$4968,3,FALSE),0)</f>
        <v>6.25E-2</v>
      </c>
    </row>
    <row r="3409" spans="1:14" x14ac:dyDescent="0.25">
      <c r="A3409" s="17" t="s">
        <v>6976</v>
      </c>
      <c r="B3409" s="17" t="s">
        <v>6977</v>
      </c>
      <c r="C3409" s="17" t="s">
        <v>234</v>
      </c>
      <c r="D3409" s="17" t="s">
        <v>20</v>
      </c>
      <c r="E3409" s="17" t="s">
        <v>239</v>
      </c>
      <c r="F3409" s="17" t="s">
        <v>243</v>
      </c>
      <c r="G3409" s="17" t="s">
        <v>5294</v>
      </c>
      <c r="H3409" s="17" t="s">
        <v>253</v>
      </c>
      <c r="I3409" s="17" t="s">
        <v>246</v>
      </c>
      <c r="J3409" s="17" t="s">
        <v>277</v>
      </c>
      <c r="K3409" s="17" t="s">
        <v>277</v>
      </c>
      <c r="L3409" s="17" t="s">
        <v>5327</v>
      </c>
      <c r="M3409" s="1">
        <v>0</v>
      </c>
      <c r="N3409" s="8">
        <f>IFERROR(VLOOKUP(A3409,constraints!$A$2:$C$4968,3,FALSE),0)</f>
        <v>3.125E-2</v>
      </c>
    </row>
    <row r="3410" spans="1:14" x14ac:dyDescent="0.25">
      <c r="A3410" s="17" t="s">
        <v>6978</v>
      </c>
      <c r="B3410" s="17" t="s">
        <v>6979</v>
      </c>
      <c r="C3410" s="17" t="s">
        <v>234</v>
      </c>
      <c r="D3410" s="17" t="s">
        <v>20</v>
      </c>
      <c r="E3410" s="17" t="s">
        <v>242</v>
      </c>
      <c r="F3410" s="17" t="s">
        <v>243</v>
      </c>
      <c r="G3410" s="17" t="s">
        <v>262</v>
      </c>
      <c r="H3410" s="17" t="s">
        <v>253</v>
      </c>
      <c r="I3410" s="17" t="s">
        <v>246</v>
      </c>
      <c r="J3410" s="17" t="s">
        <v>277</v>
      </c>
      <c r="K3410" s="17" t="s">
        <v>277</v>
      </c>
      <c r="L3410" s="17" t="s">
        <v>5358</v>
      </c>
      <c r="M3410" s="1">
        <v>0</v>
      </c>
      <c r="N3410" s="8">
        <f>IFERROR(VLOOKUP(A3410,constraints!$A$2:$C$4968,3,FALSE),0)</f>
        <v>3.125E-2</v>
      </c>
    </row>
    <row r="3411" spans="1:14" x14ac:dyDescent="0.25">
      <c r="A3411" s="17" t="s">
        <v>6980</v>
      </c>
      <c r="B3411" s="17" t="s">
        <v>6981</v>
      </c>
      <c r="C3411" s="17" t="s">
        <v>236</v>
      </c>
      <c r="D3411" s="17" t="s">
        <v>20</v>
      </c>
      <c r="E3411" s="17" t="s">
        <v>242</v>
      </c>
      <c r="F3411" s="17" t="s">
        <v>244</v>
      </c>
      <c r="G3411" s="17" t="s">
        <v>5294</v>
      </c>
      <c r="H3411" s="17" t="s">
        <v>253</v>
      </c>
      <c r="I3411" s="17" t="s">
        <v>246</v>
      </c>
      <c r="J3411" s="17" t="s">
        <v>277</v>
      </c>
      <c r="K3411" s="17" t="s">
        <v>277</v>
      </c>
      <c r="L3411" s="17" t="s">
        <v>5322</v>
      </c>
      <c r="M3411" s="1">
        <v>0</v>
      </c>
      <c r="N3411" s="8">
        <f>IFERROR(VLOOKUP(A3411,constraints!$A$2:$C$4968,3,FALSE),0)</f>
        <v>0.25</v>
      </c>
    </row>
    <row r="3412" spans="1:14" x14ac:dyDescent="0.25">
      <c r="A3412" s="17" t="s">
        <v>6982</v>
      </c>
      <c r="B3412" s="17" t="s">
        <v>6983</v>
      </c>
      <c r="C3412" s="17" t="s">
        <v>234</v>
      </c>
      <c r="D3412" s="17" t="s">
        <v>20</v>
      </c>
      <c r="E3412" s="17" t="s">
        <v>242</v>
      </c>
      <c r="F3412" s="17" t="s">
        <v>245</v>
      </c>
      <c r="G3412" s="17" t="s">
        <v>260</v>
      </c>
      <c r="H3412" s="17" t="s">
        <v>253</v>
      </c>
      <c r="I3412" s="17" t="s">
        <v>246</v>
      </c>
      <c r="J3412" s="17" t="s">
        <v>277</v>
      </c>
      <c r="K3412" s="17" t="s">
        <v>277</v>
      </c>
      <c r="L3412" s="17" t="s">
        <v>5295</v>
      </c>
      <c r="M3412" s="1">
        <v>0</v>
      </c>
      <c r="N3412" s="8">
        <f>IFERROR(VLOOKUP(A3412,constraints!$A$2:$C$4968,3,FALSE),0)</f>
        <v>6.25E-2</v>
      </c>
    </row>
    <row r="3413" spans="1:14" x14ac:dyDescent="0.25">
      <c r="A3413" s="17" t="s">
        <v>6984</v>
      </c>
      <c r="B3413" s="17" t="s">
        <v>6985</v>
      </c>
      <c r="C3413" s="17" t="s">
        <v>237</v>
      </c>
      <c r="D3413" s="17" t="s">
        <v>20</v>
      </c>
      <c r="E3413" s="17" t="s">
        <v>242</v>
      </c>
      <c r="F3413" s="17" t="s">
        <v>244</v>
      </c>
      <c r="G3413" s="17" t="s">
        <v>267</v>
      </c>
      <c r="H3413" s="17" t="s">
        <v>253</v>
      </c>
      <c r="I3413" s="17" t="s">
        <v>246</v>
      </c>
      <c r="J3413" s="17" t="s">
        <v>277</v>
      </c>
      <c r="K3413" s="17" t="s">
        <v>277</v>
      </c>
      <c r="L3413" s="17" t="s">
        <v>5362</v>
      </c>
      <c r="M3413" s="1">
        <v>0</v>
      </c>
      <c r="N3413" s="8">
        <f>IFERROR(VLOOKUP(A3413,constraints!$A$2:$C$4968,3,FALSE),0)</f>
        <v>0.125</v>
      </c>
    </row>
    <row r="3414" spans="1:14" x14ac:dyDescent="0.25">
      <c r="A3414" s="17" t="s">
        <v>6986</v>
      </c>
      <c r="B3414" s="17" t="s">
        <v>6987</v>
      </c>
      <c r="C3414" s="17" t="s">
        <v>234</v>
      </c>
      <c r="D3414" s="17" t="s">
        <v>20</v>
      </c>
      <c r="E3414" s="17" t="s">
        <v>239</v>
      </c>
      <c r="F3414" s="17" t="s">
        <v>243</v>
      </c>
      <c r="G3414" s="17" t="s">
        <v>5294</v>
      </c>
      <c r="H3414" s="17" t="s">
        <v>253</v>
      </c>
      <c r="I3414" s="17" t="s">
        <v>246</v>
      </c>
      <c r="J3414" s="17" t="s">
        <v>277</v>
      </c>
      <c r="K3414" s="17" t="s">
        <v>277</v>
      </c>
      <c r="L3414" s="17" t="s">
        <v>5327</v>
      </c>
      <c r="M3414" s="1">
        <v>0</v>
      </c>
      <c r="N3414" s="8">
        <f>IFERROR(VLOOKUP(A3414,constraints!$A$2:$C$4968,3,FALSE),0)</f>
        <v>3.125E-2</v>
      </c>
    </row>
    <row r="3415" spans="1:14" x14ac:dyDescent="0.25">
      <c r="A3415" s="17" t="s">
        <v>6988</v>
      </c>
      <c r="B3415" s="17" t="s">
        <v>6989</v>
      </c>
      <c r="C3415" s="17" t="s">
        <v>235</v>
      </c>
      <c r="D3415" s="17" t="s">
        <v>20</v>
      </c>
      <c r="E3415" s="17" t="s">
        <v>241</v>
      </c>
      <c r="F3415" s="17" t="s">
        <v>243</v>
      </c>
      <c r="G3415" s="17" t="s">
        <v>5294</v>
      </c>
      <c r="H3415" s="17" t="s">
        <v>253</v>
      </c>
      <c r="I3415" s="17" t="s">
        <v>246</v>
      </c>
      <c r="J3415" s="17" t="s">
        <v>277</v>
      </c>
      <c r="K3415" s="17" t="s">
        <v>277</v>
      </c>
      <c r="L3415" s="17" t="s">
        <v>5429</v>
      </c>
      <c r="M3415" s="1">
        <v>0</v>
      </c>
      <c r="N3415" s="8">
        <f>IFERROR(VLOOKUP(A3415,constraints!$A$2:$C$4968,3,FALSE),0)</f>
        <v>0.125</v>
      </c>
    </row>
    <row r="3416" spans="1:14" x14ac:dyDescent="0.25">
      <c r="A3416" s="17" t="s">
        <v>6990</v>
      </c>
      <c r="B3416" s="17" t="s">
        <v>6991</v>
      </c>
      <c r="C3416" s="17" t="s">
        <v>234</v>
      </c>
      <c r="D3416" s="17" t="s">
        <v>20</v>
      </c>
      <c r="E3416" s="17" t="s">
        <v>242</v>
      </c>
      <c r="F3416" s="17" t="s">
        <v>243</v>
      </c>
      <c r="G3416" s="17" t="s">
        <v>261</v>
      </c>
      <c r="H3416" s="17" t="s">
        <v>253</v>
      </c>
      <c r="I3416" s="17" t="s">
        <v>246</v>
      </c>
      <c r="J3416" s="17" t="s">
        <v>277</v>
      </c>
      <c r="K3416" s="17" t="s">
        <v>277</v>
      </c>
      <c r="L3416" s="17" t="s">
        <v>5358</v>
      </c>
      <c r="M3416" s="1">
        <v>0</v>
      </c>
      <c r="N3416" s="8">
        <f>IFERROR(VLOOKUP(A3416,constraints!$A$2:$C$4968,3,FALSE),0)</f>
        <v>6.25E-2</v>
      </c>
    </row>
    <row r="3417" spans="1:14" x14ac:dyDescent="0.25">
      <c r="A3417" s="17" t="s">
        <v>6992</v>
      </c>
      <c r="B3417" s="17" t="s">
        <v>6993</v>
      </c>
      <c r="C3417" s="17" t="s">
        <v>234</v>
      </c>
      <c r="D3417" s="17" t="s">
        <v>20</v>
      </c>
      <c r="E3417" s="17" t="s">
        <v>241</v>
      </c>
      <c r="F3417" s="17" t="s">
        <v>245</v>
      </c>
      <c r="G3417" s="17" t="s">
        <v>5294</v>
      </c>
      <c r="H3417" s="17" t="s">
        <v>253</v>
      </c>
      <c r="I3417" s="17" t="s">
        <v>246</v>
      </c>
      <c r="J3417" s="17" t="s">
        <v>277</v>
      </c>
      <c r="K3417" s="17" t="s">
        <v>277</v>
      </c>
      <c r="L3417" s="17" t="s">
        <v>5316</v>
      </c>
      <c r="M3417" s="1">
        <v>0</v>
      </c>
      <c r="N3417" s="8">
        <f>IFERROR(VLOOKUP(A3417,constraints!$A$2:$C$4968,3,FALSE),0)</f>
        <v>0.5</v>
      </c>
    </row>
    <row r="3418" spans="1:14" x14ac:dyDescent="0.25">
      <c r="A3418" s="17" t="s">
        <v>6994</v>
      </c>
      <c r="B3418" s="17" t="s">
        <v>6995</v>
      </c>
      <c r="C3418" s="17" t="s">
        <v>234</v>
      </c>
      <c r="D3418" s="17" t="s">
        <v>20</v>
      </c>
      <c r="E3418" s="17" t="s">
        <v>241</v>
      </c>
      <c r="F3418" s="17" t="s">
        <v>245</v>
      </c>
      <c r="G3418" s="17" t="s">
        <v>5294</v>
      </c>
      <c r="H3418" s="17" t="s">
        <v>253</v>
      </c>
      <c r="I3418" s="17" t="s">
        <v>246</v>
      </c>
      <c r="J3418" s="17" t="s">
        <v>277</v>
      </c>
      <c r="K3418" s="17" t="s">
        <v>277</v>
      </c>
      <c r="L3418" s="17" t="s">
        <v>5316</v>
      </c>
      <c r="M3418" s="1">
        <v>0</v>
      </c>
      <c r="N3418" s="8">
        <f>IFERROR(VLOOKUP(A3418,constraints!$A$2:$C$4968,3,FALSE),0)</f>
        <v>0.5</v>
      </c>
    </row>
    <row r="3419" spans="1:14" x14ac:dyDescent="0.25">
      <c r="A3419" s="17" t="s">
        <v>6996</v>
      </c>
      <c r="B3419" s="17" t="s">
        <v>6997</v>
      </c>
      <c r="C3419" s="17" t="s">
        <v>237</v>
      </c>
      <c r="D3419" s="17" t="s">
        <v>20</v>
      </c>
      <c r="E3419" s="17" t="s">
        <v>242</v>
      </c>
      <c r="F3419" s="17" t="s">
        <v>245</v>
      </c>
      <c r="G3419" s="17" t="s">
        <v>260</v>
      </c>
      <c r="H3419" s="17" t="s">
        <v>253</v>
      </c>
      <c r="I3419" s="17" t="s">
        <v>246</v>
      </c>
      <c r="J3419" s="17" t="s">
        <v>277</v>
      </c>
      <c r="K3419" s="17" t="s">
        <v>277</v>
      </c>
      <c r="L3419" s="17" t="s">
        <v>5306</v>
      </c>
      <c r="M3419" s="1">
        <v>0</v>
      </c>
      <c r="N3419" s="8">
        <f>IFERROR(VLOOKUP(A3419,constraints!$A$2:$C$4968,3,FALSE),0)</f>
        <v>0.5</v>
      </c>
    </row>
    <row r="3420" spans="1:14" x14ac:dyDescent="0.25">
      <c r="A3420" s="17" t="s">
        <v>6998</v>
      </c>
      <c r="B3420" s="17" t="s">
        <v>6999</v>
      </c>
      <c r="C3420" s="17" t="s">
        <v>234</v>
      </c>
      <c r="D3420" s="17" t="s">
        <v>20</v>
      </c>
      <c r="E3420" s="17" t="s">
        <v>242</v>
      </c>
      <c r="F3420" s="17" t="s">
        <v>244</v>
      </c>
      <c r="G3420" s="17" t="s">
        <v>5294</v>
      </c>
      <c r="H3420" s="17" t="s">
        <v>253</v>
      </c>
      <c r="I3420" s="17" t="s">
        <v>246</v>
      </c>
      <c r="J3420" s="17" t="s">
        <v>277</v>
      </c>
      <c r="K3420" s="17" t="s">
        <v>277</v>
      </c>
      <c r="L3420" s="17" t="s">
        <v>5298</v>
      </c>
      <c r="M3420" s="1">
        <v>0</v>
      </c>
      <c r="N3420" s="8">
        <f>IFERROR(VLOOKUP(A3420,constraints!$A$2:$C$4968,3,FALSE),0)</f>
        <v>0.25</v>
      </c>
    </row>
    <row r="3421" spans="1:14" x14ac:dyDescent="0.25">
      <c r="A3421" s="17" t="s">
        <v>145</v>
      </c>
      <c r="B3421" s="17" t="s">
        <v>7000</v>
      </c>
      <c r="C3421" s="17" t="s">
        <v>234</v>
      </c>
      <c r="D3421" s="17" t="s">
        <v>17</v>
      </c>
      <c r="E3421" s="17" t="s">
        <v>242</v>
      </c>
      <c r="F3421" s="17" t="s">
        <v>244</v>
      </c>
      <c r="G3421" s="17" t="s">
        <v>5294</v>
      </c>
      <c r="H3421" s="17" t="s">
        <v>253</v>
      </c>
      <c r="I3421" s="17" t="s">
        <v>246</v>
      </c>
      <c r="J3421" s="17" t="s">
        <v>277</v>
      </c>
      <c r="K3421" s="17" t="s">
        <v>277</v>
      </c>
      <c r="L3421" s="17" t="s">
        <v>5298</v>
      </c>
      <c r="M3421" s="1">
        <v>0</v>
      </c>
      <c r="N3421" s="8">
        <f>IFERROR(VLOOKUP(A3421,constraints!$A$2:$C$4968,3,FALSE),0)</f>
        <v>0.25</v>
      </c>
    </row>
    <row r="3422" spans="1:14" x14ac:dyDescent="0.25">
      <c r="A3422" s="17" t="s">
        <v>7001</v>
      </c>
      <c r="B3422" s="17" t="s">
        <v>7002</v>
      </c>
      <c r="C3422" s="17" t="s">
        <v>237</v>
      </c>
      <c r="D3422" s="17" t="s">
        <v>20</v>
      </c>
      <c r="E3422" s="17" t="s">
        <v>242</v>
      </c>
      <c r="F3422" s="17" t="s">
        <v>243</v>
      </c>
      <c r="G3422" s="17" t="s">
        <v>5294</v>
      </c>
      <c r="H3422" s="17" t="s">
        <v>253</v>
      </c>
      <c r="I3422" s="17" t="s">
        <v>246</v>
      </c>
      <c r="J3422" s="17" t="s">
        <v>277</v>
      </c>
      <c r="K3422" s="17" t="s">
        <v>277</v>
      </c>
      <c r="L3422" s="17" t="s">
        <v>5330</v>
      </c>
      <c r="M3422" s="1">
        <v>0</v>
      </c>
      <c r="N3422" s="8">
        <f>IFERROR(VLOOKUP(A3422,constraints!$A$2:$C$4968,3,FALSE),0)</f>
        <v>6.25E-2</v>
      </c>
    </row>
    <row r="3423" spans="1:14" x14ac:dyDescent="0.25">
      <c r="A3423" s="17" t="s">
        <v>7003</v>
      </c>
      <c r="B3423" s="17" t="s">
        <v>7004</v>
      </c>
      <c r="C3423" s="17" t="s">
        <v>237</v>
      </c>
      <c r="D3423" s="17" t="s">
        <v>20</v>
      </c>
      <c r="E3423" s="17" t="s">
        <v>242</v>
      </c>
      <c r="F3423" s="17" t="s">
        <v>243</v>
      </c>
      <c r="G3423" s="17" t="s">
        <v>265</v>
      </c>
      <c r="H3423" s="17" t="s">
        <v>253</v>
      </c>
      <c r="I3423" s="17" t="s">
        <v>246</v>
      </c>
      <c r="J3423" s="17" t="s">
        <v>277</v>
      </c>
      <c r="K3423" s="17" t="s">
        <v>277</v>
      </c>
      <c r="L3423" s="17" t="s">
        <v>5330</v>
      </c>
      <c r="M3423" s="1">
        <v>0</v>
      </c>
      <c r="N3423" s="8">
        <f>IFERROR(VLOOKUP(A3423,constraints!$A$2:$C$4968,3,FALSE),0)</f>
        <v>3.125E-2</v>
      </c>
    </row>
    <row r="3424" spans="1:14" x14ac:dyDescent="0.25">
      <c r="A3424" s="17" t="s">
        <v>115</v>
      </c>
      <c r="B3424" s="17" t="s">
        <v>7005</v>
      </c>
      <c r="C3424" s="17" t="s">
        <v>234</v>
      </c>
      <c r="D3424" s="17" t="s">
        <v>20</v>
      </c>
      <c r="E3424" s="17" t="s">
        <v>239</v>
      </c>
      <c r="F3424" s="17" t="s">
        <v>243</v>
      </c>
      <c r="G3424" s="17" t="s">
        <v>260</v>
      </c>
      <c r="H3424" s="17" t="s">
        <v>253</v>
      </c>
      <c r="I3424" s="17" t="s">
        <v>246</v>
      </c>
      <c r="J3424" s="17" t="s">
        <v>277</v>
      </c>
      <c r="K3424" s="17" t="s">
        <v>277</v>
      </c>
      <c r="L3424" s="17" t="s">
        <v>5327</v>
      </c>
      <c r="M3424" s="1">
        <v>0</v>
      </c>
      <c r="N3424" s="8">
        <f>IFERROR(VLOOKUP(A3424,constraints!$A$2:$C$4968,3,FALSE),0)</f>
        <v>3.125E-2</v>
      </c>
    </row>
    <row r="3425" spans="1:14" x14ac:dyDescent="0.25">
      <c r="A3425" s="17" t="s">
        <v>7006</v>
      </c>
      <c r="B3425" s="17" t="s">
        <v>7007</v>
      </c>
      <c r="C3425" s="17" t="s">
        <v>234</v>
      </c>
      <c r="D3425" s="17" t="s">
        <v>20</v>
      </c>
      <c r="E3425" s="17" t="s">
        <v>242</v>
      </c>
      <c r="F3425" s="17" t="s">
        <v>243</v>
      </c>
      <c r="G3425" s="17" t="s">
        <v>5294</v>
      </c>
      <c r="H3425" s="17" t="s">
        <v>253</v>
      </c>
      <c r="I3425" s="17" t="s">
        <v>246</v>
      </c>
      <c r="J3425" s="17" t="s">
        <v>277</v>
      </c>
      <c r="K3425" s="17" t="s">
        <v>277</v>
      </c>
      <c r="L3425" s="17" t="s">
        <v>5358</v>
      </c>
      <c r="M3425" s="1">
        <v>0</v>
      </c>
      <c r="N3425" s="8">
        <f>IFERROR(VLOOKUP(A3425,constraints!$A$2:$C$4968,3,FALSE),0)</f>
        <v>0.125</v>
      </c>
    </row>
    <row r="3426" spans="1:14" x14ac:dyDescent="0.25">
      <c r="A3426" s="17" t="s">
        <v>7008</v>
      </c>
      <c r="B3426" s="17" t="s">
        <v>7009</v>
      </c>
      <c r="C3426" s="17" t="s">
        <v>234</v>
      </c>
      <c r="D3426" s="17" t="s">
        <v>20</v>
      </c>
      <c r="E3426" s="17" t="s">
        <v>242</v>
      </c>
      <c r="F3426" s="17" t="s">
        <v>245</v>
      </c>
      <c r="G3426" s="17" t="s">
        <v>266</v>
      </c>
      <c r="H3426" s="17" t="s">
        <v>253</v>
      </c>
      <c r="I3426" s="17" t="s">
        <v>246</v>
      </c>
      <c r="J3426" s="17" t="s">
        <v>277</v>
      </c>
      <c r="K3426" s="17" t="s">
        <v>277</v>
      </c>
      <c r="L3426" s="17" t="s">
        <v>5295</v>
      </c>
      <c r="M3426" s="1">
        <v>0</v>
      </c>
      <c r="N3426" s="8">
        <f>IFERROR(VLOOKUP(A3426,constraints!$A$2:$C$4968,3,FALSE),0)</f>
        <v>0.25</v>
      </c>
    </row>
    <row r="3427" spans="1:14" x14ac:dyDescent="0.25">
      <c r="A3427" s="17" t="s">
        <v>7010</v>
      </c>
      <c r="B3427" s="17" t="s">
        <v>7011</v>
      </c>
      <c r="C3427" s="17" t="s">
        <v>234</v>
      </c>
      <c r="D3427" s="17" t="s">
        <v>20</v>
      </c>
      <c r="E3427" s="17" t="s">
        <v>241</v>
      </c>
      <c r="F3427" s="17" t="s">
        <v>243</v>
      </c>
      <c r="G3427" s="17" t="s">
        <v>5294</v>
      </c>
      <c r="H3427" s="17" t="s">
        <v>253</v>
      </c>
      <c r="I3427" s="17" t="s">
        <v>246</v>
      </c>
      <c r="J3427" s="17" t="s">
        <v>277</v>
      </c>
      <c r="K3427" s="17" t="s">
        <v>277</v>
      </c>
      <c r="L3427" s="17" t="s">
        <v>5336</v>
      </c>
      <c r="M3427" s="1">
        <v>0</v>
      </c>
      <c r="N3427" s="8">
        <f>IFERROR(VLOOKUP(A3427,constraints!$A$2:$C$4968,3,FALSE),0)</f>
        <v>0.125</v>
      </c>
    </row>
    <row r="3428" spans="1:14" x14ac:dyDescent="0.25">
      <c r="A3428" s="17" t="s">
        <v>7012</v>
      </c>
      <c r="B3428" s="17" t="s">
        <v>7013</v>
      </c>
      <c r="C3428" s="17" t="s">
        <v>236</v>
      </c>
      <c r="D3428" s="17" t="s">
        <v>20</v>
      </c>
      <c r="E3428" s="17" t="s">
        <v>242</v>
      </c>
      <c r="F3428" s="17" t="s">
        <v>243</v>
      </c>
      <c r="G3428" s="17" t="s">
        <v>5294</v>
      </c>
      <c r="H3428" s="17" t="s">
        <v>253</v>
      </c>
      <c r="I3428" s="17" t="s">
        <v>246</v>
      </c>
      <c r="J3428" s="17" t="s">
        <v>277</v>
      </c>
      <c r="K3428" s="17" t="s">
        <v>277</v>
      </c>
      <c r="L3428" s="17" t="s">
        <v>5531</v>
      </c>
      <c r="M3428" s="1">
        <v>0</v>
      </c>
      <c r="N3428" s="8">
        <f>IFERROR(VLOOKUP(A3428,constraints!$A$2:$C$4968,3,FALSE),0)</f>
        <v>3.125E-2</v>
      </c>
    </row>
    <row r="3429" spans="1:14" x14ac:dyDescent="0.25">
      <c r="A3429" s="17" t="s">
        <v>7014</v>
      </c>
      <c r="B3429" s="17" t="s">
        <v>7015</v>
      </c>
      <c r="C3429" s="17" t="s">
        <v>237</v>
      </c>
      <c r="D3429" s="17" t="s">
        <v>20</v>
      </c>
      <c r="E3429" s="17" t="s">
        <v>242</v>
      </c>
      <c r="F3429" s="17" t="s">
        <v>245</v>
      </c>
      <c r="G3429" s="17" t="s">
        <v>5294</v>
      </c>
      <c r="H3429" s="17" t="s">
        <v>253</v>
      </c>
      <c r="I3429" s="17" t="s">
        <v>246</v>
      </c>
      <c r="J3429" s="17" t="s">
        <v>277</v>
      </c>
      <c r="K3429" s="17" t="s">
        <v>277</v>
      </c>
      <c r="L3429" s="17" t="s">
        <v>5306</v>
      </c>
      <c r="M3429" s="1">
        <v>0</v>
      </c>
      <c r="N3429" s="8">
        <f>IFERROR(VLOOKUP(A3429,constraints!$A$2:$C$4968,3,FALSE),0)</f>
        <v>0.5</v>
      </c>
    </row>
    <row r="3430" spans="1:14" x14ac:dyDescent="0.25">
      <c r="A3430" s="17" t="s">
        <v>7016</v>
      </c>
      <c r="B3430" s="17" t="s">
        <v>7017</v>
      </c>
      <c r="C3430" s="17" t="s">
        <v>234</v>
      </c>
      <c r="D3430" s="17" t="s">
        <v>20</v>
      </c>
      <c r="E3430" s="17" t="s">
        <v>241</v>
      </c>
      <c r="F3430" s="17" t="s">
        <v>243</v>
      </c>
      <c r="G3430" s="17" t="s">
        <v>5294</v>
      </c>
      <c r="H3430" s="17" t="s">
        <v>253</v>
      </c>
      <c r="I3430" s="17" t="s">
        <v>246</v>
      </c>
      <c r="J3430" s="17" t="s">
        <v>277</v>
      </c>
      <c r="K3430" s="17" t="s">
        <v>277</v>
      </c>
      <c r="L3430" s="17" t="s">
        <v>5336</v>
      </c>
      <c r="M3430" s="1">
        <v>0</v>
      </c>
      <c r="N3430" s="8">
        <f>IFERROR(VLOOKUP(A3430,constraints!$A$2:$C$4968,3,FALSE),0)</f>
        <v>3.125E-2</v>
      </c>
    </row>
    <row r="3431" spans="1:14" x14ac:dyDescent="0.25">
      <c r="A3431" s="17" t="s">
        <v>7018</v>
      </c>
      <c r="B3431" s="17" t="s">
        <v>7019</v>
      </c>
      <c r="C3431" s="17" t="s">
        <v>235</v>
      </c>
      <c r="D3431" s="17" t="s">
        <v>20</v>
      </c>
      <c r="E3431" s="17" t="s">
        <v>242</v>
      </c>
      <c r="F3431" s="17" t="s">
        <v>244</v>
      </c>
      <c r="G3431" s="17" t="s">
        <v>5294</v>
      </c>
      <c r="H3431" s="17" t="s">
        <v>253</v>
      </c>
      <c r="I3431" s="17" t="s">
        <v>246</v>
      </c>
      <c r="J3431" s="17" t="s">
        <v>277</v>
      </c>
      <c r="K3431" s="17" t="s">
        <v>277</v>
      </c>
      <c r="L3431" s="17" t="s">
        <v>5399</v>
      </c>
      <c r="M3431" s="1">
        <v>0</v>
      </c>
      <c r="N3431" s="8">
        <f>IFERROR(VLOOKUP(A3431,constraints!$A$2:$C$4968,3,FALSE),0)</f>
        <v>0.25</v>
      </c>
    </row>
    <row r="3432" spans="1:14" x14ac:dyDescent="0.25">
      <c r="A3432" s="17" t="s">
        <v>7020</v>
      </c>
      <c r="B3432" s="17" t="s">
        <v>7021</v>
      </c>
      <c r="C3432" s="17" t="s">
        <v>234</v>
      </c>
      <c r="D3432" s="17" t="s">
        <v>20</v>
      </c>
      <c r="E3432" s="17" t="s">
        <v>242</v>
      </c>
      <c r="F3432" s="17" t="s">
        <v>244</v>
      </c>
      <c r="G3432" s="17" t="s">
        <v>5294</v>
      </c>
      <c r="H3432" s="17" t="s">
        <v>253</v>
      </c>
      <c r="I3432" s="17" t="s">
        <v>246</v>
      </c>
      <c r="J3432" s="17" t="s">
        <v>277</v>
      </c>
      <c r="K3432" s="17" t="s">
        <v>277</v>
      </c>
      <c r="L3432" s="17" t="s">
        <v>5298</v>
      </c>
      <c r="M3432" s="1">
        <v>0</v>
      </c>
      <c r="N3432" s="8">
        <f>IFERROR(VLOOKUP(A3432,constraints!$A$2:$C$4968,3,FALSE),0)</f>
        <v>0.25</v>
      </c>
    </row>
    <row r="3433" spans="1:14" x14ac:dyDescent="0.25">
      <c r="A3433" s="17" t="s">
        <v>7022</v>
      </c>
      <c r="B3433" s="17" t="s">
        <v>7023</v>
      </c>
      <c r="C3433" s="17" t="s">
        <v>235</v>
      </c>
      <c r="D3433" s="17" t="s">
        <v>20</v>
      </c>
      <c r="E3433" s="17" t="s">
        <v>239</v>
      </c>
      <c r="F3433" s="17" t="s">
        <v>244</v>
      </c>
      <c r="G3433" s="17" t="s">
        <v>5294</v>
      </c>
      <c r="H3433" s="17" t="s">
        <v>253</v>
      </c>
      <c r="I3433" s="17" t="s">
        <v>246</v>
      </c>
      <c r="J3433" s="17" t="s">
        <v>277</v>
      </c>
      <c r="K3433" s="17" t="s">
        <v>277</v>
      </c>
      <c r="L3433" s="17" t="s">
        <v>5794</v>
      </c>
      <c r="M3433" s="1">
        <v>0</v>
      </c>
      <c r="N3433" s="8">
        <f>IFERROR(VLOOKUP(A3433,constraints!$A$2:$C$4968,3,FALSE),0)</f>
        <v>6.25E-2</v>
      </c>
    </row>
    <row r="3434" spans="1:14" x14ac:dyDescent="0.25">
      <c r="A3434" s="17" t="s">
        <v>7024</v>
      </c>
      <c r="B3434" s="17" t="s">
        <v>7025</v>
      </c>
      <c r="C3434" s="17" t="s">
        <v>234</v>
      </c>
      <c r="D3434" s="17" t="s">
        <v>20</v>
      </c>
      <c r="E3434" s="17" t="s">
        <v>241</v>
      </c>
      <c r="F3434" s="17" t="s">
        <v>243</v>
      </c>
      <c r="G3434" s="17" t="s">
        <v>265</v>
      </c>
      <c r="H3434" s="17" t="s">
        <v>253</v>
      </c>
      <c r="I3434" s="17" t="s">
        <v>246</v>
      </c>
      <c r="J3434" s="17" t="s">
        <v>277</v>
      </c>
      <c r="K3434" s="17" t="s">
        <v>277</v>
      </c>
      <c r="L3434" s="17" t="s">
        <v>5336</v>
      </c>
      <c r="M3434" s="1">
        <v>0</v>
      </c>
      <c r="N3434" s="8">
        <f>IFERROR(VLOOKUP(A3434,constraints!$A$2:$C$4968,3,FALSE),0)</f>
        <v>0.125</v>
      </c>
    </row>
    <row r="3435" spans="1:14" x14ac:dyDescent="0.25">
      <c r="A3435" s="17" t="s">
        <v>7026</v>
      </c>
      <c r="B3435" s="17" t="s">
        <v>7027</v>
      </c>
      <c r="C3435" s="17" t="s">
        <v>234</v>
      </c>
      <c r="D3435" s="17" t="s">
        <v>20</v>
      </c>
      <c r="E3435" s="17" t="s">
        <v>241</v>
      </c>
      <c r="F3435" s="17" t="s">
        <v>245</v>
      </c>
      <c r="G3435" s="17" t="s">
        <v>256</v>
      </c>
      <c r="H3435" s="17" t="s">
        <v>253</v>
      </c>
      <c r="I3435" s="17" t="s">
        <v>246</v>
      </c>
      <c r="J3435" s="17" t="s">
        <v>277</v>
      </c>
      <c r="K3435" s="17" t="s">
        <v>277</v>
      </c>
      <c r="L3435" s="17" t="s">
        <v>5316</v>
      </c>
      <c r="M3435" s="1">
        <v>0</v>
      </c>
      <c r="N3435" s="8">
        <f>IFERROR(VLOOKUP(A3435,constraints!$A$2:$C$4968,3,FALSE),0)</f>
        <v>0.5</v>
      </c>
    </row>
    <row r="3436" spans="1:14" x14ac:dyDescent="0.25">
      <c r="A3436" s="17" t="s">
        <v>7028</v>
      </c>
      <c r="B3436" s="17" t="s">
        <v>7029</v>
      </c>
      <c r="C3436" s="17" t="s">
        <v>237</v>
      </c>
      <c r="D3436" s="17" t="s">
        <v>20</v>
      </c>
      <c r="E3436" s="17" t="s">
        <v>242</v>
      </c>
      <c r="F3436" s="17" t="s">
        <v>244</v>
      </c>
      <c r="G3436" s="17" t="s">
        <v>264</v>
      </c>
      <c r="H3436" s="17" t="s">
        <v>253</v>
      </c>
      <c r="I3436" s="17" t="s">
        <v>246</v>
      </c>
      <c r="J3436" s="17" t="s">
        <v>277</v>
      </c>
      <c r="K3436" s="17" t="s">
        <v>277</v>
      </c>
      <c r="L3436" s="17" t="s">
        <v>5362</v>
      </c>
      <c r="M3436" s="1">
        <v>0</v>
      </c>
      <c r="N3436" s="8">
        <f>IFERROR(VLOOKUP(A3436,constraints!$A$2:$C$4968,3,FALSE),0)</f>
        <v>3.125E-2</v>
      </c>
    </row>
    <row r="3437" spans="1:14" x14ac:dyDescent="0.25">
      <c r="A3437" s="17" t="s">
        <v>7030</v>
      </c>
      <c r="B3437" s="17" t="s">
        <v>7031</v>
      </c>
      <c r="C3437" s="17" t="s">
        <v>234</v>
      </c>
      <c r="D3437" s="17" t="s">
        <v>20</v>
      </c>
      <c r="E3437" s="17" t="s">
        <v>242</v>
      </c>
      <c r="F3437" s="17" t="s">
        <v>243</v>
      </c>
      <c r="G3437" s="17" t="s">
        <v>5294</v>
      </c>
      <c r="H3437" s="17" t="s">
        <v>253</v>
      </c>
      <c r="I3437" s="17" t="s">
        <v>246</v>
      </c>
      <c r="J3437" s="17" t="s">
        <v>277</v>
      </c>
      <c r="K3437" s="17" t="s">
        <v>277</v>
      </c>
      <c r="L3437" s="17" t="s">
        <v>5358</v>
      </c>
      <c r="M3437" s="1">
        <v>0</v>
      </c>
      <c r="N3437" s="8">
        <f>IFERROR(VLOOKUP(A3437,constraints!$A$2:$C$4968,3,FALSE),0)</f>
        <v>3.125E-2</v>
      </c>
    </row>
    <row r="3438" spans="1:14" x14ac:dyDescent="0.25">
      <c r="A3438" s="17" t="s">
        <v>7032</v>
      </c>
      <c r="B3438" s="17" t="s">
        <v>7033</v>
      </c>
      <c r="C3438" s="17" t="s">
        <v>235</v>
      </c>
      <c r="D3438" s="17" t="s">
        <v>20</v>
      </c>
      <c r="E3438" s="17" t="s">
        <v>241</v>
      </c>
      <c r="F3438" s="17" t="s">
        <v>243</v>
      </c>
      <c r="G3438" s="17" t="s">
        <v>5294</v>
      </c>
      <c r="H3438" s="17" t="s">
        <v>253</v>
      </c>
      <c r="I3438" s="17" t="s">
        <v>246</v>
      </c>
      <c r="J3438" s="17" t="s">
        <v>277</v>
      </c>
      <c r="K3438" s="17" t="s">
        <v>277</v>
      </c>
      <c r="L3438" s="17" t="s">
        <v>5429</v>
      </c>
      <c r="M3438" s="1">
        <v>0</v>
      </c>
      <c r="N3438" s="8">
        <f>IFERROR(VLOOKUP(A3438,constraints!$A$2:$C$4968,3,FALSE),0)</f>
        <v>0.125</v>
      </c>
    </row>
    <row r="3439" spans="1:14" x14ac:dyDescent="0.25">
      <c r="A3439" s="17" t="s">
        <v>7034</v>
      </c>
      <c r="B3439" s="17" t="s">
        <v>7035</v>
      </c>
      <c r="C3439" s="17" t="s">
        <v>234</v>
      </c>
      <c r="D3439" s="17" t="s">
        <v>20</v>
      </c>
      <c r="E3439" s="17" t="s">
        <v>242</v>
      </c>
      <c r="F3439" s="17" t="s">
        <v>243</v>
      </c>
      <c r="G3439" s="17" t="s">
        <v>264</v>
      </c>
      <c r="H3439" s="17" t="s">
        <v>253</v>
      </c>
      <c r="I3439" s="17" t="s">
        <v>246</v>
      </c>
      <c r="J3439" s="17" t="s">
        <v>277</v>
      </c>
      <c r="K3439" s="17" t="s">
        <v>277</v>
      </c>
      <c r="L3439" s="17" t="s">
        <v>5358</v>
      </c>
      <c r="M3439" s="1">
        <v>0</v>
      </c>
      <c r="N3439" s="8">
        <f>IFERROR(VLOOKUP(A3439,constraints!$A$2:$C$4968,3,FALSE),0)</f>
        <v>6.25E-2</v>
      </c>
    </row>
    <row r="3440" spans="1:14" x14ac:dyDescent="0.25">
      <c r="A3440" s="17" t="s">
        <v>7036</v>
      </c>
      <c r="B3440" s="17" t="s">
        <v>7037</v>
      </c>
      <c r="C3440" s="17" t="s">
        <v>234</v>
      </c>
      <c r="D3440" s="17" t="s">
        <v>20</v>
      </c>
      <c r="E3440" s="17" t="s">
        <v>242</v>
      </c>
      <c r="F3440" s="17" t="s">
        <v>244</v>
      </c>
      <c r="G3440" s="17" t="s">
        <v>5294</v>
      </c>
      <c r="H3440" s="17" t="s">
        <v>253</v>
      </c>
      <c r="I3440" s="17" t="s">
        <v>246</v>
      </c>
      <c r="J3440" s="17" t="s">
        <v>277</v>
      </c>
      <c r="K3440" s="17" t="s">
        <v>277</v>
      </c>
      <c r="L3440" s="17" t="s">
        <v>5298</v>
      </c>
      <c r="M3440" s="1">
        <v>0</v>
      </c>
      <c r="N3440" s="8">
        <f>IFERROR(VLOOKUP(A3440,constraints!$A$2:$C$4968,3,FALSE),0)</f>
        <v>0.5</v>
      </c>
    </row>
    <row r="3441" spans="1:14" x14ac:dyDescent="0.25">
      <c r="A3441" s="17" t="s">
        <v>7038</v>
      </c>
      <c r="B3441" s="17" t="s">
        <v>7039</v>
      </c>
      <c r="C3441" s="17" t="s">
        <v>234</v>
      </c>
      <c r="D3441" s="17" t="s">
        <v>20</v>
      </c>
      <c r="E3441" s="17" t="s">
        <v>242</v>
      </c>
      <c r="F3441" s="17" t="s">
        <v>243</v>
      </c>
      <c r="G3441" s="17" t="s">
        <v>264</v>
      </c>
      <c r="H3441" s="17" t="s">
        <v>253</v>
      </c>
      <c r="I3441" s="17" t="s">
        <v>246</v>
      </c>
      <c r="J3441" s="17" t="s">
        <v>277</v>
      </c>
      <c r="K3441" s="17" t="s">
        <v>277</v>
      </c>
      <c r="L3441" s="17" t="s">
        <v>5358</v>
      </c>
      <c r="M3441" s="1">
        <v>0</v>
      </c>
      <c r="N3441" s="8">
        <f>IFERROR(VLOOKUP(A3441,constraints!$A$2:$C$4968,3,FALSE),0)</f>
        <v>6.25E-2</v>
      </c>
    </row>
    <row r="3442" spans="1:14" x14ac:dyDescent="0.25">
      <c r="A3442" s="17" t="s">
        <v>7040</v>
      </c>
      <c r="B3442" s="17" t="s">
        <v>7041</v>
      </c>
      <c r="C3442" s="17" t="s">
        <v>237</v>
      </c>
      <c r="D3442" s="17" t="s">
        <v>20</v>
      </c>
      <c r="E3442" s="17" t="s">
        <v>242</v>
      </c>
      <c r="F3442" s="17" t="s">
        <v>245</v>
      </c>
      <c r="G3442" s="17" t="s">
        <v>263</v>
      </c>
      <c r="H3442" s="17" t="s">
        <v>253</v>
      </c>
      <c r="I3442" s="17" t="s">
        <v>246</v>
      </c>
      <c r="J3442" s="17" t="s">
        <v>277</v>
      </c>
      <c r="K3442" s="17" t="s">
        <v>277</v>
      </c>
      <c r="L3442" s="17" t="s">
        <v>5306</v>
      </c>
      <c r="M3442" s="1">
        <v>0</v>
      </c>
      <c r="N3442" s="8">
        <f>IFERROR(VLOOKUP(A3442,constraints!$A$2:$C$4968,3,FALSE),0)</f>
        <v>0.5</v>
      </c>
    </row>
    <row r="3443" spans="1:14" x14ac:dyDescent="0.25">
      <c r="A3443" s="17" t="s">
        <v>7042</v>
      </c>
      <c r="B3443" s="17" t="s">
        <v>7043</v>
      </c>
      <c r="C3443" s="17" t="s">
        <v>235</v>
      </c>
      <c r="D3443" s="17" t="s">
        <v>20</v>
      </c>
      <c r="E3443" s="17" t="s">
        <v>242</v>
      </c>
      <c r="F3443" s="17" t="s">
        <v>243</v>
      </c>
      <c r="G3443" s="17" t="s">
        <v>266</v>
      </c>
      <c r="H3443" s="17" t="s">
        <v>253</v>
      </c>
      <c r="I3443" s="17" t="s">
        <v>246</v>
      </c>
      <c r="J3443" s="17" t="s">
        <v>277</v>
      </c>
      <c r="K3443" s="17" t="s">
        <v>277</v>
      </c>
      <c r="L3443" s="17" t="s">
        <v>5412</v>
      </c>
      <c r="M3443" s="1">
        <v>0</v>
      </c>
      <c r="N3443" s="8">
        <f>IFERROR(VLOOKUP(A3443,constraints!$A$2:$C$4968,3,FALSE),0)</f>
        <v>6.25E-2</v>
      </c>
    </row>
    <row r="3444" spans="1:14" x14ac:dyDescent="0.25">
      <c r="A3444" s="17" t="s">
        <v>7044</v>
      </c>
      <c r="B3444" s="17" t="s">
        <v>7045</v>
      </c>
      <c r="C3444" s="17" t="s">
        <v>237</v>
      </c>
      <c r="D3444" s="17" t="s">
        <v>20</v>
      </c>
      <c r="E3444" s="17" t="s">
        <v>242</v>
      </c>
      <c r="F3444" s="17" t="s">
        <v>245</v>
      </c>
      <c r="G3444" s="17" t="s">
        <v>5294</v>
      </c>
      <c r="H3444" s="17" t="s">
        <v>253</v>
      </c>
      <c r="I3444" s="17" t="s">
        <v>246</v>
      </c>
      <c r="J3444" s="17" t="s">
        <v>277</v>
      </c>
      <c r="K3444" s="17" t="s">
        <v>277</v>
      </c>
      <c r="L3444" s="17" t="s">
        <v>5306</v>
      </c>
      <c r="M3444" s="1">
        <v>0</v>
      </c>
      <c r="N3444" s="8">
        <f>IFERROR(VLOOKUP(A3444,constraints!$A$2:$C$4968,3,FALSE),0)</f>
        <v>0.125</v>
      </c>
    </row>
    <row r="3445" spans="1:14" x14ac:dyDescent="0.25">
      <c r="A3445" s="17" t="s">
        <v>7046</v>
      </c>
      <c r="B3445" s="17" t="s">
        <v>7047</v>
      </c>
      <c r="C3445" s="17" t="s">
        <v>237</v>
      </c>
      <c r="D3445" s="17" t="s">
        <v>20</v>
      </c>
      <c r="E3445" s="17" t="s">
        <v>242</v>
      </c>
      <c r="F3445" s="17" t="s">
        <v>245</v>
      </c>
      <c r="G3445" s="17" t="s">
        <v>267</v>
      </c>
      <c r="H3445" s="17" t="s">
        <v>253</v>
      </c>
      <c r="I3445" s="17" t="s">
        <v>246</v>
      </c>
      <c r="J3445" s="17" t="s">
        <v>277</v>
      </c>
      <c r="K3445" s="17" t="s">
        <v>277</v>
      </c>
      <c r="L3445" s="17" t="s">
        <v>5306</v>
      </c>
      <c r="M3445" s="1">
        <v>0</v>
      </c>
      <c r="N3445" s="8">
        <f>IFERROR(VLOOKUP(A3445,constraints!$A$2:$C$4968,3,FALSE),0)</f>
        <v>0.125</v>
      </c>
    </row>
    <row r="3446" spans="1:14" x14ac:dyDescent="0.25">
      <c r="A3446" s="17" t="s">
        <v>7048</v>
      </c>
      <c r="B3446" s="17" t="s">
        <v>7049</v>
      </c>
      <c r="C3446" s="17" t="s">
        <v>235</v>
      </c>
      <c r="D3446" s="17" t="s">
        <v>20</v>
      </c>
      <c r="E3446" s="17" t="s">
        <v>242</v>
      </c>
      <c r="F3446" s="17" t="s">
        <v>244</v>
      </c>
      <c r="G3446" s="17" t="s">
        <v>5294</v>
      </c>
      <c r="H3446" s="17" t="s">
        <v>253</v>
      </c>
      <c r="I3446" s="17" t="s">
        <v>246</v>
      </c>
      <c r="J3446" s="17" t="s">
        <v>277</v>
      </c>
      <c r="K3446" s="17" t="s">
        <v>277</v>
      </c>
      <c r="L3446" s="17" t="s">
        <v>5399</v>
      </c>
      <c r="M3446" s="1">
        <v>0</v>
      </c>
      <c r="N3446" s="8">
        <f>IFERROR(VLOOKUP(A3446,constraints!$A$2:$C$4968,3,FALSE),0)</f>
        <v>0.125</v>
      </c>
    </row>
    <row r="3447" spans="1:14" x14ac:dyDescent="0.25">
      <c r="A3447" s="17" t="s">
        <v>122</v>
      </c>
      <c r="B3447" s="17" t="s">
        <v>7050</v>
      </c>
      <c r="C3447" s="17" t="s">
        <v>234</v>
      </c>
      <c r="D3447" s="17" t="s">
        <v>20</v>
      </c>
      <c r="E3447" s="17" t="s">
        <v>239</v>
      </c>
      <c r="F3447" s="17" t="s">
        <v>243</v>
      </c>
      <c r="G3447" s="17" t="s">
        <v>266</v>
      </c>
      <c r="H3447" s="17" t="s">
        <v>253</v>
      </c>
      <c r="I3447" s="17" t="s">
        <v>246</v>
      </c>
      <c r="J3447" s="17" t="s">
        <v>277</v>
      </c>
      <c r="K3447" s="17" t="s">
        <v>277</v>
      </c>
      <c r="L3447" s="17" t="s">
        <v>5327</v>
      </c>
      <c r="M3447" s="1">
        <v>0</v>
      </c>
      <c r="N3447" s="8">
        <f>IFERROR(VLOOKUP(A3447,constraints!$A$2:$C$4968,3,FALSE),0)</f>
        <v>3.125E-2</v>
      </c>
    </row>
    <row r="3448" spans="1:14" x14ac:dyDescent="0.25">
      <c r="A3448" s="17" t="s">
        <v>7051</v>
      </c>
      <c r="B3448" s="17" t="s">
        <v>7052</v>
      </c>
      <c r="C3448" s="17" t="s">
        <v>236</v>
      </c>
      <c r="D3448" s="17" t="s">
        <v>20</v>
      </c>
      <c r="E3448" s="17" t="s">
        <v>241</v>
      </c>
      <c r="F3448" s="17" t="s">
        <v>244</v>
      </c>
      <c r="G3448" s="17" t="s">
        <v>5294</v>
      </c>
      <c r="H3448" s="17" t="s">
        <v>253</v>
      </c>
      <c r="I3448" s="17" t="s">
        <v>246</v>
      </c>
      <c r="J3448" s="17" t="s">
        <v>277</v>
      </c>
      <c r="K3448" s="17" t="s">
        <v>277</v>
      </c>
      <c r="L3448" s="17" t="s">
        <v>5485</v>
      </c>
      <c r="M3448" s="1">
        <v>0</v>
      </c>
      <c r="N3448" s="8">
        <f>IFERROR(VLOOKUP(A3448,constraints!$A$2:$C$4968,3,FALSE),0)</f>
        <v>3.125E-2</v>
      </c>
    </row>
    <row r="3449" spans="1:14" x14ac:dyDescent="0.25">
      <c r="A3449" s="17" t="s">
        <v>7053</v>
      </c>
      <c r="B3449" s="17" t="s">
        <v>7054</v>
      </c>
      <c r="C3449" s="17" t="s">
        <v>234</v>
      </c>
      <c r="D3449" s="17" t="s">
        <v>20</v>
      </c>
      <c r="E3449" s="17" t="s">
        <v>241</v>
      </c>
      <c r="F3449" s="17" t="s">
        <v>244</v>
      </c>
      <c r="G3449" s="17" t="s">
        <v>257</v>
      </c>
      <c r="H3449" s="17" t="s">
        <v>253</v>
      </c>
      <c r="I3449" s="17" t="s">
        <v>246</v>
      </c>
      <c r="J3449" s="17" t="s">
        <v>277</v>
      </c>
      <c r="K3449" s="17" t="s">
        <v>277</v>
      </c>
      <c r="L3449" s="17" t="s">
        <v>5333</v>
      </c>
      <c r="M3449" s="1">
        <v>0</v>
      </c>
      <c r="N3449" s="8">
        <f>IFERROR(VLOOKUP(A3449,constraints!$A$2:$C$4968,3,FALSE),0)</f>
        <v>0.5</v>
      </c>
    </row>
    <row r="3450" spans="1:14" x14ac:dyDescent="0.25">
      <c r="A3450" s="17" t="s">
        <v>7055</v>
      </c>
      <c r="B3450" s="17" t="s">
        <v>7056</v>
      </c>
      <c r="C3450" s="17" t="s">
        <v>234</v>
      </c>
      <c r="D3450" s="17" t="s">
        <v>20</v>
      </c>
      <c r="E3450" s="17" t="s">
        <v>241</v>
      </c>
      <c r="F3450" s="17" t="s">
        <v>245</v>
      </c>
      <c r="G3450" s="17" t="s">
        <v>5294</v>
      </c>
      <c r="H3450" s="17" t="s">
        <v>253</v>
      </c>
      <c r="I3450" s="17" t="s">
        <v>246</v>
      </c>
      <c r="J3450" s="17" t="s">
        <v>277</v>
      </c>
      <c r="K3450" s="17" t="s">
        <v>277</v>
      </c>
      <c r="L3450" s="17" t="s">
        <v>5316</v>
      </c>
      <c r="M3450" s="1">
        <v>0</v>
      </c>
      <c r="N3450" s="8">
        <f>IFERROR(VLOOKUP(A3450,constraints!$A$2:$C$4968,3,FALSE),0)</f>
        <v>0.5</v>
      </c>
    </row>
    <row r="3451" spans="1:14" x14ac:dyDescent="0.25">
      <c r="A3451" s="17" t="s">
        <v>7057</v>
      </c>
      <c r="B3451" s="17" t="s">
        <v>7058</v>
      </c>
      <c r="C3451" s="17" t="s">
        <v>234</v>
      </c>
      <c r="D3451" s="17" t="s">
        <v>20</v>
      </c>
      <c r="E3451" s="17" t="s">
        <v>241</v>
      </c>
      <c r="F3451" s="17" t="s">
        <v>243</v>
      </c>
      <c r="G3451" s="17" t="s">
        <v>264</v>
      </c>
      <c r="H3451" s="17" t="s">
        <v>253</v>
      </c>
      <c r="I3451" s="17" t="s">
        <v>246</v>
      </c>
      <c r="J3451" s="17" t="s">
        <v>277</v>
      </c>
      <c r="K3451" s="17" t="s">
        <v>277</v>
      </c>
      <c r="L3451" s="17" t="s">
        <v>5336</v>
      </c>
      <c r="M3451" s="1">
        <v>0</v>
      </c>
      <c r="N3451" s="8">
        <f>IFERROR(VLOOKUP(A3451,constraints!$A$2:$C$4968,3,FALSE),0)</f>
        <v>6.25E-2</v>
      </c>
    </row>
    <row r="3452" spans="1:14" x14ac:dyDescent="0.25">
      <c r="A3452" s="17" t="s">
        <v>7059</v>
      </c>
      <c r="B3452" s="17" t="s">
        <v>7060</v>
      </c>
      <c r="C3452" s="17" t="s">
        <v>234</v>
      </c>
      <c r="D3452" s="17" t="s">
        <v>20</v>
      </c>
      <c r="E3452" s="17" t="s">
        <v>241</v>
      </c>
      <c r="F3452" s="17" t="s">
        <v>245</v>
      </c>
      <c r="G3452" s="17" t="s">
        <v>267</v>
      </c>
      <c r="H3452" s="17" t="s">
        <v>253</v>
      </c>
      <c r="I3452" s="17" t="s">
        <v>246</v>
      </c>
      <c r="J3452" s="17" t="s">
        <v>277</v>
      </c>
      <c r="K3452" s="17" t="s">
        <v>277</v>
      </c>
      <c r="L3452" s="17" t="s">
        <v>5316</v>
      </c>
      <c r="M3452" s="1">
        <v>0</v>
      </c>
      <c r="N3452" s="8">
        <f>IFERROR(VLOOKUP(A3452,constraints!$A$2:$C$4968,3,FALSE),0)</f>
        <v>0.25</v>
      </c>
    </row>
    <row r="3453" spans="1:14" x14ac:dyDescent="0.25">
      <c r="A3453" s="17" t="s">
        <v>7061</v>
      </c>
      <c r="B3453" s="17" t="s">
        <v>7062</v>
      </c>
      <c r="C3453" s="17" t="s">
        <v>234</v>
      </c>
      <c r="D3453" s="17" t="s">
        <v>20</v>
      </c>
      <c r="E3453" s="17" t="s">
        <v>242</v>
      </c>
      <c r="F3453" s="17" t="s">
        <v>245</v>
      </c>
      <c r="G3453" s="17" t="s">
        <v>5294</v>
      </c>
      <c r="H3453" s="17" t="s">
        <v>253</v>
      </c>
      <c r="I3453" s="17" t="s">
        <v>246</v>
      </c>
      <c r="J3453" s="17" t="s">
        <v>277</v>
      </c>
      <c r="K3453" s="17" t="s">
        <v>277</v>
      </c>
      <c r="L3453" s="17" t="s">
        <v>5295</v>
      </c>
      <c r="M3453" s="1">
        <v>0</v>
      </c>
      <c r="N3453" s="8">
        <f>IFERROR(VLOOKUP(A3453,constraints!$A$2:$C$4968,3,FALSE),0)</f>
        <v>0.5</v>
      </c>
    </row>
    <row r="3454" spans="1:14" x14ac:dyDescent="0.25">
      <c r="A3454" s="17" t="s">
        <v>143</v>
      </c>
      <c r="B3454" s="17" t="s">
        <v>7063</v>
      </c>
      <c r="C3454" s="17" t="s">
        <v>234</v>
      </c>
      <c r="D3454" s="17" t="s">
        <v>17</v>
      </c>
      <c r="E3454" s="17" t="s">
        <v>241</v>
      </c>
      <c r="F3454" s="17" t="s">
        <v>244</v>
      </c>
      <c r="G3454" s="17" t="s">
        <v>5294</v>
      </c>
      <c r="H3454" s="17" t="s">
        <v>253</v>
      </c>
      <c r="I3454" s="17" t="s">
        <v>246</v>
      </c>
      <c r="J3454" s="17" t="s">
        <v>277</v>
      </c>
      <c r="K3454" s="17" t="s">
        <v>277</v>
      </c>
      <c r="L3454" s="17" t="s">
        <v>5333</v>
      </c>
      <c r="M3454" s="1">
        <v>0</v>
      </c>
      <c r="N3454" s="8">
        <f>IFERROR(VLOOKUP(A3454,constraints!$A$2:$C$4968,3,FALSE),0)</f>
        <v>0.25</v>
      </c>
    </row>
    <row r="3455" spans="1:14" x14ac:dyDescent="0.25">
      <c r="A3455" s="17" t="s">
        <v>7064</v>
      </c>
      <c r="B3455" s="17" t="s">
        <v>7065</v>
      </c>
      <c r="C3455" s="17" t="s">
        <v>234</v>
      </c>
      <c r="D3455" s="17" t="s">
        <v>20</v>
      </c>
      <c r="E3455" s="17" t="s">
        <v>241</v>
      </c>
      <c r="F3455" s="17" t="s">
        <v>245</v>
      </c>
      <c r="G3455" s="17" t="s">
        <v>5294</v>
      </c>
      <c r="H3455" s="17" t="s">
        <v>253</v>
      </c>
      <c r="I3455" s="17" t="s">
        <v>246</v>
      </c>
      <c r="J3455" s="17" t="s">
        <v>277</v>
      </c>
      <c r="K3455" s="17" t="s">
        <v>277</v>
      </c>
      <c r="L3455" s="17" t="s">
        <v>5316</v>
      </c>
      <c r="M3455" s="1">
        <v>0</v>
      </c>
      <c r="N3455" s="8">
        <f>IFERROR(VLOOKUP(A3455,constraints!$A$2:$C$4968,3,FALSE),0)</f>
        <v>0.25</v>
      </c>
    </row>
    <row r="3456" spans="1:14" x14ac:dyDescent="0.25">
      <c r="A3456" s="17" t="s">
        <v>7066</v>
      </c>
      <c r="B3456" s="17" t="s">
        <v>7067</v>
      </c>
      <c r="C3456" s="17" t="s">
        <v>236</v>
      </c>
      <c r="D3456" s="17" t="s">
        <v>20</v>
      </c>
      <c r="E3456" s="17" t="s">
        <v>242</v>
      </c>
      <c r="F3456" s="17" t="s">
        <v>244</v>
      </c>
      <c r="G3456" s="17" t="s">
        <v>5294</v>
      </c>
      <c r="H3456" s="17" t="s">
        <v>253</v>
      </c>
      <c r="I3456" s="17" t="s">
        <v>246</v>
      </c>
      <c r="J3456" s="17" t="s">
        <v>277</v>
      </c>
      <c r="K3456" s="17" t="s">
        <v>277</v>
      </c>
      <c r="L3456" s="17" t="s">
        <v>5322</v>
      </c>
      <c r="M3456" s="1">
        <v>0</v>
      </c>
      <c r="N3456" s="8">
        <f>IFERROR(VLOOKUP(A3456,constraints!$A$2:$C$4968,3,FALSE),0)</f>
        <v>3.125E-2</v>
      </c>
    </row>
    <row r="3457" spans="1:14" x14ac:dyDescent="0.25">
      <c r="A3457" s="17" t="s">
        <v>7068</v>
      </c>
      <c r="B3457" s="17" t="s">
        <v>7069</v>
      </c>
      <c r="C3457" s="17" t="s">
        <v>234</v>
      </c>
      <c r="D3457" s="17" t="s">
        <v>20</v>
      </c>
      <c r="E3457" s="17" t="s">
        <v>241</v>
      </c>
      <c r="F3457" s="17" t="s">
        <v>243</v>
      </c>
      <c r="G3457" s="17" t="s">
        <v>5294</v>
      </c>
      <c r="H3457" s="17" t="s">
        <v>253</v>
      </c>
      <c r="I3457" s="17" t="s">
        <v>246</v>
      </c>
      <c r="J3457" s="17" t="s">
        <v>277</v>
      </c>
      <c r="K3457" s="17" t="s">
        <v>277</v>
      </c>
      <c r="L3457" s="17" t="s">
        <v>5336</v>
      </c>
      <c r="M3457" s="1">
        <v>0</v>
      </c>
      <c r="N3457" s="8">
        <f>IFERROR(VLOOKUP(A3457,constraints!$A$2:$C$4968,3,FALSE),0)</f>
        <v>0.25</v>
      </c>
    </row>
    <row r="3458" spans="1:14" x14ac:dyDescent="0.25">
      <c r="A3458" s="17" t="s">
        <v>138</v>
      </c>
      <c r="B3458" s="17" t="s">
        <v>7070</v>
      </c>
      <c r="C3458" s="17" t="s">
        <v>234</v>
      </c>
      <c r="D3458" s="17" t="s">
        <v>17</v>
      </c>
      <c r="E3458" s="17" t="s">
        <v>241</v>
      </c>
      <c r="F3458" s="17" t="s">
        <v>245</v>
      </c>
      <c r="G3458" s="17" t="s">
        <v>267</v>
      </c>
      <c r="H3458" s="17" t="s">
        <v>253</v>
      </c>
      <c r="I3458" s="17" t="s">
        <v>246</v>
      </c>
      <c r="J3458" s="17" t="s">
        <v>277</v>
      </c>
      <c r="K3458" s="17" t="s">
        <v>277</v>
      </c>
      <c r="L3458" s="17" t="s">
        <v>5316</v>
      </c>
      <c r="M3458" s="1">
        <v>0</v>
      </c>
      <c r="N3458" s="8">
        <f>IFERROR(VLOOKUP(A3458,constraints!$A$2:$C$4968,3,FALSE),0)</f>
        <v>0.25</v>
      </c>
    </row>
    <row r="3459" spans="1:14" x14ac:dyDescent="0.25">
      <c r="A3459" s="17" t="s">
        <v>7071</v>
      </c>
      <c r="B3459" s="17" t="s">
        <v>7072</v>
      </c>
      <c r="C3459" s="17" t="s">
        <v>236</v>
      </c>
      <c r="D3459" s="17" t="s">
        <v>20</v>
      </c>
      <c r="E3459" s="17" t="s">
        <v>242</v>
      </c>
      <c r="F3459" s="17" t="s">
        <v>244</v>
      </c>
      <c r="G3459" s="17" t="s">
        <v>5294</v>
      </c>
      <c r="H3459" s="17" t="s">
        <v>253</v>
      </c>
      <c r="I3459" s="17" t="s">
        <v>246</v>
      </c>
      <c r="J3459" s="17" t="s">
        <v>277</v>
      </c>
      <c r="K3459" s="17" t="s">
        <v>277</v>
      </c>
      <c r="L3459" s="17" t="s">
        <v>5322</v>
      </c>
      <c r="M3459" s="1">
        <v>0</v>
      </c>
      <c r="N3459" s="8">
        <f>IFERROR(VLOOKUP(A3459,constraints!$A$2:$C$4968,3,FALSE),0)</f>
        <v>3.125E-2</v>
      </c>
    </row>
    <row r="3460" spans="1:14" x14ac:dyDescent="0.25">
      <c r="A3460" s="17" t="s">
        <v>7073</v>
      </c>
      <c r="B3460" s="17" t="s">
        <v>7074</v>
      </c>
      <c r="C3460" s="17" t="s">
        <v>234</v>
      </c>
      <c r="D3460" s="17" t="s">
        <v>20</v>
      </c>
      <c r="E3460" s="17" t="s">
        <v>241</v>
      </c>
      <c r="F3460" s="17" t="s">
        <v>244</v>
      </c>
      <c r="G3460" s="17" t="s">
        <v>5294</v>
      </c>
      <c r="H3460" s="17" t="s">
        <v>253</v>
      </c>
      <c r="I3460" s="17" t="s">
        <v>246</v>
      </c>
      <c r="J3460" s="17" t="s">
        <v>277</v>
      </c>
      <c r="K3460" s="17" t="s">
        <v>277</v>
      </c>
      <c r="L3460" s="17" t="s">
        <v>5333</v>
      </c>
      <c r="M3460" s="1">
        <v>0</v>
      </c>
      <c r="N3460" s="8">
        <f>IFERROR(VLOOKUP(A3460,constraints!$A$2:$C$4968,3,FALSE),0)</f>
        <v>0.25</v>
      </c>
    </row>
    <row r="3461" spans="1:14" x14ac:dyDescent="0.25">
      <c r="A3461" s="17" t="s">
        <v>7075</v>
      </c>
      <c r="B3461" s="17" t="s">
        <v>7076</v>
      </c>
      <c r="C3461" s="17" t="s">
        <v>235</v>
      </c>
      <c r="D3461" s="17" t="s">
        <v>20</v>
      </c>
      <c r="E3461" s="17" t="s">
        <v>242</v>
      </c>
      <c r="F3461" s="17" t="s">
        <v>244</v>
      </c>
      <c r="G3461" s="17" t="s">
        <v>5294</v>
      </c>
      <c r="H3461" s="17" t="s">
        <v>253</v>
      </c>
      <c r="I3461" s="17" t="s">
        <v>246</v>
      </c>
      <c r="J3461" s="17" t="s">
        <v>277</v>
      </c>
      <c r="K3461" s="17" t="s">
        <v>277</v>
      </c>
      <c r="L3461" s="17" t="s">
        <v>5399</v>
      </c>
      <c r="M3461" s="1">
        <v>0</v>
      </c>
      <c r="N3461" s="8">
        <f>IFERROR(VLOOKUP(A3461,constraints!$A$2:$C$4968,3,FALSE),0)</f>
        <v>0.5</v>
      </c>
    </row>
    <row r="3462" spans="1:14" x14ac:dyDescent="0.25">
      <c r="A3462" s="17" t="s">
        <v>7077</v>
      </c>
      <c r="B3462" s="17" t="s">
        <v>7078</v>
      </c>
      <c r="C3462" s="17" t="s">
        <v>237</v>
      </c>
      <c r="D3462" s="17" t="s">
        <v>20</v>
      </c>
      <c r="E3462" s="17" t="s">
        <v>241</v>
      </c>
      <c r="F3462" s="17" t="s">
        <v>244</v>
      </c>
      <c r="G3462" s="17" t="s">
        <v>5294</v>
      </c>
      <c r="H3462" s="17" t="s">
        <v>253</v>
      </c>
      <c r="I3462" s="17" t="s">
        <v>246</v>
      </c>
      <c r="J3462" s="17" t="s">
        <v>277</v>
      </c>
      <c r="K3462" s="17" t="s">
        <v>277</v>
      </c>
      <c r="L3462" s="17" t="s">
        <v>5617</v>
      </c>
      <c r="M3462" s="1">
        <v>0</v>
      </c>
      <c r="N3462" s="8">
        <f>IFERROR(VLOOKUP(A3462,constraints!$A$2:$C$4968,3,FALSE),0)</f>
        <v>0.125</v>
      </c>
    </row>
    <row r="3463" spans="1:14" x14ac:dyDescent="0.25">
      <c r="A3463" s="17" t="s">
        <v>7079</v>
      </c>
      <c r="B3463" s="17" t="s">
        <v>7080</v>
      </c>
      <c r="C3463" s="17" t="s">
        <v>234</v>
      </c>
      <c r="D3463" s="17" t="s">
        <v>20</v>
      </c>
      <c r="E3463" s="17" t="s">
        <v>241</v>
      </c>
      <c r="F3463" s="17" t="s">
        <v>244</v>
      </c>
      <c r="G3463" s="17" t="s">
        <v>5294</v>
      </c>
      <c r="H3463" s="17" t="s">
        <v>253</v>
      </c>
      <c r="I3463" s="17" t="s">
        <v>246</v>
      </c>
      <c r="J3463" s="17" t="s">
        <v>277</v>
      </c>
      <c r="K3463" s="17" t="s">
        <v>277</v>
      </c>
      <c r="L3463" s="17" t="s">
        <v>5333</v>
      </c>
      <c r="M3463" s="1">
        <v>0</v>
      </c>
      <c r="N3463" s="8">
        <f>IFERROR(VLOOKUP(A3463,constraints!$A$2:$C$4968,3,FALSE),0)</f>
        <v>0.5</v>
      </c>
    </row>
    <row r="3464" spans="1:14" x14ac:dyDescent="0.25">
      <c r="A3464" s="17" t="s">
        <v>148</v>
      </c>
      <c r="B3464" s="17" t="s">
        <v>7081</v>
      </c>
      <c r="C3464" s="17" t="s">
        <v>236</v>
      </c>
      <c r="D3464" s="17" t="s">
        <v>17</v>
      </c>
      <c r="E3464" s="17" t="s">
        <v>242</v>
      </c>
      <c r="F3464" s="17" t="s">
        <v>245</v>
      </c>
      <c r="G3464" s="17" t="s">
        <v>5294</v>
      </c>
      <c r="H3464" s="17" t="s">
        <v>253</v>
      </c>
      <c r="I3464" s="17" t="s">
        <v>246</v>
      </c>
      <c r="J3464" s="17" t="s">
        <v>277</v>
      </c>
      <c r="K3464" s="17" t="s">
        <v>277</v>
      </c>
      <c r="L3464" s="17" t="s">
        <v>5339</v>
      </c>
      <c r="M3464" s="1">
        <v>0</v>
      </c>
      <c r="N3464" s="8">
        <f>IFERROR(VLOOKUP(A3464,constraints!$A$2:$C$4968,3,FALSE),0)</f>
        <v>0.125</v>
      </c>
    </row>
    <row r="3465" spans="1:14" x14ac:dyDescent="0.25">
      <c r="A3465" s="17" t="s">
        <v>7082</v>
      </c>
      <c r="B3465" s="17" t="s">
        <v>7083</v>
      </c>
      <c r="C3465" s="17" t="s">
        <v>234</v>
      </c>
      <c r="D3465" s="17" t="s">
        <v>20</v>
      </c>
      <c r="E3465" s="17" t="s">
        <v>242</v>
      </c>
      <c r="F3465" s="17" t="s">
        <v>245</v>
      </c>
      <c r="G3465" s="17" t="s">
        <v>5294</v>
      </c>
      <c r="H3465" s="17" t="s">
        <v>253</v>
      </c>
      <c r="I3465" s="17" t="s">
        <v>246</v>
      </c>
      <c r="J3465" s="17" t="s">
        <v>277</v>
      </c>
      <c r="K3465" s="17" t="s">
        <v>277</v>
      </c>
      <c r="L3465" s="17" t="s">
        <v>5295</v>
      </c>
      <c r="M3465" s="1">
        <v>0</v>
      </c>
      <c r="N3465" s="8">
        <f>IFERROR(VLOOKUP(A3465,constraints!$A$2:$C$4968,3,FALSE),0)</f>
        <v>6.25E-2</v>
      </c>
    </row>
    <row r="3466" spans="1:14" x14ac:dyDescent="0.25">
      <c r="A3466" s="17" t="s">
        <v>128</v>
      </c>
      <c r="B3466" s="17" t="s">
        <v>7084</v>
      </c>
      <c r="C3466" s="17" t="s">
        <v>237</v>
      </c>
      <c r="D3466" s="17" t="s">
        <v>20</v>
      </c>
      <c r="E3466" s="17" t="s">
        <v>242</v>
      </c>
      <c r="F3466" s="17" t="s">
        <v>245</v>
      </c>
      <c r="G3466" s="17" t="s">
        <v>267</v>
      </c>
      <c r="H3466" s="17" t="s">
        <v>253</v>
      </c>
      <c r="I3466" s="17" t="s">
        <v>246</v>
      </c>
      <c r="J3466" s="17" t="s">
        <v>277</v>
      </c>
      <c r="K3466" s="17" t="s">
        <v>277</v>
      </c>
      <c r="L3466" s="17" t="s">
        <v>5306</v>
      </c>
      <c r="M3466" s="1">
        <v>0</v>
      </c>
      <c r="N3466" s="8">
        <f>IFERROR(VLOOKUP(A3466,constraints!$A$2:$C$4968,3,FALSE),0)</f>
        <v>0.25</v>
      </c>
    </row>
    <row r="3467" spans="1:14" x14ac:dyDescent="0.25">
      <c r="A3467" s="17" t="s">
        <v>7085</v>
      </c>
      <c r="B3467" s="17" t="s">
        <v>7086</v>
      </c>
      <c r="C3467" s="17" t="s">
        <v>234</v>
      </c>
      <c r="D3467" s="17" t="s">
        <v>20</v>
      </c>
      <c r="E3467" s="17" t="s">
        <v>241</v>
      </c>
      <c r="F3467" s="17" t="s">
        <v>245</v>
      </c>
      <c r="G3467" s="17" t="s">
        <v>267</v>
      </c>
      <c r="H3467" s="17" t="s">
        <v>253</v>
      </c>
      <c r="I3467" s="17" t="s">
        <v>246</v>
      </c>
      <c r="J3467" s="17" t="s">
        <v>277</v>
      </c>
      <c r="K3467" s="17" t="s">
        <v>277</v>
      </c>
      <c r="L3467" s="17" t="s">
        <v>5316</v>
      </c>
      <c r="M3467" s="1">
        <v>0</v>
      </c>
      <c r="N3467" s="8">
        <f>IFERROR(VLOOKUP(A3467,constraints!$A$2:$C$4968,3,FALSE),0)</f>
        <v>0.25</v>
      </c>
    </row>
    <row r="3468" spans="1:14" x14ac:dyDescent="0.25">
      <c r="A3468" s="17" t="s">
        <v>7087</v>
      </c>
      <c r="B3468" s="17" t="s">
        <v>7088</v>
      </c>
      <c r="C3468" s="17" t="s">
        <v>234</v>
      </c>
      <c r="D3468" s="17" t="s">
        <v>20</v>
      </c>
      <c r="E3468" s="17" t="s">
        <v>242</v>
      </c>
      <c r="F3468" s="17" t="s">
        <v>245</v>
      </c>
      <c r="G3468" s="17" t="s">
        <v>5294</v>
      </c>
      <c r="H3468" s="17" t="s">
        <v>253</v>
      </c>
      <c r="I3468" s="17" t="s">
        <v>246</v>
      </c>
      <c r="J3468" s="17" t="s">
        <v>277</v>
      </c>
      <c r="K3468" s="17" t="s">
        <v>277</v>
      </c>
      <c r="L3468" s="17" t="s">
        <v>5295</v>
      </c>
      <c r="M3468" s="1">
        <v>0</v>
      </c>
      <c r="N3468" s="8">
        <f>IFERROR(VLOOKUP(A3468,constraints!$A$2:$C$4968,3,FALSE),0)</f>
        <v>0.25</v>
      </c>
    </row>
    <row r="3469" spans="1:14" x14ac:dyDescent="0.25">
      <c r="A3469" s="17" t="s">
        <v>7089</v>
      </c>
      <c r="B3469" s="17" t="s">
        <v>7090</v>
      </c>
      <c r="C3469" s="17" t="s">
        <v>235</v>
      </c>
      <c r="D3469" s="17" t="s">
        <v>20</v>
      </c>
      <c r="E3469" s="17" t="s">
        <v>242</v>
      </c>
      <c r="F3469" s="17" t="s">
        <v>244</v>
      </c>
      <c r="G3469" s="17" t="s">
        <v>5294</v>
      </c>
      <c r="H3469" s="17" t="s">
        <v>253</v>
      </c>
      <c r="I3469" s="17" t="s">
        <v>246</v>
      </c>
      <c r="J3469" s="17" t="s">
        <v>277</v>
      </c>
      <c r="K3469" s="17" t="s">
        <v>277</v>
      </c>
      <c r="L3469" s="17" t="s">
        <v>5399</v>
      </c>
      <c r="M3469" s="1">
        <v>0</v>
      </c>
      <c r="N3469" s="8">
        <f>IFERROR(VLOOKUP(A3469,constraints!$A$2:$C$4968,3,FALSE),0)</f>
        <v>0.25</v>
      </c>
    </row>
    <row r="3470" spans="1:14" x14ac:dyDescent="0.25">
      <c r="A3470" s="17" t="s">
        <v>7091</v>
      </c>
      <c r="B3470" s="17" t="s">
        <v>7092</v>
      </c>
      <c r="C3470" s="17" t="s">
        <v>234</v>
      </c>
      <c r="D3470" s="17" t="s">
        <v>20</v>
      </c>
      <c r="E3470" s="17" t="s">
        <v>241</v>
      </c>
      <c r="F3470" s="17" t="s">
        <v>245</v>
      </c>
      <c r="G3470" s="17" t="s">
        <v>5294</v>
      </c>
      <c r="H3470" s="17" t="s">
        <v>253</v>
      </c>
      <c r="I3470" s="17" t="s">
        <v>246</v>
      </c>
      <c r="J3470" s="17" t="s">
        <v>277</v>
      </c>
      <c r="K3470" s="17" t="s">
        <v>277</v>
      </c>
      <c r="L3470" s="17" t="s">
        <v>5316</v>
      </c>
      <c r="M3470" s="1">
        <v>0</v>
      </c>
      <c r="N3470" s="8">
        <f>IFERROR(VLOOKUP(A3470,constraints!$A$2:$C$4968,3,FALSE),0)</f>
        <v>0.5</v>
      </c>
    </row>
    <row r="3471" spans="1:14" x14ac:dyDescent="0.25">
      <c r="A3471" s="17" t="s">
        <v>7093</v>
      </c>
      <c r="B3471" s="17" t="s">
        <v>7094</v>
      </c>
      <c r="C3471" s="17" t="s">
        <v>234</v>
      </c>
      <c r="D3471" s="17" t="s">
        <v>20</v>
      </c>
      <c r="E3471" s="17" t="s">
        <v>241</v>
      </c>
      <c r="F3471" s="17" t="s">
        <v>245</v>
      </c>
      <c r="G3471" s="17" t="s">
        <v>267</v>
      </c>
      <c r="H3471" s="17" t="s">
        <v>253</v>
      </c>
      <c r="I3471" s="17" t="s">
        <v>246</v>
      </c>
      <c r="J3471" s="17" t="s">
        <v>277</v>
      </c>
      <c r="K3471" s="17" t="s">
        <v>277</v>
      </c>
      <c r="L3471" s="17" t="s">
        <v>5316</v>
      </c>
      <c r="M3471" s="1">
        <v>0</v>
      </c>
      <c r="N3471" s="8">
        <f>IFERROR(VLOOKUP(A3471,constraints!$A$2:$C$4968,3,FALSE),0)</f>
        <v>0.25</v>
      </c>
    </row>
    <row r="3472" spans="1:14" x14ac:dyDescent="0.25">
      <c r="A3472" s="17" t="s">
        <v>7095</v>
      </c>
      <c r="B3472" s="17" t="s">
        <v>7096</v>
      </c>
      <c r="C3472" s="17" t="s">
        <v>237</v>
      </c>
      <c r="D3472" s="17" t="s">
        <v>20</v>
      </c>
      <c r="E3472" s="17" t="s">
        <v>242</v>
      </c>
      <c r="F3472" s="17" t="s">
        <v>245</v>
      </c>
      <c r="G3472" s="17" t="s">
        <v>267</v>
      </c>
      <c r="H3472" s="17" t="s">
        <v>253</v>
      </c>
      <c r="I3472" s="17" t="s">
        <v>246</v>
      </c>
      <c r="J3472" s="17" t="s">
        <v>277</v>
      </c>
      <c r="K3472" s="17" t="s">
        <v>277</v>
      </c>
      <c r="L3472" s="17" t="s">
        <v>5306</v>
      </c>
      <c r="M3472" s="1">
        <v>0</v>
      </c>
      <c r="N3472" s="8">
        <f>IFERROR(VLOOKUP(A3472,constraints!$A$2:$C$4968,3,FALSE),0)</f>
        <v>0.125</v>
      </c>
    </row>
    <row r="3473" spans="1:14" x14ac:dyDescent="0.25">
      <c r="A3473" s="17" t="s">
        <v>7097</v>
      </c>
      <c r="B3473" s="17" t="s">
        <v>7098</v>
      </c>
      <c r="C3473" s="17" t="s">
        <v>234</v>
      </c>
      <c r="D3473" s="17" t="s">
        <v>20</v>
      </c>
      <c r="E3473" s="17" t="s">
        <v>242</v>
      </c>
      <c r="F3473" s="17" t="s">
        <v>245</v>
      </c>
      <c r="G3473" s="17" t="s">
        <v>267</v>
      </c>
      <c r="H3473" s="17" t="s">
        <v>253</v>
      </c>
      <c r="I3473" s="17" t="s">
        <v>246</v>
      </c>
      <c r="J3473" s="17" t="s">
        <v>277</v>
      </c>
      <c r="K3473" s="17" t="s">
        <v>277</v>
      </c>
      <c r="L3473" s="17" t="s">
        <v>5295</v>
      </c>
      <c r="M3473" s="1">
        <v>0</v>
      </c>
      <c r="N3473" s="8">
        <f>IFERROR(VLOOKUP(A3473,constraints!$A$2:$C$4968,3,FALSE),0)</f>
        <v>0.5</v>
      </c>
    </row>
    <row r="3474" spans="1:14" x14ac:dyDescent="0.25">
      <c r="A3474" s="17" t="s">
        <v>7099</v>
      </c>
      <c r="B3474" s="17" t="s">
        <v>7100</v>
      </c>
      <c r="C3474" s="17" t="s">
        <v>237</v>
      </c>
      <c r="D3474" s="17" t="s">
        <v>20</v>
      </c>
      <c r="E3474" s="17" t="s">
        <v>241</v>
      </c>
      <c r="F3474" s="17" t="s">
        <v>244</v>
      </c>
      <c r="G3474" s="17" t="s">
        <v>257</v>
      </c>
      <c r="H3474" s="17" t="s">
        <v>253</v>
      </c>
      <c r="I3474" s="17" t="s">
        <v>246</v>
      </c>
      <c r="J3474" s="17" t="s">
        <v>277</v>
      </c>
      <c r="K3474" s="17" t="s">
        <v>277</v>
      </c>
      <c r="L3474" s="17" t="s">
        <v>5617</v>
      </c>
      <c r="M3474" s="1">
        <v>0</v>
      </c>
      <c r="N3474" s="8">
        <f>IFERROR(VLOOKUP(A3474,constraints!$A$2:$C$4968,3,FALSE),0)</f>
        <v>0.125</v>
      </c>
    </row>
    <row r="3475" spans="1:14" x14ac:dyDescent="0.25">
      <c r="A3475" s="17" t="s">
        <v>123</v>
      </c>
      <c r="B3475" s="17" t="s">
        <v>7101</v>
      </c>
      <c r="C3475" s="17" t="s">
        <v>234</v>
      </c>
      <c r="D3475" s="17" t="s">
        <v>20</v>
      </c>
      <c r="E3475" s="17" t="s">
        <v>241</v>
      </c>
      <c r="F3475" s="17" t="s">
        <v>243</v>
      </c>
      <c r="G3475" s="17" t="s">
        <v>260</v>
      </c>
      <c r="H3475" s="17" t="s">
        <v>253</v>
      </c>
      <c r="I3475" s="17" t="s">
        <v>246</v>
      </c>
      <c r="J3475" s="17" t="s">
        <v>277</v>
      </c>
      <c r="K3475" s="17" t="s">
        <v>277</v>
      </c>
      <c r="L3475" s="17" t="s">
        <v>5336</v>
      </c>
      <c r="M3475" s="1">
        <v>0</v>
      </c>
      <c r="N3475" s="8">
        <f>IFERROR(VLOOKUP(A3475,constraints!$A$2:$C$4968,3,FALSE),0)</f>
        <v>3.125E-2</v>
      </c>
    </row>
    <row r="3476" spans="1:14" x14ac:dyDescent="0.25">
      <c r="A3476" s="17" t="s">
        <v>7102</v>
      </c>
      <c r="B3476" s="17" t="s">
        <v>7103</v>
      </c>
      <c r="C3476" s="17" t="s">
        <v>234</v>
      </c>
      <c r="D3476" s="17" t="s">
        <v>20</v>
      </c>
      <c r="E3476" s="17" t="s">
        <v>241</v>
      </c>
      <c r="F3476" s="17" t="s">
        <v>243</v>
      </c>
      <c r="G3476" s="17" t="s">
        <v>5294</v>
      </c>
      <c r="H3476" s="17" t="s">
        <v>253</v>
      </c>
      <c r="I3476" s="17" t="s">
        <v>246</v>
      </c>
      <c r="J3476" s="17" t="s">
        <v>277</v>
      </c>
      <c r="K3476" s="17" t="s">
        <v>277</v>
      </c>
      <c r="L3476" s="17" t="s">
        <v>5336</v>
      </c>
      <c r="M3476" s="1">
        <v>0</v>
      </c>
      <c r="N3476" s="8">
        <f>IFERROR(VLOOKUP(A3476,constraints!$A$2:$C$4968,3,FALSE),0)</f>
        <v>0.125</v>
      </c>
    </row>
    <row r="3477" spans="1:14" x14ac:dyDescent="0.25">
      <c r="A3477" s="17" t="s">
        <v>7104</v>
      </c>
      <c r="B3477" s="17" t="s">
        <v>7105</v>
      </c>
      <c r="C3477" s="17" t="s">
        <v>234</v>
      </c>
      <c r="D3477" s="17" t="s">
        <v>20</v>
      </c>
      <c r="E3477" s="17" t="s">
        <v>241</v>
      </c>
      <c r="F3477" s="17" t="s">
        <v>244</v>
      </c>
      <c r="G3477" s="17" t="s">
        <v>5294</v>
      </c>
      <c r="H3477" s="17" t="s">
        <v>253</v>
      </c>
      <c r="I3477" s="17" t="s">
        <v>246</v>
      </c>
      <c r="J3477" s="17" t="s">
        <v>277</v>
      </c>
      <c r="K3477" s="17" t="s">
        <v>277</v>
      </c>
      <c r="L3477" s="17" t="s">
        <v>5333</v>
      </c>
      <c r="M3477" s="1">
        <v>0</v>
      </c>
      <c r="N3477" s="8">
        <f>IFERROR(VLOOKUP(A3477,constraints!$A$2:$C$4968,3,FALSE),0)</f>
        <v>0.25</v>
      </c>
    </row>
    <row r="3478" spans="1:14" x14ac:dyDescent="0.25">
      <c r="A3478" s="17" t="s">
        <v>152</v>
      </c>
      <c r="B3478" s="17" t="s">
        <v>7106</v>
      </c>
      <c r="C3478" s="17" t="s">
        <v>236</v>
      </c>
      <c r="D3478" s="17" t="s">
        <v>20</v>
      </c>
      <c r="E3478" s="17" t="s">
        <v>241</v>
      </c>
      <c r="F3478" s="17" t="s">
        <v>245</v>
      </c>
      <c r="G3478" s="17" t="s">
        <v>267</v>
      </c>
      <c r="H3478" s="17" t="s">
        <v>253</v>
      </c>
      <c r="I3478" s="17" t="s">
        <v>246</v>
      </c>
      <c r="J3478" s="17" t="s">
        <v>277</v>
      </c>
      <c r="K3478" s="17" t="s">
        <v>277</v>
      </c>
      <c r="L3478" s="17" t="s">
        <v>5313</v>
      </c>
      <c r="M3478" s="1">
        <v>0</v>
      </c>
      <c r="N3478" s="8">
        <f>IFERROR(VLOOKUP(A3478,constraints!$A$2:$C$4968,3,FALSE),0)</f>
        <v>3.125E-2</v>
      </c>
    </row>
    <row r="3479" spans="1:14" x14ac:dyDescent="0.25">
      <c r="A3479" s="17" t="s">
        <v>7107</v>
      </c>
      <c r="B3479" s="17" t="s">
        <v>7108</v>
      </c>
      <c r="C3479" s="17" t="s">
        <v>237</v>
      </c>
      <c r="D3479" s="17" t="s">
        <v>20</v>
      </c>
      <c r="E3479" s="17" t="s">
        <v>241</v>
      </c>
      <c r="F3479" s="17" t="s">
        <v>244</v>
      </c>
      <c r="G3479" s="17" t="s">
        <v>258</v>
      </c>
      <c r="H3479" s="17" t="s">
        <v>253</v>
      </c>
      <c r="I3479" s="17" t="s">
        <v>246</v>
      </c>
      <c r="J3479" s="17" t="s">
        <v>277</v>
      </c>
      <c r="K3479" s="17" t="s">
        <v>277</v>
      </c>
      <c r="L3479" s="17" t="s">
        <v>5617</v>
      </c>
      <c r="M3479" s="1">
        <v>0</v>
      </c>
      <c r="N3479" s="8">
        <f>IFERROR(VLOOKUP(A3479,constraints!$A$2:$C$4968,3,FALSE),0)</f>
        <v>0.5</v>
      </c>
    </row>
    <row r="3480" spans="1:14" x14ac:dyDescent="0.25">
      <c r="A3480" s="17" t="s">
        <v>7109</v>
      </c>
      <c r="B3480" s="17" t="s">
        <v>7110</v>
      </c>
      <c r="C3480" s="17" t="s">
        <v>234</v>
      </c>
      <c r="D3480" s="17" t="s">
        <v>20</v>
      </c>
      <c r="E3480" s="17" t="s">
        <v>241</v>
      </c>
      <c r="F3480" s="17" t="s">
        <v>244</v>
      </c>
      <c r="G3480" s="17" t="s">
        <v>267</v>
      </c>
      <c r="H3480" s="17" t="s">
        <v>253</v>
      </c>
      <c r="I3480" s="17" t="s">
        <v>246</v>
      </c>
      <c r="J3480" s="17" t="s">
        <v>277</v>
      </c>
      <c r="K3480" s="17" t="s">
        <v>277</v>
      </c>
      <c r="L3480" s="17" t="s">
        <v>5333</v>
      </c>
      <c r="M3480" s="1">
        <v>0</v>
      </c>
      <c r="N3480" s="8">
        <f>IFERROR(VLOOKUP(A3480,constraints!$A$2:$C$4968,3,FALSE),0)</f>
        <v>0.25</v>
      </c>
    </row>
    <row r="3481" spans="1:14" x14ac:dyDescent="0.25">
      <c r="A3481" s="17" t="s">
        <v>187</v>
      </c>
      <c r="B3481" s="17" t="s">
        <v>7111</v>
      </c>
      <c r="C3481" s="17" t="s">
        <v>237</v>
      </c>
      <c r="D3481" s="17" t="s">
        <v>20</v>
      </c>
      <c r="E3481" s="17" t="s">
        <v>242</v>
      </c>
      <c r="F3481" s="17" t="s">
        <v>245</v>
      </c>
      <c r="G3481" s="17" t="s">
        <v>260</v>
      </c>
      <c r="H3481" s="17" t="s">
        <v>253</v>
      </c>
      <c r="I3481" s="17" t="s">
        <v>246</v>
      </c>
      <c r="J3481" s="17" t="s">
        <v>277</v>
      </c>
      <c r="K3481" s="17" t="s">
        <v>277</v>
      </c>
      <c r="L3481" s="17" t="s">
        <v>5306</v>
      </c>
      <c r="M3481" s="1">
        <v>0</v>
      </c>
      <c r="N3481" s="8">
        <f>IFERROR(VLOOKUP(A3481,constraints!$A$2:$C$4968,3,FALSE),0)</f>
        <v>3.125E-2</v>
      </c>
    </row>
    <row r="3482" spans="1:14" x14ac:dyDescent="0.25">
      <c r="A3482" s="17" t="s">
        <v>7112</v>
      </c>
      <c r="B3482" s="17" t="s">
        <v>7113</v>
      </c>
      <c r="C3482" s="17" t="s">
        <v>237</v>
      </c>
      <c r="D3482" s="17" t="s">
        <v>20</v>
      </c>
      <c r="E3482" s="17" t="s">
        <v>242</v>
      </c>
      <c r="F3482" s="17" t="s">
        <v>243</v>
      </c>
      <c r="G3482" s="17" t="s">
        <v>5294</v>
      </c>
      <c r="H3482" s="17" t="s">
        <v>253</v>
      </c>
      <c r="I3482" s="17" t="s">
        <v>246</v>
      </c>
      <c r="J3482" s="17" t="s">
        <v>277</v>
      </c>
      <c r="K3482" s="17" t="s">
        <v>277</v>
      </c>
      <c r="L3482" s="17" t="s">
        <v>5330</v>
      </c>
      <c r="M3482" s="1">
        <v>0</v>
      </c>
      <c r="N3482" s="8">
        <f>IFERROR(VLOOKUP(A3482,constraints!$A$2:$C$4968,3,FALSE),0)</f>
        <v>0.25</v>
      </c>
    </row>
    <row r="3483" spans="1:14" x14ac:dyDescent="0.25">
      <c r="A3483" s="17" t="s">
        <v>7114</v>
      </c>
      <c r="B3483" s="17" t="s">
        <v>7115</v>
      </c>
      <c r="C3483" s="17" t="s">
        <v>235</v>
      </c>
      <c r="D3483" s="17" t="s">
        <v>20</v>
      </c>
      <c r="E3483" s="17" t="s">
        <v>241</v>
      </c>
      <c r="F3483" s="17" t="s">
        <v>243</v>
      </c>
      <c r="G3483" s="17" t="s">
        <v>5294</v>
      </c>
      <c r="H3483" s="17" t="s">
        <v>253</v>
      </c>
      <c r="I3483" s="17" t="s">
        <v>246</v>
      </c>
      <c r="J3483" s="17" t="s">
        <v>277</v>
      </c>
      <c r="K3483" s="17" t="s">
        <v>277</v>
      </c>
      <c r="L3483" s="17" t="s">
        <v>5429</v>
      </c>
      <c r="M3483" s="1">
        <v>0</v>
      </c>
      <c r="N3483" s="8">
        <f>IFERROR(VLOOKUP(A3483,constraints!$A$2:$C$4968,3,FALSE),0)</f>
        <v>0.125</v>
      </c>
    </row>
    <row r="3484" spans="1:14" x14ac:dyDescent="0.25">
      <c r="A3484" s="17" t="s">
        <v>7116</v>
      </c>
      <c r="B3484" s="17" t="s">
        <v>7117</v>
      </c>
      <c r="C3484" s="17" t="s">
        <v>234</v>
      </c>
      <c r="D3484" s="17" t="s">
        <v>20</v>
      </c>
      <c r="E3484" s="17" t="s">
        <v>242</v>
      </c>
      <c r="F3484" s="17" t="s">
        <v>243</v>
      </c>
      <c r="G3484" s="17" t="s">
        <v>264</v>
      </c>
      <c r="H3484" s="17" t="s">
        <v>253</v>
      </c>
      <c r="I3484" s="17" t="s">
        <v>246</v>
      </c>
      <c r="J3484" s="17" t="s">
        <v>277</v>
      </c>
      <c r="K3484" s="17" t="s">
        <v>277</v>
      </c>
      <c r="L3484" s="17" t="s">
        <v>5358</v>
      </c>
      <c r="M3484" s="1">
        <v>0</v>
      </c>
      <c r="N3484" s="8">
        <f>IFERROR(VLOOKUP(A3484,constraints!$A$2:$C$4968,3,FALSE),0)</f>
        <v>3.125E-2</v>
      </c>
    </row>
    <row r="3485" spans="1:14" x14ac:dyDescent="0.25">
      <c r="A3485" s="17" t="s">
        <v>7118</v>
      </c>
      <c r="B3485" s="17" t="s">
        <v>7119</v>
      </c>
      <c r="C3485" s="17" t="s">
        <v>234</v>
      </c>
      <c r="D3485" s="17" t="s">
        <v>20</v>
      </c>
      <c r="E3485" s="17" t="s">
        <v>241</v>
      </c>
      <c r="F3485" s="17" t="s">
        <v>244</v>
      </c>
      <c r="G3485" s="17" t="s">
        <v>5294</v>
      </c>
      <c r="H3485" s="17" t="s">
        <v>253</v>
      </c>
      <c r="I3485" s="17" t="s">
        <v>246</v>
      </c>
      <c r="J3485" s="17" t="s">
        <v>277</v>
      </c>
      <c r="K3485" s="17" t="s">
        <v>277</v>
      </c>
      <c r="L3485" s="17" t="s">
        <v>5333</v>
      </c>
      <c r="M3485" s="1">
        <v>0</v>
      </c>
      <c r="N3485" s="8">
        <f>IFERROR(VLOOKUP(A3485,constraints!$A$2:$C$4968,3,FALSE),0)</f>
        <v>0.5</v>
      </c>
    </row>
    <row r="3486" spans="1:14" x14ac:dyDescent="0.25">
      <c r="A3486" s="17" t="s">
        <v>7120</v>
      </c>
      <c r="B3486" s="17" t="s">
        <v>7121</v>
      </c>
      <c r="C3486" s="17" t="s">
        <v>234</v>
      </c>
      <c r="D3486" s="17" t="s">
        <v>20</v>
      </c>
      <c r="E3486" s="17" t="s">
        <v>242</v>
      </c>
      <c r="F3486" s="17" t="s">
        <v>245</v>
      </c>
      <c r="G3486" s="17" t="s">
        <v>5294</v>
      </c>
      <c r="H3486" s="17" t="s">
        <v>253</v>
      </c>
      <c r="I3486" s="17" t="s">
        <v>246</v>
      </c>
      <c r="J3486" s="17" t="s">
        <v>277</v>
      </c>
      <c r="K3486" s="17" t="s">
        <v>277</v>
      </c>
      <c r="L3486" s="17" t="s">
        <v>5295</v>
      </c>
      <c r="M3486" s="1">
        <v>0</v>
      </c>
      <c r="N3486" s="8">
        <f>IFERROR(VLOOKUP(A3486,constraints!$A$2:$C$4968,3,FALSE),0)</f>
        <v>0.5</v>
      </c>
    </row>
    <row r="3487" spans="1:14" x14ac:dyDescent="0.25">
      <c r="A3487" s="17" t="s">
        <v>7122</v>
      </c>
      <c r="B3487" s="17" t="s">
        <v>7123</v>
      </c>
      <c r="C3487" s="17" t="s">
        <v>234</v>
      </c>
      <c r="D3487" s="17" t="s">
        <v>20</v>
      </c>
      <c r="E3487" s="17" t="s">
        <v>242</v>
      </c>
      <c r="F3487" s="17" t="s">
        <v>244</v>
      </c>
      <c r="G3487" s="17" t="s">
        <v>263</v>
      </c>
      <c r="H3487" s="17" t="s">
        <v>253</v>
      </c>
      <c r="I3487" s="17" t="s">
        <v>246</v>
      </c>
      <c r="J3487" s="17" t="s">
        <v>277</v>
      </c>
      <c r="K3487" s="17" t="s">
        <v>277</v>
      </c>
      <c r="L3487" s="17" t="s">
        <v>5298</v>
      </c>
      <c r="M3487" s="1">
        <v>0</v>
      </c>
      <c r="N3487" s="8">
        <f>IFERROR(VLOOKUP(A3487,constraints!$A$2:$C$4968,3,FALSE),0)</f>
        <v>0.5</v>
      </c>
    </row>
    <row r="3488" spans="1:14" x14ac:dyDescent="0.25">
      <c r="A3488" s="17" t="s">
        <v>7124</v>
      </c>
      <c r="B3488" s="17" t="s">
        <v>7125</v>
      </c>
      <c r="C3488" s="17" t="s">
        <v>234</v>
      </c>
      <c r="D3488" s="17" t="s">
        <v>20</v>
      </c>
      <c r="E3488" s="17" t="s">
        <v>241</v>
      </c>
      <c r="F3488" s="17" t="s">
        <v>243</v>
      </c>
      <c r="G3488" s="17" t="s">
        <v>260</v>
      </c>
      <c r="H3488" s="17" t="s">
        <v>253</v>
      </c>
      <c r="I3488" s="17" t="s">
        <v>246</v>
      </c>
      <c r="J3488" s="17" t="s">
        <v>277</v>
      </c>
      <c r="K3488" s="17" t="s">
        <v>277</v>
      </c>
      <c r="L3488" s="17" t="s">
        <v>5336</v>
      </c>
      <c r="M3488" s="1">
        <v>0</v>
      </c>
      <c r="N3488" s="8">
        <f>IFERROR(VLOOKUP(A3488,constraints!$A$2:$C$4968,3,FALSE),0)</f>
        <v>3.125E-2</v>
      </c>
    </row>
    <row r="3489" spans="1:14" x14ac:dyDescent="0.25">
      <c r="A3489" s="17" t="s">
        <v>7126</v>
      </c>
      <c r="B3489" s="17" t="s">
        <v>7127</v>
      </c>
      <c r="C3489" s="17" t="s">
        <v>234</v>
      </c>
      <c r="D3489" s="17" t="s">
        <v>20</v>
      </c>
      <c r="E3489" s="17" t="s">
        <v>241</v>
      </c>
      <c r="F3489" s="17" t="s">
        <v>243</v>
      </c>
      <c r="G3489" s="17" t="s">
        <v>262</v>
      </c>
      <c r="H3489" s="17" t="s">
        <v>253</v>
      </c>
      <c r="I3489" s="17" t="s">
        <v>246</v>
      </c>
      <c r="J3489" s="17" t="s">
        <v>277</v>
      </c>
      <c r="K3489" s="17" t="s">
        <v>277</v>
      </c>
      <c r="L3489" s="17" t="s">
        <v>5336</v>
      </c>
      <c r="M3489" s="1">
        <v>0</v>
      </c>
      <c r="N3489" s="8">
        <f>IFERROR(VLOOKUP(A3489,constraints!$A$2:$C$4968,3,FALSE),0)</f>
        <v>6.25E-2</v>
      </c>
    </row>
    <row r="3490" spans="1:14" x14ac:dyDescent="0.25">
      <c r="A3490" s="17" t="s">
        <v>7128</v>
      </c>
      <c r="B3490" s="17" t="s">
        <v>7129</v>
      </c>
      <c r="C3490" s="17" t="s">
        <v>234</v>
      </c>
      <c r="D3490" s="17" t="s">
        <v>20</v>
      </c>
      <c r="E3490" s="17" t="s">
        <v>242</v>
      </c>
      <c r="F3490" s="17" t="s">
        <v>244</v>
      </c>
      <c r="G3490" s="17" t="s">
        <v>5294</v>
      </c>
      <c r="H3490" s="17" t="s">
        <v>253</v>
      </c>
      <c r="I3490" s="17" t="s">
        <v>246</v>
      </c>
      <c r="J3490" s="17" t="s">
        <v>277</v>
      </c>
      <c r="K3490" s="17" t="s">
        <v>277</v>
      </c>
      <c r="L3490" s="17" t="s">
        <v>5298</v>
      </c>
      <c r="M3490" s="1">
        <v>0</v>
      </c>
      <c r="N3490" s="8">
        <f>IFERROR(VLOOKUP(A3490,constraints!$A$2:$C$4968,3,FALSE),0)</f>
        <v>0.25</v>
      </c>
    </row>
    <row r="3491" spans="1:14" x14ac:dyDescent="0.25">
      <c r="A3491" s="17" t="s">
        <v>7130</v>
      </c>
      <c r="B3491" s="17" t="s">
        <v>7131</v>
      </c>
      <c r="C3491" s="17" t="s">
        <v>234</v>
      </c>
      <c r="D3491" s="17" t="s">
        <v>20</v>
      </c>
      <c r="E3491" s="17" t="s">
        <v>241</v>
      </c>
      <c r="F3491" s="17" t="s">
        <v>243</v>
      </c>
      <c r="G3491" s="17" t="s">
        <v>268</v>
      </c>
      <c r="H3491" s="17" t="s">
        <v>253</v>
      </c>
      <c r="I3491" s="17" t="s">
        <v>246</v>
      </c>
      <c r="J3491" s="17" t="s">
        <v>277</v>
      </c>
      <c r="K3491" s="17" t="s">
        <v>277</v>
      </c>
      <c r="L3491" s="17" t="s">
        <v>5336</v>
      </c>
      <c r="M3491" s="1">
        <v>0</v>
      </c>
      <c r="N3491" s="8">
        <f>IFERROR(VLOOKUP(A3491,constraints!$A$2:$C$4968,3,FALSE),0)</f>
        <v>0.125</v>
      </c>
    </row>
    <row r="3492" spans="1:14" x14ac:dyDescent="0.25">
      <c r="A3492" s="17" t="s">
        <v>226</v>
      </c>
      <c r="B3492" s="17" t="s">
        <v>7132</v>
      </c>
      <c r="C3492" s="17" t="s">
        <v>234</v>
      </c>
      <c r="D3492" s="17" t="s">
        <v>20</v>
      </c>
      <c r="E3492" s="17" t="s">
        <v>241</v>
      </c>
      <c r="F3492" s="17" t="s">
        <v>244</v>
      </c>
      <c r="G3492" s="17" t="s">
        <v>263</v>
      </c>
      <c r="H3492" s="17" t="s">
        <v>253</v>
      </c>
      <c r="I3492" s="17" t="s">
        <v>246</v>
      </c>
      <c r="J3492" s="17" t="s">
        <v>277</v>
      </c>
      <c r="K3492" s="17" t="s">
        <v>277</v>
      </c>
      <c r="L3492" s="17" t="s">
        <v>5333</v>
      </c>
      <c r="M3492" s="1">
        <v>0</v>
      </c>
      <c r="N3492" s="8">
        <f>IFERROR(VLOOKUP(A3492,constraints!$A$2:$C$4968,3,FALSE),0)</f>
        <v>0.5</v>
      </c>
    </row>
    <row r="3493" spans="1:14" x14ac:dyDescent="0.25">
      <c r="A3493" s="17" t="s">
        <v>7133</v>
      </c>
      <c r="B3493" s="17" t="s">
        <v>7134</v>
      </c>
      <c r="C3493" s="17" t="s">
        <v>234</v>
      </c>
      <c r="D3493" s="17" t="s">
        <v>20</v>
      </c>
      <c r="E3493" s="17" t="s">
        <v>241</v>
      </c>
      <c r="F3493" s="17" t="s">
        <v>244</v>
      </c>
      <c r="G3493" s="17" t="s">
        <v>256</v>
      </c>
      <c r="H3493" s="17" t="s">
        <v>253</v>
      </c>
      <c r="I3493" s="17" t="s">
        <v>246</v>
      </c>
      <c r="J3493" s="17" t="s">
        <v>277</v>
      </c>
      <c r="K3493" s="17" t="s">
        <v>277</v>
      </c>
      <c r="L3493" s="17" t="s">
        <v>5333</v>
      </c>
      <c r="M3493" s="1">
        <v>0</v>
      </c>
      <c r="N3493" s="8">
        <f>IFERROR(VLOOKUP(A3493,constraints!$A$2:$C$4968,3,FALSE),0)</f>
        <v>0.25</v>
      </c>
    </row>
    <row r="3494" spans="1:14" x14ac:dyDescent="0.25">
      <c r="A3494" s="17" t="s">
        <v>146</v>
      </c>
      <c r="B3494" s="17" t="s">
        <v>7135</v>
      </c>
      <c r="C3494" s="17" t="s">
        <v>234</v>
      </c>
      <c r="D3494" s="17" t="s">
        <v>17</v>
      </c>
      <c r="E3494" s="17" t="s">
        <v>241</v>
      </c>
      <c r="F3494" s="17" t="s">
        <v>243</v>
      </c>
      <c r="G3494" s="17" t="s">
        <v>5294</v>
      </c>
      <c r="H3494" s="17" t="s">
        <v>253</v>
      </c>
      <c r="I3494" s="17" t="s">
        <v>246</v>
      </c>
      <c r="J3494" s="17" t="s">
        <v>277</v>
      </c>
      <c r="K3494" s="17" t="s">
        <v>277</v>
      </c>
      <c r="L3494" s="17" t="s">
        <v>5336</v>
      </c>
      <c r="M3494" s="1">
        <v>0</v>
      </c>
      <c r="N3494" s="8">
        <f>IFERROR(VLOOKUP(A3494,constraints!$A$2:$C$4968,3,FALSE),0)</f>
        <v>0.125</v>
      </c>
    </row>
    <row r="3495" spans="1:14" x14ac:dyDescent="0.25">
      <c r="A3495" s="17" t="s">
        <v>147</v>
      </c>
      <c r="B3495" s="17" t="s">
        <v>7136</v>
      </c>
      <c r="C3495" s="17" t="s">
        <v>234</v>
      </c>
      <c r="D3495" s="17" t="s">
        <v>17</v>
      </c>
      <c r="E3495" s="17" t="s">
        <v>241</v>
      </c>
      <c r="F3495" s="17" t="s">
        <v>245</v>
      </c>
      <c r="G3495" s="17" t="s">
        <v>5294</v>
      </c>
      <c r="H3495" s="17" t="s">
        <v>253</v>
      </c>
      <c r="I3495" s="17" t="s">
        <v>246</v>
      </c>
      <c r="J3495" s="17" t="s">
        <v>277</v>
      </c>
      <c r="K3495" s="17" t="s">
        <v>277</v>
      </c>
      <c r="L3495" s="17" t="s">
        <v>5316</v>
      </c>
      <c r="M3495" s="1">
        <v>0</v>
      </c>
      <c r="N3495" s="8">
        <f>IFERROR(VLOOKUP(A3495,constraints!$A$2:$C$4968,3,FALSE),0)</f>
        <v>0.25</v>
      </c>
    </row>
    <row r="3496" spans="1:14" x14ac:dyDescent="0.25">
      <c r="A3496" s="17" t="s">
        <v>7137</v>
      </c>
      <c r="B3496" s="17" t="s">
        <v>7138</v>
      </c>
      <c r="C3496" s="17" t="s">
        <v>234</v>
      </c>
      <c r="D3496" s="17" t="s">
        <v>20</v>
      </c>
      <c r="E3496" s="17" t="s">
        <v>242</v>
      </c>
      <c r="F3496" s="17" t="s">
        <v>244</v>
      </c>
      <c r="G3496" s="17" t="s">
        <v>263</v>
      </c>
      <c r="H3496" s="17" t="s">
        <v>253</v>
      </c>
      <c r="I3496" s="17" t="s">
        <v>246</v>
      </c>
      <c r="J3496" s="17" t="s">
        <v>277</v>
      </c>
      <c r="K3496" s="17" t="s">
        <v>277</v>
      </c>
      <c r="L3496" s="17" t="s">
        <v>5298</v>
      </c>
      <c r="M3496" s="1">
        <v>0</v>
      </c>
      <c r="N3496" s="8">
        <f>IFERROR(VLOOKUP(A3496,constraints!$A$2:$C$4968,3,FALSE),0)</f>
        <v>0.125</v>
      </c>
    </row>
    <row r="3497" spans="1:14" x14ac:dyDescent="0.25">
      <c r="A3497" s="17" t="s">
        <v>7139</v>
      </c>
      <c r="B3497" s="17" t="s">
        <v>7140</v>
      </c>
      <c r="C3497" s="17" t="s">
        <v>234</v>
      </c>
      <c r="D3497" s="17" t="s">
        <v>20</v>
      </c>
      <c r="E3497" s="17" t="s">
        <v>241</v>
      </c>
      <c r="F3497" s="17" t="s">
        <v>243</v>
      </c>
      <c r="G3497" s="17" t="s">
        <v>5294</v>
      </c>
      <c r="H3497" s="17" t="s">
        <v>253</v>
      </c>
      <c r="I3497" s="17" t="s">
        <v>246</v>
      </c>
      <c r="J3497" s="17" t="s">
        <v>277</v>
      </c>
      <c r="K3497" s="17" t="s">
        <v>277</v>
      </c>
      <c r="L3497" s="17" t="s">
        <v>5336</v>
      </c>
      <c r="M3497" s="1">
        <v>0</v>
      </c>
      <c r="N3497" s="8">
        <f>IFERROR(VLOOKUP(A3497,constraints!$A$2:$C$4968,3,FALSE),0)</f>
        <v>3.125E-2</v>
      </c>
    </row>
    <row r="3498" spans="1:14" x14ac:dyDescent="0.25">
      <c r="A3498" s="17" t="s">
        <v>7141</v>
      </c>
      <c r="B3498" s="17" t="s">
        <v>7142</v>
      </c>
      <c r="C3498" s="17" t="s">
        <v>234</v>
      </c>
      <c r="D3498" s="17" t="s">
        <v>20</v>
      </c>
      <c r="E3498" s="17" t="s">
        <v>242</v>
      </c>
      <c r="F3498" s="17" t="s">
        <v>243</v>
      </c>
      <c r="G3498" s="17" t="s">
        <v>260</v>
      </c>
      <c r="H3498" s="17" t="s">
        <v>253</v>
      </c>
      <c r="I3498" s="17" t="s">
        <v>246</v>
      </c>
      <c r="J3498" s="17" t="s">
        <v>277</v>
      </c>
      <c r="K3498" s="17" t="s">
        <v>277</v>
      </c>
      <c r="L3498" s="17" t="s">
        <v>5358</v>
      </c>
      <c r="M3498" s="1">
        <v>0</v>
      </c>
      <c r="N3498" s="8">
        <f>IFERROR(VLOOKUP(A3498,constraints!$A$2:$C$4968,3,FALSE),0)</f>
        <v>3.125E-2</v>
      </c>
    </row>
    <row r="3499" spans="1:14" x14ac:dyDescent="0.25">
      <c r="A3499" s="17" t="s">
        <v>7143</v>
      </c>
      <c r="B3499" s="17" t="s">
        <v>7144</v>
      </c>
      <c r="C3499" s="17" t="s">
        <v>234</v>
      </c>
      <c r="D3499" s="17" t="s">
        <v>20</v>
      </c>
      <c r="E3499" s="17" t="s">
        <v>241</v>
      </c>
      <c r="F3499" s="17" t="s">
        <v>245</v>
      </c>
      <c r="G3499" s="17" t="s">
        <v>5294</v>
      </c>
      <c r="H3499" s="17" t="s">
        <v>253</v>
      </c>
      <c r="I3499" s="17" t="s">
        <v>246</v>
      </c>
      <c r="J3499" s="17" t="s">
        <v>277</v>
      </c>
      <c r="K3499" s="17" t="s">
        <v>277</v>
      </c>
      <c r="L3499" s="17" t="s">
        <v>5316</v>
      </c>
      <c r="M3499" s="1">
        <v>0</v>
      </c>
      <c r="N3499" s="8">
        <f>IFERROR(VLOOKUP(A3499,constraints!$A$2:$C$4968,3,FALSE),0)</f>
        <v>0.25</v>
      </c>
    </row>
    <row r="3500" spans="1:14" x14ac:dyDescent="0.25">
      <c r="A3500" s="17" t="s">
        <v>7145</v>
      </c>
      <c r="B3500" s="17" t="s">
        <v>7146</v>
      </c>
      <c r="C3500" s="17" t="s">
        <v>234</v>
      </c>
      <c r="D3500" s="17" t="s">
        <v>20</v>
      </c>
      <c r="E3500" s="17" t="s">
        <v>241</v>
      </c>
      <c r="F3500" s="17" t="s">
        <v>244</v>
      </c>
      <c r="G3500" s="17" t="s">
        <v>5294</v>
      </c>
      <c r="H3500" s="17" t="s">
        <v>253</v>
      </c>
      <c r="I3500" s="17" t="s">
        <v>246</v>
      </c>
      <c r="J3500" s="17" t="s">
        <v>277</v>
      </c>
      <c r="K3500" s="17" t="s">
        <v>277</v>
      </c>
      <c r="L3500" s="17" t="s">
        <v>5333</v>
      </c>
      <c r="M3500" s="1">
        <v>0</v>
      </c>
      <c r="N3500" s="8">
        <f>IFERROR(VLOOKUP(A3500,constraints!$A$2:$C$4968,3,FALSE),0)</f>
        <v>0.5</v>
      </c>
    </row>
    <row r="3501" spans="1:14" x14ac:dyDescent="0.25">
      <c r="A3501" s="17" t="s">
        <v>7147</v>
      </c>
      <c r="B3501" s="17" t="s">
        <v>7148</v>
      </c>
      <c r="C3501" s="17" t="s">
        <v>234</v>
      </c>
      <c r="D3501" s="17" t="s">
        <v>20</v>
      </c>
      <c r="E3501" s="17" t="s">
        <v>241</v>
      </c>
      <c r="F3501" s="17" t="s">
        <v>245</v>
      </c>
      <c r="G3501" s="17" t="s">
        <v>5294</v>
      </c>
      <c r="H3501" s="17" t="s">
        <v>253</v>
      </c>
      <c r="I3501" s="17" t="s">
        <v>246</v>
      </c>
      <c r="J3501" s="17" t="s">
        <v>277</v>
      </c>
      <c r="K3501" s="17" t="s">
        <v>277</v>
      </c>
      <c r="L3501" s="17" t="s">
        <v>5316</v>
      </c>
      <c r="M3501" s="1">
        <v>0</v>
      </c>
      <c r="N3501" s="8">
        <f>IFERROR(VLOOKUP(A3501,constraints!$A$2:$C$4968,3,FALSE),0)</f>
        <v>0.25</v>
      </c>
    </row>
    <row r="3502" spans="1:14" x14ac:dyDescent="0.25">
      <c r="A3502" s="17" t="s">
        <v>7149</v>
      </c>
      <c r="B3502" s="17" t="s">
        <v>7150</v>
      </c>
      <c r="C3502" s="17" t="s">
        <v>236</v>
      </c>
      <c r="D3502" s="17" t="s">
        <v>20</v>
      </c>
      <c r="E3502" s="17" t="s">
        <v>242</v>
      </c>
      <c r="F3502" s="17" t="s">
        <v>244</v>
      </c>
      <c r="G3502" s="17" t="s">
        <v>5294</v>
      </c>
      <c r="H3502" s="17" t="s">
        <v>253</v>
      </c>
      <c r="I3502" s="17" t="s">
        <v>246</v>
      </c>
      <c r="J3502" s="17" t="s">
        <v>277</v>
      </c>
      <c r="K3502" s="17" t="s">
        <v>277</v>
      </c>
      <c r="L3502" s="17" t="s">
        <v>5322</v>
      </c>
      <c r="M3502" s="1">
        <v>0</v>
      </c>
      <c r="N3502" s="8">
        <f>IFERROR(VLOOKUP(A3502,constraints!$A$2:$C$4968,3,FALSE),0)</f>
        <v>3.125E-2</v>
      </c>
    </row>
    <row r="3503" spans="1:14" x14ac:dyDescent="0.25">
      <c r="A3503" s="17" t="s">
        <v>7151</v>
      </c>
      <c r="B3503" s="17" t="s">
        <v>7152</v>
      </c>
      <c r="C3503" s="17" t="s">
        <v>234</v>
      </c>
      <c r="D3503" s="17" t="s">
        <v>20</v>
      </c>
      <c r="E3503" s="17" t="s">
        <v>242</v>
      </c>
      <c r="F3503" s="17" t="s">
        <v>245</v>
      </c>
      <c r="G3503" s="17" t="s">
        <v>5294</v>
      </c>
      <c r="H3503" s="17" t="s">
        <v>253</v>
      </c>
      <c r="I3503" s="17" t="s">
        <v>246</v>
      </c>
      <c r="J3503" s="17" t="s">
        <v>277</v>
      </c>
      <c r="K3503" s="17" t="s">
        <v>277</v>
      </c>
      <c r="L3503" s="17" t="s">
        <v>5295</v>
      </c>
      <c r="M3503" s="1">
        <v>0</v>
      </c>
      <c r="N3503" s="8">
        <f>IFERROR(VLOOKUP(A3503,constraints!$A$2:$C$4968,3,FALSE),0)</f>
        <v>0.25</v>
      </c>
    </row>
    <row r="3504" spans="1:14" x14ac:dyDescent="0.25">
      <c r="A3504" s="17" t="s">
        <v>7153</v>
      </c>
      <c r="B3504" s="17" t="s">
        <v>7154</v>
      </c>
      <c r="C3504" s="17" t="s">
        <v>237</v>
      </c>
      <c r="D3504" s="17" t="s">
        <v>20</v>
      </c>
      <c r="E3504" s="17" t="s">
        <v>242</v>
      </c>
      <c r="F3504" s="17" t="s">
        <v>244</v>
      </c>
      <c r="G3504" s="17" t="s">
        <v>260</v>
      </c>
      <c r="H3504" s="17" t="s">
        <v>253</v>
      </c>
      <c r="I3504" s="17" t="s">
        <v>246</v>
      </c>
      <c r="J3504" s="17" t="s">
        <v>277</v>
      </c>
      <c r="K3504" s="17" t="s">
        <v>277</v>
      </c>
      <c r="L3504" s="17" t="s">
        <v>5362</v>
      </c>
      <c r="M3504" s="1">
        <v>0</v>
      </c>
      <c r="N3504" s="8">
        <f>IFERROR(VLOOKUP(A3504,constraints!$A$2:$C$4968,3,FALSE),0)</f>
        <v>3.125E-2</v>
      </c>
    </row>
    <row r="3505" spans="1:14" x14ac:dyDescent="0.25">
      <c r="A3505" s="17" t="s">
        <v>7155</v>
      </c>
      <c r="B3505" s="17" t="s">
        <v>7156</v>
      </c>
      <c r="C3505" s="17" t="s">
        <v>236</v>
      </c>
      <c r="D3505" s="17" t="s">
        <v>20</v>
      </c>
      <c r="E3505" s="17" t="s">
        <v>242</v>
      </c>
      <c r="F3505" s="17" t="s">
        <v>245</v>
      </c>
      <c r="G3505" s="17" t="s">
        <v>5294</v>
      </c>
      <c r="H3505" s="17" t="s">
        <v>253</v>
      </c>
      <c r="I3505" s="17" t="s">
        <v>246</v>
      </c>
      <c r="J3505" s="17" t="s">
        <v>277</v>
      </c>
      <c r="K3505" s="17" t="s">
        <v>277</v>
      </c>
      <c r="L3505" s="17" t="s">
        <v>5339</v>
      </c>
      <c r="M3505" s="1">
        <v>0</v>
      </c>
      <c r="N3505" s="8">
        <f>IFERROR(VLOOKUP(A3505,constraints!$A$2:$C$4968,3,FALSE),0)</f>
        <v>0.25</v>
      </c>
    </row>
    <row r="3506" spans="1:14" x14ac:dyDescent="0.25">
      <c r="A3506" s="17" t="s">
        <v>7157</v>
      </c>
      <c r="B3506" s="17" t="s">
        <v>7158</v>
      </c>
      <c r="C3506" s="17" t="s">
        <v>234</v>
      </c>
      <c r="D3506" s="17" t="s">
        <v>20</v>
      </c>
      <c r="E3506" s="17" t="s">
        <v>239</v>
      </c>
      <c r="F3506" s="17" t="s">
        <v>243</v>
      </c>
      <c r="G3506" s="17" t="s">
        <v>5294</v>
      </c>
      <c r="H3506" s="17" t="s">
        <v>253</v>
      </c>
      <c r="I3506" s="17" t="s">
        <v>246</v>
      </c>
      <c r="J3506" s="17" t="s">
        <v>277</v>
      </c>
      <c r="K3506" s="17" t="s">
        <v>277</v>
      </c>
      <c r="L3506" s="17" t="s">
        <v>5327</v>
      </c>
      <c r="M3506" s="1">
        <v>0</v>
      </c>
      <c r="N3506" s="8">
        <f>IFERROR(VLOOKUP(A3506,constraints!$A$2:$C$4968,3,FALSE),0)</f>
        <v>3.125E-2</v>
      </c>
    </row>
    <row r="3507" spans="1:14" x14ac:dyDescent="0.25">
      <c r="A3507" s="17" t="s">
        <v>7159</v>
      </c>
      <c r="B3507" s="17" t="s">
        <v>7160</v>
      </c>
      <c r="C3507" s="17" t="s">
        <v>234</v>
      </c>
      <c r="D3507" s="17" t="s">
        <v>20</v>
      </c>
      <c r="E3507" s="17" t="s">
        <v>242</v>
      </c>
      <c r="F3507" s="17" t="s">
        <v>245</v>
      </c>
      <c r="G3507" s="17" t="s">
        <v>267</v>
      </c>
      <c r="H3507" s="17" t="s">
        <v>253</v>
      </c>
      <c r="I3507" s="17" t="s">
        <v>246</v>
      </c>
      <c r="J3507" s="17" t="s">
        <v>277</v>
      </c>
      <c r="K3507" s="17" t="s">
        <v>277</v>
      </c>
      <c r="L3507" s="17" t="s">
        <v>5295</v>
      </c>
      <c r="M3507" s="1">
        <v>0</v>
      </c>
      <c r="N3507" s="8">
        <f>IFERROR(VLOOKUP(A3507,constraints!$A$2:$C$4968,3,FALSE),0)</f>
        <v>0.125</v>
      </c>
    </row>
    <row r="3508" spans="1:14" x14ac:dyDescent="0.25">
      <c r="A3508" s="17" t="s">
        <v>7161</v>
      </c>
      <c r="B3508" s="17" t="s">
        <v>7162</v>
      </c>
      <c r="C3508" s="17" t="s">
        <v>234</v>
      </c>
      <c r="D3508" s="17" t="s">
        <v>20</v>
      </c>
      <c r="E3508" s="17" t="s">
        <v>242</v>
      </c>
      <c r="F3508" s="17" t="s">
        <v>243</v>
      </c>
      <c r="G3508" s="17" t="s">
        <v>5294</v>
      </c>
      <c r="H3508" s="17" t="s">
        <v>253</v>
      </c>
      <c r="I3508" s="17" t="s">
        <v>246</v>
      </c>
      <c r="J3508" s="17" t="s">
        <v>277</v>
      </c>
      <c r="K3508" s="17" t="s">
        <v>277</v>
      </c>
      <c r="L3508" s="17" t="s">
        <v>5358</v>
      </c>
      <c r="M3508" s="1">
        <v>0</v>
      </c>
      <c r="N3508" s="8">
        <f>IFERROR(VLOOKUP(A3508,constraints!$A$2:$C$4968,3,FALSE),0)</f>
        <v>0.5</v>
      </c>
    </row>
    <row r="3509" spans="1:14" x14ac:dyDescent="0.25">
      <c r="A3509" s="17" t="s">
        <v>7163</v>
      </c>
      <c r="B3509" s="17" t="s">
        <v>7164</v>
      </c>
      <c r="C3509" s="17" t="s">
        <v>234</v>
      </c>
      <c r="D3509" s="17" t="s">
        <v>20</v>
      </c>
      <c r="E3509" s="17" t="s">
        <v>242</v>
      </c>
      <c r="F3509" s="17" t="s">
        <v>243</v>
      </c>
      <c r="G3509" s="17" t="s">
        <v>266</v>
      </c>
      <c r="H3509" s="17" t="s">
        <v>253</v>
      </c>
      <c r="I3509" s="17" t="s">
        <v>246</v>
      </c>
      <c r="J3509" s="17" t="s">
        <v>277</v>
      </c>
      <c r="K3509" s="17" t="s">
        <v>277</v>
      </c>
      <c r="L3509" s="17" t="s">
        <v>5358</v>
      </c>
      <c r="M3509" s="1">
        <v>0</v>
      </c>
      <c r="N3509" s="8">
        <f>IFERROR(VLOOKUP(A3509,constraints!$A$2:$C$4968,3,FALSE),0)</f>
        <v>6.25E-2</v>
      </c>
    </row>
    <row r="3510" spans="1:14" x14ac:dyDescent="0.25">
      <c r="A3510" s="17" t="s">
        <v>7165</v>
      </c>
      <c r="B3510" s="17" t="s">
        <v>7166</v>
      </c>
      <c r="C3510" s="17" t="s">
        <v>235</v>
      </c>
      <c r="D3510" s="17" t="s">
        <v>20</v>
      </c>
      <c r="E3510" s="17" t="s">
        <v>242</v>
      </c>
      <c r="F3510" s="17" t="s">
        <v>243</v>
      </c>
      <c r="G3510" s="17" t="s">
        <v>266</v>
      </c>
      <c r="H3510" s="17" t="s">
        <v>253</v>
      </c>
      <c r="I3510" s="17" t="s">
        <v>246</v>
      </c>
      <c r="J3510" s="17" t="s">
        <v>277</v>
      </c>
      <c r="K3510" s="17" t="s">
        <v>277</v>
      </c>
      <c r="L3510" s="17" t="s">
        <v>5412</v>
      </c>
      <c r="M3510" s="1">
        <v>0</v>
      </c>
      <c r="N3510" s="8">
        <f>IFERROR(VLOOKUP(A3510,constraints!$A$2:$C$4968,3,FALSE),0)</f>
        <v>0.125</v>
      </c>
    </row>
    <row r="3511" spans="1:14" x14ac:dyDescent="0.25">
      <c r="A3511" s="17" t="s">
        <v>141</v>
      </c>
      <c r="B3511" s="17" t="s">
        <v>7167</v>
      </c>
      <c r="C3511" s="17" t="s">
        <v>234</v>
      </c>
      <c r="D3511" s="17" t="s">
        <v>17</v>
      </c>
      <c r="E3511" s="17" t="s">
        <v>240</v>
      </c>
      <c r="F3511" s="17" t="s">
        <v>244</v>
      </c>
      <c r="G3511" s="17" t="s">
        <v>5294</v>
      </c>
      <c r="H3511" s="17" t="s">
        <v>253</v>
      </c>
      <c r="I3511" s="17" t="s">
        <v>246</v>
      </c>
      <c r="J3511" s="17" t="s">
        <v>277</v>
      </c>
      <c r="K3511" s="17" t="s">
        <v>277</v>
      </c>
      <c r="L3511" s="17" t="s">
        <v>5805</v>
      </c>
      <c r="M3511" s="1">
        <v>0</v>
      </c>
      <c r="N3511" s="8">
        <f>IFERROR(VLOOKUP(A3511,constraints!$A$2:$C$4968,3,FALSE),0)</f>
        <v>0.125</v>
      </c>
    </row>
    <row r="3512" spans="1:14" x14ac:dyDescent="0.25">
      <c r="A3512" s="17" t="s">
        <v>7168</v>
      </c>
      <c r="B3512" s="17" t="s">
        <v>7169</v>
      </c>
      <c r="C3512" s="17" t="s">
        <v>236</v>
      </c>
      <c r="D3512" s="17" t="s">
        <v>20</v>
      </c>
      <c r="E3512" s="17" t="s">
        <v>241</v>
      </c>
      <c r="F3512" s="17" t="s">
        <v>245</v>
      </c>
      <c r="G3512" s="17" t="s">
        <v>5294</v>
      </c>
      <c r="H3512" s="17" t="s">
        <v>253</v>
      </c>
      <c r="I3512" s="17" t="s">
        <v>246</v>
      </c>
      <c r="J3512" s="17" t="s">
        <v>277</v>
      </c>
      <c r="K3512" s="17" t="s">
        <v>277</v>
      </c>
      <c r="L3512" s="17" t="s">
        <v>5313</v>
      </c>
      <c r="M3512" s="1">
        <v>0</v>
      </c>
      <c r="N3512" s="8">
        <f>IFERROR(VLOOKUP(A3512,constraints!$A$2:$C$4968,3,FALSE),0)</f>
        <v>0.125</v>
      </c>
    </row>
    <row r="3513" spans="1:14" x14ac:dyDescent="0.25">
      <c r="A3513" s="17" t="s">
        <v>7170</v>
      </c>
      <c r="B3513" s="17" t="s">
        <v>7171</v>
      </c>
      <c r="C3513" s="17" t="s">
        <v>234</v>
      </c>
      <c r="D3513" s="17" t="s">
        <v>20</v>
      </c>
      <c r="E3513" s="17" t="s">
        <v>241</v>
      </c>
      <c r="F3513" s="17" t="s">
        <v>244</v>
      </c>
      <c r="G3513" s="17" t="s">
        <v>5294</v>
      </c>
      <c r="H3513" s="17" t="s">
        <v>253</v>
      </c>
      <c r="I3513" s="17" t="s">
        <v>246</v>
      </c>
      <c r="J3513" s="17" t="s">
        <v>277</v>
      </c>
      <c r="K3513" s="17" t="s">
        <v>277</v>
      </c>
      <c r="L3513" s="17" t="s">
        <v>5333</v>
      </c>
      <c r="M3513" s="1">
        <v>0</v>
      </c>
      <c r="N3513" s="8">
        <f>IFERROR(VLOOKUP(A3513,constraints!$A$2:$C$4968,3,FALSE),0)</f>
        <v>6.25E-2</v>
      </c>
    </row>
    <row r="3514" spans="1:14" x14ac:dyDescent="0.25">
      <c r="A3514" s="17" t="s">
        <v>7172</v>
      </c>
      <c r="B3514" s="17" t="s">
        <v>7173</v>
      </c>
      <c r="C3514" s="17" t="s">
        <v>234</v>
      </c>
      <c r="D3514" s="17" t="s">
        <v>20</v>
      </c>
      <c r="E3514" s="17" t="s">
        <v>242</v>
      </c>
      <c r="F3514" s="17" t="s">
        <v>245</v>
      </c>
      <c r="G3514" s="17" t="s">
        <v>267</v>
      </c>
      <c r="H3514" s="17" t="s">
        <v>253</v>
      </c>
      <c r="I3514" s="17" t="s">
        <v>246</v>
      </c>
      <c r="J3514" s="17" t="s">
        <v>277</v>
      </c>
      <c r="K3514" s="17" t="s">
        <v>277</v>
      </c>
      <c r="L3514" s="17" t="s">
        <v>5295</v>
      </c>
      <c r="M3514" s="1">
        <v>0</v>
      </c>
      <c r="N3514" s="8">
        <f>IFERROR(VLOOKUP(A3514,constraints!$A$2:$C$4968,3,FALSE),0)</f>
        <v>0.25</v>
      </c>
    </row>
    <row r="3515" spans="1:14" x14ac:dyDescent="0.25">
      <c r="A3515" s="17" t="s">
        <v>7174</v>
      </c>
      <c r="B3515" s="17" t="s">
        <v>7175</v>
      </c>
      <c r="C3515" s="17" t="s">
        <v>234</v>
      </c>
      <c r="D3515" s="17" t="s">
        <v>20</v>
      </c>
      <c r="E3515" s="17" t="s">
        <v>242</v>
      </c>
      <c r="F3515" s="17" t="s">
        <v>243</v>
      </c>
      <c r="G3515" s="17" t="s">
        <v>5294</v>
      </c>
      <c r="H3515" s="17" t="s">
        <v>253</v>
      </c>
      <c r="I3515" s="17" t="s">
        <v>246</v>
      </c>
      <c r="J3515" s="17" t="s">
        <v>277</v>
      </c>
      <c r="K3515" s="17" t="s">
        <v>277</v>
      </c>
      <c r="L3515" s="17" t="s">
        <v>5358</v>
      </c>
      <c r="M3515" s="1">
        <v>0</v>
      </c>
      <c r="N3515" s="8">
        <f>IFERROR(VLOOKUP(A3515,constraints!$A$2:$C$4968,3,FALSE),0)</f>
        <v>0.25</v>
      </c>
    </row>
    <row r="3516" spans="1:14" x14ac:dyDescent="0.25">
      <c r="A3516" s="17" t="s">
        <v>176</v>
      </c>
      <c r="B3516" s="17" t="s">
        <v>7176</v>
      </c>
      <c r="C3516" s="17" t="s">
        <v>234</v>
      </c>
      <c r="D3516" s="17" t="s">
        <v>20</v>
      </c>
      <c r="E3516" s="17" t="s">
        <v>240</v>
      </c>
      <c r="F3516" s="17" t="s">
        <v>243</v>
      </c>
      <c r="G3516" s="17" t="s">
        <v>5294</v>
      </c>
      <c r="H3516" s="17" t="s">
        <v>253</v>
      </c>
      <c r="I3516" s="17" t="s">
        <v>246</v>
      </c>
      <c r="J3516" s="17" t="s">
        <v>277</v>
      </c>
      <c r="K3516" s="17" t="s">
        <v>277</v>
      </c>
      <c r="L3516" s="17" t="s">
        <v>5303</v>
      </c>
      <c r="M3516" s="1">
        <v>0</v>
      </c>
      <c r="N3516" s="8">
        <f>IFERROR(VLOOKUP(A3516,constraints!$A$2:$C$4968,3,FALSE),0)</f>
        <v>6.25E-2</v>
      </c>
    </row>
    <row r="3517" spans="1:14" x14ac:dyDescent="0.25">
      <c r="A3517" s="17" t="s">
        <v>7177</v>
      </c>
      <c r="B3517" s="17" t="s">
        <v>7178</v>
      </c>
      <c r="C3517" s="17" t="s">
        <v>234</v>
      </c>
      <c r="D3517" s="17" t="s">
        <v>20</v>
      </c>
      <c r="E3517" s="17" t="s">
        <v>241</v>
      </c>
      <c r="F3517" s="17" t="s">
        <v>245</v>
      </c>
      <c r="G3517" s="17" t="s">
        <v>267</v>
      </c>
      <c r="H3517" s="17" t="s">
        <v>253</v>
      </c>
      <c r="I3517" s="17" t="s">
        <v>246</v>
      </c>
      <c r="J3517" s="17" t="s">
        <v>277</v>
      </c>
      <c r="K3517" s="17" t="s">
        <v>277</v>
      </c>
      <c r="L3517" s="17" t="s">
        <v>5316</v>
      </c>
      <c r="M3517" s="1">
        <v>0</v>
      </c>
      <c r="N3517" s="8">
        <f>IFERROR(VLOOKUP(A3517,constraints!$A$2:$C$4968,3,FALSE),0)</f>
        <v>0.25</v>
      </c>
    </row>
    <row r="3518" spans="1:14" x14ac:dyDescent="0.25">
      <c r="A3518" s="17" t="s">
        <v>7179</v>
      </c>
      <c r="B3518" s="17" t="s">
        <v>7180</v>
      </c>
      <c r="C3518" s="17" t="s">
        <v>234</v>
      </c>
      <c r="D3518" s="17" t="s">
        <v>20</v>
      </c>
      <c r="E3518" s="17" t="s">
        <v>242</v>
      </c>
      <c r="F3518" s="17" t="s">
        <v>244</v>
      </c>
      <c r="G3518" s="17" t="s">
        <v>266</v>
      </c>
      <c r="H3518" s="17" t="s">
        <v>253</v>
      </c>
      <c r="I3518" s="17" t="s">
        <v>246</v>
      </c>
      <c r="J3518" s="17" t="s">
        <v>277</v>
      </c>
      <c r="K3518" s="17" t="s">
        <v>277</v>
      </c>
      <c r="L3518" s="17" t="s">
        <v>5298</v>
      </c>
      <c r="M3518" s="1">
        <v>0</v>
      </c>
      <c r="N3518" s="8">
        <f>IFERROR(VLOOKUP(A3518,constraints!$A$2:$C$4968,3,FALSE),0)</f>
        <v>0.125</v>
      </c>
    </row>
    <row r="3519" spans="1:14" x14ac:dyDescent="0.25">
      <c r="A3519" s="17" t="s">
        <v>179</v>
      </c>
      <c r="B3519" s="17" t="s">
        <v>7181</v>
      </c>
      <c r="C3519" s="17" t="s">
        <v>234</v>
      </c>
      <c r="D3519" s="17" t="s">
        <v>20</v>
      </c>
      <c r="E3519" s="17" t="s">
        <v>240</v>
      </c>
      <c r="F3519" s="17" t="s">
        <v>244</v>
      </c>
      <c r="G3519" s="17" t="s">
        <v>5294</v>
      </c>
      <c r="H3519" s="17" t="s">
        <v>253</v>
      </c>
      <c r="I3519" s="17" t="s">
        <v>246</v>
      </c>
      <c r="J3519" s="17" t="s">
        <v>277</v>
      </c>
      <c r="K3519" s="17" t="s">
        <v>277</v>
      </c>
      <c r="L3519" s="17" t="s">
        <v>5805</v>
      </c>
      <c r="M3519" s="1">
        <v>0</v>
      </c>
      <c r="N3519" s="8">
        <f>IFERROR(VLOOKUP(A3519,constraints!$A$2:$C$4968,3,FALSE),0)</f>
        <v>0.125</v>
      </c>
    </row>
    <row r="3520" spans="1:14" x14ac:dyDescent="0.25">
      <c r="A3520" s="17" t="s">
        <v>7182</v>
      </c>
      <c r="B3520" s="17" t="s">
        <v>7183</v>
      </c>
      <c r="C3520" s="17" t="s">
        <v>234</v>
      </c>
      <c r="D3520" s="17" t="s">
        <v>20</v>
      </c>
      <c r="E3520" s="17" t="s">
        <v>241</v>
      </c>
      <c r="F3520" s="17" t="s">
        <v>244</v>
      </c>
      <c r="G3520" s="17" t="s">
        <v>5294</v>
      </c>
      <c r="H3520" s="17" t="s">
        <v>253</v>
      </c>
      <c r="I3520" s="17" t="s">
        <v>246</v>
      </c>
      <c r="J3520" s="17" t="s">
        <v>277</v>
      </c>
      <c r="K3520" s="17" t="s">
        <v>277</v>
      </c>
      <c r="L3520" s="17" t="s">
        <v>5333</v>
      </c>
      <c r="M3520" s="1">
        <v>0</v>
      </c>
      <c r="N3520" s="8">
        <f>IFERROR(VLOOKUP(A3520,constraints!$A$2:$C$4968,3,FALSE),0)</f>
        <v>0.25</v>
      </c>
    </row>
    <row r="3521" spans="1:14" x14ac:dyDescent="0.25">
      <c r="A3521" s="17" t="s">
        <v>7184</v>
      </c>
      <c r="B3521" s="17" t="s">
        <v>7185</v>
      </c>
      <c r="C3521" s="17" t="s">
        <v>234</v>
      </c>
      <c r="D3521" s="17" t="s">
        <v>20</v>
      </c>
      <c r="E3521" s="17" t="s">
        <v>241</v>
      </c>
      <c r="F3521" s="17" t="s">
        <v>245</v>
      </c>
      <c r="G3521" s="17" t="s">
        <v>5294</v>
      </c>
      <c r="H3521" s="17" t="s">
        <v>253</v>
      </c>
      <c r="I3521" s="17" t="s">
        <v>246</v>
      </c>
      <c r="J3521" s="17" t="s">
        <v>277</v>
      </c>
      <c r="K3521" s="17" t="s">
        <v>277</v>
      </c>
      <c r="L3521" s="17" t="s">
        <v>5316</v>
      </c>
      <c r="M3521" s="1">
        <v>0</v>
      </c>
      <c r="N3521" s="8">
        <f>IFERROR(VLOOKUP(A3521,constraints!$A$2:$C$4968,3,FALSE),0)</f>
        <v>0.25</v>
      </c>
    </row>
    <row r="3522" spans="1:14" x14ac:dyDescent="0.25">
      <c r="A3522" s="17" t="s">
        <v>7186</v>
      </c>
      <c r="B3522" s="17" t="s">
        <v>7187</v>
      </c>
      <c r="C3522" s="17" t="s">
        <v>234</v>
      </c>
      <c r="D3522" s="17" t="s">
        <v>20</v>
      </c>
      <c r="E3522" s="17" t="s">
        <v>241</v>
      </c>
      <c r="F3522" s="17" t="s">
        <v>244</v>
      </c>
      <c r="G3522" s="17" t="s">
        <v>5294</v>
      </c>
      <c r="H3522" s="17" t="s">
        <v>253</v>
      </c>
      <c r="I3522" s="17" t="s">
        <v>246</v>
      </c>
      <c r="J3522" s="17" t="s">
        <v>277</v>
      </c>
      <c r="K3522" s="17" t="s">
        <v>277</v>
      </c>
      <c r="L3522" s="17" t="s">
        <v>5333</v>
      </c>
      <c r="M3522" s="1">
        <v>0</v>
      </c>
      <c r="N3522" s="8">
        <f>IFERROR(VLOOKUP(A3522,constraints!$A$2:$C$4968,3,FALSE),0)</f>
        <v>0.5</v>
      </c>
    </row>
    <row r="3523" spans="1:14" x14ac:dyDescent="0.25">
      <c r="A3523" s="17" t="s">
        <v>7188</v>
      </c>
      <c r="B3523" s="17" t="s">
        <v>7189</v>
      </c>
      <c r="C3523" s="17" t="s">
        <v>234</v>
      </c>
      <c r="D3523" s="17" t="s">
        <v>20</v>
      </c>
      <c r="E3523" s="17" t="s">
        <v>241</v>
      </c>
      <c r="F3523" s="17" t="s">
        <v>243</v>
      </c>
      <c r="G3523" s="17" t="s">
        <v>258</v>
      </c>
      <c r="H3523" s="17" t="s">
        <v>253</v>
      </c>
      <c r="I3523" s="17" t="s">
        <v>246</v>
      </c>
      <c r="J3523" s="17" t="s">
        <v>277</v>
      </c>
      <c r="K3523" s="17" t="s">
        <v>277</v>
      </c>
      <c r="L3523" s="17" t="s">
        <v>5336</v>
      </c>
      <c r="M3523" s="1">
        <v>0</v>
      </c>
      <c r="N3523" s="8">
        <f>IFERROR(VLOOKUP(A3523,constraints!$A$2:$C$4968,3,FALSE),0)</f>
        <v>0.5</v>
      </c>
    </row>
    <row r="3524" spans="1:14" x14ac:dyDescent="0.25">
      <c r="A3524" s="17" t="s">
        <v>7190</v>
      </c>
      <c r="B3524" s="17" t="s">
        <v>7191</v>
      </c>
      <c r="C3524" s="17" t="s">
        <v>234</v>
      </c>
      <c r="D3524" s="17" t="s">
        <v>20</v>
      </c>
      <c r="E3524" s="17" t="s">
        <v>242</v>
      </c>
      <c r="F3524" s="17" t="s">
        <v>243</v>
      </c>
      <c r="G3524" s="17" t="s">
        <v>260</v>
      </c>
      <c r="H3524" s="17" t="s">
        <v>253</v>
      </c>
      <c r="I3524" s="17" t="s">
        <v>246</v>
      </c>
      <c r="J3524" s="17" t="s">
        <v>277</v>
      </c>
      <c r="K3524" s="17" t="s">
        <v>277</v>
      </c>
      <c r="L3524" s="17" t="s">
        <v>5358</v>
      </c>
      <c r="M3524" s="1">
        <v>0</v>
      </c>
      <c r="N3524" s="8">
        <f>IFERROR(VLOOKUP(A3524,constraints!$A$2:$C$4968,3,FALSE),0)</f>
        <v>3.125E-2</v>
      </c>
    </row>
    <row r="3525" spans="1:14" x14ac:dyDescent="0.25">
      <c r="A3525" s="17" t="s">
        <v>137</v>
      </c>
      <c r="B3525" s="17" t="s">
        <v>7192</v>
      </c>
      <c r="C3525" s="17" t="s">
        <v>235</v>
      </c>
      <c r="D3525" s="17" t="s">
        <v>17</v>
      </c>
      <c r="E3525" s="17" t="s">
        <v>241</v>
      </c>
      <c r="F3525" s="17" t="s">
        <v>244</v>
      </c>
      <c r="G3525" s="17" t="s">
        <v>5294</v>
      </c>
      <c r="H3525" s="17" t="s">
        <v>253</v>
      </c>
      <c r="I3525" s="17" t="s">
        <v>246</v>
      </c>
      <c r="J3525" s="17" t="s">
        <v>277</v>
      </c>
      <c r="K3525" s="17" t="s">
        <v>277</v>
      </c>
      <c r="L3525" s="17" t="s">
        <v>5301</v>
      </c>
      <c r="M3525" s="1">
        <v>0</v>
      </c>
      <c r="N3525" s="8">
        <f>IFERROR(VLOOKUP(A3525,constraints!$A$2:$C$4968,3,FALSE),0)</f>
        <v>0.125</v>
      </c>
    </row>
    <row r="3526" spans="1:14" x14ac:dyDescent="0.25">
      <c r="A3526" s="17" t="s">
        <v>7193</v>
      </c>
      <c r="B3526" s="17" t="s">
        <v>7194</v>
      </c>
      <c r="C3526" s="17" t="s">
        <v>234</v>
      </c>
      <c r="D3526" s="17" t="s">
        <v>20</v>
      </c>
      <c r="E3526" s="17" t="s">
        <v>240</v>
      </c>
      <c r="F3526" s="17" t="s">
        <v>245</v>
      </c>
      <c r="G3526" s="17" t="s">
        <v>5294</v>
      </c>
      <c r="H3526" s="17" t="s">
        <v>253</v>
      </c>
      <c r="I3526" s="17" t="s">
        <v>246</v>
      </c>
      <c r="J3526" s="17" t="s">
        <v>277</v>
      </c>
      <c r="K3526" s="17" t="s">
        <v>277</v>
      </c>
      <c r="L3526" s="17" t="s">
        <v>5810</v>
      </c>
      <c r="M3526" s="1">
        <v>0</v>
      </c>
      <c r="N3526" s="8">
        <f>IFERROR(VLOOKUP(A3526,constraints!$A$2:$C$4968,3,FALSE),0)</f>
        <v>0.125</v>
      </c>
    </row>
    <row r="3527" spans="1:14" x14ac:dyDescent="0.25">
      <c r="A3527" s="17" t="s">
        <v>7195</v>
      </c>
      <c r="B3527" s="17" t="s">
        <v>7196</v>
      </c>
      <c r="C3527" s="17" t="s">
        <v>235</v>
      </c>
      <c r="D3527" s="17" t="s">
        <v>20</v>
      </c>
      <c r="E3527" s="17" t="s">
        <v>241</v>
      </c>
      <c r="F3527" s="17" t="s">
        <v>243</v>
      </c>
      <c r="G3527" s="17" t="s">
        <v>5294</v>
      </c>
      <c r="H3527" s="17" t="s">
        <v>253</v>
      </c>
      <c r="I3527" s="17" t="s">
        <v>246</v>
      </c>
      <c r="J3527" s="17" t="s">
        <v>277</v>
      </c>
      <c r="K3527" s="17" t="s">
        <v>277</v>
      </c>
      <c r="L3527" s="17" t="s">
        <v>5429</v>
      </c>
      <c r="M3527" s="1">
        <v>0</v>
      </c>
      <c r="N3527" s="8">
        <f>IFERROR(VLOOKUP(A3527,constraints!$A$2:$C$4968,3,FALSE),0)</f>
        <v>3.125E-2</v>
      </c>
    </row>
    <row r="3528" spans="1:14" x14ac:dyDescent="0.25">
      <c r="A3528" s="17" t="s">
        <v>139</v>
      </c>
      <c r="B3528" s="17" t="s">
        <v>7197</v>
      </c>
      <c r="C3528" s="17" t="s">
        <v>234</v>
      </c>
      <c r="D3528" s="17" t="s">
        <v>17</v>
      </c>
      <c r="E3528" s="17" t="s">
        <v>241</v>
      </c>
      <c r="F3528" s="17" t="s">
        <v>243</v>
      </c>
      <c r="G3528" s="17" t="s">
        <v>5294</v>
      </c>
      <c r="H3528" s="17" t="s">
        <v>253</v>
      </c>
      <c r="I3528" s="17" t="s">
        <v>246</v>
      </c>
      <c r="J3528" s="17" t="s">
        <v>277</v>
      </c>
      <c r="K3528" s="17" t="s">
        <v>277</v>
      </c>
      <c r="L3528" s="17" t="s">
        <v>5336</v>
      </c>
      <c r="M3528" s="1">
        <v>0</v>
      </c>
      <c r="N3528" s="8">
        <f>IFERROR(VLOOKUP(A3528,constraints!$A$2:$C$4968,3,FALSE),0)</f>
        <v>0.25</v>
      </c>
    </row>
    <row r="3529" spans="1:14" x14ac:dyDescent="0.25">
      <c r="A3529" s="17" t="s">
        <v>125</v>
      </c>
      <c r="B3529" s="17" t="s">
        <v>7198</v>
      </c>
      <c r="C3529" s="17" t="s">
        <v>237</v>
      </c>
      <c r="D3529" s="17" t="s">
        <v>20</v>
      </c>
      <c r="E3529" s="17" t="s">
        <v>242</v>
      </c>
      <c r="F3529" s="17" t="s">
        <v>243</v>
      </c>
      <c r="G3529" s="17" t="s">
        <v>5294</v>
      </c>
      <c r="H3529" s="17" t="s">
        <v>253</v>
      </c>
      <c r="I3529" s="17" t="s">
        <v>246</v>
      </c>
      <c r="J3529" s="17" t="s">
        <v>277</v>
      </c>
      <c r="K3529" s="17" t="s">
        <v>277</v>
      </c>
      <c r="L3529" s="17" t="s">
        <v>5330</v>
      </c>
      <c r="M3529" s="1">
        <v>0</v>
      </c>
      <c r="N3529" s="8">
        <f>IFERROR(VLOOKUP(A3529,constraints!$A$2:$C$4968,3,FALSE),0)</f>
        <v>3.125E-2</v>
      </c>
    </row>
    <row r="3530" spans="1:14" x14ac:dyDescent="0.25">
      <c r="A3530" s="17" t="s">
        <v>7199</v>
      </c>
      <c r="B3530" s="17" t="s">
        <v>7200</v>
      </c>
      <c r="C3530" s="17" t="s">
        <v>234</v>
      </c>
      <c r="D3530" s="17" t="s">
        <v>20</v>
      </c>
      <c r="E3530" s="17" t="s">
        <v>241</v>
      </c>
      <c r="F3530" s="17" t="s">
        <v>243</v>
      </c>
      <c r="G3530" s="17" t="s">
        <v>5294</v>
      </c>
      <c r="H3530" s="17" t="s">
        <v>253</v>
      </c>
      <c r="I3530" s="17" t="s">
        <v>246</v>
      </c>
      <c r="J3530" s="17" t="s">
        <v>277</v>
      </c>
      <c r="K3530" s="17" t="s">
        <v>277</v>
      </c>
      <c r="L3530" s="17" t="s">
        <v>5336</v>
      </c>
      <c r="M3530" s="1">
        <v>0</v>
      </c>
      <c r="N3530" s="8">
        <f>IFERROR(VLOOKUP(A3530,constraints!$A$2:$C$4968,3,FALSE),0)</f>
        <v>6.25E-2</v>
      </c>
    </row>
    <row r="3531" spans="1:14" x14ac:dyDescent="0.25">
      <c r="A3531" s="17" t="s">
        <v>7201</v>
      </c>
      <c r="B3531" s="17" t="s">
        <v>7202</v>
      </c>
      <c r="C3531" s="17" t="s">
        <v>234</v>
      </c>
      <c r="D3531" s="17" t="s">
        <v>20</v>
      </c>
      <c r="E3531" s="17" t="s">
        <v>242</v>
      </c>
      <c r="F3531" s="17" t="s">
        <v>243</v>
      </c>
      <c r="G3531" s="17" t="s">
        <v>5294</v>
      </c>
      <c r="H3531" s="17" t="s">
        <v>253</v>
      </c>
      <c r="I3531" s="17" t="s">
        <v>246</v>
      </c>
      <c r="J3531" s="17" t="s">
        <v>277</v>
      </c>
      <c r="K3531" s="17" t="s">
        <v>277</v>
      </c>
      <c r="L3531" s="17" t="s">
        <v>5358</v>
      </c>
      <c r="M3531" s="1">
        <v>0</v>
      </c>
      <c r="N3531" s="8">
        <f>IFERROR(VLOOKUP(A3531,constraints!$A$2:$C$4968,3,FALSE),0)</f>
        <v>6.25E-2</v>
      </c>
    </row>
    <row r="3532" spans="1:14" x14ac:dyDescent="0.25">
      <c r="A3532" s="17" t="s">
        <v>7203</v>
      </c>
      <c r="B3532" s="17" t="s">
        <v>7204</v>
      </c>
      <c r="C3532" s="17" t="s">
        <v>234</v>
      </c>
      <c r="D3532" s="17" t="s">
        <v>20</v>
      </c>
      <c r="E3532" s="17" t="s">
        <v>241</v>
      </c>
      <c r="F3532" s="17" t="s">
        <v>244</v>
      </c>
      <c r="G3532" s="17" t="s">
        <v>5294</v>
      </c>
      <c r="H3532" s="17" t="s">
        <v>253</v>
      </c>
      <c r="I3532" s="17" t="s">
        <v>246</v>
      </c>
      <c r="J3532" s="17" t="s">
        <v>277</v>
      </c>
      <c r="K3532" s="17" t="s">
        <v>277</v>
      </c>
      <c r="L3532" s="17" t="s">
        <v>5333</v>
      </c>
      <c r="M3532" s="1">
        <v>0</v>
      </c>
      <c r="N3532" s="8">
        <f>IFERROR(VLOOKUP(A3532,constraints!$A$2:$C$4968,3,FALSE),0)</f>
        <v>0.25</v>
      </c>
    </row>
    <row r="3533" spans="1:14" x14ac:dyDescent="0.25">
      <c r="A3533" s="17" t="s">
        <v>7205</v>
      </c>
      <c r="B3533" s="17" t="s">
        <v>7206</v>
      </c>
      <c r="C3533" s="17" t="s">
        <v>234</v>
      </c>
      <c r="D3533" s="17" t="s">
        <v>20</v>
      </c>
      <c r="E3533" s="17" t="s">
        <v>241</v>
      </c>
      <c r="F3533" s="17" t="s">
        <v>244</v>
      </c>
      <c r="G3533" s="17" t="s">
        <v>5294</v>
      </c>
      <c r="H3533" s="17" t="s">
        <v>253</v>
      </c>
      <c r="I3533" s="17" t="s">
        <v>246</v>
      </c>
      <c r="J3533" s="17" t="s">
        <v>277</v>
      </c>
      <c r="K3533" s="17" t="s">
        <v>277</v>
      </c>
      <c r="L3533" s="17" t="s">
        <v>5333</v>
      </c>
      <c r="M3533" s="1">
        <v>0</v>
      </c>
      <c r="N3533" s="8">
        <f>IFERROR(VLOOKUP(A3533,constraints!$A$2:$C$4968,3,FALSE),0)</f>
        <v>0.25</v>
      </c>
    </row>
    <row r="3534" spans="1:14" x14ac:dyDescent="0.25">
      <c r="A3534" s="17" t="s">
        <v>7207</v>
      </c>
      <c r="B3534" s="17" t="s">
        <v>7208</v>
      </c>
      <c r="C3534" s="17" t="s">
        <v>234</v>
      </c>
      <c r="D3534" s="17" t="s">
        <v>20</v>
      </c>
      <c r="E3534" s="17" t="s">
        <v>242</v>
      </c>
      <c r="F3534" s="17" t="s">
        <v>244</v>
      </c>
      <c r="G3534" s="17" t="s">
        <v>5294</v>
      </c>
      <c r="H3534" s="17" t="s">
        <v>253</v>
      </c>
      <c r="I3534" s="17" t="s">
        <v>246</v>
      </c>
      <c r="J3534" s="17" t="s">
        <v>277</v>
      </c>
      <c r="K3534" s="17" t="s">
        <v>277</v>
      </c>
      <c r="L3534" s="17" t="s">
        <v>5298</v>
      </c>
      <c r="M3534" s="1">
        <v>0</v>
      </c>
      <c r="N3534" s="8">
        <f>IFERROR(VLOOKUP(A3534,constraints!$A$2:$C$4968,3,FALSE),0)</f>
        <v>0.5</v>
      </c>
    </row>
    <row r="3535" spans="1:14" x14ac:dyDescent="0.25">
      <c r="A3535" s="17" t="s">
        <v>149</v>
      </c>
      <c r="B3535" s="17" t="s">
        <v>7209</v>
      </c>
      <c r="C3535" s="17" t="s">
        <v>235</v>
      </c>
      <c r="D3535" s="17" t="s">
        <v>17</v>
      </c>
      <c r="E3535" s="17" t="s">
        <v>241</v>
      </c>
      <c r="F3535" s="17" t="s">
        <v>244</v>
      </c>
      <c r="G3535" s="17" t="s">
        <v>5294</v>
      </c>
      <c r="H3535" s="17" t="s">
        <v>253</v>
      </c>
      <c r="I3535" s="17" t="s">
        <v>246</v>
      </c>
      <c r="J3535" s="17" t="s">
        <v>277</v>
      </c>
      <c r="K3535" s="17" t="s">
        <v>277</v>
      </c>
      <c r="L3535" s="17" t="s">
        <v>5301</v>
      </c>
      <c r="M3535" s="1">
        <v>0</v>
      </c>
      <c r="N3535" s="8">
        <f>IFERROR(VLOOKUP(A3535,constraints!$A$2:$C$4968,3,FALSE),0)</f>
        <v>0.125</v>
      </c>
    </row>
    <row r="3536" spans="1:14" x14ac:dyDescent="0.25">
      <c r="A3536" s="17" t="s">
        <v>231</v>
      </c>
      <c r="B3536" s="17" t="s">
        <v>7210</v>
      </c>
      <c r="C3536" s="17" t="s">
        <v>237</v>
      </c>
      <c r="D3536" s="17" t="s">
        <v>20</v>
      </c>
      <c r="E3536" s="17" t="s">
        <v>242</v>
      </c>
      <c r="F3536" s="17" t="s">
        <v>245</v>
      </c>
      <c r="G3536" s="17" t="s">
        <v>258</v>
      </c>
      <c r="H3536" s="17" t="s">
        <v>253</v>
      </c>
      <c r="I3536" s="17" t="s">
        <v>246</v>
      </c>
      <c r="J3536" s="17" t="s">
        <v>277</v>
      </c>
      <c r="K3536" s="17" t="s">
        <v>277</v>
      </c>
      <c r="L3536" s="17" t="s">
        <v>5306</v>
      </c>
      <c r="M3536" s="1">
        <v>0</v>
      </c>
      <c r="N3536" s="8">
        <f>IFERROR(VLOOKUP(A3536,constraints!$A$2:$C$4968,3,FALSE),0)</f>
        <v>3.125E-2</v>
      </c>
    </row>
    <row r="3537" spans="1:14" x14ac:dyDescent="0.25">
      <c r="A3537" s="17" t="s">
        <v>222</v>
      </c>
      <c r="B3537" s="17" t="s">
        <v>7211</v>
      </c>
      <c r="C3537" s="17" t="s">
        <v>237</v>
      </c>
      <c r="D3537" s="17" t="s">
        <v>20</v>
      </c>
      <c r="E3537" s="17" t="s">
        <v>241</v>
      </c>
      <c r="F3537" s="17" t="s">
        <v>243</v>
      </c>
      <c r="G3537" s="17" t="s">
        <v>264</v>
      </c>
      <c r="H3537" s="17" t="s">
        <v>253</v>
      </c>
      <c r="I3537" s="17" t="s">
        <v>246</v>
      </c>
      <c r="J3537" s="17" t="s">
        <v>277</v>
      </c>
      <c r="K3537" s="17" t="s">
        <v>277</v>
      </c>
      <c r="L3537" s="17" t="s">
        <v>5451</v>
      </c>
      <c r="M3537" s="1">
        <v>0</v>
      </c>
      <c r="N3537" s="8">
        <f>IFERROR(VLOOKUP(A3537,constraints!$A$2:$C$4968,3,FALSE),0)</f>
        <v>0.125</v>
      </c>
    </row>
    <row r="3538" spans="1:14" x14ac:dyDescent="0.25">
      <c r="A3538" s="17" t="s">
        <v>7212</v>
      </c>
      <c r="B3538" s="17" t="s">
        <v>7213</v>
      </c>
      <c r="C3538" s="17" t="s">
        <v>234</v>
      </c>
      <c r="D3538" s="17" t="s">
        <v>20</v>
      </c>
      <c r="E3538" s="17" t="s">
        <v>242</v>
      </c>
      <c r="F3538" s="17" t="s">
        <v>243</v>
      </c>
      <c r="G3538" s="17" t="s">
        <v>5294</v>
      </c>
      <c r="H3538" s="17" t="s">
        <v>253</v>
      </c>
      <c r="I3538" s="17" t="s">
        <v>246</v>
      </c>
      <c r="J3538" s="17" t="s">
        <v>277</v>
      </c>
      <c r="K3538" s="17" t="s">
        <v>277</v>
      </c>
      <c r="L3538" s="17" t="s">
        <v>5358</v>
      </c>
      <c r="M3538" s="1">
        <v>0</v>
      </c>
      <c r="N3538" s="8">
        <f>IFERROR(VLOOKUP(A3538,constraints!$A$2:$C$4968,3,FALSE),0)</f>
        <v>6.25E-2</v>
      </c>
    </row>
    <row r="3539" spans="1:14" x14ac:dyDescent="0.25">
      <c r="A3539" s="17" t="s">
        <v>7214</v>
      </c>
      <c r="B3539" s="17" t="s">
        <v>7215</v>
      </c>
      <c r="C3539" s="17" t="s">
        <v>234</v>
      </c>
      <c r="D3539" s="17" t="s">
        <v>20</v>
      </c>
      <c r="E3539" s="17" t="s">
        <v>242</v>
      </c>
      <c r="F3539" s="17" t="s">
        <v>244</v>
      </c>
      <c r="G3539" s="17" t="s">
        <v>5294</v>
      </c>
      <c r="H3539" s="17" t="s">
        <v>253</v>
      </c>
      <c r="I3539" s="17" t="s">
        <v>246</v>
      </c>
      <c r="J3539" s="17" t="s">
        <v>277</v>
      </c>
      <c r="K3539" s="17" t="s">
        <v>277</v>
      </c>
      <c r="L3539" s="17" t="s">
        <v>5298</v>
      </c>
      <c r="M3539" s="1">
        <v>0</v>
      </c>
      <c r="N3539" s="8">
        <f>IFERROR(VLOOKUP(A3539,constraints!$A$2:$C$4968,3,FALSE),0)</f>
        <v>0.5</v>
      </c>
    </row>
    <row r="3540" spans="1:14" x14ac:dyDescent="0.25">
      <c r="A3540" s="17" t="s">
        <v>7216</v>
      </c>
      <c r="B3540" s="17" t="s">
        <v>7217</v>
      </c>
      <c r="C3540" s="17" t="s">
        <v>234</v>
      </c>
      <c r="D3540" s="17" t="s">
        <v>20</v>
      </c>
      <c r="E3540" s="17" t="s">
        <v>241</v>
      </c>
      <c r="F3540" s="17" t="s">
        <v>243</v>
      </c>
      <c r="G3540" s="17" t="s">
        <v>5294</v>
      </c>
      <c r="H3540" s="17" t="s">
        <v>253</v>
      </c>
      <c r="I3540" s="17" t="s">
        <v>246</v>
      </c>
      <c r="J3540" s="17" t="s">
        <v>277</v>
      </c>
      <c r="K3540" s="17" t="s">
        <v>277</v>
      </c>
      <c r="L3540" s="17" t="s">
        <v>5336</v>
      </c>
      <c r="M3540" s="1">
        <v>0</v>
      </c>
      <c r="N3540" s="8">
        <f>IFERROR(VLOOKUP(A3540,constraints!$A$2:$C$4968,3,FALSE),0)</f>
        <v>6.25E-2</v>
      </c>
    </row>
    <row r="3541" spans="1:14" x14ac:dyDescent="0.25">
      <c r="A3541" s="17" t="s">
        <v>7218</v>
      </c>
      <c r="B3541" s="17" t="s">
        <v>7219</v>
      </c>
      <c r="C3541" s="17" t="s">
        <v>235</v>
      </c>
      <c r="D3541" s="17" t="s">
        <v>20</v>
      </c>
      <c r="E3541" s="17" t="s">
        <v>241</v>
      </c>
      <c r="F3541" s="17" t="s">
        <v>244</v>
      </c>
      <c r="G3541" s="17" t="s">
        <v>5294</v>
      </c>
      <c r="H3541" s="17" t="s">
        <v>253</v>
      </c>
      <c r="I3541" s="17" t="s">
        <v>246</v>
      </c>
      <c r="J3541" s="17" t="s">
        <v>277</v>
      </c>
      <c r="K3541" s="17" t="s">
        <v>277</v>
      </c>
      <c r="L3541" s="17" t="s">
        <v>5301</v>
      </c>
      <c r="M3541" s="1">
        <v>0</v>
      </c>
      <c r="N3541" s="8">
        <f>IFERROR(VLOOKUP(A3541,constraints!$A$2:$C$4968,3,FALSE),0)</f>
        <v>0.25</v>
      </c>
    </row>
    <row r="3542" spans="1:14" x14ac:dyDescent="0.25">
      <c r="A3542" s="17" t="s">
        <v>7220</v>
      </c>
      <c r="B3542" s="17" t="s">
        <v>7221</v>
      </c>
      <c r="C3542" s="17" t="s">
        <v>236</v>
      </c>
      <c r="D3542" s="17" t="s">
        <v>20</v>
      </c>
      <c r="E3542" s="17" t="s">
        <v>242</v>
      </c>
      <c r="F3542" s="17" t="s">
        <v>243</v>
      </c>
      <c r="G3542" s="17" t="s">
        <v>5294</v>
      </c>
      <c r="H3542" s="17" t="s">
        <v>253</v>
      </c>
      <c r="I3542" s="17" t="s">
        <v>246</v>
      </c>
      <c r="J3542" s="17" t="s">
        <v>277</v>
      </c>
      <c r="K3542" s="17" t="s">
        <v>277</v>
      </c>
      <c r="L3542" s="17" t="s">
        <v>5531</v>
      </c>
      <c r="M3542" s="1">
        <v>0</v>
      </c>
      <c r="N3542" s="8">
        <f>IFERROR(VLOOKUP(A3542,constraints!$A$2:$C$4968,3,FALSE),0)</f>
        <v>3.125E-2</v>
      </c>
    </row>
    <row r="3543" spans="1:14" x14ac:dyDescent="0.25">
      <c r="A3543" s="17" t="s">
        <v>7222</v>
      </c>
      <c r="B3543" s="17" t="s">
        <v>7223</v>
      </c>
      <c r="C3543" s="17" t="s">
        <v>235</v>
      </c>
      <c r="D3543" s="17" t="s">
        <v>20</v>
      </c>
      <c r="E3543" s="17" t="s">
        <v>241</v>
      </c>
      <c r="F3543" s="17" t="s">
        <v>244</v>
      </c>
      <c r="G3543" s="17" t="s">
        <v>5294</v>
      </c>
      <c r="H3543" s="17" t="s">
        <v>253</v>
      </c>
      <c r="I3543" s="17" t="s">
        <v>246</v>
      </c>
      <c r="J3543" s="17" t="s">
        <v>277</v>
      </c>
      <c r="K3543" s="17" t="s">
        <v>277</v>
      </c>
      <c r="L3543" s="17" t="s">
        <v>5301</v>
      </c>
      <c r="M3543" s="1">
        <v>0</v>
      </c>
      <c r="N3543" s="8">
        <f>IFERROR(VLOOKUP(A3543,constraints!$A$2:$C$4968,3,FALSE),0)</f>
        <v>0.125</v>
      </c>
    </row>
    <row r="3544" spans="1:14" x14ac:dyDescent="0.25">
      <c r="A3544" s="17" t="s">
        <v>7224</v>
      </c>
      <c r="B3544" s="17" t="s">
        <v>7225</v>
      </c>
      <c r="C3544" s="17" t="s">
        <v>237</v>
      </c>
      <c r="D3544" s="17" t="s">
        <v>20</v>
      </c>
      <c r="E3544" s="17" t="s">
        <v>241</v>
      </c>
      <c r="F3544" s="17" t="s">
        <v>244</v>
      </c>
      <c r="G3544" s="17" t="s">
        <v>5294</v>
      </c>
      <c r="H3544" s="17" t="s">
        <v>253</v>
      </c>
      <c r="I3544" s="17" t="s">
        <v>246</v>
      </c>
      <c r="J3544" s="17" t="s">
        <v>277</v>
      </c>
      <c r="K3544" s="17" t="s">
        <v>277</v>
      </c>
      <c r="L3544" s="17" t="s">
        <v>5617</v>
      </c>
      <c r="M3544" s="1">
        <v>0</v>
      </c>
      <c r="N3544" s="8">
        <f>IFERROR(VLOOKUP(A3544,constraints!$A$2:$C$4968,3,FALSE),0)</f>
        <v>0.25</v>
      </c>
    </row>
    <row r="3545" spans="1:14" x14ac:dyDescent="0.25">
      <c r="A3545" s="17" t="s">
        <v>7226</v>
      </c>
      <c r="B3545" s="17" t="s">
        <v>7227</v>
      </c>
      <c r="C3545" s="17" t="s">
        <v>234</v>
      </c>
      <c r="D3545" s="17" t="s">
        <v>20</v>
      </c>
      <c r="E3545" s="17" t="s">
        <v>242</v>
      </c>
      <c r="F3545" s="17" t="s">
        <v>245</v>
      </c>
      <c r="G3545" s="17" t="s">
        <v>263</v>
      </c>
      <c r="H3545" s="17" t="s">
        <v>253</v>
      </c>
      <c r="I3545" s="17" t="s">
        <v>246</v>
      </c>
      <c r="J3545" s="17" t="s">
        <v>277</v>
      </c>
      <c r="K3545" s="17" t="s">
        <v>277</v>
      </c>
      <c r="L3545" s="17" t="s">
        <v>5295</v>
      </c>
      <c r="M3545" s="1">
        <v>0</v>
      </c>
      <c r="N3545" s="8">
        <f>IFERROR(VLOOKUP(A3545,constraints!$A$2:$C$4968,3,FALSE),0)</f>
        <v>0.125</v>
      </c>
    </row>
    <row r="3546" spans="1:14" x14ac:dyDescent="0.25">
      <c r="A3546" s="17" t="s">
        <v>7228</v>
      </c>
      <c r="B3546" s="17" t="s">
        <v>7229</v>
      </c>
      <c r="C3546" s="17" t="s">
        <v>234</v>
      </c>
      <c r="D3546" s="17" t="s">
        <v>20</v>
      </c>
      <c r="E3546" s="17" t="s">
        <v>242</v>
      </c>
      <c r="F3546" s="17" t="s">
        <v>243</v>
      </c>
      <c r="G3546" s="17" t="s">
        <v>5294</v>
      </c>
      <c r="H3546" s="17" t="s">
        <v>253</v>
      </c>
      <c r="I3546" s="17" t="s">
        <v>246</v>
      </c>
      <c r="J3546" s="17" t="s">
        <v>277</v>
      </c>
      <c r="K3546" s="17" t="s">
        <v>277</v>
      </c>
      <c r="L3546" s="17" t="s">
        <v>5358</v>
      </c>
      <c r="M3546" s="1">
        <v>0</v>
      </c>
      <c r="N3546" s="8">
        <f>IFERROR(VLOOKUP(A3546,constraints!$A$2:$C$4968,3,FALSE),0)</f>
        <v>6.25E-2</v>
      </c>
    </row>
    <row r="3547" spans="1:14" x14ac:dyDescent="0.25">
      <c r="A3547" s="17" t="s">
        <v>7230</v>
      </c>
      <c r="B3547" s="17" t="s">
        <v>7231</v>
      </c>
      <c r="C3547" s="17" t="s">
        <v>234</v>
      </c>
      <c r="D3547" s="17" t="s">
        <v>20</v>
      </c>
      <c r="E3547" s="17" t="s">
        <v>242</v>
      </c>
      <c r="F3547" s="17" t="s">
        <v>244</v>
      </c>
      <c r="G3547" s="17" t="s">
        <v>5294</v>
      </c>
      <c r="H3547" s="17" t="s">
        <v>253</v>
      </c>
      <c r="I3547" s="17" t="s">
        <v>246</v>
      </c>
      <c r="J3547" s="17" t="s">
        <v>277</v>
      </c>
      <c r="K3547" s="17" t="s">
        <v>277</v>
      </c>
      <c r="L3547" s="17" t="s">
        <v>5298</v>
      </c>
      <c r="M3547" s="1">
        <v>0</v>
      </c>
      <c r="N3547" s="8">
        <f>IFERROR(VLOOKUP(A3547,constraints!$A$2:$C$4968,3,FALSE),0)</f>
        <v>0.5</v>
      </c>
    </row>
    <row r="3548" spans="1:14" x14ac:dyDescent="0.25">
      <c r="A3548" s="17" t="s">
        <v>7232</v>
      </c>
      <c r="B3548" s="17" t="s">
        <v>7233</v>
      </c>
      <c r="C3548" s="17" t="s">
        <v>235</v>
      </c>
      <c r="D3548" s="17" t="s">
        <v>20</v>
      </c>
      <c r="E3548" s="17" t="s">
        <v>242</v>
      </c>
      <c r="F3548" s="17" t="s">
        <v>244</v>
      </c>
      <c r="G3548" s="17" t="s">
        <v>5294</v>
      </c>
      <c r="H3548" s="17" t="s">
        <v>253</v>
      </c>
      <c r="I3548" s="17" t="s">
        <v>246</v>
      </c>
      <c r="J3548" s="17" t="s">
        <v>277</v>
      </c>
      <c r="K3548" s="17" t="s">
        <v>277</v>
      </c>
      <c r="L3548" s="17" t="s">
        <v>5399</v>
      </c>
      <c r="M3548" s="1">
        <v>0</v>
      </c>
      <c r="N3548" s="8">
        <f>IFERROR(VLOOKUP(A3548,constraints!$A$2:$C$4968,3,FALSE),0)</f>
        <v>0.25</v>
      </c>
    </row>
    <row r="3549" spans="1:14" x14ac:dyDescent="0.25">
      <c r="A3549" s="17" t="s">
        <v>7234</v>
      </c>
      <c r="B3549" s="17" t="s">
        <v>7235</v>
      </c>
      <c r="C3549" s="17" t="s">
        <v>234</v>
      </c>
      <c r="D3549" s="17" t="s">
        <v>20</v>
      </c>
      <c r="E3549" s="17" t="s">
        <v>242</v>
      </c>
      <c r="F3549" s="17" t="s">
        <v>244</v>
      </c>
      <c r="G3549" s="17" t="s">
        <v>5294</v>
      </c>
      <c r="H3549" s="17" t="s">
        <v>253</v>
      </c>
      <c r="I3549" s="17" t="s">
        <v>246</v>
      </c>
      <c r="J3549" s="17" t="s">
        <v>277</v>
      </c>
      <c r="K3549" s="17" t="s">
        <v>277</v>
      </c>
      <c r="L3549" s="17" t="s">
        <v>5298</v>
      </c>
      <c r="M3549" s="1">
        <v>0</v>
      </c>
      <c r="N3549" s="8">
        <f>IFERROR(VLOOKUP(A3549,constraints!$A$2:$C$4968,3,FALSE),0)</f>
        <v>0.5</v>
      </c>
    </row>
    <row r="3550" spans="1:14" x14ac:dyDescent="0.25">
      <c r="A3550" s="17" t="s">
        <v>232</v>
      </c>
      <c r="B3550" s="17" t="s">
        <v>7236</v>
      </c>
      <c r="C3550" s="17" t="s">
        <v>234</v>
      </c>
      <c r="D3550" s="17" t="s">
        <v>20</v>
      </c>
      <c r="E3550" s="17" t="s">
        <v>242</v>
      </c>
      <c r="F3550" s="17" t="s">
        <v>245</v>
      </c>
      <c r="G3550" s="17" t="s">
        <v>258</v>
      </c>
      <c r="H3550" s="17" t="s">
        <v>253</v>
      </c>
      <c r="I3550" s="17" t="s">
        <v>246</v>
      </c>
      <c r="J3550" s="17" t="s">
        <v>277</v>
      </c>
      <c r="K3550" s="17" t="s">
        <v>277</v>
      </c>
      <c r="L3550" s="17" t="s">
        <v>5295</v>
      </c>
      <c r="M3550" s="1">
        <v>0</v>
      </c>
      <c r="N3550" s="8">
        <f>IFERROR(VLOOKUP(A3550,constraints!$A$2:$C$4968,3,FALSE),0)</f>
        <v>3.125E-2</v>
      </c>
    </row>
    <row r="3551" spans="1:14" x14ac:dyDescent="0.25">
      <c r="A3551" s="17" t="s">
        <v>7237</v>
      </c>
      <c r="B3551" s="17" t="s">
        <v>7238</v>
      </c>
      <c r="C3551" s="17" t="s">
        <v>236</v>
      </c>
      <c r="D3551" s="17" t="s">
        <v>20</v>
      </c>
      <c r="E3551" s="17" t="s">
        <v>242</v>
      </c>
      <c r="F3551" s="17" t="s">
        <v>243</v>
      </c>
      <c r="G3551" s="17" t="s">
        <v>5294</v>
      </c>
      <c r="H3551" s="17" t="s">
        <v>253</v>
      </c>
      <c r="I3551" s="17" t="s">
        <v>246</v>
      </c>
      <c r="J3551" s="17" t="s">
        <v>277</v>
      </c>
      <c r="K3551" s="17" t="s">
        <v>277</v>
      </c>
      <c r="L3551" s="17" t="s">
        <v>5531</v>
      </c>
      <c r="M3551" s="1">
        <v>0</v>
      </c>
      <c r="N3551" s="8">
        <f>IFERROR(VLOOKUP(A3551,constraints!$A$2:$C$4968,3,FALSE),0)</f>
        <v>3.125E-2</v>
      </c>
    </row>
    <row r="3552" spans="1:14" x14ac:dyDescent="0.25">
      <c r="A3552" s="17" t="s">
        <v>7239</v>
      </c>
      <c r="B3552" s="17" t="s">
        <v>7240</v>
      </c>
      <c r="C3552" s="17" t="s">
        <v>236</v>
      </c>
      <c r="D3552" s="17" t="s">
        <v>20</v>
      </c>
      <c r="E3552" s="17" t="s">
        <v>242</v>
      </c>
      <c r="F3552" s="17" t="s">
        <v>243</v>
      </c>
      <c r="G3552" s="17" t="s">
        <v>5294</v>
      </c>
      <c r="H3552" s="17" t="s">
        <v>253</v>
      </c>
      <c r="I3552" s="17" t="s">
        <v>246</v>
      </c>
      <c r="J3552" s="17" t="s">
        <v>277</v>
      </c>
      <c r="K3552" s="17" t="s">
        <v>277</v>
      </c>
      <c r="L3552" s="17" t="s">
        <v>5531</v>
      </c>
      <c r="M3552" s="1">
        <v>0</v>
      </c>
      <c r="N3552" s="8">
        <f>IFERROR(VLOOKUP(A3552,constraints!$A$2:$C$4968,3,FALSE),0)</f>
        <v>3.125E-2</v>
      </c>
    </row>
    <row r="3553" spans="1:14" x14ac:dyDescent="0.25">
      <c r="A3553" s="17" t="s">
        <v>157</v>
      </c>
      <c r="B3553" s="17" t="s">
        <v>7241</v>
      </c>
      <c r="C3553" s="17" t="s">
        <v>237</v>
      </c>
      <c r="D3553" s="17" t="s">
        <v>20</v>
      </c>
      <c r="E3553" s="17" t="s">
        <v>242</v>
      </c>
      <c r="F3553" s="17" t="s">
        <v>245</v>
      </c>
      <c r="G3553" s="17" t="s">
        <v>258</v>
      </c>
      <c r="H3553" s="17" t="s">
        <v>253</v>
      </c>
      <c r="I3553" s="17" t="s">
        <v>246</v>
      </c>
      <c r="J3553" s="17" t="s">
        <v>277</v>
      </c>
      <c r="K3553" s="17" t="s">
        <v>277</v>
      </c>
      <c r="L3553" s="17" t="s">
        <v>5306</v>
      </c>
      <c r="M3553" s="1">
        <v>0</v>
      </c>
      <c r="N3553" s="8">
        <f>IFERROR(VLOOKUP(A3553,constraints!$A$2:$C$4968,3,FALSE),0)</f>
        <v>3.125E-2</v>
      </c>
    </row>
    <row r="3554" spans="1:14" x14ac:dyDescent="0.25">
      <c r="A3554" s="17" t="s">
        <v>7242</v>
      </c>
      <c r="B3554" s="17" t="s">
        <v>7243</v>
      </c>
      <c r="C3554" s="17" t="s">
        <v>234</v>
      </c>
      <c r="D3554" s="17" t="s">
        <v>20</v>
      </c>
      <c r="E3554" s="17" t="s">
        <v>240</v>
      </c>
      <c r="F3554" s="17" t="s">
        <v>243</v>
      </c>
      <c r="G3554" s="17" t="s">
        <v>5294</v>
      </c>
      <c r="H3554" s="17" t="s">
        <v>253</v>
      </c>
      <c r="I3554" s="17" t="s">
        <v>246</v>
      </c>
      <c r="J3554" s="17" t="s">
        <v>277</v>
      </c>
      <c r="K3554" s="17" t="s">
        <v>277</v>
      </c>
      <c r="L3554" s="17" t="s">
        <v>5303</v>
      </c>
      <c r="M3554" s="1">
        <v>0</v>
      </c>
      <c r="N3554" s="8">
        <f>IFERROR(VLOOKUP(A3554,constraints!$A$2:$C$4968,3,FALSE),0)</f>
        <v>6.25E-2</v>
      </c>
    </row>
    <row r="3555" spans="1:14" x14ac:dyDescent="0.25">
      <c r="A3555" s="17" t="s">
        <v>7244</v>
      </c>
      <c r="B3555" s="17" t="s">
        <v>7245</v>
      </c>
      <c r="C3555" s="17" t="s">
        <v>234</v>
      </c>
      <c r="D3555" s="17" t="s">
        <v>20</v>
      </c>
      <c r="E3555" s="17" t="s">
        <v>240</v>
      </c>
      <c r="F3555" s="17" t="s">
        <v>245</v>
      </c>
      <c r="G3555" s="17" t="s">
        <v>5294</v>
      </c>
      <c r="H3555" s="17" t="s">
        <v>253</v>
      </c>
      <c r="I3555" s="17" t="s">
        <v>246</v>
      </c>
      <c r="J3555" s="17" t="s">
        <v>277</v>
      </c>
      <c r="K3555" s="17" t="s">
        <v>277</v>
      </c>
      <c r="L3555" s="17" t="s">
        <v>5810</v>
      </c>
      <c r="M3555" s="1">
        <v>0</v>
      </c>
      <c r="N3555" s="8">
        <f>IFERROR(VLOOKUP(A3555,constraints!$A$2:$C$4968,3,FALSE),0)</f>
        <v>0.125</v>
      </c>
    </row>
    <row r="3556" spans="1:14" x14ac:dyDescent="0.25">
      <c r="A3556" s="17" t="s">
        <v>7246</v>
      </c>
      <c r="B3556" s="17" t="s">
        <v>7247</v>
      </c>
      <c r="C3556" s="17" t="s">
        <v>234</v>
      </c>
      <c r="D3556" s="17" t="s">
        <v>20</v>
      </c>
      <c r="E3556" s="17" t="s">
        <v>242</v>
      </c>
      <c r="F3556" s="17" t="s">
        <v>245</v>
      </c>
      <c r="G3556" s="17" t="s">
        <v>267</v>
      </c>
      <c r="H3556" s="17" t="s">
        <v>253</v>
      </c>
      <c r="I3556" s="17" t="s">
        <v>246</v>
      </c>
      <c r="J3556" s="17" t="s">
        <v>277</v>
      </c>
      <c r="K3556" s="17" t="s">
        <v>277</v>
      </c>
      <c r="L3556" s="17" t="s">
        <v>5295</v>
      </c>
      <c r="M3556" s="1">
        <v>0</v>
      </c>
      <c r="N3556" s="8">
        <f>IFERROR(VLOOKUP(A3556,constraints!$A$2:$C$4968,3,FALSE),0)</f>
        <v>0.25</v>
      </c>
    </row>
    <row r="3557" spans="1:14" x14ac:dyDescent="0.25">
      <c r="A3557" s="17" t="s">
        <v>7248</v>
      </c>
      <c r="B3557" s="17" t="s">
        <v>7249</v>
      </c>
      <c r="C3557" s="17" t="s">
        <v>234</v>
      </c>
      <c r="D3557" s="17" t="s">
        <v>20</v>
      </c>
      <c r="E3557" s="17" t="s">
        <v>241</v>
      </c>
      <c r="F3557" s="17" t="s">
        <v>243</v>
      </c>
      <c r="G3557" s="17" t="s">
        <v>5294</v>
      </c>
      <c r="H3557" s="17" t="s">
        <v>253</v>
      </c>
      <c r="I3557" s="17" t="s">
        <v>246</v>
      </c>
      <c r="J3557" s="17" t="s">
        <v>277</v>
      </c>
      <c r="K3557" s="17" t="s">
        <v>277</v>
      </c>
      <c r="L3557" s="17" t="s">
        <v>5336</v>
      </c>
      <c r="M3557" s="1">
        <v>0</v>
      </c>
      <c r="N3557" s="8">
        <f>IFERROR(VLOOKUP(A3557,constraints!$A$2:$C$4968,3,FALSE),0)</f>
        <v>0.125</v>
      </c>
    </row>
    <row r="3558" spans="1:14" x14ac:dyDescent="0.25">
      <c r="A3558" s="17" t="s">
        <v>7250</v>
      </c>
      <c r="B3558" s="17" t="s">
        <v>7251</v>
      </c>
      <c r="C3558" s="17" t="s">
        <v>234</v>
      </c>
      <c r="D3558" s="17" t="s">
        <v>20</v>
      </c>
      <c r="E3558" s="17" t="s">
        <v>241</v>
      </c>
      <c r="F3558" s="17" t="s">
        <v>243</v>
      </c>
      <c r="G3558" s="17" t="s">
        <v>5294</v>
      </c>
      <c r="H3558" s="17" t="s">
        <v>253</v>
      </c>
      <c r="I3558" s="17" t="s">
        <v>246</v>
      </c>
      <c r="J3558" s="17" t="s">
        <v>277</v>
      </c>
      <c r="K3558" s="17" t="s">
        <v>277</v>
      </c>
      <c r="L3558" s="17" t="s">
        <v>5336</v>
      </c>
      <c r="M3558" s="1">
        <v>0</v>
      </c>
      <c r="N3558" s="8">
        <f>IFERROR(VLOOKUP(A3558,constraints!$A$2:$C$4968,3,FALSE),0)</f>
        <v>6.25E-2</v>
      </c>
    </row>
    <row r="3559" spans="1:14" x14ac:dyDescent="0.25">
      <c r="A3559" s="17" t="s">
        <v>233</v>
      </c>
      <c r="B3559" s="17" t="s">
        <v>7252</v>
      </c>
      <c r="C3559" s="17" t="s">
        <v>234</v>
      </c>
      <c r="D3559" s="17" t="s">
        <v>20</v>
      </c>
      <c r="E3559" s="17" t="s">
        <v>242</v>
      </c>
      <c r="F3559" s="17" t="s">
        <v>245</v>
      </c>
      <c r="G3559" s="17" t="s">
        <v>257</v>
      </c>
      <c r="H3559" s="17" t="s">
        <v>253</v>
      </c>
      <c r="I3559" s="17" t="s">
        <v>246</v>
      </c>
      <c r="J3559" s="17" t="s">
        <v>277</v>
      </c>
      <c r="K3559" s="17" t="s">
        <v>277</v>
      </c>
      <c r="L3559" s="17" t="s">
        <v>5295</v>
      </c>
      <c r="M3559" s="1">
        <v>0</v>
      </c>
      <c r="N3559" s="8">
        <f>IFERROR(VLOOKUP(A3559,constraints!$A$2:$C$4968,3,FALSE),0)</f>
        <v>0.125</v>
      </c>
    </row>
    <row r="3560" spans="1:14" x14ac:dyDescent="0.25">
      <c r="A3560" s="17" t="s">
        <v>7253</v>
      </c>
      <c r="B3560" s="17" t="s">
        <v>7254</v>
      </c>
      <c r="C3560" s="17" t="s">
        <v>238</v>
      </c>
      <c r="D3560" s="17" t="s">
        <v>20</v>
      </c>
      <c r="E3560" s="17" t="s">
        <v>7255</v>
      </c>
      <c r="F3560" s="17" t="s">
        <v>7255</v>
      </c>
      <c r="G3560" s="17" t="s">
        <v>7255</v>
      </c>
      <c r="H3560" s="17" t="s">
        <v>253</v>
      </c>
      <c r="I3560" s="17" t="s">
        <v>247</v>
      </c>
      <c r="J3560" s="17" t="s">
        <v>7256</v>
      </c>
      <c r="K3560" s="17" t="s">
        <v>7256</v>
      </c>
      <c r="L3560" s="17" t="s">
        <v>7257</v>
      </c>
      <c r="M3560" s="1">
        <v>0</v>
      </c>
      <c r="N3560" s="8">
        <f>IFERROR(VLOOKUP(A3560,constraints!$A$2:$C$4968,3,FALSE),0)</f>
        <v>0.125</v>
      </c>
    </row>
    <row r="3561" spans="1:14" x14ac:dyDescent="0.25">
      <c r="A3561" s="17" t="s">
        <v>7258</v>
      </c>
      <c r="B3561" s="17" t="s">
        <v>7259</v>
      </c>
      <c r="C3561" s="17" t="s">
        <v>234</v>
      </c>
      <c r="D3561" s="17" t="s">
        <v>20</v>
      </c>
      <c r="E3561" s="17" t="s">
        <v>7255</v>
      </c>
      <c r="F3561" s="17" t="s">
        <v>7255</v>
      </c>
      <c r="G3561" s="17" t="s">
        <v>7255</v>
      </c>
      <c r="H3561" s="17" t="s">
        <v>253</v>
      </c>
      <c r="I3561" s="17" t="s">
        <v>247</v>
      </c>
      <c r="J3561" s="17" t="s">
        <v>7256</v>
      </c>
      <c r="K3561" s="17" t="s">
        <v>273</v>
      </c>
      <c r="L3561" s="17" t="s">
        <v>7260</v>
      </c>
      <c r="M3561" s="1">
        <v>0</v>
      </c>
      <c r="N3561" s="8">
        <f>IFERROR(VLOOKUP(A3561,constraints!$A$2:$C$4968,3,FALSE),0)</f>
        <v>6.25E-2</v>
      </c>
    </row>
    <row r="3562" spans="1:14" x14ac:dyDescent="0.25">
      <c r="A3562" s="17" t="s">
        <v>7261</v>
      </c>
      <c r="B3562" s="17" t="s">
        <v>7262</v>
      </c>
      <c r="C3562" s="17" t="s">
        <v>234</v>
      </c>
      <c r="D3562" s="17" t="s">
        <v>20</v>
      </c>
      <c r="E3562" s="17" t="s">
        <v>7255</v>
      </c>
      <c r="F3562" s="17" t="s">
        <v>7255</v>
      </c>
      <c r="G3562" s="17" t="s">
        <v>7255</v>
      </c>
      <c r="H3562" s="17" t="s">
        <v>253</v>
      </c>
      <c r="I3562" s="17" t="s">
        <v>247</v>
      </c>
      <c r="J3562" s="17" t="s">
        <v>7256</v>
      </c>
      <c r="K3562" s="17" t="s">
        <v>272</v>
      </c>
      <c r="L3562" s="17" t="s">
        <v>7263</v>
      </c>
      <c r="M3562" s="1">
        <v>0</v>
      </c>
      <c r="N3562" s="8">
        <f>IFERROR(VLOOKUP(A3562,constraints!$A$2:$C$4968,3,FALSE),0)</f>
        <v>0.25</v>
      </c>
    </row>
    <row r="3563" spans="1:14" x14ac:dyDescent="0.25">
      <c r="A3563" s="17" t="s">
        <v>7264</v>
      </c>
      <c r="B3563" s="17" t="s">
        <v>7265</v>
      </c>
      <c r="C3563" s="17" t="s">
        <v>234</v>
      </c>
      <c r="D3563" s="17" t="s">
        <v>20</v>
      </c>
      <c r="E3563" s="17" t="s">
        <v>7255</v>
      </c>
      <c r="F3563" s="17" t="s">
        <v>7255</v>
      </c>
      <c r="G3563" s="17" t="s">
        <v>7255</v>
      </c>
      <c r="H3563" s="17" t="s">
        <v>253</v>
      </c>
      <c r="I3563" s="17" t="s">
        <v>247</v>
      </c>
      <c r="J3563" s="17" t="s">
        <v>270</v>
      </c>
      <c r="K3563" s="17" t="s">
        <v>272</v>
      </c>
      <c r="L3563" s="17" t="s">
        <v>7266</v>
      </c>
      <c r="M3563" s="1">
        <v>0</v>
      </c>
      <c r="N3563" s="8">
        <f>IFERROR(VLOOKUP(A3563,constraints!$A$2:$C$4968,3,FALSE),0)</f>
        <v>0.125</v>
      </c>
    </row>
    <row r="3564" spans="1:14" x14ac:dyDescent="0.25">
      <c r="A3564" s="17" t="s">
        <v>216</v>
      </c>
      <c r="B3564" s="17" t="s">
        <v>7267</v>
      </c>
      <c r="C3564" s="17" t="s">
        <v>234</v>
      </c>
      <c r="D3564" s="17" t="s">
        <v>20</v>
      </c>
      <c r="E3564" s="17" t="s">
        <v>7255</v>
      </c>
      <c r="F3564" s="17" t="s">
        <v>7255</v>
      </c>
      <c r="G3564" s="17" t="s">
        <v>7255</v>
      </c>
      <c r="H3564" s="17" t="s">
        <v>253</v>
      </c>
      <c r="I3564" s="17" t="s">
        <v>247</v>
      </c>
      <c r="J3564" s="17" t="s">
        <v>271</v>
      </c>
      <c r="K3564" s="17" t="s">
        <v>7256</v>
      </c>
      <c r="L3564" s="17" t="s">
        <v>7268</v>
      </c>
      <c r="M3564" s="1">
        <v>0</v>
      </c>
      <c r="N3564" s="8">
        <f>IFERROR(VLOOKUP(A3564,constraints!$A$2:$C$4968,3,FALSE),0)</f>
        <v>0.25</v>
      </c>
    </row>
    <row r="3565" spans="1:14" x14ac:dyDescent="0.25">
      <c r="A3565" s="17" t="s">
        <v>70</v>
      </c>
      <c r="B3565" s="17" t="s">
        <v>7269</v>
      </c>
      <c r="C3565" s="17" t="s">
        <v>234</v>
      </c>
      <c r="D3565" s="17" t="s">
        <v>20</v>
      </c>
      <c r="E3565" s="17" t="s">
        <v>7255</v>
      </c>
      <c r="F3565" s="17" t="s">
        <v>7255</v>
      </c>
      <c r="G3565" s="17" t="s">
        <v>7255</v>
      </c>
      <c r="H3565" s="17" t="s">
        <v>253</v>
      </c>
      <c r="I3565" s="17" t="s">
        <v>247</v>
      </c>
      <c r="J3565" s="17" t="s">
        <v>270</v>
      </c>
      <c r="K3565" s="17" t="s">
        <v>272</v>
      </c>
      <c r="L3565" s="17" t="s">
        <v>7266</v>
      </c>
      <c r="M3565" s="1">
        <v>0</v>
      </c>
      <c r="N3565" s="8">
        <f>IFERROR(VLOOKUP(A3565,constraints!$A$2:$C$4968,3,FALSE),0)</f>
        <v>0.125</v>
      </c>
    </row>
    <row r="3566" spans="1:14" x14ac:dyDescent="0.25">
      <c r="A3566" s="17" t="s">
        <v>7270</v>
      </c>
      <c r="B3566" s="17" t="s">
        <v>7271</v>
      </c>
      <c r="C3566" s="17" t="s">
        <v>234</v>
      </c>
      <c r="D3566" s="17" t="s">
        <v>20</v>
      </c>
      <c r="E3566" s="17" t="s">
        <v>7255</v>
      </c>
      <c r="F3566" s="17" t="s">
        <v>7255</v>
      </c>
      <c r="G3566" s="17" t="s">
        <v>7255</v>
      </c>
      <c r="H3566" s="17" t="s">
        <v>253</v>
      </c>
      <c r="I3566" s="17" t="s">
        <v>247</v>
      </c>
      <c r="J3566" s="17" t="s">
        <v>7256</v>
      </c>
      <c r="K3566" s="17" t="s">
        <v>272</v>
      </c>
      <c r="L3566" s="17" t="s">
        <v>7263</v>
      </c>
      <c r="M3566" s="1">
        <v>0</v>
      </c>
      <c r="N3566" s="8">
        <f>IFERROR(VLOOKUP(A3566,constraints!$A$2:$C$4968,3,FALSE),0)</f>
        <v>3.125E-2</v>
      </c>
    </row>
    <row r="3567" spans="1:14" x14ac:dyDescent="0.25">
      <c r="A3567" s="17" t="s">
        <v>7272</v>
      </c>
      <c r="B3567" s="17" t="s">
        <v>7273</v>
      </c>
      <c r="C3567" s="17" t="s">
        <v>234</v>
      </c>
      <c r="D3567" s="17" t="s">
        <v>20</v>
      </c>
      <c r="E3567" s="17" t="s">
        <v>7255</v>
      </c>
      <c r="F3567" s="17" t="s">
        <v>7255</v>
      </c>
      <c r="G3567" s="17" t="s">
        <v>7255</v>
      </c>
      <c r="H3567" s="17" t="s">
        <v>253</v>
      </c>
      <c r="I3567" s="17" t="s">
        <v>247</v>
      </c>
      <c r="J3567" s="17" t="s">
        <v>7256</v>
      </c>
      <c r="K3567" s="17" t="s">
        <v>7256</v>
      </c>
      <c r="L3567" s="17" t="s">
        <v>7274</v>
      </c>
      <c r="M3567" s="1">
        <v>0</v>
      </c>
      <c r="N3567" s="8">
        <f>IFERROR(VLOOKUP(A3567,constraints!$A$2:$C$4968,3,FALSE),0)</f>
        <v>0.125</v>
      </c>
    </row>
    <row r="3568" spans="1:14" x14ac:dyDescent="0.25">
      <c r="A3568" s="17" t="s">
        <v>7275</v>
      </c>
      <c r="B3568" s="17" t="s">
        <v>7276</v>
      </c>
      <c r="C3568" s="17" t="s">
        <v>234</v>
      </c>
      <c r="D3568" s="17" t="s">
        <v>20</v>
      </c>
      <c r="E3568" s="17" t="s">
        <v>7255</v>
      </c>
      <c r="F3568" s="17" t="s">
        <v>7255</v>
      </c>
      <c r="G3568" s="17" t="s">
        <v>7255</v>
      </c>
      <c r="H3568" s="17" t="s">
        <v>253</v>
      </c>
      <c r="I3568" s="17" t="s">
        <v>247</v>
      </c>
      <c r="J3568" s="17" t="s">
        <v>7256</v>
      </c>
      <c r="K3568" s="17" t="s">
        <v>272</v>
      </c>
      <c r="L3568" s="17" t="s">
        <v>7263</v>
      </c>
      <c r="M3568" s="1">
        <v>0</v>
      </c>
      <c r="N3568" s="8">
        <f>IFERROR(VLOOKUP(A3568,constraints!$A$2:$C$4968,3,FALSE),0)</f>
        <v>0.25</v>
      </c>
    </row>
    <row r="3569" spans="1:14" x14ac:dyDescent="0.25">
      <c r="A3569" s="17" t="s">
        <v>69</v>
      </c>
      <c r="B3569" s="17" t="s">
        <v>7277</v>
      </c>
      <c r="C3569" s="17" t="s">
        <v>234</v>
      </c>
      <c r="D3569" s="17" t="s">
        <v>20</v>
      </c>
      <c r="E3569" s="17" t="s">
        <v>7255</v>
      </c>
      <c r="F3569" s="17" t="s">
        <v>7255</v>
      </c>
      <c r="G3569" s="17" t="s">
        <v>7255</v>
      </c>
      <c r="H3569" s="17" t="s">
        <v>253</v>
      </c>
      <c r="I3569" s="17" t="s">
        <v>247</v>
      </c>
      <c r="J3569" s="17" t="s">
        <v>7256</v>
      </c>
      <c r="K3569" s="17" t="s">
        <v>273</v>
      </c>
      <c r="L3569" s="17" t="s">
        <v>7260</v>
      </c>
      <c r="M3569" s="1">
        <v>0</v>
      </c>
      <c r="N3569" s="8">
        <f>IFERROR(VLOOKUP(A3569,constraints!$A$2:$C$4968,3,FALSE),0)</f>
        <v>3.125E-2</v>
      </c>
    </row>
    <row r="3570" spans="1:14" x14ac:dyDescent="0.25">
      <c r="A3570" s="17" t="s">
        <v>7278</v>
      </c>
      <c r="B3570" s="17" t="s">
        <v>7279</v>
      </c>
      <c r="C3570" s="17" t="s">
        <v>234</v>
      </c>
      <c r="D3570" s="17" t="s">
        <v>20</v>
      </c>
      <c r="E3570" s="17" t="s">
        <v>7255</v>
      </c>
      <c r="F3570" s="17" t="s">
        <v>7255</v>
      </c>
      <c r="G3570" s="17" t="s">
        <v>7255</v>
      </c>
      <c r="H3570" s="17" t="s">
        <v>253</v>
      </c>
      <c r="I3570" s="17" t="s">
        <v>247</v>
      </c>
      <c r="J3570" s="17" t="s">
        <v>271</v>
      </c>
      <c r="K3570" s="17" t="s">
        <v>273</v>
      </c>
      <c r="L3570" s="17" t="s">
        <v>7280</v>
      </c>
      <c r="M3570" s="1">
        <v>0</v>
      </c>
      <c r="N3570" s="8">
        <f>IFERROR(VLOOKUP(A3570,constraints!$A$2:$C$4968,3,FALSE),0)</f>
        <v>6.25E-2</v>
      </c>
    </row>
    <row r="3571" spans="1:14" x14ac:dyDescent="0.25">
      <c r="A3571" s="17" t="s">
        <v>7281</v>
      </c>
      <c r="B3571" s="17" t="s">
        <v>7282</v>
      </c>
      <c r="C3571" s="17" t="s">
        <v>234</v>
      </c>
      <c r="D3571" s="17" t="s">
        <v>20</v>
      </c>
      <c r="E3571" s="17" t="s">
        <v>7255</v>
      </c>
      <c r="F3571" s="17" t="s">
        <v>7255</v>
      </c>
      <c r="G3571" s="17" t="s">
        <v>7255</v>
      </c>
      <c r="H3571" s="17" t="s">
        <v>253</v>
      </c>
      <c r="I3571" s="17" t="s">
        <v>247</v>
      </c>
      <c r="J3571" s="17" t="s">
        <v>270</v>
      </c>
      <c r="K3571" s="17" t="s">
        <v>273</v>
      </c>
      <c r="L3571" s="17" t="s">
        <v>7283</v>
      </c>
      <c r="M3571" s="1">
        <v>0</v>
      </c>
      <c r="N3571" s="8">
        <f>IFERROR(VLOOKUP(A3571,constraints!$A$2:$C$4968,3,FALSE),0)</f>
        <v>3.125E-2</v>
      </c>
    </row>
    <row r="3572" spans="1:14" x14ac:dyDescent="0.25">
      <c r="A3572" s="17" t="s">
        <v>7284</v>
      </c>
      <c r="B3572" s="17" t="s">
        <v>7285</v>
      </c>
      <c r="C3572" s="17" t="s">
        <v>234</v>
      </c>
      <c r="D3572" s="17" t="s">
        <v>20</v>
      </c>
      <c r="E3572" s="17" t="s">
        <v>7255</v>
      </c>
      <c r="F3572" s="17" t="s">
        <v>7255</v>
      </c>
      <c r="G3572" s="17" t="s">
        <v>7255</v>
      </c>
      <c r="H3572" s="17" t="s">
        <v>253</v>
      </c>
      <c r="I3572" s="17" t="s">
        <v>247</v>
      </c>
      <c r="J3572" s="17" t="s">
        <v>7256</v>
      </c>
      <c r="K3572" s="17" t="s">
        <v>7256</v>
      </c>
      <c r="L3572" s="17" t="s">
        <v>7274</v>
      </c>
      <c r="M3572" s="1">
        <v>0</v>
      </c>
      <c r="N3572" s="8">
        <f>IFERROR(VLOOKUP(A3572,constraints!$A$2:$C$4968,3,FALSE),0)</f>
        <v>0.25</v>
      </c>
    </row>
    <row r="3573" spans="1:14" x14ac:dyDescent="0.25">
      <c r="A3573" s="17" t="s">
        <v>7286</v>
      </c>
      <c r="B3573" s="17" t="s">
        <v>7287</v>
      </c>
      <c r="C3573" s="17" t="s">
        <v>236</v>
      </c>
      <c r="D3573" s="17" t="s">
        <v>20</v>
      </c>
      <c r="E3573" s="17" t="s">
        <v>7255</v>
      </c>
      <c r="F3573" s="17" t="s">
        <v>7255</v>
      </c>
      <c r="G3573" s="17" t="s">
        <v>7255</v>
      </c>
      <c r="H3573" s="17" t="s">
        <v>253</v>
      </c>
      <c r="I3573" s="17" t="s">
        <v>247</v>
      </c>
      <c r="J3573" s="17" t="s">
        <v>7256</v>
      </c>
      <c r="K3573" s="17" t="s">
        <v>7256</v>
      </c>
      <c r="L3573" s="17" t="s">
        <v>7288</v>
      </c>
      <c r="M3573" s="1">
        <v>0</v>
      </c>
      <c r="N3573" s="8">
        <f>IFERROR(VLOOKUP(A3573,constraints!$A$2:$C$4968,3,FALSE),0)</f>
        <v>0.5</v>
      </c>
    </row>
    <row r="3574" spans="1:14" x14ac:dyDescent="0.25">
      <c r="A3574" s="17" t="s">
        <v>7289</v>
      </c>
      <c r="B3574" s="17" t="s">
        <v>7290</v>
      </c>
      <c r="C3574" s="17" t="s">
        <v>234</v>
      </c>
      <c r="D3574" s="17" t="s">
        <v>20</v>
      </c>
      <c r="E3574" s="17" t="s">
        <v>7255</v>
      </c>
      <c r="F3574" s="17" t="s">
        <v>7255</v>
      </c>
      <c r="G3574" s="17" t="s">
        <v>7255</v>
      </c>
      <c r="H3574" s="17" t="s">
        <v>253</v>
      </c>
      <c r="I3574" s="17" t="s">
        <v>247</v>
      </c>
      <c r="J3574" s="17" t="s">
        <v>7256</v>
      </c>
      <c r="K3574" s="17" t="s">
        <v>7256</v>
      </c>
      <c r="L3574" s="17" t="s">
        <v>7274</v>
      </c>
      <c r="M3574" s="1">
        <v>0</v>
      </c>
      <c r="N3574" s="8">
        <f>IFERROR(VLOOKUP(A3574,constraints!$A$2:$C$4968,3,FALSE),0)</f>
        <v>0.25</v>
      </c>
    </row>
    <row r="3575" spans="1:14" x14ac:dyDescent="0.25">
      <c r="A3575" s="17" t="s">
        <v>7291</v>
      </c>
      <c r="B3575" s="17" t="s">
        <v>7292</v>
      </c>
      <c r="C3575" s="17" t="s">
        <v>234</v>
      </c>
      <c r="D3575" s="17" t="s">
        <v>20</v>
      </c>
      <c r="E3575" s="17" t="s">
        <v>7255</v>
      </c>
      <c r="F3575" s="17" t="s">
        <v>7255</v>
      </c>
      <c r="G3575" s="17" t="s">
        <v>7255</v>
      </c>
      <c r="H3575" s="17" t="s">
        <v>253</v>
      </c>
      <c r="I3575" s="17" t="s">
        <v>247</v>
      </c>
      <c r="J3575" s="17" t="s">
        <v>7256</v>
      </c>
      <c r="K3575" s="17" t="s">
        <v>272</v>
      </c>
      <c r="L3575" s="17" t="s">
        <v>7263</v>
      </c>
      <c r="M3575" s="1">
        <v>0</v>
      </c>
      <c r="N3575" s="8">
        <f>IFERROR(VLOOKUP(A3575,constraints!$A$2:$C$4968,3,FALSE),0)</f>
        <v>0.5</v>
      </c>
    </row>
    <row r="3576" spans="1:14" x14ac:dyDescent="0.25">
      <c r="A3576" s="17" t="s">
        <v>7293</v>
      </c>
      <c r="B3576" s="17" t="s">
        <v>7294</v>
      </c>
      <c r="C3576" s="17" t="s">
        <v>234</v>
      </c>
      <c r="D3576" s="17" t="s">
        <v>20</v>
      </c>
      <c r="E3576" s="17" t="s">
        <v>7255</v>
      </c>
      <c r="F3576" s="17" t="s">
        <v>7255</v>
      </c>
      <c r="G3576" s="17" t="s">
        <v>7255</v>
      </c>
      <c r="H3576" s="17" t="s">
        <v>253</v>
      </c>
      <c r="I3576" s="17" t="s">
        <v>247</v>
      </c>
      <c r="J3576" s="17" t="s">
        <v>270</v>
      </c>
      <c r="K3576" s="17" t="s">
        <v>272</v>
      </c>
      <c r="L3576" s="17" t="s">
        <v>7266</v>
      </c>
      <c r="M3576" s="1">
        <v>0</v>
      </c>
      <c r="N3576" s="8">
        <f>IFERROR(VLOOKUP(A3576,constraints!$A$2:$C$4968,3,FALSE),0)</f>
        <v>0.25</v>
      </c>
    </row>
    <row r="3577" spans="1:14" x14ac:dyDescent="0.25">
      <c r="A3577" s="17" t="s">
        <v>7295</v>
      </c>
      <c r="B3577" s="17" t="s">
        <v>7296</v>
      </c>
      <c r="C3577" s="17" t="s">
        <v>234</v>
      </c>
      <c r="D3577" s="17" t="s">
        <v>20</v>
      </c>
      <c r="E3577" s="17" t="s">
        <v>7255</v>
      </c>
      <c r="F3577" s="17" t="s">
        <v>7255</v>
      </c>
      <c r="G3577" s="17" t="s">
        <v>7255</v>
      </c>
      <c r="H3577" s="17" t="s">
        <v>253</v>
      </c>
      <c r="I3577" s="17" t="s">
        <v>247</v>
      </c>
      <c r="J3577" s="17" t="s">
        <v>270</v>
      </c>
      <c r="K3577" s="17" t="s">
        <v>272</v>
      </c>
      <c r="L3577" s="17" t="s">
        <v>7266</v>
      </c>
      <c r="M3577" s="1">
        <v>0</v>
      </c>
      <c r="N3577" s="8">
        <f>IFERROR(VLOOKUP(A3577,constraints!$A$2:$C$4968,3,FALSE),0)</f>
        <v>3.125E-2</v>
      </c>
    </row>
    <row r="3578" spans="1:14" x14ac:dyDescent="0.25">
      <c r="A3578" s="17" t="s">
        <v>7297</v>
      </c>
      <c r="B3578" s="17" t="s">
        <v>7298</v>
      </c>
      <c r="C3578" s="17" t="s">
        <v>234</v>
      </c>
      <c r="D3578" s="17" t="s">
        <v>20</v>
      </c>
      <c r="E3578" s="17" t="s">
        <v>7255</v>
      </c>
      <c r="F3578" s="17" t="s">
        <v>7255</v>
      </c>
      <c r="G3578" s="17" t="s">
        <v>7255</v>
      </c>
      <c r="H3578" s="17" t="s">
        <v>253</v>
      </c>
      <c r="I3578" s="17" t="s">
        <v>247</v>
      </c>
      <c r="J3578" s="17" t="s">
        <v>270</v>
      </c>
      <c r="K3578" s="17" t="s">
        <v>272</v>
      </c>
      <c r="L3578" s="17" t="s">
        <v>7266</v>
      </c>
      <c r="M3578" s="1">
        <v>0</v>
      </c>
      <c r="N3578" s="8">
        <f>IFERROR(VLOOKUP(A3578,constraints!$A$2:$C$4968,3,FALSE),0)</f>
        <v>0.5</v>
      </c>
    </row>
    <row r="3579" spans="1:14" x14ac:dyDescent="0.25">
      <c r="A3579" s="17" t="s">
        <v>7299</v>
      </c>
      <c r="B3579" s="17" t="s">
        <v>7300</v>
      </c>
      <c r="C3579" s="17" t="s">
        <v>234</v>
      </c>
      <c r="D3579" s="17" t="s">
        <v>20</v>
      </c>
      <c r="E3579" s="17" t="s">
        <v>7255</v>
      </c>
      <c r="F3579" s="17" t="s">
        <v>7255</v>
      </c>
      <c r="G3579" s="17" t="s">
        <v>7255</v>
      </c>
      <c r="H3579" s="17" t="s">
        <v>253</v>
      </c>
      <c r="I3579" s="17" t="s">
        <v>247</v>
      </c>
      <c r="J3579" s="17" t="s">
        <v>7256</v>
      </c>
      <c r="K3579" s="17" t="s">
        <v>272</v>
      </c>
      <c r="L3579" s="17" t="s">
        <v>7263</v>
      </c>
      <c r="M3579" s="1">
        <v>0</v>
      </c>
      <c r="N3579" s="8">
        <f>IFERROR(VLOOKUP(A3579,constraints!$A$2:$C$4968,3,FALSE),0)</f>
        <v>0.5</v>
      </c>
    </row>
    <row r="3580" spans="1:14" x14ac:dyDescent="0.25">
      <c r="A3580" s="17" t="s">
        <v>7301</v>
      </c>
      <c r="B3580" s="17" t="s">
        <v>7302</v>
      </c>
      <c r="C3580" s="17" t="s">
        <v>234</v>
      </c>
      <c r="D3580" s="17" t="s">
        <v>20</v>
      </c>
      <c r="E3580" s="17" t="s">
        <v>7255</v>
      </c>
      <c r="F3580" s="17" t="s">
        <v>7255</v>
      </c>
      <c r="G3580" s="17" t="s">
        <v>7255</v>
      </c>
      <c r="H3580" s="17" t="s">
        <v>253</v>
      </c>
      <c r="I3580" s="17" t="s">
        <v>247</v>
      </c>
      <c r="J3580" s="17" t="s">
        <v>7256</v>
      </c>
      <c r="K3580" s="17" t="s">
        <v>272</v>
      </c>
      <c r="L3580" s="17" t="s">
        <v>7263</v>
      </c>
      <c r="M3580" s="1">
        <v>0</v>
      </c>
      <c r="N3580" s="8">
        <f>IFERROR(VLOOKUP(A3580,constraints!$A$2:$C$4968,3,FALSE),0)</f>
        <v>3.125E-2</v>
      </c>
    </row>
    <row r="3581" spans="1:14" x14ac:dyDescent="0.25">
      <c r="A3581" s="17" t="s">
        <v>7303</v>
      </c>
      <c r="B3581" s="17" t="s">
        <v>7304</v>
      </c>
      <c r="C3581" s="17" t="s">
        <v>234</v>
      </c>
      <c r="D3581" s="17" t="s">
        <v>20</v>
      </c>
      <c r="E3581" s="17" t="s">
        <v>7255</v>
      </c>
      <c r="F3581" s="17" t="s">
        <v>7255</v>
      </c>
      <c r="G3581" s="17" t="s">
        <v>7255</v>
      </c>
      <c r="H3581" s="17" t="s">
        <v>253</v>
      </c>
      <c r="I3581" s="17" t="s">
        <v>247</v>
      </c>
      <c r="J3581" s="17" t="s">
        <v>7256</v>
      </c>
      <c r="K3581" s="17" t="s">
        <v>272</v>
      </c>
      <c r="L3581" s="17" t="s">
        <v>7263</v>
      </c>
      <c r="M3581" s="1">
        <v>0</v>
      </c>
      <c r="N3581" s="8">
        <f>IFERROR(VLOOKUP(A3581,constraints!$A$2:$C$4968,3,FALSE),0)</f>
        <v>0.125</v>
      </c>
    </row>
    <row r="3582" spans="1:14" x14ac:dyDescent="0.25">
      <c r="A3582" s="17" t="s">
        <v>7305</v>
      </c>
      <c r="B3582" s="17" t="s">
        <v>7306</v>
      </c>
      <c r="C3582" s="17" t="s">
        <v>234</v>
      </c>
      <c r="D3582" s="17" t="s">
        <v>20</v>
      </c>
      <c r="E3582" s="17" t="s">
        <v>7255</v>
      </c>
      <c r="F3582" s="17" t="s">
        <v>7255</v>
      </c>
      <c r="G3582" s="17" t="s">
        <v>7255</v>
      </c>
      <c r="H3582" s="17" t="s">
        <v>253</v>
      </c>
      <c r="I3582" s="17" t="s">
        <v>247</v>
      </c>
      <c r="J3582" s="17" t="s">
        <v>271</v>
      </c>
      <c r="K3582" s="17" t="s">
        <v>272</v>
      </c>
      <c r="L3582" s="17" t="s">
        <v>7307</v>
      </c>
      <c r="M3582" s="1">
        <v>0</v>
      </c>
      <c r="N3582" s="8">
        <f>IFERROR(VLOOKUP(A3582,constraints!$A$2:$C$4968,3,FALSE),0)</f>
        <v>0.125</v>
      </c>
    </row>
    <row r="3583" spans="1:14" x14ac:dyDescent="0.25">
      <c r="A3583" s="17" t="s">
        <v>7308</v>
      </c>
      <c r="B3583" s="17" t="s">
        <v>7309</v>
      </c>
      <c r="C3583" s="17" t="s">
        <v>234</v>
      </c>
      <c r="D3583" s="17" t="s">
        <v>20</v>
      </c>
      <c r="E3583" s="17" t="s">
        <v>7255</v>
      </c>
      <c r="F3583" s="17" t="s">
        <v>7255</v>
      </c>
      <c r="G3583" s="17" t="s">
        <v>7255</v>
      </c>
      <c r="H3583" s="17" t="s">
        <v>253</v>
      </c>
      <c r="I3583" s="17" t="s">
        <v>247</v>
      </c>
      <c r="J3583" s="17" t="s">
        <v>7256</v>
      </c>
      <c r="K3583" s="17" t="s">
        <v>273</v>
      </c>
      <c r="L3583" s="17" t="s">
        <v>7260</v>
      </c>
      <c r="M3583" s="1">
        <v>0</v>
      </c>
      <c r="N3583" s="8">
        <f>IFERROR(VLOOKUP(A3583,constraints!$A$2:$C$4968,3,FALSE),0)</f>
        <v>3.125E-2</v>
      </c>
    </row>
    <row r="3584" spans="1:14" x14ac:dyDescent="0.25">
      <c r="A3584" s="17" t="s">
        <v>7310</v>
      </c>
      <c r="B3584" s="17" t="s">
        <v>7311</v>
      </c>
      <c r="C3584" s="17" t="s">
        <v>234</v>
      </c>
      <c r="D3584" s="17" t="s">
        <v>20</v>
      </c>
      <c r="E3584" s="17" t="s">
        <v>7255</v>
      </c>
      <c r="F3584" s="17" t="s">
        <v>7255</v>
      </c>
      <c r="G3584" s="17" t="s">
        <v>7255</v>
      </c>
      <c r="H3584" s="17" t="s">
        <v>253</v>
      </c>
      <c r="I3584" s="17" t="s">
        <v>247</v>
      </c>
      <c r="J3584" s="17" t="s">
        <v>7256</v>
      </c>
      <c r="K3584" s="17" t="s">
        <v>7256</v>
      </c>
      <c r="L3584" s="17" t="s">
        <v>7274</v>
      </c>
      <c r="M3584" s="1">
        <v>0</v>
      </c>
      <c r="N3584" s="8">
        <f>IFERROR(VLOOKUP(A3584,constraints!$A$2:$C$4968,3,FALSE),0)</f>
        <v>0.5</v>
      </c>
    </row>
    <row r="3585" spans="1:14" x14ac:dyDescent="0.25">
      <c r="A3585" s="17" t="s">
        <v>7312</v>
      </c>
      <c r="B3585" s="17" t="s">
        <v>7313</v>
      </c>
      <c r="C3585" s="17" t="s">
        <v>234</v>
      </c>
      <c r="D3585" s="17" t="s">
        <v>20</v>
      </c>
      <c r="E3585" s="17" t="s">
        <v>7255</v>
      </c>
      <c r="F3585" s="17" t="s">
        <v>7255</v>
      </c>
      <c r="G3585" s="17" t="s">
        <v>7255</v>
      </c>
      <c r="H3585" s="17" t="s">
        <v>253</v>
      </c>
      <c r="I3585" s="17" t="s">
        <v>247</v>
      </c>
      <c r="J3585" s="17" t="s">
        <v>271</v>
      </c>
      <c r="K3585" s="17" t="s">
        <v>273</v>
      </c>
      <c r="L3585" s="17" t="s">
        <v>7280</v>
      </c>
      <c r="M3585" s="1">
        <v>0</v>
      </c>
      <c r="N3585" s="8">
        <f>IFERROR(VLOOKUP(A3585,constraints!$A$2:$C$4968,3,FALSE),0)</f>
        <v>6.25E-2</v>
      </c>
    </row>
    <row r="3586" spans="1:14" x14ac:dyDescent="0.25">
      <c r="A3586" s="17" t="s">
        <v>7314</v>
      </c>
      <c r="B3586" s="17" t="s">
        <v>7315</v>
      </c>
      <c r="C3586" s="17" t="s">
        <v>234</v>
      </c>
      <c r="D3586" s="17" t="s">
        <v>20</v>
      </c>
      <c r="E3586" s="17" t="s">
        <v>7255</v>
      </c>
      <c r="F3586" s="17" t="s">
        <v>7255</v>
      </c>
      <c r="G3586" s="17" t="s">
        <v>7255</v>
      </c>
      <c r="H3586" s="17" t="s">
        <v>253</v>
      </c>
      <c r="I3586" s="17" t="s">
        <v>247</v>
      </c>
      <c r="J3586" s="17" t="s">
        <v>271</v>
      </c>
      <c r="K3586" s="17" t="s">
        <v>272</v>
      </c>
      <c r="L3586" s="17" t="s">
        <v>7307</v>
      </c>
      <c r="M3586" s="1">
        <v>0</v>
      </c>
      <c r="N3586" s="8">
        <f>IFERROR(VLOOKUP(A3586,constraints!$A$2:$C$4968,3,FALSE),0)</f>
        <v>0.25</v>
      </c>
    </row>
    <row r="3587" spans="1:14" x14ac:dyDescent="0.25">
      <c r="A3587" s="17" t="s">
        <v>7316</v>
      </c>
      <c r="B3587" s="17" t="s">
        <v>7317</v>
      </c>
      <c r="C3587" s="17" t="s">
        <v>234</v>
      </c>
      <c r="D3587" s="17" t="s">
        <v>20</v>
      </c>
      <c r="E3587" s="17" t="s">
        <v>7255</v>
      </c>
      <c r="F3587" s="17" t="s">
        <v>7255</v>
      </c>
      <c r="G3587" s="17" t="s">
        <v>7255</v>
      </c>
      <c r="H3587" s="17" t="s">
        <v>253</v>
      </c>
      <c r="I3587" s="17" t="s">
        <v>247</v>
      </c>
      <c r="J3587" s="17" t="s">
        <v>270</v>
      </c>
      <c r="K3587" s="17" t="s">
        <v>272</v>
      </c>
      <c r="L3587" s="17" t="s">
        <v>7266</v>
      </c>
      <c r="M3587" s="1">
        <v>0</v>
      </c>
      <c r="N3587" s="8">
        <f>IFERROR(VLOOKUP(A3587,constraints!$A$2:$C$4968,3,FALSE),0)</f>
        <v>0.25</v>
      </c>
    </row>
    <row r="3588" spans="1:14" x14ac:dyDescent="0.25">
      <c r="A3588" s="17" t="s">
        <v>7318</v>
      </c>
      <c r="B3588" s="17" t="s">
        <v>7319</v>
      </c>
      <c r="C3588" s="17" t="s">
        <v>234</v>
      </c>
      <c r="D3588" s="17" t="s">
        <v>20</v>
      </c>
      <c r="E3588" s="17" t="s">
        <v>7255</v>
      </c>
      <c r="F3588" s="17" t="s">
        <v>7255</v>
      </c>
      <c r="G3588" s="17" t="s">
        <v>7255</v>
      </c>
      <c r="H3588" s="17" t="s">
        <v>253</v>
      </c>
      <c r="I3588" s="17" t="s">
        <v>247</v>
      </c>
      <c r="J3588" s="17" t="s">
        <v>7256</v>
      </c>
      <c r="K3588" s="17" t="s">
        <v>272</v>
      </c>
      <c r="L3588" s="17" t="s">
        <v>7263</v>
      </c>
      <c r="M3588" s="1">
        <v>0</v>
      </c>
      <c r="N3588" s="8">
        <f>IFERROR(VLOOKUP(A3588,constraints!$A$2:$C$4968,3,FALSE),0)</f>
        <v>0.25</v>
      </c>
    </row>
    <row r="3589" spans="1:14" x14ac:dyDescent="0.25">
      <c r="A3589" s="17" t="s">
        <v>7320</v>
      </c>
      <c r="B3589" s="17" t="s">
        <v>7321</v>
      </c>
      <c r="C3589" s="17" t="s">
        <v>234</v>
      </c>
      <c r="D3589" s="17" t="s">
        <v>20</v>
      </c>
      <c r="E3589" s="17" t="s">
        <v>7255</v>
      </c>
      <c r="F3589" s="17" t="s">
        <v>7255</v>
      </c>
      <c r="G3589" s="17" t="s">
        <v>7255</v>
      </c>
      <c r="H3589" s="17" t="s">
        <v>253</v>
      </c>
      <c r="I3589" s="17" t="s">
        <v>247</v>
      </c>
      <c r="J3589" s="17" t="s">
        <v>7256</v>
      </c>
      <c r="K3589" s="17" t="s">
        <v>273</v>
      </c>
      <c r="L3589" s="17" t="s">
        <v>7260</v>
      </c>
      <c r="M3589" s="1">
        <v>0</v>
      </c>
      <c r="N3589" s="8">
        <f>IFERROR(VLOOKUP(A3589,constraints!$A$2:$C$4968,3,FALSE),0)</f>
        <v>3.125E-2</v>
      </c>
    </row>
    <row r="3590" spans="1:14" x14ac:dyDescent="0.25">
      <c r="A3590" s="17" t="s">
        <v>7322</v>
      </c>
      <c r="B3590" s="17" t="s">
        <v>7323</v>
      </c>
      <c r="C3590" s="17" t="s">
        <v>234</v>
      </c>
      <c r="D3590" s="17" t="s">
        <v>20</v>
      </c>
      <c r="E3590" s="17" t="s">
        <v>7255</v>
      </c>
      <c r="F3590" s="17" t="s">
        <v>7255</v>
      </c>
      <c r="G3590" s="17" t="s">
        <v>7255</v>
      </c>
      <c r="H3590" s="17" t="s">
        <v>253</v>
      </c>
      <c r="I3590" s="17" t="s">
        <v>247</v>
      </c>
      <c r="J3590" s="17" t="s">
        <v>7256</v>
      </c>
      <c r="K3590" s="17" t="s">
        <v>273</v>
      </c>
      <c r="L3590" s="17" t="s">
        <v>7260</v>
      </c>
      <c r="M3590" s="1">
        <v>0</v>
      </c>
      <c r="N3590" s="8">
        <f>IFERROR(VLOOKUP(A3590,constraints!$A$2:$C$4968,3,FALSE),0)</f>
        <v>6.25E-2</v>
      </c>
    </row>
    <row r="3591" spans="1:14" x14ac:dyDescent="0.25">
      <c r="A3591" s="17" t="s">
        <v>7324</v>
      </c>
      <c r="B3591" s="17" t="s">
        <v>7325</v>
      </c>
      <c r="C3591" s="17" t="s">
        <v>234</v>
      </c>
      <c r="D3591" s="17" t="s">
        <v>20</v>
      </c>
      <c r="E3591" s="17" t="s">
        <v>7255</v>
      </c>
      <c r="F3591" s="17" t="s">
        <v>7255</v>
      </c>
      <c r="G3591" s="17" t="s">
        <v>7255</v>
      </c>
      <c r="H3591" s="17" t="s">
        <v>253</v>
      </c>
      <c r="I3591" s="17" t="s">
        <v>247</v>
      </c>
      <c r="J3591" s="17" t="s">
        <v>7256</v>
      </c>
      <c r="K3591" s="17" t="s">
        <v>7256</v>
      </c>
      <c r="L3591" s="17" t="s">
        <v>7274</v>
      </c>
      <c r="M3591" s="1">
        <v>0</v>
      </c>
      <c r="N3591" s="8">
        <f>IFERROR(VLOOKUP(A3591,constraints!$A$2:$C$4968,3,FALSE),0)</f>
        <v>0.25</v>
      </c>
    </row>
    <row r="3592" spans="1:14" x14ac:dyDescent="0.25">
      <c r="A3592" s="17" t="s">
        <v>7326</v>
      </c>
      <c r="B3592" s="17" t="s">
        <v>7327</v>
      </c>
      <c r="C3592" s="17" t="s">
        <v>234</v>
      </c>
      <c r="D3592" s="17" t="s">
        <v>20</v>
      </c>
      <c r="E3592" s="17" t="s">
        <v>7255</v>
      </c>
      <c r="F3592" s="17" t="s">
        <v>7255</v>
      </c>
      <c r="G3592" s="17" t="s">
        <v>7255</v>
      </c>
      <c r="H3592" s="17" t="s">
        <v>253</v>
      </c>
      <c r="I3592" s="17" t="s">
        <v>247</v>
      </c>
      <c r="J3592" s="17" t="s">
        <v>270</v>
      </c>
      <c r="K3592" s="17" t="s">
        <v>272</v>
      </c>
      <c r="L3592" s="17" t="s">
        <v>7266</v>
      </c>
      <c r="M3592" s="1">
        <v>0</v>
      </c>
      <c r="N3592" s="8">
        <f>IFERROR(VLOOKUP(A3592,constraints!$A$2:$C$4968,3,FALSE),0)</f>
        <v>0.125</v>
      </c>
    </row>
    <row r="3593" spans="1:14" x14ac:dyDescent="0.25">
      <c r="A3593" s="17" t="s">
        <v>7328</v>
      </c>
      <c r="B3593" s="17" t="s">
        <v>7329</v>
      </c>
      <c r="C3593" s="17" t="s">
        <v>234</v>
      </c>
      <c r="D3593" s="17" t="s">
        <v>20</v>
      </c>
      <c r="E3593" s="17" t="s">
        <v>7255</v>
      </c>
      <c r="F3593" s="17" t="s">
        <v>7255</v>
      </c>
      <c r="G3593" s="17" t="s">
        <v>7255</v>
      </c>
      <c r="H3593" s="17" t="s">
        <v>253</v>
      </c>
      <c r="I3593" s="17" t="s">
        <v>247</v>
      </c>
      <c r="J3593" s="17" t="s">
        <v>270</v>
      </c>
      <c r="K3593" s="17" t="s">
        <v>272</v>
      </c>
      <c r="L3593" s="17" t="s">
        <v>7266</v>
      </c>
      <c r="M3593" s="1">
        <v>0</v>
      </c>
      <c r="N3593" s="8">
        <f>IFERROR(VLOOKUP(A3593,constraints!$A$2:$C$4968,3,FALSE),0)</f>
        <v>0.125</v>
      </c>
    </row>
    <row r="3594" spans="1:14" x14ac:dyDescent="0.25">
      <c r="A3594" s="17" t="s">
        <v>7330</v>
      </c>
      <c r="B3594" s="17" t="s">
        <v>7331</v>
      </c>
      <c r="C3594" s="17" t="s">
        <v>234</v>
      </c>
      <c r="D3594" s="17" t="s">
        <v>20</v>
      </c>
      <c r="E3594" s="17" t="s">
        <v>7255</v>
      </c>
      <c r="F3594" s="17" t="s">
        <v>7255</v>
      </c>
      <c r="G3594" s="17" t="s">
        <v>7255</v>
      </c>
      <c r="H3594" s="17" t="s">
        <v>253</v>
      </c>
      <c r="I3594" s="17" t="s">
        <v>247</v>
      </c>
      <c r="J3594" s="17" t="s">
        <v>270</v>
      </c>
      <c r="K3594" s="17" t="s">
        <v>272</v>
      </c>
      <c r="L3594" s="17" t="s">
        <v>7266</v>
      </c>
      <c r="M3594" s="1">
        <v>0</v>
      </c>
      <c r="N3594" s="8">
        <f>IFERROR(VLOOKUP(A3594,constraints!$A$2:$C$4968,3,FALSE),0)</f>
        <v>0.25</v>
      </c>
    </row>
    <row r="3595" spans="1:14" x14ac:dyDescent="0.25">
      <c r="A3595" s="17" t="s">
        <v>7332</v>
      </c>
      <c r="B3595" s="17" t="s">
        <v>7333</v>
      </c>
      <c r="C3595" s="17" t="s">
        <v>234</v>
      </c>
      <c r="D3595" s="17" t="s">
        <v>20</v>
      </c>
      <c r="E3595" s="17" t="s">
        <v>7255</v>
      </c>
      <c r="F3595" s="17" t="s">
        <v>7255</v>
      </c>
      <c r="G3595" s="17" t="s">
        <v>7255</v>
      </c>
      <c r="H3595" s="17" t="s">
        <v>253</v>
      </c>
      <c r="I3595" s="17" t="s">
        <v>247</v>
      </c>
      <c r="J3595" s="17" t="s">
        <v>7256</v>
      </c>
      <c r="K3595" s="17" t="s">
        <v>272</v>
      </c>
      <c r="L3595" s="17" t="s">
        <v>7263</v>
      </c>
      <c r="M3595" s="1">
        <v>0</v>
      </c>
      <c r="N3595" s="8">
        <f>IFERROR(VLOOKUP(A3595,constraints!$A$2:$C$4968,3,FALSE),0)</f>
        <v>0.125</v>
      </c>
    </row>
    <row r="3596" spans="1:14" x14ac:dyDescent="0.25">
      <c r="A3596" s="17" t="s">
        <v>7334</v>
      </c>
      <c r="B3596" s="17" t="s">
        <v>7335</v>
      </c>
      <c r="C3596" s="17" t="s">
        <v>234</v>
      </c>
      <c r="D3596" s="17" t="s">
        <v>20</v>
      </c>
      <c r="E3596" s="17" t="s">
        <v>7255</v>
      </c>
      <c r="F3596" s="17" t="s">
        <v>7255</v>
      </c>
      <c r="G3596" s="17" t="s">
        <v>7255</v>
      </c>
      <c r="H3596" s="17" t="s">
        <v>253</v>
      </c>
      <c r="I3596" s="17" t="s">
        <v>247</v>
      </c>
      <c r="J3596" s="17" t="s">
        <v>271</v>
      </c>
      <c r="K3596" s="17" t="s">
        <v>7256</v>
      </c>
      <c r="L3596" s="17" t="s">
        <v>7268</v>
      </c>
      <c r="M3596" s="1">
        <v>0</v>
      </c>
      <c r="N3596" s="8">
        <f>IFERROR(VLOOKUP(A3596,constraints!$A$2:$C$4968,3,FALSE),0)</f>
        <v>0.5</v>
      </c>
    </row>
    <row r="3597" spans="1:14" x14ac:dyDescent="0.25">
      <c r="A3597" s="17" t="s">
        <v>7336</v>
      </c>
      <c r="B3597" s="17" t="s">
        <v>7337</v>
      </c>
      <c r="C3597" s="17" t="s">
        <v>234</v>
      </c>
      <c r="D3597" s="17" t="s">
        <v>20</v>
      </c>
      <c r="E3597" s="17" t="s">
        <v>7255</v>
      </c>
      <c r="F3597" s="17" t="s">
        <v>7255</v>
      </c>
      <c r="G3597" s="17" t="s">
        <v>7255</v>
      </c>
      <c r="H3597" s="17" t="s">
        <v>253</v>
      </c>
      <c r="I3597" s="17" t="s">
        <v>247</v>
      </c>
      <c r="J3597" s="17" t="s">
        <v>270</v>
      </c>
      <c r="K3597" s="17" t="s">
        <v>272</v>
      </c>
      <c r="L3597" s="17" t="s">
        <v>7266</v>
      </c>
      <c r="M3597" s="1">
        <v>0</v>
      </c>
      <c r="N3597" s="8">
        <f>IFERROR(VLOOKUP(A3597,constraints!$A$2:$C$4968,3,FALSE),0)</f>
        <v>0.5</v>
      </c>
    </row>
    <row r="3598" spans="1:14" x14ac:dyDescent="0.25">
      <c r="A3598" s="17" t="s">
        <v>7338</v>
      </c>
      <c r="B3598" s="17" t="s">
        <v>7339</v>
      </c>
      <c r="C3598" s="17" t="s">
        <v>235</v>
      </c>
      <c r="D3598" s="17" t="s">
        <v>20</v>
      </c>
      <c r="E3598" s="17" t="s">
        <v>7255</v>
      </c>
      <c r="F3598" s="17" t="s">
        <v>7255</v>
      </c>
      <c r="G3598" s="17" t="s">
        <v>7255</v>
      </c>
      <c r="H3598" s="17" t="s">
        <v>253</v>
      </c>
      <c r="I3598" s="17" t="s">
        <v>247</v>
      </c>
      <c r="J3598" s="17" t="s">
        <v>7256</v>
      </c>
      <c r="K3598" s="17" t="s">
        <v>272</v>
      </c>
      <c r="L3598" s="17" t="s">
        <v>7340</v>
      </c>
      <c r="M3598" s="1">
        <v>0</v>
      </c>
      <c r="N3598" s="8">
        <f>IFERROR(VLOOKUP(A3598,constraints!$A$2:$C$4968,3,FALSE),0)</f>
        <v>0.125</v>
      </c>
    </row>
    <row r="3599" spans="1:14" x14ac:dyDescent="0.25">
      <c r="A3599" s="17" t="s">
        <v>7341</v>
      </c>
      <c r="B3599" s="17" t="s">
        <v>7342</v>
      </c>
      <c r="C3599" s="17" t="s">
        <v>234</v>
      </c>
      <c r="D3599" s="17" t="s">
        <v>20</v>
      </c>
      <c r="E3599" s="17" t="s">
        <v>7255</v>
      </c>
      <c r="F3599" s="17" t="s">
        <v>7255</v>
      </c>
      <c r="G3599" s="17" t="s">
        <v>7255</v>
      </c>
      <c r="H3599" s="17" t="s">
        <v>253</v>
      </c>
      <c r="I3599" s="17" t="s">
        <v>247</v>
      </c>
      <c r="J3599" s="17" t="s">
        <v>271</v>
      </c>
      <c r="K3599" s="17" t="s">
        <v>272</v>
      </c>
      <c r="L3599" s="17" t="s">
        <v>7307</v>
      </c>
      <c r="M3599" s="1">
        <v>0</v>
      </c>
      <c r="N3599" s="8">
        <f>IFERROR(VLOOKUP(A3599,constraints!$A$2:$C$4968,3,FALSE),0)</f>
        <v>0.125</v>
      </c>
    </row>
    <row r="3600" spans="1:14" x14ac:dyDescent="0.25">
      <c r="A3600" s="17" t="s">
        <v>7343</v>
      </c>
      <c r="B3600" s="17" t="s">
        <v>7344</v>
      </c>
      <c r="C3600" s="17" t="s">
        <v>234</v>
      </c>
      <c r="D3600" s="17" t="s">
        <v>20</v>
      </c>
      <c r="E3600" s="17" t="s">
        <v>7255</v>
      </c>
      <c r="F3600" s="17" t="s">
        <v>7255</v>
      </c>
      <c r="G3600" s="17" t="s">
        <v>7255</v>
      </c>
      <c r="H3600" s="17" t="s">
        <v>253</v>
      </c>
      <c r="I3600" s="17" t="s">
        <v>247</v>
      </c>
      <c r="J3600" s="17" t="s">
        <v>7256</v>
      </c>
      <c r="K3600" s="17" t="s">
        <v>273</v>
      </c>
      <c r="L3600" s="17" t="s">
        <v>7260</v>
      </c>
      <c r="M3600" s="1">
        <v>0</v>
      </c>
      <c r="N3600" s="8">
        <f>IFERROR(VLOOKUP(A3600,constraints!$A$2:$C$4968,3,FALSE),0)</f>
        <v>3.125E-2</v>
      </c>
    </row>
    <row r="3601" spans="1:14" x14ac:dyDescent="0.25">
      <c r="A3601" s="17" t="s">
        <v>7345</v>
      </c>
      <c r="B3601" s="17" t="s">
        <v>7346</v>
      </c>
      <c r="C3601" s="17" t="s">
        <v>234</v>
      </c>
      <c r="D3601" s="17" t="s">
        <v>20</v>
      </c>
      <c r="E3601" s="17" t="s">
        <v>7255</v>
      </c>
      <c r="F3601" s="17" t="s">
        <v>7255</v>
      </c>
      <c r="G3601" s="17" t="s">
        <v>7255</v>
      </c>
      <c r="H3601" s="17" t="s">
        <v>253</v>
      </c>
      <c r="I3601" s="17" t="s">
        <v>247</v>
      </c>
      <c r="J3601" s="17" t="s">
        <v>7256</v>
      </c>
      <c r="K3601" s="17" t="s">
        <v>273</v>
      </c>
      <c r="L3601" s="17" t="s">
        <v>7260</v>
      </c>
      <c r="M3601" s="1">
        <v>0</v>
      </c>
      <c r="N3601" s="8">
        <f>IFERROR(VLOOKUP(A3601,constraints!$A$2:$C$4968,3,FALSE),0)</f>
        <v>6.25E-2</v>
      </c>
    </row>
    <row r="3602" spans="1:14" x14ac:dyDescent="0.25">
      <c r="A3602" s="17" t="s">
        <v>7347</v>
      </c>
      <c r="B3602" s="17" t="s">
        <v>7348</v>
      </c>
      <c r="C3602" s="17" t="s">
        <v>238</v>
      </c>
      <c r="D3602" s="17" t="s">
        <v>20</v>
      </c>
      <c r="E3602" s="17" t="s">
        <v>7255</v>
      </c>
      <c r="F3602" s="17" t="s">
        <v>7255</v>
      </c>
      <c r="G3602" s="17" t="s">
        <v>7255</v>
      </c>
      <c r="H3602" s="17" t="s">
        <v>253</v>
      </c>
      <c r="I3602" s="17" t="s">
        <v>247</v>
      </c>
      <c r="J3602" s="17" t="s">
        <v>7256</v>
      </c>
      <c r="K3602" s="17" t="s">
        <v>7256</v>
      </c>
      <c r="L3602" s="17" t="s">
        <v>7257</v>
      </c>
      <c r="M3602" s="1">
        <v>0</v>
      </c>
      <c r="N3602" s="8">
        <f>IFERROR(VLOOKUP(A3602,constraints!$A$2:$C$4968,3,FALSE),0)</f>
        <v>3.125E-2</v>
      </c>
    </row>
    <row r="3603" spans="1:14" x14ac:dyDescent="0.25">
      <c r="A3603" s="17" t="s">
        <v>47</v>
      </c>
      <c r="B3603" s="17" t="s">
        <v>7349</v>
      </c>
      <c r="C3603" s="17" t="s">
        <v>236</v>
      </c>
      <c r="D3603" s="17" t="s">
        <v>20</v>
      </c>
      <c r="E3603" s="17" t="s">
        <v>7255</v>
      </c>
      <c r="F3603" s="17" t="s">
        <v>7255</v>
      </c>
      <c r="G3603" s="17" t="s">
        <v>7255</v>
      </c>
      <c r="H3603" s="17" t="s">
        <v>253</v>
      </c>
      <c r="I3603" s="17" t="s">
        <v>247</v>
      </c>
      <c r="J3603" s="17" t="s">
        <v>270</v>
      </c>
      <c r="K3603" s="17" t="s">
        <v>7256</v>
      </c>
      <c r="L3603" s="17" t="s">
        <v>7350</v>
      </c>
      <c r="M3603" s="1">
        <v>0</v>
      </c>
      <c r="N3603" s="8">
        <f>IFERROR(VLOOKUP(A3603,constraints!$A$2:$C$4968,3,FALSE),0)</f>
        <v>3.125E-2</v>
      </c>
    </row>
    <row r="3604" spans="1:14" x14ac:dyDescent="0.25">
      <c r="A3604" s="17" t="s">
        <v>7351</v>
      </c>
      <c r="B3604" s="17" t="s">
        <v>7352</v>
      </c>
      <c r="C3604" s="17" t="s">
        <v>234</v>
      </c>
      <c r="D3604" s="17" t="s">
        <v>20</v>
      </c>
      <c r="E3604" s="17" t="s">
        <v>7255</v>
      </c>
      <c r="F3604" s="17" t="s">
        <v>7255</v>
      </c>
      <c r="G3604" s="17" t="s">
        <v>7255</v>
      </c>
      <c r="H3604" s="17" t="s">
        <v>253</v>
      </c>
      <c r="I3604" s="17" t="s">
        <v>247</v>
      </c>
      <c r="J3604" s="17" t="s">
        <v>270</v>
      </c>
      <c r="K3604" s="17" t="s">
        <v>272</v>
      </c>
      <c r="L3604" s="17" t="s">
        <v>7266</v>
      </c>
      <c r="M3604" s="1">
        <v>0</v>
      </c>
      <c r="N3604" s="8">
        <f>IFERROR(VLOOKUP(A3604,constraints!$A$2:$C$4968,3,FALSE),0)</f>
        <v>0.25</v>
      </c>
    </row>
    <row r="3605" spans="1:14" x14ac:dyDescent="0.25">
      <c r="A3605" s="17" t="s">
        <v>7353</v>
      </c>
      <c r="B3605" s="17" t="s">
        <v>7354</v>
      </c>
      <c r="C3605" s="17" t="s">
        <v>234</v>
      </c>
      <c r="D3605" s="17" t="s">
        <v>20</v>
      </c>
      <c r="E3605" s="17" t="s">
        <v>7255</v>
      </c>
      <c r="F3605" s="17" t="s">
        <v>7255</v>
      </c>
      <c r="G3605" s="17" t="s">
        <v>7255</v>
      </c>
      <c r="H3605" s="17" t="s">
        <v>253</v>
      </c>
      <c r="I3605" s="17" t="s">
        <v>247</v>
      </c>
      <c r="J3605" s="17" t="s">
        <v>7256</v>
      </c>
      <c r="K3605" s="17" t="s">
        <v>272</v>
      </c>
      <c r="L3605" s="17" t="s">
        <v>7263</v>
      </c>
      <c r="M3605" s="1">
        <v>0</v>
      </c>
      <c r="N3605" s="8">
        <f>IFERROR(VLOOKUP(A3605,constraints!$A$2:$C$4968,3,FALSE),0)</f>
        <v>0.5</v>
      </c>
    </row>
    <row r="3606" spans="1:14" x14ac:dyDescent="0.25">
      <c r="A3606" s="17" t="s">
        <v>7355</v>
      </c>
      <c r="B3606" s="17" t="s">
        <v>7356</v>
      </c>
      <c r="C3606" s="17" t="s">
        <v>236</v>
      </c>
      <c r="D3606" s="17" t="s">
        <v>20</v>
      </c>
      <c r="E3606" s="17" t="s">
        <v>7255</v>
      </c>
      <c r="F3606" s="17" t="s">
        <v>7255</v>
      </c>
      <c r="G3606" s="17" t="s">
        <v>7255</v>
      </c>
      <c r="H3606" s="17" t="s">
        <v>253</v>
      </c>
      <c r="I3606" s="17" t="s">
        <v>247</v>
      </c>
      <c r="J3606" s="17" t="s">
        <v>7256</v>
      </c>
      <c r="K3606" s="17" t="s">
        <v>273</v>
      </c>
      <c r="L3606" s="17" t="s">
        <v>7357</v>
      </c>
      <c r="M3606" s="1">
        <v>0</v>
      </c>
      <c r="N3606" s="8">
        <f>IFERROR(VLOOKUP(A3606,constraints!$A$2:$C$4968,3,FALSE),0)</f>
        <v>3.125E-2</v>
      </c>
    </row>
    <row r="3607" spans="1:14" x14ac:dyDescent="0.25">
      <c r="A3607" s="17" t="s">
        <v>7358</v>
      </c>
      <c r="B3607" s="17" t="s">
        <v>7359</v>
      </c>
      <c r="C3607" s="17" t="s">
        <v>234</v>
      </c>
      <c r="D3607" s="17" t="s">
        <v>20</v>
      </c>
      <c r="E3607" s="17" t="s">
        <v>7255</v>
      </c>
      <c r="F3607" s="17" t="s">
        <v>7255</v>
      </c>
      <c r="G3607" s="17" t="s">
        <v>7255</v>
      </c>
      <c r="H3607" s="17" t="s">
        <v>253</v>
      </c>
      <c r="I3607" s="17" t="s">
        <v>247</v>
      </c>
      <c r="J3607" s="17" t="s">
        <v>7256</v>
      </c>
      <c r="K3607" s="17" t="s">
        <v>7256</v>
      </c>
      <c r="L3607" s="17" t="s">
        <v>7274</v>
      </c>
      <c r="M3607" s="1">
        <v>0</v>
      </c>
      <c r="N3607" s="8">
        <f>IFERROR(VLOOKUP(A3607,constraints!$A$2:$C$4968,3,FALSE),0)</f>
        <v>0.125</v>
      </c>
    </row>
    <row r="3608" spans="1:14" x14ac:dyDescent="0.25">
      <c r="A3608" s="17" t="s">
        <v>7360</v>
      </c>
      <c r="B3608" s="17" t="s">
        <v>7361</v>
      </c>
      <c r="C3608" s="17" t="s">
        <v>234</v>
      </c>
      <c r="D3608" s="17" t="s">
        <v>20</v>
      </c>
      <c r="E3608" s="17" t="s">
        <v>7255</v>
      </c>
      <c r="F3608" s="17" t="s">
        <v>7255</v>
      </c>
      <c r="G3608" s="17" t="s">
        <v>7255</v>
      </c>
      <c r="H3608" s="17" t="s">
        <v>253</v>
      </c>
      <c r="I3608" s="17" t="s">
        <v>247</v>
      </c>
      <c r="J3608" s="17" t="s">
        <v>7256</v>
      </c>
      <c r="K3608" s="17" t="s">
        <v>7256</v>
      </c>
      <c r="L3608" s="17" t="s">
        <v>7274</v>
      </c>
      <c r="M3608" s="1">
        <v>0</v>
      </c>
      <c r="N3608" s="8">
        <f>IFERROR(VLOOKUP(A3608,constraints!$A$2:$C$4968,3,FALSE),0)</f>
        <v>0.25</v>
      </c>
    </row>
    <row r="3609" spans="1:14" x14ac:dyDescent="0.25">
      <c r="A3609" s="17" t="s">
        <v>7362</v>
      </c>
      <c r="B3609" s="17" t="s">
        <v>7363</v>
      </c>
      <c r="C3609" s="17" t="s">
        <v>234</v>
      </c>
      <c r="D3609" s="17" t="s">
        <v>20</v>
      </c>
      <c r="E3609" s="17" t="s">
        <v>7255</v>
      </c>
      <c r="F3609" s="17" t="s">
        <v>7255</v>
      </c>
      <c r="G3609" s="17" t="s">
        <v>7255</v>
      </c>
      <c r="H3609" s="17" t="s">
        <v>253</v>
      </c>
      <c r="I3609" s="17" t="s">
        <v>247</v>
      </c>
      <c r="J3609" s="17" t="s">
        <v>271</v>
      </c>
      <c r="K3609" s="17" t="s">
        <v>7256</v>
      </c>
      <c r="L3609" s="17" t="s">
        <v>7268</v>
      </c>
      <c r="M3609" s="1">
        <v>0</v>
      </c>
      <c r="N3609" s="8">
        <f>IFERROR(VLOOKUP(A3609,constraints!$A$2:$C$4968,3,FALSE),0)</f>
        <v>0.5</v>
      </c>
    </row>
    <row r="3610" spans="1:14" x14ac:dyDescent="0.25">
      <c r="A3610" s="17" t="s">
        <v>7364</v>
      </c>
      <c r="B3610" s="17" t="s">
        <v>7365</v>
      </c>
      <c r="C3610" s="17" t="s">
        <v>234</v>
      </c>
      <c r="D3610" s="17" t="s">
        <v>20</v>
      </c>
      <c r="E3610" s="17" t="s">
        <v>7255</v>
      </c>
      <c r="F3610" s="17" t="s">
        <v>7255</v>
      </c>
      <c r="G3610" s="17" t="s">
        <v>7255</v>
      </c>
      <c r="H3610" s="17" t="s">
        <v>253</v>
      </c>
      <c r="I3610" s="17" t="s">
        <v>247</v>
      </c>
      <c r="J3610" s="17" t="s">
        <v>7256</v>
      </c>
      <c r="K3610" s="17" t="s">
        <v>272</v>
      </c>
      <c r="L3610" s="17" t="s">
        <v>7263</v>
      </c>
      <c r="M3610" s="1">
        <v>0</v>
      </c>
      <c r="N3610" s="8">
        <f>IFERROR(VLOOKUP(A3610,constraints!$A$2:$C$4968,3,FALSE),0)</f>
        <v>0.25</v>
      </c>
    </row>
    <row r="3611" spans="1:14" x14ac:dyDescent="0.25">
      <c r="A3611" s="17" t="s">
        <v>7366</v>
      </c>
      <c r="B3611" s="17" t="s">
        <v>7367</v>
      </c>
      <c r="C3611" s="17" t="s">
        <v>234</v>
      </c>
      <c r="D3611" s="17" t="s">
        <v>20</v>
      </c>
      <c r="E3611" s="17" t="s">
        <v>7255</v>
      </c>
      <c r="F3611" s="17" t="s">
        <v>7255</v>
      </c>
      <c r="G3611" s="17" t="s">
        <v>7255</v>
      </c>
      <c r="H3611" s="17" t="s">
        <v>253</v>
      </c>
      <c r="I3611" s="17" t="s">
        <v>247</v>
      </c>
      <c r="J3611" s="17" t="s">
        <v>270</v>
      </c>
      <c r="K3611" s="17" t="s">
        <v>272</v>
      </c>
      <c r="L3611" s="17" t="s">
        <v>7266</v>
      </c>
      <c r="M3611" s="1">
        <v>0</v>
      </c>
      <c r="N3611" s="8">
        <f>IFERROR(VLOOKUP(A3611,constraints!$A$2:$C$4968,3,FALSE),0)</f>
        <v>0.25</v>
      </c>
    </row>
    <row r="3612" spans="1:14" x14ac:dyDescent="0.25">
      <c r="A3612" s="17" t="s">
        <v>7368</v>
      </c>
      <c r="B3612" s="17" t="s">
        <v>7369</v>
      </c>
      <c r="C3612" s="17" t="s">
        <v>234</v>
      </c>
      <c r="D3612" s="17" t="s">
        <v>20</v>
      </c>
      <c r="E3612" s="17" t="s">
        <v>7255</v>
      </c>
      <c r="F3612" s="17" t="s">
        <v>7255</v>
      </c>
      <c r="G3612" s="17" t="s">
        <v>7255</v>
      </c>
      <c r="H3612" s="17" t="s">
        <v>253</v>
      </c>
      <c r="I3612" s="17" t="s">
        <v>247</v>
      </c>
      <c r="J3612" s="17" t="s">
        <v>7256</v>
      </c>
      <c r="K3612" s="17" t="s">
        <v>7256</v>
      </c>
      <c r="L3612" s="17" t="s">
        <v>7274</v>
      </c>
      <c r="M3612" s="1">
        <v>0</v>
      </c>
      <c r="N3612" s="8">
        <f>IFERROR(VLOOKUP(A3612,constraints!$A$2:$C$4968,3,FALSE),0)</f>
        <v>0.25</v>
      </c>
    </row>
    <row r="3613" spans="1:14" x14ac:dyDescent="0.25">
      <c r="A3613" s="17" t="s">
        <v>7370</v>
      </c>
      <c r="B3613" s="17" t="s">
        <v>7371</v>
      </c>
      <c r="C3613" s="17" t="s">
        <v>234</v>
      </c>
      <c r="D3613" s="17" t="s">
        <v>20</v>
      </c>
      <c r="E3613" s="17" t="s">
        <v>7255</v>
      </c>
      <c r="F3613" s="17" t="s">
        <v>7255</v>
      </c>
      <c r="G3613" s="17" t="s">
        <v>7255</v>
      </c>
      <c r="H3613" s="17" t="s">
        <v>253</v>
      </c>
      <c r="I3613" s="17" t="s">
        <v>247</v>
      </c>
      <c r="J3613" s="17" t="s">
        <v>7256</v>
      </c>
      <c r="K3613" s="17" t="s">
        <v>272</v>
      </c>
      <c r="L3613" s="17" t="s">
        <v>7263</v>
      </c>
      <c r="M3613" s="1">
        <v>0</v>
      </c>
      <c r="N3613" s="8">
        <f>IFERROR(VLOOKUP(A3613,constraints!$A$2:$C$4968,3,FALSE),0)</f>
        <v>0.25</v>
      </c>
    </row>
    <row r="3614" spans="1:14" x14ac:dyDescent="0.25">
      <c r="A3614" s="17" t="s">
        <v>7372</v>
      </c>
      <c r="B3614" s="17" t="s">
        <v>7373</v>
      </c>
      <c r="C3614" s="17" t="s">
        <v>234</v>
      </c>
      <c r="D3614" s="17" t="s">
        <v>20</v>
      </c>
      <c r="E3614" s="17" t="s">
        <v>7255</v>
      </c>
      <c r="F3614" s="17" t="s">
        <v>7255</v>
      </c>
      <c r="G3614" s="17" t="s">
        <v>7255</v>
      </c>
      <c r="H3614" s="17" t="s">
        <v>253</v>
      </c>
      <c r="I3614" s="17" t="s">
        <v>247</v>
      </c>
      <c r="J3614" s="17" t="s">
        <v>271</v>
      </c>
      <c r="K3614" s="17" t="s">
        <v>7256</v>
      </c>
      <c r="L3614" s="17" t="s">
        <v>7268</v>
      </c>
      <c r="M3614" s="1">
        <v>0</v>
      </c>
      <c r="N3614" s="8">
        <f>IFERROR(VLOOKUP(A3614,constraints!$A$2:$C$4968,3,FALSE),0)</f>
        <v>0.5</v>
      </c>
    </row>
    <row r="3615" spans="1:14" x14ac:dyDescent="0.25">
      <c r="A3615" s="17" t="s">
        <v>7374</v>
      </c>
      <c r="B3615" s="17" t="s">
        <v>7375</v>
      </c>
      <c r="C3615" s="17" t="s">
        <v>234</v>
      </c>
      <c r="D3615" s="17" t="s">
        <v>20</v>
      </c>
      <c r="E3615" s="17" t="s">
        <v>7255</v>
      </c>
      <c r="F3615" s="17" t="s">
        <v>7255</v>
      </c>
      <c r="G3615" s="17" t="s">
        <v>7255</v>
      </c>
      <c r="H3615" s="17" t="s">
        <v>253</v>
      </c>
      <c r="I3615" s="17" t="s">
        <v>247</v>
      </c>
      <c r="J3615" s="17" t="s">
        <v>270</v>
      </c>
      <c r="K3615" s="17" t="s">
        <v>273</v>
      </c>
      <c r="L3615" s="17" t="s">
        <v>7283</v>
      </c>
      <c r="M3615" s="1">
        <v>0</v>
      </c>
      <c r="N3615" s="8">
        <f>IFERROR(VLOOKUP(A3615,constraints!$A$2:$C$4968,3,FALSE),0)</f>
        <v>6.25E-2</v>
      </c>
    </row>
    <row r="3616" spans="1:14" x14ac:dyDescent="0.25">
      <c r="A3616" s="17" t="s">
        <v>7376</v>
      </c>
      <c r="B3616" s="17" t="s">
        <v>7377</v>
      </c>
      <c r="C3616" s="17" t="s">
        <v>234</v>
      </c>
      <c r="D3616" s="17" t="s">
        <v>20</v>
      </c>
      <c r="E3616" s="17" t="s">
        <v>7255</v>
      </c>
      <c r="F3616" s="17" t="s">
        <v>7255</v>
      </c>
      <c r="G3616" s="17" t="s">
        <v>7255</v>
      </c>
      <c r="H3616" s="17" t="s">
        <v>253</v>
      </c>
      <c r="I3616" s="17" t="s">
        <v>247</v>
      </c>
      <c r="J3616" s="17" t="s">
        <v>270</v>
      </c>
      <c r="K3616" s="17" t="s">
        <v>273</v>
      </c>
      <c r="L3616" s="17" t="s">
        <v>7283</v>
      </c>
      <c r="M3616" s="1">
        <v>0</v>
      </c>
      <c r="N3616" s="8">
        <f>IFERROR(VLOOKUP(A3616,constraints!$A$2:$C$4968,3,FALSE),0)</f>
        <v>3.125E-2</v>
      </c>
    </row>
    <row r="3617" spans="1:14" x14ac:dyDescent="0.25">
      <c r="A3617" s="17" t="s">
        <v>7378</v>
      </c>
      <c r="B3617" s="17" t="s">
        <v>7379</v>
      </c>
      <c r="C3617" s="17" t="s">
        <v>234</v>
      </c>
      <c r="D3617" s="17" t="s">
        <v>20</v>
      </c>
      <c r="E3617" s="17" t="s">
        <v>7255</v>
      </c>
      <c r="F3617" s="17" t="s">
        <v>7255</v>
      </c>
      <c r="G3617" s="17" t="s">
        <v>7255</v>
      </c>
      <c r="H3617" s="17" t="s">
        <v>253</v>
      </c>
      <c r="I3617" s="17" t="s">
        <v>247</v>
      </c>
      <c r="J3617" s="17" t="s">
        <v>270</v>
      </c>
      <c r="K3617" s="17" t="s">
        <v>273</v>
      </c>
      <c r="L3617" s="17" t="s">
        <v>7283</v>
      </c>
      <c r="M3617" s="1">
        <v>0</v>
      </c>
      <c r="N3617" s="8">
        <f>IFERROR(VLOOKUP(A3617,constraints!$A$2:$C$4968,3,FALSE),0)</f>
        <v>3.125E-2</v>
      </c>
    </row>
    <row r="3618" spans="1:14" x14ac:dyDescent="0.25">
      <c r="A3618" s="17" t="s">
        <v>7380</v>
      </c>
      <c r="B3618" s="17" t="s">
        <v>7381</v>
      </c>
      <c r="C3618" s="17" t="s">
        <v>234</v>
      </c>
      <c r="D3618" s="17" t="s">
        <v>20</v>
      </c>
      <c r="E3618" s="17" t="s">
        <v>7255</v>
      </c>
      <c r="F3618" s="17" t="s">
        <v>7255</v>
      </c>
      <c r="G3618" s="17" t="s">
        <v>7255</v>
      </c>
      <c r="H3618" s="17" t="s">
        <v>253</v>
      </c>
      <c r="I3618" s="17" t="s">
        <v>247</v>
      </c>
      <c r="J3618" s="17" t="s">
        <v>271</v>
      </c>
      <c r="K3618" s="17" t="s">
        <v>272</v>
      </c>
      <c r="L3618" s="17" t="s">
        <v>7307</v>
      </c>
      <c r="M3618" s="1">
        <v>0</v>
      </c>
      <c r="N3618" s="8">
        <f>IFERROR(VLOOKUP(A3618,constraints!$A$2:$C$4968,3,FALSE),0)</f>
        <v>6.25E-2</v>
      </c>
    </row>
    <row r="3619" spans="1:14" x14ac:dyDescent="0.25">
      <c r="A3619" s="17" t="s">
        <v>7382</v>
      </c>
      <c r="B3619" s="17" t="s">
        <v>7383</v>
      </c>
      <c r="C3619" s="17" t="s">
        <v>234</v>
      </c>
      <c r="D3619" s="17" t="s">
        <v>20</v>
      </c>
      <c r="E3619" s="17" t="s">
        <v>7255</v>
      </c>
      <c r="F3619" s="17" t="s">
        <v>7255</v>
      </c>
      <c r="G3619" s="17" t="s">
        <v>7255</v>
      </c>
      <c r="H3619" s="17" t="s">
        <v>253</v>
      </c>
      <c r="I3619" s="17" t="s">
        <v>247</v>
      </c>
      <c r="J3619" s="17" t="s">
        <v>7256</v>
      </c>
      <c r="K3619" s="17" t="s">
        <v>272</v>
      </c>
      <c r="L3619" s="17" t="s">
        <v>7263</v>
      </c>
      <c r="M3619" s="1">
        <v>0</v>
      </c>
      <c r="N3619" s="8">
        <f>IFERROR(VLOOKUP(A3619,constraints!$A$2:$C$4968,3,FALSE),0)</f>
        <v>0.125</v>
      </c>
    </row>
    <row r="3620" spans="1:14" x14ac:dyDescent="0.25">
      <c r="A3620" s="17" t="s">
        <v>7384</v>
      </c>
      <c r="B3620" s="17" t="s">
        <v>7385</v>
      </c>
      <c r="C3620" s="17" t="s">
        <v>234</v>
      </c>
      <c r="D3620" s="17" t="s">
        <v>20</v>
      </c>
      <c r="E3620" s="17" t="s">
        <v>7255</v>
      </c>
      <c r="F3620" s="17" t="s">
        <v>7255</v>
      </c>
      <c r="G3620" s="17" t="s">
        <v>7255</v>
      </c>
      <c r="H3620" s="17" t="s">
        <v>253</v>
      </c>
      <c r="I3620" s="17" t="s">
        <v>247</v>
      </c>
      <c r="J3620" s="17" t="s">
        <v>7256</v>
      </c>
      <c r="K3620" s="17" t="s">
        <v>7256</v>
      </c>
      <c r="L3620" s="17" t="s">
        <v>7274</v>
      </c>
      <c r="M3620" s="1">
        <v>0</v>
      </c>
      <c r="N3620" s="8">
        <f>IFERROR(VLOOKUP(A3620,constraints!$A$2:$C$4968,3,FALSE),0)</f>
        <v>0.125</v>
      </c>
    </row>
    <row r="3621" spans="1:14" x14ac:dyDescent="0.25">
      <c r="A3621" s="17" t="s">
        <v>16</v>
      </c>
      <c r="B3621" s="17" t="s">
        <v>7386</v>
      </c>
      <c r="C3621" s="17" t="s">
        <v>234</v>
      </c>
      <c r="D3621" s="17" t="s">
        <v>17</v>
      </c>
      <c r="E3621" s="17" t="s">
        <v>7255</v>
      </c>
      <c r="F3621" s="17" t="s">
        <v>7255</v>
      </c>
      <c r="G3621" s="17" t="s">
        <v>7255</v>
      </c>
      <c r="H3621" s="17" t="s">
        <v>253</v>
      </c>
      <c r="I3621" s="17" t="s">
        <v>247</v>
      </c>
      <c r="J3621" s="17" t="s">
        <v>7256</v>
      </c>
      <c r="K3621" s="17" t="s">
        <v>272</v>
      </c>
      <c r="L3621" s="17" t="s">
        <v>7263</v>
      </c>
      <c r="M3621" s="1">
        <v>0</v>
      </c>
      <c r="N3621" s="8">
        <f>IFERROR(VLOOKUP(A3621,constraints!$A$2:$C$4968,3,FALSE),0)</f>
        <v>0.25</v>
      </c>
    </row>
    <row r="3622" spans="1:14" x14ac:dyDescent="0.25">
      <c r="A3622" s="17" t="s">
        <v>7387</v>
      </c>
      <c r="B3622" s="17" t="s">
        <v>7388</v>
      </c>
      <c r="C3622" s="17" t="s">
        <v>234</v>
      </c>
      <c r="D3622" s="17" t="s">
        <v>20</v>
      </c>
      <c r="E3622" s="17" t="s">
        <v>7255</v>
      </c>
      <c r="F3622" s="17" t="s">
        <v>7255</v>
      </c>
      <c r="G3622" s="17" t="s">
        <v>7255</v>
      </c>
      <c r="H3622" s="17" t="s">
        <v>253</v>
      </c>
      <c r="I3622" s="17" t="s">
        <v>247</v>
      </c>
      <c r="J3622" s="17" t="s">
        <v>270</v>
      </c>
      <c r="K3622" s="17" t="s">
        <v>272</v>
      </c>
      <c r="L3622" s="17" t="s">
        <v>7266</v>
      </c>
      <c r="M3622" s="1">
        <v>0</v>
      </c>
      <c r="N3622" s="8">
        <f>IFERROR(VLOOKUP(A3622,constraints!$A$2:$C$4968,3,FALSE),0)</f>
        <v>0.25</v>
      </c>
    </row>
    <row r="3623" spans="1:14" x14ac:dyDescent="0.25">
      <c r="A3623" s="17" t="s">
        <v>7389</v>
      </c>
      <c r="B3623" s="17" t="s">
        <v>7390</v>
      </c>
      <c r="C3623" s="17" t="s">
        <v>234</v>
      </c>
      <c r="D3623" s="17" t="s">
        <v>20</v>
      </c>
      <c r="E3623" s="17" t="s">
        <v>7255</v>
      </c>
      <c r="F3623" s="17" t="s">
        <v>7255</v>
      </c>
      <c r="G3623" s="17" t="s">
        <v>7255</v>
      </c>
      <c r="H3623" s="17" t="s">
        <v>253</v>
      </c>
      <c r="I3623" s="17" t="s">
        <v>247</v>
      </c>
      <c r="J3623" s="17" t="s">
        <v>271</v>
      </c>
      <c r="K3623" s="17" t="s">
        <v>273</v>
      </c>
      <c r="L3623" s="17" t="s">
        <v>7280</v>
      </c>
      <c r="M3623" s="1">
        <v>0</v>
      </c>
      <c r="N3623" s="8">
        <f>IFERROR(VLOOKUP(A3623,constraints!$A$2:$C$4968,3,FALSE),0)</f>
        <v>6.25E-2</v>
      </c>
    </row>
    <row r="3624" spans="1:14" x14ac:dyDescent="0.25">
      <c r="A3624" s="17" t="s">
        <v>7391</v>
      </c>
      <c r="B3624" s="17" t="s">
        <v>7392</v>
      </c>
      <c r="C3624" s="17" t="s">
        <v>234</v>
      </c>
      <c r="D3624" s="17" t="s">
        <v>20</v>
      </c>
      <c r="E3624" s="17" t="s">
        <v>7255</v>
      </c>
      <c r="F3624" s="17" t="s">
        <v>7255</v>
      </c>
      <c r="G3624" s="17" t="s">
        <v>7255</v>
      </c>
      <c r="H3624" s="17" t="s">
        <v>253</v>
      </c>
      <c r="I3624" s="17" t="s">
        <v>247</v>
      </c>
      <c r="J3624" s="17" t="s">
        <v>7256</v>
      </c>
      <c r="K3624" s="17" t="s">
        <v>272</v>
      </c>
      <c r="L3624" s="17" t="s">
        <v>7263</v>
      </c>
      <c r="M3624" s="1">
        <v>0</v>
      </c>
      <c r="N3624" s="8">
        <f>IFERROR(VLOOKUP(A3624,constraints!$A$2:$C$4968,3,FALSE),0)</f>
        <v>0.125</v>
      </c>
    </row>
    <row r="3625" spans="1:14" x14ac:dyDescent="0.25">
      <c r="A3625" s="17" t="s">
        <v>7393</v>
      </c>
      <c r="B3625" s="17" t="s">
        <v>7394</v>
      </c>
      <c r="C3625" s="17" t="s">
        <v>234</v>
      </c>
      <c r="D3625" s="17" t="s">
        <v>20</v>
      </c>
      <c r="E3625" s="17" t="s">
        <v>7255</v>
      </c>
      <c r="F3625" s="17" t="s">
        <v>7255</v>
      </c>
      <c r="G3625" s="17" t="s">
        <v>7255</v>
      </c>
      <c r="H3625" s="17" t="s">
        <v>253</v>
      </c>
      <c r="I3625" s="17" t="s">
        <v>247</v>
      </c>
      <c r="J3625" s="17" t="s">
        <v>270</v>
      </c>
      <c r="K3625" s="17" t="s">
        <v>272</v>
      </c>
      <c r="L3625" s="17" t="s">
        <v>7266</v>
      </c>
      <c r="M3625" s="1">
        <v>0</v>
      </c>
      <c r="N3625" s="8">
        <f>IFERROR(VLOOKUP(A3625,constraints!$A$2:$C$4968,3,FALSE),0)</f>
        <v>0.125</v>
      </c>
    </row>
    <row r="3626" spans="1:14" x14ac:dyDescent="0.25">
      <c r="A3626" s="17" t="s">
        <v>7395</v>
      </c>
      <c r="B3626" s="17" t="s">
        <v>7396</v>
      </c>
      <c r="C3626" s="17" t="s">
        <v>234</v>
      </c>
      <c r="D3626" s="17" t="s">
        <v>20</v>
      </c>
      <c r="E3626" s="17" t="s">
        <v>7255</v>
      </c>
      <c r="F3626" s="17" t="s">
        <v>7255</v>
      </c>
      <c r="G3626" s="17" t="s">
        <v>7255</v>
      </c>
      <c r="H3626" s="17" t="s">
        <v>253</v>
      </c>
      <c r="I3626" s="17" t="s">
        <v>247</v>
      </c>
      <c r="J3626" s="17" t="s">
        <v>270</v>
      </c>
      <c r="K3626" s="17" t="s">
        <v>272</v>
      </c>
      <c r="L3626" s="17" t="s">
        <v>7266</v>
      </c>
      <c r="M3626" s="1">
        <v>0</v>
      </c>
      <c r="N3626" s="8">
        <f>IFERROR(VLOOKUP(A3626,constraints!$A$2:$C$4968,3,FALSE),0)</f>
        <v>6.25E-2</v>
      </c>
    </row>
    <row r="3627" spans="1:14" x14ac:dyDescent="0.25">
      <c r="A3627" s="17" t="s">
        <v>7397</v>
      </c>
      <c r="B3627" s="17" t="s">
        <v>7398</v>
      </c>
      <c r="C3627" s="17" t="s">
        <v>234</v>
      </c>
      <c r="D3627" s="17" t="s">
        <v>20</v>
      </c>
      <c r="E3627" s="17" t="s">
        <v>7255</v>
      </c>
      <c r="F3627" s="17" t="s">
        <v>7255</v>
      </c>
      <c r="G3627" s="17" t="s">
        <v>7255</v>
      </c>
      <c r="H3627" s="17" t="s">
        <v>253</v>
      </c>
      <c r="I3627" s="17" t="s">
        <v>247</v>
      </c>
      <c r="J3627" s="17" t="s">
        <v>271</v>
      </c>
      <c r="K3627" s="17" t="s">
        <v>272</v>
      </c>
      <c r="L3627" s="17" t="s">
        <v>7307</v>
      </c>
      <c r="M3627" s="1">
        <v>0</v>
      </c>
      <c r="N3627" s="8">
        <f>IFERROR(VLOOKUP(A3627,constraints!$A$2:$C$4968,3,FALSE),0)</f>
        <v>0.25</v>
      </c>
    </row>
    <row r="3628" spans="1:14" x14ac:dyDescent="0.25">
      <c r="A3628" s="17" t="s">
        <v>71</v>
      </c>
      <c r="B3628" s="17" t="s">
        <v>7399</v>
      </c>
      <c r="C3628" s="17" t="s">
        <v>234</v>
      </c>
      <c r="D3628" s="17" t="s">
        <v>20</v>
      </c>
      <c r="E3628" s="17" t="s">
        <v>7255</v>
      </c>
      <c r="F3628" s="17" t="s">
        <v>7255</v>
      </c>
      <c r="G3628" s="17" t="s">
        <v>7255</v>
      </c>
      <c r="H3628" s="17" t="s">
        <v>253</v>
      </c>
      <c r="I3628" s="17" t="s">
        <v>247</v>
      </c>
      <c r="J3628" s="17" t="s">
        <v>269</v>
      </c>
      <c r="K3628" s="17" t="s">
        <v>272</v>
      </c>
      <c r="L3628" s="17" t="s">
        <v>7400</v>
      </c>
      <c r="M3628" s="1">
        <v>0</v>
      </c>
      <c r="N3628" s="8">
        <f>IFERROR(VLOOKUP(A3628,constraints!$A$2:$C$4968,3,FALSE),0)</f>
        <v>0.125</v>
      </c>
    </row>
    <row r="3629" spans="1:14" x14ac:dyDescent="0.25">
      <c r="A3629" s="17" t="s">
        <v>7401</v>
      </c>
      <c r="B3629" s="17" t="s">
        <v>7402</v>
      </c>
      <c r="C3629" s="17" t="s">
        <v>234</v>
      </c>
      <c r="D3629" s="17" t="s">
        <v>20</v>
      </c>
      <c r="E3629" s="17" t="s">
        <v>7255</v>
      </c>
      <c r="F3629" s="17" t="s">
        <v>7255</v>
      </c>
      <c r="G3629" s="17" t="s">
        <v>7255</v>
      </c>
      <c r="H3629" s="17" t="s">
        <v>253</v>
      </c>
      <c r="I3629" s="17" t="s">
        <v>247</v>
      </c>
      <c r="J3629" s="17" t="s">
        <v>269</v>
      </c>
      <c r="K3629" s="17" t="s">
        <v>272</v>
      </c>
      <c r="L3629" s="17" t="s">
        <v>7400</v>
      </c>
      <c r="M3629" s="1">
        <v>0</v>
      </c>
      <c r="N3629" s="8">
        <f>IFERROR(VLOOKUP(A3629,constraints!$A$2:$C$4968,3,FALSE),0)</f>
        <v>0.125</v>
      </c>
    </row>
    <row r="3630" spans="1:14" x14ac:dyDescent="0.25">
      <c r="A3630" s="17" t="s">
        <v>7403</v>
      </c>
      <c r="B3630" s="17" t="s">
        <v>7404</v>
      </c>
      <c r="C3630" s="17" t="s">
        <v>234</v>
      </c>
      <c r="D3630" s="17" t="s">
        <v>20</v>
      </c>
      <c r="E3630" s="17" t="s">
        <v>7255</v>
      </c>
      <c r="F3630" s="17" t="s">
        <v>7255</v>
      </c>
      <c r="G3630" s="17" t="s">
        <v>7255</v>
      </c>
      <c r="H3630" s="17" t="s">
        <v>253</v>
      </c>
      <c r="I3630" s="17" t="s">
        <v>247</v>
      </c>
      <c r="J3630" s="17" t="s">
        <v>7256</v>
      </c>
      <c r="K3630" s="17" t="s">
        <v>272</v>
      </c>
      <c r="L3630" s="17" t="s">
        <v>7263</v>
      </c>
      <c r="M3630" s="1">
        <v>0</v>
      </c>
      <c r="N3630" s="8">
        <f>IFERROR(VLOOKUP(A3630,constraints!$A$2:$C$4968,3,FALSE),0)</f>
        <v>0.25</v>
      </c>
    </row>
    <row r="3631" spans="1:14" x14ac:dyDescent="0.25">
      <c r="A3631" s="17" t="s">
        <v>166</v>
      </c>
      <c r="B3631" s="17" t="s">
        <v>7405</v>
      </c>
      <c r="C3631" s="17" t="s">
        <v>235</v>
      </c>
      <c r="D3631" s="17" t="s">
        <v>20</v>
      </c>
      <c r="E3631" s="17" t="s">
        <v>7255</v>
      </c>
      <c r="F3631" s="17" t="s">
        <v>7255</v>
      </c>
      <c r="G3631" s="17" t="s">
        <v>7255</v>
      </c>
      <c r="H3631" s="17" t="s">
        <v>253</v>
      </c>
      <c r="I3631" s="17" t="s">
        <v>247</v>
      </c>
      <c r="J3631" s="17" t="s">
        <v>7256</v>
      </c>
      <c r="K3631" s="17" t="s">
        <v>273</v>
      </c>
      <c r="L3631" s="17" t="s">
        <v>7406</v>
      </c>
      <c r="M3631" s="1">
        <v>0</v>
      </c>
      <c r="N3631" s="8">
        <f>IFERROR(VLOOKUP(A3631,constraints!$A$2:$C$4968,3,FALSE),0)</f>
        <v>3.125E-2</v>
      </c>
    </row>
    <row r="3632" spans="1:14" x14ac:dyDescent="0.25">
      <c r="A3632" s="17" t="s">
        <v>7407</v>
      </c>
      <c r="B3632" s="17" t="s">
        <v>7408</v>
      </c>
      <c r="C3632" s="17" t="s">
        <v>234</v>
      </c>
      <c r="D3632" s="17" t="s">
        <v>20</v>
      </c>
      <c r="E3632" s="17" t="s">
        <v>7255</v>
      </c>
      <c r="F3632" s="17" t="s">
        <v>7255</v>
      </c>
      <c r="G3632" s="17" t="s">
        <v>7255</v>
      </c>
      <c r="H3632" s="17" t="s">
        <v>253</v>
      </c>
      <c r="I3632" s="17" t="s">
        <v>247</v>
      </c>
      <c r="J3632" s="17" t="s">
        <v>7256</v>
      </c>
      <c r="K3632" s="17" t="s">
        <v>272</v>
      </c>
      <c r="L3632" s="17" t="s">
        <v>7263</v>
      </c>
      <c r="M3632" s="1">
        <v>0</v>
      </c>
      <c r="N3632" s="8">
        <f>IFERROR(VLOOKUP(A3632,constraints!$A$2:$C$4968,3,FALSE),0)</f>
        <v>0.25</v>
      </c>
    </row>
    <row r="3633" spans="1:14" x14ac:dyDescent="0.25">
      <c r="A3633" s="17" t="s">
        <v>7409</v>
      </c>
      <c r="B3633" s="17" t="s">
        <v>7410</v>
      </c>
      <c r="C3633" s="17" t="s">
        <v>234</v>
      </c>
      <c r="D3633" s="17" t="s">
        <v>20</v>
      </c>
      <c r="E3633" s="17" t="s">
        <v>7255</v>
      </c>
      <c r="F3633" s="17" t="s">
        <v>7255</v>
      </c>
      <c r="G3633" s="17" t="s">
        <v>7255</v>
      </c>
      <c r="H3633" s="17" t="s">
        <v>253</v>
      </c>
      <c r="I3633" s="17" t="s">
        <v>247</v>
      </c>
      <c r="J3633" s="17" t="s">
        <v>271</v>
      </c>
      <c r="K3633" s="17" t="s">
        <v>7256</v>
      </c>
      <c r="L3633" s="17" t="s">
        <v>7268</v>
      </c>
      <c r="M3633" s="1">
        <v>0</v>
      </c>
      <c r="N3633" s="8">
        <f>IFERROR(VLOOKUP(A3633,constraints!$A$2:$C$4968,3,FALSE),0)</f>
        <v>0.5</v>
      </c>
    </row>
    <row r="3634" spans="1:14" x14ac:dyDescent="0.25">
      <c r="A3634" s="17" t="s">
        <v>7411</v>
      </c>
      <c r="B3634" s="17" t="s">
        <v>7412</v>
      </c>
      <c r="C3634" s="17" t="s">
        <v>234</v>
      </c>
      <c r="D3634" s="17" t="s">
        <v>20</v>
      </c>
      <c r="E3634" s="17" t="s">
        <v>7255</v>
      </c>
      <c r="F3634" s="17" t="s">
        <v>7255</v>
      </c>
      <c r="G3634" s="17" t="s">
        <v>7255</v>
      </c>
      <c r="H3634" s="17" t="s">
        <v>253</v>
      </c>
      <c r="I3634" s="17" t="s">
        <v>247</v>
      </c>
      <c r="J3634" s="17" t="s">
        <v>269</v>
      </c>
      <c r="K3634" s="17" t="s">
        <v>272</v>
      </c>
      <c r="L3634" s="17" t="s">
        <v>7400</v>
      </c>
      <c r="M3634" s="1">
        <v>0</v>
      </c>
      <c r="N3634" s="8">
        <f>IFERROR(VLOOKUP(A3634,constraints!$A$2:$C$4968,3,FALSE),0)</f>
        <v>6.25E-2</v>
      </c>
    </row>
    <row r="3635" spans="1:14" x14ac:dyDescent="0.25">
      <c r="A3635" s="17" t="s">
        <v>7413</v>
      </c>
      <c r="B3635" s="17" t="s">
        <v>7414</v>
      </c>
      <c r="C3635" s="17" t="s">
        <v>234</v>
      </c>
      <c r="D3635" s="17" t="s">
        <v>20</v>
      </c>
      <c r="E3635" s="17" t="s">
        <v>7255</v>
      </c>
      <c r="F3635" s="17" t="s">
        <v>7255</v>
      </c>
      <c r="G3635" s="17" t="s">
        <v>7255</v>
      </c>
      <c r="H3635" s="17" t="s">
        <v>253</v>
      </c>
      <c r="I3635" s="17" t="s">
        <v>247</v>
      </c>
      <c r="J3635" s="17" t="s">
        <v>7256</v>
      </c>
      <c r="K3635" s="17" t="s">
        <v>272</v>
      </c>
      <c r="L3635" s="17" t="s">
        <v>7263</v>
      </c>
      <c r="M3635" s="1">
        <v>0</v>
      </c>
      <c r="N3635" s="8">
        <f>IFERROR(VLOOKUP(A3635,constraints!$A$2:$C$4968,3,FALSE),0)</f>
        <v>0.5</v>
      </c>
    </row>
    <row r="3636" spans="1:14" x14ac:dyDescent="0.25">
      <c r="A3636" s="17" t="s">
        <v>92</v>
      </c>
      <c r="B3636" s="17" t="s">
        <v>7415</v>
      </c>
      <c r="C3636" s="17" t="s">
        <v>234</v>
      </c>
      <c r="D3636" s="17" t="s">
        <v>20</v>
      </c>
      <c r="E3636" s="17" t="s">
        <v>7255</v>
      </c>
      <c r="F3636" s="17" t="s">
        <v>7255</v>
      </c>
      <c r="G3636" s="17" t="s">
        <v>7255</v>
      </c>
      <c r="H3636" s="17" t="s">
        <v>253</v>
      </c>
      <c r="I3636" s="17" t="s">
        <v>247</v>
      </c>
      <c r="J3636" s="17" t="s">
        <v>7256</v>
      </c>
      <c r="K3636" s="17" t="s">
        <v>272</v>
      </c>
      <c r="L3636" s="17" t="s">
        <v>7263</v>
      </c>
      <c r="M3636" s="1">
        <v>0</v>
      </c>
      <c r="N3636" s="8">
        <f>IFERROR(VLOOKUP(A3636,constraints!$A$2:$C$4968,3,FALSE),0)</f>
        <v>0.5</v>
      </c>
    </row>
    <row r="3637" spans="1:14" x14ac:dyDescent="0.25">
      <c r="A3637" s="17" t="s">
        <v>7416</v>
      </c>
      <c r="B3637" s="17" t="s">
        <v>7417</v>
      </c>
      <c r="C3637" s="17" t="s">
        <v>234</v>
      </c>
      <c r="D3637" s="17" t="s">
        <v>20</v>
      </c>
      <c r="E3637" s="17" t="s">
        <v>7255</v>
      </c>
      <c r="F3637" s="17" t="s">
        <v>7255</v>
      </c>
      <c r="G3637" s="17" t="s">
        <v>7255</v>
      </c>
      <c r="H3637" s="17" t="s">
        <v>253</v>
      </c>
      <c r="I3637" s="17" t="s">
        <v>247</v>
      </c>
      <c r="J3637" s="17" t="s">
        <v>7256</v>
      </c>
      <c r="K3637" s="17" t="s">
        <v>272</v>
      </c>
      <c r="L3637" s="17" t="s">
        <v>7263</v>
      </c>
      <c r="M3637" s="1">
        <v>0</v>
      </c>
      <c r="N3637" s="8">
        <f>IFERROR(VLOOKUP(A3637,constraints!$A$2:$C$4968,3,FALSE),0)</f>
        <v>0.25</v>
      </c>
    </row>
    <row r="3638" spans="1:14" x14ac:dyDescent="0.25">
      <c r="A3638" s="17" t="s">
        <v>7418</v>
      </c>
      <c r="B3638" s="17" t="s">
        <v>7419</v>
      </c>
      <c r="C3638" s="17" t="s">
        <v>234</v>
      </c>
      <c r="D3638" s="17" t="s">
        <v>20</v>
      </c>
      <c r="E3638" s="17" t="s">
        <v>7255</v>
      </c>
      <c r="F3638" s="17" t="s">
        <v>7255</v>
      </c>
      <c r="G3638" s="17" t="s">
        <v>7255</v>
      </c>
      <c r="H3638" s="17" t="s">
        <v>253</v>
      </c>
      <c r="I3638" s="17" t="s">
        <v>247</v>
      </c>
      <c r="J3638" s="17" t="s">
        <v>270</v>
      </c>
      <c r="K3638" s="17" t="s">
        <v>273</v>
      </c>
      <c r="L3638" s="17" t="s">
        <v>7283</v>
      </c>
      <c r="M3638" s="1">
        <v>0</v>
      </c>
      <c r="N3638" s="8">
        <f>IFERROR(VLOOKUP(A3638,constraints!$A$2:$C$4968,3,FALSE),0)</f>
        <v>6.25E-2</v>
      </c>
    </row>
    <row r="3639" spans="1:14" x14ac:dyDescent="0.25">
      <c r="A3639" s="17" t="s">
        <v>31</v>
      </c>
      <c r="B3639" s="17" t="s">
        <v>7420</v>
      </c>
      <c r="C3639" s="17" t="s">
        <v>234</v>
      </c>
      <c r="D3639" s="17" t="s">
        <v>17</v>
      </c>
      <c r="E3639" s="17" t="s">
        <v>7255</v>
      </c>
      <c r="F3639" s="17" t="s">
        <v>7255</v>
      </c>
      <c r="G3639" s="17" t="s">
        <v>7255</v>
      </c>
      <c r="H3639" s="17" t="s">
        <v>253</v>
      </c>
      <c r="I3639" s="17" t="s">
        <v>247</v>
      </c>
      <c r="J3639" s="17" t="s">
        <v>271</v>
      </c>
      <c r="K3639" s="17" t="s">
        <v>272</v>
      </c>
      <c r="L3639" s="17" t="s">
        <v>7307</v>
      </c>
      <c r="M3639" s="1">
        <v>0</v>
      </c>
      <c r="N3639" s="8">
        <f>IFERROR(VLOOKUP(A3639,constraints!$A$2:$C$4968,3,FALSE),0)</f>
        <v>0.5</v>
      </c>
    </row>
    <row r="3640" spans="1:14" x14ac:dyDescent="0.25">
      <c r="A3640" s="17" t="s">
        <v>28</v>
      </c>
      <c r="B3640" s="17" t="s">
        <v>7421</v>
      </c>
      <c r="C3640" s="17" t="s">
        <v>234</v>
      </c>
      <c r="D3640" s="17" t="s">
        <v>17</v>
      </c>
      <c r="E3640" s="17" t="s">
        <v>7255</v>
      </c>
      <c r="F3640" s="17" t="s">
        <v>7255</v>
      </c>
      <c r="G3640" s="17" t="s">
        <v>7255</v>
      </c>
      <c r="H3640" s="17" t="s">
        <v>253</v>
      </c>
      <c r="I3640" s="17" t="s">
        <v>247</v>
      </c>
      <c r="J3640" s="17" t="s">
        <v>7256</v>
      </c>
      <c r="K3640" s="17" t="s">
        <v>272</v>
      </c>
      <c r="L3640" s="17" t="s">
        <v>7263</v>
      </c>
      <c r="M3640" s="1">
        <v>0</v>
      </c>
      <c r="N3640" s="8">
        <f>IFERROR(VLOOKUP(A3640,constraints!$A$2:$C$4968,3,FALSE),0)</f>
        <v>0.25</v>
      </c>
    </row>
    <row r="3641" spans="1:14" x14ac:dyDescent="0.25">
      <c r="A3641" s="17" t="s">
        <v>7422</v>
      </c>
      <c r="B3641" s="17" t="s">
        <v>7423</v>
      </c>
      <c r="C3641" s="17" t="s">
        <v>234</v>
      </c>
      <c r="D3641" s="17" t="s">
        <v>20</v>
      </c>
      <c r="E3641" s="17" t="s">
        <v>7255</v>
      </c>
      <c r="F3641" s="17" t="s">
        <v>7255</v>
      </c>
      <c r="G3641" s="17" t="s">
        <v>7255</v>
      </c>
      <c r="H3641" s="17" t="s">
        <v>253</v>
      </c>
      <c r="I3641" s="17" t="s">
        <v>247</v>
      </c>
      <c r="J3641" s="17" t="s">
        <v>271</v>
      </c>
      <c r="K3641" s="17" t="s">
        <v>7256</v>
      </c>
      <c r="L3641" s="17" t="s">
        <v>7268</v>
      </c>
      <c r="M3641" s="1">
        <v>0</v>
      </c>
      <c r="N3641" s="8">
        <f>IFERROR(VLOOKUP(A3641,constraints!$A$2:$C$4968,3,FALSE),0)</f>
        <v>6.25E-2</v>
      </c>
    </row>
    <row r="3642" spans="1:14" x14ac:dyDescent="0.25">
      <c r="A3642" s="17" t="s">
        <v>7424</v>
      </c>
      <c r="B3642" s="17" t="s">
        <v>7425</v>
      </c>
      <c r="C3642" s="17" t="s">
        <v>234</v>
      </c>
      <c r="D3642" s="17" t="s">
        <v>20</v>
      </c>
      <c r="E3642" s="17" t="s">
        <v>7255</v>
      </c>
      <c r="F3642" s="17" t="s">
        <v>7255</v>
      </c>
      <c r="G3642" s="17" t="s">
        <v>7255</v>
      </c>
      <c r="H3642" s="17" t="s">
        <v>253</v>
      </c>
      <c r="I3642" s="17" t="s">
        <v>247</v>
      </c>
      <c r="J3642" s="17" t="s">
        <v>7256</v>
      </c>
      <c r="K3642" s="17" t="s">
        <v>7256</v>
      </c>
      <c r="L3642" s="17" t="s">
        <v>7274</v>
      </c>
      <c r="M3642" s="1">
        <v>0</v>
      </c>
      <c r="N3642" s="8">
        <f>IFERROR(VLOOKUP(A3642,constraints!$A$2:$C$4968,3,FALSE),0)</f>
        <v>0.25</v>
      </c>
    </row>
    <row r="3643" spans="1:14" x14ac:dyDescent="0.25">
      <c r="A3643" s="17" t="s">
        <v>7426</v>
      </c>
      <c r="B3643" s="17" t="s">
        <v>7427</v>
      </c>
      <c r="C3643" s="17" t="s">
        <v>234</v>
      </c>
      <c r="D3643" s="17" t="s">
        <v>20</v>
      </c>
      <c r="E3643" s="17" t="s">
        <v>7255</v>
      </c>
      <c r="F3643" s="17" t="s">
        <v>7255</v>
      </c>
      <c r="G3643" s="17" t="s">
        <v>7255</v>
      </c>
      <c r="H3643" s="17" t="s">
        <v>253</v>
      </c>
      <c r="I3643" s="17" t="s">
        <v>247</v>
      </c>
      <c r="J3643" s="17" t="s">
        <v>7256</v>
      </c>
      <c r="K3643" s="17" t="s">
        <v>272</v>
      </c>
      <c r="L3643" s="17" t="s">
        <v>7263</v>
      </c>
      <c r="M3643" s="1">
        <v>0</v>
      </c>
      <c r="N3643" s="8">
        <f>IFERROR(VLOOKUP(A3643,constraints!$A$2:$C$4968,3,FALSE),0)</f>
        <v>6.25E-2</v>
      </c>
    </row>
    <row r="3644" spans="1:14" x14ac:dyDescent="0.25">
      <c r="A3644" s="17" t="s">
        <v>7428</v>
      </c>
      <c r="B3644" s="17" t="s">
        <v>7429</v>
      </c>
      <c r="C3644" s="17" t="s">
        <v>234</v>
      </c>
      <c r="D3644" s="17" t="s">
        <v>20</v>
      </c>
      <c r="E3644" s="17" t="s">
        <v>7255</v>
      </c>
      <c r="F3644" s="17" t="s">
        <v>7255</v>
      </c>
      <c r="G3644" s="17" t="s">
        <v>7255</v>
      </c>
      <c r="H3644" s="17" t="s">
        <v>253</v>
      </c>
      <c r="I3644" s="17" t="s">
        <v>247</v>
      </c>
      <c r="J3644" s="17" t="s">
        <v>271</v>
      </c>
      <c r="K3644" s="17" t="s">
        <v>272</v>
      </c>
      <c r="L3644" s="17" t="s">
        <v>7307</v>
      </c>
      <c r="M3644" s="1">
        <v>0</v>
      </c>
      <c r="N3644" s="8">
        <f>IFERROR(VLOOKUP(A3644,constraints!$A$2:$C$4968,3,FALSE),0)</f>
        <v>0.125</v>
      </c>
    </row>
    <row r="3645" spans="1:14" x14ac:dyDescent="0.25">
      <c r="A3645" s="17" t="s">
        <v>7430</v>
      </c>
      <c r="B3645" s="17" t="s">
        <v>7431</v>
      </c>
      <c r="C3645" s="17" t="s">
        <v>234</v>
      </c>
      <c r="D3645" s="17" t="s">
        <v>20</v>
      </c>
      <c r="E3645" s="17" t="s">
        <v>7255</v>
      </c>
      <c r="F3645" s="17" t="s">
        <v>7255</v>
      </c>
      <c r="G3645" s="17" t="s">
        <v>7255</v>
      </c>
      <c r="H3645" s="17" t="s">
        <v>253</v>
      </c>
      <c r="I3645" s="17" t="s">
        <v>247</v>
      </c>
      <c r="J3645" s="17" t="s">
        <v>7256</v>
      </c>
      <c r="K3645" s="17" t="s">
        <v>272</v>
      </c>
      <c r="L3645" s="17" t="s">
        <v>7263</v>
      </c>
      <c r="M3645" s="1">
        <v>0</v>
      </c>
      <c r="N3645" s="8">
        <f>IFERROR(VLOOKUP(A3645,constraints!$A$2:$C$4968,3,FALSE),0)</f>
        <v>3.125E-2</v>
      </c>
    </row>
    <row r="3646" spans="1:14" x14ac:dyDescent="0.25">
      <c r="A3646" s="17" t="s">
        <v>7432</v>
      </c>
      <c r="B3646" s="17" t="s">
        <v>7433</v>
      </c>
      <c r="C3646" s="17" t="s">
        <v>234</v>
      </c>
      <c r="D3646" s="17" t="s">
        <v>20</v>
      </c>
      <c r="E3646" s="17" t="s">
        <v>7255</v>
      </c>
      <c r="F3646" s="17" t="s">
        <v>7255</v>
      </c>
      <c r="G3646" s="17" t="s">
        <v>7255</v>
      </c>
      <c r="H3646" s="17" t="s">
        <v>253</v>
      </c>
      <c r="I3646" s="17" t="s">
        <v>247</v>
      </c>
      <c r="J3646" s="17" t="s">
        <v>7256</v>
      </c>
      <c r="K3646" s="17" t="s">
        <v>272</v>
      </c>
      <c r="L3646" s="17" t="s">
        <v>7263</v>
      </c>
      <c r="M3646" s="1">
        <v>0</v>
      </c>
      <c r="N3646" s="8">
        <f>IFERROR(VLOOKUP(A3646,constraints!$A$2:$C$4968,3,FALSE),0)</f>
        <v>6.25E-2</v>
      </c>
    </row>
    <row r="3647" spans="1:14" x14ac:dyDescent="0.25">
      <c r="A3647" s="17" t="s">
        <v>7434</v>
      </c>
      <c r="B3647" s="17" t="s">
        <v>7435</v>
      </c>
      <c r="C3647" s="17" t="s">
        <v>234</v>
      </c>
      <c r="D3647" s="17" t="s">
        <v>20</v>
      </c>
      <c r="E3647" s="17" t="s">
        <v>7255</v>
      </c>
      <c r="F3647" s="17" t="s">
        <v>7255</v>
      </c>
      <c r="G3647" s="17" t="s">
        <v>7255</v>
      </c>
      <c r="H3647" s="17" t="s">
        <v>253</v>
      </c>
      <c r="I3647" s="17" t="s">
        <v>247</v>
      </c>
      <c r="J3647" s="17" t="s">
        <v>7256</v>
      </c>
      <c r="K3647" s="17" t="s">
        <v>7256</v>
      </c>
      <c r="L3647" s="17" t="s">
        <v>7274</v>
      </c>
      <c r="M3647" s="1">
        <v>0</v>
      </c>
      <c r="N3647" s="8">
        <f>IFERROR(VLOOKUP(A3647,constraints!$A$2:$C$4968,3,FALSE),0)</f>
        <v>0.5</v>
      </c>
    </row>
    <row r="3648" spans="1:14" x14ac:dyDescent="0.25">
      <c r="A3648" s="17" t="s">
        <v>7436</v>
      </c>
      <c r="B3648" s="17" t="s">
        <v>7437</v>
      </c>
      <c r="C3648" s="17" t="s">
        <v>234</v>
      </c>
      <c r="D3648" s="17" t="s">
        <v>20</v>
      </c>
      <c r="E3648" s="17" t="s">
        <v>7255</v>
      </c>
      <c r="F3648" s="17" t="s">
        <v>7255</v>
      </c>
      <c r="G3648" s="17" t="s">
        <v>7255</v>
      </c>
      <c r="H3648" s="17" t="s">
        <v>253</v>
      </c>
      <c r="I3648" s="17" t="s">
        <v>247</v>
      </c>
      <c r="J3648" s="17" t="s">
        <v>271</v>
      </c>
      <c r="K3648" s="17" t="s">
        <v>273</v>
      </c>
      <c r="L3648" s="17" t="s">
        <v>7280</v>
      </c>
      <c r="M3648" s="1">
        <v>0</v>
      </c>
      <c r="N3648" s="8">
        <f>IFERROR(VLOOKUP(A3648,constraints!$A$2:$C$4968,3,FALSE),0)</f>
        <v>3.125E-2</v>
      </c>
    </row>
    <row r="3649" spans="1:14" x14ac:dyDescent="0.25">
      <c r="A3649" s="17" t="s">
        <v>7438</v>
      </c>
      <c r="B3649" s="17" t="s">
        <v>7439</v>
      </c>
      <c r="C3649" s="17" t="s">
        <v>234</v>
      </c>
      <c r="D3649" s="17" t="s">
        <v>20</v>
      </c>
      <c r="E3649" s="17" t="s">
        <v>7255</v>
      </c>
      <c r="F3649" s="17" t="s">
        <v>7255</v>
      </c>
      <c r="G3649" s="17" t="s">
        <v>7255</v>
      </c>
      <c r="H3649" s="17" t="s">
        <v>253</v>
      </c>
      <c r="I3649" s="17" t="s">
        <v>247</v>
      </c>
      <c r="J3649" s="17" t="s">
        <v>271</v>
      </c>
      <c r="K3649" s="17" t="s">
        <v>272</v>
      </c>
      <c r="L3649" s="17" t="s">
        <v>7307</v>
      </c>
      <c r="M3649" s="1">
        <v>0</v>
      </c>
      <c r="N3649" s="8">
        <f>IFERROR(VLOOKUP(A3649,constraints!$A$2:$C$4968,3,FALSE),0)</f>
        <v>0.5</v>
      </c>
    </row>
    <row r="3650" spans="1:14" x14ac:dyDescent="0.25">
      <c r="A3650" s="17" t="s">
        <v>7440</v>
      </c>
      <c r="B3650" s="17" t="s">
        <v>7441</v>
      </c>
      <c r="C3650" s="17" t="s">
        <v>234</v>
      </c>
      <c r="D3650" s="17" t="s">
        <v>20</v>
      </c>
      <c r="E3650" s="17" t="s">
        <v>7255</v>
      </c>
      <c r="F3650" s="17" t="s">
        <v>7255</v>
      </c>
      <c r="G3650" s="17" t="s">
        <v>7255</v>
      </c>
      <c r="H3650" s="17" t="s">
        <v>253</v>
      </c>
      <c r="I3650" s="17" t="s">
        <v>247</v>
      </c>
      <c r="J3650" s="17" t="s">
        <v>7256</v>
      </c>
      <c r="K3650" s="17" t="s">
        <v>7256</v>
      </c>
      <c r="L3650" s="17" t="s">
        <v>7274</v>
      </c>
      <c r="M3650" s="1">
        <v>0</v>
      </c>
      <c r="N3650" s="8">
        <f>IFERROR(VLOOKUP(A3650,constraints!$A$2:$C$4968,3,FALSE),0)</f>
        <v>0.25</v>
      </c>
    </row>
    <row r="3651" spans="1:14" x14ac:dyDescent="0.25">
      <c r="A3651" s="17" t="s">
        <v>7442</v>
      </c>
      <c r="B3651" s="17" t="s">
        <v>7443</v>
      </c>
      <c r="C3651" s="17" t="s">
        <v>234</v>
      </c>
      <c r="D3651" s="17" t="s">
        <v>20</v>
      </c>
      <c r="E3651" s="17" t="s">
        <v>7255</v>
      </c>
      <c r="F3651" s="17" t="s">
        <v>7255</v>
      </c>
      <c r="G3651" s="17" t="s">
        <v>7255</v>
      </c>
      <c r="H3651" s="17" t="s">
        <v>253</v>
      </c>
      <c r="I3651" s="17" t="s">
        <v>247</v>
      </c>
      <c r="J3651" s="17" t="s">
        <v>7256</v>
      </c>
      <c r="K3651" s="17" t="s">
        <v>272</v>
      </c>
      <c r="L3651" s="17" t="s">
        <v>7263</v>
      </c>
      <c r="M3651" s="1">
        <v>0</v>
      </c>
      <c r="N3651" s="8">
        <f>IFERROR(VLOOKUP(A3651,constraints!$A$2:$C$4968,3,FALSE),0)</f>
        <v>6.25E-2</v>
      </c>
    </row>
    <row r="3652" spans="1:14" x14ac:dyDescent="0.25">
      <c r="A3652" s="17" t="s">
        <v>7444</v>
      </c>
      <c r="B3652" s="17" t="s">
        <v>7445</v>
      </c>
      <c r="C3652" s="17" t="s">
        <v>234</v>
      </c>
      <c r="D3652" s="17" t="s">
        <v>20</v>
      </c>
      <c r="E3652" s="17" t="s">
        <v>7255</v>
      </c>
      <c r="F3652" s="17" t="s">
        <v>7255</v>
      </c>
      <c r="G3652" s="17" t="s">
        <v>7255</v>
      </c>
      <c r="H3652" s="17" t="s">
        <v>253</v>
      </c>
      <c r="I3652" s="17" t="s">
        <v>247</v>
      </c>
      <c r="J3652" s="17" t="s">
        <v>269</v>
      </c>
      <c r="K3652" s="17" t="s">
        <v>272</v>
      </c>
      <c r="L3652" s="17" t="s">
        <v>7400</v>
      </c>
      <c r="M3652" s="1">
        <v>0</v>
      </c>
      <c r="N3652" s="8">
        <f>IFERROR(VLOOKUP(A3652,constraints!$A$2:$C$4968,3,FALSE),0)</f>
        <v>0.25</v>
      </c>
    </row>
    <row r="3653" spans="1:14" x14ac:dyDescent="0.25">
      <c r="A3653" s="17" t="s">
        <v>7446</v>
      </c>
      <c r="B3653" s="17" t="s">
        <v>7447</v>
      </c>
      <c r="C3653" s="17" t="s">
        <v>234</v>
      </c>
      <c r="D3653" s="17" t="s">
        <v>20</v>
      </c>
      <c r="E3653" s="17" t="s">
        <v>7255</v>
      </c>
      <c r="F3653" s="17" t="s">
        <v>7255</v>
      </c>
      <c r="G3653" s="17" t="s">
        <v>7255</v>
      </c>
      <c r="H3653" s="17" t="s">
        <v>253</v>
      </c>
      <c r="I3653" s="17" t="s">
        <v>247</v>
      </c>
      <c r="J3653" s="17" t="s">
        <v>271</v>
      </c>
      <c r="K3653" s="17" t="s">
        <v>272</v>
      </c>
      <c r="L3653" s="17" t="s">
        <v>7307</v>
      </c>
      <c r="M3653" s="1">
        <v>0</v>
      </c>
      <c r="N3653" s="8">
        <f>IFERROR(VLOOKUP(A3653,constraints!$A$2:$C$4968,3,FALSE),0)</f>
        <v>0.25</v>
      </c>
    </row>
    <row r="3654" spans="1:14" x14ac:dyDescent="0.25">
      <c r="A3654" s="17" t="s">
        <v>7448</v>
      </c>
      <c r="B3654" s="17" t="s">
        <v>7449</v>
      </c>
      <c r="C3654" s="17" t="s">
        <v>234</v>
      </c>
      <c r="D3654" s="17" t="s">
        <v>20</v>
      </c>
      <c r="E3654" s="17" t="s">
        <v>7255</v>
      </c>
      <c r="F3654" s="17" t="s">
        <v>7255</v>
      </c>
      <c r="G3654" s="17" t="s">
        <v>7255</v>
      </c>
      <c r="H3654" s="17" t="s">
        <v>253</v>
      </c>
      <c r="I3654" s="17" t="s">
        <v>247</v>
      </c>
      <c r="J3654" s="17" t="s">
        <v>270</v>
      </c>
      <c r="K3654" s="17" t="s">
        <v>272</v>
      </c>
      <c r="L3654" s="17" t="s">
        <v>7266</v>
      </c>
      <c r="M3654" s="1">
        <v>0</v>
      </c>
      <c r="N3654" s="8">
        <f>IFERROR(VLOOKUP(A3654,constraints!$A$2:$C$4968,3,FALSE),0)</f>
        <v>0.125</v>
      </c>
    </row>
    <row r="3655" spans="1:14" x14ac:dyDescent="0.25">
      <c r="A3655" s="17" t="s">
        <v>7450</v>
      </c>
      <c r="B3655" s="17" t="s">
        <v>7451</v>
      </c>
      <c r="C3655" s="17" t="s">
        <v>234</v>
      </c>
      <c r="D3655" s="17" t="s">
        <v>20</v>
      </c>
      <c r="E3655" s="17" t="s">
        <v>7255</v>
      </c>
      <c r="F3655" s="17" t="s">
        <v>7255</v>
      </c>
      <c r="G3655" s="17" t="s">
        <v>7255</v>
      </c>
      <c r="H3655" s="17" t="s">
        <v>253</v>
      </c>
      <c r="I3655" s="17" t="s">
        <v>247</v>
      </c>
      <c r="J3655" s="17" t="s">
        <v>271</v>
      </c>
      <c r="K3655" s="17" t="s">
        <v>272</v>
      </c>
      <c r="L3655" s="17" t="s">
        <v>7307</v>
      </c>
      <c r="M3655" s="1">
        <v>0</v>
      </c>
      <c r="N3655" s="8">
        <f>IFERROR(VLOOKUP(A3655,constraints!$A$2:$C$4968,3,FALSE),0)</f>
        <v>0.125</v>
      </c>
    </row>
    <row r="3656" spans="1:14" x14ac:dyDescent="0.25">
      <c r="A3656" s="17" t="s">
        <v>7452</v>
      </c>
      <c r="B3656" s="17" t="s">
        <v>7453</v>
      </c>
      <c r="C3656" s="17" t="s">
        <v>234</v>
      </c>
      <c r="D3656" s="17" t="s">
        <v>20</v>
      </c>
      <c r="E3656" s="17" t="s">
        <v>7255</v>
      </c>
      <c r="F3656" s="17" t="s">
        <v>7255</v>
      </c>
      <c r="G3656" s="17" t="s">
        <v>7255</v>
      </c>
      <c r="H3656" s="17" t="s">
        <v>253</v>
      </c>
      <c r="I3656" s="17" t="s">
        <v>247</v>
      </c>
      <c r="J3656" s="17" t="s">
        <v>7256</v>
      </c>
      <c r="K3656" s="17" t="s">
        <v>7256</v>
      </c>
      <c r="L3656" s="17" t="s">
        <v>7274</v>
      </c>
      <c r="M3656" s="1">
        <v>0</v>
      </c>
      <c r="N3656" s="8">
        <f>IFERROR(VLOOKUP(A3656,constraints!$A$2:$C$4968,3,FALSE),0)</f>
        <v>3.125E-2</v>
      </c>
    </row>
    <row r="3657" spans="1:14" x14ac:dyDescent="0.25">
      <c r="A3657" s="17" t="s">
        <v>7454</v>
      </c>
      <c r="B3657" s="17" t="s">
        <v>7455</v>
      </c>
      <c r="C3657" s="17" t="s">
        <v>234</v>
      </c>
      <c r="D3657" s="17" t="s">
        <v>20</v>
      </c>
      <c r="E3657" s="17" t="s">
        <v>7255</v>
      </c>
      <c r="F3657" s="17" t="s">
        <v>7255</v>
      </c>
      <c r="G3657" s="17" t="s">
        <v>7255</v>
      </c>
      <c r="H3657" s="17" t="s">
        <v>253</v>
      </c>
      <c r="I3657" s="17" t="s">
        <v>247</v>
      </c>
      <c r="J3657" s="17" t="s">
        <v>7256</v>
      </c>
      <c r="K3657" s="17" t="s">
        <v>7256</v>
      </c>
      <c r="L3657" s="17" t="s">
        <v>7274</v>
      </c>
      <c r="M3657" s="1">
        <v>0</v>
      </c>
      <c r="N3657" s="8">
        <f>IFERROR(VLOOKUP(A3657,constraints!$A$2:$C$4968,3,FALSE),0)</f>
        <v>0.25</v>
      </c>
    </row>
    <row r="3658" spans="1:14" x14ac:dyDescent="0.25">
      <c r="A3658" s="17" t="s">
        <v>7456</v>
      </c>
      <c r="B3658" s="17" t="s">
        <v>7457</v>
      </c>
      <c r="C3658" s="17" t="s">
        <v>234</v>
      </c>
      <c r="D3658" s="17" t="s">
        <v>20</v>
      </c>
      <c r="E3658" s="17" t="s">
        <v>7255</v>
      </c>
      <c r="F3658" s="17" t="s">
        <v>7255</v>
      </c>
      <c r="G3658" s="17" t="s">
        <v>7255</v>
      </c>
      <c r="H3658" s="17" t="s">
        <v>253</v>
      </c>
      <c r="I3658" s="17" t="s">
        <v>247</v>
      </c>
      <c r="J3658" s="17" t="s">
        <v>7256</v>
      </c>
      <c r="K3658" s="17" t="s">
        <v>7256</v>
      </c>
      <c r="L3658" s="17" t="s">
        <v>7274</v>
      </c>
      <c r="M3658" s="1">
        <v>0</v>
      </c>
      <c r="N3658" s="8">
        <f>IFERROR(VLOOKUP(A3658,constraints!$A$2:$C$4968,3,FALSE),0)</f>
        <v>6.25E-2</v>
      </c>
    </row>
    <row r="3659" spans="1:14" x14ac:dyDescent="0.25">
      <c r="A3659" s="17" t="s">
        <v>7458</v>
      </c>
      <c r="B3659" s="17" t="s">
        <v>7459</v>
      </c>
      <c r="C3659" s="17" t="s">
        <v>234</v>
      </c>
      <c r="D3659" s="17" t="s">
        <v>20</v>
      </c>
      <c r="E3659" s="17" t="s">
        <v>7255</v>
      </c>
      <c r="F3659" s="17" t="s">
        <v>7255</v>
      </c>
      <c r="G3659" s="17" t="s">
        <v>7255</v>
      </c>
      <c r="H3659" s="17" t="s">
        <v>253</v>
      </c>
      <c r="I3659" s="17" t="s">
        <v>247</v>
      </c>
      <c r="J3659" s="17" t="s">
        <v>269</v>
      </c>
      <c r="K3659" s="17" t="s">
        <v>272</v>
      </c>
      <c r="L3659" s="17" t="s">
        <v>7400</v>
      </c>
      <c r="M3659" s="1">
        <v>0</v>
      </c>
      <c r="N3659" s="8">
        <f>IFERROR(VLOOKUP(A3659,constraints!$A$2:$C$4968,3,FALSE),0)</f>
        <v>3.125E-2</v>
      </c>
    </row>
    <row r="3660" spans="1:14" x14ac:dyDescent="0.25">
      <c r="A3660" s="17" t="s">
        <v>7460</v>
      </c>
      <c r="B3660" s="17" t="s">
        <v>7461</v>
      </c>
      <c r="C3660" s="17" t="s">
        <v>234</v>
      </c>
      <c r="D3660" s="17" t="s">
        <v>20</v>
      </c>
      <c r="E3660" s="17" t="s">
        <v>7255</v>
      </c>
      <c r="F3660" s="17" t="s">
        <v>7255</v>
      </c>
      <c r="G3660" s="17" t="s">
        <v>7255</v>
      </c>
      <c r="H3660" s="17" t="s">
        <v>253</v>
      </c>
      <c r="I3660" s="17" t="s">
        <v>247</v>
      </c>
      <c r="J3660" s="17" t="s">
        <v>7256</v>
      </c>
      <c r="K3660" s="17" t="s">
        <v>7256</v>
      </c>
      <c r="L3660" s="17" t="s">
        <v>7274</v>
      </c>
      <c r="M3660" s="1">
        <v>0</v>
      </c>
      <c r="N3660" s="8">
        <f>IFERROR(VLOOKUP(A3660,constraints!$A$2:$C$4968,3,FALSE),0)</f>
        <v>0.25</v>
      </c>
    </row>
    <row r="3661" spans="1:14" x14ac:dyDescent="0.25">
      <c r="A3661" s="17" t="s">
        <v>7462</v>
      </c>
      <c r="B3661" s="17" t="s">
        <v>7463</v>
      </c>
      <c r="C3661" s="17" t="s">
        <v>234</v>
      </c>
      <c r="D3661" s="17" t="s">
        <v>20</v>
      </c>
      <c r="E3661" s="17" t="s">
        <v>7255</v>
      </c>
      <c r="F3661" s="17" t="s">
        <v>7255</v>
      </c>
      <c r="G3661" s="17" t="s">
        <v>7255</v>
      </c>
      <c r="H3661" s="17" t="s">
        <v>253</v>
      </c>
      <c r="I3661" s="17" t="s">
        <v>247</v>
      </c>
      <c r="J3661" s="17" t="s">
        <v>7256</v>
      </c>
      <c r="K3661" s="17" t="s">
        <v>7256</v>
      </c>
      <c r="L3661" s="17" t="s">
        <v>7274</v>
      </c>
      <c r="M3661" s="1">
        <v>0</v>
      </c>
      <c r="N3661" s="8">
        <f>IFERROR(VLOOKUP(A3661,constraints!$A$2:$C$4968,3,FALSE),0)</f>
        <v>0.5</v>
      </c>
    </row>
    <row r="3662" spans="1:14" x14ac:dyDescent="0.25">
      <c r="A3662" s="17" t="s">
        <v>7464</v>
      </c>
      <c r="B3662" s="17" t="s">
        <v>7465</v>
      </c>
      <c r="C3662" s="17" t="s">
        <v>234</v>
      </c>
      <c r="D3662" s="17" t="s">
        <v>20</v>
      </c>
      <c r="E3662" s="17" t="s">
        <v>7255</v>
      </c>
      <c r="F3662" s="17" t="s">
        <v>7255</v>
      </c>
      <c r="G3662" s="17" t="s">
        <v>7255</v>
      </c>
      <c r="H3662" s="17" t="s">
        <v>253</v>
      </c>
      <c r="I3662" s="17" t="s">
        <v>247</v>
      </c>
      <c r="J3662" s="17" t="s">
        <v>271</v>
      </c>
      <c r="K3662" s="17" t="s">
        <v>272</v>
      </c>
      <c r="L3662" s="17" t="s">
        <v>7307</v>
      </c>
      <c r="M3662" s="1">
        <v>0</v>
      </c>
      <c r="N3662" s="8">
        <f>IFERROR(VLOOKUP(A3662,constraints!$A$2:$C$4968,3,FALSE),0)</f>
        <v>0.5</v>
      </c>
    </row>
    <row r="3663" spans="1:14" x14ac:dyDescent="0.25">
      <c r="A3663" s="17" t="s">
        <v>7466</v>
      </c>
      <c r="B3663" s="17" t="s">
        <v>7467</v>
      </c>
      <c r="C3663" s="17" t="s">
        <v>236</v>
      </c>
      <c r="D3663" s="17" t="s">
        <v>20</v>
      </c>
      <c r="E3663" s="17" t="s">
        <v>7255</v>
      </c>
      <c r="F3663" s="17" t="s">
        <v>7255</v>
      </c>
      <c r="G3663" s="17" t="s">
        <v>7255</v>
      </c>
      <c r="H3663" s="17" t="s">
        <v>253</v>
      </c>
      <c r="I3663" s="17" t="s">
        <v>247</v>
      </c>
      <c r="J3663" s="17" t="s">
        <v>7256</v>
      </c>
      <c r="K3663" s="17" t="s">
        <v>7256</v>
      </c>
      <c r="L3663" s="17" t="s">
        <v>7288</v>
      </c>
      <c r="M3663" s="1">
        <v>0</v>
      </c>
      <c r="N3663" s="8">
        <f>IFERROR(VLOOKUP(A3663,constraints!$A$2:$C$4968,3,FALSE),0)</f>
        <v>0.5</v>
      </c>
    </row>
    <row r="3664" spans="1:14" x14ac:dyDescent="0.25">
      <c r="A3664" s="17" t="s">
        <v>7468</v>
      </c>
      <c r="B3664" s="17" t="s">
        <v>7469</v>
      </c>
      <c r="C3664" s="17" t="s">
        <v>234</v>
      </c>
      <c r="D3664" s="17" t="s">
        <v>20</v>
      </c>
      <c r="E3664" s="17" t="s">
        <v>7255</v>
      </c>
      <c r="F3664" s="17" t="s">
        <v>7255</v>
      </c>
      <c r="G3664" s="17" t="s">
        <v>7255</v>
      </c>
      <c r="H3664" s="17" t="s">
        <v>253</v>
      </c>
      <c r="I3664" s="17" t="s">
        <v>247</v>
      </c>
      <c r="J3664" s="17" t="s">
        <v>7256</v>
      </c>
      <c r="K3664" s="17" t="s">
        <v>272</v>
      </c>
      <c r="L3664" s="17" t="s">
        <v>7263</v>
      </c>
      <c r="M3664" s="1">
        <v>0</v>
      </c>
      <c r="N3664" s="8">
        <f>IFERROR(VLOOKUP(A3664,constraints!$A$2:$C$4968,3,FALSE),0)</f>
        <v>6.25E-2</v>
      </c>
    </row>
    <row r="3665" spans="1:14" x14ac:dyDescent="0.25">
      <c r="A3665" s="17" t="s">
        <v>7470</v>
      </c>
      <c r="B3665" s="17" t="s">
        <v>7471</v>
      </c>
      <c r="C3665" s="17" t="s">
        <v>234</v>
      </c>
      <c r="D3665" s="17" t="s">
        <v>20</v>
      </c>
      <c r="E3665" s="17" t="s">
        <v>7255</v>
      </c>
      <c r="F3665" s="17" t="s">
        <v>7255</v>
      </c>
      <c r="G3665" s="17" t="s">
        <v>7255</v>
      </c>
      <c r="H3665" s="17" t="s">
        <v>253</v>
      </c>
      <c r="I3665" s="17" t="s">
        <v>247</v>
      </c>
      <c r="J3665" s="17" t="s">
        <v>7256</v>
      </c>
      <c r="K3665" s="17" t="s">
        <v>272</v>
      </c>
      <c r="L3665" s="17" t="s">
        <v>7263</v>
      </c>
      <c r="M3665" s="1">
        <v>0</v>
      </c>
      <c r="N3665" s="8">
        <f>IFERROR(VLOOKUP(A3665,constraints!$A$2:$C$4968,3,FALSE),0)</f>
        <v>0.5</v>
      </c>
    </row>
    <row r="3666" spans="1:14" x14ac:dyDescent="0.25">
      <c r="A3666" s="17" t="s">
        <v>7472</v>
      </c>
      <c r="B3666" s="17" t="s">
        <v>7473</v>
      </c>
      <c r="C3666" s="17" t="s">
        <v>234</v>
      </c>
      <c r="D3666" s="17" t="s">
        <v>20</v>
      </c>
      <c r="E3666" s="17" t="s">
        <v>7255</v>
      </c>
      <c r="F3666" s="17" t="s">
        <v>7255</v>
      </c>
      <c r="G3666" s="17" t="s">
        <v>7255</v>
      </c>
      <c r="H3666" s="17" t="s">
        <v>253</v>
      </c>
      <c r="I3666" s="17" t="s">
        <v>247</v>
      </c>
      <c r="J3666" s="17" t="s">
        <v>270</v>
      </c>
      <c r="K3666" s="17" t="s">
        <v>272</v>
      </c>
      <c r="L3666" s="17" t="s">
        <v>7266</v>
      </c>
      <c r="M3666" s="1">
        <v>0</v>
      </c>
      <c r="N3666" s="8">
        <f>IFERROR(VLOOKUP(A3666,constraints!$A$2:$C$4968,3,FALSE),0)</f>
        <v>0.25</v>
      </c>
    </row>
    <row r="3667" spans="1:14" x14ac:dyDescent="0.25">
      <c r="A3667" s="17" t="s">
        <v>7474</v>
      </c>
      <c r="B3667" s="17" t="s">
        <v>7475</v>
      </c>
      <c r="C3667" s="17" t="s">
        <v>234</v>
      </c>
      <c r="D3667" s="17" t="s">
        <v>20</v>
      </c>
      <c r="E3667" s="17" t="s">
        <v>7255</v>
      </c>
      <c r="F3667" s="17" t="s">
        <v>7255</v>
      </c>
      <c r="G3667" s="17" t="s">
        <v>7255</v>
      </c>
      <c r="H3667" s="17" t="s">
        <v>253</v>
      </c>
      <c r="I3667" s="17" t="s">
        <v>247</v>
      </c>
      <c r="J3667" s="17" t="s">
        <v>7256</v>
      </c>
      <c r="K3667" s="17" t="s">
        <v>272</v>
      </c>
      <c r="L3667" s="17" t="s">
        <v>7263</v>
      </c>
      <c r="M3667" s="1">
        <v>0</v>
      </c>
      <c r="N3667" s="8">
        <f>IFERROR(VLOOKUP(A3667,constraints!$A$2:$C$4968,3,FALSE),0)</f>
        <v>3.125E-2</v>
      </c>
    </row>
    <row r="3668" spans="1:14" x14ac:dyDescent="0.25">
      <c r="A3668" s="17" t="s">
        <v>7476</v>
      </c>
      <c r="B3668" s="17" t="s">
        <v>7477</v>
      </c>
      <c r="C3668" s="17" t="s">
        <v>234</v>
      </c>
      <c r="D3668" s="17" t="s">
        <v>20</v>
      </c>
      <c r="E3668" s="17" t="s">
        <v>7255</v>
      </c>
      <c r="F3668" s="17" t="s">
        <v>7255</v>
      </c>
      <c r="G3668" s="17" t="s">
        <v>7255</v>
      </c>
      <c r="H3668" s="17" t="s">
        <v>253</v>
      </c>
      <c r="I3668" s="17" t="s">
        <v>247</v>
      </c>
      <c r="J3668" s="17" t="s">
        <v>271</v>
      </c>
      <c r="K3668" s="17" t="s">
        <v>272</v>
      </c>
      <c r="L3668" s="17" t="s">
        <v>7307</v>
      </c>
      <c r="M3668" s="1">
        <v>0</v>
      </c>
      <c r="N3668" s="8">
        <f>IFERROR(VLOOKUP(A3668,constraints!$A$2:$C$4968,3,FALSE),0)</f>
        <v>0.125</v>
      </c>
    </row>
    <row r="3669" spans="1:14" x14ac:dyDescent="0.25">
      <c r="A3669" s="17" t="s">
        <v>7478</v>
      </c>
      <c r="B3669" s="17" t="s">
        <v>7479</v>
      </c>
      <c r="C3669" s="17" t="s">
        <v>234</v>
      </c>
      <c r="D3669" s="17" t="s">
        <v>20</v>
      </c>
      <c r="E3669" s="17" t="s">
        <v>7255</v>
      </c>
      <c r="F3669" s="17" t="s">
        <v>7255</v>
      </c>
      <c r="G3669" s="17" t="s">
        <v>7255</v>
      </c>
      <c r="H3669" s="17" t="s">
        <v>253</v>
      </c>
      <c r="I3669" s="17" t="s">
        <v>247</v>
      </c>
      <c r="J3669" s="17" t="s">
        <v>7256</v>
      </c>
      <c r="K3669" s="17" t="s">
        <v>7256</v>
      </c>
      <c r="L3669" s="17" t="s">
        <v>7274</v>
      </c>
      <c r="M3669" s="1">
        <v>0</v>
      </c>
      <c r="N3669" s="8">
        <f>IFERROR(VLOOKUP(A3669,constraints!$A$2:$C$4968,3,FALSE),0)</f>
        <v>0.25</v>
      </c>
    </row>
    <row r="3670" spans="1:14" x14ac:dyDescent="0.25">
      <c r="A3670" s="17" t="s">
        <v>7480</v>
      </c>
      <c r="B3670" s="17" t="s">
        <v>7481</v>
      </c>
      <c r="C3670" s="17" t="s">
        <v>234</v>
      </c>
      <c r="D3670" s="17" t="s">
        <v>20</v>
      </c>
      <c r="E3670" s="17" t="s">
        <v>7255</v>
      </c>
      <c r="F3670" s="17" t="s">
        <v>7255</v>
      </c>
      <c r="G3670" s="17" t="s">
        <v>7255</v>
      </c>
      <c r="H3670" s="17" t="s">
        <v>253</v>
      </c>
      <c r="I3670" s="17" t="s">
        <v>247</v>
      </c>
      <c r="J3670" s="17" t="s">
        <v>269</v>
      </c>
      <c r="K3670" s="17" t="s">
        <v>272</v>
      </c>
      <c r="L3670" s="17" t="s">
        <v>7400</v>
      </c>
      <c r="M3670" s="1">
        <v>0</v>
      </c>
      <c r="N3670" s="8">
        <f>IFERROR(VLOOKUP(A3670,constraints!$A$2:$C$4968,3,FALSE),0)</f>
        <v>6.25E-2</v>
      </c>
    </row>
    <row r="3671" spans="1:14" x14ac:dyDescent="0.25">
      <c r="A3671" s="17" t="s">
        <v>7482</v>
      </c>
      <c r="B3671" s="17" t="s">
        <v>7483</v>
      </c>
      <c r="C3671" s="17" t="s">
        <v>234</v>
      </c>
      <c r="D3671" s="17" t="s">
        <v>20</v>
      </c>
      <c r="E3671" s="17" t="s">
        <v>7255</v>
      </c>
      <c r="F3671" s="17" t="s">
        <v>7255</v>
      </c>
      <c r="G3671" s="17" t="s">
        <v>7255</v>
      </c>
      <c r="H3671" s="17" t="s">
        <v>253</v>
      </c>
      <c r="I3671" s="17" t="s">
        <v>247</v>
      </c>
      <c r="J3671" s="17" t="s">
        <v>7256</v>
      </c>
      <c r="K3671" s="17" t="s">
        <v>273</v>
      </c>
      <c r="L3671" s="17" t="s">
        <v>7260</v>
      </c>
      <c r="M3671" s="1">
        <v>0</v>
      </c>
      <c r="N3671" s="8">
        <f>IFERROR(VLOOKUP(A3671,constraints!$A$2:$C$4968,3,FALSE),0)</f>
        <v>3.125E-2</v>
      </c>
    </row>
    <row r="3672" spans="1:14" x14ac:dyDescent="0.25">
      <c r="A3672" s="17" t="s">
        <v>7484</v>
      </c>
      <c r="B3672" s="17" t="s">
        <v>7485</v>
      </c>
      <c r="C3672" s="17" t="s">
        <v>234</v>
      </c>
      <c r="D3672" s="17" t="s">
        <v>20</v>
      </c>
      <c r="E3672" s="17" t="s">
        <v>7255</v>
      </c>
      <c r="F3672" s="17" t="s">
        <v>7255</v>
      </c>
      <c r="G3672" s="17" t="s">
        <v>7255</v>
      </c>
      <c r="H3672" s="17" t="s">
        <v>253</v>
      </c>
      <c r="I3672" s="17" t="s">
        <v>247</v>
      </c>
      <c r="J3672" s="17" t="s">
        <v>270</v>
      </c>
      <c r="K3672" s="17" t="s">
        <v>272</v>
      </c>
      <c r="L3672" s="17" t="s">
        <v>7266</v>
      </c>
      <c r="M3672" s="1">
        <v>0</v>
      </c>
      <c r="N3672" s="8">
        <f>IFERROR(VLOOKUP(A3672,constraints!$A$2:$C$4968,3,FALSE),0)</f>
        <v>0.125</v>
      </c>
    </row>
    <row r="3673" spans="1:14" x14ac:dyDescent="0.25">
      <c r="A3673" s="17" t="s">
        <v>7486</v>
      </c>
      <c r="B3673" s="17" t="s">
        <v>7487</v>
      </c>
      <c r="C3673" s="17" t="s">
        <v>234</v>
      </c>
      <c r="D3673" s="17" t="s">
        <v>20</v>
      </c>
      <c r="E3673" s="17" t="s">
        <v>7255</v>
      </c>
      <c r="F3673" s="17" t="s">
        <v>7255</v>
      </c>
      <c r="G3673" s="17" t="s">
        <v>7255</v>
      </c>
      <c r="H3673" s="17" t="s">
        <v>253</v>
      </c>
      <c r="I3673" s="17" t="s">
        <v>247</v>
      </c>
      <c r="J3673" s="17" t="s">
        <v>270</v>
      </c>
      <c r="K3673" s="17" t="s">
        <v>272</v>
      </c>
      <c r="L3673" s="17" t="s">
        <v>7266</v>
      </c>
      <c r="M3673" s="1">
        <v>0</v>
      </c>
      <c r="N3673" s="8">
        <f>IFERROR(VLOOKUP(A3673,constraints!$A$2:$C$4968,3,FALSE),0)</f>
        <v>0.125</v>
      </c>
    </row>
    <row r="3674" spans="1:14" x14ac:dyDescent="0.25">
      <c r="A3674" s="17" t="s">
        <v>95</v>
      </c>
      <c r="B3674" s="17" t="s">
        <v>7488</v>
      </c>
      <c r="C3674" s="17" t="s">
        <v>234</v>
      </c>
      <c r="D3674" s="17" t="s">
        <v>17</v>
      </c>
      <c r="E3674" s="17" t="s">
        <v>7255</v>
      </c>
      <c r="F3674" s="17" t="s">
        <v>7255</v>
      </c>
      <c r="G3674" s="17" t="s">
        <v>7255</v>
      </c>
      <c r="H3674" s="17" t="s">
        <v>253</v>
      </c>
      <c r="I3674" s="17" t="s">
        <v>247</v>
      </c>
      <c r="J3674" s="17" t="s">
        <v>7256</v>
      </c>
      <c r="K3674" s="17" t="s">
        <v>272</v>
      </c>
      <c r="L3674" s="17" t="s">
        <v>7263</v>
      </c>
      <c r="M3674" s="1">
        <v>0</v>
      </c>
      <c r="N3674" s="8">
        <f>IFERROR(VLOOKUP(A3674,constraints!$A$2:$C$4968,3,FALSE),0)</f>
        <v>0.5</v>
      </c>
    </row>
    <row r="3675" spans="1:14" x14ac:dyDescent="0.25">
      <c r="A3675" s="17" t="s">
        <v>7489</v>
      </c>
      <c r="B3675" s="17" t="s">
        <v>7490</v>
      </c>
      <c r="C3675" s="17" t="s">
        <v>234</v>
      </c>
      <c r="D3675" s="17" t="s">
        <v>20</v>
      </c>
      <c r="E3675" s="17" t="s">
        <v>7255</v>
      </c>
      <c r="F3675" s="17" t="s">
        <v>7255</v>
      </c>
      <c r="G3675" s="17" t="s">
        <v>7255</v>
      </c>
      <c r="H3675" s="17" t="s">
        <v>253</v>
      </c>
      <c r="I3675" s="17" t="s">
        <v>247</v>
      </c>
      <c r="J3675" s="17" t="s">
        <v>270</v>
      </c>
      <c r="K3675" s="17" t="s">
        <v>272</v>
      </c>
      <c r="L3675" s="17" t="s">
        <v>7266</v>
      </c>
      <c r="M3675" s="1">
        <v>0</v>
      </c>
      <c r="N3675" s="8">
        <f>IFERROR(VLOOKUP(A3675,constraints!$A$2:$C$4968,3,FALSE),0)</f>
        <v>0.125</v>
      </c>
    </row>
    <row r="3676" spans="1:14" x14ac:dyDescent="0.25">
      <c r="A3676" s="17" t="s">
        <v>7491</v>
      </c>
      <c r="B3676" s="17" t="s">
        <v>7492</v>
      </c>
      <c r="C3676" s="17" t="s">
        <v>234</v>
      </c>
      <c r="D3676" s="17" t="s">
        <v>20</v>
      </c>
      <c r="E3676" s="17" t="s">
        <v>7255</v>
      </c>
      <c r="F3676" s="17" t="s">
        <v>7255</v>
      </c>
      <c r="G3676" s="17" t="s">
        <v>7255</v>
      </c>
      <c r="H3676" s="17" t="s">
        <v>253</v>
      </c>
      <c r="I3676" s="17" t="s">
        <v>247</v>
      </c>
      <c r="J3676" s="17" t="s">
        <v>7256</v>
      </c>
      <c r="K3676" s="17" t="s">
        <v>272</v>
      </c>
      <c r="L3676" s="17" t="s">
        <v>7263</v>
      </c>
      <c r="M3676" s="1">
        <v>0</v>
      </c>
      <c r="N3676" s="8">
        <f>IFERROR(VLOOKUP(A3676,constraints!$A$2:$C$4968,3,FALSE),0)</f>
        <v>6.25E-2</v>
      </c>
    </row>
    <row r="3677" spans="1:14" x14ac:dyDescent="0.25">
      <c r="A3677" s="17" t="s">
        <v>7493</v>
      </c>
      <c r="B3677" s="17" t="s">
        <v>7494</v>
      </c>
      <c r="C3677" s="17" t="s">
        <v>234</v>
      </c>
      <c r="D3677" s="17" t="s">
        <v>20</v>
      </c>
      <c r="E3677" s="17" t="s">
        <v>7255</v>
      </c>
      <c r="F3677" s="17" t="s">
        <v>7255</v>
      </c>
      <c r="G3677" s="17" t="s">
        <v>7255</v>
      </c>
      <c r="H3677" s="17" t="s">
        <v>253</v>
      </c>
      <c r="I3677" s="17" t="s">
        <v>247</v>
      </c>
      <c r="J3677" s="17" t="s">
        <v>270</v>
      </c>
      <c r="K3677" s="17" t="s">
        <v>272</v>
      </c>
      <c r="L3677" s="17" t="s">
        <v>7266</v>
      </c>
      <c r="M3677" s="1">
        <v>0</v>
      </c>
      <c r="N3677" s="8">
        <f>IFERROR(VLOOKUP(A3677,constraints!$A$2:$C$4968,3,FALSE),0)</f>
        <v>0.125</v>
      </c>
    </row>
    <row r="3678" spans="1:14" x14ac:dyDescent="0.25">
      <c r="A3678" s="17" t="s">
        <v>7495</v>
      </c>
      <c r="B3678" s="17" t="s">
        <v>7496</v>
      </c>
      <c r="C3678" s="17" t="s">
        <v>234</v>
      </c>
      <c r="D3678" s="17" t="s">
        <v>20</v>
      </c>
      <c r="E3678" s="17" t="s">
        <v>7255</v>
      </c>
      <c r="F3678" s="17" t="s">
        <v>7255</v>
      </c>
      <c r="G3678" s="17" t="s">
        <v>7255</v>
      </c>
      <c r="H3678" s="17" t="s">
        <v>253</v>
      </c>
      <c r="I3678" s="17" t="s">
        <v>247</v>
      </c>
      <c r="J3678" s="17" t="s">
        <v>7256</v>
      </c>
      <c r="K3678" s="17" t="s">
        <v>7256</v>
      </c>
      <c r="L3678" s="17" t="s">
        <v>7274</v>
      </c>
      <c r="M3678" s="1">
        <v>0</v>
      </c>
      <c r="N3678" s="8">
        <f>IFERROR(VLOOKUP(A3678,constraints!$A$2:$C$4968,3,FALSE),0)</f>
        <v>0.25</v>
      </c>
    </row>
    <row r="3679" spans="1:14" x14ac:dyDescent="0.25">
      <c r="A3679" s="17" t="s">
        <v>7497</v>
      </c>
      <c r="B3679" s="17" t="s">
        <v>7498</v>
      </c>
      <c r="C3679" s="17" t="s">
        <v>234</v>
      </c>
      <c r="D3679" s="17" t="s">
        <v>20</v>
      </c>
      <c r="E3679" s="17" t="s">
        <v>7255</v>
      </c>
      <c r="F3679" s="17" t="s">
        <v>7255</v>
      </c>
      <c r="G3679" s="17" t="s">
        <v>7255</v>
      </c>
      <c r="H3679" s="17" t="s">
        <v>253</v>
      </c>
      <c r="I3679" s="17" t="s">
        <v>247</v>
      </c>
      <c r="J3679" s="17" t="s">
        <v>7256</v>
      </c>
      <c r="K3679" s="17" t="s">
        <v>272</v>
      </c>
      <c r="L3679" s="17" t="s">
        <v>7263</v>
      </c>
      <c r="M3679" s="1">
        <v>0</v>
      </c>
      <c r="N3679" s="8">
        <f>IFERROR(VLOOKUP(A3679,constraints!$A$2:$C$4968,3,FALSE),0)</f>
        <v>0.125</v>
      </c>
    </row>
    <row r="3680" spans="1:14" x14ac:dyDescent="0.25">
      <c r="A3680" s="17" t="s">
        <v>7499</v>
      </c>
      <c r="B3680" s="17" t="s">
        <v>7500</v>
      </c>
      <c r="C3680" s="17" t="s">
        <v>234</v>
      </c>
      <c r="D3680" s="17" t="s">
        <v>20</v>
      </c>
      <c r="E3680" s="17" t="s">
        <v>7255</v>
      </c>
      <c r="F3680" s="17" t="s">
        <v>7255</v>
      </c>
      <c r="G3680" s="17" t="s">
        <v>7255</v>
      </c>
      <c r="H3680" s="17" t="s">
        <v>253</v>
      </c>
      <c r="I3680" s="17" t="s">
        <v>247</v>
      </c>
      <c r="J3680" s="17" t="s">
        <v>270</v>
      </c>
      <c r="K3680" s="17" t="s">
        <v>272</v>
      </c>
      <c r="L3680" s="17" t="s">
        <v>7266</v>
      </c>
      <c r="M3680" s="1">
        <v>0</v>
      </c>
      <c r="N3680" s="8">
        <f>IFERROR(VLOOKUP(A3680,constraints!$A$2:$C$4968,3,FALSE),0)</f>
        <v>0.25</v>
      </c>
    </row>
    <row r="3681" spans="1:14" x14ac:dyDescent="0.25">
      <c r="A3681" s="17" t="s">
        <v>221</v>
      </c>
      <c r="B3681" s="17" t="s">
        <v>7501</v>
      </c>
      <c r="C3681" s="17" t="s">
        <v>234</v>
      </c>
      <c r="D3681" s="17" t="s">
        <v>20</v>
      </c>
      <c r="E3681" s="17" t="s">
        <v>7255</v>
      </c>
      <c r="F3681" s="17" t="s">
        <v>7255</v>
      </c>
      <c r="G3681" s="17" t="s">
        <v>7255</v>
      </c>
      <c r="H3681" s="17" t="s">
        <v>253</v>
      </c>
      <c r="I3681" s="17" t="s">
        <v>247</v>
      </c>
      <c r="J3681" s="17" t="s">
        <v>7256</v>
      </c>
      <c r="K3681" s="17" t="s">
        <v>273</v>
      </c>
      <c r="L3681" s="17" t="s">
        <v>7260</v>
      </c>
      <c r="M3681" s="1">
        <v>0</v>
      </c>
      <c r="N3681" s="8">
        <f>IFERROR(VLOOKUP(A3681,constraints!$A$2:$C$4968,3,FALSE),0)</f>
        <v>3.125E-2</v>
      </c>
    </row>
    <row r="3682" spans="1:14" x14ac:dyDescent="0.25">
      <c r="A3682" s="17" t="s">
        <v>7502</v>
      </c>
      <c r="B3682" s="17" t="s">
        <v>7503</v>
      </c>
      <c r="C3682" s="17" t="s">
        <v>234</v>
      </c>
      <c r="D3682" s="17" t="s">
        <v>20</v>
      </c>
      <c r="E3682" s="17" t="s">
        <v>7255</v>
      </c>
      <c r="F3682" s="17" t="s">
        <v>7255</v>
      </c>
      <c r="G3682" s="17" t="s">
        <v>7255</v>
      </c>
      <c r="H3682" s="17" t="s">
        <v>253</v>
      </c>
      <c r="I3682" s="17" t="s">
        <v>247</v>
      </c>
      <c r="J3682" s="17" t="s">
        <v>271</v>
      </c>
      <c r="K3682" s="17" t="s">
        <v>272</v>
      </c>
      <c r="L3682" s="17" t="s">
        <v>7307</v>
      </c>
      <c r="M3682" s="1">
        <v>0</v>
      </c>
      <c r="N3682" s="8">
        <f>IFERROR(VLOOKUP(A3682,constraints!$A$2:$C$4968,3,FALSE),0)</f>
        <v>0.125</v>
      </c>
    </row>
    <row r="3683" spans="1:14" x14ac:dyDescent="0.25">
      <c r="A3683" s="17" t="s">
        <v>7504</v>
      </c>
      <c r="B3683" s="17" t="s">
        <v>7505</v>
      </c>
      <c r="C3683" s="17" t="s">
        <v>234</v>
      </c>
      <c r="D3683" s="17" t="s">
        <v>20</v>
      </c>
      <c r="E3683" s="17" t="s">
        <v>7255</v>
      </c>
      <c r="F3683" s="17" t="s">
        <v>7255</v>
      </c>
      <c r="G3683" s="17" t="s">
        <v>7255</v>
      </c>
      <c r="H3683" s="17" t="s">
        <v>253</v>
      </c>
      <c r="I3683" s="17" t="s">
        <v>247</v>
      </c>
      <c r="J3683" s="17" t="s">
        <v>7256</v>
      </c>
      <c r="K3683" s="17" t="s">
        <v>272</v>
      </c>
      <c r="L3683" s="17" t="s">
        <v>7263</v>
      </c>
      <c r="M3683" s="1">
        <v>0</v>
      </c>
      <c r="N3683" s="8">
        <f>IFERROR(VLOOKUP(A3683,constraints!$A$2:$C$4968,3,FALSE),0)</f>
        <v>6.25E-2</v>
      </c>
    </row>
    <row r="3684" spans="1:14" x14ac:dyDescent="0.25">
      <c r="A3684" s="17" t="s">
        <v>7506</v>
      </c>
      <c r="B3684" s="17" t="s">
        <v>7507</v>
      </c>
      <c r="C3684" s="17" t="s">
        <v>234</v>
      </c>
      <c r="D3684" s="17" t="s">
        <v>20</v>
      </c>
      <c r="E3684" s="17" t="s">
        <v>7255</v>
      </c>
      <c r="F3684" s="17" t="s">
        <v>7255</v>
      </c>
      <c r="G3684" s="17" t="s">
        <v>7255</v>
      </c>
      <c r="H3684" s="17" t="s">
        <v>253</v>
      </c>
      <c r="I3684" s="17" t="s">
        <v>247</v>
      </c>
      <c r="J3684" s="17" t="s">
        <v>7256</v>
      </c>
      <c r="K3684" s="17" t="s">
        <v>273</v>
      </c>
      <c r="L3684" s="17" t="s">
        <v>7260</v>
      </c>
      <c r="M3684" s="1">
        <v>0</v>
      </c>
      <c r="N3684" s="8">
        <f>IFERROR(VLOOKUP(A3684,constraints!$A$2:$C$4968,3,FALSE),0)</f>
        <v>3.125E-2</v>
      </c>
    </row>
    <row r="3685" spans="1:14" x14ac:dyDescent="0.25">
      <c r="A3685" s="17" t="s">
        <v>7508</v>
      </c>
      <c r="B3685" s="17" t="s">
        <v>7509</v>
      </c>
      <c r="C3685" s="17" t="s">
        <v>234</v>
      </c>
      <c r="D3685" s="17" t="s">
        <v>20</v>
      </c>
      <c r="E3685" s="17" t="s">
        <v>7255</v>
      </c>
      <c r="F3685" s="17" t="s">
        <v>7255</v>
      </c>
      <c r="G3685" s="17" t="s">
        <v>7255</v>
      </c>
      <c r="H3685" s="17" t="s">
        <v>253</v>
      </c>
      <c r="I3685" s="17" t="s">
        <v>247</v>
      </c>
      <c r="J3685" s="17" t="s">
        <v>7256</v>
      </c>
      <c r="K3685" s="17" t="s">
        <v>7256</v>
      </c>
      <c r="L3685" s="17" t="s">
        <v>7274</v>
      </c>
      <c r="M3685" s="1">
        <v>0</v>
      </c>
      <c r="N3685" s="8">
        <f>IFERROR(VLOOKUP(A3685,constraints!$A$2:$C$4968,3,FALSE),0)</f>
        <v>0.25</v>
      </c>
    </row>
    <row r="3686" spans="1:14" x14ac:dyDescent="0.25">
      <c r="A3686" s="17" t="s">
        <v>7510</v>
      </c>
      <c r="B3686" s="17" t="s">
        <v>7511</v>
      </c>
      <c r="C3686" s="17" t="s">
        <v>234</v>
      </c>
      <c r="D3686" s="17" t="s">
        <v>20</v>
      </c>
      <c r="E3686" s="17" t="s">
        <v>7255</v>
      </c>
      <c r="F3686" s="17" t="s">
        <v>7255</v>
      </c>
      <c r="G3686" s="17" t="s">
        <v>7255</v>
      </c>
      <c r="H3686" s="17" t="s">
        <v>253</v>
      </c>
      <c r="I3686" s="17" t="s">
        <v>247</v>
      </c>
      <c r="J3686" s="17" t="s">
        <v>7256</v>
      </c>
      <c r="K3686" s="17" t="s">
        <v>273</v>
      </c>
      <c r="L3686" s="17" t="s">
        <v>7260</v>
      </c>
      <c r="M3686" s="1">
        <v>0</v>
      </c>
      <c r="N3686" s="8">
        <f>IFERROR(VLOOKUP(A3686,constraints!$A$2:$C$4968,3,FALSE),0)</f>
        <v>3.125E-2</v>
      </c>
    </row>
    <row r="3687" spans="1:14" x14ac:dyDescent="0.25">
      <c r="A3687" s="17" t="s">
        <v>7512</v>
      </c>
      <c r="B3687" s="17" t="s">
        <v>7513</v>
      </c>
      <c r="C3687" s="17" t="s">
        <v>234</v>
      </c>
      <c r="D3687" s="17" t="s">
        <v>20</v>
      </c>
      <c r="E3687" s="17" t="s">
        <v>7255</v>
      </c>
      <c r="F3687" s="17" t="s">
        <v>7255</v>
      </c>
      <c r="G3687" s="17" t="s">
        <v>7255</v>
      </c>
      <c r="H3687" s="17" t="s">
        <v>253</v>
      </c>
      <c r="I3687" s="17" t="s">
        <v>247</v>
      </c>
      <c r="J3687" s="17" t="s">
        <v>7256</v>
      </c>
      <c r="K3687" s="17" t="s">
        <v>7256</v>
      </c>
      <c r="L3687" s="17" t="s">
        <v>7274</v>
      </c>
      <c r="M3687" s="1">
        <v>0</v>
      </c>
      <c r="N3687" s="8">
        <f>IFERROR(VLOOKUP(A3687,constraints!$A$2:$C$4968,3,FALSE),0)</f>
        <v>3.125E-2</v>
      </c>
    </row>
    <row r="3688" spans="1:14" x14ac:dyDescent="0.25">
      <c r="A3688" s="17" t="s">
        <v>7514</v>
      </c>
      <c r="B3688" s="17" t="s">
        <v>7515</v>
      </c>
      <c r="C3688" s="17" t="s">
        <v>234</v>
      </c>
      <c r="D3688" s="17" t="s">
        <v>20</v>
      </c>
      <c r="E3688" s="17" t="s">
        <v>7255</v>
      </c>
      <c r="F3688" s="17" t="s">
        <v>7255</v>
      </c>
      <c r="G3688" s="17" t="s">
        <v>7255</v>
      </c>
      <c r="H3688" s="17" t="s">
        <v>253</v>
      </c>
      <c r="I3688" s="17" t="s">
        <v>247</v>
      </c>
      <c r="J3688" s="17" t="s">
        <v>271</v>
      </c>
      <c r="K3688" s="17" t="s">
        <v>272</v>
      </c>
      <c r="L3688" s="17" t="s">
        <v>7307</v>
      </c>
      <c r="M3688" s="1">
        <v>0</v>
      </c>
      <c r="N3688" s="8">
        <f>IFERROR(VLOOKUP(A3688,constraints!$A$2:$C$4968,3,FALSE),0)</f>
        <v>0.125</v>
      </c>
    </row>
    <row r="3689" spans="1:14" x14ac:dyDescent="0.25">
      <c r="A3689" s="17" t="s">
        <v>7516</v>
      </c>
      <c r="B3689" s="17" t="s">
        <v>7517</v>
      </c>
      <c r="C3689" s="17" t="s">
        <v>234</v>
      </c>
      <c r="D3689" s="17" t="s">
        <v>20</v>
      </c>
      <c r="E3689" s="17" t="s">
        <v>7255</v>
      </c>
      <c r="F3689" s="17" t="s">
        <v>7255</v>
      </c>
      <c r="G3689" s="17" t="s">
        <v>7255</v>
      </c>
      <c r="H3689" s="17" t="s">
        <v>253</v>
      </c>
      <c r="I3689" s="17" t="s">
        <v>247</v>
      </c>
      <c r="J3689" s="17" t="s">
        <v>271</v>
      </c>
      <c r="K3689" s="17" t="s">
        <v>272</v>
      </c>
      <c r="L3689" s="17" t="s">
        <v>7307</v>
      </c>
      <c r="M3689" s="1">
        <v>0</v>
      </c>
      <c r="N3689" s="8">
        <f>IFERROR(VLOOKUP(A3689,constraints!$A$2:$C$4968,3,FALSE),0)</f>
        <v>0.5</v>
      </c>
    </row>
    <row r="3690" spans="1:14" x14ac:dyDescent="0.25">
      <c r="A3690" s="17" t="s">
        <v>7518</v>
      </c>
      <c r="B3690" s="17" t="s">
        <v>7519</v>
      </c>
      <c r="C3690" s="17" t="s">
        <v>234</v>
      </c>
      <c r="D3690" s="17" t="s">
        <v>20</v>
      </c>
      <c r="E3690" s="17" t="s">
        <v>7255</v>
      </c>
      <c r="F3690" s="17" t="s">
        <v>7255</v>
      </c>
      <c r="G3690" s="17" t="s">
        <v>7255</v>
      </c>
      <c r="H3690" s="17" t="s">
        <v>253</v>
      </c>
      <c r="I3690" s="17" t="s">
        <v>247</v>
      </c>
      <c r="J3690" s="17" t="s">
        <v>7256</v>
      </c>
      <c r="K3690" s="17" t="s">
        <v>273</v>
      </c>
      <c r="L3690" s="17" t="s">
        <v>7260</v>
      </c>
      <c r="M3690" s="1">
        <v>0</v>
      </c>
      <c r="N3690" s="8">
        <f>IFERROR(VLOOKUP(A3690,constraints!$A$2:$C$4968,3,FALSE),0)</f>
        <v>3.125E-2</v>
      </c>
    </row>
    <row r="3691" spans="1:14" x14ac:dyDescent="0.25">
      <c r="A3691" s="17" t="s">
        <v>7520</v>
      </c>
      <c r="B3691" s="17" t="s">
        <v>7521</v>
      </c>
      <c r="C3691" s="17" t="s">
        <v>234</v>
      </c>
      <c r="D3691" s="17" t="s">
        <v>20</v>
      </c>
      <c r="E3691" s="17" t="s">
        <v>7255</v>
      </c>
      <c r="F3691" s="17" t="s">
        <v>7255</v>
      </c>
      <c r="G3691" s="17" t="s">
        <v>7255</v>
      </c>
      <c r="H3691" s="17" t="s">
        <v>253</v>
      </c>
      <c r="I3691" s="17" t="s">
        <v>247</v>
      </c>
      <c r="J3691" s="17" t="s">
        <v>270</v>
      </c>
      <c r="K3691" s="17" t="s">
        <v>272</v>
      </c>
      <c r="L3691" s="17" t="s">
        <v>7266</v>
      </c>
      <c r="M3691" s="1">
        <v>0</v>
      </c>
      <c r="N3691" s="8">
        <f>IFERROR(VLOOKUP(A3691,constraints!$A$2:$C$4968,3,FALSE),0)</f>
        <v>0.125</v>
      </c>
    </row>
    <row r="3692" spans="1:14" x14ac:dyDescent="0.25">
      <c r="A3692" s="17" t="s">
        <v>7522</v>
      </c>
      <c r="B3692" s="17" t="s">
        <v>7523</v>
      </c>
      <c r="C3692" s="17" t="s">
        <v>234</v>
      </c>
      <c r="D3692" s="17" t="s">
        <v>20</v>
      </c>
      <c r="E3692" s="17" t="s">
        <v>7255</v>
      </c>
      <c r="F3692" s="17" t="s">
        <v>7255</v>
      </c>
      <c r="G3692" s="17" t="s">
        <v>7255</v>
      </c>
      <c r="H3692" s="17" t="s">
        <v>253</v>
      </c>
      <c r="I3692" s="17" t="s">
        <v>247</v>
      </c>
      <c r="J3692" s="17" t="s">
        <v>270</v>
      </c>
      <c r="K3692" s="17" t="s">
        <v>272</v>
      </c>
      <c r="L3692" s="17" t="s">
        <v>7266</v>
      </c>
      <c r="M3692" s="1">
        <v>0</v>
      </c>
      <c r="N3692" s="8">
        <f>IFERROR(VLOOKUP(A3692,constraints!$A$2:$C$4968,3,FALSE),0)</f>
        <v>0.25</v>
      </c>
    </row>
    <row r="3693" spans="1:14" x14ac:dyDescent="0.25">
      <c r="A3693" s="17" t="s">
        <v>7524</v>
      </c>
      <c r="B3693" s="17" t="s">
        <v>7525</v>
      </c>
      <c r="C3693" s="17" t="s">
        <v>234</v>
      </c>
      <c r="D3693" s="17" t="s">
        <v>20</v>
      </c>
      <c r="E3693" s="17" t="s">
        <v>7255</v>
      </c>
      <c r="F3693" s="17" t="s">
        <v>7255</v>
      </c>
      <c r="G3693" s="17" t="s">
        <v>7255</v>
      </c>
      <c r="H3693" s="17" t="s">
        <v>253</v>
      </c>
      <c r="I3693" s="17" t="s">
        <v>247</v>
      </c>
      <c r="J3693" s="17" t="s">
        <v>7256</v>
      </c>
      <c r="K3693" s="17" t="s">
        <v>272</v>
      </c>
      <c r="L3693" s="17" t="s">
        <v>7263</v>
      </c>
      <c r="M3693" s="1">
        <v>0</v>
      </c>
      <c r="N3693" s="8">
        <f>IFERROR(VLOOKUP(A3693,constraints!$A$2:$C$4968,3,FALSE),0)</f>
        <v>0.25</v>
      </c>
    </row>
    <row r="3694" spans="1:14" x14ac:dyDescent="0.25">
      <c r="A3694" s="17" t="s">
        <v>7526</v>
      </c>
      <c r="B3694" s="17" t="s">
        <v>7527</v>
      </c>
      <c r="C3694" s="17" t="s">
        <v>234</v>
      </c>
      <c r="D3694" s="17" t="s">
        <v>20</v>
      </c>
      <c r="E3694" s="17" t="s">
        <v>7255</v>
      </c>
      <c r="F3694" s="17" t="s">
        <v>7255</v>
      </c>
      <c r="G3694" s="17" t="s">
        <v>7255</v>
      </c>
      <c r="H3694" s="17" t="s">
        <v>253</v>
      </c>
      <c r="I3694" s="17" t="s">
        <v>247</v>
      </c>
      <c r="J3694" s="17" t="s">
        <v>270</v>
      </c>
      <c r="K3694" s="17" t="s">
        <v>7256</v>
      </c>
      <c r="L3694" s="17" t="s">
        <v>7528</v>
      </c>
      <c r="M3694" s="1">
        <v>0</v>
      </c>
      <c r="N3694" s="8">
        <f>IFERROR(VLOOKUP(A3694,constraints!$A$2:$C$4968,3,FALSE),0)</f>
        <v>0.25</v>
      </c>
    </row>
    <row r="3695" spans="1:14" x14ac:dyDescent="0.25">
      <c r="A3695" s="17" t="s">
        <v>7529</v>
      </c>
      <c r="B3695" s="17" t="s">
        <v>7530</v>
      </c>
      <c r="C3695" s="17" t="s">
        <v>234</v>
      </c>
      <c r="D3695" s="17" t="s">
        <v>20</v>
      </c>
      <c r="E3695" s="17" t="s">
        <v>7255</v>
      </c>
      <c r="F3695" s="17" t="s">
        <v>7255</v>
      </c>
      <c r="G3695" s="17" t="s">
        <v>7255</v>
      </c>
      <c r="H3695" s="17" t="s">
        <v>253</v>
      </c>
      <c r="I3695" s="17" t="s">
        <v>247</v>
      </c>
      <c r="J3695" s="17" t="s">
        <v>270</v>
      </c>
      <c r="K3695" s="17" t="s">
        <v>272</v>
      </c>
      <c r="L3695" s="17" t="s">
        <v>7266</v>
      </c>
      <c r="M3695" s="1">
        <v>0</v>
      </c>
      <c r="N3695" s="8">
        <f>IFERROR(VLOOKUP(A3695,constraints!$A$2:$C$4968,3,FALSE),0)</f>
        <v>6.25E-2</v>
      </c>
    </row>
    <row r="3696" spans="1:14" x14ac:dyDescent="0.25">
      <c r="A3696" s="17" t="s">
        <v>7531</v>
      </c>
      <c r="B3696" s="17" t="s">
        <v>7532</v>
      </c>
      <c r="C3696" s="17" t="s">
        <v>234</v>
      </c>
      <c r="D3696" s="17" t="s">
        <v>20</v>
      </c>
      <c r="E3696" s="17" t="s">
        <v>7255</v>
      </c>
      <c r="F3696" s="17" t="s">
        <v>7255</v>
      </c>
      <c r="G3696" s="17" t="s">
        <v>7255</v>
      </c>
      <c r="H3696" s="17" t="s">
        <v>253</v>
      </c>
      <c r="I3696" s="17" t="s">
        <v>247</v>
      </c>
      <c r="J3696" s="17" t="s">
        <v>270</v>
      </c>
      <c r="K3696" s="17" t="s">
        <v>272</v>
      </c>
      <c r="L3696" s="17" t="s">
        <v>7266</v>
      </c>
      <c r="M3696" s="1">
        <v>0</v>
      </c>
      <c r="N3696" s="8">
        <f>IFERROR(VLOOKUP(A3696,constraints!$A$2:$C$4968,3,FALSE),0)</f>
        <v>6.25E-2</v>
      </c>
    </row>
    <row r="3697" spans="1:14" x14ac:dyDescent="0.25">
      <c r="A3697" s="17" t="s">
        <v>7533</v>
      </c>
      <c r="B3697" s="17" t="s">
        <v>7534</v>
      </c>
      <c r="C3697" s="17" t="s">
        <v>234</v>
      </c>
      <c r="D3697" s="17" t="s">
        <v>20</v>
      </c>
      <c r="E3697" s="17" t="s">
        <v>7255</v>
      </c>
      <c r="F3697" s="17" t="s">
        <v>7255</v>
      </c>
      <c r="G3697" s="17" t="s">
        <v>7255</v>
      </c>
      <c r="H3697" s="17" t="s">
        <v>253</v>
      </c>
      <c r="I3697" s="17" t="s">
        <v>247</v>
      </c>
      <c r="J3697" s="17" t="s">
        <v>271</v>
      </c>
      <c r="K3697" s="17" t="s">
        <v>273</v>
      </c>
      <c r="L3697" s="17" t="s">
        <v>7280</v>
      </c>
      <c r="M3697" s="1">
        <v>0</v>
      </c>
      <c r="N3697" s="8">
        <f>IFERROR(VLOOKUP(A3697,constraints!$A$2:$C$4968,3,FALSE),0)</f>
        <v>6.25E-2</v>
      </c>
    </row>
    <row r="3698" spans="1:14" x14ac:dyDescent="0.25">
      <c r="A3698" s="17" t="s">
        <v>7535</v>
      </c>
      <c r="B3698" s="17" t="s">
        <v>7536</v>
      </c>
      <c r="C3698" s="17" t="s">
        <v>234</v>
      </c>
      <c r="D3698" s="17" t="s">
        <v>20</v>
      </c>
      <c r="E3698" s="17" t="s">
        <v>7255</v>
      </c>
      <c r="F3698" s="17" t="s">
        <v>7255</v>
      </c>
      <c r="G3698" s="17" t="s">
        <v>7255</v>
      </c>
      <c r="H3698" s="17" t="s">
        <v>253</v>
      </c>
      <c r="I3698" s="17" t="s">
        <v>247</v>
      </c>
      <c r="J3698" s="17" t="s">
        <v>7256</v>
      </c>
      <c r="K3698" s="17" t="s">
        <v>7256</v>
      </c>
      <c r="L3698" s="17" t="s">
        <v>7274</v>
      </c>
      <c r="M3698" s="1">
        <v>0</v>
      </c>
      <c r="N3698" s="8">
        <f>IFERROR(VLOOKUP(A3698,constraints!$A$2:$C$4968,3,FALSE),0)</f>
        <v>0.5</v>
      </c>
    </row>
    <row r="3699" spans="1:14" x14ac:dyDescent="0.25">
      <c r="A3699" s="17" t="s">
        <v>7537</v>
      </c>
      <c r="B3699" s="17" t="s">
        <v>7538</v>
      </c>
      <c r="C3699" s="17" t="s">
        <v>234</v>
      </c>
      <c r="D3699" s="17" t="s">
        <v>20</v>
      </c>
      <c r="E3699" s="17" t="s">
        <v>7255</v>
      </c>
      <c r="F3699" s="17" t="s">
        <v>7255</v>
      </c>
      <c r="G3699" s="17" t="s">
        <v>7255</v>
      </c>
      <c r="H3699" s="17" t="s">
        <v>253</v>
      </c>
      <c r="I3699" s="17" t="s">
        <v>247</v>
      </c>
      <c r="J3699" s="17" t="s">
        <v>7256</v>
      </c>
      <c r="K3699" s="17" t="s">
        <v>272</v>
      </c>
      <c r="L3699" s="17" t="s">
        <v>7263</v>
      </c>
      <c r="M3699" s="1">
        <v>0</v>
      </c>
      <c r="N3699" s="8">
        <f>IFERROR(VLOOKUP(A3699,constraints!$A$2:$C$4968,3,FALSE),0)</f>
        <v>3.125E-2</v>
      </c>
    </row>
    <row r="3700" spans="1:14" x14ac:dyDescent="0.25">
      <c r="A3700" s="17" t="s">
        <v>217</v>
      </c>
      <c r="B3700" s="17" t="s">
        <v>7539</v>
      </c>
      <c r="C3700" s="17" t="s">
        <v>234</v>
      </c>
      <c r="D3700" s="17" t="s">
        <v>20</v>
      </c>
      <c r="E3700" s="17" t="s">
        <v>7255</v>
      </c>
      <c r="F3700" s="17" t="s">
        <v>7255</v>
      </c>
      <c r="G3700" s="17" t="s">
        <v>7255</v>
      </c>
      <c r="H3700" s="17" t="s">
        <v>253</v>
      </c>
      <c r="I3700" s="17" t="s">
        <v>247</v>
      </c>
      <c r="J3700" s="17" t="s">
        <v>271</v>
      </c>
      <c r="K3700" s="17" t="s">
        <v>273</v>
      </c>
      <c r="L3700" s="17" t="s">
        <v>7280</v>
      </c>
      <c r="M3700" s="1">
        <v>0</v>
      </c>
      <c r="N3700" s="8">
        <f>IFERROR(VLOOKUP(A3700,constraints!$A$2:$C$4968,3,FALSE),0)</f>
        <v>6.25E-2</v>
      </c>
    </row>
    <row r="3701" spans="1:14" x14ac:dyDescent="0.25">
      <c r="A3701" s="17" t="s">
        <v>7540</v>
      </c>
      <c r="B3701" s="17" t="s">
        <v>7541</v>
      </c>
      <c r="C3701" s="17" t="s">
        <v>234</v>
      </c>
      <c r="D3701" s="17" t="s">
        <v>20</v>
      </c>
      <c r="E3701" s="17" t="s">
        <v>7255</v>
      </c>
      <c r="F3701" s="17" t="s">
        <v>7255</v>
      </c>
      <c r="G3701" s="17" t="s">
        <v>7255</v>
      </c>
      <c r="H3701" s="17" t="s">
        <v>253</v>
      </c>
      <c r="I3701" s="17" t="s">
        <v>247</v>
      </c>
      <c r="J3701" s="17" t="s">
        <v>271</v>
      </c>
      <c r="K3701" s="17" t="s">
        <v>7256</v>
      </c>
      <c r="L3701" s="17" t="s">
        <v>7268</v>
      </c>
      <c r="M3701" s="1">
        <v>0</v>
      </c>
      <c r="N3701" s="8">
        <f>IFERROR(VLOOKUP(A3701,constraints!$A$2:$C$4968,3,FALSE),0)</f>
        <v>0.5</v>
      </c>
    </row>
    <row r="3702" spans="1:14" x14ac:dyDescent="0.25">
      <c r="A3702" s="17" t="s">
        <v>135</v>
      </c>
      <c r="B3702" s="17" t="s">
        <v>7542</v>
      </c>
      <c r="C3702" s="17" t="s">
        <v>234</v>
      </c>
      <c r="D3702" s="17" t="s">
        <v>17</v>
      </c>
      <c r="E3702" s="17" t="s">
        <v>7255</v>
      </c>
      <c r="F3702" s="17" t="s">
        <v>7255</v>
      </c>
      <c r="G3702" s="17" t="s">
        <v>7255</v>
      </c>
      <c r="H3702" s="17" t="s">
        <v>253</v>
      </c>
      <c r="I3702" s="17" t="s">
        <v>247</v>
      </c>
      <c r="J3702" s="17" t="s">
        <v>270</v>
      </c>
      <c r="K3702" s="17" t="s">
        <v>272</v>
      </c>
      <c r="L3702" s="17" t="s">
        <v>7266</v>
      </c>
      <c r="M3702" s="1">
        <v>0</v>
      </c>
      <c r="N3702" s="8">
        <f>IFERROR(VLOOKUP(A3702,constraints!$A$2:$C$4968,3,FALSE),0)</f>
        <v>0.125</v>
      </c>
    </row>
    <row r="3703" spans="1:14" x14ac:dyDescent="0.25">
      <c r="A3703" s="17" t="s">
        <v>7543</v>
      </c>
      <c r="B3703" s="17" t="s">
        <v>7544</v>
      </c>
      <c r="C3703" s="17" t="s">
        <v>234</v>
      </c>
      <c r="D3703" s="17" t="s">
        <v>20</v>
      </c>
      <c r="E3703" s="17" t="s">
        <v>7255</v>
      </c>
      <c r="F3703" s="17" t="s">
        <v>7255</v>
      </c>
      <c r="G3703" s="17" t="s">
        <v>7255</v>
      </c>
      <c r="H3703" s="17" t="s">
        <v>253</v>
      </c>
      <c r="I3703" s="17" t="s">
        <v>247</v>
      </c>
      <c r="J3703" s="17" t="s">
        <v>269</v>
      </c>
      <c r="K3703" s="17" t="s">
        <v>272</v>
      </c>
      <c r="L3703" s="17" t="s">
        <v>7400</v>
      </c>
      <c r="M3703" s="1">
        <v>0</v>
      </c>
      <c r="N3703" s="8">
        <f>IFERROR(VLOOKUP(A3703,constraints!$A$2:$C$4968,3,FALSE),0)</f>
        <v>3.125E-2</v>
      </c>
    </row>
    <row r="3704" spans="1:14" x14ac:dyDescent="0.25">
      <c r="A3704" s="17" t="s">
        <v>7545</v>
      </c>
      <c r="B3704" s="17" t="s">
        <v>7546</v>
      </c>
      <c r="C3704" s="17" t="s">
        <v>234</v>
      </c>
      <c r="D3704" s="17" t="s">
        <v>20</v>
      </c>
      <c r="E3704" s="17" t="s">
        <v>7255</v>
      </c>
      <c r="F3704" s="17" t="s">
        <v>7255</v>
      </c>
      <c r="G3704" s="17" t="s">
        <v>7255</v>
      </c>
      <c r="H3704" s="17" t="s">
        <v>253</v>
      </c>
      <c r="I3704" s="17" t="s">
        <v>247</v>
      </c>
      <c r="J3704" s="17" t="s">
        <v>270</v>
      </c>
      <c r="K3704" s="17" t="s">
        <v>272</v>
      </c>
      <c r="L3704" s="17" t="s">
        <v>7266</v>
      </c>
      <c r="M3704" s="1">
        <v>0</v>
      </c>
      <c r="N3704" s="8">
        <f>IFERROR(VLOOKUP(A3704,constraints!$A$2:$C$4968,3,FALSE),0)</f>
        <v>6.25E-2</v>
      </c>
    </row>
    <row r="3705" spans="1:14" x14ac:dyDescent="0.25">
      <c r="A3705" s="17" t="s">
        <v>7547</v>
      </c>
      <c r="B3705" s="17" t="s">
        <v>7548</v>
      </c>
      <c r="C3705" s="17" t="s">
        <v>234</v>
      </c>
      <c r="D3705" s="17" t="s">
        <v>20</v>
      </c>
      <c r="E3705" s="17" t="s">
        <v>7255</v>
      </c>
      <c r="F3705" s="17" t="s">
        <v>7255</v>
      </c>
      <c r="G3705" s="17" t="s">
        <v>7255</v>
      </c>
      <c r="H3705" s="17" t="s">
        <v>253</v>
      </c>
      <c r="I3705" s="17" t="s">
        <v>247</v>
      </c>
      <c r="J3705" s="17" t="s">
        <v>271</v>
      </c>
      <c r="K3705" s="17" t="s">
        <v>7256</v>
      </c>
      <c r="L3705" s="17" t="s">
        <v>7268</v>
      </c>
      <c r="M3705" s="1">
        <v>0</v>
      </c>
      <c r="N3705" s="8">
        <f>IFERROR(VLOOKUP(A3705,constraints!$A$2:$C$4968,3,FALSE),0)</f>
        <v>0.5</v>
      </c>
    </row>
    <row r="3706" spans="1:14" x14ac:dyDescent="0.25">
      <c r="A3706" s="17" t="s">
        <v>7549</v>
      </c>
      <c r="B3706" s="17" t="s">
        <v>7550</v>
      </c>
      <c r="C3706" s="17" t="s">
        <v>234</v>
      </c>
      <c r="D3706" s="17" t="s">
        <v>20</v>
      </c>
      <c r="E3706" s="17" t="s">
        <v>7255</v>
      </c>
      <c r="F3706" s="17" t="s">
        <v>7255</v>
      </c>
      <c r="G3706" s="17" t="s">
        <v>7255</v>
      </c>
      <c r="H3706" s="17" t="s">
        <v>253</v>
      </c>
      <c r="I3706" s="17" t="s">
        <v>247</v>
      </c>
      <c r="J3706" s="17" t="s">
        <v>7256</v>
      </c>
      <c r="K3706" s="17" t="s">
        <v>272</v>
      </c>
      <c r="L3706" s="17" t="s">
        <v>7263</v>
      </c>
      <c r="M3706" s="1">
        <v>0</v>
      </c>
      <c r="N3706" s="8">
        <f>IFERROR(VLOOKUP(A3706,constraints!$A$2:$C$4968,3,FALSE),0)</f>
        <v>0.125</v>
      </c>
    </row>
    <row r="3707" spans="1:14" x14ac:dyDescent="0.25">
      <c r="A3707" s="17" t="s">
        <v>7551</v>
      </c>
      <c r="B3707" s="17" t="s">
        <v>7552</v>
      </c>
      <c r="C3707" s="17" t="s">
        <v>236</v>
      </c>
      <c r="D3707" s="17" t="s">
        <v>20</v>
      </c>
      <c r="E3707" s="17" t="s">
        <v>7255</v>
      </c>
      <c r="F3707" s="17" t="s">
        <v>7255</v>
      </c>
      <c r="G3707" s="17" t="s">
        <v>7255</v>
      </c>
      <c r="H3707" s="17" t="s">
        <v>253</v>
      </c>
      <c r="I3707" s="17" t="s">
        <v>247</v>
      </c>
      <c r="J3707" s="17" t="s">
        <v>7256</v>
      </c>
      <c r="K3707" s="17" t="s">
        <v>272</v>
      </c>
      <c r="L3707" s="17" t="s">
        <v>7553</v>
      </c>
      <c r="M3707" s="1">
        <v>0</v>
      </c>
      <c r="N3707" s="8">
        <f>IFERROR(VLOOKUP(A3707,constraints!$A$2:$C$4968,3,FALSE),0)</f>
        <v>3.125E-2</v>
      </c>
    </row>
    <row r="3708" spans="1:14" x14ac:dyDescent="0.25">
      <c r="A3708" s="17" t="s">
        <v>7554</v>
      </c>
      <c r="B3708" s="17" t="s">
        <v>7555</v>
      </c>
      <c r="C3708" s="17" t="s">
        <v>234</v>
      </c>
      <c r="D3708" s="17" t="s">
        <v>20</v>
      </c>
      <c r="E3708" s="17" t="s">
        <v>7255</v>
      </c>
      <c r="F3708" s="17" t="s">
        <v>7255</v>
      </c>
      <c r="G3708" s="17" t="s">
        <v>7255</v>
      </c>
      <c r="H3708" s="17" t="s">
        <v>253</v>
      </c>
      <c r="I3708" s="17" t="s">
        <v>247</v>
      </c>
      <c r="J3708" s="17" t="s">
        <v>7256</v>
      </c>
      <c r="K3708" s="17" t="s">
        <v>273</v>
      </c>
      <c r="L3708" s="17" t="s">
        <v>7260</v>
      </c>
      <c r="M3708" s="1">
        <v>0</v>
      </c>
      <c r="N3708" s="8">
        <f>IFERROR(VLOOKUP(A3708,constraints!$A$2:$C$4968,3,FALSE),0)</f>
        <v>6.25E-2</v>
      </c>
    </row>
    <row r="3709" spans="1:14" x14ac:dyDescent="0.25">
      <c r="A3709" s="17" t="s">
        <v>7556</v>
      </c>
      <c r="B3709" s="17" t="s">
        <v>7557</v>
      </c>
      <c r="C3709" s="17" t="s">
        <v>234</v>
      </c>
      <c r="D3709" s="17" t="s">
        <v>20</v>
      </c>
      <c r="E3709" s="17" t="s">
        <v>7255</v>
      </c>
      <c r="F3709" s="17" t="s">
        <v>7255</v>
      </c>
      <c r="G3709" s="17" t="s">
        <v>7255</v>
      </c>
      <c r="H3709" s="17" t="s">
        <v>253</v>
      </c>
      <c r="I3709" s="17" t="s">
        <v>247</v>
      </c>
      <c r="J3709" s="17" t="s">
        <v>7256</v>
      </c>
      <c r="K3709" s="17" t="s">
        <v>7256</v>
      </c>
      <c r="L3709" s="17" t="s">
        <v>7274</v>
      </c>
      <c r="M3709" s="1">
        <v>0</v>
      </c>
      <c r="N3709" s="8">
        <f>IFERROR(VLOOKUP(A3709,constraints!$A$2:$C$4968,3,FALSE),0)</f>
        <v>6.25E-2</v>
      </c>
    </row>
    <row r="3710" spans="1:14" x14ac:dyDescent="0.25">
      <c r="A3710" s="17" t="s">
        <v>7558</v>
      </c>
      <c r="B3710" s="17" t="s">
        <v>7559</v>
      </c>
      <c r="C3710" s="17" t="s">
        <v>234</v>
      </c>
      <c r="D3710" s="17" t="s">
        <v>20</v>
      </c>
      <c r="E3710" s="17" t="s">
        <v>7255</v>
      </c>
      <c r="F3710" s="17" t="s">
        <v>7255</v>
      </c>
      <c r="G3710" s="17" t="s">
        <v>7255</v>
      </c>
      <c r="H3710" s="17" t="s">
        <v>253</v>
      </c>
      <c r="I3710" s="17" t="s">
        <v>247</v>
      </c>
      <c r="J3710" s="17" t="s">
        <v>7256</v>
      </c>
      <c r="K3710" s="17" t="s">
        <v>7256</v>
      </c>
      <c r="L3710" s="17" t="s">
        <v>7274</v>
      </c>
      <c r="M3710" s="1">
        <v>0</v>
      </c>
      <c r="N3710" s="8">
        <f>IFERROR(VLOOKUP(A3710,constraints!$A$2:$C$4968,3,FALSE),0)</f>
        <v>0.25</v>
      </c>
    </row>
    <row r="3711" spans="1:14" x14ac:dyDescent="0.25">
      <c r="A3711" s="17" t="s">
        <v>7560</v>
      </c>
      <c r="B3711" s="17" t="s">
        <v>7561</v>
      </c>
      <c r="C3711" s="17" t="s">
        <v>234</v>
      </c>
      <c r="D3711" s="17" t="s">
        <v>20</v>
      </c>
      <c r="E3711" s="17" t="s">
        <v>7255</v>
      </c>
      <c r="F3711" s="17" t="s">
        <v>7255</v>
      </c>
      <c r="G3711" s="17" t="s">
        <v>7255</v>
      </c>
      <c r="H3711" s="17" t="s">
        <v>253</v>
      </c>
      <c r="I3711" s="17" t="s">
        <v>247</v>
      </c>
      <c r="J3711" s="17" t="s">
        <v>7256</v>
      </c>
      <c r="K3711" s="17" t="s">
        <v>273</v>
      </c>
      <c r="L3711" s="17" t="s">
        <v>7260</v>
      </c>
      <c r="M3711" s="1">
        <v>0</v>
      </c>
      <c r="N3711" s="8">
        <f>IFERROR(VLOOKUP(A3711,constraints!$A$2:$C$4968,3,FALSE),0)</f>
        <v>6.25E-2</v>
      </c>
    </row>
    <row r="3712" spans="1:14" x14ac:dyDescent="0.25">
      <c r="A3712" s="17" t="s">
        <v>7562</v>
      </c>
      <c r="B3712" s="17" t="s">
        <v>7563</v>
      </c>
      <c r="C3712" s="17" t="s">
        <v>236</v>
      </c>
      <c r="D3712" s="17" t="s">
        <v>20</v>
      </c>
      <c r="E3712" s="17" t="s">
        <v>7255</v>
      </c>
      <c r="F3712" s="17" t="s">
        <v>7255</v>
      </c>
      <c r="G3712" s="17" t="s">
        <v>7255</v>
      </c>
      <c r="H3712" s="17" t="s">
        <v>253</v>
      </c>
      <c r="I3712" s="17" t="s">
        <v>247</v>
      </c>
      <c r="J3712" s="17" t="s">
        <v>270</v>
      </c>
      <c r="K3712" s="17" t="s">
        <v>7256</v>
      </c>
      <c r="L3712" s="17" t="s">
        <v>7350</v>
      </c>
      <c r="M3712" s="1">
        <v>0</v>
      </c>
      <c r="N3712" s="8">
        <f>IFERROR(VLOOKUP(A3712,constraints!$A$2:$C$4968,3,FALSE),0)</f>
        <v>3.125E-2</v>
      </c>
    </row>
    <row r="3713" spans="1:14" x14ac:dyDescent="0.25">
      <c r="A3713" s="17" t="s">
        <v>7564</v>
      </c>
      <c r="B3713" s="17" t="s">
        <v>7565</v>
      </c>
      <c r="C3713" s="17" t="s">
        <v>234</v>
      </c>
      <c r="D3713" s="17" t="s">
        <v>20</v>
      </c>
      <c r="E3713" s="17" t="s">
        <v>7255</v>
      </c>
      <c r="F3713" s="17" t="s">
        <v>7255</v>
      </c>
      <c r="G3713" s="17" t="s">
        <v>7255</v>
      </c>
      <c r="H3713" s="17" t="s">
        <v>253</v>
      </c>
      <c r="I3713" s="17" t="s">
        <v>247</v>
      </c>
      <c r="J3713" s="17" t="s">
        <v>271</v>
      </c>
      <c r="K3713" s="17" t="s">
        <v>272</v>
      </c>
      <c r="L3713" s="17" t="s">
        <v>7307</v>
      </c>
      <c r="M3713" s="1">
        <v>0</v>
      </c>
      <c r="N3713" s="8">
        <f>IFERROR(VLOOKUP(A3713,constraints!$A$2:$C$4968,3,FALSE),0)</f>
        <v>0.5</v>
      </c>
    </row>
    <row r="3714" spans="1:14" x14ac:dyDescent="0.25">
      <c r="A3714" s="17" t="s">
        <v>7566</v>
      </c>
      <c r="B3714" s="17" t="s">
        <v>7567</v>
      </c>
      <c r="C3714" s="17" t="s">
        <v>234</v>
      </c>
      <c r="D3714" s="17" t="s">
        <v>20</v>
      </c>
      <c r="E3714" s="17" t="s">
        <v>7255</v>
      </c>
      <c r="F3714" s="17" t="s">
        <v>7255</v>
      </c>
      <c r="G3714" s="17" t="s">
        <v>7255</v>
      </c>
      <c r="H3714" s="17" t="s">
        <v>253</v>
      </c>
      <c r="I3714" s="17" t="s">
        <v>247</v>
      </c>
      <c r="J3714" s="17" t="s">
        <v>271</v>
      </c>
      <c r="K3714" s="17" t="s">
        <v>273</v>
      </c>
      <c r="L3714" s="17" t="s">
        <v>7280</v>
      </c>
      <c r="M3714" s="1">
        <v>0</v>
      </c>
      <c r="N3714" s="8">
        <f>IFERROR(VLOOKUP(A3714,constraints!$A$2:$C$4968,3,FALSE),0)</f>
        <v>6.25E-2</v>
      </c>
    </row>
    <row r="3715" spans="1:14" x14ac:dyDescent="0.25">
      <c r="A3715" s="17" t="s">
        <v>7568</v>
      </c>
      <c r="B3715" s="17" t="s">
        <v>7569</v>
      </c>
      <c r="C3715" s="17" t="s">
        <v>234</v>
      </c>
      <c r="D3715" s="17" t="s">
        <v>20</v>
      </c>
      <c r="E3715" s="17" t="s">
        <v>7255</v>
      </c>
      <c r="F3715" s="17" t="s">
        <v>7255</v>
      </c>
      <c r="G3715" s="17" t="s">
        <v>7255</v>
      </c>
      <c r="H3715" s="17" t="s">
        <v>253</v>
      </c>
      <c r="I3715" s="17" t="s">
        <v>247</v>
      </c>
      <c r="J3715" s="17" t="s">
        <v>271</v>
      </c>
      <c r="K3715" s="17" t="s">
        <v>272</v>
      </c>
      <c r="L3715" s="17" t="s">
        <v>7307</v>
      </c>
      <c r="M3715" s="1">
        <v>0</v>
      </c>
      <c r="N3715" s="8">
        <f>IFERROR(VLOOKUP(A3715,constraints!$A$2:$C$4968,3,FALSE),0)</f>
        <v>0.25</v>
      </c>
    </row>
    <row r="3716" spans="1:14" x14ac:dyDescent="0.25">
      <c r="A3716" s="17" t="s">
        <v>7570</v>
      </c>
      <c r="B3716" s="17" t="s">
        <v>7571</v>
      </c>
      <c r="C3716" s="17" t="s">
        <v>234</v>
      </c>
      <c r="D3716" s="17" t="s">
        <v>20</v>
      </c>
      <c r="E3716" s="17" t="s">
        <v>7255</v>
      </c>
      <c r="F3716" s="17" t="s">
        <v>7255</v>
      </c>
      <c r="G3716" s="17" t="s">
        <v>7255</v>
      </c>
      <c r="H3716" s="17" t="s">
        <v>253</v>
      </c>
      <c r="I3716" s="17" t="s">
        <v>247</v>
      </c>
      <c r="J3716" s="17" t="s">
        <v>271</v>
      </c>
      <c r="K3716" s="17" t="s">
        <v>272</v>
      </c>
      <c r="L3716" s="17" t="s">
        <v>7307</v>
      </c>
      <c r="M3716" s="1">
        <v>0</v>
      </c>
      <c r="N3716" s="8">
        <f>IFERROR(VLOOKUP(A3716,constraints!$A$2:$C$4968,3,FALSE),0)</f>
        <v>0.5</v>
      </c>
    </row>
    <row r="3717" spans="1:14" x14ac:dyDescent="0.25">
      <c r="A3717" s="17" t="s">
        <v>7572</v>
      </c>
      <c r="B3717" s="17" t="s">
        <v>7573</v>
      </c>
      <c r="C3717" s="17" t="s">
        <v>234</v>
      </c>
      <c r="D3717" s="17" t="s">
        <v>20</v>
      </c>
      <c r="E3717" s="17" t="s">
        <v>7255</v>
      </c>
      <c r="F3717" s="17" t="s">
        <v>7255</v>
      </c>
      <c r="G3717" s="17" t="s">
        <v>7255</v>
      </c>
      <c r="H3717" s="17" t="s">
        <v>253</v>
      </c>
      <c r="I3717" s="17" t="s">
        <v>247</v>
      </c>
      <c r="J3717" s="17" t="s">
        <v>7256</v>
      </c>
      <c r="K3717" s="17" t="s">
        <v>7256</v>
      </c>
      <c r="L3717" s="17" t="s">
        <v>7274</v>
      </c>
      <c r="M3717" s="1">
        <v>0</v>
      </c>
      <c r="N3717" s="8">
        <f>IFERROR(VLOOKUP(A3717,constraints!$A$2:$C$4968,3,FALSE),0)</f>
        <v>0.5</v>
      </c>
    </row>
    <row r="3718" spans="1:14" x14ac:dyDescent="0.25">
      <c r="A3718" s="17" t="s">
        <v>7574</v>
      </c>
      <c r="B3718" s="17" t="s">
        <v>7575</v>
      </c>
      <c r="C3718" s="17" t="s">
        <v>234</v>
      </c>
      <c r="D3718" s="17" t="s">
        <v>20</v>
      </c>
      <c r="E3718" s="17" t="s">
        <v>7255</v>
      </c>
      <c r="F3718" s="17" t="s">
        <v>7255</v>
      </c>
      <c r="G3718" s="17" t="s">
        <v>7255</v>
      </c>
      <c r="H3718" s="17" t="s">
        <v>253</v>
      </c>
      <c r="I3718" s="17" t="s">
        <v>247</v>
      </c>
      <c r="J3718" s="17" t="s">
        <v>7256</v>
      </c>
      <c r="K3718" s="17" t="s">
        <v>272</v>
      </c>
      <c r="L3718" s="17" t="s">
        <v>7263</v>
      </c>
      <c r="M3718" s="1">
        <v>0</v>
      </c>
      <c r="N3718" s="8">
        <f>IFERROR(VLOOKUP(A3718,constraints!$A$2:$C$4968,3,FALSE),0)</f>
        <v>6.25E-2</v>
      </c>
    </row>
    <row r="3719" spans="1:14" x14ac:dyDescent="0.25">
      <c r="A3719" s="17" t="s">
        <v>7576</v>
      </c>
      <c r="B3719" s="17" t="s">
        <v>7577</v>
      </c>
      <c r="C3719" s="17" t="s">
        <v>234</v>
      </c>
      <c r="D3719" s="17" t="s">
        <v>20</v>
      </c>
      <c r="E3719" s="17" t="s">
        <v>7255</v>
      </c>
      <c r="F3719" s="17" t="s">
        <v>7255</v>
      </c>
      <c r="G3719" s="17" t="s">
        <v>7255</v>
      </c>
      <c r="H3719" s="17" t="s">
        <v>253</v>
      </c>
      <c r="I3719" s="17" t="s">
        <v>247</v>
      </c>
      <c r="J3719" s="17" t="s">
        <v>7256</v>
      </c>
      <c r="K3719" s="17" t="s">
        <v>7256</v>
      </c>
      <c r="L3719" s="17" t="s">
        <v>7274</v>
      </c>
      <c r="M3719" s="1">
        <v>0</v>
      </c>
      <c r="N3719" s="8">
        <f>IFERROR(VLOOKUP(A3719,constraints!$A$2:$C$4968,3,FALSE),0)</f>
        <v>0.125</v>
      </c>
    </row>
    <row r="3720" spans="1:14" x14ac:dyDescent="0.25">
      <c r="A3720" s="17" t="s">
        <v>7578</v>
      </c>
      <c r="B3720" s="17" t="s">
        <v>7579</v>
      </c>
      <c r="C3720" s="17" t="s">
        <v>234</v>
      </c>
      <c r="D3720" s="17" t="s">
        <v>20</v>
      </c>
      <c r="E3720" s="17" t="s">
        <v>7255</v>
      </c>
      <c r="F3720" s="17" t="s">
        <v>7255</v>
      </c>
      <c r="G3720" s="17" t="s">
        <v>7255</v>
      </c>
      <c r="H3720" s="17" t="s">
        <v>253</v>
      </c>
      <c r="I3720" s="17" t="s">
        <v>247</v>
      </c>
      <c r="J3720" s="17" t="s">
        <v>269</v>
      </c>
      <c r="K3720" s="17" t="s">
        <v>272</v>
      </c>
      <c r="L3720" s="17" t="s">
        <v>7400</v>
      </c>
      <c r="M3720" s="1">
        <v>0</v>
      </c>
      <c r="N3720" s="8">
        <f>IFERROR(VLOOKUP(A3720,constraints!$A$2:$C$4968,3,FALSE),0)</f>
        <v>6.25E-2</v>
      </c>
    </row>
    <row r="3721" spans="1:14" x14ac:dyDescent="0.25">
      <c r="A3721" s="17" t="s">
        <v>7580</v>
      </c>
      <c r="B3721" s="17" t="s">
        <v>7581</v>
      </c>
      <c r="C3721" s="17" t="s">
        <v>234</v>
      </c>
      <c r="D3721" s="17" t="s">
        <v>20</v>
      </c>
      <c r="E3721" s="17" t="s">
        <v>7255</v>
      </c>
      <c r="F3721" s="17" t="s">
        <v>7255</v>
      </c>
      <c r="G3721" s="17" t="s">
        <v>7255</v>
      </c>
      <c r="H3721" s="17" t="s">
        <v>253</v>
      </c>
      <c r="I3721" s="17" t="s">
        <v>247</v>
      </c>
      <c r="J3721" s="17" t="s">
        <v>271</v>
      </c>
      <c r="K3721" s="17" t="s">
        <v>7256</v>
      </c>
      <c r="L3721" s="17" t="s">
        <v>7268</v>
      </c>
      <c r="M3721" s="1">
        <v>0</v>
      </c>
      <c r="N3721" s="8">
        <f>IFERROR(VLOOKUP(A3721,constraints!$A$2:$C$4968,3,FALSE),0)</f>
        <v>0.25</v>
      </c>
    </row>
    <row r="3722" spans="1:14" x14ac:dyDescent="0.25">
      <c r="A3722" s="17" t="s">
        <v>7582</v>
      </c>
      <c r="B3722" s="17" t="s">
        <v>7583</v>
      </c>
      <c r="C3722" s="17" t="s">
        <v>234</v>
      </c>
      <c r="D3722" s="17" t="s">
        <v>20</v>
      </c>
      <c r="E3722" s="17" t="s">
        <v>7255</v>
      </c>
      <c r="F3722" s="17" t="s">
        <v>7255</v>
      </c>
      <c r="G3722" s="17" t="s">
        <v>7255</v>
      </c>
      <c r="H3722" s="17" t="s">
        <v>253</v>
      </c>
      <c r="I3722" s="17" t="s">
        <v>247</v>
      </c>
      <c r="J3722" s="17" t="s">
        <v>271</v>
      </c>
      <c r="K3722" s="17" t="s">
        <v>7256</v>
      </c>
      <c r="L3722" s="17" t="s">
        <v>7268</v>
      </c>
      <c r="M3722" s="1">
        <v>0</v>
      </c>
      <c r="N3722" s="8">
        <f>IFERROR(VLOOKUP(A3722,constraints!$A$2:$C$4968,3,FALSE),0)</f>
        <v>0.5</v>
      </c>
    </row>
    <row r="3723" spans="1:14" x14ac:dyDescent="0.25">
      <c r="A3723" s="17" t="s">
        <v>7584</v>
      </c>
      <c r="B3723" s="17" t="s">
        <v>7585</v>
      </c>
      <c r="C3723" s="17" t="s">
        <v>234</v>
      </c>
      <c r="D3723" s="17" t="s">
        <v>20</v>
      </c>
      <c r="E3723" s="17" t="s">
        <v>7255</v>
      </c>
      <c r="F3723" s="17" t="s">
        <v>7255</v>
      </c>
      <c r="G3723" s="17" t="s">
        <v>7255</v>
      </c>
      <c r="H3723" s="17" t="s">
        <v>253</v>
      </c>
      <c r="I3723" s="17" t="s">
        <v>247</v>
      </c>
      <c r="J3723" s="17" t="s">
        <v>269</v>
      </c>
      <c r="K3723" s="17" t="s">
        <v>272</v>
      </c>
      <c r="L3723" s="17" t="s">
        <v>7400</v>
      </c>
      <c r="M3723" s="1">
        <v>0</v>
      </c>
      <c r="N3723" s="8">
        <f>IFERROR(VLOOKUP(A3723,constraints!$A$2:$C$4968,3,FALSE),0)</f>
        <v>6.25E-2</v>
      </c>
    </row>
    <row r="3724" spans="1:14" x14ac:dyDescent="0.25">
      <c r="A3724" s="17" t="s">
        <v>7586</v>
      </c>
      <c r="B3724" s="17" t="s">
        <v>7587</v>
      </c>
      <c r="C3724" s="17" t="s">
        <v>234</v>
      </c>
      <c r="D3724" s="17" t="s">
        <v>20</v>
      </c>
      <c r="E3724" s="17" t="s">
        <v>7255</v>
      </c>
      <c r="F3724" s="17" t="s">
        <v>7255</v>
      </c>
      <c r="G3724" s="17" t="s">
        <v>7255</v>
      </c>
      <c r="H3724" s="17" t="s">
        <v>253</v>
      </c>
      <c r="I3724" s="17" t="s">
        <v>247</v>
      </c>
      <c r="J3724" s="17" t="s">
        <v>7256</v>
      </c>
      <c r="K3724" s="17" t="s">
        <v>273</v>
      </c>
      <c r="L3724" s="17" t="s">
        <v>7260</v>
      </c>
      <c r="M3724" s="1">
        <v>0</v>
      </c>
      <c r="N3724" s="8">
        <f>IFERROR(VLOOKUP(A3724,constraints!$A$2:$C$4968,3,FALSE),0)</f>
        <v>6.25E-2</v>
      </c>
    </row>
    <row r="3725" spans="1:14" x14ac:dyDescent="0.25">
      <c r="A3725" s="17" t="s">
        <v>7588</v>
      </c>
      <c r="B3725" s="17" t="s">
        <v>7589</v>
      </c>
      <c r="C3725" s="17" t="s">
        <v>234</v>
      </c>
      <c r="D3725" s="17" t="s">
        <v>20</v>
      </c>
      <c r="E3725" s="17" t="s">
        <v>7255</v>
      </c>
      <c r="F3725" s="17" t="s">
        <v>7255</v>
      </c>
      <c r="G3725" s="17" t="s">
        <v>7255</v>
      </c>
      <c r="H3725" s="17" t="s">
        <v>253</v>
      </c>
      <c r="I3725" s="17" t="s">
        <v>247</v>
      </c>
      <c r="J3725" s="17" t="s">
        <v>7256</v>
      </c>
      <c r="K3725" s="17" t="s">
        <v>273</v>
      </c>
      <c r="L3725" s="17" t="s">
        <v>7260</v>
      </c>
      <c r="M3725" s="1">
        <v>0</v>
      </c>
      <c r="N3725" s="8">
        <f>IFERROR(VLOOKUP(A3725,constraints!$A$2:$C$4968,3,FALSE),0)</f>
        <v>3.125E-2</v>
      </c>
    </row>
    <row r="3726" spans="1:14" x14ac:dyDescent="0.25">
      <c r="A3726" s="17" t="s">
        <v>7590</v>
      </c>
      <c r="B3726" s="17" t="s">
        <v>7591</v>
      </c>
      <c r="C3726" s="17" t="s">
        <v>234</v>
      </c>
      <c r="D3726" s="17" t="s">
        <v>20</v>
      </c>
      <c r="E3726" s="17" t="s">
        <v>7255</v>
      </c>
      <c r="F3726" s="17" t="s">
        <v>7255</v>
      </c>
      <c r="G3726" s="17" t="s">
        <v>7255</v>
      </c>
      <c r="H3726" s="17" t="s">
        <v>253</v>
      </c>
      <c r="I3726" s="17" t="s">
        <v>247</v>
      </c>
      <c r="J3726" s="17" t="s">
        <v>7256</v>
      </c>
      <c r="K3726" s="17" t="s">
        <v>273</v>
      </c>
      <c r="L3726" s="17" t="s">
        <v>7260</v>
      </c>
      <c r="M3726" s="1">
        <v>0</v>
      </c>
      <c r="N3726" s="8">
        <f>IFERROR(VLOOKUP(A3726,constraints!$A$2:$C$4968,3,FALSE),0)</f>
        <v>6.25E-2</v>
      </c>
    </row>
    <row r="3727" spans="1:14" x14ac:dyDescent="0.25">
      <c r="A3727" s="17" t="s">
        <v>7592</v>
      </c>
      <c r="B3727" s="17" t="s">
        <v>7593</v>
      </c>
      <c r="C3727" s="17" t="s">
        <v>234</v>
      </c>
      <c r="D3727" s="17" t="s">
        <v>20</v>
      </c>
      <c r="E3727" s="17" t="s">
        <v>7255</v>
      </c>
      <c r="F3727" s="17" t="s">
        <v>7255</v>
      </c>
      <c r="G3727" s="17" t="s">
        <v>7255</v>
      </c>
      <c r="H3727" s="17" t="s">
        <v>253</v>
      </c>
      <c r="I3727" s="17" t="s">
        <v>247</v>
      </c>
      <c r="J3727" s="17" t="s">
        <v>271</v>
      </c>
      <c r="K3727" s="17" t="s">
        <v>7256</v>
      </c>
      <c r="L3727" s="17" t="s">
        <v>7268</v>
      </c>
      <c r="M3727" s="1">
        <v>0</v>
      </c>
      <c r="N3727" s="8">
        <f>IFERROR(VLOOKUP(A3727,constraints!$A$2:$C$4968,3,FALSE),0)</f>
        <v>0.125</v>
      </c>
    </row>
    <row r="3728" spans="1:14" x14ac:dyDescent="0.25">
      <c r="A3728" s="17" t="s">
        <v>7594</v>
      </c>
      <c r="B3728" s="17" t="s">
        <v>7595</v>
      </c>
      <c r="C3728" s="17" t="s">
        <v>234</v>
      </c>
      <c r="D3728" s="17" t="s">
        <v>20</v>
      </c>
      <c r="E3728" s="17" t="s">
        <v>7255</v>
      </c>
      <c r="F3728" s="17" t="s">
        <v>7255</v>
      </c>
      <c r="G3728" s="17" t="s">
        <v>7255</v>
      </c>
      <c r="H3728" s="17" t="s">
        <v>253</v>
      </c>
      <c r="I3728" s="17" t="s">
        <v>247</v>
      </c>
      <c r="J3728" s="17" t="s">
        <v>7256</v>
      </c>
      <c r="K3728" s="17" t="s">
        <v>7256</v>
      </c>
      <c r="L3728" s="17" t="s">
        <v>7274</v>
      </c>
      <c r="M3728" s="1">
        <v>0</v>
      </c>
      <c r="N3728" s="8">
        <f>IFERROR(VLOOKUP(A3728,constraints!$A$2:$C$4968,3,FALSE),0)</f>
        <v>0.25</v>
      </c>
    </row>
    <row r="3729" spans="1:14" x14ac:dyDescent="0.25">
      <c r="A3729" s="17" t="s">
        <v>34</v>
      </c>
      <c r="B3729" s="17" t="s">
        <v>7596</v>
      </c>
      <c r="C3729" s="17" t="s">
        <v>236</v>
      </c>
      <c r="D3729" s="17" t="s">
        <v>20</v>
      </c>
      <c r="E3729" s="17" t="s">
        <v>7255</v>
      </c>
      <c r="F3729" s="17" t="s">
        <v>7255</v>
      </c>
      <c r="G3729" s="17" t="s">
        <v>7255</v>
      </c>
      <c r="H3729" s="17" t="s">
        <v>253</v>
      </c>
      <c r="I3729" s="17" t="s">
        <v>247</v>
      </c>
      <c r="J3729" s="17" t="s">
        <v>7256</v>
      </c>
      <c r="K3729" s="17" t="s">
        <v>272</v>
      </c>
      <c r="L3729" s="17" t="s">
        <v>7553</v>
      </c>
      <c r="M3729" s="1">
        <v>0</v>
      </c>
      <c r="N3729" s="8">
        <f>IFERROR(VLOOKUP(A3729,constraints!$A$2:$C$4968,3,FALSE),0)</f>
        <v>6.25E-2</v>
      </c>
    </row>
    <row r="3730" spans="1:14" x14ac:dyDescent="0.25">
      <c r="A3730" s="17" t="s">
        <v>7597</v>
      </c>
      <c r="B3730" s="17" t="s">
        <v>7598</v>
      </c>
      <c r="C3730" s="17" t="s">
        <v>234</v>
      </c>
      <c r="D3730" s="17" t="s">
        <v>20</v>
      </c>
      <c r="E3730" s="17" t="s">
        <v>7255</v>
      </c>
      <c r="F3730" s="17" t="s">
        <v>7255</v>
      </c>
      <c r="G3730" s="17" t="s">
        <v>7255</v>
      </c>
      <c r="H3730" s="17" t="s">
        <v>253</v>
      </c>
      <c r="I3730" s="17" t="s">
        <v>247</v>
      </c>
      <c r="J3730" s="17" t="s">
        <v>7256</v>
      </c>
      <c r="K3730" s="17" t="s">
        <v>272</v>
      </c>
      <c r="L3730" s="17" t="s">
        <v>7263</v>
      </c>
      <c r="M3730" s="1">
        <v>0</v>
      </c>
      <c r="N3730" s="8">
        <f>IFERROR(VLOOKUP(A3730,constraints!$A$2:$C$4968,3,FALSE),0)</f>
        <v>6.25E-2</v>
      </c>
    </row>
    <row r="3731" spans="1:14" x14ac:dyDescent="0.25">
      <c r="A3731" s="17" t="s">
        <v>7599</v>
      </c>
      <c r="B3731" s="17" t="s">
        <v>7600</v>
      </c>
      <c r="C3731" s="17" t="s">
        <v>234</v>
      </c>
      <c r="D3731" s="17" t="s">
        <v>20</v>
      </c>
      <c r="E3731" s="17" t="s">
        <v>7255</v>
      </c>
      <c r="F3731" s="17" t="s">
        <v>7255</v>
      </c>
      <c r="G3731" s="17" t="s">
        <v>7255</v>
      </c>
      <c r="H3731" s="17" t="s">
        <v>253</v>
      </c>
      <c r="I3731" s="17" t="s">
        <v>247</v>
      </c>
      <c r="J3731" s="17" t="s">
        <v>7256</v>
      </c>
      <c r="K3731" s="17" t="s">
        <v>272</v>
      </c>
      <c r="L3731" s="17" t="s">
        <v>7263</v>
      </c>
      <c r="M3731" s="1">
        <v>0</v>
      </c>
      <c r="N3731" s="8">
        <f>IFERROR(VLOOKUP(A3731,constraints!$A$2:$C$4968,3,FALSE),0)</f>
        <v>3.125E-2</v>
      </c>
    </row>
    <row r="3732" spans="1:14" x14ac:dyDescent="0.25">
      <c r="A3732" s="17" t="s">
        <v>7601</v>
      </c>
      <c r="B3732" s="17" t="s">
        <v>7602</v>
      </c>
      <c r="C3732" s="17" t="s">
        <v>234</v>
      </c>
      <c r="D3732" s="17" t="s">
        <v>20</v>
      </c>
      <c r="E3732" s="17" t="s">
        <v>7255</v>
      </c>
      <c r="F3732" s="17" t="s">
        <v>7255</v>
      </c>
      <c r="G3732" s="17" t="s">
        <v>7255</v>
      </c>
      <c r="H3732" s="17" t="s">
        <v>253</v>
      </c>
      <c r="I3732" s="17" t="s">
        <v>247</v>
      </c>
      <c r="J3732" s="17" t="s">
        <v>7256</v>
      </c>
      <c r="K3732" s="17" t="s">
        <v>272</v>
      </c>
      <c r="L3732" s="17" t="s">
        <v>7263</v>
      </c>
      <c r="M3732" s="1">
        <v>0</v>
      </c>
      <c r="N3732" s="8">
        <f>IFERROR(VLOOKUP(A3732,constraints!$A$2:$C$4968,3,FALSE),0)</f>
        <v>3.125E-2</v>
      </c>
    </row>
    <row r="3733" spans="1:14" x14ac:dyDescent="0.25">
      <c r="A3733" s="17" t="s">
        <v>7603</v>
      </c>
      <c r="B3733" s="17" t="s">
        <v>7604</v>
      </c>
      <c r="C3733" s="17" t="s">
        <v>234</v>
      </c>
      <c r="D3733" s="17" t="s">
        <v>20</v>
      </c>
      <c r="E3733" s="17" t="s">
        <v>7255</v>
      </c>
      <c r="F3733" s="17" t="s">
        <v>7255</v>
      </c>
      <c r="G3733" s="17" t="s">
        <v>7255</v>
      </c>
      <c r="H3733" s="17" t="s">
        <v>253</v>
      </c>
      <c r="I3733" s="17" t="s">
        <v>247</v>
      </c>
      <c r="J3733" s="17" t="s">
        <v>271</v>
      </c>
      <c r="K3733" s="17" t="s">
        <v>272</v>
      </c>
      <c r="L3733" s="17" t="s">
        <v>7307</v>
      </c>
      <c r="M3733" s="1">
        <v>0</v>
      </c>
      <c r="N3733" s="8">
        <f>IFERROR(VLOOKUP(A3733,constraints!$A$2:$C$4968,3,FALSE),0)</f>
        <v>0.5</v>
      </c>
    </row>
    <row r="3734" spans="1:14" x14ac:dyDescent="0.25">
      <c r="A3734" s="17" t="s">
        <v>7605</v>
      </c>
      <c r="B3734" s="17" t="s">
        <v>7606</v>
      </c>
      <c r="C3734" s="17" t="s">
        <v>234</v>
      </c>
      <c r="D3734" s="17" t="s">
        <v>20</v>
      </c>
      <c r="E3734" s="17" t="s">
        <v>7255</v>
      </c>
      <c r="F3734" s="17" t="s">
        <v>7255</v>
      </c>
      <c r="G3734" s="17" t="s">
        <v>7255</v>
      </c>
      <c r="H3734" s="17" t="s">
        <v>253</v>
      </c>
      <c r="I3734" s="17" t="s">
        <v>247</v>
      </c>
      <c r="J3734" s="17" t="s">
        <v>271</v>
      </c>
      <c r="K3734" s="17" t="s">
        <v>7256</v>
      </c>
      <c r="L3734" s="17" t="s">
        <v>7268</v>
      </c>
      <c r="M3734" s="1">
        <v>0</v>
      </c>
      <c r="N3734" s="8">
        <f>IFERROR(VLOOKUP(A3734,constraints!$A$2:$C$4968,3,FALSE),0)</f>
        <v>0.25</v>
      </c>
    </row>
    <row r="3735" spans="1:14" x14ac:dyDescent="0.25">
      <c r="A3735" s="17" t="s">
        <v>67</v>
      </c>
      <c r="B3735" s="17" t="s">
        <v>7607</v>
      </c>
      <c r="C3735" s="17" t="s">
        <v>234</v>
      </c>
      <c r="D3735" s="17" t="s">
        <v>20</v>
      </c>
      <c r="E3735" s="17" t="s">
        <v>7255</v>
      </c>
      <c r="F3735" s="17" t="s">
        <v>7255</v>
      </c>
      <c r="G3735" s="17" t="s">
        <v>7255</v>
      </c>
      <c r="H3735" s="17" t="s">
        <v>253</v>
      </c>
      <c r="I3735" s="17" t="s">
        <v>247</v>
      </c>
      <c r="J3735" s="17" t="s">
        <v>269</v>
      </c>
      <c r="K3735" s="17" t="s">
        <v>273</v>
      </c>
      <c r="L3735" s="17" t="s">
        <v>7608</v>
      </c>
      <c r="M3735" s="1">
        <v>0</v>
      </c>
      <c r="N3735" s="8">
        <f>IFERROR(VLOOKUP(A3735,constraints!$A$2:$C$4968,3,FALSE),0)</f>
        <v>3.125E-2</v>
      </c>
    </row>
    <row r="3736" spans="1:14" x14ac:dyDescent="0.25">
      <c r="A3736" s="17" t="s">
        <v>203</v>
      </c>
      <c r="B3736" s="17" t="s">
        <v>7609</v>
      </c>
      <c r="C3736" s="17" t="s">
        <v>238</v>
      </c>
      <c r="D3736" s="17" t="s">
        <v>20</v>
      </c>
      <c r="E3736" s="17" t="s">
        <v>7255</v>
      </c>
      <c r="F3736" s="17" t="s">
        <v>7255</v>
      </c>
      <c r="G3736" s="17" t="s">
        <v>7255</v>
      </c>
      <c r="H3736" s="17" t="s">
        <v>253</v>
      </c>
      <c r="I3736" s="17" t="s">
        <v>247</v>
      </c>
      <c r="J3736" s="17" t="s">
        <v>7256</v>
      </c>
      <c r="K3736" s="17" t="s">
        <v>7256</v>
      </c>
      <c r="L3736" s="17" t="s">
        <v>7257</v>
      </c>
      <c r="M3736" s="1">
        <v>0</v>
      </c>
      <c r="N3736" s="8">
        <f>IFERROR(VLOOKUP(A3736,constraints!$A$2:$C$4968,3,FALSE),0)</f>
        <v>3.125E-2</v>
      </c>
    </row>
    <row r="3737" spans="1:14" x14ac:dyDescent="0.25">
      <c r="A3737" s="17" t="s">
        <v>7610</v>
      </c>
      <c r="B3737" s="17" t="s">
        <v>7611</v>
      </c>
      <c r="C3737" s="17" t="s">
        <v>234</v>
      </c>
      <c r="D3737" s="17" t="s">
        <v>20</v>
      </c>
      <c r="E3737" s="17" t="s">
        <v>7255</v>
      </c>
      <c r="F3737" s="17" t="s">
        <v>7255</v>
      </c>
      <c r="G3737" s="17" t="s">
        <v>7255</v>
      </c>
      <c r="H3737" s="17" t="s">
        <v>253</v>
      </c>
      <c r="I3737" s="17" t="s">
        <v>247</v>
      </c>
      <c r="J3737" s="17" t="s">
        <v>271</v>
      </c>
      <c r="K3737" s="17" t="s">
        <v>7256</v>
      </c>
      <c r="L3737" s="17" t="s">
        <v>7268</v>
      </c>
      <c r="M3737" s="1">
        <v>0</v>
      </c>
      <c r="N3737" s="8">
        <f>IFERROR(VLOOKUP(A3737,constraints!$A$2:$C$4968,3,FALSE),0)</f>
        <v>0.5</v>
      </c>
    </row>
    <row r="3738" spans="1:14" x14ac:dyDescent="0.25">
      <c r="A3738" s="17" t="s">
        <v>7612</v>
      </c>
      <c r="B3738" s="17" t="s">
        <v>7613</v>
      </c>
      <c r="C3738" s="17" t="s">
        <v>234</v>
      </c>
      <c r="D3738" s="17" t="s">
        <v>20</v>
      </c>
      <c r="E3738" s="17" t="s">
        <v>7255</v>
      </c>
      <c r="F3738" s="17" t="s">
        <v>7255</v>
      </c>
      <c r="G3738" s="17" t="s">
        <v>7255</v>
      </c>
      <c r="H3738" s="17" t="s">
        <v>253</v>
      </c>
      <c r="I3738" s="17" t="s">
        <v>247</v>
      </c>
      <c r="J3738" s="17" t="s">
        <v>271</v>
      </c>
      <c r="K3738" s="17" t="s">
        <v>7256</v>
      </c>
      <c r="L3738" s="17" t="s">
        <v>7268</v>
      </c>
      <c r="M3738" s="1">
        <v>0</v>
      </c>
      <c r="N3738" s="8">
        <f>IFERROR(VLOOKUP(A3738,constraints!$A$2:$C$4968,3,FALSE),0)</f>
        <v>0.5</v>
      </c>
    </row>
    <row r="3739" spans="1:14" x14ac:dyDescent="0.25">
      <c r="A3739" s="17" t="s">
        <v>7614</v>
      </c>
      <c r="B3739" s="17" t="s">
        <v>7615</v>
      </c>
      <c r="C3739" s="17" t="s">
        <v>234</v>
      </c>
      <c r="D3739" s="17" t="s">
        <v>20</v>
      </c>
      <c r="E3739" s="17" t="s">
        <v>7255</v>
      </c>
      <c r="F3739" s="17" t="s">
        <v>7255</v>
      </c>
      <c r="G3739" s="17" t="s">
        <v>7255</v>
      </c>
      <c r="H3739" s="17" t="s">
        <v>253</v>
      </c>
      <c r="I3739" s="17" t="s">
        <v>247</v>
      </c>
      <c r="J3739" s="17" t="s">
        <v>7256</v>
      </c>
      <c r="K3739" s="17" t="s">
        <v>272</v>
      </c>
      <c r="L3739" s="17" t="s">
        <v>7263</v>
      </c>
      <c r="M3739" s="1">
        <v>0</v>
      </c>
      <c r="N3739" s="8">
        <f>IFERROR(VLOOKUP(A3739,constraints!$A$2:$C$4968,3,FALSE),0)</f>
        <v>0.5</v>
      </c>
    </row>
    <row r="3740" spans="1:14" x14ac:dyDescent="0.25">
      <c r="A3740" s="17" t="s">
        <v>7616</v>
      </c>
      <c r="B3740" s="17" t="s">
        <v>7617</v>
      </c>
      <c r="C3740" s="17" t="s">
        <v>234</v>
      </c>
      <c r="D3740" s="17" t="s">
        <v>20</v>
      </c>
      <c r="E3740" s="17" t="s">
        <v>7255</v>
      </c>
      <c r="F3740" s="17" t="s">
        <v>7255</v>
      </c>
      <c r="G3740" s="17" t="s">
        <v>7255</v>
      </c>
      <c r="H3740" s="17" t="s">
        <v>253</v>
      </c>
      <c r="I3740" s="17" t="s">
        <v>247</v>
      </c>
      <c r="J3740" s="17" t="s">
        <v>7256</v>
      </c>
      <c r="K3740" s="17" t="s">
        <v>272</v>
      </c>
      <c r="L3740" s="17" t="s">
        <v>7263</v>
      </c>
      <c r="M3740" s="1">
        <v>0</v>
      </c>
      <c r="N3740" s="8">
        <f>IFERROR(VLOOKUP(A3740,constraints!$A$2:$C$4968,3,FALSE),0)</f>
        <v>6.25E-2</v>
      </c>
    </row>
    <row r="3741" spans="1:14" x14ac:dyDescent="0.25">
      <c r="A3741" s="17" t="s">
        <v>7618</v>
      </c>
      <c r="B3741" s="17" t="s">
        <v>7619</v>
      </c>
      <c r="C3741" s="17" t="s">
        <v>234</v>
      </c>
      <c r="D3741" s="17" t="s">
        <v>20</v>
      </c>
      <c r="E3741" s="17" t="s">
        <v>7255</v>
      </c>
      <c r="F3741" s="17" t="s">
        <v>7255</v>
      </c>
      <c r="G3741" s="17" t="s">
        <v>7255</v>
      </c>
      <c r="H3741" s="17" t="s">
        <v>253</v>
      </c>
      <c r="I3741" s="17" t="s">
        <v>247</v>
      </c>
      <c r="J3741" s="17" t="s">
        <v>270</v>
      </c>
      <c r="K3741" s="17" t="s">
        <v>272</v>
      </c>
      <c r="L3741" s="17" t="s">
        <v>7266</v>
      </c>
      <c r="M3741" s="1">
        <v>0</v>
      </c>
      <c r="N3741" s="8">
        <f>IFERROR(VLOOKUP(A3741,constraints!$A$2:$C$4968,3,FALSE),0)</f>
        <v>0.125</v>
      </c>
    </row>
    <row r="3742" spans="1:14" x14ac:dyDescent="0.25">
      <c r="A3742" s="17" t="s">
        <v>7620</v>
      </c>
      <c r="B3742" s="17" t="s">
        <v>7621</v>
      </c>
      <c r="C3742" s="17" t="s">
        <v>234</v>
      </c>
      <c r="D3742" s="17" t="s">
        <v>20</v>
      </c>
      <c r="E3742" s="17" t="s">
        <v>7255</v>
      </c>
      <c r="F3742" s="17" t="s">
        <v>7255</v>
      </c>
      <c r="G3742" s="17" t="s">
        <v>7255</v>
      </c>
      <c r="H3742" s="17" t="s">
        <v>253</v>
      </c>
      <c r="I3742" s="17" t="s">
        <v>247</v>
      </c>
      <c r="J3742" s="17" t="s">
        <v>269</v>
      </c>
      <c r="K3742" s="17" t="s">
        <v>272</v>
      </c>
      <c r="L3742" s="17" t="s">
        <v>7400</v>
      </c>
      <c r="M3742" s="1">
        <v>0</v>
      </c>
      <c r="N3742" s="8">
        <f>IFERROR(VLOOKUP(A3742,constraints!$A$2:$C$4968,3,FALSE),0)</f>
        <v>3.125E-2</v>
      </c>
    </row>
    <row r="3743" spans="1:14" x14ac:dyDescent="0.25">
      <c r="A3743" s="17" t="s">
        <v>136</v>
      </c>
      <c r="B3743" s="17" t="s">
        <v>7622</v>
      </c>
      <c r="C3743" s="17" t="s">
        <v>234</v>
      </c>
      <c r="D3743" s="17" t="s">
        <v>17</v>
      </c>
      <c r="E3743" s="17" t="s">
        <v>7255</v>
      </c>
      <c r="F3743" s="17" t="s">
        <v>7255</v>
      </c>
      <c r="G3743" s="17" t="s">
        <v>7255</v>
      </c>
      <c r="H3743" s="17" t="s">
        <v>253</v>
      </c>
      <c r="I3743" s="17" t="s">
        <v>247</v>
      </c>
      <c r="J3743" s="17" t="s">
        <v>271</v>
      </c>
      <c r="K3743" s="17" t="s">
        <v>272</v>
      </c>
      <c r="L3743" s="17" t="s">
        <v>7307</v>
      </c>
      <c r="M3743" s="1">
        <v>0</v>
      </c>
      <c r="N3743" s="8">
        <f>IFERROR(VLOOKUP(A3743,constraints!$A$2:$C$4968,3,FALSE),0)</f>
        <v>0.125</v>
      </c>
    </row>
    <row r="3744" spans="1:14" x14ac:dyDescent="0.25">
      <c r="A3744" s="17" t="s">
        <v>7623</v>
      </c>
      <c r="B3744" s="17" t="s">
        <v>7624</v>
      </c>
      <c r="C3744" s="17" t="s">
        <v>234</v>
      </c>
      <c r="D3744" s="17" t="s">
        <v>20</v>
      </c>
      <c r="E3744" s="17" t="s">
        <v>7255</v>
      </c>
      <c r="F3744" s="17" t="s">
        <v>7255</v>
      </c>
      <c r="G3744" s="17" t="s">
        <v>7255</v>
      </c>
      <c r="H3744" s="17" t="s">
        <v>253</v>
      </c>
      <c r="I3744" s="17" t="s">
        <v>247</v>
      </c>
      <c r="J3744" s="17" t="s">
        <v>270</v>
      </c>
      <c r="K3744" s="17" t="s">
        <v>272</v>
      </c>
      <c r="L3744" s="17" t="s">
        <v>7266</v>
      </c>
      <c r="M3744" s="1">
        <v>0</v>
      </c>
      <c r="N3744" s="8">
        <f>IFERROR(VLOOKUP(A3744,constraints!$A$2:$C$4968,3,FALSE),0)</f>
        <v>0.5</v>
      </c>
    </row>
    <row r="3745" spans="1:14" x14ac:dyDescent="0.25">
      <c r="A3745" s="17" t="s">
        <v>7625</v>
      </c>
      <c r="B3745" s="17" t="s">
        <v>7626</v>
      </c>
      <c r="C3745" s="17" t="s">
        <v>234</v>
      </c>
      <c r="D3745" s="17" t="s">
        <v>20</v>
      </c>
      <c r="E3745" s="17" t="s">
        <v>7255</v>
      </c>
      <c r="F3745" s="17" t="s">
        <v>7255</v>
      </c>
      <c r="G3745" s="17" t="s">
        <v>7255</v>
      </c>
      <c r="H3745" s="17" t="s">
        <v>253</v>
      </c>
      <c r="I3745" s="17" t="s">
        <v>247</v>
      </c>
      <c r="J3745" s="17" t="s">
        <v>269</v>
      </c>
      <c r="K3745" s="17" t="s">
        <v>272</v>
      </c>
      <c r="L3745" s="17" t="s">
        <v>7400</v>
      </c>
      <c r="M3745" s="1">
        <v>0</v>
      </c>
      <c r="N3745" s="8">
        <f>IFERROR(VLOOKUP(A3745,constraints!$A$2:$C$4968,3,FALSE),0)</f>
        <v>6.25E-2</v>
      </c>
    </row>
    <row r="3746" spans="1:14" x14ac:dyDescent="0.25">
      <c r="A3746" s="17" t="s">
        <v>7627</v>
      </c>
      <c r="B3746" s="17" t="s">
        <v>7628</v>
      </c>
      <c r="C3746" s="17" t="s">
        <v>234</v>
      </c>
      <c r="D3746" s="17" t="s">
        <v>20</v>
      </c>
      <c r="E3746" s="17" t="s">
        <v>7255</v>
      </c>
      <c r="F3746" s="17" t="s">
        <v>7255</v>
      </c>
      <c r="G3746" s="17" t="s">
        <v>7255</v>
      </c>
      <c r="H3746" s="17" t="s">
        <v>253</v>
      </c>
      <c r="I3746" s="17" t="s">
        <v>247</v>
      </c>
      <c r="J3746" s="17" t="s">
        <v>269</v>
      </c>
      <c r="K3746" s="17" t="s">
        <v>272</v>
      </c>
      <c r="L3746" s="17" t="s">
        <v>7400</v>
      </c>
      <c r="M3746" s="1">
        <v>0</v>
      </c>
      <c r="N3746" s="8">
        <f>IFERROR(VLOOKUP(A3746,constraints!$A$2:$C$4968,3,FALSE),0)</f>
        <v>6.25E-2</v>
      </c>
    </row>
    <row r="3747" spans="1:14" x14ac:dyDescent="0.25">
      <c r="A3747" s="17" t="s">
        <v>7629</v>
      </c>
      <c r="B3747" s="17" t="s">
        <v>7630</v>
      </c>
      <c r="C3747" s="17" t="s">
        <v>234</v>
      </c>
      <c r="D3747" s="17" t="s">
        <v>20</v>
      </c>
      <c r="E3747" s="17" t="s">
        <v>7255</v>
      </c>
      <c r="F3747" s="17" t="s">
        <v>7255</v>
      </c>
      <c r="G3747" s="17" t="s">
        <v>7255</v>
      </c>
      <c r="H3747" s="17" t="s">
        <v>253</v>
      </c>
      <c r="I3747" s="17" t="s">
        <v>247</v>
      </c>
      <c r="J3747" s="17" t="s">
        <v>271</v>
      </c>
      <c r="K3747" s="17" t="s">
        <v>272</v>
      </c>
      <c r="L3747" s="17" t="s">
        <v>7307</v>
      </c>
      <c r="M3747" s="1">
        <v>0</v>
      </c>
      <c r="N3747" s="8">
        <f>IFERROR(VLOOKUP(A3747,constraints!$A$2:$C$4968,3,FALSE),0)</f>
        <v>0.25</v>
      </c>
    </row>
    <row r="3748" spans="1:14" x14ac:dyDescent="0.25">
      <c r="A3748" s="17" t="s">
        <v>7631</v>
      </c>
      <c r="B3748" s="17" t="s">
        <v>7632</v>
      </c>
      <c r="C3748" s="17" t="s">
        <v>234</v>
      </c>
      <c r="D3748" s="17" t="s">
        <v>20</v>
      </c>
      <c r="E3748" s="17" t="s">
        <v>7255</v>
      </c>
      <c r="F3748" s="17" t="s">
        <v>7255</v>
      </c>
      <c r="G3748" s="17" t="s">
        <v>7255</v>
      </c>
      <c r="H3748" s="17" t="s">
        <v>253</v>
      </c>
      <c r="I3748" s="17" t="s">
        <v>247</v>
      </c>
      <c r="J3748" s="17" t="s">
        <v>7256</v>
      </c>
      <c r="K3748" s="17" t="s">
        <v>272</v>
      </c>
      <c r="L3748" s="17" t="s">
        <v>7263</v>
      </c>
      <c r="M3748" s="1">
        <v>0</v>
      </c>
      <c r="N3748" s="8">
        <f>IFERROR(VLOOKUP(A3748,constraints!$A$2:$C$4968,3,FALSE),0)</f>
        <v>0.5</v>
      </c>
    </row>
    <row r="3749" spans="1:14" x14ac:dyDescent="0.25">
      <c r="A3749" s="17" t="s">
        <v>7633</v>
      </c>
      <c r="B3749" s="17" t="s">
        <v>7634</v>
      </c>
      <c r="C3749" s="17" t="s">
        <v>234</v>
      </c>
      <c r="D3749" s="17" t="s">
        <v>20</v>
      </c>
      <c r="E3749" s="17" t="s">
        <v>7255</v>
      </c>
      <c r="F3749" s="17" t="s">
        <v>7255</v>
      </c>
      <c r="G3749" s="17" t="s">
        <v>7255</v>
      </c>
      <c r="H3749" s="17" t="s">
        <v>253</v>
      </c>
      <c r="I3749" s="17" t="s">
        <v>247</v>
      </c>
      <c r="J3749" s="17" t="s">
        <v>271</v>
      </c>
      <c r="K3749" s="17" t="s">
        <v>272</v>
      </c>
      <c r="L3749" s="17" t="s">
        <v>7307</v>
      </c>
      <c r="M3749" s="1">
        <v>0</v>
      </c>
      <c r="N3749" s="8">
        <f>IFERROR(VLOOKUP(A3749,constraints!$A$2:$C$4968,3,FALSE),0)</f>
        <v>0.5</v>
      </c>
    </row>
    <row r="3750" spans="1:14" x14ac:dyDescent="0.25">
      <c r="A3750" s="17" t="s">
        <v>7635</v>
      </c>
      <c r="B3750" s="17" t="s">
        <v>7636</v>
      </c>
      <c r="C3750" s="17" t="s">
        <v>234</v>
      </c>
      <c r="D3750" s="17" t="s">
        <v>20</v>
      </c>
      <c r="E3750" s="17" t="s">
        <v>7255</v>
      </c>
      <c r="F3750" s="17" t="s">
        <v>7255</v>
      </c>
      <c r="G3750" s="17" t="s">
        <v>7255</v>
      </c>
      <c r="H3750" s="17" t="s">
        <v>253</v>
      </c>
      <c r="I3750" s="17" t="s">
        <v>247</v>
      </c>
      <c r="J3750" s="17" t="s">
        <v>270</v>
      </c>
      <c r="K3750" s="17" t="s">
        <v>7256</v>
      </c>
      <c r="L3750" s="17" t="s">
        <v>7528</v>
      </c>
      <c r="M3750" s="1">
        <v>0</v>
      </c>
      <c r="N3750" s="8">
        <f>IFERROR(VLOOKUP(A3750,constraints!$A$2:$C$4968,3,FALSE),0)</f>
        <v>0.125</v>
      </c>
    </row>
    <row r="3751" spans="1:14" x14ac:dyDescent="0.25">
      <c r="A3751" s="17" t="s">
        <v>88</v>
      </c>
      <c r="B3751" s="17" t="s">
        <v>7637</v>
      </c>
      <c r="C3751" s="17" t="s">
        <v>235</v>
      </c>
      <c r="D3751" s="17" t="s">
        <v>20</v>
      </c>
      <c r="E3751" s="17" t="s">
        <v>7255</v>
      </c>
      <c r="F3751" s="17" t="s">
        <v>7255</v>
      </c>
      <c r="G3751" s="17" t="s">
        <v>7255</v>
      </c>
      <c r="H3751" s="17" t="s">
        <v>253</v>
      </c>
      <c r="I3751" s="17" t="s">
        <v>247</v>
      </c>
      <c r="J3751" s="17" t="s">
        <v>7256</v>
      </c>
      <c r="K3751" s="17" t="s">
        <v>273</v>
      </c>
      <c r="L3751" s="17" t="s">
        <v>7406</v>
      </c>
      <c r="M3751" s="1">
        <v>0</v>
      </c>
      <c r="N3751" s="8">
        <f>IFERROR(VLOOKUP(A3751,constraints!$A$2:$C$4968,3,FALSE),0)</f>
        <v>3.125E-2</v>
      </c>
    </row>
    <row r="3752" spans="1:14" x14ac:dyDescent="0.25">
      <c r="A3752" s="17" t="s">
        <v>7638</v>
      </c>
      <c r="B3752" s="17" t="s">
        <v>7639</v>
      </c>
      <c r="C3752" s="17" t="s">
        <v>234</v>
      </c>
      <c r="D3752" s="17" t="s">
        <v>20</v>
      </c>
      <c r="E3752" s="17" t="s">
        <v>7255</v>
      </c>
      <c r="F3752" s="17" t="s">
        <v>7255</v>
      </c>
      <c r="G3752" s="17" t="s">
        <v>7255</v>
      </c>
      <c r="H3752" s="17" t="s">
        <v>253</v>
      </c>
      <c r="I3752" s="17" t="s">
        <v>247</v>
      </c>
      <c r="J3752" s="17" t="s">
        <v>270</v>
      </c>
      <c r="K3752" s="17" t="s">
        <v>7256</v>
      </c>
      <c r="L3752" s="17" t="s">
        <v>7528</v>
      </c>
      <c r="M3752" s="1">
        <v>0</v>
      </c>
      <c r="N3752" s="8">
        <f>IFERROR(VLOOKUP(A3752,constraints!$A$2:$C$4968,3,FALSE),0)</f>
        <v>0.125</v>
      </c>
    </row>
    <row r="3753" spans="1:14" x14ac:dyDescent="0.25">
      <c r="A3753" s="17" t="s">
        <v>7640</v>
      </c>
      <c r="B3753" s="17" t="s">
        <v>7641</v>
      </c>
      <c r="C3753" s="17" t="s">
        <v>234</v>
      </c>
      <c r="D3753" s="17" t="s">
        <v>20</v>
      </c>
      <c r="E3753" s="17" t="s">
        <v>7255</v>
      </c>
      <c r="F3753" s="17" t="s">
        <v>7255</v>
      </c>
      <c r="G3753" s="17" t="s">
        <v>7255</v>
      </c>
      <c r="H3753" s="17" t="s">
        <v>253</v>
      </c>
      <c r="I3753" s="17" t="s">
        <v>247</v>
      </c>
      <c r="J3753" s="17" t="s">
        <v>269</v>
      </c>
      <c r="K3753" s="17" t="s">
        <v>272</v>
      </c>
      <c r="L3753" s="17" t="s">
        <v>7400</v>
      </c>
      <c r="M3753" s="1">
        <v>0</v>
      </c>
      <c r="N3753" s="8">
        <f>IFERROR(VLOOKUP(A3753,constraints!$A$2:$C$4968,3,FALSE),0)</f>
        <v>0</v>
      </c>
    </row>
    <row r="3754" spans="1:14" x14ac:dyDescent="0.25">
      <c r="A3754" s="17" t="s">
        <v>7642</v>
      </c>
      <c r="B3754" s="17" t="s">
        <v>7643</v>
      </c>
      <c r="C3754" s="17" t="s">
        <v>234</v>
      </c>
      <c r="D3754" s="17" t="s">
        <v>20</v>
      </c>
      <c r="E3754" s="17" t="s">
        <v>7255</v>
      </c>
      <c r="F3754" s="17" t="s">
        <v>7255</v>
      </c>
      <c r="G3754" s="17" t="s">
        <v>7255</v>
      </c>
      <c r="H3754" s="17" t="s">
        <v>253</v>
      </c>
      <c r="I3754" s="17" t="s">
        <v>247</v>
      </c>
      <c r="J3754" s="17" t="s">
        <v>270</v>
      </c>
      <c r="K3754" s="17" t="s">
        <v>272</v>
      </c>
      <c r="L3754" s="17" t="s">
        <v>7266</v>
      </c>
      <c r="M3754" s="1">
        <v>0</v>
      </c>
      <c r="N3754" s="8">
        <f>IFERROR(VLOOKUP(A3754,constraints!$A$2:$C$4968,3,FALSE),0)</f>
        <v>0.125</v>
      </c>
    </row>
    <row r="3755" spans="1:14" x14ac:dyDescent="0.25">
      <c r="A3755" s="17" t="s">
        <v>7644</v>
      </c>
      <c r="B3755" s="17" t="s">
        <v>7645</v>
      </c>
      <c r="C3755" s="17" t="s">
        <v>234</v>
      </c>
      <c r="D3755" s="17" t="s">
        <v>20</v>
      </c>
      <c r="E3755" s="17" t="s">
        <v>7255</v>
      </c>
      <c r="F3755" s="17" t="s">
        <v>7255</v>
      </c>
      <c r="G3755" s="17" t="s">
        <v>7255</v>
      </c>
      <c r="H3755" s="17" t="s">
        <v>253</v>
      </c>
      <c r="I3755" s="17" t="s">
        <v>247</v>
      </c>
      <c r="J3755" s="17" t="s">
        <v>271</v>
      </c>
      <c r="K3755" s="17" t="s">
        <v>272</v>
      </c>
      <c r="L3755" s="17" t="s">
        <v>7307</v>
      </c>
      <c r="M3755" s="1">
        <v>0</v>
      </c>
      <c r="N3755" s="8">
        <f>IFERROR(VLOOKUP(A3755,constraints!$A$2:$C$4968,3,FALSE),0)</f>
        <v>0.25</v>
      </c>
    </row>
    <row r="3756" spans="1:14" x14ac:dyDescent="0.25">
      <c r="A3756" s="17" t="s">
        <v>7646</v>
      </c>
      <c r="B3756" s="17" t="s">
        <v>7647</v>
      </c>
      <c r="C3756" s="17" t="s">
        <v>234</v>
      </c>
      <c r="D3756" s="17" t="s">
        <v>20</v>
      </c>
      <c r="E3756" s="17" t="s">
        <v>7255</v>
      </c>
      <c r="F3756" s="17" t="s">
        <v>7255</v>
      </c>
      <c r="G3756" s="17" t="s">
        <v>7255</v>
      </c>
      <c r="H3756" s="17" t="s">
        <v>253</v>
      </c>
      <c r="I3756" s="17" t="s">
        <v>247</v>
      </c>
      <c r="J3756" s="17" t="s">
        <v>7256</v>
      </c>
      <c r="K3756" s="17" t="s">
        <v>7256</v>
      </c>
      <c r="L3756" s="17" t="s">
        <v>7274</v>
      </c>
      <c r="M3756" s="1">
        <v>0</v>
      </c>
      <c r="N3756" s="8">
        <f>IFERROR(VLOOKUP(A3756,constraints!$A$2:$C$4968,3,FALSE),0)</f>
        <v>3.125E-2</v>
      </c>
    </row>
    <row r="3757" spans="1:14" x14ac:dyDescent="0.25">
      <c r="A3757" s="17" t="s">
        <v>7648</v>
      </c>
      <c r="B3757" s="17" t="s">
        <v>7649</v>
      </c>
      <c r="C3757" s="17" t="s">
        <v>234</v>
      </c>
      <c r="D3757" s="17" t="s">
        <v>20</v>
      </c>
      <c r="E3757" s="17" t="s">
        <v>7255</v>
      </c>
      <c r="F3757" s="17" t="s">
        <v>7255</v>
      </c>
      <c r="G3757" s="17" t="s">
        <v>7255</v>
      </c>
      <c r="H3757" s="17" t="s">
        <v>253</v>
      </c>
      <c r="I3757" s="17" t="s">
        <v>247</v>
      </c>
      <c r="J3757" s="17" t="s">
        <v>7256</v>
      </c>
      <c r="K3757" s="17" t="s">
        <v>272</v>
      </c>
      <c r="L3757" s="17" t="s">
        <v>7263</v>
      </c>
      <c r="M3757" s="1">
        <v>0</v>
      </c>
      <c r="N3757" s="8">
        <f>IFERROR(VLOOKUP(A3757,constraints!$A$2:$C$4968,3,FALSE),0)</f>
        <v>0.5</v>
      </c>
    </row>
    <row r="3758" spans="1:14" x14ac:dyDescent="0.25">
      <c r="A3758" s="17" t="s">
        <v>7650</v>
      </c>
      <c r="B3758" s="17" t="s">
        <v>7651</v>
      </c>
      <c r="C3758" s="17" t="s">
        <v>234</v>
      </c>
      <c r="D3758" s="17" t="s">
        <v>20</v>
      </c>
      <c r="E3758" s="17" t="s">
        <v>7255</v>
      </c>
      <c r="F3758" s="17" t="s">
        <v>7255</v>
      </c>
      <c r="G3758" s="17" t="s">
        <v>7255</v>
      </c>
      <c r="H3758" s="17" t="s">
        <v>253</v>
      </c>
      <c r="I3758" s="17" t="s">
        <v>247</v>
      </c>
      <c r="J3758" s="17" t="s">
        <v>271</v>
      </c>
      <c r="K3758" s="17" t="s">
        <v>272</v>
      </c>
      <c r="L3758" s="17" t="s">
        <v>7307</v>
      </c>
      <c r="M3758" s="1">
        <v>0</v>
      </c>
      <c r="N3758" s="8">
        <f>IFERROR(VLOOKUP(A3758,constraints!$A$2:$C$4968,3,FALSE),0)</f>
        <v>0.5</v>
      </c>
    </row>
    <row r="3759" spans="1:14" x14ac:dyDescent="0.25">
      <c r="A3759" s="17" t="s">
        <v>7652</v>
      </c>
      <c r="B3759" s="17" t="s">
        <v>7653</v>
      </c>
      <c r="C3759" s="17" t="s">
        <v>234</v>
      </c>
      <c r="D3759" s="17" t="s">
        <v>20</v>
      </c>
      <c r="E3759" s="17" t="s">
        <v>7255</v>
      </c>
      <c r="F3759" s="17" t="s">
        <v>7255</v>
      </c>
      <c r="G3759" s="17" t="s">
        <v>7255</v>
      </c>
      <c r="H3759" s="17" t="s">
        <v>253</v>
      </c>
      <c r="I3759" s="17" t="s">
        <v>247</v>
      </c>
      <c r="J3759" s="17" t="s">
        <v>271</v>
      </c>
      <c r="K3759" s="17" t="s">
        <v>273</v>
      </c>
      <c r="L3759" s="17" t="s">
        <v>7280</v>
      </c>
      <c r="M3759" s="1">
        <v>0</v>
      </c>
      <c r="N3759" s="8">
        <f>IFERROR(VLOOKUP(A3759,constraints!$A$2:$C$4968,3,FALSE),0)</f>
        <v>3.125E-2</v>
      </c>
    </row>
    <row r="3760" spans="1:14" x14ac:dyDescent="0.25">
      <c r="A3760" s="17" t="s">
        <v>213</v>
      </c>
      <c r="B3760" s="17" t="s">
        <v>7654</v>
      </c>
      <c r="C3760" s="17" t="s">
        <v>234</v>
      </c>
      <c r="D3760" s="17" t="s">
        <v>20</v>
      </c>
      <c r="E3760" s="17" t="s">
        <v>7255</v>
      </c>
      <c r="F3760" s="17" t="s">
        <v>7255</v>
      </c>
      <c r="G3760" s="17" t="s">
        <v>7255</v>
      </c>
      <c r="H3760" s="17" t="s">
        <v>253</v>
      </c>
      <c r="I3760" s="17" t="s">
        <v>247</v>
      </c>
      <c r="J3760" s="17" t="s">
        <v>7256</v>
      </c>
      <c r="K3760" s="17" t="s">
        <v>272</v>
      </c>
      <c r="L3760" s="17" t="s">
        <v>7263</v>
      </c>
      <c r="M3760" s="1">
        <v>0</v>
      </c>
      <c r="N3760" s="8">
        <f>IFERROR(VLOOKUP(A3760,constraints!$A$2:$C$4968,3,FALSE),0)</f>
        <v>3.125E-2</v>
      </c>
    </row>
    <row r="3761" spans="1:14" x14ac:dyDescent="0.25">
      <c r="A3761" s="17" t="s">
        <v>7655</v>
      </c>
      <c r="B3761" s="17" t="s">
        <v>7656</v>
      </c>
      <c r="C3761" s="17" t="s">
        <v>234</v>
      </c>
      <c r="D3761" s="17" t="s">
        <v>20</v>
      </c>
      <c r="E3761" s="17" t="s">
        <v>7255</v>
      </c>
      <c r="F3761" s="17" t="s">
        <v>7255</v>
      </c>
      <c r="G3761" s="17" t="s">
        <v>7255</v>
      </c>
      <c r="H3761" s="17" t="s">
        <v>253</v>
      </c>
      <c r="I3761" s="17" t="s">
        <v>247</v>
      </c>
      <c r="J3761" s="17" t="s">
        <v>7256</v>
      </c>
      <c r="K3761" s="17" t="s">
        <v>272</v>
      </c>
      <c r="L3761" s="17" t="s">
        <v>7263</v>
      </c>
      <c r="M3761" s="1">
        <v>0</v>
      </c>
      <c r="N3761" s="8">
        <f>IFERROR(VLOOKUP(A3761,constraints!$A$2:$C$4968,3,FALSE),0)</f>
        <v>0.125</v>
      </c>
    </row>
    <row r="3762" spans="1:14" x14ac:dyDescent="0.25">
      <c r="A3762" s="17" t="s">
        <v>7657</v>
      </c>
      <c r="B3762" s="17" t="s">
        <v>7658</v>
      </c>
      <c r="C3762" s="17" t="s">
        <v>234</v>
      </c>
      <c r="D3762" s="17" t="s">
        <v>20</v>
      </c>
      <c r="E3762" s="17" t="s">
        <v>7255</v>
      </c>
      <c r="F3762" s="17" t="s">
        <v>7255</v>
      </c>
      <c r="G3762" s="17" t="s">
        <v>7255</v>
      </c>
      <c r="H3762" s="17" t="s">
        <v>253</v>
      </c>
      <c r="I3762" s="17" t="s">
        <v>247</v>
      </c>
      <c r="J3762" s="17" t="s">
        <v>7256</v>
      </c>
      <c r="K3762" s="17" t="s">
        <v>272</v>
      </c>
      <c r="L3762" s="17" t="s">
        <v>7263</v>
      </c>
      <c r="M3762" s="1">
        <v>0</v>
      </c>
      <c r="N3762" s="8">
        <f>IFERROR(VLOOKUP(A3762,constraints!$A$2:$C$4968,3,FALSE),0)</f>
        <v>0.25</v>
      </c>
    </row>
    <row r="3763" spans="1:14" x14ac:dyDescent="0.25">
      <c r="A3763" s="17" t="s">
        <v>29</v>
      </c>
      <c r="B3763" s="17" t="s">
        <v>7659</v>
      </c>
      <c r="C3763" s="17" t="s">
        <v>234</v>
      </c>
      <c r="D3763" s="17" t="s">
        <v>17</v>
      </c>
      <c r="E3763" s="17" t="s">
        <v>7255</v>
      </c>
      <c r="F3763" s="17" t="s">
        <v>7255</v>
      </c>
      <c r="G3763" s="17" t="s">
        <v>7255</v>
      </c>
      <c r="H3763" s="17" t="s">
        <v>253</v>
      </c>
      <c r="I3763" s="17" t="s">
        <v>247</v>
      </c>
      <c r="J3763" s="17" t="s">
        <v>7256</v>
      </c>
      <c r="K3763" s="17" t="s">
        <v>272</v>
      </c>
      <c r="L3763" s="17" t="s">
        <v>7263</v>
      </c>
      <c r="M3763" s="1">
        <v>0</v>
      </c>
      <c r="N3763" s="8">
        <f>IFERROR(VLOOKUP(A3763,constraints!$A$2:$C$4968,3,FALSE),0)</f>
        <v>0.5</v>
      </c>
    </row>
    <row r="3764" spans="1:14" x14ac:dyDescent="0.25">
      <c r="A3764" s="17" t="s">
        <v>7660</v>
      </c>
      <c r="B3764" s="17" t="s">
        <v>7661</v>
      </c>
      <c r="C3764" s="17" t="s">
        <v>234</v>
      </c>
      <c r="D3764" s="17" t="s">
        <v>20</v>
      </c>
      <c r="E3764" s="17" t="s">
        <v>7255</v>
      </c>
      <c r="F3764" s="17" t="s">
        <v>7255</v>
      </c>
      <c r="G3764" s="17" t="s">
        <v>7255</v>
      </c>
      <c r="H3764" s="17" t="s">
        <v>253</v>
      </c>
      <c r="I3764" s="17" t="s">
        <v>247</v>
      </c>
      <c r="J3764" s="17" t="s">
        <v>7256</v>
      </c>
      <c r="K3764" s="17" t="s">
        <v>273</v>
      </c>
      <c r="L3764" s="17" t="s">
        <v>7260</v>
      </c>
      <c r="M3764" s="1">
        <v>0</v>
      </c>
      <c r="N3764" s="8">
        <f>IFERROR(VLOOKUP(A3764,constraints!$A$2:$C$4968,3,FALSE),0)</f>
        <v>6.25E-2</v>
      </c>
    </row>
    <row r="3765" spans="1:14" x14ac:dyDescent="0.25">
      <c r="A3765" s="17" t="s">
        <v>7662</v>
      </c>
      <c r="B3765" s="17" t="s">
        <v>7663</v>
      </c>
      <c r="C3765" s="17" t="s">
        <v>234</v>
      </c>
      <c r="D3765" s="17" t="s">
        <v>20</v>
      </c>
      <c r="E3765" s="17" t="s">
        <v>7255</v>
      </c>
      <c r="F3765" s="17" t="s">
        <v>7255</v>
      </c>
      <c r="G3765" s="17" t="s">
        <v>7255</v>
      </c>
      <c r="H3765" s="17" t="s">
        <v>253</v>
      </c>
      <c r="I3765" s="17" t="s">
        <v>247</v>
      </c>
      <c r="J3765" s="17" t="s">
        <v>271</v>
      </c>
      <c r="K3765" s="17" t="s">
        <v>272</v>
      </c>
      <c r="L3765" s="17" t="s">
        <v>7307</v>
      </c>
      <c r="M3765" s="1">
        <v>0</v>
      </c>
      <c r="N3765" s="8">
        <f>IFERROR(VLOOKUP(A3765,constraints!$A$2:$C$4968,3,FALSE),0)</f>
        <v>0.25</v>
      </c>
    </row>
    <row r="3766" spans="1:14" x14ac:dyDescent="0.25">
      <c r="A3766" s="17" t="s">
        <v>7664</v>
      </c>
      <c r="B3766" s="17" t="s">
        <v>7665</v>
      </c>
      <c r="C3766" s="17" t="s">
        <v>234</v>
      </c>
      <c r="D3766" s="17" t="s">
        <v>20</v>
      </c>
      <c r="E3766" s="17" t="s">
        <v>7255</v>
      </c>
      <c r="F3766" s="17" t="s">
        <v>7255</v>
      </c>
      <c r="G3766" s="17" t="s">
        <v>7255</v>
      </c>
      <c r="H3766" s="17" t="s">
        <v>253</v>
      </c>
      <c r="I3766" s="17" t="s">
        <v>247</v>
      </c>
      <c r="J3766" s="17" t="s">
        <v>271</v>
      </c>
      <c r="K3766" s="17" t="s">
        <v>272</v>
      </c>
      <c r="L3766" s="17" t="s">
        <v>7307</v>
      </c>
      <c r="M3766" s="1">
        <v>0</v>
      </c>
      <c r="N3766" s="8">
        <f>IFERROR(VLOOKUP(A3766,constraints!$A$2:$C$4968,3,FALSE),0)</f>
        <v>0.125</v>
      </c>
    </row>
    <row r="3767" spans="1:14" x14ac:dyDescent="0.25">
      <c r="A3767" s="17" t="s">
        <v>196</v>
      </c>
      <c r="B3767" s="17" t="s">
        <v>7666</v>
      </c>
      <c r="C3767" s="17" t="s">
        <v>234</v>
      </c>
      <c r="D3767" s="17" t="s">
        <v>20</v>
      </c>
      <c r="E3767" s="17" t="s">
        <v>7255</v>
      </c>
      <c r="F3767" s="17" t="s">
        <v>7255</v>
      </c>
      <c r="G3767" s="17" t="s">
        <v>7255</v>
      </c>
      <c r="H3767" s="17" t="s">
        <v>253</v>
      </c>
      <c r="I3767" s="17" t="s">
        <v>247</v>
      </c>
      <c r="J3767" s="17" t="s">
        <v>7256</v>
      </c>
      <c r="K3767" s="17" t="s">
        <v>7256</v>
      </c>
      <c r="L3767" s="17" t="s">
        <v>7274</v>
      </c>
      <c r="M3767" s="1">
        <v>0</v>
      </c>
      <c r="N3767" s="8">
        <f>IFERROR(VLOOKUP(A3767,constraints!$A$2:$C$4968,3,FALSE),0)</f>
        <v>0.25</v>
      </c>
    </row>
    <row r="3768" spans="1:14" x14ac:dyDescent="0.25">
      <c r="A3768" s="17" t="s">
        <v>7667</v>
      </c>
      <c r="B3768" s="17" t="s">
        <v>7668</v>
      </c>
      <c r="C3768" s="17" t="s">
        <v>234</v>
      </c>
      <c r="D3768" s="17" t="s">
        <v>20</v>
      </c>
      <c r="E3768" s="17" t="s">
        <v>7255</v>
      </c>
      <c r="F3768" s="17" t="s">
        <v>7255</v>
      </c>
      <c r="G3768" s="17" t="s">
        <v>7255</v>
      </c>
      <c r="H3768" s="17" t="s">
        <v>253</v>
      </c>
      <c r="I3768" s="17" t="s">
        <v>247</v>
      </c>
      <c r="J3768" s="17" t="s">
        <v>7256</v>
      </c>
      <c r="K3768" s="17" t="s">
        <v>7256</v>
      </c>
      <c r="L3768" s="17" t="s">
        <v>7274</v>
      </c>
      <c r="M3768" s="1">
        <v>0</v>
      </c>
      <c r="N3768" s="8">
        <f>IFERROR(VLOOKUP(A3768,constraints!$A$2:$C$4968,3,FALSE),0)</f>
        <v>0.25</v>
      </c>
    </row>
    <row r="3769" spans="1:14" x14ac:dyDescent="0.25">
      <c r="A3769" s="17" t="s">
        <v>7669</v>
      </c>
      <c r="B3769" s="17" t="s">
        <v>7670</v>
      </c>
      <c r="C3769" s="17" t="s">
        <v>234</v>
      </c>
      <c r="D3769" s="17" t="s">
        <v>20</v>
      </c>
      <c r="E3769" s="17" t="s">
        <v>7255</v>
      </c>
      <c r="F3769" s="17" t="s">
        <v>7255</v>
      </c>
      <c r="G3769" s="17" t="s">
        <v>7255</v>
      </c>
      <c r="H3769" s="17" t="s">
        <v>253</v>
      </c>
      <c r="I3769" s="17" t="s">
        <v>247</v>
      </c>
      <c r="J3769" s="17" t="s">
        <v>7256</v>
      </c>
      <c r="K3769" s="17" t="s">
        <v>272</v>
      </c>
      <c r="L3769" s="17" t="s">
        <v>7263</v>
      </c>
      <c r="M3769" s="1">
        <v>0</v>
      </c>
      <c r="N3769" s="8">
        <f>IFERROR(VLOOKUP(A3769,constraints!$A$2:$C$4968,3,FALSE),0)</f>
        <v>0.125</v>
      </c>
    </row>
    <row r="3770" spans="1:14" x14ac:dyDescent="0.25">
      <c r="A3770" s="17" t="s">
        <v>7671</v>
      </c>
      <c r="B3770" s="17" t="s">
        <v>7672</v>
      </c>
      <c r="C3770" s="17" t="s">
        <v>234</v>
      </c>
      <c r="D3770" s="17" t="s">
        <v>20</v>
      </c>
      <c r="E3770" s="17" t="s">
        <v>7255</v>
      </c>
      <c r="F3770" s="17" t="s">
        <v>7255</v>
      </c>
      <c r="G3770" s="17" t="s">
        <v>7255</v>
      </c>
      <c r="H3770" s="17" t="s">
        <v>253</v>
      </c>
      <c r="I3770" s="17" t="s">
        <v>247</v>
      </c>
      <c r="J3770" s="17" t="s">
        <v>7256</v>
      </c>
      <c r="K3770" s="17" t="s">
        <v>272</v>
      </c>
      <c r="L3770" s="17" t="s">
        <v>7263</v>
      </c>
      <c r="M3770" s="1">
        <v>0</v>
      </c>
      <c r="N3770" s="8">
        <f>IFERROR(VLOOKUP(A3770,constraints!$A$2:$C$4968,3,FALSE),0)</f>
        <v>0.25</v>
      </c>
    </row>
    <row r="3771" spans="1:14" x14ac:dyDescent="0.25">
      <c r="A3771" s="17" t="s">
        <v>7673</v>
      </c>
      <c r="B3771" s="17" t="s">
        <v>7674</v>
      </c>
      <c r="C3771" s="17" t="s">
        <v>238</v>
      </c>
      <c r="D3771" s="17" t="s">
        <v>20</v>
      </c>
      <c r="E3771" s="17" t="s">
        <v>7255</v>
      </c>
      <c r="F3771" s="17" t="s">
        <v>7255</v>
      </c>
      <c r="G3771" s="17" t="s">
        <v>7255</v>
      </c>
      <c r="H3771" s="17" t="s">
        <v>253</v>
      </c>
      <c r="I3771" s="17" t="s">
        <v>247</v>
      </c>
      <c r="J3771" s="17" t="s">
        <v>7256</v>
      </c>
      <c r="K3771" s="17" t="s">
        <v>7256</v>
      </c>
      <c r="L3771" s="17" t="s">
        <v>7257</v>
      </c>
      <c r="M3771" s="1">
        <v>0</v>
      </c>
      <c r="N3771" s="8">
        <f>IFERROR(VLOOKUP(A3771,constraints!$A$2:$C$4968,3,FALSE),0)</f>
        <v>3.125E-2</v>
      </c>
    </row>
    <row r="3772" spans="1:14" x14ac:dyDescent="0.25">
      <c r="A3772" s="17" t="s">
        <v>7675</v>
      </c>
      <c r="B3772" s="17" t="s">
        <v>7676</v>
      </c>
      <c r="C3772" s="17" t="s">
        <v>234</v>
      </c>
      <c r="D3772" s="17" t="s">
        <v>20</v>
      </c>
      <c r="E3772" s="17" t="s">
        <v>7255</v>
      </c>
      <c r="F3772" s="17" t="s">
        <v>7255</v>
      </c>
      <c r="G3772" s="17" t="s">
        <v>7255</v>
      </c>
      <c r="H3772" s="17" t="s">
        <v>253</v>
      </c>
      <c r="I3772" s="17" t="s">
        <v>247</v>
      </c>
      <c r="J3772" s="17" t="s">
        <v>7256</v>
      </c>
      <c r="K3772" s="17" t="s">
        <v>273</v>
      </c>
      <c r="L3772" s="17" t="s">
        <v>7260</v>
      </c>
      <c r="M3772" s="1">
        <v>0</v>
      </c>
      <c r="N3772" s="8">
        <f>IFERROR(VLOOKUP(A3772,constraints!$A$2:$C$4968,3,FALSE),0)</f>
        <v>6.25E-2</v>
      </c>
    </row>
    <row r="3773" spans="1:14" x14ac:dyDescent="0.25">
      <c r="A3773" s="17" t="s">
        <v>7677</v>
      </c>
      <c r="B3773" s="17" t="s">
        <v>7678</v>
      </c>
      <c r="C3773" s="17" t="s">
        <v>234</v>
      </c>
      <c r="D3773" s="17" t="s">
        <v>20</v>
      </c>
      <c r="E3773" s="17" t="s">
        <v>7255</v>
      </c>
      <c r="F3773" s="17" t="s">
        <v>7255</v>
      </c>
      <c r="G3773" s="17" t="s">
        <v>7255</v>
      </c>
      <c r="H3773" s="17" t="s">
        <v>253</v>
      </c>
      <c r="I3773" s="17" t="s">
        <v>247</v>
      </c>
      <c r="J3773" s="17" t="s">
        <v>270</v>
      </c>
      <c r="K3773" s="17" t="s">
        <v>272</v>
      </c>
      <c r="L3773" s="17" t="s">
        <v>7266</v>
      </c>
      <c r="M3773" s="1">
        <v>0</v>
      </c>
      <c r="N3773" s="8">
        <f>IFERROR(VLOOKUP(A3773,constraints!$A$2:$C$4968,3,FALSE),0)</f>
        <v>6.25E-2</v>
      </c>
    </row>
    <row r="3774" spans="1:14" x14ac:dyDescent="0.25">
      <c r="A3774" s="17" t="s">
        <v>7679</v>
      </c>
      <c r="B3774" s="17" t="s">
        <v>7680</v>
      </c>
      <c r="C3774" s="17" t="s">
        <v>234</v>
      </c>
      <c r="D3774" s="17" t="s">
        <v>20</v>
      </c>
      <c r="E3774" s="17" t="s">
        <v>7255</v>
      </c>
      <c r="F3774" s="17" t="s">
        <v>7255</v>
      </c>
      <c r="G3774" s="17" t="s">
        <v>7255</v>
      </c>
      <c r="H3774" s="17" t="s">
        <v>253</v>
      </c>
      <c r="I3774" s="17" t="s">
        <v>247</v>
      </c>
      <c r="J3774" s="17" t="s">
        <v>7256</v>
      </c>
      <c r="K3774" s="17" t="s">
        <v>7256</v>
      </c>
      <c r="L3774" s="17" t="s">
        <v>7274</v>
      </c>
      <c r="M3774" s="1">
        <v>0</v>
      </c>
      <c r="N3774" s="8">
        <f>IFERROR(VLOOKUP(A3774,constraints!$A$2:$C$4968,3,FALSE),0)</f>
        <v>3.125E-2</v>
      </c>
    </row>
    <row r="3775" spans="1:14" x14ac:dyDescent="0.25">
      <c r="A3775" s="17" t="s">
        <v>7681</v>
      </c>
      <c r="B3775" s="17" t="s">
        <v>7682</v>
      </c>
      <c r="C3775" s="17" t="s">
        <v>234</v>
      </c>
      <c r="D3775" s="17" t="s">
        <v>20</v>
      </c>
      <c r="E3775" s="17" t="s">
        <v>7255</v>
      </c>
      <c r="F3775" s="17" t="s">
        <v>7255</v>
      </c>
      <c r="G3775" s="17" t="s">
        <v>7255</v>
      </c>
      <c r="H3775" s="17" t="s">
        <v>253</v>
      </c>
      <c r="I3775" s="17" t="s">
        <v>247</v>
      </c>
      <c r="J3775" s="17" t="s">
        <v>7256</v>
      </c>
      <c r="K3775" s="17" t="s">
        <v>272</v>
      </c>
      <c r="L3775" s="17" t="s">
        <v>7263</v>
      </c>
      <c r="M3775" s="1">
        <v>0</v>
      </c>
      <c r="N3775" s="8">
        <f>IFERROR(VLOOKUP(A3775,constraints!$A$2:$C$4968,3,FALSE),0)</f>
        <v>0.5</v>
      </c>
    </row>
    <row r="3776" spans="1:14" x14ac:dyDescent="0.25">
      <c r="A3776" s="17" t="s">
        <v>7683</v>
      </c>
      <c r="B3776" s="17" t="s">
        <v>7684</v>
      </c>
      <c r="C3776" s="17" t="s">
        <v>234</v>
      </c>
      <c r="D3776" s="17" t="s">
        <v>20</v>
      </c>
      <c r="E3776" s="17" t="s">
        <v>7255</v>
      </c>
      <c r="F3776" s="17" t="s">
        <v>7255</v>
      </c>
      <c r="G3776" s="17" t="s">
        <v>7255</v>
      </c>
      <c r="H3776" s="17" t="s">
        <v>253</v>
      </c>
      <c r="I3776" s="17" t="s">
        <v>247</v>
      </c>
      <c r="J3776" s="17" t="s">
        <v>271</v>
      </c>
      <c r="K3776" s="17" t="s">
        <v>272</v>
      </c>
      <c r="L3776" s="17" t="s">
        <v>7307</v>
      </c>
      <c r="M3776" s="1">
        <v>0</v>
      </c>
      <c r="N3776" s="8">
        <f>IFERROR(VLOOKUP(A3776,constraints!$A$2:$C$4968,3,FALSE),0)</f>
        <v>0.5</v>
      </c>
    </row>
    <row r="3777" spans="1:14" x14ac:dyDescent="0.25">
      <c r="A3777" s="17" t="s">
        <v>7685</v>
      </c>
      <c r="B3777" s="17" t="s">
        <v>7686</v>
      </c>
      <c r="C3777" s="17" t="s">
        <v>234</v>
      </c>
      <c r="D3777" s="17" t="s">
        <v>20</v>
      </c>
      <c r="E3777" s="17" t="s">
        <v>7255</v>
      </c>
      <c r="F3777" s="17" t="s">
        <v>7255</v>
      </c>
      <c r="G3777" s="17" t="s">
        <v>7255</v>
      </c>
      <c r="H3777" s="17" t="s">
        <v>253</v>
      </c>
      <c r="I3777" s="17" t="s">
        <v>247</v>
      </c>
      <c r="J3777" s="17" t="s">
        <v>7256</v>
      </c>
      <c r="K3777" s="17" t="s">
        <v>273</v>
      </c>
      <c r="L3777" s="17" t="s">
        <v>7260</v>
      </c>
      <c r="M3777" s="1">
        <v>0</v>
      </c>
      <c r="N3777" s="8">
        <f>IFERROR(VLOOKUP(A3777,constraints!$A$2:$C$4968,3,FALSE),0)</f>
        <v>6.25E-2</v>
      </c>
    </row>
    <row r="3778" spans="1:14" x14ac:dyDescent="0.25">
      <c r="A3778" s="17" t="s">
        <v>7687</v>
      </c>
      <c r="B3778" s="17" t="s">
        <v>7688</v>
      </c>
      <c r="C3778" s="17" t="s">
        <v>234</v>
      </c>
      <c r="D3778" s="17" t="s">
        <v>20</v>
      </c>
      <c r="E3778" s="17" t="s">
        <v>7255</v>
      </c>
      <c r="F3778" s="17" t="s">
        <v>7255</v>
      </c>
      <c r="G3778" s="17" t="s">
        <v>7255</v>
      </c>
      <c r="H3778" s="17" t="s">
        <v>253</v>
      </c>
      <c r="I3778" s="17" t="s">
        <v>247</v>
      </c>
      <c r="J3778" s="17" t="s">
        <v>271</v>
      </c>
      <c r="K3778" s="17" t="s">
        <v>272</v>
      </c>
      <c r="L3778" s="17" t="s">
        <v>7307</v>
      </c>
      <c r="M3778" s="1">
        <v>0</v>
      </c>
      <c r="N3778" s="8">
        <f>IFERROR(VLOOKUP(A3778,constraints!$A$2:$C$4968,3,FALSE),0)</f>
        <v>0.25</v>
      </c>
    </row>
    <row r="3779" spans="1:14" x14ac:dyDescent="0.25">
      <c r="A3779" s="17" t="s">
        <v>7689</v>
      </c>
      <c r="B3779" s="17" t="s">
        <v>7690</v>
      </c>
      <c r="C3779" s="17" t="s">
        <v>234</v>
      </c>
      <c r="D3779" s="17" t="s">
        <v>20</v>
      </c>
      <c r="E3779" s="17" t="s">
        <v>7255</v>
      </c>
      <c r="F3779" s="17" t="s">
        <v>7255</v>
      </c>
      <c r="G3779" s="17" t="s">
        <v>7255</v>
      </c>
      <c r="H3779" s="17" t="s">
        <v>253</v>
      </c>
      <c r="I3779" s="17" t="s">
        <v>247</v>
      </c>
      <c r="J3779" s="17" t="s">
        <v>7256</v>
      </c>
      <c r="K3779" s="17" t="s">
        <v>272</v>
      </c>
      <c r="L3779" s="17" t="s">
        <v>7263</v>
      </c>
      <c r="M3779" s="1">
        <v>0</v>
      </c>
      <c r="N3779" s="8">
        <f>IFERROR(VLOOKUP(A3779,constraints!$A$2:$C$4968,3,FALSE),0)</f>
        <v>3.125E-2</v>
      </c>
    </row>
    <row r="3780" spans="1:14" x14ac:dyDescent="0.25">
      <c r="A3780" s="17" t="s">
        <v>7691</v>
      </c>
      <c r="B3780" s="17" t="s">
        <v>7692</v>
      </c>
      <c r="C3780" s="17" t="s">
        <v>234</v>
      </c>
      <c r="D3780" s="17" t="s">
        <v>20</v>
      </c>
      <c r="E3780" s="17" t="s">
        <v>7255</v>
      </c>
      <c r="F3780" s="17" t="s">
        <v>7255</v>
      </c>
      <c r="G3780" s="17" t="s">
        <v>7255</v>
      </c>
      <c r="H3780" s="17" t="s">
        <v>253</v>
      </c>
      <c r="I3780" s="17" t="s">
        <v>247</v>
      </c>
      <c r="J3780" s="17" t="s">
        <v>7256</v>
      </c>
      <c r="K3780" s="17" t="s">
        <v>272</v>
      </c>
      <c r="L3780" s="17" t="s">
        <v>7263</v>
      </c>
      <c r="M3780" s="1">
        <v>0</v>
      </c>
      <c r="N3780" s="8">
        <f>IFERROR(VLOOKUP(A3780,constraints!$A$2:$C$4968,3,FALSE),0)</f>
        <v>0.125</v>
      </c>
    </row>
    <row r="3781" spans="1:14" x14ac:dyDescent="0.25">
      <c r="A3781" s="17" t="s">
        <v>7693</v>
      </c>
      <c r="B3781" s="17" t="s">
        <v>7694</v>
      </c>
      <c r="C3781" s="17" t="s">
        <v>234</v>
      </c>
      <c r="D3781" s="17" t="s">
        <v>20</v>
      </c>
      <c r="E3781" s="17" t="s">
        <v>7255</v>
      </c>
      <c r="F3781" s="17" t="s">
        <v>7255</v>
      </c>
      <c r="G3781" s="17" t="s">
        <v>7255</v>
      </c>
      <c r="H3781" s="17" t="s">
        <v>253</v>
      </c>
      <c r="I3781" s="17" t="s">
        <v>247</v>
      </c>
      <c r="J3781" s="17" t="s">
        <v>271</v>
      </c>
      <c r="K3781" s="17" t="s">
        <v>272</v>
      </c>
      <c r="L3781" s="17" t="s">
        <v>7307</v>
      </c>
      <c r="M3781" s="1">
        <v>0</v>
      </c>
      <c r="N3781" s="8">
        <f>IFERROR(VLOOKUP(A3781,constraints!$A$2:$C$4968,3,FALSE),0)</f>
        <v>0.5</v>
      </c>
    </row>
    <row r="3782" spans="1:14" x14ac:dyDescent="0.25">
      <c r="A3782" s="17" t="s">
        <v>7695</v>
      </c>
      <c r="B3782" s="17" t="s">
        <v>7696</v>
      </c>
      <c r="C3782" s="17" t="s">
        <v>234</v>
      </c>
      <c r="D3782" s="17" t="s">
        <v>20</v>
      </c>
      <c r="E3782" s="17" t="s">
        <v>7255</v>
      </c>
      <c r="F3782" s="17" t="s">
        <v>7255</v>
      </c>
      <c r="G3782" s="17" t="s">
        <v>7255</v>
      </c>
      <c r="H3782" s="17" t="s">
        <v>253</v>
      </c>
      <c r="I3782" s="17" t="s">
        <v>247</v>
      </c>
      <c r="J3782" s="17" t="s">
        <v>7256</v>
      </c>
      <c r="K3782" s="17" t="s">
        <v>272</v>
      </c>
      <c r="L3782" s="17" t="s">
        <v>7263</v>
      </c>
      <c r="M3782" s="1">
        <v>0</v>
      </c>
      <c r="N3782" s="8">
        <f>IFERROR(VLOOKUP(A3782,constraints!$A$2:$C$4968,3,FALSE),0)</f>
        <v>0.25</v>
      </c>
    </row>
    <row r="3783" spans="1:14" x14ac:dyDescent="0.25">
      <c r="A3783" s="17" t="s">
        <v>7697</v>
      </c>
      <c r="B3783" s="17" t="s">
        <v>7698</v>
      </c>
      <c r="C3783" s="17" t="s">
        <v>234</v>
      </c>
      <c r="D3783" s="17" t="s">
        <v>20</v>
      </c>
      <c r="E3783" s="17" t="s">
        <v>7255</v>
      </c>
      <c r="F3783" s="17" t="s">
        <v>7255</v>
      </c>
      <c r="G3783" s="17" t="s">
        <v>7255</v>
      </c>
      <c r="H3783" s="17" t="s">
        <v>253</v>
      </c>
      <c r="I3783" s="17" t="s">
        <v>247</v>
      </c>
      <c r="J3783" s="17" t="s">
        <v>7256</v>
      </c>
      <c r="K3783" s="17" t="s">
        <v>7256</v>
      </c>
      <c r="L3783" s="17" t="s">
        <v>7274</v>
      </c>
      <c r="M3783" s="1">
        <v>0</v>
      </c>
      <c r="N3783" s="8">
        <f>IFERROR(VLOOKUP(A3783,constraints!$A$2:$C$4968,3,FALSE),0)</f>
        <v>3.125E-2</v>
      </c>
    </row>
    <row r="3784" spans="1:14" x14ac:dyDescent="0.25">
      <c r="A3784" s="17" t="s">
        <v>7699</v>
      </c>
      <c r="B3784" s="17" t="s">
        <v>7700</v>
      </c>
      <c r="C3784" s="17" t="s">
        <v>234</v>
      </c>
      <c r="D3784" s="17" t="s">
        <v>20</v>
      </c>
      <c r="E3784" s="17" t="s">
        <v>7255</v>
      </c>
      <c r="F3784" s="17" t="s">
        <v>7255</v>
      </c>
      <c r="G3784" s="17" t="s">
        <v>7255</v>
      </c>
      <c r="H3784" s="17" t="s">
        <v>253</v>
      </c>
      <c r="I3784" s="17" t="s">
        <v>247</v>
      </c>
      <c r="J3784" s="17" t="s">
        <v>7256</v>
      </c>
      <c r="K3784" s="17" t="s">
        <v>7256</v>
      </c>
      <c r="L3784" s="17" t="s">
        <v>7274</v>
      </c>
      <c r="M3784" s="1">
        <v>0</v>
      </c>
      <c r="N3784" s="8">
        <f>IFERROR(VLOOKUP(A3784,constraints!$A$2:$C$4968,3,FALSE),0)</f>
        <v>3.125E-2</v>
      </c>
    </row>
    <row r="3785" spans="1:14" x14ac:dyDescent="0.25">
      <c r="A3785" s="17" t="s">
        <v>7701</v>
      </c>
      <c r="B3785" s="17" t="s">
        <v>7702</v>
      </c>
      <c r="C3785" s="17" t="s">
        <v>234</v>
      </c>
      <c r="D3785" s="17" t="s">
        <v>20</v>
      </c>
      <c r="E3785" s="17" t="s">
        <v>7255</v>
      </c>
      <c r="F3785" s="17" t="s">
        <v>7255</v>
      </c>
      <c r="G3785" s="17" t="s">
        <v>7255</v>
      </c>
      <c r="H3785" s="17" t="s">
        <v>253</v>
      </c>
      <c r="I3785" s="17" t="s">
        <v>247</v>
      </c>
      <c r="J3785" s="17" t="s">
        <v>271</v>
      </c>
      <c r="K3785" s="17" t="s">
        <v>7256</v>
      </c>
      <c r="L3785" s="17" t="s">
        <v>7268</v>
      </c>
      <c r="M3785" s="1">
        <v>0</v>
      </c>
      <c r="N3785" s="8">
        <f>IFERROR(VLOOKUP(A3785,constraints!$A$2:$C$4968,3,FALSE),0)</f>
        <v>0.5</v>
      </c>
    </row>
    <row r="3786" spans="1:14" x14ac:dyDescent="0.25">
      <c r="A3786" s="17" t="s">
        <v>7703</v>
      </c>
      <c r="B3786" s="17" t="s">
        <v>7704</v>
      </c>
      <c r="C3786" s="17" t="s">
        <v>234</v>
      </c>
      <c r="D3786" s="17" t="s">
        <v>20</v>
      </c>
      <c r="E3786" s="17" t="s">
        <v>7255</v>
      </c>
      <c r="F3786" s="17" t="s">
        <v>7255</v>
      </c>
      <c r="G3786" s="17" t="s">
        <v>7255</v>
      </c>
      <c r="H3786" s="17" t="s">
        <v>253</v>
      </c>
      <c r="I3786" s="17" t="s">
        <v>247</v>
      </c>
      <c r="J3786" s="17" t="s">
        <v>7256</v>
      </c>
      <c r="K3786" s="17" t="s">
        <v>7256</v>
      </c>
      <c r="L3786" s="17" t="s">
        <v>7274</v>
      </c>
      <c r="M3786" s="1">
        <v>0</v>
      </c>
      <c r="N3786" s="8">
        <f>IFERROR(VLOOKUP(A3786,constraints!$A$2:$C$4968,3,FALSE),0)</f>
        <v>0.125</v>
      </c>
    </row>
    <row r="3787" spans="1:14" x14ac:dyDescent="0.25">
      <c r="A3787" s="17" t="s">
        <v>7705</v>
      </c>
      <c r="B3787" s="17" t="s">
        <v>7706</v>
      </c>
      <c r="C3787" s="17" t="s">
        <v>234</v>
      </c>
      <c r="D3787" s="17" t="s">
        <v>20</v>
      </c>
      <c r="E3787" s="17" t="s">
        <v>7255</v>
      </c>
      <c r="F3787" s="17" t="s">
        <v>7255</v>
      </c>
      <c r="G3787" s="17" t="s">
        <v>7255</v>
      </c>
      <c r="H3787" s="17" t="s">
        <v>253</v>
      </c>
      <c r="I3787" s="17" t="s">
        <v>247</v>
      </c>
      <c r="J3787" s="17" t="s">
        <v>269</v>
      </c>
      <c r="K3787" s="17" t="s">
        <v>272</v>
      </c>
      <c r="L3787" s="17" t="s">
        <v>7400</v>
      </c>
      <c r="M3787" s="1">
        <v>0</v>
      </c>
      <c r="N3787" s="8">
        <f>IFERROR(VLOOKUP(A3787,constraints!$A$2:$C$4968,3,FALSE),0)</f>
        <v>3.125E-2</v>
      </c>
    </row>
    <row r="3788" spans="1:14" x14ac:dyDescent="0.25">
      <c r="A3788" s="17" t="s">
        <v>7707</v>
      </c>
      <c r="B3788" s="17" t="s">
        <v>7708</v>
      </c>
      <c r="C3788" s="17" t="s">
        <v>234</v>
      </c>
      <c r="D3788" s="17" t="s">
        <v>20</v>
      </c>
      <c r="E3788" s="17" t="s">
        <v>7255</v>
      </c>
      <c r="F3788" s="17" t="s">
        <v>7255</v>
      </c>
      <c r="G3788" s="17" t="s">
        <v>7255</v>
      </c>
      <c r="H3788" s="17" t="s">
        <v>253</v>
      </c>
      <c r="I3788" s="17" t="s">
        <v>247</v>
      </c>
      <c r="J3788" s="17" t="s">
        <v>271</v>
      </c>
      <c r="K3788" s="17" t="s">
        <v>7256</v>
      </c>
      <c r="L3788" s="17" t="s">
        <v>7268</v>
      </c>
      <c r="M3788" s="1">
        <v>0</v>
      </c>
      <c r="N3788" s="8">
        <f>IFERROR(VLOOKUP(A3788,constraints!$A$2:$C$4968,3,FALSE),0)</f>
        <v>0.5</v>
      </c>
    </row>
    <row r="3789" spans="1:14" x14ac:dyDescent="0.25">
      <c r="A3789" s="17" t="s">
        <v>7709</v>
      </c>
      <c r="B3789" s="17" t="s">
        <v>7710</v>
      </c>
      <c r="C3789" s="17" t="s">
        <v>234</v>
      </c>
      <c r="D3789" s="17" t="s">
        <v>20</v>
      </c>
      <c r="E3789" s="17" t="s">
        <v>7255</v>
      </c>
      <c r="F3789" s="17" t="s">
        <v>7255</v>
      </c>
      <c r="G3789" s="17" t="s">
        <v>7255</v>
      </c>
      <c r="H3789" s="17" t="s">
        <v>253</v>
      </c>
      <c r="I3789" s="17" t="s">
        <v>247</v>
      </c>
      <c r="J3789" s="17" t="s">
        <v>271</v>
      </c>
      <c r="K3789" s="17" t="s">
        <v>7256</v>
      </c>
      <c r="L3789" s="17" t="s">
        <v>7268</v>
      </c>
      <c r="M3789" s="1">
        <v>0</v>
      </c>
      <c r="N3789" s="8">
        <f>IFERROR(VLOOKUP(A3789,constraints!$A$2:$C$4968,3,FALSE),0)</f>
        <v>0.5</v>
      </c>
    </row>
    <row r="3790" spans="1:14" x14ac:dyDescent="0.25">
      <c r="A3790" s="17" t="s">
        <v>7711</v>
      </c>
      <c r="B3790" s="17" t="s">
        <v>7712</v>
      </c>
      <c r="C3790" s="17" t="s">
        <v>236</v>
      </c>
      <c r="D3790" s="17" t="s">
        <v>20</v>
      </c>
      <c r="E3790" s="17" t="s">
        <v>7255</v>
      </c>
      <c r="F3790" s="17" t="s">
        <v>7255</v>
      </c>
      <c r="G3790" s="17" t="s">
        <v>7255</v>
      </c>
      <c r="H3790" s="17" t="s">
        <v>253</v>
      </c>
      <c r="I3790" s="17" t="s">
        <v>247</v>
      </c>
      <c r="J3790" s="17" t="s">
        <v>7256</v>
      </c>
      <c r="K3790" s="17" t="s">
        <v>7256</v>
      </c>
      <c r="L3790" s="17" t="s">
        <v>7288</v>
      </c>
      <c r="M3790" s="1">
        <v>0</v>
      </c>
      <c r="N3790" s="8">
        <f>IFERROR(VLOOKUP(A3790,constraints!$A$2:$C$4968,3,FALSE),0)</f>
        <v>3.125E-2</v>
      </c>
    </row>
    <row r="3791" spans="1:14" x14ac:dyDescent="0.25">
      <c r="A3791" s="17" t="s">
        <v>7713</v>
      </c>
      <c r="B3791" s="17" t="s">
        <v>7714</v>
      </c>
      <c r="C3791" s="17" t="s">
        <v>234</v>
      </c>
      <c r="D3791" s="17" t="s">
        <v>20</v>
      </c>
      <c r="E3791" s="17" t="s">
        <v>7255</v>
      </c>
      <c r="F3791" s="17" t="s">
        <v>7255</v>
      </c>
      <c r="G3791" s="17" t="s">
        <v>7255</v>
      </c>
      <c r="H3791" s="17" t="s">
        <v>253</v>
      </c>
      <c r="I3791" s="17" t="s">
        <v>247</v>
      </c>
      <c r="J3791" s="17" t="s">
        <v>271</v>
      </c>
      <c r="K3791" s="17" t="s">
        <v>272</v>
      </c>
      <c r="L3791" s="17" t="s">
        <v>7307</v>
      </c>
      <c r="M3791" s="1">
        <v>0</v>
      </c>
      <c r="N3791" s="8">
        <f>IFERROR(VLOOKUP(A3791,constraints!$A$2:$C$4968,3,FALSE),0)</f>
        <v>0.5</v>
      </c>
    </row>
    <row r="3792" spans="1:14" x14ac:dyDescent="0.25">
      <c r="A3792" s="17" t="s">
        <v>7715</v>
      </c>
      <c r="B3792" s="17" t="s">
        <v>7716</v>
      </c>
      <c r="C3792" s="17" t="s">
        <v>234</v>
      </c>
      <c r="D3792" s="17" t="s">
        <v>20</v>
      </c>
      <c r="E3792" s="17" t="s">
        <v>7255</v>
      </c>
      <c r="F3792" s="17" t="s">
        <v>7255</v>
      </c>
      <c r="G3792" s="17" t="s">
        <v>7255</v>
      </c>
      <c r="H3792" s="17" t="s">
        <v>253</v>
      </c>
      <c r="I3792" s="17" t="s">
        <v>247</v>
      </c>
      <c r="J3792" s="17" t="s">
        <v>7256</v>
      </c>
      <c r="K3792" s="17" t="s">
        <v>273</v>
      </c>
      <c r="L3792" s="17" t="s">
        <v>7260</v>
      </c>
      <c r="M3792" s="1">
        <v>0</v>
      </c>
      <c r="N3792" s="8">
        <f>IFERROR(VLOOKUP(A3792,constraints!$A$2:$C$4968,3,FALSE),0)</f>
        <v>3.125E-2</v>
      </c>
    </row>
    <row r="3793" spans="1:14" x14ac:dyDescent="0.25">
      <c r="A3793" s="17" t="s">
        <v>7717</v>
      </c>
      <c r="B3793" s="17" t="s">
        <v>7718</v>
      </c>
      <c r="C3793" s="17" t="s">
        <v>234</v>
      </c>
      <c r="D3793" s="17" t="s">
        <v>20</v>
      </c>
      <c r="E3793" s="17" t="s">
        <v>7255</v>
      </c>
      <c r="F3793" s="17" t="s">
        <v>7255</v>
      </c>
      <c r="G3793" s="17" t="s">
        <v>7255</v>
      </c>
      <c r="H3793" s="17" t="s">
        <v>253</v>
      </c>
      <c r="I3793" s="17" t="s">
        <v>247</v>
      </c>
      <c r="J3793" s="17" t="s">
        <v>7256</v>
      </c>
      <c r="K3793" s="17" t="s">
        <v>272</v>
      </c>
      <c r="L3793" s="17" t="s">
        <v>7263</v>
      </c>
      <c r="M3793" s="1">
        <v>0</v>
      </c>
      <c r="N3793" s="8">
        <f>IFERROR(VLOOKUP(A3793,constraints!$A$2:$C$4968,3,FALSE),0)</f>
        <v>0.25</v>
      </c>
    </row>
    <row r="3794" spans="1:14" x14ac:dyDescent="0.25">
      <c r="A3794" s="17" t="s">
        <v>7719</v>
      </c>
      <c r="B3794" s="17" t="s">
        <v>7720</v>
      </c>
      <c r="C3794" s="17" t="s">
        <v>234</v>
      </c>
      <c r="D3794" s="17" t="s">
        <v>20</v>
      </c>
      <c r="E3794" s="17" t="s">
        <v>7255</v>
      </c>
      <c r="F3794" s="17" t="s">
        <v>7255</v>
      </c>
      <c r="G3794" s="17" t="s">
        <v>7255</v>
      </c>
      <c r="H3794" s="17" t="s">
        <v>253</v>
      </c>
      <c r="I3794" s="17" t="s">
        <v>247</v>
      </c>
      <c r="J3794" s="17" t="s">
        <v>270</v>
      </c>
      <c r="K3794" s="17" t="s">
        <v>273</v>
      </c>
      <c r="L3794" s="17" t="s">
        <v>7283</v>
      </c>
      <c r="M3794" s="1">
        <v>0</v>
      </c>
      <c r="N3794" s="8">
        <f>IFERROR(VLOOKUP(A3794,constraints!$A$2:$C$4968,3,FALSE),0)</f>
        <v>6.25E-2</v>
      </c>
    </row>
    <row r="3795" spans="1:14" x14ac:dyDescent="0.25">
      <c r="A3795" s="17" t="s">
        <v>7721</v>
      </c>
      <c r="B3795" s="17" t="s">
        <v>7722</v>
      </c>
      <c r="C3795" s="17" t="s">
        <v>234</v>
      </c>
      <c r="D3795" s="17" t="s">
        <v>20</v>
      </c>
      <c r="E3795" s="17" t="s">
        <v>7255</v>
      </c>
      <c r="F3795" s="17" t="s">
        <v>7255</v>
      </c>
      <c r="G3795" s="17" t="s">
        <v>7255</v>
      </c>
      <c r="H3795" s="17" t="s">
        <v>253</v>
      </c>
      <c r="I3795" s="17" t="s">
        <v>247</v>
      </c>
      <c r="J3795" s="17" t="s">
        <v>270</v>
      </c>
      <c r="K3795" s="17" t="s">
        <v>273</v>
      </c>
      <c r="L3795" s="17" t="s">
        <v>7283</v>
      </c>
      <c r="M3795" s="1">
        <v>0</v>
      </c>
      <c r="N3795" s="8">
        <f>IFERROR(VLOOKUP(A3795,constraints!$A$2:$C$4968,3,FALSE),0)</f>
        <v>6.25E-2</v>
      </c>
    </row>
    <row r="3796" spans="1:14" x14ac:dyDescent="0.25">
      <c r="A3796" s="17" t="s">
        <v>7723</v>
      </c>
      <c r="B3796" s="17" t="s">
        <v>7724</v>
      </c>
      <c r="C3796" s="17" t="s">
        <v>234</v>
      </c>
      <c r="D3796" s="17" t="s">
        <v>20</v>
      </c>
      <c r="E3796" s="17" t="s">
        <v>7255</v>
      </c>
      <c r="F3796" s="17" t="s">
        <v>7255</v>
      </c>
      <c r="G3796" s="17" t="s">
        <v>7255</v>
      </c>
      <c r="H3796" s="17" t="s">
        <v>253</v>
      </c>
      <c r="I3796" s="17" t="s">
        <v>247</v>
      </c>
      <c r="J3796" s="17" t="s">
        <v>271</v>
      </c>
      <c r="K3796" s="17" t="s">
        <v>7256</v>
      </c>
      <c r="L3796" s="17" t="s">
        <v>7268</v>
      </c>
      <c r="M3796" s="1">
        <v>0</v>
      </c>
      <c r="N3796" s="8">
        <f>IFERROR(VLOOKUP(A3796,constraints!$A$2:$C$4968,3,FALSE),0)</f>
        <v>0.25</v>
      </c>
    </row>
    <row r="3797" spans="1:14" x14ac:dyDescent="0.25">
      <c r="A3797" s="17" t="s">
        <v>7725</v>
      </c>
      <c r="B3797" s="17" t="s">
        <v>7726</v>
      </c>
      <c r="C3797" s="17" t="s">
        <v>234</v>
      </c>
      <c r="D3797" s="17" t="s">
        <v>20</v>
      </c>
      <c r="E3797" s="17" t="s">
        <v>7255</v>
      </c>
      <c r="F3797" s="17" t="s">
        <v>7255</v>
      </c>
      <c r="G3797" s="17" t="s">
        <v>7255</v>
      </c>
      <c r="H3797" s="17" t="s">
        <v>253</v>
      </c>
      <c r="I3797" s="17" t="s">
        <v>247</v>
      </c>
      <c r="J3797" s="17" t="s">
        <v>271</v>
      </c>
      <c r="K3797" s="17" t="s">
        <v>273</v>
      </c>
      <c r="L3797" s="17" t="s">
        <v>7280</v>
      </c>
      <c r="M3797" s="1">
        <v>0</v>
      </c>
      <c r="N3797" s="8">
        <f>IFERROR(VLOOKUP(A3797,constraints!$A$2:$C$4968,3,FALSE),0)</f>
        <v>6.25E-2</v>
      </c>
    </row>
    <row r="3798" spans="1:14" x14ac:dyDescent="0.25">
      <c r="A3798" s="17" t="s">
        <v>7727</v>
      </c>
      <c r="B3798" s="17" t="s">
        <v>7728</v>
      </c>
      <c r="C3798" s="17" t="s">
        <v>234</v>
      </c>
      <c r="D3798" s="17" t="s">
        <v>20</v>
      </c>
      <c r="E3798" s="17" t="s">
        <v>7255</v>
      </c>
      <c r="F3798" s="17" t="s">
        <v>7255</v>
      </c>
      <c r="G3798" s="17" t="s">
        <v>7255</v>
      </c>
      <c r="H3798" s="17" t="s">
        <v>253</v>
      </c>
      <c r="I3798" s="17" t="s">
        <v>247</v>
      </c>
      <c r="J3798" s="17" t="s">
        <v>271</v>
      </c>
      <c r="K3798" s="17" t="s">
        <v>272</v>
      </c>
      <c r="L3798" s="17" t="s">
        <v>7307</v>
      </c>
      <c r="M3798" s="1">
        <v>0</v>
      </c>
      <c r="N3798" s="8">
        <f>IFERROR(VLOOKUP(A3798,constraints!$A$2:$C$4968,3,FALSE),0)</f>
        <v>0.5</v>
      </c>
    </row>
    <row r="3799" spans="1:14" x14ac:dyDescent="0.25">
      <c r="A3799" s="17" t="s">
        <v>7729</v>
      </c>
      <c r="B3799" s="17" t="s">
        <v>7730</v>
      </c>
      <c r="C3799" s="17" t="s">
        <v>234</v>
      </c>
      <c r="D3799" s="17" t="s">
        <v>20</v>
      </c>
      <c r="E3799" s="17" t="s">
        <v>7255</v>
      </c>
      <c r="F3799" s="17" t="s">
        <v>7255</v>
      </c>
      <c r="G3799" s="17" t="s">
        <v>7255</v>
      </c>
      <c r="H3799" s="17" t="s">
        <v>253</v>
      </c>
      <c r="I3799" s="17" t="s">
        <v>247</v>
      </c>
      <c r="J3799" s="17" t="s">
        <v>271</v>
      </c>
      <c r="K3799" s="17" t="s">
        <v>7256</v>
      </c>
      <c r="L3799" s="17" t="s">
        <v>7268</v>
      </c>
      <c r="M3799" s="1">
        <v>0</v>
      </c>
      <c r="N3799" s="8">
        <f>IFERROR(VLOOKUP(A3799,constraints!$A$2:$C$4968,3,FALSE),0)</f>
        <v>0.25</v>
      </c>
    </row>
    <row r="3800" spans="1:14" x14ac:dyDescent="0.25">
      <c r="A3800" s="17" t="s">
        <v>7731</v>
      </c>
      <c r="B3800" s="17" t="s">
        <v>7732</v>
      </c>
      <c r="C3800" s="17" t="s">
        <v>234</v>
      </c>
      <c r="D3800" s="17" t="s">
        <v>20</v>
      </c>
      <c r="E3800" s="17" t="s">
        <v>7255</v>
      </c>
      <c r="F3800" s="17" t="s">
        <v>7255</v>
      </c>
      <c r="G3800" s="17" t="s">
        <v>7255</v>
      </c>
      <c r="H3800" s="17" t="s">
        <v>253</v>
      </c>
      <c r="I3800" s="17" t="s">
        <v>247</v>
      </c>
      <c r="J3800" s="17" t="s">
        <v>7256</v>
      </c>
      <c r="K3800" s="17" t="s">
        <v>272</v>
      </c>
      <c r="L3800" s="17" t="s">
        <v>7263</v>
      </c>
      <c r="M3800" s="1">
        <v>0</v>
      </c>
      <c r="N3800" s="8">
        <f>IFERROR(VLOOKUP(A3800,constraints!$A$2:$C$4968,3,FALSE),0)</f>
        <v>0.5</v>
      </c>
    </row>
    <row r="3801" spans="1:14" x14ac:dyDescent="0.25">
      <c r="A3801" s="17" t="s">
        <v>7733</v>
      </c>
      <c r="B3801" s="17" t="s">
        <v>7734</v>
      </c>
      <c r="C3801" s="17" t="s">
        <v>234</v>
      </c>
      <c r="D3801" s="17" t="s">
        <v>20</v>
      </c>
      <c r="E3801" s="17" t="s">
        <v>7255</v>
      </c>
      <c r="F3801" s="17" t="s">
        <v>7255</v>
      </c>
      <c r="G3801" s="17" t="s">
        <v>7255</v>
      </c>
      <c r="H3801" s="17" t="s">
        <v>253</v>
      </c>
      <c r="I3801" s="17" t="s">
        <v>247</v>
      </c>
      <c r="J3801" s="17" t="s">
        <v>7256</v>
      </c>
      <c r="K3801" s="17" t="s">
        <v>272</v>
      </c>
      <c r="L3801" s="17" t="s">
        <v>7263</v>
      </c>
      <c r="M3801" s="1">
        <v>0</v>
      </c>
      <c r="N3801" s="8">
        <f>IFERROR(VLOOKUP(A3801,constraints!$A$2:$C$4968,3,FALSE),0)</f>
        <v>0.25</v>
      </c>
    </row>
    <row r="3802" spans="1:14" x14ac:dyDescent="0.25">
      <c r="A3802" s="17" t="s">
        <v>7735</v>
      </c>
      <c r="B3802" s="17" t="s">
        <v>7736</v>
      </c>
      <c r="C3802" s="17" t="s">
        <v>234</v>
      </c>
      <c r="D3802" s="17" t="s">
        <v>20</v>
      </c>
      <c r="E3802" s="17" t="s">
        <v>7255</v>
      </c>
      <c r="F3802" s="17" t="s">
        <v>7255</v>
      </c>
      <c r="G3802" s="17" t="s">
        <v>7255</v>
      </c>
      <c r="H3802" s="17" t="s">
        <v>253</v>
      </c>
      <c r="I3802" s="17" t="s">
        <v>247</v>
      </c>
      <c r="J3802" s="17" t="s">
        <v>7256</v>
      </c>
      <c r="K3802" s="17" t="s">
        <v>272</v>
      </c>
      <c r="L3802" s="17" t="s">
        <v>7263</v>
      </c>
      <c r="M3802" s="1">
        <v>0</v>
      </c>
      <c r="N3802" s="8">
        <f>IFERROR(VLOOKUP(A3802,constraints!$A$2:$C$4968,3,FALSE),0)</f>
        <v>0.125</v>
      </c>
    </row>
    <row r="3803" spans="1:14" x14ac:dyDescent="0.25">
      <c r="A3803" s="17" t="s">
        <v>7737</v>
      </c>
      <c r="B3803" s="17" t="s">
        <v>7738</v>
      </c>
      <c r="C3803" s="17" t="s">
        <v>234</v>
      </c>
      <c r="D3803" s="17" t="s">
        <v>20</v>
      </c>
      <c r="E3803" s="17" t="s">
        <v>7255</v>
      </c>
      <c r="F3803" s="17" t="s">
        <v>7255</v>
      </c>
      <c r="G3803" s="17" t="s">
        <v>7255</v>
      </c>
      <c r="H3803" s="17" t="s">
        <v>253</v>
      </c>
      <c r="I3803" s="17" t="s">
        <v>247</v>
      </c>
      <c r="J3803" s="17" t="s">
        <v>271</v>
      </c>
      <c r="K3803" s="17" t="s">
        <v>273</v>
      </c>
      <c r="L3803" s="17" t="s">
        <v>7280</v>
      </c>
      <c r="M3803" s="1">
        <v>0</v>
      </c>
      <c r="N3803" s="8">
        <f>IFERROR(VLOOKUP(A3803,constraints!$A$2:$C$4968,3,FALSE),0)</f>
        <v>3.125E-2</v>
      </c>
    </row>
    <row r="3804" spans="1:14" x14ac:dyDescent="0.25">
      <c r="A3804" s="17" t="s">
        <v>7739</v>
      </c>
      <c r="B3804" s="17" t="s">
        <v>7740</v>
      </c>
      <c r="C3804" s="17" t="s">
        <v>234</v>
      </c>
      <c r="D3804" s="17" t="s">
        <v>20</v>
      </c>
      <c r="E3804" s="17" t="s">
        <v>7255</v>
      </c>
      <c r="F3804" s="17" t="s">
        <v>7255</v>
      </c>
      <c r="G3804" s="17" t="s">
        <v>7255</v>
      </c>
      <c r="H3804" s="17" t="s">
        <v>253</v>
      </c>
      <c r="I3804" s="17" t="s">
        <v>247</v>
      </c>
      <c r="J3804" s="17" t="s">
        <v>7256</v>
      </c>
      <c r="K3804" s="17" t="s">
        <v>272</v>
      </c>
      <c r="L3804" s="17" t="s">
        <v>7263</v>
      </c>
      <c r="M3804" s="1">
        <v>0</v>
      </c>
      <c r="N3804" s="8">
        <f>IFERROR(VLOOKUP(A3804,constraints!$A$2:$C$4968,3,FALSE),0)</f>
        <v>0.125</v>
      </c>
    </row>
    <row r="3805" spans="1:14" x14ac:dyDescent="0.25">
      <c r="A3805" s="17" t="s">
        <v>7741</v>
      </c>
      <c r="B3805" s="17" t="s">
        <v>7742</v>
      </c>
      <c r="C3805" s="17" t="s">
        <v>234</v>
      </c>
      <c r="D3805" s="17" t="s">
        <v>20</v>
      </c>
      <c r="E3805" s="17" t="s">
        <v>7255</v>
      </c>
      <c r="F3805" s="17" t="s">
        <v>7255</v>
      </c>
      <c r="G3805" s="17" t="s">
        <v>7255</v>
      </c>
      <c r="H3805" s="17" t="s">
        <v>253</v>
      </c>
      <c r="I3805" s="17" t="s">
        <v>247</v>
      </c>
      <c r="J3805" s="17" t="s">
        <v>271</v>
      </c>
      <c r="K3805" s="17" t="s">
        <v>272</v>
      </c>
      <c r="L3805" s="17" t="s">
        <v>7307</v>
      </c>
      <c r="M3805" s="1">
        <v>0</v>
      </c>
      <c r="N3805" s="8">
        <f>IFERROR(VLOOKUP(A3805,constraints!$A$2:$C$4968,3,FALSE),0)</f>
        <v>0.5</v>
      </c>
    </row>
    <row r="3806" spans="1:14" x14ac:dyDescent="0.25">
      <c r="A3806" s="17" t="s">
        <v>7743</v>
      </c>
      <c r="B3806" s="17" t="s">
        <v>7744</v>
      </c>
      <c r="C3806" s="17" t="s">
        <v>234</v>
      </c>
      <c r="D3806" s="17" t="s">
        <v>20</v>
      </c>
      <c r="E3806" s="17" t="s">
        <v>7255</v>
      </c>
      <c r="F3806" s="17" t="s">
        <v>7255</v>
      </c>
      <c r="G3806" s="17" t="s">
        <v>7255</v>
      </c>
      <c r="H3806" s="17" t="s">
        <v>253</v>
      </c>
      <c r="I3806" s="17" t="s">
        <v>247</v>
      </c>
      <c r="J3806" s="17" t="s">
        <v>7256</v>
      </c>
      <c r="K3806" s="17" t="s">
        <v>7256</v>
      </c>
      <c r="L3806" s="17" t="s">
        <v>7274</v>
      </c>
      <c r="M3806" s="1">
        <v>0</v>
      </c>
      <c r="N3806" s="8">
        <f>IFERROR(VLOOKUP(A3806,constraints!$A$2:$C$4968,3,FALSE),0)</f>
        <v>0.25</v>
      </c>
    </row>
    <row r="3807" spans="1:14" x14ac:dyDescent="0.25">
      <c r="A3807" s="17" t="s">
        <v>7745</v>
      </c>
      <c r="B3807" s="17" t="s">
        <v>7746</v>
      </c>
      <c r="C3807" s="17" t="s">
        <v>234</v>
      </c>
      <c r="D3807" s="17" t="s">
        <v>20</v>
      </c>
      <c r="E3807" s="17" t="s">
        <v>7255</v>
      </c>
      <c r="F3807" s="17" t="s">
        <v>7255</v>
      </c>
      <c r="G3807" s="17" t="s">
        <v>7255</v>
      </c>
      <c r="H3807" s="17" t="s">
        <v>253</v>
      </c>
      <c r="I3807" s="17" t="s">
        <v>247</v>
      </c>
      <c r="J3807" s="17" t="s">
        <v>270</v>
      </c>
      <c r="K3807" s="17" t="s">
        <v>273</v>
      </c>
      <c r="L3807" s="17" t="s">
        <v>7283</v>
      </c>
      <c r="M3807" s="1">
        <v>0</v>
      </c>
      <c r="N3807" s="8">
        <f>IFERROR(VLOOKUP(A3807,constraints!$A$2:$C$4968,3,FALSE),0)</f>
        <v>3.125E-2</v>
      </c>
    </row>
    <row r="3808" spans="1:14" x14ac:dyDescent="0.25">
      <c r="A3808" s="17" t="s">
        <v>72</v>
      </c>
      <c r="B3808" s="17" t="s">
        <v>7747</v>
      </c>
      <c r="C3808" s="17" t="s">
        <v>234</v>
      </c>
      <c r="D3808" s="17" t="s">
        <v>20</v>
      </c>
      <c r="E3808" s="17" t="s">
        <v>7255</v>
      </c>
      <c r="F3808" s="17" t="s">
        <v>7255</v>
      </c>
      <c r="G3808" s="17" t="s">
        <v>7255</v>
      </c>
      <c r="H3808" s="17" t="s">
        <v>253</v>
      </c>
      <c r="I3808" s="17" t="s">
        <v>247</v>
      </c>
      <c r="J3808" s="17" t="s">
        <v>271</v>
      </c>
      <c r="K3808" s="17" t="s">
        <v>272</v>
      </c>
      <c r="L3808" s="17" t="s">
        <v>7307</v>
      </c>
      <c r="M3808" s="1">
        <v>0</v>
      </c>
      <c r="N3808" s="8">
        <f>IFERROR(VLOOKUP(A3808,constraints!$A$2:$C$4968,3,FALSE),0)</f>
        <v>0.5</v>
      </c>
    </row>
    <row r="3809" spans="1:14" x14ac:dyDescent="0.25">
      <c r="A3809" s="17" t="s">
        <v>7748</v>
      </c>
      <c r="B3809" s="17" t="s">
        <v>7749</v>
      </c>
      <c r="C3809" s="17" t="s">
        <v>234</v>
      </c>
      <c r="D3809" s="17" t="s">
        <v>20</v>
      </c>
      <c r="E3809" s="17" t="s">
        <v>7255</v>
      </c>
      <c r="F3809" s="17" t="s">
        <v>7255</v>
      </c>
      <c r="G3809" s="17" t="s">
        <v>7255</v>
      </c>
      <c r="H3809" s="17" t="s">
        <v>253</v>
      </c>
      <c r="I3809" s="17" t="s">
        <v>247</v>
      </c>
      <c r="J3809" s="17" t="s">
        <v>271</v>
      </c>
      <c r="K3809" s="17" t="s">
        <v>272</v>
      </c>
      <c r="L3809" s="17" t="s">
        <v>7307</v>
      </c>
      <c r="M3809" s="1">
        <v>0</v>
      </c>
      <c r="N3809" s="8">
        <f>IFERROR(VLOOKUP(A3809,constraints!$A$2:$C$4968,3,FALSE),0)</f>
        <v>0.5</v>
      </c>
    </row>
    <row r="3810" spans="1:14" x14ac:dyDescent="0.25">
      <c r="A3810" s="17" t="s">
        <v>7750</v>
      </c>
      <c r="B3810" s="17" t="s">
        <v>7751</v>
      </c>
      <c r="C3810" s="17" t="s">
        <v>234</v>
      </c>
      <c r="D3810" s="17" t="s">
        <v>20</v>
      </c>
      <c r="E3810" s="17" t="s">
        <v>7255</v>
      </c>
      <c r="F3810" s="17" t="s">
        <v>7255</v>
      </c>
      <c r="G3810" s="17" t="s">
        <v>7255</v>
      </c>
      <c r="H3810" s="17" t="s">
        <v>253</v>
      </c>
      <c r="I3810" s="17" t="s">
        <v>247</v>
      </c>
      <c r="J3810" s="17" t="s">
        <v>271</v>
      </c>
      <c r="K3810" s="17" t="s">
        <v>272</v>
      </c>
      <c r="L3810" s="17" t="s">
        <v>7307</v>
      </c>
      <c r="M3810" s="1">
        <v>0</v>
      </c>
      <c r="N3810" s="8">
        <f>IFERROR(VLOOKUP(A3810,constraints!$A$2:$C$4968,3,FALSE),0)</f>
        <v>0.125</v>
      </c>
    </row>
    <row r="3811" spans="1:14" x14ac:dyDescent="0.25">
      <c r="A3811" s="17" t="s">
        <v>7752</v>
      </c>
      <c r="B3811" s="17" t="s">
        <v>7753</v>
      </c>
      <c r="C3811" s="17" t="s">
        <v>234</v>
      </c>
      <c r="D3811" s="17" t="s">
        <v>20</v>
      </c>
      <c r="E3811" s="17" t="s">
        <v>7255</v>
      </c>
      <c r="F3811" s="17" t="s">
        <v>7255</v>
      </c>
      <c r="G3811" s="17" t="s">
        <v>7255</v>
      </c>
      <c r="H3811" s="17" t="s">
        <v>253</v>
      </c>
      <c r="I3811" s="17" t="s">
        <v>247</v>
      </c>
      <c r="J3811" s="17" t="s">
        <v>7256</v>
      </c>
      <c r="K3811" s="17" t="s">
        <v>7256</v>
      </c>
      <c r="L3811" s="17" t="s">
        <v>7274</v>
      </c>
      <c r="M3811" s="1">
        <v>0</v>
      </c>
      <c r="N3811" s="8">
        <f>IFERROR(VLOOKUP(A3811,constraints!$A$2:$C$4968,3,FALSE),0)</f>
        <v>0.5</v>
      </c>
    </row>
    <row r="3812" spans="1:14" x14ac:dyDescent="0.25">
      <c r="A3812" s="17" t="s">
        <v>7754</v>
      </c>
      <c r="B3812" s="17" t="s">
        <v>7755</v>
      </c>
      <c r="C3812" s="17" t="s">
        <v>234</v>
      </c>
      <c r="D3812" s="17" t="s">
        <v>20</v>
      </c>
      <c r="E3812" s="17" t="s">
        <v>7255</v>
      </c>
      <c r="F3812" s="17" t="s">
        <v>7255</v>
      </c>
      <c r="G3812" s="17" t="s">
        <v>7255</v>
      </c>
      <c r="H3812" s="17" t="s">
        <v>253</v>
      </c>
      <c r="I3812" s="17" t="s">
        <v>247</v>
      </c>
      <c r="J3812" s="17" t="s">
        <v>271</v>
      </c>
      <c r="K3812" s="17" t="s">
        <v>272</v>
      </c>
      <c r="L3812" s="17" t="s">
        <v>7307</v>
      </c>
      <c r="M3812" s="1">
        <v>0</v>
      </c>
      <c r="N3812" s="8">
        <f>IFERROR(VLOOKUP(A3812,constraints!$A$2:$C$4968,3,FALSE),0)</f>
        <v>0.5</v>
      </c>
    </row>
    <row r="3813" spans="1:14" x14ac:dyDescent="0.25">
      <c r="A3813" s="17" t="s">
        <v>7756</v>
      </c>
      <c r="B3813" s="17" t="s">
        <v>7757</v>
      </c>
      <c r="C3813" s="17" t="s">
        <v>234</v>
      </c>
      <c r="D3813" s="17" t="s">
        <v>20</v>
      </c>
      <c r="E3813" s="17" t="s">
        <v>7255</v>
      </c>
      <c r="F3813" s="17" t="s">
        <v>7255</v>
      </c>
      <c r="G3813" s="17" t="s">
        <v>7255</v>
      </c>
      <c r="H3813" s="17" t="s">
        <v>253</v>
      </c>
      <c r="I3813" s="17" t="s">
        <v>247</v>
      </c>
      <c r="J3813" s="17" t="s">
        <v>270</v>
      </c>
      <c r="K3813" s="17" t="s">
        <v>272</v>
      </c>
      <c r="L3813" s="17" t="s">
        <v>7266</v>
      </c>
      <c r="M3813" s="1">
        <v>0</v>
      </c>
      <c r="N3813" s="8">
        <f>IFERROR(VLOOKUP(A3813,constraints!$A$2:$C$4968,3,FALSE),0)</f>
        <v>0.25</v>
      </c>
    </row>
    <row r="3814" spans="1:14" x14ac:dyDescent="0.25">
      <c r="A3814" s="17" t="s">
        <v>7758</v>
      </c>
      <c r="B3814" s="17" t="s">
        <v>7759</v>
      </c>
      <c r="C3814" s="17" t="s">
        <v>234</v>
      </c>
      <c r="D3814" s="17" t="s">
        <v>20</v>
      </c>
      <c r="E3814" s="17" t="s">
        <v>7255</v>
      </c>
      <c r="F3814" s="17" t="s">
        <v>7255</v>
      </c>
      <c r="G3814" s="17" t="s">
        <v>7255</v>
      </c>
      <c r="H3814" s="17" t="s">
        <v>253</v>
      </c>
      <c r="I3814" s="17" t="s">
        <v>247</v>
      </c>
      <c r="J3814" s="17" t="s">
        <v>271</v>
      </c>
      <c r="K3814" s="17" t="s">
        <v>272</v>
      </c>
      <c r="L3814" s="17" t="s">
        <v>7307</v>
      </c>
      <c r="M3814" s="1">
        <v>0</v>
      </c>
      <c r="N3814" s="8">
        <f>IFERROR(VLOOKUP(A3814,constraints!$A$2:$C$4968,3,FALSE),0)</f>
        <v>0.5</v>
      </c>
    </row>
    <row r="3815" spans="1:14" x14ac:dyDescent="0.25">
      <c r="A3815" s="17" t="s">
        <v>7760</v>
      </c>
      <c r="B3815" s="17" t="s">
        <v>7761</v>
      </c>
      <c r="C3815" s="17" t="s">
        <v>234</v>
      </c>
      <c r="D3815" s="17" t="s">
        <v>20</v>
      </c>
      <c r="E3815" s="17" t="s">
        <v>7255</v>
      </c>
      <c r="F3815" s="17" t="s">
        <v>7255</v>
      </c>
      <c r="G3815" s="17" t="s">
        <v>7255</v>
      </c>
      <c r="H3815" s="17" t="s">
        <v>253</v>
      </c>
      <c r="I3815" s="17" t="s">
        <v>247</v>
      </c>
      <c r="J3815" s="17" t="s">
        <v>270</v>
      </c>
      <c r="K3815" s="17" t="s">
        <v>272</v>
      </c>
      <c r="L3815" s="17" t="s">
        <v>7266</v>
      </c>
      <c r="M3815" s="1">
        <v>0</v>
      </c>
      <c r="N3815" s="8">
        <f>IFERROR(VLOOKUP(A3815,constraints!$A$2:$C$4968,3,FALSE),0)</f>
        <v>0.25</v>
      </c>
    </row>
    <row r="3816" spans="1:14" x14ac:dyDescent="0.25">
      <c r="A3816" s="17" t="s">
        <v>7762</v>
      </c>
      <c r="B3816" s="17" t="s">
        <v>7763</v>
      </c>
      <c r="C3816" s="17" t="s">
        <v>234</v>
      </c>
      <c r="D3816" s="17" t="s">
        <v>20</v>
      </c>
      <c r="E3816" s="17" t="s">
        <v>7255</v>
      </c>
      <c r="F3816" s="17" t="s">
        <v>7255</v>
      </c>
      <c r="G3816" s="17" t="s">
        <v>7255</v>
      </c>
      <c r="H3816" s="17" t="s">
        <v>253</v>
      </c>
      <c r="I3816" s="17" t="s">
        <v>247</v>
      </c>
      <c r="J3816" s="17" t="s">
        <v>269</v>
      </c>
      <c r="K3816" s="17" t="s">
        <v>272</v>
      </c>
      <c r="L3816" s="17" t="s">
        <v>7400</v>
      </c>
      <c r="M3816" s="1">
        <v>0</v>
      </c>
      <c r="N3816" s="8">
        <f>IFERROR(VLOOKUP(A3816,constraints!$A$2:$C$4968,3,FALSE),0)</f>
        <v>3.125E-2</v>
      </c>
    </row>
    <row r="3817" spans="1:14" x14ac:dyDescent="0.25">
      <c r="A3817" s="17" t="s">
        <v>7764</v>
      </c>
      <c r="B3817" s="17" t="s">
        <v>7765</v>
      </c>
      <c r="C3817" s="17" t="s">
        <v>234</v>
      </c>
      <c r="D3817" s="17" t="s">
        <v>20</v>
      </c>
      <c r="E3817" s="17" t="s">
        <v>7255</v>
      </c>
      <c r="F3817" s="17" t="s">
        <v>7255</v>
      </c>
      <c r="G3817" s="17" t="s">
        <v>7255</v>
      </c>
      <c r="H3817" s="17" t="s">
        <v>253</v>
      </c>
      <c r="I3817" s="17" t="s">
        <v>247</v>
      </c>
      <c r="J3817" s="17" t="s">
        <v>271</v>
      </c>
      <c r="K3817" s="17" t="s">
        <v>272</v>
      </c>
      <c r="L3817" s="17" t="s">
        <v>7307</v>
      </c>
      <c r="M3817" s="1">
        <v>0</v>
      </c>
      <c r="N3817" s="8">
        <f>IFERROR(VLOOKUP(A3817,constraints!$A$2:$C$4968,3,FALSE),0)</f>
        <v>0.125</v>
      </c>
    </row>
    <row r="3818" spans="1:14" x14ac:dyDescent="0.25">
      <c r="A3818" s="17" t="s">
        <v>7766</v>
      </c>
      <c r="B3818" s="17" t="s">
        <v>7767</v>
      </c>
      <c r="C3818" s="17" t="s">
        <v>234</v>
      </c>
      <c r="D3818" s="17" t="s">
        <v>20</v>
      </c>
      <c r="E3818" s="17" t="s">
        <v>7255</v>
      </c>
      <c r="F3818" s="17" t="s">
        <v>7255</v>
      </c>
      <c r="G3818" s="17" t="s">
        <v>7255</v>
      </c>
      <c r="H3818" s="17" t="s">
        <v>253</v>
      </c>
      <c r="I3818" s="17" t="s">
        <v>247</v>
      </c>
      <c r="J3818" s="17" t="s">
        <v>271</v>
      </c>
      <c r="K3818" s="17" t="s">
        <v>272</v>
      </c>
      <c r="L3818" s="17" t="s">
        <v>7307</v>
      </c>
      <c r="M3818" s="1">
        <v>0</v>
      </c>
      <c r="N3818" s="8">
        <f>IFERROR(VLOOKUP(A3818,constraints!$A$2:$C$4968,3,FALSE),0)</f>
        <v>0.5</v>
      </c>
    </row>
    <row r="3819" spans="1:14" x14ac:dyDescent="0.25">
      <c r="A3819" s="17" t="s">
        <v>7768</v>
      </c>
      <c r="B3819" s="17" t="s">
        <v>7769</v>
      </c>
      <c r="C3819" s="17" t="s">
        <v>234</v>
      </c>
      <c r="D3819" s="17" t="s">
        <v>20</v>
      </c>
      <c r="E3819" s="17" t="s">
        <v>7255</v>
      </c>
      <c r="F3819" s="17" t="s">
        <v>7255</v>
      </c>
      <c r="G3819" s="17" t="s">
        <v>7255</v>
      </c>
      <c r="H3819" s="17" t="s">
        <v>253</v>
      </c>
      <c r="I3819" s="17" t="s">
        <v>247</v>
      </c>
      <c r="J3819" s="17" t="s">
        <v>271</v>
      </c>
      <c r="K3819" s="17" t="s">
        <v>273</v>
      </c>
      <c r="L3819" s="17" t="s">
        <v>7280</v>
      </c>
      <c r="M3819" s="1">
        <v>0</v>
      </c>
      <c r="N3819" s="8">
        <f>IFERROR(VLOOKUP(A3819,constraints!$A$2:$C$4968,3,FALSE),0)</f>
        <v>6.25E-2</v>
      </c>
    </row>
    <row r="3820" spans="1:14" x14ac:dyDescent="0.25">
      <c r="A3820" s="17" t="s">
        <v>91</v>
      </c>
      <c r="B3820" s="17" t="s">
        <v>7770</v>
      </c>
      <c r="C3820" s="17" t="s">
        <v>238</v>
      </c>
      <c r="D3820" s="17" t="s">
        <v>20</v>
      </c>
      <c r="E3820" s="17" t="s">
        <v>7255</v>
      </c>
      <c r="F3820" s="17" t="s">
        <v>7255</v>
      </c>
      <c r="G3820" s="17" t="s">
        <v>7255</v>
      </c>
      <c r="H3820" s="17" t="s">
        <v>253</v>
      </c>
      <c r="I3820" s="17" t="s">
        <v>247</v>
      </c>
      <c r="J3820" s="17" t="s">
        <v>7256</v>
      </c>
      <c r="K3820" s="17" t="s">
        <v>7256</v>
      </c>
      <c r="L3820" s="17" t="s">
        <v>7257</v>
      </c>
      <c r="M3820" s="1">
        <v>0</v>
      </c>
      <c r="N3820" s="8">
        <f>IFERROR(VLOOKUP(A3820,constraints!$A$2:$C$4968,3,FALSE),0)</f>
        <v>3.125E-2</v>
      </c>
    </row>
    <row r="3821" spans="1:14" x14ac:dyDescent="0.25">
      <c r="A3821" s="17" t="s">
        <v>94</v>
      </c>
      <c r="B3821" s="17" t="s">
        <v>7771</v>
      </c>
      <c r="C3821" s="17" t="s">
        <v>234</v>
      </c>
      <c r="D3821" s="17" t="s">
        <v>17</v>
      </c>
      <c r="E3821" s="17" t="s">
        <v>7255</v>
      </c>
      <c r="F3821" s="17" t="s">
        <v>7255</v>
      </c>
      <c r="G3821" s="17" t="s">
        <v>7255</v>
      </c>
      <c r="H3821" s="17" t="s">
        <v>253</v>
      </c>
      <c r="I3821" s="17" t="s">
        <v>247</v>
      </c>
      <c r="J3821" s="17" t="s">
        <v>7256</v>
      </c>
      <c r="K3821" s="17" t="s">
        <v>272</v>
      </c>
      <c r="L3821" s="17" t="s">
        <v>7263</v>
      </c>
      <c r="M3821" s="1">
        <v>0</v>
      </c>
      <c r="N3821" s="8">
        <f>IFERROR(VLOOKUP(A3821,constraints!$A$2:$C$4968,3,FALSE),0)</f>
        <v>6.25E-2</v>
      </c>
    </row>
    <row r="3822" spans="1:14" x14ac:dyDescent="0.25">
      <c r="A3822" s="17" t="s">
        <v>7772</v>
      </c>
      <c r="B3822" s="17" t="s">
        <v>7773</v>
      </c>
      <c r="C3822" s="17" t="s">
        <v>234</v>
      </c>
      <c r="D3822" s="17" t="s">
        <v>20</v>
      </c>
      <c r="E3822" s="17" t="s">
        <v>7255</v>
      </c>
      <c r="F3822" s="17" t="s">
        <v>7255</v>
      </c>
      <c r="G3822" s="17" t="s">
        <v>7255</v>
      </c>
      <c r="H3822" s="17" t="s">
        <v>253</v>
      </c>
      <c r="I3822" s="17" t="s">
        <v>247</v>
      </c>
      <c r="J3822" s="17" t="s">
        <v>7256</v>
      </c>
      <c r="K3822" s="17" t="s">
        <v>7256</v>
      </c>
      <c r="L3822" s="17" t="s">
        <v>7274</v>
      </c>
      <c r="M3822" s="1">
        <v>0</v>
      </c>
      <c r="N3822" s="8">
        <f>IFERROR(VLOOKUP(A3822,constraints!$A$2:$C$4968,3,FALSE),0)</f>
        <v>3.125E-2</v>
      </c>
    </row>
    <row r="3823" spans="1:14" x14ac:dyDescent="0.25">
      <c r="A3823" s="17" t="s">
        <v>7774</v>
      </c>
      <c r="B3823" s="17" t="s">
        <v>7775</v>
      </c>
      <c r="C3823" s="17" t="s">
        <v>234</v>
      </c>
      <c r="D3823" s="17" t="s">
        <v>20</v>
      </c>
      <c r="E3823" s="17" t="s">
        <v>7255</v>
      </c>
      <c r="F3823" s="17" t="s">
        <v>7255</v>
      </c>
      <c r="G3823" s="17" t="s">
        <v>7255</v>
      </c>
      <c r="H3823" s="17" t="s">
        <v>253</v>
      </c>
      <c r="I3823" s="17" t="s">
        <v>247</v>
      </c>
      <c r="J3823" s="17" t="s">
        <v>270</v>
      </c>
      <c r="K3823" s="17" t="s">
        <v>272</v>
      </c>
      <c r="L3823" s="17" t="s">
        <v>7266</v>
      </c>
      <c r="M3823" s="1">
        <v>0</v>
      </c>
      <c r="N3823" s="8">
        <f>IFERROR(VLOOKUP(A3823,constraints!$A$2:$C$4968,3,FALSE),0)</f>
        <v>6.25E-2</v>
      </c>
    </row>
    <row r="3824" spans="1:14" x14ac:dyDescent="0.25">
      <c r="A3824" s="17" t="s">
        <v>7776</v>
      </c>
      <c r="B3824" s="17" t="s">
        <v>7777</v>
      </c>
      <c r="C3824" s="17" t="s">
        <v>234</v>
      </c>
      <c r="D3824" s="17" t="s">
        <v>20</v>
      </c>
      <c r="E3824" s="17" t="s">
        <v>7255</v>
      </c>
      <c r="F3824" s="17" t="s">
        <v>7255</v>
      </c>
      <c r="G3824" s="17" t="s">
        <v>7255</v>
      </c>
      <c r="H3824" s="17" t="s">
        <v>253</v>
      </c>
      <c r="I3824" s="17" t="s">
        <v>247</v>
      </c>
      <c r="J3824" s="17" t="s">
        <v>270</v>
      </c>
      <c r="K3824" s="17" t="s">
        <v>272</v>
      </c>
      <c r="L3824" s="17" t="s">
        <v>7266</v>
      </c>
      <c r="M3824" s="1">
        <v>0</v>
      </c>
      <c r="N3824" s="8">
        <f>IFERROR(VLOOKUP(A3824,constraints!$A$2:$C$4968,3,FALSE),0)</f>
        <v>0.125</v>
      </c>
    </row>
    <row r="3825" spans="1:14" x14ac:dyDescent="0.25">
      <c r="A3825" s="17" t="s">
        <v>7778</v>
      </c>
      <c r="B3825" s="17" t="s">
        <v>7779</v>
      </c>
      <c r="C3825" s="17" t="s">
        <v>234</v>
      </c>
      <c r="D3825" s="17" t="s">
        <v>20</v>
      </c>
      <c r="E3825" s="17" t="s">
        <v>7255</v>
      </c>
      <c r="F3825" s="17" t="s">
        <v>7255</v>
      </c>
      <c r="G3825" s="17" t="s">
        <v>7255</v>
      </c>
      <c r="H3825" s="17" t="s">
        <v>253</v>
      </c>
      <c r="I3825" s="17" t="s">
        <v>247</v>
      </c>
      <c r="J3825" s="17" t="s">
        <v>7256</v>
      </c>
      <c r="K3825" s="17" t="s">
        <v>7256</v>
      </c>
      <c r="L3825" s="17" t="s">
        <v>7274</v>
      </c>
      <c r="M3825" s="1">
        <v>0</v>
      </c>
      <c r="N3825" s="8">
        <f>IFERROR(VLOOKUP(A3825,constraints!$A$2:$C$4968,3,FALSE),0)</f>
        <v>0.125</v>
      </c>
    </row>
    <row r="3826" spans="1:14" x14ac:dyDescent="0.25">
      <c r="A3826" s="17" t="s">
        <v>7780</v>
      </c>
      <c r="B3826" s="17" t="s">
        <v>7781</v>
      </c>
      <c r="C3826" s="17" t="s">
        <v>234</v>
      </c>
      <c r="D3826" s="17" t="s">
        <v>20</v>
      </c>
      <c r="E3826" s="17" t="s">
        <v>7255</v>
      </c>
      <c r="F3826" s="17" t="s">
        <v>7255</v>
      </c>
      <c r="G3826" s="17" t="s">
        <v>7255</v>
      </c>
      <c r="H3826" s="17" t="s">
        <v>253</v>
      </c>
      <c r="I3826" s="17" t="s">
        <v>247</v>
      </c>
      <c r="J3826" s="17" t="s">
        <v>270</v>
      </c>
      <c r="K3826" s="17" t="s">
        <v>273</v>
      </c>
      <c r="L3826" s="17" t="s">
        <v>7283</v>
      </c>
      <c r="M3826" s="1">
        <v>0</v>
      </c>
      <c r="N3826" s="8">
        <f>IFERROR(VLOOKUP(A3826,constraints!$A$2:$C$4968,3,FALSE),0)</f>
        <v>6.25E-2</v>
      </c>
    </row>
    <row r="3827" spans="1:14" x14ac:dyDescent="0.25">
      <c r="A3827" s="17" t="s">
        <v>7782</v>
      </c>
      <c r="B3827" s="17" t="s">
        <v>7783</v>
      </c>
      <c r="C3827" s="17" t="s">
        <v>234</v>
      </c>
      <c r="D3827" s="17" t="s">
        <v>20</v>
      </c>
      <c r="E3827" s="17" t="s">
        <v>7255</v>
      </c>
      <c r="F3827" s="17" t="s">
        <v>7255</v>
      </c>
      <c r="G3827" s="17" t="s">
        <v>7255</v>
      </c>
      <c r="H3827" s="17" t="s">
        <v>253</v>
      </c>
      <c r="I3827" s="17" t="s">
        <v>247</v>
      </c>
      <c r="J3827" s="17" t="s">
        <v>7256</v>
      </c>
      <c r="K3827" s="17" t="s">
        <v>7256</v>
      </c>
      <c r="L3827" s="17" t="s">
        <v>7274</v>
      </c>
      <c r="M3827" s="1">
        <v>0</v>
      </c>
      <c r="N3827" s="8">
        <f>IFERROR(VLOOKUP(A3827,constraints!$A$2:$C$4968,3,FALSE),0)</f>
        <v>3.125E-2</v>
      </c>
    </row>
    <row r="3828" spans="1:14" x14ac:dyDescent="0.25">
      <c r="A3828" s="17" t="s">
        <v>7784</v>
      </c>
      <c r="B3828" s="17" t="s">
        <v>7785</v>
      </c>
      <c r="C3828" s="17" t="s">
        <v>234</v>
      </c>
      <c r="D3828" s="17" t="s">
        <v>20</v>
      </c>
      <c r="E3828" s="17" t="s">
        <v>7255</v>
      </c>
      <c r="F3828" s="17" t="s">
        <v>7255</v>
      </c>
      <c r="G3828" s="17" t="s">
        <v>7255</v>
      </c>
      <c r="H3828" s="17" t="s">
        <v>253</v>
      </c>
      <c r="I3828" s="17" t="s">
        <v>247</v>
      </c>
      <c r="J3828" s="17" t="s">
        <v>269</v>
      </c>
      <c r="K3828" s="17" t="s">
        <v>272</v>
      </c>
      <c r="L3828" s="17" t="s">
        <v>7400</v>
      </c>
      <c r="M3828" s="1">
        <v>0</v>
      </c>
      <c r="N3828" s="8">
        <f>IFERROR(VLOOKUP(A3828,constraints!$A$2:$C$4968,3,FALSE),0)</f>
        <v>3.125E-2</v>
      </c>
    </row>
    <row r="3829" spans="1:14" x14ac:dyDescent="0.25">
      <c r="A3829" s="17" t="s">
        <v>7786</v>
      </c>
      <c r="B3829" s="17" t="s">
        <v>7787</v>
      </c>
      <c r="C3829" s="17" t="s">
        <v>234</v>
      </c>
      <c r="D3829" s="17" t="s">
        <v>20</v>
      </c>
      <c r="E3829" s="17" t="s">
        <v>7255</v>
      </c>
      <c r="F3829" s="17" t="s">
        <v>7255</v>
      </c>
      <c r="G3829" s="17" t="s">
        <v>7255</v>
      </c>
      <c r="H3829" s="17" t="s">
        <v>253</v>
      </c>
      <c r="I3829" s="17" t="s">
        <v>247</v>
      </c>
      <c r="J3829" s="17" t="s">
        <v>271</v>
      </c>
      <c r="K3829" s="17" t="s">
        <v>272</v>
      </c>
      <c r="L3829" s="17" t="s">
        <v>7307</v>
      </c>
      <c r="M3829" s="1">
        <v>0</v>
      </c>
      <c r="N3829" s="8">
        <f>IFERROR(VLOOKUP(A3829,constraints!$A$2:$C$4968,3,FALSE),0)</f>
        <v>0.125</v>
      </c>
    </row>
    <row r="3830" spans="1:14" x14ac:dyDescent="0.25">
      <c r="A3830" s="17" t="s">
        <v>7788</v>
      </c>
      <c r="B3830" s="17" t="s">
        <v>7789</v>
      </c>
      <c r="C3830" s="17" t="s">
        <v>234</v>
      </c>
      <c r="D3830" s="17" t="s">
        <v>20</v>
      </c>
      <c r="E3830" s="17" t="s">
        <v>7255</v>
      </c>
      <c r="F3830" s="17" t="s">
        <v>7255</v>
      </c>
      <c r="G3830" s="17" t="s">
        <v>7255</v>
      </c>
      <c r="H3830" s="17" t="s">
        <v>253</v>
      </c>
      <c r="I3830" s="17" t="s">
        <v>247</v>
      </c>
      <c r="J3830" s="17" t="s">
        <v>7256</v>
      </c>
      <c r="K3830" s="17" t="s">
        <v>272</v>
      </c>
      <c r="L3830" s="17" t="s">
        <v>7263</v>
      </c>
      <c r="M3830" s="1">
        <v>0</v>
      </c>
      <c r="N3830" s="8">
        <f>IFERROR(VLOOKUP(A3830,constraints!$A$2:$C$4968,3,FALSE),0)</f>
        <v>0.25</v>
      </c>
    </row>
    <row r="3831" spans="1:14" x14ac:dyDescent="0.25">
      <c r="A3831" s="17" t="s">
        <v>7790</v>
      </c>
      <c r="B3831" s="17" t="s">
        <v>7791</v>
      </c>
      <c r="C3831" s="17" t="s">
        <v>234</v>
      </c>
      <c r="D3831" s="17" t="s">
        <v>20</v>
      </c>
      <c r="E3831" s="17" t="s">
        <v>7255</v>
      </c>
      <c r="F3831" s="17" t="s">
        <v>7255</v>
      </c>
      <c r="G3831" s="17" t="s">
        <v>7255</v>
      </c>
      <c r="H3831" s="17" t="s">
        <v>253</v>
      </c>
      <c r="I3831" s="17" t="s">
        <v>247</v>
      </c>
      <c r="J3831" s="17" t="s">
        <v>7256</v>
      </c>
      <c r="K3831" s="17" t="s">
        <v>272</v>
      </c>
      <c r="L3831" s="17" t="s">
        <v>7263</v>
      </c>
      <c r="M3831" s="1">
        <v>0</v>
      </c>
      <c r="N3831" s="8">
        <f>IFERROR(VLOOKUP(A3831,constraints!$A$2:$C$4968,3,FALSE),0)</f>
        <v>6.25E-2</v>
      </c>
    </row>
    <row r="3832" spans="1:14" x14ac:dyDescent="0.25">
      <c r="A3832" s="17" t="s">
        <v>7792</v>
      </c>
      <c r="B3832" s="17" t="s">
        <v>7793</v>
      </c>
      <c r="C3832" s="17" t="s">
        <v>234</v>
      </c>
      <c r="D3832" s="17" t="s">
        <v>20</v>
      </c>
      <c r="E3832" s="17" t="s">
        <v>7255</v>
      </c>
      <c r="F3832" s="17" t="s">
        <v>7255</v>
      </c>
      <c r="G3832" s="17" t="s">
        <v>7255</v>
      </c>
      <c r="H3832" s="17" t="s">
        <v>253</v>
      </c>
      <c r="I3832" s="17" t="s">
        <v>247</v>
      </c>
      <c r="J3832" s="17" t="s">
        <v>7256</v>
      </c>
      <c r="K3832" s="17" t="s">
        <v>272</v>
      </c>
      <c r="L3832" s="17" t="s">
        <v>7263</v>
      </c>
      <c r="M3832" s="1">
        <v>0</v>
      </c>
      <c r="N3832" s="8">
        <f>IFERROR(VLOOKUP(A3832,constraints!$A$2:$C$4968,3,FALSE),0)</f>
        <v>0.125</v>
      </c>
    </row>
    <row r="3833" spans="1:14" x14ac:dyDescent="0.25">
      <c r="A3833" s="17" t="s">
        <v>7794</v>
      </c>
      <c r="B3833" s="17" t="s">
        <v>7795</v>
      </c>
      <c r="C3833" s="17" t="s">
        <v>234</v>
      </c>
      <c r="D3833" s="17" t="s">
        <v>20</v>
      </c>
      <c r="E3833" s="17" t="s">
        <v>7255</v>
      </c>
      <c r="F3833" s="17" t="s">
        <v>7255</v>
      </c>
      <c r="G3833" s="17" t="s">
        <v>7255</v>
      </c>
      <c r="H3833" s="17" t="s">
        <v>253</v>
      </c>
      <c r="I3833" s="17" t="s">
        <v>247</v>
      </c>
      <c r="J3833" s="17" t="s">
        <v>7256</v>
      </c>
      <c r="K3833" s="17" t="s">
        <v>7256</v>
      </c>
      <c r="L3833" s="17" t="s">
        <v>7274</v>
      </c>
      <c r="M3833" s="1">
        <v>0</v>
      </c>
      <c r="N3833" s="8">
        <f>IFERROR(VLOOKUP(A3833,constraints!$A$2:$C$4968,3,FALSE),0)</f>
        <v>3.125E-2</v>
      </c>
    </row>
    <row r="3834" spans="1:14" x14ac:dyDescent="0.25">
      <c r="A3834" s="17" t="s">
        <v>7796</v>
      </c>
      <c r="B3834" s="17" t="s">
        <v>7797</v>
      </c>
      <c r="C3834" s="17" t="s">
        <v>234</v>
      </c>
      <c r="D3834" s="17" t="s">
        <v>20</v>
      </c>
      <c r="E3834" s="17" t="s">
        <v>7255</v>
      </c>
      <c r="F3834" s="17" t="s">
        <v>7255</v>
      </c>
      <c r="G3834" s="17" t="s">
        <v>7255</v>
      </c>
      <c r="H3834" s="17" t="s">
        <v>253</v>
      </c>
      <c r="I3834" s="17" t="s">
        <v>247</v>
      </c>
      <c r="J3834" s="17" t="s">
        <v>7256</v>
      </c>
      <c r="K3834" s="17" t="s">
        <v>272</v>
      </c>
      <c r="L3834" s="17" t="s">
        <v>7263</v>
      </c>
      <c r="M3834" s="1">
        <v>0</v>
      </c>
      <c r="N3834" s="8">
        <f>IFERROR(VLOOKUP(A3834,constraints!$A$2:$C$4968,3,FALSE),0)</f>
        <v>0.125</v>
      </c>
    </row>
    <row r="3835" spans="1:14" x14ac:dyDescent="0.25">
      <c r="A3835" s="17" t="s">
        <v>7798</v>
      </c>
      <c r="B3835" s="17" t="s">
        <v>7799</v>
      </c>
      <c r="C3835" s="17" t="s">
        <v>234</v>
      </c>
      <c r="D3835" s="17" t="s">
        <v>20</v>
      </c>
      <c r="E3835" s="17" t="s">
        <v>7255</v>
      </c>
      <c r="F3835" s="17" t="s">
        <v>7255</v>
      </c>
      <c r="G3835" s="17" t="s">
        <v>7255</v>
      </c>
      <c r="H3835" s="17" t="s">
        <v>253</v>
      </c>
      <c r="I3835" s="17" t="s">
        <v>247</v>
      </c>
      <c r="J3835" s="17" t="s">
        <v>7256</v>
      </c>
      <c r="K3835" s="17" t="s">
        <v>7256</v>
      </c>
      <c r="L3835" s="17" t="s">
        <v>7274</v>
      </c>
      <c r="M3835" s="1">
        <v>0</v>
      </c>
      <c r="N3835" s="8">
        <f>IFERROR(VLOOKUP(A3835,constraints!$A$2:$C$4968,3,FALSE),0)</f>
        <v>0.5</v>
      </c>
    </row>
    <row r="3836" spans="1:14" x14ac:dyDescent="0.25">
      <c r="A3836" s="17" t="s">
        <v>82</v>
      </c>
      <c r="B3836" s="17" t="s">
        <v>7800</v>
      </c>
      <c r="C3836" s="17" t="s">
        <v>235</v>
      </c>
      <c r="D3836" s="17" t="s">
        <v>20</v>
      </c>
      <c r="E3836" s="17" t="s">
        <v>7255</v>
      </c>
      <c r="F3836" s="17" t="s">
        <v>7255</v>
      </c>
      <c r="G3836" s="17" t="s">
        <v>7255</v>
      </c>
      <c r="H3836" s="17" t="s">
        <v>253</v>
      </c>
      <c r="I3836" s="17" t="s">
        <v>247</v>
      </c>
      <c r="J3836" s="17" t="s">
        <v>271</v>
      </c>
      <c r="K3836" s="17" t="s">
        <v>272</v>
      </c>
      <c r="L3836" s="17" t="s">
        <v>7801</v>
      </c>
      <c r="M3836" s="1">
        <v>0</v>
      </c>
      <c r="N3836" s="8">
        <f>IFERROR(VLOOKUP(A3836,constraints!$A$2:$C$4968,3,FALSE),0)</f>
        <v>3.125E-2</v>
      </c>
    </row>
    <row r="3837" spans="1:14" x14ac:dyDescent="0.25">
      <c r="A3837" s="17" t="s">
        <v>7802</v>
      </c>
      <c r="B3837" s="17" t="s">
        <v>7803</v>
      </c>
      <c r="C3837" s="17" t="s">
        <v>234</v>
      </c>
      <c r="D3837" s="17" t="s">
        <v>20</v>
      </c>
      <c r="E3837" s="17" t="s">
        <v>7255</v>
      </c>
      <c r="F3837" s="17" t="s">
        <v>7255</v>
      </c>
      <c r="G3837" s="17" t="s">
        <v>7255</v>
      </c>
      <c r="H3837" s="17" t="s">
        <v>253</v>
      </c>
      <c r="I3837" s="17" t="s">
        <v>247</v>
      </c>
      <c r="J3837" s="17" t="s">
        <v>7256</v>
      </c>
      <c r="K3837" s="17" t="s">
        <v>273</v>
      </c>
      <c r="L3837" s="17" t="s">
        <v>7260</v>
      </c>
      <c r="M3837" s="1">
        <v>0</v>
      </c>
      <c r="N3837" s="8">
        <f>IFERROR(VLOOKUP(A3837,constraints!$A$2:$C$4968,3,FALSE),0)</f>
        <v>6.25E-2</v>
      </c>
    </row>
    <row r="3838" spans="1:14" x14ac:dyDescent="0.25">
      <c r="A3838" s="17" t="s">
        <v>68</v>
      </c>
      <c r="B3838" s="17" t="s">
        <v>7804</v>
      </c>
      <c r="C3838" s="17" t="s">
        <v>236</v>
      </c>
      <c r="D3838" s="17" t="s">
        <v>20</v>
      </c>
      <c r="E3838" s="17" t="s">
        <v>7255</v>
      </c>
      <c r="F3838" s="17" t="s">
        <v>7255</v>
      </c>
      <c r="G3838" s="17" t="s">
        <v>7255</v>
      </c>
      <c r="H3838" s="17" t="s">
        <v>253</v>
      </c>
      <c r="I3838" s="17" t="s">
        <v>247</v>
      </c>
      <c r="J3838" s="17" t="s">
        <v>7256</v>
      </c>
      <c r="K3838" s="17" t="s">
        <v>273</v>
      </c>
      <c r="L3838" s="17" t="s">
        <v>7357</v>
      </c>
      <c r="M3838" s="1">
        <v>0</v>
      </c>
      <c r="N3838" s="8">
        <f>IFERROR(VLOOKUP(A3838,constraints!$A$2:$C$4968,3,FALSE),0)</f>
        <v>3.125E-2</v>
      </c>
    </row>
    <row r="3839" spans="1:14" x14ac:dyDescent="0.25">
      <c r="A3839" s="17" t="s">
        <v>7805</v>
      </c>
      <c r="B3839" s="17" t="s">
        <v>7806</v>
      </c>
      <c r="C3839" s="17" t="s">
        <v>234</v>
      </c>
      <c r="D3839" s="17" t="s">
        <v>20</v>
      </c>
      <c r="E3839" s="17" t="s">
        <v>7255</v>
      </c>
      <c r="F3839" s="17" t="s">
        <v>7255</v>
      </c>
      <c r="G3839" s="17" t="s">
        <v>7255</v>
      </c>
      <c r="H3839" s="17" t="s">
        <v>253</v>
      </c>
      <c r="I3839" s="17" t="s">
        <v>247</v>
      </c>
      <c r="J3839" s="17" t="s">
        <v>7256</v>
      </c>
      <c r="K3839" s="17" t="s">
        <v>273</v>
      </c>
      <c r="L3839" s="17" t="s">
        <v>7260</v>
      </c>
      <c r="M3839" s="1">
        <v>0</v>
      </c>
      <c r="N3839" s="8">
        <f>IFERROR(VLOOKUP(A3839,constraints!$A$2:$C$4968,3,FALSE),0)</f>
        <v>6.25E-2</v>
      </c>
    </row>
    <row r="3840" spans="1:14" x14ac:dyDescent="0.25">
      <c r="A3840" s="17" t="s">
        <v>7807</v>
      </c>
      <c r="B3840" s="17" t="s">
        <v>7808</v>
      </c>
      <c r="C3840" s="17" t="s">
        <v>234</v>
      </c>
      <c r="D3840" s="17" t="s">
        <v>20</v>
      </c>
      <c r="E3840" s="17" t="s">
        <v>7255</v>
      </c>
      <c r="F3840" s="17" t="s">
        <v>7255</v>
      </c>
      <c r="G3840" s="17" t="s">
        <v>7255</v>
      </c>
      <c r="H3840" s="17" t="s">
        <v>253</v>
      </c>
      <c r="I3840" s="17" t="s">
        <v>247</v>
      </c>
      <c r="J3840" s="17" t="s">
        <v>271</v>
      </c>
      <c r="K3840" s="17" t="s">
        <v>272</v>
      </c>
      <c r="L3840" s="17" t="s">
        <v>7307</v>
      </c>
      <c r="M3840" s="1">
        <v>0</v>
      </c>
      <c r="N3840" s="8">
        <f>IFERROR(VLOOKUP(A3840,constraints!$A$2:$C$4968,3,FALSE),0)</f>
        <v>0.5</v>
      </c>
    </row>
    <row r="3841" spans="1:14" x14ac:dyDescent="0.25">
      <c r="A3841" s="17" t="s">
        <v>7809</v>
      </c>
      <c r="B3841" s="17" t="s">
        <v>7810</v>
      </c>
      <c r="C3841" s="17" t="s">
        <v>234</v>
      </c>
      <c r="D3841" s="17" t="s">
        <v>20</v>
      </c>
      <c r="E3841" s="17" t="s">
        <v>7255</v>
      </c>
      <c r="F3841" s="17" t="s">
        <v>7255</v>
      </c>
      <c r="G3841" s="17" t="s">
        <v>7255</v>
      </c>
      <c r="H3841" s="17" t="s">
        <v>253</v>
      </c>
      <c r="I3841" s="17" t="s">
        <v>247</v>
      </c>
      <c r="J3841" s="17" t="s">
        <v>7256</v>
      </c>
      <c r="K3841" s="17" t="s">
        <v>273</v>
      </c>
      <c r="L3841" s="17" t="s">
        <v>7260</v>
      </c>
      <c r="M3841" s="1">
        <v>0</v>
      </c>
      <c r="N3841" s="8">
        <f>IFERROR(VLOOKUP(A3841,constraints!$A$2:$C$4968,3,FALSE),0)</f>
        <v>6.25E-2</v>
      </c>
    </row>
    <row r="3842" spans="1:14" x14ac:dyDescent="0.25">
      <c r="A3842" s="17" t="s">
        <v>7811</v>
      </c>
      <c r="B3842" s="17" t="s">
        <v>7812</v>
      </c>
      <c r="C3842" s="17" t="s">
        <v>234</v>
      </c>
      <c r="D3842" s="17" t="s">
        <v>20</v>
      </c>
      <c r="E3842" s="17" t="s">
        <v>7255</v>
      </c>
      <c r="F3842" s="17" t="s">
        <v>7255</v>
      </c>
      <c r="G3842" s="17" t="s">
        <v>7255</v>
      </c>
      <c r="H3842" s="17" t="s">
        <v>253</v>
      </c>
      <c r="I3842" s="17" t="s">
        <v>247</v>
      </c>
      <c r="J3842" s="17" t="s">
        <v>269</v>
      </c>
      <c r="K3842" s="17" t="s">
        <v>7256</v>
      </c>
      <c r="L3842" s="17" t="s">
        <v>7813</v>
      </c>
      <c r="M3842" s="1">
        <v>0</v>
      </c>
      <c r="N3842" s="8">
        <f>IFERROR(VLOOKUP(A3842,constraints!$A$2:$C$4968,3,FALSE),0)</f>
        <v>0.5</v>
      </c>
    </row>
    <row r="3843" spans="1:14" x14ac:dyDescent="0.25">
      <c r="A3843" s="17" t="s">
        <v>212</v>
      </c>
      <c r="B3843" s="17" t="s">
        <v>7814</v>
      </c>
      <c r="C3843" s="17" t="s">
        <v>234</v>
      </c>
      <c r="D3843" s="17" t="s">
        <v>20</v>
      </c>
      <c r="E3843" s="17" t="s">
        <v>7255</v>
      </c>
      <c r="F3843" s="17" t="s">
        <v>7255</v>
      </c>
      <c r="G3843" s="17" t="s">
        <v>7255</v>
      </c>
      <c r="H3843" s="17" t="s">
        <v>253</v>
      </c>
      <c r="I3843" s="17" t="s">
        <v>247</v>
      </c>
      <c r="J3843" s="17" t="s">
        <v>269</v>
      </c>
      <c r="K3843" s="17" t="s">
        <v>272</v>
      </c>
      <c r="L3843" s="17" t="s">
        <v>7400</v>
      </c>
      <c r="M3843" s="1">
        <v>0</v>
      </c>
      <c r="N3843" s="8">
        <f>IFERROR(VLOOKUP(A3843,constraints!$A$2:$C$4968,3,FALSE),0)</f>
        <v>3.125E-2</v>
      </c>
    </row>
    <row r="3844" spans="1:14" x14ac:dyDescent="0.25">
      <c r="A3844" s="17" t="s">
        <v>7815</v>
      </c>
      <c r="B3844" s="17" t="s">
        <v>7816</v>
      </c>
      <c r="C3844" s="17" t="s">
        <v>234</v>
      </c>
      <c r="D3844" s="17" t="s">
        <v>20</v>
      </c>
      <c r="E3844" s="17" t="s">
        <v>7255</v>
      </c>
      <c r="F3844" s="17" t="s">
        <v>7255</v>
      </c>
      <c r="G3844" s="17" t="s">
        <v>7255</v>
      </c>
      <c r="H3844" s="17" t="s">
        <v>253</v>
      </c>
      <c r="I3844" s="17" t="s">
        <v>247</v>
      </c>
      <c r="J3844" s="17" t="s">
        <v>7256</v>
      </c>
      <c r="K3844" s="17" t="s">
        <v>272</v>
      </c>
      <c r="L3844" s="17" t="s">
        <v>7263</v>
      </c>
      <c r="M3844" s="1">
        <v>0</v>
      </c>
      <c r="N3844" s="8">
        <f>IFERROR(VLOOKUP(A3844,constraints!$A$2:$C$4968,3,FALSE),0)</f>
        <v>0.125</v>
      </c>
    </row>
    <row r="3845" spans="1:14" x14ac:dyDescent="0.25">
      <c r="A3845" s="17" t="s">
        <v>7817</v>
      </c>
      <c r="B3845" s="17" t="s">
        <v>7818</v>
      </c>
      <c r="C3845" s="17" t="s">
        <v>234</v>
      </c>
      <c r="D3845" s="17" t="s">
        <v>20</v>
      </c>
      <c r="E3845" s="17" t="s">
        <v>7255</v>
      </c>
      <c r="F3845" s="17" t="s">
        <v>7255</v>
      </c>
      <c r="G3845" s="17" t="s">
        <v>7255</v>
      </c>
      <c r="H3845" s="17" t="s">
        <v>253</v>
      </c>
      <c r="I3845" s="17" t="s">
        <v>247</v>
      </c>
      <c r="J3845" s="17" t="s">
        <v>270</v>
      </c>
      <c r="K3845" s="17" t="s">
        <v>272</v>
      </c>
      <c r="L3845" s="17" t="s">
        <v>7266</v>
      </c>
      <c r="M3845" s="1">
        <v>0</v>
      </c>
      <c r="N3845" s="8">
        <f>IFERROR(VLOOKUP(A3845,constraints!$A$2:$C$4968,3,FALSE),0)</f>
        <v>0.25</v>
      </c>
    </row>
    <row r="3846" spans="1:14" x14ac:dyDescent="0.25">
      <c r="A3846" s="17" t="s">
        <v>7819</v>
      </c>
      <c r="B3846" s="17" t="s">
        <v>7820</v>
      </c>
      <c r="C3846" s="17" t="s">
        <v>234</v>
      </c>
      <c r="D3846" s="17" t="s">
        <v>20</v>
      </c>
      <c r="E3846" s="17" t="s">
        <v>7255</v>
      </c>
      <c r="F3846" s="17" t="s">
        <v>7255</v>
      </c>
      <c r="G3846" s="17" t="s">
        <v>7255</v>
      </c>
      <c r="H3846" s="17" t="s">
        <v>253</v>
      </c>
      <c r="I3846" s="17" t="s">
        <v>247</v>
      </c>
      <c r="J3846" s="17" t="s">
        <v>7256</v>
      </c>
      <c r="K3846" s="17" t="s">
        <v>7256</v>
      </c>
      <c r="L3846" s="17" t="s">
        <v>7274</v>
      </c>
      <c r="M3846" s="1">
        <v>0</v>
      </c>
      <c r="N3846" s="8">
        <f>IFERROR(VLOOKUP(A3846,constraints!$A$2:$C$4968,3,FALSE),0)</f>
        <v>3.125E-2</v>
      </c>
    </row>
    <row r="3847" spans="1:14" x14ac:dyDescent="0.25">
      <c r="A3847" s="17" t="s">
        <v>7821</v>
      </c>
      <c r="B3847" s="17" t="s">
        <v>7822</v>
      </c>
      <c r="C3847" s="17" t="s">
        <v>234</v>
      </c>
      <c r="D3847" s="17" t="s">
        <v>20</v>
      </c>
      <c r="E3847" s="17" t="s">
        <v>7255</v>
      </c>
      <c r="F3847" s="17" t="s">
        <v>7255</v>
      </c>
      <c r="G3847" s="17" t="s">
        <v>7255</v>
      </c>
      <c r="H3847" s="17" t="s">
        <v>253</v>
      </c>
      <c r="I3847" s="17" t="s">
        <v>247</v>
      </c>
      <c r="J3847" s="17" t="s">
        <v>7256</v>
      </c>
      <c r="K3847" s="17" t="s">
        <v>272</v>
      </c>
      <c r="L3847" s="17" t="s">
        <v>7263</v>
      </c>
      <c r="M3847" s="1">
        <v>0</v>
      </c>
      <c r="N3847" s="8">
        <f>IFERROR(VLOOKUP(A3847,constraints!$A$2:$C$4968,3,FALSE),0)</f>
        <v>6.25E-2</v>
      </c>
    </row>
    <row r="3848" spans="1:14" x14ac:dyDescent="0.25">
      <c r="A3848" s="17" t="s">
        <v>7823</v>
      </c>
      <c r="B3848" s="17" t="s">
        <v>7824</v>
      </c>
      <c r="C3848" s="17" t="s">
        <v>234</v>
      </c>
      <c r="D3848" s="17" t="s">
        <v>20</v>
      </c>
      <c r="E3848" s="17" t="s">
        <v>7255</v>
      </c>
      <c r="F3848" s="17" t="s">
        <v>7255</v>
      </c>
      <c r="G3848" s="17" t="s">
        <v>7255</v>
      </c>
      <c r="H3848" s="17" t="s">
        <v>253</v>
      </c>
      <c r="I3848" s="17" t="s">
        <v>247</v>
      </c>
      <c r="J3848" s="17" t="s">
        <v>7256</v>
      </c>
      <c r="K3848" s="17" t="s">
        <v>272</v>
      </c>
      <c r="L3848" s="17" t="s">
        <v>7263</v>
      </c>
      <c r="M3848" s="1">
        <v>0</v>
      </c>
      <c r="N3848" s="8">
        <f>IFERROR(VLOOKUP(A3848,constraints!$A$2:$C$4968,3,FALSE),0)</f>
        <v>0.125</v>
      </c>
    </row>
    <row r="3849" spans="1:14" x14ac:dyDescent="0.25">
      <c r="A3849" s="17" t="s">
        <v>7825</v>
      </c>
      <c r="B3849" s="17" t="s">
        <v>7826</v>
      </c>
      <c r="C3849" s="17" t="s">
        <v>234</v>
      </c>
      <c r="D3849" s="17" t="s">
        <v>20</v>
      </c>
      <c r="E3849" s="17" t="s">
        <v>7255</v>
      </c>
      <c r="F3849" s="17" t="s">
        <v>7255</v>
      </c>
      <c r="G3849" s="17" t="s">
        <v>7255</v>
      </c>
      <c r="H3849" s="17" t="s">
        <v>253</v>
      </c>
      <c r="I3849" s="17" t="s">
        <v>247</v>
      </c>
      <c r="J3849" s="17" t="s">
        <v>271</v>
      </c>
      <c r="K3849" s="17" t="s">
        <v>272</v>
      </c>
      <c r="L3849" s="17" t="s">
        <v>7307</v>
      </c>
      <c r="M3849" s="1">
        <v>0</v>
      </c>
      <c r="N3849" s="8">
        <f>IFERROR(VLOOKUP(A3849,constraints!$A$2:$C$4968,3,FALSE),0)</f>
        <v>0.5</v>
      </c>
    </row>
    <row r="3850" spans="1:14" x14ac:dyDescent="0.25">
      <c r="A3850" s="17" t="s">
        <v>48</v>
      </c>
      <c r="B3850" s="17" t="s">
        <v>7827</v>
      </c>
      <c r="C3850" s="17" t="s">
        <v>236</v>
      </c>
      <c r="D3850" s="17" t="s">
        <v>20</v>
      </c>
      <c r="E3850" s="17" t="s">
        <v>7255</v>
      </c>
      <c r="F3850" s="17" t="s">
        <v>7255</v>
      </c>
      <c r="G3850" s="17" t="s">
        <v>7255</v>
      </c>
      <c r="H3850" s="17" t="s">
        <v>253</v>
      </c>
      <c r="I3850" s="17" t="s">
        <v>247</v>
      </c>
      <c r="J3850" s="17" t="s">
        <v>7256</v>
      </c>
      <c r="K3850" s="17" t="s">
        <v>7256</v>
      </c>
      <c r="L3850" s="17" t="s">
        <v>7288</v>
      </c>
      <c r="M3850" s="1">
        <v>0</v>
      </c>
      <c r="N3850" s="8">
        <f>IFERROR(VLOOKUP(A3850,constraints!$A$2:$C$4968,3,FALSE),0)</f>
        <v>0.125</v>
      </c>
    </row>
    <row r="3851" spans="1:14" x14ac:dyDescent="0.25">
      <c r="A3851" s="17" t="s">
        <v>7828</v>
      </c>
      <c r="B3851" s="17" t="s">
        <v>7829</v>
      </c>
      <c r="C3851" s="17" t="s">
        <v>234</v>
      </c>
      <c r="D3851" s="17" t="s">
        <v>20</v>
      </c>
      <c r="E3851" s="17" t="s">
        <v>7255</v>
      </c>
      <c r="F3851" s="17" t="s">
        <v>7255</v>
      </c>
      <c r="G3851" s="17" t="s">
        <v>7255</v>
      </c>
      <c r="H3851" s="17" t="s">
        <v>253</v>
      </c>
      <c r="I3851" s="17" t="s">
        <v>247</v>
      </c>
      <c r="J3851" s="17" t="s">
        <v>7256</v>
      </c>
      <c r="K3851" s="17" t="s">
        <v>7256</v>
      </c>
      <c r="L3851" s="17" t="s">
        <v>7274</v>
      </c>
      <c r="M3851" s="1">
        <v>0</v>
      </c>
      <c r="N3851" s="8">
        <f>IFERROR(VLOOKUP(A3851,constraints!$A$2:$C$4968,3,FALSE),0)</f>
        <v>0.5</v>
      </c>
    </row>
    <row r="3852" spans="1:14" x14ac:dyDescent="0.25">
      <c r="A3852" s="17" t="s">
        <v>7830</v>
      </c>
      <c r="B3852" s="17" t="s">
        <v>7831</v>
      </c>
      <c r="C3852" s="17" t="s">
        <v>234</v>
      </c>
      <c r="D3852" s="17" t="s">
        <v>20</v>
      </c>
      <c r="E3852" s="17" t="s">
        <v>7255</v>
      </c>
      <c r="F3852" s="17" t="s">
        <v>7255</v>
      </c>
      <c r="G3852" s="17" t="s">
        <v>7255</v>
      </c>
      <c r="H3852" s="17" t="s">
        <v>253</v>
      </c>
      <c r="I3852" s="17" t="s">
        <v>247</v>
      </c>
      <c r="J3852" s="17" t="s">
        <v>271</v>
      </c>
      <c r="K3852" s="17" t="s">
        <v>272</v>
      </c>
      <c r="L3852" s="17" t="s">
        <v>7307</v>
      </c>
      <c r="M3852" s="1">
        <v>0</v>
      </c>
      <c r="N3852" s="8">
        <f>IFERROR(VLOOKUP(A3852,constraints!$A$2:$C$4968,3,FALSE),0)</f>
        <v>0.125</v>
      </c>
    </row>
    <row r="3853" spans="1:14" x14ac:dyDescent="0.25">
      <c r="A3853" s="17" t="s">
        <v>7832</v>
      </c>
      <c r="B3853" s="17" t="s">
        <v>7833</v>
      </c>
      <c r="C3853" s="17" t="s">
        <v>234</v>
      </c>
      <c r="D3853" s="17" t="s">
        <v>20</v>
      </c>
      <c r="E3853" s="17" t="s">
        <v>7255</v>
      </c>
      <c r="F3853" s="17" t="s">
        <v>7255</v>
      </c>
      <c r="G3853" s="17" t="s">
        <v>7255</v>
      </c>
      <c r="H3853" s="17" t="s">
        <v>253</v>
      </c>
      <c r="I3853" s="17" t="s">
        <v>247</v>
      </c>
      <c r="J3853" s="17" t="s">
        <v>270</v>
      </c>
      <c r="K3853" s="17" t="s">
        <v>7256</v>
      </c>
      <c r="L3853" s="17" t="s">
        <v>7528</v>
      </c>
      <c r="M3853" s="1">
        <v>0</v>
      </c>
      <c r="N3853" s="8">
        <f>IFERROR(VLOOKUP(A3853,constraints!$A$2:$C$4968,3,FALSE),0)</f>
        <v>0.25</v>
      </c>
    </row>
    <row r="3854" spans="1:14" x14ac:dyDescent="0.25">
      <c r="A3854" s="17" t="s">
        <v>7834</v>
      </c>
      <c r="B3854" s="17" t="s">
        <v>7835</v>
      </c>
      <c r="C3854" s="17" t="s">
        <v>234</v>
      </c>
      <c r="D3854" s="17" t="s">
        <v>20</v>
      </c>
      <c r="E3854" s="17" t="s">
        <v>7255</v>
      </c>
      <c r="F3854" s="17" t="s">
        <v>7255</v>
      </c>
      <c r="G3854" s="17" t="s">
        <v>7255</v>
      </c>
      <c r="H3854" s="17" t="s">
        <v>253</v>
      </c>
      <c r="I3854" s="17" t="s">
        <v>247</v>
      </c>
      <c r="J3854" s="17" t="s">
        <v>270</v>
      </c>
      <c r="K3854" s="17" t="s">
        <v>272</v>
      </c>
      <c r="L3854" s="17" t="s">
        <v>7266</v>
      </c>
      <c r="M3854" s="1">
        <v>0</v>
      </c>
      <c r="N3854" s="8">
        <f>IFERROR(VLOOKUP(A3854,constraints!$A$2:$C$4968,3,FALSE),0)</f>
        <v>0.125</v>
      </c>
    </row>
    <row r="3855" spans="1:14" x14ac:dyDescent="0.25">
      <c r="A3855" s="17" t="s">
        <v>7836</v>
      </c>
      <c r="B3855" s="17" t="s">
        <v>7837</v>
      </c>
      <c r="C3855" s="17" t="s">
        <v>234</v>
      </c>
      <c r="D3855" s="17" t="s">
        <v>20</v>
      </c>
      <c r="E3855" s="17" t="s">
        <v>7255</v>
      </c>
      <c r="F3855" s="17" t="s">
        <v>7255</v>
      </c>
      <c r="G3855" s="17" t="s">
        <v>7255</v>
      </c>
      <c r="H3855" s="17" t="s">
        <v>253</v>
      </c>
      <c r="I3855" s="17" t="s">
        <v>247</v>
      </c>
      <c r="J3855" s="17" t="s">
        <v>7256</v>
      </c>
      <c r="K3855" s="17" t="s">
        <v>272</v>
      </c>
      <c r="L3855" s="17" t="s">
        <v>7263</v>
      </c>
      <c r="M3855" s="1">
        <v>0</v>
      </c>
      <c r="N3855" s="8">
        <f>IFERROR(VLOOKUP(A3855,constraints!$A$2:$C$4968,3,FALSE),0)</f>
        <v>0.25</v>
      </c>
    </row>
    <row r="3856" spans="1:14" x14ac:dyDescent="0.25">
      <c r="A3856" s="17" t="s">
        <v>7838</v>
      </c>
      <c r="B3856" s="17" t="s">
        <v>7839</v>
      </c>
      <c r="C3856" s="17" t="s">
        <v>234</v>
      </c>
      <c r="D3856" s="17" t="s">
        <v>20</v>
      </c>
      <c r="E3856" s="17" t="s">
        <v>7255</v>
      </c>
      <c r="F3856" s="17" t="s">
        <v>7255</v>
      </c>
      <c r="G3856" s="17" t="s">
        <v>7255</v>
      </c>
      <c r="H3856" s="17" t="s">
        <v>253</v>
      </c>
      <c r="I3856" s="17" t="s">
        <v>247</v>
      </c>
      <c r="J3856" s="17" t="s">
        <v>7256</v>
      </c>
      <c r="K3856" s="17" t="s">
        <v>272</v>
      </c>
      <c r="L3856" s="17" t="s">
        <v>7263</v>
      </c>
      <c r="M3856" s="1">
        <v>0</v>
      </c>
      <c r="N3856" s="8">
        <f>IFERROR(VLOOKUP(A3856,constraints!$A$2:$C$4968,3,FALSE),0)</f>
        <v>0.25</v>
      </c>
    </row>
    <row r="3857" spans="1:14" x14ac:dyDescent="0.25">
      <c r="A3857" s="17" t="s">
        <v>7840</v>
      </c>
      <c r="B3857" s="17" t="s">
        <v>7841</v>
      </c>
      <c r="C3857" s="17" t="s">
        <v>234</v>
      </c>
      <c r="D3857" s="17" t="s">
        <v>20</v>
      </c>
      <c r="E3857" s="17" t="s">
        <v>7255</v>
      </c>
      <c r="F3857" s="17" t="s">
        <v>7255</v>
      </c>
      <c r="G3857" s="17" t="s">
        <v>7255</v>
      </c>
      <c r="H3857" s="17" t="s">
        <v>253</v>
      </c>
      <c r="I3857" s="17" t="s">
        <v>247</v>
      </c>
      <c r="J3857" s="17" t="s">
        <v>271</v>
      </c>
      <c r="K3857" s="17" t="s">
        <v>7256</v>
      </c>
      <c r="L3857" s="17" t="s">
        <v>7268</v>
      </c>
      <c r="M3857" s="1">
        <v>0</v>
      </c>
      <c r="N3857" s="8">
        <f>IFERROR(VLOOKUP(A3857,constraints!$A$2:$C$4968,3,FALSE),0)</f>
        <v>0.5</v>
      </c>
    </row>
    <row r="3858" spans="1:14" x14ac:dyDescent="0.25">
      <c r="A3858" s="17" t="s">
        <v>7842</v>
      </c>
      <c r="B3858" s="17" t="s">
        <v>7843</v>
      </c>
      <c r="C3858" s="17" t="s">
        <v>234</v>
      </c>
      <c r="D3858" s="17" t="s">
        <v>20</v>
      </c>
      <c r="E3858" s="17" t="s">
        <v>7255</v>
      </c>
      <c r="F3858" s="17" t="s">
        <v>7255</v>
      </c>
      <c r="G3858" s="17" t="s">
        <v>7255</v>
      </c>
      <c r="H3858" s="17" t="s">
        <v>253</v>
      </c>
      <c r="I3858" s="17" t="s">
        <v>247</v>
      </c>
      <c r="J3858" s="17" t="s">
        <v>7256</v>
      </c>
      <c r="K3858" s="17" t="s">
        <v>7256</v>
      </c>
      <c r="L3858" s="17" t="s">
        <v>7274</v>
      </c>
      <c r="M3858" s="1">
        <v>0</v>
      </c>
      <c r="N3858" s="8">
        <f>IFERROR(VLOOKUP(A3858,constraints!$A$2:$C$4968,3,FALSE),0)</f>
        <v>3.125E-2</v>
      </c>
    </row>
    <row r="3859" spans="1:14" x14ac:dyDescent="0.25">
      <c r="A3859" s="17" t="s">
        <v>7844</v>
      </c>
      <c r="B3859" s="17" t="s">
        <v>7845</v>
      </c>
      <c r="C3859" s="17" t="s">
        <v>234</v>
      </c>
      <c r="D3859" s="17" t="s">
        <v>20</v>
      </c>
      <c r="E3859" s="17" t="s">
        <v>7255</v>
      </c>
      <c r="F3859" s="17" t="s">
        <v>7255</v>
      </c>
      <c r="G3859" s="17" t="s">
        <v>7255</v>
      </c>
      <c r="H3859" s="17" t="s">
        <v>253</v>
      </c>
      <c r="I3859" s="17" t="s">
        <v>247</v>
      </c>
      <c r="J3859" s="17" t="s">
        <v>7256</v>
      </c>
      <c r="K3859" s="17" t="s">
        <v>273</v>
      </c>
      <c r="L3859" s="17" t="s">
        <v>7260</v>
      </c>
      <c r="M3859" s="1">
        <v>0</v>
      </c>
      <c r="N3859" s="8">
        <f>IFERROR(VLOOKUP(A3859,constraints!$A$2:$C$4968,3,FALSE),0)</f>
        <v>6.25E-2</v>
      </c>
    </row>
    <row r="3860" spans="1:14" x14ac:dyDescent="0.25">
      <c r="A3860" s="17" t="s">
        <v>7846</v>
      </c>
      <c r="B3860" s="17" t="s">
        <v>7847</v>
      </c>
      <c r="C3860" s="17" t="s">
        <v>234</v>
      </c>
      <c r="D3860" s="17" t="s">
        <v>20</v>
      </c>
      <c r="E3860" s="17" t="s">
        <v>7255</v>
      </c>
      <c r="F3860" s="17" t="s">
        <v>7255</v>
      </c>
      <c r="G3860" s="17" t="s">
        <v>7255</v>
      </c>
      <c r="H3860" s="17" t="s">
        <v>253</v>
      </c>
      <c r="I3860" s="17" t="s">
        <v>247</v>
      </c>
      <c r="J3860" s="17" t="s">
        <v>7256</v>
      </c>
      <c r="K3860" s="17" t="s">
        <v>272</v>
      </c>
      <c r="L3860" s="17" t="s">
        <v>7263</v>
      </c>
      <c r="M3860" s="1">
        <v>0</v>
      </c>
      <c r="N3860" s="8">
        <f>IFERROR(VLOOKUP(A3860,constraints!$A$2:$C$4968,3,FALSE),0)</f>
        <v>6.25E-2</v>
      </c>
    </row>
    <row r="3861" spans="1:14" x14ac:dyDescent="0.25">
      <c r="A3861" s="17" t="s">
        <v>7848</v>
      </c>
      <c r="B3861" s="17" t="s">
        <v>7849</v>
      </c>
      <c r="C3861" s="17" t="s">
        <v>234</v>
      </c>
      <c r="D3861" s="17" t="s">
        <v>20</v>
      </c>
      <c r="E3861" s="17" t="s">
        <v>7255</v>
      </c>
      <c r="F3861" s="17" t="s">
        <v>7255</v>
      </c>
      <c r="G3861" s="17" t="s">
        <v>7255</v>
      </c>
      <c r="H3861" s="17" t="s">
        <v>253</v>
      </c>
      <c r="I3861" s="17" t="s">
        <v>247</v>
      </c>
      <c r="J3861" s="17" t="s">
        <v>270</v>
      </c>
      <c r="K3861" s="17" t="s">
        <v>272</v>
      </c>
      <c r="L3861" s="17" t="s">
        <v>7266</v>
      </c>
      <c r="M3861" s="1">
        <v>0</v>
      </c>
      <c r="N3861" s="8">
        <f>IFERROR(VLOOKUP(A3861,constraints!$A$2:$C$4968,3,FALSE),0)</f>
        <v>3.125E-2</v>
      </c>
    </row>
    <row r="3862" spans="1:14" x14ac:dyDescent="0.25">
      <c r="A3862" s="17" t="s">
        <v>7850</v>
      </c>
      <c r="B3862" s="17" t="s">
        <v>7851</v>
      </c>
      <c r="C3862" s="17" t="s">
        <v>234</v>
      </c>
      <c r="D3862" s="17" t="s">
        <v>20</v>
      </c>
      <c r="E3862" s="17" t="s">
        <v>7255</v>
      </c>
      <c r="F3862" s="17" t="s">
        <v>7255</v>
      </c>
      <c r="G3862" s="17" t="s">
        <v>7255</v>
      </c>
      <c r="H3862" s="17" t="s">
        <v>253</v>
      </c>
      <c r="I3862" s="17" t="s">
        <v>247</v>
      </c>
      <c r="J3862" s="17" t="s">
        <v>7256</v>
      </c>
      <c r="K3862" s="17" t="s">
        <v>272</v>
      </c>
      <c r="L3862" s="17" t="s">
        <v>7263</v>
      </c>
      <c r="M3862" s="1">
        <v>0</v>
      </c>
      <c r="N3862" s="8">
        <f>IFERROR(VLOOKUP(A3862,constraints!$A$2:$C$4968,3,FALSE),0)</f>
        <v>0.5</v>
      </c>
    </row>
    <row r="3863" spans="1:14" x14ac:dyDescent="0.25">
      <c r="A3863" s="17" t="s">
        <v>7852</v>
      </c>
      <c r="B3863" s="17" t="s">
        <v>7853</v>
      </c>
      <c r="C3863" s="17" t="s">
        <v>234</v>
      </c>
      <c r="D3863" s="17" t="s">
        <v>20</v>
      </c>
      <c r="E3863" s="17" t="s">
        <v>7255</v>
      </c>
      <c r="F3863" s="17" t="s">
        <v>7255</v>
      </c>
      <c r="G3863" s="17" t="s">
        <v>7255</v>
      </c>
      <c r="H3863" s="17" t="s">
        <v>253</v>
      </c>
      <c r="I3863" s="17" t="s">
        <v>247</v>
      </c>
      <c r="J3863" s="17" t="s">
        <v>7256</v>
      </c>
      <c r="K3863" s="17" t="s">
        <v>273</v>
      </c>
      <c r="L3863" s="17" t="s">
        <v>7260</v>
      </c>
      <c r="M3863" s="1">
        <v>0</v>
      </c>
      <c r="N3863" s="8">
        <f>IFERROR(VLOOKUP(A3863,constraints!$A$2:$C$4968,3,FALSE),0)</f>
        <v>6.25E-2</v>
      </c>
    </row>
    <row r="3864" spans="1:14" x14ac:dyDescent="0.25">
      <c r="A3864" s="17" t="s">
        <v>110</v>
      </c>
      <c r="B3864" s="17" t="s">
        <v>7854</v>
      </c>
      <c r="C3864" s="17" t="s">
        <v>235</v>
      </c>
      <c r="D3864" s="17" t="s">
        <v>20</v>
      </c>
      <c r="E3864" s="17" t="s">
        <v>7255</v>
      </c>
      <c r="F3864" s="17" t="s">
        <v>7255</v>
      </c>
      <c r="G3864" s="17" t="s">
        <v>7255</v>
      </c>
      <c r="H3864" s="17" t="s">
        <v>253</v>
      </c>
      <c r="I3864" s="17" t="s">
        <v>247</v>
      </c>
      <c r="J3864" s="17" t="s">
        <v>7256</v>
      </c>
      <c r="K3864" s="17" t="s">
        <v>272</v>
      </c>
      <c r="L3864" s="17" t="s">
        <v>7340</v>
      </c>
      <c r="M3864" s="1">
        <v>0</v>
      </c>
      <c r="N3864" s="8">
        <f>IFERROR(VLOOKUP(A3864,constraints!$A$2:$C$4968,3,FALSE),0)</f>
        <v>3.125E-2</v>
      </c>
    </row>
    <row r="3865" spans="1:14" x14ac:dyDescent="0.25">
      <c r="A3865" s="17" t="s">
        <v>7855</v>
      </c>
      <c r="B3865" s="17" t="s">
        <v>7856</v>
      </c>
      <c r="C3865" s="17" t="s">
        <v>234</v>
      </c>
      <c r="D3865" s="17" t="s">
        <v>20</v>
      </c>
      <c r="E3865" s="17" t="s">
        <v>7255</v>
      </c>
      <c r="F3865" s="17" t="s">
        <v>7255</v>
      </c>
      <c r="G3865" s="17" t="s">
        <v>7255</v>
      </c>
      <c r="H3865" s="17" t="s">
        <v>253</v>
      </c>
      <c r="I3865" s="17" t="s">
        <v>247</v>
      </c>
      <c r="J3865" s="17" t="s">
        <v>271</v>
      </c>
      <c r="K3865" s="17" t="s">
        <v>272</v>
      </c>
      <c r="L3865" s="17" t="s">
        <v>7307</v>
      </c>
      <c r="M3865" s="1">
        <v>0</v>
      </c>
      <c r="N3865" s="8">
        <f>IFERROR(VLOOKUP(A3865,constraints!$A$2:$C$4968,3,FALSE),0)</f>
        <v>0.125</v>
      </c>
    </row>
    <row r="3866" spans="1:14" x14ac:dyDescent="0.25">
      <c r="A3866" s="17" t="s">
        <v>7857</v>
      </c>
      <c r="B3866" s="17" t="s">
        <v>7858</v>
      </c>
      <c r="C3866" s="17" t="s">
        <v>234</v>
      </c>
      <c r="D3866" s="17" t="s">
        <v>20</v>
      </c>
      <c r="E3866" s="17" t="s">
        <v>7255</v>
      </c>
      <c r="F3866" s="17" t="s">
        <v>7255</v>
      </c>
      <c r="G3866" s="17" t="s">
        <v>7255</v>
      </c>
      <c r="H3866" s="17" t="s">
        <v>253</v>
      </c>
      <c r="I3866" s="17" t="s">
        <v>247</v>
      </c>
      <c r="J3866" s="17" t="s">
        <v>271</v>
      </c>
      <c r="K3866" s="17" t="s">
        <v>272</v>
      </c>
      <c r="L3866" s="17" t="s">
        <v>7307</v>
      </c>
      <c r="M3866" s="1">
        <v>0</v>
      </c>
      <c r="N3866" s="8">
        <f>IFERROR(VLOOKUP(A3866,constraints!$A$2:$C$4968,3,FALSE),0)</f>
        <v>0.5</v>
      </c>
    </row>
    <row r="3867" spans="1:14" x14ac:dyDescent="0.25">
      <c r="A3867" s="17" t="s">
        <v>7859</v>
      </c>
      <c r="B3867" s="17" t="s">
        <v>7860</v>
      </c>
      <c r="C3867" s="17" t="s">
        <v>234</v>
      </c>
      <c r="D3867" s="17" t="s">
        <v>20</v>
      </c>
      <c r="E3867" s="17" t="s">
        <v>7255</v>
      </c>
      <c r="F3867" s="17" t="s">
        <v>7255</v>
      </c>
      <c r="G3867" s="17" t="s">
        <v>7255</v>
      </c>
      <c r="H3867" s="17" t="s">
        <v>253</v>
      </c>
      <c r="I3867" s="17" t="s">
        <v>247</v>
      </c>
      <c r="J3867" s="17" t="s">
        <v>270</v>
      </c>
      <c r="K3867" s="17" t="s">
        <v>7256</v>
      </c>
      <c r="L3867" s="17" t="s">
        <v>7528</v>
      </c>
      <c r="M3867" s="1">
        <v>0</v>
      </c>
      <c r="N3867" s="8">
        <f>IFERROR(VLOOKUP(A3867,constraints!$A$2:$C$4968,3,FALSE),0)</f>
        <v>0.125</v>
      </c>
    </row>
    <row r="3868" spans="1:14" x14ac:dyDescent="0.25">
      <c r="A3868" s="17" t="s">
        <v>7861</v>
      </c>
      <c r="B3868" s="17" t="s">
        <v>7862</v>
      </c>
      <c r="C3868" s="17" t="s">
        <v>234</v>
      </c>
      <c r="D3868" s="17" t="s">
        <v>20</v>
      </c>
      <c r="E3868" s="17" t="s">
        <v>7255</v>
      </c>
      <c r="F3868" s="17" t="s">
        <v>7255</v>
      </c>
      <c r="G3868" s="17" t="s">
        <v>7255</v>
      </c>
      <c r="H3868" s="17" t="s">
        <v>253</v>
      </c>
      <c r="I3868" s="17" t="s">
        <v>247</v>
      </c>
      <c r="J3868" s="17" t="s">
        <v>7256</v>
      </c>
      <c r="K3868" s="17" t="s">
        <v>272</v>
      </c>
      <c r="L3868" s="17" t="s">
        <v>7263</v>
      </c>
      <c r="M3868" s="1">
        <v>0</v>
      </c>
      <c r="N3868" s="8">
        <f>IFERROR(VLOOKUP(A3868,constraints!$A$2:$C$4968,3,FALSE),0)</f>
        <v>6.25E-2</v>
      </c>
    </row>
    <row r="3869" spans="1:14" x14ac:dyDescent="0.25">
      <c r="A3869" s="17" t="s">
        <v>7863</v>
      </c>
      <c r="B3869" s="17" t="s">
        <v>7864</v>
      </c>
      <c r="C3869" s="17" t="s">
        <v>234</v>
      </c>
      <c r="D3869" s="17" t="s">
        <v>20</v>
      </c>
      <c r="E3869" s="17" t="s">
        <v>7255</v>
      </c>
      <c r="F3869" s="17" t="s">
        <v>7255</v>
      </c>
      <c r="G3869" s="17" t="s">
        <v>7255</v>
      </c>
      <c r="H3869" s="17" t="s">
        <v>253</v>
      </c>
      <c r="I3869" s="17" t="s">
        <v>247</v>
      </c>
      <c r="J3869" s="17" t="s">
        <v>7256</v>
      </c>
      <c r="K3869" s="17" t="s">
        <v>272</v>
      </c>
      <c r="L3869" s="17" t="s">
        <v>7263</v>
      </c>
      <c r="M3869" s="1">
        <v>0</v>
      </c>
      <c r="N3869" s="8">
        <f>IFERROR(VLOOKUP(A3869,constraints!$A$2:$C$4968,3,FALSE),0)</f>
        <v>0.125</v>
      </c>
    </row>
    <row r="3870" spans="1:14" x14ac:dyDescent="0.25">
      <c r="A3870" s="17" t="s">
        <v>132</v>
      </c>
      <c r="B3870" s="17" t="s">
        <v>7865</v>
      </c>
      <c r="C3870" s="17" t="s">
        <v>234</v>
      </c>
      <c r="D3870" s="17" t="s">
        <v>17</v>
      </c>
      <c r="E3870" s="17" t="s">
        <v>7255</v>
      </c>
      <c r="F3870" s="17" t="s">
        <v>7255</v>
      </c>
      <c r="G3870" s="17" t="s">
        <v>7255</v>
      </c>
      <c r="H3870" s="17" t="s">
        <v>253</v>
      </c>
      <c r="I3870" s="17" t="s">
        <v>247</v>
      </c>
      <c r="J3870" s="17" t="s">
        <v>7256</v>
      </c>
      <c r="K3870" s="17" t="s">
        <v>272</v>
      </c>
      <c r="L3870" s="17" t="s">
        <v>7263</v>
      </c>
      <c r="M3870" s="1">
        <v>0</v>
      </c>
      <c r="N3870" s="8">
        <f>IFERROR(VLOOKUP(A3870,constraints!$A$2:$C$4968,3,FALSE),0)</f>
        <v>0.125</v>
      </c>
    </row>
    <row r="3871" spans="1:14" x14ac:dyDescent="0.25">
      <c r="A3871" s="17" t="s">
        <v>7866</v>
      </c>
      <c r="B3871" s="17" t="s">
        <v>7867</v>
      </c>
      <c r="C3871" s="17" t="s">
        <v>234</v>
      </c>
      <c r="D3871" s="17" t="s">
        <v>20</v>
      </c>
      <c r="E3871" s="17" t="s">
        <v>7255</v>
      </c>
      <c r="F3871" s="17" t="s">
        <v>7255</v>
      </c>
      <c r="G3871" s="17" t="s">
        <v>7255</v>
      </c>
      <c r="H3871" s="17" t="s">
        <v>253</v>
      </c>
      <c r="I3871" s="17" t="s">
        <v>247</v>
      </c>
      <c r="J3871" s="17" t="s">
        <v>270</v>
      </c>
      <c r="K3871" s="17" t="s">
        <v>7256</v>
      </c>
      <c r="L3871" s="17" t="s">
        <v>7528</v>
      </c>
      <c r="M3871" s="1">
        <v>0</v>
      </c>
      <c r="N3871" s="8">
        <f>IFERROR(VLOOKUP(A3871,constraints!$A$2:$C$4968,3,FALSE),0)</f>
        <v>3.125E-2</v>
      </c>
    </row>
    <row r="3872" spans="1:14" x14ac:dyDescent="0.25">
      <c r="A3872" s="17" t="s">
        <v>7868</v>
      </c>
      <c r="B3872" s="17" t="s">
        <v>7869</v>
      </c>
      <c r="C3872" s="17" t="s">
        <v>234</v>
      </c>
      <c r="D3872" s="17" t="s">
        <v>20</v>
      </c>
      <c r="E3872" s="17" t="s">
        <v>7255</v>
      </c>
      <c r="F3872" s="17" t="s">
        <v>7255</v>
      </c>
      <c r="G3872" s="17" t="s">
        <v>7255</v>
      </c>
      <c r="H3872" s="17" t="s">
        <v>253</v>
      </c>
      <c r="I3872" s="17" t="s">
        <v>247</v>
      </c>
      <c r="J3872" s="17" t="s">
        <v>269</v>
      </c>
      <c r="K3872" s="17" t="s">
        <v>272</v>
      </c>
      <c r="L3872" s="17" t="s">
        <v>7400</v>
      </c>
      <c r="M3872" s="1">
        <v>0</v>
      </c>
      <c r="N3872" s="8">
        <f>IFERROR(VLOOKUP(A3872,constraints!$A$2:$C$4968,3,FALSE),0)</f>
        <v>6.25E-2</v>
      </c>
    </row>
    <row r="3873" spans="1:14" x14ac:dyDescent="0.25">
      <c r="A3873" s="17" t="s">
        <v>7870</v>
      </c>
      <c r="B3873" s="17" t="s">
        <v>7871</v>
      </c>
      <c r="C3873" s="17" t="s">
        <v>234</v>
      </c>
      <c r="D3873" s="17" t="s">
        <v>20</v>
      </c>
      <c r="E3873" s="17" t="s">
        <v>7255</v>
      </c>
      <c r="F3873" s="17" t="s">
        <v>7255</v>
      </c>
      <c r="G3873" s="17" t="s">
        <v>7255</v>
      </c>
      <c r="H3873" s="17" t="s">
        <v>253</v>
      </c>
      <c r="I3873" s="17" t="s">
        <v>247</v>
      </c>
      <c r="J3873" s="17" t="s">
        <v>271</v>
      </c>
      <c r="K3873" s="17" t="s">
        <v>273</v>
      </c>
      <c r="L3873" s="17" t="s">
        <v>7280</v>
      </c>
      <c r="M3873" s="1">
        <v>0</v>
      </c>
      <c r="N3873" s="8">
        <f>IFERROR(VLOOKUP(A3873,constraints!$A$2:$C$4968,3,FALSE),0)</f>
        <v>6.25E-2</v>
      </c>
    </row>
    <row r="3874" spans="1:14" x14ac:dyDescent="0.25">
      <c r="A3874" s="17" t="s">
        <v>7872</v>
      </c>
      <c r="B3874" s="17" t="s">
        <v>7873</v>
      </c>
      <c r="C3874" s="17" t="s">
        <v>235</v>
      </c>
      <c r="D3874" s="17" t="s">
        <v>20</v>
      </c>
      <c r="E3874" s="17" t="s">
        <v>7255</v>
      </c>
      <c r="F3874" s="17" t="s">
        <v>7255</v>
      </c>
      <c r="G3874" s="17" t="s">
        <v>7255</v>
      </c>
      <c r="H3874" s="17" t="s">
        <v>253</v>
      </c>
      <c r="I3874" s="17" t="s">
        <v>247</v>
      </c>
      <c r="J3874" s="17" t="s">
        <v>271</v>
      </c>
      <c r="K3874" s="17" t="s">
        <v>273</v>
      </c>
      <c r="L3874" s="17" t="s">
        <v>7874</v>
      </c>
      <c r="M3874" s="1">
        <v>0</v>
      </c>
      <c r="N3874" s="8">
        <f>IFERROR(VLOOKUP(A3874,constraints!$A$2:$C$4968,3,FALSE),0)</f>
        <v>6.25E-2</v>
      </c>
    </row>
    <row r="3875" spans="1:14" x14ac:dyDescent="0.25">
      <c r="A3875" s="17" t="s">
        <v>7875</v>
      </c>
      <c r="B3875" s="17" t="s">
        <v>7876</v>
      </c>
      <c r="C3875" s="17" t="s">
        <v>234</v>
      </c>
      <c r="D3875" s="17" t="s">
        <v>20</v>
      </c>
      <c r="E3875" s="17" t="s">
        <v>7255</v>
      </c>
      <c r="F3875" s="17" t="s">
        <v>7255</v>
      </c>
      <c r="G3875" s="17" t="s">
        <v>7255</v>
      </c>
      <c r="H3875" s="17" t="s">
        <v>253</v>
      </c>
      <c r="I3875" s="17" t="s">
        <v>247</v>
      </c>
      <c r="J3875" s="17" t="s">
        <v>269</v>
      </c>
      <c r="K3875" s="17" t="s">
        <v>7256</v>
      </c>
      <c r="L3875" s="17" t="s">
        <v>7813</v>
      </c>
      <c r="M3875" s="1">
        <v>0</v>
      </c>
      <c r="N3875" s="8">
        <f>IFERROR(VLOOKUP(A3875,constraints!$A$2:$C$4968,3,FALSE),0)</f>
        <v>6.25E-2</v>
      </c>
    </row>
    <row r="3876" spans="1:14" x14ac:dyDescent="0.25">
      <c r="A3876" s="17" t="s">
        <v>7877</v>
      </c>
      <c r="B3876" s="17" t="s">
        <v>7878</v>
      </c>
      <c r="C3876" s="17" t="s">
        <v>234</v>
      </c>
      <c r="D3876" s="17" t="s">
        <v>20</v>
      </c>
      <c r="E3876" s="17" t="s">
        <v>7255</v>
      </c>
      <c r="F3876" s="17" t="s">
        <v>7255</v>
      </c>
      <c r="G3876" s="17" t="s">
        <v>7255</v>
      </c>
      <c r="H3876" s="17" t="s">
        <v>253</v>
      </c>
      <c r="I3876" s="17" t="s">
        <v>247</v>
      </c>
      <c r="J3876" s="17" t="s">
        <v>270</v>
      </c>
      <c r="K3876" s="17" t="s">
        <v>272</v>
      </c>
      <c r="L3876" s="17" t="s">
        <v>7266</v>
      </c>
      <c r="M3876" s="1">
        <v>0</v>
      </c>
      <c r="N3876" s="8">
        <f>IFERROR(VLOOKUP(A3876,constraints!$A$2:$C$4968,3,FALSE),0)</f>
        <v>0.5</v>
      </c>
    </row>
    <row r="3877" spans="1:14" x14ac:dyDescent="0.25">
      <c r="A3877" s="17" t="s">
        <v>7879</v>
      </c>
      <c r="B3877" s="17" t="s">
        <v>7880</v>
      </c>
      <c r="C3877" s="17" t="s">
        <v>234</v>
      </c>
      <c r="D3877" s="17" t="s">
        <v>20</v>
      </c>
      <c r="E3877" s="17" t="s">
        <v>7255</v>
      </c>
      <c r="F3877" s="17" t="s">
        <v>7255</v>
      </c>
      <c r="G3877" s="17" t="s">
        <v>7255</v>
      </c>
      <c r="H3877" s="17" t="s">
        <v>253</v>
      </c>
      <c r="I3877" s="17" t="s">
        <v>247</v>
      </c>
      <c r="J3877" s="17" t="s">
        <v>270</v>
      </c>
      <c r="K3877" s="17" t="s">
        <v>272</v>
      </c>
      <c r="L3877" s="17" t="s">
        <v>7266</v>
      </c>
      <c r="M3877" s="1">
        <v>0</v>
      </c>
      <c r="N3877" s="8">
        <f>IFERROR(VLOOKUP(A3877,constraints!$A$2:$C$4968,3,FALSE),0)</f>
        <v>0.125</v>
      </c>
    </row>
    <row r="3878" spans="1:14" x14ac:dyDescent="0.25">
      <c r="A3878" s="17" t="s">
        <v>7881</v>
      </c>
      <c r="B3878" s="17" t="s">
        <v>7882</v>
      </c>
      <c r="C3878" s="17" t="s">
        <v>234</v>
      </c>
      <c r="D3878" s="17" t="s">
        <v>20</v>
      </c>
      <c r="E3878" s="17" t="s">
        <v>7255</v>
      </c>
      <c r="F3878" s="17" t="s">
        <v>7255</v>
      </c>
      <c r="G3878" s="17" t="s">
        <v>7255</v>
      </c>
      <c r="H3878" s="17" t="s">
        <v>253</v>
      </c>
      <c r="I3878" s="17" t="s">
        <v>247</v>
      </c>
      <c r="J3878" s="17" t="s">
        <v>271</v>
      </c>
      <c r="K3878" s="17" t="s">
        <v>272</v>
      </c>
      <c r="L3878" s="17" t="s">
        <v>7307</v>
      </c>
      <c r="M3878" s="1">
        <v>0</v>
      </c>
      <c r="N3878" s="8">
        <f>IFERROR(VLOOKUP(A3878,constraints!$A$2:$C$4968,3,FALSE),0)</f>
        <v>0.125</v>
      </c>
    </row>
    <row r="3879" spans="1:14" x14ac:dyDescent="0.25">
      <c r="A3879" s="17" t="s">
        <v>7883</v>
      </c>
      <c r="B3879" s="17" t="s">
        <v>7884</v>
      </c>
      <c r="C3879" s="17" t="s">
        <v>234</v>
      </c>
      <c r="D3879" s="17" t="s">
        <v>20</v>
      </c>
      <c r="E3879" s="17" t="s">
        <v>7255</v>
      </c>
      <c r="F3879" s="17" t="s">
        <v>7255</v>
      </c>
      <c r="G3879" s="17" t="s">
        <v>7255</v>
      </c>
      <c r="H3879" s="17" t="s">
        <v>253</v>
      </c>
      <c r="I3879" s="17" t="s">
        <v>247</v>
      </c>
      <c r="J3879" s="17" t="s">
        <v>7256</v>
      </c>
      <c r="K3879" s="17" t="s">
        <v>272</v>
      </c>
      <c r="L3879" s="17" t="s">
        <v>7263</v>
      </c>
      <c r="M3879" s="1">
        <v>0</v>
      </c>
      <c r="N3879" s="8">
        <f>IFERROR(VLOOKUP(A3879,constraints!$A$2:$C$4968,3,FALSE),0)</f>
        <v>6.25E-2</v>
      </c>
    </row>
    <row r="3880" spans="1:14" x14ac:dyDescent="0.25">
      <c r="A3880" s="17" t="s">
        <v>7885</v>
      </c>
      <c r="B3880" s="17" t="s">
        <v>7886</v>
      </c>
      <c r="C3880" s="17" t="s">
        <v>234</v>
      </c>
      <c r="D3880" s="17" t="s">
        <v>20</v>
      </c>
      <c r="E3880" s="17" t="s">
        <v>7255</v>
      </c>
      <c r="F3880" s="17" t="s">
        <v>7255</v>
      </c>
      <c r="G3880" s="17" t="s">
        <v>7255</v>
      </c>
      <c r="H3880" s="17" t="s">
        <v>253</v>
      </c>
      <c r="I3880" s="17" t="s">
        <v>247</v>
      </c>
      <c r="J3880" s="17" t="s">
        <v>271</v>
      </c>
      <c r="K3880" s="17" t="s">
        <v>272</v>
      </c>
      <c r="L3880" s="17" t="s">
        <v>7307</v>
      </c>
      <c r="M3880" s="1">
        <v>0</v>
      </c>
      <c r="N3880" s="8">
        <f>IFERROR(VLOOKUP(A3880,constraints!$A$2:$C$4968,3,FALSE),0)</f>
        <v>0.25</v>
      </c>
    </row>
    <row r="3881" spans="1:14" x14ac:dyDescent="0.25">
      <c r="A3881" s="17" t="s">
        <v>7887</v>
      </c>
      <c r="B3881" s="17" t="s">
        <v>7888</v>
      </c>
      <c r="C3881" s="17" t="s">
        <v>234</v>
      </c>
      <c r="D3881" s="17" t="s">
        <v>20</v>
      </c>
      <c r="E3881" s="17" t="s">
        <v>7255</v>
      </c>
      <c r="F3881" s="17" t="s">
        <v>7255</v>
      </c>
      <c r="G3881" s="17" t="s">
        <v>7255</v>
      </c>
      <c r="H3881" s="17" t="s">
        <v>253</v>
      </c>
      <c r="I3881" s="17" t="s">
        <v>247</v>
      </c>
      <c r="J3881" s="17" t="s">
        <v>270</v>
      </c>
      <c r="K3881" s="17" t="s">
        <v>272</v>
      </c>
      <c r="L3881" s="17" t="s">
        <v>7266</v>
      </c>
      <c r="M3881" s="1">
        <v>0</v>
      </c>
      <c r="N3881" s="8">
        <f>IFERROR(VLOOKUP(A3881,constraints!$A$2:$C$4968,3,FALSE),0)</f>
        <v>0.5</v>
      </c>
    </row>
    <row r="3882" spans="1:14" x14ac:dyDescent="0.25">
      <c r="A3882" s="17" t="s">
        <v>7889</v>
      </c>
      <c r="B3882" s="17" t="s">
        <v>7890</v>
      </c>
      <c r="C3882" s="17" t="s">
        <v>234</v>
      </c>
      <c r="D3882" s="17" t="s">
        <v>20</v>
      </c>
      <c r="E3882" s="17" t="s">
        <v>7255</v>
      </c>
      <c r="F3882" s="17" t="s">
        <v>7255</v>
      </c>
      <c r="G3882" s="17" t="s">
        <v>7255</v>
      </c>
      <c r="H3882" s="17" t="s">
        <v>253</v>
      </c>
      <c r="I3882" s="17" t="s">
        <v>247</v>
      </c>
      <c r="J3882" s="17" t="s">
        <v>7256</v>
      </c>
      <c r="K3882" s="17" t="s">
        <v>273</v>
      </c>
      <c r="L3882" s="17" t="s">
        <v>7260</v>
      </c>
      <c r="M3882" s="1">
        <v>0</v>
      </c>
      <c r="N3882" s="8">
        <f>IFERROR(VLOOKUP(A3882,constraints!$A$2:$C$4968,3,FALSE),0)</f>
        <v>6.25E-2</v>
      </c>
    </row>
    <row r="3883" spans="1:14" x14ac:dyDescent="0.25">
      <c r="A3883" s="17" t="s">
        <v>7891</v>
      </c>
      <c r="B3883" s="17" t="s">
        <v>7892</v>
      </c>
      <c r="C3883" s="17" t="s">
        <v>234</v>
      </c>
      <c r="D3883" s="17" t="s">
        <v>20</v>
      </c>
      <c r="E3883" s="17" t="s">
        <v>7255</v>
      </c>
      <c r="F3883" s="17" t="s">
        <v>7255</v>
      </c>
      <c r="G3883" s="17" t="s">
        <v>7255</v>
      </c>
      <c r="H3883" s="17" t="s">
        <v>253</v>
      </c>
      <c r="I3883" s="17" t="s">
        <v>250</v>
      </c>
      <c r="J3883" s="17" t="s">
        <v>277</v>
      </c>
      <c r="K3883" s="17" t="s">
        <v>277</v>
      </c>
      <c r="L3883" s="17" t="s">
        <v>7893</v>
      </c>
      <c r="M3883" s="1">
        <v>0</v>
      </c>
      <c r="N3883" s="8">
        <f>IFERROR(VLOOKUP(A3883,constraints!$A$2:$C$4968,3,FALSE),0)</f>
        <v>0.25</v>
      </c>
    </row>
    <row r="3884" spans="1:14" x14ac:dyDescent="0.25">
      <c r="A3884" s="17" t="s">
        <v>7894</v>
      </c>
      <c r="B3884" s="17" t="s">
        <v>7895</v>
      </c>
      <c r="C3884" s="17" t="s">
        <v>237</v>
      </c>
      <c r="D3884" s="17" t="s">
        <v>20</v>
      </c>
      <c r="E3884" s="17" t="s">
        <v>7255</v>
      </c>
      <c r="F3884" s="17" t="s">
        <v>7255</v>
      </c>
      <c r="G3884" s="17" t="s">
        <v>7255</v>
      </c>
      <c r="H3884" s="17" t="s">
        <v>253</v>
      </c>
      <c r="I3884" s="17" t="s">
        <v>250</v>
      </c>
      <c r="J3884" s="17" t="s">
        <v>277</v>
      </c>
      <c r="K3884" s="17" t="s">
        <v>277</v>
      </c>
      <c r="L3884" s="17" t="s">
        <v>7896</v>
      </c>
      <c r="M3884" s="1">
        <v>0</v>
      </c>
      <c r="N3884" s="8">
        <f>IFERROR(VLOOKUP(A3884,constraints!$A$2:$C$4968,3,FALSE),0)</f>
        <v>0.125</v>
      </c>
    </row>
    <row r="3885" spans="1:14" x14ac:dyDescent="0.25">
      <c r="A3885" s="17" t="s">
        <v>96</v>
      </c>
      <c r="B3885" s="17" t="s">
        <v>7897</v>
      </c>
      <c r="C3885" s="17" t="s">
        <v>237</v>
      </c>
      <c r="D3885" s="17" t="s">
        <v>20</v>
      </c>
      <c r="E3885" s="17" t="s">
        <v>7255</v>
      </c>
      <c r="F3885" s="17" t="s">
        <v>7255</v>
      </c>
      <c r="G3885" s="17" t="s">
        <v>7255</v>
      </c>
      <c r="H3885" s="17" t="s">
        <v>253</v>
      </c>
      <c r="I3885" s="17" t="s">
        <v>250</v>
      </c>
      <c r="J3885" s="17" t="s">
        <v>277</v>
      </c>
      <c r="K3885" s="17" t="s">
        <v>277</v>
      </c>
      <c r="L3885" s="17" t="s">
        <v>7896</v>
      </c>
      <c r="M3885" s="1">
        <v>0</v>
      </c>
      <c r="N3885" s="8">
        <f>IFERROR(VLOOKUP(A3885,constraints!$A$2:$C$4968,3,FALSE),0)</f>
        <v>0.125</v>
      </c>
    </row>
    <row r="3886" spans="1:14" x14ac:dyDescent="0.25">
      <c r="A3886" s="17" t="s">
        <v>7898</v>
      </c>
      <c r="B3886" s="17" t="s">
        <v>7899</v>
      </c>
      <c r="C3886" s="17" t="s">
        <v>237</v>
      </c>
      <c r="D3886" s="17" t="s">
        <v>20</v>
      </c>
      <c r="E3886" s="17" t="s">
        <v>7255</v>
      </c>
      <c r="F3886" s="17" t="s">
        <v>7255</v>
      </c>
      <c r="G3886" s="17" t="s">
        <v>7255</v>
      </c>
      <c r="H3886" s="17" t="s">
        <v>253</v>
      </c>
      <c r="I3886" s="17" t="s">
        <v>250</v>
      </c>
      <c r="J3886" s="17" t="s">
        <v>277</v>
      </c>
      <c r="K3886" s="17" t="s">
        <v>277</v>
      </c>
      <c r="L3886" s="17" t="s">
        <v>7896</v>
      </c>
      <c r="M3886" s="1">
        <v>0</v>
      </c>
      <c r="N3886" s="8">
        <f>IFERROR(VLOOKUP(A3886,constraints!$A$2:$C$4968,3,FALSE),0)</f>
        <v>0.125</v>
      </c>
    </row>
    <row r="3887" spans="1:14" x14ac:dyDescent="0.25">
      <c r="A3887" s="17" t="s">
        <v>7900</v>
      </c>
      <c r="B3887" s="17" t="s">
        <v>7901</v>
      </c>
      <c r="C3887" s="17" t="s">
        <v>237</v>
      </c>
      <c r="D3887" s="17" t="s">
        <v>20</v>
      </c>
      <c r="E3887" s="17" t="s">
        <v>7255</v>
      </c>
      <c r="F3887" s="17" t="s">
        <v>7255</v>
      </c>
      <c r="G3887" s="17" t="s">
        <v>7255</v>
      </c>
      <c r="H3887" s="17" t="s">
        <v>253</v>
      </c>
      <c r="I3887" s="17" t="s">
        <v>250</v>
      </c>
      <c r="J3887" s="17" t="s">
        <v>277</v>
      </c>
      <c r="K3887" s="17" t="s">
        <v>277</v>
      </c>
      <c r="L3887" s="17" t="s">
        <v>7896</v>
      </c>
      <c r="M3887" s="1">
        <v>0</v>
      </c>
      <c r="N3887" s="8">
        <f>IFERROR(VLOOKUP(A3887,constraints!$A$2:$C$4968,3,FALSE),0)</f>
        <v>0.5</v>
      </c>
    </row>
    <row r="3888" spans="1:14" x14ac:dyDescent="0.25">
      <c r="A3888" s="17" t="s">
        <v>7902</v>
      </c>
      <c r="B3888" s="17" t="s">
        <v>7903</v>
      </c>
      <c r="C3888" s="17" t="s">
        <v>234</v>
      </c>
      <c r="D3888" s="17" t="s">
        <v>17</v>
      </c>
      <c r="E3888" s="17" t="s">
        <v>7255</v>
      </c>
      <c r="F3888" s="17" t="s">
        <v>7255</v>
      </c>
      <c r="G3888" s="17" t="s">
        <v>7255</v>
      </c>
      <c r="H3888" s="17" t="s">
        <v>253</v>
      </c>
      <c r="I3888" s="17" t="s">
        <v>250</v>
      </c>
      <c r="J3888" s="17" t="s">
        <v>277</v>
      </c>
      <c r="K3888" s="17" t="s">
        <v>277</v>
      </c>
      <c r="L3888" s="17" t="s">
        <v>7893</v>
      </c>
      <c r="M3888" s="1">
        <v>0</v>
      </c>
      <c r="N3888" s="8">
        <f>IFERROR(VLOOKUP(A3888,constraints!$A$2:$C$4968,3,FALSE),0)</f>
        <v>0.5</v>
      </c>
    </row>
    <row r="3889" spans="1:14" x14ac:dyDescent="0.25">
      <c r="A3889" s="17" t="s">
        <v>7904</v>
      </c>
      <c r="B3889" s="17" t="s">
        <v>7905</v>
      </c>
      <c r="C3889" s="17" t="s">
        <v>237</v>
      </c>
      <c r="D3889" s="17" t="s">
        <v>20</v>
      </c>
      <c r="E3889" s="17" t="s">
        <v>7255</v>
      </c>
      <c r="F3889" s="17" t="s">
        <v>7255</v>
      </c>
      <c r="G3889" s="17" t="s">
        <v>7255</v>
      </c>
      <c r="H3889" s="17" t="s">
        <v>253</v>
      </c>
      <c r="I3889" s="17" t="s">
        <v>250</v>
      </c>
      <c r="J3889" s="17" t="s">
        <v>277</v>
      </c>
      <c r="K3889" s="17" t="s">
        <v>277</v>
      </c>
      <c r="L3889" s="17" t="s">
        <v>7896</v>
      </c>
      <c r="M3889" s="1">
        <v>0</v>
      </c>
      <c r="N3889" s="8">
        <f>IFERROR(VLOOKUP(A3889,constraints!$A$2:$C$4968,3,FALSE),0)</f>
        <v>0.25</v>
      </c>
    </row>
    <row r="3890" spans="1:14" x14ac:dyDescent="0.25">
      <c r="A3890" s="17" t="s">
        <v>32</v>
      </c>
      <c r="B3890" s="17" t="s">
        <v>7906</v>
      </c>
      <c r="C3890" s="17" t="s">
        <v>234</v>
      </c>
      <c r="D3890" s="17" t="s">
        <v>20</v>
      </c>
      <c r="E3890" s="17" t="s">
        <v>7255</v>
      </c>
      <c r="F3890" s="17" t="s">
        <v>7255</v>
      </c>
      <c r="G3890" s="17" t="s">
        <v>7255</v>
      </c>
      <c r="H3890" s="17" t="s">
        <v>253</v>
      </c>
      <c r="I3890" s="17" t="s">
        <v>250</v>
      </c>
      <c r="J3890" s="17" t="s">
        <v>277</v>
      </c>
      <c r="K3890" s="17" t="s">
        <v>277</v>
      </c>
      <c r="L3890" s="17" t="s">
        <v>7893</v>
      </c>
      <c r="M3890" s="1">
        <v>0</v>
      </c>
      <c r="N3890" s="8">
        <f>IFERROR(VLOOKUP(A3890,constraints!$A$2:$C$4968,3,FALSE),0)</f>
        <v>6.25E-2</v>
      </c>
    </row>
    <row r="3891" spans="1:14" x14ac:dyDescent="0.25">
      <c r="A3891" s="17" t="s">
        <v>7907</v>
      </c>
      <c r="B3891" s="17" t="s">
        <v>7908</v>
      </c>
      <c r="C3891" s="17" t="s">
        <v>237</v>
      </c>
      <c r="D3891" s="17" t="s">
        <v>20</v>
      </c>
      <c r="E3891" s="17" t="s">
        <v>7255</v>
      </c>
      <c r="F3891" s="17" t="s">
        <v>7255</v>
      </c>
      <c r="G3891" s="17" t="s">
        <v>7255</v>
      </c>
      <c r="H3891" s="17" t="s">
        <v>253</v>
      </c>
      <c r="I3891" s="17" t="s">
        <v>250</v>
      </c>
      <c r="J3891" s="17" t="s">
        <v>277</v>
      </c>
      <c r="K3891" s="17" t="s">
        <v>277</v>
      </c>
      <c r="L3891" s="17" t="s">
        <v>7896</v>
      </c>
      <c r="M3891" s="1">
        <v>0</v>
      </c>
      <c r="N3891" s="8">
        <f>IFERROR(VLOOKUP(A3891,constraints!$A$2:$C$4968,3,FALSE),0)</f>
        <v>6.25E-2</v>
      </c>
    </row>
    <row r="3892" spans="1:14" x14ac:dyDescent="0.25">
      <c r="A3892" s="17" t="s">
        <v>7909</v>
      </c>
      <c r="B3892" s="17" t="s">
        <v>7910</v>
      </c>
      <c r="C3892" s="17" t="s">
        <v>237</v>
      </c>
      <c r="D3892" s="17" t="s">
        <v>20</v>
      </c>
      <c r="E3892" s="17" t="s">
        <v>7255</v>
      </c>
      <c r="F3892" s="17" t="s">
        <v>7255</v>
      </c>
      <c r="G3892" s="17" t="s">
        <v>7255</v>
      </c>
      <c r="H3892" s="17" t="s">
        <v>253</v>
      </c>
      <c r="I3892" s="17" t="s">
        <v>250</v>
      </c>
      <c r="J3892" s="17" t="s">
        <v>277</v>
      </c>
      <c r="K3892" s="17" t="s">
        <v>277</v>
      </c>
      <c r="L3892" s="17" t="s">
        <v>7896</v>
      </c>
      <c r="M3892" s="1">
        <v>0</v>
      </c>
      <c r="N3892" s="8">
        <f>IFERROR(VLOOKUP(A3892,constraints!$A$2:$C$4968,3,FALSE),0)</f>
        <v>3.125E-2</v>
      </c>
    </row>
    <row r="3893" spans="1:14" x14ac:dyDescent="0.25">
      <c r="A3893" s="17" t="s">
        <v>225</v>
      </c>
      <c r="B3893" s="17" t="s">
        <v>7911</v>
      </c>
      <c r="C3893" s="17" t="s">
        <v>234</v>
      </c>
      <c r="D3893" s="17" t="s">
        <v>20</v>
      </c>
      <c r="E3893" s="17" t="s">
        <v>7255</v>
      </c>
      <c r="F3893" s="17" t="s">
        <v>7255</v>
      </c>
      <c r="G3893" s="17" t="s">
        <v>7255</v>
      </c>
      <c r="H3893" s="17" t="s">
        <v>253</v>
      </c>
      <c r="I3893" s="17" t="s">
        <v>250</v>
      </c>
      <c r="J3893" s="17" t="s">
        <v>277</v>
      </c>
      <c r="K3893" s="17" t="s">
        <v>277</v>
      </c>
      <c r="L3893" s="17" t="s">
        <v>7893</v>
      </c>
      <c r="M3893" s="1">
        <v>0</v>
      </c>
      <c r="N3893" s="8">
        <f>IFERROR(VLOOKUP(A3893,constraints!$A$2:$C$4968,3,FALSE),0)</f>
        <v>0.25</v>
      </c>
    </row>
    <row r="3894" spans="1:14" x14ac:dyDescent="0.25">
      <c r="A3894" s="17" t="s">
        <v>7912</v>
      </c>
      <c r="B3894" s="17" t="s">
        <v>7913</v>
      </c>
      <c r="C3894" s="17" t="s">
        <v>234</v>
      </c>
      <c r="D3894" s="17" t="s">
        <v>20</v>
      </c>
      <c r="E3894" s="17" t="s">
        <v>7255</v>
      </c>
      <c r="F3894" s="17" t="s">
        <v>7255</v>
      </c>
      <c r="G3894" s="17" t="s">
        <v>7255</v>
      </c>
      <c r="H3894" s="17" t="s">
        <v>253</v>
      </c>
      <c r="I3894" s="17" t="s">
        <v>250</v>
      </c>
      <c r="J3894" s="17" t="s">
        <v>277</v>
      </c>
      <c r="K3894" s="17" t="s">
        <v>277</v>
      </c>
      <c r="L3894" s="17" t="s">
        <v>7893</v>
      </c>
      <c r="M3894" s="1">
        <v>0</v>
      </c>
      <c r="N3894" s="8">
        <f>IFERROR(VLOOKUP(A3894,constraints!$A$2:$C$4968,3,FALSE),0)</f>
        <v>3.125E-2</v>
      </c>
    </row>
    <row r="3895" spans="1:14" x14ac:dyDescent="0.25">
      <c r="A3895" s="17" t="s">
        <v>7914</v>
      </c>
      <c r="B3895" s="17" t="s">
        <v>7915</v>
      </c>
      <c r="C3895" s="17" t="s">
        <v>234</v>
      </c>
      <c r="D3895" s="17" t="s">
        <v>20</v>
      </c>
      <c r="E3895" s="17" t="s">
        <v>7255</v>
      </c>
      <c r="F3895" s="17" t="s">
        <v>7255</v>
      </c>
      <c r="G3895" s="17" t="s">
        <v>7255</v>
      </c>
      <c r="H3895" s="17" t="s">
        <v>253</v>
      </c>
      <c r="I3895" s="17" t="s">
        <v>250</v>
      </c>
      <c r="J3895" s="17" t="s">
        <v>277</v>
      </c>
      <c r="K3895" s="17" t="s">
        <v>277</v>
      </c>
      <c r="L3895" s="17" t="s">
        <v>7893</v>
      </c>
      <c r="M3895" s="1">
        <v>0</v>
      </c>
      <c r="N3895" s="8">
        <f>IFERROR(VLOOKUP(A3895,constraints!$A$2:$C$4968,3,FALSE),0)</f>
        <v>6.25E-2</v>
      </c>
    </row>
    <row r="3896" spans="1:14" x14ac:dyDescent="0.25">
      <c r="A3896" s="17" t="s">
        <v>7916</v>
      </c>
      <c r="B3896" s="17" t="s">
        <v>7917</v>
      </c>
      <c r="C3896" s="17" t="s">
        <v>234</v>
      </c>
      <c r="D3896" s="17" t="s">
        <v>20</v>
      </c>
      <c r="E3896" s="17" t="s">
        <v>7255</v>
      </c>
      <c r="F3896" s="17" t="s">
        <v>7255</v>
      </c>
      <c r="G3896" s="17" t="s">
        <v>7255</v>
      </c>
      <c r="H3896" s="17" t="s">
        <v>253</v>
      </c>
      <c r="I3896" s="17" t="s">
        <v>250</v>
      </c>
      <c r="J3896" s="17" t="s">
        <v>277</v>
      </c>
      <c r="K3896" s="17" t="s">
        <v>277</v>
      </c>
      <c r="L3896" s="17" t="s">
        <v>7893</v>
      </c>
      <c r="M3896" s="1">
        <v>0</v>
      </c>
      <c r="N3896" s="8">
        <f>IFERROR(VLOOKUP(A3896,constraints!$A$2:$C$4968,3,FALSE),0)</f>
        <v>0.5</v>
      </c>
    </row>
    <row r="3897" spans="1:14" x14ac:dyDescent="0.25">
      <c r="A3897" s="17" t="s">
        <v>7918</v>
      </c>
      <c r="B3897" s="17" t="s">
        <v>7919</v>
      </c>
      <c r="C3897" s="17" t="s">
        <v>237</v>
      </c>
      <c r="D3897" s="17" t="s">
        <v>20</v>
      </c>
      <c r="E3897" s="17" t="s">
        <v>7255</v>
      </c>
      <c r="F3897" s="17" t="s">
        <v>7255</v>
      </c>
      <c r="G3897" s="17" t="s">
        <v>7255</v>
      </c>
      <c r="H3897" s="17" t="s">
        <v>253</v>
      </c>
      <c r="I3897" s="17" t="s">
        <v>249</v>
      </c>
      <c r="J3897" s="17" t="s">
        <v>277</v>
      </c>
      <c r="K3897" s="17" t="s">
        <v>277</v>
      </c>
      <c r="L3897" s="17" t="s">
        <v>249</v>
      </c>
      <c r="M3897" s="1">
        <v>0</v>
      </c>
      <c r="N3897" s="8">
        <f>IFERROR(VLOOKUP(A3897,constraints!$A$2:$C$4968,3,FALSE),0)</f>
        <v>0.5</v>
      </c>
    </row>
    <row r="3898" spans="1:14" x14ac:dyDescent="0.25">
      <c r="A3898" s="17" t="s">
        <v>7920</v>
      </c>
      <c r="B3898" s="17" t="s">
        <v>7921</v>
      </c>
      <c r="C3898" s="17" t="s">
        <v>237</v>
      </c>
      <c r="D3898" s="17" t="s">
        <v>20</v>
      </c>
      <c r="E3898" s="17" t="s">
        <v>7255</v>
      </c>
      <c r="F3898" s="17" t="s">
        <v>7255</v>
      </c>
      <c r="G3898" s="17" t="s">
        <v>7255</v>
      </c>
      <c r="H3898" s="17" t="s">
        <v>253</v>
      </c>
      <c r="I3898" s="17" t="s">
        <v>249</v>
      </c>
      <c r="J3898" s="17" t="s">
        <v>277</v>
      </c>
      <c r="K3898" s="17" t="s">
        <v>277</v>
      </c>
      <c r="L3898" s="17" t="s">
        <v>249</v>
      </c>
      <c r="M3898" s="1">
        <v>0</v>
      </c>
      <c r="N3898" s="8">
        <f>IFERROR(VLOOKUP(A3898,constraints!$A$2:$C$4968,3,FALSE),0)</f>
        <v>6.25E-2</v>
      </c>
    </row>
    <row r="3899" spans="1:14" x14ac:dyDescent="0.25">
      <c r="A3899" s="17" t="s">
        <v>7922</v>
      </c>
      <c r="B3899" s="17" t="s">
        <v>7923</v>
      </c>
      <c r="C3899" s="17" t="s">
        <v>234</v>
      </c>
      <c r="D3899" s="17" t="s">
        <v>20</v>
      </c>
      <c r="E3899" s="17" t="s">
        <v>7255</v>
      </c>
      <c r="F3899" s="17" t="s">
        <v>7255</v>
      </c>
      <c r="G3899" s="17" t="s">
        <v>7255</v>
      </c>
      <c r="H3899" s="17" t="s">
        <v>253</v>
      </c>
      <c r="I3899" s="17" t="s">
        <v>249</v>
      </c>
      <c r="J3899" s="17" t="s">
        <v>277</v>
      </c>
      <c r="K3899" s="17" t="s">
        <v>277</v>
      </c>
      <c r="L3899" s="17" t="s">
        <v>249</v>
      </c>
      <c r="M3899" s="1">
        <v>0</v>
      </c>
      <c r="N3899" s="8">
        <f>IFERROR(VLOOKUP(A3899,constraints!$A$2:$C$4968,3,FALSE),0)</f>
        <v>0.125</v>
      </c>
    </row>
    <row r="3900" spans="1:14" x14ac:dyDescent="0.25">
      <c r="A3900" s="17" t="s">
        <v>7924</v>
      </c>
      <c r="B3900" s="17" t="s">
        <v>7925</v>
      </c>
      <c r="C3900" s="17" t="s">
        <v>237</v>
      </c>
      <c r="D3900" s="17" t="s">
        <v>20</v>
      </c>
      <c r="E3900" s="17" t="s">
        <v>7255</v>
      </c>
      <c r="F3900" s="17" t="s">
        <v>7255</v>
      </c>
      <c r="G3900" s="17" t="s">
        <v>7255</v>
      </c>
      <c r="H3900" s="17" t="s">
        <v>253</v>
      </c>
      <c r="I3900" s="17" t="s">
        <v>249</v>
      </c>
      <c r="J3900" s="17" t="s">
        <v>277</v>
      </c>
      <c r="K3900" s="17" t="s">
        <v>277</v>
      </c>
      <c r="L3900" s="17" t="s">
        <v>249</v>
      </c>
      <c r="M3900" s="1">
        <v>0</v>
      </c>
      <c r="N3900" s="8">
        <f>IFERROR(VLOOKUP(A3900,constraints!$A$2:$C$4968,3,FALSE),0)</f>
        <v>3.125E-2</v>
      </c>
    </row>
    <row r="3901" spans="1:14" x14ac:dyDescent="0.25">
      <c r="A3901" s="17" t="s">
        <v>7926</v>
      </c>
      <c r="B3901" s="17" t="s">
        <v>7927</v>
      </c>
      <c r="C3901" s="17" t="s">
        <v>237</v>
      </c>
      <c r="D3901" s="17" t="s">
        <v>20</v>
      </c>
      <c r="E3901" s="17" t="s">
        <v>7255</v>
      </c>
      <c r="F3901" s="17" t="s">
        <v>7255</v>
      </c>
      <c r="G3901" s="17" t="s">
        <v>7255</v>
      </c>
      <c r="H3901" s="17" t="s">
        <v>253</v>
      </c>
      <c r="I3901" s="17" t="s">
        <v>249</v>
      </c>
      <c r="J3901" s="17" t="s">
        <v>277</v>
      </c>
      <c r="K3901" s="17" t="s">
        <v>277</v>
      </c>
      <c r="L3901" s="17" t="s">
        <v>249</v>
      </c>
      <c r="M3901" s="1">
        <v>0</v>
      </c>
      <c r="N3901" s="8">
        <f>IFERROR(VLOOKUP(A3901,constraints!$A$2:$C$4968,3,FALSE),0)</f>
        <v>0.25</v>
      </c>
    </row>
    <row r="3902" spans="1:14" x14ac:dyDescent="0.25">
      <c r="A3902" s="17" t="s">
        <v>7928</v>
      </c>
      <c r="B3902" s="17" t="s">
        <v>7929</v>
      </c>
      <c r="C3902" s="17" t="s">
        <v>237</v>
      </c>
      <c r="D3902" s="17" t="s">
        <v>20</v>
      </c>
      <c r="E3902" s="17" t="s">
        <v>7255</v>
      </c>
      <c r="F3902" s="17" t="s">
        <v>7255</v>
      </c>
      <c r="G3902" s="17" t="s">
        <v>7255</v>
      </c>
      <c r="H3902" s="17" t="s">
        <v>253</v>
      </c>
      <c r="I3902" s="17" t="s">
        <v>249</v>
      </c>
      <c r="J3902" s="17" t="s">
        <v>277</v>
      </c>
      <c r="K3902" s="17" t="s">
        <v>277</v>
      </c>
      <c r="L3902" s="17" t="s">
        <v>249</v>
      </c>
      <c r="M3902" s="1">
        <v>0</v>
      </c>
      <c r="N3902" s="8">
        <f>IFERROR(VLOOKUP(A3902,constraints!$A$2:$C$4968,3,FALSE),0)</f>
        <v>0.5</v>
      </c>
    </row>
    <row r="3903" spans="1:14" x14ac:dyDescent="0.25">
      <c r="A3903" s="17" t="s">
        <v>7930</v>
      </c>
      <c r="B3903" s="17" t="s">
        <v>7931</v>
      </c>
      <c r="C3903" s="17" t="s">
        <v>237</v>
      </c>
      <c r="D3903" s="17" t="s">
        <v>20</v>
      </c>
      <c r="E3903" s="17" t="s">
        <v>7255</v>
      </c>
      <c r="F3903" s="17" t="s">
        <v>7255</v>
      </c>
      <c r="G3903" s="17" t="s">
        <v>7255</v>
      </c>
      <c r="H3903" s="17" t="s">
        <v>253</v>
      </c>
      <c r="I3903" s="17" t="s">
        <v>251</v>
      </c>
      <c r="J3903" s="17" t="s">
        <v>277</v>
      </c>
      <c r="K3903" s="17" t="s">
        <v>277</v>
      </c>
      <c r="L3903" s="17" t="s">
        <v>7932</v>
      </c>
      <c r="M3903" s="1">
        <v>0</v>
      </c>
      <c r="N3903" s="8">
        <f>IFERROR(VLOOKUP(A3903,constraints!$A$2:$C$4968,3,FALSE),0)</f>
        <v>0.125</v>
      </c>
    </row>
    <row r="3904" spans="1:14" x14ac:dyDescent="0.25">
      <c r="A3904" s="17" t="s">
        <v>7933</v>
      </c>
      <c r="B3904" s="17" t="s">
        <v>7934</v>
      </c>
      <c r="C3904" s="17" t="s">
        <v>234</v>
      </c>
      <c r="D3904" s="17" t="s">
        <v>20</v>
      </c>
      <c r="E3904" s="17" t="s">
        <v>7255</v>
      </c>
      <c r="F3904" s="17" t="s">
        <v>7255</v>
      </c>
      <c r="G3904" s="17" t="s">
        <v>7255</v>
      </c>
      <c r="H3904" s="17" t="s">
        <v>253</v>
      </c>
      <c r="I3904" s="17" t="s">
        <v>251</v>
      </c>
      <c r="J3904" s="17" t="s">
        <v>277</v>
      </c>
      <c r="K3904" s="17" t="s">
        <v>277</v>
      </c>
      <c r="L3904" s="17" t="s">
        <v>7935</v>
      </c>
      <c r="M3904" s="1">
        <v>0</v>
      </c>
      <c r="N3904" s="8">
        <f>IFERROR(VLOOKUP(A3904,constraints!$A$2:$C$4968,3,FALSE),0)</f>
        <v>0.5</v>
      </c>
    </row>
    <row r="3905" spans="1:14" x14ac:dyDescent="0.25">
      <c r="A3905" s="17" t="s">
        <v>7936</v>
      </c>
      <c r="B3905" s="17" t="s">
        <v>7937</v>
      </c>
      <c r="C3905" s="17" t="s">
        <v>237</v>
      </c>
      <c r="D3905" s="17" t="s">
        <v>20</v>
      </c>
      <c r="E3905" s="17" t="s">
        <v>7255</v>
      </c>
      <c r="F3905" s="17" t="s">
        <v>7255</v>
      </c>
      <c r="G3905" s="17" t="s">
        <v>7255</v>
      </c>
      <c r="H3905" s="17" t="s">
        <v>253</v>
      </c>
      <c r="I3905" s="17" t="s">
        <v>249</v>
      </c>
      <c r="J3905" s="17" t="s">
        <v>277</v>
      </c>
      <c r="K3905" s="17" t="s">
        <v>277</v>
      </c>
      <c r="L3905" s="17" t="s">
        <v>249</v>
      </c>
      <c r="M3905" s="1">
        <v>0</v>
      </c>
      <c r="N3905" s="8">
        <f>IFERROR(VLOOKUP(A3905,constraints!$A$2:$C$4968,3,FALSE),0)</f>
        <v>0.25</v>
      </c>
    </row>
    <row r="3906" spans="1:14" x14ac:dyDescent="0.25">
      <c r="A3906" s="17" t="s">
        <v>7938</v>
      </c>
      <c r="B3906" s="17" t="s">
        <v>7939</v>
      </c>
      <c r="C3906" s="17" t="s">
        <v>237</v>
      </c>
      <c r="D3906" s="17" t="s">
        <v>20</v>
      </c>
      <c r="E3906" s="17" t="s">
        <v>7255</v>
      </c>
      <c r="F3906" s="17" t="s">
        <v>7255</v>
      </c>
      <c r="G3906" s="17" t="s">
        <v>7255</v>
      </c>
      <c r="H3906" s="17" t="s">
        <v>253</v>
      </c>
      <c r="I3906" s="17" t="s">
        <v>249</v>
      </c>
      <c r="J3906" s="17" t="s">
        <v>277</v>
      </c>
      <c r="K3906" s="17" t="s">
        <v>277</v>
      </c>
      <c r="L3906" s="17" t="s">
        <v>249</v>
      </c>
      <c r="M3906" s="1">
        <v>0</v>
      </c>
      <c r="N3906" s="8">
        <f>IFERROR(VLOOKUP(A3906,constraints!$A$2:$C$4968,3,FALSE),0)</f>
        <v>0.25</v>
      </c>
    </row>
    <row r="3907" spans="1:14" x14ac:dyDescent="0.25">
      <c r="A3907" s="17" t="s">
        <v>7940</v>
      </c>
      <c r="B3907" s="17" t="s">
        <v>7941</v>
      </c>
      <c r="C3907" s="17" t="s">
        <v>234</v>
      </c>
      <c r="D3907" s="17" t="s">
        <v>20</v>
      </c>
      <c r="E3907" s="17" t="s">
        <v>7255</v>
      </c>
      <c r="F3907" s="17" t="s">
        <v>7255</v>
      </c>
      <c r="G3907" s="17" t="s">
        <v>7255</v>
      </c>
      <c r="H3907" s="17" t="s">
        <v>253</v>
      </c>
      <c r="I3907" s="17" t="s">
        <v>249</v>
      </c>
      <c r="J3907" s="17" t="s">
        <v>277</v>
      </c>
      <c r="K3907" s="17" t="s">
        <v>277</v>
      </c>
      <c r="L3907" s="17" t="s">
        <v>249</v>
      </c>
      <c r="M3907" s="1">
        <v>0</v>
      </c>
      <c r="N3907" s="8">
        <f>IFERROR(VLOOKUP(A3907,constraints!$A$2:$C$4968,3,FALSE),0)</f>
        <v>6.25E-2</v>
      </c>
    </row>
    <row r="3908" spans="1:14" x14ac:dyDescent="0.25">
      <c r="A3908" s="17" t="s">
        <v>7942</v>
      </c>
      <c r="B3908" s="17" t="s">
        <v>7943</v>
      </c>
      <c r="C3908" s="17" t="s">
        <v>237</v>
      </c>
      <c r="D3908" s="17" t="s">
        <v>20</v>
      </c>
      <c r="E3908" s="17" t="s">
        <v>7255</v>
      </c>
      <c r="F3908" s="17" t="s">
        <v>7255</v>
      </c>
      <c r="G3908" s="17" t="s">
        <v>7255</v>
      </c>
      <c r="H3908" s="17" t="s">
        <v>253</v>
      </c>
      <c r="I3908" s="17" t="s">
        <v>249</v>
      </c>
      <c r="J3908" s="17" t="s">
        <v>277</v>
      </c>
      <c r="K3908" s="17" t="s">
        <v>277</v>
      </c>
      <c r="L3908" s="17" t="s">
        <v>249</v>
      </c>
      <c r="M3908" s="1">
        <v>0</v>
      </c>
      <c r="N3908" s="8">
        <f>IFERROR(VLOOKUP(A3908,constraints!$A$2:$C$4968,3,FALSE),0)</f>
        <v>3.125E-2</v>
      </c>
    </row>
    <row r="3909" spans="1:14" x14ac:dyDescent="0.25">
      <c r="A3909" s="17" t="s">
        <v>7944</v>
      </c>
      <c r="B3909" s="17" t="s">
        <v>7945</v>
      </c>
      <c r="C3909" s="17" t="s">
        <v>234</v>
      </c>
      <c r="D3909" s="17" t="s">
        <v>17</v>
      </c>
      <c r="E3909" s="17" t="s">
        <v>7255</v>
      </c>
      <c r="F3909" s="17" t="s">
        <v>7255</v>
      </c>
      <c r="G3909" s="17" t="s">
        <v>7255</v>
      </c>
      <c r="H3909" s="17" t="s">
        <v>253</v>
      </c>
      <c r="I3909" s="17" t="s">
        <v>252</v>
      </c>
      <c r="J3909" s="17" t="s">
        <v>277</v>
      </c>
      <c r="K3909" s="17" t="s">
        <v>277</v>
      </c>
      <c r="L3909" s="17" t="s">
        <v>7946</v>
      </c>
      <c r="M3909" s="1">
        <v>0</v>
      </c>
      <c r="N3909" s="8">
        <f>IFERROR(VLOOKUP(A3909,constraints!$A$2:$C$4968,3,FALSE),0)</f>
        <v>0.25</v>
      </c>
    </row>
    <row r="3910" spans="1:14" x14ac:dyDescent="0.25">
      <c r="A3910" s="17" t="s">
        <v>7947</v>
      </c>
      <c r="B3910" s="17" t="s">
        <v>7948</v>
      </c>
      <c r="C3910" s="17" t="s">
        <v>234</v>
      </c>
      <c r="D3910" s="17" t="s">
        <v>20</v>
      </c>
      <c r="E3910" s="17" t="s">
        <v>7255</v>
      </c>
      <c r="F3910" s="17" t="s">
        <v>7255</v>
      </c>
      <c r="G3910" s="17" t="s">
        <v>7255</v>
      </c>
      <c r="H3910" s="17" t="s">
        <v>253</v>
      </c>
      <c r="I3910" s="17" t="s">
        <v>251</v>
      </c>
      <c r="J3910" s="17" t="s">
        <v>277</v>
      </c>
      <c r="K3910" s="17" t="s">
        <v>277</v>
      </c>
      <c r="L3910" s="17" t="s">
        <v>7935</v>
      </c>
      <c r="M3910" s="1">
        <v>0</v>
      </c>
      <c r="N3910" s="8">
        <f>IFERROR(VLOOKUP(A3910,constraints!$A$2:$C$4968,3,FALSE),0)</f>
        <v>6.25E-2</v>
      </c>
    </row>
    <row r="3911" spans="1:14" x14ac:dyDescent="0.25">
      <c r="A3911" s="17" t="s">
        <v>7949</v>
      </c>
      <c r="B3911" s="17" t="s">
        <v>7950</v>
      </c>
      <c r="C3911" s="17" t="s">
        <v>234</v>
      </c>
      <c r="D3911" s="17" t="s">
        <v>20</v>
      </c>
      <c r="E3911" s="17" t="s">
        <v>7255</v>
      </c>
      <c r="F3911" s="17" t="s">
        <v>7255</v>
      </c>
      <c r="G3911" s="17" t="s">
        <v>7255</v>
      </c>
      <c r="H3911" s="17" t="s">
        <v>253</v>
      </c>
      <c r="I3911" s="17" t="s">
        <v>251</v>
      </c>
      <c r="J3911" s="17" t="s">
        <v>277</v>
      </c>
      <c r="K3911" s="17" t="s">
        <v>277</v>
      </c>
      <c r="L3911" s="17" t="s">
        <v>7935</v>
      </c>
      <c r="M3911" s="1">
        <v>0</v>
      </c>
      <c r="N3911" s="8">
        <f>IFERROR(VLOOKUP(A3911,constraints!$A$2:$C$4968,3,FALSE),0)</f>
        <v>6.25E-2</v>
      </c>
    </row>
    <row r="3912" spans="1:14" x14ac:dyDescent="0.25">
      <c r="A3912" s="17" t="s">
        <v>7951</v>
      </c>
      <c r="B3912" s="17" t="s">
        <v>7952</v>
      </c>
      <c r="C3912" s="17" t="s">
        <v>234</v>
      </c>
      <c r="D3912" s="17" t="s">
        <v>20</v>
      </c>
      <c r="E3912" s="17" t="s">
        <v>7255</v>
      </c>
      <c r="F3912" s="17" t="s">
        <v>7255</v>
      </c>
      <c r="G3912" s="17" t="s">
        <v>7255</v>
      </c>
      <c r="H3912" s="17" t="s">
        <v>253</v>
      </c>
      <c r="I3912" s="17" t="s">
        <v>251</v>
      </c>
      <c r="J3912" s="17" t="s">
        <v>277</v>
      </c>
      <c r="K3912" s="17" t="s">
        <v>277</v>
      </c>
      <c r="L3912" s="17" t="s">
        <v>7935</v>
      </c>
      <c r="M3912" s="1">
        <v>0</v>
      </c>
      <c r="N3912" s="8">
        <f>IFERROR(VLOOKUP(A3912,constraints!$A$2:$C$4968,3,FALSE),0)</f>
        <v>0.25</v>
      </c>
    </row>
    <row r="3913" spans="1:14" x14ac:dyDescent="0.25">
      <c r="A3913" s="17" t="s">
        <v>7953</v>
      </c>
      <c r="B3913" s="17" t="s">
        <v>7954</v>
      </c>
      <c r="C3913" s="17" t="s">
        <v>234</v>
      </c>
      <c r="D3913" s="17" t="s">
        <v>20</v>
      </c>
      <c r="E3913" s="17" t="s">
        <v>7255</v>
      </c>
      <c r="F3913" s="17" t="s">
        <v>7255</v>
      </c>
      <c r="G3913" s="17" t="s">
        <v>7255</v>
      </c>
      <c r="H3913" s="17" t="s">
        <v>253</v>
      </c>
      <c r="I3913" s="17" t="s">
        <v>251</v>
      </c>
      <c r="J3913" s="17" t="s">
        <v>277</v>
      </c>
      <c r="K3913" s="17" t="s">
        <v>277</v>
      </c>
      <c r="L3913" s="17" t="s">
        <v>7935</v>
      </c>
      <c r="M3913" s="1">
        <v>0</v>
      </c>
      <c r="N3913" s="8">
        <f>IFERROR(VLOOKUP(A3913,constraints!$A$2:$C$4968,3,FALSE),0)</f>
        <v>0.25</v>
      </c>
    </row>
    <row r="3914" spans="1:14" x14ac:dyDescent="0.25">
      <c r="A3914" s="17" t="s">
        <v>7955</v>
      </c>
      <c r="B3914" s="17" t="s">
        <v>7956</v>
      </c>
      <c r="C3914" s="17" t="s">
        <v>235</v>
      </c>
      <c r="D3914" s="17" t="s">
        <v>20</v>
      </c>
      <c r="E3914" s="17" t="s">
        <v>7255</v>
      </c>
      <c r="F3914" s="17" t="s">
        <v>7255</v>
      </c>
      <c r="G3914" s="17" t="s">
        <v>7255</v>
      </c>
      <c r="H3914" s="17" t="s">
        <v>253</v>
      </c>
      <c r="I3914" s="17" t="s">
        <v>252</v>
      </c>
      <c r="J3914" s="17" t="s">
        <v>277</v>
      </c>
      <c r="K3914" s="17" t="s">
        <v>277</v>
      </c>
      <c r="L3914" s="17" t="s">
        <v>7957</v>
      </c>
      <c r="M3914" s="1">
        <v>0</v>
      </c>
      <c r="N3914" s="8">
        <f>IFERROR(VLOOKUP(A3914,constraints!$A$2:$C$4968,3,FALSE),0)</f>
        <v>0.125</v>
      </c>
    </row>
    <row r="3915" spans="1:14" x14ac:dyDescent="0.25">
      <c r="A3915" s="17" t="s">
        <v>7958</v>
      </c>
      <c r="B3915" s="17" t="s">
        <v>7959</v>
      </c>
      <c r="C3915" s="17" t="s">
        <v>234</v>
      </c>
      <c r="D3915" s="17" t="s">
        <v>20</v>
      </c>
      <c r="E3915" s="17" t="s">
        <v>7255</v>
      </c>
      <c r="F3915" s="17" t="s">
        <v>7255</v>
      </c>
      <c r="G3915" s="17" t="s">
        <v>7255</v>
      </c>
      <c r="H3915" s="17" t="s">
        <v>253</v>
      </c>
      <c r="I3915" s="17" t="s">
        <v>251</v>
      </c>
      <c r="J3915" s="17" t="s">
        <v>277</v>
      </c>
      <c r="K3915" s="17" t="s">
        <v>277</v>
      </c>
      <c r="L3915" s="17" t="s">
        <v>7935</v>
      </c>
      <c r="M3915" s="1">
        <v>0</v>
      </c>
      <c r="N3915" s="8">
        <f>IFERROR(VLOOKUP(A3915,constraints!$A$2:$C$4968,3,FALSE),0)</f>
        <v>0.5</v>
      </c>
    </row>
    <row r="3916" spans="1:14" x14ac:dyDescent="0.25">
      <c r="A3916" s="17" t="s">
        <v>7960</v>
      </c>
      <c r="B3916" s="17" t="s">
        <v>7961</v>
      </c>
      <c r="C3916" s="17" t="s">
        <v>234</v>
      </c>
      <c r="D3916" s="17" t="s">
        <v>20</v>
      </c>
      <c r="E3916" s="17" t="s">
        <v>7255</v>
      </c>
      <c r="F3916" s="17" t="s">
        <v>7255</v>
      </c>
      <c r="G3916" s="17" t="s">
        <v>7255</v>
      </c>
      <c r="H3916" s="17" t="s">
        <v>253</v>
      </c>
      <c r="I3916" s="17" t="s">
        <v>251</v>
      </c>
      <c r="J3916" s="17" t="s">
        <v>277</v>
      </c>
      <c r="K3916" s="17" t="s">
        <v>277</v>
      </c>
      <c r="L3916" s="17" t="s">
        <v>7935</v>
      </c>
      <c r="M3916" s="1">
        <v>0</v>
      </c>
      <c r="N3916" s="8">
        <f>IFERROR(VLOOKUP(A3916,constraints!$A$2:$C$4968,3,FALSE),0)</f>
        <v>0.125</v>
      </c>
    </row>
    <row r="3917" spans="1:14" x14ac:dyDescent="0.25">
      <c r="A3917" s="17" t="s">
        <v>7962</v>
      </c>
      <c r="B3917" s="17" t="s">
        <v>7963</v>
      </c>
      <c r="C3917" s="17" t="s">
        <v>237</v>
      </c>
      <c r="D3917" s="17" t="s">
        <v>20</v>
      </c>
      <c r="E3917" s="17" t="s">
        <v>7255</v>
      </c>
      <c r="F3917" s="17" t="s">
        <v>7255</v>
      </c>
      <c r="G3917" s="17" t="s">
        <v>7255</v>
      </c>
      <c r="H3917" s="17" t="s">
        <v>253</v>
      </c>
      <c r="I3917" s="17" t="s">
        <v>251</v>
      </c>
      <c r="J3917" s="17" t="s">
        <v>277</v>
      </c>
      <c r="K3917" s="17" t="s">
        <v>277</v>
      </c>
      <c r="L3917" s="17" t="s">
        <v>7932</v>
      </c>
      <c r="M3917" s="1">
        <v>0</v>
      </c>
      <c r="N3917" s="8">
        <f>IFERROR(VLOOKUP(A3917,constraints!$A$2:$C$4968,3,FALSE),0)</f>
        <v>0.25</v>
      </c>
    </row>
    <row r="3918" spans="1:14" x14ac:dyDescent="0.25">
      <c r="A3918" s="17" t="s">
        <v>7964</v>
      </c>
      <c r="B3918" s="17" t="s">
        <v>7965</v>
      </c>
      <c r="C3918" s="17" t="s">
        <v>234</v>
      </c>
      <c r="D3918" s="17" t="s">
        <v>20</v>
      </c>
      <c r="E3918" s="17" t="s">
        <v>7255</v>
      </c>
      <c r="F3918" s="17" t="s">
        <v>7255</v>
      </c>
      <c r="G3918" s="17" t="s">
        <v>7255</v>
      </c>
      <c r="H3918" s="17" t="s">
        <v>253</v>
      </c>
      <c r="I3918" s="17" t="s">
        <v>252</v>
      </c>
      <c r="J3918" s="17" t="s">
        <v>277</v>
      </c>
      <c r="K3918" s="17" t="s">
        <v>277</v>
      </c>
      <c r="L3918" s="17" t="s">
        <v>7946</v>
      </c>
      <c r="M3918" s="1">
        <v>0</v>
      </c>
      <c r="N3918" s="8">
        <f>IFERROR(VLOOKUP(A3918,constraints!$A$2:$C$4968,3,FALSE),0)</f>
        <v>0.5</v>
      </c>
    </row>
    <row r="3919" spans="1:14" x14ac:dyDescent="0.25">
      <c r="A3919" s="17" t="s">
        <v>7966</v>
      </c>
      <c r="B3919" s="17" t="s">
        <v>7967</v>
      </c>
      <c r="C3919" s="17" t="s">
        <v>237</v>
      </c>
      <c r="D3919" s="17" t="s">
        <v>20</v>
      </c>
      <c r="E3919" s="17" t="s">
        <v>7255</v>
      </c>
      <c r="F3919" s="17" t="s">
        <v>7255</v>
      </c>
      <c r="G3919" s="17" t="s">
        <v>7255</v>
      </c>
      <c r="H3919" s="17" t="s">
        <v>253</v>
      </c>
      <c r="I3919" s="17" t="s">
        <v>249</v>
      </c>
      <c r="J3919" s="17" t="s">
        <v>277</v>
      </c>
      <c r="K3919" s="17" t="s">
        <v>277</v>
      </c>
      <c r="L3919" s="17" t="s">
        <v>249</v>
      </c>
      <c r="M3919" s="1">
        <v>0</v>
      </c>
      <c r="N3919" s="8">
        <f>IFERROR(VLOOKUP(A3919,constraints!$A$2:$C$4968,3,FALSE),0)</f>
        <v>0.5</v>
      </c>
    </row>
    <row r="3920" spans="1:14" x14ac:dyDescent="0.25">
      <c r="A3920" s="17" t="s">
        <v>7968</v>
      </c>
      <c r="B3920" s="17" t="s">
        <v>7969</v>
      </c>
      <c r="C3920" s="17" t="s">
        <v>235</v>
      </c>
      <c r="D3920" s="17" t="s">
        <v>20</v>
      </c>
      <c r="E3920" s="17" t="s">
        <v>7255</v>
      </c>
      <c r="F3920" s="17" t="s">
        <v>7255</v>
      </c>
      <c r="G3920" s="17" t="s">
        <v>7255</v>
      </c>
      <c r="H3920" s="17" t="s">
        <v>253</v>
      </c>
      <c r="I3920" s="17" t="s">
        <v>252</v>
      </c>
      <c r="J3920" s="17" t="s">
        <v>277</v>
      </c>
      <c r="K3920" s="17" t="s">
        <v>277</v>
      </c>
      <c r="L3920" s="17" t="s">
        <v>7957</v>
      </c>
      <c r="M3920" s="1">
        <v>0</v>
      </c>
      <c r="N3920" s="8">
        <f>IFERROR(VLOOKUP(A3920,constraints!$A$2:$C$4968,3,FALSE),0)</f>
        <v>0.25</v>
      </c>
    </row>
    <row r="3921" spans="1:14" x14ac:dyDescent="0.25">
      <c r="A3921" s="17" t="s">
        <v>7970</v>
      </c>
      <c r="B3921" s="17" t="s">
        <v>7971</v>
      </c>
      <c r="C3921" s="17" t="s">
        <v>235</v>
      </c>
      <c r="D3921" s="17" t="s">
        <v>20</v>
      </c>
      <c r="E3921" s="17" t="s">
        <v>7255</v>
      </c>
      <c r="F3921" s="17" t="s">
        <v>7255</v>
      </c>
      <c r="G3921" s="17" t="s">
        <v>7255</v>
      </c>
      <c r="H3921" s="17" t="s">
        <v>253</v>
      </c>
      <c r="I3921" s="17" t="s">
        <v>252</v>
      </c>
      <c r="J3921" s="17" t="s">
        <v>277</v>
      </c>
      <c r="K3921" s="17" t="s">
        <v>277</v>
      </c>
      <c r="L3921" s="17" t="s">
        <v>7957</v>
      </c>
      <c r="M3921" s="1">
        <v>0</v>
      </c>
      <c r="N3921" s="8">
        <f>IFERROR(VLOOKUP(A3921,constraints!$A$2:$C$4968,3,FALSE),0)</f>
        <v>0.125</v>
      </c>
    </row>
    <row r="3922" spans="1:14" x14ac:dyDescent="0.25">
      <c r="A3922" s="17" t="s">
        <v>7972</v>
      </c>
      <c r="B3922" s="17" t="s">
        <v>7973</v>
      </c>
      <c r="C3922" s="17" t="s">
        <v>237</v>
      </c>
      <c r="D3922" s="17" t="s">
        <v>20</v>
      </c>
      <c r="E3922" s="17" t="s">
        <v>7255</v>
      </c>
      <c r="F3922" s="17" t="s">
        <v>7255</v>
      </c>
      <c r="G3922" s="17" t="s">
        <v>7255</v>
      </c>
      <c r="H3922" s="17" t="s">
        <v>253</v>
      </c>
      <c r="I3922" s="17" t="s">
        <v>251</v>
      </c>
      <c r="J3922" s="17" t="s">
        <v>277</v>
      </c>
      <c r="K3922" s="17" t="s">
        <v>277</v>
      </c>
      <c r="L3922" s="17" t="s">
        <v>7932</v>
      </c>
      <c r="M3922" s="1">
        <v>0</v>
      </c>
      <c r="N3922" s="8">
        <f>IFERROR(VLOOKUP(A3922,constraints!$A$2:$C$4968,3,FALSE),0)</f>
        <v>6.25E-2</v>
      </c>
    </row>
    <row r="3923" spans="1:14" x14ac:dyDescent="0.25">
      <c r="A3923" s="17" t="s">
        <v>61</v>
      </c>
      <c r="B3923" s="17" t="s">
        <v>7974</v>
      </c>
      <c r="C3923" s="17" t="s">
        <v>237</v>
      </c>
      <c r="D3923" s="17" t="s">
        <v>17</v>
      </c>
      <c r="E3923" s="17" t="s">
        <v>7255</v>
      </c>
      <c r="F3923" s="17" t="s">
        <v>7255</v>
      </c>
      <c r="G3923" s="17" t="s">
        <v>259</v>
      </c>
      <c r="H3923" s="17" t="s">
        <v>255</v>
      </c>
      <c r="I3923" s="17" t="s">
        <v>252</v>
      </c>
      <c r="J3923" s="17" t="s">
        <v>277</v>
      </c>
      <c r="K3923" s="17" t="s">
        <v>277</v>
      </c>
      <c r="L3923" s="17" t="s">
        <v>7957</v>
      </c>
      <c r="M3923" s="1">
        <v>0</v>
      </c>
      <c r="N3923" s="8">
        <f>IFERROR(VLOOKUP(A3923,constraints!$A$2:$C$4968,3,FALSE),0)</f>
        <v>3.125E-2</v>
      </c>
    </row>
    <row r="3924" spans="1:14" x14ac:dyDescent="0.25">
      <c r="A3924" s="17" t="s">
        <v>64</v>
      </c>
      <c r="B3924" s="17" t="s">
        <v>7975</v>
      </c>
      <c r="C3924" s="17" t="s">
        <v>237</v>
      </c>
      <c r="D3924" s="17" t="s">
        <v>17</v>
      </c>
      <c r="E3924" s="17" t="s">
        <v>7255</v>
      </c>
      <c r="F3924" s="17" t="s">
        <v>7255</v>
      </c>
      <c r="G3924" s="17" t="s">
        <v>7255</v>
      </c>
      <c r="H3924" s="17" t="s">
        <v>253</v>
      </c>
      <c r="I3924" s="17" t="s">
        <v>249</v>
      </c>
      <c r="J3924" s="17" t="s">
        <v>277</v>
      </c>
      <c r="K3924" s="17" t="s">
        <v>277</v>
      </c>
      <c r="L3924" s="17" t="s">
        <v>249</v>
      </c>
      <c r="M3924" s="1">
        <v>0</v>
      </c>
      <c r="N3924" s="8">
        <f>IFERROR(VLOOKUP(A3924,constraints!$A$2:$C$4968,3,FALSE),0)</f>
        <v>0.25</v>
      </c>
    </row>
    <row r="3925" spans="1:14" x14ac:dyDescent="0.25">
      <c r="A3925" s="17" t="s">
        <v>7976</v>
      </c>
      <c r="B3925" s="17" t="s">
        <v>7977</v>
      </c>
      <c r="C3925" s="17" t="s">
        <v>237</v>
      </c>
      <c r="D3925" s="17" t="s">
        <v>20</v>
      </c>
      <c r="E3925" s="17" t="s">
        <v>7255</v>
      </c>
      <c r="F3925" s="17" t="s">
        <v>7255</v>
      </c>
      <c r="G3925" s="17" t="s">
        <v>7255</v>
      </c>
      <c r="H3925" s="17" t="s">
        <v>253</v>
      </c>
      <c r="I3925" s="17" t="s">
        <v>249</v>
      </c>
      <c r="J3925" s="17" t="s">
        <v>277</v>
      </c>
      <c r="K3925" s="17" t="s">
        <v>277</v>
      </c>
      <c r="L3925" s="17" t="s">
        <v>249</v>
      </c>
      <c r="M3925" s="1">
        <v>0</v>
      </c>
      <c r="N3925" s="8">
        <f>IFERROR(VLOOKUP(A3925,constraints!$A$2:$C$4968,3,FALSE),0)</f>
        <v>0.5</v>
      </c>
    </row>
    <row r="3926" spans="1:14" x14ac:dyDescent="0.25">
      <c r="A3926" s="17" t="s">
        <v>7978</v>
      </c>
      <c r="B3926" s="17" t="s">
        <v>7979</v>
      </c>
      <c r="C3926" s="17" t="s">
        <v>237</v>
      </c>
      <c r="D3926" s="17" t="s">
        <v>20</v>
      </c>
      <c r="E3926" s="17" t="s">
        <v>7255</v>
      </c>
      <c r="F3926" s="17" t="s">
        <v>7255</v>
      </c>
      <c r="G3926" s="17" t="s">
        <v>7255</v>
      </c>
      <c r="H3926" s="17" t="s">
        <v>253</v>
      </c>
      <c r="I3926" s="17" t="s">
        <v>249</v>
      </c>
      <c r="J3926" s="17" t="s">
        <v>277</v>
      </c>
      <c r="K3926" s="17" t="s">
        <v>277</v>
      </c>
      <c r="L3926" s="17" t="s">
        <v>249</v>
      </c>
      <c r="M3926" s="1">
        <v>0</v>
      </c>
      <c r="N3926" s="8">
        <f>IFERROR(VLOOKUP(A3926,constraints!$A$2:$C$4968,3,FALSE),0)</f>
        <v>0.125</v>
      </c>
    </row>
    <row r="3927" spans="1:14" x14ac:dyDescent="0.25">
      <c r="A3927" s="17" t="s">
        <v>7980</v>
      </c>
      <c r="B3927" s="17" t="s">
        <v>7981</v>
      </c>
      <c r="C3927" s="17" t="s">
        <v>234</v>
      </c>
      <c r="D3927" s="17" t="s">
        <v>20</v>
      </c>
      <c r="E3927" s="17" t="s">
        <v>7255</v>
      </c>
      <c r="F3927" s="17" t="s">
        <v>7255</v>
      </c>
      <c r="G3927" s="17" t="s">
        <v>7255</v>
      </c>
      <c r="H3927" s="17" t="s">
        <v>253</v>
      </c>
      <c r="I3927" s="17" t="s">
        <v>249</v>
      </c>
      <c r="J3927" s="17" t="s">
        <v>277</v>
      </c>
      <c r="K3927" s="17" t="s">
        <v>277</v>
      </c>
      <c r="L3927" s="17" t="s">
        <v>249</v>
      </c>
      <c r="M3927" s="1">
        <v>0</v>
      </c>
      <c r="N3927" s="8">
        <f>IFERROR(VLOOKUP(A3927,constraints!$A$2:$C$4968,3,FALSE),0)</f>
        <v>6.25E-2</v>
      </c>
    </row>
    <row r="3928" spans="1:14" x14ac:dyDescent="0.25">
      <c r="A3928" s="17" t="s">
        <v>7982</v>
      </c>
      <c r="B3928" s="17" t="s">
        <v>7983</v>
      </c>
      <c r="C3928" s="17" t="s">
        <v>237</v>
      </c>
      <c r="D3928" s="17" t="s">
        <v>20</v>
      </c>
      <c r="E3928" s="17" t="s">
        <v>7255</v>
      </c>
      <c r="F3928" s="17" t="s">
        <v>7255</v>
      </c>
      <c r="G3928" s="17" t="s">
        <v>7255</v>
      </c>
      <c r="H3928" s="17" t="s">
        <v>253</v>
      </c>
      <c r="I3928" s="17" t="s">
        <v>251</v>
      </c>
      <c r="J3928" s="17" t="s">
        <v>277</v>
      </c>
      <c r="K3928" s="17" t="s">
        <v>277</v>
      </c>
      <c r="L3928" s="17" t="s">
        <v>7932</v>
      </c>
      <c r="M3928" s="1">
        <v>0</v>
      </c>
      <c r="N3928" s="8">
        <f>IFERROR(VLOOKUP(A3928,constraints!$A$2:$C$4968,3,FALSE),0)</f>
        <v>6.25E-2</v>
      </c>
    </row>
    <row r="3929" spans="1:14" x14ac:dyDescent="0.25">
      <c r="A3929" s="17" t="s">
        <v>7984</v>
      </c>
      <c r="B3929" s="17" t="s">
        <v>7985</v>
      </c>
      <c r="C3929" s="17" t="s">
        <v>237</v>
      </c>
      <c r="D3929" s="17" t="s">
        <v>20</v>
      </c>
      <c r="E3929" s="17" t="s">
        <v>7255</v>
      </c>
      <c r="F3929" s="17" t="s">
        <v>7255</v>
      </c>
      <c r="G3929" s="17" t="s">
        <v>7255</v>
      </c>
      <c r="H3929" s="17" t="s">
        <v>253</v>
      </c>
      <c r="I3929" s="17" t="s">
        <v>251</v>
      </c>
      <c r="J3929" s="17" t="s">
        <v>277</v>
      </c>
      <c r="K3929" s="17" t="s">
        <v>277</v>
      </c>
      <c r="L3929" s="17" t="s">
        <v>7932</v>
      </c>
      <c r="M3929" s="1">
        <v>0</v>
      </c>
      <c r="N3929" s="8">
        <f>IFERROR(VLOOKUP(A3929,constraints!$A$2:$C$4968,3,FALSE),0)</f>
        <v>6.25E-2</v>
      </c>
    </row>
    <row r="3930" spans="1:14" x14ac:dyDescent="0.25">
      <c r="A3930" s="17" t="s">
        <v>7986</v>
      </c>
      <c r="B3930" s="17" t="s">
        <v>7987</v>
      </c>
      <c r="C3930" s="17" t="s">
        <v>237</v>
      </c>
      <c r="D3930" s="17" t="s">
        <v>20</v>
      </c>
      <c r="E3930" s="17" t="s">
        <v>7255</v>
      </c>
      <c r="F3930" s="17" t="s">
        <v>7255</v>
      </c>
      <c r="G3930" s="17" t="s">
        <v>7255</v>
      </c>
      <c r="H3930" s="17" t="s">
        <v>253</v>
      </c>
      <c r="I3930" s="17" t="s">
        <v>249</v>
      </c>
      <c r="J3930" s="17" t="s">
        <v>277</v>
      </c>
      <c r="K3930" s="17" t="s">
        <v>277</v>
      </c>
      <c r="L3930" s="17" t="s">
        <v>249</v>
      </c>
      <c r="M3930" s="1">
        <v>0</v>
      </c>
      <c r="N3930" s="8">
        <f>IFERROR(VLOOKUP(A3930,constraints!$A$2:$C$4968,3,FALSE),0)</f>
        <v>0.125</v>
      </c>
    </row>
    <row r="3931" spans="1:14" x14ac:dyDescent="0.25">
      <c r="A3931" s="17" t="s">
        <v>7988</v>
      </c>
      <c r="B3931" s="17" t="s">
        <v>7989</v>
      </c>
      <c r="C3931" s="17" t="s">
        <v>234</v>
      </c>
      <c r="D3931" s="17" t="s">
        <v>20</v>
      </c>
      <c r="E3931" s="17" t="s">
        <v>7255</v>
      </c>
      <c r="F3931" s="17" t="s">
        <v>7255</v>
      </c>
      <c r="G3931" s="17" t="s">
        <v>7255</v>
      </c>
      <c r="H3931" s="17" t="s">
        <v>253</v>
      </c>
      <c r="I3931" s="17" t="s">
        <v>251</v>
      </c>
      <c r="J3931" s="17" t="s">
        <v>277</v>
      </c>
      <c r="K3931" s="17" t="s">
        <v>277</v>
      </c>
      <c r="L3931" s="17" t="s">
        <v>7935</v>
      </c>
      <c r="M3931" s="1">
        <v>0</v>
      </c>
      <c r="N3931" s="8">
        <f>IFERROR(VLOOKUP(A3931,constraints!$A$2:$C$4968,3,FALSE),0)</f>
        <v>3.125E-2</v>
      </c>
    </row>
    <row r="3932" spans="1:14" x14ac:dyDescent="0.25">
      <c r="A3932" s="17" t="s">
        <v>7990</v>
      </c>
      <c r="B3932" s="17" t="s">
        <v>7991</v>
      </c>
      <c r="C3932" s="17" t="s">
        <v>235</v>
      </c>
      <c r="D3932" s="17" t="s">
        <v>20</v>
      </c>
      <c r="E3932" s="17" t="s">
        <v>7255</v>
      </c>
      <c r="F3932" s="17" t="s">
        <v>7255</v>
      </c>
      <c r="G3932" s="17" t="s">
        <v>7255</v>
      </c>
      <c r="H3932" s="17" t="s">
        <v>253</v>
      </c>
      <c r="I3932" s="17" t="s">
        <v>252</v>
      </c>
      <c r="J3932" s="17" t="s">
        <v>277</v>
      </c>
      <c r="K3932" s="17" t="s">
        <v>277</v>
      </c>
      <c r="L3932" s="17" t="s">
        <v>7957</v>
      </c>
      <c r="M3932" s="1">
        <v>0</v>
      </c>
      <c r="N3932" s="8">
        <f>IFERROR(VLOOKUP(A3932,constraints!$A$2:$C$4968,3,FALSE),0)</f>
        <v>6.25E-2</v>
      </c>
    </row>
    <row r="3933" spans="1:14" x14ac:dyDescent="0.25">
      <c r="A3933" s="17" t="s">
        <v>60</v>
      </c>
      <c r="B3933" s="17" t="s">
        <v>7992</v>
      </c>
      <c r="C3933" s="17" t="s">
        <v>235</v>
      </c>
      <c r="D3933" s="17" t="s">
        <v>20</v>
      </c>
      <c r="E3933" s="17" t="s">
        <v>7255</v>
      </c>
      <c r="F3933" s="17" t="s">
        <v>7255</v>
      </c>
      <c r="G3933" s="17" t="s">
        <v>7255</v>
      </c>
      <c r="H3933" s="17" t="s">
        <v>253</v>
      </c>
      <c r="I3933" s="17" t="s">
        <v>252</v>
      </c>
      <c r="J3933" s="17" t="s">
        <v>277</v>
      </c>
      <c r="K3933" s="17" t="s">
        <v>277</v>
      </c>
      <c r="L3933" s="17" t="s">
        <v>7957</v>
      </c>
      <c r="M3933" s="1">
        <v>0</v>
      </c>
      <c r="N3933" s="8">
        <f>IFERROR(VLOOKUP(A3933,constraints!$A$2:$C$4968,3,FALSE),0)</f>
        <v>6.25E-2</v>
      </c>
    </row>
    <row r="3934" spans="1:14" x14ac:dyDescent="0.25">
      <c r="A3934" s="17" t="s">
        <v>7993</v>
      </c>
      <c r="B3934" s="17" t="s">
        <v>7994</v>
      </c>
      <c r="C3934" s="17" t="s">
        <v>237</v>
      </c>
      <c r="D3934" s="17" t="s">
        <v>20</v>
      </c>
      <c r="E3934" s="17" t="s">
        <v>7255</v>
      </c>
      <c r="F3934" s="17" t="s">
        <v>7255</v>
      </c>
      <c r="G3934" s="17" t="s">
        <v>7255</v>
      </c>
      <c r="H3934" s="17" t="s">
        <v>253</v>
      </c>
      <c r="I3934" s="17" t="s">
        <v>249</v>
      </c>
      <c r="J3934" s="17" t="s">
        <v>277</v>
      </c>
      <c r="K3934" s="17" t="s">
        <v>277</v>
      </c>
      <c r="L3934" s="17" t="s">
        <v>249</v>
      </c>
      <c r="M3934" s="1">
        <v>0</v>
      </c>
      <c r="N3934" s="8">
        <f>IFERROR(VLOOKUP(A3934,constraints!$A$2:$C$4968,3,FALSE),0)</f>
        <v>0.5</v>
      </c>
    </row>
    <row r="3935" spans="1:14" x14ac:dyDescent="0.25">
      <c r="A3935" s="17" t="s">
        <v>7995</v>
      </c>
      <c r="B3935" s="17" t="s">
        <v>7996</v>
      </c>
      <c r="C3935" s="17" t="s">
        <v>237</v>
      </c>
      <c r="D3935" s="17" t="s">
        <v>20</v>
      </c>
      <c r="E3935" s="17" t="s">
        <v>7255</v>
      </c>
      <c r="F3935" s="17" t="s">
        <v>7255</v>
      </c>
      <c r="G3935" s="17" t="s">
        <v>7255</v>
      </c>
      <c r="H3935" s="17" t="s">
        <v>253</v>
      </c>
      <c r="I3935" s="17" t="s">
        <v>249</v>
      </c>
      <c r="J3935" s="17" t="s">
        <v>277</v>
      </c>
      <c r="K3935" s="17" t="s">
        <v>277</v>
      </c>
      <c r="L3935" s="17" t="s">
        <v>249</v>
      </c>
      <c r="M3935" s="1">
        <v>0</v>
      </c>
      <c r="N3935" s="8">
        <f>IFERROR(VLOOKUP(A3935,constraints!$A$2:$C$4968,3,FALSE),0)</f>
        <v>6.25E-2</v>
      </c>
    </row>
    <row r="3936" spans="1:14" x14ac:dyDescent="0.25">
      <c r="A3936" s="17" t="s">
        <v>7997</v>
      </c>
      <c r="B3936" s="17" t="s">
        <v>7998</v>
      </c>
      <c r="C3936" s="17" t="s">
        <v>237</v>
      </c>
      <c r="D3936" s="17" t="s">
        <v>20</v>
      </c>
      <c r="E3936" s="17" t="s">
        <v>7255</v>
      </c>
      <c r="F3936" s="17" t="s">
        <v>7255</v>
      </c>
      <c r="G3936" s="17" t="s">
        <v>7255</v>
      </c>
      <c r="H3936" s="17" t="s">
        <v>253</v>
      </c>
      <c r="I3936" s="17" t="s">
        <v>249</v>
      </c>
      <c r="J3936" s="17" t="s">
        <v>277</v>
      </c>
      <c r="K3936" s="17" t="s">
        <v>277</v>
      </c>
      <c r="L3936" s="17" t="s">
        <v>249</v>
      </c>
      <c r="M3936" s="1">
        <v>0</v>
      </c>
      <c r="N3936" s="8">
        <f>IFERROR(VLOOKUP(A3936,constraints!$A$2:$C$4968,3,FALSE),0)</f>
        <v>0.5</v>
      </c>
    </row>
    <row r="3937" spans="1:14" x14ac:dyDescent="0.25">
      <c r="A3937" s="17" t="s">
        <v>7999</v>
      </c>
      <c r="B3937" s="17" t="s">
        <v>8000</v>
      </c>
      <c r="C3937" s="17" t="s">
        <v>234</v>
      </c>
      <c r="D3937" s="17" t="s">
        <v>20</v>
      </c>
      <c r="E3937" s="17" t="s">
        <v>7255</v>
      </c>
      <c r="F3937" s="17" t="s">
        <v>7255</v>
      </c>
      <c r="G3937" s="17" t="s">
        <v>7255</v>
      </c>
      <c r="H3937" s="17" t="s">
        <v>253</v>
      </c>
      <c r="I3937" s="17" t="s">
        <v>251</v>
      </c>
      <c r="J3937" s="17" t="s">
        <v>277</v>
      </c>
      <c r="K3937" s="17" t="s">
        <v>277</v>
      </c>
      <c r="L3937" s="17" t="s">
        <v>7935</v>
      </c>
      <c r="M3937" s="1">
        <v>0</v>
      </c>
      <c r="N3937" s="8">
        <f>IFERROR(VLOOKUP(A3937,constraints!$A$2:$C$4968,3,FALSE),0)</f>
        <v>0.125</v>
      </c>
    </row>
    <row r="3938" spans="1:14" x14ac:dyDescent="0.25">
      <c r="A3938" s="17" t="s">
        <v>8001</v>
      </c>
      <c r="B3938" s="17" t="s">
        <v>8002</v>
      </c>
      <c r="C3938" s="17" t="s">
        <v>234</v>
      </c>
      <c r="D3938" s="17" t="s">
        <v>20</v>
      </c>
      <c r="E3938" s="17" t="s">
        <v>7255</v>
      </c>
      <c r="F3938" s="17" t="s">
        <v>7255</v>
      </c>
      <c r="G3938" s="17" t="s">
        <v>7255</v>
      </c>
      <c r="H3938" s="17" t="s">
        <v>253</v>
      </c>
      <c r="I3938" s="17" t="s">
        <v>249</v>
      </c>
      <c r="J3938" s="17" t="s">
        <v>277</v>
      </c>
      <c r="K3938" s="17" t="s">
        <v>277</v>
      </c>
      <c r="L3938" s="17" t="s">
        <v>249</v>
      </c>
      <c r="M3938" s="1">
        <v>0</v>
      </c>
      <c r="N3938" s="8">
        <f>IFERROR(VLOOKUP(A3938,constraints!$A$2:$C$4968,3,FALSE),0)</f>
        <v>0.125</v>
      </c>
    </row>
    <row r="3939" spans="1:14" x14ac:dyDescent="0.25">
      <c r="A3939" s="17" t="s">
        <v>8003</v>
      </c>
      <c r="B3939" s="17" t="s">
        <v>8004</v>
      </c>
      <c r="C3939" s="17" t="s">
        <v>236</v>
      </c>
      <c r="D3939" s="17" t="s">
        <v>20</v>
      </c>
      <c r="E3939" s="17" t="s">
        <v>7255</v>
      </c>
      <c r="F3939" s="17" t="s">
        <v>7255</v>
      </c>
      <c r="G3939" s="17" t="s">
        <v>7255</v>
      </c>
      <c r="H3939" s="17" t="s">
        <v>253</v>
      </c>
      <c r="I3939" s="17" t="s">
        <v>252</v>
      </c>
      <c r="J3939" s="17" t="s">
        <v>277</v>
      </c>
      <c r="K3939" s="17" t="s">
        <v>277</v>
      </c>
      <c r="L3939" s="17" t="s">
        <v>7957</v>
      </c>
      <c r="M3939" s="1">
        <v>0</v>
      </c>
      <c r="N3939" s="8">
        <f>IFERROR(VLOOKUP(A3939,constraints!$A$2:$C$4968,3,FALSE),0)</f>
        <v>0.5</v>
      </c>
    </row>
    <row r="3940" spans="1:14" x14ac:dyDescent="0.25">
      <c r="A3940" s="17" t="s">
        <v>8005</v>
      </c>
      <c r="B3940" s="17" t="s">
        <v>8006</v>
      </c>
      <c r="C3940" s="17" t="s">
        <v>234</v>
      </c>
      <c r="D3940" s="17" t="s">
        <v>20</v>
      </c>
      <c r="E3940" s="17" t="s">
        <v>7255</v>
      </c>
      <c r="F3940" s="17" t="s">
        <v>7255</v>
      </c>
      <c r="G3940" s="17" t="s">
        <v>7255</v>
      </c>
      <c r="H3940" s="17" t="s">
        <v>253</v>
      </c>
      <c r="I3940" s="17" t="s">
        <v>251</v>
      </c>
      <c r="J3940" s="17" t="s">
        <v>277</v>
      </c>
      <c r="K3940" s="17" t="s">
        <v>277</v>
      </c>
      <c r="L3940" s="17" t="s">
        <v>7935</v>
      </c>
      <c r="M3940" s="1">
        <v>0</v>
      </c>
      <c r="N3940" s="8">
        <f>IFERROR(VLOOKUP(A3940,constraints!$A$2:$C$4968,3,FALSE),0)</f>
        <v>0.125</v>
      </c>
    </row>
    <row r="3941" spans="1:14" x14ac:dyDescent="0.25">
      <c r="A3941" s="17" t="s">
        <v>8007</v>
      </c>
      <c r="B3941" s="17" t="s">
        <v>8008</v>
      </c>
      <c r="C3941" s="17" t="s">
        <v>237</v>
      </c>
      <c r="D3941" s="17" t="s">
        <v>20</v>
      </c>
      <c r="E3941" s="17" t="s">
        <v>7255</v>
      </c>
      <c r="F3941" s="17" t="s">
        <v>7255</v>
      </c>
      <c r="G3941" s="17" t="s">
        <v>7255</v>
      </c>
      <c r="H3941" s="17" t="s">
        <v>253</v>
      </c>
      <c r="I3941" s="17" t="s">
        <v>249</v>
      </c>
      <c r="J3941" s="17" t="s">
        <v>277</v>
      </c>
      <c r="K3941" s="17" t="s">
        <v>277</v>
      </c>
      <c r="L3941" s="17" t="s">
        <v>249</v>
      </c>
      <c r="M3941" s="1">
        <v>0</v>
      </c>
      <c r="N3941" s="8">
        <f>IFERROR(VLOOKUP(A3941,constraints!$A$2:$C$4968,3,FALSE),0)</f>
        <v>3.125E-2</v>
      </c>
    </row>
    <row r="3942" spans="1:14" x14ac:dyDescent="0.25">
      <c r="A3942" s="17" t="s">
        <v>8009</v>
      </c>
      <c r="B3942" s="17" t="s">
        <v>8010</v>
      </c>
      <c r="C3942" s="17" t="s">
        <v>237</v>
      </c>
      <c r="D3942" s="17" t="s">
        <v>20</v>
      </c>
      <c r="E3942" s="17" t="s">
        <v>7255</v>
      </c>
      <c r="F3942" s="17" t="s">
        <v>7255</v>
      </c>
      <c r="G3942" s="17" t="s">
        <v>7255</v>
      </c>
      <c r="H3942" s="17" t="s">
        <v>253</v>
      </c>
      <c r="I3942" s="17" t="s">
        <v>249</v>
      </c>
      <c r="J3942" s="17" t="s">
        <v>277</v>
      </c>
      <c r="K3942" s="17" t="s">
        <v>277</v>
      </c>
      <c r="L3942" s="17" t="s">
        <v>249</v>
      </c>
      <c r="M3942" s="1">
        <v>0</v>
      </c>
      <c r="N3942" s="8">
        <f>IFERROR(VLOOKUP(A3942,constraints!$A$2:$C$4968,3,FALSE),0)</f>
        <v>0.125</v>
      </c>
    </row>
    <row r="3943" spans="1:14" x14ac:dyDescent="0.25">
      <c r="A3943" s="17" t="s">
        <v>8011</v>
      </c>
      <c r="B3943" s="17" t="s">
        <v>8012</v>
      </c>
      <c r="C3943" s="17" t="s">
        <v>234</v>
      </c>
      <c r="D3943" s="17" t="s">
        <v>20</v>
      </c>
      <c r="E3943" s="17" t="s">
        <v>7255</v>
      </c>
      <c r="F3943" s="17" t="s">
        <v>7255</v>
      </c>
      <c r="G3943" s="17" t="s">
        <v>7255</v>
      </c>
      <c r="H3943" s="17" t="s">
        <v>253</v>
      </c>
      <c r="I3943" s="17" t="s">
        <v>251</v>
      </c>
      <c r="J3943" s="17" t="s">
        <v>277</v>
      </c>
      <c r="K3943" s="17" t="s">
        <v>277</v>
      </c>
      <c r="L3943" s="17" t="s">
        <v>7935</v>
      </c>
      <c r="M3943" s="1">
        <v>0</v>
      </c>
      <c r="N3943" s="8">
        <f>IFERROR(VLOOKUP(A3943,constraints!$A$2:$C$4968,3,FALSE),0)</f>
        <v>0.5</v>
      </c>
    </row>
    <row r="3944" spans="1:14" x14ac:dyDescent="0.25">
      <c r="A3944" s="17" t="s">
        <v>8013</v>
      </c>
      <c r="B3944" s="17" t="s">
        <v>8014</v>
      </c>
      <c r="C3944" s="17" t="s">
        <v>237</v>
      </c>
      <c r="D3944" s="17" t="s">
        <v>20</v>
      </c>
      <c r="E3944" s="17" t="s">
        <v>7255</v>
      </c>
      <c r="F3944" s="17" t="s">
        <v>7255</v>
      </c>
      <c r="G3944" s="17" t="s">
        <v>7255</v>
      </c>
      <c r="H3944" s="17" t="s">
        <v>253</v>
      </c>
      <c r="I3944" s="17" t="s">
        <v>249</v>
      </c>
      <c r="J3944" s="17" t="s">
        <v>277</v>
      </c>
      <c r="K3944" s="17" t="s">
        <v>277</v>
      </c>
      <c r="L3944" s="17" t="s">
        <v>249</v>
      </c>
      <c r="M3944" s="1">
        <v>0</v>
      </c>
      <c r="N3944" s="8">
        <f>IFERROR(VLOOKUP(A3944,constraints!$A$2:$C$4968,3,FALSE),0)</f>
        <v>0.5</v>
      </c>
    </row>
    <row r="3945" spans="1:14" x14ac:dyDescent="0.25">
      <c r="A3945" s="17" t="s">
        <v>8015</v>
      </c>
      <c r="B3945" s="17" t="s">
        <v>8016</v>
      </c>
      <c r="C3945" s="17" t="s">
        <v>237</v>
      </c>
      <c r="D3945" s="17" t="s">
        <v>20</v>
      </c>
      <c r="E3945" s="17" t="s">
        <v>7255</v>
      </c>
      <c r="F3945" s="17" t="s">
        <v>7255</v>
      </c>
      <c r="G3945" s="17" t="s">
        <v>7255</v>
      </c>
      <c r="H3945" s="17" t="s">
        <v>253</v>
      </c>
      <c r="I3945" s="17" t="s">
        <v>249</v>
      </c>
      <c r="J3945" s="17" t="s">
        <v>277</v>
      </c>
      <c r="K3945" s="17" t="s">
        <v>277</v>
      </c>
      <c r="L3945" s="17" t="s">
        <v>249</v>
      </c>
      <c r="M3945" s="1">
        <v>0</v>
      </c>
      <c r="N3945" s="8">
        <f>IFERROR(VLOOKUP(A3945,constraints!$A$2:$C$4968,3,FALSE),0)</f>
        <v>0.25</v>
      </c>
    </row>
    <row r="3946" spans="1:14" x14ac:dyDescent="0.25">
      <c r="A3946" s="17" t="s">
        <v>140</v>
      </c>
      <c r="B3946" s="17" t="s">
        <v>8017</v>
      </c>
      <c r="C3946" s="17" t="s">
        <v>234</v>
      </c>
      <c r="D3946" s="17" t="s">
        <v>20</v>
      </c>
      <c r="E3946" s="17" t="s">
        <v>7255</v>
      </c>
      <c r="F3946" s="17" t="s">
        <v>7255</v>
      </c>
      <c r="G3946" s="17" t="s">
        <v>7255</v>
      </c>
      <c r="H3946" s="17" t="s">
        <v>253</v>
      </c>
      <c r="I3946" s="17" t="s">
        <v>252</v>
      </c>
      <c r="J3946" s="17" t="s">
        <v>277</v>
      </c>
      <c r="K3946" s="17" t="s">
        <v>277</v>
      </c>
      <c r="L3946" s="17" t="s">
        <v>252</v>
      </c>
      <c r="M3946" s="1">
        <v>0</v>
      </c>
      <c r="N3946" s="8">
        <f>IFERROR(VLOOKUP(A3946,constraints!$A$2:$C$4968,3,FALSE),0)</f>
        <v>3.125E-2</v>
      </c>
    </row>
    <row r="3947" spans="1:14" x14ac:dyDescent="0.25">
      <c r="A3947" s="17" t="s">
        <v>8018</v>
      </c>
      <c r="B3947" s="17" t="s">
        <v>8019</v>
      </c>
      <c r="C3947" s="17" t="s">
        <v>234</v>
      </c>
      <c r="D3947" s="17" t="s">
        <v>20</v>
      </c>
      <c r="E3947" s="17" t="s">
        <v>7255</v>
      </c>
      <c r="F3947" s="17" t="s">
        <v>7255</v>
      </c>
      <c r="G3947" s="17" t="s">
        <v>7255</v>
      </c>
      <c r="H3947" s="17" t="s">
        <v>253</v>
      </c>
      <c r="I3947" s="17" t="s">
        <v>252</v>
      </c>
      <c r="J3947" s="17" t="s">
        <v>277</v>
      </c>
      <c r="K3947" s="17" t="s">
        <v>277</v>
      </c>
      <c r="L3947" s="17" t="s">
        <v>7946</v>
      </c>
      <c r="M3947" s="1">
        <v>0</v>
      </c>
      <c r="N3947" s="8">
        <f>IFERROR(VLOOKUP(A3947,constraints!$A$2:$C$4968,3,FALSE),0)</f>
        <v>0.5</v>
      </c>
    </row>
    <row r="3948" spans="1:14" x14ac:dyDescent="0.25">
      <c r="A3948" s="17" t="s">
        <v>8020</v>
      </c>
      <c r="B3948" s="17" t="s">
        <v>8021</v>
      </c>
      <c r="C3948" s="17" t="s">
        <v>234</v>
      </c>
      <c r="D3948" s="17" t="s">
        <v>20</v>
      </c>
      <c r="E3948" s="17" t="s">
        <v>7255</v>
      </c>
      <c r="F3948" s="17" t="s">
        <v>7255</v>
      </c>
      <c r="G3948" s="17" t="s">
        <v>7255</v>
      </c>
      <c r="H3948" s="17" t="s">
        <v>253</v>
      </c>
      <c r="I3948" s="17" t="s">
        <v>249</v>
      </c>
      <c r="J3948" s="17" t="s">
        <v>277</v>
      </c>
      <c r="K3948" s="17" t="s">
        <v>277</v>
      </c>
      <c r="L3948" s="17" t="s">
        <v>249</v>
      </c>
      <c r="M3948" s="1">
        <v>0</v>
      </c>
      <c r="N3948" s="8">
        <f>IFERROR(VLOOKUP(A3948,constraints!$A$2:$C$4968,3,FALSE),0)</f>
        <v>6.25E-2</v>
      </c>
    </row>
    <row r="3949" spans="1:14" x14ac:dyDescent="0.25">
      <c r="A3949" s="17" t="s">
        <v>8022</v>
      </c>
      <c r="B3949" s="17" t="s">
        <v>8023</v>
      </c>
      <c r="C3949" s="17" t="s">
        <v>234</v>
      </c>
      <c r="D3949" s="17" t="s">
        <v>20</v>
      </c>
      <c r="E3949" s="17" t="s">
        <v>7255</v>
      </c>
      <c r="F3949" s="17" t="s">
        <v>7255</v>
      </c>
      <c r="G3949" s="17" t="s">
        <v>7255</v>
      </c>
      <c r="H3949" s="17" t="s">
        <v>253</v>
      </c>
      <c r="I3949" s="17" t="s">
        <v>251</v>
      </c>
      <c r="J3949" s="17" t="s">
        <v>277</v>
      </c>
      <c r="K3949" s="17" t="s">
        <v>277</v>
      </c>
      <c r="L3949" s="17" t="s">
        <v>7935</v>
      </c>
      <c r="M3949" s="1">
        <v>0</v>
      </c>
      <c r="N3949" s="8">
        <f>IFERROR(VLOOKUP(A3949,constraints!$A$2:$C$4968,3,FALSE),0)</f>
        <v>3.125E-2</v>
      </c>
    </row>
    <row r="3950" spans="1:14" x14ac:dyDescent="0.25">
      <c r="A3950" s="17" t="s">
        <v>8024</v>
      </c>
      <c r="B3950" s="17" t="s">
        <v>8025</v>
      </c>
      <c r="C3950" s="17" t="s">
        <v>234</v>
      </c>
      <c r="D3950" s="17" t="s">
        <v>20</v>
      </c>
      <c r="E3950" s="17" t="s">
        <v>7255</v>
      </c>
      <c r="F3950" s="17" t="s">
        <v>7255</v>
      </c>
      <c r="G3950" s="17" t="s">
        <v>7255</v>
      </c>
      <c r="H3950" s="17" t="s">
        <v>253</v>
      </c>
      <c r="I3950" s="17" t="s">
        <v>249</v>
      </c>
      <c r="J3950" s="17" t="s">
        <v>277</v>
      </c>
      <c r="K3950" s="17" t="s">
        <v>277</v>
      </c>
      <c r="L3950" s="17" t="s">
        <v>249</v>
      </c>
      <c r="M3950" s="1">
        <v>0</v>
      </c>
      <c r="N3950" s="8">
        <f>IFERROR(VLOOKUP(A3950,constraints!$A$2:$C$4968,3,FALSE),0)</f>
        <v>0.125</v>
      </c>
    </row>
    <row r="3951" spans="1:14" x14ac:dyDescent="0.25">
      <c r="A3951" s="17" t="s">
        <v>8026</v>
      </c>
      <c r="B3951" s="17" t="s">
        <v>8027</v>
      </c>
      <c r="C3951" s="17" t="s">
        <v>237</v>
      </c>
      <c r="D3951" s="17" t="s">
        <v>20</v>
      </c>
      <c r="E3951" s="17" t="s">
        <v>7255</v>
      </c>
      <c r="F3951" s="17" t="s">
        <v>7255</v>
      </c>
      <c r="G3951" s="17" t="s">
        <v>7255</v>
      </c>
      <c r="H3951" s="17" t="s">
        <v>253</v>
      </c>
      <c r="I3951" s="17" t="s">
        <v>249</v>
      </c>
      <c r="J3951" s="17" t="s">
        <v>277</v>
      </c>
      <c r="K3951" s="17" t="s">
        <v>277</v>
      </c>
      <c r="L3951" s="17" t="s">
        <v>249</v>
      </c>
      <c r="M3951" s="1">
        <v>0</v>
      </c>
      <c r="N3951" s="8">
        <f>IFERROR(VLOOKUP(A3951,constraints!$A$2:$C$4968,3,FALSE),0)</f>
        <v>0.125</v>
      </c>
    </row>
    <row r="3952" spans="1:14" x14ac:dyDescent="0.25">
      <c r="A3952" s="17" t="s">
        <v>8028</v>
      </c>
      <c r="B3952" s="17" t="s">
        <v>8029</v>
      </c>
      <c r="C3952" s="17" t="s">
        <v>234</v>
      </c>
      <c r="D3952" s="17" t="s">
        <v>20</v>
      </c>
      <c r="E3952" s="17" t="s">
        <v>7255</v>
      </c>
      <c r="F3952" s="17" t="s">
        <v>7255</v>
      </c>
      <c r="G3952" s="17" t="s">
        <v>7255</v>
      </c>
      <c r="H3952" s="17" t="s">
        <v>253</v>
      </c>
      <c r="I3952" s="17" t="s">
        <v>249</v>
      </c>
      <c r="J3952" s="17" t="s">
        <v>277</v>
      </c>
      <c r="K3952" s="17" t="s">
        <v>277</v>
      </c>
      <c r="L3952" s="17" t="s">
        <v>249</v>
      </c>
      <c r="M3952" s="1">
        <v>0</v>
      </c>
      <c r="N3952" s="8">
        <f>IFERROR(VLOOKUP(A3952,constraints!$A$2:$C$4968,3,FALSE),0)</f>
        <v>0.25</v>
      </c>
    </row>
    <row r="3953" spans="1:14" x14ac:dyDescent="0.25">
      <c r="A3953" s="17" t="s">
        <v>8030</v>
      </c>
      <c r="B3953" s="17" t="s">
        <v>8031</v>
      </c>
      <c r="C3953" s="17" t="s">
        <v>237</v>
      </c>
      <c r="D3953" s="17" t="s">
        <v>20</v>
      </c>
      <c r="E3953" s="17" t="s">
        <v>7255</v>
      </c>
      <c r="F3953" s="17" t="s">
        <v>7255</v>
      </c>
      <c r="G3953" s="17" t="s">
        <v>7255</v>
      </c>
      <c r="H3953" s="17" t="s">
        <v>253</v>
      </c>
      <c r="I3953" s="17" t="s">
        <v>249</v>
      </c>
      <c r="J3953" s="17" t="s">
        <v>277</v>
      </c>
      <c r="K3953" s="17" t="s">
        <v>277</v>
      </c>
      <c r="L3953" s="17" t="s">
        <v>249</v>
      </c>
      <c r="M3953" s="1">
        <v>0</v>
      </c>
      <c r="N3953" s="8">
        <f>IFERROR(VLOOKUP(A3953,constraints!$A$2:$C$4968,3,FALSE),0)</f>
        <v>3.125E-2</v>
      </c>
    </row>
    <row r="3954" spans="1:14" x14ac:dyDescent="0.25">
      <c r="A3954" s="17" t="s">
        <v>8032</v>
      </c>
      <c r="B3954" s="17" t="s">
        <v>8033</v>
      </c>
      <c r="C3954" s="17" t="s">
        <v>237</v>
      </c>
      <c r="D3954" s="17" t="s">
        <v>20</v>
      </c>
      <c r="E3954" s="17" t="s">
        <v>7255</v>
      </c>
      <c r="F3954" s="17" t="s">
        <v>7255</v>
      </c>
      <c r="G3954" s="17" t="s">
        <v>7255</v>
      </c>
      <c r="H3954" s="17" t="s">
        <v>253</v>
      </c>
      <c r="I3954" s="17" t="s">
        <v>251</v>
      </c>
      <c r="J3954" s="17" t="s">
        <v>277</v>
      </c>
      <c r="K3954" s="17" t="s">
        <v>277</v>
      </c>
      <c r="L3954" s="17" t="s">
        <v>7932</v>
      </c>
      <c r="M3954" s="1">
        <v>0</v>
      </c>
      <c r="N3954" s="8">
        <f>IFERROR(VLOOKUP(A3954,constraints!$A$2:$C$4968,3,FALSE),0)</f>
        <v>3.125E-2</v>
      </c>
    </row>
    <row r="3955" spans="1:14" x14ac:dyDescent="0.25">
      <c r="A3955" s="17" t="s">
        <v>8034</v>
      </c>
      <c r="B3955" s="17" t="s">
        <v>8035</v>
      </c>
      <c r="C3955" s="17" t="s">
        <v>235</v>
      </c>
      <c r="D3955" s="17" t="s">
        <v>20</v>
      </c>
      <c r="E3955" s="17" t="s">
        <v>7255</v>
      </c>
      <c r="F3955" s="17" t="s">
        <v>7255</v>
      </c>
      <c r="G3955" s="17" t="s">
        <v>7255</v>
      </c>
      <c r="H3955" s="17" t="s">
        <v>253</v>
      </c>
      <c r="I3955" s="17" t="s">
        <v>252</v>
      </c>
      <c r="J3955" s="17" t="s">
        <v>277</v>
      </c>
      <c r="K3955" s="17" t="s">
        <v>277</v>
      </c>
      <c r="L3955" s="17" t="s">
        <v>7957</v>
      </c>
      <c r="M3955" s="1">
        <v>0</v>
      </c>
      <c r="N3955" s="8">
        <f>IFERROR(VLOOKUP(A3955,constraints!$A$2:$C$4968,3,FALSE),0)</f>
        <v>0.125</v>
      </c>
    </row>
    <row r="3956" spans="1:14" x14ac:dyDescent="0.25">
      <c r="A3956" s="17" t="s">
        <v>8036</v>
      </c>
      <c r="B3956" s="17" t="s">
        <v>8037</v>
      </c>
      <c r="C3956" s="17" t="s">
        <v>234</v>
      </c>
      <c r="D3956" s="17" t="s">
        <v>20</v>
      </c>
      <c r="E3956" s="17" t="s">
        <v>7255</v>
      </c>
      <c r="F3956" s="17" t="s">
        <v>7255</v>
      </c>
      <c r="G3956" s="17" t="s">
        <v>7255</v>
      </c>
      <c r="H3956" s="17" t="s">
        <v>253</v>
      </c>
      <c r="I3956" s="17" t="s">
        <v>251</v>
      </c>
      <c r="J3956" s="17" t="s">
        <v>277</v>
      </c>
      <c r="K3956" s="17" t="s">
        <v>277</v>
      </c>
      <c r="L3956" s="17" t="s">
        <v>7935</v>
      </c>
      <c r="M3956" s="1">
        <v>0</v>
      </c>
      <c r="N3956" s="8">
        <f>IFERROR(VLOOKUP(A3956,constraints!$A$2:$C$4968,3,FALSE),0)</f>
        <v>0.25</v>
      </c>
    </row>
    <row r="3957" spans="1:14" x14ac:dyDescent="0.25">
      <c r="A3957" s="17" t="s">
        <v>8038</v>
      </c>
      <c r="B3957" s="17" t="s">
        <v>8039</v>
      </c>
      <c r="C3957" s="17" t="s">
        <v>237</v>
      </c>
      <c r="D3957" s="17" t="s">
        <v>20</v>
      </c>
      <c r="E3957" s="17" t="s">
        <v>7255</v>
      </c>
      <c r="F3957" s="17" t="s">
        <v>7255</v>
      </c>
      <c r="G3957" s="17" t="s">
        <v>7255</v>
      </c>
      <c r="H3957" s="17" t="s">
        <v>253</v>
      </c>
      <c r="I3957" s="17" t="s">
        <v>249</v>
      </c>
      <c r="J3957" s="17" t="s">
        <v>277</v>
      </c>
      <c r="K3957" s="17" t="s">
        <v>277</v>
      </c>
      <c r="L3957" s="17" t="s">
        <v>249</v>
      </c>
      <c r="M3957" s="1">
        <v>0</v>
      </c>
      <c r="N3957" s="8">
        <f>IFERROR(VLOOKUP(A3957,constraints!$A$2:$C$4968,3,FALSE),0)</f>
        <v>6.25E-2</v>
      </c>
    </row>
    <row r="3958" spans="1:14" x14ac:dyDescent="0.25">
      <c r="A3958" s="17" t="s">
        <v>8040</v>
      </c>
      <c r="B3958" s="17" t="s">
        <v>8041</v>
      </c>
      <c r="C3958" s="17" t="s">
        <v>234</v>
      </c>
      <c r="D3958" s="17" t="s">
        <v>20</v>
      </c>
      <c r="E3958" s="17" t="s">
        <v>7255</v>
      </c>
      <c r="F3958" s="17" t="s">
        <v>7255</v>
      </c>
      <c r="G3958" s="17" t="s">
        <v>7255</v>
      </c>
      <c r="H3958" s="17" t="s">
        <v>253</v>
      </c>
      <c r="I3958" s="17" t="s">
        <v>251</v>
      </c>
      <c r="J3958" s="17" t="s">
        <v>277</v>
      </c>
      <c r="K3958" s="17" t="s">
        <v>277</v>
      </c>
      <c r="L3958" s="17" t="s">
        <v>7935</v>
      </c>
      <c r="M3958" s="1">
        <v>0</v>
      </c>
      <c r="N3958" s="8">
        <f>IFERROR(VLOOKUP(A3958,constraints!$A$2:$C$4968,3,FALSE),0)</f>
        <v>6.25E-2</v>
      </c>
    </row>
    <row r="3959" spans="1:14" x14ac:dyDescent="0.25">
      <c r="A3959" s="17" t="s">
        <v>8042</v>
      </c>
      <c r="B3959" s="17" t="s">
        <v>8043</v>
      </c>
      <c r="C3959" s="17" t="s">
        <v>237</v>
      </c>
      <c r="D3959" s="17" t="s">
        <v>20</v>
      </c>
      <c r="E3959" s="17" t="s">
        <v>7255</v>
      </c>
      <c r="F3959" s="17" t="s">
        <v>7255</v>
      </c>
      <c r="G3959" s="17" t="s">
        <v>7255</v>
      </c>
      <c r="H3959" s="17" t="s">
        <v>253</v>
      </c>
      <c r="I3959" s="17" t="s">
        <v>251</v>
      </c>
      <c r="J3959" s="17" t="s">
        <v>277</v>
      </c>
      <c r="K3959" s="17" t="s">
        <v>277</v>
      </c>
      <c r="L3959" s="17" t="s">
        <v>7932</v>
      </c>
      <c r="M3959" s="1">
        <v>0</v>
      </c>
      <c r="N3959" s="8">
        <f>IFERROR(VLOOKUP(A3959,constraints!$A$2:$C$4968,3,FALSE),0)</f>
        <v>3.125E-2</v>
      </c>
    </row>
    <row r="3960" spans="1:14" x14ac:dyDescent="0.25">
      <c r="A3960" s="17" t="s">
        <v>8044</v>
      </c>
      <c r="B3960" s="17" t="s">
        <v>8045</v>
      </c>
      <c r="C3960" s="17" t="s">
        <v>237</v>
      </c>
      <c r="D3960" s="17" t="s">
        <v>20</v>
      </c>
      <c r="E3960" s="17" t="s">
        <v>7255</v>
      </c>
      <c r="F3960" s="17" t="s">
        <v>7255</v>
      </c>
      <c r="G3960" s="17" t="s">
        <v>7255</v>
      </c>
      <c r="H3960" s="17" t="s">
        <v>253</v>
      </c>
      <c r="I3960" s="17" t="s">
        <v>251</v>
      </c>
      <c r="J3960" s="17" t="s">
        <v>277</v>
      </c>
      <c r="K3960" s="17" t="s">
        <v>277</v>
      </c>
      <c r="L3960" s="17" t="s">
        <v>7932</v>
      </c>
      <c r="M3960" s="1">
        <v>0</v>
      </c>
      <c r="N3960" s="8">
        <f>IFERROR(VLOOKUP(A3960,constraints!$A$2:$C$4968,3,FALSE),0)</f>
        <v>0.25</v>
      </c>
    </row>
    <row r="3961" spans="1:14" x14ac:dyDescent="0.25">
      <c r="A3961" s="17" t="s">
        <v>8046</v>
      </c>
      <c r="B3961" s="17" t="s">
        <v>8047</v>
      </c>
      <c r="C3961" s="17" t="s">
        <v>234</v>
      </c>
      <c r="D3961" s="17" t="s">
        <v>20</v>
      </c>
      <c r="E3961" s="17" t="s">
        <v>7255</v>
      </c>
      <c r="F3961" s="17" t="s">
        <v>7255</v>
      </c>
      <c r="G3961" s="17" t="s">
        <v>7255</v>
      </c>
      <c r="H3961" s="17" t="s">
        <v>253</v>
      </c>
      <c r="I3961" s="17" t="s">
        <v>251</v>
      </c>
      <c r="J3961" s="17" t="s">
        <v>277</v>
      </c>
      <c r="K3961" s="17" t="s">
        <v>277</v>
      </c>
      <c r="L3961" s="17" t="s">
        <v>7935</v>
      </c>
      <c r="M3961" s="1">
        <v>0</v>
      </c>
      <c r="N3961" s="8">
        <f>IFERROR(VLOOKUP(A3961,constraints!$A$2:$C$4968,3,FALSE),0)</f>
        <v>0.5</v>
      </c>
    </row>
    <row r="3962" spans="1:14" x14ac:dyDescent="0.25">
      <c r="A3962" s="17" t="s">
        <v>8048</v>
      </c>
      <c r="B3962" s="17" t="s">
        <v>8049</v>
      </c>
      <c r="C3962" s="17" t="s">
        <v>237</v>
      </c>
      <c r="D3962" s="17" t="s">
        <v>20</v>
      </c>
      <c r="E3962" s="17" t="s">
        <v>7255</v>
      </c>
      <c r="F3962" s="17" t="s">
        <v>7255</v>
      </c>
      <c r="G3962" s="17" t="s">
        <v>7255</v>
      </c>
      <c r="H3962" s="17" t="s">
        <v>253</v>
      </c>
      <c r="I3962" s="17" t="s">
        <v>251</v>
      </c>
      <c r="J3962" s="17" t="s">
        <v>277</v>
      </c>
      <c r="K3962" s="17" t="s">
        <v>277</v>
      </c>
      <c r="L3962" s="17" t="s">
        <v>7932</v>
      </c>
      <c r="M3962" s="1">
        <v>0</v>
      </c>
      <c r="N3962" s="8">
        <f>IFERROR(VLOOKUP(A3962,constraints!$A$2:$C$4968,3,FALSE),0)</f>
        <v>0.5</v>
      </c>
    </row>
    <row r="3963" spans="1:14" x14ac:dyDescent="0.25">
      <c r="A3963" s="17" t="s">
        <v>8050</v>
      </c>
      <c r="B3963" s="17" t="s">
        <v>8051</v>
      </c>
      <c r="C3963" s="17" t="s">
        <v>234</v>
      </c>
      <c r="D3963" s="17" t="s">
        <v>20</v>
      </c>
      <c r="E3963" s="17" t="s">
        <v>7255</v>
      </c>
      <c r="F3963" s="17" t="s">
        <v>7255</v>
      </c>
      <c r="G3963" s="17" t="s">
        <v>7255</v>
      </c>
      <c r="H3963" s="17" t="s">
        <v>253</v>
      </c>
      <c r="I3963" s="17" t="s">
        <v>251</v>
      </c>
      <c r="J3963" s="17" t="s">
        <v>277</v>
      </c>
      <c r="K3963" s="17" t="s">
        <v>277</v>
      </c>
      <c r="L3963" s="17" t="s">
        <v>7935</v>
      </c>
      <c r="M3963" s="1">
        <v>0</v>
      </c>
      <c r="N3963" s="8">
        <f>IFERROR(VLOOKUP(A3963,constraints!$A$2:$C$4968,3,FALSE),0)</f>
        <v>3.125E-2</v>
      </c>
    </row>
    <row r="3964" spans="1:14" x14ac:dyDescent="0.25">
      <c r="A3964" s="17" t="s">
        <v>8052</v>
      </c>
      <c r="B3964" s="17" t="s">
        <v>8053</v>
      </c>
      <c r="C3964" s="17" t="s">
        <v>237</v>
      </c>
      <c r="D3964" s="17" t="s">
        <v>20</v>
      </c>
      <c r="E3964" s="17" t="s">
        <v>7255</v>
      </c>
      <c r="F3964" s="17" t="s">
        <v>7255</v>
      </c>
      <c r="G3964" s="17" t="s">
        <v>7255</v>
      </c>
      <c r="H3964" s="17" t="s">
        <v>253</v>
      </c>
      <c r="I3964" s="17" t="s">
        <v>251</v>
      </c>
      <c r="J3964" s="17" t="s">
        <v>277</v>
      </c>
      <c r="K3964" s="17" t="s">
        <v>277</v>
      </c>
      <c r="L3964" s="17" t="s">
        <v>7932</v>
      </c>
      <c r="M3964" s="1">
        <v>0</v>
      </c>
      <c r="N3964" s="8">
        <f>IFERROR(VLOOKUP(A3964,constraints!$A$2:$C$4968,3,FALSE),0)</f>
        <v>0.5</v>
      </c>
    </row>
    <row r="3965" spans="1:14" x14ac:dyDescent="0.25">
      <c r="A3965" s="17" t="s">
        <v>8054</v>
      </c>
      <c r="B3965" s="17" t="s">
        <v>8055</v>
      </c>
      <c r="C3965" s="17" t="s">
        <v>234</v>
      </c>
      <c r="D3965" s="17" t="s">
        <v>20</v>
      </c>
      <c r="E3965" s="17" t="s">
        <v>7255</v>
      </c>
      <c r="F3965" s="17" t="s">
        <v>7255</v>
      </c>
      <c r="G3965" s="17" t="s">
        <v>7255</v>
      </c>
      <c r="H3965" s="17" t="s">
        <v>253</v>
      </c>
      <c r="I3965" s="17" t="s">
        <v>252</v>
      </c>
      <c r="J3965" s="17" t="s">
        <v>277</v>
      </c>
      <c r="K3965" s="17" t="s">
        <v>277</v>
      </c>
      <c r="L3965" s="17" t="s">
        <v>252</v>
      </c>
      <c r="M3965" s="1">
        <v>0</v>
      </c>
      <c r="N3965" s="8">
        <f>IFERROR(VLOOKUP(A3965,constraints!$A$2:$C$4968,3,FALSE),0)</f>
        <v>6.25E-2</v>
      </c>
    </row>
    <row r="3966" spans="1:14" x14ac:dyDescent="0.25">
      <c r="A3966" s="17" t="s">
        <v>8056</v>
      </c>
      <c r="B3966" s="17" t="s">
        <v>8057</v>
      </c>
      <c r="C3966" s="17" t="s">
        <v>234</v>
      </c>
      <c r="D3966" s="17" t="s">
        <v>20</v>
      </c>
      <c r="E3966" s="17" t="s">
        <v>7255</v>
      </c>
      <c r="F3966" s="17" t="s">
        <v>7255</v>
      </c>
      <c r="G3966" s="17" t="s">
        <v>7255</v>
      </c>
      <c r="H3966" s="17" t="s">
        <v>253</v>
      </c>
      <c r="I3966" s="17" t="s">
        <v>251</v>
      </c>
      <c r="J3966" s="17" t="s">
        <v>277</v>
      </c>
      <c r="K3966" s="17" t="s">
        <v>277</v>
      </c>
      <c r="L3966" s="17" t="s">
        <v>7935</v>
      </c>
      <c r="M3966" s="1">
        <v>0</v>
      </c>
      <c r="N3966" s="8">
        <f>IFERROR(VLOOKUP(A3966,constraints!$A$2:$C$4968,3,FALSE),0)</f>
        <v>0.5</v>
      </c>
    </row>
    <row r="3967" spans="1:14" x14ac:dyDescent="0.25">
      <c r="A3967" s="17" t="s">
        <v>8058</v>
      </c>
      <c r="B3967" s="17" t="s">
        <v>8059</v>
      </c>
      <c r="C3967" s="17" t="s">
        <v>237</v>
      </c>
      <c r="D3967" s="17" t="s">
        <v>20</v>
      </c>
      <c r="E3967" s="17" t="s">
        <v>7255</v>
      </c>
      <c r="F3967" s="17" t="s">
        <v>7255</v>
      </c>
      <c r="G3967" s="17" t="s">
        <v>7255</v>
      </c>
      <c r="H3967" s="17" t="s">
        <v>253</v>
      </c>
      <c r="I3967" s="17" t="s">
        <v>249</v>
      </c>
      <c r="J3967" s="17" t="s">
        <v>277</v>
      </c>
      <c r="K3967" s="17" t="s">
        <v>277</v>
      </c>
      <c r="L3967" s="17" t="s">
        <v>249</v>
      </c>
      <c r="M3967" s="1">
        <v>0</v>
      </c>
      <c r="N3967" s="8">
        <f>IFERROR(VLOOKUP(A3967,constraints!$A$2:$C$4968,3,FALSE),0)</f>
        <v>6.25E-2</v>
      </c>
    </row>
    <row r="3968" spans="1:14" x14ac:dyDescent="0.25">
      <c r="A3968" s="17" t="s">
        <v>8060</v>
      </c>
      <c r="B3968" s="17" t="s">
        <v>8061</v>
      </c>
      <c r="C3968" s="17" t="s">
        <v>237</v>
      </c>
      <c r="D3968" s="17" t="s">
        <v>20</v>
      </c>
      <c r="E3968" s="17" t="s">
        <v>7255</v>
      </c>
      <c r="F3968" s="17" t="s">
        <v>7255</v>
      </c>
      <c r="G3968" s="17" t="s">
        <v>7255</v>
      </c>
      <c r="H3968" s="17" t="s">
        <v>253</v>
      </c>
      <c r="I3968" s="17" t="s">
        <v>249</v>
      </c>
      <c r="J3968" s="17" t="s">
        <v>277</v>
      </c>
      <c r="K3968" s="17" t="s">
        <v>277</v>
      </c>
      <c r="L3968" s="17" t="s">
        <v>249</v>
      </c>
      <c r="M3968" s="1">
        <v>0</v>
      </c>
      <c r="N3968" s="8">
        <f>IFERROR(VLOOKUP(A3968,constraints!$A$2:$C$4968,3,FALSE),0)</f>
        <v>6.25E-2</v>
      </c>
    </row>
    <row r="3969" spans="1:14" x14ac:dyDescent="0.25">
      <c r="A3969" s="17" t="s">
        <v>8062</v>
      </c>
      <c r="B3969" s="17" t="s">
        <v>8063</v>
      </c>
      <c r="C3969" s="17" t="s">
        <v>237</v>
      </c>
      <c r="D3969" s="17" t="s">
        <v>20</v>
      </c>
      <c r="E3969" s="17" t="s">
        <v>7255</v>
      </c>
      <c r="F3969" s="17" t="s">
        <v>7255</v>
      </c>
      <c r="G3969" s="17" t="s">
        <v>7255</v>
      </c>
      <c r="H3969" s="17" t="s">
        <v>253</v>
      </c>
      <c r="I3969" s="17" t="s">
        <v>249</v>
      </c>
      <c r="J3969" s="17" t="s">
        <v>277</v>
      </c>
      <c r="K3969" s="17" t="s">
        <v>277</v>
      </c>
      <c r="L3969" s="17" t="s">
        <v>249</v>
      </c>
      <c r="M3969" s="1">
        <v>0</v>
      </c>
      <c r="N3969" s="8">
        <f>IFERROR(VLOOKUP(A3969,constraints!$A$2:$C$4968,3,FALSE),0)</f>
        <v>3.125E-2</v>
      </c>
    </row>
    <row r="3970" spans="1:14" x14ac:dyDescent="0.25">
      <c r="A3970" s="17" t="s">
        <v>8064</v>
      </c>
      <c r="B3970" s="17" t="s">
        <v>8065</v>
      </c>
      <c r="C3970" s="17" t="s">
        <v>237</v>
      </c>
      <c r="D3970" s="17" t="s">
        <v>20</v>
      </c>
      <c r="E3970" s="17" t="s">
        <v>7255</v>
      </c>
      <c r="F3970" s="17" t="s">
        <v>7255</v>
      </c>
      <c r="G3970" s="17" t="s">
        <v>7255</v>
      </c>
      <c r="H3970" s="17" t="s">
        <v>253</v>
      </c>
      <c r="I3970" s="17" t="s">
        <v>249</v>
      </c>
      <c r="J3970" s="17" t="s">
        <v>277</v>
      </c>
      <c r="K3970" s="17" t="s">
        <v>277</v>
      </c>
      <c r="L3970" s="17" t="s">
        <v>249</v>
      </c>
      <c r="M3970" s="1">
        <v>0</v>
      </c>
      <c r="N3970" s="8">
        <f>IFERROR(VLOOKUP(A3970,constraints!$A$2:$C$4968,3,FALSE),0)</f>
        <v>0.25</v>
      </c>
    </row>
    <row r="3971" spans="1:14" x14ac:dyDescent="0.25">
      <c r="A3971" s="17" t="s">
        <v>8066</v>
      </c>
      <c r="B3971" s="17" t="s">
        <v>8067</v>
      </c>
      <c r="C3971" s="17" t="s">
        <v>237</v>
      </c>
      <c r="D3971" s="17" t="s">
        <v>20</v>
      </c>
      <c r="E3971" s="17" t="s">
        <v>7255</v>
      </c>
      <c r="F3971" s="17" t="s">
        <v>7255</v>
      </c>
      <c r="G3971" s="17" t="s">
        <v>7255</v>
      </c>
      <c r="H3971" s="17" t="s">
        <v>253</v>
      </c>
      <c r="I3971" s="17" t="s">
        <v>249</v>
      </c>
      <c r="J3971" s="17" t="s">
        <v>277</v>
      </c>
      <c r="K3971" s="17" t="s">
        <v>277</v>
      </c>
      <c r="L3971" s="17" t="s">
        <v>249</v>
      </c>
      <c r="M3971" s="1">
        <v>0</v>
      </c>
      <c r="N3971" s="8">
        <f>IFERROR(VLOOKUP(A3971,constraints!$A$2:$C$4968,3,FALSE),0)</f>
        <v>0.25</v>
      </c>
    </row>
    <row r="3972" spans="1:14" x14ac:dyDescent="0.25">
      <c r="A3972" s="17" t="s">
        <v>134</v>
      </c>
      <c r="B3972" s="17" t="s">
        <v>8068</v>
      </c>
      <c r="C3972" s="17" t="s">
        <v>234</v>
      </c>
      <c r="D3972" s="17" t="s">
        <v>20</v>
      </c>
      <c r="E3972" s="17" t="s">
        <v>7255</v>
      </c>
      <c r="F3972" s="17" t="s">
        <v>7255</v>
      </c>
      <c r="G3972" s="17" t="s">
        <v>7255</v>
      </c>
      <c r="H3972" s="17" t="s">
        <v>253</v>
      </c>
      <c r="I3972" s="17" t="s">
        <v>249</v>
      </c>
      <c r="J3972" s="17" t="s">
        <v>277</v>
      </c>
      <c r="K3972" s="17" t="s">
        <v>277</v>
      </c>
      <c r="L3972" s="17" t="s">
        <v>249</v>
      </c>
      <c r="M3972" s="1">
        <v>0</v>
      </c>
      <c r="N3972" s="8">
        <f>IFERROR(VLOOKUP(A3972,constraints!$A$2:$C$4968,3,FALSE),0)</f>
        <v>3.125E-2</v>
      </c>
    </row>
    <row r="3973" spans="1:14" x14ac:dyDescent="0.25">
      <c r="A3973" s="17" t="s">
        <v>195</v>
      </c>
      <c r="B3973" s="17" t="s">
        <v>8069</v>
      </c>
      <c r="C3973" s="17" t="s">
        <v>237</v>
      </c>
      <c r="D3973" s="17" t="s">
        <v>20</v>
      </c>
      <c r="E3973" s="17" t="s">
        <v>7255</v>
      </c>
      <c r="F3973" s="17" t="s">
        <v>7255</v>
      </c>
      <c r="G3973" s="17" t="s">
        <v>259</v>
      </c>
      <c r="H3973" s="17" t="s">
        <v>255</v>
      </c>
      <c r="I3973" s="17" t="s">
        <v>252</v>
      </c>
      <c r="J3973" s="17" t="s">
        <v>277</v>
      </c>
      <c r="K3973" s="17" t="s">
        <v>277</v>
      </c>
      <c r="L3973" s="17" t="s">
        <v>7957</v>
      </c>
      <c r="M3973" s="1">
        <v>0</v>
      </c>
      <c r="N3973" s="8">
        <f>IFERROR(VLOOKUP(A3973,constraints!$A$2:$C$4968,3,FALSE),0)</f>
        <v>3.125E-2</v>
      </c>
    </row>
    <row r="3974" spans="1:14" x14ac:dyDescent="0.25">
      <c r="A3974" s="17" t="s">
        <v>8070</v>
      </c>
      <c r="B3974" s="17" t="s">
        <v>8071</v>
      </c>
      <c r="C3974" s="17" t="s">
        <v>234</v>
      </c>
      <c r="D3974" s="17" t="s">
        <v>20</v>
      </c>
      <c r="E3974" s="17" t="s">
        <v>7255</v>
      </c>
      <c r="F3974" s="17" t="s">
        <v>7255</v>
      </c>
      <c r="G3974" s="17" t="s">
        <v>7255</v>
      </c>
      <c r="H3974" s="17" t="s">
        <v>253</v>
      </c>
      <c r="I3974" s="17" t="s">
        <v>251</v>
      </c>
      <c r="J3974" s="17" t="s">
        <v>277</v>
      </c>
      <c r="K3974" s="17" t="s">
        <v>277</v>
      </c>
      <c r="L3974" s="17" t="s">
        <v>7935</v>
      </c>
      <c r="M3974" s="1">
        <v>0</v>
      </c>
      <c r="N3974" s="8">
        <f>IFERROR(VLOOKUP(A3974,constraints!$A$2:$C$4968,3,FALSE),0)</f>
        <v>0.25</v>
      </c>
    </row>
    <row r="3975" spans="1:14" x14ac:dyDescent="0.25">
      <c r="A3975" s="17" t="s">
        <v>161</v>
      </c>
      <c r="B3975" s="17" t="s">
        <v>8072</v>
      </c>
      <c r="C3975" s="17" t="s">
        <v>237</v>
      </c>
      <c r="D3975" s="17" t="s">
        <v>20</v>
      </c>
      <c r="E3975" s="17" t="s">
        <v>7255</v>
      </c>
      <c r="F3975" s="17" t="s">
        <v>7255</v>
      </c>
      <c r="G3975" s="17" t="s">
        <v>7255</v>
      </c>
      <c r="H3975" s="17" t="s">
        <v>253</v>
      </c>
      <c r="I3975" s="17" t="s">
        <v>249</v>
      </c>
      <c r="J3975" s="17" t="s">
        <v>277</v>
      </c>
      <c r="K3975" s="17" t="s">
        <v>277</v>
      </c>
      <c r="L3975" s="17" t="s">
        <v>249</v>
      </c>
      <c r="M3975" s="1">
        <v>0</v>
      </c>
      <c r="N3975" s="8">
        <f>IFERROR(VLOOKUP(A3975,constraints!$A$2:$C$4968,3,FALSE),0)</f>
        <v>0.125</v>
      </c>
    </row>
    <row r="3976" spans="1:14" x14ac:dyDescent="0.25">
      <c r="A3976" s="17" t="s">
        <v>8073</v>
      </c>
      <c r="B3976" s="17" t="s">
        <v>8074</v>
      </c>
      <c r="C3976" s="17" t="s">
        <v>237</v>
      </c>
      <c r="D3976" s="17" t="s">
        <v>20</v>
      </c>
      <c r="E3976" s="17" t="s">
        <v>7255</v>
      </c>
      <c r="F3976" s="17" t="s">
        <v>7255</v>
      </c>
      <c r="G3976" s="17" t="s">
        <v>7255</v>
      </c>
      <c r="H3976" s="17" t="s">
        <v>253</v>
      </c>
      <c r="I3976" s="17" t="s">
        <v>249</v>
      </c>
      <c r="J3976" s="17" t="s">
        <v>277</v>
      </c>
      <c r="K3976" s="17" t="s">
        <v>277</v>
      </c>
      <c r="L3976" s="17" t="s">
        <v>249</v>
      </c>
      <c r="M3976" s="1">
        <v>0</v>
      </c>
      <c r="N3976" s="8">
        <f>IFERROR(VLOOKUP(A3976,constraints!$A$2:$C$4968,3,FALSE),0)</f>
        <v>0.5</v>
      </c>
    </row>
    <row r="3977" spans="1:14" x14ac:dyDescent="0.25">
      <c r="A3977" s="17" t="s">
        <v>8075</v>
      </c>
      <c r="B3977" s="17" t="s">
        <v>8076</v>
      </c>
      <c r="C3977" s="17" t="s">
        <v>237</v>
      </c>
      <c r="D3977" s="17" t="s">
        <v>20</v>
      </c>
      <c r="E3977" s="17" t="s">
        <v>7255</v>
      </c>
      <c r="F3977" s="17" t="s">
        <v>7255</v>
      </c>
      <c r="G3977" s="17" t="s">
        <v>7255</v>
      </c>
      <c r="H3977" s="17" t="s">
        <v>253</v>
      </c>
      <c r="I3977" s="17" t="s">
        <v>251</v>
      </c>
      <c r="J3977" s="17" t="s">
        <v>277</v>
      </c>
      <c r="K3977" s="17" t="s">
        <v>277</v>
      </c>
      <c r="L3977" s="17" t="s">
        <v>7932</v>
      </c>
      <c r="M3977" s="1">
        <v>0</v>
      </c>
      <c r="N3977" s="8">
        <f>IFERROR(VLOOKUP(A3977,constraints!$A$2:$C$4968,3,FALSE),0)</f>
        <v>3.125E-2</v>
      </c>
    </row>
    <row r="3978" spans="1:14" x14ac:dyDescent="0.25">
      <c r="A3978" s="17" t="s">
        <v>8077</v>
      </c>
      <c r="B3978" s="17" t="s">
        <v>8078</v>
      </c>
      <c r="C3978" s="17" t="s">
        <v>234</v>
      </c>
      <c r="D3978" s="17" t="s">
        <v>20</v>
      </c>
      <c r="E3978" s="17" t="s">
        <v>7255</v>
      </c>
      <c r="F3978" s="17" t="s">
        <v>7255</v>
      </c>
      <c r="G3978" s="17" t="s">
        <v>7255</v>
      </c>
      <c r="H3978" s="17" t="s">
        <v>253</v>
      </c>
      <c r="I3978" s="17" t="s">
        <v>252</v>
      </c>
      <c r="J3978" s="17" t="s">
        <v>277</v>
      </c>
      <c r="K3978" s="17" t="s">
        <v>277</v>
      </c>
      <c r="L3978" s="17" t="s">
        <v>7957</v>
      </c>
      <c r="M3978" s="1">
        <v>0</v>
      </c>
      <c r="N3978" s="8">
        <f>IFERROR(VLOOKUP(A3978,constraints!$A$2:$C$4968,3,FALSE),0)</f>
        <v>0.125</v>
      </c>
    </row>
    <row r="3979" spans="1:14" x14ac:dyDescent="0.25">
      <c r="A3979" s="17" t="s">
        <v>8079</v>
      </c>
      <c r="B3979" s="17" t="s">
        <v>8080</v>
      </c>
      <c r="C3979" s="17" t="s">
        <v>234</v>
      </c>
      <c r="D3979" s="17" t="s">
        <v>20</v>
      </c>
      <c r="E3979" s="17" t="s">
        <v>7255</v>
      </c>
      <c r="F3979" s="17" t="s">
        <v>7255</v>
      </c>
      <c r="G3979" s="17" t="s">
        <v>7255</v>
      </c>
      <c r="H3979" s="17" t="s">
        <v>253</v>
      </c>
      <c r="I3979" s="17" t="s">
        <v>249</v>
      </c>
      <c r="J3979" s="17" t="s">
        <v>277</v>
      </c>
      <c r="K3979" s="17" t="s">
        <v>277</v>
      </c>
      <c r="L3979" s="17" t="s">
        <v>249</v>
      </c>
      <c r="M3979" s="1">
        <v>0</v>
      </c>
      <c r="N3979" s="8">
        <f>IFERROR(VLOOKUP(A3979,constraints!$A$2:$C$4968,3,FALSE),0)</f>
        <v>3.125E-2</v>
      </c>
    </row>
    <row r="3980" spans="1:14" x14ac:dyDescent="0.25">
      <c r="A3980" s="17" t="s">
        <v>8081</v>
      </c>
      <c r="B3980" s="17" t="s">
        <v>8082</v>
      </c>
      <c r="C3980" s="17" t="s">
        <v>234</v>
      </c>
      <c r="D3980" s="17" t="s">
        <v>20</v>
      </c>
      <c r="E3980" s="17" t="s">
        <v>7255</v>
      </c>
      <c r="F3980" s="17" t="s">
        <v>7255</v>
      </c>
      <c r="G3980" s="17" t="s">
        <v>7255</v>
      </c>
      <c r="H3980" s="17" t="s">
        <v>253</v>
      </c>
      <c r="I3980" s="17" t="s">
        <v>249</v>
      </c>
      <c r="J3980" s="17" t="s">
        <v>277</v>
      </c>
      <c r="K3980" s="17" t="s">
        <v>277</v>
      </c>
      <c r="L3980" s="17" t="s">
        <v>249</v>
      </c>
      <c r="M3980" s="1">
        <v>0</v>
      </c>
      <c r="N3980" s="8">
        <f>IFERROR(VLOOKUP(A3980,constraints!$A$2:$C$4968,3,FALSE),0)</f>
        <v>0.125</v>
      </c>
    </row>
    <row r="3981" spans="1:14" x14ac:dyDescent="0.25">
      <c r="A3981" s="17" t="s">
        <v>8083</v>
      </c>
      <c r="B3981" s="17" t="s">
        <v>8084</v>
      </c>
      <c r="C3981" s="17" t="s">
        <v>234</v>
      </c>
      <c r="D3981" s="17" t="s">
        <v>20</v>
      </c>
      <c r="E3981" s="17" t="s">
        <v>7255</v>
      </c>
      <c r="F3981" s="17" t="s">
        <v>7255</v>
      </c>
      <c r="G3981" s="17" t="s">
        <v>7255</v>
      </c>
      <c r="H3981" s="17" t="s">
        <v>253</v>
      </c>
      <c r="I3981" s="17" t="s">
        <v>251</v>
      </c>
      <c r="J3981" s="17" t="s">
        <v>277</v>
      </c>
      <c r="K3981" s="17" t="s">
        <v>277</v>
      </c>
      <c r="L3981" s="17" t="s">
        <v>7935</v>
      </c>
      <c r="M3981" s="1">
        <v>0</v>
      </c>
      <c r="N3981" s="8">
        <f>IFERROR(VLOOKUP(A3981,constraints!$A$2:$C$4968,3,FALSE),0)</f>
        <v>3.125E-2</v>
      </c>
    </row>
    <row r="3982" spans="1:14" x14ac:dyDescent="0.25">
      <c r="A3982" s="17" t="s">
        <v>8085</v>
      </c>
      <c r="B3982" s="17" t="s">
        <v>8086</v>
      </c>
      <c r="C3982" s="17" t="s">
        <v>237</v>
      </c>
      <c r="D3982" s="17" t="s">
        <v>20</v>
      </c>
      <c r="E3982" s="17" t="s">
        <v>7255</v>
      </c>
      <c r="F3982" s="17" t="s">
        <v>7255</v>
      </c>
      <c r="G3982" s="17" t="s">
        <v>7255</v>
      </c>
      <c r="H3982" s="17" t="s">
        <v>253</v>
      </c>
      <c r="I3982" s="17" t="s">
        <v>249</v>
      </c>
      <c r="J3982" s="17" t="s">
        <v>277</v>
      </c>
      <c r="K3982" s="17" t="s">
        <v>277</v>
      </c>
      <c r="L3982" s="17" t="s">
        <v>249</v>
      </c>
      <c r="M3982" s="1">
        <v>0</v>
      </c>
      <c r="N3982" s="8">
        <f>IFERROR(VLOOKUP(A3982,constraints!$A$2:$C$4968,3,FALSE),0)</f>
        <v>6.25E-2</v>
      </c>
    </row>
    <row r="3983" spans="1:14" x14ac:dyDescent="0.25">
      <c r="A3983" s="17" t="s">
        <v>8087</v>
      </c>
      <c r="B3983" s="17" t="s">
        <v>8088</v>
      </c>
      <c r="C3983" s="17" t="s">
        <v>234</v>
      </c>
      <c r="D3983" s="17" t="s">
        <v>20</v>
      </c>
      <c r="E3983" s="17" t="s">
        <v>7255</v>
      </c>
      <c r="F3983" s="17" t="s">
        <v>7255</v>
      </c>
      <c r="G3983" s="17" t="s">
        <v>7255</v>
      </c>
      <c r="H3983" s="17" t="s">
        <v>253</v>
      </c>
      <c r="I3983" s="17" t="s">
        <v>251</v>
      </c>
      <c r="J3983" s="17" t="s">
        <v>277</v>
      </c>
      <c r="K3983" s="17" t="s">
        <v>277</v>
      </c>
      <c r="L3983" s="17" t="s">
        <v>7935</v>
      </c>
      <c r="M3983" s="1">
        <v>0</v>
      </c>
      <c r="N3983" s="8">
        <f>IFERROR(VLOOKUP(A3983,constraints!$A$2:$C$4968,3,FALSE),0)</f>
        <v>0.125</v>
      </c>
    </row>
    <row r="3984" spans="1:14" x14ac:dyDescent="0.25">
      <c r="A3984" s="17" t="s">
        <v>8089</v>
      </c>
      <c r="B3984" s="17" t="s">
        <v>8090</v>
      </c>
      <c r="C3984" s="17" t="s">
        <v>237</v>
      </c>
      <c r="D3984" s="17" t="s">
        <v>20</v>
      </c>
      <c r="E3984" s="17" t="s">
        <v>7255</v>
      </c>
      <c r="F3984" s="17" t="s">
        <v>7255</v>
      </c>
      <c r="G3984" s="17" t="s">
        <v>7255</v>
      </c>
      <c r="H3984" s="17" t="s">
        <v>253</v>
      </c>
      <c r="I3984" s="17" t="s">
        <v>249</v>
      </c>
      <c r="J3984" s="17" t="s">
        <v>277</v>
      </c>
      <c r="K3984" s="17" t="s">
        <v>277</v>
      </c>
      <c r="L3984" s="17" t="s">
        <v>249</v>
      </c>
      <c r="M3984" s="1">
        <v>0</v>
      </c>
      <c r="N3984" s="8">
        <f>IFERROR(VLOOKUP(A3984,constraints!$A$2:$C$4968,3,FALSE),0)</f>
        <v>0.25</v>
      </c>
    </row>
    <row r="3985" spans="1:14" x14ac:dyDescent="0.25">
      <c r="A3985" s="17" t="s">
        <v>8091</v>
      </c>
      <c r="B3985" s="17" t="s">
        <v>8092</v>
      </c>
      <c r="C3985" s="17" t="s">
        <v>237</v>
      </c>
      <c r="D3985" s="17" t="s">
        <v>20</v>
      </c>
      <c r="E3985" s="17" t="s">
        <v>7255</v>
      </c>
      <c r="F3985" s="17" t="s">
        <v>7255</v>
      </c>
      <c r="G3985" s="17" t="s">
        <v>7255</v>
      </c>
      <c r="H3985" s="17" t="s">
        <v>253</v>
      </c>
      <c r="I3985" s="17" t="s">
        <v>249</v>
      </c>
      <c r="J3985" s="17" t="s">
        <v>277</v>
      </c>
      <c r="K3985" s="17" t="s">
        <v>277</v>
      </c>
      <c r="L3985" s="17" t="s">
        <v>249</v>
      </c>
      <c r="M3985" s="1">
        <v>0</v>
      </c>
      <c r="N3985" s="8">
        <f>IFERROR(VLOOKUP(A3985,constraints!$A$2:$C$4968,3,FALSE),0)</f>
        <v>0.5</v>
      </c>
    </row>
    <row r="3986" spans="1:14" x14ac:dyDescent="0.25">
      <c r="A3986" s="17" t="s">
        <v>8093</v>
      </c>
      <c r="B3986" s="17" t="s">
        <v>8094</v>
      </c>
      <c r="C3986" s="17" t="s">
        <v>234</v>
      </c>
      <c r="D3986" s="17" t="s">
        <v>20</v>
      </c>
      <c r="E3986" s="17" t="s">
        <v>7255</v>
      </c>
      <c r="F3986" s="17" t="s">
        <v>7255</v>
      </c>
      <c r="G3986" s="17" t="s">
        <v>7255</v>
      </c>
      <c r="H3986" s="17" t="s">
        <v>253</v>
      </c>
      <c r="I3986" s="17" t="s">
        <v>251</v>
      </c>
      <c r="J3986" s="17" t="s">
        <v>277</v>
      </c>
      <c r="K3986" s="17" t="s">
        <v>277</v>
      </c>
      <c r="L3986" s="17" t="s">
        <v>7935</v>
      </c>
      <c r="M3986" s="1">
        <v>0</v>
      </c>
      <c r="N3986" s="8">
        <f>IFERROR(VLOOKUP(A3986,constraints!$A$2:$C$4968,3,FALSE),0)</f>
        <v>6.25E-2</v>
      </c>
    </row>
    <row r="3987" spans="1:14" x14ac:dyDescent="0.25">
      <c r="A3987" s="17" t="s">
        <v>8095</v>
      </c>
      <c r="B3987" s="17" t="s">
        <v>8096</v>
      </c>
      <c r="C3987" s="17" t="s">
        <v>235</v>
      </c>
      <c r="D3987" s="17" t="s">
        <v>20</v>
      </c>
      <c r="E3987" s="17" t="s">
        <v>7255</v>
      </c>
      <c r="F3987" s="17" t="s">
        <v>7255</v>
      </c>
      <c r="G3987" s="17" t="s">
        <v>7255</v>
      </c>
      <c r="H3987" s="17" t="s">
        <v>253</v>
      </c>
      <c r="I3987" s="17" t="s">
        <v>251</v>
      </c>
      <c r="J3987" s="17" t="s">
        <v>277</v>
      </c>
      <c r="K3987" s="17" t="s">
        <v>277</v>
      </c>
      <c r="L3987" s="17" t="s">
        <v>8097</v>
      </c>
      <c r="M3987" s="1">
        <v>0</v>
      </c>
      <c r="N3987" s="8">
        <f>IFERROR(VLOOKUP(A3987,constraints!$A$2:$C$4968,3,FALSE),0)</f>
        <v>0.25</v>
      </c>
    </row>
    <row r="3988" spans="1:14" x14ac:dyDescent="0.25">
      <c r="A3988" s="17" t="s">
        <v>8098</v>
      </c>
      <c r="B3988" s="17" t="s">
        <v>8099</v>
      </c>
      <c r="C3988" s="17" t="s">
        <v>234</v>
      </c>
      <c r="D3988" s="17" t="s">
        <v>20</v>
      </c>
      <c r="E3988" s="17" t="s">
        <v>7255</v>
      </c>
      <c r="F3988" s="17" t="s">
        <v>7255</v>
      </c>
      <c r="G3988" s="17" t="s">
        <v>7255</v>
      </c>
      <c r="H3988" s="17" t="s">
        <v>253</v>
      </c>
      <c r="I3988" s="17" t="s">
        <v>251</v>
      </c>
      <c r="J3988" s="17" t="s">
        <v>277</v>
      </c>
      <c r="K3988" s="17" t="s">
        <v>277</v>
      </c>
      <c r="L3988" s="17" t="s">
        <v>7935</v>
      </c>
      <c r="M3988" s="1">
        <v>0</v>
      </c>
      <c r="N3988" s="8">
        <f>IFERROR(VLOOKUP(A3988,constraints!$A$2:$C$4968,3,FALSE),0)</f>
        <v>0.125</v>
      </c>
    </row>
    <row r="3989" spans="1:14" x14ac:dyDescent="0.25">
      <c r="A3989" s="17" t="s">
        <v>8100</v>
      </c>
      <c r="B3989" s="17" t="s">
        <v>8101</v>
      </c>
      <c r="C3989" s="17" t="s">
        <v>234</v>
      </c>
      <c r="D3989" s="17" t="s">
        <v>20</v>
      </c>
      <c r="E3989" s="17" t="s">
        <v>7255</v>
      </c>
      <c r="F3989" s="17" t="s">
        <v>7255</v>
      </c>
      <c r="G3989" s="17" t="s">
        <v>7255</v>
      </c>
      <c r="H3989" s="17" t="s">
        <v>253</v>
      </c>
      <c r="I3989" s="17" t="s">
        <v>251</v>
      </c>
      <c r="J3989" s="17" t="s">
        <v>277</v>
      </c>
      <c r="K3989" s="17" t="s">
        <v>277</v>
      </c>
      <c r="L3989" s="17" t="s">
        <v>7935</v>
      </c>
      <c r="M3989" s="1">
        <v>0</v>
      </c>
      <c r="N3989" s="8">
        <f>IFERROR(VLOOKUP(A3989,constraints!$A$2:$C$4968,3,FALSE),0)</f>
        <v>0.125</v>
      </c>
    </row>
    <row r="3990" spans="1:14" x14ac:dyDescent="0.25">
      <c r="A3990" s="17" t="s">
        <v>8102</v>
      </c>
      <c r="B3990" s="17" t="s">
        <v>8103</v>
      </c>
      <c r="C3990" s="17" t="s">
        <v>237</v>
      </c>
      <c r="D3990" s="17" t="s">
        <v>20</v>
      </c>
      <c r="E3990" s="17" t="s">
        <v>7255</v>
      </c>
      <c r="F3990" s="17" t="s">
        <v>7255</v>
      </c>
      <c r="G3990" s="17" t="s">
        <v>7255</v>
      </c>
      <c r="H3990" s="17" t="s">
        <v>253</v>
      </c>
      <c r="I3990" s="17" t="s">
        <v>251</v>
      </c>
      <c r="J3990" s="17" t="s">
        <v>277</v>
      </c>
      <c r="K3990" s="17" t="s">
        <v>277</v>
      </c>
      <c r="L3990" s="17" t="s">
        <v>7932</v>
      </c>
      <c r="M3990" s="1">
        <v>0</v>
      </c>
      <c r="N3990" s="8">
        <f>IFERROR(VLOOKUP(A3990,constraints!$A$2:$C$4968,3,FALSE),0)</f>
        <v>0.125</v>
      </c>
    </row>
    <row r="3991" spans="1:14" x14ac:dyDescent="0.25">
      <c r="A3991" s="17" t="s">
        <v>8104</v>
      </c>
      <c r="B3991" s="17" t="s">
        <v>8105</v>
      </c>
      <c r="C3991" s="17" t="s">
        <v>237</v>
      </c>
      <c r="D3991" s="17" t="s">
        <v>20</v>
      </c>
      <c r="E3991" s="17" t="s">
        <v>7255</v>
      </c>
      <c r="F3991" s="17" t="s">
        <v>7255</v>
      </c>
      <c r="G3991" s="17" t="s">
        <v>7255</v>
      </c>
      <c r="H3991" s="17" t="s">
        <v>253</v>
      </c>
      <c r="I3991" s="17" t="s">
        <v>249</v>
      </c>
      <c r="J3991" s="17" t="s">
        <v>277</v>
      </c>
      <c r="K3991" s="17" t="s">
        <v>277</v>
      </c>
      <c r="L3991" s="17" t="s">
        <v>249</v>
      </c>
      <c r="M3991" s="1">
        <v>0</v>
      </c>
      <c r="N3991" s="8">
        <f>IFERROR(VLOOKUP(A3991,constraints!$A$2:$C$4968,3,FALSE),0)</f>
        <v>0.5</v>
      </c>
    </row>
    <row r="3992" spans="1:14" x14ac:dyDescent="0.25">
      <c r="A3992" s="17" t="s">
        <v>8106</v>
      </c>
      <c r="B3992" s="17" t="s">
        <v>8107</v>
      </c>
      <c r="C3992" s="17" t="s">
        <v>234</v>
      </c>
      <c r="D3992" s="17" t="s">
        <v>20</v>
      </c>
      <c r="E3992" s="17" t="s">
        <v>7255</v>
      </c>
      <c r="F3992" s="17" t="s">
        <v>7255</v>
      </c>
      <c r="G3992" s="17" t="s">
        <v>7255</v>
      </c>
      <c r="H3992" s="17" t="s">
        <v>253</v>
      </c>
      <c r="I3992" s="17" t="s">
        <v>251</v>
      </c>
      <c r="J3992" s="17" t="s">
        <v>277</v>
      </c>
      <c r="K3992" s="17" t="s">
        <v>277</v>
      </c>
      <c r="L3992" s="17" t="s">
        <v>7935</v>
      </c>
      <c r="M3992" s="1">
        <v>0</v>
      </c>
      <c r="N3992" s="8">
        <f>IFERROR(VLOOKUP(A3992,constraints!$A$2:$C$4968,3,FALSE),0)</f>
        <v>0.5</v>
      </c>
    </row>
    <row r="3993" spans="1:14" x14ac:dyDescent="0.25">
      <c r="A3993" s="17" t="s">
        <v>8108</v>
      </c>
      <c r="B3993" s="17" t="s">
        <v>8109</v>
      </c>
      <c r="C3993" s="17" t="s">
        <v>234</v>
      </c>
      <c r="D3993" s="17" t="s">
        <v>20</v>
      </c>
      <c r="E3993" s="17" t="s">
        <v>7255</v>
      </c>
      <c r="F3993" s="17" t="s">
        <v>7255</v>
      </c>
      <c r="G3993" s="17" t="s">
        <v>7255</v>
      </c>
      <c r="H3993" s="17" t="s">
        <v>253</v>
      </c>
      <c r="I3993" s="17" t="s">
        <v>249</v>
      </c>
      <c r="J3993" s="17" t="s">
        <v>277</v>
      </c>
      <c r="K3993" s="17" t="s">
        <v>277</v>
      </c>
      <c r="L3993" s="17" t="s">
        <v>249</v>
      </c>
      <c r="M3993" s="1">
        <v>0</v>
      </c>
      <c r="N3993" s="8">
        <f>IFERROR(VLOOKUP(A3993,constraints!$A$2:$C$4968,3,FALSE),0)</f>
        <v>3.125E-2</v>
      </c>
    </row>
    <row r="3994" spans="1:14" x14ac:dyDescent="0.25">
      <c r="A3994" s="17" t="s">
        <v>8110</v>
      </c>
      <c r="B3994" s="17" t="s">
        <v>8111</v>
      </c>
      <c r="C3994" s="17" t="s">
        <v>234</v>
      </c>
      <c r="D3994" s="17" t="s">
        <v>20</v>
      </c>
      <c r="E3994" s="17" t="s">
        <v>7255</v>
      </c>
      <c r="F3994" s="17" t="s">
        <v>7255</v>
      </c>
      <c r="G3994" s="17" t="s">
        <v>7255</v>
      </c>
      <c r="H3994" s="17" t="s">
        <v>253</v>
      </c>
      <c r="I3994" s="17" t="s">
        <v>252</v>
      </c>
      <c r="J3994" s="17" t="s">
        <v>277</v>
      </c>
      <c r="K3994" s="17" t="s">
        <v>277</v>
      </c>
      <c r="L3994" s="17" t="s">
        <v>7946</v>
      </c>
      <c r="M3994" s="1">
        <v>0</v>
      </c>
      <c r="N3994" s="8">
        <f>IFERROR(VLOOKUP(A3994,constraints!$A$2:$C$4968,3,FALSE),0)</f>
        <v>0.5</v>
      </c>
    </row>
    <row r="3995" spans="1:14" x14ac:dyDescent="0.25">
      <c r="A3995" s="17" t="s">
        <v>8112</v>
      </c>
      <c r="B3995" s="17" t="s">
        <v>8113</v>
      </c>
      <c r="C3995" s="17" t="s">
        <v>234</v>
      </c>
      <c r="D3995" s="17" t="s">
        <v>20</v>
      </c>
      <c r="E3995" s="17" t="s">
        <v>7255</v>
      </c>
      <c r="F3995" s="17" t="s">
        <v>7255</v>
      </c>
      <c r="G3995" s="17" t="s">
        <v>7255</v>
      </c>
      <c r="H3995" s="17" t="s">
        <v>253</v>
      </c>
      <c r="I3995" s="17" t="s">
        <v>249</v>
      </c>
      <c r="J3995" s="17" t="s">
        <v>277</v>
      </c>
      <c r="K3995" s="17" t="s">
        <v>277</v>
      </c>
      <c r="L3995" s="17" t="s">
        <v>249</v>
      </c>
      <c r="M3995" s="1">
        <v>0</v>
      </c>
      <c r="N3995" s="8">
        <f>IFERROR(VLOOKUP(A3995,constraints!$A$2:$C$4968,3,FALSE),0)</f>
        <v>3.125E-2</v>
      </c>
    </row>
    <row r="3996" spans="1:14" x14ac:dyDescent="0.25">
      <c r="A3996" s="17" t="s">
        <v>8114</v>
      </c>
      <c r="B3996" s="17" t="s">
        <v>8115</v>
      </c>
      <c r="C3996" s="17" t="s">
        <v>234</v>
      </c>
      <c r="D3996" s="17" t="s">
        <v>20</v>
      </c>
      <c r="E3996" s="17" t="s">
        <v>7255</v>
      </c>
      <c r="F3996" s="17" t="s">
        <v>7255</v>
      </c>
      <c r="G3996" s="17" t="s">
        <v>7255</v>
      </c>
      <c r="H3996" s="17" t="s">
        <v>253</v>
      </c>
      <c r="I3996" s="17" t="s">
        <v>252</v>
      </c>
      <c r="J3996" s="17" t="s">
        <v>277</v>
      </c>
      <c r="K3996" s="17" t="s">
        <v>277</v>
      </c>
      <c r="L3996" s="17" t="s">
        <v>7957</v>
      </c>
      <c r="M3996" s="1">
        <v>0</v>
      </c>
      <c r="N3996" s="8">
        <f>IFERROR(VLOOKUP(A3996,constraints!$A$2:$C$4968,3,FALSE),0)</f>
        <v>0.25</v>
      </c>
    </row>
    <row r="3997" spans="1:14" x14ac:dyDescent="0.25">
      <c r="A3997" s="17" t="s">
        <v>8116</v>
      </c>
      <c r="B3997" s="17" t="s">
        <v>8117</v>
      </c>
      <c r="C3997" s="17" t="s">
        <v>234</v>
      </c>
      <c r="D3997" s="17" t="s">
        <v>20</v>
      </c>
      <c r="E3997" s="17" t="s">
        <v>7255</v>
      </c>
      <c r="F3997" s="17" t="s">
        <v>7255</v>
      </c>
      <c r="G3997" s="17" t="s">
        <v>265</v>
      </c>
      <c r="H3997" s="17" t="s">
        <v>8118</v>
      </c>
      <c r="I3997" s="17" t="s">
        <v>8118</v>
      </c>
      <c r="J3997" s="17" t="s">
        <v>277</v>
      </c>
      <c r="K3997" s="17" t="s">
        <v>277</v>
      </c>
      <c r="L3997" s="17"/>
      <c r="M3997" s="1">
        <v>0</v>
      </c>
      <c r="N3997" s="8">
        <f>IFERROR(VLOOKUP(A3997,constraints!$A$2:$C$4968,3,FALSE),0)</f>
        <v>0.01</v>
      </c>
    </row>
    <row r="3998" spans="1:14" x14ac:dyDescent="0.25">
      <c r="A3998" s="17" t="s">
        <v>8119</v>
      </c>
      <c r="B3998" s="17" t="s">
        <v>8120</v>
      </c>
      <c r="C3998" s="17" t="s">
        <v>234</v>
      </c>
      <c r="D3998" s="17" t="s">
        <v>20</v>
      </c>
      <c r="E3998" s="17" t="s">
        <v>7255</v>
      </c>
      <c r="F3998" s="17" t="s">
        <v>7255</v>
      </c>
      <c r="G3998" s="17" t="s">
        <v>262</v>
      </c>
      <c r="H3998" s="17" t="s">
        <v>8118</v>
      </c>
      <c r="I3998" s="17" t="s">
        <v>8118</v>
      </c>
      <c r="J3998" s="17" t="s">
        <v>277</v>
      </c>
      <c r="K3998" s="17" t="s">
        <v>277</v>
      </c>
      <c r="L3998" s="17"/>
      <c r="M3998" s="1">
        <v>0</v>
      </c>
      <c r="N3998" s="8">
        <f>IFERROR(VLOOKUP(A3998,constraints!$A$2:$C$4968,3,FALSE),0)</f>
        <v>0</v>
      </c>
    </row>
    <row r="3999" spans="1:14" x14ac:dyDescent="0.25">
      <c r="A3999" s="17" t="s">
        <v>8121</v>
      </c>
      <c r="B3999" s="17" t="s">
        <v>8122</v>
      </c>
      <c r="C3999" s="17" t="s">
        <v>234</v>
      </c>
      <c r="D3999" s="17" t="s">
        <v>20</v>
      </c>
      <c r="E3999" s="17" t="s">
        <v>7255</v>
      </c>
      <c r="F3999" s="17" t="s">
        <v>7255</v>
      </c>
      <c r="G3999" s="17" t="s">
        <v>264</v>
      </c>
      <c r="H3999" s="17" t="s">
        <v>8118</v>
      </c>
      <c r="I3999" s="17" t="s">
        <v>8118</v>
      </c>
      <c r="J3999" s="17" t="s">
        <v>277</v>
      </c>
      <c r="K3999" s="17" t="s">
        <v>277</v>
      </c>
      <c r="L3999" s="17"/>
      <c r="M3999" s="1">
        <v>0</v>
      </c>
      <c r="N3999" s="8">
        <f>IFERROR(VLOOKUP(A3999,constraints!$A$2:$C$4968,3,FALSE),0)</f>
        <v>0.03</v>
      </c>
    </row>
    <row r="4000" spans="1:14" x14ac:dyDescent="0.25">
      <c r="A4000" s="17" t="s">
        <v>8123</v>
      </c>
      <c r="B4000" s="17" t="s">
        <v>8124</v>
      </c>
      <c r="C4000" s="17" t="s">
        <v>234</v>
      </c>
      <c r="D4000" s="17" t="s">
        <v>20</v>
      </c>
      <c r="E4000" s="17" t="s">
        <v>7255</v>
      </c>
      <c r="F4000" s="17" t="s">
        <v>7255</v>
      </c>
      <c r="G4000" s="17" t="s">
        <v>266</v>
      </c>
      <c r="H4000" s="17" t="s">
        <v>248</v>
      </c>
      <c r="I4000" s="17" t="s">
        <v>248</v>
      </c>
      <c r="J4000" s="17" t="s">
        <v>277</v>
      </c>
      <c r="K4000" s="17" t="s">
        <v>277</v>
      </c>
      <c r="L4000" s="17" t="s">
        <v>8125</v>
      </c>
      <c r="M4000" s="1">
        <v>0</v>
      </c>
      <c r="N4000" s="8">
        <f>IFERROR(VLOOKUP(A4000,constraints!$A$2:$C$4968,3,FALSE),0)</f>
        <v>0.04</v>
      </c>
    </row>
    <row r="4001" spans="1:14" x14ac:dyDescent="0.25">
      <c r="A4001" s="17" t="s">
        <v>8126</v>
      </c>
      <c r="B4001" s="17" t="s">
        <v>8127</v>
      </c>
      <c r="C4001" s="17" t="s">
        <v>234</v>
      </c>
      <c r="D4001" s="17" t="s">
        <v>20</v>
      </c>
      <c r="E4001" s="17" t="s">
        <v>7255</v>
      </c>
      <c r="F4001" s="17" t="s">
        <v>7255</v>
      </c>
      <c r="G4001" s="17" t="s">
        <v>262</v>
      </c>
      <c r="H4001" s="17" t="s">
        <v>248</v>
      </c>
      <c r="I4001" s="17" t="s">
        <v>248</v>
      </c>
      <c r="J4001" s="17" t="s">
        <v>277</v>
      </c>
      <c r="K4001" s="17" t="s">
        <v>277</v>
      </c>
      <c r="L4001" s="17" t="s">
        <v>8128</v>
      </c>
      <c r="M4001" s="1">
        <v>0</v>
      </c>
      <c r="N4001" s="8">
        <f>IFERROR(VLOOKUP(A4001,constraints!$A$2:$C$4968,3,FALSE),0)</f>
        <v>0.02</v>
      </c>
    </row>
    <row r="4002" spans="1:14" x14ac:dyDescent="0.25">
      <c r="A4002" s="17" t="s">
        <v>8129</v>
      </c>
      <c r="B4002" s="17" t="s">
        <v>8130</v>
      </c>
      <c r="C4002" s="17" t="s">
        <v>234</v>
      </c>
      <c r="D4002" s="17" t="s">
        <v>20</v>
      </c>
      <c r="E4002" s="17" t="s">
        <v>7255</v>
      </c>
      <c r="F4002" s="17" t="s">
        <v>7255</v>
      </c>
      <c r="G4002" s="17" t="s">
        <v>266</v>
      </c>
      <c r="H4002" s="17" t="s">
        <v>248</v>
      </c>
      <c r="I4002" s="17" t="s">
        <v>248</v>
      </c>
      <c r="J4002" s="17" t="s">
        <v>277</v>
      </c>
      <c r="K4002" s="17" t="s">
        <v>277</v>
      </c>
      <c r="L4002" s="17" t="s">
        <v>8125</v>
      </c>
      <c r="M4002" s="1">
        <v>0</v>
      </c>
      <c r="N4002" s="8">
        <f>IFERROR(VLOOKUP(A4002,constraints!$A$2:$C$4968,3,FALSE),0)</f>
        <v>0.05</v>
      </c>
    </row>
    <row r="4003" spans="1:14" x14ac:dyDescent="0.25">
      <c r="A4003" s="17" t="s">
        <v>8131</v>
      </c>
      <c r="B4003" s="17" t="s">
        <v>8132</v>
      </c>
      <c r="C4003" s="17" t="s">
        <v>234</v>
      </c>
      <c r="D4003" s="17" t="s">
        <v>20</v>
      </c>
      <c r="E4003" s="17" t="s">
        <v>7255</v>
      </c>
      <c r="F4003" s="17" t="s">
        <v>7255</v>
      </c>
      <c r="G4003" s="17" t="s">
        <v>266</v>
      </c>
      <c r="H4003" s="17" t="s">
        <v>248</v>
      </c>
      <c r="I4003" s="17" t="s">
        <v>248</v>
      </c>
      <c r="J4003" s="17" t="s">
        <v>277</v>
      </c>
      <c r="K4003" s="17" t="s">
        <v>277</v>
      </c>
      <c r="L4003" s="17" t="s">
        <v>8125</v>
      </c>
      <c r="M4003" s="1">
        <v>0</v>
      </c>
      <c r="N4003" s="8">
        <f>IFERROR(VLOOKUP(A4003,constraints!$A$2:$C$4968,3,FALSE),0)</f>
        <v>0.05</v>
      </c>
    </row>
    <row r="4004" spans="1:14" x14ac:dyDescent="0.25">
      <c r="A4004" s="17" t="s">
        <v>8133</v>
      </c>
      <c r="B4004" s="17" t="s">
        <v>8134</v>
      </c>
      <c r="C4004" s="17" t="s">
        <v>234</v>
      </c>
      <c r="D4004" s="17" t="s">
        <v>20</v>
      </c>
      <c r="E4004" s="17" t="s">
        <v>7255</v>
      </c>
      <c r="F4004" s="17" t="s">
        <v>7255</v>
      </c>
      <c r="G4004" s="17" t="s">
        <v>266</v>
      </c>
      <c r="H4004" s="17" t="s">
        <v>248</v>
      </c>
      <c r="I4004" s="17" t="s">
        <v>248</v>
      </c>
      <c r="J4004" s="17" t="s">
        <v>277</v>
      </c>
      <c r="K4004" s="17" t="s">
        <v>277</v>
      </c>
      <c r="L4004" s="17" t="s">
        <v>8125</v>
      </c>
      <c r="M4004" s="1">
        <v>0</v>
      </c>
      <c r="N4004" s="8">
        <f>IFERROR(VLOOKUP(A4004,constraints!$A$2:$C$4968,3,FALSE),0)</f>
        <v>0.03</v>
      </c>
    </row>
    <row r="4005" spans="1:14" x14ac:dyDescent="0.25">
      <c r="A4005" s="17" t="s">
        <v>8135</v>
      </c>
      <c r="B4005" s="17" t="s">
        <v>8136</v>
      </c>
      <c r="C4005" s="17" t="s">
        <v>234</v>
      </c>
      <c r="D4005" s="17" t="s">
        <v>20</v>
      </c>
      <c r="E4005" s="17" t="s">
        <v>7255</v>
      </c>
      <c r="F4005" s="17" t="s">
        <v>7255</v>
      </c>
      <c r="G4005" s="17" t="s">
        <v>266</v>
      </c>
      <c r="H4005" s="17" t="s">
        <v>248</v>
      </c>
      <c r="I4005" s="17" t="s">
        <v>248</v>
      </c>
      <c r="J4005" s="17" t="s">
        <v>277</v>
      </c>
      <c r="K4005" s="17" t="s">
        <v>277</v>
      </c>
      <c r="L4005" s="17" t="s">
        <v>8125</v>
      </c>
      <c r="M4005" s="1">
        <v>0</v>
      </c>
      <c r="N4005" s="8">
        <f>IFERROR(VLOOKUP(A4005,constraints!$A$2:$C$4968,3,FALSE),0)</f>
        <v>0.04</v>
      </c>
    </row>
    <row r="4006" spans="1:14" x14ac:dyDescent="0.25">
      <c r="A4006" s="17" t="s">
        <v>8137</v>
      </c>
      <c r="B4006" s="17" t="s">
        <v>8138</v>
      </c>
      <c r="C4006" s="17" t="s">
        <v>234</v>
      </c>
      <c r="D4006" s="17" t="s">
        <v>20</v>
      </c>
      <c r="E4006" s="17" t="s">
        <v>7255</v>
      </c>
      <c r="F4006" s="17" t="s">
        <v>7255</v>
      </c>
      <c r="G4006" s="17" t="s">
        <v>262</v>
      </c>
      <c r="H4006" s="17" t="s">
        <v>248</v>
      </c>
      <c r="I4006" s="17" t="s">
        <v>248</v>
      </c>
      <c r="J4006" s="17" t="s">
        <v>277</v>
      </c>
      <c r="K4006" s="17" t="s">
        <v>277</v>
      </c>
      <c r="L4006" s="17" t="s">
        <v>8128</v>
      </c>
      <c r="M4006" s="1">
        <v>0</v>
      </c>
      <c r="N4006" s="8">
        <f>IFERROR(VLOOKUP(A4006,constraints!$A$2:$C$4968,3,FALSE),0)</f>
        <v>0.02</v>
      </c>
    </row>
    <row r="4007" spans="1:14" x14ac:dyDescent="0.25">
      <c r="A4007" s="17" t="s">
        <v>8139</v>
      </c>
      <c r="B4007" s="17" t="s">
        <v>8140</v>
      </c>
      <c r="C4007" s="17" t="s">
        <v>234</v>
      </c>
      <c r="D4007" s="17" t="s">
        <v>20</v>
      </c>
      <c r="E4007" s="17" t="s">
        <v>7255</v>
      </c>
      <c r="F4007" s="17" t="s">
        <v>7255</v>
      </c>
      <c r="G4007" s="17" t="s">
        <v>266</v>
      </c>
      <c r="H4007" s="17" t="s">
        <v>248</v>
      </c>
      <c r="I4007" s="17" t="s">
        <v>248</v>
      </c>
      <c r="J4007" s="17" t="s">
        <v>277</v>
      </c>
      <c r="K4007" s="17" t="s">
        <v>277</v>
      </c>
      <c r="L4007" s="17" t="s">
        <v>8125</v>
      </c>
      <c r="M4007" s="1">
        <v>0</v>
      </c>
      <c r="N4007" s="8">
        <f>IFERROR(VLOOKUP(A4007,constraints!$A$2:$C$4968,3,FALSE),0)</f>
        <v>0.02</v>
      </c>
    </row>
    <row r="4008" spans="1:14" x14ac:dyDescent="0.25">
      <c r="A4008" s="17" t="s">
        <v>8141</v>
      </c>
      <c r="B4008" s="17" t="s">
        <v>8142</v>
      </c>
      <c r="C4008" s="17" t="s">
        <v>234</v>
      </c>
      <c r="D4008" s="17" t="s">
        <v>20</v>
      </c>
      <c r="E4008" s="17" t="s">
        <v>7255</v>
      </c>
      <c r="F4008" s="17" t="s">
        <v>7255</v>
      </c>
      <c r="G4008" s="17" t="s">
        <v>266</v>
      </c>
      <c r="H4008" s="17" t="s">
        <v>248</v>
      </c>
      <c r="I4008" s="17" t="s">
        <v>248</v>
      </c>
      <c r="J4008" s="17" t="s">
        <v>277</v>
      </c>
      <c r="K4008" s="17" t="s">
        <v>277</v>
      </c>
      <c r="L4008" s="17" t="s">
        <v>8125</v>
      </c>
      <c r="M4008" s="1">
        <v>0</v>
      </c>
      <c r="N4008" s="8">
        <f>IFERROR(VLOOKUP(A4008,constraints!$A$2:$C$4968,3,FALSE),0)</f>
        <v>0.03</v>
      </c>
    </row>
    <row r="4009" spans="1:14" x14ac:dyDescent="0.25">
      <c r="A4009" s="17" t="s">
        <v>8143</v>
      </c>
      <c r="B4009" s="17" t="s">
        <v>8144</v>
      </c>
      <c r="C4009" s="17" t="s">
        <v>234</v>
      </c>
      <c r="D4009" s="17" t="s">
        <v>20</v>
      </c>
      <c r="E4009" s="17" t="s">
        <v>7255</v>
      </c>
      <c r="F4009" s="17" t="s">
        <v>7255</v>
      </c>
      <c r="G4009" s="17" t="s">
        <v>266</v>
      </c>
      <c r="H4009" s="17" t="s">
        <v>248</v>
      </c>
      <c r="I4009" s="17" t="s">
        <v>248</v>
      </c>
      <c r="J4009" s="17" t="s">
        <v>277</v>
      </c>
      <c r="K4009" s="17" t="s">
        <v>277</v>
      </c>
      <c r="L4009" s="17" t="s">
        <v>8125</v>
      </c>
      <c r="M4009" s="1">
        <v>0</v>
      </c>
      <c r="N4009" s="8">
        <f>IFERROR(VLOOKUP(A4009,constraints!$A$2:$C$4968,3,FALSE),0)</f>
        <v>0.01</v>
      </c>
    </row>
    <row r="4010" spans="1:14" x14ac:dyDescent="0.25">
      <c r="A4010" s="17" t="s">
        <v>8145</v>
      </c>
      <c r="B4010" s="17" t="s">
        <v>8146</v>
      </c>
      <c r="C4010" s="17" t="s">
        <v>234</v>
      </c>
      <c r="D4010" s="17" t="s">
        <v>20</v>
      </c>
      <c r="E4010" s="17" t="s">
        <v>7255</v>
      </c>
      <c r="F4010" s="17" t="s">
        <v>7255</v>
      </c>
      <c r="G4010" s="17" t="s">
        <v>266</v>
      </c>
      <c r="H4010" s="17" t="s">
        <v>248</v>
      </c>
      <c r="I4010" s="17" t="s">
        <v>248</v>
      </c>
      <c r="J4010" s="17" t="s">
        <v>277</v>
      </c>
      <c r="K4010" s="17" t="s">
        <v>277</v>
      </c>
      <c r="L4010" s="17" t="s">
        <v>8125</v>
      </c>
      <c r="M4010" s="1">
        <v>0</v>
      </c>
      <c r="N4010" s="8">
        <f>IFERROR(VLOOKUP(A4010,constraints!$A$2:$C$4968,3,FALSE),0)</f>
        <v>0.02</v>
      </c>
    </row>
    <row r="4011" spans="1:14" x14ac:dyDescent="0.25">
      <c r="A4011" s="17" t="s">
        <v>8147</v>
      </c>
      <c r="B4011" s="17" t="s">
        <v>8148</v>
      </c>
      <c r="C4011" s="17" t="s">
        <v>234</v>
      </c>
      <c r="D4011" s="17" t="s">
        <v>20</v>
      </c>
      <c r="E4011" s="17" t="s">
        <v>7255</v>
      </c>
      <c r="F4011" s="17" t="s">
        <v>7255</v>
      </c>
      <c r="G4011" s="17" t="s">
        <v>266</v>
      </c>
      <c r="H4011" s="17" t="s">
        <v>248</v>
      </c>
      <c r="I4011" s="17" t="s">
        <v>248</v>
      </c>
      <c r="J4011" s="17" t="s">
        <v>277</v>
      </c>
      <c r="K4011" s="17" t="s">
        <v>277</v>
      </c>
      <c r="L4011" s="17" t="s">
        <v>8125</v>
      </c>
      <c r="M4011" s="1">
        <v>0</v>
      </c>
      <c r="N4011" s="8">
        <f>IFERROR(VLOOKUP(A4011,constraints!$A$2:$C$4968,3,FALSE),0)</f>
        <v>0.03</v>
      </c>
    </row>
    <row r="4012" spans="1:14" x14ac:dyDescent="0.25">
      <c r="A4012" s="17" t="s">
        <v>8149</v>
      </c>
      <c r="B4012" s="17" t="s">
        <v>8150</v>
      </c>
      <c r="C4012" s="17" t="s">
        <v>234</v>
      </c>
      <c r="D4012" s="17" t="s">
        <v>20</v>
      </c>
      <c r="E4012" s="17" t="s">
        <v>7255</v>
      </c>
      <c r="F4012" s="17" t="s">
        <v>7255</v>
      </c>
      <c r="G4012" s="17" t="s">
        <v>266</v>
      </c>
      <c r="H4012" s="17" t="s">
        <v>248</v>
      </c>
      <c r="I4012" s="17" t="s">
        <v>248</v>
      </c>
      <c r="J4012" s="17" t="s">
        <v>277</v>
      </c>
      <c r="K4012" s="17" t="s">
        <v>277</v>
      </c>
      <c r="L4012" s="17" t="s">
        <v>8125</v>
      </c>
      <c r="M4012" s="1">
        <v>0</v>
      </c>
      <c r="N4012" s="8">
        <f>IFERROR(VLOOKUP(A4012,constraints!$A$2:$C$4968,3,FALSE),0)</f>
        <v>0.03</v>
      </c>
    </row>
    <row r="4013" spans="1:14" x14ac:dyDescent="0.25">
      <c r="A4013" s="17" t="s">
        <v>8151</v>
      </c>
      <c r="B4013" s="17" t="s">
        <v>8152</v>
      </c>
      <c r="C4013" s="17" t="s">
        <v>234</v>
      </c>
      <c r="D4013" s="17" t="s">
        <v>20</v>
      </c>
      <c r="E4013" s="17" t="s">
        <v>7255</v>
      </c>
      <c r="F4013" s="17" t="s">
        <v>7255</v>
      </c>
      <c r="G4013" s="17" t="s">
        <v>266</v>
      </c>
      <c r="H4013" s="17" t="s">
        <v>248</v>
      </c>
      <c r="I4013" s="17" t="s">
        <v>248</v>
      </c>
      <c r="J4013" s="17" t="s">
        <v>277</v>
      </c>
      <c r="K4013" s="17" t="s">
        <v>277</v>
      </c>
      <c r="L4013" s="17" t="s">
        <v>8125</v>
      </c>
      <c r="M4013" s="1">
        <v>0</v>
      </c>
      <c r="N4013" s="8">
        <f>IFERROR(VLOOKUP(A4013,constraints!$A$2:$C$4968,3,FALSE),0)</f>
        <v>0.05</v>
      </c>
    </row>
    <row r="4014" spans="1:14" x14ac:dyDescent="0.25">
      <c r="A4014" s="17" t="s">
        <v>8153</v>
      </c>
      <c r="B4014" s="17" t="s">
        <v>8154</v>
      </c>
      <c r="C4014" s="17" t="s">
        <v>234</v>
      </c>
      <c r="D4014" s="17" t="s">
        <v>20</v>
      </c>
      <c r="E4014" s="17" t="s">
        <v>7255</v>
      </c>
      <c r="F4014" s="17" t="s">
        <v>7255</v>
      </c>
      <c r="G4014" s="17" t="s">
        <v>266</v>
      </c>
      <c r="H4014" s="17" t="s">
        <v>248</v>
      </c>
      <c r="I4014" s="17" t="s">
        <v>248</v>
      </c>
      <c r="J4014" s="17" t="s">
        <v>277</v>
      </c>
      <c r="K4014" s="17" t="s">
        <v>277</v>
      </c>
      <c r="L4014" s="17" t="s">
        <v>8125</v>
      </c>
      <c r="M4014" s="1">
        <v>0</v>
      </c>
      <c r="N4014" s="8">
        <f>IFERROR(VLOOKUP(A4014,constraints!$A$2:$C$4968,3,FALSE),0)</f>
        <v>0.04</v>
      </c>
    </row>
    <row r="4015" spans="1:14" x14ac:dyDescent="0.25">
      <c r="A4015" s="17" t="s">
        <v>21</v>
      </c>
      <c r="B4015" s="17" t="s">
        <v>8155</v>
      </c>
      <c r="C4015" s="17" t="s">
        <v>234</v>
      </c>
      <c r="D4015" s="17" t="s">
        <v>17</v>
      </c>
      <c r="E4015" s="17" t="s">
        <v>7255</v>
      </c>
      <c r="F4015" s="17" t="s">
        <v>7255</v>
      </c>
      <c r="G4015" s="17" t="s">
        <v>266</v>
      </c>
      <c r="H4015" s="17" t="s">
        <v>248</v>
      </c>
      <c r="I4015" s="17" t="s">
        <v>248</v>
      </c>
      <c r="J4015" s="17" t="s">
        <v>277</v>
      </c>
      <c r="K4015" s="17" t="s">
        <v>277</v>
      </c>
      <c r="L4015" s="17" t="s">
        <v>8125</v>
      </c>
      <c r="M4015" s="1">
        <v>0</v>
      </c>
      <c r="N4015" s="8">
        <f>IFERROR(VLOOKUP(A4015,constraints!$A$2:$C$4968,3,FALSE),0)</f>
        <v>0.05</v>
      </c>
    </row>
    <row r="4016" spans="1:14" x14ac:dyDescent="0.25">
      <c r="A4016" s="17" t="s">
        <v>8156</v>
      </c>
      <c r="B4016" s="17" t="s">
        <v>8157</v>
      </c>
      <c r="C4016" s="17" t="s">
        <v>234</v>
      </c>
      <c r="D4016" s="17" t="s">
        <v>20</v>
      </c>
      <c r="E4016" s="17" t="s">
        <v>7255</v>
      </c>
      <c r="F4016" s="17" t="s">
        <v>7255</v>
      </c>
      <c r="G4016" s="17" t="s">
        <v>266</v>
      </c>
      <c r="H4016" s="17" t="s">
        <v>248</v>
      </c>
      <c r="I4016" s="17" t="s">
        <v>248</v>
      </c>
      <c r="J4016" s="17" t="s">
        <v>277</v>
      </c>
      <c r="K4016" s="17" t="s">
        <v>277</v>
      </c>
      <c r="L4016" s="17" t="s">
        <v>8125</v>
      </c>
      <c r="M4016" s="1">
        <v>0</v>
      </c>
      <c r="N4016" s="8">
        <f>IFERROR(VLOOKUP(A4016,constraints!$A$2:$C$4968,3,FALSE),0)</f>
        <v>0.02</v>
      </c>
    </row>
    <row r="4017" spans="1:14" x14ac:dyDescent="0.25">
      <c r="A4017" s="17" t="s">
        <v>8158</v>
      </c>
      <c r="B4017" s="17" t="s">
        <v>8159</v>
      </c>
      <c r="C4017" s="17" t="s">
        <v>234</v>
      </c>
      <c r="D4017" s="17" t="s">
        <v>20</v>
      </c>
      <c r="E4017" s="17" t="s">
        <v>7255</v>
      </c>
      <c r="F4017" s="17" t="s">
        <v>7255</v>
      </c>
      <c r="G4017" s="17" t="s">
        <v>266</v>
      </c>
      <c r="H4017" s="17" t="s">
        <v>248</v>
      </c>
      <c r="I4017" s="17" t="s">
        <v>248</v>
      </c>
      <c r="J4017" s="17" t="s">
        <v>277</v>
      </c>
      <c r="K4017" s="17" t="s">
        <v>277</v>
      </c>
      <c r="L4017" s="17" t="s">
        <v>8125</v>
      </c>
      <c r="M4017" s="1">
        <v>0</v>
      </c>
      <c r="N4017" s="8">
        <f>IFERROR(VLOOKUP(A4017,constraints!$A$2:$C$4968,3,FALSE),0)</f>
        <v>0.04</v>
      </c>
    </row>
    <row r="4018" spans="1:14" x14ac:dyDescent="0.25">
      <c r="A4018" s="17" t="s">
        <v>8160</v>
      </c>
      <c r="B4018" s="17" t="s">
        <v>8161</v>
      </c>
      <c r="C4018" s="17" t="s">
        <v>234</v>
      </c>
      <c r="D4018" s="17" t="s">
        <v>20</v>
      </c>
      <c r="E4018" s="17" t="s">
        <v>7255</v>
      </c>
      <c r="F4018" s="17" t="s">
        <v>7255</v>
      </c>
      <c r="G4018" s="17" t="s">
        <v>266</v>
      </c>
      <c r="H4018" s="17" t="s">
        <v>248</v>
      </c>
      <c r="I4018" s="17" t="s">
        <v>248</v>
      </c>
      <c r="J4018" s="17" t="s">
        <v>277</v>
      </c>
      <c r="K4018" s="17" t="s">
        <v>277</v>
      </c>
      <c r="L4018" s="17" t="s">
        <v>8125</v>
      </c>
      <c r="M4018" s="1">
        <v>0</v>
      </c>
      <c r="N4018" s="8">
        <f>IFERROR(VLOOKUP(A4018,constraints!$A$2:$C$4968,3,FALSE),0)</f>
        <v>0.02</v>
      </c>
    </row>
    <row r="4019" spans="1:14" x14ac:dyDescent="0.25">
      <c r="A4019" s="17" t="s">
        <v>8162</v>
      </c>
      <c r="B4019" s="17" t="s">
        <v>8163</v>
      </c>
      <c r="C4019" s="17" t="s">
        <v>234</v>
      </c>
      <c r="D4019" s="17" t="s">
        <v>20</v>
      </c>
      <c r="E4019" s="17" t="s">
        <v>7255</v>
      </c>
      <c r="F4019" s="17" t="s">
        <v>7255</v>
      </c>
      <c r="G4019" s="17" t="s">
        <v>262</v>
      </c>
      <c r="H4019" s="17" t="s">
        <v>248</v>
      </c>
      <c r="I4019" s="17" t="s">
        <v>248</v>
      </c>
      <c r="J4019" s="17" t="s">
        <v>277</v>
      </c>
      <c r="K4019" s="17" t="s">
        <v>277</v>
      </c>
      <c r="L4019" s="17" t="s">
        <v>8128</v>
      </c>
      <c r="M4019" s="1">
        <v>0</v>
      </c>
      <c r="N4019" s="8">
        <f>IFERROR(VLOOKUP(A4019,constraints!$A$2:$C$4968,3,FALSE),0)</f>
        <v>0.02</v>
      </c>
    </row>
    <row r="4020" spans="1:14" x14ac:dyDescent="0.25">
      <c r="A4020" s="17" t="s">
        <v>8164</v>
      </c>
      <c r="B4020" s="17" t="s">
        <v>8165</v>
      </c>
      <c r="C4020" s="17" t="s">
        <v>234</v>
      </c>
      <c r="D4020" s="17" t="s">
        <v>20</v>
      </c>
      <c r="E4020" s="17" t="s">
        <v>7255</v>
      </c>
      <c r="F4020" s="17" t="s">
        <v>7255</v>
      </c>
      <c r="G4020" s="17" t="s">
        <v>262</v>
      </c>
      <c r="H4020" s="17" t="s">
        <v>248</v>
      </c>
      <c r="I4020" s="17" t="s">
        <v>248</v>
      </c>
      <c r="J4020" s="17" t="s">
        <v>277</v>
      </c>
      <c r="K4020" s="17" t="s">
        <v>277</v>
      </c>
      <c r="L4020" s="17" t="s">
        <v>8128</v>
      </c>
      <c r="M4020" s="1">
        <v>0</v>
      </c>
      <c r="N4020" s="8">
        <f>IFERROR(VLOOKUP(A4020,constraints!$A$2:$C$4968,3,FALSE),0)</f>
        <v>0.02</v>
      </c>
    </row>
    <row r="4021" spans="1:14" x14ac:dyDescent="0.25">
      <c r="A4021" s="17" t="s">
        <v>8166</v>
      </c>
      <c r="B4021" s="17" t="s">
        <v>8167</v>
      </c>
      <c r="C4021" s="17" t="s">
        <v>234</v>
      </c>
      <c r="D4021" s="17" t="s">
        <v>20</v>
      </c>
      <c r="E4021" s="17" t="s">
        <v>7255</v>
      </c>
      <c r="F4021" s="17" t="s">
        <v>7255</v>
      </c>
      <c r="G4021" s="17" t="s">
        <v>262</v>
      </c>
      <c r="H4021" s="17" t="s">
        <v>248</v>
      </c>
      <c r="I4021" s="17" t="s">
        <v>248</v>
      </c>
      <c r="J4021" s="17" t="s">
        <v>277</v>
      </c>
      <c r="K4021" s="17" t="s">
        <v>277</v>
      </c>
      <c r="L4021" s="17" t="s">
        <v>8128</v>
      </c>
      <c r="M4021" s="1">
        <v>0</v>
      </c>
      <c r="N4021" s="8">
        <f>IFERROR(VLOOKUP(A4021,constraints!$A$2:$C$4968,3,FALSE),0)</f>
        <v>0.02</v>
      </c>
    </row>
    <row r="4022" spans="1:14" x14ac:dyDescent="0.25">
      <c r="A4022" s="17" t="s">
        <v>8168</v>
      </c>
      <c r="B4022" s="17" t="s">
        <v>8169</v>
      </c>
      <c r="C4022" s="17" t="s">
        <v>234</v>
      </c>
      <c r="D4022" s="17" t="s">
        <v>20</v>
      </c>
      <c r="E4022" s="17" t="s">
        <v>7255</v>
      </c>
      <c r="F4022" s="17" t="s">
        <v>7255</v>
      </c>
      <c r="G4022" s="17" t="s">
        <v>266</v>
      </c>
      <c r="H4022" s="17" t="s">
        <v>248</v>
      </c>
      <c r="I4022" s="17" t="s">
        <v>248</v>
      </c>
      <c r="J4022" s="17" t="s">
        <v>277</v>
      </c>
      <c r="K4022" s="17" t="s">
        <v>277</v>
      </c>
      <c r="L4022" s="17" t="s">
        <v>8125</v>
      </c>
      <c r="M4022" s="1">
        <v>0</v>
      </c>
      <c r="N4022" s="8">
        <f>IFERROR(VLOOKUP(A4022,constraints!$A$2:$C$4968,3,FALSE),0)</f>
        <v>0.05</v>
      </c>
    </row>
    <row r="4023" spans="1:14" x14ac:dyDescent="0.25">
      <c r="A4023" s="17" t="s">
        <v>8170</v>
      </c>
      <c r="B4023" s="17" t="s">
        <v>8171</v>
      </c>
      <c r="C4023" s="17" t="s">
        <v>234</v>
      </c>
      <c r="D4023" s="17" t="s">
        <v>20</v>
      </c>
      <c r="E4023" s="17" t="s">
        <v>7255</v>
      </c>
      <c r="F4023" s="17" t="s">
        <v>7255</v>
      </c>
      <c r="G4023" s="17" t="s">
        <v>266</v>
      </c>
      <c r="H4023" s="17" t="s">
        <v>248</v>
      </c>
      <c r="I4023" s="17" t="s">
        <v>248</v>
      </c>
      <c r="J4023" s="17" t="s">
        <v>277</v>
      </c>
      <c r="K4023" s="17" t="s">
        <v>277</v>
      </c>
      <c r="L4023" s="17" t="s">
        <v>8125</v>
      </c>
      <c r="M4023" s="1">
        <v>0</v>
      </c>
      <c r="N4023" s="8">
        <f>IFERROR(VLOOKUP(A4023,constraints!$A$2:$C$4968,3,FALSE),0)</f>
        <v>0.05</v>
      </c>
    </row>
    <row r="4024" spans="1:14" x14ac:dyDescent="0.25">
      <c r="A4024" s="17" t="s">
        <v>8172</v>
      </c>
      <c r="B4024" s="17" t="s">
        <v>8173</v>
      </c>
      <c r="C4024" s="17" t="s">
        <v>234</v>
      </c>
      <c r="D4024" s="17" t="s">
        <v>20</v>
      </c>
      <c r="E4024" s="17" t="s">
        <v>7255</v>
      </c>
      <c r="F4024" s="17" t="s">
        <v>7255</v>
      </c>
      <c r="G4024" s="17" t="s">
        <v>266</v>
      </c>
      <c r="H4024" s="17" t="s">
        <v>248</v>
      </c>
      <c r="I4024" s="17" t="s">
        <v>248</v>
      </c>
      <c r="J4024" s="17" t="s">
        <v>277</v>
      </c>
      <c r="K4024" s="17" t="s">
        <v>277</v>
      </c>
      <c r="L4024" s="17" t="s">
        <v>8125</v>
      </c>
      <c r="M4024" s="1">
        <v>0</v>
      </c>
      <c r="N4024" s="8">
        <f>IFERROR(VLOOKUP(A4024,constraints!$A$2:$C$4968,3,FALSE),0)</f>
        <v>0.03</v>
      </c>
    </row>
    <row r="4025" spans="1:14" x14ac:dyDescent="0.25">
      <c r="A4025" s="17" t="s">
        <v>8174</v>
      </c>
      <c r="B4025" s="17" t="s">
        <v>8175</v>
      </c>
      <c r="C4025" s="17" t="s">
        <v>234</v>
      </c>
      <c r="D4025" s="17" t="s">
        <v>20</v>
      </c>
      <c r="E4025" s="17" t="s">
        <v>7255</v>
      </c>
      <c r="F4025" s="17" t="s">
        <v>7255</v>
      </c>
      <c r="G4025" s="17" t="s">
        <v>262</v>
      </c>
      <c r="H4025" s="17" t="s">
        <v>248</v>
      </c>
      <c r="I4025" s="17" t="s">
        <v>248</v>
      </c>
      <c r="J4025" s="17" t="s">
        <v>277</v>
      </c>
      <c r="K4025" s="17" t="s">
        <v>277</v>
      </c>
      <c r="L4025" s="17" t="s">
        <v>8128</v>
      </c>
      <c r="M4025" s="1">
        <v>0</v>
      </c>
      <c r="N4025" s="8">
        <f>IFERROR(VLOOKUP(A4025,constraints!$A$2:$C$4968,3,FALSE),0)</f>
        <v>0.01</v>
      </c>
    </row>
    <row r="4026" spans="1:14" x14ac:dyDescent="0.25">
      <c r="A4026" s="17" t="s">
        <v>8176</v>
      </c>
      <c r="B4026" s="17" t="s">
        <v>8177</v>
      </c>
      <c r="C4026" s="17" t="s">
        <v>234</v>
      </c>
      <c r="D4026" s="17" t="s">
        <v>20</v>
      </c>
      <c r="E4026" s="17" t="s">
        <v>7255</v>
      </c>
      <c r="F4026" s="17" t="s">
        <v>7255</v>
      </c>
      <c r="G4026" s="17" t="s">
        <v>266</v>
      </c>
      <c r="H4026" s="17" t="s">
        <v>248</v>
      </c>
      <c r="I4026" s="17" t="s">
        <v>248</v>
      </c>
      <c r="J4026" s="17" t="s">
        <v>277</v>
      </c>
      <c r="K4026" s="17" t="s">
        <v>277</v>
      </c>
      <c r="L4026" s="17" t="s">
        <v>8125</v>
      </c>
      <c r="M4026" s="1">
        <v>0</v>
      </c>
      <c r="N4026" s="8">
        <f>IFERROR(VLOOKUP(A4026,constraints!$A$2:$C$4968,3,FALSE),0)</f>
        <v>0.02</v>
      </c>
    </row>
    <row r="4027" spans="1:14" x14ac:dyDescent="0.25">
      <c r="A4027" s="17" t="s">
        <v>8178</v>
      </c>
      <c r="B4027" s="17" t="s">
        <v>8179</v>
      </c>
      <c r="C4027" s="17" t="s">
        <v>234</v>
      </c>
      <c r="D4027" s="17" t="s">
        <v>20</v>
      </c>
      <c r="E4027" s="17" t="s">
        <v>7255</v>
      </c>
      <c r="F4027" s="17" t="s">
        <v>7255</v>
      </c>
      <c r="G4027" s="17" t="s">
        <v>266</v>
      </c>
      <c r="H4027" s="17" t="s">
        <v>248</v>
      </c>
      <c r="I4027" s="17" t="s">
        <v>248</v>
      </c>
      <c r="J4027" s="17" t="s">
        <v>277</v>
      </c>
      <c r="K4027" s="17" t="s">
        <v>277</v>
      </c>
      <c r="L4027" s="17" t="s">
        <v>8125</v>
      </c>
      <c r="M4027" s="1">
        <v>0</v>
      </c>
      <c r="N4027" s="8">
        <f>IFERROR(VLOOKUP(A4027,constraints!$A$2:$C$4968,3,FALSE),0)</f>
        <v>0.01</v>
      </c>
    </row>
    <row r="4028" spans="1:14" x14ac:dyDescent="0.25">
      <c r="A4028" s="17" t="s">
        <v>8180</v>
      </c>
      <c r="B4028" s="17" t="s">
        <v>8181</v>
      </c>
      <c r="C4028" s="17" t="s">
        <v>234</v>
      </c>
      <c r="D4028" s="17" t="s">
        <v>20</v>
      </c>
      <c r="E4028" s="17" t="s">
        <v>7255</v>
      </c>
      <c r="F4028" s="17" t="s">
        <v>7255</v>
      </c>
      <c r="G4028" s="17" t="s">
        <v>262</v>
      </c>
      <c r="H4028" s="17" t="s">
        <v>248</v>
      </c>
      <c r="I4028" s="17" t="s">
        <v>248</v>
      </c>
      <c r="J4028" s="17" t="s">
        <v>277</v>
      </c>
      <c r="K4028" s="17" t="s">
        <v>277</v>
      </c>
      <c r="L4028" s="17" t="s">
        <v>8128</v>
      </c>
      <c r="M4028" s="1">
        <v>0</v>
      </c>
      <c r="N4028" s="8">
        <f>IFERROR(VLOOKUP(A4028,constraints!$A$2:$C$4968,3,FALSE),0)</f>
        <v>0.01</v>
      </c>
    </row>
    <row r="4029" spans="1:14" x14ac:dyDescent="0.25">
      <c r="A4029" s="17" t="s">
        <v>8182</v>
      </c>
      <c r="B4029" s="17" t="s">
        <v>8183</v>
      </c>
      <c r="C4029" s="17" t="s">
        <v>234</v>
      </c>
      <c r="D4029" s="17" t="s">
        <v>20</v>
      </c>
      <c r="E4029" s="17" t="s">
        <v>7255</v>
      </c>
      <c r="F4029" s="17" t="s">
        <v>7255</v>
      </c>
      <c r="G4029" s="17" t="s">
        <v>266</v>
      </c>
      <c r="H4029" s="17" t="s">
        <v>248</v>
      </c>
      <c r="I4029" s="17" t="s">
        <v>248</v>
      </c>
      <c r="J4029" s="17" t="s">
        <v>277</v>
      </c>
      <c r="K4029" s="17" t="s">
        <v>277</v>
      </c>
      <c r="L4029" s="17" t="s">
        <v>8125</v>
      </c>
      <c r="M4029" s="1">
        <v>0</v>
      </c>
      <c r="N4029" s="8">
        <f>IFERROR(VLOOKUP(A4029,constraints!$A$2:$C$4968,3,FALSE),0)</f>
        <v>0.02</v>
      </c>
    </row>
    <row r="4030" spans="1:14" x14ac:dyDescent="0.25">
      <c r="A4030" s="17" t="s">
        <v>8184</v>
      </c>
      <c r="B4030" s="17" t="s">
        <v>8185</v>
      </c>
      <c r="C4030" s="17" t="s">
        <v>234</v>
      </c>
      <c r="D4030" s="17" t="s">
        <v>20</v>
      </c>
      <c r="E4030" s="17" t="s">
        <v>7255</v>
      </c>
      <c r="F4030" s="17" t="s">
        <v>7255</v>
      </c>
      <c r="G4030" s="17" t="s">
        <v>266</v>
      </c>
      <c r="H4030" s="17" t="s">
        <v>248</v>
      </c>
      <c r="I4030" s="17" t="s">
        <v>248</v>
      </c>
      <c r="J4030" s="17" t="s">
        <v>277</v>
      </c>
      <c r="K4030" s="17" t="s">
        <v>277</v>
      </c>
      <c r="L4030" s="17" t="s">
        <v>8125</v>
      </c>
      <c r="M4030" s="1">
        <v>0</v>
      </c>
      <c r="N4030" s="8">
        <f>IFERROR(VLOOKUP(A4030,constraints!$A$2:$C$4968,3,FALSE),0)</f>
        <v>0.05</v>
      </c>
    </row>
    <row r="4031" spans="1:14" x14ac:dyDescent="0.25">
      <c r="A4031" s="17" t="s">
        <v>8186</v>
      </c>
      <c r="B4031" s="17" t="s">
        <v>8187</v>
      </c>
      <c r="C4031" s="17" t="s">
        <v>234</v>
      </c>
      <c r="D4031" s="17" t="s">
        <v>20</v>
      </c>
      <c r="E4031" s="17" t="s">
        <v>7255</v>
      </c>
      <c r="F4031" s="17" t="s">
        <v>7255</v>
      </c>
      <c r="G4031" s="17" t="s">
        <v>266</v>
      </c>
      <c r="H4031" s="17" t="s">
        <v>248</v>
      </c>
      <c r="I4031" s="17" t="s">
        <v>248</v>
      </c>
      <c r="J4031" s="17" t="s">
        <v>277</v>
      </c>
      <c r="K4031" s="17" t="s">
        <v>277</v>
      </c>
      <c r="L4031" s="17" t="s">
        <v>8125</v>
      </c>
      <c r="M4031" s="1">
        <v>0</v>
      </c>
      <c r="N4031" s="8">
        <f>IFERROR(VLOOKUP(A4031,constraints!$A$2:$C$4968,3,FALSE),0)</f>
        <v>0.03</v>
      </c>
    </row>
    <row r="4032" spans="1:14" x14ac:dyDescent="0.25">
      <c r="A4032" s="17" t="s">
        <v>8188</v>
      </c>
      <c r="B4032" s="17" t="s">
        <v>8189</v>
      </c>
      <c r="C4032" s="17" t="s">
        <v>234</v>
      </c>
      <c r="D4032" s="17" t="s">
        <v>20</v>
      </c>
      <c r="E4032" s="17" t="s">
        <v>7255</v>
      </c>
      <c r="F4032" s="17" t="s">
        <v>7255</v>
      </c>
      <c r="G4032" s="17" t="s">
        <v>262</v>
      </c>
      <c r="H4032" s="17" t="s">
        <v>248</v>
      </c>
      <c r="I4032" s="17" t="s">
        <v>248</v>
      </c>
      <c r="J4032" s="17" t="s">
        <v>277</v>
      </c>
      <c r="K4032" s="17" t="s">
        <v>277</v>
      </c>
      <c r="L4032" s="17" t="s">
        <v>8128</v>
      </c>
      <c r="M4032" s="1">
        <v>0</v>
      </c>
      <c r="N4032" s="8">
        <f>IFERROR(VLOOKUP(A4032,constraints!$A$2:$C$4968,3,FALSE),0)</f>
        <v>0.02</v>
      </c>
    </row>
    <row r="4033" spans="1:14" x14ac:dyDescent="0.25">
      <c r="A4033" s="17" t="s">
        <v>8190</v>
      </c>
      <c r="B4033" s="17" t="s">
        <v>8191</v>
      </c>
      <c r="C4033" s="17" t="s">
        <v>234</v>
      </c>
      <c r="D4033" s="17" t="s">
        <v>20</v>
      </c>
      <c r="E4033" s="17" t="s">
        <v>7255</v>
      </c>
      <c r="F4033" s="17" t="s">
        <v>7255</v>
      </c>
      <c r="G4033" s="17" t="s">
        <v>266</v>
      </c>
      <c r="H4033" s="17" t="s">
        <v>248</v>
      </c>
      <c r="I4033" s="17" t="s">
        <v>248</v>
      </c>
      <c r="J4033" s="17" t="s">
        <v>277</v>
      </c>
      <c r="K4033" s="17" t="s">
        <v>277</v>
      </c>
      <c r="L4033" s="17" t="s">
        <v>8125</v>
      </c>
      <c r="M4033" s="1">
        <v>0</v>
      </c>
      <c r="N4033" s="8">
        <f>IFERROR(VLOOKUP(A4033,constraints!$A$2:$C$4968,3,FALSE),0)</f>
        <v>0.05</v>
      </c>
    </row>
    <row r="4034" spans="1:14" x14ac:dyDescent="0.25">
      <c r="A4034" s="17" t="s">
        <v>8192</v>
      </c>
      <c r="B4034" s="17" t="s">
        <v>8193</v>
      </c>
      <c r="C4034" s="17" t="s">
        <v>234</v>
      </c>
      <c r="D4034" s="17" t="s">
        <v>20</v>
      </c>
      <c r="E4034" s="17" t="s">
        <v>7255</v>
      </c>
      <c r="F4034" s="17" t="s">
        <v>7255</v>
      </c>
      <c r="G4034" s="17" t="s">
        <v>266</v>
      </c>
      <c r="H4034" s="17" t="s">
        <v>248</v>
      </c>
      <c r="I4034" s="17" t="s">
        <v>248</v>
      </c>
      <c r="J4034" s="17" t="s">
        <v>277</v>
      </c>
      <c r="K4034" s="17" t="s">
        <v>277</v>
      </c>
      <c r="L4034" s="17" t="s">
        <v>8125</v>
      </c>
      <c r="M4034" s="1">
        <v>0</v>
      </c>
      <c r="N4034" s="8">
        <f>IFERROR(VLOOKUP(A4034,constraints!$A$2:$C$4968,3,FALSE),0)</f>
        <v>0.05</v>
      </c>
    </row>
    <row r="4035" spans="1:14" x14ac:dyDescent="0.25">
      <c r="A4035" s="17" t="s">
        <v>8194</v>
      </c>
      <c r="B4035" s="17" t="s">
        <v>8195</v>
      </c>
      <c r="C4035" s="17" t="s">
        <v>234</v>
      </c>
      <c r="D4035" s="17" t="s">
        <v>20</v>
      </c>
      <c r="E4035" s="17" t="s">
        <v>7255</v>
      </c>
      <c r="F4035" s="17" t="s">
        <v>7255</v>
      </c>
      <c r="G4035" s="17" t="s">
        <v>266</v>
      </c>
      <c r="H4035" s="17" t="s">
        <v>248</v>
      </c>
      <c r="I4035" s="17" t="s">
        <v>248</v>
      </c>
      <c r="J4035" s="17" t="s">
        <v>277</v>
      </c>
      <c r="K4035" s="17" t="s">
        <v>277</v>
      </c>
      <c r="L4035" s="17" t="s">
        <v>8125</v>
      </c>
      <c r="M4035" s="1">
        <v>0</v>
      </c>
      <c r="N4035" s="8">
        <f>IFERROR(VLOOKUP(A4035,constraints!$A$2:$C$4968,3,FALSE),0)</f>
        <v>0.04</v>
      </c>
    </row>
    <row r="4036" spans="1:14" x14ac:dyDescent="0.25">
      <c r="A4036" s="17" t="s">
        <v>8196</v>
      </c>
      <c r="B4036" s="17" t="s">
        <v>8197</v>
      </c>
      <c r="C4036" s="17" t="s">
        <v>234</v>
      </c>
      <c r="D4036" s="17" t="s">
        <v>20</v>
      </c>
      <c r="E4036" s="17" t="s">
        <v>7255</v>
      </c>
      <c r="F4036" s="17" t="s">
        <v>7255</v>
      </c>
      <c r="G4036" s="17" t="s">
        <v>262</v>
      </c>
      <c r="H4036" s="17" t="s">
        <v>248</v>
      </c>
      <c r="I4036" s="17" t="s">
        <v>248</v>
      </c>
      <c r="J4036" s="17" t="s">
        <v>277</v>
      </c>
      <c r="K4036" s="17" t="s">
        <v>277</v>
      </c>
      <c r="L4036" s="17" t="s">
        <v>8128</v>
      </c>
      <c r="M4036" s="1">
        <v>0</v>
      </c>
      <c r="N4036" s="8">
        <f>IFERROR(VLOOKUP(A4036,constraints!$A$2:$C$4968,3,FALSE),0)</f>
        <v>0.02</v>
      </c>
    </row>
    <row r="4037" spans="1:14" x14ac:dyDescent="0.25">
      <c r="A4037" s="17" t="s">
        <v>8198</v>
      </c>
      <c r="B4037" s="17" t="s">
        <v>8199</v>
      </c>
      <c r="C4037" s="17" t="s">
        <v>234</v>
      </c>
      <c r="D4037" s="17" t="s">
        <v>20</v>
      </c>
      <c r="E4037" s="17" t="s">
        <v>7255</v>
      </c>
      <c r="F4037" s="17" t="s">
        <v>7255</v>
      </c>
      <c r="G4037" s="17" t="s">
        <v>266</v>
      </c>
      <c r="H4037" s="17" t="s">
        <v>248</v>
      </c>
      <c r="I4037" s="17" t="s">
        <v>248</v>
      </c>
      <c r="J4037" s="17" t="s">
        <v>277</v>
      </c>
      <c r="K4037" s="17" t="s">
        <v>277</v>
      </c>
      <c r="L4037" s="17" t="s">
        <v>8125</v>
      </c>
      <c r="M4037" s="1">
        <v>0</v>
      </c>
      <c r="N4037" s="8">
        <f>IFERROR(VLOOKUP(A4037,constraints!$A$2:$C$4968,3,FALSE),0)</f>
        <v>0.02</v>
      </c>
    </row>
    <row r="4038" spans="1:14" x14ac:dyDescent="0.25">
      <c r="A4038" s="17" t="s">
        <v>8200</v>
      </c>
      <c r="B4038" s="17" t="s">
        <v>8201</v>
      </c>
      <c r="C4038" s="17" t="s">
        <v>234</v>
      </c>
      <c r="D4038" s="17" t="s">
        <v>20</v>
      </c>
      <c r="E4038" s="17" t="s">
        <v>7255</v>
      </c>
      <c r="F4038" s="17" t="s">
        <v>7255</v>
      </c>
      <c r="G4038" s="17" t="s">
        <v>266</v>
      </c>
      <c r="H4038" s="17" t="s">
        <v>248</v>
      </c>
      <c r="I4038" s="17" t="s">
        <v>248</v>
      </c>
      <c r="J4038" s="17" t="s">
        <v>277</v>
      </c>
      <c r="K4038" s="17" t="s">
        <v>277</v>
      </c>
      <c r="L4038" s="17" t="s">
        <v>8125</v>
      </c>
      <c r="M4038" s="1">
        <v>0</v>
      </c>
      <c r="N4038" s="8">
        <f>IFERROR(VLOOKUP(A4038,constraints!$A$2:$C$4968,3,FALSE),0)</f>
        <v>0.02</v>
      </c>
    </row>
    <row r="4039" spans="1:14" x14ac:dyDescent="0.25">
      <c r="A4039" s="17" t="s">
        <v>8202</v>
      </c>
      <c r="B4039" s="17" t="s">
        <v>8203</v>
      </c>
      <c r="C4039" s="17" t="s">
        <v>234</v>
      </c>
      <c r="D4039" s="17" t="s">
        <v>20</v>
      </c>
      <c r="E4039" s="17" t="s">
        <v>7255</v>
      </c>
      <c r="F4039" s="17" t="s">
        <v>7255</v>
      </c>
      <c r="G4039" s="17" t="s">
        <v>262</v>
      </c>
      <c r="H4039" s="17" t="s">
        <v>248</v>
      </c>
      <c r="I4039" s="17" t="s">
        <v>248</v>
      </c>
      <c r="J4039" s="17" t="s">
        <v>277</v>
      </c>
      <c r="K4039" s="17" t="s">
        <v>277</v>
      </c>
      <c r="L4039" s="17" t="s">
        <v>8128</v>
      </c>
      <c r="M4039" s="1">
        <v>0</v>
      </c>
      <c r="N4039" s="8">
        <f>IFERROR(VLOOKUP(A4039,constraints!$A$2:$C$4968,3,FALSE),0)</f>
        <v>0.04</v>
      </c>
    </row>
    <row r="4040" spans="1:14" x14ac:dyDescent="0.25">
      <c r="A4040" s="17" t="s">
        <v>8204</v>
      </c>
      <c r="B4040" s="17" t="s">
        <v>8205</v>
      </c>
      <c r="C4040" s="17" t="s">
        <v>234</v>
      </c>
      <c r="D4040" s="17" t="s">
        <v>20</v>
      </c>
      <c r="E4040" s="17" t="s">
        <v>7255</v>
      </c>
      <c r="F4040" s="17" t="s">
        <v>7255</v>
      </c>
      <c r="G4040" s="17" t="s">
        <v>266</v>
      </c>
      <c r="H4040" s="17" t="s">
        <v>248</v>
      </c>
      <c r="I4040" s="17" t="s">
        <v>248</v>
      </c>
      <c r="J4040" s="17" t="s">
        <v>277</v>
      </c>
      <c r="K4040" s="17" t="s">
        <v>277</v>
      </c>
      <c r="L4040" s="17" t="s">
        <v>8125</v>
      </c>
      <c r="M4040" s="1">
        <v>0</v>
      </c>
      <c r="N4040" s="8">
        <f>IFERROR(VLOOKUP(A4040,constraints!$A$2:$C$4968,3,FALSE),0)</f>
        <v>0.02</v>
      </c>
    </row>
    <row r="4041" spans="1:14" x14ac:dyDescent="0.25">
      <c r="A4041" s="17" t="s">
        <v>8206</v>
      </c>
      <c r="B4041" s="17" t="s">
        <v>8207</v>
      </c>
      <c r="C4041" s="17" t="s">
        <v>234</v>
      </c>
      <c r="D4041" s="17" t="s">
        <v>20</v>
      </c>
      <c r="E4041" s="17" t="s">
        <v>7255</v>
      </c>
      <c r="F4041" s="17" t="s">
        <v>7255</v>
      </c>
      <c r="G4041" s="17" t="s">
        <v>266</v>
      </c>
      <c r="H4041" s="17" t="s">
        <v>248</v>
      </c>
      <c r="I4041" s="17" t="s">
        <v>248</v>
      </c>
      <c r="J4041" s="17" t="s">
        <v>277</v>
      </c>
      <c r="K4041" s="17" t="s">
        <v>277</v>
      </c>
      <c r="L4041" s="17" t="s">
        <v>8125</v>
      </c>
      <c r="M4041" s="1">
        <v>0</v>
      </c>
      <c r="N4041" s="8">
        <f>IFERROR(VLOOKUP(A4041,constraints!$A$2:$C$4968,3,FALSE),0)</f>
        <v>0.01</v>
      </c>
    </row>
    <row r="4042" spans="1:14" x14ac:dyDescent="0.25">
      <c r="A4042" s="17" t="s">
        <v>8208</v>
      </c>
      <c r="B4042" s="17" t="s">
        <v>8209</v>
      </c>
      <c r="C4042" s="17" t="s">
        <v>234</v>
      </c>
      <c r="D4042" s="17" t="s">
        <v>20</v>
      </c>
      <c r="E4042" s="17" t="s">
        <v>7255</v>
      </c>
      <c r="F4042" s="17" t="s">
        <v>7255</v>
      </c>
      <c r="G4042" s="17" t="s">
        <v>262</v>
      </c>
      <c r="H4042" s="17" t="s">
        <v>248</v>
      </c>
      <c r="I4042" s="17" t="s">
        <v>248</v>
      </c>
      <c r="J4042" s="17" t="s">
        <v>277</v>
      </c>
      <c r="K4042" s="17" t="s">
        <v>277</v>
      </c>
      <c r="L4042" s="17" t="s">
        <v>8128</v>
      </c>
      <c r="M4042" s="1">
        <v>0</v>
      </c>
      <c r="N4042" s="8">
        <f>IFERROR(VLOOKUP(A4042,constraints!$A$2:$C$4968,3,FALSE),0)</f>
        <v>0.02</v>
      </c>
    </row>
    <row r="4043" spans="1:14" x14ac:dyDescent="0.25">
      <c r="A4043" s="17" t="s">
        <v>8210</v>
      </c>
      <c r="B4043" s="17" t="s">
        <v>8211</v>
      </c>
      <c r="C4043" s="17" t="s">
        <v>234</v>
      </c>
      <c r="D4043" s="17" t="s">
        <v>20</v>
      </c>
      <c r="E4043" s="17" t="s">
        <v>7255</v>
      </c>
      <c r="F4043" s="17" t="s">
        <v>7255</v>
      </c>
      <c r="G4043" s="17" t="s">
        <v>266</v>
      </c>
      <c r="H4043" s="17" t="s">
        <v>248</v>
      </c>
      <c r="I4043" s="17" t="s">
        <v>248</v>
      </c>
      <c r="J4043" s="17" t="s">
        <v>277</v>
      </c>
      <c r="K4043" s="17" t="s">
        <v>277</v>
      </c>
      <c r="L4043" s="17" t="s">
        <v>8125</v>
      </c>
      <c r="M4043" s="1">
        <v>0</v>
      </c>
      <c r="N4043" s="8">
        <f>IFERROR(VLOOKUP(A4043,constraints!$A$2:$C$4968,3,FALSE),0)</f>
        <v>0.04</v>
      </c>
    </row>
    <row r="4044" spans="1:14" x14ac:dyDescent="0.25">
      <c r="A4044" s="17" t="s">
        <v>8212</v>
      </c>
      <c r="B4044" s="17" t="s">
        <v>8213</v>
      </c>
      <c r="C4044" s="17" t="s">
        <v>234</v>
      </c>
      <c r="D4044" s="17" t="s">
        <v>20</v>
      </c>
      <c r="E4044" s="17" t="s">
        <v>7255</v>
      </c>
      <c r="F4044" s="17" t="s">
        <v>7255</v>
      </c>
      <c r="G4044" s="17" t="s">
        <v>266</v>
      </c>
      <c r="H4044" s="17" t="s">
        <v>248</v>
      </c>
      <c r="I4044" s="17" t="s">
        <v>248</v>
      </c>
      <c r="J4044" s="17" t="s">
        <v>277</v>
      </c>
      <c r="K4044" s="17" t="s">
        <v>277</v>
      </c>
      <c r="L4044" s="17" t="s">
        <v>8125</v>
      </c>
      <c r="M4044" s="1">
        <v>0</v>
      </c>
      <c r="N4044" s="8">
        <f>IFERROR(VLOOKUP(A4044,constraints!$A$2:$C$4968,3,FALSE),0)</f>
        <v>0.04</v>
      </c>
    </row>
    <row r="4045" spans="1:14" x14ac:dyDescent="0.25">
      <c r="A4045" s="17" t="s">
        <v>8214</v>
      </c>
      <c r="B4045" s="17" t="s">
        <v>8215</v>
      </c>
      <c r="C4045" s="17" t="s">
        <v>234</v>
      </c>
      <c r="D4045" s="17" t="s">
        <v>20</v>
      </c>
      <c r="E4045" s="17" t="s">
        <v>7255</v>
      </c>
      <c r="F4045" s="17" t="s">
        <v>7255</v>
      </c>
      <c r="G4045" s="17" t="s">
        <v>266</v>
      </c>
      <c r="H4045" s="17" t="s">
        <v>248</v>
      </c>
      <c r="I4045" s="17" t="s">
        <v>248</v>
      </c>
      <c r="J4045" s="17" t="s">
        <v>277</v>
      </c>
      <c r="K4045" s="17" t="s">
        <v>277</v>
      </c>
      <c r="L4045" s="17" t="s">
        <v>8125</v>
      </c>
      <c r="M4045" s="1">
        <v>0</v>
      </c>
      <c r="N4045" s="8">
        <f>IFERROR(VLOOKUP(A4045,constraints!$A$2:$C$4968,3,FALSE),0)</f>
        <v>0.04</v>
      </c>
    </row>
    <row r="4046" spans="1:14" x14ac:dyDescent="0.25">
      <c r="A4046" s="17" t="s">
        <v>8216</v>
      </c>
      <c r="B4046" s="17" t="s">
        <v>8217</v>
      </c>
      <c r="C4046" s="17" t="s">
        <v>234</v>
      </c>
      <c r="D4046" s="17" t="s">
        <v>20</v>
      </c>
      <c r="E4046" s="17" t="s">
        <v>7255</v>
      </c>
      <c r="F4046" s="17" t="s">
        <v>7255</v>
      </c>
      <c r="G4046" s="17" t="s">
        <v>266</v>
      </c>
      <c r="H4046" s="17" t="s">
        <v>248</v>
      </c>
      <c r="I4046" s="17" t="s">
        <v>248</v>
      </c>
      <c r="J4046" s="17" t="s">
        <v>277</v>
      </c>
      <c r="K4046" s="17" t="s">
        <v>277</v>
      </c>
      <c r="L4046" s="17" t="s">
        <v>8125</v>
      </c>
      <c r="M4046" s="1">
        <v>0</v>
      </c>
      <c r="N4046" s="8">
        <f>IFERROR(VLOOKUP(A4046,constraints!$A$2:$C$4968,3,FALSE),0)</f>
        <v>0.03</v>
      </c>
    </row>
    <row r="4047" spans="1:14" x14ac:dyDescent="0.25">
      <c r="A4047" s="17" t="s">
        <v>8218</v>
      </c>
      <c r="B4047" s="17" t="s">
        <v>8219</v>
      </c>
      <c r="C4047" s="17" t="s">
        <v>234</v>
      </c>
      <c r="D4047" s="17" t="s">
        <v>20</v>
      </c>
      <c r="E4047" s="17" t="s">
        <v>7255</v>
      </c>
      <c r="F4047" s="17" t="s">
        <v>7255</v>
      </c>
      <c r="G4047" s="17" t="s">
        <v>266</v>
      </c>
      <c r="H4047" s="17" t="s">
        <v>248</v>
      </c>
      <c r="I4047" s="17" t="s">
        <v>248</v>
      </c>
      <c r="J4047" s="17" t="s">
        <v>277</v>
      </c>
      <c r="K4047" s="17" t="s">
        <v>277</v>
      </c>
      <c r="L4047" s="17" t="s">
        <v>8125</v>
      </c>
      <c r="M4047" s="1">
        <v>0</v>
      </c>
      <c r="N4047" s="8">
        <f>IFERROR(VLOOKUP(A4047,constraints!$A$2:$C$4968,3,FALSE),0)</f>
        <v>0.01</v>
      </c>
    </row>
    <row r="4048" spans="1:14" x14ac:dyDescent="0.25">
      <c r="A4048" s="17" t="s">
        <v>8220</v>
      </c>
      <c r="B4048" s="17" t="s">
        <v>8221</v>
      </c>
      <c r="C4048" s="17" t="s">
        <v>234</v>
      </c>
      <c r="D4048" s="17" t="s">
        <v>20</v>
      </c>
      <c r="E4048" s="17" t="s">
        <v>7255</v>
      </c>
      <c r="F4048" s="17" t="s">
        <v>7255</v>
      </c>
      <c r="G4048" s="17" t="s">
        <v>266</v>
      </c>
      <c r="H4048" s="17" t="s">
        <v>248</v>
      </c>
      <c r="I4048" s="17" t="s">
        <v>248</v>
      </c>
      <c r="J4048" s="17" t="s">
        <v>277</v>
      </c>
      <c r="K4048" s="17" t="s">
        <v>277</v>
      </c>
      <c r="L4048" s="17" t="s">
        <v>8125</v>
      </c>
      <c r="M4048" s="1">
        <v>0</v>
      </c>
      <c r="N4048" s="8">
        <f>IFERROR(VLOOKUP(A4048,constraints!$A$2:$C$4968,3,FALSE),0)</f>
        <v>0.02</v>
      </c>
    </row>
    <row r="4049" spans="1:14" x14ac:dyDescent="0.25">
      <c r="A4049" s="17" t="s">
        <v>8222</v>
      </c>
      <c r="B4049" s="17" t="s">
        <v>8223</v>
      </c>
      <c r="C4049" s="17" t="s">
        <v>234</v>
      </c>
      <c r="D4049" s="17" t="s">
        <v>20</v>
      </c>
      <c r="E4049" s="17" t="s">
        <v>7255</v>
      </c>
      <c r="F4049" s="17" t="s">
        <v>7255</v>
      </c>
      <c r="G4049" s="17" t="s">
        <v>266</v>
      </c>
      <c r="H4049" s="17" t="s">
        <v>248</v>
      </c>
      <c r="I4049" s="17" t="s">
        <v>248</v>
      </c>
      <c r="J4049" s="17" t="s">
        <v>277</v>
      </c>
      <c r="K4049" s="17" t="s">
        <v>277</v>
      </c>
      <c r="L4049" s="17" t="s">
        <v>8125</v>
      </c>
      <c r="M4049" s="1">
        <v>0</v>
      </c>
      <c r="N4049" s="8">
        <f>IFERROR(VLOOKUP(A4049,constraints!$A$2:$C$4968,3,FALSE),0)</f>
        <v>0.03</v>
      </c>
    </row>
    <row r="4050" spans="1:14" x14ac:dyDescent="0.25">
      <c r="A4050" s="17" t="s">
        <v>8224</v>
      </c>
      <c r="B4050" s="17" t="s">
        <v>8225</v>
      </c>
      <c r="C4050" s="17" t="s">
        <v>234</v>
      </c>
      <c r="D4050" s="17" t="s">
        <v>20</v>
      </c>
      <c r="E4050" s="17" t="s">
        <v>7255</v>
      </c>
      <c r="F4050" s="17" t="s">
        <v>7255</v>
      </c>
      <c r="G4050" s="17" t="s">
        <v>266</v>
      </c>
      <c r="H4050" s="17" t="s">
        <v>248</v>
      </c>
      <c r="I4050" s="17" t="s">
        <v>248</v>
      </c>
      <c r="J4050" s="17" t="s">
        <v>277</v>
      </c>
      <c r="K4050" s="17" t="s">
        <v>277</v>
      </c>
      <c r="L4050" s="17" t="s">
        <v>8125</v>
      </c>
      <c r="M4050" s="1">
        <v>0</v>
      </c>
      <c r="N4050" s="8">
        <f>IFERROR(VLOOKUP(A4050,constraints!$A$2:$C$4968,3,FALSE),0)</f>
        <v>0.01</v>
      </c>
    </row>
    <row r="4051" spans="1:14" x14ac:dyDescent="0.25">
      <c r="A4051" s="17" t="s">
        <v>8226</v>
      </c>
      <c r="B4051" s="17" t="s">
        <v>8227</v>
      </c>
      <c r="C4051" s="17" t="s">
        <v>234</v>
      </c>
      <c r="D4051" s="17" t="s">
        <v>20</v>
      </c>
      <c r="E4051" s="17" t="s">
        <v>7255</v>
      </c>
      <c r="F4051" s="17" t="s">
        <v>7255</v>
      </c>
      <c r="G4051" s="17" t="s">
        <v>266</v>
      </c>
      <c r="H4051" s="17" t="s">
        <v>248</v>
      </c>
      <c r="I4051" s="17" t="s">
        <v>248</v>
      </c>
      <c r="J4051" s="17" t="s">
        <v>277</v>
      </c>
      <c r="K4051" s="17" t="s">
        <v>277</v>
      </c>
      <c r="L4051" s="17" t="s">
        <v>8125</v>
      </c>
      <c r="M4051" s="1">
        <v>0</v>
      </c>
      <c r="N4051" s="8">
        <f>IFERROR(VLOOKUP(A4051,constraints!$A$2:$C$4968,3,FALSE),0)</f>
        <v>0.01</v>
      </c>
    </row>
    <row r="4052" spans="1:14" x14ac:dyDescent="0.25">
      <c r="A4052" s="17" t="s">
        <v>8228</v>
      </c>
      <c r="B4052" s="17" t="s">
        <v>8229</v>
      </c>
      <c r="C4052" s="17" t="s">
        <v>234</v>
      </c>
      <c r="D4052" s="17" t="s">
        <v>20</v>
      </c>
      <c r="E4052" s="17" t="s">
        <v>7255</v>
      </c>
      <c r="F4052" s="17" t="s">
        <v>7255</v>
      </c>
      <c r="G4052" s="17" t="s">
        <v>266</v>
      </c>
      <c r="H4052" s="17" t="s">
        <v>248</v>
      </c>
      <c r="I4052" s="17" t="s">
        <v>248</v>
      </c>
      <c r="J4052" s="17" t="s">
        <v>277</v>
      </c>
      <c r="K4052" s="17" t="s">
        <v>277</v>
      </c>
      <c r="L4052" s="17" t="s">
        <v>8125</v>
      </c>
      <c r="M4052" s="1">
        <v>0</v>
      </c>
      <c r="N4052" s="8">
        <f>IFERROR(VLOOKUP(A4052,constraints!$A$2:$C$4968,3,FALSE),0)</f>
        <v>0.01</v>
      </c>
    </row>
    <row r="4053" spans="1:14" x14ac:dyDescent="0.25">
      <c r="A4053" s="17" t="s">
        <v>8230</v>
      </c>
      <c r="B4053" s="17" t="s">
        <v>8231</v>
      </c>
      <c r="C4053" s="17" t="s">
        <v>234</v>
      </c>
      <c r="D4053" s="17" t="s">
        <v>20</v>
      </c>
      <c r="E4053" s="17" t="s">
        <v>7255</v>
      </c>
      <c r="F4053" s="17" t="s">
        <v>7255</v>
      </c>
      <c r="G4053" s="17" t="s">
        <v>266</v>
      </c>
      <c r="H4053" s="17" t="s">
        <v>248</v>
      </c>
      <c r="I4053" s="17" t="s">
        <v>248</v>
      </c>
      <c r="J4053" s="17" t="s">
        <v>277</v>
      </c>
      <c r="K4053" s="17" t="s">
        <v>277</v>
      </c>
      <c r="L4053" s="17" t="s">
        <v>8125</v>
      </c>
      <c r="M4053" s="1">
        <v>0</v>
      </c>
      <c r="N4053" s="8">
        <f>IFERROR(VLOOKUP(A4053,constraints!$A$2:$C$4968,3,FALSE),0)</f>
        <v>0.01</v>
      </c>
    </row>
    <row r="4054" spans="1:14" x14ac:dyDescent="0.25">
      <c r="A4054" s="17" t="s">
        <v>8232</v>
      </c>
      <c r="B4054" s="17" t="s">
        <v>8233</v>
      </c>
      <c r="C4054" s="17" t="s">
        <v>234</v>
      </c>
      <c r="D4054" s="17" t="s">
        <v>20</v>
      </c>
      <c r="E4054" s="17" t="s">
        <v>7255</v>
      </c>
      <c r="F4054" s="17" t="s">
        <v>7255</v>
      </c>
      <c r="G4054" s="17" t="s">
        <v>266</v>
      </c>
      <c r="H4054" s="17" t="s">
        <v>248</v>
      </c>
      <c r="I4054" s="17" t="s">
        <v>248</v>
      </c>
      <c r="J4054" s="17" t="s">
        <v>277</v>
      </c>
      <c r="K4054" s="17" t="s">
        <v>277</v>
      </c>
      <c r="L4054" s="17" t="s">
        <v>8125</v>
      </c>
      <c r="M4054" s="1">
        <v>0</v>
      </c>
      <c r="N4054" s="8">
        <f>IFERROR(VLOOKUP(A4054,constraints!$A$2:$C$4968,3,FALSE),0)</f>
        <v>0.05</v>
      </c>
    </row>
    <row r="4055" spans="1:14" x14ac:dyDescent="0.25">
      <c r="A4055" s="17" t="s">
        <v>8234</v>
      </c>
      <c r="B4055" s="17" t="s">
        <v>8235</v>
      </c>
      <c r="C4055" s="17" t="s">
        <v>234</v>
      </c>
      <c r="D4055" s="17" t="s">
        <v>20</v>
      </c>
      <c r="E4055" s="17" t="s">
        <v>7255</v>
      </c>
      <c r="F4055" s="17" t="s">
        <v>7255</v>
      </c>
      <c r="G4055" s="17" t="s">
        <v>266</v>
      </c>
      <c r="H4055" s="17" t="s">
        <v>248</v>
      </c>
      <c r="I4055" s="17" t="s">
        <v>248</v>
      </c>
      <c r="J4055" s="17" t="s">
        <v>277</v>
      </c>
      <c r="K4055" s="17" t="s">
        <v>277</v>
      </c>
      <c r="L4055" s="17" t="s">
        <v>8125</v>
      </c>
      <c r="M4055" s="1">
        <v>0</v>
      </c>
      <c r="N4055" s="8">
        <f>IFERROR(VLOOKUP(A4055,constraints!$A$2:$C$4968,3,FALSE),0)</f>
        <v>0.02</v>
      </c>
    </row>
    <row r="4056" spans="1:14" x14ac:dyDescent="0.25">
      <c r="A4056" s="17" t="s">
        <v>8236</v>
      </c>
      <c r="B4056" s="17" t="s">
        <v>8237</v>
      </c>
      <c r="C4056" s="17" t="s">
        <v>234</v>
      </c>
      <c r="D4056" s="17" t="s">
        <v>20</v>
      </c>
      <c r="E4056" s="17" t="s">
        <v>7255</v>
      </c>
      <c r="F4056" s="17" t="s">
        <v>7255</v>
      </c>
      <c r="G4056" s="17" t="s">
        <v>266</v>
      </c>
      <c r="H4056" s="17" t="s">
        <v>248</v>
      </c>
      <c r="I4056" s="17" t="s">
        <v>248</v>
      </c>
      <c r="J4056" s="17" t="s">
        <v>277</v>
      </c>
      <c r="K4056" s="17" t="s">
        <v>277</v>
      </c>
      <c r="L4056" s="17" t="s">
        <v>8125</v>
      </c>
      <c r="M4056" s="1">
        <v>0</v>
      </c>
      <c r="N4056" s="8">
        <f>IFERROR(VLOOKUP(A4056,constraints!$A$2:$C$4968,3,FALSE),0)</f>
        <v>0.04</v>
      </c>
    </row>
    <row r="4057" spans="1:14" x14ac:dyDescent="0.25">
      <c r="A4057" s="17" t="s">
        <v>8238</v>
      </c>
      <c r="B4057" s="17" t="s">
        <v>8239</v>
      </c>
      <c r="C4057" s="17" t="s">
        <v>234</v>
      </c>
      <c r="D4057" s="17" t="s">
        <v>20</v>
      </c>
      <c r="E4057" s="17" t="s">
        <v>7255</v>
      </c>
      <c r="F4057" s="17" t="s">
        <v>7255</v>
      </c>
      <c r="G4057" s="17" t="s">
        <v>262</v>
      </c>
      <c r="H4057" s="17" t="s">
        <v>248</v>
      </c>
      <c r="I4057" s="17" t="s">
        <v>248</v>
      </c>
      <c r="J4057" s="17" t="s">
        <v>277</v>
      </c>
      <c r="K4057" s="17" t="s">
        <v>277</v>
      </c>
      <c r="L4057" s="17" t="s">
        <v>8128</v>
      </c>
      <c r="M4057" s="1">
        <v>0</v>
      </c>
      <c r="N4057" s="8">
        <f>IFERROR(VLOOKUP(A4057,constraints!$A$2:$C$4968,3,FALSE),0)</f>
        <v>0.03</v>
      </c>
    </row>
    <row r="4058" spans="1:14" x14ac:dyDescent="0.25">
      <c r="A4058" s="17" t="s">
        <v>8240</v>
      </c>
      <c r="B4058" s="17" t="s">
        <v>8241</v>
      </c>
      <c r="C4058" s="17" t="s">
        <v>234</v>
      </c>
      <c r="D4058" s="17" t="s">
        <v>20</v>
      </c>
      <c r="E4058" s="17" t="s">
        <v>7255</v>
      </c>
      <c r="F4058" s="17" t="s">
        <v>7255</v>
      </c>
      <c r="G4058" s="17" t="s">
        <v>266</v>
      </c>
      <c r="H4058" s="17" t="s">
        <v>248</v>
      </c>
      <c r="I4058" s="17" t="s">
        <v>248</v>
      </c>
      <c r="J4058" s="17" t="s">
        <v>277</v>
      </c>
      <c r="K4058" s="17" t="s">
        <v>277</v>
      </c>
      <c r="L4058" s="17" t="s">
        <v>8125</v>
      </c>
      <c r="M4058" s="1">
        <v>0</v>
      </c>
      <c r="N4058" s="8">
        <f>IFERROR(VLOOKUP(A4058,constraints!$A$2:$C$4968,3,FALSE),0)</f>
        <v>0.03</v>
      </c>
    </row>
    <row r="4059" spans="1:14" x14ac:dyDescent="0.25">
      <c r="A4059" s="17" t="s">
        <v>8242</v>
      </c>
      <c r="B4059" s="17" t="s">
        <v>8243</v>
      </c>
      <c r="C4059" s="17" t="s">
        <v>234</v>
      </c>
      <c r="D4059" s="17" t="s">
        <v>20</v>
      </c>
      <c r="E4059" s="17" t="s">
        <v>7255</v>
      </c>
      <c r="F4059" s="17" t="s">
        <v>7255</v>
      </c>
      <c r="G4059" s="17" t="s">
        <v>266</v>
      </c>
      <c r="H4059" s="17" t="s">
        <v>248</v>
      </c>
      <c r="I4059" s="17" t="s">
        <v>248</v>
      </c>
      <c r="J4059" s="17" t="s">
        <v>277</v>
      </c>
      <c r="K4059" s="17" t="s">
        <v>277</v>
      </c>
      <c r="L4059" s="17" t="s">
        <v>8125</v>
      </c>
      <c r="M4059" s="1">
        <v>0</v>
      </c>
      <c r="N4059" s="8">
        <f>IFERROR(VLOOKUP(A4059,constraints!$A$2:$C$4968,3,FALSE),0)</f>
        <v>0.03</v>
      </c>
    </row>
    <row r="4060" spans="1:14" x14ac:dyDescent="0.25">
      <c r="A4060" s="17" t="s">
        <v>8244</v>
      </c>
      <c r="B4060" s="17" t="s">
        <v>8245</v>
      </c>
      <c r="C4060" s="17" t="s">
        <v>234</v>
      </c>
      <c r="D4060" s="17" t="s">
        <v>20</v>
      </c>
      <c r="E4060" s="17" t="s">
        <v>7255</v>
      </c>
      <c r="F4060" s="17" t="s">
        <v>7255</v>
      </c>
      <c r="G4060" s="17" t="s">
        <v>266</v>
      </c>
      <c r="H4060" s="17" t="s">
        <v>248</v>
      </c>
      <c r="I4060" s="17" t="s">
        <v>248</v>
      </c>
      <c r="J4060" s="17" t="s">
        <v>277</v>
      </c>
      <c r="K4060" s="17" t="s">
        <v>277</v>
      </c>
      <c r="L4060" s="17" t="s">
        <v>8125</v>
      </c>
      <c r="M4060" s="1">
        <v>0</v>
      </c>
      <c r="N4060" s="8">
        <f>IFERROR(VLOOKUP(A4060,constraints!$A$2:$C$4968,3,FALSE),0)</f>
        <v>0.04</v>
      </c>
    </row>
    <row r="4061" spans="1:14" x14ac:dyDescent="0.25">
      <c r="A4061" s="17" t="s">
        <v>8246</v>
      </c>
      <c r="B4061" s="17" t="s">
        <v>8247</v>
      </c>
      <c r="C4061" s="17" t="s">
        <v>234</v>
      </c>
      <c r="D4061" s="17" t="s">
        <v>20</v>
      </c>
      <c r="E4061" s="17" t="s">
        <v>7255</v>
      </c>
      <c r="F4061" s="17" t="s">
        <v>7255</v>
      </c>
      <c r="G4061" s="17" t="s">
        <v>266</v>
      </c>
      <c r="H4061" s="17" t="s">
        <v>248</v>
      </c>
      <c r="I4061" s="17" t="s">
        <v>248</v>
      </c>
      <c r="J4061" s="17" t="s">
        <v>277</v>
      </c>
      <c r="K4061" s="17" t="s">
        <v>277</v>
      </c>
      <c r="L4061" s="17" t="s">
        <v>8125</v>
      </c>
      <c r="M4061" s="1">
        <v>0</v>
      </c>
      <c r="N4061" s="8">
        <f>IFERROR(VLOOKUP(A4061,constraints!$A$2:$C$4968,3,FALSE),0)</f>
        <v>0.03</v>
      </c>
    </row>
    <row r="4062" spans="1:14" x14ac:dyDescent="0.25">
      <c r="A4062" s="17" t="s">
        <v>8248</v>
      </c>
      <c r="B4062" s="17" t="s">
        <v>8249</v>
      </c>
      <c r="C4062" s="17" t="s">
        <v>234</v>
      </c>
      <c r="D4062" s="17" t="s">
        <v>20</v>
      </c>
      <c r="E4062" s="17" t="s">
        <v>7255</v>
      </c>
      <c r="F4062" s="17" t="s">
        <v>7255</v>
      </c>
      <c r="G4062" s="17" t="s">
        <v>266</v>
      </c>
      <c r="H4062" s="17" t="s">
        <v>248</v>
      </c>
      <c r="I4062" s="17" t="s">
        <v>248</v>
      </c>
      <c r="J4062" s="17" t="s">
        <v>277</v>
      </c>
      <c r="K4062" s="17" t="s">
        <v>277</v>
      </c>
      <c r="L4062" s="17" t="s">
        <v>8125</v>
      </c>
      <c r="M4062" s="1">
        <v>0</v>
      </c>
      <c r="N4062" s="8">
        <f>IFERROR(VLOOKUP(A4062,constraints!$A$2:$C$4968,3,FALSE),0)</f>
        <v>0.04</v>
      </c>
    </row>
    <row r="4063" spans="1:14" x14ac:dyDescent="0.25">
      <c r="A4063" s="17" t="s">
        <v>8250</v>
      </c>
      <c r="B4063" s="17" t="s">
        <v>8251</v>
      </c>
      <c r="C4063" s="17" t="s">
        <v>234</v>
      </c>
      <c r="D4063" s="17" t="s">
        <v>20</v>
      </c>
      <c r="E4063" s="17" t="s">
        <v>7255</v>
      </c>
      <c r="F4063" s="17" t="s">
        <v>7255</v>
      </c>
      <c r="G4063" s="17" t="s">
        <v>266</v>
      </c>
      <c r="H4063" s="17" t="s">
        <v>248</v>
      </c>
      <c r="I4063" s="17" t="s">
        <v>248</v>
      </c>
      <c r="J4063" s="17" t="s">
        <v>277</v>
      </c>
      <c r="K4063" s="17" t="s">
        <v>277</v>
      </c>
      <c r="L4063" s="17" t="s">
        <v>8125</v>
      </c>
      <c r="M4063" s="1">
        <v>0</v>
      </c>
      <c r="N4063" s="8">
        <f>IFERROR(VLOOKUP(A4063,constraints!$A$2:$C$4968,3,FALSE),0)</f>
        <v>0.03</v>
      </c>
    </row>
    <row r="4064" spans="1:14" x14ac:dyDescent="0.25">
      <c r="A4064" s="17" t="s">
        <v>8252</v>
      </c>
      <c r="B4064" s="17" t="s">
        <v>8253</v>
      </c>
      <c r="C4064" s="17" t="s">
        <v>234</v>
      </c>
      <c r="D4064" s="17" t="s">
        <v>20</v>
      </c>
      <c r="E4064" s="17" t="s">
        <v>7255</v>
      </c>
      <c r="F4064" s="17" t="s">
        <v>7255</v>
      </c>
      <c r="G4064" s="17" t="s">
        <v>266</v>
      </c>
      <c r="H4064" s="17" t="s">
        <v>248</v>
      </c>
      <c r="I4064" s="17" t="s">
        <v>248</v>
      </c>
      <c r="J4064" s="17" t="s">
        <v>277</v>
      </c>
      <c r="K4064" s="17" t="s">
        <v>277</v>
      </c>
      <c r="L4064" s="17" t="s">
        <v>8125</v>
      </c>
      <c r="M4064" s="1">
        <v>0</v>
      </c>
      <c r="N4064" s="8">
        <f>IFERROR(VLOOKUP(A4064,constraints!$A$2:$C$4968,3,FALSE),0)</f>
        <v>0.05</v>
      </c>
    </row>
    <row r="4065" spans="1:14" x14ac:dyDescent="0.25">
      <c r="A4065" s="17" t="s">
        <v>8254</v>
      </c>
      <c r="B4065" s="17" t="s">
        <v>8255</v>
      </c>
      <c r="C4065" s="17" t="s">
        <v>234</v>
      </c>
      <c r="D4065" s="17" t="s">
        <v>20</v>
      </c>
      <c r="E4065" s="17" t="s">
        <v>7255</v>
      </c>
      <c r="F4065" s="17" t="s">
        <v>7255</v>
      </c>
      <c r="G4065" s="17" t="s">
        <v>266</v>
      </c>
      <c r="H4065" s="17" t="s">
        <v>248</v>
      </c>
      <c r="I4065" s="17" t="s">
        <v>248</v>
      </c>
      <c r="J4065" s="17" t="s">
        <v>277</v>
      </c>
      <c r="K4065" s="17" t="s">
        <v>277</v>
      </c>
      <c r="L4065" s="17" t="s">
        <v>8125</v>
      </c>
      <c r="M4065" s="1">
        <v>0</v>
      </c>
      <c r="N4065" s="8">
        <f>IFERROR(VLOOKUP(A4065,constraints!$A$2:$C$4968,3,FALSE),0)</f>
        <v>0.03</v>
      </c>
    </row>
    <row r="4066" spans="1:14" x14ac:dyDescent="0.25">
      <c r="A4066" s="17" t="s">
        <v>8256</v>
      </c>
      <c r="B4066" s="17" t="s">
        <v>8257</v>
      </c>
      <c r="C4066" s="17" t="s">
        <v>234</v>
      </c>
      <c r="D4066" s="17" t="s">
        <v>20</v>
      </c>
      <c r="E4066" s="17" t="s">
        <v>7255</v>
      </c>
      <c r="F4066" s="17" t="s">
        <v>7255</v>
      </c>
      <c r="G4066" s="17" t="s">
        <v>266</v>
      </c>
      <c r="H4066" s="17" t="s">
        <v>248</v>
      </c>
      <c r="I4066" s="17" t="s">
        <v>248</v>
      </c>
      <c r="J4066" s="17" t="s">
        <v>277</v>
      </c>
      <c r="K4066" s="17" t="s">
        <v>277</v>
      </c>
      <c r="L4066" s="17" t="s">
        <v>8125</v>
      </c>
      <c r="M4066" s="1">
        <v>0</v>
      </c>
      <c r="N4066" s="8">
        <f>IFERROR(VLOOKUP(A4066,constraints!$A$2:$C$4968,3,FALSE),0)</f>
        <v>0.05</v>
      </c>
    </row>
    <row r="4067" spans="1:14" x14ac:dyDescent="0.25">
      <c r="A4067" s="17" t="s">
        <v>8258</v>
      </c>
      <c r="B4067" s="17" t="s">
        <v>8259</v>
      </c>
      <c r="C4067" s="17" t="s">
        <v>234</v>
      </c>
      <c r="D4067" s="17" t="s">
        <v>20</v>
      </c>
      <c r="E4067" s="17" t="s">
        <v>7255</v>
      </c>
      <c r="F4067" s="17" t="s">
        <v>7255</v>
      </c>
      <c r="G4067" s="17" t="s">
        <v>266</v>
      </c>
      <c r="H4067" s="17" t="s">
        <v>248</v>
      </c>
      <c r="I4067" s="17" t="s">
        <v>248</v>
      </c>
      <c r="J4067" s="17" t="s">
        <v>277</v>
      </c>
      <c r="K4067" s="17" t="s">
        <v>277</v>
      </c>
      <c r="L4067" s="17" t="s">
        <v>8125</v>
      </c>
      <c r="M4067" s="1">
        <v>0</v>
      </c>
      <c r="N4067" s="8">
        <f>IFERROR(VLOOKUP(A4067,constraints!$A$2:$C$4968,3,FALSE),0)</f>
        <v>0.02</v>
      </c>
    </row>
    <row r="4068" spans="1:14" x14ac:dyDescent="0.25">
      <c r="A4068" s="17" t="s">
        <v>8260</v>
      </c>
      <c r="B4068" s="17" t="s">
        <v>8261</v>
      </c>
      <c r="C4068" s="17" t="s">
        <v>234</v>
      </c>
      <c r="D4068" s="17" t="s">
        <v>20</v>
      </c>
      <c r="E4068" s="17" t="s">
        <v>7255</v>
      </c>
      <c r="F4068" s="17" t="s">
        <v>7255</v>
      </c>
      <c r="G4068" s="17" t="s">
        <v>266</v>
      </c>
      <c r="H4068" s="17" t="s">
        <v>248</v>
      </c>
      <c r="I4068" s="17" t="s">
        <v>248</v>
      </c>
      <c r="J4068" s="17" t="s">
        <v>277</v>
      </c>
      <c r="K4068" s="17" t="s">
        <v>277</v>
      </c>
      <c r="L4068" s="17" t="s">
        <v>8125</v>
      </c>
      <c r="M4068" s="1">
        <v>0</v>
      </c>
      <c r="N4068" s="8">
        <f>IFERROR(VLOOKUP(A4068,constraints!$A$2:$C$4968,3,FALSE),0)</f>
        <v>0.03</v>
      </c>
    </row>
    <row r="4069" spans="1:14" x14ac:dyDescent="0.25">
      <c r="A4069" s="17" t="s">
        <v>8262</v>
      </c>
      <c r="B4069" s="17" t="s">
        <v>8263</v>
      </c>
      <c r="C4069" s="17" t="s">
        <v>234</v>
      </c>
      <c r="D4069" s="17" t="s">
        <v>20</v>
      </c>
      <c r="E4069" s="17" t="s">
        <v>7255</v>
      </c>
      <c r="F4069" s="17" t="s">
        <v>7255</v>
      </c>
      <c r="G4069" s="17" t="s">
        <v>262</v>
      </c>
      <c r="H4069" s="17" t="s">
        <v>248</v>
      </c>
      <c r="I4069" s="17" t="s">
        <v>248</v>
      </c>
      <c r="J4069" s="17" t="s">
        <v>277</v>
      </c>
      <c r="K4069" s="17" t="s">
        <v>277</v>
      </c>
      <c r="L4069" s="17" t="s">
        <v>8128</v>
      </c>
      <c r="M4069" s="1">
        <v>0</v>
      </c>
      <c r="N4069" s="8">
        <f>IFERROR(VLOOKUP(A4069,constraints!$A$2:$C$4968,3,FALSE),0)</f>
        <v>0.02</v>
      </c>
    </row>
    <row r="4070" spans="1:14" x14ac:dyDescent="0.25">
      <c r="A4070" s="17" t="s">
        <v>8264</v>
      </c>
      <c r="B4070" s="17" t="s">
        <v>8265</v>
      </c>
      <c r="C4070" s="17" t="s">
        <v>234</v>
      </c>
      <c r="D4070" s="17" t="s">
        <v>20</v>
      </c>
      <c r="E4070" s="17" t="s">
        <v>7255</v>
      </c>
      <c r="F4070" s="17" t="s">
        <v>7255</v>
      </c>
      <c r="G4070" s="17" t="s">
        <v>266</v>
      </c>
      <c r="H4070" s="17" t="s">
        <v>248</v>
      </c>
      <c r="I4070" s="17" t="s">
        <v>248</v>
      </c>
      <c r="J4070" s="17" t="s">
        <v>277</v>
      </c>
      <c r="K4070" s="17" t="s">
        <v>277</v>
      </c>
      <c r="L4070" s="17" t="s">
        <v>8125</v>
      </c>
      <c r="M4070" s="1">
        <v>0</v>
      </c>
      <c r="N4070" s="8">
        <f>IFERROR(VLOOKUP(A4070,constraints!$A$2:$C$4968,3,FALSE),0)</f>
        <v>0.04</v>
      </c>
    </row>
    <row r="4071" spans="1:14" x14ac:dyDescent="0.25">
      <c r="A4071" s="17" t="s">
        <v>8266</v>
      </c>
      <c r="B4071" s="17" t="s">
        <v>8267</v>
      </c>
      <c r="C4071" s="17" t="s">
        <v>234</v>
      </c>
      <c r="D4071" s="17" t="s">
        <v>20</v>
      </c>
      <c r="E4071" s="17" t="s">
        <v>7255</v>
      </c>
      <c r="F4071" s="17" t="s">
        <v>7255</v>
      </c>
      <c r="G4071" s="17" t="s">
        <v>266</v>
      </c>
      <c r="H4071" s="17" t="s">
        <v>248</v>
      </c>
      <c r="I4071" s="17" t="s">
        <v>248</v>
      </c>
      <c r="J4071" s="17" t="s">
        <v>277</v>
      </c>
      <c r="K4071" s="17" t="s">
        <v>277</v>
      </c>
      <c r="L4071" s="17" t="s">
        <v>8125</v>
      </c>
      <c r="M4071" s="1">
        <v>0</v>
      </c>
      <c r="N4071" s="8">
        <f>IFERROR(VLOOKUP(A4071,constraints!$A$2:$C$4968,3,FALSE),0)</f>
        <v>0.04</v>
      </c>
    </row>
    <row r="4072" spans="1:14" x14ac:dyDescent="0.25">
      <c r="A4072" s="17" t="s">
        <v>8268</v>
      </c>
      <c r="B4072" s="17" t="s">
        <v>8269</v>
      </c>
      <c r="C4072" s="17" t="s">
        <v>234</v>
      </c>
      <c r="D4072" s="17" t="s">
        <v>20</v>
      </c>
      <c r="E4072" s="17" t="s">
        <v>7255</v>
      </c>
      <c r="F4072" s="17" t="s">
        <v>7255</v>
      </c>
      <c r="G4072" s="17" t="s">
        <v>266</v>
      </c>
      <c r="H4072" s="17" t="s">
        <v>248</v>
      </c>
      <c r="I4072" s="17" t="s">
        <v>248</v>
      </c>
      <c r="J4072" s="17" t="s">
        <v>277</v>
      </c>
      <c r="K4072" s="17" t="s">
        <v>277</v>
      </c>
      <c r="L4072" s="17" t="s">
        <v>8125</v>
      </c>
      <c r="M4072" s="1">
        <v>0</v>
      </c>
      <c r="N4072" s="8">
        <f>IFERROR(VLOOKUP(A4072,constraints!$A$2:$C$4968,3,FALSE),0)</f>
        <v>0.05</v>
      </c>
    </row>
    <row r="4073" spans="1:14" x14ac:dyDescent="0.25">
      <c r="A4073" s="17" t="s">
        <v>8270</v>
      </c>
      <c r="B4073" s="17" t="s">
        <v>8271</v>
      </c>
      <c r="C4073" s="17" t="s">
        <v>234</v>
      </c>
      <c r="D4073" s="17" t="s">
        <v>20</v>
      </c>
      <c r="E4073" s="17" t="s">
        <v>7255</v>
      </c>
      <c r="F4073" s="17" t="s">
        <v>7255</v>
      </c>
      <c r="G4073" s="17" t="s">
        <v>266</v>
      </c>
      <c r="H4073" s="17" t="s">
        <v>248</v>
      </c>
      <c r="I4073" s="17" t="s">
        <v>248</v>
      </c>
      <c r="J4073" s="17" t="s">
        <v>277</v>
      </c>
      <c r="K4073" s="17" t="s">
        <v>277</v>
      </c>
      <c r="L4073" s="17" t="s">
        <v>8125</v>
      </c>
      <c r="M4073" s="1">
        <v>0</v>
      </c>
      <c r="N4073" s="8">
        <f>IFERROR(VLOOKUP(A4073,constraints!$A$2:$C$4968,3,FALSE),0)</f>
        <v>0.01</v>
      </c>
    </row>
    <row r="4074" spans="1:14" x14ac:dyDescent="0.25">
      <c r="A4074" s="17" t="s">
        <v>8272</v>
      </c>
      <c r="B4074" s="17" t="s">
        <v>8273</v>
      </c>
      <c r="C4074" s="17" t="s">
        <v>234</v>
      </c>
      <c r="D4074" s="17" t="s">
        <v>20</v>
      </c>
      <c r="E4074" s="17" t="s">
        <v>7255</v>
      </c>
      <c r="F4074" s="17" t="s">
        <v>7255</v>
      </c>
      <c r="G4074" s="17" t="s">
        <v>266</v>
      </c>
      <c r="H4074" s="17" t="s">
        <v>248</v>
      </c>
      <c r="I4074" s="17" t="s">
        <v>248</v>
      </c>
      <c r="J4074" s="17" t="s">
        <v>277</v>
      </c>
      <c r="K4074" s="17" t="s">
        <v>277</v>
      </c>
      <c r="L4074" s="17" t="s">
        <v>8125</v>
      </c>
      <c r="M4074" s="1">
        <v>0</v>
      </c>
      <c r="N4074" s="8">
        <f>IFERROR(VLOOKUP(A4074,constraints!$A$2:$C$4968,3,FALSE),0)</f>
        <v>0.05</v>
      </c>
    </row>
    <row r="4075" spans="1:14" x14ac:dyDescent="0.25">
      <c r="A4075" s="17" t="s">
        <v>8274</v>
      </c>
      <c r="B4075" s="17" t="s">
        <v>8275</v>
      </c>
      <c r="C4075" s="17" t="s">
        <v>234</v>
      </c>
      <c r="D4075" s="17" t="s">
        <v>20</v>
      </c>
      <c r="E4075" s="17" t="s">
        <v>7255</v>
      </c>
      <c r="F4075" s="17" t="s">
        <v>7255</v>
      </c>
      <c r="G4075" s="17" t="s">
        <v>266</v>
      </c>
      <c r="H4075" s="17" t="s">
        <v>248</v>
      </c>
      <c r="I4075" s="17" t="s">
        <v>248</v>
      </c>
      <c r="J4075" s="17" t="s">
        <v>277</v>
      </c>
      <c r="K4075" s="17" t="s">
        <v>277</v>
      </c>
      <c r="L4075" s="17" t="s">
        <v>8125</v>
      </c>
      <c r="M4075" s="1">
        <v>0</v>
      </c>
      <c r="N4075" s="8">
        <f>IFERROR(VLOOKUP(A4075,constraints!$A$2:$C$4968,3,FALSE),0)</f>
        <v>0.05</v>
      </c>
    </row>
    <row r="4076" spans="1:14" x14ac:dyDescent="0.25">
      <c r="A4076" s="17" t="s">
        <v>8276</v>
      </c>
      <c r="B4076" s="17" t="s">
        <v>8277</v>
      </c>
      <c r="C4076" s="17" t="s">
        <v>234</v>
      </c>
      <c r="D4076" s="17" t="s">
        <v>20</v>
      </c>
      <c r="E4076" s="17" t="s">
        <v>7255</v>
      </c>
      <c r="F4076" s="17" t="s">
        <v>7255</v>
      </c>
      <c r="G4076" s="17" t="s">
        <v>266</v>
      </c>
      <c r="H4076" s="17" t="s">
        <v>248</v>
      </c>
      <c r="I4076" s="17" t="s">
        <v>248</v>
      </c>
      <c r="J4076" s="17" t="s">
        <v>277</v>
      </c>
      <c r="K4076" s="17" t="s">
        <v>277</v>
      </c>
      <c r="L4076" s="17" t="s">
        <v>8125</v>
      </c>
      <c r="M4076" s="1">
        <v>0</v>
      </c>
      <c r="N4076" s="8">
        <f>IFERROR(VLOOKUP(A4076,constraints!$A$2:$C$4968,3,FALSE),0)</f>
        <v>0.01</v>
      </c>
    </row>
    <row r="4077" spans="1:14" x14ac:dyDescent="0.25">
      <c r="A4077" s="17" t="s">
        <v>8278</v>
      </c>
      <c r="B4077" s="17" t="s">
        <v>8279</v>
      </c>
      <c r="C4077" s="17" t="s">
        <v>234</v>
      </c>
      <c r="D4077" s="17" t="s">
        <v>20</v>
      </c>
      <c r="E4077" s="17" t="s">
        <v>7255</v>
      </c>
      <c r="F4077" s="17" t="s">
        <v>7255</v>
      </c>
      <c r="G4077" s="17" t="s">
        <v>266</v>
      </c>
      <c r="H4077" s="17" t="s">
        <v>248</v>
      </c>
      <c r="I4077" s="17" t="s">
        <v>248</v>
      </c>
      <c r="J4077" s="17" t="s">
        <v>277</v>
      </c>
      <c r="K4077" s="17" t="s">
        <v>277</v>
      </c>
      <c r="L4077" s="17" t="s">
        <v>8125</v>
      </c>
      <c r="M4077" s="1">
        <v>0</v>
      </c>
      <c r="N4077" s="8">
        <f>IFERROR(VLOOKUP(A4077,constraints!$A$2:$C$4968,3,FALSE),0)</f>
        <v>0.04</v>
      </c>
    </row>
    <row r="4078" spans="1:14" x14ac:dyDescent="0.25">
      <c r="A4078" s="17" t="s">
        <v>8280</v>
      </c>
      <c r="B4078" s="17" t="s">
        <v>8281</v>
      </c>
      <c r="C4078" s="17" t="s">
        <v>234</v>
      </c>
      <c r="D4078" s="17" t="s">
        <v>20</v>
      </c>
      <c r="E4078" s="17" t="s">
        <v>7255</v>
      </c>
      <c r="F4078" s="17" t="s">
        <v>7255</v>
      </c>
      <c r="G4078" s="17" t="s">
        <v>266</v>
      </c>
      <c r="H4078" s="17" t="s">
        <v>248</v>
      </c>
      <c r="I4078" s="17" t="s">
        <v>248</v>
      </c>
      <c r="J4078" s="17" t="s">
        <v>277</v>
      </c>
      <c r="K4078" s="17" t="s">
        <v>277</v>
      </c>
      <c r="L4078" s="17" t="s">
        <v>8125</v>
      </c>
      <c r="M4078" s="1">
        <v>0</v>
      </c>
      <c r="N4078" s="8">
        <f>IFERROR(VLOOKUP(A4078,constraints!$A$2:$C$4968,3,FALSE),0)</f>
        <v>0.05</v>
      </c>
    </row>
    <row r="4079" spans="1:14" x14ac:dyDescent="0.25">
      <c r="A4079" s="17" t="s">
        <v>8282</v>
      </c>
      <c r="B4079" s="17" t="s">
        <v>8283</v>
      </c>
      <c r="C4079" s="17" t="s">
        <v>234</v>
      </c>
      <c r="D4079" s="17" t="s">
        <v>20</v>
      </c>
      <c r="E4079" s="17" t="s">
        <v>7255</v>
      </c>
      <c r="F4079" s="17" t="s">
        <v>7255</v>
      </c>
      <c r="G4079" s="17" t="s">
        <v>266</v>
      </c>
      <c r="H4079" s="17" t="s">
        <v>248</v>
      </c>
      <c r="I4079" s="17" t="s">
        <v>248</v>
      </c>
      <c r="J4079" s="17" t="s">
        <v>277</v>
      </c>
      <c r="K4079" s="17" t="s">
        <v>277</v>
      </c>
      <c r="L4079" s="17" t="s">
        <v>8125</v>
      </c>
      <c r="M4079" s="1">
        <v>0</v>
      </c>
      <c r="N4079" s="8">
        <f>IFERROR(VLOOKUP(A4079,constraints!$A$2:$C$4968,3,FALSE),0)</f>
        <v>0.01</v>
      </c>
    </row>
    <row r="4080" spans="1:14" x14ac:dyDescent="0.25">
      <c r="A4080" s="17" t="s">
        <v>8284</v>
      </c>
      <c r="B4080" s="17" t="s">
        <v>8285</v>
      </c>
      <c r="C4080" s="17" t="s">
        <v>234</v>
      </c>
      <c r="D4080" s="17" t="s">
        <v>20</v>
      </c>
      <c r="E4080" s="17" t="s">
        <v>7255</v>
      </c>
      <c r="F4080" s="17" t="s">
        <v>7255</v>
      </c>
      <c r="G4080" s="17" t="s">
        <v>262</v>
      </c>
      <c r="H4080" s="17" t="s">
        <v>248</v>
      </c>
      <c r="I4080" s="17" t="s">
        <v>248</v>
      </c>
      <c r="J4080" s="17" t="s">
        <v>277</v>
      </c>
      <c r="K4080" s="17" t="s">
        <v>277</v>
      </c>
      <c r="L4080" s="17" t="s">
        <v>8128</v>
      </c>
      <c r="M4080" s="1">
        <v>0</v>
      </c>
      <c r="N4080" s="8">
        <f>IFERROR(VLOOKUP(A4080,constraints!$A$2:$C$4968,3,FALSE),0)</f>
        <v>0.01</v>
      </c>
    </row>
    <row r="4081" spans="1:14" x14ac:dyDescent="0.25">
      <c r="A4081" s="17" t="s">
        <v>8286</v>
      </c>
      <c r="B4081" s="17" t="s">
        <v>8287</v>
      </c>
      <c r="C4081" s="17" t="s">
        <v>234</v>
      </c>
      <c r="D4081" s="17" t="s">
        <v>20</v>
      </c>
      <c r="E4081" s="17" t="s">
        <v>7255</v>
      </c>
      <c r="F4081" s="17" t="s">
        <v>7255</v>
      </c>
      <c r="G4081" s="17" t="s">
        <v>266</v>
      </c>
      <c r="H4081" s="17" t="s">
        <v>248</v>
      </c>
      <c r="I4081" s="17" t="s">
        <v>248</v>
      </c>
      <c r="J4081" s="17" t="s">
        <v>277</v>
      </c>
      <c r="K4081" s="17" t="s">
        <v>277</v>
      </c>
      <c r="L4081" s="17" t="s">
        <v>8125</v>
      </c>
      <c r="M4081" s="1">
        <v>0</v>
      </c>
      <c r="N4081" s="8">
        <f>IFERROR(VLOOKUP(A4081,constraints!$A$2:$C$4968,3,FALSE),0)</f>
        <v>0.02</v>
      </c>
    </row>
    <row r="4082" spans="1:14" x14ac:dyDescent="0.25">
      <c r="A4082" s="17" t="s">
        <v>8288</v>
      </c>
      <c r="B4082" s="17" t="s">
        <v>8289</v>
      </c>
      <c r="C4082" s="17" t="s">
        <v>234</v>
      </c>
      <c r="D4082" s="17" t="s">
        <v>20</v>
      </c>
      <c r="E4082" s="17" t="s">
        <v>7255</v>
      </c>
      <c r="F4082" s="17" t="s">
        <v>7255</v>
      </c>
      <c r="G4082" s="17" t="s">
        <v>266</v>
      </c>
      <c r="H4082" s="17" t="s">
        <v>248</v>
      </c>
      <c r="I4082" s="17" t="s">
        <v>248</v>
      </c>
      <c r="J4082" s="17" t="s">
        <v>277</v>
      </c>
      <c r="K4082" s="17" t="s">
        <v>277</v>
      </c>
      <c r="L4082" s="17" t="s">
        <v>8125</v>
      </c>
      <c r="M4082" s="1">
        <v>0</v>
      </c>
      <c r="N4082" s="8">
        <f>IFERROR(VLOOKUP(A4082,constraints!$A$2:$C$4968,3,FALSE),0)</f>
        <v>0.03</v>
      </c>
    </row>
    <row r="4083" spans="1:14" x14ac:dyDescent="0.25">
      <c r="A4083" s="17" t="s">
        <v>8290</v>
      </c>
      <c r="B4083" s="17" t="s">
        <v>8291</v>
      </c>
      <c r="C4083" s="17" t="s">
        <v>234</v>
      </c>
      <c r="D4083" s="17" t="s">
        <v>20</v>
      </c>
      <c r="E4083" s="17" t="s">
        <v>7255</v>
      </c>
      <c r="F4083" s="17" t="s">
        <v>7255</v>
      </c>
      <c r="G4083" s="17" t="s">
        <v>266</v>
      </c>
      <c r="H4083" s="17" t="s">
        <v>248</v>
      </c>
      <c r="I4083" s="17" t="s">
        <v>248</v>
      </c>
      <c r="J4083" s="17" t="s">
        <v>277</v>
      </c>
      <c r="K4083" s="17" t="s">
        <v>277</v>
      </c>
      <c r="L4083" s="17" t="s">
        <v>8125</v>
      </c>
      <c r="M4083" s="1">
        <v>0</v>
      </c>
      <c r="N4083" s="8">
        <f>IFERROR(VLOOKUP(A4083,constraints!$A$2:$C$4968,3,FALSE),0)</f>
        <v>0.02</v>
      </c>
    </row>
    <row r="4084" spans="1:14" x14ac:dyDescent="0.25">
      <c r="A4084" s="17" t="s">
        <v>8292</v>
      </c>
      <c r="B4084" s="17" t="s">
        <v>8293</v>
      </c>
      <c r="C4084" s="17" t="s">
        <v>234</v>
      </c>
      <c r="D4084" s="17" t="s">
        <v>20</v>
      </c>
      <c r="E4084" s="17" t="s">
        <v>7255</v>
      </c>
      <c r="F4084" s="17" t="s">
        <v>7255</v>
      </c>
      <c r="G4084" s="17" t="s">
        <v>266</v>
      </c>
      <c r="H4084" s="17" t="s">
        <v>248</v>
      </c>
      <c r="I4084" s="17" t="s">
        <v>248</v>
      </c>
      <c r="J4084" s="17" t="s">
        <v>277</v>
      </c>
      <c r="K4084" s="17" t="s">
        <v>277</v>
      </c>
      <c r="L4084" s="17" t="s">
        <v>8125</v>
      </c>
      <c r="M4084" s="1">
        <v>0</v>
      </c>
      <c r="N4084" s="8">
        <f>IFERROR(VLOOKUP(A4084,constraints!$A$2:$C$4968,3,FALSE),0)</f>
        <v>0.03</v>
      </c>
    </row>
    <row r="4085" spans="1:14" x14ac:dyDescent="0.25">
      <c r="A4085" s="17" t="s">
        <v>8294</v>
      </c>
      <c r="B4085" s="17" t="s">
        <v>8295</v>
      </c>
      <c r="C4085" s="17" t="s">
        <v>234</v>
      </c>
      <c r="D4085" s="17" t="s">
        <v>20</v>
      </c>
      <c r="E4085" s="17" t="s">
        <v>7255</v>
      </c>
      <c r="F4085" s="17" t="s">
        <v>7255</v>
      </c>
      <c r="G4085" s="17" t="s">
        <v>266</v>
      </c>
      <c r="H4085" s="17" t="s">
        <v>248</v>
      </c>
      <c r="I4085" s="17" t="s">
        <v>248</v>
      </c>
      <c r="J4085" s="17" t="s">
        <v>277</v>
      </c>
      <c r="K4085" s="17" t="s">
        <v>277</v>
      </c>
      <c r="L4085" s="17" t="s">
        <v>8125</v>
      </c>
      <c r="M4085" s="1">
        <v>0</v>
      </c>
      <c r="N4085" s="8">
        <f>IFERROR(VLOOKUP(A4085,constraints!$A$2:$C$4968,3,FALSE),0)</f>
        <v>0.01</v>
      </c>
    </row>
    <row r="4086" spans="1:14" x14ac:dyDescent="0.25">
      <c r="A4086" s="17" t="s">
        <v>8296</v>
      </c>
      <c r="B4086" s="17" t="s">
        <v>8297</v>
      </c>
      <c r="C4086" s="17" t="s">
        <v>234</v>
      </c>
      <c r="D4086" s="17" t="s">
        <v>20</v>
      </c>
      <c r="E4086" s="17" t="s">
        <v>7255</v>
      </c>
      <c r="F4086" s="17" t="s">
        <v>7255</v>
      </c>
      <c r="G4086" s="17" t="s">
        <v>266</v>
      </c>
      <c r="H4086" s="17" t="s">
        <v>248</v>
      </c>
      <c r="I4086" s="17" t="s">
        <v>248</v>
      </c>
      <c r="J4086" s="17" t="s">
        <v>277</v>
      </c>
      <c r="K4086" s="17" t="s">
        <v>277</v>
      </c>
      <c r="L4086" s="17" t="s">
        <v>8125</v>
      </c>
      <c r="M4086" s="1">
        <v>0</v>
      </c>
      <c r="N4086" s="8">
        <f>IFERROR(VLOOKUP(A4086,constraints!$A$2:$C$4968,3,FALSE),0)</f>
        <v>0.05</v>
      </c>
    </row>
    <row r="4087" spans="1:14" x14ac:dyDescent="0.25">
      <c r="A4087" s="17" t="s">
        <v>8298</v>
      </c>
      <c r="B4087" s="17" t="s">
        <v>8299</v>
      </c>
      <c r="C4087" s="17" t="s">
        <v>234</v>
      </c>
      <c r="D4087" s="17" t="s">
        <v>20</v>
      </c>
      <c r="E4087" s="17" t="s">
        <v>7255</v>
      </c>
      <c r="F4087" s="17" t="s">
        <v>7255</v>
      </c>
      <c r="G4087" s="17" t="s">
        <v>266</v>
      </c>
      <c r="H4087" s="17" t="s">
        <v>248</v>
      </c>
      <c r="I4087" s="17" t="s">
        <v>248</v>
      </c>
      <c r="J4087" s="17" t="s">
        <v>277</v>
      </c>
      <c r="K4087" s="17" t="s">
        <v>277</v>
      </c>
      <c r="L4087" s="17" t="s">
        <v>8125</v>
      </c>
      <c r="M4087" s="1">
        <v>0</v>
      </c>
      <c r="N4087" s="8">
        <f>IFERROR(VLOOKUP(A4087,constraints!$A$2:$C$4968,3,FALSE),0)</f>
        <v>0.02</v>
      </c>
    </row>
    <row r="4088" spans="1:14" x14ac:dyDescent="0.25">
      <c r="A4088" s="17" t="s">
        <v>8300</v>
      </c>
      <c r="B4088" s="17" t="s">
        <v>8301</v>
      </c>
      <c r="C4088" s="17" t="s">
        <v>234</v>
      </c>
      <c r="D4088" s="17" t="s">
        <v>20</v>
      </c>
      <c r="E4088" s="17" t="s">
        <v>7255</v>
      </c>
      <c r="F4088" s="17" t="s">
        <v>7255</v>
      </c>
      <c r="G4088" s="17" t="s">
        <v>266</v>
      </c>
      <c r="H4088" s="17" t="s">
        <v>248</v>
      </c>
      <c r="I4088" s="17" t="s">
        <v>248</v>
      </c>
      <c r="J4088" s="17" t="s">
        <v>277</v>
      </c>
      <c r="K4088" s="17" t="s">
        <v>277</v>
      </c>
      <c r="L4088" s="17" t="s">
        <v>8125</v>
      </c>
      <c r="M4088" s="1">
        <v>0</v>
      </c>
      <c r="N4088" s="8">
        <f>IFERROR(VLOOKUP(A4088,constraints!$A$2:$C$4968,3,FALSE),0)</f>
        <v>0.04</v>
      </c>
    </row>
    <row r="4089" spans="1:14" x14ac:dyDescent="0.25">
      <c r="A4089" s="17" t="s">
        <v>8302</v>
      </c>
      <c r="B4089" s="17" t="s">
        <v>8303</v>
      </c>
      <c r="C4089" s="17" t="s">
        <v>234</v>
      </c>
      <c r="D4089" s="17" t="s">
        <v>20</v>
      </c>
      <c r="E4089" s="17" t="s">
        <v>7255</v>
      </c>
      <c r="F4089" s="17" t="s">
        <v>7255</v>
      </c>
      <c r="G4089" s="17" t="s">
        <v>266</v>
      </c>
      <c r="H4089" s="17" t="s">
        <v>248</v>
      </c>
      <c r="I4089" s="17" t="s">
        <v>248</v>
      </c>
      <c r="J4089" s="17" t="s">
        <v>277</v>
      </c>
      <c r="K4089" s="17" t="s">
        <v>277</v>
      </c>
      <c r="L4089" s="17" t="s">
        <v>8125</v>
      </c>
      <c r="M4089" s="1">
        <v>0</v>
      </c>
      <c r="N4089" s="8">
        <f>IFERROR(VLOOKUP(A4089,constraints!$A$2:$C$4968,3,FALSE),0)</f>
        <v>0.05</v>
      </c>
    </row>
    <row r="4090" spans="1:14" x14ac:dyDescent="0.25">
      <c r="A4090" s="17" t="s">
        <v>8304</v>
      </c>
      <c r="B4090" s="17" t="s">
        <v>8305</v>
      </c>
      <c r="C4090" s="17" t="s">
        <v>234</v>
      </c>
      <c r="D4090" s="17" t="s">
        <v>20</v>
      </c>
      <c r="E4090" s="17" t="s">
        <v>7255</v>
      </c>
      <c r="F4090" s="17" t="s">
        <v>7255</v>
      </c>
      <c r="G4090" s="17" t="s">
        <v>266</v>
      </c>
      <c r="H4090" s="17" t="s">
        <v>248</v>
      </c>
      <c r="I4090" s="17" t="s">
        <v>248</v>
      </c>
      <c r="J4090" s="17" t="s">
        <v>277</v>
      </c>
      <c r="K4090" s="17" t="s">
        <v>277</v>
      </c>
      <c r="L4090" s="17" t="s">
        <v>8125</v>
      </c>
      <c r="M4090" s="1">
        <v>0</v>
      </c>
      <c r="N4090" s="8">
        <f>IFERROR(VLOOKUP(A4090,constraints!$A$2:$C$4968,3,FALSE),0)</f>
        <v>0.02</v>
      </c>
    </row>
    <row r="4091" spans="1:14" x14ac:dyDescent="0.25">
      <c r="A4091" s="17" t="s">
        <v>8306</v>
      </c>
      <c r="B4091" s="17" t="s">
        <v>8307</v>
      </c>
      <c r="C4091" s="17" t="s">
        <v>234</v>
      </c>
      <c r="D4091" s="17" t="s">
        <v>20</v>
      </c>
      <c r="E4091" s="17" t="s">
        <v>7255</v>
      </c>
      <c r="F4091" s="17" t="s">
        <v>7255</v>
      </c>
      <c r="G4091" s="17" t="s">
        <v>266</v>
      </c>
      <c r="H4091" s="17" t="s">
        <v>248</v>
      </c>
      <c r="I4091" s="17" t="s">
        <v>248</v>
      </c>
      <c r="J4091" s="17" t="s">
        <v>277</v>
      </c>
      <c r="K4091" s="17" t="s">
        <v>277</v>
      </c>
      <c r="L4091" s="17" t="s">
        <v>8125</v>
      </c>
      <c r="M4091" s="1">
        <v>0</v>
      </c>
      <c r="N4091" s="8">
        <f>IFERROR(VLOOKUP(A4091,constraints!$A$2:$C$4968,3,FALSE),0)</f>
        <v>0.01</v>
      </c>
    </row>
    <row r="4092" spans="1:14" x14ac:dyDescent="0.25">
      <c r="A4092" s="17" t="s">
        <v>8308</v>
      </c>
      <c r="B4092" s="17" t="s">
        <v>8309</v>
      </c>
      <c r="C4092" s="17" t="s">
        <v>234</v>
      </c>
      <c r="D4092" s="17" t="s">
        <v>20</v>
      </c>
      <c r="E4092" s="17" t="s">
        <v>7255</v>
      </c>
      <c r="F4092" s="17" t="s">
        <v>7255</v>
      </c>
      <c r="G4092" s="17" t="s">
        <v>266</v>
      </c>
      <c r="H4092" s="17" t="s">
        <v>248</v>
      </c>
      <c r="I4092" s="17" t="s">
        <v>248</v>
      </c>
      <c r="J4092" s="17" t="s">
        <v>277</v>
      </c>
      <c r="K4092" s="17" t="s">
        <v>277</v>
      </c>
      <c r="L4092" s="17" t="s">
        <v>8125</v>
      </c>
      <c r="M4092" s="1">
        <v>0</v>
      </c>
      <c r="N4092" s="8">
        <f>IFERROR(VLOOKUP(A4092,constraints!$A$2:$C$4968,3,FALSE),0)</f>
        <v>0.03</v>
      </c>
    </row>
    <row r="4093" spans="1:14" x14ac:dyDescent="0.25">
      <c r="A4093" s="17" t="s">
        <v>8310</v>
      </c>
      <c r="B4093" s="17" t="s">
        <v>8311</v>
      </c>
      <c r="C4093" s="17" t="s">
        <v>234</v>
      </c>
      <c r="D4093" s="17" t="s">
        <v>20</v>
      </c>
      <c r="E4093" s="17" t="s">
        <v>7255</v>
      </c>
      <c r="F4093" s="17" t="s">
        <v>7255</v>
      </c>
      <c r="G4093" s="17" t="s">
        <v>266</v>
      </c>
      <c r="H4093" s="17" t="s">
        <v>248</v>
      </c>
      <c r="I4093" s="17" t="s">
        <v>248</v>
      </c>
      <c r="J4093" s="17" t="s">
        <v>277</v>
      </c>
      <c r="K4093" s="17" t="s">
        <v>277</v>
      </c>
      <c r="L4093" s="17" t="s">
        <v>8125</v>
      </c>
      <c r="M4093" s="1">
        <v>0</v>
      </c>
      <c r="N4093" s="8">
        <f>IFERROR(VLOOKUP(A4093,constraints!$A$2:$C$4968,3,FALSE),0)</f>
        <v>0.02</v>
      </c>
    </row>
    <row r="4094" spans="1:14" x14ac:dyDescent="0.25">
      <c r="A4094" s="17" t="s">
        <v>8312</v>
      </c>
      <c r="B4094" s="17" t="s">
        <v>8313</v>
      </c>
      <c r="C4094" s="17" t="s">
        <v>234</v>
      </c>
      <c r="D4094" s="17" t="s">
        <v>20</v>
      </c>
      <c r="E4094" s="17" t="s">
        <v>7255</v>
      </c>
      <c r="F4094" s="17" t="s">
        <v>7255</v>
      </c>
      <c r="G4094" s="17" t="s">
        <v>262</v>
      </c>
      <c r="H4094" s="17" t="s">
        <v>248</v>
      </c>
      <c r="I4094" s="17" t="s">
        <v>248</v>
      </c>
      <c r="J4094" s="17" t="s">
        <v>277</v>
      </c>
      <c r="K4094" s="17" t="s">
        <v>277</v>
      </c>
      <c r="L4094" s="17" t="s">
        <v>8128</v>
      </c>
      <c r="M4094" s="1">
        <v>0</v>
      </c>
      <c r="N4094" s="8">
        <f>IFERROR(VLOOKUP(A4094,constraints!$A$2:$C$4968,3,FALSE),0)</f>
        <v>0.01</v>
      </c>
    </row>
    <row r="4095" spans="1:14" x14ac:dyDescent="0.25">
      <c r="A4095" s="17" t="s">
        <v>8314</v>
      </c>
      <c r="B4095" s="17" t="s">
        <v>8315</v>
      </c>
      <c r="C4095" s="17" t="s">
        <v>234</v>
      </c>
      <c r="D4095" s="17" t="s">
        <v>20</v>
      </c>
      <c r="E4095" s="17" t="s">
        <v>7255</v>
      </c>
      <c r="F4095" s="17" t="s">
        <v>7255</v>
      </c>
      <c r="G4095" s="17" t="s">
        <v>266</v>
      </c>
      <c r="H4095" s="17" t="s">
        <v>248</v>
      </c>
      <c r="I4095" s="17" t="s">
        <v>248</v>
      </c>
      <c r="J4095" s="17" t="s">
        <v>277</v>
      </c>
      <c r="K4095" s="17" t="s">
        <v>277</v>
      </c>
      <c r="L4095" s="17" t="s">
        <v>8125</v>
      </c>
      <c r="M4095" s="1">
        <v>0</v>
      </c>
      <c r="N4095" s="8">
        <f>IFERROR(VLOOKUP(A4095,constraints!$A$2:$C$4968,3,FALSE),0)</f>
        <v>0.03</v>
      </c>
    </row>
    <row r="4096" spans="1:14" x14ac:dyDescent="0.25">
      <c r="A4096" s="17" t="s">
        <v>8316</v>
      </c>
      <c r="B4096" s="17" t="s">
        <v>8317</v>
      </c>
      <c r="C4096" s="17" t="s">
        <v>234</v>
      </c>
      <c r="D4096" s="17" t="s">
        <v>20</v>
      </c>
      <c r="E4096" s="17" t="s">
        <v>7255</v>
      </c>
      <c r="F4096" s="17" t="s">
        <v>7255</v>
      </c>
      <c r="G4096" s="17" t="s">
        <v>266</v>
      </c>
      <c r="H4096" s="17" t="s">
        <v>248</v>
      </c>
      <c r="I4096" s="17" t="s">
        <v>248</v>
      </c>
      <c r="J4096" s="17" t="s">
        <v>277</v>
      </c>
      <c r="K4096" s="17" t="s">
        <v>277</v>
      </c>
      <c r="L4096" s="17" t="s">
        <v>8125</v>
      </c>
      <c r="M4096" s="1">
        <v>0</v>
      </c>
      <c r="N4096" s="8">
        <f>IFERROR(VLOOKUP(A4096,constraints!$A$2:$C$4968,3,FALSE),0)</f>
        <v>0.01</v>
      </c>
    </row>
    <row r="4097" spans="1:14" x14ac:dyDescent="0.25">
      <c r="A4097" s="17" t="s">
        <v>114</v>
      </c>
      <c r="B4097" s="17" t="s">
        <v>8318</v>
      </c>
      <c r="C4097" s="17" t="s">
        <v>234</v>
      </c>
      <c r="D4097" s="17" t="s">
        <v>20</v>
      </c>
      <c r="E4097" s="17" t="s">
        <v>7255</v>
      </c>
      <c r="F4097" s="17" t="s">
        <v>7255</v>
      </c>
      <c r="G4097" s="17" t="s">
        <v>262</v>
      </c>
      <c r="H4097" s="17" t="s">
        <v>248</v>
      </c>
      <c r="I4097" s="17" t="s">
        <v>248</v>
      </c>
      <c r="J4097" s="17" t="s">
        <v>277</v>
      </c>
      <c r="K4097" s="17" t="s">
        <v>277</v>
      </c>
      <c r="L4097" s="17" t="s">
        <v>8128</v>
      </c>
      <c r="M4097" s="1">
        <v>0</v>
      </c>
      <c r="N4097" s="8">
        <f>IFERROR(VLOOKUP(A4097,constraints!$A$2:$C$4968,3,FALSE),0)</f>
        <v>0.02</v>
      </c>
    </row>
    <row r="4098" spans="1:14" x14ac:dyDescent="0.25">
      <c r="A4098" s="17" t="s">
        <v>8319</v>
      </c>
      <c r="B4098" s="17" t="s">
        <v>8320</v>
      </c>
      <c r="C4098" s="17" t="s">
        <v>234</v>
      </c>
      <c r="D4098" s="17" t="s">
        <v>20</v>
      </c>
      <c r="E4098" s="17" t="s">
        <v>7255</v>
      </c>
      <c r="F4098" s="17" t="s">
        <v>7255</v>
      </c>
      <c r="G4098" s="17" t="s">
        <v>266</v>
      </c>
      <c r="H4098" s="17" t="s">
        <v>248</v>
      </c>
      <c r="I4098" s="17" t="s">
        <v>248</v>
      </c>
      <c r="J4098" s="17" t="s">
        <v>277</v>
      </c>
      <c r="K4098" s="17" t="s">
        <v>277</v>
      </c>
      <c r="L4098" s="17" t="s">
        <v>8125</v>
      </c>
      <c r="M4098" s="1">
        <v>0</v>
      </c>
      <c r="N4098" s="8">
        <f>IFERROR(VLOOKUP(A4098,constraints!$A$2:$C$4968,3,FALSE),0)</f>
        <v>0.05</v>
      </c>
    </row>
    <row r="4099" spans="1:14" x14ac:dyDescent="0.25">
      <c r="A4099" s="17" t="s">
        <v>8321</v>
      </c>
      <c r="B4099" s="17" t="s">
        <v>8322</v>
      </c>
      <c r="C4099" s="17" t="s">
        <v>234</v>
      </c>
      <c r="D4099" s="17" t="s">
        <v>20</v>
      </c>
      <c r="E4099" s="17" t="s">
        <v>7255</v>
      </c>
      <c r="F4099" s="17" t="s">
        <v>7255</v>
      </c>
      <c r="G4099" s="17" t="s">
        <v>266</v>
      </c>
      <c r="H4099" s="17" t="s">
        <v>248</v>
      </c>
      <c r="I4099" s="17" t="s">
        <v>248</v>
      </c>
      <c r="J4099" s="17" t="s">
        <v>277</v>
      </c>
      <c r="K4099" s="17" t="s">
        <v>277</v>
      </c>
      <c r="L4099" s="17" t="s">
        <v>8125</v>
      </c>
      <c r="M4099" s="1">
        <v>0</v>
      </c>
      <c r="N4099" s="8">
        <f>IFERROR(VLOOKUP(A4099,constraints!$A$2:$C$4968,3,FALSE),0)</f>
        <v>0.04</v>
      </c>
    </row>
    <row r="4100" spans="1:14" x14ac:dyDescent="0.25">
      <c r="A4100" s="17" t="s">
        <v>8323</v>
      </c>
      <c r="B4100" s="17" t="s">
        <v>8324</v>
      </c>
      <c r="C4100" s="17" t="s">
        <v>234</v>
      </c>
      <c r="D4100" s="17" t="s">
        <v>20</v>
      </c>
      <c r="E4100" s="17" t="s">
        <v>7255</v>
      </c>
      <c r="F4100" s="17" t="s">
        <v>7255</v>
      </c>
      <c r="G4100" s="17" t="s">
        <v>266</v>
      </c>
      <c r="H4100" s="17" t="s">
        <v>248</v>
      </c>
      <c r="I4100" s="17" t="s">
        <v>248</v>
      </c>
      <c r="J4100" s="17" t="s">
        <v>277</v>
      </c>
      <c r="K4100" s="17" t="s">
        <v>277</v>
      </c>
      <c r="L4100" s="17" t="s">
        <v>8125</v>
      </c>
      <c r="M4100" s="1">
        <v>0</v>
      </c>
      <c r="N4100" s="8">
        <f>IFERROR(VLOOKUP(A4100,constraints!$A$2:$C$4968,3,FALSE),0)</f>
        <v>0.04</v>
      </c>
    </row>
    <row r="4101" spans="1:14" x14ac:dyDescent="0.25">
      <c r="A4101" s="17" t="s">
        <v>8325</v>
      </c>
      <c r="B4101" s="17" t="s">
        <v>8326</v>
      </c>
      <c r="C4101" s="17" t="s">
        <v>234</v>
      </c>
      <c r="D4101" s="17" t="s">
        <v>20</v>
      </c>
      <c r="E4101" s="17" t="s">
        <v>7255</v>
      </c>
      <c r="F4101" s="17" t="s">
        <v>7255</v>
      </c>
      <c r="G4101" s="17" t="s">
        <v>266</v>
      </c>
      <c r="H4101" s="17" t="s">
        <v>248</v>
      </c>
      <c r="I4101" s="17" t="s">
        <v>248</v>
      </c>
      <c r="J4101" s="17" t="s">
        <v>277</v>
      </c>
      <c r="K4101" s="17" t="s">
        <v>277</v>
      </c>
      <c r="L4101" s="17" t="s">
        <v>8125</v>
      </c>
      <c r="M4101" s="1">
        <v>0</v>
      </c>
      <c r="N4101" s="8">
        <f>IFERROR(VLOOKUP(A4101,constraints!$A$2:$C$4968,3,FALSE),0)</f>
        <v>0.03</v>
      </c>
    </row>
    <row r="4102" spans="1:14" x14ac:dyDescent="0.25">
      <c r="A4102" s="17" t="s">
        <v>8327</v>
      </c>
      <c r="B4102" s="17" t="s">
        <v>8328</v>
      </c>
      <c r="C4102" s="17" t="s">
        <v>234</v>
      </c>
      <c r="D4102" s="17" t="s">
        <v>20</v>
      </c>
      <c r="E4102" s="17" t="s">
        <v>7255</v>
      </c>
      <c r="F4102" s="17" t="s">
        <v>7255</v>
      </c>
      <c r="G4102" s="17" t="s">
        <v>266</v>
      </c>
      <c r="H4102" s="17" t="s">
        <v>248</v>
      </c>
      <c r="I4102" s="17" t="s">
        <v>248</v>
      </c>
      <c r="J4102" s="17" t="s">
        <v>277</v>
      </c>
      <c r="K4102" s="17" t="s">
        <v>277</v>
      </c>
      <c r="L4102" s="17" t="s">
        <v>8125</v>
      </c>
      <c r="M4102" s="1">
        <v>0</v>
      </c>
      <c r="N4102" s="8">
        <f>IFERROR(VLOOKUP(A4102,constraints!$A$2:$C$4968,3,FALSE),0)</f>
        <v>0.03</v>
      </c>
    </row>
    <row r="4103" spans="1:14" x14ac:dyDescent="0.25">
      <c r="A4103" s="17" t="s">
        <v>8329</v>
      </c>
      <c r="B4103" s="17" t="s">
        <v>8330</v>
      </c>
      <c r="C4103" s="17" t="s">
        <v>234</v>
      </c>
      <c r="D4103" s="17" t="s">
        <v>20</v>
      </c>
      <c r="E4103" s="17" t="s">
        <v>7255</v>
      </c>
      <c r="F4103" s="17" t="s">
        <v>7255</v>
      </c>
      <c r="G4103" s="17" t="s">
        <v>266</v>
      </c>
      <c r="H4103" s="17" t="s">
        <v>248</v>
      </c>
      <c r="I4103" s="17" t="s">
        <v>248</v>
      </c>
      <c r="J4103" s="17" t="s">
        <v>277</v>
      </c>
      <c r="K4103" s="17" t="s">
        <v>277</v>
      </c>
      <c r="L4103" s="17" t="s">
        <v>8125</v>
      </c>
      <c r="M4103" s="1">
        <v>0</v>
      </c>
      <c r="N4103" s="8">
        <f>IFERROR(VLOOKUP(A4103,constraints!$A$2:$C$4968,3,FALSE),0)</f>
        <v>0.05</v>
      </c>
    </row>
    <row r="4104" spans="1:14" x14ac:dyDescent="0.25">
      <c r="A4104" s="17" t="s">
        <v>8331</v>
      </c>
      <c r="B4104" s="17" t="s">
        <v>8332</v>
      </c>
      <c r="C4104" s="17" t="s">
        <v>234</v>
      </c>
      <c r="D4104" s="17" t="s">
        <v>20</v>
      </c>
      <c r="E4104" s="17" t="s">
        <v>7255</v>
      </c>
      <c r="F4104" s="17" t="s">
        <v>7255</v>
      </c>
      <c r="G4104" s="17" t="s">
        <v>266</v>
      </c>
      <c r="H4104" s="17" t="s">
        <v>248</v>
      </c>
      <c r="I4104" s="17" t="s">
        <v>248</v>
      </c>
      <c r="J4104" s="17" t="s">
        <v>277</v>
      </c>
      <c r="K4104" s="17" t="s">
        <v>277</v>
      </c>
      <c r="L4104" s="17" t="s">
        <v>8125</v>
      </c>
      <c r="M4104" s="1">
        <v>0</v>
      </c>
      <c r="N4104" s="8">
        <f>IFERROR(VLOOKUP(A4104,constraints!$A$2:$C$4968,3,FALSE),0)</f>
        <v>0.04</v>
      </c>
    </row>
    <row r="4105" spans="1:14" x14ac:dyDescent="0.25">
      <c r="A4105" s="17" t="s">
        <v>8333</v>
      </c>
      <c r="B4105" s="17" t="s">
        <v>8334</v>
      </c>
      <c r="C4105" s="17" t="s">
        <v>234</v>
      </c>
      <c r="D4105" s="17" t="s">
        <v>20</v>
      </c>
      <c r="E4105" s="17" t="s">
        <v>7255</v>
      </c>
      <c r="F4105" s="17" t="s">
        <v>7255</v>
      </c>
      <c r="G4105" s="17" t="s">
        <v>266</v>
      </c>
      <c r="H4105" s="17" t="s">
        <v>248</v>
      </c>
      <c r="I4105" s="17" t="s">
        <v>248</v>
      </c>
      <c r="J4105" s="17" t="s">
        <v>277</v>
      </c>
      <c r="K4105" s="17" t="s">
        <v>277</v>
      </c>
      <c r="L4105" s="17" t="s">
        <v>8125</v>
      </c>
      <c r="M4105" s="1">
        <v>0</v>
      </c>
      <c r="N4105" s="8">
        <f>IFERROR(VLOOKUP(A4105,constraints!$A$2:$C$4968,3,FALSE),0)</f>
        <v>0.01</v>
      </c>
    </row>
    <row r="4106" spans="1:14" x14ac:dyDescent="0.25">
      <c r="A4106" s="17" t="s">
        <v>8335</v>
      </c>
      <c r="B4106" s="17" t="s">
        <v>8336</v>
      </c>
      <c r="C4106" s="17" t="s">
        <v>234</v>
      </c>
      <c r="D4106" s="17" t="s">
        <v>20</v>
      </c>
      <c r="E4106" s="17" t="s">
        <v>7255</v>
      </c>
      <c r="F4106" s="17" t="s">
        <v>7255</v>
      </c>
      <c r="G4106" s="17" t="s">
        <v>266</v>
      </c>
      <c r="H4106" s="17" t="s">
        <v>248</v>
      </c>
      <c r="I4106" s="17" t="s">
        <v>248</v>
      </c>
      <c r="J4106" s="17" t="s">
        <v>277</v>
      </c>
      <c r="K4106" s="17" t="s">
        <v>277</v>
      </c>
      <c r="L4106" s="17" t="s">
        <v>8125</v>
      </c>
      <c r="M4106" s="1">
        <v>0</v>
      </c>
      <c r="N4106" s="8">
        <f>IFERROR(VLOOKUP(A4106,constraints!$A$2:$C$4968,3,FALSE),0)</f>
        <v>0.02</v>
      </c>
    </row>
    <row r="4107" spans="1:14" x14ac:dyDescent="0.25">
      <c r="A4107" s="17" t="s">
        <v>8337</v>
      </c>
      <c r="B4107" s="17" t="s">
        <v>8338</v>
      </c>
      <c r="C4107" s="17" t="s">
        <v>234</v>
      </c>
      <c r="D4107" s="17" t="s">
        <v>20</v>
      </c>
      <c r="E4107" s="17" t="s">
        <v>7255</v>
      </c>
      <c r="F4107" s="17" t="s">
        <v>7255</v>
      </c>
      <c r="G4107" s="17" t="s">
        <v>266</v>
      </c>
      <c r="H4107" s="17" t="s">
        <v>248</v>
      </c>
      <c r="I4107" s="17" t="s">
        <v>248</v>
      </c>
      <c r="J4107" s="17" t="s">
        <v>277</v>
      </c>
      <c r="K4107" s="17" t="s">
        <v>277</v>
      </c>
      <c r="L4107" s="17" t="s">
        <v>8125</v>
      </c>
      <c r="M4107" s="1">
        <v>0</v>
      </c>
      <c r="N4107" s="8">
        <f>IFERROR(VLOOKUP(A4107,constraints!$A$2:$C$4968,3,FALSE),0)</f>
        <v>0.05</v>
      </c>
    </row>
    <row r="4108" spans="1:14" x14ac:dyDescent="0.25">
      <c r="A4108" s="17" t="s">
        <v>8339</v>
      </c>
      <c r="B4108" s="17" t="s">
        <v>8340</v>
      </c>
      <c r="C4108" s="17" t="s">
        <v>234</v>
      </c>
      <c r="D4108" s="17" t="s">
        <v>20</v>
      </c>
      <c r="E4108" s="17" t="s">
        <v>7255</v>
      </c>
      <c r="F4108" s="17" t="s">
        <v>7255</v>
      </c>
      <c r="G4108" s="17" t="s">
        <v>266</v>
      </c>
      <c r="H4108" s="17" t="s">
        <v>248</v>
      </c>
      <c r="I4108" s="17" t="s">
        <v>248</v>
      </c>
      <c r="J4108" s="17" t="s">
        <v>277</v>
      </c>
      <c r="K4108" s="17" t="s">
        <v>277</v>
      </c>
      <c r="L4108" s="17" t="s">
        <v>8125</v>
      </c>
      <c r="M4108" s="1">
        <v>0</v>
      </c>
      <c r="N4108" s="8">
        <f>IFERROR(VLOOKUP(A4108,constraints!$A$2:$C$4968,3,FALSE),0)</f>
        <v>0.04</v>
      </c>
    </row>
    <row r="4109" spans="1:14" x14ac:dyDescent="0.25">
      <c r="A4109" s="17" t="s">
        <v>8341</v>
      </c>
      <c r="B4109" s="17" t="s">
        <v>8342</v>
      </c>
      <c r="C4109" s="17" t="s">
        <v>234</v>
      </c>
      <c r="D4109" s="17" t="s">
        <v>20</v>
      </c>
      <c r="E4109" s="17" t="s">
        <v>7255</v>
      </c>
      <c r="F4109" s="17" t="s">
        <v>7255</v>
      </c>
      <c r="G4109" s="17" t="s">
        <v>262</v>
      </c>
      <c r="H4109" s="17" t="s">
        <v>248</v>
      </c>
      <c r="I4109" s="17" t="s">
        <v>248</v>
      </c>
      <c r="J4109" s="17" t="s">
        <v>277</v>
      </c>
      <c r="K4109" s="17" t="s">
        <v>277</v>
      </c>
      <c r="L4109" s="17" t="s">
        <v>8128</v>
      </c>
      <c r="M4109" s="1">
        <v>0</v>
      </c>
      <c r="N4109" s="8">
        <f>IFERROR(VLOOKUP(A4109,constraints!$A$2:$C$4968,3,FALSE),0)</f>
        <v>0.03</v>
      </c>
    </row>
    <row r="4110" spans="1:14" x14ac:dyDescent="0.25">
      <c r="A4110" s="17" t="s">
        <v>8343</v>
      </c>
      <c r="B4110" s="17" t="s">
        <v>8344</v>
      </c>
      <c r="C4110" s="17" t="s">
        <v>234</v>
      </c>
      <c r="D4110" s="17" t="s">
        <v>20</v>
      </c>
      <c r="E4110" s="17" t="s">
        <v>7255</v>
      </c>
      <c r="F4110" s="17" t="s">
        <v>7255</v>
      </c>
      <c r="G4110" s="17" t="s">
        <v>262</v>
      </c>
      <c r="H4110" s="17" t="s">
        <v>248</v>
      </c>
      <c r="I4110" s="17" t="s">
        <v>248</v>
      </c>
      <c r="J4110" s="17" t="s">
        <v>277</v>
      </c>
      <c r="K4110" s="17" t="s">
        <v>277</v>
      </c>
      <c r="L4110" s="17" t="s">
        <v>8128</v>
      </c>
      <c r="M4110" s="1">
        <v>0</v>
      </c>
      <c r="N4110" s="8">
        <f>IFERROR(VLOOKUP(A4110,constraints!$A$2:$C$4968,3,FALSE),0)</f>
        <v>0.01</v>
      </c>
    </row>
    <row r="4111" spans="1:14" x14ac:dyDescent="0.25">
      <c r="A4111" s="17" t="s">
        <v>8345</v>
      </c>
      <c r="B4111" s="17" t="s">
        <v>8346</v>
      </c>
      <c r="C4111" s="17" t="s">
        <v>234</v>
      </c>
      <c r="D4111" s="17" t="s">
        <v>20</v>
      </c>
      <c r="E4111" s="17" t="s">
        <v>7255</v>
      </c>
      <c r="F4111" s="17" t="s">
        <v>7255</v>
      </c>
      <c r="G4111" s="17" t="s">
        <v>266</v>
      </c>
      <c r="H4111" s="17" t="s">
        <v>248</v>
      </c>
      <c r="I4111" s="17" t="s">
        <v>248</v>
      </c>
      <c r="J4111" s="17" t="s">
        <v>277</v>
      </c>
      <c r="K4111" s="17" t="s">
        <v>277</v>
      </c>
      <c r="L4111" s="17" t="s">
        <v>8125</v>
      </c>
      <c r="M4111" s="1">
        <v>0</v>
      </c>
      <c r="N4111" s="8">
        <f>IFERROR(VLOOKUP(A4111,constraints!$A$2:$C$4968,3,FALSE),0)</f>
        <v>0.05</v>
      </c>
    </row>
    <row r="4112" spans="1:14" x14ac:dyDescent="0.25">
      <c r="A4112" s="17" t="s">
        <v>8347</v>
      </c>
      <c r="B4112" s="17" t="s">
        <v>8348</v>
      </c>
      <c r="C4112" s="17" t="s">
        <v>234</v>
      </c>
      <c r="D4112" s="17" t="s">
        <v>20</v>
      </c>
      <c r="E4112" s="17" t="s">
        <v>7255</v>
      </c>
      <c r="F4112" s="17" t="s">
        <v>7255</v>
      </c>
      <c r="G4112" s="17" t="s">
        <v>266</v>
      </c>
      <c r="H4112" s="17" t="s">
        <v>248</v>
      </c>
      <c r="I4112" s="17" t="s">
        <v>248</v>
      </c>
      <c r="J4112" s="17" t="s">
        <v>277</v>
      </c>
      <c r="K4112" s="17" t="s">
        <v>277</v>
      </c>
      <c r="L4112" s="17" t="s">
        <v>8125</v>
      </c>
      <c r="M4112" s="1">
        <v>0</v>
      </c>
      <c r="N4112" s="8">
        <f>IFERROR(VLOOKUP(A4112,constraints!$A$2:$C$4968,3,FALSE),0)</f>
        <v>0.05</v>
      </c>
    </row>
    <row r="4113" spans="1:14" x14ac:dyDescent="0.25">
      <c r="A4113" s="17" t="s">
        <v>8349</v>
      </c>
      <c r="B4113" s="17" t="s">
        <v>8350</v>
      </c>
      <c r="C4113" s="17" t="s">
        <v>234</v>
      </c>
      <c r="D4113" s="17" t="s">
        <v>20</v>
      </c>
      <c r="E4113" s="17" t="s">
        <v>7255</v>
      </c>
      <c r="F4113" s="17" t="s">
        <v>7255</v>
      </c>
      <c r="G4113" s="17" t="s">
        <v>266</v>
      </c>
      <c r="H4113" s="17" t="s">
        <v>248</v>
      </c>
      <c r="I4113" s="17" t="s">
        <v>248</v>
      </c>
      <c r="J4113" s="17" t="s">
        <v>277</v>
      </c>
      <c r="K4113" s="17" t="s">
        <v>277</v>
      </c>
      <c r="L4113" s="17" t="s">
        <v>8125</v>
      </c>
      <c r="M4113" s="1">
        <v>0</v>
      </c>
      <c r="N4113" s="8">
        <f>IFERROR(VLOOKUP(A4113,constraints!$A$2:$C$4968,3,FALSE),0)</f>
        <v>0.05</v>
      </c>
    </row>
    <row r="4114" spans="1:14" x14ac:dyDescent="0.25">
      <c r="A4114" s="17" t="s">
        <v>8351</v>
      </c>
      <c r="B4114" s="17" t="s">
        <v>8352</v>
      </c>
      <c r="C4114" s="17" t="s">
        <v>234</v>
      </c>
      <c r="D4114" s="17" t="s">
        <v>20</v>
      </c>
      <c r="E4114" s="17" t="s">
        <v>7255</v>
      </c>
      <c r="F4114" s="17" t="s">
        <v>7255</v>
      </c>
      <c r="G4114" s="17" t="s">
        <v>266</v>
      </c>
      <c r="H4114" s="17" t="s">
        <v>248</v>
      </c>
      <c r="I4114" s="17" t="s">
        <v>248</v>
      </c>
      <c r="J4114" s="17" t="s">
        <v>277</v>
      </c>
      <c r="K4114" s="17" t="s">
        <v>277</v>
      </c>
      <c r="L4114" s="17" t="s">
        <v>8125</v>
      </c>
      <c r="M4114" s="1">
        <v>0</v>
      </c>
      <c r="N4114" s="8">
        <f>IFERROR(VLOOKUP(A4114,constraints!$A$2:$C$4968,3,FALSE),0)</f>
        <v>0.02</v>
      </c>
    </row>
    <row r="4115" spans="1:14" x14ac:dyDescent="0.25">
      <c r="A4115" s="17" t="s">
        <v>8353</v>
      </c>
      <c r="B4115" s="17" t="s">
        <v>8354</v>
      </c>
      <c r="C4115" s="17" t="s">
        <v>234</v>
      </c>
      <c r="D4115" s="17" t="s">
        <v>20</v>
      </c>
      <c r="E4115" s="17" t="s">
        <v>7255</v>
      </c>
      <c r="F4115" s="17" t="s">
        <v>7255</v>
      </c>
      <c r="G4115" s="17" t="s">
        <v>262</v>
      </c>
      <c r="H4115" s="17" t="s">
        <v>248</v>
      </c>
      <c r="I4115" s="17" t="s">
        <v>248</v>
      </c>
      <c r="J4115" s="17" t="s">
        <v>277</v>
      </c>
      <c r="K4115" s="17" t="s">
        <v>277</v>
      </c>
      <c r="L4115" s="17" t="s">
        <v>8128</v>
      </c>
      <c r="M4115" s="1">
        <v>0</v>
      </c>
      <c r="N4115" s="8">
        <f>IFERROR(VLOOKUP(A4115,constraints!$A$2:$C$4968,3,FALSE),0)</f>
        <v>0.01</v>
      </c>
    </row>
    <row r="4116" spans="1:14" x14ac:dyDescent="0.25">
      <c r="A4116" s="17" t="s">
        <v>8355</v>
      </c>
      <c r="B4116" s="17" t="s">
        <v>8356</v>
      </c>
      <c r="C4116" s="17" t="s">
        <v>234</v>
      </c>
      <c r="D4116" s="17" t="s">
        <v>20</v>
      </c>
      <c r="E4116" s="17" t="s">
        <v>7255</v>
      </c>
      <c r="F4116" s="17" t="s">
        <v>7255</v>
      </c>
      <c r="G4116" s="17" t="s">
        <v>262</v>
      </c>
      <c r="H4116" s="17" t="s">
        <v>248</v>
      </c>
      <c r="I4116" s="17" t="s">
        <v>248</v>
      </c>
      <c r="J4116" s="17" t="s">
        <v>277</v>
      </c>
      <c r="K4116" s="17" t="s">
        <v>277</v>
      </c>
      <c r="L4116" s="17" t="s">
        <v>8128</v>
      </c>
      <c r="M4116" s="1">
        <v>0</v>
      </c>
      <c r="N4116" s="8">
        <f>IFERROR(VLOOKUP(A4116,constraints!$A$2:$C$4968,3,FALSE),0)</f>
        <v>0.02</v>
      </c>
    </row>
    <row r="4117" spans="1:14" x14ac:dyDescent="0.25">
      <c r="A4117" s="17" t="s">
        <v>112</v>
      </c>
      <c r="B4117" s="17" t="s">
        <v>8357</v>
      </c>
      <c r="C4117" s="17" t="s">
        <v>234</v>
      </c>
      <c r="D4117" s="17" t="s">
        <v>17</v>
      </c>
      <c r="E4117" s="17" t="s">
        <v>7255</v>
      </c>
      <c r="F4117" s="17" t="s">
        <v>7255</v>
      </c>
      <c r="G4117" s="17" t="s">
        <v>266</v>
      </c>
      <c r="H4117" s="17" t="s">
        <v>248</v>
      </c>
      <c r="I4117" s="17" t="s">
        <v>248</v>
      </c>
      <c r="J4117" s="17" t="s">
        <v>277</v>
      </c>
      <c r="K4117" s="17" t="s">
        <v>277</v>
      </c>
      <c r="L4117" s="17" t="s">
        <v>8125</v>
      </c>
      <c r="M4117" s="1">
        <v>0</v>
      </c>
      <c r="N4117" s="8">
        <f>IFERROR(VLOOKUP(A4117,constraints!$A$2:$C$4968,3,FALSE),0)</f>
        <v>0.05</v>
      </c>
    </row>
    <row r="4118" spans="1:14" x14ac:dyDescent="0.25">
      <c r="A4118" s="17" t="s">
        <v>8358</v>
      </c>
      <c r="B4118" s="17" t="s">
        <v>8359</v>
      </c>
      <c r="C4118" s="17" t="s">
        <v>234</v>
      </c>
      <c r="D4118" s="17" t="s">
        <v>20</v>
      </c>
      <c r="E4118" s="17" t="s">
        <v>7255</v>
      </c>
      <c r="F4118" s="17" t="s">
        <v>7255</v>
      </c>
      <c r="G4118" s="17" t="s">
        <v>266</v>
      </c>
      <c r="H4118" s="17" t="s">
        <v>248</v>
      </c>
      <c r="I4118" s="17" t="s">
        <v>248</v>
      </c>
      <c r="J4118" s="17" t="s">
        <v>277</v>
      </c>
      <c r="K4118" s="17" t="s">
        <v>277</v>
      </c>
      <c r="L4118" s="17" t="s">
        <v>8125</v>
      </c>
      <c r="M4118" s="1">
        <v>0</v>
      </c>
      <c r="N4118" s="8">
        <f>IFERROR(VLOOKUP(A4118,constraints!$A$2:$C$4968,3,FALSE),0)</f>
        <v>0.03</v>
      </c>
    </row>
    <row r="4119" spans="1:14" x14ac:dyDescent="0.25">
      <c r="A4119" s="17" t="s">
        <v>8360</v>
      </c>
      <c r="B4119" s="17" t="s">
        <v>8361</v>
      </c>
      <c r="C4119" s="17" t="s">
        <v>234</v>
      </c>
      <c r="D4119" s="17" t="s">
        <v>20</v>
      </c>
      <c r="E4119" s="17" t="s">
        <v>7255</v>
      </c>
      <c r="F4119" s="17" t="s">
        <v>7255</v>
      </c>
      <c r="G4119" s="17" t="s">
        <v>266</v>
      </c>
      <c r="H4119" s="17" t="s">
        <v>248</v>
      </c>
      <c r="I4119" s="17" t="s">
        <v>248</v>
      </c>
      <c r="J4119" s="17" t="s">
        <v>277</v>
      </c>
      <c r="K4119" s="17" t="s">
        <v>277</v>
      </c>
      <c r="L4119" s="17" t="s">
        <v>8125</v>
      </c>
      <c r="M4119" s="1">
        <v>0</v>
      </c>
      <c r="N4119" s="8">
        <f>IFERROR(VLOOKUP(A4119,constraints!$A$2:$C$4968,3,FALSE),0)</f>
        <v>0.05</v>
      </c>
    </row>
    <row r="4120" spans="1:14" x14ac:dyDescent="0.25">
      <c r="A4120" s="17" t="s">
        <v>8362</v>
      </c>
      <c r="B4120" s="17" t="s">
        <v>8363</v>
      </c>
      <c r="C4120" s="17" t="s">
        <v>234</v>
      </c>
      <c r="D4120" s="17" t="s">
        <v>20</v>
      </c>
      <c r="E4120" s="17" t="s">
        <v>7255</v>
      </c>
      <c r="F4120" s="17" t="s">
        <v>7255</v>
      </c>
      <c r="G4120" s="17" t="s">
        <v>266</v>
      </c>
      <c r="H4120" s="17" t="s">
        <v>248</v>
      </c>
      <c r="I4120" s="17" t="s">
        <v>248</v>
      </c>
      <c r="J4120" s="17" t="s">
        <v>277</v>
      </c>
      <c r="K4120" s="17" t="s">
        <v>277</v>
      </c>
      <c r="L4120" s="17" t="s">
        <v>8125</v>
      </c>
      <c r="M4120" s="1">
        <v>0</v>
      </c>
      <c r="N4120" s="8">
        <f>IFERROR(VLOOKUP(A4120,constraints!$A$2:$C$4968,3,FALSE),0)</f>
        <v>0.05</v>
      </c>
    </row>
    <row r="4121" spans="1:14" x14ac:dyDescent="0.25">
      <c r="A4121" s="17" t="s">
        <v>8364</v>
      </c>
      <c r="B4121" s="17" t="s">
        <v>8365</v>
      </c>
      <c r="C4121" s="17" t="s">
        <v>234</v>
      </c>
      <c r="D4121" s="17" t="s">
        <v>20</v>
      </c>
      <c r="E4121" s="17" t="s">
        <v>7255</v>
      </c>
      <c r="F4121" s="17" t="s">
        <v>7255</v>
      </c>
      <c r="G4121" s="17" t="s">
        <v>262</v>
      </c>
      <c r="H4121" s="17" t="s">
        <v>248</v>
      </c>
      <c r="I4121" s="17" t="s">
        <v>248</v>
      </c>
      <c r="J4121" s="17" t="s">
        <v>277</v>
      </c>
      <c r="K4121" s="17" t="s">
        <v>277</v>
      </c>
      <c r="L4121" s="17" t="s">
        <v>8128</v>
      </c>
      <c r="M4121" s="1">
        <v>0</v>
      </c>
      <c r="N4121" s="8">
        <f>IFERROR(VLOOKUP(A4121,constraints!$A$2:$C$4968,3,FALSE),0)</f>
        <v>0.03</v>
      </c>
    </row>
    <row r="4122" spans="1:14" x14ac:dyDescent="0.25">
      <c r="A4122" s="17" t="s">
        <v>8366</v>
      </c>
      <c r="B4122" s="17" t="s">
        <v>8367</v>
      </c>
      <c r="C4122" s="17" t="s">
        <v>234</v>
      </c>
      <c r="D4122" s="17" t="s">
        <v>20</v>
      </c>
      <c r="E4122" s="17" t="s">
        <v>7255</v>
      </c>
      <c r="F4122" s="17" t="s">
        <v>7255</v>
      </c>
      <c r="G4122" s="17" t="s">
        <v>266</v>
      </c>
      <c r="H4122" s="17" t="s">
        <v>248</v>
      </c>
      <c r="I4122" s="17" t="s">
        <v>248</v>
      </c>
      <c r="J4122" s="17" t="s">
        <v>277</v>
      </c>
      <c r="K4122" s="17" t="s">
        <v>277</v>
      </c>
      <c r="L4122" s="17" t="s">
        <v>8125</v>
      </c>
      <c r="M4122" s="1">
        <v>0</v>
      </c>
      <c r="N4122" s="8">
        <f>IFERROR(VLOOKUP(A4122,constraints!$A$2:$C$4968,3,FALSE),0)</f>
        <v>0.01</v>
      </c>
    </row>
    <row r="4123" spans="1:14" x14ac:dyDescent="0.25">
      <c r="A4123" s="17" t="s">
        <v>8368</v>
      </c>
      <c r="B4123" s="17" t="s">
        <v>8369</v>
      </c>
      <c r="C4123" s="17" t="s">
        <v>234</v>
      </c>
      <c r="D4123" s="17" t="s">
        <v>20</v>
      </c>
      <c r="E4123" s="17" t="s">
        <v>7255</v>
      </c>
      <c r="F4123" s="17" t="s">
        <v>7255</v>
      </c>
      <c r="G4123" s="17" t="s">
        <v>266</v>
      </c>
      <c r="H4123" s="17" t="s">
        <v>248</v>
      </c>
      <c r="I4123" s="17" t="s">
        <v>248</v>
      </c>
      <c r="J4123" s="17" t="s">
        <v>277</v>
      </c>
      <c r="K4123" s="17" t="s">
        <v>277</v>
      </c>
      <c r="L4123" s="17" t="s">
        <v>8125</v>
      </c>
      <c r="M4123" s="1">
        <v>0</v>
      </c>
      <c r="N4123" s="8">
        <f>IFERROR(VLOOKUP(A4123,constraints!$A$2:$C$4968,3,FALSE),0)</f>
        <v>0.02</v>
      </c>
    </row>
    <row r="4124" spans="1:14" x14ac:dyDescent="0.25">
      <c r="A4124" s="17" t="s">
        <v>8370</v>
      </c>
      <c r="B4124" s="17" t="s">
        <v>8371</v>
      </c>
      <c r="C4124" s="17" t="s">
        <v>234</v>
      </c>
      <c r="D4124" s="17" t="s">
        <v>20</v>
      </c>
      <c r="E4124" s="17" t="s">
        <v>7255</v>
      </c>
      <c r="F4124" s="17" t="s">
        <v>7255</v>
      </c>
      <c r="G4124" s="17" t="s">
        <v>266</v>
      </c>
      <c r="H4124" s="17" t="s">
        <v>248</v>
      </c>
      <c r="I4124" s="17" t="s">
        <v>248</v>
      </c>
      <c r="J4124" s="17" t="s">
        <v>277</v>
      </c>
      <c r="K4124" s="17" t="s">
        <v>277</v>
      </c>
      <c r="L4124" s="17" t="s">
        <v>8125</v>
      </c>
      <c r="M4124" s="1">
        <v>0</v>
      </c>
      <c r="N4124" s="8">
        <f>IFERROR(VLOOKUP(A4124,constraints!$A$2:$C$4968,3,FALSE),0)</f>
        <v>0.02</v>
      </c>
    </row>
    <row r="4125" spans="1:14" x14ac:dyDescent="0.25">
      <c r="A4125" s="17" t="s">
        <v>8372</v>
      </c>
      <c r="B4125" s="17" t="s">
        <v>8373</v>
      </c>
      <c r="C4125" s="17" t="s">
        <v>234</v>
      </c>
      <c r="D4125" s="17" t="s">
        <v>20</v>
      </c>
      <c r="E4125" s="17" t="s">
        <v>7255</v>
      </c>
      <c r="F4125" s="17" t="s">
        <v>7255</v>
      </c>
      <c r="G4125" s="17" t="s">
        <v>266</v>
      </c>
      <c r="H4125" s="17" t="s">
        <v>248</v>
      </c>
      <c r="I4125" s="17" t="s">
        <v>248</v>
      </c>
      <c r="J4125" s="17" t="s">
        <v>277</v>
      </c>
      <c r="K4125" s="17" t="s">
        <v>277</v>
      </c>
      <c r="L4125" s="17" t="s">
        <v>8125</v>
      </c>
      <c r="M4125" s="1">
        <v>0</v>
      </c>
      <c r="N4125" s="8">
        <f>IFERROR(VLOOKUP(A4125,constraints!$A$2:$C$4968,3,FALSE),0)</f>
        <v>0.04</v>
      </c>
    </row>
    <row r="4126" spans="1:14" x14ac:dyDescent="0.25">
      <c r="A4126" s="17" t="s">
        <v>8374</v>
      </c>
      <c r="B4126" s="17" t="s">
        <v>8375</v>
      </c>
      <c r="C4126" s="17" t="s">
        <v>234</v>
      </c>
      <c r="D4126" s="17" t="s">
        <v>20</v>
      </c>
      <c r="E4126" s="17" t="s">
        <v>7255</v>
      </c>
      <c r="F4126" s="17" t="s">
        <v>7255</v>
      </c>
      <c r="G4126" s="17" t="s">
        <v>262</v>
      </c>
      <c r="H4126" s="17" t="s">
        <v>248</v>
      </c>
      <c r="I4126" s="17" t="s">
        <v>248</v>
      </c>
      <c r="J4126" s="17" t="s">
        <v>277</v>
      </c>
      <c r="K4126" s="17" t="s">
        <v>277</v>
      </c>
      <c r="L4126" s="17" t="s">
        <v>8128</v>
      </c>
      <c r="M4126" s="1">
        <v>0</v>
      </c>
      <c r="N4126" s="8">
        <f>IFERROR(VLOOKUP(A4126,constraints!$A$2:$C$4968,3,FALSE),0)</f>
        <v>0.04</v>
      </c>
    </row>
    <row r="4127" spans="1:14" x14ac:dyDescent="0.25">
      <c r="A4127" s="17" t="s">
        <v>8376</v>
      </c>
      <c r="B4127" s="17" t="s">
        <v>8377</v>
      </c>
      <c r="C4127" s="17" t="s">
        <v>234</v>
      </c>
      <c r="D4127" s="17" t="s">
        <v>20</v>
      </c>
      <c r="E4127" s="17" t="s">
        <v>7255</v>
      </c>
      <c r="F4127" s="17" t="s">
        <v>7255</v>
      </c>
      <c r="G4127" s="17" t="s">
        <v>266</v>
      </c>
      <c r="H4127" s="17" t="s">
        <v>248</v>
      </c>
      <c r="I4127" s="17" t="s">
        <v>248</v>
      </c>
      <c r="J4127" s="17" t="s">
        <v>277</v>
      </c>
      <c r="K4127" s="17" t="s">
        <v>277</v>
      </c>
      <c r="L4127" s="17" t="s">
        <v>8125</v>
      </c>
      <c r="M4127" s="1">
        <v>0</v>
      </c>
      <c r="N4127" s="8">
        <f>IFERROR(VLOOKUP(A4127,constraints!$A$2:$C$4968,3,FALSE),0)</f>
        <v>0.04</v>
      </c>
    </row>
    <row r="4128" spans="1:14" x14ac:dyDescent="0.25">
      <c r="A4128" s="17" t="s">
        <v>8378</v>
      </c>
      <c r="B4128" s="17" t="s">
        <v>8379</v>
      </c>
      <c r="C4128" s="17" t="s">
        <v>234</v>
      </c>
      <c r="D4128" s="17" t="s">
        <v>20</v>
      </c>
      <c r="E4128" s="17" t="s">
        <v>7255</v>
      </c>
      <c r="F4128" s="17" t="s">
        <v>7255</v>
      </c>
      <c r="G4128" s="17" t="s">
        <v>266</v>
      </c>
      <c r="H4128" s="17" t="s">
        <v>248</v>
      </c>
      <c r="I4128" s="17" t="s">
        <v>248</v>
      </c>
      <c r="J4128" s="17" t="s">
        <v>277</v>
      </c>
      <c r="K4128" s="17" t="s">
        <v>277</v>
      </c>
      <c r="L4128" s="17" t="s">
        <v>8125</v>
      </c>
      <c r="M4128" s="1">
        <v>0</v>
      </c>
      <c r="N4128" s="8">
        <f>IFERROR(VLOOKUP(A4128,constraints!$A$2:$C$4968,3,FALSE),0)</f>
        <v>0.04</v>
      </c>
    </row>
    <row r="4129" spans="1:14" x14ac:dyDescent="0.25">
      <c r="A4129" s="17" t="s">
        <v>8380</v>
      </c>
      <c r="B4129" s="17" t="s">
        <v>8381</v>
      </c>
      <c r="C4129" s="17" t="s">
        <v>234</v>
      </c>
      <c r="D4129" s="17" t="s">
        <v>20</v>
      </c>
      <c r="E4129" s="17" t="s">
        <v>7255</v>
      </c>
      <c r="F4129" s="17" t="s">
        <v>7255</v>
      </c>
      <c r="G4129" s="17" t="s">
        <v>266</v>
      </c>
      <c r="H4129" s="17" t="s">
        <v>248</v>
      </c>
      <c r="I4129" s="17" t="s">
        <v>248</v>
      </c>
      <c r="J4129" s="17" t="s">
        <v>277</v>
      </c>
      <c r="K4129" s="17" t="s">
        <v>277</v>
      </c>
      <c r="L4129" s="17" t="s">
        <v>8125</v>
      </c>
      <c r="M4129" s="1">
        <v>0</v>
      </c>
      <c r="N4129" s="8">
        <f>IFERROR(VLOOKUP(A4129,constraints!$A$2:$C$4968,3,FALSE),0)</f>
        <v>0.04</v>
      </c>
    </row>
    <row r="4130" spans="1:14" x14ac:dyDescent="0.25">
      <c r="A4130" s="17" t="s">
        <v>8382</v>
      </c>
      <c r="B4130" s="17" t="s">
        <v>8383</v>
      </c>
      <c r="C4130" s="17" t="s">
        <v>234</v>
      </c>
      <c r="D4130" s="17" t="s">
        <v>20</v>
      </c>
      <c r="E4130" s="17" t="s">
        <v>7255</v>
      </c>
      <c r="F4130" s="17" t="s">
        <v>7255</v>
      </c>
      <c r="G4130" s="17" t="s">
        <v>266</v>
      </c>
      <c r="H4130" s="17" t="s">
        <v>248</v>
      </c>
      <c r="I4130" s="17" t="s">
        <v>248</v>
      </c>
      <c r="J4130" s="17" t="s">
        <v>277</v>
      </c>
      <c r="K4130" s="17" t="s">
        <v>277</v>
      </c>
      <c r="L4130" s="17" t="s">
        <v>8125</v>
      </c>
      <c r="M4130" s="1">
        <v>0</v>
      </c>
      <c r="N4130" s="8">
        <f>IFERROR(VLOOKUP(A4130,constraints!$A$2:$C$4968,3,FALSE),0)</f>
        <v>0.05</v>
      </c>
    </row>
    <row r="4131" spans="1:14" x14ac:dyDescent="0.25">
      <c r="A4131" s="17" t="s">
        <v>8384</v>
      </c>
      <c r="B4131" s="17" t="s">
        <v>8385</v>
      </c>
      <c r="C4131" s="17" t="s">
        <v>234</v>
      </c>
      <c r="D4131" s="17" t="s">
        <v>20</v>
      </c>
      <c r="E4131" s="17" t="s">
        <v>7255</v>
      </c>
      <c r="F4131" s="17" t="s">
        <v>7255</v>
      </c>
      <c r="G4131" s="17" t="s">
        <v>266</v>
      </c>
      <c r="H4131" s="17" t="s">
        <v>248</v>
      </c>
      <c r="I4131" s="17" t="s">
        <v>248</v>
      </c>
      <c r="J4131" s="17" t="s">
        <v>277</v>
      </c>
      <c r="K4131" s="17" t="s">
        <v>277</v>
      </c>
      <c r="L4131" s="17" t="s">
        <v>8125</v>
      </c>
      <c r="M4131" s="1">
        <v>0</v>
      </c>
      <c r="N4131" s="8">
        <f>IFERROR(VLOOKUP(A4131,constraints!$A$2:$C$4968,3,FALSE),0)</f>
        <v>0.02</v>
      </c>
    </row>
    <row r="4132" spans="1:14" x14ac:dyDescent="0.25">
      <c r="A4132" s="17" t="s">
        <v>8386</v>
      </c>
      <c r="B4132" s="17" t="s">
        <v>8387</v>
      </c>
      <c r="C4132" s="17" t="s">
        <v>234</v>
      </c>
      <c r="D4132" s="17" t="s">
        <v>20</v>
      </c>
      <c r="E4132" s="17" t="s">
        <v>7255</v>
      </c>
      <c r="F4132" s="17" t="s">
        <v>7255</v>
      </c>
      <c r="G4132" s="17" t="s">
        <v>266</v>
      </c>
      <c r="H4132" s="17" t="s">
        <v>248</v>
      </c>
      <c r="I4132" s="17" t="s">
        <v>248</v>
      </c>
      <c r="J4132" s="17" t="s">
        <v>277</v>
      </c>
      <c r="K4132" s="17" t="s">
        <v>277</v>
      </c>
      <c r="L4132" s="17" t="s">
        <v>8125</v>
      </c>
      <c r="M4132" s="1">
        <v>0</v>
      </c>
      <c r="N4132" s="8">
        <f>IFERROR(VLOOKUP(A4132,constraints!$A$2:$C$4968,3,FALSE),0)</f>
        <v>0.03</v>
      </c>
    </row>
    <row r="4133" spans="1:14" x14ac:dyDescent="0.25">
      <c r="A4133" s="17" t="s">
        <v>8388</v>
      </c>
      <c r="B4133" s="17" t="s">
        <v>8389</v>
      </c>
      <c r="C4133" s="17" t="s">
        <v>234</v>
      </c>
      <c r="D4133" s="17" t="s">
        <v>20</v>
      </c>
      <c r="E4133" s="17" t="s">
        <v>7255</v>
      </c>
      <c r="F4133" s="17" t="s">
        <v>7255</v>
      </c>
      <c r="G4133" s="17" t="s">
        <v>266</v>
      </c>
      <c r="H4133" s="17" t="s">
        <v>248</v>
      </c>
      <c r="I4133" s="17" t="s">
        <v>248</v>
      </c>
      <c r="J4133" s="17" t="s">
        <v>277</v>
      </c>
      <c r="K4133" s="17" t="s">
        <v>277</v>
      </c>
      <c r="L4133" s="17" t="s">
        <v>8125</v>
      </c>
      <c r="M4133" s="1">
        <v>0</v>
      </c>
      <c r="N4133" s="8">
        <f>IFERROR(VLOOKUP(A4133,constraints!$A$2:$C$4968,3,FALSE),0)</f>
        <v>0.03</v>
      </c>
    </row>
    <row r="4134" spans="1:14" x14ac:dyDescent="0.25">
      <c r="A4134" s="17" t="s">
        <v>8390</v>
      </c>
      <c r="B4134" s="17" t="s">
        <v>8391</v>
      </c>
      <c r="C4134" s="17" t="s">
        <v>234</v>
      </c>
      <c r="D4134" s="17" t="s">
        <v>20</v>
      </c>
      <c r="E4134" s="17" t="s">
        <v>7255</v>
      </c>
      <c r="F4134" s="17" t="s">
        <v>7255</v>
      </c>
      <c r="G4134" s="17" t="s">
        <v>266</v>
      </c>
      <c r="H4134" s="17" t="s">
        <v>248</v>
      </c>
      <c r="I4134" s="17" t="s">
        <v>248</v>
      </c>
      <c r="J4134" s="17" t="s">
        <v>277</v>
      </c>
      <c r="K4134" s="17" t="s">
        <v>277</v>
      </c>
      <c r="L4134" s="17" t="s">
        <v>8125</v>
      </c>
      <c r="M4134" s="1">
        <v>0</v>
      </c>
      <c r="N4134" s="8">
        <f>IFERROR(VLOOKUP(A4134,constraints!$A$2:$C$4968,3,FALSE),0)</f>
        <v>0.03</v>
      </c>
    </row>
    <row r="4135" spans="1:14" x14ac:dyDescent="0.25">
      <c r="A4135" s="17" t="s">
        <v>8392</v>
      </c>
      <c r="B4135" s="17" t="s">
        <v>8393</v>
      </c>
      <c r="C4135" s="17" t="s">
        <v>234</v>
      </c>
      <c r="D4135" s="17" t="s">
        <v>20</v>
      </c>
      <c r="E4135" s="17" t="s">
        <v>7255</v>
      </c>
      <c r="F4135" s="17" t="s">
        <v>7255</v>
      </c>
      <c r="G4135" s="17" t="s">
        <v>266</v>
      </c>
      <c r="H4135" s="17" t="s">
        <v>248</v>
      </c>
      <c r="I4135" s="17" t="s">
        <v>248</v>
      </c>
      <c r="J4135" s="17" t="s">
        <v>277</v>
      </c>
      <c r="K4135" s="17" t="s">
        <v>277</v>
      </c>
      <c r="L4135" s="17" t="s">
        <v>8125</v>
      </c>
      <c r="M4135" s="1">
        <v>0</v>
      </c>
      <c r="N4135" s="8">
        <f>IFERROR(VLOOKUP(A4135,constraints!$A$2:$C$4968,3,FALSE),0)</f>
        <v>0.04</v>
      </c>
    </row>
    <row r="4136" spans="1:14" x14ac:dyDescent="0.25">
      <c r="A4136" s="17" t="s">
        <v>8394</v>
      </c>
      <c r="B4136" s="17" t="s">
        <v>8395</v>
      </c>
      <c r="C4136" s="17" t="s">
        <v>234</v>
      </c>
      <c r="D4136" s="17" t="s">
        <v>20</v>
      </c>
      <c r="E4136" s="17" t="s">
        <v>7255</v>
      </c>
      <c r="F4136" s="17" t="s">
        <v>7255</v>
      </c>
      <c r="G4136" s="17" t="s">
        <v>266</v>
      </c>
      <c r="H4136" s="17" t="s">
        <v>248</v>
      </c>
      <c r="I4136" s="17" t="s">
        <v>248</v>
      </c>
      <c r="J4136" s="17" t="s">
        <v>277</v>
      </c>
      <c r="K4136" s="17" t="s">
        <v>277</v>
      </c>
      <c r="L4136" s="17" t="s">
        <v>8125</v>
      </c>
      <c r="M4136" s="1">
        <v>0</v>
      </c>
      <c r="N4136" s="8">
        <f>IFERROR(VLOOKUP(A4136,constraints!$A$2:$C$4968,3,FALSE),0)</f>
        <v>0.03</v>
      </c>
    </row>
    <row r="4137" spans="1:14" x14ac:dyDescent="0.25">
      <c r="A4137" s="17" t="s">
        <v>8396</v>
      </c>
      <c r="B4137" s="17" t="s">
        <v>8397</v>
      </c>
      <c r="C4137" s="17" t="s">
        <v>234</v>
      </c>
      <c r="D4137" s="17" t="s">
        <v>20</v>
      </c>
      <c r="E4137" s="17" t="s">
        <v>7255</v>
      </c>
      <c r="F4137" s="17" t="s">
        <v>7255</v>
      </c>
      <c r="G4137" s="17" t="s">
        <v>266</v>
      </c>
      <c r="H4137" s="17" t="s">
        <v>248</v>
      </c>
      <c r="I4137" s="17" t="s">
        <v>248</v>
      </c>
      <c r="J4137" s="17" t="s">
        <v>277</v>
      </c>
      <c r="K4137" s="17" t="s">
        <v>277</v>
      </c>
      <c r="L4137" s="17" t="s">
        <v>8125</v>
      </c>
      <c r="M4137" s="1">
        <v>0</v>
      </c>
      <c r="N4137" s="8">
        <f>IFERROR(VLOOKUP(A4137,constraints!$A$2:$C$4968,3,FALSE),0)</f>
        <v>0.02</v>
      </c>
    </row>
    <row r="4138" spans="1:14" x14ac:dyDescent="0.25">
      <c r="A4138" s="17" t="s">
        <v>8398</v>
      </c>
      <c r="B4138" s="17" t="s">
        <v>8399</v>
      </c>
      <c r="C4138" s="17" t="s">
        <v>234</v>
      </c>
      <c r="D4138" s="17" t="s">
        <v>20</v>
      </c>
      <c r="E4138" s="17" t="s">
        <v>7255</v>
      </c>
      <c r="F4138" s="17" t="s">
        <v>7255</v>
      </c>
      <c r="G4138" s="17" t="s">
        <v>266</v>
      </c>
      <c r="H4138" s="17" t="s">
        <v>248</v>
      </c>
      <c r="I4138" s="17" t="s">
        <v>248</v>
      </c>
      <c r="J4138" s="17" t="s">
        <v>277</v>
      </c>
      <c r="K4138" s="17" t="s">
        <v>277</v>
      </c>
      <c r="L4138" s="17" t="s">
        <v>8125</v>
      </c>
      <c r="M4138" s="1">
        <v>0</v>
      </c>
      <c r="N4138" s="8">
        <f>IFERROR(VLOOKUP(A4138,constraints!$A$2:$C$4968,3,FALSE),0)</f>
        <v>0.01</v>
      </c>
    </row>
    <row r="4139" spans="1:14" x14ac:dyDescent="0.25">
      <c r="A4139" s="17" t="s">
        <v>8400</v>
      </c>
      <c r="B4139" s="17" t="s">
        <v>8401</v>
      </c>
      <c r="C4139" s="17" t="s">
        <v>234</v>
      </c>
      <c r="D4139" s="17" t="s">
        <v>20</v>
      </c>
      <c r="E4139" s="17" t="s">
        <v>7255</v>
      </c>
      <c r="F4139" s="17" t="s">
        <v>7255</v>
      </c>
      <c r="G4139" s="17" t="s">
        <v>262</v>
      </c>
      <c r="H4139" s="17" t="s">
        <v>248</v>
      </c>
      <c r="I4139" s="17" t="s">
        <v>248</v>
      </c>
      <c r="J4139" s="17" t="s">
        <v>277</v>
      </c>
      <c r="K4139" s="17" t="s">
        <v>277</v>
      </c>
      <c r="L4139" s="17" t="s">
        <v>8128</v>
      </c>
      <c r="M4139" s="1">
        <v>0</v>
      </c>
      <c r="N4139" s="8">
        <f>IFERROR(VLOOKUP(A4139,constraints!$A$2:$C$4968,3,FALSE),0)</f>
        <v>0.02</v>
      </c>
    </row>
    <row r="4140" spans="1:14" x14ac:dyDescent="0.25">
      <c r="A4140" s="17" t="s">
        <v>8402</v>
      </c>
      <c r="B4140" s="17" t="s">
        <v>8403</v>
      </c>
      <c r="C4140" s="17" t="s">
        <v>234</v>
      </c>
      <c r="D4140" s="17" t="s">
        <v>20</v>
      </c>
      <c r="E4140" s="17" t="s">
        <v>7255</v>
      </c>
      <c r="F4140" s="17" t="s">
        <v>7255</v>
      </c>
      <c r="G4140" s="17" t="s">
        <v>266</v>
      </c>
      <c r="H4140" s="17" t="s">
        <v>248</v>
      </c>
      <c r="I4140" s="17" t="s">
        <v>248</v>
      </c>
      <c r="J4140" s="17" t="s">
        <v>277</v>
      </c>
      <c r="K4140" s="17" t="s">
        <v>277</v>
      </c>
      <c r="L4140" s="17" t="s">
        <v>8125</v>
      </c>
      <c r="M4140" s="1">
        <v>0</v>
      </c>
      <c r="N4140" s="8">
        <f>IFERROR(VLOOKUP(A4140,constraints!$A$2:$C$4968,3,FALSE),0)</f>
        <v>0.04</v>
      </c>
    </row>
    <row r="4141" spans="1:14" x14ac:dyDescent="0.25">
      <c r="A4141" s="17" t="s">
        <v>8404</v>
      </c>
      <c r="B4141" s="17" t="s">
        <v>8405</v>
      </c>
      <c r="C4141" s="17" t="s">
        <v>234</v>
      </c>
      <c r="D4141" s="17" t="s">
        <v>20</v>
      </c>
      <c r="E4141" s="17" t="s">
        <v>7255</v>
      </c>
      <c r="F4141" s="17" t="s">
        <v>7255</v>
      </c>
      <c r="G4141" s="17" t="s">
        <v>266</v>
      </c>
      <c r="H4141" s="17" t="s">
        <v>248</v>
      </c>
      <c r="I4141" s="17" t="s">
        <v>248</v>
      </c>
      <c r="J4141" s="17" t="s">
        <v>277</v>
      </c>
      <c r="K4141" s="17" t="s">
        <v>277</v>
      </c>
      <c r="L4141" s="17" t="s">
        <v>8125</v>
      </c>
      <c r="M4141" s="1">
        <v>0</v>
      </c>
      <c r="N4141" s="8">
        <f>IFERROR(VLOOKUP(A4141,constraints!$A$2:$C$4968,3,FALSE),0)</f>
        <v>0.05</v>
      </c>
    </row>
    <row r="4142" spans="1:14" x14ac:dyDescent="0.25">
      <c r="A4142" s="17" t="s">
        <v>8406</v>
      </c>
      <c r="B4142" s="17" t="s">
        <v>8407</v>
      </c>
      <c r="C4142" s="17" t="s">
        <v>234</v>
      </c>
      <c r="D4142" s="17" t="s">
        <v>20</v>
      </c>
      <c r="E4142" s="17" t="s">
        <v>7255</v>
      </c>
      <c r="F4142" s="17" t="s">
        <v>7255</v>
      </c>
      <c r="G4142" s="17" t="s">
        <v>266</v>
      </c>
      <c r="H4142" s="17" t="s">
        <v>248</v>
      </c>
      <c r="I4142" s="17" t="s">
        <v>248</v>
      </c>
      <c r="J4142" s="17" t="s">
        <v>277</v>
      </c>
      <c r="K4142" s="17" t="s">
        <v>277</v>
      </c>
      <c r="L4142" s="17" t="s">
        <v>8125</v>
      </c>
      <c r="M4142" s="1">
        <v>0</v>
      </c>
      <c r="N4142" s="8">
        <f>IFERROR(VLOOKUP(A4142,constraints!$A$2:$C$4968,3,FALSE),0)</f>
        <v>0.05</v>
      </c>
    </row>
    <row r="4143" spans="1:14" x14ac:dyDescent="0.25">
      <c r="A4143" s="17" t="s">
        <v>8408</v>
      </c>
      <c r="B4143" s="17" t="s">
        <v>8409</v>
      </c>
      <c r="C4143" s="17" t="s">
        <v>234</v>
      </c>
      <c r="D4143" s="17" t="s">
        <v>20</v>
      </c>
      <c r="E4143" s="17" t="s">
        <v>7255</v>
      </c>
      <c r="F4143" s="17" t="s">
        <v>7255</v>
      </c>
      <c r="G4143" s="17" t="s">
        <v>266</v>
      </c>
      <c r="H4143" s="17" t="s">
        <v>248</v>
      </c>
      <c r="I4143" s="17" t="s">
        <v>248</v>
      </c>
      <c r="J4143" s="17" t="s">
        <v>277</v>
      </c>
      <c r="K4143" s="17" t="s">
        <v>277</v>
      </c>
      <c r="L4143" s="17" t="s">
        <v>8125</v>
      </c>
      <c r="M4143" s="1">
        <v>0</v>
      </c>
      <c r="N4143" s="8">
        <f>IFERROR(VLOOKUP(A4143,constraints!$A$2:$C$4968,3,FALSE),0)</f>
        <v>0.05</v>
      </c>
    </row>
    <row r="4144" spans="1:14" x14ac:dyDescent="0.25">
      <c r="A4144" s="17" t="s">
        <v>8410</v>
      </c>
      <c r="B4144" s="17" t="s">
        <v>8411</v>
      </c>
      <c r="C4144" s="17" t="s">
        <v>234</v>
      </c>
      <c r="D4144" s="17" t="s">
        <v>20</v>
      </c>
      <c r="E4144" s="17" t="s">
        <v>7255</v>
      </c>
      <c r="F4144" s="17" t="s">
        <v>7255</v>
      </c>
      <c r="G4144" s="17" t="s">
        <v>262</v>
      </c>
      <c r="H4144" s="17" t="s">
        <v>248</v>
      </c>
      <c r="I4144" s="17" t="s">
        <v>248</v>
      </c>
      <c r="J4144" s="17" t="s">
        <v>277</v>
      </c>
      <c r="K4144" s="17" t="s">
        <v>277</v>
      </c>
      <c r="L4144" s="17" t="s">
        <v>8128</v>
      </c>
      <c r="M4144" s="1">
        <v>0</v>
      </c>
      <c r="N4144" s="8">
        <f>IFERROR(VLOOKUP(A4144,constraints!$A$2:$C$4968,3,FALSE),0)</f>
        <v>0.01</v>
      </c>
    </row>
    <row r="4145" spans="1:14" x14ac:dyDescent="0.25">
      <c r="A4145" s="17" t="s">
        <v>8412</v>
      </c>
      <c r="B4145" s="17" t="s">
        <v>8413</v>
      </c>
      <c r="C4145" s="17" t="s">
        <v>234</v>
      </c>
      <c r="D4145" s="17" t="s">
        <v>20</v>
      </c>
      <c r="E4145" s="17" t="s">
        <v>7255</v>
      </c>
      <c r="F4145" s="17" t="s">
        <v>7255</v>
      </c>
      <c r="G4145" s="17" t="s">
        <v>266</v>
      </c>
      <c r="H4145" s="17" t="s">
        <v>248</v>
      </c>
      <c r="I4145" s="17" t="s">
        <v>248</v>
      </c>
      <c r="J4145" s="17" t="s">
        <v>277</v>
      </c>
      <c r="K4145" s="17" t="s">
        <v>277</v>
      </c>
      <c r="L4145" s="17" t="s">
        <v>8125</v>
      </c>
      <c r="M4145" s="1">
        <v>0</v>
      </c>
      <c r="N4145" s="8">
        <f>IFERROR(VLOOKUP(A4145,constraints!$A$2:$C$4968,3,FALSE),0)</f>
        <v>0.05</v>
      </c>
    </row>
    <row r="4146" spans="1:14" x14ac:dyDescent="0.25">
      <c r="A4146" s="17" t="s">
        <v>8414</v>
      </c>
      <c r="B4146" s="17" t="s">
        <v>8415</v>
      </c>
      <c r="C4146" s="17" t="s">
        <v>234</v>
      </c>
      <c r="D4146" s="17" t="s">
        <v>20</v>
      </c>
      <c r="E4146" s="17" t="s">
        <v>7255</v>
      </c>
      <c r="F4146" s="17" t="s">
        <v>7255</v>
      </c>
      <c r="G4146" s="17" t="s">
        <v>266</v>
      </c>
      <c r="H4146" s="17" t="s">
        <v>248</v>
      </c>
      <c r="I4146" s="17" t="s">
        <v>248</v>
      </c>
      <c r="J4146" s="17" t="s">
        <v>277</v>
      </c>
      <c r="K4146" s="17" t="s">
        <v>277</v>
      </c>
      <c r="L4146" s="17" t="s">
        <v>8125</v>
      </c>
      <c r="M4146" s="1">
        <v>0</v>
      </c>
      <c r="N4146" s="8">
        <f>IFERROR(VLOOKUP(A4146,constraints!$A$2:$C$4968,3,FALSE),0)</f>
        <v>0.02</v>
      </c>
    </row>
    <row r="4147" spans="1:14" x14ac:dyDescent="0.25">
      <c r="A4147" s="17" t="s">
        <v>8416</v>
      </c>
      <c r="B4147" s="17" t="s">
        <v>8417</v>
      </c>
      <c r="C4147" s="17" t="s">
        <v>234</v>
      </c>
      <c r="D4147" s="17" t="s">
        <v>20</v>
      </c>
      <c r="E4147" s="17" t="s">
        <v>7255</v>
      </c>
      <c r="F4147" s="17" t="s">
        <v>7255</v>
      </c>
      <c r="G4147" s="17" t="s">
        <v>262</v>
      </c>
      <c r="H4147" s="17" t="s">
        <v>248</v>
      </c>
      <c r="I4147" s="17" t="s">
        <v>248</v>
      </c>
      <c r="J4147" s="17" t="s">
        <v>277</v>
      </c>
      <c r="K4147" s="17" t="s">
        <v>277</v>
      </c>
      <c r="L4147" s="17" t="s">
        <v>8128</v>
      </c>
      <c r="M4147" s="1">
        <v>0</v>
      </c>
      <c r="N4147" s="8">
        <f>IFERROR(VLOOKUP(A4147,constraints!$A$2:$C$4968,3,FALSE),0)</f>
        <v>0.01</v>
      </c>
    </row>
    <row r="4148" spans="1:14" x14ac:dyDescent="0.25">
      <c r="A4148" s="17" t="s">
        <v>8418</v>
      </c>
      <c r="B4148" s="17" t="s">
        <v>8419</v>
      </c>
      <c r="C4148" s="17" t="s">
        <v>234</v>
      </c>
      <c r="D4148" s="17" t="s">
        <v>20</v>
      </c>
      <c r="E4148" s="17" t="s">
        <v>7255</v>
      </c>
      <c r="F4148" s="17" t="s">
        <v>7255</v>
      </c>
      <c r="G4148" s="17" t="s">
        <v>266</v>
      </c>
      <c r="H4148" s="17" t="s">
        <v>248</v>
      </c>
      <c r="I4148" s="17" t="s">
        <v>248</v>
      </c>
      <c r="J4148" s="17" t="s">
        <v>277</v>
      </c>
      <c r="K4148" s="17" t="s">
        <v>277</v>
      </c>
      <c r="L4148" s="17" t="s">
        <v>8125</v>
      </c>
      <c r="M4148" s="1">
        <v>0</v>
      </c>
      <c r="N4148" s="8">
        <f>IFERROR(VLOOKUP(A4148,constraints!$A$2:$C$4968,3,FALSE),0)</f>
        <v>0.03</v>
      </c>
    </row>
    <row r="4149" spans="1:14" x14ac:dyDescent="0.25">
      <c r="A4149" s="17" t="s">
        <v>8420</v>
      </c>
      <c r="B4149" s="17" t="s">
        <v>8421</v>
      </c>
      <c r="C4149" s="17" t="s">
        <v>234</v>
      </c>
      <c r="D4149" s="17" t="s">
        <v>20</v>
      </c>
      <c r="E4149" s="17" t="s">
        <v>7255</v>
      </c>
      <c r="F4149" s="17" t="s">
        <v>7255</v>
      </c>
      <c r="G4149" s="17" t="s">
        <v>266</v>
      </c>
      <c r="H4149" s="17" t="s">
        <v>248</v>
      </c>
      <c r="I4149" s="17" t="s">
        <v>248</v>
      </c>
      <c r="J4149" s="17" t="s">
        <v>277</v>
      </c>
      <c r="K4149" s="17" t="s">
        <v>277</v>
      </c>
      <c r="L4149" s="17" t="s">
        <v>8125</v>
      </c>
      <c r="M4149" s="1">
        <v>0</v>
      </c>
      <c r="N4149" s="8">
        <f>IFERROR(VLOOKUP(A4149,constraints!$A$2:$C$4968,3,FALSE),0)</f>
        <v>0.02</v>
      </c>
    </row>
    <row r="4150" spans="1:14" x14ac:dyDescent="0.25">
      <c r="A4150" s="17" t="s">
        <v>8422</v>
      </c>
      <c r="B4150" s="17" t="s">
        <v>8423</v>
      </c>
      <c r="C4150" s="17" t="s">
        <v>234</v>
      </c>
      <c r="D4150" s="17" t="s">
        <v>20</v>
      </c>
      <c r="E4150" s="17" t="s">
        <v>7255</v>
      </c>
      <c r="F4150" s="17" t="s">
        <v>7255</v>
      </c>
      <c r="G4150" s="17" t="s">
        <v>266</v>
      </c>
      <c r="H4150" s="17" t="s">
        <v>248</v>
      </c>
      <c r="I4150" s="17" t="s">
        <v>248</v>
      </c>
      <c r="J4150" s="17" t="s">
        <v>277</v>
      </c>
      <c r="K4150" s="17" t="s">
        <v>277</v>
      </c>
      <c r="L4150" s="17" t="s">
        <v>8125</v>
      </c>
      <c r="M4150" s="1">
        <v>0</v>
      </c>
      <c r="N4150" s="8">
        <f>IFERROR(VLOOKUP(A4150,constraints!$A$2:$C$4968,3,FALSE),0)</f>
        <v>0.03</v>
      </c>
    </row>
    <row r="4151" spans="1:14" x14ac:dyDescent="0.25">
      <c r="A4151" s="17" t="s">
        <v>8424</v>
      </c>
      <c r="B4151" s="17" t="s">
        <v>8425</v>
      </c>
      <c r="C4151" s="17" t="s">
        <v>234</v>
      </c>
      <c r="D4151" s="17" t="s">
        <v>20</v>
      </c>
      <c r="E4151" s="17" t="s">
        <v>7255</v>
      </c>
      <c r="F4151" s="17" t="s">
        <v>7255</v>
      </c>
      <c r="G4151" s="17" t="s">
        <v>266</v>
      </c>
      <c r="H4151" s="17" t="s">
        <v>248</v>
      </c>
      <c r="I4151" s="17" t="s">
        <v>248</v>
      </c>
      <c r="J4151" s="17" t="s">
        <v>277</v>
      </c>
      <c r="K4151" s="17" t="s">
        <v>277</v>
      </c>
      <c r="L4151" s="17" t="s">
        <v>8125</v>
      </c>
      <c r="M4151" s="1">
        <v>0</v>
      </c>
      <c r="N4151" s="8">
        <f>IFERROR(VLOOKUP(A4151,constraints!$A$2:$C$4968,3,FALSE),0)</f>
        <v>0.04</v>
      </c>
    </row>
    <row r="4152" spans="1:14" x14ac:dyDescent="0.25">
      <c r="A4152" s="17" t="s">
        <v>8426</v>
      </c>
      <c r="B4152" s="17" t="s">
        <v>8427</v>
      </c>
      <c r="C4152" s="17" t="s">
        <v>234</v>
      </c>
      <c r="D4152" s="17" t="s">
        <v>20</v>
      </c>
      <c r="E4152" s="17" t="s">
        <v>7255</v>
      </c>
      <c r="F4152" s="17" t="s">
        <v>7255</v>
      </c>
      <c r="G4152" s="17" t="s">
        <v>266</v>
      </c>
      <c r="H4152" s="17" t="s">
        <v>248</v>
      </c>
      <c r="I4152" s="17" t="s">
        <v>248</v>
      </c>
      <c r="J4152" s="17" t="s">
        <v>277</v>
      </c>
      <c r="K4152" s="17" t="s">
        <v>277</v>
      </c>
      <c r="L4152" s="17" t="s">
        <v>8125</v>
      </c>
      <c r="M4152" s="1">
        <v>0</v>
      </c>
      <c r="N4152" s="8">
        <f>IFERROR(VLOOKUP(A4152,constraints!$A$2:$C$4968,3,FALSE),0)</f>
        <v>0.05</v>
      </c>
    </row>
    <row r="4153" spans="1:14" x14ac:dyDescent="0.25">
      <c r="A4153" s="17" t="s">
        <v>8428</v>
      </c>
      <c r="B4153" s="17" t="s">
        <v>8429</v>
      </c>
      <c r="C4153" s="17" t="s">
        <v>234</v>
      </c>
      <c r="D4153" s="17" t="s">
        <v>20</v>
      </c>
      <c r="E4153" s="17" t="s">
        <v>7255</v>
      </c>
      <c r="F4153" s="17" t="s">
        <v>7255</v>
      </c>
      <c r="G4153" s="17" t="s">
        <v>266</v>
      </c>
      <c r="H4153" s="17" t="s">
        <v>248</v>
      </c>
      <c r="I4153" s="17" t="s">
        <v>248</v>
      </c>
      <c r="J4153" s="17" t="s">
        <v>277</v>
      </c>
      <c r="K4153" s="17" t="s">
        <v>277</v>
      </c>
      <c r="L4153" s="17" t="s">
        <v>8125</v>
      </c>
      <c r="M4153" s="1">
        <v>0</v>
      </c>
      <c r="N4153" s="8">
        <f>IFERROR(VLOOKUP(A4153,constraints!$A$2:$C$4968,3,FALSE),0)</f>
        <v>0.03</v>
      </c>
    </row>
    <row r="4154" spans="1:14" x14ac:dyDescent="0.25">
      <c r="A4154" s="17" t="s">
        <v>8430</v>
      </c>
      <c r="B4154" s="17" t="s">
        <v>8431</v>
      </c>
      <c r="C4154" s="17" t="s">
        <v>234</v>
      </c>
      <c r="D4154" s="17" t="s">
        <v>20</v>
      </c>
      <c r="E4154" s="17" t="s">
        <v>7255</v>
      </c>
      <c r="F4154" s="17" t="s">
        <v>7255</v>
      </c>
      <c r="G4154" s="17" t="s">
        <v>266</v>
      </c>
      <c r="H4154" s="17" t="s">
        <v>248</v>
      </c>
      <c r="I4154" s="17" t="s">
        <v>248</v>
      </c>
      <c r="J4154" s="17" t="s">
        <v>277</v>
      </c>
      <c r="K4154" s="17" t="s">
        <v>277</v>
      </c>
      <c r="L4154" s="17" t="s">
        <v>8125</v>
      </c>
      <c r="M4154" s="1">
        <v>0</v>
      </c>
      <c r="N4154" s="8">
        <f>IFERROR(VLOOKUP(A4154,constraints!$A$2:$C$4968,3,FALSE),0)</f>
        <v>0.04</v>
      </c>
    </row>
    <row r="4155" spans="1:14" x14ac:dyDescent="0.25">
      <c r="A4155" s="17" t="s">
        <v>8432</v>
      </c>
      <c r="B4155" s="17" t="s">
        <v>8433</v>
      </c>
      <c r="C4155" s="17" t="s">
        <v>234</v>
      </c>
      <c r="D4155" s="17" t="s">
        <v>20</v>
      </c>
      <c r="E4155" s="17" t="s">
        <v>7255</v>
      </c>
      <c r="F4155" s="17" t="s">
        <v>7255</v>
      </c>
      <c r="G4155" s="17" t="s">
        <v>266</v>
      </c>
      <c r="H4155" s="17" t="s">
        <v>248</v>
      </c>
      <c r="I4155" s="17" t="s">
        <v>248</v>
      </c>
      <c r="J4155" s="17" t="s">
        <v>277</v>
      </c>
      <c r="K4155" s="17" t="s">
        <v>277</v>
      </c>
      <c r="L4155" s="17" t="s">
        <v>8125</v>
      </c>
      <c r="M4155" s="1">
        <v>0</v>
      </c>
      <c r="N4155" s="8">
        <f>IFERROR(VLOOKUP(A4155,constraints!$A$2:$C$4968,3,FALSE),0)</f>
        <v>0.04</v>
      </c>
    </row>
    <row r="4156" spans="1:14" x14ac:dyDescent="0.25">
      <c r="A4156" s="17" t="s">
        <v>8434</v>
      </c>
      <c r="B4156" s="17" t="s">
        <v>8435</v>
      </c>
      <c r="C4156" s="17" t="s">
        <v>234</v>
      </c>
      <c r="D4156" s="17" t="s">
        <v>20</v>
      </c>
      <c r="E4156" s="17" t="s">
        <v>7255</v>
      </c>
      <c r="F4156" s="17" t="s">
        <v>7255</v>
      </c>
      <c r="G4156" s="17" t="s">
        <v>266</v>
      </c>
      <c r="H4156" s="17" t="s">
        <v>248</v>
      </c>
      <c r="I4156" s="17" t="s">
        <v>248</v>
      </c>
      <c r="J4156" s="17" t="s">
        <v>277</v>
      </c>
      <c r="K4156" s="17" t="s">
        <v>277</v>
      </c>
      <c r="L4156" s="17" t="s">
        <v>8125</v>
      </c>
      <c r="M4156" s="1">
        <v>0</v>
      </c>
      <c r="N4156" s="8">
        <f>IFERROR(VLOOKUP(A4156,constraints!$A$2:$C$4968,3,FALSE),0)</f>
        <v>0.03</v>
      </c>
    </row>
    <row r="4157" spans="1:14" x14ac:dyDescent="0.25">
      <c r="A4157" s="17" t="s">
        <v>8436</v>
      </c>
      <c r="B4157" s="17" t="s">
        <v>8437</v>
      </c>
      <c r="C4157" s="17" t="s">
        <v>234</v>
      </c>
      <c r="D4157" s="17" t="s">
        <v>20</v>
      </c>
      <c r="E4157" s="17" t="s">
        <v>7255</v>
      </c>
      <c r="F4157" s="17" t="s">
        <v>7255</v>
      </c>
      <c r="G4157" s="17" t="s">
        <v>266</v>
      </c>
      <c r="H4157" s="17" t="s">
        <v>248</v>
      </c>
      <c r="I4157" s="17" t="s">
        <v>248</v>
      </c>
      <c r="J4157" s="17" t="s">
        <v>277</v>
      </c>
      <c r="K4157" s="17" t="s">
        <v>277</v>
      </c>
      <c r="L4157" s="17" t="s">
        <v>8125</v>
      </c>
      <c r="M4157" s="1">
        <v>0</v>
      </c>
      <c r="N4157" s="8">
        <f>IFERROR(VLOOKUP(A4157,constraints!$A$2:$C$4968,3,FALSE),0)</f>
        <v>0.02</v>
      </c>
    </row>
    <row r="4158" spans="1:14" x14ac:dyDescent="0.25">
      <c r="A4158" s="17" t="s">
        <v>8438</v>
      </c>
      <c r="B4158" s="17" t="s">
        <v>8439</v>
      </c>
      <c r="C4158" s="17" t="s">
        <v>234</v>
      </c>
      <c r="D4158" s="17" t="s">
        <v>20</v>
      </c>
      <c r="E4158" s="17" t="s">
        <v>7255</v>
      </c>
      <c r="F4158" s="17" t="s">
        <v>7255</v>
      </c>
      <c r="G4158" s="17" t="s">
        <v>266</v>
      </c>
      <c r="H4158" s="17" t="s">
        <v>248</v>
      </c>
      <c r="I4158" s="17" t="s">
        <v>248</v>
      </c>
      <c r="J4158" s="17" t="s">
        <v>277</v>
      </c>
      <c r="K4158" s="17" t="s">
        <v>277</v>
      </c>
      <c r="L4158" s="17" t="s">
        <v>8125</v>
      </c>
      <c r="M4158" s="1">
        <v>0</v>
      </c>
      <c r="N4158" s="8">
        <f>IFERROR(VLOOKUP(A4158,constraints!$A$2:$C$4968,3,FALSE),0)</f>
        <v>0.05</v>
      </c>
    </row>
    <row r="4159" spans="1:14" x14ac:dyDescent="0.25">
      <c r="A4159" s="17" t="s">
        <v>8440</v>
      </c>
      <c r="B4159" s="17" t="s">
        <v>8441</v>
      </c>
      <c r="C4159" s="17" t="s">
        <v>234</v>
      </c>
      <c r="D4159" s="17" t="s">
        <v>20</v>
      </c>
      <c r="E4159" s="17" t="s">
        <v>7255</v>
      </c>
      <c r="F4159" s="17" t="s">
        <v>7255</v>
      </c>
      <c r="G4159" s="17" t="s">
        <v>266</v>
      </c>
      <c r="H4159" s="17" t="s">
        <v>248</v>
      </c>
      <c r="I4159" s="17" t="s">
        <v>248</v>
      </c>
      <c r="J4159" s="17" t="s">
        <v>277</v>
      </c>
      <c r="K4159" s="17" t="s">
        <v>277</v>
      </c>
      <c r="L4159" s="17" t="s">
        <v>8125</v>
      </c>
      <c r="M4159" s="1">
        <v>0</v>
      </c>
      <c r="N4159" s="8">
        <f>IFERROR(VLOOKUP(A4159,constraints!$A$2:$C$4968,3,FALSE),0)</f>
        <v>0.02</v>
      </c>
    </row>
    <row r="4160" spans="1:14" x14ac:dyDescent="0.25">
      <c r="A4160" s="17" t="s">
        <v>8442</v>
      </c>
      <c r="B4160" s="17" t="s">
        <v>8443</v>
      </c>
      <c r="C4160" s="17" t="s">
        <v>234</v>
      </c>
      <c r="D4160" s="17" t="s">
        <v>20</v>
      </c>
      <c r="E4160" s="17" t="s">
        <v>7255</v>
      </c>
      <c r="F4160" s="17" t="s">
        <v>7255</v>
      </c>
      <c r="G4160" s="17" t="s">
        <v>266</v>
      </c>
      <c r="H4160" s="17" t="s">
        <v>248</v>
      </c>
      <c r="I4160" s="17" t="s">
        <v>248</v>
      </c>
      <c r="J4160" s="17" t="s">
        <v>277</v>
      </c>
      <c r="K4160" s="17" t="s">
        <v>277</v>
      </c>
      <c r="L4160" s="17" t="s">
        <v>8125</v>
      </c>
      <c r="M4160" s="1">
        <v>0</v>
      </c>
      <c r="N4160" s="8">
        <f>IFERROR(VLOOKUP(A4160,constraints!$A$2:$C$4968,3,FALSE),0)</f>
        <v>0.04</v>
      </c>
    </row>
    <row r="4161" spans="1:14" x14ac:dyDescent="0.25">
      <c r="A4161" s="17" t="s">
        <v>8444</v>
      </c>
      <c r="B4161" s="17" t="s">
        <v>8445</v>
      </c>
      <c r="C4161" s="17" t="s">
        <v>234</v>
      </c>
      <c r="D4161" s="17" t="s">
        <v>20</v>
      </c>
      <c r="E4161" s="17" t="s">
        <v>7255</v>
      </c>
      <c r="F4161" s="17" t="s">
        <v>7255</v>
      </c>
      <c r="G4161" s="17" t="s">
        <v>266</v>
      </c>
      <c r="H4161" s="17" t="s">
        <v>248</v>
      </c>
      <c r="I4161" s="17" t="s">
        <v>248</v>
      </c>
      <c r="J4161" s="17" t="s">
        <v>277</v>
      </c>
      <c r="K4161" s="17" t="s">
        <v>277</v>
      </c>
      <c r="L4161" s="17" t="s">
        <v>8125</v>
      </c>
      <c r="M4161" s="1">
        <v>0</v>
      </c>
      <c r="N4161" s="8">
        <f>IFERROR(VLOOKUP(A4161,constraints!$A$2:$C$4968,3,FALSE),0)</f>
        <v>0.03</v>
      </c>
    </row>
    <row r="4162" spans="1:14" x14ac:dyDescent="0.25">
      <c r="A4162" s="17" t="s">
        <v>8446</v>
      </c>
      <c r="B4162" s="17" t="s">
        <v>8447</v>
      </c>
      <c r="C4162" s="17" t="s">
        <v>234</v>
      </c>
      <c r="D4162" s="17" t="s">
        <v>20</v>
      </c>
      <c r="E4162" s="17" t="s">
        <v>7255</v>
      </c>
      <c r="F4162" s="17" t="s">
        <v>7255</v>
      </c>
      <c r="G4162" s="17" t="s">
        <v>266</v>
      </c>
      <c r="H4162" s="17" t="s">
        <v>248</v>
      </c>
      <c r="I4162" s="17" t="s">
        <v>248</v>
      </c>
      <c r="J4162" s="17" t="s">
        <v>277</v>
      </c>
      <c r="K4162" s="17" t="s">
        <v>277</v>
      </c>
      <c r="L4162" s="17" t="s">
        <v>8125</v>
      </c>
      <c r="M4162" s="1">
        <v>0</v>
      </c>
      <c r="N4162" s="8">
        <f>IFERROR(VLOOKUP(A4162,constraints!$A$2:$C$4968,3,FALSE),0)</f>
        <v>0.05</v>
      </c>
    </row>
    <row r="4163" spans="1:14" x14ac:dyDescent="0.25">
      <c r="A4163" s="17" t="s">
        <v>8448</v>
      </c>
      <c r="B4163" s="17" t="s">
        <v>8449</v>
      </c>
      <c r="C4163" s="17" t="s">
        <v>234</v>
      </c>
      <c r="D4163" s="17" t="s">
        <v>20</v>
      </c>
      <c r="E4163" s="17" t="s">
        <v>7255</v>
      </c>
      <c r="F4163" s="17" t="s">
        <v>7255</v>
      </c>
      <c r="G4163" s="17" t="s">
        <v>266</v>
      </c>
      <c r="H4163" s="17" t="s">
        <v>248</v>
      </c>
      <c r="I4163" s="17" t="s">
        <v>248</v>
      </c>
      <c r="J4163" s="17" t="s">
        <v>277</v>
      </c>
      <c r="K4163" s="17" t="s">
        <v>277</v>
      </c>
      <c r="L4163" s="17" t="s">
        <v>8125</v>
      </c>
      <c r="M4163" s="1">
        <v>0</v>
      </c>
      <c r="N4163" s="8">
        <f>IFERROR(VLOOKUP(A4163,constraints!$A$2:$C$4968,3,FALSE),0)</f>
        <v>0.02</v>
      </c>
    </row>
    <row r="4164" spans="1:14" x14ac:dyDescent="0.25">
      <c r="A4164" s="17" t="s">
        <v>8450</v>
      </c>
      <c r="B4164" s="17" t="s">
        <v>8451</v>
      </c>
      <c r="C4164" s="17" t="s">
        <v>234</v>
      </c>
      <c r="D4164" s="17" t="s">
        <v>20</v>
      </c>
      <c r="E4164" s="17" t="s">
        <v>7255</v>
      </c>
      <c r="F4164" s="17" t="s">
        <v>7255</v>
      </c>
      <c r="G4164" s="17" t="s">
        <v>266</v>
      </c>
      <c r="H4164" s="17" t="s">
        <v>248</v>
      </c>
      <c r="I4164" s="17" t="s">
        <v>248</v>
      </c>
      <c r="J4164" s="17" t="s">
        <v>277</v>
      </c>
      <c r="K4164" s="17" t="s">
        <v>277</v>
      </c>
      <c r="L4164" s="17" t="s">
        <v>8125</v>
      </c>
      <c r="M4164" s="1">
        <v>0</v>
      </c>
      <c r="N4164" s="8">
        <f>IFERROR(VLOOKUP(A4164,constraints!$A$2:$C$4968,3,FALSE),0)</f>
        <v>0.03</v>
      </c>
    </row>
    <row r="4165" spans="1:14" x14ac:dyDescent="0.25">
      <c r="A4165" s="17" t="s">
        <v>8452</v>
      </c>
      <c r="B4165" s="17" t="s">
        <v>8453</v>
      </c>
      <c r="C4165" s="17" t="s">
        <v>234</v>
      </c>
      <c r="D4165" s="17" t="s">
        <v>20</v>
      </c>
      <c r="E4165" s="17" t="s">
        <v>7255</v>
      </c>
      <c r="F4165" s="17" t="s">
        <v>7255</v>
      </c>
      <c r="G4165" s="17" t="s">
        <v>266</v>
      </c>
      <c r="H4165" s="17" t="s">
        <v>248</v>
      </c>
      <c r="I4165" s="17" t="s">
        <v>248</v>
      </c>
      <c r="J4165" s="17" t="s">
        <v>277</v>
      </c>
      <c r="K4165" s="17" t="s">
        <v>277</v>
      </c>
      <c r="L4165" s="17" t="s">
        <v>8125</v>
      </c>
      <c r="M4165" s="1">
        <v>0</v>
      </c>
      <c r="N4165" s="8">
        <f>IFERROR(VLOOKUP(A4165,constraints!$A$2:$C$4968,3,FALSE),0)</f>
        <v>0.05</v>
      </c>
    </row>
    <row r="4166" spans="1:14" x14ac:dyDescent="0.25">
      <c r="A4166" s="17" t="s">
        <v>8454</v>
      </c>
      <c r="B4166" s="17" t="s">
        <v>8455</v>
      </c>
      <c r="C4166" s="17" t="s">
        <v>234</v>
      </c>
      <c r="D4166" s="17" t="s">
        <v>20</v>
      </c>
      <c r="E4166" s="17" t="s">
        <v>7255</v>
      </c>
      <c r="F4166" s="17" t="s">
        <v>7255</v>
      </c>
      <c r="G4166" s="17" t="s">
        <v>266</v>
      </c>
      <c r="H4166" s="17" t="s">
        <v>248</v>
      </c>
      <c r="I4166" s="17" t="s">
        <v>248</v>
      </c>
      <c r="J4166" s="17" t="s">
        <v>277</v>
      </c>
      <c r="K4166" s="17" t="s">
        <v>277</v>
      </c>
      <c r="L4166" s="17" t="s">
        <v>8125</v>
      </c>
      <c r="M4166" s="1">
        <v>0</v>
      </c>
      <c r="N4166" s="8">
        <f>IFERROR(VLOOKUP(A4166,constraints!$A$2:$C$4968,3,FALSE),0)</f>
        <v>0.03</v>
      </c>
    </row>
    <row r="4167" spans="1:14" x14ac:dyDescent="0.25">
      <c r="A4167" s="17" t="s">
        <v>8456</v>
      </c>
      <c r="B4167" s="17" t="s">
        <v>8457</v>
      </c>
      <c r="C4167" s="17" t="s">
        <v>234</v>
      </c>
      <c r="D4167" s="17" t="s">
        <v>20</v>
      </c>
      <c r="E4167" s="17" t="s">
        <v>7255</v>
      </c>
      <c r="F4167" s="17" t="s">
        <v>7255</v>
      </c>
      <c r="G4167" s="17" t="s">
        <v>266</v>
      </c>
      <c r="H4167" s="17" t="s">
        <v>248</v>
      </c>
      <c r="I4167" s="17" t="s">
        <v>248</v>
      </c>
      <c r="J4167" s="17" t="s">
        <v>277</v>
      </c>
      <c r="K4167" s="17" t="s">
        <v>277</v>
      </c>
      <c r="L4167" s="17" t="s">
        <v>8125</v>
      </c>
      <c r="M4167" s="1">
        <v>0</v>
      </c>
      <c r="N4167" s="8">
        <f>IFERROR(VLOOKUP(A4167,constraints!$A$2:$C$4968,3,FALSE),0)</f>
        <v>0.02</v>
      </c>
    </row>
    <row r="4168" spans="1:14" x14ac:dyDescent="0.25">
      <c r="A4168" s="17" t="s">
        <v>8458</v>
      </c>
      <c r="B4168" s="17" t="s">
        <v>8459</v>
      </c>
      <c r="C4168" s="17" t="s">
        <v>234</v>
      </c>
      <c r="D4168" s="17" t="s">
        <v>20</v>
      </c>
      <c r="E4168" s="17" t="s">
        <v>7255</v>
      </c>
      <c r="F4168" s="17" t="s">
        <v>7255</v>
      </c>
      <c r="G4168" s="17" t="s">
        <v>266</v>
      </c>
      <c r="H4168" s="17" t="s">
        <v>248</v>
      </c>
      <c r="I4168" s="17" t="s">
        <v>248</v>
      </c>
      <c r="J4168" s="17" t="s">
        <v>277</v>
      </c>
      <c r="K4168" s="17" t="s">
        <v>277</v>
      </c>
      <c r="L4168" s="17" t="s">
        <v>8125</v>
      </c>
      <c r="M4168" s="1">
        <v>0</v>
      </c>
      <c r="N4168" s="8">
        <f>IFERROR(VLOOKUP(A4168,constraints!$A$2:$C$4968,3,FALSE),0)</f>
        <v>0.05</v>
      </c>
    </row>
    <row r="4169" spans="1:14" x14ac:dyDescent="0.25">
      <c r="A4169" s="17" t="s">
        <v>8460</v>
      </c>
      <c r="B4169" s="17" t="s">
        <v>8461</v>
      </c>
      <c r="C4169" s="17" t="s">
        <v>234</v>
      </c>
      <c r="D4169" s="17" t="s">
        <v>20</v>
      </c>
      <c r="E4169" s="17" t="s">
        <v>7255</v>
      </c>
      <c r="F4169" s="17" t="s">
        <v>7255</v>
      </c>
      <c r="G4169" s="17" t="s">
        <v>266</v>
      </c>
      <c r="H4169" s="17" t="s">
        <v>248</v>
      </c>
      <c r="I4169" s="17" t="s">
        <v>248</v>
      </c>
      <c r="J4169" s="17" t="s">
        <v>277</v>
      </c>
      <c r="K4169" s="17" t="s">
        <v>277</v>
      </c>
      <c r="L4169" s="17" t="s">
        <v>8125</v>
      </c>
      <c r="M4169" s="1">
        <v>0</v>
      </c>
      <c r="N4169" s="8">
        <f>IFERROR(VLOOKUP(A4169,constraints!$A$2:$C$4968,3,FALSE),0)</f>
        <v>0.03</v>
      </c>
    </row>
    <row r="4170" spans="1:14" x14ac:dyDescent="0.25">
      <c r="A4170" s="17" t="s">
        <v>8462</v>
      </c>
      <c r="B4170" s="17" t="s">
        <v>8463</v>
      </c>
      <c r="C4170" s="17" t="s">
        <v>234</v>
      </c>
      <c r="D4170" s="17" t="s">
        <v>20</v>
      </c>
      <c r="E4170" s="17" t="s">
        <v>7255</v>
      </c>
      <c r="F4170" s="17" t="s">
        <v>7255</v>
      </c>
      <c r="G4170" s="17" t="s">
        <v>262</v>
      </c>
      <c r="H4170" s="17" t="s">
        <v>248</v>
      </c>
      <c r="I4170" s="17" t="s">
        <v>248</v>
      </c>
      <c r="J4170" s="17" t="s">
        <v>277</v>
      </c>
      <c r="K4170" s="17" t="s">
        <v>277</v>
      </c>
      <c r="L4170" s="17" t="s">
        <v>8128</v>
      </c>
      <c r="M4170" s="1">
        <v>0</v>
      </c>
      <c r="N4170" s="8">
        <f>IFERROR(VLOOKUP(A4170,constraints!$A$2:$C$4968,3,FALSE),0)</f>
        <v>0.01</v>
      </c>
    </row>
    <row r="4171" spans="1:14" x14ac:dyDescent="0.25">
      <c r="A4171" s="17" t="s">
        <v>8464</v>
      </c>
      <c r="B4171" s="17" t="s">
        <v>8465</v>
      </c>
      <c r="C4171" s="17" t="s">
        <v>234</v>
      </c>
      <c r="D4171" s="17" t="s">
        <v>20</v>
      </c>
      <c r="E4171" s="17" t="s">
        <v>7255</v>
      </c>
      <c r="F4171" s="17" t="s">
        <v>7255</v>
      </c>
      <c r="G4171" s="17" t="s">
        <v>266</v>
      </c>
      <c r="H4171" s="17" t="s">
        <v>248</v>
      </c>
      <c r="I4171" s="17" t="s">
        <v>248</v>
      </c>
      <c r="J4171" s="17" t="s">
        <v>277</v>
      </c>
      <c r="K4171" s="17" t="s">
        <v>277</v>
      </c>
      <c r="L4171" s="17" t="s">
        <v>8125</v>
      </c>
      <c r="M4171" s="1">
        <v>0</v>
      </c>
      <c r="N4171" s="8">
        <f>IFERROR(VLOOKUP(A4171,constraints!$A$2:$C$4968,3,FALSE),0)</f>
        <v>0.04</v>
      </c>
    </row>
    <row r="4172" spans="1:14" x14ac:dyDescent="0.25">
      <c r="A4172" s="17" t="s">
        <v>8466</v>
      </c>
      <c r="B4172" s="17" t="s">
        <v>8467</v>
      </c>
      <c r="C4172" s="17" t="s">
        <v>234</v>
      </c>
      <c r="D4172" s="17" t="s">
        <v>20</v>
      </c>
      <c r="E4172" s="17" t="s">
        <v>7255</v>
      </c>
      <c r="F4172" s="17" t="s">
        <v>7255</v>
      </c>
      <c r="G4172" s="17" t="s">
        <v>266</v>
      </c>
      <c r="H4172" s="17" t="s">
        <v>248</v>
      </c>
      <c r="I4172" s="17" t="s">
        <v>248</v>
      </c>
      <c r="J4172" s="17" t="s">
        <v>277</v>
      </c>
      <c r="K4172" s="17" t="s">
        <v>277</v>
      </c>
      <c r="L4172" s="17" t="s">
        <v>8125</v>
      </c>
      <c r="M4172" s="1">
        <v>0</v>
      </c>
      <c r="N4172" s="8">
        <f>IFERROR(VLOOKUP(A4172,constraints!$A$2:$C$4968,3,FALSE),0)</f>
        <v>0.04</v>
      </c>
    </row>
    <row r="4173" spans="1:14" x14ac:dyDescent="0.25">
      <c r="A4173" s="17" t="s">
        <v>8468</v>
      </c>
      <c r="B4173" s="17" t="s">
        <v>8469</v>
      </c>
      <c r="C4173" s="17" t="s">
        <v>234</v>
      </c>
      <c r="D4173" s="17" t="s">
        <v>20</v>
      </c>
      <c r="E4173" s="17" t="s">
        <v>7255</v>
      </c>
      <c r="F4173" s="17" t="s">
        <v>7255</v>
      </c>
      <c r="G4173" s="17" t="s">
        <v>266</v>
      </c>
      <c r="H4173" s="17" t="s">
        <v>248</v>
      </c>
      <c r="I4173" s="17" t="s">
        <v>248</v>
      </c>
      <c r="J4173" s="17" t="s">
        <v>277</v>
      </c>
      <c r="K4173" s="17" t="s">
        <v>277</v>
      </c>
      <c r="L4173" s="17" t="s">
        <v>8125</v>
      </c>
      <c r="M4173" s="1">
        <v>0</v>
      </c>
      <c r="N4173" s="8">
        <f>IFERROR(VLOOKUP(A4173,constraints!$A$2:$C$4968,3,FALSE),0)</f>
        <v>0.01</v>
      </c>
    </row>
    <row r="4174" spans="1:14" x14ac:dyDescent="0.25">
      <c r="A4174" s="17" t="s">
        <v>8470</v>
      </c>
      <c r="B4174" s="17" t="s">
        <v>8471</v>
      </c>
      <c r="C4174" s="17" t="s">
        <v>234</v>
      </c>
      <c r="D4174" s="17" t="s">
        <v>20</v>
      </c>
      <c r="E4174" s="17" t="s">
        <v>7255</v>
      </c>
      <c r="F4174" s="17" t="s">
        <v>7255</v>
      </c>
      <c r="G4174" s="17" t="s">
        <v>266</v>
      </c>
      <c r="H4174" s="17" t="s">
        <v>248</v>
      </c>
      <c r="I4174" s="17" t="s">
        <v>248</v>
      </c>
      <c r="J4174" s="17" t="s">
        <v>277</v>
      </c>
      <c r="K4174" s="17" t="s">
        <v>277</v>
      </c>
      <c r="L4174" s="17" t="s">
        <v>8125</v>
      </c>
      <c r="M4174" s="1">
        <v>0</v>
      </c>
      <c r="N4174" s="8">
        <f>IFERROR(VLOOKUP(A4174,constraints!$A$2:$C$4968,3,FALSE),0)</f>
        <v>0.03</v>
      </c>
    </row>
    <row r="4175" spans="1:14" x14ac:dyDescent="0.25">
      <c r="A4175" s="17" t="s">
        <v>8472</v>
      </c>
      <c r="B4175" s="17" t="s">
        <v>8473</v>
      </c>
      <c r="C4175" s="17" t="s">
        <v>234</v>
      </c>
      <c r="D4175" s="17" t="s">
        <v>20</v>
      </c>
      <c r="E4175" s="17" t="s">
        <v>7255</v>
      </c>
      <c r="F4175" s="17" t="s">
        <v>7255</v>
      </c>
      <c r="G4175" s="17" t="s">
        <v>262</v>
      </c>
      <c r="H4175" s="17" t="s">
        <v>248</v>
      </c>
      <c r="I4175" s="17" t="s">
        <v>248</v>
      </c>
      <c r="J4175" s="17" t="s">
        <v>277</v>
      </c>
      <c r="K4175" s="17" t="s">
        <v>277</v>
      </c>
      <c r="L4175" s="17" t="s">
        <v>8128</v>
      </c>
      <c r="M4175" s="1">
        <v>0</v>
      </c>
      <c r="N4175" s="8">
        <f>IFERROR(VLOOKUP(A4175,constraints!$A$2:$C$4968,3,FALSE),0)</f>
        <v>0.02</v>
      </c>
    </row>
    <row r="4176" spans="1:14" x14ac:dyDescent="0.25">
      <c r="A4176" s="17" t="s">
        <v>8474</v>
      </c>
      <c r="B4176" s="17" t="s">
        <v>8475</v>
      </c>
      <c r="C4176" s="17" t="s">
        <v>234</v>
      </c>
      <c r="D4176" s="17" t="s">
        <v>20</v>
      </c>
      <c r="E4176" s="17" t="s">
        <v>7255</v>
      </c>
      <c r="F4176" s="17" t="s">
        <v>7255</v>
      </c>
      <c r="G4176" s="17" t="s">
        <v>266</v>
      </c>
      <c r="H4176" s="17" t="s">
        <v>248</v>
      </c>
      <c r="I4176" s="17" t="s">
        <v>248</v>
      </c>
      <c r="J4176" s="17" t="s">
        <v>277</v>
      </c>
      <c r="K4176" s="17" t="s">
        <v>277</v>
      </c>
      <c r="L4176" s="17" t="s">
        <v>8125</v>
      </c>
      <c r="M4176" s="1">
        <v>0</v>
      </c>
      <c r="N4176" s="8">
        <f>IFERROR(VLOOKUP(A4176,constraints!$A$2:$C$4968,3,FALSE),0)</f>
        <v>0.05</v>
      </c>
    </row>
    <row r="4177" spans="1:14" x14ac:dyDescent="0.25">
      <c r="A4177" s="17" t="s">
        <v>8476</v>
      </c>
      <c r="B4177" s="17" t="s">
        <v>8477</v>
      </c>
      <c r="C4177" s="17" t="s">
        <v>234</v>
      </c>
      <c r="D4177" s="17" t="s">
        <v>20</v>
      </c>
      <c r="E4177" s="17" t="s">
        <v>7255</v>
      </c>
      <c r="F4177" s="17" t="s">
        <v>7255</v>
      </c>
      <c r="G4177" s="17" t="s">
        <v>266</v>
      </c>
      <c r="H4177" s="17" t="s">
        <v>248</v>
      </c>
      <c r="I4177" s="17" t="s">
        <v>248</v>
      </c>
      <c r="J4177" s="17" t="s">
        <v>277</v>
      </c>
      <c r="K4177" s="17" t="s">
        <v>277</v>
      </c>
      <c r="L4177" s="17" t="s">
        <v>8125</v>
      </c>
      <c r="M4177" s="1">
        <v>0</v>
      </c>
      <c r="N4177" s="8">
        <f>IFERROR(VLOOKUP(A4177,constraints!$A$2:$C$4968,3,FALSE),0)</f>
        <v>0.05</v>
      </c>
    </row>
    <row r="4178" spans="1:14" x14ac:dyDescent="0.25">
      <c r="A4178" s="17" t="s">
        <v>8478</v>
      </c>
      <c r="B4178" s="17" t="s">
        <v>8479</v>
      </c>
      <c r="C4178" s="17" t="s">
        <v>234</v>
      </c>
      <c r="D4178" s="17" t="s">
        <v>20</v>
      </c>
      <c r="E4178" s="17" t="s">
        <v>7255</v>
      </c>
      <c r="F4178" s="17" t="s">
        <v>7255</v>
      </c>
      <c r="G4178" s="17" t="s">
        <v>266</v>
      </c>
      <c r="H4178" s="17" t="s">
        <v>248</v>
      </c>
      <c r="I4178" s="17" t="s">
        <v>248</v>
      </c>
      <c r="J4178" s="17" t="s">
        <v>277</v>
      </c>
      <c r="K4178" s="17" t="s">
        <v>277</v>
      </c>
      <c r="L4178" s="17" t="s">
        <v>8125</v>
      </c>
      <c r="M4178" s="1">
        <v>0</v>
      </c>
      <c r="N4178" s="8">
        <f>IFERROR(VLOOKUP(A4178,constraints!$A$2:$C$4968,3,FALSE),0)</f>
        <v>0.05</v>
      </c>
    </row>
    <row r="4179" spans="1:14" x14ac:dyDescent="0.25">
      <c r="A4179" s="17" t="s">
        <v>8480</v>
      </c>
      <c r="B4179" s="17" t="s">
        <v>8481</v>
      </c>
      <c r="C4179" s="17" t="s">
        <v>234</v>
      </c>
      <c r="D4179" s="17" t="s">
        <v>20</v>
      </c>
      <c r="E4179" s="17" t="s">
        <v>7255</v>
      </c>
      <c r="F4179" s="17" t="s">
        <v>7255</v>
      </c>
      <c r="G4179" s="17" t="s">
        <v>266</v>
      </c>
      <c r="H4179" s="17" t="s">
        <v>248</v>
      </c>
      <c r="I4179" s="17" t="s">
        <v>248</v>
      </c>
      <c r="J4179" s="17" t="s">
        <v>277</v>
      </c>
      <c r="K4179" s="17" t="s">
        <v>277</v>
      </c>
      <c r="L4179" s="17" t="s">
        <v>8125</v>
      </c>
      <c r="M4179" s="1">
        <v>0</v>
      </c>
      <c r="N4179" s="8">
        <f>IFERROR(VLOOKUP(A4179,constraints!$A$2:$C$4968,3,FALSE),0)</f>
        <v>0.05</v>
      </c>
    </row>
    <row r="4180" spans="1:14" x14ac:dyDescent="0.25">
      <c r="A4180" s="17" t="s">
        <v>8482</v>
      </c>
      <c r="B4180" s="17" t="s">
        <v>8483</v>
      </c>
      <c r="C4180" s="17" t="s">
        <v>234</v>
      </c>
      <c r="D4180" s="17" t="s">
        <v>20</v>
      </c>
      <c r="E4180" s="17" t="s">
        <v>7255</v>
      </c>
      <c r="F4180" s="17" t="s">
        <v>7255</v>
      </c>
      <c r="G4180" s="17" t="s">
        <v>262</v>
      </c>
      <c r="H4180" s="17" t="s">
        <v>248</v>
      </c>
      <c r="I4180" s="17" t="s">
        <v>248</v>
      </c>
      <c r="J4180" s="17" t="s">
        <v>277</v>
      </c>
      <c r="K4180" s="17" t="s">
        <v>277</v>
      </c>
      <c r="L4180" s="17" t="s">
        <v>8128</v>
      </c>
      <c r="M4180" s="1">
        <v>0</v>
      </c>
      <c r="N4180" s="8">
        <f>IFERROR(VLOOKUP(A4180,constraints!$A$2:$C$4968,3,FALSE),0)</f>
        <v>0.01</v>
      </c>
    </row>
    <row r="4181" spans="1:14" x14ac:dyDescent="0.25">
      <c r="A4181" s="17" t="s">
        <v>8484</v>
      </c>
      <c r="B4181" s="17" t="s">
        <v>8485</v>
      </c>
      <c r="C4181" s="17" t="s">
        <v>234</v>
      </c>
      <c r="D4181" s="17" t="s">
        <v>20</v>
      </c>
      <c r="E4181" s="17" t="s">
        <v>7255</v>
      </c>
      <c r="F4181" s="17" t="s">
        <v>7255</v>
      </c>
      <c r="G4181" s="17" t="s">
        <v>266</v>
      </c>
      <c r="H4181" s="17" t="s">
        <v>248</v>
      </c>
      <c r="I4181" s="17" t="s">
        <v>248</v>
      </c>
      <c r="J4181" s="17" t="s">
        <v>277</v>
      </c>
      <c r="K4181" s="17" t="s">
        <v>277</v>
      </c>
      <c r="L4181" s="17" t="s">
        <v>8125</v>
      </c>
      <c r="M4181" s="1">
        <v>0</v>
      </c>
      <c r="N4181" s="8">
        <f>IFERROR(VLOOKUP(A4181,constraints!$A$2:$C$4968,3,FALSE),0)</f>
        <v>0.04</v>
      </c>
    </row>
    <row r="4182" spans="1:14" x14ac:dyDescent="0.25">
      <c r="A4182" s="17" t="s">
        <v>8486</v>
      </c>
      <c r="B4182" s="17" t="s">
        <v>8487</v>
      </c>
      <c r="C4182" s="17" t="s">
        <v>234</v>
      </c>
      <c r="D4182" s="17" t="s">
        <v>20</v>
      </c>
      <c r="E4182" s="17" t="s">
        <v>7255</v>
      </c>
      <c r="F4182" s="17" t="s">
        <v>7255</v>
      </c>
      <c r="G4182" s="17" t="s">
        <v>266</v>
      </c>
      <c r="H4182" s="17" t="s">
        <v>248</v>
      </c>
      <c r="I4182" s="17" t="s">
        <v>248</v>
      </c>
      <c r="J4182" s="17" t="s">
        <v>277</v>
      </c>
      <c r="K4182" s="17" t="s">
        <v>277</v>
      </c>
      <c r="L4182" s="17" t="s">
        <v>8125</v>
      </c>
      <c r="M4182" s="1">
        <v>0</v>
      </c>
      <c r="N4182" s="8">
        <f>IFERROR(VLOOKUP(A4182,constraints!$A$2:$C$4968,3,FALSE),0)</f>
        <v>0.01</v>
      </c>
    </row>
    <row r="4183" spans="1:14" x14ac:dyDescent="0.25">
      <c r="A4183" s="17" t="s">
        <v>8488</v>
      </c>
      <c r="B4183" s="17" t="s">
        <v>8489</v>
      </c>
      <c r="C4183" s="17" t="s">
        <v>234</v>
      </c>
      <c r="D4183" s="17" t="s">
        <v>20</v>
      </c>
      <c r="E4183" s="17" t="s">
        <v>7255</v>
      </c>
      <c r="F4183" s="17" t="s">
        <v>7255</v>
      </c>
      <c r="G4183" s="17" t="s">
        <v>266</v>
      </c>
      <c r="H4183" s="17" t="s">
        <v>248</v>
      </c>
      <c r="I4183" s="17" t="s">
        <v>248</v>
      </c>
      <c r="J4183" s="17" t="s">
        <v>277</v>
      </c>
      <c r="K4183" s="17" t="s">
        <v>277</v>
      </c>
      <c r="L4183" s="17" t="s">
        <v>8125</v>
      </c>
      <c r="M4183" s="1">
        <v>0</v>
      </c>
      <c r="N4183" s="8">
        <f>IFERROR(VLOOKUP(A4183,constraints!$A$2:$C$4968,3,FALSE),0)</f>
        <v>0.03</v>
      </c>
    </row>
    <row r="4184" spans="1:14" x14ac:dyDescent="0.25">
      <c r="A4184" s="17" t="s">
        <v>8490</v>
      </c>
      <c r="B4184" s="17" t="s">
        <v>8491</v>
      </c>
      <c r="C4184" s="17" t="s">
        <v>234</v>
      </c>
      <c r="D4184" s="17" t="s">
        <v>20</v>
      </c>
      <c r="E4184" s="17" t="s">
        <v>7255</v>
      </c>
      <c r="F4184" s="17" t="s">
        <v>7255</v>
      </c>
      <c r="G4184" s="17" t="s">
        <v>266</v>
      </c>
      <c r="H4184" s="17" t="s">
        <v>248</v>
      </c>
      <c r="I4184" s="17" t="s">
        <v>248</v>
      </c>
      <c r="J4184" s="17" t="s">
        <v>277</v>
      </c>
      <c r="K4184" s="17" t="s">
        <v>277</v>
      </c>
      <c r="L4184" s="17" t="s">
        <v>8125</v>
      </c>
      <c r="M4184" s="1">
        <v>0</v>
      </c>
      <c r="N4184" s="8">
        <f>IFERROR(VLOOKUP(A4184,constraints!$A$2:$C$4968,3,FALSE),0)</f>
        <v>0.04</v>
      </c>
    </row>
    <row r="4185" spans="1:14" x14ac:dyDescent="0.25">
      <c r="A4185" s="17" t="s">
        <v>8492</v>
      </c>
      <c r="B4185" s="17" t="s">
        <v>8493</v>
      </c>
      <c r="C4185" s="17" t="s">
        <v>234</v>
      </c>
      <c r="D4185" s="17" t="s">
        <v>20</v>
      </c>
      <c r="E4185" s="17" t="s">
        <v>7255</v>
      </c>
      <c r="F4185" s="17" t="s">
        <v>7255</v>
      </c>
      <c r="G4185" s="17" t="s">
        <v>266</v>
      </c>
      <c r="H4185" s="17" t="s">
        <v>248</v>
      </c>
      <c r="I4185" s="17" t="s">
        <v>248</v>
      </c>
      <c r="J4185" s="17" t="s">
        <v>277</v>
      </c>
      <c r="K4185" s="17" t="s">
        <v>277</v>
      </c>
      <c r="L4185" s="17" t="s">
        <v>8125</v>
      </c>
      <c r="M4185" s="1">
        <v>0</v>
      </c>
      <c r="N4185" s="8">
        <f>IFERROR(VLOOKUP(A4185,constraints!$A$2:$C$4968,3,FALSE),0)</f>
        <v>0.01</v>
      </c>
    </row>
    <row r="4186" spans="1:14" x14ac:dyDescent="0.25">
      <c r="A4186" s="17" t="s">
        <v>8494</v>
      </c>
      <c r="B4186" s="17" t="s">
        <v>8495</v>
      </c>
      <c r="C4186" s="17" t="s">
        <v>234</v>
      </c>
      <c r="D4186" s="17" t="s">
        <v>20</v>
      </c>
      <c r="E4186" s="17" t="s">
        <v>7255</v>
      </c>
      <c r="F4186" s="17" t="s">
        <v>7255</v>
      </c>
      <c r="G4186" s="17" t="s">
        <v>266</v>
      </c>
      <c r="H4186" s="17" t="s">
        <v>248</v>
      </c>
      <c r="I4186" s="17" t="s">
        <v>248</v>
      </c>
      <c r="J4186" s="17" t="s">
        <v>277</v>
      </c>
      <c r="K4186" s="17" t="s">
        <v>277</v>
      </c>
      <c r="L4186" s="17" t="s">
        <v>8125</v>
      </c>
      <c r="M4186" s="1">
        <v>0</v>
      </c>
      <c r="N4186" s="8">
        <f>IFERROR(VLOOKUP(A4186,constraints!$A$2:$C$4968,3,FALSE),0)</f>
        <v>0.04</v>
      </c>
    </row>
    <row r="4187" spans="1:14" x14ac:dyDescent="0.25">
      <c r="A4187" s="4" t="s">
        <v>8496</v>
      </c>
      <c r="B4187" s="4" t="s">
        <v>8497</v>
      </c>
      <c r="C4187" s="4" t="s">
        <v>234</v>
      </c>
      <c r="D4187" s="4" t="s">
        <v>20</v>
      </c>
      <c r="E4187" s="4" t="s">
        <v>240</v>
      </c>
      <c r="F4187" s="4" t="s">
        <v>245</v>
      </c>
      <c r="G4187" s="4" t="s">
        <v>257</v>
      </c>
      <c r="H4187" s="4" t="s">
        <v>254</v>
      </c>
      <c r="I4187" s="4" t="s">
        <v>246</v>
      </c>
      <c r="J4187" s="15" t="s">
        <v>277</v>
      </c>
      <c r="K4187" s="15" t="s">
        <v>277</v>
      </c>
      <c r="L4187" s="4" t="s">
        <v>308</v>
      </c>
      <c r="M4187" s="1">
        <v>0</v>
      </c>
      <c r="N4187" s="8">
        <f>IFERROR(VLOOKUP(A4187,constraints!$A$2:$C$4968,3,FALSE),0)</f>
        <v>0</v>
      </c>
    </row>
  </sheetData>
  <autoFilter ref="A1:N4187" xr:uid="{00000000-0009-0000-0000-000010000000}"/>
  <conditionalFormatting sqref="A2:A4187">
    <cfRule type="duplicateValues" dxfId="3" priority="86"/>
  </conditionalFormatting>
  <conditionalFormatting sqref="A1:A1048576">
    <cfRule type="duplicateValues" dxfId="2" priority="1"/>
  </conditionalFormatting>
  <pageMargins left="0.7" right="0.7" top="0.75" bottom="0.75" header="0.3" footer="0.3"/>
  <pageSetup orientation="portrait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00B0F0"/>
  </sheetPr>
  <dimension ref="A1:C4171"/>
  <sheetViews>
    <sheetView workbookViewId="0"/>
  </sheetViews>
  <sheetFormatPr defaultRowHeight="15" x14ac:dyDescent="0.25"/>
  <cols>
    <col min="1" max="46" width="9.140625" style="1" customWidth="1"/>
    <col min="47" max="16384" width="9.140625" style="1"/>
  </cols>
  <sheetData>
    <row r="1" spans="1:3" s="6" customFormat="1" x14ac:dyDescent="0.25">
      <c r="A1" s="6" t="s">
        <v>0</v>
      </c>
      <c r="B1" s="6" t="s">
        <v>11</v>
      </c>
      <c r="C1" s="6" t="s">
        <v>12</v>
      </c>
    </row>
    <row r="2" spans="1:3" x14ac:dyDescent="0.25">
      <c r="A2" s="16" t="s">
        <v>275</v>
      </c>
      <c r="B2" s="16">
        <v>0</v>
      </c>
      <c r="C2" s="16">
        <v>0.05</v>
      </c>
    </row>
    <row r="3" spans="1:3" x14ac:dyDescent="0.25">
      <c r="A3" s="16" t="s">
        <v>279</v>
      </c>
      <c r="B3" s="16">
        <v>0</v>
      </c>
      <c r="C3" s="16">
        <v>0.01</v>
      </c>
    </row>
    <row r="4" spans="1:3" x14ac:dyDescent="0.25">
      <c r="A4" s="16" t="s">
        <v>8013</v>
      </c>
      <c r="B4" s="16">
        <v>0</v>
      </c>
      <c r="C4" s="16">
        <v>0.5</v>
      </c>
    </row>
    <row r="5" spans="1:3" x14ac:dyDescent="0.25">
      <c r="A5" s="16" t="s">
        <v>282</v>
      </c>
      <c r="B5" s="16">
        <v>0</v>
      </c>
      <c r="C5" s="16">
        <v>0.01</v>
      </c>
    </row>
    <row r="6" spans="1:3" x14ac:dyDescent="0.25">
      <c r="A6" s="16" t="s">
        <v>284</v>
      </c>
      <c r="B6" s="16">
        <v>0</v>
      </c>
      <c r="C6" s="16">
        <v>0.05</v>
      </c>
    </row>
    <row r="7" spans="1:3" x14ac:dyDescent="0.25">
      <c r="A7" s="16" t="s">
        <v>287</v>
      </c>
      <c r="B7" s="16">
        <v>0</v>
      </c>
      <c r="C7" s="16">
        <v>0.03</v>
      </c>
    </row>
    <row r="8" spans="1:3" x14ac:dyDescent="0.25">
      <c r="A8" s="16" t="s">
        <v>289</v>
      </c>
      <c r="B8" s="16">
        <v>0</v>
      </c>
      <c r="C8" s="16">
        <v>0.05</v>
      </c>
    </row>
    <row r="9" spans="1:3" x14ac:dyDescent="0.25">
      <c r="A9" s="16" t="s">
        <v>8149</v>
      </c>
      <c r="B9" s="16">
        <v>0</v>
      </c>
      <c r="C9" s="16">
        <v>0.03</v>
      </c>
    </row>
    <row r="10" spans="1:3" x14ac:dyDescent="0.25">
      <c r="A10" s="16" t="s">
        <v>291</v>
      </c>
      <c r="B10" s="16">
        <v>0</v>
      </c>
      <c r="C10" s="16">
        <v>0.02</v>
      </c>
    </row>
    <row r="11" spans="1:3" x14ac:dyDescent="0.25">
      <c r="A11" s="16" t="s">
        <v>5464</v>
      </c>
      <c r="B11" s="16">
        <v>0</v>
      </c>
      <c r="C11" s="16">
        <v>0.25</v>
      </c>
    </row>
    <row r="12" spans="1:3" x14ac:dyDescent="0.25">
      <c r="A12" s="16" t="s">
        <v>294</v>
      </c>
      <c r="B12" s="16">
        <v>0</v>
      </c>
      <c r="C12" s="16">
        <v>0.04</v>
      </c>
    </row>
    <row r="13" spans="1:3" x14ac:dyDescent="0.25">
      <c r="A13" s="16" t="s">
        <v>297</v>
      </c>
      <c r="B13" s="16">
        <v>0</v>
      </c>
      <c r="C13" s="16">
        <v>0.05</v>
      </c>
    </row>
    <row r="14" spans="1:3" x14ac:dyDescent="0.25">
      <c r="A14" s="16" t="s">
        <v>299</v>
      </c>
      <c r="B14" s="16">
        <v>0</v>
      </c>
      <c r="C14" s="16">
        <v>0.02</v>
      </c>
    </row>
    <row r="15" spans="1:3" x14ac:dyDescent="0.25">
      <c r="A15" s="16" t="s">
        <v>302</v>
      </c>
      <c r="B15" s="16">
        <v>0</v>
      </c>
      <c r="C15" s="16">
        <v>0.02</v>
      </c>
    </row>
    <row r="16" spans="1:3" x14ac:dyDescent="0.25">
      <c r="A16" s="16" t="s">
        <v>304</v>
      </c>
      <c r="B16" s="16">
        <v>0</v>
      </c>
      <c r="C16" s="16">
        <v>0.04</v>
      </c>
    </row>
    <row r="17" spans="1:3" x14ac:dyDescent="0.25">
      <c r="A17" s="16" t="s">
        <v>306</v>
      </c>
      <c r="B17" s="16">
        <v>0</v>
      </c>
      <c r="C17" s="16">
        <v>0.02</v>
      </c>
    </row>
    <row r="18" spans="1:3" x14ac:dyDescent="0.25">
      <c r="A18" s="16" t="s">
        <v>8166</v>
      </c>
      <c r="B18" s="16">
        <v>0</v>
      </c>
      <c r="C18" s="16">
        <v>0.02</v>
      </c>
    </row>
    <row r="19" spans="1:3" x14ac:dyDescent="0.25">
      <c r="A19" s="16" t="s">
        <v>309</v>
      </c>
      <c r="B19" s="16">
        <v>0</v>
      </c>
      <c r="C19" s="16">
        <v>0.05</v>
      </c>
    </row>
    <row r="20" spans="1:3" x14ac:dyDescent="0.25">
      <c r="A20" s="16" t="s">
        <v>311</v>
      </c>
      <c r="B20" s="16">
        <v>0</v>
      </c>
      <c r="C20" s="16">
        <v>0.04</v>
      </c>
    </row>
    <row r="21" spans="1:3" x14ac:dyDescent="0.25">
      <c r="A21" s="16" t="s">
        <v>313</v>
      </c>
      <c r="B21" s="16">
        <v>0</v>
      </c>
      <c r="C21" s="16">
        <v>0.01</v>
      </c>
    </row>
    <row r="22" spans="1:3" x14ac:dyDescent="0.25">
      <c r="A22" s="16" t="s">
        <v>315</v>
      </c>
      <c r="B22" s="16">
        <v>0</v>
      </c>
      <c r="C22" s="16">
        <v>0.03</v>
      </c>
    </row>
    <row r="23" spans="1:3" x14ac:dyDescent="0.25">
      <c r="A23" s="16" t="s">
        <v>317</v>
      </c>
      <c r="B23" s="16">
        <v>0</v>
      </c>
      <c r="C23" s="16">
        <v>0.05</v>
      </c>
    </row>
    <row r="24" spans="1:3" x14ac:dyDescent="0.25">
      <c r="A24" s="16" t="s">
        <v>319</v>
      </c>
      <c r="B24" s="16">
        <v>0</v>
      </c>
      <c r="C24" s="16">
        <v>0.02</v>
      </c>
    </row>
    <row r="25" spans="1:3" x14ac:dyDescent="0.25">
      <c r="A25" s="16" t="s">
        <v>321</v>
      </c>
      <c r="B25" s="16">
        <v>0</v>
      </c>
      <c r="C25" s="16">
        <v>0.03</v>
      </c>
    </row>
    <row r="26" spans="1:3" x14ac:dyDescent="0.25">
      <c r="A26" s="16" t="s">
        <v>8147</v>
      </c>
      <c r="B26" s="16">
        <v>0</v>
      </c>
      <c r="C26" s="16">
        <v>0.03</v>
      </c>
    </row>
    <row r="27" spans="1:3" x14ac:dyDescent="0.25">
      <c r="A27" s="16" t="s">
        <v>323</v>
      </c>
      <c r="B27" s="16">
        <v>0</v>
      </c>
      <c r="C27" s="16">
        <v>0.05</v>
      </c>
    </row>
    <row r="28" spans="1:3" x14ac:dyDescent="0.25">
      <c r="A28" s="16" t="s">
        <v>325</v>
      </c>
      <c r="B28" s="16">
        <v>0</v>
      </c>
      <c r="C28" s="16">
        <v>0.02</v>
      </c>
    </row>
    <row r="29" spans="1:3" x14ac:dyDescent="0.25">
      <c r="A29" s="16" t="s">
        <v>327</v>
      </c>
      <c r="B29" s="16">
        <v>0</v>
      </c>
      <c r="C29" s="16">
        <v>0.03</v>
      </c>
    </row>
    <row r="30" spans="1:3" x14ac:dyDescent="0.25">
      <c r="A30" s="16" t="s">
        <v>5462</v>
      </c>
      <c r="B30" s="16">
        <v>0</v>
      </c>
      <c r="C30" s="16">
        <v>6.25E-2</v>
      </c>
    </row>
    <row r="31" spans="1:3" x14ac:dyDescent="0.25">
      <c r="A31" s="16" t="s">
        <v>329</v>
      </c>
      <c r="B31" s="16">
        <v>0</v>
      </c>
      <c r="C31" s="16">
        <v>0.01</v>
      </c>
    </row>
    <row r="32" spans="1:3" x14ac:dyDescent="0.25">
      <c r="A32" s="16" t="s">
        <v>331</v>
      </c>
      <c r="B32" s="16">
        <v>0</v>
      </c>
      <c r="C32" s="16">
        <v>0.04</v>
      </c>
    </row>
    <row r="33" spans="1:3" x14ac:dyDescent="0.25">
      <c r="A33" s="16" t="s">
        <v>334</v>
      </c>
      <c r="B33" s="16">
        <v>0</v>
      </c>
      <c r="C33" s="16">
        <v>0.02</v>
      </c>
    </row>
    <row r="34" spans="1:3" x14ac:dyDescent="0.25">
      <c r="A34" s="16" t="s">
        <v>336</v>
      </c>
      <c r="B34" s="16">
        <v>0</v>
      </c>
      <c r="C34" s="16">
        <v>0.05</v>
      </c>
    </row>
    <row r="35" spans="1:3" x14ac:dyDescent="0.25">
      <c r="A35" s="16" t="s">
        <v>5314</v>
      </c>
      <c r="B35" s="16">
        <v>0</v>
      </c>
      <c r="C35" s="16">
        <v>0.5</v>
      </c>
    </row>
    <row r="36" spans="1:3" x14ac:dyDescent="0.25">
      <c r="A36" s="16" t="s">
        <v>338</v>
      </c>
      <c r="B36" s="16">
        <v>0</v>
      </c>
      <c r="C36" s="16">
        <v>0.04</v>
      </c>
    </row>
    <row r="37" spans="1:3" x14ac:dyDescent="0.25">
      <c r="A37" s="16" t="s">
        <v>340</v>
      </c>
      <c r="B37" s="16">
        <v>0</v>
      </c>
      <c r="C37" s="16">
        <v>0.03</v>
      </c>
    </row>
    <row r="38" spans="1:3" x14ac:dyDescent="0.25">
      <c r="A38" s="16" t="s">
        <v>342</v>
      </c>
      <c r="B38" s="16">
        <v>0</v>
      </c>
      <c r="C38" s="16">
        <v>0.04</v>
      </c>
    </row>
    <row r="39" spans="1:3" x14ac:dyDescent="0.25">
      <c r="A39" s="16" t="s">
        <v>344</v>
      </c>
      <c r="B39" s="16">
        <v>0</v>
      </c>
      <c r="C39" s="16">
        <v>0.05</v>
      </c>
    </row>
    <row r="40" spans="1:3" x14ac:dyDescent="0.25">
      <c r="A40" s="16" t="s">
        <v>8137</v>
      </c>
      <c r="B40" s="16">
        <v>0</v>
      </c>
      <c r="C40" s="16">
        <v>0.02</v>
      </c>
    </row>
    <row r="41" spans="1:3" x14ac:dyDescent="0.25">
      <c r="A41" s="16" t="s">
        <v>346</v>
      </c>
      <c r="B41" s="16">
        <v>0</v>
      </c>
      <c r="C41" s="16">
        <v>0.01</v>
      </c>
    </row>
    <row r="42" spans="1:3" x14ac:dyDescent="0.25">
      <c r="A42" s="16" t="s">
        <v>348</v>
      </c>
      <c r="B42" s="16">
        <v>0</v>
      </c>
      <c r="C42" s="16">
        <v>0.02</v>
      </c>
    </row>
    <row r="43" spans="1:3" x14ac:dyDescent="0.25">
      <c r="A43" s="16" t="s">
        <v>5613</v>
      </c>
      <c r="B43" s="16">
        <v>0</v>
      </c>
      <c r="C43" s="16">
        <v>0.25</v>
      </c>
    </row>
    <row r="44" spans="1:3" x14ac:dyDescent="0.25">
      <c r="A44" s="16" t="s">
        <v>5615</v>
      </c>
      <c r="B44" s="16">
        <v>0</v>
      </c>
      <c r="C44" s="16">
        <v>0.25</v>
      </c>
    </row>
    <row r="45" spans="1:3" x14ac:dyDescent="0.25">
      <c r="A45" s="16" t="s">
        <v>5618</v>
      </c>
      <c r="B45" s="16">
        <v>0</v>
      </c>
      <c r="C45" s="16">
        <v>0.5</v>
      </c>
    </row>
    <row r="46" spans="1:3" x14ac:dyDescent="0.25">
      <c r="A46" s="16" t="s">
        <v>5524</v>
      </c>
      <c r="B46" s="16">
        <v>0</v>
      </c>
      <c r="C46" s="16">
        <v>0.125</v>
      </c>
    </row>
    <row r="47" spans="1:3" x14ac:dyDescent="0.25">
      <c r="A47" s="16" t="s">
        <v>350</v>
      </c>
      <c r="B47" s="16">
        <v>0</v>
      </c>
      <c r="C47" s="16">
        <v>0.05</v>
      </c>
    </row>
    <row r="48" spans="1:3" x14ac:dyDescent="0.25">
      <c r="A48" s="16" t="s">
        <v>8151</v>
      </c>
      <c r="B48" s="16">
        <v>0</v>
      </c>
      <c r="C48" s="16">
        <v>0.05</v>
      </c>
    </row>
    <row r="49" spans="1:3" x14ac:dyDescent="0.25">
      <c r="A49" s="16" t="s">
        <v>352</v>
      </c>
      <c r="B49" s="16">
        <v>0</v>
      </c>
      <c r="C49" s="16">
        <v>0.05</v>
      </c>
    </row>
    <row r="50" spans="1:3" x14ac:dyDescent="0.25">
      <c r="A50" s="16" t="s">
        <v>354</v>
      </c>
      <c r="B50" s="16">
        <v>0</v>
      </c>
      <c r="C50" s="16">
        <v>0.05</v>
      </c>
    </row>
    <row r="51" spans="1:3" x14ac:dyDescent="0.25">
      <c r="A51" s="16" t="s">
        <v>8005</v>
      </c>
      <c r="B51" s="16">
        <v>0</v>
      </c>
      <c r="C51" s="16">
        <v>0.125</v>
      </c>
    </row>
    <row r="52" spans="1:3" x14ac:dyDescent="0.25">
      <c r="A52" s="16" t="s">
        <v>357</v>
      </c>
      <c r="B52" s="16">
        <v>0</v>
      </c>
      <c r="C52" s="16">
        <v>0.03</v>
      </c>
    </row>
    <row r="53" spans="1:3" x14ac:dyDescent="0.25">
      <c r="A53" s="16" t="s">
        <v>359</v>
      </c>
      <c r="B53" s="16">
        <v>0</v>
      </c>
      <c r="C53" s="16">
        <v>0.01</v>
      </c>
    </row>
    <row r="54" spans="1:3" x14ac:dyDescent="0.25">
      <c r="A54" s="16" t="s">
        <v>361</v>
      </c>
      <c r="B54" s="16">
        <v>0</v>
      </c>
      <c r="C54" s="16">
        <v>0.05</v>
      </c>
    </row>
    <row r="55" spans="1:3" x14ac:dyDescent="0.25">
      <c r="A55" s="16" t="s">
        <v>363</v>
      </c>
      <c r="B55" s="16">
        <v>0</v>
      </c>
      <c r="C55" s="16">
        <v>0.02</v>
      </c>
    </row>
    <row r="56" spans="1:3" x14ac:dyDescent="0.25">
      <c r="A56" s="16" t="s">
        <v>5311</v>
      </c>
      <c r="B56" s="16">
        <v>0</v>
      </c>
      <c r="C56" s="16">
        <v>0.125</v>
      </c>
    </row>
    <row r="57" spans="1:3" x14ac:dyDescent="0.25">
      <c r="A57" s="16" t="s">
        <v>365</v>
      </c>
      <c r="B57" s="16">
        <v>0</v>
      </c>
      <c r="C57" s="16">
        <v>0.01</v>
      </c>
    </row>
    <row r="58" spans="1:3" x14ac:dyDescent="0.25">
      <c r="A58" s="16" t="s">
        <v>367</v>
      </c>
      <c r="B58" s="16">
        <v>0</v>
      </c>
      <c r="C58" s="16">
        <v>0.05</v>
      </c>
    </row>
    <row r="59" spans="1:3" x14ac:dyDescent="0.25">
      <c r="A59" s="16" t="s">
        <v>369</v>
      </c>
      <c r="B59" s="16">
        <v>0</v>
      </c>
      <c r="C59" s="16">
        <v>0.02</v>
      </c>
    </row>
    <row r="60" spans="1:3" x14ac:dyDescent="0.25">
      <c r="A60" s="16" t="s">
        <v>371</v>
      </c>
      <c r="B60" s="16">
        <v>0</v>
      </c>
      <c r="C60" s="16">
        <v>0.02</v>
      </c>
    </row>
    <row r="61" spans="1:3" x14ac:dyDescent="0.25">
      <c r="A61" s="16" t="s">
        <v>373</v>
      </c>
      <c r="B61" s="16">
        <v>0</v>
      </c>
      <c r="C61" s="16">
        <v>0.04</v>
      </c>
    </row>
    <row r="62" spans="1:3" x14ac:dyDescent="0.25">
      <c r="A62" s="16" t="s">
        <v>375</v>
      </c>
      <c r="B62" s="16">
        <v>0</v>
      </c>
      <c r="C62" s="16">
        <v>0.05</v>
      </c>
    </row>
    <row r="63" spans="1:3" x14ac:dyDescent="0.25">
      <c r="A63" s="16" t="s">
        <v>377</v>
      </c>
      <c r="B63" s="16">
        <v>0</v>
      </c>
      <c r="C63" s="16">
        <v>0.01</v>
      </c>
    </row>
    <row r="64" spans="1:3" x14ac:dyDescent="0.25">
      <c r="A64" s="16" t="s">
        <v>379</v>
      </c>
      <c r="B64" s="16">
        <v>0</v>
      </c>
      <c r="C64" s="16">
        <v>0.05</v>
      </c>
    </row>
    <row r="65" spans="1:3" x14ac:dyDescent="0.25">
      <c r="A65" s="16" t="s">
        <v>381</v>
      </c>
      <c r="B65" s="16">
        <v>0</v>
      </c>
      <c r="C65" s="16">
        <v>0.03</v>
      </c>
    </row>
    <row r="66" spans="1:3" x14ac:dyDescent="0.25">
      <c r="A66" s="16" t="s">
        <v>383</v>
      </c>
      <c r="B66" s="16">
        <v>0</v>
      </c>
      <c r="C66" s="16">
        <v>0.02</v>
      </c>
    </row>
    <row r="67" spans="1:3" x14ac:dyDescent="0.25">
      <c r="A67" s="16" t="s">
        <v>385</v>
      </c>
      <c r="B67" s="16">
        <v>0</v>
      </c>
      <c r="C67" s="16">
        <v>0.02</v>
      </c>
    </row>
    <row r="68" spans="1:3" x14ac:dyDescent="0.25">
      <c r="A68" s="16" t="s">
        <v>387</v>
      </c>
      <c r="B68" s="16">
        <v>0</v>
      </c>
      <c r="C68" s="16">
        <v>0.05</v>
      </c>
    </row>
    <row r="69" spans="1:3" x14ac:dyDescent="0.25">
      <c r="A69" s="16" t="s">
        <v>389</v>
      </c>
      <c r="B69" s="16">
        <v>0</v>
      </c>
      <c r="C69" s="16">
        <v>0.01</v>
      </c>
    </row>
    <row r="70" spans="1:3" x14ac:dyDescent="0.25">
      <c r="A70" s="16" t="s">
        <v>391</v>
      </c>
      <c r="B70" s="16">
        <v>0</v>
      </c>
      <c r="C70" s="16">
        <v>0.04</v>
      </c>
    </row>
    <row r="71" spans="1:3" x14ac:dyDescent="0.25">
      <c r="A71" s="16" t="s">
        <v>5352</v>
      </c>
      <c r="B71" s="16">
        <v>0</v>
      </c>
      <c r="C71" s="16">
        <v>0.25</v>
      </c>
    </row>
    <row r="72" spans="1:3" x14ac:dyDescent="0.25">
      <c r="A72" s="16" t="s">
        <v>393</v>
      </c>
      <c r="B72" s="16">
        <v>0</v>
      </c>
      <c r="C72" s="16">
        <v>0.03</v>
      </c>
    </row>
    <row r="73" spans="1:3" x14ac:dyDescent="0.25">
      <c r="A73" s="16" t="s">
        <v>395</v>
      </c>
      <c r="B73" s="16">
        <v>0</v>
      </c>
      <c r="C73" s="16">
        <v>0.02</v>
      </c>
    </row>
    <row r="74" spans="1:3" x14ac:dyDescent="0.25">
      <c r="A74" s="16" t="s">
        <v>7460</v>
      </c>
      <c r="B74" s="16">
        <v>0</v>
      </c>
      <c r="C74" s="16">
        <v>0.25</v>
      </c>
    </row>
    <row r="75" spans="1:3" x14ac:dyDescent="0.25">
      <c r="A75" s="16" t="s">
        <v>8156</v>
      </c>
      <c r="B75" s="16">
        <v>0</v>
      </c>
      <c r="C75" s="16">
        <v>0.02</v>
      </c>
    </row>
    <row r="76" spans="1:3" x14ac:dyDescent="0.25">
      <c r="A76" s="16" t="s">
        <v>5456</v>
      </c>
      <c r="B76" s="16">
        <v>0</v>
      </c>
      <c r="C76" s="16">
        <v>3.125E-2</v>
      </c>
    </row>
    <row r="77" spans="1:3" x14ac:dyDescent="0.25">
      <c r="A77" s="16" t="s">
        <v>397</v>
      </c>
      <c r="B77" s="16">
        <v>0</v>
      </c>
      <c r="C77" s="16">
        <v>0.03</v>
      </c>
    </row>
    <row r="78" spans="1:3" x14ac:dyDescent="0.25">
      <c r="A78" s="16" t="s">
        <v>399</v>
      </c>
      <c r="B78" s="16">
        <v>0</v>
      </c>
      <c r="C78" s="16">
        <v>0.02</v>
      </c>
    </row>
    <row r="79" spans="1:3" x14ac:dyDescent="0.25">
      <c r="A79" s="16" t="s">
        <v>401</v>
      </c>
      <c r="B79" s="16">
        <v>0</v>
      </c>
      <c r="C79" s="16">
        <v>0.04</v>
      </c>
    </row>
    <row r="80" spans="1:3" x14ac:dyDescent="0.25">
      <c r="A80" s="16" t="s">
        <v>403</v>
      </c>
      <c r="B80" s="16">
        <v>0</v>
      </c>
      <c r="C80" s="16">
        <v>0.02</v>
      </c>
    </row>
    <row r="81" spans="1:3" x14ac:dyDescent="0.25">
      <c r="A81" s="16" t="s">
        <v>16</v>
      </c>
      <c r="B81" s="16">
        <v>0</v>
      </c>
      <c r="C81" s="16">
        <v>0.25</v>
      </c>
    </row>
    <row r="82" spans="1:3" x14ac:dyDescent="0.25">
      <c r="A82" s="16" t="s">
        <v>7328</v>
      </c>
      <c r="B82" s="16">
        <v>0</v>
      </c>
      <c r="C82" s="16">
        <v>0.125</v>
      </c>
    </row>
    <row r="83" spans="1:3" x14ac:dyDescent="0.25">
      <c r="A83" s="16" t="s">
        <v>405</v>
      </c>
      <c r="B83" s="16">
        <v>0</v>
      </c>
      <c r="C83" s="16">
        <v>0.02</v>
      </c>
    </row>
    <row r="84" spans="1:3" x14ac:dyDescent="0.25">
      <c r="A84" s="16" t="s">
        <v>407</v>
      </c>
      <c r="B84" s="16">
        <v>0</v>
      </c>
      <c r="C84" s="16">
        <v>0.02</v>
      </c>
    </row>
    <row r="85" spans="1:3" x14ac:dyDescent="0.25">
      <c r="A85" s="16" t="s">
        <v>409</v>
      </c>
      <c r="B85" s="16">
        <v>0</v>
      </c>
      <c r="C85" s="16">
        <v>0.04</v>
      </c>
    </row>
    <row r="86" spans="1:3" x14ac:dyDescent="0.25">
      <c r="A86" s="16" t="s">
        <v>8374</v>
      </c>
      <c r="B86" s="16">
        <v>0</v>
      </c>
      <c r="C86" s="16">
        <v>0.04</v>
      </c>
    </row>
    <row r="87" spans="1:3" x14ac:dyDescent="0.25">
      <c r="A87" s="16" t="s">
        <v>5458</v>
      </c>
      <c r="B87" s="16">
        <v>0</v>
      </c>
      <c r="C87" s="16">
        <v>0.5</v>
      </c>
    </row>
    <row r="88" spans="1:3" x14ac:dyDescent="0.25">
      <c r="A88" s="16" t="s">
        <v>411</v>
      </c>
      <c r="B88" s="16">
        <v>0</v>
      </c>
      <c r="C88" s="16">
        <v>0.03</v>
      </c>
    </row>
    <row r="89" spans="1:3" x14ac:dyDescent="0.25">
      <c r="A89" s="16" t="s">
        <v>413</v>
      </c>
      <c r="B89" s="16">
        <v>0</v>
      </c>
      <c r="C89" s="16">
        <v>0.05</v>
      </c>
    </row>
    <row r="90" spans="1:3" x14ac:dyDescent="0.25">
      <c r="A90" s="16" t="s">
        <v>415</v>
      </c>
      <c r="B90" s="16">
        <v>0</v>
      </c>
      <c r="C90" s="16">
        <v>0.01</v>
      </c>
    </row>
    <row r="91" spans="1:3" x14ac:dyDescent="0.25">
      <c r="A91" s="16" t="s">
        <v>417</v>
      </c>
      <c r="B91" s="16">
        <v>0</v>
      </c>
      <c r="C91" s="16">
        <v>0.01</v>
      </c>
    </row>
    <row r="92" spans="1:3" x14ac:dyDescent="0.25">
      <c r="A92" s="16" t="s">
        <v>419</v>
      </c>
      <c r="B92" s="16">
        <v>0</v>
      </c>
      <c r="C92" s="16">
        <v>0.03</v>
      </c>
    </row>
    <row r="93" spans="1:3" x14ac:dyDescent="0.25">
      <c r="A93" s="16" t="s">
        <v>421</v>
      </c>
      <c r="B93" s="16">
        <v>0</v>
      </c>
      <c r="C93" s="16">
        <v>0.03</v>
      </c>
    </row>
    <row r="94" spans="1:3" x14ac:dyDescent="0.25">
      <c r="A94" s="16" t="s">
        <v>7299</v>
      </c>
      <c r="B94" s="16">
        <v>0</v>
      </c>
      <c r="C94" s="16">
        <v>0.5</v>
      </c>
    </row>
    <row r="95" spans="1:3" x14ac:dyDescent="0.25">
      <c r="A95" s="16" t="s">
        <v>196</v>
      </c>
      <c r="B95" s="16">
        <v>0</v>
      </c>
      <c r="C95" s="16">
        <v>0.25</v>
      </c>
    </row>
    <row r="96" spans="1:3" x14ac:dyDescent="0.25">
      <c r="A96" s="16" t="s">
        <v>423</v>
      </c>
      <c r="B96" s="16">
        <v>0</v>
      </c>
      <c r="C96" s="16">
        <v>0.04</v>
      </c>
    </row>
    <row r="97" spans="1:3" x14ac:dyDescent="0.25">
      <c r="A97" s="16" t="s">
        <v>8292</v>
      </c>
      <c r="B97" s="16">
        <v>0</v>
      </c>
      <c r="C97" s="16">
        <v>0.03</v>
      </c>
    </row>
    <row r="98" spans="1:3" x14ac:dyDescent="0.25">
      <c r="A98" s="16" t="s">
        <v>8294</v>
      </c>
      <c r="B98" s="16">
        <v>0</v>
      </c>
      <c r="C98" s="16">
        <v>0.01</v>
      </c>
    </row>
    <row r="99" spans="1:3" x14ac:dyDescent="0.25">
      <c r="A99" s="16" t="s">
        <v>5317</v>
      </c>
      <c r="B99" s="16">
        <v>0</v>
      </c>
      <c r="C99" s="16">
        <v>0.5</v>
      </c>
    </row>
    <row r="100" spans="1:3" x14ac:dyDescent="0.25">
      <c r="A100" s="16" t="s">
        <v>5548</v>
      </c>
      <c r="B100" s="16">
        <v>0</v>
      </c>
      <c r="C100" s="16">
        <v>0.25</v>
      </c>
    </row>
    <row r="101" spans="1:3" x14ac:dyDescent="0.25">
      <c r="A101" s="16" t="s">
        <v>19</v>
      </c>
      <c r="B101" s="16">
        <v>0</v>
      </c>
      <c r="C101" s="16">
        <v>0.02</v>
      </c>
    </row>
    <row r="102" spans="1:3" x14ac:dyDescent="0.25">
      <c r="A102" s="16" t="s">
        <v>426</v>
      </c>
      <c r="B102" s="16">
        <v>0</v>
      </c>
      <c r="C102" s="16">
        <v>0.02</v>
      </c>
    </row>
    <row r="103" spans="1:3" x14ac:dyDescent="0.25">
      <c r="A103" s="16" t="s">
        <v>428</v>
      </c>
      <c r="B103" s="16">
        <v>0</v>
      </c>
      <c r="C103" s="16">
        <v>0.03</v>
      </c>
    </row>
    <row r="104" spans="1:3" x14ac:dyDescent="0.25">
      <c r="A104" s="16" t="s">
        <v>5569</v>
      </c>
      <c r="B104" s="16">
        <v>0</v>
      </c>
      <c r="C104" s="16">
        <v>0.25</v>
      </c>
    </row>
    <row r="105" spans="1:3" x14ac:dyDescent="0.25">
      <c r="A105" s="16" t="s">
        <v>430</v>
      </c>
      <c r="B105" s="16">
        <v>0</v>
      </c>
      <c r="C105" s="16">
        <v>0.01</v>
      </c>
    </row>
    <row r="106" spans="1:3" x14ac:dyDescent="0.25">
      <c r="A106" s="16" t="s">
        <v>8296</v>
      </c>
      <c r="B106" s="16">
        <v>0</v>
      </c>
      <c r="C106" s="16">
        <v>0.05</v>
      </c>
    </row>
    <row r="107" spans="1:3" x14ac:dyDescent="0.25">
      <c r="A107" s="16" t="s">
        <v>5454</v>
      </c>
      <c r="B107" s="16">
        <v>0</v>
      </c>
      <c r="C107" s="16">
        <v>6.25E-2</v>
      </c>
    </row>
    <row r="108" spans="1:3" x14ac:dyDescent="0.25">
      <c r="A108" s="16" t="s">
        <v>432</v>
      </c>
      <c r="B108" s="16">
        <v>0</v>
      </c>
      <c r="C108" s="16">
        <v>0.03</v>
      </c>
    </row>
    <row r="109" spans="1:3" x14ac:dyDescent="0.25">
      <c r="A109" s="16" t="s">
        <v>8123</v>
      </c>
      <c r="B109" s="16">
        <v>0</v>
      </c>
      <c r="C109" s="16">
        <v>0.04</v>
      </c>
    </row>
    <row r="110" spans="1:3" x14ac:dyDescent="0.25">
      <c r="A110" s="16" t="s">
        <v>434</v>
      </c>
      <c r="B110" s="16">
        <v>0</v>
      </c>
      <c r="C110" s="16">
        <v>0.05</v>
      </c>
    </row>
    <row r="111" spans="1:3" x14ac:dyDescent="0.25">
      <c r="A111" s="16" t="s">
        <v>436</v>
      </c>
      <c r="B111" s="16">
        <v>0</v>
      </c>
      <c r="C111" s="16">
        <v>0.05</v>
      </c>
    </row>
    <row r="112" spans="1:3" x14ac:dyDescent="0.25">
      <c r="A112" s="16" t="s">
        <v>438</v>
      </c>
      <c r="B112" s="16">
        <v>0</v>
      </c>
      <c r="C112" s="16">
        <v>0.05</v>
      </c>
    </row>
    <row r="113" spans="1:3" x14ac:dyDescent="0.25">
      <c r="A113" s="16" t="s">
        <v>8196</v>
      </c>
      <c r="B113" s="16">
        <v>0</v>
      </c>
      <c r="C113" s="16">
        <v>0.02</v>
      </c>
    </row>
    <row r="114" spans="1:3" x14ac:dyDescent="0.25">
      <c r="A114" s="16" t="s">
        <v>440</v>
      </c>
      <c r="B114" s="16">
        <v>0</v>
      </c>
      <c r="C114" s="16">
        <v>0.05</v>
      </c>
    </row>
    <row r="115" spans="1:3" x14ac:dyDescent="0.25">
      <c r="A115" s="16" t="s">
        <v>442</v>
      </c>
      <c r="B115" s="16">
        <v>0</v>
      </c>
      <c r="C115" s="16">
        <v>0.01</v>
      </c>
    </row>
    <row r="116" spans="1:3" x14ac:dyDescent="0.25">
      <c r="A116" s="16" t="s">
        <v>8204</v>
      </c>
      <c r="B116" s="16">
        <v>0</v>
      </c>
      <c r="C116" s="16">
        <v>0.02</v>
      </c>
    </row>
    <row r="117" spans="1:3" x14ac:dyDescent="0.25">
      <c r="A117" s="16" t="s">
        <v>444</v>
      </c>
      <c r="B117" s="16">
        <v>0</v>
      </c>
      <c r="C117" s="16">
        <v>0.02</v>
      </c>
    </row>
    <row r="118" spans="1:3" x14ac:dyDescent="0.25">
      <c r="A118" s="16" t="s">
        <v>446</v>
      </c>
      <c r="B118" s="16">
        <v>0</v>
      </c>
      <c r="C118" s="16">
        <v>0.02</v>
      </c>
    </row>
    <row r="119" spans="1:3" x14ac:dyDescent="0.25">
      <c r="A119" s="16" t="s">
        <v>448</v>
      </c>
      <c r="B119" s="16">
        <v>0</v>
      </c>
      <c r="C119" s="16">
        <v>0.03</v>
      </c>
    </row>
    <row r="120" spans="1:3" x14ac:dyDescent="0.25">
      <c r="A120" s="16" t="s">
        <v>450</v>
      </c>
      <c r="B120" s="16">
        <v>0</v>
      </c>
      <c r="C120" s="16">
        <v>0.02</v>
      </c>
    </row>
    <row r="121" spans="1:3" x14ac:dyDescent="0.25">
      <c r="A121" s="16" t="s">
        <v>452</v>
      </c>
      <c r="B121" s="16">
        <v>0</v>
      </c>
      <c r="C121" s="16">
        <v>0.05</v>
      </c>
    </row>
    <row r="122" spans="1:3" x14ac:dyDescent="0.25">
      <c r="A122" s="16" t="s">
        <v>454</v>
      </c>
      <c r="B122" s="16">
        <v>0</v>
      </c>
      <c r="C122" s="16">
        <v>0.02</v>
      </c>
    </row>
    <row r="123" spans="1:3" x14ac:dyDescent="0.25">
      <c r="A123" s="16" t="s">
        <v>8200</v>
      </c>
      <c r="B123" s="16">
        <v>0</v>
      </c>
      <c r="C123" s="16">
        <v>0.02</v>
      </c>
    </row>
    <row r="124" spans="1:3" x14ac:dyDescent="0.25">
      <c r="A124" s="16" t="s">
        <v>456</v>
      </c>
      <c r="B124" s="16">
        <v>0</v>
      </c>
      <c r="C124" s="16">
        <v>0.05</v>
      </c>
    </row>
    <row r="125" spans="1:3" x14ac:dyDescent="0.25">
      <c r="A125" s="16" t="s">
        <v>458</v>
      </c>
      <c r="B125" s="16">
        <v>0</v>
      </c>
      <c r="C125" s="16">
        <v>0.05</v>
      </c>
    </row>
    <row r="126" spans="1:3" x14ac:dyDescent="0.25">
      <c r="A126" s="16" t="s">
        <v>460</v>
      </c>
      <c r="B126" s="16">
        <v>0</v>
      </c>
      <c r="C126" s="16">
        <v>0.03</v>
      </c>
    </row>
    <row r="127" spans="1:3" x14ac:dyDescent="0.25">
      <c r="A127" s="16" t="s">
        <v>462</v>
      </c>
      <c r="B127" s="16">
        <v>0</v>
      </c>
      <c r="C127" s="16">
        <v>0.03</v>
      </c>
    </row>
    <row r="128" spans="1:3" x14ac:dyDescent="0.25">
      <c r="A128" s="16" t="s">
        <v>464</v>
      </c>
      <c r="B128" s="16">
        <v>0</v>
      </c>
      <c r="C128" s="16">
        <v>0.02</v>
      </c>
    </row>
    <row r="129" spans="1:3" x14ac:dyDescent="0.25">
      <c r="A129" s="16" t="s">
        <v>197</v>
      </c>
      <c r="B129" s="16">
        <v>0</v>
      </c>
      <c r="C129" s="16">
        <v>0.01</v>
      </c>
    </row>
    <row r="130" spans="1:3" x14ac:dyDescent="0.25">
      <c r="A130" s="16" t="s">
        <v>467</v>
      </c>
      <c r="B130" s="16">
        <v>0</v>
      </c>
      <c r="C130" s="16">
        <v>0.04</v>
      </c>
    </row>
    <row r="131" spans="1:3" x14ac:dyDescent="0.25">
      <c r="A131" s="16" t="s">
        <v>469</v>
      </c>
      <c r="B131" s="16">
        <v>0</v>
      </c>
      <c r="C131" s="16">
        <v>0.05</v>
      </c>
    </row>
    <row r="132" spans="1:3" x14ac:dyDescent="0.25">
      <c r="A132" s="16" t="s">
        <v>471</v>
      </c>
      <c r="B132" s="16">
        <v>0</v>
      </c>
      <c r="C132" s="16">
        <v>0.05</v>
      </c>
    </row>
    <row r="133" spans="1:3" x14ac:dyDescent="0.25">
      <c r="A133" s="16" t="s">
        <v>473</v>
      </c>
      <c r="B133" s="16">
        <v>0</v>
      </c>
      <c r="C133" s="16">
        <v>0.03</v>
      </c>
    </row>
    <row r="134" spans="1:3" x14ac:dyDescent="0.25">
      <c r="A134" s="16" t="s">
        <v>475</v>
      </c>
      <c r="B134" s="16">
        <v>0</v>
      </c>
      <c r="C134" s="16">
        <v>0.02</v>
      </c>
    </row>
    <row r="135" spans="1:3" x14ac:dyDescent="0.25">
      <c r="A135" s="16" t="s">
        <v>477</v>
      </c>
      <c r="B135" s="16">
        <v>0</v>
      </c>
      <c r="C135" s="16">
        <v>0.03</v>
      </c>
    </row>
    <row r="136" spans="1:3" x14ac:dyDescent="0.25">
      <c r="A136" s="16" t="s">
        <v>479</v>
      </c>
      <c r="B136" s="16">
        <v>0</v>
      </c>
      <c r="C136" s="16">
        <v>0.01</v>
      </c>
    </row>
    <row r="137" spans="1:3" x14ac:dyDescent="0.25">
      <c r="A137" s="16" t="s">
        <v>481</v>
      </c>
      <c r="B137" s="16">
        <v>0</v>
      </c>
      <c r="C137" s="16">
        <v>0.04</v>
      </c>
    </row>
    <row r="138" spans="1:3" x14ac:dyDescent="0.25">
      <c r="A138" s="16" t="s">
        <v>483</v>
      </c>
      <c r="B138" s="16">
        <v>0</v>
      </c>
      <c r="C138" s="16">
        <v>0.05</v>
      </c>
    </row>
    <row r="139" spans="1:3" x14ac:dyDescent="0.25">
      <c r="A139" s="16" t="s">
        <v>485</v>
      </c>
      <c r="B139" s="16">
        <v>0</v>
      </c>
      <c r="C139" s="16">
        <v>0.04</v>
      </c>
    </row>
    <row r="140" spans="1:3" x14ac:dyDescent="0.25">
      <c r="A140" s="16" t="s">
        <v>487</v>
      </c>
      <c r="B140" s="16">
        <v>0</v>
      </c>
      <c r="C140" s="16">
        <v>0.01</v>
      </c>
    </row>
    <row r="141" spans="1:3" x14ac:dyDescent="0.25">
      <c r="A141" s="16" t="s">
        <v>489</v>
      </c>
      <c r="B141" s="16">
        <v>0</v>
      </c>
      <c r="C141" s="16">
        <v>0.03</v>
      </c>
    </row>
    <row r="142" spans="1:3" x14ac:dyDescent="0.25">
      <c r="A142" s="16" t="s">
        <v>491</v>
      </c>
      <c r="B142" s="16">
        <v>0</v>
      </c>
      <c r="C142" s="16">
        <v>0.03</v>
      </c>
    </row>
    <row r="143" spans="1:3" x14ac:dyDescent="0.25">
      <c r="A143" s="16" t="s">
        <v>5499</v>
      </c>
      <c r="B143" s="16">
        <v>0</v>
      </c>
      <c r="C143" s="16">
        <v>0.5</v>
      </c>
    </row>
    <row r="144" spans="1:3" x14ac:dyDescent="0.25">
      <c r="A144" s="16" t="s">
        <v>493</v>
      </c>
      <c r="B144" s="16">
        <v>0</v>
      </c>
      <c r="C144" s="16">
        <v>0.01</v>
      </c>
    </row>
    <row r="145" spans="1:3" x14ac:dyDescent="0.25">
      <c r="A145" s="16" t="s">
        <v>495</v>
      </c>
      <c r="B145" s="16">
        <v>0</v>
      </c>
      <c r="C145" s="16">
        <v>0.01</v>
      </c>
    </row>
    <row r="146" spans="1:3" x14ac:dyDescent="0.25">
      <c r="A146" s="16" t="s">
        <v>497</v>
      </c>
      <c r="B146" s="16">
        <v>0</v>
      </c>
      <c r="C146" s="16">
        <v>0.04</v>
      </c>
    </row>
    <row r="147" spans="1:3" x14ac:dyDescent="0.25">
      <c r="A147" s="16" t="s">
        <v>5501</v>
      </c>
      <c r="B147" s="16">
        <v>0</v>
      </c>
      <c r="C147" s="16">
        <v>3.125E-2</v>
      </c>
    </row>
    <row r="148" spans="1:3" x14ac:dyDescent="0.25">
      <c r="A148" s="16" t="s">
        <v>8168</v>
      </c>
      <c r="B148" s="16">
        <v>0</v>
      </c>
      <c r="C148" s="16">
        <v>0.05</v>
      </c>
    </row>
    <row r="149" spans="1:3" x14ac:dyDescent="0.25">
      <c r="A149" s="16" t="s">
        <v>499</v>
      </c>
      <c r="B149" s="16">
        <v>0</v>
      </c>
      <c r="C149" s="16">
        <v>0.01</v>
      </c>
    </row>
    <row r="150" spans="1:3" x14ac:dyDescent="0.25">
      <c r="A150" s="16" t="s">
        <v>501</v>
      </c>
      <c r="B150" s="16">
        <v>0</v>
      </c>
      <c r="C150" s="16">
        <v>0.03</v>
      </c>
    </row>
    <row r="151" spans="1:3" x14ac:dyDescent="0.25">
      <c r="A151" s="16" t="s">
        <v>503</v>
      </c>
      <c r="B151" s="16">
        <v>0</v>
      </c>
      <c r="C151" s="16">
        <v>0.04</v>
      </c>
    </row>
    <row r="152" spans="1:3" x14ac:dyDescent="0.25">
      <c r="A152" s="16" t="s">
        <v>505</v>
      </c>
      <c r="B152" s="16">
        <v>0</v>
      </c>
      <c r="C152" s="16">
        <v>0.03</v>
      </c>
    </row>
    <row r="153" spans="1:3" x14ac:dyDescent="0.25">
      <c r="A153" s="16" t="s">
        <v>507</v>
      </c>
      <c r="B153" s="16">
        <v>0</v>
      </c>
      <c r="C153" s="16">
        <v>0.03</v>
      </c>
    </row>
    <row r="154" spans="1:3" x14ac:dyDescent="0.25">
      <c r="A154" s="16" t="s">
        <v>198</v>
      </c>
      <c r="B154" s="16">
        <v>0</v>
      </c>
      <c r="C154" s="16">
        <v>0.01</v>
      </c>
    </row>
    <row r="155" spans="1:3" x14ac:dyDescent="0.25">
      <c r="A155" s="16" t="s">
        <v>510</v>
      </c>
      <c r="B155" s="16">
        <v>0</v>
      </c>
      <c r="C155" s="16">
        <v>0.04</v>
      </c>
    </row>
    <row r="156" spans="1:3" x14ac:dyDescent="0.25">
      <c r="A156" s="16" t="s">
        <v>512</v>
      </c>
      <c r="B156" s="16">
        <v>0</v>
      </c>
      <c r="C156" s="16">
        <v>0.02</v>
      </c>
    </row>
    <row r="157" spans="1:3" x14ac:dyDescent="0.25">
      <c r="A157" s="16" t="s">
        <v>514</v>
      </c>
      <c r="B157" s="16">
        <v>0</v>
      </c>
      <c r="C157" s="16">
        <v>0.04</v>
      </c>
    </row>
    <row r="158" spans="1:3" x14ac:dyDescent="0.25">
      <c r="A158" s="16" t="s">
        <v>516</v>
      </c>
      <c r="B158" s="16">
        <v>0</v>
      </c>
      <c r="C158" s="16">
        <v>0.05</v>
      </c>
    </row>
    <row r="159" spans="1:3" x14ac:dyDescent="0.25">
      <c r="A159" s="16" t="s">
        <v>518</v>
      </c>
      <c r="B159" s="16">
        <v>0</v>
      </c>
      <c r="C159" s="16">
        <v>0.04</v>
      </c>
    </row>
    <row r="160" spans="1:3" x14ac:dyDescent="0.25">
      <c r="A160" s="16" t="s">
        <v>520</v>
      </c>
      <c r="B160" s="16">
        <v>0</v>
      </c>
      <c r="C160" s="16">
        <v>0.02</v>
      </c>
    </row>
    <row r="161" spans="1:3" x14ac:dyDescent="0.25">
      <c r="A161" s="16" t="s">
        <v>522</v>
      </c>
      <c r="B161" s="16">
        <v>0</v>
      </c>
      <c r="C161" s="16">
        <v>0.02</v>
      </c>
    </row>
    <row r="162" spans="1:3" x14ac:dyDescent="0.25">
      <c r="A162" s="16" t="s">
        <v>524</v>
      </c>
      <c r="B162" s="16">
        <v>0</v>
      </c>
      <c r="C162" s="16">
        <v>0.05</v>
      </c>
    </row>
    <row r="163" spans="1:3" x14ac:dyDescent="0.25">
      <c r="A163" s="16" t="s">
        <v>8129</v>
      </c>
      <c r="B163" s="16">
        <v>0</v>
      </c>
      <c r="C163" s="16">
        <v>0.05</v>
      </c>
    </row>
    <row r="164" spans="1:3" x14ac:dyDescent="0.25">
      <c r="A164" s="16" t="s">
        <v>526</v>
      </c>
      <c r="B164" s="16">
        <v>0</v>
      </c>
      <c r="C164" s="16">
        <v>0.03</v>
      </c>
    </row>
    <row r="165" spans="1:3" x14ac:dyDescent="0.25">
      <c r="A165" s="16" t="s">
        <v>528</v>
      </c>
      <c r="B165" s="16">
        <v>0</v>
      </c>
      <c r="C165" s="16">
        <v>0.03</v>
      </c>
    </row>
    <row r="166" spans="1:3" x14ac:dyDescent="0.25">
      <c r="A166" s="16" t="s">
        <v>5571</v>
      </c>
      <c r="B166" s="16">
        <v>0</v>
      </c>
      <c r="C166" s="16">
        <v>3.125E-2</v>
      </c>
    </row>
    <row r="167" spans="1:3" x14ac:dyDescent="0.25">
      <c r="A167" s="16" t="s">
        <v>530</v>
      </c>
      <c r="B167" s="16">
        <v>0</v>
      </c>
      <c r="C167" s="16">
        <v>0.04</v>
      </c>
    </row>
    <row r="168" spans="1:3" x14ac:dyDescent="0.25">
      <c r="A168" s="16" t="s">
        <v>532</v>
      </c>
      <c r="B168" s="16">
        <v>0</v>
      </c>
      <c r="C168" s="16">
        <v>0.04</v>
      </c>
    </row>
    <row r="169" spans="1:3" x14ac:dyDescent="0.25">
      <c r="A169" s="16" t="s">
        <v>5573</v>
      </c>
      <c r="B169" s="16">
        <v>0</v>
      </c>
      <c r="C169" s="16">
        <v>0.5</v>
      </c>
    </row>
    <row r="170" spans="1:3" x14ac:dyDescent="0.25">
      <c r="A170" s="16" t="s">
        <v>534</v>
      </c>
      <c r="B170" s="16">
        <v>0</v>
      </c>
      <c r="C170" s="16">
        <v>0.03</v>
      </c>
    </row>
    <row r="171" spans="1:3" x14ac:dyDescent="0.25">
      <c r="A171" s="16" t="s">
        <v>536</v>
      </c>
      <c r="B171" s="16">
        <v>0</v>
      </c>
      <c r="C171" s="16">
        <v>0.04</v>
      </c>
    </row>
    <row r="172" spans="1:3" x14ac:dyDescent="0.25">
      <c r="A172" s="16" t="s">
        <v>538</v>
      </c>
      <c r="B172" s="16">
        <v>0</v>
      </c>
      <c r="C172" s="16">
        <v>0.04</v>
      </c>
    </row>
    <row r="173" spans="1:3" x14ac:dyDescent="0.25">
      <c r="A173" s="16" t="s">
        <v>540</v>
      </c>
      <c r="B173" s="16">
        <v>0</v>
      </c>
      <c r="C173" s="16">
        <v>0.05</v>
      </c>
    </row>
    <row r="174" spans="1:3" x14ac:dyDescent="0.25">
      <c r="A174" s="16" t="s">
        <v>542</v>
      </c>
      <c r="B174" s="16">
        <v>0</v>
      </c>
      <c r="C174" s="16">
        <v>0.03</v>
      </c>
    </row>
    <row r="175" spans="1:3" x14ac:dyDescent="0.25">
      <c r="A175" s="16" t="s">
        <v>544</v>
      </c>
      <c r="B175" s="16">
        <v>0</v>
      </c>
      <c r="C175" s="16">
        <v>0.01</v>
      </c>
    </row>
    <row r="176" spans="1:3" x14ac:dyDescent="0.25">
      <c r="A176" s="16" t="s">
        <v>546</v>
      </c>
      <c r="B176" s="16">
        <v>0</v>
      </c>
      <c r="C176" s="16">
        <v>0.01</v>
      </c>
    </row>
    <row r="177" spans="1:3" x14ac:dyDescent="0.25">
      <c r="A177" s="16" t="s">
        <v>548</v>
      </c>
      <c r="B177" s="16">
        <v>0</v>
      </c>
      <c r="C177" s="16">
        <v>0.02</v>
      </c>
    </row>
    <row r="178" spans="1:3" x14ac:dyDescent="0.25">
      <c r="A178" s="16" t="s">
        <v>550</v>
      </c>
      <c r="B178" s="16">
        <v>0</v>
      </c>
      <c r="C178" s="16">
        <v>0.05</v>
      </c>
    </row>
    <row r="179" spans="1:3" x14ac:dyDescent="0.25">
      <c r="A179" s="16" t="s">
        <v>552</v>
      </c>
      <c r="B179" s="16">
        <v>0</v>
      </c>
      <c r="C179" s="16">
        <v>0.04</v>
      </c>
    </row>
    <row r="180" spans="1:3" x14ac:dyDescent="0.25">
      <c r="A180" s="16" t="s">
        <v>21</v>
      </c>
      <c r="B180" s="16">
        <v>0</v>
      </c>
      <c r="C180" s="16">
        <v>0.05</v>
      </c>
    </row>
    <row r="181" spans="1:3" x14ac:dyDescent="0.25">
      <c r="A181" s="16" t="s">
        <v>554</v>
      </c>
      <c r="B181" s="16">
        <v>0</v>
      </c>
      <c r="C181" s="16">
        <v>0.01</v>
      </c>
    </row>
    <row r="182" spans="1:3" x14ac:dyDescent="0.25">
      <c r="A182" s="16" t="s">
        <v>556</v>
      </c>
      <c r="B182" s="16">
        <v>0</v>
      </c>
      <c r="C182" s="16">
        <v>0.01</v>
      </c>
    </row>
    <row r="183" spans="1:3" x14ac:dyDescent="0.25">
      <c r="A183" s="16" t="s">
        <v>558</v>
      </c>
      <c r="B183" s="16">
        <v>0</v>
      </c>
      <c r="C183" s="16">
        <v>0.02</v>
      </c>
    </row>
    <row r="184" spans="1:3" x14ac:dyDescent="0.25">
      <c r="A184" s="16" t="s">
        <v>22</v>
      </c>
      <c r="B184" s="16">
        <v>0</v>
      </c>
      <c r="C184" s="16">
        <v>3.125E-2</v>
      </c>
    </row>
    <row r="185" spans="1:3" x14ac:dyDescent="0.25">
      <c r="A185" s="16" t="s">
        <v>560</v>
      </c>
      <c r="B185" s="16">
        <v>0</v>
      </c>
      <c r="C185" s="16">
        <v>0.05</v>
      </c>
    </row>
    <row r="186" spans="1:3" x14ac:dyDescent="0.25">
      <c r="A186" s="16" t="s">
        <v>562</v>
      </c>
      <c r="B186" s="16">
        <v>0</v>
      </c>
      <c r="C186" s="16">
        <v>0.03</v>
      </c>
    </row>
    <row r="187" spans="1:3" x14ac:dyDescent="0.25">
      <c r="A187" s="16" t="s">
        <v>564</v>
      </c>
      <c r="B187" s="16">
        <v>0</v>
      </c>
      <c r="C187" s="16">
        <v>0.01</v>
      </c>
    </row>
    <row r="188" spans="1:3" x14ac:dyDescent="0.25">
      <c r="A188" s="16" t="s">
        <v>566</v>
      </c>
      <c r="B188" s="16">
        <v>0</v>
      </c>
      <c r="C188" s="16">
        <v>0.03</v>
      </c>
    </row>
    <row r="189" spans="1:3" x14ac:dyDescent="0.25">
      <c r="A189" s="16" t="s">
        <v>568</v>
      </c>
      <c r="B189" s="16">
        <v>0</v>
      </c>
      <c r="C189" s="16">
        <v>0.02</v>
      </c>
    </row>
    <row r="190" spans="1:3" x14ac:dyDescent="0.25">
      <c r="A190" s="16" t="s">
        <v>570</v>
      </c>
      <c r="B190" s="16">
        <v>0</v>
      </c>
      <c r="C190" s="16">
        <v>0.04</v>
      </c>
    </row>
    <row r="191" spans="1:3" x14ac:dyDescent="0.25">
      <c r="A191" s="16" t="s">
        <v>572</v>
      </c>
      <c r="B191" s="16">
        <v>0</v>
      </c>
      <c r="C191" s="16">
        <v>0.02</v>
      </c>
    </row>
    <row r="192" spans="1:3" x14ac:dyDescent="0.25">
      <c r="A192" s="16" t="s">
        <v>7308</v>
      </c>
      <c r="B192" s="16">
        <v>0</v>
      </c>
      <c r="C192" s="16">
        <v>3.125E-2</v>
      </c>
    </row>
    <row r="193" spans="1:3" x14ac:dyDescent="0.25">
      <c r="A193" s="16" t="s">
        <v>574</v>
      </c>
      <c r="B193" s="16">
        <v>0</v>
      </c>
      <c r="C193" s="16">
        <v>0.02</v>
      </c>
    </row>
    <row r="194" spans="1:3" x14ac:dyDescent="0.25">
      <c r="A194" s="16" t="s">
        <v>576</v>
      </c>
      <c r="B194" s="16">
        <v>0</v>
      </c>
      <c r="C194" s="16">
        <v>0.02</v>
      </c>
    </row>
    <row r="195" spans="1:3" x14ac:dyDescent="0.25">
      <c r="A195" s="16" t="s">
        <v>578</v>
      </c>
      <c r="B195" s="16">
        <v>0</v>
      </c>
      <c r="C195" s="16">
        <v>0.02</v>
      </c>
    </row>
    <row r="196" spans="1:3" x14ac:dyDescent="0.25">
      <c r="A196" s="16" t="s">
        <v>580</v>
      </c>
      <c r="B196" s="16">
        <v>0</v>
      </c>
      <c r="C196" s="16">
        <v>0.05</v>
      </c>
    </row>
    <row r="197" spans="1:3" x14ac:dyDescent="0.25">
      <c r="A197" s="16" t="s">
        <v>582</v>
      </c>
      <c r="B197" s="16">
        <v>0</v>
      </c>
      <c r="C197" s="16">
        <v>0.04</v>
      </c>
    </row>
    <row r="198" spans="1:3" x14ac:dyDescent="0.25">
      <c r="A198" s="16" t="s">
        <v>7949</v>
      </c>
      <c r="B198" s="16">
        <v>0</v>
      </c>
      <c r="C198" s="16">
        <v>6.25E-2</v>
      </c>
    </row>
    <row r="199" spans="1:3" x14ac:dyDescent="0.25">
      <c r="A199" s="16" t="s">
        <v>7951</v>
      </c>
      <c r="B199" s="16">
        <v>0</v>
      </c>
      <c r="C199" s="16">
        <v>0.25</v>
      </c>
    </row>
    <row r="200" spans="1:3" x14ac:dyDescent="0.25">
      <c r="A200" s="16" t="s">
        <v>7953</v>
      </c>
      <c r="B200" s="16">
        <v>0</v>
      </c>
      <c r="C200" s="16">
        <v>0.25</v>
      </c>
    </row>
    <row r="201" spans="1:3" x14ac:dyDescent="0.25">
      <c r="A201" s="16" t="s">
        <v>23</v>
      </c>
      <c r="B201" s="16">
        <v>0</v>
      </c>
      <c r="C201" s="16">
        <v>0.05</v>
      </c>
    </row>
    <row r="202" spans="1:3" x14ac:dyDescent="0.25">
      <c r="A202" s="16" t="s">
        <v>8102</v>
      </c>
      <c r="B202" s="16">
        <v>0</v>
      </c>
      <c r="C202" s="16">
        <v>0.125</v>
      </c>
    </row>
    <row r="203" spans="1:3" x14ac:dyDescent="0.25">
      <c r="A203" s="16" t="s">
        <v>585</v>
      </c>
      <c r="B203" s="16">
        <v>0</v>
      </c>
      <c r="C203" s="16">
        <v>0.04</v>
      </c>
    </row>
    <row r="204" spans="1:3" x14ac:dyDescent="0.25">
      <c r="A204" s="16" t="s">
        <v>587</v>
      </c>
      <c r="B204" s="16">
        <v>0</v>
      </c>
      <c r="C204" s="16">
        <v>0.02</v>
      </c>
    </row>
    <row r="205" spans="1:3" x14ac:dyDescent="0.25">
      <c r="A205" s="16" t="s">
        <v>589</v>
      </c>
      <c r="B205" s="16">
        <v>0</v>
      </c>
      <c r="C205" s="16">
        <v>0.05</v>
      </c>
    </row>
    <row r="206" spans="1:3" x14ac:dyDescent="0.25">
      <c r="A206" s="16" t="s">
        <v>591</v>
      </c>
      <c r="B206" s="16">
        <v>0</v>
      </c>
      <c r="C206" s="16">
        <v>0.01</v>
      </c>
    </row>
    <row r="207" spans="1:3" x14ac:dyDescent="0.25">
      <c r="A207" s="16" t="s">
        <v>593</v>
      </c>
      <c r="B207" s="16">
        <v>0</v>
      </c>
      <c r="C207" s="16">
        <v>0.04</v>
      </c>
    </row>
    <row r="208" spans="1:3" x14ac:dyDescent="0.25">
      <c r="A208" s="16" t="s">
        <v>595</v>
      </c>
      <c r="B208" s="16">
        <v>0</v>
      </c>
      <c r="C208" s="16">
        <v>0.05</v>
      </c>
    </row>
    <row r="209" spans="1:3" x14ac:dyDescent="0.25">
      <c r="A209" s="16" t="s">
        <v>597</v>
      </c>
      <c r="B209" s="16">
        <v>0</v>
      </c>
      <c r="C209" s="16">
        <v>0.03</v>
      </c>
    </row>
    <row r="210" spans="1:3" x14ac:dyDescent="0.25">
      <c r="A210" s="16" t="s">
        <v>599</v>
      </c>
      <c r="B210" s="16">
        <v>0</v>
      </c>
      <c r="C210" s="16">
        <v>0.03</v>
      </c>
    </row>
    <row r="211" spans="1:3" x14ac:dyDescent="0.25">
      <c r="A211" s="16" t="s">
        <v>601</v>
      </c>
      <c r="B211" s="16">
        <v>0</v>
      </c>
      <c r="C211" s="16">
        <v>0.05</v>
      </c>
    </row>
    <row r="212" spans="1:3" x14ac:dyDescent="0.25">
      <c r="A212" s="16" t="s">
        <v>8160</v>
      </c>
      <c r="B212" s="16">
        <v>0</v>
      </c>
      <c r="C212" s="16">
        <v>0.02</v>
      </c>
    </row>
    <row r="213" spans="1:3" x14ac:dyDescent="0.25">
      <c r="A213" s="16" t="s">
        <v>603</v>
      </c>
      <c r="B213" s="16">
        <v>0</v>
      </c>
      <c r="C213" s="16">
        <v>0.03</v>
      </c>
    </row>
    <row r="214" spans="1:3" x14ac:dyDescent="0.25">
      <c r="A214" s="16" t="s">
        <v>605</v>
      </c>
      <c r="B214" s="16">
        <v>0</v>
      </c>
      <c r="C214" s="16">
        <v>0.04</v>
      </c>
    </row>
    <row r="215" spans="1:3" x14ac:dyDescent="0.25">
      <c r="A215" s="16" t="s">
        <v>607</v>
      </c>
      <c r="B215" s="16">
        <v>0</v>
      </c>
      <c r="C215" s="16">
        <v>0.02</v>
      </c>
    </row>
    <row r="216" spans="1:3" x14ac:dyDescent="0.25">
      <c r="A216" s="16" t="s">
        <v>609</v>
      </c>
      <c r="B216" s="16">
        <v>0</v>
      </c>
      <c r="C216" s="16">
        <v>0.05</v>
      </c>
    </row>
    <row r="217" spans="1:3" x14ac:dyDescent="0.25">
      <c r="A217" s="16" t="s">
        <v>611</v>
      </c>
      <c r="B217" s="16">
        <v>0</v>
      </c>
      <c r="C217" s="16">
        <v>0.01</v>
      </c>
    </row>
    <row r="218" spans="1:3" x14ac:dyDescent="0.25">
      <c r="A218" s="16" t="s">
        <v>613</v>
      </c>
      <c r="B218" s="16">
        <v>0</v>
      </c>
      <c r="C218" s="16">
        <v>0.02</v>
      </c>
    </row>
    <row r="219" spans="1:3" x14ac:dyDescent="0.25">
      <c r="A219" s="16" t="s">
        <v>615</v>
      </c>
      <c r="B219" s="16">
        <v>0</v>
      </c>
      <c r="C219" s="16">
        <v>0.03</v>
      </c>
    </row>
    <row r="220" spans="1:3" x14ac:dyDescent="0.25">
      <c r="A220" s="16" t="s">
        <v>8198</v>
      </c>
      <c r="B220" s="16">
        <v>0</v>
      </c>
      <c r="C220" s="16">
        <v>0.02</v>
      </c>
    </row>
    <row r="221" spans="1:3" x14ac:dyDescent="0.25">
      <c r="A221" s="16" t="s">
        <v>617</v>
      </c>
      <c r="B221" s="16">
        <v>0</v>
      </c>
      <c r="C221" s="16">
        <v>0.02</v>
      </c>
    </row>
    <row r="222" spans="1:3" x14ac:dyDescent="0.25">
      <c r="A222" s="16" t="s">
        <v>619</v>
      </c>
      <c r="B222" s="16">
        <v>0</v>
      </c>
      <c r="C222" s="16">
        <v>0.02</v>
      </c>
    </row>
    <row r="223" spans="1:3" x14ac:dyDescent="0.25">
      <c r="A223" s="16" t="s">
        <v>621</v>
      </c>
      <c r="B223" s="16">
        <v>0</v>
      </c>
      <c r="C223" s="16">
        <v>0.01</v>
      </c>
    </row>
    <row r="224" spans="1:3" x14ac:dyDescent="0.25">
      <c r="A224" s="16" t="s">
        <v>623</v>
      </c>
      <c r="B224" s="16">
        <v>0</v>
      </c>
      <c r="C224" s="16">
        <v>0.02</v>
      </c>
    </row>
    <row r="225" spans="1:3" x14ac:dyDescent="0.25">
      <c r="A225" s="16" t="s">
        <v>199</v>
      </c>
      <c r="B225" s="16">
        <v>0</v>
      </c>
      <c r="C225" s="16">
        <v>0.01</v>
      </c>
    </row>
    <row r="226" spans="1:3" x14ac:dyDescent="0.25">
      <c r="A226" s="16" t="s">
        <v>626</v>
      </c>
      <c r="B226" s="16">
        <v>0</v>
      </c>
      <c r="C226" s="16">
        <v>0.02</v>
      </c>
    </row>
    <row r="227" spans="1:3" x14ac:dyDescent="0.25">
      <c r="A227" s="16" t="s">
        <v>194</v>
      </c>
      <c r="B227" s="16">
        <v>0</v>
      </c>
      <c r="C227" s="16">
        <v>0.02</v>
      </c>
    </row>
    <row r="228" spans="1:3" x14ac:dyDescent="0.25">
      <c r="A228" s="16" t="s">
        <v>629</v>
      </c>
      <c r="B228" s="16">
        <v>0</v>
      </c>
      <c r="C228" s="16">
        <v>0.02</v>
      </c>
    </row>
    <row r="229" spans="1:3" x14ac:dyDescent="0.25">
      <c r="A229" s="16" t="s">
        <v>631</v>
      </c>
      <c r="B229" s="16">
        <v>0</v>
      </c>
      <c r="C229" s="16">
        <v>0.01</v>
      </c>
    </row>
    <row r="230" spans="1:3" x14ac:dyDescent="0.25">
      <c r="A230" s="16" t="s">
        <v>633</v>
      </c>
      <c r="B230" s="16">
        <v>0</v>
      </c>
      <c r="C230" s="16">
        <v>0.03</v>
      </c>
    </row>
    <row r="231" spans="1:3" x14ac:dyDescent="0.25">
      <c r="A231" s="16" t="s">
        <v>635</v>
      </c>
      <c r="B231" s="16">
        <v>0</v>
      </c>
      <c r="C231" s="16">
        <v>0.01</v>
      </c>
    </row>
    <row r="232" spans="1:3" x14ac:dyDescent="0.25">
      <c r="A232" s="16" t="s">
        <v>8252</v>
      </c>
      <c r="B232" s="16">
        <v>0</v>
      </c>
      <c r="C232" s="16">
        <v>0.05</v>
      </c>
    </row>
    <row r="233" spans="1:3" x14ac:dyDescent="0.25">
      <c r="A233" s="16" t="s">
        <v>637</v>
      </c>
      <c r="B233" s="16">
        <v>0</v>
      </c>
      <c r="C233" s="16">
        <v>0.04</v>
      </c>
    </row>
    <row r="234" spans="1:3" x14ac:dyDescent="0.25">
      <c r="A234" s="16" t="s">
        <v>639</v>
      </c>
      <c r="B234" s="16">
        <v>0</v>
      </c>
      <c r="C234" s="16">
        <v>0.02</v>
      </c>
    </row>
    <row r="235" spans="1:3" x14ac:dyDescent="0.25">
      <c r="A235" s="16" t="s">
        <v>8126</v>
      </c>
      <c r="B235" s="16">
        <v>0</v>
      </c>
      <c r="C235" s="16">
        <v>0.02</v>
      </c>
    </row>
    <row r="236" spans="1:3" x14ac:dyDescent="0.25">
      <c r="A236" s="16" t="s">
        <v>5304</v>
      </c>
      <c r="B236" s="16">
        <v>0</v>
      </c>
      <c r="C236" s="16">
        <v>0.125</v>
      </c>
    </row>
    <row r="237" spans="1:3" x14ac:dyDescent="0.25">
      <c r="A237" s="16" t="s">
        <v>5307</v>
      </c>
      <c r="B237" s="16">
        <v>0</v>
      </c>
      <c r="C237" s="16">
        <v>0.25</v>
      </c>
    </row>
    <row r="238" spans="1:3" x14ac:dyDescent="0.25">
      <c r="A238" s="16" t="s">
        <v>5309</v>
      </c>
      <c r="B238" s="16">
        <v>0</v>
      </c>
      <c r="C238" s="16">
        <v>6.25E-2</v>
      </c>
    </row>
    <row r="239" spans="1:3" x14ac:dyDescent="0.25">
      <c r="A239" s="16" t="s">
        <v>641</v>
      </c>
      <c r="B239" s="16">
        <v>0</v>
      </c>
      <c r="C239" s="16">
        <v>0.05</v>
      </c>
    </row>
    <row r="240" spans="1:3" x14ac:dyDescent="0.25">
      <c r="A240" s="16" t="s">
        <v>5504</v>
      </c>
      <c r="B240" s="16">
        <v>0</v>
      </c>
      <c r="C240" s="16">
        <v>0.125</v>
      </c>
    </row>
    <row r="241" spans="1:3" x14ac:dyDescent="0.25">
      <c r="A241" s="16" t="s">
        <v>5444</v>
      </c>
      <c r="B241" s="16">
        <v>0</v>
      </c>
      <c r="C241" s="16">
        <v>6.25E-2</v>
      </c>
    </row>
    <row r="242" spans="1:3" x14ac:dyDescent="0.25">
      <c r="A242" s="16" t="s">
        <v>5452</v>
      </c>
      <c r="B242" s="16">
        <v>0</v>
      </c>
      <c r="C242" s="16">
        <v>0.5</v>
      </c>
    </row>
    <row r="243" spans="1:3" x14ac:dyDescent="0.25">
      <c r="A243" s="16" t="s">
        <v>643</v>
      </c>
      <c r="B243" s="16">
        <v>0</v>
      </c>
      <c r="C243" s="16">
        <v>0.01</v>
      </c>
    </row>
    <row r="244" spans="1:3" x14ac:dyDescent="0.25">
      <c r="A244" s="16" t="s">
        <v>8116</v>
      </c>
      <c r="B244" s="16">
        <v>0</v>
      </c>
      <c r="C244" s="16">
        <v>0.01</v>
      </c>
    </row>
    <row r="245" spans="1:3" x14ac:dyDescent="0.25">
      <c r="A245" s="16" t="s">
        <v>645</v>
      </c>
      <c r="B245" s="16">
        <v>0</v>
      </c>
      <c r="C245" s="16">
        <v>0.02</v>
      </c>
    </row>
    <row r="246" spans="1:3" x14ac:dyDescent="0.25">
      <c r="A246" s="16" t="s">
        <v>5350</v>
      </c>
      <c r="B246" s="16">
        <v>0</v>
      </c>
      <c r="C246" s="16">
        <v>0.5</v>
      </c>
    </row>
    <row r="247" spans="1:3" x14ac:dyDescent="0.25">
      <c r="A247" s="16" t="s">
        <v>647</v>
      </c>
      <c r="B247" s="16">
        <v>0</v>
      </c>
      <c r="C247" s="16">
        <v>0.04</v>
      </c>
    </row>
    <row r="248" spans="1:3" x14ac:dyDescent="0.25">
      <c r="A248" s="16" t="s">
        <v>649</v>
      </c>
      <c r="B248" s="16">
        <v>0</v>
      </c>
      <c r="C248" s="16">
        <v>0.05</v>
      </c>
    </row>
    <row r="249" spans="1:3" x14ac:dyDescent="0.25">
      <c r="A249" s="16" t="s">
        <v>651</v>
      </c>
      <c r="B249" s="16">
        <v>0</v>
      </c>
      <c r="C249" s="16">
        <v>0.01</v>
      </c>
    </row>
    <row r="250" spans="1:3" x14ac:dyDescent="0.25">
      <c r="A250" s="16" t="s">
        <v>653</v>
      </c>
      <c r="B250" s="16">
        <v>0</v>
      </c>
      <c r="C250" s="16">
        <v>0.05</v>
      </c>
    </row>
    <row r="251" spans="1:3" x14ac:dyDescent="0.25">
      <c r="A251" s="16" t="s">
        <v>8164</v>
      </c>
      <c r="B251" s="16">
        <v>0</v>
      </c>
      <c r="C251" s="16">
        <v>0.02</v>
      </c>
    </row>
    <row r="252" spans="1:3" x14ac:dyDescent="0.25">
      <c r="A252" s="16" t="s">
        <v>655</v>
      </c>
      <c r="B252" s="16">
        <v>0</v>
      </c>
      <c r="C252" s="16">
        <v>0.05</v>
      </c>
    </row>
    <row r="253" spans="1:3" x14ac:dyDescent="0.25">
      <c r="A253" s="16" t="s">
        <v>657</v>
      </c>
      <c r="B253" s="16">
        <v>0</v>
      </c>
      <c r="C253" s="16">
        <v>0.03</v>
      </c>
    </row>
    <row r="254" spans="1:3" x14ac:dyDescent="0.25">
      <c r="A254" s="16" t="s">
        <v>659</v>
      </c>
      <c r="B254" s="16">
        <v>0</v>
      </c>
      <c r="C254" s="16">
        <v>0.04</v>
      </c>
    </row>
    <row r="255" spans="1:3" x14ac:dyDescent="0.25">
      <c r="A255" s="16" t="s">
        <v>661</v>
      </c>
      <c r="B255" s="16">
        <v>0</v>
      </c>
      <c r="C255" s="16">
        <v>0.01</v>
      </c>
    </row>
    <row r="256" spans="1:3" x14ac:dyDescent="0.25">
      <c r="A256" s="16" t="s">
        <v>663</v>
      </c>
      <c r="B256" s="16">
        <v>0</v>
      </c>
      <c r="C256" s="16">
        <v>0.05</v>
      </c>
    </row>
    <row r="257" spans="1:3" x14ac:dyDescent="0.25">
      <c r="A257" s="16" t="s">
        <v>665</v>
      </c>
      <c r="B257" s="16">
        <v>0</v>
      </c>
      <c r="C257" s="16">
        <v>0.03</v>
      </c>
    </row>
    <row r="258" spans="1:3" x14ac:dyDescent="0.25">
      <c r="A258" s="16" t="s">
        <v>5446</v>
      </c>
      <c r="B258" s="16">
        <v>0</v>
      </c>
      <c r="C258" s="16">
        <v>6.25E-2</v>
      </c>
    </row>
    <row r="259" spans="1:3" x14ac:dyDescent="0.25">
      <c r="A259" s="16" t="s">
        <v>5449</v>
      </c>
      <c r="B259" s="16">
        <v>0</v>
      </c>
      <c r="C259" s="16">
        <v>0.125</v>
      </c>
    </row>
    <row r="260" spans="1:3" x14ac:dyDescent="0.25">
      <c r="A260" s="16" t="s">
        <v>667</v>
      </c>
      <c r="B260" s="16">
        <v>0</v>
      </c>
      <c r="C260" s="16">
        <v>0.02</v>
      </c>
    </row>
    <row r="261" spans="1:3" x14ac:dyDescent="0.25">
      <c r="A261" s="16" t="s">
        <v>669</v>
      </c>
      <c r="B261" s="16">
        <v>0</v>
      </c>
      <c r="C261" s="16">
        <v>0.04</v>
      </c>
    </row>
    <row r="262" spans="1:3" x14ac:dyDescent="0.25">
      <c r="A262" s="16" t="s">
        <v>5471</v>
      </c>
      <c r="B262" s="16">
        <v>0</v>
      </c>
      <c r="C262" s="16">
        <v>0.125</v>
      </c>
    </row>
    <row r="263" spans="1:3" x14ac:dyDescent="0.25">
      <c r="A263" s="16" t="s">
        <v>671</v>
      </c>
      <c r="B263" s="16">
        <v>0</v>
      </c>
      <c r="C263" s="16">
        <v>0.01</v>
      </c>
    </row>
    <row r="264" spans="1:3" x14ac:dyDescent="0.25">
      <c r="A264" s="16" t="s">
        <v>673</v>
      </c>
      <c r="B264" s="16">
        <v>0</v>
      </c>
      <c r="C264" s="16">
        <v>0.05</v>
      </c>
    </row>
    <row r="265" spans="1:3" x14ac:dyDescent="0.25">
      <c r="A265" s="16" t="s">
        <v>675</v>
      </c>
      <c r="B265" s="16">
        <v>0</v>
      </c>
      <c r="C265" s="16">
        <v>0.02</v>
      </c>
    </row>
    <row r="266" spans="1:3" x14ac:dyDescent="0.25">
      <c r="A266" s="16" t="s">
        <v>677</v>
      </c>
      <c r="B266" s="16">
        <v>0</v>
      </c>
      <c r="C266" s="16">
        <v>0.03</v>
      </c>
    </row>
    <row r="267" spans="1:3" x14ac:dyDescent="0.25">
      <c r="A267" s="16" t="s">
        <v>679</v>
      </c>
      <c r="B267" s="16">
        <v>0</v>
      </c>
      <c r="C267" s="16">
        <v>0.01</v>
      </c>
    </row>
    <row r="268" spans="1:3" x14ac:dyDescent="0.25">
      <c r="A268" s="16" t="s">
        <v>681</v>
      </c>
      <c r="B268" s="16">
        <v>0</v>
      </c>
      <c r="C268" s="16">
        <v>0.03</v>
      </c>
    </row>
    <row r="269" spans="1:3" x14ac:dyDescent="0.25">
      <c r="A269" s="16" t="s">
        <v>683</v>
      </c>
      <c r="B269" s="16">
        <v>0</v>
      </c>
      <c r="C269" s="16">
        <v>0.01</v>
      </c>
    </row>
    <row r="270" spans="1:3" x14ac:dyDescent="0.25">
      <c r="A270" s="16" t="s">
        <v>685</v>
      </c>
      <c r="B270" s="16">
        <v>0</v>
      </c>
      <c r="C270" s="16">
        <v>0.02</v>
      </c>
    </row>
    <row r="271" spans="1:3" x14ac:dyDescent="0.25">
      <c r="A271" s="16" t="s">
        <v>687</v>
      </c>
      <c r="B271" s="16">
        <v>0</v>
      </c>
      <c r="C271" s="16">
        <v>0.01</v>
      </c>
    </row>
    <row r="272" spans="1:3" x14ac:dyDescent="0.25">
      <c r="A272" s="16" t="s">
        <v>689</v>
      </c>
      <c r="B272" s="16">
        <v>0</v>
      </c>
      <c r="C272" s="16">
        <v>0.04</v>
      </c>
    </row>
    <row r="273" spans="1:3" x14ac:dyDescent="0.25">
      <c r="A273" s="16" t="s">
        <v>5460</v>
      </c>
      <c r="B273" s="16">
        <v>0</v>
      </c>
      <c r="C273" s="16">
        <v>0.5</v>
      </c>
    </row>
    <row r="274" spans="1:3" x14ac:dyDescent="0.25">
      <c r="A274" s="16" t="s">
        <v>691</v>
      </c>
      <c r="B274" s="16">
        <v>0</v>
      </c>
      <c r="C274" s="16">
        <v>0.03</v>
      </c>
    </row>
    <row r="275" spans="1:3" x14ac:dyDescent="0.25">
      <c r="A275" s="16" t="s">
        <v>693</v>
      </c>
      <c r="B275" s="16">
        <v>0</v>
      </c>
      <c r="C275" s="16">
        <v>0.02</v>
      </c>
    </row>
    <row r="276" spans="1:3" x14ac:dyDescent="0.25">
      <c r="A276" s="16" t="s">
        <v>695</v>
      </c>
      <c r="B276" s="16">
        <v>0</v>
      </c>
      <c r="C276" s="16">
        <v>0.03</v>
      </c>
    </row>
    <row r="277" spans="1:3" x14ac:dyDescent="0.25">
      <c r="A277" s="16" t="s">
        <v>697</v>
      </c>
      <c r="B277" s="16">
        <v>0</v>
      </c>
      <c r="C277" s="16">
        <v>0.01</v>
      </c>
    </row>
    <row r="278" spans="1:3" x14ac:dyDescent="0.25">
      <c r="A278" s="16" t="s">
        <v>699</v>
      </c>
      <c r="B278" s="16">
        <v>0</v>
      </c>
      <c r="C278" s="16">
        <v>0.02</v>
      </c>
    </row>
    <row r="279" spans="1:3" x14ac:dyDescent="0.25">
      <c r="A279" s="16" t="s">
        <v>701</v>
      </c>
      <c r="B279" s="16">
        <v>0</v>
      </c>
      <c r="C279" s="16">
        <v>0.02</v>
      </c>
    </row>
    <row r="280" spans="1:3" x14ac:dyDescent="0.25">
      <c r="A280" s="16" t="s">
        <v>703</v>
      </c>
      <c r="B280" s="16">
        <v>0</v>
      </c>
      <c r="C280" s="16">
        <v>0.03</v>
      </c>
    </row>
    <row r="281" spans="1:3" x14ac:dyDescent="0.25">
      <c r="A281" s="16" t="s">
        <v>705</v>
      </c>
      <c r="B281" s="16">
        <v>0</v>
      </c>
      <c r="C281" s="16">
        <v>0.01</v>
      </c>
    </row>
    <row r="282" spans="1:3" x14ac:dyDescent="0.25">
      <c r="A282" s="16" t="s">
        <v>707</v>
      </c>
      <c r="B282" s="16">
        <v>0</v>
      </c>
      <c r="C282" s="16">
        <v>0.05</v>
      </c>
    </row>
    <row r="283" spans="1:3" x14ac:dyDescent="0.25">
      <c r="A283" s="16" t="s">
        <v>709</v>
      </c>
      <c r="B283" s="16">
        <v>0</v>
      </c>
      <c r="C283" s="16">
        <v>0.02</v>
      </c>
    </row>
    <row r="284" spans="1:3" x14ac:dyDescent="0.25">
      <c r="A284" s="16" t="s">
        <v>711</v>
      </c>
      <c r="B284" s="16">
        <v>0</v>
      </c>
      <c r="C284" s="16">
        <v>0.05</v>
      </c>
    </row>
    <row r="285" spans="1:3" x14ac:dyDescent="0.25">
      <c r="A285" s="16" t="s">
        <v>713</v>
      </c>
      <c r="B285" s="16">
        <v>0</v>
      </c>
      <c r="C285" s="16">
        <v>0.01</v>
      </c>
    </row>
    <row r="286" spans="1:3" x14ac:dyDescent="0.25">
      <c r="A286" s="16" t="s">
        <v>715</v>
      </c>
      <c r="B286" s="16">
        <v>0</v>
      </c>
      <c r="C286" s="16">
        <v>0.04</v>
      </c>
    </row>
    <row r="287" spans="1:3" x14ac:dyDescent="0.25">
      <c r="A287" s="16" t="s">
        <v>717</v>
      </c>
      <c r="B287" s="16">
        <v>0</v>
      </c>
      <c r="C287" s="16">
        <v>0.05</v>
      </c>
    </row>
    <row r="288" spans="1:3" x14ac:dyDescent="0.25">
      <c r="A288" s="16" t="s">
        <v>719</v>
      </c>
      <c r="B288" s="16">
        <v>0</v>
      </c>
      <c r="C288" s="16">
        <v>0.01</v>
      </c>
    </row>
    <row r="289" spans="1:3" x14ac:dyDescent="0.25">
      <c r="A289" s="16" t="s">
        <v>721</v>
      </c>
      <c r="B289" s="16">
        <v>0</v>
      </c>
      <c r="C289" s="16">
        <v>0.03</v>
      </c>
    </row>
    <row r="290" spans="1:3" x14ac:dyDescent="0.25">
      <c r="A290" s="16" t="s">
        <v>723</v>
      </c>
      <c r="B290" s="16">
        <v>0</v>
      </c>
      <c r="C290" s="16">
        <v>0.04</v>
      </c>
    </row>
    <row r="291" spans="1:3" x14ac:dyDescent="0.25">
      <c r="A291" s="16" t="s">
        <v>725</v>
      </c>
      <c r="B291" s="16">
        <v>0</v>
      </c>
      <c r="C291" s="16">
        <v>0.04</v>
      </c>
    </row>
    <row r="292" spans="1:3" x14ac:dyDescent="0.25">
      <c r="A292" s="16" t="s">
        <v>24</v>
      </c>
      <c r="B292" s="16">
        <v>0</v>
      </c>
      <c r="C292" s="16">
        <v>0.04</v>
      </c>
    </row>
    <row r="293" spans="1:3" x14ac:dyDescent="0.25">
      <c r="A293" s="16" t="s">
        <v>728</v>
      </c>
      <c r="B293" s="16">
        <v>0</v>
      </c>
      <c r="C293" s="16">
        <v>0.04</v>
      </c>
    </row>
    <row r="294" spans="1:3" x14ac:dyDescent="0.25">
      <c r="A294" s="16" t="s">
        <v>730</v>
      </c>
      <c r="B294" s="16">
        <v>0</v>
      </c>
      <c r="C294" s="16">
        <v>0.01</v>
      </c>
    </row>
    <row r="295" spans="1:3" x14ac:dyDescent="0.25">
      <c r="A295" s="16" t="s">
        <v>732</v>
      </c>
      <c r="B295" s="16">
        <v>0</v>
      </c>
      <c r="C295" s="16">
        <v>0.05</v>
      </c>
    </row>
    <row r="296" spans="1:3" x14ac:dyDescent="0.25">
      <c r="A296" s="16" t="s">
        <v>734</v>
      </c>
      <c r="B296" s="16">
        <v>0</v>
      </c>
      <c r="C296" s="16">
        <v>0.03</v>
      </c>
    </row>
    <row r="297" spans="1:3" x14ac:dyDescent="0.25">
      <c r="A297" s="16" t="s">
        <v>8153</v>
      </c>
      <c r="B297" s="16">
        <v>0</v>
      </c>
      <c r="C297" s="16">
        <v>0.04</v>
      </c>
    </row>
    <row r="298" spans="1:3" x14ac:dyDescent="0.25">
      <c r="A298" s="16" t="s">
        <v>736</v>
      </c>
      <c r="B298" s="16">
        <v>0</v>
      </c>
      <c r="C298" s="16">
        <v>0.04</v>
      </c>
    </row>
    <row r="299" spans="1:3" x14ac:dyDescent="0.25">
      <c r="A299" s="16" t="s">
        <v>5410</v>
      </c>
      <c r="B299" s="16">
        <v>0</v>
      </c>
      <c r="C299" s="16">
        <v>0.125</v>
      </c>
    </row>
    <row r="300" spans="1:3" x14ac:dyDescent="0.25">
      <c r="A300" s="16" t="s">
        <v>5413</v>
      </c>
      <c r="B300" s="16">
        <v>0</v>
      </c>
      <c r="C300" s="16">
        <v>6.25E-2</v>
      </c>
    </row>
    <row r="301" spans="1:3" x14ac:dyDescent="0.25">
      <c r="A301" s="16" t="s">
        <v>5320</v>
      </c>
      <c r="B301" s="16">
        <v>0</v>
      </c>
      <c r="C301" s="16">
        <v>0.125</v>
      </c>
    </row>
    <row r="302" spans="1:3" x14ac:dyDescent="0.25">
      <c r="A302" s="16" t="s">
        <v>738</v>
      </c>
      <c r="B302" s="16">
        <v>0</v>
      </c>
      <c r="C302" s="16">
        <v>0.04</v>
      </c>
    </row>
    <row r="303" spans="1:3" x14ac:dyDescent="0.25">
      <c r="A303" s="16" t="s">
        <v>740</v>
      </c>
      <c r="B303" s="16">
        <v>0</v>
      </c>
      <c r="C303" s="16">
        <v>0.03</v>
      </c>
    </row>
    <row r="304" spans="1:3" x14ac:dyDescent="0.25">
      <c r="A304" s="16" t="s">
        <v>7310</v>
      </c>
      <c r="B304" s="16">
        <v>0</v>
      </c>
      <c r="C304" s="16">
        <v>0.5</v>
      </c>
    </row>
    <row r="305" spans="1:3" x14ac:dyDescent="0.25">
      <c r="A305" s="16" t="s">
        <v>742</v>
      </c>
      <c r="B305" s="16">
        <v>0</v>
      </c>
      <c r="C305" s="16">
        <v>0.04</v>
      </c>
    </row>
    <row r="306" spans="1:3" x14ac:dyDescent="0.25">
      <c r="A306" s="16" t="s">
        <v>744</v>
      </c>
      <c r="B306" s="16">
        <v>0</v>
      </c>
      <c r="C306" s="16">
        <v>0.02</v>
      </c>
    </row>
    <row r="307" spans="1:3" x14ac:dyDescent="0.25">
      <c r="A307" s="16" t="s">
        <v>746</v>
      </c>
      <c r="B307" s="16">
        <v>0</v>
      </c>
      <c r="C307" s="16">
        <v>0.02</v>
      </c>
    </row>
    <row r="308" spans="1:3" x14ac:dyDescent="0.25">
      <c r="A308" s="16" t="s">
        <v>748</v>
      </c>
      <c r="B308" s="16">
        <v>0</v>
      </c>
      <c r="C308" s="16">
        <v>0.02</v>
      </c>
    </row>
    <row r="309" spans="1:3" x14ac:dyDescent="0.25">
      <c r="A309" s="16" t="s">
        <v>750</v>
      </c>
      <c r="B309" s="16">
        <v>0</v>
      </c>
      <c r="C309" s="16">
        <v>0.03</v>
      </c>
    </row>
    <row r="310" spans="1:3" x14ac:dyDescent="0.25">
      <c r="A310" s="16" t="s">
        <v>752</v>
      </c>
      <c r="B310" s="16">
        <v>0</v>
      </c>
      <c r="C310" s="16">
        <v>0.03</v>
      </c>
    </row>
    <row r="311" spans="1:3" x14ac:dyDescent="0.25">
      <c r="A311" s="16" t="s">
        <v>5323</v>
      </c>
      <c r="B311" s="16">
        <v>0</v>
      </c>
      <c r="C311" s="16">
        <v>0.125</v>
      </c>
    </row>
    <row r="312" spans="1:3" x14ac:dyDescent="0.25">
      <c r="A312" s="16" t="s">
        <v>5325</v>
      </c>
      <c r="B312" s="16">
        <v>0</v>
      </c>
      <c r="C312" s="16">
        <v>3.125E-2</v>
      </c>
    </row>
    <row r="313" spans="1:3" x14ac:dyDescent="0.25">
      <c r="A313" s="16" t="s">
        <v>754</v>
      </c>
      <c r="B313" s="16">
        <v>0</v>
      </c>
      <c r="C313" s="16">
        <v>0.04</v>
      </c>
    </row>
    <row r="314" spans="1:3" x14ac:dyDescent="0.25">
      <c r="A314" s="16" t="s">
        <v>756</v>
      </c>
      <c r="B314" s="16">
        <v>0</v>
      </c>
      <c r="C314" s="16">
        <v>0.02</v>
      </c>
    </row>
    <row r="315" spans="1:3" x14ac:dyDescent="0.25">
      <c r="A315" s="16" t="s">
        <v>5328</v>
      </c>
      <c r="B315" s="16">
        <v>0</v>
      </c>
      <c r="C315" s="16">
        <v>3.125E-2</v>
      </c>
    </row>
    <row r="316" spans="1:3" x14ac:dyDescent="0.25">
      <c r="A316" s="16" t="s">
        <v>758</v>
      </c>
      <c r="B316" s="16">
        <v>0</v>
      </c>
      <c r="C316" s="16">
        <v>0.01</v>
      </c>
    </row>
    <row r="317" spans="1:3" x14ac:dyDescent="0.25">
      <c r="A317" s="16" t="s">
        <v>760</v>
      </c>
      <c r="B317" s="16">
        <v>0</v>
      </c>
      <c r="C317" s="16">
        <v>0.04</v>
      </c>
    </row>
    <row r="318" spans="1:3" x14ac:dyDescent="0.25">
      <c r="A318" s="16" t="s">
        <v>762</v>
      </c>
      <c r="B318" s="16">
        <v>0</v>
      </c>
      <c r="C318" s="16">
        <v>0.05</v>
      </c>
    </row>
    <row r="319" spans="1:3" x14ac:dyDescent="0.25">
      <c r="A319" s="16" t="s">
        <v>764</v>
      </c>
      <c r="B319" s="16">
        <v>0</v>
      </c>
      <c r="C319" s="16">
        <v>0.05</v>
      </c>
    </row>
    <row r="320" spans="1:3" x14ac:dyDescent="0.25">
      <c r="A320" s="16" t="s">
        <v>766</v>
      </c>
      <c r="B320" s="16">
        <v>0</v>
      </c>
      <c r="C320" s="16">
        <v>0.02</v>
      </c>
    </row>
    <row r="321" spans="1:3" x14ac:dyDescent="0.25">
      <c r="A321" s="16" t="s">
        <v>768</v>
      </c>
      <c r="B321" s="16">
        <v>0</v>
      </c>
      <c r="C321" s="16">
        <v>0.01</v>
      </c>
    </row>
    <row r="322" spans="1:3" x14ac:dyDescent="0.25">
      <c r="A322" s="16" t="s">
        <v>770</v>
      </c>
      <c r="B322" s="16">
        <v>0</v>
      </c>
      <c r="C322" s="16">
        <v>0.01</v>
      </c>
    </row>
    <row r="323" spans="1:3" x14ac:dyDescent="0.25">
      <c r="A323" s="16" t="s">
        <v>772</v>
      </c>
      <c r="B323" s="16">
        <v>0</v>
      </c>
      <c r="C323" s="16">
        <v>0.01</v>
      </c>
    </row>
    <row r="324" spans="1:3" x14ac:dyDescent="0.25">
      <c r="A324" s="16" t="s">
        <v>774</v>
      </c>
      <c r="B324" s="16">
        <v>0</v>
      </c>
      <c r="C324" s="16">
        <v>0.03</v>
      </c>
    </row>
    <row r="325" spans="1:3" x14ac:dyDescent="0.25">
      <c r="A325" s="16" t="s">
        <v>776</v>
      </c>
      <c r="B325" s="16">
        <v>0</v>
      </c>
      <c r="C325" s="16">
        <v>0.04</v>
      </c>
    </row>
    <row r="326" spans="1:3" x14ac:dyDescent="0.25">
      <c r="A326" s="16" t="s">
        <v>778</v>
      </c>
      <c r="B326" s="16">
        <v>0</v>
      </c>
      <c r="C326" s="16">
        <v>0.04</v>
      </c>
    </row>
    <row r="327" spans="1:3" x14ac:dyDescent="0.25">
      <c r="A327" s="16" t="s">
        <v>780</v>
      </c>
      <c r="B327" s="16">
        <v>0</v>
      </c>
      <c r="C327" s="16">
        <v>0.04</v>
      </c>
    </row>
    <row r="328" spans="1:3" x14ac:dyDescent="0.25">
      <c r="A328" s="16" t="s">
        <v>782</v>
      </c>
      <c r="B328" s="16">
        <v>0</v>
      </c>
      <c r="C328" s="16">
        <v>0.03</v>
      </c>
    </row>
    <row r="329" spans="1:3" x14ac:dyDescent="0.25">
      <c r="A329" s="16" t="s">
        <v>784</v>
      </c>
      <c r="B329" s="16">
        <v>0</v>
      </c>
      <c r="C329" s="16">
        <v>0.01</v>
      </c>
    </row>
    <row r="330" spans="1:3" x14ac:dyDescent="0.25">
      <c r="A330" s="16" t="s">
        <v>786</v>
      </c>
      <c r="B330" s="16">
        <v>0</v>
      </c>
      <c r="C330" s="16">
        <v>0.02</v>
      </c>
    </row>
    <row r="331" spans="1:3" x14ac:dyDescent="0.25">
      <c r="A331" s="16" t="s">
        <v>788</v>
      </c>
      <c r="B331" s="16">
        <v>0</v>
      </c>
      <c r="C331" s="16">
        <v>0.03</v>
      </c>
    </row>
    <row r="332" spans="1:3" x14ac:dyDescent="0.25">
      <c r="A332" s="16" t="s">
        <v>8110</v>
      </c>
      <c r="B332" s="16">
        <v>0</v>
      </c>
      <c r="C332" s="16">
        <v>0.5</v>
      </c>
    </row>
    <row r="333" spans="1:3" x14ac:dyDescent="0.25">
      <c r="A333" s="16" t="s">
        <v>8018</v>
      </c>
      <c r="B333" s="16">
        <v>0</v>
      </c>
      <c r="C333" s="16">
        <v>0.5</v>
      </c>
    </row>
    <row r="334" spans="1:3" x14ac:dyDescent="0.25">
      <c r="A334" s="16" t="s">
        <v>5423</v>
      </c>
      <c r="B334" s="16">
        <v>0</v>
      </c>
      <c r="C334" s="16">
        <v>0.5</v>
      </c>
    </row>
    <row r="335" spans="1:3" x14ac:dyDescent="0.25">
      <c r="A335" s="16" t="s">
        <v>7964</v>
      </c>
      <c r="B335" s="16">
        <v>0</v>
      </c>
      <c r="C335" s="16">
        <v>0.5</v>
      </c>
    </row>
    <row r="336" spans="1:3" x14ac:dyDescent="0.25">
      <c r="A336" s="16" t="s">
        <v>790</v>
      </c>
      <c r="B336" s="16">
        <v>0</v>
      </c>
      <c r="C336" s="16">
        <v>0.05</v>
      </c>
    </row>
    <row r="337" spans="1:3" x14ac:dyDescent="0.25">
      <c r="A337" s="16" t="s">
        <v>792</v>
      </c>
      <c r="B337" s="16">
        <v>0</v>
      </c>
      <c r="C337" s="16">
        <v>0.05</v>
      </c>
    </row>
    <row r="338" spans="1:3" x14ac:dyDescent="0.25">
      <c r="A338" s="16" t="s">
        <v>794</v>
      </c>
      <c r="B338" s="16">
        <v>0</v>
      </c>
      <c r="C338" s="16">
        <v>0.04</v>
      </c>
    </row>
    <row r="339" spans="1:3" x14ac:dyDescent="0.25">
      <c r="A339" s="16" t="s">
        <v>796</v>
      </c>
      <c r="B339" s="16">
        <v>0</v>
      </c>
      <c r="C339" s="16">
        <v>0.02</v>
      </c>
    </row>
    <row r="340" spans="1:3" x14ac:dyDescent="0.25">
      <c r="A340" s="16" t="s">
        <v>798</v>
      </c>
      <c r="B340" s="16">
        <v>0</v>
      </c>
      <c r="C340" s="16">
        <v>0.04</v>
      </c>
    </row>
    <row r="341" spans="1:3" x14ac:dyDescent="0.25">
      <c r="A341" s="16" t="s">
        <v>800</v>
      </c>
      <c r="B341" s="16">
        <v>0</v>
      </c>
      <c r="C341" s="16">
        <v>0.02</v>
      </c>
    </row>
    <row r="342" spans="1:3" x14ac:dyDescent="0.25">
      <c r="A342" s="16" t="s">
        <v>7270</v>
      </c>
      <c r="B342" s="16">
        <v>0</v>
      </c>
      <c r="C342" s="16">
        <v>3.125E-2</v>
      </c>
    </row>
    <row r="343" spans="1:3" x14ac:dyDescent="0.25">
      <c r="A343" s="16" t="s">
        <v>802</v>
      </c>
      <c r="B343" s="16">
        <v>0</v>
      </c>
      <c r="C343" s="16">
        <v>0.04</v>
      </c>
    </row>
    <row r="344" spans="1:3" x14ac:dyDescent="0.25">
      <c r="A344" s="16" t="s">
        <v>804</v>
      </c>
      <c r="B344" s="16">
        <v>0</v>
      </c>
      <c r="C344" s="16">
        <v>0.05</v>
      </c>
    </row>
    <row r="345" spans="1:3" x14ac:dyDescent="0.25">
      <c r="A345" s="16" t="s">
        <v>806</v>
      </c>
      <c r="B345" s="16">
        <v>0</v>
      </c>
      <c r="C345" s="16">
        <v>0.02</v>
      </c>
    </row>
    <row r="346" spans="1:3" x14ac:dyDescent="0.25">
      <c r="A346" s="16" t="s">
        <v>808</v>
      </c>
      <c r="B346" s="16">
        <v>0</v>
      </c>
      <c r="C346" s="16">
        <v>0.02</v>
      </c>
    </row>
    <row r="347" spans="1:3" x14ac:dyDescent="0.25">
      <c r="A347" s="16" t="s">
        <v>810</v>
      </c>
      <c r="B347" s="16">
        <v>0</v>
      </c>
      <c r="C347" s="16">
        <v>0.04</v>
      </c>
    </row>
    <row r="348" spans="1:3" x14ac:dyDescent="0.25">
      <c r="A348" s="16" t="s">
        <v>812</v>
      </c>
      <c r="B348" s="16">
        <v>0</v>
      </c>
      <c r="C348" s="16">
        <v>0.03</v>
      </c>
    </row>
    <row r="349" spans="1:3" x14ac:dyDescent="0.25">
      <c r="A349" s="16" t="s">
        <v>814</v>
      </c>
      <c r="B349" s="16">
        <v>0</v>
      </c>
      <c r="C349" s="16">
        <v>0.03</v>
      </c>
    </row>
    <row r="350" spans="1:3" x14ac:dyDescent="0.25">
      <c r="A350" s="16" t="s">
        <v>5490</v>
      </c>
      <c r="B350" s="16">
        <v>0</v>
      </c>
      <c r="C350" s="16">
        <v>0.5</v>
      </c>
    </row>
    <row r="351" spans="1:3" x14ac:dyDescent="0.25">
      <c r="A351" s="16" t="s">
        <v>7966</v>
      </c>
      <c r="B351" s="16">
        <v>0</v>
      </c>
      <c r="C351" s="16">
        <v>0.5</v>
      </c>
    </row>
    <row r="352" spans="1:3" x14ac:dyDescent="0.25">
      <c r="A352" s="16" t="s">
        <v>5532</v>
      </c>
      <c r="B352" s="16">
        <v>0</v>
      </c>
      <c r="C352" s="16">
        <v>3.125E-2</v>
      </c>
    </row>
    <row r="353" spans="1:3" x14ac:dyDescent="0.25">
      <c r="A353" s="16" t="s">
        <v>5432</v>
      </c>
      <c r="B353" s="16">
        <v>0</v>
      </c>
      <c r="C353" s="16">
        <v>0.5</v>
      </c>
    </row>
    <row r="354" spans="1:3" x14ac:dyDescent="0.25">
      <c r="A354" s="16" t="s">
        <v>816</v>
      </c>
      <c r="B354" s="16">
        <v>0</v>
      </c>
      <c r="C354" s="16">
        <v>0.05</v>
      </c>
    </row>
    <row r="355" spans="1:3" x14ac:dyDescent="0.25">
      <c r="A355" s="16" t="s">
        <v>5434</v>
      </c>
      <c r="B355" s="16">
        <v>0</v>
      </c>
      <c r="C355" s="16">
        <v>6.25E-2</v>
      </c>
    </row>
    <row r="356" spans="1:3" x14ac:dyDescent="0.25">
      <c r="A356" s="16" t="s">
        <v>818</v>
      </c>
      <c r="B356" s="16">
        <v>0</v>
      </c>
      <c r="C356" s="16">
        <v>0.01</v>
      </c>
    </row>
    <row r="357" spans="1:3" x14ac:dyDescent="0.25">
      <c r="A357" s="16" t="s">
        <v>5575</v>
      </c>
      <c r="B357" s="16">
        <v>0</v>
      </c>
      <c r="C357" s="16">
        <v>6.25E-2</v>
      </c>
    </row>
    <row r="358" spans="1:3" x14ac:dyDescent="0.25">
      <c r="A358" s="16" t="s">
        <v>820</v>
      </c>
      <c r="B358" s="16">
        <v>0</v>
      </c>
      <c r="C358" s="16">
        <v>0.01</v>
      </c>
    </row>
    <row r="359" spans="1:3" x14ac:dyDescent="0.25">
      <c r="A359" s="16" t="s">
        <v>5577</v>
      </c>
      <c r="B359" s="16">
        <v>0</v>
      </c>
      <c r="C359" s="16">
        <v>0.125</v>
      </c>
    </row>
    <row r="360" spans="1:3" x14ac:dyDescent="0.25">
      <c r="A360" s="16" t="s">
        <v>25</v>
      </c>
      <c r="B360" s="16">
        <v>0</v>
      </c>
      <c r="C360" s="16">
        <v>0.5</v>
      </c>
    </row>
    <row r="361" spans="1:3" x14ac:dyDescent="0.25">
      <c r="A361" s="16" t="s">
        <v>5408</v>
      </c>
      <c r="B361" s="16">
        <v>0</v>
      </c>
      <c r="C361" s="16">
        <v>0.25</v>
      </c>
    </row>
    <row r="362" spans="1:3" x14ac:dyDescent="0.25">
      <c r="A362" s="16" t="s">
        <v>822</v>
      </c>
      <c r="B362" s="16">
        <v>0</v>
      </c>
      <c r="C362" s="16">
        <v>0.03</v>
      </c>
    </row>
    <row r="363" spans="1:3" x14ac:dyDescent="0.25">
      <c r="A363" s="16" t="s">
        <v>5822</v>
      </c>
      <c r="B363" s="16">
        <v>0</v>
      </c>
      <c r="C363" s="16">
        <v>0.5</v>
      </c>
    </row>
    <row r="364" spans="1:3" x14ac:dyDescent="0.25">
      <c r="A364" s="16" t="s">
        <v>5803</v>
      </c>
      <c r="B364" s="16">
        <v>0</v>
      </c>
      <c r="C364" s="16">
        <v>0.5</v>
      </c>
    </row>
    <row r="365" spans="1:3" x14ac:dyDescent="0.25">
      <c r="A365" s="16" t="s">
        <v>6513</v>
      </c>
      <c r="B365" s="16">
        <v>0</v>
      </c>
      <c r="C365" s="16">
        <v>6.25E-2</v>
      </c>
    </row>
    <row r="366" spans="1:3" x14ac:dyDescent="0.25">
      <c r="A366" s="16" t="s">
        <v>5746</v>
      </c>
      <c r="B366" s="16">
        <v>0</v>
      </c>
      <c r="C366" s="16">
        <v>0.5</v>
      </c>
    </row>
    <row r="367" spans="1:3" x14ac:dyDescent="0.25">
      <c r="A367" s="16" t="s">
        <v>824</v>
      </c>
      <c r="B367" s="16">
        <v>0</v>
      </c>
      <c r="C367" s="16">
        <v>0.02</v>
      </c>
    </row>
    <row r="368" spans="1:3" x14ac:dyDescent="0.25">
      <c r="A368" s="16" t="s">
        <v>5749</v>
      </c>
      <c r="B368" s="16">
        <v>0</v>
      </c>
      <c r="C368" s="16">
        <v>0.125</v>
      </c>
    </row>
    <row r="369" spans="1:3" x14ac:dyDescent="0.25">
      <c r="A369" s="16" t="s">
        <v>826</v>
      </c>
      <c r="B369" s="16">
        <v>0</v>
      </c>
      <c r="C369" s="16">
        <v>0.04</v>
      </c>
    </row>
    <row r="370" spans="1:3" x14ac:dyDescent="0.25">
      <c r="A370" s="16" t="s">
        <v>828</v>
      </c>
      <c r="B370" s="16">
        <v>0</v>
      </c>
      <c r="C370" s="16">
        <v>0.03</v>
      </c>
    </row>
    <row r="371" spans="1:3" x14ac:dyDescent="0.25">
      <c r="A371" s="16" t="s">
        <v>830</v>
      </c>
      <c r="B371" s="16">
        <v>0</v>
      </c>
      <c r="C371" s="16">
        <v>0.03</v>
      </c>
    </row>
    <row r="372" spans="1:3" x14ac:dyDescent="0.25">
      <c r="A372" s="16" t="s">
        <v>7936</v>
      </c>
      <c r="B372" s="16">
        <v>0</v>
      </c>
      <c r="C372" s="16">
        <v>0.25</v>
      </c>
    </row>
    <row r="373" spans="1:3" x14ac:dyDescent="0.25">
      <c r="A373" s="16" t="s">
        <v>7938</v>
      </c>
      <c r="B373" s="16">
        <v>0</v>
      </c>
      <c r="C373" s="16">
        <v>0.25</v>
      </c>
    </row>
    <row r="374" spans="1:3" x14ac:dyDescent="0.25">
      <c r="A374" s="16" t="s">
        <v>832</v>
      </c>
      <c r="B374" s="16">
        <v>0</v>
      </c>
      <c r="C374" s="16">
        <v>0.03</v>
      </c>
    </row>
    <row r="375" spans="1:3" x14ac:dyDescent="0.25">
      <c r="A375" s="16" t="s">
        <v>834</v>
      </c>
      <c r="B375" s="16">
        <v>0</v>
      </c>
      <c r="C375" s="16">
        <v>0.02</v>
      </c>
    </row>
    <row r="376" spans="1:3" x14ac:dyDescent="0.25">
      <c r="A376" s="16" t="s">
        <v>836</v>
      </c>
      <c r="B376" s="16">
        <v>0</v>
      </c>
      <c r="C376" s="16">
        <v>0.03</v>
      </c>
    </row>
    <row r="377" spans="1:3" x14ac:dyDescent="0.25">
      <c r="A377" s="16" t="s">
        <v>838</v>
      </c>
      <c r="B377" s="16">
        <v>0</v>
      </c>
      <c r="C377" s="16">
        <v>0.05</v>
      </c>
    </row>
    <row r="378" spans="1:3" x14ac:dyDescent="0.25">
      <c r="A378" s="16" t="s">
        <v>840</v>
      </c>
      <c r="B378" s="16">
        <v>0</v>
      </c>
      <c r="C378" s="16">
        <v>0.01</v>
      </c>
    </row>
    <row r="379" spans="1:3" x14ac:dyDescent="0.25">
      <c r="A379" s="16" t="s">
        <v>842</v>
      </c>
      <c r="B379" s="16">
        <v>0</v>
      </c>
      <c r="C379" s="16">
        <v>0.02</v>
      </c>
    </row>
    <row r="380" spans="1:3" x14ac:dyDescent="0.25">
      <c r="A380" s="16" t="s">
        <v>5820</v>
      </c>
      <c r="B380" s="16">
        <v>0</v>
      </c>
      <c r="C380" s="16">
        <v>0.5</v>
      </c>
    </row>
    <row r="381" spans="1:3" x14ac:dyDescent="0.25">
      <c r="A381" s="16" t="s">
        <v>8158</v>
      </c>
      <c r="B381" s="16">
        <v>0</v>
      </c>
      <c r="C381" s="16">
        <v>0.04</v>
      </c>
    </row>
    <row r="382" spans="1:3" x14ac:dyDescent="0.25">
      <c r="A382" s="16" t="s">
        <v>8030</v>
      </c>
      <c r="B382" s="16">
        <v>0</v>
      </c>
      <c r="C382" s="16">
        <v>3.125E-2</v>
      </c>
    </row>
    <row r="383" spans="1:3" x14ac:dyDescent="0.25">
      <c r="A383" s="16" t="s">
        <v>844</v>
      </c>
      <c r="B383" s="16">
        <v>0</v>
      </c>
      <c r="C383" s="16">
        <v>0.03</v>
      </c>
    </row>
    <row r="384" spans="1:3" x14ac:dyDescent="0.25">
      <c r="A384" s="16" t="s">
        <v>846</v>
      </c>
      <c r="B384" s="16">
        <v>0</v>
      </c>
      <c r="C384" s="16">
        <v>0.05</v>
      </c>
    </row>
    <row r="385" spans="1:3" x14ac:dyDescent="0.25">
      <c r="A385" s="16" t="s">
        <v>848</v>
      </c>
      <c r="B385" s="16">
        <v>0</v>
      </c>
      <c r="C385" s="16">
        <v>0.01</v>
      </c>
    </row>
    <row r="386" spans="1:3" x14ac:dyDescent="0.25">
      <c r="A386" s="16" t="s">
        <v>850</v>
      </c>
      <c r="B386" s="16">
        <v>0</v>
      </c>
      <c r="C386" s="16">
        <v>0.04</v>
      </c>
    </row>
    <row r="387" spans="1:3" x14ac:dyDescent="0.25">
      <c r="A387" s="16" t="s">
        <v>852</v>
      </c>
      <c r="B387" s="16">
        <v>0</v>
      </c>
      <c r="C387" s="16">
        <v>0.01</v>
      </c>
    </row>
    <row r="388" spans="1:3" x14ac:dyDescent="0.25">
      <c r="A388" s="16" t="s">
        <v>854</v>
      </c>
      <c r="B388" s="16">
        <v>0</v>
      </c>
      <c r="C388" s="16">
        <v>0.01</v>
      </c>
    </row>
    <row r="389" spans="1:3" x14ac:dyDescent="0.25">
      <c r="A389" s="16" t="s">
        <v>856</v>
      </c>
      <c r="B389" s="16">
        <v>0</v>
      </c>
      <c r="C389" s="16">
        <v>0.03</v>
      </c>
    </row>
    <row r="390" spans="1:3" x14ac:dyDescent="0.25">
      <c r="A390" s="16" t="s">
        <v>858</v>
      </c>
      <c r="B390" s="16">
        <v>0</v>
      </c>
      <c r="C390" s="16">
        <v>0.05</v>
      </c>
    </row>
    <row r="391" spans="1:3" x14ac:dyDescent="0.25">
      <c r="A391" s="16" t="s">
        <v>860</v>
      </c>
      <c r="B391" s="16">
        <v>0</v>
      </c>
      <c r="C391" s="16">
        <v>0.03</v>
      </c>
    </row>
    <row r="392" spans="1:3" x14ac:dyDescent="0.25">
      <c r="A392" s="16" t="s">
        <v>5673</v>
      </c>
      <c r="B392" s="16">
        <v>0</v>
      </c>
      <c r="C392" s="16">
        <v>0.5</v>
      </c>
    </row>
    <row r="393" spans="1:3" x14ac:dyDescent="0.25">
      <c r="A393" s="16" t="s">
        <v>862</v>
      </c>
      <c r="B393" s="16">
        <v>0</v>
      </c>
      <c r="C393" s="16">
        <v>0.05</v>
      </c>
    </row>
    <row r="394" spans="1:3" x14ac:dyDescent="0.25">
      <c r="A394" s="16" t="s">
        <v>864</v>
      </c>
      <c r="B394" s="16">
        <v>0</v>
      </c>
      <c r="C394" s="16">
        <v>0.05</v>
      </c>
    </row>
    <row r="395" spans="1:3" x14ac:dyDescent="0.25">
      <c r="A395" s="16" t="s">
        <v>26</v>
      </c>
      <c r="B395" s="16">
        <v>0</v>
      </c>
      <c r="C395" s="16">
        <v>0.03</v>
      </c>
    </row>
    <row r="396" spans="1:3" x14ac:dyDescent="0.25">
      <c r="A396" s="16" t="s">
        <v>866</v>
      </c>
      <c r="B396" s="16">
        <v>0</v>
      </c>
      <c r="C396" s="16">
        <v>0.05</v>
      </c>
    </row>
    <row r="397" spans="1:3" x14ac:dyDescent="0.25">
      <c r="A397" s="16" t="s">
        <v>5675</v>
      </c>
      <c r="B397" s="16">
        <v>0</v>
      </c>
      <c r="C397" s="16">
        <v>6.25E-2</v>
      </c>
    </row>
    <row r="398" spans="1:3" x14ac:dyDescent="0.25">
      <c r="A398" s="16" t="s">
        <v>8216</v>
      </c>
      <c r="B398" s="16">
        <v>0</v>
      </c>
      <c r="C398" s="16">
        <v>0.03</v>
      </c>
    </row>
    <row r="399" spans="1:3" x14ac:dyDescent="0.25">
      <c r="A399" s="16" t="s">
        <v>868</v>
      </c>
      <c r="B399" s="16">
        <v>0</v>
      </c>
      <c r="C399" s="16">
        <v>0.02</v>
      </c>
    </row>
    <row r="400" spans="1:3" x14ac:dyDescent="0.25">
      <c r="A400" s="16" t="s">
        <v>870</v>
      </c>
      <c r="B400" s="16">
        <v>0</v>
      </c>
      <c r="C400" s="16">
        <v>0.03</v>
      </c>
    </row>
    <row r="401" spans="1:3" x14ac:dyDescent="0.25">
      <c r="A401" s="16" t="s">
        <v>872</v>
      </c>
      <c r="B401" s="16">
        <v>0</v>
      </c>
      <c r="C401" s="16">
        <v>0.02</v>
      </c>
    </row>
    <row r="402" spans="1:3" x14ac:dyDescent="0.25">
      <c r="A402" s="16" t="s">
        <v>874</v>
      </c>
      <c r="B402" s="16">
        <v>0</v>
      </c>
      <c r="C402" s="16">
        <v>0.01</v>
      </c>
    </row>
    <row r="403" spans="1:3" x14ac:dyDescent="0.25">
      <c r="A403" s="16" t="s">
        <v>7275</v>
      </c>
      <c r="B403" s="16">
        <v>0</v>
      </c>
      <c r="C403" s="16">
        <v>0.25</v>
      </c>
    </row>
    <row r="404" spans="1:3" x14ac:dyDescent="0.25">
      <c r="A404" s="16" t="s">
        <v>876</v>
      </c>
      <c r="B404" s="16">
        <v>0</v>
      </c>
      <c r="C404" s="16">
        <v>0.02</v>
      </c>
    </row>
    <row r="405" spans="1:3" x14ac:dyDescent="0.25">
      <c r="A405" s="16" t="s">
        <v>878</v>
      </c>
      <c r="B405" s="16">
        <v>0</v>
      </c>
      <c r="C405" s="16">
        <v>0.01</v>
      </c>
    </row>
    <row r="406" spans="1:3" x14ac:dyDescent="0.25">
      <c r="A406" s="16" t="s">
        <v>880</v>
      </c>
      <c r="B406" s="16">
        <v>0</v>
      </c>
      <c r="C406" s="16">
        <v>0.04</v>
      </c>
    </row>
    <row r="407" spans="1:3" x14ac:dyDescent="0.25">
      <c r="A407" s="16" t="s">
        <v>882</v>
      </c>
      <c r="B407" s="16">
        <v>0</v>
      </c>
      <c r="C407" s="16">
        <v>0.03</v>
      </c>
    </row>
    <row r="408" spans="1:3" x14ac:dyDescent="0.25">
      <c r="A408" s="16" t="s">
        <v>884</v>
      </c>
      <c r="B408" s="16">
        <v>0</v>
      </c>
      <c r="C408" s="16">
        <v>0.02</v>
      </c>
    </row>
    <row r="409" spans="1:3" x14ac:dyDescent="0.25">
      <c r="A409" s="16" t="s">
        <v>886</v>
      </c>
      <c r="B409" s="16">
        <v>0</v>
      </c>
      <c r="C409" s="16">
        <v>0.02</v>
      </c>
    </row>
    <row r="410" spans="1:3" x14ac:dyDescent="0.25">
      <c r="A410" s="16" t="s">
        <v>8218</v>
      </c>
      <c r="B410" s="16">
        <v>0</v>
      </c>
      <c r="C410" s="16">
        <v>0.01</v>
      </c>
    </row>
    <row r="411" spans="1:3" x14ac:dyDescent="0.25">
      <c r="A411" s="16" t="s">
        <v>888</v>
      </c>
      <c r="B411" s="16">
        <v>0</v>
      </c>
      <c r="C411" s="16">
        <v>0.03</v>
      </c>
    </row>
    <row r="412" spans="1:3" x14ac:dyDescent="0.25">
      <c r="A412" s="16" t="s">
        <v>5587</v>
      </c>
      <c r="B412" s="16">
        <v>0</v>
      </c>
      <c r="C412" s="16">
        <v>0.125</v>
      </c>
    </row>
    <row r="413" spans="1:3" x14ac:dyDescent="0.25">
      <c r="A413" s="16" t="s">
        <v>890</v>
      </c>
      <c r="B413" s="16">
        <v>0</v>
      </c>
      <c r="C413" s="16">
        <v>0.01</v>
      </c>
    </row>
    <row r="414" spans="1:3" x14ac:dyDescent="0.25">
      <c r="A414" s="16" t="s">
        <v>892</v>
      </c>
      <c r="B414" s="16">
        <v>0</v>
      </c>
      <c r="C414" s="16">
        <v>0.02</v>
      </c>
    </row>
    <row r="415" spans="1:3" x14ac:dyDescent="0.25">
      <c r="A415" s="16" t="s">
        <v>200</v>
      </c>
      <c r="B415" s="16">
        <v>0</v>
      </c>
      <c r="C415" s="16">
        <v>0.04</v>
      </c>
    </row>
    <row r="416" spans="1:3" x14ac:dyDescent="0.25">
      <c r="A416" s="16" t="s">
        <v>7464</v>
      </c>
      <c r="B416" s="16">
        <v>0</v>
      </c>
      <c r="C416" s="16">
        <v>0.5</v>
      </c>
    </row>
    <row r="417" spans="1:3" x14ac:dyDescent="0.25">
      <c r="A417" s="16" t="s">
        <v>895</v>
      </c>
      <c r="B417" s="16">
        <v>0</v>
      </c>
      <c r="C417" s="16">
        <v>0.04</v>
      </c>
    </row>
    <row r="418" spans="1:3" x14ac:dyDescent="0.25">
      <c r="A418" s="16" t="s">
        <v>897</v>
      </c>
      <c r="B418" s="16">
        <v>0</v>
      </c>
      <c r="C418" s="16">
        <v>0.05</v>
      </c>
    </row>
    <row r="419" spans="1:3" x14ac:dyDescent="0.25">
      <c r="A419" s="16" t="s">
        <v>899</v>
      </c>
      <c r="B419" s="16">
        <v>0</v>
      </c>
      <c r="C419" s="16">
        <v>0.05</v>
      </c>
    </row>
    <row r="420" spans="1:3" x14ac:dyDescent="0.25">
      <c r="A420" s="16" t="s">
        <v>7387</v>
      </c>
      <c r="B420" s="16">
        <v>0</v>
      </c>
      <c r="C420" s="16">
        <v>0.25</v>
      </c>
    </row>
    <row r="421" spans="1:3" x14ac:dyDescent="0.25">
      <c r="A421" s="16" t="s">
        <v>5356</v>
      </c>
      <c r="B421" s="16">
        <v>0</v>
      </c>
      <c r="C421" s="16">
        <v>3.125E-2</v>
      </c>
    </row>
    <row r="422" spans="1:3" x14ac:dyDescent="0.25">
      <c r="A422" s="16" t="s">
        <v>901</v>
      </c>
      <c r="B422" s="16">
        <v>0</v>
      </c>
      <c r="C422" s="16">
        <v>0.05</v>
      </c>
    </row>
    <row r="423" spans="1:3" x14ac:dyDescent="0.25">
      <c r="A423" s="16" t="s">
        <v>5359</v>
      </c>
      <c r="B423" s="16">
        <v>0</v>
      </c>
      <c r="C423" s="16">
        <v>0.5</v>
      </c>
    </row>
    <row r="424" spans="1:3" x14ac:dyDescent="0.25">
      <c r="A424" s="16" t="s">
        <v>27</v>
      </c>
      <c r="B424" s="16">
        <v>0</v>
      </c>
      <c r="C424" s="16">
        <v>3.125E-2</v>
      </c>
    </row>
    <row r="425" spans="1:3" x14ac:dyDescent="0.25">
      <c r="A425" s="16" t="s">
        <v>903</v>
      </c>
      <c r="B425" s="16">
        <v>0</v>
      </c>
      <c r="C425" s="16">
        <v>0.01</v>
      </c>
    </row>
    <row r="426" spans="1:3" x14ac:dyDescent="0.25">
      <c r="A426" s="16" t="s">
        <v>5342</v>
      </c>
      <c r="B426" s="16">
        <v>0</v>
      </c>
      <c r="C426" s="16">
        <v>0.5</v>
      </c>
    </row>
    <row r="427" spans="1:3" x14ac:dyDescent="0.25">
      <c r="A427" s="16" t="s">
        <v>5344</v>
      </c>
      <c r="B427" s="16">
        <v>0</v>
      </c>
      <c r="C427" s="16">
        <v>0.5</v>
      </c>
    </row>
    <row r="428" spans="1:3" x14ac:dyDescent="0.25">
      <c r="A428" s="16" t="s">
        <v>905</v>
      </c>
      <c r="B428" s="16">
        <v>0</v>
      </c>
      <c r="C428" s="16">
        <v>0.04</v>
      </c>
    </row>
    <row r="429" spans="1:3" x14ac:dyDescent="0.25">
      <c r="A429" s="16" t="s">
        <v>7462</v>
      </c>
      <c r="B429" s="16">
        <v>0</v>
      </c>
      <c r="C429" s="16">
        <v>0.5</v>
      </c>
    </row>
    <row r="430" spans="1:3" x14ac:dyDescent="0.25">
      <c r="A430" s="16" t="s">
        <v>907</v>
      </c>
      <c r="B430" s="16">
        <v>0</v>
      </c>
      <c r="C430" s="16">
        <v>0.01</v>
      </c>
    </row>
    <row r="431" spans="1:3" x14ac:dyDescent="0.25">
      <c r="A431" s="16" t="s">
        <v>909</v>
      </c>
      <c r="B431" s="16">
        <v>0</v>
      </c>
      <c r="C431" s="16">
        <v>0.04</v>
      </c>
    </row>
    <row r="432" spans="1:3" x14ac:dyDescent="0.25">
      <c r="A432" s="16" t="s">
        <v>5677</v>
      </c>
      <c r="B432" s="16">
        <v>0</v>
      </c>
      <c r="C432" s="16">
        <v>0.25</v>
      </c>
    </row>
    <row r="433" spans="1:3" x14ac:dyDescent="0.25">
      <c r="A433" s="16" t="s">
        <v>911</v>
      </c>
      <c r="B433" s="16">
        <v>0</v>
      </c>
      <c r="C433" s="16">
        <v>0.05</v>
      </c>
    </row>
    <row r="434" spans="1:3" x14ac:dyDescent="0.25">
      <c r="A434" s="16" t="s">
        <v>913</v>
      </c>
      <c r="B434" s="16">
        <v>0</v>
      </c>
      <c r="C434" s="16">
        <v>0.05</v>
      </c>
    </row>
    <row r="435" spans="1:3" x14ac:dyDescent="0.25">
      <c r="A435" s="16" t="s">
        <v>5679</v>
      </c>
      <c r="B435" s="16">
        <v>0</v>
      </c>
      <c r="C435" s="16">
        <v>0.5</v>
      </c>
    </row>
    <row r="436" spans="1:3" x14ac:dyDescent="0.25">
      <c r="A436" s="16" t="s">
        <v>7436</v>
      </c>
      <c r="B436" s="16">
        <v>0</v>
      </c>
      <c r="C436" s="16">
        <v>3.125E-2</v>
      </c>
    </row>
    <row r="437" spans="1:3" x14ac:dyDescent="0.25">
      <c r="A437" s="16" t="s">
        <v>915</v>
      </c>
      <c r="B437" s="16">
        <v>0</v>
      </c>
      <c r="C437" s="16">
        <v>0.04</v>
      </c>
    </row>
    <row r="438" spans="1:3" x14ac:dyDescent="0.25">
      <c r="A438" s="16" t="s">
        <v>917</v>
      </c>
      <c r="B438" s="16">
        <v>0</v>
      </c>
      <c r="C438" s="16">
        <v>0.02</v>
      </c>
    </row>
    <row r="439" spans="1:3" x14ac:dyDescent="0.25">
      <c r="A439" s="16" t="s">
        <v>919</v>
      </c>
      <c r="B439" s="16">
        <v>0</v>
      </c>
      <c r="C439" s="16">
        <v>0.02</v>
      </c>
    </row>
    <row r="440" spans="1:3" x14ac:dyDescent="0.25">
      <c r="A440" s="16" t="s">
        <v>921</v>
      </c>
      <c r="B440" s="16">
        <v>0</v>
      </c>
      <c r="C440" s="16">
        <v>0.05</v>
      </c>
    </row>
    <row r="441" spans="1:3" x14ac:dyDescent="0.25">
      <c r="A441" s="16" t="s">
        <v>923</v>
      </c>
      <c r="B441" s="16">
        <v>0</v>
      </c>
      <c r="C441" s="16">
        <v>0.03</v>
      </c>
    </row>
    <row r="442" spans="1:3" x14ac:dyDescent="0.25">
      <c r="A442" s="16" t="s">
        <v>5950</v>
      </c>
      <c r="B442" s="16">
        <v>0</v>
      </c>
      <c r="C442" s="16">
        <v>0.5</v>
      </c>
    </row>
    <row r="443" spans="1:3" x14ac:dyDescent="0.25">
      <c r="A443" s="16" t="s">
        <v>925</v>
      </c>
      <c r="B443" s="16">
        <v>0</v>
      </c>
      <c r="C443" s="16">
        <v>0.04</v>
      </c>
    </row>
    <row r="444" spans="1:3" x14ac:dyDescent="0.25">
      <c r="A444" s="16" t="s">
        <v>927</v>
      </c>
      <c r="B444" s="16">
        <v>0</v>
      </c>
      <c r="C444" s="16">
        <v>0.03</v>
      </c>
    </row>
    <row r="445" spans="1:3" x14ac:dyDescent="0.25">
      <c r="A445" s="16" t="s">
        <v>5838</v>
      </c>
      <c r="B445" s="16">
        <v>0</v>
      </c>
      <c r="C445" s="16">
        <v>6.25E-2</v>
      </c>
    </row>
    <row r="446" spans="1:3" x14ac:dyDescent="0.25">
      <c r="A446" s="16" t="s">
        <v>929</v>
      </c>
      <c r="B446" s="16">
        <v>0</v>
      </c>
      <c r="C446" s="16">
        <v>0.02</v>
      </c>
    </row>
    <row r="447" spans="1:3" x14ac:dyDescent="0.25">
      <c r="A447" s="16" t="s">
        <v>931</v>
      </c>
      <c r="B447" s="16">
        <v>0</v>
      </c>
      <c r="C447" s="16">
        <v>0.02</v>
      </c>
    </row>
    <row r="448" spans="1:3" x14ac:dyDescent="0.25">
      <c r="A448" s="16" t="s">
        <v>933</v>
      </c>
      <c r="B448" s="16">
        <v>0</v>
      </c>
      <c r="C448" s="16">
        <v>0.05</v>
      </c>
    </row>
    <row r="449" spans="1:3" x14ac:dyDescent="0.25">
      <c r="A449" s="16" t="s">
        <v>935</v>
      </c>
      <c r="B449" s="16">
        <v>0</v>
      </c>
      <c r="C449" s="16">
        <v>0.02</v>
      </c>
    </row>
    <row r="450" spans="1:3" x14ac:dyDescent="0.25">
      <c r="A450" s="16" t="s">
        <v>937</v>
      </c>
      <c r="B450" s="16">
        <v>0</v>
      </c>
      <c r="C450" s="16">
        <v>0.05</v>
      </c>
    </row>
    <row r="451" spans="1:3" x14ac:dyDescent="0.25">
      <c r="A451" s="16" t="s">
        <v>939</v>
      </c>
      <c r="B451" s="16">
        <v>0</v>
      </c>
      <c r="C451" s="16">
        <v>0.01</v>
      </c>
    </row>
    <row r="452" spans="1:3" x14ac:dyDescent="0.25">
      <c r="A452" s="16" t="s">
        <v>941</v>
      </c>
      <c r="B452" s="16">
        <v>0</v>
      </c>
      <c r="C452" s="16">
        <v>0.01</v>
      </c>
    </row>
    <row r="453" spans="1:3" x14ac:dyDescent="0.25">
      <c r="A453" s="16" t="s">
        <v>189</v>
      </c>
      <c r="B453" s="16">
        <v>0</v>
      </c>
      <c r="C453" s="16">
        <v>0.25</v>
      </c>
    </row>
    <row r="454" spans="1:3" x14ac:dyDescent="0.25">
      <c r="A454" s="16" t="s">
        <v>943</v>
      </c>
      <c r="B454" s="16">
        <v>0</v>
      </c>
      <c r="C454" s="16">
        <v>0.01</v>
      </c>
    </row>
    <row r="455" spans="1:3" x14ac:dyDescent="0.25">
      <c r="A455" s="16" t="s">
        <v>7411</v>
      </c>
      <c r="B455" s="16">
        <v>0</v>
      </c>
      <c r="C455" s="16">
        <v>6.25E-2</v>
      </c>
    </row>
    <row r="456" spans="1:3" x14ac:dyDescent="0.25">
      <c r="A456" s="16" t="s">
        <v>945</v>
      </c>
      <c r="B456" s="16">
        <v>0</v>
      </c>
      <c r="C456" s="16">
        <v>0.02</v>
      </c>
    </row>
    <row r="457" spans="1:3" x14ac:dyDescent="0.25">
      <c r="A457" s="16" t="s">
        <v>5421</v>
      </c>
      <c r="B457" s="16">
        <v>0</v>
      </c>
      <c r="C457" s="16">
        <v>0.5</v>
      </c>
    </row>
    <row r="458" spans="1:3" x14ac:dyDescent="0.25">
      <c r="A458" s="16" t="s">
        <v>947</v>
      </c>
      <c r="B458" s="16">
        <v>0</v>
      </c>
      <c r="C458" s="16">
        <v>0.05</v>
      </c>
    </row>
    <row r="459" spans="1:3" x14ac:dyDescent="0.25">
      <c r="A459" s="16" t="s">
        <v>949</v>
      </c>
      <c r="B459" s="16">
        <v>0</v>
      </c>
      <c r="C459" s="16">
        <v>0.04</v>
      </c>
    </row>
    <row r="460" spans="1:3" x14ac:dyDescent="0.25">
      <c r="A460" s="16" t="s">
        <v>951</v>
      </c>
      <c r="B460" s="16">
        <v>0</v>
      </c>
      <c r="C460" s="16">
        <v>0.04</v>
      </c>
    </row>
    <row r="461" spans="1:3" x14ac:dyDescent="0.25">
      <c r="A461" s="16" t="s">
        <v>953</v>
      </c>
      <c r="B461" s="16">
        <v>0</v>
      </c>
      <c r="C461" s="16">
        <v>0.04</v>
      </c>
    </row>
    <row r="462" spans="1:3" x14ac:dyDescent="0.25">
      <c r="A462" s="16" t="s">
        <v>955</v>
      </c>
      <c r="B462" s="16">
        <v>0</v>
      </c>
      <c r="C462" s="16">
        <v>0.05</v>
      </c>
    </row>
    <row r="463" spans="1:3" x14ac:dyDescent="0.25">
      <c r="A463" s="16" t="s">
        <v>28</v>
      </c>
      <c r="B463" s="16">
        <v>0</v>
      </c>
      <c r="C463" s="16">
        <v>0.25</v>
      </c>
    </row>
    <row r="464" spans="1:3" x14ac:dyDescent="0.25">
      <c r="A464" s="16" t="s">
        <v>7655</v>
      </c>
      <c r="B464" s="16">
        <v>0</v>
      </c>
      <c r="C464" s="16">
        <v>0.125</v>
      </c>
    </row>
    <row r="465" spans="1:3" x14ac:dyDescent="0.25">
      <c r="A465" s="16" t="s">
        <v>7657</v>
      </c>
      <c r="B465" s="16">
        <v>0</v>
      </c>
      <c r="C465" s="16">
        <v>0.25</v>
      </c>
    </row>
    <row r="466" spans="1:3" x14ac:dyDescent="0.25">
      <c r="A466" s="16" t="s">
        <v>29</v>
      </c>
      <c r="B466" s="16">
        <v>0</v>
      </c>
      <c r="C466" s="16">
        <v>0.5</v>
      </c>
    </row>
    <row r="467" spans="1:3" x14ac:dyDescent="0.25">
      <c r="A467" s="16" t="s">
        <v>957</v>
      </c>
      <c r="B467" s="16">
        <v>0</v>
      </c>
      <c r="C467" s="16">
        <v>0.01</v>
      </c>
    </row>
    <row r="468" spans="1:3" x14ac:dyDescent="0.25">
      <c r="A468" s="16" t="s">
        <v>959</v>
      </c>
      <c r="B468" s="16">
        <v>0</v>
      </c>
      <c r="C468" s="16">
        <v>0.01</v>
      </c>
    </row>
    <row r="469" spans="1:3" x14ac:dyDescent="0.25">
      <c r="A469" s="16" t="s">
        <v>961</v>
      </c>
      <c r="B469" s="16">
        <v>0</v>
      </c>
      <c r="C469" s="16">
        <v>0.01</v>
      </c>
    </row>
    <row r="470" spans="1:3" x14ac:dyDescent="0.25">
      <c r="A470" s="16" t="s">
        <v>8184</v>
      </c>
      <c r="B470" s="16">
        <v>0</v>
      </c>
      <c r="C470" s="16">
        <v>0.05</v>
      </c>
    </row>
    <row r="471" spans="1:3" x14ac:dyDescent="0.25">
      <c r="A471" s="16" t="s">
        <v>8007</v>
      </c>
      <c r="B471" s="16">
        <v>0</v>
      </c>
      <c r="C471" s="16">
        <v>3.125E-2</v>
      </c>
    </row>
    <row r="472" spans="1:3" x14ac:dyDescent="0.25">
      <c r="A472" s="16" t="s">
        <v>963</v>
      </c>
      <c r="B472" s="16">
        <v>0</v>
      </c>
      <c r="C472" s="16">
        <v>0.04</v>
      </c>
    </row>
    <row r="473" spans="1:3" x14ac:dyDescent="0.25">
      <c r="A473" s="16" t="s">
        <v>965</v>
      </c>
      <c r="B473" s="16">
        <v>0</v>
      </c>
      <c r="C473" s="16">
        <v>0.03</v>
      </c>
    </row>
    <row r="474" spans="1:3" x14ac:dyDescent="0.25">
      <c r="A474" s="16" t="s">
        <v>967</v>
      </c>
      <c r="B474" s="16">
        <v>0</v>
      </c>
      <c r="C474" s="16">
        <v>0.03</v>
      </c>
    </row>
    <row r="475" spans="1:3" x14ac:dyDescent="0.25">
      <c r="A475" s="16" t="s">
        <v>7499</v>
      </c>
      <c r="B475" s="16">
        <v>0</v>
      </c>
      <c r="C475" s="16">
        <v>0.25</v>
      </c>
    </row>
    <row r="476" spans="1:3" x14ac:dyDescent="0.25">
      <c r="A476" s="16" t="s">
        <v>969</v>
      </c>
      <c r="B476" s="16">
        <v>0</v>
      </c>
      <c r="C476" s="16">
        <v>0.02</v>
      </c>
    </row>
    <row r="477" spans="1:3" x14ac:dyDescent="0.25">
      <c r="A477" s="16" t="s">
        <v>971</v>
      </c>
      <c r="B477" s="16">
        <v>0</v>
      </c>
      <c r="C477" s="16">
        <v>0.02</v>
      </c>
    </row>
    <row r="478" spans="1:3" x14ac:dyDescent="0.25">
      <c r="A478" s="16" t="s">
        <v>201</v>
      </c>
      <c r="B478" s="16">
        <v>0</v>
      </c>
      <c r="C478" s="16">
        <v>6.25E-2</v>
      </c>
    </row>
    <row r="479" spans="1:3" x14ac:dyDescent="0.25">
      <c r="A479" s="16" t="s">
        <v>973</v>
      </c>
      <c r="B479" s="16">
        <v>0</v>
      </c>
      <c r="C479" s="16">
        <v>0.02</v>
      </c>
    </row>
    <row r="480" spans="1:3" x14ac:dyDescent="0.25">
      <c r="A480" s="16" t="s">
        <v>975</v>
      </c>
      <c r="B480" s="16">
        <v>0</v>
      </c>
      <c r="C480" s="16">
        <v>0.03</v>
      </c>
    </row>
    <row r="481" spans="1:3" x14ac:dyDescent="0.25">
      <c r="A481" s="16" t="s">
        <v>977</v>
      </c>
      <c r="B481" s="16">
        <v>0</v>
      </c>
      <c r="C481" s="16">
        <v>0.03</v>
      </c>
    </row>
    <row r="482" spans="1:3" x14ac:dyDescent="0.25">
      <c r="A482" s="16" t="s">
        <v>979</v>
      </c>
      <c r="B482" s="16">
        <v>0</v>
      </c>
      <c r="C482" s="16">
        <v>0.05</v>
      </c>
    </row>
    <row r="483" spans="1:3" x14ac:dyDescent="0.25">
      <c r="A483" s="16" t="s">
        <v>981</v>
      </c>
      <c r="B483" s="16">
        <v>0</v>
      </c>
      <c r="C483" s="16">
        <v>0.05</v>
      </c>
    </row>
    <row r="484" spans="1:3" x14ac:dyDescent="0.25">
      <c r="A484" s="16" t="s">
        <v>983</v>
      </c>
      <c r="B484" s="16">
        <v>0</v>
      </c>
      <c r="C484" s="16">
        <v>0.04</v>
      </c>
    </row>
    <row r="485" spans="1:3" x14ac:dyDescent="0.25">
      <c r="A485" s="16" t="s">
        <v>985</v>
      </c>
      <c r="B485" s="16">
        <v>0</v>
      </c>
      <c r="C485" s="16">
        <v>0.05</v>
      </c>
    </row>
    <row r="486" spans="1:3" x14ac:dyDescent="0.25">
      <c r="A486" s="16" t="s">
        <v>30</v>
      </c>
      <c r="B486" s="16">
        <v>0</v>
      </c>
      <c r="C486" s="16">
        <v>3.125E-2</v>
      </c>
    </row>
    <row r="487" spans="1:3" x14ac:dyDescent="0.25">
      <c r="A487" s="16" t="s">
        <v>987</v>
      </c>
      <c r="B487" s="16">
        <v>0</v>
      </c>
      <c r="C487" s="16">
        <v>0.05</v>
      </c>
    </row>
    <row r="488" spans="1:3" x14ac:dyDescent="0.25">
      <c r="A488" s="16" t="s">
        <v>989</v>
      </c>
      <c r="B488" s="16">
        <v>0</v>
      </c>
      <c r="C488" s="16">
        <v>0.04</v>
      </c>
    </row>
    <row r="489" spans="1:3" x14ac:dyDescent="0.25">
      <c r="A489" s="16" t="s">
        <v>991</v>
      </c>
      <c r="B489" s="16">
        <v>0</v>
      </c>
      <c r="C489" s="16">
        <v>0.05</v>
      </c>
    </row>
    <row r="490" spans="1:3" x14ac:dyDescent="0.25">
      <c r="A490" s="16" t="s">
        <v>993</v>
      </c>
      <c r="B490" s="16">
        <v>0</v>
      </c>
      <c r="C490" s="16">
        <v>0.04</v>
      </c>
    </row>
    <row r="491" spans="1:3" x14ac:dyDescent="0.25">
      <c r="A491" s="16" t="s">
        <v>8202</v>
      </c>
      <c r="B491" s="16">
        <v>0</v>
      </c>
      <c r="C491" s="16">
        <v>0.04</v>
      </c>
    </row>
    <row r="492" spans="1:3" x14ac:dyDescent="0.25">
      <c r="A492" s="16" t="s">
        <v>995</v>
      </c>
      <c r="B492" s="16">
        <v>0</v>
      </c>
      <c r="C492" s="16">
        <v>0.05</v>
      </c>
    </row>
    <row r="493" spans="1:3" x14ac:dyDescent="0.25">
      <c r="A493" s="16" t="s">
        <v>997</v>
      </c>
      <c r="B493" s="16">
        <v>0</v>
      </c>
      <c r="C493" s="16">
        <v>0.04</v>
      </c>
    </row>
    <row r="494" spans="1:3" x14ac:dyDescent="0.25">
      <c r="A494" s="16" t="s">
        <v>8416</v>
      </c>
      <c r="B494" s="16">
        <v>0</v>
      </c>
      <c r="C494" s="16">
        <v>0.01</v>
      </c>
    </row>
    <row r="495" spans="1:3" x14ac:dyDescent="0.25">
      <c r="A495" s="16" t="s">
        <v>8418</v>
      </c>
      <c r="B495" s="16">
        <v>0</v>
      </c>
      <c r="C495" s="16">
        <v>0.03</v>
      </c>
    </row>
    <row r="496" spans="1:3" x14ac:dyDescent="0.25">
      <c r="A496" s="16" t="s">
        <v>8420</v>
      </c>
      <c r="B496" s="16">
        <v>0</v>
      </c>
      <c r="C496" s="16">
        <v>0.02</v>
      </c>
    </row>
    <row r="497" spans="1:3" x14ac:dyDescent="0.25">
      <c r="A497" s="16" t="s">
        <v>999</v>
      </c>
      <c r="B497" s="16">
        <v>0</v>
      </c>
      <c r="C497" s="16">
        <v>0.01</v>
      </c>
    </row>
    <row r="498" spans="1:3" x14ac:dyDescent="0.25">
      <c r="A498" s="16" t="s">
        <v>7662</v>
      </c>
      <c r="B498" s="16">
        <v>0</v>
      </c>
      <c r="C498" s="16">
        <v>0.25</v>
      </c>
    </row>
    <row r="499" spans="1:3" x14ac:dyDescent="0.25">
      <c r="A499" s="16" t="s">
        <v>7664</v>
      </c>
      <c r="B499" s="16">
        <v>0</v>
      </c>
      <c r="C499" s="16">
        <v>0.125</v>
      </c>
    </row>
    <row r="500" spans="1:3" x14ac:dyDescent="0.25">
      <c r="A500" s="16" t="s">
        <v>7830</v>
      </c>
      <c r="B500" s="16">
        <v>0</v>
      </c>
      <c r="C500" s="16">
        <v>0.125</v>
      </c>
    </row>
    <row r="501" spans="1:3" x14ac:dyDescent="0.25">
      <c r="A501" s="16" t="s">
        <v>7774</v>
      </c>
      <c r="B501" s="16">
        <v>0</v>
      </c>
      <c r="C501" s="16">
        <v>6.25E-2</v>
      </c>
    </row>
    <row r="502" spans="1:3" x14ac:dyDescent="0.25">
      <c r="A502" s="16" t="s">
        <v>7776</v>
      </c>
      <c r="B502" s="16">
        <v>0</v>
      </c>
      <c r="C502" s="16">
        <v>0.125</v>
      </c>
    </row>
    <row r="503" spans="1:3" x14ac:dyDescent="0.25">
      <c r="A503" s="16" t="s">
        <v>7486</v>
      </c>
      <c r="B503" s="16">
        <v>0</v>
      </c>
      <c r="C503" s="16">
        <v>0.125</v>
      </c>
    </row>
    <row r="504" spans="1:3" x14ac:dyDescent="0.25">
      <c r="A504" s="16" t="s">
        <v>7545</v>
      </c>
      <c r="B504" s="16">
        <v>0</v>
      </c>
      <c r="C504" s="16">
        <v>6.25E-2</v>
      </c>
    </row>
    <row r="505" spans="1:3" x14ac:dyDescent="0.25">
      <c r="A505" s="16" t="s">
        <v>7529</v>
      </c>
      <c r="B505" s="16">
        <v>0</v>
      </c>
      <c r="C505" s="16">
        <v>6.25E-2</v>
      </c>
    </row>
    <row r="506" spans="1:3" x14ac:dyDescent="0.25">
      <c r="A506" s="16" t="s">
        <v>7531</v>
      </c>
      <c r="B506" s="16">
        <v>0</v>
      </c>
      <c r="C506" s="16">
        <v>6.25E-2</v>
      </c>
    </row>
    <row r="507" spans="1:3" x14ac:dyDescent="0.25">
      <c r="A507" s="16" t="s">
        <v>5948</v>
      </c>
      <c r="B507" s="16">
        <v>0</v>
      </c>
      <c r="C507" s="16">
        <v>0.5</v>
      </c>
    </row>
    <row r="508" spans="1:3" x14ac:dyDescent="0.25">
      <c r="A508" s="16" t="s">
        <v>1001</v>
      </c>
      <c r="B508" s="16">
        <v>0</v>
      </c>
      <c r="C508" s="16">
        <v>0.01</v>
      </c>
    </row>
    <row r="509" spans="1:3" x14ac:dyDescent="0.25">
      <c r="A509" s="16" t="s">
        <v>1003</v>
      </c>
      <c r="B509" s="16">
        <v>0</v>
      </c>
      <c r="C509" s="16">
        <v>0.02</v>
      </c>
    </row>
    <row r="510" spans="1:3" x14ac:dyDescent="0.25">
      <c r="A510" s="16" t="s">
        <v>7533</v>
      </c>
      <c r="B510" s="16">
        <v>0</v>
      </c>
      <c r="C510" s="16">
        <v>6.25E-2</v>
      </c>
    </row>
    <row r="511" spans="1:3" x14ac:dyDescent="0.25">
      <c r="A511" s="16" t="s">
        <v>7389</v>
      </c>
      <c r="B511" s="16">
        <v>0</v>
      </c>
      <c r="C511" s="16">
        <v>6.25E-2</v>
      </c>
    </row>
    <row r="512" spans="1:3" x14ac:dyDescent="0.25">
      <c r="A512" s="16" t="s">
        <v>7312</v>
      </c>
      <c r="B512" s="16">
        <v>0</v>
      </c>
      <c r="C512" s="16">
        <v>6.25E-2</v>
      </c>
    </row>
    <row r="513" spans="1:3" x14ac:dyDescent="0.25">
      <c r="A513" s="16" t="s">
        <v>7374</v>
      </c>
      <c r="B513" s="16">
        <v>0</v>
      </c>
      <c r="C513" s="16">
        <v>6.25E-2</v>
      </c>
    </row>
    <row r="514" spans="1:3" x14ac:dyDescent="0.25">
      <c r="A514" s="16" t="s">
        <v>7376</v>
      </c>
      <c r="B514" s="16">
        <v>0</v>
      </c>
      <c r="C514" s="16">
        <v>3.125E-2</v>
      </c>
    </row>
    <row r="515" spans="1:3" x14ac:dyDescent="0.25">
      <c r="A515" s="16" t="s">
        <v>7378</v>
      </c>
      <c r="B515" s="16">
        <v>0</v>
      </c>
      <c r="C515" s="16">
        <v>3.125E-2</v>
      </c>
    </row>
    <row r="516" spans="1:3" x14ac:dyDescent="0.25">
      <c r="A516" s="16" t="s">
        <v>7418</v>
      </c>
      <c r="B516" s="16">
        <v>0</v>
      </c>
      <c r="C516" s="16">
        <v>6.25E-2</v>
      </c>
    </row>
    <row r="517" spans="1:3" x14ac:dyDescent="0.25">
      <c r="A517" s="16" t="s">
        <v>1005</v>
      </c>
      <c r="B517" s="16">
        <v>0</v>
      </c>
      <c r="C517" s="16">
        <v>0.03</v>
      </c>
    </row>
    <row r="518" spans="1:3" x14ac:dyDescent="0.25">
      <c r="A518" s="16" t="s">
        <v>31</v>
      </c>
      <c r="B518" s="16">
        <v>0</v>
      </c>
      <c r="C518" s="16">
        <v>0.5</v>
      </c>
    </row>
    <row r="519" spans="1:3" x14ac:dyDescent="0.25">
      <c r="A519" s="16" t="s">
        <v>1007</v>
      </c>
      <c r="B519" s="16">
        <v>0</v>
      </c>
      <c r="C519" s="16">
        <v>0.04</v>
      </c>
    </row>
    <row r="520" spans="1:3" x14ac:dyDescent="0.25">
      <c r="A520" s="16" t="s">
        <v>32</v>
      </c>
      <c r="B520" s="16">
        <v>0</v>
      </c>
      <c r="C520" s="16">
        <v>6.25E-2</v>
      </c>
    </row>
    <row r="521" spans="1:3" x14ac:dyDescent="0.25">
      <c r="A521" s="16" t="s">
        <v>5546</v>
      </c>
      <c r="B521" s="16">
        <v>0</v>
      </c>
      <c r="C521" s="16">
        <v>0.125</v>
      </c>
    </row>
    <row r="522" spans="1:3" x14ac:dyDescent="0.25">
      <c r="A522" s="16" t="s">
        <v>1009</v>
      </c>
      <c r="B522" s="16">
        <v>0</v>
      </c>
      <c r="C522" s="16">
        <v>0.01</v>
      </c>
    </row>
    <row r="523" spans="1:3" x14ac:dyDescent="0.25">
      <c r="A523" s="16" t="s">
        <v>1011</v>
      </c>
      <c r="B523" s="16">
        <v>0</v>
      </c>
      <c r="C523" s="16">
        <v>0.01</v>
      </c>
    </row>
    <row r="524" spans="1:3" x14ac:dyDescent="0.25">
      <c r="A524" s="16" t="s">
        <v>5387</v>
      </c>
      <c r="B524" s="16">
        <v>0</v>
      </c>
      <c r="C524" s="16">
        <v>0.5</v>
      </c>
    </row>
    <row r="525" spans="1:3" x14ac:dyDescent="0.25">
      <c r="A525" s="16" t="s">
        <v>5389</v>
      </c>
      <c r="B525" s="16">
        <v>0</v>
      </c>
      <c r="C525" s="16">
        <v>3.125E-2</v>
      </c>
    </row>
    <row r="526" spans="1:3" x14ac:dyDescent="0.25">
      <c r="A526" s="16" t="s">
        <v>5473</v>
      </c>
      <c r="B526" s="16">
        <v>0</v>
      </c>
      <c r="C526" s="16">
        <v>0.5</v>
      </c>
    </row>
    <row r="527" spans="1:3" x14ac:dyDescent="0.25">
      <c r="A527" s="16" t="s">
        <v>5475</v>
      </c>
      <c r="B527" s="16">
        <v>0</v>
      </c>
      <c r="C527" s="16">
        <v>0.25</v>
      </c>
    </row>
    <row r="528" spans="1:3" x14ac:dyDescent="0.25">
      <c r="A528" s="16" t="s">
        <v>1013</v>
      </c>
      <c r="B528" s="16">
        <v>0</v>
      </c>
      <c r="C528" s="16">
        <v>0.04</v>
      </c>
    </row>
    <row r="529" spans="1:3" x14ac:dyDescent="0.25">
      <c r="A529" s="16" t="s">
        <v>1015</v>
      </c>
      <c r="B529" s="16">
        <v>0</v>
      </c>
      <c r="C529" s="16">
        <v>0.03</v>
      </c>
    </row>
    <row r="530" spans="1:3" x14ac:dyDescent="0.25">
      <c r="A530" s="16" t="s">
        <v>5354</v>
      </c>
      <c r="B530" s="16">
        <v>0</v>
      </c>
      <c r="C530" s="16">
        <v>0.5</v>
      </c>
    </row>
    <row r="531" spans="1:3" x14ac:dyDescent="0.25">
      <c r="A531" s="16" t="s">
        <v>1017</v>
      </c>
      <c r="B531" s="16">
        <v>0</v>
      </c>
      <c r="C531" s="16">
        <v>0.02</v>
      </c>
    </row>
    <row r="532" spans="1:3" x14ac:dyDescent="0.25">
      <c r="A532" s="16" t="s">
        <v>1019</v>
      </c>
      <c r="B532" s="16">
        <v>0</v>
      </c>
      <c r="C532" s="16">
        <v>0.01</v>
      </c>
    </row>
    <row r="533" spans="1:3" x14ac:dyDescent="0.25">
      <c r="A533" s="16" t="s">
        <v>1021</v>
      </c>
      <c r="B533" s="16">
        <v>0</v>
      </c>
      <c r="C533" s="16">
        <v>0.03</v>
      </c>
    </row>
    <row r="534" spans="1:3" x14ac:dyDescent="0.25">
      <c r="A534" s="16" t="s">
        <v>1023</v>
      </c>
      <c r="B534" s="16">
        <v>0</v>
      </c>
      <c r="C534" s="16">
        <v>0.05</v>
      </c>
    </row>
    <row r="535" spans="1:3" x14ac:dyDescent="0.25">
      <c r="A535" s="16" t="s">
        <v>7303</v>
      </c>
      <c r="B535" s="16">
        <v>0</v>
      </c>
      <c r="C535" s="16">
        <v>0.125</v>
      </c>
    </row>
    <row r="536" spans="1:3" x14ac:dyDescent="0.25">
      <c r="A536" s="16" t="s">
        <v>1025</v>
      </c>
      <c r="B536" s="16">
        <v>0</v>
      </c>
      <c r="C536" s="16">
        <v>0.04</v>
      </c>
    </row>
    <row r="537" spans="1:3" x14ac:dyDescent="0.25">
      <c r="A537" s="16" t="s">
        <v>7305</v>
      </c>
      <c r="B537" s="16">
        <v>0</v>
      </c>
      <c r="C537" s="16">
        <v>0.125</v>
      </c>
    </row>
    <row r="538" spans="1:3" x14ac:dyDescent="0.25">
      <c r="A538" s="16" t="s">
        <v>1027</v>
      </c>
      <c r="B538" s="16">
        <v>0</v>
      </c>
      <c r="C538" s="16">
        <v>0.04</v>
      </c>
    </row>
    <row r="539" spans="1:3" x14ac:dyDescent="0.25">
      <c r="A539" s="16" t="s">
        <v>1029</v>
      </c>
      <c r="B539" s="16">
        <v>0</v>
      </c>
      <c r="C539" s="16">
        <v>0.01</v>
      </c>
    </row>
    <row r="540" spans="1:3" x14ac:dyDescent="0.25">
      <c r="A540" s="16" t="s">
        <v>8162</v>
      </c>
      <c r="B540" s="16">
        <v>0</v>
      </c>
      <c r="C540" s="16">
        <v>0.02</v>
      </c>
    </row>
    <row r="541" spans="1:3" x14ac:dyDescent="0.25">
      <c r="A541" s="16" t="s">
        <v>8214</v>
      </c>
      <c r="B541" s="16">
        <v>0</v>
      </c>
      <c r="C541" s="16">
        <v>0.04</v>
      </c>
    </row>
    <row r="542" spans="1:3" x14ac:dyDescent="0.25">
      <c r="A542" s="16" t="s">
        <v>1031</v>
      </c>
      <c r="B542" s="16">
        <v>0</v>
      </c>
      <c r="C542" s="16">
        <v>0.03</v>
      </c>
    </row>
    <row r="543" spans="1:3" x14ac:dyDescent="0.25">
      <c r="A543" s="16" t="s">
        <v>1033</v>
      </c>
      <c r="B543" s="16">
        <v>0</v>
      </c>
      <c r="C543" s="16">
        <v>0.01</v>
      </c>
    </row>
    <row r="544" spans="1:3" x14ac:dyDescent="0.25">
      <c r="A544" s="16" t="s">
        <v>7272</v>
      </c>
      <c r="B544" s="16">
        <v>0</v>
      </c>
      <c r="C544" s="16">
        <v>0.125</v>
      </c>
    </row>
    <row r="545" spans="1:3" x14ac:dyDescent="0.25">
      <c r="A545" s="16" t="s">
        <v>1035</v>
      </c>
      <c r="B545" s="16">
        <v>0</v>
      </c>
      <c r="C545" s="16">
        <v>0.02</v>
      </c>
    </row>
    <row r="546" spans="1:3" x14ac:dyDescent="0.25">
      <c r="A546" s="16" t="s">
        <v>1037</v>
      </c>
      <c r="B546" s="16">
        <v>0</v>
      </c>
      <c r="C546" s="16">
        <v>0.02</v>
      </c>
    </row>
    <row r="547" spans="1:3" x14ac:dyDescent="0.25">
      <c r="A547" s="16" t="s">
        <v>1039</v>
      </c>
      <c r="B547" s="16">
        <v>0</v>
      </c>
      <c r="C547" s="16">
        <v>0.01</v>
      </c>
    </row>
    <row r="548" spans="1:3" x14ac:dyDescent="0.25">
      <c r="A548" s="16" t="s">
        <v>1041</v>
      </c>
      <c r="B548" s="16">
        <v>0</v>
      </c>
      <c r="C548" s="16">
        <v>0.02</v>
      </c>
    </row>
    <row r="549" spans="1:3" x14ac:dyDescent="0.25">
      <c r="A549" s="16" t="s">
        <v>33</v>
      </c>
      <c r="B549" s="16">
        <v>0</v>
      </c>
      <c r="C549" s="16">
        <v>0.03</v>
      </c>
    </row>
    <row r="550" spans="1:3" x14ac:dyDescent="0.25">
      <c r="A550" s="16" t="s">
        <v>1044</v>
      </c>
      <c r="B550" s="16">
        <v>0</v>
      </c>
      <c r="C550" s="16">
        <v>0.05</v>
      </c>
    </row>
    <row r="551" spans="1:3" x14ac:dyDescent="0.25">
      <c r="A551" s="16" t="s">
        <v>1046</v>
      </c>
      <c r="B551" s="16">
        <v>0</v>
      </c>
      <c r="C551" s="16">
        <v>0.04</v>
      </c>
    </row>
    <row r="552" spans="1:3" x14ac:dyDescent="0.25">
      <c r="A552" s="16" t="s">
        <v>1048</v>
      </c>
      <c r="B552" s="16">
        <v>0</v>
      </c>
      <c r="C552" s="16">
        <v>0.03</v>
      </c>
    </row>
    <row r="553" spans="1:3" x14ac:dyDescent="0.25">
      <c r="A553" s="16" t="s">
        <v>5946</v>
      </c>
      <c r="B553" s="16">
        <v>0</v>
      </c>
      <c r="C553" s="16">
        <v>0.25</v>
      </c>
    </row>
    <row r="554" spans="1:3" x14ac:dyDescent="0.25">
      <c r="A554" s="16" t="s">
        <v>1050</v>
      </c>
      <c r="B554" s="16">
        <v>0</v>
      </c>
      <c r="C554" s="16">
        <v>0.05</v>
      </c>
    </row>
    <row r="555" spans="1:3" x14ac:dyDescent="0.25">
      <c r="A555" s="16" t="s">
        <v>1052</v>
      </c>
      <c r="B555" s="16">
        <v>0</v>
      </c>
      <c r="C555" s="16">
        <v>0.01</v>
      </c>
    </row>
    <row r="556" spans="1:3" x14ac:dyDescent="0.25">
      <c r="A556" s="16" t="s">
        <v>1054</v>
      </c>
      <c r="B556" s="16">
        <v>0</v>
      </c>
      <c r="C556" s="16">
        <v>0.04</v>
      </c>
    </row>
    <row r="557" spans="1:3" x14ac:dyDescent="0.25">
      <c r="A557" s="16" t="s">
        <v>1056</v>
      </c>
      <c r="B557" s="16">
        <v>0</v>
      </c>
      <c r="C557" s="16">
        <v>0.04</v>
      </c>
    </row>
    <row r="558" spans="1:3" x14ac:dyDescent="0.25">
      <c r="A558" s="16" t="s">
        <v>1058</v>
      </c>
      <c r="B558" s="16">
        <v>0</v>
      </c>
      <c r="C558" s="16">
        <v>0.02</v>
      </c>
    </row>
    <row r="559" spans="1:3" x14ac:dyDescent="0.25">
      <c r="A559" s="16" t="s">
        <v>1060</v>
      </c>
      <c r="B559" s="16">
        <v>0</v>
      </c>
      <c r="C559" s="16">
        <v>0.02</v>
      </c>
    </row>
    <row r="560" spans="1:3" x14ac:dyDescent="0.25">
      <c r="A560" s="16" t="s">
        <v>1062</v>
      </c>
      <c r="B560" s="16">
        <v>0</v>
      </c>
      <c r="C560" s="16">
        <v>0.01</v>
      </c>
    </row>
    <row r="561" spans="1:3" x14ac:dyDescent="0.25">
      <c r="A561" s="16" t="s">
        <v>5642</v>
      </c>
      <c r="B561" s="16">
        <v>0</v>
      </c>
      <c r="C561" s="16">
        <v>3.125E-2</v>
      </c>
    </row>
    <row r="562" spans="1:3" x14ac:dyDescent="0.25">
      <c r="A562" s="16" t="s">
        <v>1064</v>
      </c>
      <c r="B562" s="16">
        <v>0</v>
      </c>
      <c r="C562" s="16">
        <v>0.05</v>
      </c>
    </row>
    <row r="563" spans="1:3" x14ac:dyDescent="0.25">
      <c r="A563" s="16" t="s">
        <v>1066</v>
      </c>
      <c r="B563" s="16">
        <v>0</v>
      </c>
      <c r="C563" s="16">
        <v>0.04</v>
      </c>
    </row>
    <row r="564" spans="1:3" x14ac:dyDescent="0.25">
      <c r="A564" s="16" t="s">
        <v>1068</v>
      </c>
      <c r="B564" s="16">
        <v>0</v>
      </c>
      <c r="C564" s="16">
        <v>0.01</v>
      </c>
    </row>
    <row r="565" spans="1:3" x14ac:dyDescent="0.25">
      <c r="A565" s="16" t="s">
        <v>7924</v>
      </c>
      <c r="B565" s="16">
        <v>0</v>
      </c>
      <c r="C565" s="16">
        <v>3.125E-2</v>
      </c>
    </row>
    <row r="566" spans="1:3" x14ac:dyDescent="0.25">
      <c r="A566" s="16" t="s">
        <v>1070</v>
      </c>
      <c r="B566" s="16">
        <v>0</v>
      </c>
      <c r="C566" s="16">
        <v>0.01</v>
      </c>
    </row>
    <row r="567" spans="1:3" x14ac:dyDescent="0.25">
      <c r="A567" s="16" t="s">
        <v>1072</v>
      </c>
      <c r="B567" s="16">
        <v>0</v>
      </c>
      <c r="C567" s="16">
        <v>0.02</v>
      </c>
    </row>
    <row r="568" spans="1:3" x14ac:dyDescent="0.25">
      <c r="A568" s="16" t="s">
        <v>1074</v>
      </c>
      <c r="B568" s="16">
        <v>0</v>
      </c>
      <c r="C568" s="16">
        <v>0.02</v>
      </c>
    </row>
    <row r="569" spans="1:3" x14ac:dyDescent="0.25">
      <c r="A569" s="16" t="s">
        <v>1076</v>
      </c>
      <c r="B569" s="16">
        <v>0</v>
      </c>
      <c r="C569" s="16">
        <v>0.02</v>
      </c>
    </row>
    <row r="570" spans="1:3" x14ac:dyDescent="0.25">
      <c r="A570" s="16" t="s">
        <v>1078</v>
      </c>
      <c r="B570" s="16">
        <v>0</v>
      </c>
      <c r="C570" s="16">
        <v>0.05</v>
      </c>
    </row>
    <row r="571" spans="1:3" x14ac:dyDescent="0.25">
      <c r="A571" s="16" t="s">
        <v>1080</v>
      </c>
      <c r="B571" s="16">
        <v>0</v>
      </c>
      <c r="C571" s="16">
        <v>0.01</v>
      </c>
    </row>
    <row r="572" spans="1:3" x14ac:dyDescent="0.25">
      <c r="A572" s="16" t="s">
        <v>5644</v>
      </c>
      <c r="B572" s="16">
        <v>0</v>
      </c>
      <c r="C572" s="16">
        <v>3.125E-2</v>
      </c>
    </row>
    <row r="573" spans="1:3" x14ac:dyDescent="0.25">
      <c r="A573" s="16" t="s">
        <v>1082</v>
      </c>
      <c r="B573" s="16">
        <v>0</v>
      </c>
      <c r="C573" s="16">
        <v>0.01</v>
      </c>
    </row>
    <row r="574" spans="1:3" x14ac:dyDescent="0.25">
      <c r="A574" s="16" t="s">
        <v>1084</v>
      </c>
      <c r="B574" s="16">
        <v>0</v>
      </c>
      <c r="C574" s="16">
        <v>0.03</v>
      </c>
    </row>
    <row r="575" spans="1:3" x14ac:dyDescent="0.25">
      <c r="A575" s="16" t="s">
        <v>1086</v>
      </c>
      <c r="B575" s="16">
        <v>0</v>
      </c>
      <c r="C575" s="16">
        <v>0.04</v>
      </c>
    </row>
    <row r="576" spans="1:3" x14ac:dyDescent="0.25">
      <c r="A576" s="16" t="s">
        <v>1088</v>
      </c>
      <c r="B576" s="16">
        <v>0</v>
      </c>
      <c r="C576" s="16">
        <v>0.05</v>
      </c>
    </row>
    <row r="577" spans="1:3" x14ac:dyDescent="0.25">
      <c r="A577" s="16" t="s">
        <v>1090</v>
      </c>
      <c r="B577" s="16">
        <v>0</v>
      </c>
      <c r="C577" s="16">
        <v>0.05</v>
      </c>
    </row>
    <row r="578" spans="1:3" x14ac:dyDescent="0.25">
      <c r="A578" s="16" t="s">
        <v>1092</v>
      </c>
      <c r="B578" s="16">
        <v>0</v>
      </c>
      <c r="C578" s="16">
        <v>0.04</v>
      </c>
    </row>
    <row r="579" spans="1:3" x14ac:dyDescent="0.25">
      <c r="A579" s="16" t="s">
        <v>5824</v>
      </c>
      <c r="B579" s="16">
        <v>0</v>
      </c>
      <c r="C579" s="16">
        <v>0.25</v>
      </c>
    </row>
    <row r="580" spans="1:3" x14ac:dyDescent="0.25">
      <c r="A580" s="16" t="s">
        <v>1094</v>
      </c>
      <c r="B580" s="16">
        <v>0</v>
      </c>
      <c r="C580" s="16">
        <v>0.02</v>
      </c>
    </row>
    <row r="581" spans="1:3" x14ac:dyDescent="0.25">
      <c r="A581" s="16" t="s">
        <v>1096</v>
      </c>
      <c r="B581" s="16">
        <v>0</v>
      </c>
      <c r="C581" s="16">
        <v>0.03</v>
      </c>
    </row>
    <row r="582" spans="1:3" x14ac:dyDescent="0.25">
      <c r="A582" s="16" t="s">
        <v>1098</v>
      </c>
      <c r="B582" s="16">
        <v>0</v>
      </c>
      <c r="C582" s="16">
        <v>0.05</v>
      </c>
    </row>
    <row r="583" spans="1:3" x14ac:dyDescent="0.25">
      <c r="A583" s="16" t="s">
        <v>1100</v>
      </c>
      <c r="B583" s="16">
        <v>0</v>
      </c>
      <c r="C583" s="16">
        <v>0.04</v>
      </c>
    </row>
    <row r="584" spans="1:3" x14ac:dyDescent="0.25">
      <c r="A584" s="16" t="s">
        <v>1102</v>
      </c>
      <c r="B584" s="16">
        <v>0</v>
      </c>
      <c r="C584" s="16">
        <v>0.05</v>
      </c>
    </row>
    <row r="585" spans="1:3" x14ac:dyDescent="0.25">
      <c r="A585" s="16" t="s">
        <v>7594</v>
      </c>
      <c r="B585" s="16">
        <v>0</v>
      </c>
      <c r="C585" s="16">
        <v>0.25</v>
      </c>
    </row>
    <row r="586" spans="1:3" x14ac:dyDescent="0.25">
      <c r="A586" s="16" t="s">
        <v>1104</v>
      </c>
      <c r="B586" s="16">
        <v>0</v>
      </c>
      <c r="C586" s="16">
        <v>0.04</v>
      </c>
    </row>
    <row r="587" spans="1:3" x14ac:dyDescent="0.25">
      <c r="A587" s="16" t="s">
        <v>1106</v>
      </c>
      <c r="B587" s="16">
        <v>0</v>
      </c>
      <c r="C587" s="16">
        <v>0.02</v>
      </c>
    </row>
    <row r="588" spans="1:3" x14ac:dyDescent="0.25">
      <c r="A588" s="16" t="s">
        <v>1108</v>
      </c>
      <c r="B588" s="16">
        <v>0</v>
      </c>
      <c r="C588" s="16">
        <v>0.05</v>
      </c>
    </row>
    <row r="589" spans="1:3" x14ac:dyDescent="0.25">
      <c r="A589" s="16" t="s">
        <v>1110</v>
      </c>
      <c r="B589" s="16">
        <v>0</v>
      </c>
      <c r="C589" s="16">
        <v>0.02</v>
      </c>
    </row>
    <row r="590" spans="1:3" x14ac:dyDescent="0.25">
      <c r="A590" s="16" t="s">
        <v>1112</v>
      </c>
      <c r="B590" s="16">
        <v>0</v>
      </c>
      <c r="C590" s="16">
        <v>0.03</v>
      </c>
    </row>
    <row r="591" spans="1:3" x14ac:dyDescent="0.25">
      <c r="A591" s="16" t="s">
        <v>1114</v>
      </c>
      <c r="B591" s="16">
        <v>0</v>
      </c>
      <c r="C591" s="16">
        <v>0.05</v>
      </c>
    </row>
    <row r="592" spans="1:3" x14ac:dyDescent="0.25">
      <c r="A592" s="16" t="s">
        <v>1116</v>
      </c>
      <c r="B592" s="16">
        <v>0</v>
      </c>
      <c r="C592" s="16">
        <v>0.05</v>
      </c>
    </row>
    <row r="593" spans="1:3" x14ac:dyDescent="0.25">
      <c r="A593" s="16" t="s">
        <v>1118</v>
      </c>
      <c r="B593" s="16">
        <v>0</v>
      </c>
      <c r="C593" s="16">
        <v>0.01</v>
      </c>
    </row>
    <row r="594" spans="1:3" x14ac:dyDescent="0.25">
      <c r="A594" s="16" t="s">
        <v>1120</v>
      </c>
      <c r="B594" s="16">
        <v>0</v>
      </c>
      <c r="C594" s="16">
        <v>0.04</v>
      </c>
    </row>
    <row r="595" spans="1:3" x14ac:dyDescent="0.25">
      <c r="A595" s="16" t="s">
        <v>1122</v>
      </c>
      <c r="B595" s="16">
        <v>0</v>
      </c>
      <c r="C595" s="16">
        <v>0.04</v>
      </c>
    </row>
    <row r="596" spans="1:3" x14ac:dyDescent="0.25">
      <c r="A596" s="16" t="s">
        <v>1124</v>
      </c>
      <c r="B596" s="16">
        <v>0</v>
      </c>
      <c r="C596" s="16">
        <v>0.03</v>
      </c>
    </row>
    <row r="597" spans="1:3" x14ac:dyDescent="0.25">
      <c r="A597" s="16" t="s">
        <v>8382</v>
      </c>
      <c r="B597" s="16">
        <v>0</v>
      </c>
      <c r="C597" s="16">
        <v>0.05</v>
      </c>
    </row>
    <row r="598" spans="1:3" x14ac:dyDescent="0.25">
      <c r="A598" s="16" t="s">
        <v>1126</v>
      </c>
      <c r="B598" s="16">
        <v>0</v>
      </c>
      <c r="C598" s="16">
        <v>0.04</v>
      </c>
    </row>
    <row r="599" spans="1:3" x14ac:dyDescent="0.25">
      <c r="A599" s="16" t="s">
        <v>1128</v>
      </c>
      <c r="B599" s="16">
        <v>0</v>
      </c>
      <c r="C599" s="16">
        <v>0.01</v>
      </c>
    </row>
    <row r="600" spans="1:3" x14ac:dyDescent="0.25">
      <c r="A600" s="16" t="s">
        <v>1130</v>
      </c>
      <c r="B600" s="16">
        <v>0</v>
      </c>
      <c r="C600" s="16">
        <v>0.04</v>
      </c>
    </row>
    <row r="601" spans="1:3" x14ac:dyDescent="0.25">
      <c r="A601" s="16" t="s">
        <v>1132</v>
      </c>
      <c r="B601" s="16">
        <v>0</v>
      </c>
      <c r="C601" s="16">
        <v>0.03</v>
      </c>
    </row>
    <row r="602" spans="1:3" x14ac:dyDescent="0.25">
      <c r="A602" s="16" t="s">
        <v>1134</v>
      </c>
      <c r="B602" s="16">
        <v>0</v>
      </c>
      <c r="C602" s="16">
        <v>0.01</v>
      </c>
    </row>
    <row r="603" spans="1:3" x14ac:dyDescent="0.25">
      <c r="A603" s="16" t="s">
        <v>1136</v>
      </c>
      <c r="B603" s="16">
        <v>0</v>
      </c>
      <c r="C603" s="16">
        <v>0.05</v>
      </c>
    </row>
    <row r="604" spans="1:3" x14ac:dyDescent="0.25">
      <c r="A604" s="16" t="s">
        <v>5425</v>
      </c>
      <c r="B604" s="16">
        <v>0</v>
      </c>
      <c r="C604" s="16">
        <v>0.5</v>
      </c>
    </row>
    <row r="605" spans="1:3" x14ac:dyDescent="0.25">
      <c r="A605" s="16" t="s">
        <v>1138</v>
      </c>
      <c r="B605" s="16">
        <v>0</v>
      </c>
      <c r="C605" s="16">
        <v>0.02</v>
      </c>
    </row>
    <row r="606" spans="1:3" x14ac:dyDescent="0.25">
      <c r="A606" s="16" t="s">
        <v>1140</v>
      </c>
      <c r="B606" s="16">
        <v>0</v>
      </c>
      <c r="C606" s="16">
        <v>0.02</v>
      </c>
    </row>
    <row r="607" spans="1:3" x14ac:dyDescent="0.25">
      <c r="A607" s="16" t="s">
        <v>1142</v>
      </c>
      <c r="B607" s="16">
        <v>0</v>
      </c>
      <c r="C607" s="16">
        <v>0.01</v>
      </c>
    </row>
    <row r="608" spans="1:3" x14ac:dyDescent="0.25">
      <c r="A608" s="16" t="s">
        <v>1144</v>
      </c>
      <c r="B608" s="16">
        <v>0</v>
      </c>
      <c r="C608" s="16">
        <v>0.03</v>
      </c>
    </row>
    <row r="609" spans="1:3" x14ac:dyDescent="0.25">
      <c r="A609" s="16" t="s">
        <v>1146</v>
      </c>
      <c r="B609" s="16">
        <v>0</v>
      </c>
      <c r="C609" s="16">
        <v>0.04</v>
      </c>
    </row>
    <row r="610" spans="1:3" x14ac:dyDescent="0.25">
      <c r="A610" s="16" t="s">
        <v>6019</v>
      </c>
      <c r="B610" s="16">
        <v>0</v>
      </c>
      <c r="C610" s="16">
        <v>0.5</v>
      </c>
    </row>
    <row r="611" spans="1:3" x14ac:dyDescent="0.25">
      <c r="A611" s="16" t="s">
        <v>1148</v>
      </c>
      <c r="B611" s="16">
        <v>0</v>
      </c>
      <c r="C611" s="16">
        <v>0.01</v>
      </c>
    </row>
    <row r="612" spans="1:3" x14ac:dyDescent="0.25">
      <c r="A612" s="16" t="s">
        <v>1150</v>
      </c>
      <c r="B612" s="16">
        <v>0</v>
      </c>
      <c r="C612" s="16">
        <v>0.01</v>
      </c>
    </row>
    <row r="613" spans="1:3" x14ac:dyDescent="0.25">
      <c r="A613" s="16" t="s">
        <v>1152</v>
      </c>
      <c r="B613" s="16">
        <v>0</v>
      </c>
      <c r="C613" s="16">
        <v>0.03</v>
      </c>
    </row>
    <row r="614" spans="1:3" x14ac:dyDescent="0.25">
      <c r="A614" s="16" t="s">
        <v>1154</v>
      </c>
      <c r="B614" s="16">
        <v>0</v>
      </c>
      <c r="C614" s="16">
        <v>0.02</v>
      </c>
    </row>
    <row r="615" spans="1:3" x14ac:dyDescent="0.25">
      <c r="A615" s="16" t="s">
        <v>1156</v>
      </c>
      <c r="B615" s="16">
        <v>0</v>
      </c>
      <c r="C615" s="16">
        <v>0.03</v>
      </c>
    </row>
    <row r="616" spans="1:3" x14ac:dyDescent="0.25">
      <c r="A616" s="16" t="s">
        <v>1158</v>
      </c>
      <c r="B616" s="16">
        <v>0</v>
      </c>
      <c r="C616" s="16">
        <v>0.01</v>
      </c>
    </row>
    <row r="617" spans="1:3" x14ac:dyDescent="0.25">
      <c r="A617" s="16" t="s">
        <v>1160</v>
      </c>
      <c r="B617" s="16">
        <v>0</v>
      </c>
      <c r="C617" s="16">
        <v>0.05</v>
      </c>
    </row>
    <row r="618" spans="1:3" x14ac:dyDescent="0.25">
      <c r="A618" s="16" t="s">
        <v>1162</v>
      </c>
      <c r="B618" s="16">
        <v>0</v>
      </c>
      <c r="C618" s="16">
        <v>0.04</v>
      </c>
    </row>
    <row r="619" spans="1:3" x14ac:dyDescent="0.25">
      <c r="A619" s="16" t="s">
        <v>1164</v>
      </c>
      <c r="B619" s="16">
        <v>0</v>
      </c>
      <c r="C619" s="16">
        <v>0.03</v>
      </c>
    </row>
    <row r="620" spans="1:3" x14ac:dyDescent="0.25">
      <c r="A620" s="16" t="s">
        <v>1166</v>
      </c>
      <c r="B620" s="16">
        <v>0</v>
      </c>
      <c r="C620" s="16">
        <v>0.03</v>
      </c>
    </row>
    <row r="621" spans="1:3" x14ac:dyDescent="0.25">
      <c r="A621" s="16" t="s">
        <v>1168</v>
      </c>
      <c r="B621" s="16">
        <v>0</v>
      </c>
      <c r="C621" s="16">
        <v>0.04</v>
      </c>
    </row>
    <row r="622" spans="1:3" x14ac:dyDescent="0.25">
      <c r="A622" s="16" t="s">
        <v>1170</v>
      </c>
      <c r="B622" s="16">
        <v>0</v>
      </c>
      <c r="C622" s="16">
        <v>0.04</v>
      </c>
    </row>
    <row r="623" spans="1:3" x14ac:dyDescent="0.25">
      <c r="A623" s="16" t="s">
        <v>1172</v>
      </c>
      <c r="B623" s="16">
        <v>0</v>
      </c>
      <c r="C623" s="16">
        <v>0.02</v>
      </c>
    </row>
    <row r="624" spans="1:3" x14ac:dyDescent="0.25">
      <c r="A624" s="16" t="s">
        <v>8032</v>
      </c>
      <c r="B624" s="16">
        <v>0</v>
      </c>
      <c r="C624" s="16">
        <v>3.125E-2</v>
      </c>
    </row>
    <row r="625" spans="1:3" x14ac:dyDescent="0.25">
      <c r="A625" s="16" t="s">
        <v>1174</v>
      </c>
      <c r="B625" s="16">
        <v>0</v>
      </c>
      <c r="C625" s="16">
        <v>0.01</v>
      </c>
    </row>
    <row r="626" spans="1:3" x14ac:dyDescent="0.25">
      <c r="A626" s="16" t="s">
        <v>1176</v>
      </c>
      <c r="B626" s="16">
        <v>0</v>
      </c>
      <c r="C626" s="16">
        <v>0.04</v>
      </c>
    </row>
    <row r="627" spans="1:3" x14ac:dyDescent="0.25">
      <c r="A627" s="16" t="s">
        <v>34</v>
      </c>
      <c r="B627" s="16">
        <v>0</v>
      </c>
      <c r="C627" s="16">
        <v>6.25E-2</v>
      </c>
    </row>
    <row r="628" spans="1:3" x14ac:dyDescent="0.25">
      <c r="A628" s="16" t="s">
        <v>1178</v>
      </c>
      <c r="B628" s="16">
        <v>0</v>
      </c>
      <c r="C628" s="16">
        <v>0.04</v>
      </c>
    </row>
    <row r="629" spans="1:3" x14ac:dyDescent="0.25">
      <c r="A629" s="16" t="s">
        <v>1180</v>
      </c>
      <c r="B629" s="16">
        <v>0</v>
      </c>
      <c r="C629" s="16">
        <v>0.04</v>
      </c>
    </row>
    <row r="630" spans="1:3" x14ac:dyDescent="0.25">
      <c r="A630" s="16" t="s">
        <v>1181</v>
      </c>
      <c r="B630" s="16">
        <v>0</v>
      </c>
      <c r="C630" s="16">
        <v>0.01</v>
      </c>
    </row>
    <row r="631" spans="1:3" x14ac:dyDescent="0.25">
      <c r="A631" s="16" t="s">
        <v>1183</v>
      </c>
      <c r="B631" s="16">
        <v>0</v>
      </c>
      <c r="C631" s="16">
        <v>0.05</v>
      </c>
    </row>
    <row r="632" spans="1:3" x14ac:dyDescent="0.25">
      <c r="A632" s="16" t="s">
        <v>1185</v>
      </c>
      <c r="B632" s="16">
        <v>0</v>
      </c>
      <c r="C632" s="16">
        <v>0.02</v>
      </c>
    </row>
    <row r="633" spans="1:3" x14ac:dyDescent="0.25">
      <c r="A633" s="16" t="s">
        <v>1187</v>
      </c>
      <c r="B633" s="16">
        <v>0</v>
      </c>
      <c r="C633" s="16">
        <v>0.03</v>
      </c>
    </row>
    <row r="634" spans="1:3" x14ac:dyDescent="0.25">
      <c r="A634" s="16" t="s">
        <v>1189</v>
      </c>
      <c r="B634" s="16">
        <v>0</v>
      </c>
      <c r="C634" s="16">
        <v>0.03</v>
      </c>
    </row>
    <row r="635" spans="1:3" x14ac:dyDescent="0.25">
      <c r="A635" s="16" t="s">
        <v>5534</v>
      </c>
      <c r="B635" s="16">
        <v>0</v>
      </c>
      <c r="C635" s="16">
        <v>0.125</v>
      </c>
    </row>
    <row r="636" spans="1:3" x14ac:dyDescent="0.25">
      <c r="A636" s="16" t="s">
        <v>1191</v>
      </c>
      <c r="B636" s="16">
        <v>0</v>
      </c>
      <c r="C636" s="16">
        <v>0.03</v>
      </c>
    </row>
    <row r="637" spans="1:3" x14ac:dyDescent="0.25">
      <c r="A637" s="16" t="s">
        <v>1193</v>
      </c>
      <c r="B637" s="16">
        <v>0</v>
      </c>
      <c r="C637" s="16">
        <v>0.05</v>
      </c>
    </row>
    <row r="638" spans="1:3" x14ac:dyDescent="0.25">
      <c r="A638" s="16" t="s">
        <v>1195</v>
      </c>
      <c r="B638" s="16">
        <v>0</v>
      </c>
      <c r="C638" s="16">
        <v>0.02</v>
      </c>
    </row>
    <row r="639" spans="1:3" x14ac:dyDescent="0.25">
      <c r="A639" s="16" t="s">
        <v>5340</v>
      </c>
      <c r="B639" s="16">
        <v>0</v>
      </c>
      <c r="C639" s="16">
        <v>0.5</v>
      </c>
    </row>
    <row r="640" spans="1:3" x14ac:dyDescent="0.25">
      <c r="A640" s="16" t="s">
        <v>1197</v>
      </c>
      <c r="B640" s="16">
        <v>0</v>
      </c>
      <c r="C640" s="16">
        <v>0.03</v>
      </c>
    </row>
    <row r="641" spans="1:3" x14ac:dyDescent="0.25">
      <c r="A641" s="16" t="s">
        <v>1199</v>
      </c>
      <c r="B641" s="16">
        <v>0</v>
      </c>
      <c r="C641" s="16">
        <v>0.02</v>
      </c>
    </row>
    <row r="642" spans="1:3" x14ac:dyDescent="0.25">
      <c r="A642" s="16" t="s">
        <v>1201</v>
      </c>
      <c r="B642" s="16">
        <v>0</v>
      </c>
      <c r="C642" s="16">
        <v>0.04</v>
      </c>
    </row>
    <row r="643" spans="1:3" x14ac:dyDescent="0.25">
      <c r="A643" s="16" t="s">
        <v>1203</v>
      </c>
      <c r="B643" s="16">
        <v>0</v>
      </c>
      <c r="C643" s="16">
        <v>0.04</v>
      </c>
    </row>
    <row r="644" spans="1:3" x14ac:dyDescent="0.25">
      <c r="A644" s="16" t="s">
        <v>5899</v>
      </c>
      <c r="B644" s="16">
        <v>0</v>
      </c>
      <c r="C644" s="16">
        <v>0.125</v>
      </c>
    </row>
    <row r="645" spans="1:3" x14ac:dyDescent="0.25">
      <c r="A645" s="16" t="s">
        <v>1205</v>
      </c>
      <c r="B645" s="16">
        <v>0</v>
      </c>
      <c r="C645" s="16">
        <v>0.05</v>
      </c>
    </row>
    <row r="646" spans="1:3" x14ac:dyDescent="0.25">
      <c r="A646" s="16" t="s">
        <v>8260</v>
      </c>
      <c r="B646" s="16">
        <v>0</v>
      </c>
      <c r="C646" s="16">
        <v>0.03</v>
      </c>
    </row>
    <row r="647" spans="1:3" x14ac:dyDescent="0.25">
      <c r="A647" s="16" t="s">
        <v>1207</v>
      </c>
      <c r="B647" s="16">
        <v>0</v>
      </c>
      <c r="C647" s="16">
        <v>0.05</v>
      </c>
    </row>
    <row r="648" spans="1:3" x14ac:dyDescent="0.25">
      <c r="A648" s="16" t="s">
        <v>1209</v>
      </c>
      <c r="B648" s="16">
        <v>0</v>
      </c>
      <c r="C648" s="16">
        <v>0.03</v>
      </c>
    </row>
    <row r="649" spans="1:3" x14ac:dyDescent="0.25">
      <c r="A649" s="16" t="s">
        <v>1211</v>
      </c>
      <c r="B649" s="16">
        <v>0</v>
      </c>
      <c r="C649" s="16">
        <v>0.05</v>
      </c>
    </row>
    <row r="650" spans="1:3" x14ac:dyDescent="0.25">
      <c r="A650" s="16" t="s">
        <v>1213</v>
      </c>
      <c r="B650" s="16">
        <v>0</v>
      </c>
      <c r="C650" s="16">
        <v>0.01</v>
      </c>
    </row>
    <row r="651" spans="1:3" x14ac:dyDescent="0.25">
      <c r="A651" s="16" t="s">
        <v>1215</v>
      </c>
      <c r="B651" s="16">
        <v>0</v>
      </c>
      <c r="C651" s="16">
        <v>0.05</v>
      </c>
    </row>
    <row r="652" spans="1:3" x14ac:dyDescent="0.25">
      <c r="A652" s="16" t="s">
        <v>5536</v>
      </c>
      <c r="B652" s="16">
        <v>0</v>
      </c>
      <c r="C652" s="16">
        <v>0.125</v>
      </c>
    </row>
    <row r="653" spans="1:3" x14ac:dyDescent="0.25">
      <c r="A653" s="16" t="s">
        <v>1217</v>
      </c>
      <c r="B653" s="16">
        <v>0</v>
      </c>
      <c r="C653" s="16">
        <v>0.04</v>
      </c>
    </row>
    <row r="654" spans="1:3" x14ac:dyDescent="0.25">
      <c r="A654" s="16" t="s">
        <v>5466</v>
      </c>
      <c r="B654" s="16">
        <v>0</v>
      </c>
      <c r="C654" s="16">
        <v>0.125</v>
      </c>
    </row>
    <row r="655" spans="1:3" x14ac:dyDescent="0.25">
      <c r="A655" s="16" t="s">
        <v>163</v>
      </c>
      <c r="B655" s="16">
        <v>0</v>
      </c>
      <c r="C655" s="16">
        <v>0.25</v>
      </c>
    </row>
    <row r="656" spans="1:3" x14ac:dyDescent="0.25">
      <c r="A656" s="16" t="s">
        <v>1219</v>
      </c>
      <c r="B656" s="16">
        <v>0</v>
      </c>
      <c r="C656" s="16">
        <v>0.05</v>
      </c>
    </row>
    <row r="657" spans="1:3" x14ac:dyDescent="0.25">
      <c r="A657" s="16" t="s">
        <v>1221</v>
      </c>
      <c r="B657" s="16">
        <v>0</v>
      </c>
      <c r="C657" s="16">
        <v>0.03</v>
      </c>
    </row>
    <row r="658" spans="1:3" x14ac:dyDescent="0.25">
      <c r="A658" s="16" t="s">
        <v>1223</v>
      </c>
      <c r="B658" s="16">
        <v>0</v>
      </c>
      <c r="C658" s="16">
        <v>0.02</v>
      </c>
    </row>
    <row r="659" spans="1:3" x14ac:dyDescent="0.25">
      <c r="A659" s="16" t="s">
        <v>1225</v>
      </c>
      <c r="B659" s="16">
        <v>0</v>
      </c>
      <c r="C659" s="16">
        <v>0.05</v>
      </c>
    </row>
    <row r="660" spans="1:3" x14ac:dyDescent="0.25">
      <c r="A660" s="16" t="s">
        <v>1227</v>
      </c>
      <c r="B660" s="16">
        <v>0</v>
      </c>
      <c r="C660" s="16">
        <v>0.01</v>
      </c>
    </row>
    <row r="661" spans="1:3" x14ac:dyDescent="0.25">
      <c r="A661" s="16" t="s">
        <v>1229</v>
      </c>
      <c r="B661" s="16">
        <v>0</v>
      </c>
      <c r="C661" s="16">
        <v>0.05</v>
      </c>
    </row>
    <row r="662" spans="1:3" x14ac:dyDescent="0.25">
      <c r="A662" s="16" t="s">
        <v>1231</v>
      </c>
      <c r="B662" s="16">
        <v>0</v>
      </c>
      <c r="C662" s="16">
        <v>0.02</v>
      </c>
    </row>
    <row r="663" spans="1:3" x14ac:dyDescent="0.25">
      <c r="A663" s="16" t="s">
        <v>1235</v>
      </c>
      <c r="B663" s="16">
        <v>0</v>
      </c>
      <c r="C663" s="16">
        <v>0.01</v>
      </c>
    </row>
    <row r="664" spans="1:3" x14ac:dyDescent="0.25">
      <c r="A664" s="16" t="s">
        <v>1237</v>
      </c>
      <c r="B664" s="16">
        <v>0</v>
      </c>
      <c r="C664" s="16">
        <v>0.05</v>
      </c>
    </row>
    <row r="665" spans="1:3" x14ac:dyDescent="0.25">
      <c r="A665" s="16" t="s">
        <v>1239</v>
      </c>
      <c r="B665" s="16">
        <v>0</v>
      </c>
      <c r="C665" s="16">
        <v>0.03</v>
      </c>
    </row>
    <row r="666" spans="1:3" x14ac:dyDescent="0.25">
      <c r="A666" s="16" t="s">
        <v>5901</v>
      </c>
      <c r="B666" s="16">
        <v>0</v>
      </c>
      <c r="C666" s="16">
        <v>0.25</v>
      </c>
    </row>
    <row r="667" spans="1:3" x14ac:dyDescent="0.25">
      <c r="A667" s="16" t="s">
        <v>1241</v>
      </c>
      <c r="B667" s="16">
        <v>0</v>
      </c>
      <c r="C667" s="16">
        <v>0.05</v>
      </c>
    </row>
    <row r="668" spans="1:3" x14ac:dyDescent="0.25">
      <c r="A668" s="16" t="s">
        <v>8262</v>
      </c>
      <c r="B668" s="16">
        <v>0</v>
      </c>
      <c r="C668" s="16">
        <v>0.02</v>
      </c>
    </row>
    <row r="669" spans="1:3" x14ac:dyDescent="0.25">
      <c r="A669" s="16" t="s">
        <v>1243</v>
      </c>
      <c r="B669" s="16">
        <v>0</v>
      </c>
      <c r="C669" s="16">
        <v>0.03</v>
      </c>
    </row>
    <row r="670" spans="1:3" x14ac:dyDescent="0.25">
      <c r="A670" s="16" t="s">
        <v>8244</v>
      </c>
      <c r="B670" s="16">
        <v>0</v>
      </c>
      <c r="C670" s="16">
        <v>0.04</v>
      </c>
    </row>
    <row r="671" spans="1:3" x14ac:dyDescent="0.25">
      <c r="A671" s="16" t="s">
        <v>1245</v>
      </c>
      <c r="B671" s="16">
        <v>0</v>
      </c>
      <c r="C671" s="16">
        <v>0.01</v>
      </c>
    </row>
    <row r="672" spans="1:3" x14ac:dyDescent="0.25">
      <c r="A672" s="16" t="s">
        <v>1247</v>
      </c>
      <c r="B672" s="16">
        <v>0</v>
      </c>
      <c r="C672" s="16">
        <v>0.02</v>
      </c>
    </row>
    <row r="673" spans="1:3" x14ac:dyDescent="0.25">
      <c r="A673" s="16" t="s">
        <v>1249</v>
      </c>
      <c r="B673" s="16">
        <v>0</v>
      </c>
      <c r="C673" s="16">
        <v>0.04</v>
      </c>
    </row>
    <row r="674" spans="1:3" x14ac:dyDescent="0.25">
      <c r="A674" s="16" t="s">
        <v>1251</v>
      </c>
      <c r="B674" s="16">
        <v>0</v>
      </c>
      <c r="C674" s="16">
        <v>0.05</v>
      </c>
    </row>
    <row r="675" spans="1:3" x14ac:dyDescent="0.25">
      <c r="A675" s="16" t="s">
        <v>1253</v>
      </c>
      <c r="B675" s="16">
        <v>0</v>
      </c>
      <c r="C675" s="16">
        <v>0.05</v>
      </c>
    </row>
    <row r="676" spans="1:3" x14ac:dyDescent="0.25">
      <c r="A676" s="16" t="s">
        <v>1255</v>
      </c>
      <c r="B676" s="16">
        <v>0</v>
      </c>
      <c r="C676" s="16">
        <v>0.05</v>
      </c>
    </row>
    <row r="677" spans="1:3" x14ac:dyDescent="0.25">
      <c r="A677" s="16" t="s">
        <v>1257</v>
      </c>
      <c r="B677" s="16">
        <v>0</v>
      </c>
      <c r="C677" s="16">
        <v>0.05</v>
      </c>
    </row>
    <row r="678" spans="1:3" x14ac:dyDescent="0.25">
      <c r="A678" s="16" t="s">
        <v>1259</v>
      </c>
      <c r="B678" s="16">
        <v>0</v>
      </c>
      <c r="C678" s="16">
        <v>0.02</v>
      </c>
    </row>
    <row r="679" spans="1:3" x14ac:dyDescent="0.25">
      <c r="A679" s="16" t="s">
        <v>8398</v>
      </c>
      <c r="B679" s="16">
        <v>0</v>
      </c>
      <c r="C679" s="16">
        <v>0.01</v>
      </c>
    </row>
    <row r="680" spans="1:3" x14ac:dyDescent="0.25">
      <c r="A680" s="16" t="s">
        <v>1261</v>
      </c>
      <c r="B680" s="16">
        <v>0</v>
      </c>
      <c r="C680" s="16">
        <v>0.01</v>
      </c>
    </row>
    <row r="681" spans="1:3" x14ac:dyDescent="0.25">
      <c r="A681" s="16" t="s">
        <v>1263</v>
      </c>
      <c r="B681" s="16">
        <v>0</v>
      </c>
      <c r="C681" s="16">
        <v>0.02</v>
      </c>
    </row>
    <row r="682" spans="1:3" x14ac:dyDescent="0.25">
      <c r="A682" s="16" t="s">
        <v>1265</v>
      </c>
      <c r="B682" s="16">
        <v>0</v>
      </c>
      <c r="C682" s="16">
        <v>0.03</v>
      </c>
    </row>
    <row r="683" spans="1:3" x14ac:dyDescent="0.25">
      <c r="A683" s="16" t="s">
        <v>1267</v>
      </c>
      <c r="B683" s="16">
        <v>0</v>
      </c>
      <c r="C683" s="16">
        <v>0.03</v>
      </c>
    </row>
    <row r="684" spans="1:3" x14ac:dyDescent="0.25">
      <c r="A684" s="16" t="s">
        <v>8186</v>
      </c>
      <c r="B684" s="16">
        <v>0</v>
      </c>
      <c r="C684" s="16">
        <v>0.03</v>
      </c>
    </row>
    <row r="685" spans="1:3" x14ac:dyDescent="0.25">
      <c r="A685" s="16" t="s">
        <v>7907</v>
      </c>
      <c r="B685" s="16">
        <v>0</v>
      </c>
      <c r="C685" s="16">
        <v>6.25E-2</v>
      </c>
    </row>
    <row r="686" spans="1:3" x14ac:dyDescent="0.25">
      <c r="A686" s="16" t="s">
        <v>1269</v>
      </c>
      <c r="B686" s="16">
        <v>0</v>
      </c>
      <c r="C686" s="16">
        <v>0.02</v>
      </c>
    </row>
    <row r="687" spans="1:3" x14ac:dyDescent="0.25">
      <c r="A687" s="16" t="s">
        <v>5725</v>
      </c>
      <c r="B687" s="16">
        <v>0</v>
      </c>
      <c r="C687" s="16">
        <v>0.5</v>
      </c>
    </row>
    <row r="688" spans="1:3" x14ac:dyDescent="0.25">
      <c r="A688" s="16" t="s">
        <v>8396</v>
      </c>
      <c r="B688" s="16">
        <v>0</v>
      </c>
      <c r="C688" s="16">
        <v>0.02</v>
      </c>
    </row>
    <row r="689" spans="1:3" x14ac:dyDescent="0.25">
      <c r="A689" s="16" t="s">
        <v>1271</v>
      </c>
      <c r="B689" s="16">
        <v>0</v>
      </c>
      <c r="C689" s="16">
        <v>0.01</v>
      </c>
    </row>
    <row r="690" spans="1:3" x14ac:dyDescent="0.25">
      <c r="A690" s="16" t="s">
        <v>35</v>
      </c>
      <c r="B690" s="16">
        <v>0</v>
      </c>
      <c r="C690" s="16">
        <v>0.01</v>
      </c>
    </row>
    <row r="691" spans="1:3" x14ac:dyDescent="0.25">
      <c r="A691" s="16" t="s">
        <v>1274</v>
      </c>
      <c r="B691" s="16">
        <v>0</v>
      </c>
      <c r="C691" s="16">
        <v>0.01</v>
      </c>
    </row>
    <row r="692" spans="1:3" x14ac:dyDescent="0.25">
      <c r="A692" s="16" t="s">
        <v>7438</v>
      </c>
      <c r="B692" s="16">
        <v>0</v>
      </c>
      <c r="C692" s="16">
        <v>0.5</v>
      </c>
    </row>
    <row r="693" spans="1:3" x14ac:dyDescent="0.25">
      <c r="A693" s="16" t="s">
        <v>1276</v>
      </c>
      <c r="B693" s="16">
        <v>0</v>
      </c>
      <c r="C693" s="16">
        <v>0.01</v>
      </c>
    </row>
    <row r="694" spans="1:3" x14ac:dyDescent="0.25">
      <c r="A694" s="16" t="s">
        <v>1278</v>
      </c>
      <c r="B694" s="16">
        <v>0</v>
      </c>
      <c r="C694" s="16">
        <v>0.05</v>
      </c>
    </row>
    <row r="695" spans="1:3" x14ac:dyDescent="0.25">
      <c r="A695" s="16" t="s">
        <v>1280</v>
      </c>
      <c r="B695" s="16">
        <v>0</v>
      </c>
      <c r="C695" s="16">
        <v>0.01</v>
      </c>
    </row>
    <row r="696" spans="1:3" x14ac:dyDescent="0.25">
      <c r="A696" s="16" t="s">
        <v>1282</v>
      </c>
      <c r="B696" s="16">
        <v>0</v>
      </c>
      <c r="C696" s="16">
        <v>0.05</v>
      </c>
    </row>
    <row r="697" spans="1:3" x14ac:dyDescent="0.25">
      <c r="A697" s="16" t="s">
        <v>186</v>
      </c>
      <c r="B697" s="16">
        <v>0</v>
      </c>
      <c r="C697" s="16">
        <v>0.02</v>
      </c>
    </row>
    <row r="698" spans="1:3" x14ac:dyDescent="0.25">
      <c r="A698" s="16" t="s">
        <v>1285</v>
      </c>
      <c r="B698" s="16">
        <v>0</v>
      </c>
      <c r="C698" s="16">
        <v>0.02</v>
      </c>
    </row>
    <row r="699" spans="1:3" x14ac:dyDescent="0.25">
      <c r="A699" s="16" t="s">
        <v>7495</v>
      </c>
      <c r="B699" s="16">
        <v>0</v>
      </c>
      <c r="C699" s="16">
        <v>0.25</v>
      </c>
    </row>
    <row r="700" spans="1:3" x14ac:dyDescent="0.25">
      <c r="A700" s="16" t="s">
        <v>1287</v>
      </c>
      <c r="B700" s="16">
        <v>0</v>
      </c>
      <c r="C700" s="16">
        <v>0.04</v>
      </c>
    </row>
    <row r="701" spans="1:3" x14ac:dyDescent="0.25">
      <c r="A701" s="16" t="s">
        <v>1289</v>
      </c>
      <c r="B701" s="16">
        <v>0</v>
      </c>
      <c r="C701" s="16">
        <v>0.03</v>
      </c>
    </row>
    <row r="702" spans="1:3" x14ac:dyDescent="0.25">
      <c r="A702" s="16" t="s">
        <v>1291</v>
      </c>
      <c r="B702" s="16">
        <v>0</v>
      </c>
      <c r="C702" s="16">
        <v>0.05</v>
      </c>
    </row>
    <row r="703" spans="1:3" x14ac:dyDescent="0.25">
      <c r="A703" s="16" t="s">
        <v>7926</v>
      </c>
      <c r="B703" s="16">
        <v>0</v>
      </c>
      <c r="C703" s="16">
        <v>0.25</v>
      </c>
    </row>
    <row r="704" spans="1:3" x14ac:dyDescent="0.25">
      <c r="A704" s="16" t="s">
        <v>1293</v>
      </c>
      <c r="B704" s="16">
        <v>0</v>
      </c>
      <c r="C704" s="16">
        <v>0.05</v>
      </c>
    </row>
    <row r="705" spans="1:3" x14ac:dyDescent="0.25">
      <c r="A705" s="16" t="s">
        <v>7497</v>
      </c>
      <c r="B705" s="16">
        <v>0</v>
      </c>
      <c r="C705" s="16">
        <v>0.125</v>
      </c>
    </row>
    <row r="706" spans="1:3" x14ac:dyDescent="0.25">
      <c r="A706" s="16" t="s">
        <v>1295</v>
      </c>
      <c r="B706" s="16">
        <v>0</v>
      </c>
      <c r="C706" s="16">
        <v>0.04</v>
      </c>
    </row>
    <row r="707" spans="1:3" x14ac:dyDescent="0.25">
      <c r="A707" s="16" t="s">
        <v>1297</v>
      </c>
      <c r="B707" s="16">
        <v>0</v>
      </c>
      <c r="C707" s="16">
        <v>0.04</v>
      </c>
    </row>
    <row r="708" spans="1:3" x14ac:dyDescent="0.25">
      <c r="A708" s="16" t="s">
        <v>8188</v>
      </c>
      <c r="B708" s="16">
        <v>0</v>
      </c>
      <c r="C708" s="16">
        <v>0.02</v>
      </c>
    </row>
    <row r="709" spans="1:3" x14ac:dyDescent="0.25">
      <c r="A709" s="16" t="s">
        <v>1299</v>
      </c>
      <c r="B709" s="16">
        <v>0</v>
      </c>
      <c r="C709" s="16">
        <v>0.04</v>
      </c>
    </row>
    <row r="710" spans="1:3" x14ac:dyDescent="0.25">
      <c r="A710" s="16" t="s">
        <v>1301</v>
      </c>
      <c r="B710" s="16">
        <v>0</v>
      </c>
      <c r="C710" s="16">
        <v>0.02</v>
      </c>
    </row>
    <row r="711" spans="1:3" x14ac:dyDescent="0.25">
      <c r="A711" s="16" t="s">
        <v>1303</v>
      </c>
      <c r="B711" s="16">
        <v>0</v>
      </c>
      <c r="C711" s="16">
        <v>0.02</v>
      </c>
    </row>
    <row r="712" spans="1:3" x14ac:dyDescent="0.25">
      <c r="A712" s="16" t="s">
        <v>1305</v>
      </c>
      <c r="B712" s="16">
        <v>0</v>
      </c>
      <c r="C712" s="16">
        <v>0.01</v>
      </c>
    </row>
    <row r="713" spans="1:3" x14ac:dyDescent="0.25">
      <c r="A713" s="16" t="s">
        <v>1307</v>
      </c>
      <c r="B713" s="16">
        <v>0</v>
      </c>
      <c r="C713" s="16">
        <v>0.05</v>
      </c>
    </row>
    <row r="714" spans="1:3" x14ac:dyDescent="0.25">
      <c r="A714" s="16" t="s">
        <v>1309</v>
      </c>
      <c r="B714" s="16">
        <v>0</v>
      </c>
      <c r="C714" s="16">
        <v>0.02</v>
      </c>
    </row>
    <row r="715" spans="1:3" x14ac:dyDescent="0.25">
      <c r="A715" s="16" t="s">
        <v>1311</v>
      </c>
      <c r="B715" s="16">
        <v>0</v>
      </c>
      <c r="C715" s="16">
        <v>0.04</v>
      </c>
    </row>
    <row r="716" spans="1:3" x14ac:dyDescent="0.25">
      <c r="A716" s="16" t="s">
        <v>1313</v>
      </c>
      <c r="B716" s="16">
        <v>0</v>
      </c>
      <c r="C716" s="16">
        <v>0.04</v>
      </c>
    </row>
    <row r="717" spans="1:3" x14ac:dyDescent="0.25">
      <c r="A717" s="16" t="s">
        <v>228</v>
      </c>
      <c r="B717" s="16">
        <v>0</v>
      </c>
      <c r="C717" s="16">
        <v>3.125E-2</v>
      </c>
    </row>
    <row r="718" spans="1:3" x14ac:dyDescent="0.25">
      <c r="A718" s="16" t="s">
        <v>1315</v>
      </c>
      <c r="B718" s="16">
        <v>0</v>
      </c>
      <c r="C718" s="16">
        <v>0.05</v>
      </c>
    </row>
    <row r="719" spans="1:3" x14ac:dyDescent="0.25">
      <c r="A719" s="16" t="s">
        <v>1317</v>
      </c>
      <c r="B719" s="16">
        <v>0</v>
      </c>
      <c r="C719" s="16">
        <v>0.01</v>
      </c>
    </row>
    <row r="720" spans="1:3" x14ac:dyDescent="0.25">
      <c r="A720" s="16" t="s">
        <v>1319</v>
      </c>
      <c r="B720" s="16">
        <v>0</v>
      </c>
      <c r="C720" s="16">
        <v>0.01</v>
      </c>
    </row>
    <row r="721" spans="1:3" x14ac:dyDescent="0.25">
      <c r="A721" s="16" t="s">
        <v>1321</v>
      </c>
      <c r="B721" s="16">
        <v>0</v>
      </c>
      <c r="C721" s="16">
        <v>0.02</v>
      </c>
    </row>
    <row r="722" spans="1:3" x14ac:dyDescent="0.25">
      <c r="A722" s="16" t="s">
        <v>1323</v>
      </c>
      <c r="B722" s="16">
        <v>0</v>
      </c>
      <c r="C722" s="16">
        <v>0.04</v>
      </c>
    </row>
    <row r="723" spans="1:3" x14ac:dyDescent="0.25">
      <c r="A723" s="16" t="s">
        <v>1325</v>
      </c>
      <c r="B723" s="16">
        <v>0</v>
      </c>
      <c r="C723" s="16">
        <v>0.03</v>
      </c>
    </row>
    <row r="724" spans="1:3" x14ac:dyDescent="0.25">
      <c r="A724" s="16" t="s">
        <v>1327</v>
      </c>
      <c r="B724" s="16">
        <v>0</v>
      </c>
      <c r="C724" s="16">
        <v>0.02</v>
      </c>
    </row>
    <row r="725" spans="1:3" x14ac:dyDescent="0.25">
      <c r="A725" s="16" t="s">
        <v>1329</v>
      </c>
      <c r="B725" s="16">
        <v>0</v>
      </c>
      <c r="C725" s="16">
        <v>0.03</v>
      </c>
    </row>
    <row r="726" spans="1:3" x14ac:dyDescent="0.25">
      <c r="A726" s="16" t="s">
        <v>1331</v>
      </c>
      <c r="B726" s="16">
        <v>0</v>
      </c>
      <c r="C726" s="16">
        <v>0.01</v>
      </c>
    </row>
    <row r="727" spans="1:3" x14ac:dyDescent="0.25">
      <c r="A727" s="16" t="s">
        <v>6021</v>
      </c>
      <c r="B727" s="16">
        <v>0</v>
      </c>
      <c r="C727" s="16">
        <v>6.25E-2</v>
      </c>
    </row>
    <row r="728" spans="1:3" x14ac:dyDescent="0.25">
      <c r="A728" s="16" t="s">
        <v>1333</v>
      </c>
      <c r="B728" s="16">
        <v>0</v>
      </c>
      <c r="C728" s="16">
        <v>0.03</v>
      </c>
    </row>
    <row r="729" spans="1:3" x14ac:dyDescent="0.25">
      <c r="A729" s="16" t="s">
        <v>1335</v>
      </c>
      <c r="B729" s="16">
        <v>0</v>
      </c>
      <c r="C729" s="16">
        <v>0.01</v>
      </c>
    </row>
    <row r="730" spans="1:3" x14ac:dyDescent="0.25">
      <c r="A730" s="16" t="s">
        <v>1337</v>
      </c>
      <c r="B730" s="16">
        <v>0</v>
      </c>
      <c r="C730" s="16">
        <v>0.01</v>
      </c>
    </row>
    <row r="731" spans="1:3" x14ac:dyDescent="0.25">
      <c r="A731" s="16" t="s">
        <v>1339</v>
      </c>
      <c r="B731" s="16">
        <v>0</v>
      </c>
      <c r="C731" s="16">
        <v>0.02</v>
      </c>
    </row>
    <row r="732" spans="1:3" x14ac:dyDescent="0.25">
      <c r="A732" s="16" t="s">
        <v>1341</v>
      </c>
      <c r="B732" s="16">
        <v>0</v>
      </c>
      <c r="C732" s="16">
        <v>0.05</v>
      </c>
    </row>
    <row r="733" spans="1:3" x14ac:dyDescent="0.25">
      <c r="A733" s="16" t="s">
        <v>6023</v>
      </c>
      <c r="B733" s="16">
        <v>0</v>
      </c>
      <c r="C733" s="16">
        <v>6.25E-2</v>
      </c>
    </row>
    <row r="734" spans="1:3" x14ac:dyDescent="0.25">
      <c r="A734" s="16" t="s">
        <v>5891</v>
      </c>
      <c r="B734" s="16">
        <v>0</v>
      </c>
      <c r="C734" s="16">
        <v>0.25</v>
      </c>
    </row>
    <row r="735" spans="1:3" x14ac:dyDescent="0.25">
      <c r="A735" s="16" t="s">
        <v>1343</v>
      </c>
      <c r="B735" s="16">
        <v>0</v>
      </c>
      <c r="C735" s="16">
        <v>0.03</v>
      </c>
    </row>
    <row r="736" spans="1:3" x14ac:dyDescent="0.25">
      <c r="A736" s="16" t="s">
        <v>1345</v>
      </c>
      <c r="B736" s="16">
        <v>0</v>
      </c>
      <c r="C736" s="16">
        <v>0.01</v>
      </c>
    </row>
    <row r="737" spans="1:3" x14ac:dyDescent="0.25">
      <c r="A737" s="16" t="s">
        <v>1347</v>
      </c>
      <c r="B737" s="16">
        <v>0</v>
      </c>
      <c r="C737" s="16">
        <v>0.02</v>
      </c>
    </row>
    <row r="738" spans="1:3" x14ac:dyDescent="0.25">
      <c r="A738" s="16" t="s">
        <v>1349</v>
      </c>
      <c r="B738" s="16">
        <v>0</v>
      </c>
      <c r="C738" s="16">
        <v>0.03</v>
      </c>
    </row>
    <row r="739" spans="1:3" x14ac:dyDescent="0.25">
      <c r="A739" s="16" t="s">
        <v>1351</v>
      </c>
      <c r="B739" s="16">
        <v>0</v>
      </c>
      <c r="C739" s="16">
        <v>0.04</v>
      </c>
    </row>
    <row r="740" spans="1:3" x14ac:dyDescent="0.25">
      <c r="A740" s="16" t="s">
        <v>1353</v>
      </c>
      <c r="B740" s="16">
        <v>0</v>
      </c>
      <c r="C740" s="16">
        <v>0.04</v>
      </c>
    </row>
    <row r="741" spans="1:3" x14ac:dyDescent="0.25">
      <c r="A741" s="16" t="s">
        <v>8190</v>
      </c>
      <c r="B741" s="16">
        <v>0</v>
      </c>
      <c r="C741" s="16">
        <v>0.05</v>
      </c>
    </row>
    <row r="742" spans="1:3" x14ac:dyDescent="0.25">
      <c r="A742" s="16" t="s">
        <v>1355</v>
      </c>
      <c r="B742" s="16">
        <v>0</v>
      </c>
      <c r="C742" s="16">
        <v>0.03</v>
      </c>
    </row>
    <row r="743" spans="1:3" x14ac:dyDescent="0.25">
      <c r="A743" s="16" t="s">
        <v>1357</v>
      </c>
      <c r="B743" s="16">
        <v>0</v>
      </c>
      <c r="C743" s="16">
        <v>0.04</v>
      </c>
    </row>
    <row r="744" spans="1:3" x14ac:dyDescent="0.25">
      <c r="A744" s="16" t="s">
        <v>7993</v>
      </c>
      <c r="B744" s="16">
        <v>0</v>
      </c>
      <c r="C744" s="16">
        <v>0.5</v>
      </c>
    </row>
    <row r="745" spans="1:3" x14ac:dyDescent="0.25">
      <c r="A745" s="16" t="s">
        <v>8066</v>
      </c>
      <c r="B745" s="16">
        <v>0</v>
      </c>
      <c r="C745" s="16">
        <v>0.25</v>
      </c>
    </row>
    <row r="746" spans="1:3" x14ac:dyDescent="0.25">
      <c r="A746" s="16" t="s">
        <v>1359</v>
      </c>
      <c r="B746" s="16">
        <v>0</v>
      </c>
      <c r="C746" s="16">
        <v>0.01</v>
      </c>
    </row>
    <row r="747" spans="1:3" x14ac:dyDescent="0.25">
      <c r="A747" s="16" t="s">
        <v>7978</v>
      </c>
      <c r="B747" s="16">
        <v>0</v>
      </c>
      <c r="C747" s="16">
        <v>0.125</v>
      </c>
    </row>
    <row r="748" spans="1:3" x14ac:dyDescent="0.25">
      <c r="A748" s="16" t="s">
        <v>8362</v>
      </c>
      <c r="B748" s="16">
        <v>0</v>
      </c>
      <c r="C748" s="16">
        <v>0.05</v>
      </c>
    </row>
    <row r="749" spans="1:3" x14ac:dyDescent="0.25">
      <c r="A749" s="16" t="s">
        <v>1361</v>
      </c>
      <c r="B749" s="16">
        <v>0</v>
      </c>
      <c r="C749" s="16">
        <v>0.01</v>
      </c>
    </row>
    <row r="750" spans="1:3" x14ac:dyDescent="0.25">
      <c r="A750" s="16" t="s">
        <v>1363</v>
      </c>
      <c r="B750" s="16">
        <v>0</v>
      </c>
      <c r="C750" s="16">
        <v>0.05</v>
      </c>
    </row>
    <row r="751" spans="1:3" x14ac:dyDescent="0.25">
      <c r="A751" s="16" t="s">
        <v>1365</v>
      </c>
      <c r="B751" s="16">
        <v>0</v>
      </c>
      <c r="C751" s="16">
        <v>0.01</v>
      </c>
    </row>
    <row r="752" spans="1:3" x14ac:dyDescent="0.25">
      <c r="A752" s="16" t="s">
        <v>1367</v>
      </c>
      <c r="B752" s="16">
        <v>0</v>
      </c>
      <c r="C752" s="16">
        <v>0.02</v>
      </c>
    </row>
    <row r="753" spans="1:3" x14ac:dyDescent="0.25">
      <c r="A753" s="16" t="s">
        <v>5893</v>
      </c>
      <c r="B753" s="16">
        <v>0</v>
      </c>
      <c r="C753" s="16">
        <v>3.125E-2</v>
      </c>
    </row>
    <row r="754" spans="1:3" x14ac:dyDescent="0.25">
      <c r="A754" s="16" t="s">
        <v>8347</v>
      </c>
      <c r="B754" s="16">
        <v>0</v>
      </c>
      <c r="C754" s="16">
        <v>0.05</v>
      </c>
    </row>
    <row r="755" spans="1:3" x14ac:dyDescent="0.25">
      <c r="A755" s="16" t="s">
        <v>7980</v>
      </c>
      <c r="B755" s="16">
        <v>0</v>
      </c>
      <c r="C755" s="16">
        <v>6.25E-2</v>
      </c>
    </row>
    <row r="756" spans="1:3" x14ac:dyDescent="0.25">
      <c r="A756" s="16" t="s">
        <v>7432</v>
      </c>
      <c r="B756" s="16">
        <v>0</v>
      </c>
      <c r="C756" s="16">
        <v>6.25E-2</v>
      </c>
    </row>
    <row r="757" spans="1:3" x14ac:dyDescent="0.25">
      <c r="A757" s="16" t="s">
        <v>1369</v>
      </c>
      <c r="B757" s="16">
        <v>0</v>
      </c>
      <c r="C757" s="16">
        <v>0.03</v>
      </c>
    </row>
    <row r="758" spans="1:3" x14ac:dyDescent="0.25">
      <c r="A758" s="16" t="s">
        <v>1371</v>
      </c>
      <c r="B758" s="16">
        <v>0</v>
      </c>
      <c r="C758" s="16">
        <v>0.05</v>
      </c>
    </row>
    <row r="759" spans="1:3" x14ac:dyDescent="0.25">
      <c r="A759" s="16" t="s">
        <v>1373</v>
      </c>
      <c r="B759" s="16">
        <v>0</v>
      </c>
      <c r="C759" s="16">
        <v>0.01</v>
      </c>
    </row>
    <row r="760" spans="1:3" x14ac:dyDescent="0.25">
      <c r="A760" s="16" t="s">
        <v>1375</v>
      </c>
      <c r="B760" s="16">
        <v>0</v>
      </c>
      <c r="C760" s="16">
        <v>0.04</v>
      </c>
    </row>
    <row r="761" spans="1:3" x14ac:dyDescent="0.25">
      <c r="A761" s="16" t="s">
        <v>1377</v>
      </c>
      <c r="B761" s="16">
        <v>0</v>
      </c>
      <c r="C761" s="16">
        <v>0.03</v>
      </c>
    </row>
    <row r="762" spans="1:3" x14ac:dyDescent="0.25">
      <c r="A762" s="16" t="s">
        <v>5975</v>
      </c>
      <c r="B762" s="16">
        <v>0</v>
      </c>
      <c r="C762" s="16">
        <v>0.125</v>
      </c>
    </row>
    <row r="763" spans="1:3" x14ac:dyDescent="0.25">
      <c r="A763" s="16" t="s">
        <v>1379</v>
      </c>
      <c r="B763" s="16">
        <v>0</v>
      </c>
      <c r="C763" s="16">
        <v>0.02</v>
      </c>
    </row>
    <row r="764" spans="1:3" x14ac:dyDescent="0.25">
      <c r="A764" s="16" t="s">
        <v>1381</v>
      </c>
      <c r="B764" s="16">
        <v>0</v>
      </c>
      <c r="C764" s="16">
        <v>0.04</v>
      </c>
    </row>
    <row r="765" spans="1:3" x14ac:dyDescent="0.25">
      <c r="A765" s="16" t="s">
        <v>1383</v>
      </c>
      <c r="B765" s="16">
        <v>0</v>
      </c>
      <c r="C765" s="16">
        <v>0.01</v>
      </c>
    </row>
    <row r="766" spans="1:3" x14ac:dyDescent="0.25">
      <c r="A766" s="16" t="s">
        <v>8001</v>
      </c>
      <c r="B766" s="16">
        <v>0</v>
      </c>
      <c r="C766" s="16">
        <v>0.125</v>
      </c>
    </row>
    <row r="767" spans="1:3" x14ac:dyDescent="0.25">
      <c r="A767" s="16" t="s">
        <v>1385</v>
      </c>
      <c r="B767" s="16">
        <v>0</v>
      </c>
      <c r="C767" s="16">
        <v>0.03</v>
      </c>
    </row>
    <row r="768" spans="1:3" x14ac:dyDescent="0.25">
      <c r="A768" s="16" t="s">
        <v>1387</v>
      </c>
      <c r="B768" s="16">
        <v>0</v>
      </c>
      <c r="C768" s="16">
        <v>0.05</v>
      </c>
    </row>
    <row r="769" spans="1:3" x14ac:dyDescent="0.25">
      <c r="A769" s="16" t="s">
        <v>8468</v>
      </c>
      <c r="B769" s="16">
        <v>0</v>
      </c>
      <c r="C769" s="16">
        <v>0.01</v>
      </c>
    </row>
    <row r="770" spans="1:3" x14ac:dyDescent="0.25">
      <c r="A770" s="16" t="s">
        <v>1389</v>
      </c>
      <c r="B770" s="16">
        <v>0</v>
      </c>
      <c r="C770" s="16">
        <v>0.01</v>
      </c>
    </row>
    <row r="771" spans="1:3" x14ac:dyDescent="0.25">
      <c r="A771" s="16" t="s">
        <v>1391</v>
      </c>
      <c r="B771" s="16">
        <v>0</v>
      </c>
      <c r="C771" s="16">
        <v>0.04</v>
      </c>
    </row>
    <row r="772" spans="1:3" x14ac:dyDescent="0.25">
      <c r="A772" s="16" t="s">
        <v>1393</v>
      </c>
      <c r="B772" s="16">
        <v>0</v>
      </c>
      <c r="C772" s="16">
        <v>0.03</v>
      </c>
    </row>
    <row r="773" spans="1:3" x14ac:dyDescent="0.25">
      <c r="A773" s="16" t="s">
        <v>1395</v>
      </c>
      <c r="B773" s="16">
        <v>0</v>
      </c>
      <c r="C773" s="16">
        <v>0.01</v>
      </c>
    </row>
    <row r="774" spans="1:3" x14ac:dyDescent="0.25">
      <c r="A774" s="16" t="s">
        <v>1397</v>
      </c>
      <c r="B774" s="16">
        <v>0</v>
      </c>
      <c r="C774" s="16">
        <v>0.04</v>
      </c>
    </row>
    <row r="775" spans="1:3" x14ac:dyDescent="0.25">
      <c r="A775" s="16" t="s">
        <v>8490</v>
      </c>
      <c r="B775" s="16">
        <v>0</v>
      </c>
      <c r="C775" s="16">
        <v>0.04</v>
      </c>
    </row>
    <row r="776" spans="1:3" x14ac:dyDescent="0.25">
      <c r="A776" s="16" t="s">
        <v>5337</v>
      </c>
      <c r="B776" s="16">
        <v>0</v>
      </c>
      <c r="C776" s="16">
        <v>6.25E-2</v>
      </c>
    </row>
    <row r="777" spans="1:3" x14ac:dyDescent="0.25">
      <c r="A777" s="16" t="s">
        <v>1399</v>
      </c>
      <c r="B777" s="16">
        <v>0</v>
      </c>
      <c r="C777" s="16">
        <v>0.03</v>
      </c>
    </row>
    <row r="778" spans="1:3" x14ac:dyDescent="0.25">
      <c r="A778" s="16" t="s">
        <v>1401</v>
      </c>
      <c r="B778" s="16">
        <v>0</v>
      </c>
      <c r="C778" s="16">
        <v>0.03</v>
      </c>
    </row>
    <row r="779" spans="1:3" x14ac:dyDescent="0.25">
      <c r="A779" s="16" t="s">
        <v>5381</v>
      </c>
      <c r="B779" s="16">
        <v>0</v>
      </c>
      <c r="C779" s="16">
        <v>0.25</v>
      </c>
    </row>
    <row r="780" spans="1:3" x14ac:dyDescent="0.25">
      <c r="A780" s="16" t="s">
        <v>1403</v>
      </c>
      <c r="B780" s="16">
        <v>0</v>
      </c>
      <c r="C780" s="16">
        <v>0.05</v>
      </c>
    </row>
    <row r="781" spans="1:3" x14ac:dyDescent="0.25">
      <c r="A781" s="16" t="s">
        <v>1405</v>
      </c>
      <c r="B781" s="16">
        <v>0</v>
      </c>
      <c r="C781" s="16">
        <v>0.04</v>
      </c>
    </row>
    <row r="782" spans="1:3" x14ac:dyDescent="0.25">
      <c r="A782" s="16" t="s">
        <v>1407</v>
      </c>
      <c r="B782" s="16">
        <v>0</v>
      </c>
      <c r="C782" s="16">
        <v>0.01</v>
      </c>
    </row>
    <row r="783" spans="1:3" x14ac:dyDescent="0.25">
      <c r="A783" s="16" t="s">
        <v>1409</v>
      </c>
      <c r="B783" s="16">
        <v>0</v>
      </c>
      <c r="C783" s="16">
        <v>0.04</v>
      </c>
    </row>
    <row r="784" spans="1:3" x14ac:dyDescent="0.25">
      <c r="A784" s="16" t="s">
        <v>155</v>
      </c>
      <c r="B784" s="16">
        <v>0</v>
      </c>
      <c r="C784" s="16">
        <v>0.01</v>
      </c>
    </row>
    <row r="785" spans="1:3" x14ac:dyDescent="0.25">
      <c r="A785" s="16" t="s">
        <v>1412</v>
      </c>
      <c r="B785" s="16">
        <v>0</v>
      </c>
      <c r="C785" s="16">
        <v>0.02</v>
      </c>
    </row>
    <row r="786" spans="1:3" x14ac:dyDescent="0.25">
      <c r="A786" s="16" t="s">
        <v>36</v>
      </c>
      <c r="B786" s="16">
        <v>0</v>
      </c>
      <c r="C786" s="16">
        <v>0.04</v>
      </c>
    </row>
    <row r="787" spans="1:3" x14ac:dyDescent="0.25">
      <c r="A787" s="16" t="s">
        <v>1415</v>
      </c>
      <c r="B787" s="16">
        <v>0</v>
      </c>
      <c r="C787" s="16">
        <v>0.05</v>
      </c>
    </row>
    <row r="788" spans="1:3" x14ac:dyDescent="0.25">
      <c r="A788" s="16" t="s">
        <v>1417</v>
      </c>
      <c r="B788" s="16">
        <v>0</v>
      </c>
      <c r="C788" s="16">
        <v>0.01</v>
      </c>
    </row>
    <row r="789" spans="1:3" x14ac:dyDescent="0.25">
      <c r="A789" s="16" t="s">
        <v>1419</v>
      </c>
      <c r="B789" s="16">
        <v>0</v>
      </c>
      <c r="C789" s="16">
        <v>0.02</v>
      </c>
    </row>
    <row r="790" spans="1:3" x14ac:dyDescent="0.25">
      <c r="A790" s="16" t="s">
        <v>1421</v>
      </c>
      <c r="B790" s="16">
        <v>0</v>
      </c>
      <c r="C790" s="16">
        <v>0.04</v>
      </c>
    </row>
    <row r="791" spans="1:3" x14ac:dyDescent="0.25">
      <c r="A791" s="16" t="s">
        <v>1423</v>
      </c>
      <c r="B791" s="16">
        <v>0</v>
      </c>
      <c r="C791" s="16">
        <v>0.02</v>
      </c>
    </row>
    <row r="792" spans="1:3" x14ac:dyDescent="0.25">
      <c r="A792" s="16" t="s">
        <v>1425</v>
      </c>
      <c r="B792" s="16">
        <v>0</v>
      </c>
      <c r="C792" s="16">
        <v>0.02</v>
      </c>
    </row>
    <row r="793" spans="1:3" x14ac:dyDescent="0.25">
      <c r="A793" s="16" t="s">
        <v>1427</v>
      </c>
      <c r="B793" s="16">
        <v>0</v>
      </c>
      <c r="C793" s="16">
        <v>0.04</v>
      </c>
    </row>
    <row r="794" spans="1:3" x14ac:dyDescent="0.25">
      <c r="A794" s="16" t="s">
        <v>1429</v>
      </c>
      <c r="B794" s="16">
        <v>0</v>
      </c>
      <c r="C794" s="16">
        <v>0.03</v>
      </c>
    </row>
    <row r="795" spans="1:3" x14ac:dyDescent="0.25">
      <c r="A795" s="16" t="s">
        <v>1431</v>
      </c>
      <c r="B795" s="16">
        <v>0</v>
      </c>
      <c r="C795" s="16">
        <v>0.04</v>
      </c>
    </row>
    <row r="796" spans="1:3" x14ac:dyDescent="0.25">
      <c r="A796" s="16" t="s">
        <v>1433</v>
      </c>
      <c r="B796" s="16">
        <v>0</v>
      </c>
      <c r="C796" s="16">
        <v>0.02</v>
      </c>
    </row>
    <row r="797" spans="1:3" x14ac:dyDescent="0.25">
      <c r="A797" s="16" t="s">
        <v>1435</v>
      </c>
      <c r="B797" s="16">
        <v>0</v>
      </c>
      <c r="C797" s="16">
        <v>0.03</v>
      </c>
    </row>
    <row r="798" spans="1:3" x14ac:dyDescent="0.25">
      <c r="A798" s="16" t="s">
        <v>5469</v>
      </c>
      <c r="B798" s="16">
        <v>0</v>
      </c>
      <c r="C798" s="16">
        <v>6.25E-2</v>
      </c>
    </row>
    <row r="799" spans="1:3" x14ac:dyDescent="0.25">
      <c r="A799" s="16" t="s">
        <v>1437</v>
      </c>
      <c r="B799" s="16">
        <v>0</v>
      </c>
      <c r="C799" s="16">
        <v>0.05</v>
      </c>
    </row>
    <row r="800" spans="1:3" x14ac:dyDescent="0.25">
      <c r="A800" s="16" t="s">
        <v>7139</v>
      </c>
      <c r="B800" s="16">
        <v>0</v>
      </c>
      <c r="C800" s="16">
        <v>3.125E-2</v>
      </c>
    </row>
    <row r="801" spans="1:3" x14ac:dyDescent="0.25">
      <c r="A801" s="16" t="s">
        <v>1439</v>
      </c>
      <c r="B801" s="16">
        <v>0</v>
      </c>
      <c r="C801" s="16">
        <v>0.05</v>
      </c>
    </row>
    <row r="802" spans="1:3" x14ac:dyDescent="0.25">
      <c r="A802" s="16" t="s">
        <v>1441</v>
      </c>
      <c r="B802" s="16">
        <v>0</v>
      </c>
      <c r="C802" s="16">
        <v>0.05</v>
      </c>
    </row>
    <row r="803" spans="1:3" x14ac:dyDescent="0.25">
      <c r="A803" s="16" t="s">
        <v>1443</v>
      </c>
      <c r="B803" s="16">
        <v>0</v>
      </c>
      <c r="C803" s="16">
        <v>0.04</v>
      </c>
    </row>
    <row r="804" spans="1:3" x14ac:dyDescent="0.25">
      <c r="A804" s="16" t="s">
        <v>1445</v>
      </c>
      <c r="B804" s="16">
        <v>0</v>
      </c>
      <c r="C804" s="16">
        <v>0.05</v>
      </c>
    </row>
    <row r="805" spans="1:3" x14ac:dyDescent="0.25">
      <c r="A805" s="16" t="s">
        <v>1447</v>
      </c>
      <c r="B805" s="16">
        <v>0</v>
      </c>
      <c r="C805" s="16">
        <v>0.01</v>
      </c>
    </row>
    <row r="806" spans="1:3" x14ac:dyDescent="0.25">
      <c r="A806" s="16" t="s">
        <v>1449</v>
      </c>
      <c r="B806" s="16">
        <v>0</v>
      </c>
      <c r="C806" s="16">
        <v>0.03</v>
      </c>
    </row>
    <row r="807" spans="1:3" x14ac:dyDescent="0.25">
      <c r="A807" s="16" t="s">
        <v>1451</v>
      </c>
      <c r="B807" s="16">
        <v>0</v>
      </c>
      <c r="C807" s="16">
        <v>0.02</v>
      </c>
    </row>
    <row r="808" spans="1:3" x14ac:dyDescent="0.25">
      <c r="A808" s="16" t="s">
        <v>8432</v>
      </c>
      <c r="B808" s="16">
        <v>0</v>
      </c>
      <c r="C808" s="16">
        <v>0.04</v>
      </c>
    </row>
    <row r="809" spans="1:3" x14ac:dyDescent="0.25">
      <c r="A809" s="16" t="s">
        <v>1453</v>
      </c>
      <c r="B809" s="16">
        <v>0</v>
      </c>
      <c r="C809" s="16">
        <v>0.03</v>
      </c>
    </row>
    <row r="810" spans="1:3" x14ac:dyDescent="0.25">
      <c r="A810" s="16" t="s">
        <v>1455</v>
      </c>
      <c r="B810" s="16">
        <v>0</v>
      </c>
      <c r="C810" s="16">
        <v>0.01</v>
      </c>
    </row>
    <row r="811" spans="1:3" x14ac:dyDescent="0.25">
      <c r="A811" s="16" t="s">
        <v>1457</v>
      </c>
      <c r="B811" s="16">
        <v>0</v>
      </c>
      <c r="C811" s="16">
        <v>0.04</v>
      </c>
    </row>
    <row r="812" spans="1:3" x14ac:dyDescent="0.25">
      <c r="A812" s="16" t="s">
        <v>1459</v>
      </c>
      <c r="B812" s="16">
        <v>0</v>
      </c>
      <c r="C812" s="16">
        <v>0.02</v>
      </c>
    </row>
    <row r="813" spans="1:3" x14ac:dyDescent="0.25">
      <c r="A813" s="16" t="s">
        <v>1461</v>
      </c>
      <c r="B813" s="16">
        <v>0</v>
      </c>
      <c r="C813" s="16">
        <v>0.03</v>
      </c>
    </row>
    <row r="814" spans="1:3" x14ac:dyDescent="0.25">
      <c r="A814" s="16" t="s">
        <v>1463</v>
      </c>
      <c r="B814" s="16">
        <v>0</v>
      </c>
      <c r="C814" s="16">
        <v>0.04</v>
      </c>
    </row>
    <row r="815" spans="1:3" x14ac:dyDescent="0.25">
      <c r="A815" s="16" t="s">
        <v>1465</v>
      </c>
      <c r="B815" s="16">
        <v>0</v>
      </c>
      <c r="C815" s="16">
        <v>0.05</v>
      </c>
    </row>
    <row r="816" spans="1:3" x14ac:dyDescent="0.25">
      <c r="A816" s="16" t="s">
        <v>1467</v>
      </c>
      <c r="B816" s="16">
        <v>0</v>
      </c>
      <c r="C816" s="16">
        <v>0.05</v>
      </c>
    </row>
    <row r="817" spans="1:3" x14ac:dyDescent="0.25">
      <c r="A817" s="16" t="s">
        <v>1469</v>
      </c>
      <c r="B817" s="16">
        <v>0</v>
      </c>
      <c r="C817" s="16">
        <v>0.04</v>
      </c>
    </row>
    <row r="818" spans="1:3" x14ac:dyDescent="0.25">
      <c r="A818" s="16" t="s">
        <v>1471</v>
      </c>
      <c r="B818" s="16">
        <v>0</v>
      </c>
      <c r="C818" s="16">
        <v>0.05</v>
      </c>
    </row>
    <row r="819" spans="1:3" x14ac:dyDescent="0.25">
      <c r="A819" s="16" t="s">
        <v>5878</v>
      </c>
      <c r="B819" s="16">
        <v>0</v>
      </c>
      <c r="C819" s="16">
        <v>6.25E-2</v>
      </c>
    </row>
    <row r="820" spans="1:3" x14ac:dyDescent="0.25">
      <c r="A820" s="16" t="s">
        <v>1473</v>
      </c>
      <c r="B820" s="16">
        <v>0</v>
      </c>
      <c r="C820" s="16">
        <v>0.05</v>
      </c>
    </row>
    <row r="821" spans="1:3" x14ac:dyDescent="0.25">
      <c r="A821" s="16" t="s">
        <v>1475</v>
      </c>
      <c r="B821" s="16">
        <v>0</v>
      </c>
      <c r="C821" s="16">
        <v>0.01</v>
      </c>
    </row>
    <row r="822" spans="1:3" x14ac:dyDescent="0.25">
      <c r="A822" s="16" t="s">
        <v>8278</v>
      </c>
      <c r="B822" s="16">
        <v>0</v>
      </c>
      <c r="C822" s="16">
        <v>0.04</v>
      </c>
    </row>
    <row r="823" spans="1:3" x14ac:dyDescent="0.25">
      <c r="A823" s="16" t="s">
        <v>1477</v>
      </c>
      <c r="B823" s="16">
        <v>0</v>
      </c>
      <c r="C823" s="16">
        <v>0.01</v>
      </c>
    </row>
    <row r="824" spans="1:3" x14ac:dyDescent="0.25">
      <c r="A824" s="16" t="s">
        <v>8304</v>
      </c>
      <c r="B824" s="16">
        <v>0</v>
      </c>
      <c r="C824" s="16">
        <v>0.02</v>
      </c>
    </row>
    <row r="825" spans="1:3" x14ac:dyDescent="0.25">
      <c r="A825" s="16" t="s">
        <v>1479</v>
      </c>
      <c r="B825" s="16">
        <v>0</v>
      </c>
      <c r="C825" s="16">
        <v>0.02</v>
      </c>
    </row>
    <row r="826" spans="1:3" x14ac:dyDescent="0.25">
      <c r="A826" s="16" t="s">
        <v>1481</v>
      </c>
      <c r="B826" s="16">
        <v>0</v>
      </c>
      <c r="C826" s="16">
        <v>0.04</v>
      </c>
    </row>
    <row r="827" spans="1:3" x14ac:dyDescent="0.25">
      <c r="A827" s="16" t="s">
        <v>1483</v>
      </c>
      <c r="B827" s="16">
        <v>0</v>
      </c>
      <c r="C827" s="16">
        <v>0.04</v>
      </c>
    </row>
    <row r="828" spans="1:3" x14ac:dyDescent="0.25">
      <c r="A828" s="16" t="s">
        <v>1485</v>
      </c>
      <c r="B828" s="16">
        <v>0</v>
      </c>
      <c r="C828" s="16">
        <v>0.02</v>
      </c>
    </row>
    <row r="829" spans="1:3" x14ac:dyDescent="0.25">
      <c r="A829" s="16" t="s">
        <v>8450</v>
      </c>
      <c r="B829" s="16">
        <v>0</v>
      </c>
      <c r="C829" s="16">
        <v>0.03</v>
      </c>
    </row>
    <row r="830" spans="1:3" x14ac:dyDescent="0.25">
      <c r="A830" s="16" t="s">
        <v>1487</v>
      </c>
      <c r="B830" s="16">
        <v>0</v>
      </c>
      <c r="C830" s="16">
        <v>0.05</v>
      </c>
    </row>
    <row r="831" spans="1:3" x14ac:dyDescent="0.25">
      <c r="A831" s="16" t="s">
        <v>37</v>
      </c>
      <c r="B831" s="16">
        <v>0</v>
      </c>
      <c r="C831" s="16">
        <v>0.05</v>
      </c>
    </row>
    <row r="832" spans="1:3" x14ac:dyDescent="0.25">
      <c r="A832" s="16" t="s">
        <v>8268</v>
      </c>
      <c r="B832" s="16">
        <v>0</v>
      </c>
      <c r="C832" s="16">
        <v>0.05</v>
      </c>
    </row>
    <row r="833" spans="1:3" x14ac:dyDescent="0.25">
      <c r="A833" s="16" t="s">
        <v>1490</v>
      </c>
      <c r="B833" s="16">
        <v>0</v>
      </c>
      <c r="C833" s="16">
        <v>0.02</v>
      </c>
    </row>
    <row r="834" spans="1:3" x14ac:dyDescent="0.25">
      <c r="A834" s="16" t="s">
        <v>1492</v>
      </c>
      <c r="B834" s="16">
        <v>0</v>
      </c>
      <c r="C834" s="16">
        <v>0.02</v>
      </c>
    </row>
    <row r="835" spans="1:3" x14ac:dyDescent="0.25">
      <c r="A835" s="16" t="s">
        <v>1494</v>
      </c>
      <c r="B835" s="16">
        <v>0</v>
      </c>
      <c r="C835" s="16">
        <v>0.03</v>
      </c>
    </row>
    <row r="836" spans="1:3" x14ac:dyDescent="0.25">
      <c r="A836" s="16" t="s">
        <v>1496</v>
      </c>
      <c r="B836" s="16">
        <v>0</v>
      </c>
      <c r="C836" s="16">
        <v>0.01</v>
      </c>
    </row>
    <row r="837" spans="1:3" x14ac:dyDescent="0.25">
      <c r="A837" s="16" t="s">
        <v>6255</v>
      </c>
      <c r="B837" s="16">
        <v>0</v>
      </c>
      <c r="C837" s="16">
        <v>3.125E-2</v>
      </c>
    </row>
    <row r="838" spans="1:3" x14ac:dyDescent="0.25">
      <c r="A838" s="16" t="s">
        <v>1498</v>
      </c>
      <c r="B838" s="16">
        <v>0</v>
      </c>
      <c r="C838" s="16">
        <v>0.01</v>
      </c>
    </row>
    <row r="839" spans="1:3" x14ac:dyDescent="0.25">
      <c r="A839" s="16" t="s">
        <v>8300</v>
      </c>
      <c r="B839" s="16">
        <v>0</v>
      </c>
      <c r="C839" s="16">
        <v>0.04</v>
      </c>
    </row>
    <row r="840" spans="1:3" x14ac:dyDescent="0.25">
      <c r="A840" s="16" t="s">
        <v>1500</v>
      </c>
      <c r="B840" s="16">
        <v>0</v>
      </c>
      <c r="C840" s="16">
        <v>0.03</v>
      </c>
    </row>
    <row r="841" spans="1:3" x14ac:dyDescent="0.25">
      <c r="A841" s="16" t="s">
        <v>1502</v>
      </c>
      <c r="B841" s="16">
        <v>0</v>
      </c>
      <c r="C841" s="16">
        <v>0.05</v>
      </c>
    </row>
    <row r="842" spans="1:3" x14ac:dyDescent="0.25">
      <c r="A842" s="16" t="s">
        <v>1504</v>
      </c>
      <c r="B842" s="16">
        <v>0</v>
      </c>
      <c r="C842" s="16">
        <v>0.03</v>
      </c>
    </row>
    <row r="843" spans="1:3" x14ac:dyDescent="0.25">
      <c r="A843" s="16" t="s">
        <v>1506</v>
      </c>
      <c r="B843" s="16">
        <v>0</v>
      </c>
      <c r="C843" s="16">
        <v>0.01</v>
      </c>
    </row>
    <row r="844" spans="1:3" x14ac:dyDescent="0.25">
      <c r="A844" s="16" t="s">
        <v>1508</v>
      </c>
      <c r="B844" s="16">
        <v>0</v>
      </c>
      <c r="C844" s="16">
        <v>0.01</v>
      </c>
    </row>
    <row r="845" spans="1:3" x14ac:dyDescent="0.25">
      <c r="A845" s="16" t="s">
        <v>1510</v>
      </c>
      <c r="B845" s="16">
        <v>0</v>
      </c>
      <c r="C845" s="16">
        <v>0.03</v>
      </c>
    </row>
    <row r="846" spans="1:3" x14ac:dyDescent="0.25">
      <c r="A846" s="16" t="s">
        <v>1512</v>
      </c>
      <c r="B846" s="16">
        <v>0</v>
      </c>
      <c r="C846" s="16">
        <v>0.01</v>
      </c>
    </row>
    <row r="847" spans="1:3" x14ac:dyDescent="0.25">
      <c r="A847" s="16" t="s">
        <v>1514</v>
      </c>
      <c r="B847" s="16">
        <v>0</v>
      </c>
      <c r="C847" s="16">
        <v>0.01</v>
      </c>
    </row>
    <row r="848" spans="1:3" x14ac:dyDescent="0.25">
      <c r="A848" s="16" t="s">
        <v>1516</v>
      </c>
      <c r="B848" s="16">
        <v>0</v>
      </c>
      <c r="C848" s="16">
        <v>0.03</v>
      </c>
    </row>
    <row r="849" spans="1:3" x14ac:dyDescent="0.25">
      <c r="A849" s="16" t="s">
        <v>1518</v>
      </c>
      <c r="B849" s="16">
        <v>0</v>
      </c>
      <c r="C849" s="16">
        <v>0.01</v>
      </c>
    </row>
    <row r="850" spans="1:3" x14ac:dyDescent="0.25">
      <c r="A850" s="16" t="s">
        <v>1520</v>
      </c>
      <c r="B850" s="16">
        <v>0</v>
      </c>
      <c r="C850" s="16">
        <v>0.02</v>
      </c>
    </row>
    <row r="851" spans="1:3" x14ac:dyDescent="0.25">
      <c r="A851" s="16" t="s">
        <v>1522</v>
      </c>
      <c r="B851" s="16">
        <v>0</v>
      </c>
      <c r="C851" s="16">
        <v>0.05</v>
      </c>
    </row>
    <row r="852" spans="1:3" x14ac:dyDescent="0.25">
      <c r="A852" s="16" t="s">
        <v>1524</v>
      </c>
      <c r="B852" s="16">
        <v>0</v>
      </c>
      <c r="C852" s="16">
        <v>0.03</v>
      </c>
    </row>
    <row r="853" spans="1:3" x14ac:dyDescent="0.25">
      <c r="A853" s="16" t="s">
        <v>1526</v>
      </c>
      <c r="B853" s="16">
        <v>0</v>
      </c>
      <c r="C853" s="16">
        <v>0.04</v>
      </c>
    </row>
    <row r="854" spans="1:3" x14ac:dyDescent="0.25">
      <c r="A854" s="16" t="s">
        <v>7430</v>
      </c>
      <c r="B854" s="16">
        <v>0</v>
      </c>
      <c r="C854" s="16">
        <v>3.125E-2</v>
      </c>
    </row>
    <row r="855" spans="1:3" x14ac:dyDescent="0.25">
      <c r="A855" s="16" t="s">
        <v>1528</v>
      </c>
      <c r="B855" s="16">
        <v>0</v>
      </c>
      <c r="C855" s="16">
        <v>0.05</v>
      </c>
    </row>
    <row r="856" spans="1:3" x14ac:dyDescent="0.25">
      <c r="A856" s="16" t="s">
        <v>1530</v>
      </c>
      <c r="B856" s="16">
        <v>0</v>
      </c>
      <c r="C856" s="16">
        <v>0.05</v>
      </c>
    </row>
    <row r="857" spans="1:3" x14ac:dyDescent="0.25">
      <c r="A857" s="16" t="s">
        <v>1531</v>
      </c>
      <c r="B857" s="16">
        <v>0</v>
      </c>
      <c r="C857" s="16">
        <v>0.01</v>
      </c>
    </row>
    <row r="858" spans="1:3" x14ac:dyDescent="0.25">
      <c r="A858" s="16" t="s">
        <v>5977</v>
      </c>
      <c r="B858" s="16">
        <v>0</v>
      </c>
      <c r="C858" s="16">
        <v>0.25</v>
      </c>
    </row>
    <row r="859" spans="1:3" x14ac:dyDescent="0.25">
      <c r="A859" s="16" t="s">
        <v>1533</v>
      </c>
      <c r="B859" s="16">
        <v>0</v>
      </c>
      <c r="C859" s="16">
        <v>0.03</v>
      </c>
    </row>
    <row r="860" spans="1:3" x14ac:dyDescent="0.25">
      <c r="A860" s="16" t="s">
        <v>1535</v>
      </c>
      <c r="B860" s="16">
        <v>0</v>
      </c>
      <c r="C860" s="16">
        <v>0.05</v>
      </c>
    </row>
    <row r="861" spans="1:3" x14ac:dyDescent="0.25">
      <c r="A861" s="16" t="s">
        <v>1537</v>
      </c>
      <c r="B861" s="16">
        <v>0</v>
      </c>
      <c r="C861" s="16">
        <v>0.05</v>
      </c>
    </row>
    <row r="862" spans="1:3" x14ac:dyDescent="0.25">
      <c r="A862" s="16" t="s">
        <v>8434</v>
      </c>
      <c r="B862" s="16">
        <v>0</v>
      </c>
      <c r="C862" s="16">
        <v>0.03</v>
      </c>
    </row>
    <row r="863" spans="1:3" x14ac:dyDescent="0.25">
      <c r="A863" s="16" t="s">
        <v>5903</v>
      </c>
      <c r="B863" s="16">
        <v>0</v>
      </c>
      <c r="C863" s="16">
        <v>0.125</v>
      </c>
    </row>
    <row r="864" spans="1:3" x14ac:dyDescent="0.25">
      <c r="A864" s="16" t="s">
        <v>1539</v>
      </c>
      <c r="B864" s="16">
        <v>0</v>
      </c>
      <c r="C864" s="16">
        <v>0.02</v>
      </c>
    </row>
    <row r="865" spans="1:3" x14ac:dyDescent="0.25">
      <c r="A865" s="16" t="s">
        <v>8003</v>
      </c>
      <c r="B865" s="16">
        <v>0</v>
      </c>
      <c r="C865" s="16">
        <v>0.5</v>
      </c>
    </row>
    <row r="866" spans="1:3" x14ac:dyDescent="0.25">
      <c r="A866" s="16" t="s">
        <v>1541</v>
      </c>
      <c r="B866" s="16">
        <v>0</v>
      </c>
      <c r="C866" s="16">
        <v>0.01</v>
      </c>
    </row>
    <row r="867" spans="1:3" x14ac:dyDescent="0.25">
      <c r="A867" s="16" t="s">
        <v>1543</v>
      </c>
      <c r="B867" s="16">
        <v>0</v>
      </c>
      <c r="C867" s="16">
        <v>0.04</v>
      </c>
    </row>
    <row r="868" spans="1:3" x14ac:dyDescent="0.25">
      <c r="A868" s="16" t="s">
        <v>1545</v>
      </c>
      <c r="B868" s="16">
        <v>0</v>
      </c>
      <c r="C868" s="16">
        <v>0.03</v>
      </c>
    </row>
    <row r="869" spans="1:3" x14ac:dyDescent="0.25">
      <c r="A869" s="16" t="s">
        <v>1547</v>
      </c>
      <c r="B869" s="16">
        <v>0</v>
      </c>
      <c r="C869" s="16">
        <v>0.04</v>
      </c>
    </row>
    <row r="870" spans="1:3" x14ac:dyDescent="0.25">
      <c r="A870" s="16" t="s">
        <v>1549</v>
      </c>
      <c r="B870" s="16">
        <v>0</v>
      </c>
      <c r="C870" s="16">
        <v>0.01</v>
      </c>
    </row>
    <row r="871" spans="1:3" x14ac:dyDescent="0.25">
      <c r="A871" s="16" t="s">
        <v>1551</v>
      </c>
      <c r="B871" s="16">
        <v>0</v>
      </c>
      <c r="C871" s="16">
        <v>0.05</v>
      </c>
    </row>
    <row r="872" spans="1:3" x14ac:dyDescent="0.25">
      <c r="A872" s="16" t="s">
        <v>1553</v>
      </c>
      <c r="B872" s="16">
        <v>0</v>
      </c>
      <c r="C872" s="16">
        <v>0.03</v>
      </c>
    </row>
    <row r="873" spans="1:3" x14ac:dyDescent="0.25">
      <c r="A873" s="16" t="s">
        <v>1555</v>
      </c>
      <c r="B873" s="16">
        <v>0</v>
      </c>
      <c r="C873" s="16">
        <v>0.02</v>
      </c>
    </row>
    <row r="874" spans="1:3" x14ac:dyDescent="0.25">
      <c r="A874" s="16" t="s">
        <v>5895</v>
      </c>
      <c r="B874" s="16">
        <v>0</v>
      </c>
      <c r="C874" s="16">
        <v>0.125</v>
      </c>
    </row>
    <row r="875" spans="1:3" x14ac:dyDescent="0.25">
      <c r="A875" s="16" t="s">
        <v>7909</v>
      </c>
      <c r="B875" s="16">
        <v>0</v>
      </c>
      <c r="C875" s="16">
        <v>3.125E-2</v>
      </c>
    </row>
    <row r="876" spans="1:3" x14ac:dyDescent="0.25">
      <c r="A876" s="16" t="s">
        <v>1557</v>
      </c>
      <c r="B876" s="16">
        <v>0</v>
      </c>
      <c r="C876" s="16">
        <v>0.01</v>
      </c>
    </row>
    <row r="877" spans="1:3" x14ac:dyDescent="0.25">
      <c r="A877" s="16" t="s">
        <v>6094</v>
      </c>
      <c r="B877" s="16">
        <v>0</v>
      </c>
      <c r="C877" s="16">
        <v>0.125</v>
      </c>
    </row>
    <row r="878" spans="1:3" x14ac:dyDescent="0.25">
      <c r="A878" s="16" t="s">
        <v>5667</v>
      </c>
      <c r="B878" s="16">
        <v>0</v>
      </c>
      <c r="C878" s="16">
        <v>0.5</v>
      </c>
    </row>
    <row r="879" spans="1:3" x14ac:dyDescent="0.25">
      <c r="A879" s="16" t="s">
        <v>1559</v>
      </c>
      <c r="B879" s="16">
        <v>0</v>
      </c>
      <c r="C879" s="16">
        <v>0.04</v>
      </c>
    </row>
    <row r="880" spans="1:3" x14ac:dyDescent="0.25">
      <c r="A880" s="16" t="s">
        <v>5689</v>
      </c>
      <c r="B880" s="16">
        <v>0</v>
      </c>
      <c r="C880" s="16">
        <v>0.5</v>
      </c>
    </row>
    <row r="881" spans="1:3" x14ac:dyDescent="0.25">
      <c r="A881" s="16" t="s">
        <v>5691</v>
      </c>
      <c r="B881" s="16">
        <v>0</v>
      </c>
      <c r="C881" s="16">
        <v>3.125E-2</v>
      </c>
    </row>
    <row r="882" spans="1:3" x14ac:dyDescent="0.25">
      <c r="A882" s="16" t="s">
        <v>8009</v>
      </c>
      <c r="B882" s="16">
        <v>0</v>
      </c>
      <c r="C882" s="16">
        <v>0.125</v>
      </c>
    </row>
    <row r="883" spans="1:3" x14ac:dyDescent="0.25">
      <c r="A883" s="16" t="s">
        <v>5477</v>
      </c>
      <c r="B883" s="16">
        <v>0</v>
      </c>
      <c r="C883" s="16">
        <v>0.25</v>
      </c>
    </row>
    <row r="884" spans="1:3" x14ac:dyDescent="0.25">
      <c r="A884" s="16" t="s">
        <v>7986</v>
      </c>
      <c r="B884" s="16">
        <v>0</v>
      </c>
      <c r="C884" s="16">
        <v>0.125</v>
      </c>
    </row>
    <row r="885" spans="1:3" x14ac:dyDescent="0.25">
      <c r="A885" s="16" t="s">
        <v>8058</v>
      </c>
      <c r="B885" s="16">
        <v>0</v>
      </c>
      <c r="C885" s="16">
        <v>6.25E-2</v>
      </c>
    </row>
    <row r="886" spans="1:3" x14ac:dyDescent="0.25">
      <c r="A886" s="16" t="s">
        <v>1561</v>
      </c>
      <c r="B886" s="16">
        <v>0</v>
      </c>
      <c r="C886" s="16">
        <v>0.01</v>
      </c>
    </row>
    <row r="887" spans="1:3" x14ac:dyDescent="0.25">
      <c r="A887" s="16" t="s">
        <v>8060</v>
      </c>
      <c r="B887" s="16">
        <v>0</v>
      </c>
      <c r="C887" s="16">
        <v>6.25E-2</v>
      </c>
    </row>
    <row r="888" spans="1:3" x14ac:dyDescent="0.25">
      <c r="A888" s="16" t="s">
        <v>5479</v>
      </c>
      <c r="B888" s="16">
        <v>0</v>
      </c>
      <c r="C888" s="16">
        <v>0.25</v>
      </c>
    </row>
    <row r="889" spans="1:3" x14ac:dyDescent="0.25">
      <c r="A889" s="16" t="s">
        <v>5481</v>
      </c>
      <c r="B889" s="16">
        <v>0</v>
      </c>
      <c r="C889" s="16">
        <v>0.5</v>
      </c>
    </row>
    <row r="890" spans="1:3" x14ac:dyDescent="0.25">
      <c r="A890" s="16" t="s">
        <v>5719</v>
      </c>
      <c r="B890" s="16">
        <v>0</v>
      </c>
      <c r="C890" s="16">
        <v>0.25</v>
      </c>
    </row>
    <row r="891" spans="1:3" x14ac:dyDescent="0.25">
      <c r="A891" s="16" t="s">
        <v>164</v>
      </c>
      <c r="B891" s="16">
        <v>0</v>
      </c>
      <c r="C891" s="16">
        <v>0.01</v>
      </c>
    </row>
    <row r="892" spans="1:3" x14ac:dyDescent="0.25">
      <c r="A892" s="16" t="s">
        <v>8062</v>
      </c>
      <c r="B892" s="16">
        <v>0</v>
      </c>
      <c r="C892" s="16">
        <v>3.125E-2</v>
      </c>
    </row>
    <row r="893" spans="1:3" x14ac:dyDescent="0.25">
      <c r="A893" s="16" t="s">
        <v>8064</v>
      </c>
      <c r="B893" s="16">
        <v>0</v>
      </c>
      <c r="C893" s="16">
        <v>0.25</v>
      </c>
    </row>
    <row r="894" spans="1:3" x14ac:dyDescent="0.25">
      <c r="A894" s="16" t="s">
        <v>8270</v>
      </c>
      <c r="B894" s="16">
        <v>0</v>
      </c>
      <c r="C894" s="16">
        <v>0.01</v>
      </c>
    </row>
    <row r="895" spans="1:3" x14ac:dyDescent="0.25">
      <c r="A895" s="16" t="s">
        <v>1564</v>
      </c>
      <c r="B895" s="16">
        <v>0</v>
      </c>
      <c r="C895" s="16">
        <v>0.03</v>
      </c>
    </row>
    <row r="896" spans="1:3" x14ac:dyDescent="0.25">
      <c r="A896" s="16" t="s">
        <v>1566</v>
      </c>
      <c r="B896" s="16">
        <v>0</v>
      </c>
      <c r="C896" s="16">
        <v>0.05</v>
      </c>
    </row>
    <row r="897" spans="1:3" x14ac:dyDescent="0.25">
      <c r="A897" s="16" t="s">
        <v>1568</v>
      </c>
      <c r="B897" s="16">
        <v>0</v>
      </c>
      <c r="C897" s="16">
        <v>0.02</v>
      </c>
    </row>
    <row r="898" spans="1:3" x14ac:dyDescent="0.25">
      <c r="A898" s="16" t="s">
        <v>1570</v>
      </c>
      <c r="B898" s="16">
        <v>0</v>
      </c>
      <c r="C898" s="16">
        <v>0.04</v>
      </c>
    </row>
    <row r="899" spans="1:3" x14ac:dyDescent="0.25">
      <c r="A899" s="16" t="s">
        <v>1572</v>
      </c>
      <c r="B899" s="16">
        <v>0</v>
      </c>
      <c r="C899" s="16">
        <v>0.03</v>
      </c>
    </row>
    <row r="900" spans="1:3" x14ac:dyDescent="0.25">
      <c r="A900" s="16" t="s">
        <v>1574</v>
      </c>
      <c r="B900" s="16">
        <v>0</v>
      </c>
      <c r="C900" s="16">
        <v>0.05</v>
      </c>
    </row>
    <row r="901" spans="1:3" x14ac:dyDescent="0.25">
      <c r="A901" s="16" t="s">
        <v>1576</v>
      </c>
      <c r="B901" s="16">
        <v>0</v>
      </c>
      <c r="C901" s="16">
        <v>0.02</v>
      </c>
    </row>
    <row r="902" spans="1:3" x14ac:dyDescent="0.25">
      <c r="A902" s="16" t="s">
        <v>1578</v>
      </c>
      <c r="B902" s="16">
        <v>0</v>
      </c>
      <c r="C902" s="16">
        <v>0.01</v>
      </c>
    </row>
    <row r="903" spans="1:3" x14ac:dyDescent="0.25">
      <c r="A903" s="16" t="s">
        <v>5854</v>
      </c>
      <c r="B903" s="16">
        <v>0</v>
      </c>
      <c r="C903" s="16">
        <v>0.5</v>
      </c>
    </row>
    <row r="904" spans="1:3" x14ac:dyDescent="0.25">
      <c r="A904" s="16" t="s">
        <v>5856</v>
      </c>
      <c r="B904" s="16">
        <v>0</v>
      </c>
      <c r="C904" s="16">
        <v>3.125E-2</v>
      </c>
    </row>
    <row r="905" spans="1:3" x14ac:dyDescent="0.25">
      <c r="A905" s="16" t="s">
        <v>1580</v>
      </c>
      <c r="B905" s="16">
        <v>0</v>
      </c>
      <c r="C905" s="16">
        <v>0.05</v>
      </c>
    </row>
    <row r="906" spans="1:3" x14ac:dyDescent="0.25">
      <c r="A906" s="16" t="s">
        <v>1582</v>
      </c>
      <c r="B906" s="16">
        <v>0</v>
      </c>
      <c r="C906" s="16">
        <v>0.02</v>
      </c>
    </row>
    <row r="907" spans="1:3" x14ac:dyDescent="0.25">
      <c r="A907" s="16" t="s">
        <v>174</v>
      </c>
      <c r="B907" s="16">
        <v>0</v>
      </c>
      <c r="C907" s="16">
        <v>0.05</v>
      </c>
    </row>
    <row r="908" spans="1:3" x14ac:dyDescent="0.25">
      <c r="A908" s="16" t="s">
        <v>8192</v>
      </c>
      <c r="B908" s="16">
        <v>0</v>
      </c>
      <c r="C908" s="16">
        <v>0.05</v>
      </c>
    </row>
    <row r="909" spans="1:3" x14ac:dyDescent="0.25">
      <c r="A909" s="16" t="s">
        <v>1585</v>
      </c>
      <c r="B909" s="16">
        <v>0</v>
      </c>
      <c r="C909" s="16">
        <v>0.04</v>
      </c>
    </row>
    <row r="910" spans="1:3" x14ac:dyDescent="0.25">
      <c r="A910" s="16" t="s">
        <v>7434</v>
      </c>
      <c r="B910" s="16">
        <v>0</v>
      </c>
      <c r="C910" s="16">
        <v>0.5</v>
      </c>
    </row>
    <row r="911" spans="1:3" x14ac:dyDescent="0.25">
      <c r="A911" s="16" t="s">
        <v>5840</v>
      </c>
      <c r="B911" s="16">
        <v>0</v>
      </c>
      <c r="C911" s="16">
        <v>3.125E-2</v>
      </c>
    </row>
    <row r="912" spans="1:3" x14ac:dyDescent="0.25">
      <c r="A912" s="16" t="s">
        <v>5842</v>
      </c>
      <c r="B912" s="16">
        <v>0</v>
      </c>
      <c r="C912" s="16">
        <v>0.125</v>
      </c>
    </row>
    <row r="913" spans="1:3" x14ac:dyDescent="0.25">
      <c r="A913" s="16" t="s">
        <v>8194</v>
      </c>
      <c r="B913" s="16">
        <v>0</v>
      </c>
      <c r="C913" s="16">
        <v>0.04</v>
      </c>
    </row>
    <row r="914" spans="1:3" x14ac:dyDescent="0.25">
      <c r="A914" s="16" t="s">
        <v>1587</v>
      </c>
      <c r="B914" s="16">
        <v>0</v>
      </c>
      <c r="C914" s="16">
        <v>0.03</v>
      </c>
    </row>
    <row r="915" spans="1:3" x14ac:dyDescent="0.25">
      <c r="A915" s="16" t="s">
        <v>38</v>
      </c>
      <c r="B915" s="16">
        <v>0</v>
      </c>
      <c r="C915" s="16">
        <v>0.125</v>
      </c>
    </row>
    <row r="916" spans="1:3" x14ac:dyDescent="0.25">
      <c r="A916" s="16" t="s">
        <v>1589</v>
      </c>
      <c r="B916" s="16">
        <v>0</v>
      </c>
      <c r="C916" s="16">
        <v>0.05</v>
      </c>
    </row>
    <row r="917" spans="1:3" x14ac:dyDescent="0.25">
      <c r="A917" s="16" t="s">
        <v>1591</v>
      </c>
      <c r="B917" s="16">
        <v>0</v>
      </c>
      <c r="C917" s="16">
        <v>0.02</v>
      </c>
    </row>
    <row r="918" spans="1:3" x14ac:dyDescent="0.25">
      <c r="A918" s="16" t="s">
        <v>5527</v>
      </c>
      <c r="B918" s="16">
        <v>0</v>
      </c>
      <c r="C918" s="16">
        <v>3.125E-2</v>
      </c>
    </row>
    <row r="919" spans="1:3" x14ac:dyDescent="0.25">
      <c r="A919" s="16" t="s">
        <v>6131</v>
      </c>
      <c r="B919" s="16">
        <v>0</v>
      </c>
      <c r="C919" s="16">
        <v>0.5</v>
      </c>
    </row>
    <row r="920" spans="1:3" x14ac:dyDescent="0.25">
      <c r="A920" s="16" t="s">
        <v>5727</v>
      </c>
      <c r="B920" s="16">
        <v>0</v>
      </c>
      <c r="C920" s="16">
        <v>0.5</v>
      </c>
    </row>
    <row r="921" spans="1:3" x14ac:dyDescent="0.25">
      <c r="A921" s="16" t="s">
        <v>5403</v>
      </c>
      <c r="B921" s="16">
        <v>0</v>
      </c>
      <c r="C921" s="16">
        <v>0.5</v>
      </c>
    </row>
    <row r="922" spans="1:3" x14ac:dyDescent="0.25">
      <c r="A922" s="16" t="s">
        <v>5405</v>
      </c>
      <c r="B922" s="16">
        <v>0</v>
      </c>
      <c r="C922" s="16">
        <v>3.125E-2</v>
      </c>
    </row>
    <row r="923" spans="1:3" x14ac:dyDescent="0.25">
      <c r="A923" s="16" t="s">
        <v>5594</v>
      </c>
      <c r="B923" s="16">
        <v>0</v>
      </c>
      <c r="C923" s="16">
        <v>0.5</v>
      </c>
    </row>
    <row r="924" spans="1:3" x14ac:dyDescent="0.25">
      <c r="A924" s="16" t="s">
        <v>1593</v>
      </c>
      <c r="B924" s="16">
        <v>0</v>
      </c>
      <c r="C924" s="16">
        <v>0.01</v>
      </c>
    </row>
    <row r="925" spans="1:3" x14ac:dyDescent="0.25">
      <c r="A925" s="16" t="s">
        <v>39</v>
      </c>
      <c r="B925" s="16">
        <v>0</v>
      </c>
      <c r="C925" s="16">
        <v>6.25E-2</v>
      </c>
    </row>
    <row r="926" spans="1:3" x14ac:dyDescent="0.25">
      <c r="A926" s="16" t="s">
        <v>5597</v>
      </c>
      <c r="B926" s="16">
        <v>0</v>
      </c>
      <c r="C926" s="16">
        <v>6.25E-2</v>
      </c>
    </row>
    <row r="927" spans="1:3" x14ac:dyDescent="0.25">
      <c r="A927" s="16" t="s">
        <v>1595</v>
      </c>
      <c r="B927" s="16">
        <v>0</v>
      </c>
      <c r="C927" s="16">
        <v>0.02</v>
      </c>
    </row>
    <row r="928" spans="1:3" x14ac:dyDescent="0.25">
      <c r="A928" s="16" t="s">
        <v>1597</v>
      </c>
      <c r="B928" s="16">
        <v>0</v>
      </c>
      <c r="C928" s="16">
        <v>0.05</v>
      </c>
    </row>
    <row r="929" spans="1:3" x14ac:dyDescent="0.25">
      <c r="A929" s="16" t="s">
        <v>1599</v>
      </c>
      <c r="B929" s="16">
        <v>0</v>
      </c>
      <c r="C929" s="16">
        <v>0.05</v>
      </c>
    </row>
    <row r="930" spans="1:3" x14ac:dyDescent="0.25">
      <c r="A930" s="16" t="s">
        <v>1601</v>
      </c>
      <c r="B930" s="16">
        <v>0</v>
      </c>
      <c r="C930" s="16">
        <v>0.02</v>
      </c>
    </row>
    <row r="931" spans="1:3" x14ac:dyDescent="0.25">
      <c r="A931" s="16" t="s">
        <v>8089</v>
      </c>
      <c r="B931" s="16">
        <v>0</v>
      </c>
      <c r="C931" s="16">
        <v>0.25</v>
      </c>
    </row>
    <row r="932" spans="1:3" x14ac:dyDescent="0.25">
      <c r="A932" s="16" t="s">
        <v>5483</v>
      </c>
      <c r="B932" s="16">
        <v>0</v>
      </c>
      <c r="C932" s="16">
        <v>0.125</v>
      </c>
    </row>
    <row r="933" spans="1:3" x14ac:dyDescent="0.25">
      <c r="A933" s="16" t="s">
        <v>5375</v>
      </c>
      <c r="B933" s="16">
        <v>0</v>
      </c>
      <c r="C933" s="16">
        <v>0.25</v>
      </c>
    </row>
    <row r="934" spans="1:3" x14ac:dyDescent="0.25">
      <c r="A934" s="16" t="s">
        <v>5377</v>
      </c>
      <c r="B934" s="16">
        <v>0</v>
      </c>
      <c r="C934" s="16">
        <v>6.25E-2</v>
      </c>
    </row>
    <row r="935" spans="1:3" x14ac:dyDescent="0.25">
      <c r="A935" s="16" t="s">
        <v>5846</v>
      </c>
      <c r="B935" s="16">
        <v>0</v>
      </c>
      <c r="C935" s="16">
        <v>0.25</v>
      </c>
    </row>
    <row r="936" spans="1:3" x14ac:dyDescent="0.25">
      <c r="A936" s="16" t="s">
        <v>40</v>
      </c>
      <c r="B936" s="16">
        <v>0</v>
      </c>
      <c r="C936" s="16">
        <v>6.25E-2</v>
      </c>
    </row>
    <row r="937" spans="1:3" x14ac:dyDescent="0.25">
      <c r="A937" s="16" t="s">
        <v>1603</v>
      </c>
      <c r="B937" s="16">
        <v>0</v>
      </c>
      <c r="C937" s="16">
        <v>0.05</v>
      </c>
    </row>
    <row r="938" spans="1:3" x14ac:dyDescent="0.25">
      <c r="A938" s="16" t="s">
        <v>8143</v>
      </c>
      <c r="B938" s="16">
        <v>0</v>
      </c>
      <c r="C938" s="16">
        <v>0.01</v>
      </c>
    </row>
    <row r="939" spans="1:3" x14ac:dyDescent="0.25">
      <c r="A939" s="16" t="s">
        <v>1605</v>
      </c>
      <c r="B939" s="16">
        <v>0</v>
      </c>
      <c r="C939" s="16">
        <v>0.04</v>
      </c>
    </row>
    <row r="940" spans="1:3" x14ac:dyDescent="0.25">
      <c r="A940" s="16" t="s">
        <v>1607</v>
      </c>
      <c r="B940" s="16">
        <v>0</v>
      </c>
      <c r="C940" s="16">
        <v>0.03</v>
      </c>
    </row>
    <row r="941" spans="1:3" x14ac:dyDescent="0.25">
      <c r="A941" s="16" t="s">
        <v>1609</v>
      </c>
      <c r="B941" s="16">
        <v>0</v>
      </c>
      <c r="C941" s="16">
        <v>0.05</v>
      </c>
    </row>
    <row r="942" spans="1:3" x14ac:dyDescent="0.25">
      <c r="A942" s="16" t="s">
        <v>5850</v>
      </c>
      <c r="B942" s="16">
        <v>0</v>
      </c>
      <c r="C942" s="16">
        <v>0.125</v>
      </c>
    </row>
    <row r="943" spans="1:3" x14ac:dyDescent="0.25">
      <c r="A943" s="16" t="s">
        <v>1611</v>
      </c>
      <c r="B943" s="16">
        <v>0</v>
      </c>
      <c r="C943" s="16">
        <v>0.05</v>
      </c>
    </row>
    <row r="944" spans="1:3" x14ac:dyDescent="0.25">
      <c r="A944" s="16" t="s">
        <v>5852</v>
      </c>
      <c r="B944" s="16">
        <v>0</v>
      </c>
      <c r="C944" s="16">
        <v>0.125</v>
      </c>
    </row>
    <row r="945" spans="1:3" x14ac:dyDescent="0.25">
      <c r="A945" s="16" t="s">
        <v>7456</v>
      </c>
      <c r="B945" s="16">
        <v>0</v>
      </c>
      <c r="C945" s="16">
        <v>6.25E-2</v>
      </c>
    </row>
    <row r="946" spans="1:3" x14ac:dyDescent="0.25">
      <c r="A946" s="16" t="s">
        <v>1613</v>
      </c>
      <c r="B946" s="16">
        <v>0</v>
      </c>
      <c r="C946" s="16">
        <v>0.01</v>
      </c>
    </row>
    <row r="947" spans="1:3" x14ac:dyDescent="0.25">
      <c r="A947" s="16" t="s">
        <v>5415</v>
      </c>
      <c r="B947" s="16">
        <v>0</v>
      </c>
      <c r="C947" s="16">
        <v>0.25</v>
      </c>
    </row>
    <row r="948" spans="1:3" x14ac:dyDescent="0.25">
      <c r="A948" s="16" t="s">
        <v>1615</v>
      </c>
      <c r="B948" s="16">
        <v>0</v>
      </c>
      <c r="C948" s="16">
        <v>0.04</v>
      </c>
    </row>
    <row r="949" spans="1:3" x14ac:dyDescent="0.25">
      <c r="A949" s="16" t="s">
        <v>1617</v>
      </c>
      <c r="B949" s="16">
        <v>0</v>
      </c>
      <c r="C949" s="16">
        <v>0.05</v>
      </c>
    </row>
    <row r="950" spans="1:3" x14ac:dyDescent="0.25">
      <c r="A950" s="16" t="s">
        <v>1619</v>
      </c>
      <c r="B950" s="16">
        <v>0</v>
      </c>
      <c r="C950" s="16">
        <v>0.03</v>
      </c>
    </row>
    <row r="951" spans="1:3" x14ac:dyDescent="0.25">
      <c r="A951" s="16" t="s">
        <v>1621</v>
      </c>
      <c r="B951" s="16">
        <v>0</v>
      </c>
      <c r="C951" s="16">
        <v>0.03</v>
      </c>
    </row>
    <row r="952" spans="1:3" x14ac:dyDescent="0.25">
      <c r="A952" s="16" t="s">
        <v>1622</v>
      </c>
      <c r="B952" s="16">
        <v>0</v>
      </c>
      <c r="C952" s="16">
        <v>0.02</v>
      </c>
    </row>
    <row r="953" spans="1:3" x14ac:dyDescent="0.25">
      <c r="A953" s="16" t="s">
        <v>5418</v>
      </c>
      <c r="B953" s="16">
        <v>0</v>
      </c>
      <c r="C953" s="16">
        <v>3.125E-2</v>
      </c>
    </row>
    <row r="954" spans="1:3" x14ac:dyDescent="0.25">
      <c r="A954" s="16" t="s">
        <v>5391</v>
      </c>
      <c r="B954" s="16">
        <v>0</v>
      </c>
      <c r="C954" s="16">
        <v>0.125</v>
      </c>
    </row>
    <row r="955" spans="1:3" x14ac:dyDescent="0.25">
      <c r="A955" s="16" t="s">
        <v>5634</v>
      </c>
      <c r="B955" s="16">
        <v>0</v>
      </c>
      <c r="C955" s="16">
        <v>0.5</v>
      </c>
    </row>
    <row r="956" spans="1:3" x14ac:dyDescent="0.25">
      <c r="A956" s="16" t="s">
        <v>5636</v>
      </c>
      <c r="B956" s="16">
        <v>0</v>
      </c>
      <c r="C956" s="16">
        <v>0.5</v>
      </c>
    </row>
    <row r="957" spans="1:3" x14ac:dyDescent="0.25">
      <c r="A957" s="16" t="s">
        <v>1624</v>
      </c>
      <c r="B957" s="16">
        <v>0</v>
      </c>
      <c r="C957" s="16">
        <v>0.05</v>
      </c>
    </row>
    <row r="958" spans="1:3" x14ac:dyDescent="0.25">
      <c r="A958" s="16" t="s">
        <v>5638</v>
      </c>
      <c r="B958" s="16">
        <v>0</v>
      </c>
      <c r="C958" s="16">
        <v>0.25</v>
      </c>
    </row>
    <row r="959" spans="1:3" x14ac:dyDescent="0.25">
      <c r="A959" s="16" t="s">
        <v>5620</v>
      </c>
      <c r="B959" s="16">
        <v>0</v>
      </c>
      <c r="C959" s="16">
        <v>0.5</v>
      </c>
    </row>
    <row r="960" spans="1:3" x14ac:dyDescent="0.25">
      <c r="A960" s="16" t="s">
        <v>5601</v>
      </c>
      <c r="B960" s="16">
        <v>0</v>
      </c>
      <c r="C960" s="16">
        <v>0.5</v>
      </c>
    </row>
    <row r="961" spans="1:3" x14ac:dyDescent="0.25">
      <c r="A961" s="16" t="s">
        <v>1626</v>
      </c>
      <c r="B961" s="16">
        <v>0</v>
      </c>
      <c r="C961" s="16">
        <v>0.01</v>
      </c>
    </row>
    <row r="962" spans="1:3" x14ac:dyDescent="0.25">
      <c r="A962" s="16" t="s">
        <v>1628</v>
      </c>
      <c r="B962" s="16">
        <v>0</v>
      </c>
      <c r="C962" s="16">
        <v>0.04</v>
      </c>
    </row>
    <row r="963" spans="1:3" x14ac:dyDescent="0.25">
      <c r="A963" s="16" t="s">
        <v>1630</v>
      </c>
      <c r="B963" s="16">
        <v>0</v>
      </c>
      <c r="C963" s="16">
        <v>0.02</v>
      </c>
    </row>
    <row r="964" spans="1:3" x14ac:dyDescent="0.25">
      <c r="A964" s="16" t="s">
        <v>1632</v>
      </c>
      <c r="B964" s="16">
        <v>0</v>
      </c>
      <c r="C964" s="16">
        <v>0.05</v>
      </c>
    </row>
    <row r="965" spans="1:3" x14ac:dyDescent="0.25">
      <c r="A965" s="16" t="s">
        <v>6013</v>
      </c>
      <c r="B965" s="16">
        <v>0</v>
      </c>
      <c r="C965" s="16">
        <v>0.125</v>
      </c>
    </row>
    <row r="966" spans="1:3" x14ac:dyDescent="0.25">
      <c r="A966" s="16" t="s">
        <v>8272</v>
      </c>
      <c r="B966" s="16">
        <v>0</v>
      </c>
      <c r="C966" s="16">
        <v>0.05</v>
      </c>
    </row>
    <row r="967" spans="1:3" x14ac:dyDescent="0.25">
      <c r="A967" s="16" t="s">
        <v>6015</v>
      </c>
      <c r="B967" s="16">
        <v>0</v>
      </c>
      <c r="C967" s="16">
        <v>6.25E-2</v>
      </c>
    </row>
    <row r="968" spans="1:3" x14ac:dyDescent="0.25">
      <c r="A968" s="16" t="s">
        <v>1634</v>
      </c>
      <c r="B968" s="16">
        <v>0</v>
      </c>
      <c r="C968" s="16">
        <v>0.01</v>
      </c>
    </row>
    <row r="969" spans="1:3" x14ac:dyDescent="0.25">
      <c r="A969" s="16" t="s">
        <v>1636</v>
      </c>
      <c r="B969" s="16">
        <v>0</v>
      </c>
      <c r="C969" s="16">
        <v>0.04</v>
      </c>
    </row>
    <row r="970" spans="1:3" x14ac:dyDescent="0.25">
      <c r="A970" s="16" t="s">
        <v>1638</v>
      </c>
      <c r="B970" s="16">
        <v>0</v>
      </c>
      <c r="C970" s="16">
        <v>0.02</v>
      </c>
    </row>
    <row r="971" spans="1:3" x14ac:dyDescent="0.25">
      <c r="A971" s="16" t="s">
        <v>1640</v>
      </c>
      <c r="B971" s="16">
        <v>0</v>
      </c>
      <c r="C971" s="16">
        <v>0.02</v>
      </c>
    </row>
    <row r="972" spans="1:3" x14ac:dyDescent="0.25">
      <c r="A972" s="16" t="s">
        <v>5292</v>
      </c>
      <c r="B972" s="16">
        <v>0</v>
      </c>
      <c r="C972" s="16">
        <v>0.5</v>
      </c>
    </row>
    <row r="973" spans="1:3" x14ac:dyDescent="0.25">
      <c r="A973" s="16" t="s">
        <v>1642</v>
      </c>
      <c r="B973" s="16">
        <v>0</v>
      </c>
      <c r="C973" s="16">
        <v>0.01</v>
      </c>
    </row>
    <row r="974" spans="1:3" x14ac:dyDescent="0.25">
      <c r="A974" s="16" t="s">
        <v>1644</v>
      </c>
      <c r="B974" s="16">
        <v>0</v>
      </c>
      <c r="C974" s="16">
        <v>0.04</v>
      </c>
    </row>
    <row r="975" spans="1:3" x14ac:dyDescent="0.25">
      <c r="A975" s="16" t="s">
        <v>1646</v>
      </c>
      <c r="B975" s="16">
        <v>0</v>
      </c>
      <c r="C975" s="16">
        <v>0.02</v>
      </c>
    </row>
    <row r="976" spans="1:3" x14ac:dyDescent="0.25">
      <c r="A976" s="16" t="s">
        <v>5922</v>
      </c>
      <c r="B976" s="16">
        <v>0</v>
      </c>
      <c r="C976" s="16">
        <v>0.5</v>
      </c>
    </row>
    <row r="977" spans="1:3" x14ac:dyDescent="0.25">
      <c r="A977" s="16" t="s">
        <v>1648</v>
      </c>
      <c r="B977" s="16">
        <v>0</v>
      </c>
      <c r="C977" s="16">
        <v>0.05</v>
      </c>
    </row>
    <row r="978" spans="1:3" x14ac:dyDescent="0.25">
      <c r="A978" s="16" t="s">
        <v>6133</v>
      </c>
      <c r="B978" s="16">
        <v>0</v>
      </c>
      <c r="C978" s="16">
        <v>0.25</v>
      </c>
    </row>
    <row r="979" spans="1:3" x14ac:dyDescent="0.25">
      <c r="A979" s="16" t="s">
        <v>1650</v>
      </c>
      <c r="B979" s="16">
        <v>0</v>
      </c>
      <c r="C979" s="16">
        <v>0.04</v>
      </c>
    </row>
    <row r="980" spans="1:3" x14ac:dyDescent="0.25">
      <c r="A980" s="16" t="s">
        <v>1652</v>
      </c>
      <c r="B980" s="16">
        <v>0</v>
      </c>
      <c r="C980" s="16">
        <v>0.01</v>
      </c>
    </row>
    <row r="981" spans="1:3" x14ac:dyDescent="0.25">
      <c r="A981" s="16" t="s">
        <v>6098</v>
      </c>
      <c r="B981" s="16">
        <v>0</v>
      </c>
      <c r="C981" s="16">
        <v>0.5</v>
      </c>
    </row>
    <row r="982" spans="1:3" x14ac:dyDescent="0.25">
      <c r="A982" s="16" t="s">
        <v>1654</v>
      </c>
      <c r="B982" s="16">
        <v>0</v>
      </c>
      <c r="C982" s="16">
        <v>0.01</v>
      </c>
    </row>
    <row r="983" spans="1:3" x14ac:dyDescent="0.25">
      <c r="A983" s="16" t="s">
        <v>8212</v>
      </c>
      <c r="B983" s="16">
        <v>0</v>
      </c>
      <c r="C983" s="16">
        <v>0.04</v>
      </c>
    </row>
    <row r="984" spans="1:3" x14ac:dyDescent="0.25">
      <c r="A984" s="16" t="s">
        <v>1656</v>
      </c>
      <c r="B984" s="16">
        <v>0</v>
      </c>
      <c r="C984" s="16">
        <v>0.05</v>
      </c>
    </row>
    <row r="985" spans="1:3" x14ac:dyDescent="0.25">
      <c r="A985" s="16" t="s">
        <v>5296</v>
      </c>
      <c r="B985" s="16">
        <v>0</v>
      </c>
      <c r="C985" s="16">
        <v>0.5</v>
      </c>
    </row>
    <row r="986" spans="1:3" x14ac:dyDescent="0.25">
      <c r="A986" s="16" t="s">
        <v>1658</v>
      </c>
      <c r="B986" s="16">
        <v>0</v>
      </c>
      <c r="C986" s="16">
        <v>0.04</v>
      </c>
    </row>
    <row r="987" spans="1:3" x14ac:dyDescent="0.25">
      <c r="A987" s="16" t="s">
        <v>5299</v>
      </c>
      <c r="B987" s="16">
        <v>0</v>
      </c>
      <c r="C987" s="16">
        <v>0.125</v>
      </c>
    </row>
    <row r="988" spans="1:3" x14ac:dyDescent="0.25">
      <c r="A988" s="16" t="s">
        <v>1660</v>
      </c>
      <c r="B988" s="16">
        <v>0</v>
      </c>
      <c r="C988" s="16">
        <v>0.01</v>
      </c>
    </row>
    <row r="989" spans="1:3" x14ac:dyDescent="0.25">
      <c r="A989" s="16" t="s">
        <v>41</v>
      </c>
      <c r="B989" s="16">
        <v>0</v>
      </c>
      <c r="C989" s="16">
        <v>3.125E-2</v>
      </c>
    </row>
    <row r="990" spans="1:3" x14ac:dyDescent="0.25">
      <c r="A990" s="16" t="s">
        <v>1662</v>
      </c>
      <c r="B990" s="16">
        <v>0</v>
      </c>
      <c r="C990" s="16">
        <v>0.03</v>
      </c>
    </row>
    <row r="991" spans="1:3" x14ac:dyDescent="0.25">
      <c r="A991" s="16" t="s">
        <v>1664</v>
      </c>
      <c r="B991" s="16">
        <v>0</v>
      </c>
      <c r="C991" s="16">
        <v>0.04</v>
      </c>
    </row>
    <row r="992" spans="1:3" x14ac:dyDescent="0.25">
      <c r="A992" s="16" t="s">
        <v>1666</v>
      </c>
      <c r="B992" s="16">
        <v>0</v>
      </c>
      <c r="C992" s="16">
        <v>0.04</v>
      </c>
    </row>
    <row r="993" spans="1:3" x14ac:dyDescent="0.25">
      <c r="A993" s="16" t="s">
        <v>1668</v>
      </c>
      <c r="B993" s="16">
        <v>0</v>
      </c>
      <c r="C993" s="16">
        <v>0.03</v>
      </c>
    </row>
    <row r="994" spans="1:3" x14ac:dyDescent="0.25">
      <c r="A994" s="16" t="s">
        <v>1670</v>
      </c>
      <c r="B994" s="16">
        <v>0</v>
      </c>
      <c r="C994" s="16">
        <v>0.05</v>
      </c>
    </row>
    <row r="995" spans="1:3" x14ac:dyDescent="0.25">
      <c r="A995" s="16" t="s">
        <v>1672</v>
      </c>
      <c r="B995" s="16">
        <v>0</v>
      </c>
      <c r="C995" s="16">
        <v>0.05</v>
      </c>
    </row>
    <row r="996" spans="1:3" x14ac:dyDescent="0.25">
      <c r="A996" s="16" t="s">
        <v>8274</v>
      </c>
      <c r="B996" s="16">
        <v>0</v>
      </c>
      <c r="C996" s="16">
        <v>0.05</v>
      </c>
    </row>
    <row r="997" spans="1:3" x14ac:dyDescent="0.25">
      <c r="A997" s="16" t="s">
        <v>8276</v>
      </c>
      <c r="B997" s="16">
        <v>0</v>
      </c>
      <c r="C997" s="16">
        <v>0.01</v>
      </c>
    </row>
    <row r="998" spans="1:3" x14ac:dyDescent="0.25">
      <c r="A998" s="16" t="s">
        <v>1674</v>
      </c>
      <c r="B998" s="16">
        <v>0</v>
      </c>
      <c r="C998" s="16">
        <v>0.02</v>
      </c>
    </row>
    <row r="999" spans="1:3" x14ac:dyDescent="0.25">
      <c r="A999" s="16" t="s">
        <v>1676</v>
      </c>
      <c r="B999" s="16">
        <v>0</v>
      </c>
      <c r="C999" s="16">
        <v>0.01</v>
      </c>
    </row>
    <row r="1000" spans="1:3" x14ac:dyDescent="0.25">
      <c r="A1000" s="16" t="s">
        <v>184</v>
      </c>
      <c r="B1000" s="16">
        <v>0</v>
      </c>
      <c r="C1000" s="16">
        <v>0.125</v>
      </c>
    </row>
    <row r="1001" spans="1:3" x14ac:dyDescent="0.25">
      <c r="A1001" s="16" t="s">
        <v>1678</v>
      </c>
      <c r="B1001" s="16">
        <v>0</v>
      </c>
      <c r="C1001" s="16">
        <v>0.03</v>
      </c>
    </row>
    <row r="1002" spans="1:3" x14ac:dyDescent="0.25">
      <c r="A1002" s="16" t="s">
        <v>1680</v>
      </c>
      <c r="B1002" s="16">
        <v>0</v>
      </c>
      <c r="C1002" s="16">
        <v>0.02</v>
      </c>
    </row>
    <row r="1003" spans="1:3" x14ac:dyDescent="0.25">
      <c r="A1003" s="16" t="s">
        <v>1682</v>
      </c>
      <c r="B1003" s="16">
        <v>0</v>
      </c>
      <c r="C1003" s="16">
        <v>0.01</v>
      </c>
    </row>
    <row r="1004" spans="1:3" x14ac:dyDescent="0.25">
      <c r="A1004" s="16" t="s">
        <v>8036</v>
      </c>
      <c r="B1004" s="16">
        <v>0</v>
      </c>
      <c r="C1004" s="16">
        <v>0.25</v>
      </c>
    </row>
    <row r="1005" spans="1:3" x14ac:dyDescent="0.25">
      <c r="A1005" s="16" t="s">
        <v>1684</v>
      </c>
      <c r="B1005" s="16">
        <v>0</v>
      </c>
      <c r="C1005" s="16">
        <v>0.05</v>
      </c>
    </row>
    <row r="1006" spans="1:3" x14ac:dyDescent="0.25">
      <c r="A1006" s="16" t="s">
        <v>1686</v>
      </c>
      <c r="B1006" s="16">
        <v>0</v>
      </c>
      <c r="C1006" s="16">
        <v>0.01</v>
      </c>
    </row>
    <row r="1007" spans="1:3" x14ac:dyDescent="0.25">
      <c r="A1007" s="16" t="s">
        <v>1688</v>
      </c>
      <c r="B1007" s="16">
        <v>0</v>
      </c>
      <c r="C1007" s="16">
        <v>0.03</v>
      </c>
    </row>
    <row r="1008" spans="1:3" x14ac:dyDescent="0.25">
      <c r="A1008" s="16" t="s">
        <v>5393</v>
      </c>
      <c r="B1008" s="16">
        <v>0</v>
      </c>
      <c r="C1008" s="16">
        <v>0.25</v>
      </c>
    </row>
    <row r="1009" spans="1:3" x14ac:dyDescent="0.25">
      <c r="A1009" s="16" t="s">
        <v>1690</v>
      </c>
      <c r="B1009" s="16">
        <v>0</v>
      </c>
      <c r="C1009" s="16">
        <v>0.01</v>
      </c>
    </row>
    <row r="1010" spans="1:3" x14ac:dyDescent="0.25">
      <c r="A1010" s="16" t="s">
        <v>1692</v>
      </c>
      <c r="B1010" s="16">
        <v>0</v>
      </c>
      <c r="C1010" s="16">
        <v>0.05</v>
      </c>
    </row>
    <row r="1011" spans="1:3" x14ac:dyDescent="0.25">
      <c r="A1011" s="16" t="s">
        <v>5331</v>
      </c>
      <c r="B1011" s="16">
        <v>0</v>
      </c>
      <c r="C1011" s="16">
        <v>0.25</v>
      </c>
    </row>
    <row r="1012" spans="1:3" x14ac:dyDescent="0.25">
      <c r="A1012" s="16" t="s">
        <v>1694</v>
      </c>
      <c r="B1012" s="16">
        <v>0</v>
      </c>
      <c r="C1012" s="16">
        <v>0.04</v>
      </c>
    </row>
    <row r="1013" spans="1:3" x14ac:dyDescent="0.25">
      <c r="A1013" s="16" t="s">
        <v>5334</v>
      </c>
      <c r="B1013" s="16">
        <v>0</v>
      </c>
      <c r="C1013" s="16">
        <v>0.125</v>
      </c>
    </row>
    <row r="1014" spans="1:3" x14ac:dyDescent="0.25">
      <c r="A1014" s="16" t="s">
        <v>1696</v>
      </c>
      <c r="B1014" s="16">
        <v>0</v>
      </c>
      <c r="C1014" s="16">
        <v>0.05</v>
      </c>
    </row>
    <row r="1015" spans="1:3" x14ac:dyDescent="0.25">
      <c r="A1015" s="16" t="s">
        <v>6100</v>
      </c>
      <c r="B1015" s="16">
        <v>0</v>
      </c>
      <c r="C1015" s="16">
        <v>0.25</v>
      </c>
    </row>
    <row r="1016" spans="1:3" x14ac:dyDescent="0.25">
      <c r="A1016" s="16" t="s">
        <v>5771</v>
      </c>
      <c r="B1016" s="16">
        <v>0</v>
      </c>
      <c r="C1016" s="16">
        <v>6.25E-2</v>
      </c>
    </row>
    <row r="1017" spans="1:3" x14ac:dyDescent="0.25">
      <c r="A1017" s="16" t="s">
        <v>1698</v>
      </c>
      <c r="B1017" s="16">
        <v>0</v>
      </c>
      <c r="C1017" s="16">
        <v>0.02</v>
      </c>
    </row>
    <row r="1018" spans="1:3" x14ac:dyDescent="0.25">
      <c r="A1018" s="16" t="s">
        <v>5773</v>
      </c>
      <c r="B1018" s="16">
        <v>0</v>
      </c>
      <c r="C1018" s="16">
        <v>0.5</v>
      </c>
    </row>
    <row r="1019" spans="1:3" x14ac:dyDescent="0.25">
      <c r="A1019" s="16" t="s">
        <v>1700</v>
      </c>
      <c r="B1019" s="16">
        <v>0</v>
      </c>
      <c r="C1019" s="16">
        <v>0.05</v>
      </c>
    </row>
    <row r="1020" spans="1:3" x14ac:dyDescent="0.25">
      <c r="A1020" s="16" t="s">
        <v>167</v>
      </c>
      <c r="B1020" s="16">
        <v>0</v>
      </c>
      <c r="C1020" s="16">
        <v>0.125</v>
      </c>
    </row>
    <row r="1021" spans="1:3" x14ac:dyDescent="0.25">
      <c r="A1021" s="16" t="s">
        <v>1702</v>
      </c>
      <c r="B1021" s="16">
        <v>0</v>
      </c>
      <c r="C1021" s="16">
        <v>0.05</v>
      </c>
    </row>
    <row r="1022" spans="1:3" x14ac:dyDescent="0.25">
      <c r="A1022" s="16" t="s">
        <v>1704</v>
      </c>
      <c r="B1022" s="16">
        <v>0</v>
      </c>
      <c r="C1022" s="16">
        <v>0.04</v>
      </c>
    </row>
    <row r="1023" spans="1:3" x14ac:dyDescent="0.25">
      <c r="A1023" s="16" t="s">
        <v>42</v>
      </c>
      <c r="B1023" s="16">
        <v>0</v>
      </c>
      <c r="C1023" s="16">
        <v>0.01</v>
      </c>
    </row>
    <row r="1024" spans="1:3" x14ac:dyDescent="0.25">
      <c r="A1024" s="16" t="s">
        <v>6789</v>
      </c>
      <c r="B1024" s="16">
        <v>0</v>
      </c>
      <c r="C1024" s="16">
        <v>3.125E-2</v>
      </c>
    </row>
    <row r="1025" spans="1:3" x14ac:dyDescent="0.25">
      <c r="A1025" s="16" t="s">
        <v>1707</v>
      </c>
      <c r="B1025" s="16">
        <v>0</v>
      </c>
      <c r="C1025" s="16">
        <v>0.01</v>
      </c>
    </row>
    <row r="1026" spans="1:3" x14ac:dyDescent="0.25">
      <c r="A1026" s="16" t="s">
        <v>6090</v>
      </c>
      <c r="B1026" s="16">
        <v>0</v>
      </c>
      <c r="C1026" s="16">
        <v>0.125</v>
      </c>
    </row>
    <row r="1027" spans="1:3" x14ac:dyDescent="0.25">
      <c r="A1027" s="16" t="s">
        <v>6092</v>
      </c>
      <c r="B1027" s="16">
        <v>0</v>
      </c>
      <c r="C1027" s="16">
        <v>6.25E-2</v>
      </c>
    </row>
    <row r="1028" spans="1:3" x14ac:dyDescent="0.25">
      <c r="A1028" s="16" t="s">
        <v>5529</v>
      </c>
      <c r="B1028" s="16">
        <v>0</v>
      </c>
      <c r="C1028" s="16">
        <v>0.125</v>
      </c>
    </row>
    <row r="1029" spans="1:3" x14ac:dyDescent="0.25">
      <c r="A1029" s="16" t="s">
        <v>5492</v>
      </c>
      <c r="B1029" s="16">
        <v>0</v>
      </c>
      <c r="C1029" s="16">
        <v>3.125E-2</v>
      </c>
    </row>
    <row r="1030" spans="1:3" x14ac:dyDescent="0.25">
      <c r="A1030" s="16" t="s">
        <v>6515</v>
      </c>
      <c r="B1030" s="16">
        <v>0</v>
      </c>
      <c r="C1030" s="16">
        <v>0.5</v>
      </c>
    </row>
    <row r="1031" spans="1:3" x14ac:dyDescent="0.25">
      <c r="A1031" s="16" t="s">
        <v>6517</v>
      </c>
      <c r="B1031" s="16">
        <v>0</v>
      </c>
      <c r="C1031" s="16">
        <v>0.125</v>
      </c>
    </row>
    <row r="1032" spans="1:3" x14ac:dyDescent="0.25">
      <c r="A1032" s="16" t="s">
        <v>5395</v>
      </c>
      <c r="B1032" s="16">
        <v>0</v>
      </c>
      <c r="C1032" s="16">
        <v>0.125</v>
      </c>
    </row>
    <row r="1033" spans="1:3" x14ac:dyDescent="0.25">
      <c r="A1033" s="16" t="s">
        <v>7912</v>
      </c>
      <c r="B1033" s="16">
        <v>0</v>
      </c>
      <c r="C1033" s="16">
        <v>3.125E-2</v>
      </c>
    </row>
    <row r="1034" spans="1:3" x14ac:dyDescent="0.25">
      <c r="A1034" s="16" t="s">
        <v>5397</v>
      </c>
      <c r="B1034" s="16">
        <v>0</v>
      </c>
      <c r="C1034" s="16">
        <v>0.125</v>
      </c>
    </row>
    <row r="1035" spans="1:3" x14ac:dyDescent="0.25">
      <c r="A1035" s="16" t="s">
        <v>8364</v>
      </c>
      <c r="B1035" s="16">
        <v>0</v>
      </c>
      <c r="C1035" s="16">
        <v>0.03</v>
      </c>
    </row>
    <row r="1036" spans="1:3" x14ac:dyDescent="0.25">
      <c r="A1036" s="16" t="s">
        <v>1709</v>
      </c>
      <c r="B1036" s="16">
        <v>0</v>
      </c>
      <c r="C1036" s="16">
        <v>0.01</v>
      </c>
    </row>
    <row r="1037" spans="1:3" x14ac:dyDescent="0.25">
      <c r="A1037" s="16" t="s">
        <v>1711</v>
      </c>
      <c r="B1037" s="16">
        <v>0</v>
      </c>
      <c r="C1037" s="16">
        <v>0.04</v>
      </c>
    </row>
    <row r="1038" spans="1:3" x14ac:dyDescent="0.25">
      <c r="A1038" s="16" t="s">
        <v>202</v>
      </c>
      <c r="B1038" s="16">
        <v>0</v>
      </c>
      <c r="C1038" s="16">
        <v>0.125</v>
      </c>
    </row>
    <row r="1039" spans="1:3" x14ac:dyDescent="0.25">
      <c r="A1039" s="16" t="s">
        <v>1713</v>
      </c>
      <c r="B1039" s="16">
        <v>0</v>
      </c>
      <c r="C1039" s="16">
        <v>0.02</v>
      </c>
    </row>
    <row r="1040" spans="1:3" x14ac:dyDescent="0.25">
      <c r="A1040" s="16" t="s">
        <v>1715</v>
      </c>
      <c r="B1040" s="16">
        <v>0</v>
      </c>
      <c r="C1040" s="16">
        <v>0.01</v>
      </c>
    </row>
    <row r="1041" spans="1:3" x14ac:dyDescent="0.25">
      <c r="A1041" s="16" t="s">
        <v>5765</v>
      </c>
      <c r="B1041" s="16">
        <v>0</v>
      </c>
      <c r="C1041" s="16">
        <v>0.25</v>
      </c>
    </row>
    <row r="1042" spans="1:3" x14ac:dyDescent="0.25">
      <c r="A1042" s="16" t="s">
        <v>1717</v>
      </c>
      <c r="B1042" s="16">
        <v>0</v>
      </c>
      <c r="C1042" s="16">
        <v>0.02</v>
      </c>
    </row>
    <row r="1043" spans="1:3" x14ac:dyDescent="0.25">
      <c r="A1043" s="16" t="s">
        <v>1719</v>
      </c>
      <c r="B1043" s="16">
        <v>0</v>
      </c>
      <c r="C1043" s="16">
        <v>0.04</v>
      </c>
    </row>
    <row r="1044" spans="1:3" x14ac:dyDescent="0.25">
      <c r="A1044" s="16" t="s">
        <v>1721</v>
      </c>
      <c r="B1044" s="16">
        <v>0</v>
      </c>
      <c r="C1044" s="16">
        <v>0.02</v>
      </c>
    </row>
    <row r="1045" spans="1:3" x14ac:dyDescent="0.25">
      <c r="A1045" s="16" t="s">
        <v>7364</v>
      </c>
      <c r="B1045" s="16">
        <v>0</v>
      </c>
      <c r="C1045" s="16">
        <v>0.25</v>
      </c>
    </row>
    <row r="1046" spans="1:3" x14ac:dyDescent="0.25">
      <c r="A1046" s="16" t="s">
        <v>5669</v>
      </c>
      <c r="B1046" s="16">
        <v>0</v>
      </c>
      <c r="C1046" s="16">
        <v>0.5</v>
      </c>
    </row>
    <row r="1047" spans="1:3" x14ac:dyDescent="0.25">
      <c r="A1047" s="16" t="s">
        <v>1723</v>
      </c>
      <c r="B1047" s="16">
        <v>0</v>
      </c>
      <c r="C1047" s="16">
        <v>0.01</v>
      </c>
    </row>
    <row r="1048" spans="1:3" x14ac:dyDescent="0.25">
      <c r="A1048" s="16" t="s">
        <v>1725</v>
      </c>
      <c r="B1048" s="16">
        <v>0</v>
      </c>
      <c r="C1048" s="16">
        <v>0.01</v>
      </c>
    </row>
    <row r="1049" spans="1:3" x14ac:dyDescent="0.25">
      <c r="A1049" s="16" t="s">
        <v>43</v>
      </c>
      <c r="B1049" s="16">
        <v>0</v>
      </c>
      <c r="C1049" s="16">
        <v>0.05</v>
      </c>
    </row>
    <row r="1050" spans="1:3" x14ac:dyDescent="0.25">
      <c r="A1050" s="16" t="s">
        <v>1728</v>
      </c>
      <c r="B1050" s="16">
        <v>0</v>
      </c>
      <c r="C1050" s="16">
        <v>0.05</v>
      </c>
    </row>
    <row r="1051" spans="1:3" x14ac:dyDescent="0.25">
      <c r="A1051" s="16" t="s">
        <v>1730</v>
      </c>
      <c r="B1051" s="16">
        <v>0</v>
      </c>
      <c r="C1051" s="16">
        <v>0.05</v>
      </c>
    </row>
    <row r="1052" spans="1:3" x14ac:dyDescent="0.25">
      <c r="A1052" s="16" t="s">
        <v>1732</v>
      </c>
      <c r="B1052" s="16">
        <v>0</v>
      </c>
      <c r="C1052" s="16">
        <v>0.01</v>
      </c>
    </row>
    <row r="1053" spans="1:3" x14ac:dyDescent="0.25">
      <c r="A1053" s="16" t="s">
        <v>5671</v>
      </c>
      <c r="B1053" s="16">
        <v>0</v>
      </c>
      <c r="C1053" s="16">
        <v>0.25</v>
      </c>
    </row>
    <row r="1054" spans="1:3" x14ac:dyDescent="0.25">
      <c r="A1054" s="16" t="s">
        <v>7253</v>
      </c>
      <c r="B1054" s="16">
        <v>0</v>
      </c>
      <c r="C1054" s="16">
        <v>0.125</v>
      </c>
    </row>
    <row r="1055" spans="1:3" x14ac:dyDescent="0.25">
      <c r="A1055" s="16" t="s">
        <v>1734</v>
      </c>
      <c r="B1055" s="16">
        <v>0</v>
      </c>
      <c r="C1055" s="16">
        <v>0.03</v>
      </c>
    </row>
    <row r="1056" spans="1:3" x14ac:dyDescent="0.25">
      <c r="A1056" s="16" t="s">
        <v>1736</v>
      </c>
      <c r="B1056" s="16">
        <v>0</v>
      </c>
      <c r="C1056" s="16">
        <v>0.04</v>
      </c>
    </row>
    <row r="1057" spans="1:3" x14ac:dyDescent="0.25">
      <c r="A1057" s="16" t="s">
        <v>1738</v>
      </c>
      <c r="B1057" s="16">
        <v>0</v>
      </c>
      <c r="C1057" s="16">
        <v>0.04</v>
      </c>
    </row>
    <row r="1058" spans="1:3" x14ac:dyDescent="0.25">
      <c r="A1058" s="16" t="s">
        <v>5592</v>
      </c>
      <c r="B1058" s="16">
        <v>0</v>
      </c>
      <c r="C1058" s="16">
        <v>3.125E-2</v>
      </c>
    </row>
    <row r="1059" spans="1:3" x14ac:dyDescent="0.25">
      <c r="A1059" s="16" t="s">
        <v>1740</v>
      </c>
      <c r="B1059" s="16">
        <v>0</v>
      </c>
      <c r="C1059" s="16">
        <v>0.03</v>
      </c>
    </row>
    <row r="1060" spans="1:3" x14ac:dyDescent="0.25">
      <c r="A1060" s="16" t="s">
        <v>1742</v>
      </c>
      <c r="B1060" s="16">
        <v>0</v>
      </c>
      <c r="C1060" s="16">
        <v>0.05</v>
      </c>
    </row>
    <row r="1061" spans="1:3" x14ac:dyDescent="0.25">
      <c r="A1061" s="16" t="s">
        <v>5713</v>
      </c>
      <c r="B1061" s="16">
        <v>0</v>
      </c>
      <c r="C1061" s="16">
        <v>0.125</v>
      </c>
    </row>
    <row r="1062" spans="1:3" x14ac:dyDescent="0.25">
      <c r="A1062" s="16" t="s">
        <v>1744</v>
      </c>
      <c r="B1062" s="16">
        <v>0</v>
      </c>
      <c r="C1062" s="16">
        <v>0.02</v>
      </c>
    </row>
    <row r="1063" spans="1:3" x14ac:dyDescent="0.25">
      <c r="A1063" s="16" t="s">
        <v>1746</v>
      </c>
      <c r="B1063" s="16">
        <v>0</v>
      </c>
      <c r="C1063" s="16">
        <v>0.02</v>
      </c>
    </row>
    <row r="1064" spans="1:3" x14ac:dyDescent="0.25">
      <c r="A1064" s="16" t="s">
        <v>5715</v>
      </c>
      <c r="B1064" s="16">
        <v>0</v>
      </c>
      <c r="C1064" s="16">
        <v>0.125</v>
      </c>
    </row>
    <row r="1065" spans="1:3" x14ac:dyDescent="0.25">
      <c r="A1065" s="16" t="s">
        <v>1748</v>
      </c>
      <c r="B1065" s="16">
        <v>0</v>
      </c>
      <c r="C1065" s="16">
        <v>0.02</v>
      </c>
    </row>
    <row r="1066" spans="1:3" x14ac:dyDescent="0.25">
      <c r="A1066" s="16" t="s">
        <v>1750</v>
      </c>
      <c r="B1066" s="16">
        <v>0</v>
      </c>
      <c r="C1066" s="16">
        <v>0.04</v>
      </c>
    </row>
    <row r="1067" spans="1:3" x14ac:dyDescent="0.25">
      <c r="A1067" s="16" t="s">
        <v>1752</v>
      </c>
      <c r="B1067" s="16">
        <v>0</v>
      </c>
      <c r="C1067" s="16">
        <v>0.05</v>
      </c>
    </row>
    <row r="1068" spans="1:3" x14ac:dyDescent="0.25">
      <c r="A1068" s="16" t="s">
        <v>5400</v>
      </c>
      <c r="B1068" s="16">
        <v>0</v>
      </c>
      <c r="C1068" s="16">
        <v>0.5</v>
      </c>
    </row>
    <row r="1069" spans="1:3" x14ac:dyDescent="0.25">
      <c r="A1069" s="16" t="s">
        <v>1754</v>
      </c>
      <c r="B1069" s="16">
        <v>0</v>
      </c>
      <c r="C1069" s="16">
        <v>0.02</v>
      </c>
    </row>
    <row r="1070" spans="1:3" x14ac:dyDescent="0.25">
      <c r="A1070" s="16" t="s">
        <v>6070</v>
      </c>
      <c r="B1070" s="16">
        <v>0</v>
      </c>
      <c r="C1070" s="16">
        <v>6.25E-2</v>
      </c>
    </row>
    <row r="1071" spans="1:3" x14ac:dyDescent="0.25">
      <c r="A1071" s="16" t="s">
        <v>5582</v>
      </c>
      <c r="B1071" s="16">
        <v>0</v>
      </c>
      <c r="C1071" s="16">
        <v>0.5</v>
      </c>
    </row>
    <row r="1072" spans="1:3" x14ac:dyDescent="0.25">
      <c r="A1072" s="16" t="s">
        <v>5585</v>
      </c>
      <c r="B1072" s="16">
        <v>0</v>
      </c>
      <c r="C1072" s="16">
        <v>0.25</v>
      </c>
    </row>
    <row r="1073" spans="1:3" x14ac:dyDescent="0.25">
      <c r="A1073" s="16" t="s">
        <v>7458</v>
      </c>
      <c r="B1073" s="16">
        <v>0</v>
      </c>
      <c r="C1073" s="16">
        <v>3.125E-2</v>
      </c>
    </row>
    <row r="1074" spans="1:3" x14ac:dyDescent="0.25">
      <c r="A1074" s="16" t="s">
        <v>1756</v>
      </c>
      <c r="B1074" s="16">
        <v>0</v>
      </c>
      <c r="C1074" s="16">
        <v>0.03</v>
      </c>
    </row>
    <row r="1075" spans="1:3" x14ac:dyDescent="0.25">
      <c r="A1075" s="16" t="s">
        <v>5520</v>
      </c>
      <c r="B1075" s="16">
        <v>0</v>
      </c>
      <c r="C1075" s="16">
        <v>0.125</v>
      </c>
    </row>
    <row r="1076" spans="1:3" x14ac:dyDescent="0.25">
      <c r="A1076" s="16" t="s">
        <v>5522</v>
      </c>
      <c r="B1076" s="16">
        <v>0</v>
      </c>
      <c r="C1076" s="16">
        <v>0.125</v>
      </c>
    </row>
    <row r="1077" spans="1:3" x14ac:dyDescent="0.25">
      <c r="A1077" s="16" t="s">
        <v>44</v>
      </c>
      <c r="B1077" s="16">
        <v>0</v>
      </c>
      <c r="C1077" s="16">
        <v>0.25</v>
      </c>
    </row>
    <row r="1078" spans="1:3" x14ac:dyDescent="0.25">
      <c r="A1078" s="16" t="s">
        <v>5486</v>
      </c>
      <c r="B1078" s="16">
        <v>0</v>
      </c>
      <c r="C1078" s="16">
        <v>3.125E-2</v>
      </c>
    </row>
    <row r="1079" spans="1:3" x14ac:dyDescent="0.25">
      <c r="A1079" s="16" t="s">
        <v>5488</v>
      </c>
      <c r="B1079" s="16">
        <v>0</v>
      </c>
      <c r="C1079" s="16">
        <v>0.25</v>
      </c>
    </row>
    <row r="1080" spans="1:3" x14ac:dyDescent="0.25">
      <c r="A1080" s="16" t="s">
        <v>5379</v>
      </c>
      <c r="B1080" s="16">
        <v>0</v>
      </c>
      <c r="C1080" s="16">
        <v>3.125E-2</v>
      </c>
    </row>
    <row r="1081" spans="1:3" x14ac:dyDescent="0.25">
      <c r="A1081" s="16" t="s">
        <v>1758</v>
      </c>
      <c r="B1081" s="16">
        <v>0</v>
      </c>
      <c r="C1081" s="16">
        <v>0.01</v>
      </c>
    </row>
    <row r="1082" spans="1:3" x14ac:dyDescent="0.25">
      <c r="A1082" s="16" t="s">
        <v>45</v>
      </c>
      <c r="B1082" s="16">
        <v>0</v>
      </c>
      <c r="C1082" s="16">
        <v>0.25</v>
      </c>
    </row>
    <row r="1083" spans="1:3" x14ac:dyDescent="0.25">
      <c r="A1083" s="16" t="s">
        <v>5767</v>
      </c>
      <c r="B1083" s="16">
        <v>0</v>
      </c>
      <c r="C1083" s="16">
        <v>0.5</v>
      </c>
    </row>
    <row r="1084" spans="1:3" x14ac:dyDescent="0.25">
      <c r="A1084" s="16" t="s">
        <v>5769</v>
      </c>
      <c r="B1084" s="16">
        <v>0</v>
      </c>
      <c r="C1084" s="16">
        <v>0.25</v>
      </c>
    </row>
    <row r="1085" spans="1:3" x14ac:dyDescent="0.25">
      <c r="A1085" s="16" t="s">
        <v>8400</v>
      </c>
      <c r="B1085" s="16">
        <v>0</v>
      </c>
      <c r="C1085" s="16">
        <v>0.02</v>
      </c>
    </row>
    <row r="1086" spans="1:3" x14ac:dyDescent="0.25">
      <c r="A1086" s="16" t="s">
        <v>5385</v>
      </c>
      <c r="B1086" s="16">
        <v>0</v>
      </c>
      <c r="C1086" s="16">
        <v>0.5</v>
      </c>
    </row>
    <row r="1087" spans="1:3" x14ac:dyDescent="0.25">
      <c r="A1087" s="16" t="s">
        <v>6017</v>
      </c>
      <c r="B1087" s="16">
        <v>0</v>
      </c>
      <c r="C1087" s="16">
        <v>0.5</v>
      </c>
    </row>
    <row r="1088" spans="1:3" x14ac:dyDescent="0.25">
      <c r="A1088" s="16" t="s">
        <v>1760</v>
      </c>
      <c r="B1088" s="16">
        <v>0</v>
      </c>
      <c r="C1088" s="16">
        <v>0.03</v>
      </c>
    </row>
    <row r="1089" spans="1:3" x14ac:dyDescent="0.25">
      <c r="A1089" s="16" t="s">
        <v>5866</v>
      </c>
      <c r="B1089" s="16">
        <v>0</v>
      </c>
      <c r="C1089" s="16">
        <v>6.25E-2</v>
      </c>
    </row>
    <row r="1090" spans="1:3" x14ac:dyDescent="0.25">
      <c r="A1090" s="16" t="s">
        <v>1762</v>
      </c>
      <c r="B1090" s="16">
        <v>0</v>
      </c>
      <c r="C1090" s="16">
        <v>0.05</v>
      </c>
    </row>
    <row r="1091" spans="1:3" x14ac:dyDescent="0.25">
      <c r="A1091" s="16" t="s">
        <v>1764</v>
      </c>
      <c r="B1091" s="16">
        <v>0</v>
      </c>
      <c r="C1091" s="16">
        <v>0.02</v>
      </c>
    </row>
    <row r="1092" spans="1:3" x14ac:dyDescent="0.25">
      <c r="A1092" s="16" t="s">
        <v>1766</v>
      </c>
      <c r="B1092" s="16">
        <v>0</v>
      </c>
      <c r="C1092" s="16">
        <v>0.03</v>
      </c>
    </row>
    <row r="1093" spans="1:3" x14ac:dyDescent="0.25">
      <c r="A1093" s="16" t="s">
        <v>1768</v>
      </c>
      <c r="B1093" s="16">
        <v>0</v>
      </c>
      <c r="C1093" s="16">
        <v>0.03</v>
      </c>
    </row>
    <row r="1094" spans="1:3" x14ac:dyDescent="0.25">
      <c r="A1094" s="16" t="s">
        <v>1770</v>
      </c>
      <c r="B1094" s="16">
        <v>0</v>
      </c>
      <c r="C1094" s="16">
        <v>0.01</v>
      </c>
    </row>
    <row r="1095" spans="1:3" x14ac:dyDescent="0.25">
      <c r="A1095" s="16" t="s">
        <v>8404</v>
      </c>
      <c r="B1095" s="16">
        <v>0</v>
      </c>
      <c r="C1095" s="16">
        <v>0.05</v>
      </c>
    </row>
    <row r="1096" spans="1:3" x14ac:dyDescent="0.25">
      <c r="A1096" s="16" t="s">
        <v>46</v>
      </c>
      <c r="B1096" s="16">
        <v>0</v>
      </c>
      <c r="C1096" s="16">
        <v>3.125E-2</v>
      </c>
    </row>
    <row r="1097" spans="1:3" x14ac:dyDescent="0.25">
      <c r="A1097" s="16" t="s">
        <v>1772</v>
      </c>
      <c r="B1097" s="16">
        <v>0</v>
      </c>
      <c r="C1097" s="16">
        <v>0.03</v>
      </c>
    </row>
    <row r="1098" spans="1:3" x14ac:dyDescent="0.25">
      <c r="A1098" s="16" t="s">
        <v>1774</v>
      </c>
      <c r="B1098" s="16">
        <v>0</v>
      </c>
      <c r="C1098" s="16">
        <v>0.05</v>
      </c>
    </row>
    <row r="1099" spans="1:3" x14ac:dyDescent="0.25">
      <c r="A1099" s="16" t="s">
        <v>1776</v>
      </c>
      <c r="B1099" s="16">
        <v>0</v>
      </c>
      <c r="C1099" s="16">
        <v>0.02</v>
      </c>
    </row>
    <row r="1100" spans="1:3" x14ac:dyDescent="0.25">
      <c r="A1100" s="16" t="s">
        <v>5694</v>
      </c>
      <c r="B1100" s="16">
        <v>0</v>
      </c>
      <c r="C1100" s="16">
        <v>3.125E-2</v>
      </c>
    </row>
    <row r="1101" spans="1:3" x14ac:dyDescent="0.25">
      <c r="A1101" s="16" t="s">
        <v>1778</v>
      </c>
      <c r="B1101" s="16">
        <v>0</v>
      </c>
      <c r="C1101" s="16">
        <v>0.04</v>
      </c>
    </row>
    <row r="1102" spans="1:3" x14ac:dyDescent="0.25">
      <c r="A1102" s="16" t="s">
        <v>1780</v>
      </c>
      <c r="B1102" s="16">
        <v>0</v>
      </c>
      <c r="C1102" s="16">
        <v>0.02</v>
      </c>
    </row>
    <row r="1103" spans="1:3" x14ac:dyDescent="0.25">
      <c r="A1103" s="16" t="s">
        <v>5696</v>
      </c>
      <c r="B1103" s="16">
        <v>0</v>
      </c>
      <c r="C1103" s="16">
        <v>0.125</v>
      </c>
    </row>
    <row r="1104" spans="1:3" x14ac:dyDescent="0.25">
      <c r="A1104" s="16" t="s">
        <v>1782</v>
      </c>
      <c r="B1104" s="16">
        <v>0</v>
      </c>
      <c r="C1104" s="16">
        <v>0.05</v>
      </c>
    </row>
    <row r="1105" spans="1:3" x14ac:dyDescent="0.25">
      <c r="A1105" s="16" t="s">
        <v>5717</v>
      </c>
      <c r="B1105" s="16">
        <v>0</v>
      </c>
      <c r="C1105" s="16">
        <v>0.5</v>
      </c>
    </row>
    <row r="1106" spans="1:3" x14ac:dyDescent="0.25">
      <c r="A1106" s="16" t="s">
        <v>5561</v>
      </c>
      <c r="B1106" s="16">
        <v>0</v>
      </c>
      <c r="C1106" s="16">
        <v>0.5</v>
      </c>
    </row>
    <row r="1107" spans="1:3" x14ac:dyDescent="0.25">
      <c r="A1107" s="16" t="s">
        <v>1784</v>
      </c>
      <c r="B1107" s="16">
        <v>0</v>
      </c>
      <c r="C1107" s="16">
        <v>0.05</v>
      </c>
    </row>
    <row r="1108" spans="1:3" x14ac:dyDescent="0.25">
      <c r="A1108" s="16" t="s">
        <v>1786</v>
      </c>
      <c r="B1108" s="16">
        <v>0</v>
      </c>
      <c r="C1108" s="16">
        <v>0.04</v>
      </c>
    </row>
    <row r="1109" spans="1:3" x14ac:dyDescent="0.25">
      <c r="A1109" s="16" t="s">
        <v>7347</v>
      </c>
      <c r="B1109" s="16">
        <v>0</v>
      </c>
      <c r="C1109" s="16">
        <v>3.125E-2</v>
      </c>
    </row>
    <row r="1110" spans="1:3" x14ac:dyDescent="0.25">
      <c r="A1110" s="16" t="s">
        <v>1788</v>
      </c>
      <c r="B1110" s="16">
        <v>0</v>
      </c>
      <c r="C1110" s="16">
        <v>0.02</v>
      </c>
    </row>
    <row r="1111" spans="1:3" x14ac:dyDescent="0.25">
      <c r="A1111" s="16" t="s">
        <v>8232</v>
      </c>
      <c r="B1111" s="16">
        <v>0</v>
      </c>
      <c r="C1111" s="16">
        <v>0.05</v>
      </c>
    </row>
    <row r="1112" spans="1:3" x14ac:dyDescent="0.25">
      <c r="A1112" s="16" t="s">
        <v>1790</v>
      </c>
      <c r="B1112" s="16">
        <v>0</v>
      </c>
      <c r="C1112" s="16">
        <v>0.02</v>
      </c>
    </row>
    <row r="1113" spans="1:3" x14ac:dyDescent="0.25">
      <c r="A1113" s="16" t="s">
        <v>47</v>
      </c>
      <c r="B1113" s="16">
        <v>0</v>
      </c>
      <c r="C1113" s="16">
        <v>3.125E-2</v>
      </c>
    </row>
    <row r="1114" spans="1:3" x14ac:dyDescent="0.25">
      <c r="A1114" s="16" t="s">
        <v>7466</v>
      </c>
      <c r="B1114" s="16">
        <v>0</v>
      </c>
      <c r="C1114" s="16">
        <v>0.5</v>
      </c>
    </row>
    <row r="1115" spans="1:3" x14ac:dyDescent="0.25">
      <c r="A1115" s="16" t="s">
        <v>1792</v>
      </c>
      <c r="B1115" s="16">
        <v>0</v>
      </c>
      <c r="C1115" s="16">
        <v>0.04</v>
      </c>
    </row>
    <row r="1116" spans="1:3" x14ac:dyDescent="0.25">
      <c r="A1116" s="16" t="s">
        <v>5363</v>
      </c>
      <c r="B1116" s="16">
        <v>0</v>
      </c>
      <c r="C1116" s="16">
        <v>6.25E-2</v>
      </c>
    </row>
    <row r="1117" spans="1:3" x14ac:dyDescent="0.25">
      <c r="A1117" s="16" t="s">
        <v>7286</v>
      </c>
      <c r="B1117" s="16">
        <v>0</v>
      </c>
      <c r="C1117" s="16">
        <v>0.5</v>
      </c>
    </row>
    <row r="1118" spans="1:3" x14ac:dyDescent="0.25">
      <c r="A1118" s="16" t="s">
        <v>7355</v>
      </c>
      <c r="B1118" s="16">
        <v>0</v>
      </c>
      <c r="C1118" s="16">
        <v>3.125E-2</v>
      </c>
    </row>
    <row r="1119" spans="1:3" x14ac:dyDescent="0.25">
      <c r="A1119" s="16" t="s">
        <v>1794</v>
      </c>
      <c r="B1119" s="16">
        <v>0</v>
      </c>
      <c r="C1119" s="16">
        <v>0.01</v>
      </c>
    </row>
    <row r="1120" spans="1:3" x14ac:dyDescent="0.25">
      <c r="A1120" s="16" t="s">
        <v>203</v>
      </c>
      <c r="B1120" s="16">
        <v>0</v>
      </c>
      <c r="C1120" s="16">
        <v>3.125E-2</v>
      </c>
    </row>
    <row r="1121" spans="1:3" x14ac:dyDescent="0.25">
      <c r="A1121" s="16" t="s">
        <v>5365</v>
      </c>
      <c r="B1121" s="16">
        <v>0</v>
      </c>
      <c r="C1121" s="16">
        <v>6.25E-2</v>
      </c>
    </row>
    <row r="1122" spans="1:3" x14ac:dyDescent="0.25">
      <c r="A1122" s="16" t="s">
        <v>1796</v>
      </c>
      <c r="B1122" s="16">
        <v>0</v>
      </c>
      <c r="C1122" s="16">
        <v>0.03</v>
      </c>
    </row>
    <row r="1123" spans="1:3" x14ac:dyDescent="0.25">
      <c r="A1123" s="16" t="s">
        <v>7610</v>
      </c>
      <c r="B1123" s="16">
        <v>0</v>
      </c>
      <c r="C1123" s="16">
        <v>0.5</v>
      </c>
    </row>
    <row r="1124" spans="1:3" x14ac:dyDescent="0.25">
      <c r="A1124" s="16" t="s">
        <v>5346</v>
      </c>
      <c r="B1124" s="16">
        <v>0</v>
      </c>
      <c r="C1124" s="16">
        <v>6.25E-2</v>
      </c>
    </row>
    <row r="1125" spans="1:3" x14ac:dyDescent="0.25">
      <c r="A1125" s="16" t="s">
        <v>1798</v>
      </c>
      <c r="B1125" s="16">
        <v>0</v>
      </c>
      <c r="C1125" s="16">
        <v>0.04</v>
      </c>
    </row>
    <row r="1126" spans="1:3" x14ac:dyDescent="0.25">
      <c r="A1126" s="16" t="s">
        <v>48</v>
      </c>
      <c r="B1126" s="16">
        <v>0</v>
      </c>
      <c r="C1126" s="16">
        <v>0.125</v>
      </c>
    </row>
    <row r="1127" spans="1:3" x14ac:dyDescent="0.25">
      <c r="A1127" s="16" t="s">
        <v>5984</v>
      </c>
      <c r="B1127" s="16">
        <v>0</v>
      </c>
      <c r="C1127" s="16">
        <v>6.25E-2</v>
      </c>
    </row>
    <row r="1128" spans="1:3" x14ac:dyDescent="0.25">
      <c r="A1128" s="16" t="s">
        <v>1800</v>
      </c>
      <c r="B1128" s="16">
        <v>0</v>
      </c>
      <c r="C1128" s="16">
        <v>0.01</v>
      </c>
    </row>
    <row r="1129" spans="1:3" x14ac:dyDescent="0.25">
      <c r="A1129" s="16" t="s">
        <v>6005</v>
      </c>
      <c r="B1129" s="16">
        <v>0</v>
      </c>
      <c r="C1129" s="16">
        <v>3.125E-2</v>
      </c>
    </row>
    <row r="1130" spans="1:3" x14ac:dyDescent="0.25">
      <c r="A1130" s="16" t="s">
        <v>6007</v>
      </c>
      <c r="B1130" s="16">
        <v>0</v>
      </c>
      <c r="C1130" s="16">
        <v>3.125E-2</v>
      </c>
    </row>
    <row r="1131" spans="1:3" x14ac:dyDescent="0.25">
      <c r="A1131" s="16" t="s">
        <v>1802</v>
      </c>
      <c r="B1131" s="16">
        <v>0</v>
      </c>
      <c r="C1131" s="16">
        <v>0.03</v>
      </c>
    </row>
    <row r="1132" spans="1:3" x14ac:dyDescent="0.25">
      <c r="A1132" s="16" t="s">
        <v>1804</v>
      </c>
      <c r="B1132" s="16">
        <v>0</v>
      </c>
      <c r="C1132" s="16">
        <v>0.03</v>
      </c>
    </row>
    <row r="1133" spans="1:3" x14ac:dyDescent="0.25">
      <c r="A1133" s="16" t="s">
        <v>1806</v>
      </c>
      <c r="B1133" s="16">
        <v>0</v>
      </c>
      <c r="C1133" s="16">
        <v>0.03</v>
      </c>
    </row>
    <row r="1134" spans="1:3" x14ac:dyDescent="0.25">
      <c r="A1134" s="16" t="s">
        <v>1808</v>
      </c>
      <c r="B1134" s="16">
        <v>0</v>
      </c>
      <c r="C1134" s="16">
        <v>0.03</v>
      </c>
    </row>
    <row r="1135" spans="1:3" x14ac:dyDescent="0.25">
      <c r="A1135" s="16" t="s">
        <v>1810</v>
      </c>
      <c r="B1135" s="16">
        <v>0</v>
      </c>
      <c r="C1135" s="16">
        <v>0.02</v>
      </c>
    </row>
    <row r="1136" spans="1:3" x14ac:dyDescent="0.25">
      <c r="A1136" s="16" t="s">
        <v>1812</v>
      </c>
      <c r="B1136" s="16">
        <v>0</v>
      </c>
      <c r="C1136" s="16">
        <v>0.05</v>
      </c>
    </row>
    <row r="1137" spans="1:3" x14ac:dyDescent="0.25">
      <c r="A1137" s="16" t="s">
        <v>1814</v>
      </c>
      <c r="B1137" s="16">
        <v>0</v>
      </c>
      <c r="C1137" s="16">
        <v>0.04</v>
      </c>
    </row>
    <row r="1138" spans="1:3" x14ac:dyDescent="0.25">
      <c r="A1138" s="16" t="s">
        <v>1816</v>
      </c>
      <c r="B1138" s="16">
        <v>0</v>
      </c>
      <c r="C1138" s="16">
        <v>0.02</v>
      </c>
    </row>
    <row r="1139" spans="1:3" x14ac:dyDescent="0.25">
      <c r="A1139" s="16" t="s">
        <v>5590</v>
      </c>
      <c r="B1139" s="16">
        <v>0</v>
      </c>
      <c r="C1139" s="16">
        <v>0.125</v>
      </c>
    </row>
    <row r="1140" spans="1:3" x14ac:dyDescent="0.25">
      <c r="A1140" s="16" t="s">
        <v>1818</v>
      </c>
      <c r="B1140" s="16">
        <v>0</v>
      </c>
      <c r="C1140" s="16">
        <v>0.02</v>
      </c>
    </row>
    <row r="1141" spans="1:3" x14ac:dyDescent="0.25">
      <c r="A1141" s="16" t="s">
        <v>1820</v>
      </c>
      <c r="B1141" s="16">
        <v>0</v>
      </c>
      <c r="C1141" s="16">
        <v>0.01</v>
      </c>
    </row>
    <row r="1142" spans="1:3" x14ac:dyDescent="0.25">
      <c r="A1142" s="16" t="s">
        <v>1822</v>
      </c>
      <c r="B1142" s="16">
        <v>0</v>
      </c>
      <c r="C1142" s="16">
        <v>0.03</v>
      </c>
    </row>
    <row r="1143" spans="1:3" x14ac:dyDescent="0.25">
      <c r="A1143" s="16" t="s">
        <v>1824</v>
      </c>
      <c r="B1143" s="16">
        <v>0</v>
      </c>
      <c r="C1143" s="16">
        <v>0.04</v>
      </c>
    </row>
    <row r="1144" spans="1:3" x14ac:dyDescent="0.25">
      <c r="A1144" s="16" t="s">
        <v>1826</v>
      </c>
      <c r="B1144" s="16">
        <v>0</v>
      </c>
      <c r="C1144" s="16">
        <v>0.05</v>
      </c>
    </row>
    <row r="1145" spans="1:3" x14ac:dyDescent="0.25">
      <c r="A1145" s="16" t="s">
        <v>1828</v>
      </c>
      <c r="B1145" s="16">
        <v>0</v>
      </c>
      <c r="C1145" s="16">
        <v>0.03</v>
      </c>
    </row>
    <row r="1146" spans="1:3" x14ac:dyDescent="0.25">
      <c r="A1146" s="16" t="s">
        <v>1830</v>
      </c>
      <c r="B1146" s="16">
        <v>0</v>
      </c>
      <c r="C1146" s="16">
        <v>0.02</v>
      </c>
    </row>
    <row r="1147" spans="1:3" x14ac:dyDescent="0.25">
      <c r="A1147" s="16" t="s">
        <v>6120</v>
      </c>
      <c r="B1147" s="16">
        <v>0</v>
      </c>
      <c r="C1147" s="16">
        <v>3.125E-2</v>
      </c>
    </row>
    <row r="1148" spans="1:3" x14ac:dyDescent="0.25">
      <c r="A1148" s="16" t="s">
        <v>6122</v>
      </c>
      <c r="B1148" s="16">
        <v>0</v>
      </c>
      <c r="C1148" s="16">
        <v>3.125E-2</v>
      </c>
    </row>
    <row r="1149" spans="1:3" x14ac:dyDescent="0.25">
      <c r="A1149" s="16" t="s">
        <v>6124</v>
      </c>
      <c r="B1149" s="16">
        <v>0</v>
      </c>
      <c r="C1149" s="16">
        <v>3.125E-2</v>
      </c>
    </row>
    <row r="1150" spans="1:3" x14ac:dyDescent="0.25">
      <c r="A1150" s="16" t="s">
        <v>5818</v>
      </c>
      <c r="B1150" s="16">
        <v>0</v>
      </c>
      <c r="C1150" s="16">
        <v>0.125</v>
      </c>
    </row>
    <row r="1151" spans="1:3" x14ac:dyDescent="0.25">
      <c r="A1151" s="16" t="s">
        <v>8366</v>
      </c>
      <c r="B1151" s="16">
        <v>0</v>
      </c>
      <c r="C1151" s="16">
        <v>0.01</v>
      </c>
    </row>
    <row r="1152" spans="1:3" x14ac:dyDescent="0.25">
      <c r="A1152" s="16" t="s">
        <v>7301</v>
      </c>
      <c r="B1152" s="16">
        <v>0</v>
      </c>
      <c r="C1152" s="16">
        <v>3.125E-2</v>
      </c>
    </row>
    <row r="1153" spans="1:3" x14ac:dyDescent="0.25">
      <c r="A1153" s="16" t="s">
        <v>8368</v>
      </c>
      <c r="B1153" s="16">
        <v>0</v>
      </c>
      <c r="C1153" s="16">
        <v>0.02</v>
      </c>
    </row>
    <row r="1154" spans="1:3" x14ac:dyDescent="0.25">
      <c r="A1154" s="16" t="s">
        <v>5383</v>
      </c>
      <c r="B1154" s="16">
        <v>0</v>
      </c>
      <c r="C1154" s="16">
        <v>0.125</v>
      </c>
    </row>
    <row r="1155" spans="1:3" x14ac:dyDescent="0.25">
      <c r="A1155" s="16" t="s">
        <v>5442</v>
      </c>
      <c r="B1155" s="16">
        <v>0</v>
      </c>
      <c r="C1155" s="16">
        <v>3.125E-2</v>
      </c>
    </row>
    <row r="1156" spans="1:3" x14ac:dyDescent="0.25">
      <c r="A1156" s="16" t="s">
        <v>1832</v>
      </c>
      <c r="B1156" s="16">
        <v>0</v>
      </c>
      <c r="C1156" s="16">
        <v>0.01</v>
      </c>
    </row>
    <row r="1157" spans="1:3" x14ac:dyDescent="0.25">
      <c r="A1157" s="16" t="s">
        <v>5700</v>
      </c>
      <c r="B1157" s="16">
        <v>0</v>
      </c>
      <c r="C1157" s="16">
        <v>6.25E-2</v>
      </c>
    </row>
    <row r="1158" spans="1:3" x14ac:dyDescent="0.25">
      <c r="A1158" s="16" t="s">
        <v>1834</v>
      </c>
      <c r="B1158" s="16">
        <v>0</v>
      </c>
      <c r="C1158" s="16">
        <v>0.02</v>
      </c>
    </row>
    <row r="1159" spans="1:3" x14ac:dyDescent="0.25">
      <c r="A1159" s="16" t="s">
        <v>8406</v>
      </c>
      <c r="B1159" s="16">
        <v>0</v>
      </c>
      <c r="C1159" s="16">
        <v>0.05</v>
      </c>
    </row>
    <row r="1160" spans="1:3" x14ac:dyDescent="0.25">
      <c r="A1160" s="16" t="s">
        <v>1836</v>
      </c>
      <c r="B1160" s="16">
        <v>0</v>
      </c>
      <c r="C1160" s="16">
        <v>0.03</v>
      </c>
    </row>
    <row r="1161" spans="1:3" x14ac:dyDescent="0.25">
      <c r="A1161" s="16" t="s">
        <v>8408</v>
      </c>
      <c r="B1161" s="16">
        <v>0</v>
      </c>
      <c r="C1161" s="16">
        <v>0.05</v>
      </c>
    </row>
    <row r="1162" spans="1:3" x14ac:dyDescent="0.25">
      <c r="A1162" s="16" t="s">
        <v>8380</v>
      </c>
      <c r="B1162" s="16">
        <v>0</v>
      </c>
      <c r="C1162" s="16">
        <v>0.04</v>
      </c>
    </row>
    <row r="1163" spans="1:3" x14ac:dyDescent="0.25">
      <c r="A1163" s="16" t="s">
        <v>1838</v>
      </c>
      <c r="B1163" s="16">
        <v>0</v>
      </c>
      <c r="C1163" s="16">
        <v>0.01</v>
      </c>
    </row>
    <row r="1164" spans="1:3" x14ac:dyDescent="0.25">
      <c r="A1164" s="16" t="s">
        <v>1840</v>
      </c>
      <c r="B1164" s="16">
        <v>0</v>
      </c>
      <c r="C1164" s="16">
        <v>0.04</v>
      </c>
    </row>
    <row r="1165" spans="1:3" x14ac:dyDescent="0.25">
      <c r="A1165" s="16" t="s">
        <v>1842</v>
      </c>
      <c r="B1165" s="16">
        <v>0</v>
      </c>
      <c r="C1165" s="16">
        <v>0.03</v>
      </c>
    </row>
    <row r="1166" spans="1:3" x14ac:dyDescent="0.25">
      <c r="A1166" s="16" t="s">
        <v>5348</v>
      </c>
      <c r="B1166" s="16">
        <v>0</v>
      </c>
      <c r="C1166" s="16">
        <v>0.125</v>
      </c>
    </row>
    <row r="1167" spans="1:3" x14ac:dyDescent="0.25">
      <c r="A1167" s="16" t="s">
        <v>5868</v>
      </c>
      <c r="B1167" s="16">
        <v>0</v>
      </c>
      <c r="C1167" s="16">
        <v>3.125E-2</v>
      </c>
    </row>
    <row r="1168" spans="1:3" x14ac:dyDescent="0.25">
      <c r="A1168" s="16" t="s">
        <v>49</v>
      </c>
      <c r="B1168" s="16">
        <v>0</v>
      </c>
      <c r="C1168" s="16">
        <v>0.05</v>
      </c>
    </row>
    <row r="1169" spans="1:3" x14ac:dyDescent="0.25">
      <c r="A1169" s="16" t="s">
        <v>1845</v>
      </c>
      <c r="B1169" s="16">
        <v>0</v>
      </c>
      <c r="C1169" s="16">
        <v>0.02</v>
      </c>
    </row>
    <row r="1170" spans="1:3" x14ac:dyDescent="0.25">
      <c r="A1170" s="16" t="s">
        <v>1847</v>
      </c>
      <c r="B1170" s="16">
        <v>0</v>
      </c>
      <c r="C1170" s="16">
        <v>0.05</v>
      </c>
    </row>
    <row r="1171" spans="1:3" x14ac:dyDescent="0.25">
      <c r="A1171" s="16" t="s">
        <v>1849</v>
      </c>
      <c r="B1171" s="16">
        <v>0</v>
      </c>
      <c r="C1171" s="16">
        <v>0.01</v>
      </c>
    </row>
    <row r="1172" spans="1:3" x14ac:dyDescent="0.25">
      <c r="A1172" s="16" t="s">
        <v>5870</v>
      </c>
      <c r="B1172" s="16">
        <v>0</v>
      </c>
      <c r="C1172" s="16">
        <v>0.25</v>
      </c>
    </row>
    <row r="1173" spans="1:3" x14ac:dyDescent="0.25">
      <c r="A1173" s="16" t="s">
        <v>5518</v>
      </c>
      <c r="B1173" s="16">
        <v>0</v>
      </c>
      <c r="C1173" s="16">
        <v>0.125</v>
      </c>
    </row>
    <row r="1174" spans="1:3" x14ac:dyDescent="0.25">
      <c r="A1174" s="16" t="s">
        <v>1851</v>
      </c>
      <c r="B1174" s="16">
        <v>0</v>
      </c>
      <c r="C1174" s="16">
        <v>0.03</v>
      </c>
    </row>
    <row r="1175" spans="1:3" x14ac:dyDescent="0.25">
      <c r="A1175" s="16" t="s">
        <v>5702</v>
      </c>
      <c r="B1175" s="16">
        <v>0</v>
      </c>
      <c r="C1175" s="16">
        <v>0.25</v>
      </c>
    </row>
    <row r="1176" spans="1:3" x14ac:dyDescent="0.25">
      <c r="A1176" s="16" t="s">
        <v>5704</v>
      </c>
      <c r="B1176" s="16">
        <v>0</v>
      </c>
      <c r="C1176" s="16">
        <v>0.25</v>
      </c>
    </row>
    <row r="1177" spans="1:3" x14ac:dyDescent="0.25">
      <c r="A1177" s="16" t="s">
        <v>1853</v>
      </c>
      <c r="B1177" s="16">
        <v>0</v>
      </c>
      <c r="C1177" s="16">
        <v>0.03</v>
      </c>
    </row>
    <row r="1178" spans="1:3" x14ac:dyDescent="0.25">
      <c r="A1178" s="16" t="s">
        <v>6096</v>
      </c>
      <c r="B1178" s="16">
        <v>0</v>
      </c>
      <c r="C1178" s="16">
        <v>6.25E-2</v>
      </c>
    </row>
    <row r="1179" spans="1:3" x14ac:dyDescent="0.25">
      <c r="A1179" s="16" t="s">
        <v>1855</v>
      </c>
      <c r="B1179" s="16">
        <v>0</v>
      </c>
      <c r="C1179" s="16">
        <v>0.03</v>
      </c>
    </row>
    <row r="1180" spans="1:3" x14ac:dyDescent="0.25">
      <c r="A1180" s="16" t="s">
        <v>5982</v>
      </c>
      <c r="B1180" s="16">
        <v>0</v>
      </c>
      <c r="C1180" s="16">
        <v>0.5</v>
      </c>
    </row>
    <row r="1181" spans="1:3" x14ac:dyDescent="0.25">
      <c r="A1181" s="16" t="s">
        <v>1857</v>
      </c>
      <c r="B1181" s="16">
        <v>0</v>
      </c>
      <c r="C1181" s="16">
        <v>0.01</v>
      </c>
    </row>
    <row r="1182" spans="1:3" x14ac:dyDescent="0.25">
      <c r="A1182" s="16" t="s">
        <v>8145</v>
      </c>
      <c r="B1182" s="16">
        <v>0</v>
      </c>
      <c r="C1182" s="16">
        <v>0.02</v>
      </c>
    </row>
    <row r="1183" spans="1:3" x14ac:dyDescent="0.25">
      <c r="A1183" s="16" t="s">
        <v>8424</v>
      </c>
      <c r="B1183" s="16">
        <v>0</v>
      </c>
      <c r="C1183" s="16">
        <v>0.04</v>
      </c>
    </row>
    <row r="1184" spans="1:3" x14ac:dyDescent="0.25">
      <c r="A1184" s="16" t="s">
        <v>1859</v>
      </c>
      <c r="B1184" s="16">
        <v>0</v>
      </c>
      <c r="C1184" s="16">
        <v>0.03</v>
      </c>
    </row>
    <row r="1185" spans="1:3" x14ac:dyDescent="0.25">
      <c r="A1185" s="16" t="s">
        <v>1861</v>
      </c>
      <c r="B1185" s="16">
        <v>0</v>
      </c>
      <c r="C1185" s="16">
        <v>0.01</v>
      </c>
    </row>
    <row r="1186" spans="1:3" x14ac:dyDescent="0.25">
      <c r="A1186" s="16" t="s">
        <v>195</v>
      </c>
      <c r="B1186" s="16">
        <v>0</v>
      </c>
      <c r="C1186" s="16">
        <v>3.125E-2</v>
      </c>
    </row>
    <row r="1187" spans="1:3" x14ac:dyDescent="0.25">
      <c r="A1187" s="16" t="s">
        <v>1863</v>
      </c>
      <c r="B1187" s="16">
        <v>0</v>
      </c>
      <c r="C1187" s="16">
        <v>0.04</v>
      </c>
    </row>
    <row r="1188" spans="1:3" x14ac:dyDescent="0.25">
      <c r="A1188" s="16" t="s">
        <v>1865</v>
      </c>
      <c r="B1188" s="16">
        <v>0</v>
      </c>
      <c r="C1188" s="16">
        <v>0.05</v>
      </c>
    </row>
    <row r="1189" spans="1:3" x14ac:dyDescent="0.25">
      <c r="A1189" s="16" t="s">
        <v>1867</v>
      </c>
      <c r="B1189" s="16">
        <v>0</v>
      </c>
      <c r="C1189" s="16">
        <v>0.02</v>
      </c>
    </row>
    <row r="1190" spans="1:3" x14ac:dyDescent="0.25">
      <c r="A1190" s="16" t="s">
        <v>1869</v>
      </c>
      <c r="B1190" s="16">
        <v>0</v>
      </c>
      <c r="C1190" s="16">
        <v>0.03</v>
      </c>
    </row>
    <row r="1191" spans="1:3" x14ac:dyDescent="0.25">
      <c r="A1191" s="16" t="s">
        <v>169</v>
      </c>
      <c r="B1191" s="16">
        <v>0</v>
      </c>
      <c r="C1191" s="16">
        <v>3.125E-2</v>
      </c>
    </row>
    <row r="1192" spans="1:3" x14ac:dyDescent="0.25">
      <c r="A1192" s="16" t="s">
        <v>5730</v>
      </c>
      <c r="B1192" s="16">
        <v>0</v>
      </c>
      <c r="C1192" s="16">
        <v>0.125</v>
      </c>
    </row>
    <row r="1193" spans="1:3" x14ac:dyDescent="0.25">
      <c r="A1193" s="16" t="s">
        <v>7828</v>
      </c>
      <c r="B1193" s="16">
        <v>0</v>
      </c>
      <c r="C1193" s="16">
        <v>0.5</v>
      </c>
    </row>
    <row r="1194" spans="1:3" x14ac:dyDescent="0.25">
      <c r="A1194" s="16" t="s">
        <v>5967</v>
      </c>
      <c r="B1194" s="16">
        <v>0</v>
      </c>
      <c r="C1194" s="16">
        <v>0.125</v>
      </c>
    </row>
    <row r="1195" spans="1:3" x14ac:dyDescent="0.25">
      <c r="A1195" s="16" t="s">
        <v>1871</v>
      </c>
      <c r="B1195" s="16">
        <v>0</v>
      </c>
      <c r="C1195" s="16">
        <v>0.05</v>
      </c>
    </row>
    <row r="1196" spans="1:3" x14ac:dyDescent="0.25">
      <c r="A1196" s="16" t="s">
        <v>1873</v>
      </c>
      <c r="B1196" s="16">
        <v>0</v>
      </c>
      <c r="C1196" s="16">
        <v>0.01</v>
      </c>
    </row>
    <row r="1197" spans="1:3" x14ac:dyDescent="0.25">
      <c r="A1197" s="16" t="s">
        <v>1875</v>
      </c>
      <c r="B1197" s="16">
        <v>0</v>
      </c>
      <c r="C1197" s="16">
        <v>0.02</v>
      </c>
    </row>
    <row r="1198" spans="1:3" x14ac:dyDescent="0.25">
      <c r="A1198" s="16" t="s">
        <v>1877</v>
      </c>
      <c r="B1198" s="16">
        <v>0</v>
      </c>
      <c r="C1198" s="16">
        <v>0.01</v>
      </c>
    </row>
    <row r="1199" spans="1:3" x14ac:dyDescent="0.25">
      <c r="A1199" s="16" t="s">
        <v>1879</v>
      </c>
      <c r="B1199" s="16">
        <v>0</v>
      </c>
      <c r="C1199" s="16">
        <v>0.02</v>
      </c>
    </row>
    <row r="1200" spans="1:3" x14ac:dyDescent="0.25">
      <c r="A1200" s="16" t="s">
        <v>1881</v>
      </c>
      <c r="B1200" s="16">
        <v>0</v>
      </c>
      <c r="C1200" s="16">
        <v>0.03</v>
      </c>
    </row>
    <row r="1201" spans="1:3" x14ac:dyDescent="0.25">
      <c r="A1201" s="16" t="s">
        <v>1883</v>
      </c>
      <c r="B1201" s="16">
        <v>0</v>
      </c>
      <c r="C1201" s="16">
        <v>0.02</v>
      </c>
    </row>
    <row r="1202" spans="1:3" x14ac:dyDescent="0.25">
      <c r="A1202" s="16" t="s">
        <v>1885</v>
      </c>
      <c r="B1202" s="16">
        <v>0</v>
      </c>
      <c r="C1202" s="16">
        <v>0.05</v>
      </c>
    </row>
    <row r="1203" spans="1:3" x14ac:dyDescent="0.25">
      <c r="A1203" s="16" t="s">
        <v>1887</v>
      </c>
      <c r="B1203" s="16">
        <v>0</v>
      </c>
      <c r="C1203" s="16">
        <v>0.01</v>
      </c>
    </row>
    <row r="1204" spans="1:3" x14ac:dyDescent="0.25">
      <c r="A1204" s="16" t="s">
        <v>1889</v>
      </c>
      <c r="B1204" s="16">
        <v>0</v>
      </c>
      <c r="C1204" s="16">
        <v>0.04</v>
      </c>
    </row>
    <row r="1205" spans="1:3" x14ac:dyDescent="0.25">
      <c r="A1205" s="16" t="s">
        <v>1891</v>
      </c>
      <c r="B1205" s="16">
        <v>0</v>
      </c>
      <c r="C1205" s="16">
        <v>0.05</v>
      </c>
    </row>
    <row r="1206" spans="1:3" x14ac:dyDescent="0.25">
      <c r="A1206" s="16" t="s">
        <v>5506</v>
      </c>
      <c r="B1206" s="16">
        <v>0</v>
      </c>
      <c r="C1206" s="16">
        <v>3.125E-2</v>
      </c>
    </row>
    <row r="1207" spans="1:3" x14ac:dyDescent="0.25">
      <c r="A1207" s="16" t="s">
        <v>185</v>
      </c>
      <c r="B1207" s="16">
        <v>0</v>
      </c>
      <c r="C1207" s="16">
        <v>0.02</v>
      </c>
    </row>
    <row r="1208" spans="1:3" x14ac:dyDescent="0.25">
      <c r="A1208" s="16" t="s">
        <v>5508</v>
      </c>
      <c r="B1208" s="16">
        <v>0</v>
      </c>
      <c r="C1208" s="16">
        <v>6.25E-2</v>
      </c>
    </row>
    <row r="1209" spans="1:3" x14ac:dyDescent="0.25">
      <c r="A1209" s="16" t="s">
        <v>5510</v>
      </c>
      <c r="B1209" s="16">
        <v>0</v>
      </c>
      <c r="C1209" s="16">
        <v>0.25</v>
      </c>
    </row>
    <row r="1210" spans="1:3" x14ac:dyDescent="0.25">
      <c r="A1210" s="16" t="s">
        <v>170</v>
      </c>
      <c r="B1210" s="16">
        <v>0</v>
      </c>
      <c r="C1210" s="16">
        <v>0.125</v>
      </c>
    </row>
    <row r="1211" spans="1:3" x14ac:dyDescent="0.25">
      <c r="A1211" s="16" t="s">
        <v>5721</v>
      </c>
      <c r="B1211" s="16">
        <v>0</v>
      </c>
      <c r="C1211" s="16">
        <v>3.125E-2</v>
      </c>
    </row>
    <row r="1212" spans="1:3" x14ac:dyDescent="0.25">
      <c r="A1212" s="16" t="s">
        <v>5723</v>
      </c>
      <c r="B1212" s="16">
        <v>0</v>
      </c>
      <c r="C1212" s="16">
        <v>0.25</v>
      </c>
    </row>
    <row r="1213" spans="1:3" x14ac:dyDescent="0.25">
      <c r="A1213" s="16" t="s">
        <v>5427</v>
      </c>
      <c r="B1213" s="16">
        <v>0</v>
      </c>
      <c r="C1213" s="16">
        <v>6.25E-2</v>
      </c>
    </row>
    <row r="1214" spans="1:3" x14ac:dyDescent="0.25">
      <c r="A1214" s="16" t="s">
        <v>50</v>
      </c>
      <c r="B1214" s="16">
        <v>0</v>
      </c>
      <c r="C1214" s="16">
        <v>0.5</v>
      </c>
    </row>
    <row r="1215" spans="1:3" x14ac:dyDescent="0.25">
      <c r="A1215" s="16" t="s">
        <v>5971</v>
      </c>
      <c r="B1215" s="16">
        <v>0</v>
      </c>
      <c r="C1215" s="16">
        <v>6.25E-2</v>
      </c>
    </row>
    <row r="1216" spans="1:3" x14ac:dyDescent="0.25">
      <c r="A1216" s="16" t="s">
        <v>5737</v>
      </c>
      <c r="B1216" s="16">
        <v>0</v>
      </c>
      <c r="C1216" s="16">
        <v>0.5</v>
      </c>
    </row>
    <row r="1217" spans="1:3" x14ac:dyDescent="0.25">
      <c r="A1217" s="16" t="s">
        <v>51</v>
      </c>
      <c r="B1217" s="16">
        <v>0</v>
      </c>
      <c r="C1217" s="16">
        <v>6.25E-2</v>
      </c>
    </row>
    <row r="1218" spans="1:3" x14ac:dyDescent="0.25">
      <c r="A1218" s="16" t="s">
        <v>5936</v>
      </c>
      <c r="B1218" s="16">
        <v>0</v>
      </c>
      <c r="C1218" s="16">
        <v>6.25E-2</v>
      </c>
    </row>
    <row r="1219" spans="1:3" x14ac:dyDescent="0.25">
      <c r="A1219" s="16" t="s">
        <v>5959</v>
      </c>
      <c r="B1219" s="16">
        <v>0</v>
      </c>
      <c r="C1219" s="16">
        <v>0.125</v>
      </c>
    </row>
    <row r="1220" spans="1:3" x14ac:dyDescent="0.25">
      <c r="A1220" s="16" t="s">
        <v>5687</v>
      </c>
      <c r="B1220" s="16">
        <v>0</v>
      </c>
      <c r="C1220" s="16">
        <v>3.125E-2</v>
      </c>
    </row>
    <row r="1221" spans="1:3" x14ac:dyDescent="0.25">
      <c r="A1221" s="16" t="s">
        <v>5495</v>
      </c>
      <c r="B1221" s="16">
        <v>0</v>
      </c>
      <c r="C1221" s="16">
        <v>3.125E-2</v>
      </c>
    </row>
    <row r="1222" spans="1:3" x14ac:dyDescent="0.25">
      <c r="A1222" s="16" t="s">
        <v>5497</v>
      </c>
      <c r="B1222" s="16">
        <v>0</v>
      </c>
      <c r="C1222" s="16">
        <v>0.125</v>
      </c>
    </row>
    <row r="1223" spans="1:3" x14ac:dyDescent="0.25">
      <c r="A1223" s="16" t="s">
        <v>6025</v>
      </c>
      <c r="B1223" s="16">
        <v>0</v>
      </c>
      <c r="C1223" s="16">
        <v>6.25E-2</v>
      </c>
    </row>
    <row r="1224" spans="1:3" x14ac:dyDescent="0.25">
      <c r="A1224" s="16" t="s">
        <v>204</v>
      </c>
      <c r="B1224" s="16">
        <v>0</v>
      </c>
      <c r="C1224" s="16">
        <v>6.25E-2</v>
      </c>
    </row>
    <row r="1225" spans="1:3" x14ac:dyDescent="0.25">
      <c r="A1225" s="16" t="s">
        <v>6009</v>
      </c>
      <c r="B1225" s="16">
        <v>0</v>
      </c>
      <c r="C1225" s="16">
        <v>0.5</v>
      </c>
    </row>
    <row r="1226" spans="1:3" x14ac:dyDescent="0.25">
      <c r="A1226" s="16" t="s">
        <v>5599</v>
      </c>
      <c r="B1226" s="16">
        <v>0</v>
      </c>
      <c r="C1226" s="16">
        <v>6.25E-2</v>
      </c>
    </row>
    <row r="1227" spans="1:3" x14ac:dyDescent="0.25">
      <c r="A1227" s="16" t="s">
        <v>6127</v>
      </c>
      <c r="B1227" s="16">
        <v>0</v>
      </c>
      <c r="C1227" s="16">
        <v>3.125E-2</v>
      </c>
    </row>
    <row r="1228" spans="1:3" x14ac:dyDescent="0.25">
      <c r="A1228" s="16" t="s">
        <v>6129</v>
      </c>
      <c r="B1228" s="16">
        <v>0</v>
      </c>
      <c r="C1228" s="16">
        <v>3.125E-2</v>
      </c>
    </row>
    <row r="1229" spans="1:3" x14ac:dyDescent="0.25">
      <c r="A1229" s="16" t="s">
        <v>5979</v>
      </c>
      <c r="B1229" s="16">
        <v>0</v>
      </c>
      <c r="C1229" s="16">
        <v>6.25E-2</v>
      </c>
    </row>
    <row r="1230" spans="1:3" x14ac:dyDescent="0.25">
      <c r="A1230" s="16" t="s">
        <v>160</v>
      </c>
      <c r="B1230" s="16">
        <v>0</v>
      </c>
      <c r="C1230" s="16">
        <v>3.125E-2</v>
      </c>
    </row>
    <row r="1231" spans="1:3" x14ac:dyDescent="0.25">
      <c r="A1231" s="16" t="s">
        <v>52</v>
      </c>
      <c r="B1231" s="16">
        <v>0</v>
      </c>
      <c r="C1231" s="16">
        <v>3.125E-2</v>
      </c>
    </row>
    <row r="1232" spans="1:3" x14ac:dyDescent="0.25">
      <c r="A1232" s="16" t="s">
        <v>6136</v>
      </c>
      <c r="B1232" s="16">
        <v>0</v>
      </c>
      <c r="C1232" s="16">
        <v>3.125E-2</v>
      </c>
    </row>
    <row r="1233" spans="1:3" x14ac:dyDescent="0.25">
      <c r="A1233" s="16" t="s">
        <v>1894</v>
      </c>
      <c r="B1233" s="16">
        <v>0</v>
      </c>
      <c r="C1233" s="16">
        <v>0.02</v>
      </c>
    </row>
    <row r="1234" spans="1:3" x14ac:dyDescent="0.25">
      <c r="A1234" s="16" t="s">
        <v>1896</v>
      </c>
      <c r="B1234" s="16">
        <v>0</v>
      </c>
      <c r="C1234" s="16">
        <v>0.05</v>
      </c>
    </row>
    <row r="1235" spans="1:3" x14ac:dyDescent="0.25">
      <c r="A1235" s="16" t="s">
        <v>1898</v>
      </c>
      <c r="B1235" s="16">
        <v>0</v>
      </c>
      <c r="C1235" s="16">
        <v>0.03</v>
      </c>
    </row>
    <row r="1236" spans="1:3" x14ac:dyDescent="0.25">
      <c r="A1236" s="16" t="s">
        <v>5969</v>
      </c>
      <c r="B1236" s="16">
        <v>0</v>
      </c>
      <c r="C1236" s="16">
        <v>6.25E-2</v>
      </c>
    </row>
    <row r="1237" spans="1:3" x14ac:dyDescent="0.25">
      <c r="A1237" s="16" t="s">
        <v>1900</v>
      </c>
      <c r="B1237" s="16">
        <v>0</v>
      </c>
      <c r="C1237" s="16">
        <v>0.04</v>
      </c>
    </row>
    <row r="1238" spans="1:3" x14ac:dyDescent="0.25">
      <c r="A1238" s="16" t="s">
        <v>1902</v>
      </c>
      <c r="B1238" s="16">
        <v>0</v>
      </c>
      <c r="C1238" s="16">
        <v>0.03</v>
      </c>
    </row>
    <row r="1239" spans="1:3" x14ac:dyDescent="0.25">
      <c r="A1239" s="16" t="s">
        <v>1904</v>
      </c>
      <c r="B1239" s="16">
        <v>0</v>
      </c>
      <c r="C1239" s="16">
        <v>0.05</v>
      </c>
    </row>
    <row r="1240" spans="1:3" x14ac:dyDescent="0.25">
      <c r="A1240" s="16" t="s">
        <v>1906</v>
      </c>
      <c r="B1240" s="16">
        <v>0</v>
      </c>
      <c r="C1240" s="16">
        <v>0.02</v>
      </c>
    </row>
    <row r="1241" spans="1:3" x14ac:dyDescent="0.25">
      <c r="A1241" s="16" t="s">
        <v>1908</v>
      </c>
      <c r="B1241" s="16">
        <v>0</v>
      </c>
      <c r="C1241" s="16">
        <v>0.02</v>
      </c>
    </row>
    <row r="1242" spans="1:3" x14ac:dyDescent="0.25">
      <c r="A1242" s="16" t="s">
        <v>1910</v>
      </c>
      <c r="B1242" s="16">
        <v>0</v>
      </c>
      <c r="C1242" s="16">
        <v>0.05</v>
      </c>
    </row>
    <row r="1243" spans="1:3" x14ac:dyDescent="0.25">
      <c r="A1243" s="16" t="s">
        <v>8426</v>
      </c>
      <c r="B1243" s="16">
        <v>0</v>
      </c>
      <c r="C1243" s="16">
        <v>0.05</v>
      </c>
    </row>
    <row r="1244" spans="1:3" x14ac:dyDescent="0.25">
      <c r="A1244" s="16" t="s">
        <v>1912</v>
      </c>
      <c r="B1244" s="16">
        <v>0</v>
      </c>
      <c r="C1244" s="16">
        <v>0.01</v>
      </c>
    </row>
    <row r="1245" spans="1:3" x14ac:dyDescent="0.25">
      <c r="A1245" s="16" t="s">
        <v>1914</v>
      </c>
      <c r="B1245" s="16">
        <v>0</v>
      </c>
      <c r="C1245" s="16">
        <v>0.02</v>
      </c>
    </row>
    <row r="1246" spans="1:3" x14ac:dyDescent="0.25">
      <c r="A1246" s="16" t="s">
        <v>6028</v>
      </c>
      <c r="B1246" s="16">
        <v>0</v>
      </c>
      <c r="C1246" s="16">
        <v>6.25E-2</v>
      </c>
    </row>
    <row r="1247" spans="1:3" x14ac:dyDescent="0.25">
      <c r="A1247" s="16" t="s">
        <v>1916</v>
      </c>
      <c r="B1247" s="16">
        <v>0</v>
      </c>
      <c r="C1247" s="16">
        <v>0.01</v>
      </c>
    </row>
    <row r="1248" spans="1:3" x14ac:dyDescent="0.25">
      <c r="A1248" s="16" t="s">
        <v>5512</v>
      </c>
      <c r="B1248" s="16">
        <v>0</v>
      </c>
      <c r="C1248" s="16">
        <v>3.125E-2</v>
      </c>
    </row>
    <row r="1249" spans="1:3" x14ac:dyDescent="0.25">
      <c r="A1249" s="16" t="s">
        <v>5514</v>
      </c>
      <c r="B1249" s="16">
        <v>0</v>
      </c>
      <c r="C1249" s="16">
        <v>3.125E-2</v>
      </c>
    </row>
    <row r="1250" spans="1:3" x14ac:dyDescent="0.25">
      <c r="A1250" s="16" t="s">
        <v>1918</v>
      </c>
      <c r="B1250" s="16">
        <v>0</v>
      </c>
      <c r="C1250" s="16">
        <v>0.02</v>
      </c>
    </row>
    <row r="1251" spans="1:3" x14ac:dyDescent="0.25">
      <c r="A1251" s="16" t="s">
        <v>5516</v>
      </c>
      <c r="B1251" s="16">
        <v>0</v>
      </c>
      <c r="C1251" s="16">
        <v>6.25E-2</v>
      </c>
    </row>
    <row r="1252" spans="1:3" x14ac:dyDescent="0.25">
      <c r="A1252" s="16" t="s">
        <v>1920</v>
      </c>
      <c r="B1252" s="16">
        <v>0</v>
      </c>
      <c r="C1252" s="16">
        <v>0.03</v>
      </c>
    </row>
    <row r="1253" spans="1:3" x14ac:dyDescent="0.25">
      <c r="A1253" s="16" t="s">
        <v>7891</v>
      </c>
      <c r="B1253" s="16">
        <v>0</v>
      </c>
      <c r="C1253" s="16">
        <v>0.25</v>
      </c>
    </row>
    <row r="1254" spans="1:3" x14ac:dyDescent="0.25">
      <c r="A1254" s="16" t="s">
        <v>5367</v>
      </c>
      <c r="B1254" s="16">
        <v>0</v>
      </c>
      <c r="C1254" s="16">
        <v>3.125E-2</v>
      </c>
    </row>
    <row r="1255" spans="1:3" x14ac:dyDescent="0.25">
      <c r="A1255" s="16" t="s">
        <v>1922</v>
      </c>
      <c r="B1255" s="16">
        <v>0</v>
      </c>
      <c r="C1255" s="16">
        <v>0.04</v>
      </c>
    </row>
    <row r="1256" spans="1:3" x14ac:dyDescent="0.25">
      <c r="A1256" s="16" t="s">
        <v>7518</v>
      </c>
      <c r="B1256" s="16">
        <v>0</v>
      </c>
      <c r="C1256" s="16">
        <v>3.125E-2</v>
      </c>
    </row>
    <row r="1257" spans="1:3" x14ac:dyDescent="0.25">
      <c r="A1257" s="16" t="s">
        <v>5369</v>
      </c>
      <c r="B1257" s="16">
        <v>0</v>
      </c>
      <c r="C1257" s="16">
        <v>0.25</v>
      </c>
    </row>
    <row r="1258" spans="1:3" x14ac:dyDescent="0.25">
      <c r="A1258" s="16" t="s">
        <v>205</v>
      </c>
      <c r="B1258" s="16">
        <v>0</v>
      </c>
      <c r="C1258" s="16">
        <v>0.01</v>
      </c>
    </row>
    <row r="1259" spans="1:3" x14ac:dyDescent="0.25">
      <c r="A1259" s="16" t="s">
        <v>5608</v>
      </c>
      <c r="B1259" s="16">
        <v>0</v>
      </c>
      <c r="C1259" s="16">
        <v>0.5</v>
      </c>
    </row>
    <row r="1260" spans="1:3" x14ac:dyDescent="0.25">
      <c r="A1260" s="16" t="s">
        <v>1925</v>
      </c>
      <c r="B1260" s="16">
        <v>0</v>
      </c>
      <c r="C1260" s="16">
        <v>0.04</v>
      </c>
    </row>
    <row r="1261" spans="1:3" x14ac:dyDescent="0.25">
      <c r="A1261" s="16" t="s">
        <v>1927</v>
      </c>
      <c r="B1261" s="16">
        <v>0</v>
      </c>
      <c r="C1261" s="16">
        <v>0.05</v>
      </c>
    </row>
    <row r="1262" spans="1:3" x14ac:dyDescent="0.25">
      <c r="A1262" s="16" t="s">
        <v>1929</v>
      </c>
      <c r="B1262" s="16">
        <v>0</v>
      </c>
      <c r="C1262" s="16">
        <v>0.04</v>
      </c>
    </row>
    <row r="1263" spans="1:3" x14ac:dyDescent="0.25">
      <c r="A1263" s="16" t="s">
        <v>1931</v>
      </c>
      <c r="B1263" s="16">
        <v>0</v>
      </c>
      <c r="C1263" s="16">
        <v>0.05</v>
      </c>
    </row>
    <row r="1264" spans="1:3" x14ac:dyDescent="0.25">
      <c r="A1264" s="16" t="s">
        <v>1933</v>
      </c>
      <c r="B1264" s="16">
        <v>0</v>
      </c>
      <c r="C1264" s="16">
        <v>0.03</v>
      </c>
    </row>
    <row r="1265" spans="1:3" x14ac:dyDescent="0.25">
      <c r="A1265" s="16" t="s">
        <v>5610</v>
      </c>
      <c r="B1265" s="16">
        <v>0</v>
      </c>
      <c r="C1265" s="16">
        <v>0.5</v>
      </c>
    </row>
    <row r="1266" spans="1:3" x14ac:dyDescent="0.25">
      <c r="A1266" s="16" t="s">
        <v>5732</v>
      </c>
      <c r="B1266" s="16">
        <v>0</v>
      </c>
      <c r="C1266" s="16">
        <v>0.5</v>
      </c>
    </row>
    <row r="1267" spans="1:3" x14ac:dyDescent="0.25">
      <c r="A1267" s="16" t="s">
        <v>1935</v>
      </c>
      <c r="B1267" s="16">
        <v>0</v>
      </c>
      <c r="C1267" s="16">
        <v>0.04</v>
      </c>
    </row>
    <row r="1268" spans="1:3" x14ac:dyDescent="0.25">
      <c r="A1268" s="16" t="s">
        <v>1937</v>
      </c>
      <c r="B1268" s="16">
        <v>0</v>
      </c>
      <c r="C1268" s="16">
        <v>0.01</v>
      </c>
    </row>
    <row r="1269" spans="1:3" x14ac:dyDescent="0.25">
      <c r="A1269" s="16" t="s">
        <v>1939</v>
      </c>
      <c r="B1269" s="16">
        <v>0</v>
      </c>
      <c r="C1269" s="16">
        <v>0.03</v>
      </c>
    </row>
    <row r="1270" spans="1:3" x14ac:dyDescent="0.25">
      <c r="A1270" s="16" t="s">
        <v>1941</v>
      </c>
      <c r="B1270" s="16">
        <v>0</v>
      </c>
      <c r="C1270" s="16">
        <v>0.03</v>
      </c>
    </row>
    <row r="1271" spans="1:3" x14ac:dyDescent="0.25">
      <c r="A1271" s="16" t="s">
        <v>1943</v>
      </c>
      <c r="B1271" s="16">
        <v>0</v>
      </c>
      <c r="C1271" s="16">
        <v>0.04</v>
      </c>
    </row>
    <row r="1272" spans="1:3" x14ac:dyDescent="0.25">
      <c r="A1272" s="16" t="s">
        <v>7520</v>
      </c>
      <c r="B1272" s="16">
        <v>0</v>
      </c>
      <c r="C1272" s="16">
        <v>0.125</v>
      </c>
    </row>
    <row r="1273" spans="1:3" x14ac:dyDescent="0.25">
      <c r="A1273" s="16" t="s">
        <v>1945</v>
      </c>
      <c r="B1273" s="16">
        <v>0</v>
      </c>
      <c r="C1273" s="16">
        <v>0.02</v>
      </c>
    </row>
    <row r="1274" spans="1:3" x14ac:dyDescent="0.25">
      <c r="A1274" s="16" t="s">
        <v>53</v>
      </c>
      <c r="B1274" s="16">
        <v>0</v>
      </c>
      <c r="C1274" s="16">
        <v>0.5</v>
      </c>
    </row>
    <row r="1275" spans="1:3" x14ac:dyDescent="0.25">
      <c r="A1275" s="16" t="s">
        <v>5735</v>
      </c>
      <c r="B1275" s="16">
        <v>0</v>
      </c>
      <c r="C1275" s="16">
        <v>3.125E-2</v>
      </c>
    </row>
    <row r="1276" spans="1:3" x14ac:dyDescent="0.25">
      <c r="A1276" s="16" t="s">
        <v>1947</v>
      </c>
      <c r="B1276" s="16">
        <v>0</v>
      </c>
      <c r="C1276" s="16">
        <v>0.02</v>
      </c>
    </row>
    <row r="1277" spans="1:3" x14ac:dyDescent="0.25">
      <c r="A1277" s="16" t="s">
        <v>1949</v>
      </c>
      <c r="B1277" s="16">
        <v>0</v>
      </c>
      <c r="C1277" s="16">
        <v>0.04</v>
      </c>
    </row>
    <row r="1278" spans="1:3" x14ac:dyDescent="0.25">
      <c r="A1278" s="16" t="s">
        <v>1951</v>
      </c>
      <c r="B1278" s="16">
        <v>0</v>
      </c>
      <c r="C1278" s="16">
        <v>0.01</v>
      </c>
    </row>
    <row r="1279" spans="1:3" x14ac:dyDescent="0.25">
      <c r="A1279" s="16" t="s">
        <v>1953</v>
      </c>
      <c r="B1279" s="16">
        <v>0</v>
      </c>
      <c r="C1279" s="16">
        <v>0.03</v>
      </c>
    </row>
    <row r="1280" spans="1:3" x14ac:dyDescent="0.25">
      <c r="A1280" s="16" t="s">
        <v>1955</v>
      </c>
      <c r="B1280" s="16">
        <v>0</v>
      </c>
      <c r="C1280" s="16">
        <v>0.04</v>
      </c>
    </row>
    <row r="1281" spans="1:3" x14ac:dyDescent="0.25">
      <c r="A1281" s="16" t="s">
        <v>5640</v>
      </c>
      <c r="B1281" s="16">
        <v>0</v>
      </c>
      <c r="C1281" s="16">
        <v>3.125E-2</v>
      </c>
    </row>
    <row r="1282" spans="1:3" x14ac:dyDescent="0.25">
      <c r="A1282" s="16" t="s">
        <v>1957</v>
      </c>
      <c r="B1282" s="16">
        <v>0</v>
      </c>
      <c r="C1282" s="16">
        <v>0.05</v>
      </c>
    </row>
    <row r="1283" spans="1:3" x14ac:dyDescent="0.25">
      <c r="A1283" s="16" t="s">
        <v>1959</v>
      </c>
      <c r="B1283" s="16">
        <v>0</v>
      </c>
      <c r="C1283" s="16">
        <v>0.04</v>
      </c>
    </row>
    <row r="1284" spans="1:3" x14ac:dyDescent="0.25">
      <c r="A1284" s="16" t="s">
        <v>5799</v>
      </c>
      <c r="B1284" s="16">
        <v>0</v>
      </c>
      <c r="C1284" s="16">
        <v>0.25</v>
      </c>
    </row>
    <row r="1285" spans="1:3" x14ac:dyDescent="0.25">
      <c r="A1285" s="16" t="s">
        <v>7677</v>
      </c>
      <c r="B1285" s="16">
        <v>0</v>
      </c>
      <c r="C1285" s="16">
        <v>6.25E-2</v>
      </c>
    </row>
    <row r="1286" spans="1:3" x14ac:dyDescent="0.25">
      <c r="A1286" s="16" t="s">
        <v>6078</v>
      </c>
      <c r="B1286" s="16">
        <v>0</v>
      </c>
      <c r="C1286" s="16">
        <v>0.125</v>
      </c>
    </row>
    <row r="1287" spans="1:3" x14ac:dyDescent="0.25">
      <c r="A1287" s="16" t="s">
        <v>8428</v>
      </c>
      <c r="B1287" s="16">
        <v>0</v>
      </c>
      <c r="C1287" s="16">
        <v>0.03</v>
      </c>
    </row>
    <row r="1288" spans="1:3" x14ac:dyDescent="0.25">
      <c r="A1288" s="16" t="s">
        <v>5552</v>
      </c>
      <c r="B1288" s="16">
        <v>0</v>
      </c>
      <c r="C1288" s="16">
        <v>0.125</v>
      </c>
    </row>
    <row r="1289" spans="1:3" x14ac:dyDescent="0.25">
      <c r="A1289" s="16" t="s">
        <v>7679</v>
      </c>
      <c r="B1289" s="16">
        <v>0</v>
      </c>
      <c r="C1289" s="16">
        <v>3.125E-2</v>
      </c>
    </row>
    <row r="1290" spans="1:3" x14ac:dyDescent="0.25">
      <c r="A1290" s="16" t="s">
        <v>1961</v>
      </c>
      <c r="B1290" s="16">
        <v>0</v>
      </c>
      <c r="C1290" s="16">
        <v>0.02</v>
      </c>
    </row>
    <row r="1291" spans="1:3" x14ac:dyDescent="0.25">
      <c r="A1291" s="16" t="s">
        <v>1963</v>
      </c>
      <c r="B1291" s="16">
        <v>0</v>
      </c>
      <c r="C1291" s="16">
        <v>0.03</v>
      </c>
    </row>
    <row r="1292" spans="1:3" x14ac:dyDescent="0.25">
      <c r="A1292" s="16" t="s">
        <v>5554</v>
      </c>
      <c r="B1292" s="16">
        <v>0</v>
      </c>
      <c r="C1292" s="16">
        <v>6.25E-2</v>
      </c>
    </row>
    <row r="1293" spans="1:3" x14ac:dyDescent="0.25">
      <c r="A1293" s="16" t="s">
        <v>6083</v>
      </c>
      <c r="B1293" s="16">
        <v>0</v>
      </c>
      <c r="C1293" s="16">
        <v>0.5</v>
      </c>
    </row>
    <row r="1294" spans="1:3" x14ac:dyDescent="0.25">
      <c r="A1294" s="16" t="s">
        <v>6085</v>
      </c>
      <c r="B1294" s="16">
        <v>0</v>
      </c>
      <c r="C1294" s="16">
        <v>0.5</v>
      </c>
    </row>
    <row r="1295" spans="1:3" x14ac:dyDescent="0.25">
      <c r="A1295" s="16" t="s">
        <v>7675</v>
      </c>
      <c r="B1295" s="16">
        <v>0</v>
      </c>
      <c r="C1295" s="16">
        <v>6.25E-2</v>
      </c>
    </row>
    <row r="1296" spans="1:3" x14ac:dyDescent="0.25">
      <c r="A1296" s="16" t="s">
        <v>5538</v>
      </c>
      <c r="B1296" s="16">
        <v>0</v>
      </c>
      <c r="C1296" s="16">
        <v>0.125</v>
      </c>
    </row>
    <row r="1297" spans="1:3" x14ac:dyDescent="0.25">
      <c r="A1297" s="16" t="s">
        <v>7930</v>
      </c>
      <c r="B1297" s="16">
        <v>0</v>
      </c>
      <c r="C1297" s="16">
        <v>0.125</v>
      </c>
    </row>
    <row r="1298" spans="1:3" x14ac:dyDescent="0.25">
      <c r="A1298" s="16" t="s">
        <v>5540</v>
      </c>
      <c r="B1298" s="16">
        <v>0</v>
      </c>
      <c r="C1298" s="16">
        <v>6.25E-2</v>
      </c>
    </row>
    <row r="1299" spans="1:3" x14ac:dyDescent="0.25">
      <c r="A1299" s="16" t="s">
        <v>5542</v>
      </c>
      <c r="B1299" s="16">
        <v>0</v>
      </c>
      <c r="C1299" s="16">
        <v>0.25</v>
      </c>
    </row>
    <row r="1300" spans="1:3" x14ac:dyDescent="0.25">
      <c r="A1300" s="16" t="s">
        <v>5580</v>
      </c>
      <c r="B1300" s="16">
        <v>0</v>
      </c>
      <c r="C1300" s="16">
        <v>3.125E-2</v>
      </c>
    </row>
    <row r="1301" spans="1:3" x14ac:dyDescent="0.25">
      <c r="A1301" s="16" t="s">
        <v>5563</v>
      </c>
      <c r="B1301" s="16">
        <v>0</v>
      </c>
      <c r="C1301" s="16">
        <v>0.25</v>
      </c>
    </row>
    <row r="1302" spans="1:3" x14ac:dyDescent="0.25">
      <c r="A1302" s="16" t="s">
        <v>5565</v>
      </c>
      <c r="B1302" s="16">
        <v>0</v>
      </c>
      <c r="C1302" s="16">
        <v>0.5</v>
      </c>
    </row>
    <row r="1303" spans="1:3" x14ac:dyDescent="0.25">
      <c r="A1303" s="16" t="s">
        <v>5864</v>
      </c>
      <c r="B1303" s="16">
        <v>0</v>
      </c>
      <c r="C1303" s="16">
        <v>0.5</v>
      </c>
    </row>
    <row r="1304" spans="1:3" x14ac:dyDescent="0.25">
      <c r="A1304" s="16" t="s">
        <v>1965</v>
      </c>
      <c r="B1304" s="16">
        <v>0</v>
      </c>
      <c r="C1304" s="16">
        <v>0.02</v>
      </c>
    </row>
    <row r="1305" spans="1:3" x14ac:dyDescent="0.25">
      <c r="A1305" s="16" t="s">
        <v>5801</v>
      </c>
      <c r="B1305" s="16">
        <v>0</v>
      </c>
      <c r="C1305" s="16">
        <v>0.125</v>
      </c>
    </row>
    <row r="1306" spans="1:3" x14ac:dyDescent="0.25">
      <c r="A1306" s="16" t="s">
        <v>1967</v>
      </c>
      <c r="B1306" s="16">
        <v>0</v>
      </c>
      <c r="C1306" s="16">
        <v>0.05</v>
      </c>
    </row>
    <row r="1307" spans="1:3" x14ac:dyDescent="0.25">
      <c r="A1307" s="16" t="s">
        <v>5604</v>
      </c>
      <c r="B1307" s="16">
        <v>0</v>
      </c>
      <c r="C1307" s="16">
        <v>3.125E-2</v>
      </c>
    </row>
    <row r="1308" spans="1:3" x14ac:dyDescent="0.25">
      <c r="A1308" s="16" t="s">
        <v>5744</v>
      </c>
      <c r="B1308" s="16">
        <v>0</v>
      </c>
      <c r="C1308" s="16">
        <v>6.25E-2</v>
      </c>
    </row>
    <row r="1309" spans="1:3" x14ac:dyDescent="0.25">
      <c r="A1309" s="16" t="s">
        <v>1969</v>
      </c>
      <c r="B1309" s="16">
        <v>0</v>
      </c>
      <c r="C1309" s="16">
        <v>0.02</v>
      </c>
    </row>
    <row r="1310" spans="1:3" x14ac:dyDescent="0.25">
      <c r="A1310" s="16" t="s">
        <v>1971</v>
      </c>
      <c r="B1310" s="16">
        <v>0</v>
      </c>
      <c r="C1310" s="16">
        <v>0.04</v>
      </c>
    </row>
    <row r="1311" spans="1:3" x14ac:dyDescent="0.25">
      <c r="A1311" s="16" t="s">
        <v>1973</v>
      </c>
      <c r="B1311" s="16">
        <v>0</v>
      </c>
      <c r="C1311" s="16">
        <v>0.05</v>
      </c>
    </row>
    <row r="1312" spans="1:3" x14ac:dyDescent="0.25">
      <c r="A1312" s="16" t="s">
        <v>5371</v>
      </c>
      <c r="B1312" s="16">
        <v>0</v>
      </c>
      <c r="C1312" s="16">
        <v>3.125E-2</v>
      </c>
    </row>
    <row r="1313" spans="1:3" x14ac:dyDescent="0.25">
      <c r="A1313" s="16" t="s">
        <v>7673</v>
      </c>
      <c r="B1313" s="16">
        <v>0</v>
      </c>
      <c r="C1313" s="16">
        <v>3.125E-2</v>
      </c>
    </row>
    <row r="1314" spans="1:3" x14ac:dyDescent="0.25">
      <c r="A1314" s="16" t="s">
        <v>54</v>
      </c>
      <c r="B1314" s="16">
        <v>0</v>
      </c>
      <c r="C1314" s="16">
        <v>3.125E-2</v>
      </c>
    </row>
    <row r="1315" spans="1:3" x14ac:dyDescent="0.25">
      <c r="A1315" s="16" t="s">
        <v>55</v>
      </c>
      <c r="B1315" s="16">
        <v>0</v>
      </c>
      <c r="C1315" s="16">
        <v>3.125E-2</v>
      </c>
    </row>
    <row r="1316" spans="1:3" x14ac:dyDescent="0.25">
      <c r="A1316" s="16" t="s">
        <v>5698</v>
      </c>
      <c r="B1316" s="16">
        <v>0</v>
      </c>
      <c r="C1316" s="16">
        <v>3.125E-2</v>
      </c>
    </row>
    <row r="1317" spans="1:3" x14ac:dyDescent="0.25">
      <c r="A1317" s="16" t="s">
        <v>6791</v>
      </c>
      <c r="B1317" s="16">
        <v>0</v>
      </c>
      <c r="C1317" s="16">
        <v>0.5</v>
      </c>
    </row>
    <row r="1318" spans="1:3" x14ac:dyDescent="0.25">
      <c r="A1318" s="16" t="s">
        <v>6793</v>
      </c>
      <c r="B1318" s="16">
        <v>0</v>
      </c>
      <c r="C1318" s="16">
        <v>0.125</v>
      </c>
    </row>
    <row r="1319" spans="1:3" x14ac:dyDescent="0.25">
      <c r="A1319" s="16" t="s">
        <v>5567</v>
      </c>
      <c r="B1319" s="16">
        <v>0</v>
      </c>
      <c r="C1319" s="16">
        <v>6.25E-2</v>
      </c>
    </row>
    <row r="1320" spans="1:3" x14ac:dyDescent="0.25">
      <c r="A1320" s="16" t="s">
        <v>1975</v>
      </c>
      <c r="B1320" s="16">
        <v>0</v>
      </c>
      <c r="C1320" s="16">
        <v>0.04</v>
      </c>
    </row>
    <row r="1321" spans="1:3" x14ac:dyDescent="0.25">
      <c r="A1321" s="16" t="s">
        <v>1977</v>
      </c>
      <c r="B1321" s="16">
        <v>0</v>
      </c>
      <c r="C1321" s="16">
        <v>0.03</v>
      </c>
    </row>
    <row r="1322" spans="1:3" x14ac:dyDescent="0.25">
      <c r="A1322" s="16" t="s">
        <v>5606</v>
      </c>
      <c r="B1322" s="16">
        <v>0</v>
      </c>
      <c r="C1322" s="16">
        <v>0.5</v>
      </c>
    </row>
    <row r="1323" spans="1:3" x14ac:dyDescent="0.25">
      <c r="A1323" s="16" t="s">
        <v>1979</v>
      </c>
      <c r="B1323" s="16">
        <v>0</v>
      </c>
      <c r="C1323" s="16">
        <v>0.02</v>
      </c>
    </row>
    <row r="1324" spans="1:3" x14ac:dyDescent="0.25">
      <c r="A1324" s="16" t="s">
        <v>1981</v>
      </c>
      <c r="B1324" s="16">
        <v>0</v>
      </c>
      <c r="C1324" s="16">
        <v>0.05</v>
      </c>
    </row>
    <row r="1325" spans="1:3" x14ac:dyDescent="0.25">
      <c r="A1325" s="16" t="s">
        <v>1983</v>
      </c>
      <c r="B1325" s="16">
        <v>0</v>
      </c>
      <c r="C1325" s="16">
        <v>0.04</v>
      </c>
    </row>
    <row r="1326" spans="1:3" x14ac:dyDescent="0.25">
      <c r="A1326" s="16" t="s">
        <v>7358</v>
      </c>
      <c r="B1326" s="16">
        <v>0</v>
      </c>
      <c r="C1326" s="16">
        <v>0.125</v>
      </c>
    </row>
    <row r="1327" spans="1:3" x14ac:dyDescent="0.25">
      <c r="A1327" s="16" t="s">
        <v>5786</v>
      </c>
      <c r="B1327" s="16">
        <v>0</v>
      </c>
      <c r="C1327" s="16">
        <v>0.125</v>
      </c>
    </row>
    <row r="1328" spans="1:3" x14ac:dyDescent="0.25">
      <c r="A1328" s="16" t="s">
        <v>5788</v>
      </c>
      <c r="B1328" s="16">
        <v>0</v>
      </c>
      <c r="C1328" s="16">
        <v>6.25E-2</v>
      </c>
    </row>
    <row r="1329" spans="1:3" x14ac:dyDescent="0.25">
      <c r="A1329" s="16" t="s">
        <v>1985</v>
      </c>
      <c r="B1329" s="16">
        <v>0</v>
      </c>
      <c r="C1329" s="16">
        <v>0.01</v>
      </c>
    </row>
    <row r="1330" spans="1:3" x14ac:dyDescent="0.25">
      <c r="A1330" s="16" t="s">
        <v>5436</v>
      </c>
      <c r="B1330" s="16">
        <v>0</v>
      </c>
      <c r="C1330" s="16">
        <v>0.5</v>
      </c>
    </row>
    <row r="1331" spans="1:3" x14ac:dyDescent="0.25">
      <c r="A1331" s="16" t="s">
        <v>1987</v>
      </c>
      <c r="B1331" s="16">
        <v>0</v>
      </c>
      <c r="C1331" s="16">
        <v>0.03</v>
      </c>
    </row>
    <row r="1332" spans="1:3" x14ac:dyDescent="0.25">
      <c r="A1332" s="16" t="s">
        <v>1989</v>
      </c>
      <c r="B1332" s="16">
        <v>0</v>
      </c>
      <c r="C1332" s="16">
        <v>0.03</v>
      </c>
    </row>
    <row r="1333" spans="1:3" x14ac:dyDescent="0.25">
      <c r="A1333" s="16" t="s">
        <v>6003</v>
      </c>
      <c r="B1333" s="16">
        <v>0</v>
      </c>
      <c r="C1333" s="16">
        <v>0.5</v>
      </c>
    </row>
    <row r="1334" spans="1:3" x14ac:dyDescent="0.25">
      <c r="A1334" s="16" t="s">
        <v>1991</v>
      </c>
      <c r="B1334" s="16">
        <v>0</v>
      </c>
      <c r="C1334" s="16">
        <v>0.03</v>
      </c>
    </row>
    <row r="1335" spans="1:3" x14ac:dyDescent="0.25">
      <c r="A1335" s="16" t="s">
        <v>1993</v>
      </c>
      <c r="B1335" s="16">
        <v>0</v>
      </c>
      <c r="C1335" s="16">
        <v>0.05</v>
      </c>
    </row>
    <row r="1336" spans="1:3" x14ac:dyDescent="0.25">
      <c r="A1336" s="16" t="s">
        <v>1995</v>
      </c>
      <c r="B1336" s="16">
        <v>0</v>
      </c>
      <c r="C1336" s="16">
        <v>0.04</v>
      </c>
    </row>
    <row r="1337" spans="1:3" x14ac:dyDescent="0.25">
      <c r="A1337" s="16" t="s">
        <v>5654</v>
      </c>
      <c r="B1337" s="16">
        <v>0</v>
      </c>
      <c r="C1337" s="16">
        <v>6.25E-2</v>
      </c>
    </row>
    <row r="1338" spans="1:3" x14ac:dyDescent="0.25">
      <c r="A1338" s="16" t="s">
        <v>5656</v>
      </c>
      <c r="B1338" s="16">
        <v>0</v>
      </c>
      <c r="C1338" s="16">
        <v>6.25E-2</v>
      </c>
    </row>
    <row r="1339" spans="1:3" x14ac:dyDescent="0.25">
      <c r="A1339" s="16" t="s">
        <v>5658</v>
      </c>
      <c r="B1339" s="16">
        <v>0</v>
      </c>
      <c r="C1339" s="16">
        <v>6.25E-2</v>
      </c>
    </row>
    <row r="1340" spans="1:3" x14ac:dyDescent="0.25">
      <c r="A1340" s="16" t="s">
        <v>56</v>
      </c>
      <c r="B1340" s="16">
        <v>0</v>
      </c>
      <c r="C1340" s="16">
        <v>3.125E-2</v>
      </c>
    </row>
    <row r="1341" spans="1:3" x14ac:dyDescent="0.25">
      <c r="A1341" s="16" t="s">
        <v>5661</v>
      </c>
      <c r="B1341" s="16">
        <v>0</v>
      </c>
      <c r="C1341" s="16">
        <v>6.25E-2</v>
      </c>
    </row>
    <row r="1342" spans="1:3" x14ac:dyDescent="0.25">
      <c r="A1342" s="16" t="s">
        <v>1997</v>
      </c>
      <c r="B1342" s="16">
        <v>0</v>
      </c>
      <c r="C1342" s="16">
        <v>0.05</v>
      </c>
    </row>
    <row r="1343" spans="1:3" x14ac:dyDescent="0.25">
      <c r="A1343" s="16" t="s">
        <v>1999</v>
      </c>
      <c r="B1343" s="16">
        <v>0</v>
      </c>
      <c r="C1343" s="16">
        <v>0.03</v>
      </c>
    </row>
    <row r="1344" spans="1:3" x14ac:dyDescent="0.25">
      <c r="A1344" s="16" t="s">
        <v>7360</v>
      </c>
      <c r="B1344" s="16">
        <v>0</v>
      </c>
      <c r="C1344" s="16">
        <v>0.25</v>
      </c>
    </row>
    <row r="1345" spans="1:3" x14ac:dyDescent="0.25">
      <c r="A1345" s="16" t="s">
        <v>2001</v>
      </c>
      <c r="B1345" s="16">
        <v>0</v>
      </c>
      <c r="C1345" s="16">
        <v>0.05</v>
      </c>
    </row>
    <row r="1346" spans="1:3" x14ac:dyDescent="0.25">
      <c r="A1346" s="16" t="s">
        <v>2003</v>
      </c>
      <c r="B1346" s="16">
        <v>0</v>
      </c>
      <c r="C1346" s="16">
        <v>0.03</v>
      </c>
    </row>
    <row r="1347" spans="1:3" x14ac:dyDescent="0.25">
      <c r="A1347" s="16" t="s">
        <v>5438</v>
      </c>
      <c r="B1347" s="16">
        <v>0</v>
      </c>
      <c r="C1347" s="16">
        <v>6.25E-2</v>
      </c>
    </row>
    <row r="1348" spans="1:3" x14ac:dyDescent="0.25">
      <c r="A1348" s="16" t="s">
        <v>2005</v>
      </c>
      <c r="B1348" s="16">
        <v>0</v>
      </c>
      <c r="C1348" s="16">
        <v>0.03</v>
      </c>
    </row>
    <row r="1349" spans="1:3" x14ac:dyDescent="0.25">
      <c r="A1349" s="16" t="s">
        <v>5440</v>
      </c>
      <c r="B1349" s="16">
        <v>0</v>
      </c>
      <c r="C1349" s="16">
        <v>0.5</v>
      </c>
    </row>
    <row r="1350" spans="1:3" x14ac:dyDescent="0.25">
      <c r="A1350" s="16" t="s">
        <v>2007</v>
      </c>
      <c r="B1350" s="16">
        <v>0</v>
      </c>
      <c r="C1350" s="16">
        <v>0.05</v>
      </c>
    </row>
    <row r="1351" spans="1:3" x14ac:dyDescent="0.25">
      <c r="A1351" s="16" t="s">
        <v>6088</v>
      </c>
      <c r="B1351" s="16">
        <v>0</v>
      </c>
      <c r="C1351" s="16">
        <v>0.125</v>
      </c>
    </row>
    <row r="1352" spans="1:3" x14ac:dyDescent="0.25">
      <c r="A1352" s="16" t="s">
        <v>2009</v>
      </c>
      <c r="B1352" s="16">
        <v>0</v>
      </c>
      <c r="C1352" s="16">
        <v>0.04</v>
      </c>
    </row>
    <row r="1353" spans="1:3" x14ac:dyDescent="0.25">
      <c r="A1353" s="16" t="s">
        <v>7440</v>
      </c>
      <c r="B1353" s="16">
        <v>0</v>
      </c>
      <c r="C1353" s="16">
        <v>0.25</v>
      </c>
    </row>
    <row r="1354" spans="1:3" x14ac:dyDescent="0.25">
      <c r="A1354" s="16" t="s">
        <v>2011</v>
      </c>
      <c r="B1354" s="16">
        <v>0</v>
      </c>
      <c r="C1354" s="16">
        <v>0.01</v>
      </c>
    </row>
    <row r="1355" spans="1:3" x14ac:dyDescent="0.25">
      <c r="A1355" s="16" t="s">
        <v>2013</v>
      </c>
      <c r="B1355" s="16">
        <v>0</v>
      </c>
      <c r="C1355" s="16">
        <v>0.02</v>
      </c>
    </row>
    <row r="1356" spans="1:3" x14ac:dyDescent="0.25">
      <c r="A1356" s="16" t="s">
        <v>5663</v>
      </c>
      <c r="B1356" s="16">
        <v>0</v>
      </c>
      <c r="C1356" s="16">
        <v>0.5</v>
      </c>
    </row>
    <row r="1357" spans="1:3" x14ac:dyDescent="0.25">
      <c r="A1357" s="16" t="s">
        <v>5665</v>
      </c>
      <c r="B1357" s="16">
        <v>0</v>
      </c>
      <c r="C1357" s="16">
        <v>0.5</v>
      </c>
    </row>
    <row r="1358" spans="1:3" x14ac:dyDescent="0.25">
      <c r="A1358" s="16" t="s">
        <v>5550</v>
      </c>
      <c r="B1358" s="16">
        <v>0</v>
      </c>
      <c r="C1358" s="16">
        <v>0.5</v>
      </c>
    </row>
    <row r="1359" spans="1:3" x14ac:dyDescent="0.25">
      <c r="A1359" s="16" t="s">
        <v>2015</v>
      </c>
      <c r="B1359" s="16">
        <v>0</v>
      </c>
      <c r="C1359" s="16">
        <v>0.02</v>
      </c>
    </row>
    <row r="1360" spans="1:3" x14ac:dyDescent="0.25">
      <c r="A1360" s="16" t="s">
        <v>7422</v>
      </c>
      <c r="B1360" s="16">
        <v>0</v>
      </c>
      <c r="C1360" s="16">
        <v>6.25E-2</v>
      </c>
    </row>
    <row r="1361" spans="1:3" x14ac:dyDescent="0.25">
      <c r="A1361" s="16" t="s">
        <v>5650</v>
      </c>
      <c r="B1361" s="16">
        <v>0</v>
      </c>
      <c r="C1361" s="16">
        <v>3.125E-2</v>
      </c>
    </row>
    <row r="1362" spans="1:3" x14ac:dyDescent="0.25">
      <c r="A1362" s="16" t="s">
        <v>7424</v>
      </c>
      <c r="B1362" s="16">
        <v>0</v>
      </c>
      <c r="C1362" s="16">
        <v>0.25</v>
      </c>
    </row>
    <row r="1363" spans="1:3" x14ac:dyDescent="0.25">
      <c r="A1363" s="16" t="s">
        <v>5652</v>
      </c>
      <c r="B1363" s="16">
        <v>0</v>
      </c>
      <c r="C1363" s="16">
        <v>0.25</v>
      </c>
    </row>
    <row r="1364" spans="1:3" x14ac:dyDescent="0.25">
      <c r="A1364" s="16" t="s">
        <v>7426</v>
      </c>
      <c r="B1364" s="16">
        <v>0</v>
      </c>
      <c r="C1364" s="16">
        <v>6.25E-2</v>
      </c>
    </row>
    <row r="1365" spans="1:3" x14ac:dyDescent="0.25">
      <c r="A1365" s="16" t="s">
        <v>2017</v>
      </c>
      <c r="B1365" s="16">
        <v>0</v>
      </c>
      <c r="C1365" s="16">
        <v>0.01</v>
      </c>
    </row>
    <row r="1366" spans="1:3" x14ac:dyDescent="0.25">
      <c r="A1366" s="16" t="s">
        <v>7428</v>
      </c>
      <c r="B1366" s="16">
        <v>0</v>
      </c>
      <c r="C1366" s="16">
        <v>0.125</v>
      </c>
    </row>
    <row r="1367" spans="1:3" x14ac:dyDescent="0.25">
      <c r="A1367" s="16" t="s">
        <v>6064</v>
      </c>
      <c r="B1367" s="16">
        <v>0</v>
      </c>
      <c r="C1367" s="16">
        <v>0.125</v>
      </c>
    </row>
    <row r="1368" spans="1:3" x14ac:dyDescent="0.25">
      <c r="A1368" s="16" t="s">
        <v>6066</v>
      </c>
      <c r="B1368" s="16">
        <v>0</v>
      </c>
      <c r="C1368" s="16">
        <v>6.25E-2</v>
      </c>
    </row>
    <row r="1369" spans="1:3" x14ac:dyDescent="0.25">
      <c r="A1369" s="16" t="s">
        <v>2019</v>
      </c>
      <c r="B1369" s="16">
        <v>0</v>
      </c>
      <c r="C1369" s="16">
        <v>0.02</v>
      </c>
    </row>
    <row r="1370" spans="1:3" x14ac:dyDescent="0.25">
      <c r="A1370" s="16" t="s">
        <v>7370</v>
      </c>
      <c r="B1370" s="16">
        <v>0</v>
      </c>
      <c r="C1370" s="16">
        <v>0.25</v>
      </c>
    </row>
    <row r="1371" spans="1:3" x14ac:dyDescent="0.25">
      <c r="A1371" s="16" t="s">
        <v>7660</v>
      </c>
      <c r="B1371" s="16">
        <v>0</v>
      </c>
      <c r="C1371" s="16">
        <v>6.25E-2</v>
      </c>
    </row>
    <row r="1372" spans="1:3" x14ac:dyDescent="0.25">
      <c r="A1372" s="16" t="s">
        <v>7454</v>
      </c>
      <c r="B1372" s="16">
        <v>0</v>
      </c>
      <c r="C1372" s="16">
        <v>0.25</v>
      </c>
    </row>
    <row r="1373" spans="1:3" x14ac:dyDescent="0.25">
      <c r="A1373" s="16" t="s">
        <v>2021</v>
      </c>
      <c r="B1373" s="16">
        <v>0</v>
      </c>
      <c r="C1373" s="16">
        <v>0.03</v>
      </c>
    </row>
    <row r="1374" spans="1:3" x14ac:dyDescent="0.25">
      <c r="A1374" s="16" t="s">
        <v>5862</v>
      </c>
      <c r="B1374" s="16">
        <v>0</v>
      </c>
      <c r="C1374" s="16">
        <v>0.25</v>
      </c>
    </row>
    <row r="1375" spans="1:3" x14ac:dyDescent="0.25">
      <c r="A1375" s="16" t="s">
        <v>6795</v>
      </c>
      <c r="B1375" s="16">
        <v>0</v>
      </c>
      <c r="C1375" s="16">
        <v>3.125E-2</v>
      </c>
    </row>
    <row r="1376" spans="1:3" x14ac:dyDescent="0.25">
      <c r="A1376" s="16" t="s">
        <v>2023</v>
      </c>
      <c r="B1376" s="16">
        <v>0</v>
      </c>
      <c r="C1376" s="16">
        <v>0.01</v>
      </c>
    </row>
    <row r="1377" spans="1:3" x14ac:dyDescent="0.25">
      <c r="A1377" s="16" t="s">
        <v>5826</v>
      </c>
      <c r="B1377" s="16">
        <v>0</v>
      </c>
      <c r="C1377" s="16">
        <v>0.25</v>
      </c>
    </row>
    <row r="1378" spans="1:3" x14ac:dyDescent="0.25">
      <c r="A1378" s="16" t="s">
        <v>2025</v>
      </c>
      <c r="B1378" s="16">
        <v>0</v>
      </c>
      <c r="C1378" s="16">
        <v>0.01</v>
      </c>
    </row>
    <row r="1379" spans="1:3" x14ac:dyDescent="0.25">
      <c r="A1379" s="16" t="s">
        <v>2027</v>
      </c>
      <c r="B1379" s="16">
        <v>0</v>
      </c>
      <c r="C1379" s="16">
        <v>0.01</v>
      </c>
    </row>
    <row r="1380" spans="1:3" x14ac:dyDescent="0.25">
      <c r="A1380" s="16" t="s">
        <v>2029</v>
      </c>
      <c r="B1380" s="16">
        <v>0</v>
      </c>
      <c r="C1380" s="16">
        <v>0.05</v>
      </c>
    </row>
    <row r="1381" spans="1:3" x14ac:dyDescent="0.25">
      <c r="A1381" s="16" t="s">
        <v>7750</v>
      </c>
      <c r="B1381" s="16">
        <v>0</v>
      </c>
      <c r="C1381" s="16">
        <v>0.125</v>
      </c>
    </row>
    <row r="1382" spans="1:3" x14ac:dyDescent="0.25">
      <c r="A1382" s="16" t="s">
        <v>2031</v>
      </c>
      <c r="B1382" s="16">
        <v>0</v>
      </c>
      <c r="C1382" s="16">
        <v>0.02</v>
      </c>
    </row>
    <row r="1383" spans="1:3" x14ac:dyDescent="0.25">
      <c r="A1383" s="16" t="s">
        <v>6068</v>
      </c>
      <c r="B1383" s="16">
        <v>0</v>
      </c>
      <c r="C1383" s="16">
        <v>0.25</v>
      </c>
    </row>
    <row r="1384" spans="1:3" x14ac:dyDescent="0.25">
      <c r="A1384" s="16" t="s">
        <v>2033</v>
      </c>
      <c r="B1384" s="16">
        <v>0</v>
      </c>
      <c r="C1384" s="16">
        <v>0.01</v>
      </c>
    </row>
    <row r="1385" spans="1:3" x14ac:dyDescent="0.25">
      <c r="A1385" s="16" t="s">
        <v>7450</v>
      </c>
      <c r="B1385" s="16">
        <v>0</v>
      </c>
      <c r="C1385" s="16">
        <v>0.125</v>
      </c>
    </row>
    <row r="1386" spans="1:3" x14ac:dyDescent="0.25">
      <c r="A1386" s="16" t="s">
        <v>6030</v>
      </c>
      <c r="B1386" s="16">
        <v>0</v>
      </c>
      <c r="C1386" s="16">
        <v>3.125E-2</v>
      </c>
    </row>
    <row r="1387" spans="1:3" x14ac:dyDescent="0.25">
      <c r="A1387" s="16" t="s">
        <v>2035</v>
      </c>
      <c r="B1387" s="16">
        <v>0</v>
      </c>
      <c r="C1387" s="16">
        <v>0.03</v>
      </c>
    </row>
    <row r="1388" spans="1:3" x14ac:dyDescent="0.25">
      <c r="A1388" s="16" t="s">
        <v>2037</v>
      </c>
      <c r="B1388" s="16">
        <v>0</v>
      </c>
      <c r="C1388" s="16">
        <v>0.04</v>
      </c>
    </row>
    <row r="1389" spans="1:3" x14ac:dyDescent="0.25">
      <c r="A1389" s="16" t="s">
        <v>7397</v>
      </c>
      <c r="B1389" s="16">
        <v>0</v>
      </c>
      <c r="C1389" s="16">
        <v>0.25</v>
      </c>
    </row>
    <row r="1390" spans="1:3" x14ac:dyDescent="0.25">
      <c r="A1390" s="16" t="s">
        <v>7380</v>
      </c>
      <c r="B1390" s="16">
        <v>0</v>
      </c>
      <c r="C1390" s="16">
        <v>6.25E-2</v>
      </c>
    </row>
    <row r="1391" spans="1:3" x14ac:dyDescent="0.25">
      <c r="A1391" s="16" t="s">
        <v>2039</v>
      </c>
      <c r="B1391" s="16">
        <v>0</v>
      </c>
      <c r="C1391" s="16">
        <v>0.04</v>
      </c>
    </row>
    <row r="1392" spans="1:3" x14ac:dyDescent="0.25">
      <c r="A1392" s="16" t="s">
        <v>2041</v>
      </c>
      <c r="B1392" s="16">
        <v>0</v>
      </c>
      <c r="C1392" s="16">
        <v>0.01</v>
      </c>
    </row>
    <row r="1393" spans="1:3" x14ac:dyDescent="0.25">
      <c r="A1393" s="16" t="s">
        <v>2043</v>
      </c>
      <c r="B1393" s="16">
        <v>0</v>
      </c>
      <c r="C1393" s="16">
        <v>0.01</v>
      </c>
    </row>
    <row r="1394" spans="1:3" x14ac:dyDescent="0.25">
      <c r="A1394" s="16" t="s">
        <v>5913</v>
      </c>
      <c r="B1394" s="16">
        <v>0</v>
      </c>
      <c r="C1394" s="16">
        <v>6.25E-2</v>
      </c>
    </row>
    <row r="1395" spans="1:3" x14ac:dyDescent="0.25">
      <c r="A1395" s="16" t="s">
        <v>5915</v>
      </c>
      <c r="B1395" s="16">
        <v>0</v>
      </c>
      <c r="C1395" s="16">
        <v>0.5</v>
      </c>
    </row>
    <row r="1396" spans="1:3" x14ac:dyDescent="0.25">
      <c r="A1396" s="16" t="s">
        <v>5797</v>
      </c>
      <c r="B1396" s="16">
        <v>0</v>
      </c>
      <c r="C1396" s="16">
        <v>0.5</v>
      </c>
    </row>
    <row r="1397" spans="1:3" x14ac:dyDescent="0.25">
      <c r="A1397" s="16" t="s">
        <v>5622</v>
      </c>
      <c r="B1397" s="16">
        <v>0</v>
      </c>
      <c r="C1397" s="16">
        <v>6.25E-2</v>
      </c>
    </row>
    <row r="1398" spans="1:3" x14ac:dyDescent="0.25">
      <c r="A1398" s="16" t="s">
        <v>5624</v>
      </c>
      <c r="B1398" s="16">
        <v>0</v>
      </c>
      <c r="C1398" s="16">
        <v>0.5</v>
      </c>
    </row>
    <row r="1399" spans="1:3" x14ac:dyDescent="0.25">
      <c r="A1399" s="16" t="s">
        <v>7382</v>
      </c>
      <c r="B1399" s="16">
        <v>0</v>
      </c>
      <c r="C1399" s="16">
        <v>0.125</v>
      </c>
    </row>
    <row r="1400" spans="1:3" x14ac:dyDescent="0.25">
      <c r="A1400" s="16" t="s">
        <v>2045</v>
      </c>
      <c r="B1400" s="16">
        <v>0</v>
      </c>
      <c r="C1400" s="16">
        <v>0.04</v>
      </c>
    </row>
    <row r="1401" spans="1:3" x14ac:dyDescent="0.25">
      <c r="A1401" s="16" t="s">
        <v>2047</v>
      </c>
      <c r="B1401" s="16">
        <v>0</v>
      </c>
      <c r="C1401" s="16">
        <v>0.03</v>
      </c>
    </row>
    <row r="1402" spans="1:3" x14ac:dyDescent="0.25">
      <c r="A1402" s="16" t="s">
        <v>2049</v>
      </c>
      <c r="B1402" s="16">
        <v>0</v>
      </c>
      <c r="C1402" s="16">
        <v>0.04</v>
      </c>
    </row>
    <row r="1403" spans="1:3" x14ac:dyDescent="0.25">
      <c r="A1403" s="16" t="s">
        <v>7384</v>
      </c>
      <c r="B1403" s="16">
        <v>0</v>
      </c>
      <c r="C1403" s="16">
        <v>0.125</v>
      </c>
    </row>
    <row r="1404" spans="1:3" x14ac:dyDescent="0.25">
      <c r="A1404" s="16" t="s">
        <v>5646</v>
      </c>
      <c r="B1404" s="16">
        <v>0</v>
      </c>
      <c r="C1404" s="16">
        <v>0.5</v>
      </c>
    </row>
    <row r="1405" spans="1:3" x14ac:dyDescent="0.25">
      <c r="A1405" s="16" t="s">
        <v>2051</v>
      </c>
      <c r="B1405" s="16">
        <v>0</v>
      </c>
      <c r="C1405" s="16">
        <v>0.05</v>
      </c>
    </row>
    <row r="1406" spans="1:3" x14ac:dyDescent="0.25">
      <c r="A1406" s="16" t="s">
        <v>2053</v>
      </c>
      <c r="B1406" s="16">
        <v>0</v>
      </c>
      <c r="C1406" s="16">
        <v>0.04</v>
      </c>
    </row>
    <row r="1407" spans="1:3" x14ac:dyDescent="0.25">
      <c r="A1407" s="16" t="s">
        <v>2055</v>
      </c>
      <c r="B1407" s="16">
        <v>0</v>
      </c>
      <c r="C1407" s="16">
        <v>0.03</v>
      </c>
    </row>
    <row r="1408" spans="1:3" x14ac:dyDescent="0.25">
      <c r="A1408" s="16" t="s">
        <v>5706</v>
      </c>
      <c r="B1408" s="16">
        <v>0</v>
      </c>
      <c r="C1408" s="16">
        <v>6.25E-2</v>
      </c>
    </row>
    <row r="1409" spans="1:3" x14ac:dyDescent="0.25">
      <c r="A1409" s="16" t="s">
        <v>2057</v>
      </c>
      <c r="B1409" s="16">
        <v>0</v>
      </c>
      <c r="C1409" s="16">
        <v>0.03</v>
      </c>
    </row>
    <row r="1410" spans="1:3" x14ac:dyDescent="0.25">
      <c r="A1410" s="16" t="s">
        <v>6265</v>
      </c>
      <c r="B1410" s="16">
        <v>0</v>
      </c>
      <c r="C1410" s="16">
        <v>6.25E-2</v>
      </c>
    </row>
    <row r="1411" spans="1:3" x14ac:dyDescent="0.25">
      <c r="A1411" s="16" t="s">
        <v>6267</v>
      </c>
      <c r="B1411" s="16">
        <v>0</v>
      </c>
      <c r="C1411" s="16">
        <v>0.125</v>
      </c>
    </row>
    <row r="1412" spans="1:3" x14ac:dyDescent="0.25">
      <c r="A1412" s="16" t="s">
        <v>6257</v>
      </c>
      <c r="B1412" s="16">
        <v>0</v>
      </c>
      <c r="C1412" s="16">
        <v>6.25E-2</v>
      </c>
    </row>
    <row r="1413" spans="1:3" x14ac:dyDescent="0.25">
      <c r="A1413" s="16" t="s">
        <v>6259</v>
      </c>
      <c r="B1413" s="16">
        <v>0</v>
      </c>
      <c r="C1413" s="16">
        <v>6.25E-2</v>
      </c>
    </row>
    <row r="1414" spans="1:3" x14ac:dyDescent="0.25">
      <c r="A1414" s="16" t="s">
        <v>6076</v>
      </c>
      <c r="B1414" s="16">
        <v>0</v>
      </c>
      <c r="C1414" s="16">
        <v>6.25E-2</v>
      </c>
    </row>
    <row r="1415" spans="1:3" x14ac:dyDescent="0.25">
      <c r="A1415" s="16" t="s">
        <v>5999</v>
      </c>
      <c r="B1415" s="16">
        <v>0</v>
      </c>
      <c r="C1415" s="16">
        <v>0.125</v>
      </c>
    </row>
    <row r="1416" spans="1:3" x14ac:dyDescent="0.25">
      <c r="A1416" s="16" t="s">
        <v>2059</v>
      </c>
      <c r="B1416" s="16">
        <v>0</v>
      </c>
      <c r="C1416" s="16">
        <v>0.03</v>
      </c>
    </row>
    <row r="1417" spans="1:3" x14ac:dyDescent="0.25">
      <c r="A1417" s="16" t="s">
        <v>6080</v>
      </c>
      <c r="B1417" s="16">
        <v>0</v>
      </c>
      <c r="C1417" s="16">
        <v>0.25</v>
      </c>
    </row>
    <row r="1418" spans="1:3" x14ac:dyDescent="0.25">
      <c r="A1418" s="16" t="s">
        <v>57</v>
      </c>
      <c r="B1418" s="16">
        <v>0</v>
      </c>
      <c r="C1418" s="16">
        <v>3.125E-2</v>
      </c>
    </row>
    <row r="1419" spans="1:3" x14ac:dyDescent="0.25">
      <c r="A1419" s="16" t="s">
        <v>158</v>
      </c>
      <c r="B1419" s="16">
        <v>0</v>
      </c>
      <c r="C1419" s="16">
        <v>0.01</v>
      </c>
    </row>
    <row r="1420" spans="1:3" x14ac:dyDescent="0.25">
      <c r="A1420" s="16" t="s">
        <v>2062</v>
      </c>
      <c r="B1420" s="16">
        <v>0</v>
      </c>
      <c r="C1420" s="16">
        <v>0.05</v>
      </c>
    </row>
    <row r="1421" spans="1:3" x14ac:dyDescent="0.25">
      <c r="A1421" s="16" t="s">
        <v>5911</v>
      </c>
      <c r="B1421" s="16">
        <v>0</v>
      </c>
      <c r="C1421" s="16">
        <v>0.5</v>
      </c>
    </row>
    <row r="1422" spans="1:3" x14ac:dyDescent="0.25">
      <c r="A1422" s="16" t="s">
        <v>58</v>
      </c>
      <c r="B1422" s="16">
        <v>0</v>
      </c>
      <c r="C1422" s="16">
        <v>6.25E-2</v>
      </c>
    </row>
    <row r="1423" spans="1:3" x14ac:dyDescent="0.25">
      <c r="A1423" s="16" t="s">
        <v>5930</v>
      </c>
      <c r="B1423" s="16">
        <v>0</v>
      </c>
      <c r="C1423" s="16">
        <v>0.125</v>
      </c>
    </row>
    <row r="1424" spans="1:3" x14ac:dyDescent="0.25">
      <c r="A1424" s="16" t="s">
        <v>2064</v>
      </c>
      <c r="B1424" s="16">
        <v>0</v>
      </c>
      <c r="C1424" s="16">
        <v>0.02</v>
      </c>
    </row>
    <row r="1425" spans="1:3" x14ac:dyDescent="0.25">
      <c r="A1425" s="16" t="s">
        <v>5932</v>
      </c>
      <c r="B1425" s="16">
        <v>0</v>
      </c>
      <c r="C1425" s="16">
        <v>0.5</v>
      </c>
    </row>
    <row r="1426" spans="1:3" x14ac:dyDescent="0.25">
      <c r="A1426" s="16" t="s">
        <v>2066</v>
      </c>
      <c r="B1426" s="16">
        <v>0</v>
      </c>
      <c r="C1426" s="16">
        <v>0.02</v>
      </c>
    </row>
    <row r="1427" spans="1:3" x14ac:dyDescent="0.25">
      <c r="A1427" s="16" t="s">
        <v>2068</v>
      </c>
      <c r="B1427" s="16">
        <v>0</v>
      </c>
      <c r="C1427" s="16">
        <v>0.03</v>
      </c>
    </row>
    <row r="1428" spans="1:3" x14ac:dyDescent="0.25">
      <c r="A1428" s="16" t="s">
        <v>2070</v>
      </c>
      <c r="B1428" s="16">
        <v>0</v>
      </c>
      <c r="C1428" s="16">
        <v>0.03</v>
      </c>
    </row>
    <row r="1429" spans="1:3" x14ac:dyDescent="0.25">
      <c r="A1429" s="16" t="s">
        <v>6144</v>
      </c>
      <c r="B1429" s="16">
        <v>0</v>
      </c>
      <c r="C1429" s="16">
        <v>0.5</v>
      </c>
    </row>
    <row r="1430" spans="1:3" x14ac:dyDescent="0.25">
      <c r="A1430" s="16" t="s">
        <v>2072</v>
      </c>
      <c r="B1430" s="16">
        <v>0</v>
      </c>
      <c r="C1430" s="16">
        <v>0.05</v>
      </c>
    </row>
    <row r="1431" spans="1:3" x14ac:dyDescent="0.25">
      <c r="A1431" s="16" t="s">
        <v>2074</v>
      </c>
      <c r="B1431" s="16">
        <v>0</v>
      </c>
      <c r="C1431" s="16">
        <v>0.03</v>
      </c>
    </row>
    <row r="1432" spans="1:3" x14ac:dyDescent="0.25">
      <c r="A1432" s="16" t="s">
        <v>2076</v>
      </c>
      <c r="B1432" s="16">
        <v>0</v>
      </c>
      <c r="C1432" s="16">
        <v>0.01</v>
      </c>
    </row>
    <row r="1433" spans="1:3" x14ac:dyDescent="0.25">
      <c r="A1433" s="16" t="s">
        <v>2078</v>
      </c>
      <c r="B1433" s="16">
        <v>0</v>
      </c>
      <c r="C1433" s="16">
        <v>0.05</v>
      </c>
    </row>
    <row r="1434" spans="1:3" x14ac:dyDescent="0.25">
      <c r="A1434" s="16" t="s">
        <v>5830</v>
      </c>
      <c r="B1434" s="16">
        <v>0</v>
      </c>
      <c r="C1434" s="16">
        <v>3.125E-2</v>
      </c>
    </row>
    <row r="1435" spans="1:3" x14ac:dyDescent="0.25">
      <c r="A1435" s="16" t="s">
        <v>2080</v>
      </c>
      <c r="B1435" s="16">
        <v>0</v>
      </c>
      <c r="C1435" s="16">
        <v>0.04</v>
      </c>
    </row>
    <row r="1436" spans="1:3" x14ac:dyDescent="0.25">
      <c r="A1436" s="16" t="s">
        <v>2082</v>
      </c>
      <c r="B1436" s="16">
        <v>0</v>
      </c>
      <c r="C1436" s="16">
        <v>0.04</v>
      </c>
    </row>
    <row r="1437" spans="1:3" x14ac:dyDescent="0.25">
      <c r="A1437" s="16" t="s">
        <v>2083</v>
      </c>
      <c r="B1437" s="16">
        <v>0</v>
      </c>
      <c r="C1437" s="16">
        <v>0.03</v>
      </c>
    </row>
    <row r="1438" spans="1:3" x14ac:dyDescent="0.25">
      <c r="A1438" s="16" t="s">
        <v>7842</v>
      </c>
      <c r="B1438" s="16">
        <v>0</v>
      </c>
      <c r="C1438" s="16">
        <v>3.125E-2</v>
      </c>
    </row>
    <row r="1439" spans="1:3" x14ac:dyDescent="0.25">
      <c r="A1439" s="16" t="s">
        <v>7452</v>
      </c>
      <c r="B1439" s="16">
        <v>0</v>
      </c>
      <c r="C1439" s="16">
        <v>3.125E-2</v>
      </c>
    </row>
    <row r="1440" spans="1:3" x14ac:dyDescent="0.25">
      <c r="A1440" s="16" t="s">
        <v>8288</v>
      </c>
      <c r="B1440" s="16">
        <v>0</v>
      </c>
      <c r="C1440" s="16">
        <v>0.03</v>
      </c>
    </row>
    <row r="1441" spans="1:3" x14ac:dyDescent="0.25">
      <c r="A1441" s="16" t="s">
        <v>5872</v>
      </c>
      <c r="B1441" s="16">
        <v>0</v>
      </c>
      <c r="C1441" s="16">
        <v>0.5</v>
      </c>
    </row>
    <row r="1442" spans="1:3" x14ac:dyDescent="0.25">
      <c r="A1442" s="16" t="s">
        <v>5880</v>
      </c>
      <c r="B1442" s="16">
        <v>0</v>
      </c>
      <c r="C1442" s="16">
        <v>0.125</v>
      </c>
    </row>
    <row r="1443" spans="1:3" x14ac:dyDescent="0.25">
      <c r="A1443" s="16" t="s">
        <v>206</v>
      </c>
      <c r="B1443" s="16">
        <v>0</v>
      </c>
      <c r="C1443" s="16">
        <v>0.5</v>
      </c>
    </row>
    <row r="1444" spans="1:3" x14ac:dyDescent="0.25">
      <c r="A1444" s="16" t="s">
        <v>5685</v>
      </c>
      <c r="B1444" s="16">
        <v>0</v>
      </c>
      <c r="C1444" s="16">
        <v>0.25</v>
      </c>
    </row>
    <row r="1445" spans="1:3" x14ac:dyDescent="0.25">
      <c r="A1445" s="16" t="s">
        <v>8337</v>
      </c>
      <c r="B1445" s="16">
        <v>0</v>
      </c>
      <c r="C1445" s="16">
        <v>0.05</v>
      </c>
    </row>
    <row r="1446" spans="1:3" x14ac:dyDescent="0.25">
      <c r="A1446" s="16" t="s">
        <v>2085</v>
      </c>
      <c r="B1446" s="16">
        <v>0</v>
      </c>
      <c r="C1446" s="16">
        <v>0.03</v>
      </c>
    </row>
    <row r="1447" spans="1:3" x14ac:dyDescent="0.25">
      <c r="A1447" s="16" t="s">
        <v>2087</v>
      </c>
      <c r="B1447" s="16">
        <v>0</v>
      </c>
      <c r="C1447" s="16">
        <v>0.01</v>
      </c>
    </row>
    <row r="1448" spans="1:3" x14ac:dyDescent="0.25">
      <c r="A1448" s="16" t="s">
        <v>2089</v>
      </c>
      <c r="B1448" s="16">
        <v>0</v>
      </c>
      <c r="C1448" s="16">
        <v>0.05</v>
      </c>
    </row>
    <row r="1449" spans="1:3" x14ac:dyDescent="0.25">
      <c r="A1449" s="16" t="s">
        <v>5784</v>
      </c>
      <c r="B1449" s="16">
        <v>0</v>
      </c>
      <c r="C1449" s="16">
        <v>6.25E-2</v>
      </c>
    </row>
    <row r="1450" spans="1:3" x14ac:dyDescent="0.25">
      <c r="A1450" s="16" t="s">
        <v>2091</v>
      </c>
      <c r="B1450" s="16">
        <v>0</v>
      </c>
      <c r="C1450" s="16">
        <v>0.05</v>
      </c>
    </row>
    <row r="1451" spans="1:3" x14ac:dyDescent="0.25">
      <c r="A1451" s="16" t="s">
        <v>6001</v>
      </c>
      <c r="B1451" s="16">
        <v>0</v>
      </c>
      <c r="C1451" s="16">
        <v>6.25E-2</v>
      </c>
    </row>
    <row r="1452" spans="1:3" x14ac:dyDescent="0.25">
      <c r="A1452" s="16" t="s">
        <v>2093</v>
      </c>
      <c r="B1452" s="16">
        <v>0</v>
      </c>
      <c r="C1452" s="16">
        <v>0.01</v>
      </c>
    </row>
    <row r="1453" spans="1:3" x14ac:dyDescent="0.25">
      <c r="A1453" s="16" t="s">
        <v>2095</v>
      </c>
      <c r="B1453" s="16">
        <v>0</v>
      </c>
      <c r="C1453" s="16">
        <v>0.02</v>
      </c>
    </row>
    <row r="1454" spans="1:3" x14ac:dyDescent="0.25">
      <c r="A1454" s="16" t="s">
        <v>2097</v>
      </c>
      <c r="B1454" s="16">
        <v>0</v>
      </c>
      <c r="C1454" s="16">
        <v>0.01</v>
      </c>
    </row>
    <row r="1455" spans="1:3" x14ac:dyDescent="0.25">
      <c r="A1455" s="16" t="s">
        <v>5630</v>
      </c>
      <c r="B1455" s="16">
        <v>0</v>
      </c>
      <c r="C1455" s="16">
        <v>6.25E-2</v>
      </c>
    </row>
    <row r="1456" spans="1:3" x14ac:dyDescent="0.25">
      <c r="A1456" s="16" t="s">
        <v>2099</v>
      </c>
      <c r="B1456" s="16">
        <v>0</v>
      </c>
      <c r="C1456" s="16">
        <v>0.04</v>
      </c>
    </row>
    <row r="1457" spans="1:3" x14ac:dyDescent="0.25">
      <c r="A1457" s="16" t="s">
        <v>2101</v>
      </c>
      <c r="B1457" s="16">
        <v>0</v>
      </c>
      <c r="C1457" s="16">
        <v>0.04</v>
      </c>
    </row>
    <row r="1458" spans="1:3" x14ac:dyDescent="0.25">
      <c r="A1458" s="16" t="s">
        <v>2103</v>
      </c>
      <c r="B1458" s="16">
        <v>0</v>
      </c>
      <c r="C1458" s="16">
        <v>0.03</v>
      </c>
    </row>
    <row r="1459" spans="1:3" x14ac:dyDescent="0.25">
      <c r="A1459" s="16" t="s">
        <v>2105</v>
      </c>
      <c r="B1459" s="16">
        <v>0</v>
      </c>
      <c r="C1459" s="16">
        <v>0.04</v>
      </c>
    </row>
    <row r="1460" spans="1:3" x14ac:dyDescent="0.25">
      <c r="A1460" s="16" t="s">
        <v>2107</v>
      </c>
      <c r="B1460" s="16">
        <v>0</v>
      </c>
      <c r="C1460" s="16">
        <v>0.05</v>
      </c>
    </row>
    <row r="1461" spans="1:3" x14ac:dyDescent="0.25">
      <c r="A1461" s="16" t="s">
        <v>2109</v>
      </c>
      <c r="B1461" s="16">
        <v>0</v>
      </c>
      <c r="C1461" s="16">
        <v>0.03</v>
      </c>
    </row>
    <row r="1462" spans="1:3" x14ac:dyDescent="0.25">
      <c r="A1462" s="16" t="s">
        <v>8264</v>
      </c>
      <c r="B1462" s="16">
        <v>0</v>
      </c>
      <c r="C1462" s="16">
        <v>0.04</v>
      </c>
    </row>
    <row r="1463" spans="1:3" x14ac:dyDescent="0.25">
      <c r="A1463" s="16" t="s">
        <v>2111</v>
      </c>
      <c r="B1463" s="16">
        <v>0</v>
      </c>
      <c r="C1463" s="16">
        <v>0.01</v>
      </c>
    </row>
    <row r="1464" spans="1:3" x14ac:dyDescent="0.25">
      <c r="A1464" s="16" t="s">
        <v>5954</v>
      </c>
      <c r="B1464" s="16">
        <v>0</v>
      </c>
      <c r="C1464" s="16">
        <v>0.5</v>
      </c>
    </row>
    <row r="1465" spans="1:3" x14ac:dyDescent="0.25">
      <c r="A1465" s="16" t="s">
        <v>2113</v>
      </c>
      <c r="B1465" s="16">
        <v>0</v>
      </c>
      <c r="C1465" s="16">
        <v>0.04</v>
      </c>
    </row>
    <row r="1466" spans="1:3" x14ac:dyDescent="0.25">
      <c r="A1466" s="16" t="s">
        <v>5956</v>
      </c>
      <c r="B1466" s="16">
        <v>0</v>
      </c>
      <c r="C1466" s="16">
        <v>0.5</v>
      </c>
    </row>
    <row r="1467" spans="1:3" x14ac:dyDescent="0.25">
      <c r="A1467" s="16" t="s">
        <v>2115</v>
      </c>
      <c r="B1467" s="16">
        <v>0</v>
      </c>
      <c r="C1467" s="16">
        <v>0.03</v>
      </c>
    </row>
    <row r="1468" spans="1:3" x14ac:dyDescent="0.25">
      <c r="A1468" s="16" t="s">
        <v>2117</v>
      </c>
      <c r="B1468" s="16">
        <v>0</v>
      </c>
      <c r="C1468" s="16">
        <v>0.02</v>
      </c>
    </row>
    <row r="1469" spans="1:3" x14ac:dyDescent="0.25">
      <c r="A1469" s="16" t="s">
        <v>7580</v>
      </c>
      <c r="B1469" s="16">
        <v>0</v>
      </c>
      <c r="C1469" s="16">
        <v>0.25</v>
      </c>
    </row>
    <row r="1470" spans="1:3" x14ac:dyDescent="0.25">
      <c r="A1470" s="16" t="s">
        <v>5938</v>
      </c>
      <c r="B1470" s="16">
        <v>0</v>
      </c>
      <c r="C1470" s="16">
        <v>6.25E-2</v>
      </c>
    </row>
    <row r="1471" spans="1:3" x14ac:dyDescent="0.25">
      <c r="A1471" s="16" t="s">
        <v>5806</v>
      </c>
      <c r="B1471" s="16">
        <v>0</v>
      </c>
      <c r="C1471" s="16">
        <v>0.5</v>
      </c>
    </row>
    <row r="1472" spans="1:3" x14ac:dyDescent="0.25">
      <c r="A1472" s="16" t="s">
        <v>8286</v>
      </c>
      <c r="B1472" s="16">
        <v>0</v>
      </c>
      <c r="C1472" s="16">
        <v>0.02</v>
      </c>
    </row>
    <row r="1473" spans="1:3" x14ac:dyDescent="0.25">
      <c r="A1473" s="16" t="s">
        <v>2119</v>
      </c>
      <c r="B1473" s="16">
        <v>0</v>
      </c>
      <c r="C1473" s="16">
        <v>0.03</v>
      </c>
    </row>
    <row r="1474" spans="1:3" x14ac:dyDescent="0.25">
      <c r="A1474" s="16" t="s">
        <v>2121</v>
      </c>
      <c r="B1474" s="16">
        <v>0</v>
      </c>
      <c r="C1474" s="16">
        <v>0.05</v>
      </c>
    </row>
    <row r="1475" spans="1:3" x14ac:dyDescent="0.25">
      <c r="A1475" s="16" t="s">
        <v>5897</v>
      </c>
      <c r="B1475" s="16">
        <v>0</v>
      </c>
      <c r="C1475" s="16">
        <v>0.5</v>
      </c>
    </row>
    <row r="1476" spans="1:3" x14ac:dyDescent="0.25">
      <c r="A1476" s="16" t="s">
        <v>5739</v>
      </c>
      <c r="B1476" s="16">
        <v>0</v>
      </c>
      <c r="C1476" s="16">
        <v>6.25E-2</v>
      </c>
    </row>
    <row r="1477" spans="1:3" x14ac:dyDescent="0.25">
      <c r="A1477" s="16" t="s">
        <v>5741</v>
      </c>
      <c r="B1477" s="16">
        <v>0</v>
      </c>
      <c r="C1477" s="16">
        <v>0.25</v>
      </c>
    </row>
    <row r="1478" spans="1:3" x14ac:dyDescent="0.25">
      <c r="A1478" s="16" t="s">
        <v>2123</v>
      </c>
      <c r="B1478" s="16">
        <v>0</v>
      </c>
      <c r="C1478" s="16">
        <v>0.05</v>
      </c>
    </row>
    <row r="1479" spans="1:3" x14ac:dyDescent="0.25">
      <c r="A1479" s="16" t="s">
        <v>5626</v>
      </c>
      <c r="B1479" s="16">
        <v>0</v>
      </c>
      <c r="C1479" s="16">
        <v>0.25</v>
      </c>
    </row>
    <row r="1480" spans="1:3" x14ac:dyDescent="0.25">
      <c r="A1480" s="16" t="s">
        <v>2125</v>
      </c>
      <c r="B1480" s="16">
        <v>0</v>
      </c>
      <c r="C1480" s="16">
        <v>0.03</v>
      </c>
    </row>
    <row r="1481" spans="1:3" x14ac:dyDescent="0.25">
      <c r="A1481" s="16" t="s">
        <v>5628</v>
      </c>
      <c r="B1481" s="16">
        <v>0</v>
      </c>
      <c r="C1481" s="16">
        <v>0.25</v>
      </c>
    </row>
    <row r="1482" spans="1:3" x14ac:dyDescent="0.25">
      <c r="A1482" s="16" t="s">
        <v>8024</v>
      </c>
      <c r="B1482" s="16">
        <v>0</v>
      </c>
      <c r="C1482" s="16">
        <v>0.125</v>
      </c>
    </row>
    <row r="1483" spans="1:3" x14ac:dyDescent="0.25">
      <c r="A1483" s="16" t="s">
        <v>2127</v>
      </c>
      <c r="B1483" s="16">
        <v>0</v>
      </c>
      <c r="C1483" s="16">
        <v>0.04</v>
      </c>
    </row>
    <row r="1484" spans="1:3" x14ac:dyDescent="0.25">
      <c r="A1484" s="16" t="s">
        <v>7894</v>
      </c>
      <c r="B1484" s="16">
        <v>0</v>
      </c>
      <c r="C1484" s="16">
        <v>0.125</v>
      </c>
    </row>
    <row r="1485" spans="1:3" x14ac:dyDescent="0.25">
      <c r="A1485" s="16" t="s">
        <v>2129</v>
      </c>
      <c r="B1485" s="16">
        <v>0</v>
      </c>
      <c r="C1485" s="16">
        <v>0.05</v>
      </c>
    </row>
    <row r="1486" spans="1:3" x14ac:dyDescent="0.25">
      <c r="A1486" s="16" t="s">
        <v>5828</v>
      </c>
      <c r="B1486" s="16">
        <v>0</v>
      </c>
      <c r="C1486" s="16">
        <v>6.25E-2</v>
      </c>
    </row>
    <row r="1487" spans="1:3" x14ac:dyDescent="0.25">
      <c r="A1487" s="16" t="s">
        <v>7409</v>
      </c>
      <c r="B1487" s="16">
        <v>0</v>
      </c>
      <c r="C1487" s="16">
        <v>0.5</v>
      </c>
    </row>
    <row r="1488" spans="1:3" x14ac:dyDescent="0.25">
      <c r="A1488" s="16" t="s">
        <v>2131</v>
      </c>
      <c r="B1488" s="16">
        <v>0</v>
      </c>
      <c r="C1488" s="16">
        <v>0.05</v>
      </c>
    </row>
    <row r="1489" spans="1:3" x14ac:dyDescent="0.25">
      <c r="A1489" s="16" t="s">
        <v>7586</v>
      </c>
      <c r="B1489" s="16">
        <v>0</v>
      </c>
      <c r="C1489" s="16">
        <v>6.25E-2</v>
      </c>
    </row>
    <row r="1490" spans="1:3" x14ac:dyDescent="0.25">
      <c r="A1490" s="16" t="s">
        <v>7840</v>
      </c>
      <c r="B1490" s="16">
        <v>0</v>
      </c>
      <c r="C1490" s="16">
        <v>0.5</v>
      </c>
    </row>
    <row r="1491" spans="1:3" x14ac:dyDescent="0.25">
      <c r="A1491" s="16" t="s">
        <v>2133</v>
      </c>
      <c r="B1491" s="16">
        <v>0</v>
      </c>
      <c r="C1491" s="16">
        <v>0.04</v>
      </c>
    </row>
    <row r="1492" spans="1:3" x14ac:dyDescent="0.25">
      <c r="A1492" s="16" t="s">
        <v>5925</v>
      </c>
      <c r="B1492" s="16">
        <v>0</v>
      </c>
      <c r="C1492" s="16">
        <v>0.125</v>
      </c>
    </row>
    <row r="1493" spans="1:3" x14ac:dyDescent="0.25">
      <c r="A1493" s="16" t="s">
        <v>5927</v>
      </c>
      <c r="B1493" s="16">
        <v>0</v>
      </c>
      <c r="C1493" s="16">
        <v>3.125E-2</v>
      </c>
    </row>
    <row r="1494" spans="1:3" x14ac:dyDescent="0.25">
      <c r="A1494" s="16" t="s">
        <v>5556</v>
      </c>
      <c r="B1494" s="16">
        <v>0</v>
      </c>
      <c r="C1494" s="16">
        <v>3.125E-2</v>
      </c>
    </row>
    <row r="1495" spans="1:3" x14ac:dyDescent="0.25">
      <c r="A1495" s="16" t="s">
        <v>5558</v>
      </c>
      <c r="B1495" s="16">
        <v>0</v>
      </c>
      <c r="C1495" s="16">
        <v>3.125E-2</v>
      </c>
    </row>
    <row r="1496" spans="1:3" x14ac:dyDescent="0.25">
      <c r="A1496" s="16" t="s">
        <v>2135</v>
      </c>
      <c r="B1496" s="16">
        <v>0</v>
      </c>
      <c r="C1496" s="16">
        <v>0.01</v>
      </c>
    </row>
    <row r="1497" spans="1:3" x14ac:dyDescent="0.25">
      <c r="A1497" s="16" t="s">
        <v>2137</v>
      </c>
      <c r="B1497" s="16">
        <v>0</v>
      </c>
      <c r="C1497" s="16">
        <v>0.03</v>
      </c>
    </row>
    <row r="1498" spans="1:3" x14ac:dyDescent="0.25">
      <c r="A1498" s="16" t="s">
        <v>2139</v>
      </c>
      <c r="B1498" s="16">
        <v>0</v>
      </c>
      <c r="C1498" s="16">
        <v>0.02</v>
      </c>
    </row>
    <row r="1499" spans="1:3" x14ac:dyDescent="0.25">
      <c r="A1499" s="16" t="s">
        <v>2141</v>
      </c>
      <c r="B1499" s="16">
        <v>0</v>
      </c>
      <c r="C1499" s="16">
        <v>0.04</v>
      </c>
    </row>
    <row r="1500" spans="1:3" x14ac:dyDescent="0.25">
      <c r="A1500" s="16" t="s">
        <v>7582</v>
      </c>
      <c r="B1500" s="16">
        <v>0</v>
      </c>
      <c r="C1500" s="16">
        <v>0.5</v>
      </c>
    </row>
    <row r="1501" spans="1:3" x14ac:dyDescent="0.25">
      <c r="A1501" s="16" t="s">
        <v>59</v>
      </c>
      <c r="B1501" s="16">
        <v>0</v>
      </c>
      <c r="C1501" s="16">
        <v>0.125</v>
      </c>
    </row>
    <row r="1502" spans="1:3" x14ac:dyDescent="0.25">
      <c r="A1502" s="16" t="s">
        <v>2143</v>
      </c>
      <c r="B1502" s="16">
        <v>0</v>
      </c>
      <c r="C1502" s="16">
        <v>0.01</v>
      </c>
    </row>
    <row r="1503" spans="1:3" x14ac:dyDescent="0.25">
      <c r="A1503" s="16" t="s">
        <v>5874</v>
      </c>
      <c r="B1503" s="16">
        <v>0</v>
      </c>
      <c r="C1503" s="16">
        <v>0.25</v>
      </c>
    </row>
    <row r="1504" spans="1:3" x14ac:dyDescent="0.25">
      <c r="A1504" s="16" t="s">
        <v>5876</v>
      </c>
      <c r="B1504" s="16">
        <v>0</v>
      </c>
      <c r="C1504" s="16">
        <v>0.125</v>
      </c>
    </row>
    <row r="1505" spans="1:3" x14ac:dyDescent="0.25">
      <c r="A1505" s="16" t="s">
        <v>7988</v>
      </c>
      <c r="B1505" s="16">
        <v>0</v>
      </c>
      <c r="C1505" s="16">
        <v>3.125E-2</v>
      </c>
    </row>
    <row r="1506" spans="1:3" x14ac:dyDescent="0.25">
      <c r="A1506" s="16" t="s">
        <v>5858</v>
      </c>
      <c r="B1506" s="16">
        <v>0</v>
      </c>
      <c r="C1506" s="16">
        <v>0.125</v>
      </c>
    </row>
    <row r="1507" spans="1:3" x14ac:dyDescent="0.25">
      <c r="A1507" s="16" t="s">
        <v>2145</v>
      </c>
      <c r="B1507" s="16">
        <v>0</v>
      </c>
      <c r="C1507" s="16">
        <v>0.05</v>
      </c>
    </row>
    <row r="1508" spans="1:3" x14ac:dyDescent="0.25">
      <c r="A1508" s="16" t="s">
        <v>7990</v>
      </c>
      <c r="B1508" s="16">
        <v>0</v>
      </c>
      <c r="C1508" s="16">
        <v>6.25E-2</v>
      </c>
    </row>
    <row r="1509" spans="1:3" x14ac:dyDescent="0.25">
      <c r="A1509" s="16" t="s">
        <v>60</v>
      </c>
      <c r="B1509" s="16">
        <v>0</v>
      </c>
      <c r="C1509" s="16">
        <v>6.25E-2</v>
      </c>
    </row>
    <row r="1510" spans="1:3" x14ac:dyDescent="0.25">
      <c r="A1510" s="16" t="s">
        <v>7955</v>
      </c>
      <c r="B1510" s="16">
        <v>0</v>
      </c>
      <c r="C1510" s="16">
        <v>0.125</v>
      </c>
    </row>
    <row r="1511" spans="1:3" x14ac:dyDescent="0.25">
      <c r="A1511" s="16" t="s">
        <v>5860</v>
      </c>
      <c r="B1511" s="16">
        <v>0</v>
      </c>
      <c r="C1511" s="16">
        <v>3.125E-2</v>
      </c>
    </row>
    <row r="1512" spans="1:3" x14ac:dyDescent="0.25">
      <c r="A1512" s="16" t="s">
        <v>8034</v>
      </c>
      <c r="B1512" s="16">
        <v>0</v>
      </c>
      <c r="C1512" s="16">
        <v>0.125</v>
      </c>
    </row>
    <row r="1513" spans="1:3" x14ac:dyDescent="0.25">
      <c r="A1513" s="16" t="s">
        <v>7968</v>
      </c>
      <c r="B1513" s="16">
        <v>0</v>
      </c>
      <c r="C1513" s="16">
        <v>0.25</v>
      </c>
    </row>
    <row r="1514" spans="1:3" x14ac:dyDescent="0.25">
      <c r="A1514" s="16" t="s">
        <v>5632</v>
      </c>
      <c r="B1514" s="16">
        <v>0</v>
      </c>
      <c r="C1514" s="16">
        <v>0.5</v>
      </c>
    </row>
    <row r="1515" spans="1:3" x14ac:dyDescent="0.25">
      <c r="A1515" s="16" t="s">
        <v>6690</v>
      </c>
      <c r="B1515" s="16">
        <v>0</v>
      </c>
      <c r="C1515" s="16">
        <v>0.5</v>
      </c>
    </row>
    <row r="1516" spans="1:3" x14ac:dyDescent="0.25">
      <c r="A1516" s="16" t="s">
        <v>207</v>
      </c>
      <c r="B1516" s="16">
        <v>0</v>
      </c>
      <c r="C1516" s="16">
        <v>0.25</v>
      </c>
    </row>
    <row r="1517" spans="1:3" x14ac:dyDescent="0.25">
      <c r="A1517" s="16" t="s">
        <v>6693</v>
      </c>
      <c r="B1517" s="16">
        <v>0</v>
      </c>
      <c r="C1517" s="16">
        <v>0.25</v>
      </c>
    </row>
    <row r="1518" spans="1:3" x14ac:dyDescent="0.25">
      <c r="A1518" s="16" t="s">
        <v>6486</v>
      </c>
      <c r="B1518" s="16">
        <v>0</v>
      </c>
      <c r="C1518" s="16">
        <v>3.125E-2</v>
      </c>
    </row>
    <row r="1519" spans="1:3" x14ac:dyDescent="0.25">
      <c r="A1519" s="16" t="s">
        <v>5759</v>
      </c>
      <c r="B1519" s="16">
        <v>0</v>
      </c>
      <c r="C1519" s="16">
        <v>3.125E-2</v>
      </c>
    </row>
    <row r="1520" spans="1:3" x14ac:dyDescent="0.25">
      <c r="A1520" s="16" t="s">
        <v>5761</v>
      </c>
      <c r="B1520" s="16">
        <v>0</v>
      </c>
      <c r="C1520" s="16">
        <v>6.25E-2</v>
      </c>
    </row>
    <row r="1521" spans="1:3" x14ac:dyDescent="0.25">
      <c r="A1521" s="16" t="s">
        <v>5844</v>
      </c>
      <c r="B1521" s="16">
        <v>0</v>
      </c>
      <c r="C1521" s="16">
        <v>0.25</v>
      </c>
    </row>
    <row r="1522" spans="1:3" x14ac:dyDescent="0.25">
      <c r="A1522" s="16" t="s">
        <v>7970</v>
      </c>
      <c r="B1522" s="16">
        <v>0</v>
      </c>
      <c r="C1522" s="16">
        <v>0.125</v>
      </c>
    </row>
    <row r="1523" spans="1:3" x14ac:dyDescent="0.25">
      <c r="A1523" s="16" t="s">
        <v>6787</v>
      </c>
      <c r="B1523" s="16">
        <v>0</v>
      </c>
      <c r="C1523" s="16">
        <v>3.125E-2</v>
      </c>
    </row>
    <row r="1524" spans="1:3" x14ac:dyDescent="0.25">
      <c r="A1524" s="16" t="s">
        <v>6011</v>
      </c>
      <c r="B1524" s="16">
        <v>0</v>
      </c>
      <c r="C1524" s="16">
        <v>3.125E-2</v>
      </c>
    </row>
    <row r="1525" spans="1:3" x14ac:dyDescent="0.25">
      <c r="A1525" s="16" t="s">
        <v>6108</v>
      </c>
      <c r="B1525" s="16">
        <v>0</v>
      </c>
      <c r="C1525" s="16">
        <v>6.25E-2</v>
      </c>
    </row>
    <row r="1526" spans="1:3" x14ac:dyDescent="0.25">
      <c r="A1526" s="16" t="s">
        <v>6110</v>
      </c>
      <c r="B1526" s="16">
        <v>0</v>
      </c>
      <c r="C1526" s="16">
        <v>3.125E-2</v>
      </c>
    </row>
    <row r="1527" spans="1:3" x14ac:dyDescent="0.25">
      <c r="A1527" s="16" t="s">
        <v>6376</v>
      </c>
      <c r="B1527" s="16">
        <v>0</v>
      </c>
      <c r="C1527" s="16">
        <v>3.125E-2</v>
      </c>
    </row>
    <row r="1528" spans="1:3" x14ac:dyDescent="0.25">
      <c r="A1528" s="16" t="s">
        <v>2147</v>
      </c>
      <c r="B1528" s="16">
        <v>0</v>
      </c>
      <c r="C1528" s="16">
        <v>0.04</v>
      </c>
    </row>
    <row r="1529" spans="1:3" x14ac:dyDescent="0.25">
      <c r="A1529" s="16" t="s">
        <v>2149</v>
      </c>
      <c r="B1529" s="16">
        <v>0</v>
      </c>
      <c r="C1529" s="16">
        <v>0.05</v>
      </c>
    </row>
    <row r="1530" spans="1:3" x14ac:dyDescent="0.25">
      <c r="A1530" s="16" t="s">
        <v>7972</v>
      </c>
      <c r="B1530" s="16">
        <v>0</v>
      </c>
      <c r="C1530" s="16">
        <v>6.25E-2</v>
      </c>
    </row>
    <row r="1531" spans="1:3" x14ac:dyDescent="0.25">
      <c r="A1531" s="16" t="s">
        <v>6358</v>
      </c>
      <c r="B1531" s="16">
        <v>0</v>
      </c>
      <c r="C1531" s="16">
        <v>0.25</v>
      </c>
    </row>
    <row r="1532" spans="1:3" x14ac:dyDescent="0.25">
      <c r="A1532" s="16" t="s">
        <v>2151</v>
      </c>
      <c r="B1532" s="16">
        <v>0</v>
      </c>
      <c r="C1532" s="16">
        <v>0.03</v>
      </c>
    </row>
    <row r="1533" spans="1:3" x14ac:dyDescent="0.25">
      <c r="A1533" s="16" t="s">
        <v>2153</v>
      </c>
      <c r="B1533" s="16">
        <v>0</v>
      </c>
      <c r="C1533" s="16">
        <v>0.05</v>
      </c>
    </row>
    <row r="1534" spans="1:3" x14ac:dyDescent="0.25">
      <c r="A1534" s="16" t="s">
        <v>2155</v>
      </c>
      <c r="B1534" s="16">
        <v>0</v>
      </c>
      <c r="C1534" s="16">
        <v>0.05</v>
      </c>
    </row>
    <row r="1535" spans="1:3" x14ac:dyDescent="0.25">
      <c r="A1535" s="16" t="s">
        <v>7407</v>
      </c>
      <c r="B1535" s="16">
        <v>0</v>
      </c>
      <c r="C1535" s="16">
        <v>0.25</v>
      </c>
    </row>
    <row r="1536" spans="1:3" x14ac:dyDescent="0.25">
      <c r="A1536" s="16" t="s">
        <v>7603</v>
      </c>
      <c r="B1536" s="16">
        <v>0</v>
      </c>
      <c r="C1536" s="16">
        <v>0.5</v>
      </c>
    </row>
    <row r="1537" spans="1:3" x14ac:dyDescent="0.25">
      <c r="A1537" s="16" t="s">
        <v>2157</v>
      </c>
      <c r="B1537" s="16">
        <v>0</v>
      </c>
      <c r="C1537" s="16">
        <v>0.02</v>
      </c>
    </row>
    <row r="1538" spans="1:3" x14ac:dyDescent="0.25">
      <c r="A1538" s="16" t="s">
        <v>2159</v>
      </c>
      <c r="B1538" s="16">
        <v>0</v>
      </c>
      <c r="C1538" s="16">
        <v>0.01</v>
      </c>
    </row>
    <row r="1539" spans="1:3" x14ac:dyDescent="0.25">
      <c r="A1539" s="16" t="s">
        <v>2161</v>
      </c>
      <c r="B1539" s="16">
        <v>0</v>
      </c>
      <c r="C1539" s="16">
        <v>0.02</v>
      </c>
    </row>
    <row r="1540" spans="1:3" x14ac:dyDescent="0.25">
      <c r="A1540" s="16" t="s">
        <v>61</v>
      </c>
      <c r="B1540" s="16">
        <v>0</v>
      </c>
      <c r="C1540" s="16">
        <v>3.125E-2</v>
      </c>
    </row>
    <row r="1541" spans="1:3" x14ac:dyDescent="0.25">
      <c r="A1541" s="16" t="s">
        <v>2163</v>
      </c>
      <c r="B1541" s="16">
        <v>0</v>
      </c>
      <c r="C1541" s="16">
        <v>0.02</v>
      </c>
    </row>
    <row r="1542" spans="1:3" x14ac:dyDescent="0.25">
      <c r="A1542" s="16" t="s">
        <v>8104</v>
      </c>
      <c r="B1542" s="16">
        <v>0</v>
      </c>
      <c r="C1542" s="16">
        <v>0.5</v>
      </c>
    </row>
    <row r="1543" spans="1:3" x14ac:dyDescent="0.25">
      <c r="A1543" s="16" t="s">
        <v>2165</v>
      </c>
      <c r="B1543" s="16">
        <v>0</v>
      </c>
      <c r="C1543" s="16">
        <v>0.01</v>
      </c>
    </row>
    <row r="1544" spans="1:3" x14ac:dyDescent="0.25">
      <c r="A1544" s="16" t="s">
        <v>2167</v>
      </c>
      <c r="B1544" s="16">
        <v>0</v>
      </c>
      <c r="C1544" s="16">
        <v>0.05</v>
      </c>
    </row>
    <row r="1545" spans="1:3" x14ac:dyDescent="0.25">
      <c r="A1545" s="16" t="s">
        <v>2169</v>
      </c>
      <c r="B1545" s="16">
        <v>0</v>
      </c>
      <c r="C1545" s="16">
        <v>0.01</v>
      </c>
    </row>
    <row r="1546" spans="1:3" x14ac:dyDescent="0.25">
      <c r="A1546" s="16" t="s">
        <v>7752</v>
      </c>
      <c r="B1546" s="16">
        <v>0</v>
      </c>
      <c r="C1546" s="16">
        <v>0.5</v>
      </c>
    </row>
    <row r="1547" spans="1:3" x14ac:dyDescent="0.25">
      <c r="A1547" s="16" t="s">
        <v>2171</v>
      </c>
      <c r="B1547" s="16">
        <v>0</v>
      </c>
      <c r="C1547" s="16">
        <v>0.03</v>
      </c>
    </row>
    <row r="1548" spans="1:3" x14ac:dyDescent="0.25">
      <c r="A1548" s="16" t="s">
        <v>2173</v>
      </c>
      <c r="B1548" s="16">
        <v>0</v>
      </c>
      <c r="C1548" s="16">
        <v>0.04</v>
      </c>
    </row>
    <row r="1549" spans="1:3" x14ac:dyDescent="0.25">
      <c r="A1549" s="16" t="s">
        <v>2175</v>
      </c>
      <c r="B1549" s="16">
        <v>0</v>
      </c>
      <c r="C1549" s="16">
        <v>0.04</v>
      </c>
    </row>
    <row r="1550" spans="1:3" x14ac:dyDescent="0.25">
      <c r="A1550" s="16" t="s">
        <v>2177</v>
      </c>
      <c r="B1550" s="16">
        <v>0</v>
      </c>
      <c r="C1550" s="16">
        <v>0.01</v>
      </c>
    </row>
    <row r="1551" spans="1:3" x14ac:dyDescent="0.25">
      <c r="A1551" s="16" t="s">
        <v>2179</v>
      </c>
      <c r="B1551" s="16">
        <v>0</v>
      </c>
      <c r="C1551" s="16">
        <v>0.01</v>
      </c>
    </row>
    <row r="1552" spans="1:3" x14ac:dyDescent="0.25">
      <c r="A1552" s="16" t="s">
        <v>162</v>
      </c>
      <c r="B1552" s="16">
        <v>0</v>
      </c>
      <c r="C1552" s="16">
        <v>0.125</v>
      </c>
    </row>
    <row r="1553" spans="1:3" x14ac:dyDescent="0.25">
      <c r="A1553" s="16" t="s">
        <v>5708</v>
      </c>
      <c r="B1553" s="16">
        <v>0</v>
      </c>
      <c r="C1553" s="16">
        <v>3.125E-2</v>
      </c>
    </row>
    <row r="1554" spans="1:3" x14ac:dyDescent="0.25">
      <c r="A1554" s="16" t="s">
        <v>2181</v>
      </c>
      <c r="B1554" s="16">
        <v>0</v>
      </c>
      <c r="C1554" s="16">
        <v>0.03</v>
      </c>
    </row>
    <row r="1555" spans="1:3" x14ac:dyDescent="0.25">
      <c r="A1555" s="16" t="s">
        <v>2183</v>
      </c>
      <c r="B1555" s="16">
        <v>0</v>
      </c>
      <c r="C1555" s="16">
        <v>0.01</v>
      </c>
    </row>
    <row r="1556" spans="1:3" x14ac:dyDescent="0.25">
      <c r="A1556" s="16" t="s">
        <v>2185</v>
      </c>
      <c r="B1556" s="16">
        <v>0</v>
      </c>
      <c r="C1556" s="16">
        <v>0.03</v>
      </c>
    </row>
    <row r="1557" spans="1:3" x14ac:dyDescent="0.25">
      <c r="A1557" s="16" t="s">
        <v>2187</v>
      </c>
      <c r="B1557" s="16">
        <v>0</v>
      </c>
      <c r="C1557" s="16">
        <v>0.04</v>
      </c>
    </row>
    <row r="1558" spans="1:3" x14ac:dyDescent="0.25">
      <c r="A1558" s="16" t="s">
        <v>5711</v>
      </c>
      <c r="B1558" s="16">
        <v>0</v>
      </c>
      <c r="C1558" s="16">
        <v>0.125</v>
      </c>
    </row>
    <row r="1559" spans="1:3" x14ac:dyDescent="0.25">
      <c r="A1559" s="16" t="s">
        <v>6783</v>
      </c>
      <c r="B1559" s="16">
        <v>0</v>
      </c>
      <c r="C1559" s="16">
        <v>0.125</v>
      </c>
    </row>
    <row r="1560" spans="1:3" x14ac:dyDescent="0.25">
      <c r="A1560" s="16" t="s">
        <v>8290</v>
      </c>
      <c r="B1560" s="16">
        <v>0</v>
      </c>
      <c r="C1560" s="16">
        <v>0.02</v>
      </c>
    </row>
    <row r="1561" spans="1:3" x14ac:dyDescent="0.25">
      <c r="A1561" s="16" t="s">
        <v>6785</v>
      </c>
      <c r="B1561" s="16">
        <v>0</v>
      </c>
      <c r="C1561" s="16">
        <v>0.5</v>
      </c>
    </row>
    <row r="1562" spans="1:3" x14ac:dyDescent="0.25">
      <c r="A1562" s="16" t="s">
        <v>2188</v>
      </c>
      <c r="B1562" s="16">
        <v>0</v>
      </c>
      <c r="C1562" s="16">
        <v>0.01</v>
      </c>
    </row>
    <row r="1563" spans="1:3" x14ac:dyDescent="0.25">
      <c r="A1563" s="16" t="s">
        <v>2190</v>
      </c>
      <c r="B1563" s="16">
        <v>0</v>
      </c>
      <c r="C1563" s="16">
        <v>0.01</v>
      </c>
    </row>
    <row r="1564" spans="1:3" x14ac:dyDescent="0.25">
      <c r="A1564" s="16" t="s">
        <v>2192</v>
      </c>
      <c r="B1564" s="16">
        <v>0</v>
      </c>
      <c r="C1564" s="16">
        <v>0.01</v>
      </c>
    </row>
    <row r="1565" spans="1:3" x14ac:dyDescent="0.25">
      <c r="A1565" s="16" t="s">
        <v>2194</v>
      </c>
      <c r="B1565" s="16">
        <v>0</v>
      </c>
      <c r="C1565" s="16">
        <v>0.03</v>
      </c>
    </row>
    <row r="1566" spans="1:3" x14ac:dyDescent="0.25">
      <c r="A1566" s="16" t="s">
        <v>2196</v>
      </c>
      <c r="B1566" s="16">
        <v>0</v>
      </c>
      <c r="C1566" s="16">
        <v>0.05</v>
      </c>
    </row>
    <row r="1567" spans="1:3" x14ac:dyDescent="0.25">
      <c r="A1567" s="16" t="s">
        <v>2198</v>
      </c>
      <c r="B1567" s="16">
        <v>0</v>
      </c>
      <c r="C1567" s="16">
        <v>0.04</v>
      </c>
    </row>
    <row r="1568" spans="1:3" x14ac:dyDescent="0.25">
      <c r="A1568" s="16" t="s">
        <v>2200</v>
      </c>
      <c r="B1568" s="16">
        <v>0</v>
      </c>
      <c r="C1568" s="16">
        <v>0.03</v>
      </c>
    </row>
    <row r="1569" spans="1:3" x14ac:dyDescent="0.25">
      <c r="A1569" s="16" t="s">
        <v>2202</v>
      </c>
      <c r="B1569" s="16">
        <v>0</v>
      </c>
      <c r="C1569" s="16">
        <v>0.02</v>
      </c>
    </row>
    <row r="1570" spans="1:3" x14ac:dyDescent="0.25">
      <c r="A1570" s="16" t="s">
        <v>7258</v>
      </c>
      <c r="B1570" s="16">
        <v>0</v>
      </c>
      <c r="C1570" s="16">
        <v>6.25E-2</v>
      </c>
    </row>
    <row r="1571" spans="1:3" x14ac:dyDescent="0.25">
      <c r="A1571" s="16" t="s">
        <v>166</v>
      </c>
      <c r="B1571" s="16">
        <v>0</v>
      </c>
      <c r="C1571" s="16">
        <v>3.125E-2</v>
      </c>
    </row>
    <row r="1572" spans="1:3" x14ac:dyDescent="0.25">
      <c r="A1572" s="16" t="s">
        <v>2204</v>
      </c>
      <c r="B1572" s="16">
        <v>0</v>
      </c>
      <c r="C1572" s="16">
        <v>0.03</v>
      </c>
    </row>
    <row r="1573" spans="1:3" x14ac:dyDescent="0.25">
      <c r="A1573" s="16" t="s">
        <v>7468</v>
      </c>
      <c r="B1573" s="16">
        <v>0</v>
      </c>
      <c r="C1573" s="16">
        <v>6.25E-2</v>
      </c>
    </row>
    <row r="1574" spans="1:3" x14ac:dyDescent="0.25">
      <c r="A1574" s="16" t="s">
        <v>5811</v>
      </c>
      <c r="B1574" s="16">
        <v>0</v>
      </c>
      <c r="C1574" s="16">
        <v>0.25</v>
      </c>
    </row>
    <row r="1575" spans="1:3" x14ac:dyDescent="0.25">
      <c r="A1575" s="16" t="s">
        <v>62</v>
      </c>
      <c r="B1575" s="16">
        <v>0</v>
      </c>
      <c r="C1575" s="16">
        <v>6.25E-2</v>
      </c>
    </row>
    <row r="1576" spans="1:3" x14ac:dyDescent="0.25">
      <c r="A1576" s="16" t="s">
        <v>2206</v>
      </c>
      <c r="B1576" s="16">
        <v>0</v>
      </c>
      <c r="C1576" s="16">
        <v>0.01</v>
      </c>
    </row>
    <row r="1577" spans="1:3" x14ac:dyDescent="0.25">
      <c r="A1577" s="16" t="s">
        <v>63</v>
      </c>
      <c r="B1577" s="16">
        <v>0</v>
      </c>
      <c r="C1577" s="16">
        <v>0.05</v>
      </c>
    </row>
    <row r="1578" spans="1:3" x14ac:dyDescent="0.25">
      <c r="A1578" s="16" t="s">
        <v>6347</v>
      </c>
      <c r="B1578" s="16">
        <v>0</v>
      </c>
      <c r="C1578" s="16">
        <v>0.5</v>
      </c>
    </row>
    <row r="1579" spans="1:3" x14ac:dyDescent="0.25">
      <c r="A1579" s="16" t="s">
        <v>2209</v>
      </c>
      <c r="B1579" s="16">
        <v>0</v>
      </c>
      <c r="C1579" s="16">
        <v>0.04</v>
      </c>
    </row>
    <row r="1580" spans="1:3" x14ac:dyDescent="0.25">
      <c r="A1580" s="16" t="s">
        <v>2211</v>
      </c>
      <c r="B1580" s="16">
        <v>0</v>
      </c>
      <c r="C1580" s="16">
        <v>0.02</v>
      </c>
    </row>
    <row r="1581" spans="1:3" x14ac:dyDescent="0.25">
      <c r="A1581" s="16" t="s">
        <v>2213</v>
      </c>
      <c r="B1581" s="16">
        <v>0</v>
      </c>
      <c r="C1581" s="16">
        <v>0.04</v>
      </c>
    </row>
    <row r="1582" spans="1:3" x14ac:dyDescent="0.25">
      <c r="A1582" s="16" t="s">
        <v>64</v>
      </c>
      <c r="B1582" s="16">
        <v>0</v>
      </c>
      <c r="C1582" s="16">
        <v>0.25</v>
      </c>
    </row>
    <row r="1583" spans="1:3" x14ac:dyDescent="0.25">
      <c r="A1583" s="16" t="s">
        <v>2215</v>
      </c>
      <c r="B1583" s="16">
        <v>0</v>
      </c>
      <c r="C1583" s="16">
        <v>0.05</v>
      </c>
    </row>
    <row r="1584" spans="1:3" x14ac:dyDescent="0.25">
      <c r="A1584" s="16" t="s">
        <v>7976</v>
      </c>
      <c r="B1584" s="16">
        <v>0</v>
      </c>
      <c r="C1584" s="16">
        <v>0.5</v>
      </c>
    </row>
    <row r="1585" spans="1:3" x14ac:dyDescent="0.25">
      <c r="A1585" s="16" t="s">
        <v>2217</v>
      </c>
      <c r="B1585" s="16">
        <v>0</v>
      </c>
      <c r="C1585" s="16">
        <v>0.01</v>
      </c>
    </row>
    <row r="1586" spans="1:3" x14ac:dyDescent="0.25">
      <c r="A1586" s="16" t="s">
        <v>2219</v>
      </c>
      <c r="B1586" s="16">
        <v>0</v>
      </c>
      <c r="C1586" s="16">
        <v>0.04</v>
      </c>
    </row>
    <row r="1587" spans="1:3" x14ac:dyDescent="0.25">
      <c r="A1587" s="16" t="s">
        <v>8370</v>
      </c>
      <c r="B1587" s="16">
        <v>0</v>
      </c>
      <c r="C1587" s="16">
        <v>0.02</v>
      </c>
    </row>
    <row r="1588" spans="1:3" x14ac:dyDescent="0.25">
      <c r="A1588" s="16" t="s">
        <v>2221</v>
      </c>
      <c r="B1588" s="16">
        <v>0</v>
      </c>
      <c r="C1588" s="16">
        <v>0.02</v>
      </c>
    </row>
    <row r="1589" spans="1:3" x14ac:dyDescent="0.25">
      <c r="A1589" s="16" t="s">
        <v>5808</v>
      </c>
      <c r="B1589" s="16">
        <v>0</v>
      </c>
      <c r="C1589" s="16">
        <v>0.5</v>
      </c>
    </row>
    <row r="1590" spans="1:3" x14ac:dyDescent="0.25">
      <c r="A1590" s="16" t="s">
        <v>2223</v>
      </c>
      <c r="B1590" s="16">
        <v>0</v>
      </c>
      <c r="C1590" s="16">
        <v>0.03</v>
      </c>
    </row>
    <row r="1591" spans="1:3" x14ac:dyDescent="0.25">
      <c r="A1591" s="16" t="s">
        <v>8015</v>
      </c>
      <c r="B1591" s="16">
        <v>0</v>
      </c>
      <c r="C1591" s="16">
        <v>0.25</v>
      </c>
    </row>
    <row r="1592" spans="1:3" x14ac:dyDescent="0.25">
      <c r="A1592" s="16" t="s">
        <v>2225</v>
      </c>
      <c r="B1592" s="16">
        <v>0</v>
      </c>
      <c r="C1592" s="16">
        <v>0.04</v>
      </c>
    </row>
    <row r="1593" spans="1:3" x14ac:dyDescent="0.25">
      <c r="A1593" s="16" t="s">
        <v>2227</v>
      </c>
      <c r="B1593" s="16">
        <v>0</v>
      </c>
      <c r="C1593" s="16">
        <v>0.03</v>
      </c>
    </row>
    <row r="1594" spans="1:3" x14ac:dyDescent="0.25">
      <c r="A1594" s="16" t="s">
        <v>2229</v>
      </c>
      <c r="B1594" s="16">
        <v>0</v>
      </c>
      <c r="C1594" s="16">
        <v>0.01</v>
      </c>
    </row>
    <row r="1595" spans="1:3" x14ac:dyDescent="0.25">
      <c r="A1595" s="16" t="s">
        <v>2231</v>
      </c>
      <c r="B1595" s="16">
        <v>0</v>
      </c>
      <c r="C1595" s="16">
        <v>0.05</v>
      </c>
    </row>
    <row r="1596" spans="1:3" x14ac:dyDescent="0.25">
      <c r="A1596" s="16" t="s">
        <v>6349</v>
      </c>
      <c r="B1596" s="16">
        <v>0</v>
      </c>
      <c r="C1596" s="16">
        <v>0.25</v>
      </c>
    </row>
    <row r="1597" spans="1:3" x14ac:dyDescent="0.25">
      <c r="A1597" s="16" t="s">
        <v>8372</v>
      </c>
      <c r="B1597" s="16">
        <v>0</v>
      </c>
      <c r="C1597" s="16">
        <v>0.04</v>
      </c>
    </row>
    <row r="1598" spans="1:3" x14ac:dyDescent="0.25">
      <c r="A1598" s="16" t="s">
        <v>2233</v>
      </c>
      <c r="B1598" s="16">
        <v>0</v>
      </c>
      <c r="C1598" s="16">
        <v>0.02</v>
      </c>
    </row>
    <row r="1599" spans="1:3" x14ac:dyDescent="0.25">
      <c r="A1599" s="16" t="s">
        <v>2235</v>
      </c>
      <c r="B1599" s="16">
        <v>0</v>
      </c>
      <c r="C1599" s="16">
        <v>0.02</v>
      </c>
    </row>
    <row r="1600" spans="1:3" x14ac:dyDescent="0.25">
      <c r="A1600" s="16" t="s">
        <v>8172</v>
      </c>
      <c r="B1600" s="16">
        <v>0</v>
      </c>
      <c r="C1600" s="16">
        <v>0.03</v>
      </c>
    </row>
    <row r="1601" spans="1:3" x14ac:dyDescent="0.25">
      <c r="A1601" s="16" t="s">
        <v>7291</v>
      </c>
      <c r="B1601" s="16">
        <v>0</v>
      </c>
      <c r="C1601" s="16">
        <v>0.5</v>
      </c>
    </row>
    <row r="1602" spans="1:3" x14ac:dyDescent="0.25">
      <c r="A1602" s="16" t="s">
        <v>2237</v>
      </c>
      <c r="B1602" s="16">
        <v>0</v>
      </c>
      <c r="C1602" s="16">
        <v>0.03</v>
      </c>
    </row>
    <row r="1603" spans="1:3" x14ac:dyDescent="0.25">
      <c r="A1603" s="16" t="s">
        <v>6317</v>
      </c>
      <c r="B1603" s="16">
        <v>0</v>
      </c>
      <c r="C1603" s="16">
        <v>0.125</v>
      </c>
    </row>
    <row r="1604" spans="1:3" x14ac:dyDescent="0.25">
      <c r="A1604" s="16" t="s">
        <v>6700</v>
      </c>
      <c r="B1604" s="16">
        <v>0</v>
      </c>
      <c r="C1604" s="16">
        <v>3.125E-2</v>
      </c>
    </row>
    <row r="1605" spans="1:3" x14ac:dyDescent="0.25">
      <c r="A1605" s="16" t="s">
        <v>2239</v>
      </c>
      <c r="B1605" s="16">
        <v>0</v>
      </c>
      <c r="C1605" s="16">
        <v>0.05</v>
      </c>
    </row>
    <row r="1606" spans="1:3" x14ac:dyDescent="0.25">
      <c r="A1606" s="16" t="s">
        <v>2241</v>
      </c>
      <c r="B1606" s="16">
        <v>0</v>
      </c>
      <c r="C1606" s="16">
        <v>0.05</v>
      </c>
    </row>
    <row r="1607" spans="1:3" x14ac:dyDescent="0.25">
      <c r="A1607" s="16" t="s">
        <v>2243</v>
      </c>
      <c r="B1607" s="16">
        <v>0</v>
      </c>
      <c r="C1607" s="16">
        <v>0.05</v>
      </c>
    </row>
    <row r="1608" spans="1:3" x14ac:dyDescent="0.25">
      <c r="A1608" s="16" t="s">
        <v>2245</v>
      </c>
      <c r="B1608" s="16">
        <v>0</v>
      </c>
      <c r="C1608" s="16">
        <v>0.01</v>
      </c>
    </row>
    <row r="1609" spans="1:3" x14ac:dyDescent="0.25">
      <c r="A1609" s="16" t="s">
        <v>2247</v>
      </c>
      <c r="B1609" s="16">
        <v>0</v>
      </c>
      <c r="C1609" s="16">
        <v>0.03</v>
      </c>
    </row>
    <row r="1610" spans="1:3" x14ac:dyDescent="0.25">
      <c r="A1610" s="16" t="s">
        <v>2249</v>
      </c>
      <c r="B1610" s="16">
        <v>0</v>
      </c>
      <c r="C1610" s="16">
        <v>0.04</v>
      </c>
    </row>
    <row r="1611" spans="1:3" x14ac:dyDescent="0.25">
      <c r="A1611" s="16" t="s">
        <v>6263</v>
      </c>
      <c r="B1611" s="16">
        <v>0</v>
      </c>
      <c r="C1611" s="16">
        <v>0.125</v>
      </c>
    </row>
    <row r="1612" spans="1:3" x14ac:dyDescent="0.25">
      <c r="A1612" s="16" t="s">
        <v>2251</v>
      </c>
      <c r="B1612" s="16">
        <v>0</v>
      </c>
      <c r="C1612" s="16">
        <v>0.01</v>
      </c>
    </row>
    <row r="1613" spans="1:3" x14ac:dyDescent="0.25">
      <c r="A1613" s="16" t="s">
        <v>2253</v>
      </c>
      <c r="B1613" s="16">
        <v>0</v>
      </c>
      <c r="C1613" s="16">
        <v>0.02</v>
      </c>
    </row>
    <row r="1614" spans="1:3" x14ac:dyDescent="0.25">
      <c r="A1614" s="16" t="s">
        <v>2255</v>
      </c>
      <c r="B1614" s="16">
        <v>0</v>
      </c>
      <c r="C1614" s="16">
        <v>0.01</v>
      </c>
    </row>
    <row r="1615" spans="1:3" x14ac:dyDescent="0.25">
      <c r="A1615" s="16" t="s">
        <v>2257</v>
      </c>
      <c r="B1615" s="16">
        <v>0</v>
      </c>
      <c r="C1615" s="16">
        <v>0.05</v>
      </c>
    </row>
    <row r="1616" spans="1:3" x14ac:dyDescent="0.25">
      <c r="A1616" s="16" t="s">
        <v>8176</v>
      </c>
      <c r="B1616" s="16">
        <v>0</v>
      </c>
      <c r="C1616" s="16">
        <v>0.02</v>
      </c>
    </row>
    <row r="1617" spans="1:3" x14ac:dyDescent="0.25">
      <c r="A1617" s="16" t="s">
        <v>2259</v>
      </c>
      <c r="B1617" s="16">
        <v>0</v>
      </c>
      <c r="C1617" s="16">
        <v>0.05</v>
      </c>
    </row>
    <row r="1618" spans="1:3" x14ac:dyDescent="0.25">
      <c r="A1618" s="16" t="s">
        <v>2261</v>
      </c>
      <c r="B1618" s="16">
        <v>0</v>
      </c>
      <c r="C1618" s="16">
        <v>0.05</v>
      </c>
    </row>
    <row r="1619" spans="1:3" x14ac:dyDescent="0.25">
      <c r="A1619" s="16" t="s">
        <v>7293</v>
      </c>
      <c r="B1619" s="16">
        <v>0</v>
      </c>
      <c r="C1619" s="16">
        <v>0.25</v>
      </c>
    </row>
    <row r="1620" spans="1:3" x14ac:dyDescent="0.25">
      <c r="A1620" s="16" t="s">
        <v>7474</v>
      </c>
      <c r="B1620" s="16">
        <v>0</v>
      </c>
      <c r="C1620" s="16">
        <v>3.125E-2</v>
      </c>
    </row>
    <row r="1621" spans="1:3" x14ac:dyDescent="0.25">
      <c r="A1621" s="16" t="s">
        <v>2262</v>
      </c>
      <c r="B1621" s="16">
        <v>0</v>
      </c>
      <c r="C1621" s="16">
        <v>0.03</v>
      </c>
    </row>
    <row r="1622" spans="1:3" x14ac:dyDescent="0.25">
      <c r="A1622" s="16" t="s">
        <v>2264</v>
      </c>
      <c r="B1622" s="16">
        <v>0</v>
      </c>
      <c r="C1622" s="16">
        <v>0.02</v>
      </c>
    </row>
    <row r="1623" spans="1:3" x14ac:dyDescent="0.25">
      <c r="A1623" s="16" t="s">
        <v>2266</v>
      </c>
      <c r="B1623" s="16">
        <v>0</v>
      </c>
      <c r="C1623" s="16">
        <v>0.05</v>
      </c>
    </row>
    <row r="1624" spans="1:3" x14ac:dyDescent="0.25">
      <c r="A1624" s="16" t="s">
        <v>8174</v>
      </c>
      <c r="B1624" s="16">
        <v>0</v>
      </c>
      <c r="C1624" s="16">
        <v>0.01</v>
      </c>
    </row>
    <row r="1625" spans="1:3" x14ac:dyDescent="0.25">
      <c r="A1625" s="16" t="s">
        <v>2268</v>
      </c>
      <c r="B1625" s="16">
        <v>0</v>
      </c>
      <c r="C1625" s="16">
        <v>0.04</v>
      </c>
    </row>
    <row r="1626" spans="1:3" x14ac:dyDescent="0.25">
      <c r="A1626" s="16" t="s">
        <v>2270</v>
      </c>
      <c r="B1626" s="16">
        <v>0</v>
      </c>
      <c r="C1626" s="16">
        <v>0.01</v>
      </c>
    </row>
    <row r="1627" spans="1:3" x14ac:dyDescent="0.25">
      <c r="A1627" s="16" t="s">
        <v>2272</v>
      </c>
      <c r="B1627" s="16">
        <v>0</v>
      </c>
      <c r="C1627" s="16">
        <v>0.01</v>
      </c>
    </row>
    <row r="1628" spans="1:3" x14ac:dyDescent="0.25">
      <c r="A1628" s="16" t="s">
        <v>2274</v>
      </c>
      <c r="B1628" s="16">
        <v>0</v>
      </c>
      <c r="C1628" s="16">
        <v>0.01</v>
      </c>
    </row>
    <row r="1629" spans="1:3" x14ac:dyDescent="0.25">
      <c r="A1629" s="16" t="s">
        <v>2276</v>
      </c>
      <c r="B1629" s="16">
        <v>0</v>
      </c>
      <c r="C1629" s="16">
        <v>0.01</v>
      </c>
    </row>
    <row r="1630" spans="1:3" x14ac:dyDescent="0.25">
      <c r="A1630" s="16" t="s">
        <v>2278</v>
      </c>
      <c r="B1630" s="16">
        <v>0</v>
      </c>
      <c r="C1630" s="16">
        <v>0.04</v>
      </c>
    </row>
    <row r="1631" spans="1:3" x14ac:dyDescent="0.25">
      <c r="A1631" s="16" t="s">
        <v>2280</v>
      </c>
      <c r="B1631" s="16">
        <v>0</v>
      </c>
      <c r="C1631" s="16">
        <v>0.05</v>
      </c>
    </row>
    <row r="1632" spans="1:3" x14ac:dyDescent="0.25">
      <c r="A1632" s="16" t="s">
        <v>6544</v>
      </c>
      <c r="B1632" s="16">
        <v>0</v>
      </c>
      <c r="C1632" s="16">
        <v>3.125E-2</v>
      </c>
    </row>
    <row r="1633" spans="1:3" x14ac:dyDescent="0.25">
      <c r="A1633" s="16" t="s">
        <v>6315</v>
      </c>
      <c r="B1633" s="16">
        <v>0</v>
      </c>
      <c r="C1633" s="16">
        <v>6.25E-2</v>
      </c>
    </row>
    <row r="1634" spans="1:3" x14ac:dyDescent="0.25">
      <c r="A1634" s="16" t="s">
        <v>2282</v>
      </c>
      <c r="B1634" s="16">
        <v>0</v>
      </c>
      <c r="C1634" s="16">
        <v>0.05</v>
      </c>
    </row>
    <row r="1635" spans="1:3" x14ac:dyDescent="0.25">
      <c r="A1635" s="16" t="s">
        <v>7289</v>
      </c>
      <c r="B1635" s="16">
        <v>0</v>
      </c>
      <c r="C1635" s="16">
        <v>0.25</v>
      </c>
    </row>
    <row r="1636" spans="1:3" x14ac:dyDescent="0.25">
      <c r="A1636" s="16" t="s">
        <v>2284</v>
      </c>
      <c r="B1636" s="16">
        <v>0</v>
      </c>
      <c r="C1636" s="16">
        <v>0.01</v>
      </c>
    </row>
    <row r="1637" spans="1:3" x14ac:dyDescent="0.25">
      <c r="A1637" s="16" t="s">
        <v>2286</v>
      </c>
      <c r="B1637" s="16">
        <v>0</v>
      </c>
      <c r="C1637" s="16">
        <v>0.01</v>
      </c>
    </row>
    <row r="1638" spans="1:3" x14ac:dyDescent="0.25">
      <c r="A1638" s="16" t="s">
        <v>2288</v>
      </c>
      <c r="B1638" s="16">
        <v>0</v>
      </c>
      <c r="C1638" s="16">
        <v>0.02</v>
      </c>
    </row>
    <row r="1639" spans="1:3" x14ac:dyDescent="0.25">
      <c r="A1639" s="16" t="s">
        <v>2290</v>
      </c>
      <c r="B1639" s="16">
        <v>0</v>
      </c>
      <c r="C1639" s="16">
        <v>0.04</v>
      </c>
    </row>
    <row r="1640" spans="1:3" x14ac:dyDescent="0.25">
      <c r="A1640" s="16" t="s">
        <v>2292</v>
      </c>
      <c r="B1640" s="16">
        <v>0</v>
      </c>
      <c r="C1640" s="16">
        <v>0.01</v>
      </c>
    </row>
    <row r="1641" spans="1:3" x14ac:dyDescent="0.25">
      <c r="A1641" s="16" t="s">
        <v>2294</v>
      </c>
      <c r="B1641" s="16">
        <v>0</v>
      </c>
      <c r="C1641" s="16">
        <v>0.04</v>
      </c>
    </row>
    <row r="1642" spans="1:3" x14ac:dyDescent="0.25">
      <c r="A1642" s="16" t="s">
        <v>6362</v>
      </c>
      <c r="B1642" s="16">
        <v>0</v>
      </c>
      <c r="C1642" s="16">
        <v>0.125</v>
      </c>
    </row>
    <row r="1643" spans="1:3" x14ac:dyDescent="0.25">
      <c r="A1643" s="16" t="s">
        <v>8038</v>
      </c>
      <c r="B1643" s="16">
        <v>0</v>
      </c>
      <c r="C1643" s="16">
        <v>6.25E-2</v>
      </c>
    </row>
    <row r="1644" spans="1:3" x14ac:dyDescent="0.25">
      <c r="A1644" s="16" t="s">
        <v>2296</v>
      </c>
      <c r="B1644" s="16">
        <v>0</v>
      </c>
      <c r="C1644" s="16">
        <v>0.04</v>
      </c>
    </row>
    <row r="1645" spans="1:3" x14ac:dyDescent="0.25">
      <c r="A1645" s="16" t="s">
        <v>5751</v>
      </c>
      <c r="B1645" s="16">
        <v>0</v>
      </c>
      <c r="C1645" s="16">
        <v>0.25</v>
      </c>
    </row>
    <row r="1646" spans="1:3" x14ac:dyDescent="0.25">
      <c r="A1646" s="16" t="s">
        <v>2298</v>
      </c>
      <c r="B1646" s="16">
        <v>0</v>
      </c>
      <c r="C1646" s="16">
        <v>0.01</v>
      </c>
    </row>
    <row r="1647" spans="1:3" x14ac:dyDescent="0.25">
      <c r="A1647" s="16" t="s">
        <v>5753</v>
      </c>
      <c r="B1647" s="16">
        <v>0</v>
      </c>
      <c r="C1647" s="16">
        <v>0.25</v>
      </c>
    </row>
    <row r="1648" spans="1:3" x14ac:dyDescent="0.25">
      <c r="A1648" s="16" t="s">
        <v>5755</v>
      </c>
      <c r="B1648" s="16">
        <v>0</v>
      </c>
      <c r="C1648" s="16">
        <v>0.5</v>
      </c>
    </row>
    <row r="1649" spans="1:3" x14ac:dyDescent="0.25">
      <c r="A1649" s="16" t="s">
        <v>5776</v>
      </c>
      <c r="B1649" s="16">
        <v>0</v>
      </c>
      <c r="C1649" s="16">
        <v>6.25E-2</v>
      </c>
    </row>
    <row r="1650" spans="1:3" x14ac:dyDescent="0.25">
      <c r="A1650" s="16" t="s">
        <v>7362</v>
      </c>
      <c r="B1650" s="16">
        <v>0</v>
      </c>
      <c r="C1650" s="16">
        <v>0.5</v>
      </c>
    </row>
    <row r="1651" spans="1:3" x14ac:dyDescent="0.25">
      <c r="A1651" s="16" t="s">
        <v>7754</v>
      </c>
      <c r="B1651" s="16">
        <v>0</v>
      </c>
      <c r="C1651" s="16">
        <v>0.5</v>
      </c>
    </row>
    <row r="1652" spans="1:3" x14ac:dyDescent="0.25">
      <c r="A1652" s="16" t="s">
        <v>2300</v>
      </c>
      <c r="B1652" s="16">
        <v>0</v>
      </c>
      <c r="C1652" s="16">
        <v>0.01</v>
      </c>
    </row>
    <row r="1653" spans="1:3" x14ac:dyDescent="0.25">
      <c r="A1653" s="16" t="s">
        <v>2302</v>
      </c>
      <c r="B1653" s="16">
        <v>0</v>
      </c>
      <c r="C1653" s="16">
        <v>0.02</v>
      </c>
    </row>
    <row r="1654" spans="1:3" x14ac:dyDescent="0.25">
      <c r="A1654" s="16" t="s">
        <v>2304</v>
      </c>
      <c r="B1654" s="16">
        <v>0</v>
      </c>
      <c r="C1654" s="16">
        <v>0.01</v>
      </c>
    </row>
    <row r="1655" spans="1:3" x14ac:dyDescent="0.25">
      <c r="A1655" s="16" t="s">
        <v>7261</v>
      </c>
      <c r="B1655" s="16">
        <v>0</v>
      </c>
      <c r="C1655" s="16">
        <v>0.25</v>
      </c>
    </row>
    <row r="1656" spans="1:3" x14ac:dyDescent="0.25">
      <c r="A1656" s="16" t="s">
        <v>2306</v>
      </c>
      <c r="B1656" s="16">
        <v>0</v>
      </c>
      <c r="C1656" s="16">
        <v>0.01</v>
      </c>
    </row>
    <row r="1657" spans="1:3" x14ac:dyDescent="0.25">
      <c r="A1657" s="16" t="s">
        <v>2308</v>
      </c>
      <c r="B1657" s="16">
        <v>0</v>
      </c>
      <c r="C1657" s="16">
        <v>0.03</v>
      </c>
    </row>
    <row r="1658" spans="1:3" x14ac:dyDescent="0.25">
      <c r="A1658" s="16" t="s">
        <v>7264</v>
      </c>
      <c r="B1658" s="16">
        <v>0</v>
      </c>
      <c r="C1658" s="16">
        <v>0.125</v>
      </c>
    </row>
    <row r="1659" spans="1:3" x14ac:dyDescent="0.25">
      <c r="A1659" s="16" t="s">
        <v>2310</v>
      </c>
      <c r="B1659" s="16">
        <v>0</v>
      </c>
      <c r="C1659" s="16">
        <v>0.02</v>
      </c>
    </row>
    <row r="1660" spans="1:3" x14ac:dyDescent="0.25">
      <c r="A1660" s="16" t="s">
        <v>8323</v>
      </c>
      <c r="B1660" s="16">
        <v>0</v>
      </c>
      <c r="C1660" s="16">
        <v>0.04</v>
      </c>
    </row>
    <row r="1661" spans="1:3" x14ac:dyDescent="0.25">
      <c r="A1661" s="16" t="s">
        <v>2312</v>
      </c>
      <c r="B1661" s="16">
        <v>0</v>
      </c>
      <c r="C1661" s="16">
        <v>0.01</v>
      </c>
    </row>
    <row r="1662" spans="1:3" x14ac:dyDescent="0.25">
      <c r="A1662" s="16" t="s">
        <v>5885</v>
      </c>
      <c r="B1662" s="16">
        <v>0</v>
      </c>
      <c r="C1662" s="16">
        <v>6.25E-2</v>
      </c>
    </row>
    <row r="1663" spans="1:3" x14ac:dyDescent="0.25">
      <c r="A1663" s="16" t="s">
        <v>2314</v>
      </c>
      <c r="B1663" s="16">
        <v>0</v>
      </c>
      <c r="C1663" s="16">
        <v>0.01</v>
      </c>
    </row>
    <row r="1664" spans="1:3" x14ac:dyDescent="0.25">
      <c r="A1664" s="16" t="s">
        <v>5942</v>
      </c>
      <c r="B1664" s="16">
        <v>0</v>
      </c>
      <c r="C1664" s="16">
        <v>3.125E-2</v>
      </c>
    </row>
    <row r="1665" spans="1:3" x14ac:dyDescent="0.25">
      <c r="A1665" s="16" t="s">
        <v>7817</v>
      </c>
      <c r="B1665" s="16">
        <v>0</v>
      </c>
      <c r="C1665" s="16">
        <v>0.25</v>
      </c>
    </row>
    <row r="1666" spans="1:3" x14ac:dyDescent="0.25">
      <c r="A1666" s="16" t="s">
        <v>5944</v>
      </c>
      <c r="B1666" s="16">
        <v>0</v>
      </c>
      <c r="C1666" s="16">
        <v>0.125</v>
      </c>
    </row>
    <row r="1667" spans="1:3" x14ac:dyDescent="0.25">
      <c r="A1667" s="16" t="s">
        <v>2316</v>
      </c>
      <c r="B1667" s="16">
        <v>0</v>
      </c>
      <c r="C1667" s="16">
        <v>0.02</v>
      </c>
    </row>
    <row r="1668" spans="1:3" x14ac:dyDescent="0.25">
      <c r="A1668" s="16" t="s">
        <v>2318</v>
      </c>
      <c r="B1668" s="16">
        <v>0</v>
      </c>
      <c r="C1668" s="16">
        <v>0.05</v>
      </c>
    </row>
    <row r="1669" spans="1:3" x14ac:dyDescent="0.25">
      <c r="A1669" s="16" t="s">
        <v>2320</v>
      </c>
      <c r="B1669" s="16">
        <v>0</v>
      </c>
      <c r="C1669" s="16">
        <v>0.05</v>
      </c>
    </row>
    <row r="1670" spans="1:3" x14ac:dyDescent="0.25">
      <c r="A1670" s="16" t="s">
        <v>2322</v>
      </c>
      <c r="B1670" s="16">
        <v>0</v>
      </c>
      <c r="C1670" s="16">
        <v>0.05</v>
      </c>
    </row>
    <row r="1671" spans="1:3" x14ac:dyDescent="0.25">
      <c r="A1671" s="16" t="s">
        <v>208</v>
      </c>
      <c r="B1671" s="16">
        <v>0</v>
      </c>
      <c r="C1671" s="16">
        <v>6.25E-2</v>
      </c>
    </row>
    <row r="1672" spans="1:3" x14ac:dyDescent="0.25">
      <c r="A1672" s="16" t="s">
        <v>6103</v>
      </c>
      <c r="B1672" s="16">
        <v>0</v>
      </c>
      <c r="C1672" s="16">
        <v>0.25</v>
      </c>
    </row>
    <row r="1673" spans="1:3" x14ac:dyDescent="0.25">
      <c r="A1673" s="16" t="s">
        <v>65</v>
      </c>
      <c r="B1673" s="16">
        <v>0</v>
      </c>
      <c r="C1673" s="16">
        <v>3.125E-2</v>
      </c>
    </row>
    <row r="1674" spans="1:3" x14ac:dyDescent="0.25">
      <c r="A1674" s="16" t="s">
        <v>6106</v>
      </c>
      <c r="B1674" s="16">
        <v>0</v>
      </c>
      <c r="C1674" s="16">
        <v>0.125</v>
      </c>
    </row>
    <row r="1675" spans="1:3" x14ac:dyDescent="0.25">
      <c r="A1675" s="16" t="s">
        <v>2324</v>
      </c>
      <c r="B1675" s="16">
        <v>0</v>
      </c>
      <c r="C1675" s="16">
        <v>0.03</v>
      </c>
    </row>
    <row r="1676" spans="1:3" x14ac:dyDescent="0.25">
      <c r="A1676" s="16" t="s">
        <v>2326</v>
      </c>
      <c r="B1676" s="16">
        <v>0</v>
      </c>
      <c r="C1676" s="16">
        <v>0.01</v>
      </c>
    </row>
    <row r="1677" spans="1:3" x14ac:dyDescent="0.25">
      <c r="A1677" s="16" t="s">
        <v>6072</v>
      </c>
      <c r="B1677" s="16">
        <v>0</v>
      </c>
      <c r="C1677" s="16">
        <v>0.25</v>
      </c>
    </row>
    <row r="1678" spans="1:3" x14ac:dyDescent="0.25">
      <c r="A1678" s="16" t="s">
        <v>2328</v>
      </c>
      <c r="B1678" s="16">
        <v>0</v>
      </c>
      <c r="C1678" s="16">
        <v>0.03</v>
      </c>
    </row>
    <row r="1679" spans="1:3" x14ac:dyDescent="0.25">
      <c r="A1679" s="16" t="s">
        <v>2330</v>
      </c>
      <c r="B1679" s="16">
        <v>0</v>
      </c>
      <c r="C1679" s="16">
        <v>0.02</v>
      </c>
    </row>
    <row r="1680" spans="1:3" x14ac:dyDescent="0.25">
      <c r="A1680" s="16" t="s">
        <v>5778</v>
      </c>
      <c r="B1680" s="16">
        <v>0</v>
      </c>
      <c r="C1680" s="16">
        <v>3.125E-2</v>
      </c>
    </row>
    <row r="1681" spans="1:3" x14ac:dyDescent="0.25">
      <c r="A1681" s="16" t="s">
        <v>2332</v>
      </c>
      <c r="B1681" s="16">
        <v>0</v>
      </c>
      <c r="C1681" s="16">
        <v>0.02</v>
      </c>
    </row>
    <row r="1682" spans="1:3" x14ac:dyDescent="0.25">
      <c r="A1682" s="16" t="s">
        <v>2334</v>
      </c>
      <c r="B1682" s="16">
        <v>0</v>
      </c>
      <c r="C1682" s="16">
        <v>0.01</v>
      </c>
    </row>
    <row r="1683" spans="1:3" x14ac:dyDescent="0.25">
      <c r="A1683" s="16" t="s">
        <v>2336</v>
      </c>
      <c r="B1683" s="16">
        <v>0</v>
      </c>
      <c r="C1683" s="16">
        <v>0.05</v>
      </c>
    </row>
    <row r="1684" spans="1:3" x14ac:dyDescent="0.25">
      <c r="A1684" s="16" t="s">
        <v>2338</v>
      </c>
      <c r="B1684" s="16">
        <v>0</v>
      </c>
      <c r="C1684" s="16">
        <v>0.02</v>
      </c>
    </row>
    <row r="1685" spans="1:3" x14ac:dyDescent="0.25">
      <c r="A1685" s="16" t="s">
        <v>2340</v>
      </c>
      <c r="B1685" s="16">
        <v>0</v>
      </c>
      <c r="C1685" s="16">
        <v>0.03</v>
      </c>
    </row>
    <row r="1686" spans="1:3" x14ac:dyDescent="0.25">
      <c r="A1686" s="16" t="s">
        <v>8390</v>
      </c>
      <c r="B1686" s="16">
        <v>0</v>
      </c>
      <c r="C1686" s="16">
        <v>0.03</v>
      </c>
    </row>
    <row r="1687" spans="1:3" x14ac:dyDescent="0.25">
      <c r="A1687" s="16" t="s">
        <v>5780</v>
      </c>
      <c r="B1687" s="16">
        <v>0</v>
      </c>
      <c r="C1687" s="16">
        <v>0.125</v>
      </c>
    </row>
    <row r="1688" spans="1:3" x14ac:dyDescent="0.25">
      <c r="A1688" s="16" t="s">
        <v>5883</v>
      </c>
      <c r="B1688" s="16">
        <v>0</v>
      </c>
      <c r="C1688" s="16">
        <v>0.5</v>
      </c>
    </row>
    <row r="1689" spans="1:3" x14ac:dyDescent="0.25">
      <c r="A1689" s="16" t="s">
        <v>2342</v>
      </c>
      <c r="B1689" s="16">
        <v>0</v>
      </c>
      <c r="C1689" s="16">
        <v>0.03</v>
      </c>
    </row>
    <row r="1690" spans="1:3" x14ac:dyDescent="0.25">
      <c r="A1690" s="16" t="s">
        <v>2344</v>
      </c>
      <c r="B1690" s="16">
        <v>0</v>
      </c>
      <c r="C1690" s="16">
        <v>0.03</v>
      </c>
    </row>
    <row r="1691" spans="1:3" x14ac:dyDescent="0.25">
      <c r="A1691" s="16" t="s">
        <v>2346</v>
      </c>
      <c r="B1691" s="16">
        <v>0</v>
      </c>
      <c r="C1691" s="16">
        <v>0.01</v>
      </c>
    </row>
    <row r="1692" spans="1:3" x14ac:dyDescent="0.25">
      <c r="A1692" s="16" t="s">
        <v>2348</v>
      </c>
      <c r="B1692" s="16">
        <v>0</v>
      </c>
      <c r="C1692" s="16">
        <v>0.03</v>
      </c>
    </row>
    <row r="1693" spans="1:3" x14ac:dyDescent="0.25">
      <c r="A1693" s="16" t="s">
        <v>2350</v>
      </c>
      <c r="B1693" s="16">
        <v>0</v>
      </c>
      <c r="C1693" s="16">
        <v>0.02</v>
      </c>
    </row>
    <row r="1694" spans="1:3" x14ac:dyDescent="0.25">
      <c r="A1694" s="16" t="s">
        <v>2352</v>
      </c>
      <c r="B1694" s="16">
        <v>0</v>
      </c>
      <c r="C1694" s="16">
        <v>0.02</v>
      </c>
    </row>
    <row r="1695" spans="1:3" x14ac:dyDescent="0.25">
      <c r="A1695" s="16" t="s">
        <v>2354</v>
      </c>
      <c r="B1695" s="16">
        <v>0</v>
      </c>
      <c r="C1695" s="16">
        <v>0.03</v>
      </c>
    </row>
    <row r="1696" spans="1:3" x14ac:dyDescent="0.25">
      <c r="A1696" s="16" t="s">
        <v>2356</v>
      </c>
      <c r="B1696" s="16">
        <v>0</v>
      </c>
      <c r="C1696" s="16">
        <v>0.03</v>
      </c>
    </row>
    <row r="1697" spans="1:3" x14ac:dyDescent="0.25">
      <c r="A1697" s="16" t="s">
        <v>2358</v>
      </c>
      <c r="B1697" s="16">
        <v>0</v>
      </c>
      <c r="C1697" s="16">
        <v>0.04</v>
      </c>
    </row>
    <row r="1698" spans="1:3" x14ac:dyDescent="0.25">
      <c r="A1698" s="16" t="s">
        <v>2360</v>
      </c>
      <c r="B1698" s="16">
        <v>0</v>
      </c>
      <c r="C1698" s="16">
        <v>0.03</v>
      </c>
    </row>
    <row r="1699" spans="1:3" x14ac:dyDescent="0.25">
      <c r="A1699" s="16" t="s">
        <v>2362</v>
      </c>
      <c r="B1699" s="16">
        <v>0</v>
      </c>
      <c r="C1699" s="16">
        <v>0.03</v>
      </c>
    </row>
    <row r="1700" spans="1:3" x14ac:dyDescent="0.25">
      <c r="A1700" s="16" t="s">
        <v>2364</v>
      </c>
      <c r="B1700" s="16">
        <v>0</v>
      </c>
      <c r="C1700" s="16">
        <v>0.03</v>
      </c>
    </row>
    <row r="1701" spans="1:3" x14ac:dyDescent="0.25">
      <c r="A1701" s="16" t="s">
        <v>2366</v>
      </c>
      <c r="B1701" s="16">
        <v>0</v>
      </c>
      <c r="C1701" s="16">
        <v>0.03</v>
      </c>
    </row>
    <row r="1702" spans="1:3" x14ac:dyDescent="0.25">
      <c r="A1702" s="16" t="s">
        <v>2368</v>
      </c>
      <c r="B1702" s="16">
        <v>0</v>
      </c>
      <c r="C1702" s="16">
        <v>0.05</v>
      </c>
    </row>
    <row r="1703" spans="1:3" x14ac:dyDescent="0.25">
      <c r="A1703" s="16" t="s">
        <v>2370</v>
      </c>
      <c r="B1703" s="16">
        <v>0</v>
      </c>
      <c r="C1703" s="16">
        <v>0.03</v>
      </c>
    </row>
    <row r="1704" spans="1:3" x14ac:dyDescent="0.25">
      <c r="A1704" s="16" t="s">
        <v>7403</v>
      </c>
      <c r="B1704" s="16">
        <v>0</v>
      </c>
      <c r="C1704" s="16">
        <v>0.25</v>
      </c>
    </row>
    <row r="1705" spans="1:3" x14ac:dyDescent="0.25">
      <c r="A1705" s="16" t="s">
        <v>2372</v>
      </c>
      <c r="B1705" s="16">
        <v>0</v>
      </c>
      <c r="C1705" s="16">
        <v>0.02</v>
      </c>
    </row>
    <row r="1706" spans="1:3" x14ac:dyDescent="0.25">
      <c r="A1706" s="16" t="s">
        <v>2374</v>
      </c>
      <c r="B1706" s="16">
        <v>0</v>
      </c>
      <c r="C1706" s="16">
        <v>0.05</v>
      </c>
    </row>
    <row r="1707" spans="1:3" x14ac:dyDescent="0.25">
      <c r="A1707" s="16" t="s">
        <v>6204</v>
      </c>
      <c r="B1707" s="16">
        <v>0</v>
      </c>
      <c r="C1707" s="16">
        <v>0.125</v>
      </c>
    </row>
    <row r="1708" spans="1:3" x14ac:dyDescent="0.25">
      <c r="A1708" s="16" t="s">
        <v>6206</v>
      </c>
      <c r="B1708" s="16">
        <v>0</v>
      </c>
      <c r="C1708" s="16">
        <v>0.25</v>
      </c>
    </row>
    <row r="1709" spans="1:3" x14ac:dyDescent="0.25">
      <c r="A1709" s="16" t="s">
        <v>6261</v>
      </c>
      <c r="B1709" s="16">
        <v>0</v>
      </c>
      <c r="C1709" s="16">
        <v>0.125</v>
      </c>
    </row>
    <row r="1710" spans="1:3" x14ac:dyDescent="0.25">
      <c r="A1710" s="16" t="s">
        <v>2376</v>
      </c>
      <c r="B1710" s="16">
        <v>0</v>
      </c>
      <c r="C1710" s="16">
        <v>0.05</v>
      </c>
    </row>
    <row r="1711" spans="1:3" x14ac:dyDescent="0.25">
      <c r="A1711" s="16" t="s">
        <v>2378</v>
      </c>
      <c r="B1711" s="16">
        <v>0</v>
      </c>
      <c r="C1711" s="16">
        <v>0.01</v>
      </c>
    </row>
    <row r="1712" spans="1:3" x14ac:dyDescent="0.25">
      <c r="A1712" s="16" t="s">
        <v>6187</v>
      </c>
      <c r="B1712" s="16">
        <v>0</v>
      </c>
      <c r="C1712" s="16">
        <v>0.125</v>
      </c>
    </row>
    <row r="1713" spans="1:3" x14ac:dyDescent="0.25">
      <c r="A1713" s="16" t="s">
        <v>6189</v>
      </c>
      <c r="B1713" s="16">
        <v>0</v>
      </c>
      <c r="C1713" s="16">
        <v>0.5</v>
      </c>
    </row>
    <row r="1714" spans="1:3" x14ac:dyDescent="0.25">
      <c r="A1714" s="16" t="s">
        <v>2380</v>
      </c>
      <c r="B1714" s="16">
        <v>0</v>
      </c>
      <c r="C1714" s="16">
        <v>0.02</v>
      </c>
    </row>
    <row r="1715" spans="1:3" x14ac:dyDescent="0.25">
      <c r="A1715" s="16" t="s">
        <v>6191</v>
      </c>
      <c r="B1715" s="16">
        <v>0</v>
      </c>
      <c r="C1715" s="16">
        <v>0.25</v>
      </c>
    </row>
    <row r="1716" spans="1:3" x14ac:dyDescent="0.25">
      <c r="A1716" s="16" t="s">
        <v>6595</v>
      </c>
      <c r="B1716" s="16">
        <v>0</v>
      </c>
      <c r="C1716" s="16">
        <v>0.5</v>
      </c>
    </row>
    <row r="1717" spans="1:3" x14ac:dyDescent="0.25">
      <c r="A1717" s="16" t="s">
        <v>2382</v>
      </c>
      <c r="B1717" s="16">
        <v>0</v>
      </c>
      <c r="C1717" s="16">
        <v>0.03</v>
      </c>
    </row>
    <row r="1718" spans="1:3" x14ac:dyDescent="0.25">
      <c r="A1718" s="16" t="s">
        <v>2384</v>
      </c>
      <c r="B1718" s="16">
        <v>0</v>
      </c>
      <c r="C1718" s="16">
        <v>0.04</v>
      </c>
    </row>
    <row r="1719" spans="1:3" x14ac:dyDescent="0.25">
      <c r="A1719" s="16" t="s">
        <v>2385</v>
      </c>
      <c r="B1719" s="16">
        <v>0</v>
      </c>
      <c r="C1719" s="16">
        <v>0.04</v>
      </c>
    </row>
    <row r="1720" spans="1:3" x14ac:dyDescent="0.25">
      <c r="A1720" s="16" t="s">
        <v>6597</v>
      </c>
      <c r="B1720" s="16">
        <v>0</v>
      </c>
      <c r="C1720" s="16">
        <v>0.5</v>
      </c>
    </row>
    <row r="1721" spans="1:3" x14ac:dyDescent="0.25">
      <c r="A1721" s="16" t="s">
        <v>2387</v>
      </c>
      <c r="B1721" s="16">
        <v>0</v>
      </c>
      <c r="C1721" s="16">
        <v>0.03</v>
      </c>
    </row>
    <row r="1722" spans="1:3" x14ac:dyDescent="0.25">
      <c r="A1722" s="16" t="s">
        <v>6599</v>
      </c>
      <c r="B1722" s="16">
        <v>0</v>
      </c>
      <c r="C1722" s="16">
        <v>0.125</v>
      </c>
    </row>
    <row r="1723" spans="1:3" x14ac:dyDescent="0.25">
      <c r="A1723" s="16" t="s">
        <v>66</v>
      </c>
      <c r="B1723" s="16">
        <v>0</v>
      </c>
      <c r="C1723" s="16">
        <v>0.25</v>
      </c>
    </row>
    <row r="1724" spans="1:3" x14ac:dyDescent="0.25">
      <c r="A1724" s="16" t="s">
        <v>6372</v>
      </c>
      <c r="B1724" s="16">
        <v>0</v>
      </c>
      <c r="C1724" s="16">
        <v>0.125</v>
      </c>
    </row>
    <row r="1725" spans="1:3" x14ac:dyDescent="0.25">
      <c r="A1725" s="16" t="s">
        <v>2389</v>
      </c>
      <c r="B1725" s="16">
        <v>0</v>
      </c>
      <c r="C1725" s="16">
        <v>0.02</v>
      </c>
    </row>
    <row r="1726" spans="1:3" x14ac:dyDescent="0.25">
      <c r="A1726" s="16" t="s">
        <v>2391</v>
      </c>
      <c r="B1726" s="16">
        <v>0</v>
      </c>
      <c r="C1726" s="16">
        <v>0.01</v>
      </c>
    </row>
    <row r="1727" spans="1:3" x14ac:dyDescent="0.25">
      <c r="A1727" s="16" t="s">
        <v>2393</v>
      </c>
      <c r="B1727" s="16">
        <v>0</v>
      </c>
      <c r="C1727" s="16">
        <v>0.03</v>
      </c>
    </row>
    <row r="1728" spans="1:3" x14ac:dyDescent="0.25">
      <c r="A1728" s="16" t="s">
        <v>6374</v>
      </c>
      <c r="B1728" s="16">
        <v>0</v>
      </c>
      <c r="C1728" s="16">
        <v>0.25</v>
      </c>
    </row>
    <row r="1729" spans="1:3" x14ac:dyDescent="0.25">
      <c r="A1729" s="16" t="s">
        <v>2395</v>
      </c>
      <c r="B1729" s="16">
        <v>0</v>
      </c>
      <c r="C1729" s="16">
        <v>0.01</v>
      </c>
    </row>
    <row r="1730" spans="1:3" x14ac:dyDescent="0.25">
      <c r="A1730" s="16" t="s">
        <v>2397</v>
      </c>
      <c r="B1730" s="16">
        <v>0</v>
      </c>
      <c r="C1730" s="16">
        <v>0.02</v>
      </c>
    </row>
    <row r="1731" spans="1:3" x14ac:dyDescent="0.25">
      <c r="A1731" s="16" t="s">
        <v>2399</v>
      </c>
      <c r="B1731" s="16">
        <v>0</v>
      </c>
      <c r="C1731" s="16">
        <v>0.02</v>
      </c>
    </row>
    <row r="1732" spans="1:3" x14ac:dyDescent="0.25">
      <c r="A1732" s="16" t="s">
        <v>2401</v>
      </c>
      <c r="B1732" s="16">
        <v>0</v>
      </c>
      <c r="C1732" s="16">
        <v>0.02</v>
      </c>
    </row>
    <row r="1733" spans="1:3" x14ac:dyDescent="0.25">
      <c r="A1733" s="16" t="s">
        <v>2403</v>
      </c>
      <c r="B1733" s="16">
        <v>0</v>
      </c>
      <c r="C1733" s="16">
        <v>0.01</v>
      </c>
    </row>
    <row r="1734" spans="1:3" x14ac:dyDescent="0.25">
      <c r="A1734" s="16" t="s">
        <v>2405</v>
      </c>
      <c r="B1734" s="16">
        <v>0</v>
      </c>
      <c r="C1734" s="16">
        <v>0.05</v>
      </c>
    </row>
    <row r="1735" spans="1:3" x14ac:dyDescent="0.25">
      <c r="A1735" s="16" t="s">
        <v>2407</v>
      </c>
      <c r="B1735" s="16">
        <v>0</v>
      </c>
      <c r="C1735" s="16">
        <v>0.03</v>
      </c>
    </row>
    <row r="1736" spans="1:3" x14ac:dyDescent="0.25">
      <c r="A1736" s="16" t="s">
        <v>2409</v>
      </c>
      <c r="B1736" s="16">
        <v>0</v>
      </c>
      <c r="C1736" s="16">
        <v>0.04</v>
      </c>
    </row>
    <row r="1737" spans="1:3" x14ac:dyDescent="0.25">
      <c r="A1737" s="16" t="s">
        <v>5834</v>
      </c>
      <c r="B1737" s="16">
        <v>0</v>
      </c>
      <c r="C1737" s="16">
        <v>3.125E-2</v>
      </c>
    </row>
    <row r="1738" spans="1:3" x14ac:dyDescent="0.25">
      <c r="A1738" s="16" t="s">
        <v>8331</v>
      </c>
      <c r="B1738" s="16">
        <v>0</v>
      </c>
      <c r="C1738" s="16">
        <v>0.04</v>
      </c>
    </row>
    <row r="1739" spans="1:3" x14ac:dyDescent="0.25">
      <c r="A1739" s="16" t="s">
        <v>6668</v>
      </c>
      <c r="B1739" s="16">
        <v>0</v>
      </c>
      <c r="C1739" s="16">
        <v>0.5</v>
      </c>
    </row>
    <row r="1740" spans="1:3" x14ac:dyDescent="0.25">
      <c r="A1740" s="16" t="s">
        <v>6670</v>
      </c>
      <c r="B1740" s="16">
        <v>0</v>
      </c>
      <c r="C1740" s="16">
        <v>0.5</v>
      </c>
    </row>
    <row r="1741" spans="1:3" x14ac:dyDescent="0.25">
      <c r="A1741" s="16" t="s">
        <v>2411</v>
      </c>
      <c r="B1741" s="16">
        <v>0</v>
      </c>
      <c r="C1741" s="16">
        <v>0.01</v>
      </c>
    </row>
    <row r="1742" spans="1:3" x14ac:dyDescent="0.25">
      <c r="A1742" s="16" t="s">
        <v>5832</v>
      </c>
      <c r="B1742" s="16">
        <v>0</v>
      </c>
      <c r="C1742" s="16">
        <v>0.25</v>
      </c>
    </row>
    <row r="1743" spans="1:3" x14ac:dyDescent="0.25">
      <c r="A1743" s="16" t="s">
        <v>2413</v>
      </c>
      <c r="B1743" s="16">
        <v>0</v>
      </c>
      <c r="C1743" s="16">
        <v>0.03</v>
      </c>
    </row>
    <row r="1744" spans="1:3" x14ac:dyDescent="0.25">
      <c r="A1744" s="16" t="s">
        <v>2415</v>
      </c>
      <c r="B1744" s="16">
        <v>0</v>
      </c>
      <c r="C1744" s="16">
        <v>0.05</v>
      </c>
    </row>
    <row r="1745" spans="1:3" x14ac:dyDescent="0.25">
      <c r="A1745" s="16" t="s">
        <v>2417</v>
      </c>
      <c r="B1745" s="16">
        <v>0</v>
      </c>
      <c r="C1745" s="16">
        <v>0.03</v>
      </c>
    </row>
    <row r="1746" spans="1:3" x14ac:dyDescent="0.25">
      <c r="A1746" s="16" t="s">
        <v>2419</v>
      </c>
      <c r="B1746" s="16">
        <v>0</v>
      </c>
      <c r="C1746" s="16">
        <v>0.04</v>
      </c>
    </row>
    <row r="1747" spans="1:3" x14ac:dyDescent="0.25">
      <c r="A1747" s="16" t="s">
        <v>2421</v>
      </c>
      <c r="B1747" s="16">
        <v>0</v>
      </c>
      <c r="C1747" s="16">
        <v>0.05</v>
      </c>
    </row>
    <row r="1748" spans="1:3" x14ac:dyDescent="0.25">
      <c r="A1748" s="16" t="s">
        <v>2423</v>
      </c>
      <c r="B1748" s="16">
        <v>0</v>
      </c>
      <c r="C1748" s="16">
        <v>0.04</v>
      </c>
    </row>
    <row r="1749" spans="1:3" x14ac:dyDescent="0.25">
      <c r="A1749" s="16" t="s">
        <v>2425</v>
      </c>
      <c r="B1749" s="16">
        <v>0</v>
      </c>
      <c r="C1749" s="16">
        <v>0.01</v>
      </c>
    </row>
    <row r="1750" spans="1:3" x14ac:dyDescent="0.25">
      <c r="A1750" s="16" t="s">
        <v>2427</v>
      </c>
      <c r="B1750" s="16">
        <v>0</v>
      </c>
      <c r="C1750" s="16">
        <v>0.01</v>
      </c>
    </row>
    <row r="1751" spans="1:3" x14ac:dyDescent="0.25">
      <c r="A1751" s="16" t="s">
        <v>2429</v>
      </c>
      <c r="B1751" s="16">
        <v>0</v>
      </c>
      <c r="C1751" s="16">
        <v>0.05</v>
      </c>
    </row>
    <row r="1752" spans="1:3" x14ac:dyDescent="0.25">
      <c r="A1752" s="16" t="s">
        <v>7735</v>
      </c>
      <c r="B1752" s="16">
        <v>0</v>
      </c>
      <c r="C1752" s="16">
        <v>0.125</v>
      </c>
    </row>
    <row r="1753" spans="1:3" x14ac:dyDescent="0.25">
      <c r="A1753" s="16" t="s">
        <v>2431</v>
      </c>
      <c r="B1753" s="16">
        <v>0</v>
      </c>
      <c r="C1753" s="16">
        <v>0.04</v>
      </c>
    </row>
    <row r="1754" spans="1:3" x14ac:dyDescent="0.25">
      <c r="A1754" s="16" t="s">
        <v>2433</v>
      </c>
      <c r="B1754" s="16">
        <v>0</v>
      </c>
      <c r="C1754" s="16">
        <v>0.04</v>
      </c>
    </row>
    <row r="1755" spans="1:3" x14ac:dyDescent="0.25">
      <c r="A1755" s="16" t="s">
        <v>8087</v>
      </c>
      <c r="B1755" s="16">
        <v>0</v>
      </c>
      <c r="C1755" s="16">
        <v>0.125</v>
      </c>
    </row>
    <row r="1756" spans="1:3" x14ac:dyDescent="0.25">
      <c r="A1756" s="16" t="s">
        <v>2435</v>
      </c>
      <c r="B1756" s="16">
        <v>0</v>
      </c>
      <c r="C1756" s="16">
        <v>0.03</v>
      </c>
    </row>
    <row r="1757" spans="1:3" x14ac:dyDescent="0.25">
      <c r="A1757" s="16" t="s">
        <v>2437</v>
      </c>
      <c r="B1757" s="16">
        <v>0</v>
      </c>
      <c r="C1757" s="16">
        <v>0.03</v>
      </c>
    </row>
    <row r="1758" spans="1:3" x14ac:dyDescent="0.25">
      <c r="A1758" s="16" t="s">
        <v>2439</v>
      </c>
      <c r="B1758" s="16">
        <v>0</v>
      </c>
      <c r="C1758" s="16">
        <v>0.02</v>
      </c>
    </row>
    <row r="1759" spans="1:3" x14ac:dyDescent="0.25">
      <c r="A1759" s="16" t="s">
        <v>2441</v>
      </c>
      <c r="B1759" s="16">
        <v>0</v>
      </c>
      <c r="C1759" s="16">
        <v>0.01</v>
      </c>
    </row>
    <row r="1760" spans="1:3" x14ac:dyDescent="0.25">
      <c r="A1760" s="16" t="s">
        <v>2443</v>
      </c>
      <c r="B1760" s="16">
        <v>0</v>
      </c>
      <c r="C1760" s="16">
        <v>0.02</v>
      </c>
    </row>
    <row r="1761" spans="1:3" x14ac:dyDescent="0.25">
      <c r="A1761" s="16" t="s">
        <v>2445</v>
      </c>
      <c r="B1761" s="16">
        <v>0</v>
      </c>
      <c r="C1761" s="16">
        <v>0.04</v>
      </c>
    </row>
    <row r="1762" spans="1:3" x14ac:dyDescent="0.25">
      <c r="A1762" s="16" t="s">
        <v>2447</v>
      </c>
      <c r="B1762" s="16">
        <v>0</v>
      </c>
      <c r="C1762" s="16">
        <v>0.03</v>
      </c>
    </row>
    <row r="1763" spans="1:3" x14ac:dyDescent="0.25">
      <c r="A1763" s="16" t="s">
        <v>6360</v>
      </c>
      <c r="B1763" s="16">
        <v>0</v>
      </c>
      <c r="C1763" s="16">
        <v>3.125E-2</v>
      </c>
    </row>
    <row r="1764" spans="1:3" x14ac:dyDescent="0.25">
      <c r="A1764" s="16" t="s">
        <v>2449</v>
      </c>
      <c r="B1764" s="16">
        <v>0</v>
      </c>
      <c r="C1764" s="16">
        <v>0.05</v>
      </c>
    </row>
    <row r="1765" spans="1:3" x14ac:dyDescent="0.25">
      <c r="A1765" s="16" t="s">
        <v>2451</v>
      </c>
      <c r="B1765" s="16">
        <v>0</v>
      </c>
      <c r="C1765" s="16">
        <v>0.04</v>
      </c>
    </row>
    <row r="1766" spans="1:3" x14ac:dyDescent="0.25">
      <c r="A1766" s="16" t="s">
        <v>151</v>
      </c>
      <c r="B1766" s="16">
        <v>0</v>
      </c>
      <c r="C1766" s="16">
        <v>0.02</v>
      </c>
    </row>
    <row r="1767" spans="1:3" x14ac:dyDescent="0.25">
      <c r="A1767" s="16" t="s">
        <v>2454</v>
      </c>
      <c r="B1767" s="16">
        <v>0</v>
      </c>
      <c r="C1767" s="16">
        <v>0.03</v>
      </c>
    </row>
    <row r="1768" spans="1:3" x14ac:dyDescent="0.25">
      <c r="A1768" s="16" t="s">
        <v>2456</v>
      </c>
      <c r="B1768" s="16">
        <v>0</v>
      </c>
      <c r="C1768" s="16">
        <v>0.01</v>
      </c>
    </row>
    <row r="1769" spans="1:3" x14ac:dyDescent="0.25">
      <c r="A1769" s="16" t="s">
        <v>2458</v>
      </c>
      <c r="B1769" s="16">
        <v>0</v>
      </c>
      <c r="C1769" s="16">
        <v>0.01</v>
      </c>
    </row>
    <row r="1770" spans="1:3" x14ac:dyDescent="0.25">
      <c r="A1770" s="16" t="s">
        <v>2460</v>
      </c>
      <c r="B1770" s="16">
        <v>0</v>
      </c>
      <c r="C1770" s="16">
        <v>0.03</v>
      </c>
    </row>
    <row r="1771" spans="1:3" x14ac:dyDescent="0.25">
      <c r="A1771" s="16" t="s">
        <v>2462</v>
      </c>
      <c r="B1771" s="16">
        <v>0</v>
      </c>
      <c r="C1771" s="16">
        <v>0.02</v>
      </c>
    </row>
    <row r="1772" spans="1:3" x14ac:dyDescent="0.25">
      <c r="A1772" s="16" t="s">
        <v>8327</v>
      </c>
      <c r="B1772" s="16">
        <v>0</v>
      </c>
      <c r="C1772" s="16">
        <v>0.03</v>
      </c>
    </row>
    <row r="1773" spans="1:3" x14ac:dyDescent="0.25">
      <c r="A1773" s="16" t="s">
        <v>2464</v>
      </c>
      <c r="B1773" s="16">
        <v>0</v>
      </c>
      <c r="C1773" s="16">
        <v>0.04</v>
      </c>
    </row>
    <row r="1774" spans="1:3" x14ac:dyDescent="0.25">
      <c r="A1774" s="16" t="s">
        <v>2466</v>
      </c>
      <c r="B1774" s="16">
        <v>0</v>
      </c>
      <c r="C1774" s="16">
        <v>0.04</v>
      </c>
    </row>
    <row r="1775" spans="1:3" x14ac:dyDescent="0.25">
      <c r="A1775" s="16" t="s">
        <v>2468</v>
      </c>
      <c r="B1775" s="16">
        <v>0</v>
      </c>
      <c r="C1775" s="16">
        <v>0.03</v>
      </c>
    </row>
    <row r="1776" spans="1:3" x14ac:dyDescent="0.25">
      <c r="A1776" s="16" t="s">
        <v>8329</v>
      </c>
      <c r="B1776" s="16">
        <v>0</v>
      </c>
      <c r="C1776" s="16">
        <v>0.05</v>
      </c>
    </row>
    <row r="1777" spans="1:3" x14ac:dyDescent="0.25">
      <c r="A1777" s="16" t="s">
        <v>2470</v>
      </c>
      <c r="B1777" s="16">
        <v>0</v>
      </c>
      <c r="C1777" s="16">
        <v>0.03</v>
      </c>
    </row>
    <row r="1778" spans="1:3" x14ac:dyDescent="0.25">
      <c r="A1778" s="16" t="s">
        <v>2472</v>
      </c>
      <c r="B1778" s="16">
        <v>0</v>
      </c>
      <c r="C1778" s="16">
        <v>0.05</v>
      </c>
    </row>
    <row r="1779" spans="1:3" x14ac:dyDescent="0.25">
      <c r="A1779" s="16" t="s">
        <v>2474</v>
      </c>
      <c r="B1779" s="16">
        <v>0</v>
      </c>
      <c r="C1779" s="16">
        <v>0.01</v>
      </c>
    </row>
    <row r="1780" spans="1:3" x14ac:dyDescent="0.25">
      <c r="A1780" s="16" t="s">
        <v>2476</v>
      </c>
      <c r="B1780" s="16">
        <v>0</v>
      </c>
      <c r="C1780" s="16">
        <v>0.05</v>
      </c>
    </row>
    <row r="1781" spans="1:3" x14ac:dyDescent="0.25">
      <c r="A1781" s="16" t="s">
        <v>2478</v>
      </c>
      <c r="B1781" s="16">
        <v>0</v>
      </c>
      <c r="C1781" s="16">
        <v>0.03</v>
      </c>
    </row>
    <row r="1782" spans="1:3" x14ac:dyDescent="0.25">
      <c r="A1782" s="16" t="s">
        <v>2480</v>
      </c>
      <c r="B1782" s="16">
        <v>0</v>
      </c>
      <c r="C1782" s="16">
        <v>0.02</v>
      </c>
    </row>
    <row r="1783" spans="1:3" x14ac:dyDescent="0.25">
      <c r="A1783" s="16" t="s">
        <v>2482</v>
      </c>
      <c r="B1783" s="16">
        <v>0</v>
      </c>
      <c r="C1783" s="16">
        <v>0.01</v>
      </c>
    </row>
    <row r="1784" spans="1:3" x14ac:dyDescent="0.25">
      <c r="A1784" s="16" t="s">
        <v>2484</v>
      </c>
      <c r="B1784" s="16">
        <v>0</v>
      </c>
      <c r="C1784" s="16">
        <v>0.05</v>
      </c>
    </row>
    <row r="1785" spans="1:3" x14ac:dyDescent="0.25">
      <c r="A1785" s="16" t="s">
        <v>2486</v>
      </c>
      <c r="B1785" s="16">
        <v>0</v>
      </c>
      <c r="C1785" s="16">
        <v>0.03</v>
      </c>
    </row>
    <row r="1786" spans="1:3" x14ac:dyDescent="0.25">
      <c r="A1786" s="16" t="s">
        <v>2488</v>
      </c>
      <c r="B1786" s="16">
        <v>0</v>
      </c>
      <c r="C1786" s="16">
        <v>0.04</v>
      </c>
    </row>
    <row r="1787" spans="1:3" x14ac:dyDescent="0.25">
      <c r="A1787" s="16" t="s">
        <v>7605</v>
      </c>
      <c r="B1787" s="16">
        <v>0</v>
      </c>
      <c r="C1787" s="16">
        <v>0.25</v>
      </c>
    </row>
    <row r="1788" spans="1:3" x14ac:dyDescent="0.25">
      <c r="A1788" s="16" t="s">
        <v>8325</v>
      </c>
      <c r="B1788" s="16">
        <v>0</v>
      </c>
      <c r="C1788" s="16">
        <v>0.03</v>
      </c>
    </row>
    <row r="1789" spans="1:3" x14ac:dyDescent="0.25">
      <c r="A1789" s="16" t="s">
        <v>2490</v>
      </c>
      <c r="B1789" s="16">
        <v>0</v>
      </c>
      <c r="C1789" s="16">
        <v>0.05</v>
      </c>
    </row>
    <row r="1790" spans="1:3" x14ac:dyDescent="0.25">
      <c r="A1790" s="16" t="s">
        <v>2492</v>
      </c>
      <c r="B1790" s="16">
        <v>0</v>
      </c>
      <c r="C1790" s="16">
        <v>0.05</v>
      </c>
    </row>
    <row r="1791" spans="1:3" x14ac:dyDescent="0.25">
      <c r="A1791" s="16" t="s">
        <v>8333</v>
      </c>
      <c r="B1791" s="16">
        <v>0</v>
      </c>
      <c r="C1791" s="16">
        <v>0.01</v>
      </c>
    </row>
    <row r="1792" spans="1:3" x14ac:dyDescent="0.25">
      <c r="A1792" s="16" t="s">
        <v>8131</v>
      </c>
      <c r="B1792" s="16">
        <v>0</v>
      </c>
      <c r="C1792" s="16">
        <v>0.05</v>
      </c>
    </row>
    <row r="1793" spans="1:3" x14ac:dyDescent="0.25">
      <c r="A1793" s="16" t="s">
        <v>7284</v>
      </c>
      <c r="B1793" s="16">
        <v>0</v>
      </c>
      <c r="C1793" s="16">
        <v>0.25</v>
      </c>
    </row>
    <row r="1794" spans="1:3" x14ac:dyDescent="0.25">
      <c r="A1794" s="16" t="s">
        <v>2494</v>
      </c>
      <c r="B1794" s="16">
        <v>0</v>
      </c>
      <c r="C1794" s="16">
        <v>0.03</v>
      </c>
    </row>
    <row r="1795" spans="1:3" x14ac:dyDescent="0.25">
      <c r="A1795" s="16" t="s">
        <v>2496</v>
      </c>
      <c r="B1795" s="16">
        <v>0</v>
      </c>
      <c r="C1795" s="16">
        <v>0.03</v>
      </c>
    </row>
    <row r="1796" spans="1:3" x14ac:dyDescent="0.25">
      <c r="A1796" s="16" t="s">
        <v>6697</v>
      </c>
      <c r="B1796" s="16">
        <v>0</v>
      </c>
      <c r="C1796" s="16">
        <v>0.5</v>
      </c>
    </row>
    <row r="1797" spans="1:3" x14ac:dyDescent="0.25">
      <c r="A1797" s="16" t="s">
        <v>2498</v>
      </c>
      <c r="B1797" s="16">
        <v>0</v>
      </c>
      <c r="C1797" s="16">
        <v>0.03</v>
      </c>
    </row>
    <row r="1798" spans="1:3" x14ac:dyDescent="0.25">
      <c r="A1798" s="16" t="s">
        <v>2500</v>
      </c>
      <c r="B1798" s="16">
        <v>0</v>
      </c>
      <c r="C1798" s="16">
        <v>0.05</v>
      </c>
    </row>
    <row r="1799" spans="1:3" x14ac:dyDescent="0.25">
      <c r="A1799" s="16" t="s">
        <v>2502</v>
      </c>
      <c r="B1799" s="16">
        <v>0</v>
      </c>
      <c r="C1799" s="16">
        <v>0.03</v>
      </c>
    </row>
    <row r="1800" spans="1:3" x14ac:dyDescent="0.25">
      <c r="A1800" s="16" t="s">
        <v>7524</v>
      </c>
      <c r="B1800" s="16">
        <v>0</v>
      </c>
      <c r="C1800" s="16">
        <v>0.25</v>
      </c>
    </row>
    <row r="1801" spans="1:3" x14ac:dyDescent="0.25">
      <c r="A1801" s="16" t="s">
        <v>2504</v>
      </c>
      <c r="B1801" s="16">
        <v>0</v>
      </c>
      <c r="C1801" s="16">
        <v>0.05</v>
      </c>
    </row>
    <row r="1802" spans="1:3" x14ac:dyDescent="0.25">
      <c r="A1802" s="16" t="s">
        <v>2506</v>
      </c>
      <c r="B1802" s="16">
        <v>0</v>
      </c>
      <c r="C1802" s="16">
        <v>0.05</v>
      </c>
    </row>
    <row r="1803" spans="1:3" x14ac:dyDescent="0.25">
      <c r="A1803" s="16" t="s">
        <v>2508</v>
      </c>
      <c r="B1803" s="16">
        <v>0</v>
      </c>
      <c r="C1803" s="16">
        <v>0.04</v>
      </c>
    </row>
    <row r="1804" spans="1:3" x14ac:dyDescent="0.25">
      <c r="A1804" s="16" t="s">
        <v>2510</v>
      </c>
      <c r="B1804" s="16">
        <v>0</v>
      </c>
      <c r="C1804" s="16">
        <v>0.04</v>
      </c>
    </row>
    <row r="1805" spans="1:3" x14ac:dyDescent="0.25">
      <c r="A1805" s="16" t="s">
        <v>2512</v>
      </c>
      <c r="B1805" s="16">
        <v>0</v>
      </c>
      <c r="C1805" s="16">
        <v>0.03</v>
      </c>
    </row>
    <row r="1806" spans="1:3" x14ac:dyDescent="0.25">
      <c r="A1806" s="16" t="s">
        <v>2514</v>
      </c>
      <c r="B1806" s="16">
        <v>0</v>
      </c>
      <c r="C1806" s="16">
        <v>0.04</v>
      </c>
    </row>
    <row r="1807" spans="1:3" x14ac:dyDescent="0.25">
      <c r="A1807" s="16" t="s">
        <v>2516</v>
      </c>
      <c r="B1807" s="16">
        <v>0</v>
      </c>
      <c r="C1807" s="16">
        <v>0.03</v>
      </c>
    </row>
    <row r="1808" spans="1:3" x14ac:dyDescent="0.25">
      <c r="A1808" s="16" t="s">
        <v>2518</v>
      </c>
      <c r="B1808" s="16">
        <v>0</v>
      </c>
      <c r="C1808" s="16">
        <v>0.02</v>
      </c>
    </row>
    <row r="1809" spans="1:3" x14ac:dyDescent="0.25">
      <c r="A1809" s="16" t="s">
        <v>2520</v>
      </c>
      <c r="B1809" s="16">
        <v>0</v>
      </c>
      <c r="C1809" s="16">
        <v>0.04</v>
      </c>
    </row>
    <row r="1810" spans="1:3" x14ac:dyDescent="0.25">
      <c r="A1810" s="16" t="s">
        <v>2522</v>
      </c>
      <c r="B1810" s="16">
        <v>0</v>
      </c>
      <c r="C1810" s="16">
        <v>0.03</v>
      </c>
    </row>
    <row r="1811" spans="1:3" x14ac:dyDescent="0.25">
      <c r="A1811" s="16" t="s">
        <v>2524</v>
      </c>
      <c r="B1811" s="16">
        <v>0</v>
      </c>
      <c r="C1811" s="16">
        <v>0.02</v>
      </c>
    </row>
    <row r="1812" spans="1:3" x14ac:dyDescent="0.25">
      <c r="A1812" s="16" t="s">
        <v>2526</v>
      </c>
      <c r="B1812" s="16">
        <v>0</v>
      </c>
      <c r="C1812" s="16">
        <v>0.03</v>
      </c>
    </row>
    <row r="1813" spans="1:3" x14ac:dyDescent="0.25">
      <c r="A1813" s="16" t="s">
        <v>67</v>
      </c>
      <c r="B1813" s="16">
        <v>0</v>
      </c>
      <c r="C1813" s="16">
        <v>3.125E-2</v>
      </c>
    </row>
    <row r="1814" spans="1:3" x14ac:dyDescent="0.25">
      <c r="A1814" s="16" t="s">
        <v>7590</v>
      </c>
      <c r="B1814" s="16">
        <v>0</v>
      </c>
      <c r="C1814" s="16">
        <v>6.25E-2</v>
      </c>
    </row>
    <row r="1815" spans="1:3" x14ac:dyDescent="0.25">
      <c r="A1815" s="16" t="s">
        <v>7802</v>
      </c>
      <c r="B1815" s="16">
        <v>0</v>
      </c>
      <c r="C1815" s="16">
        <v>6.25E-2</v>
      </c>
    </row>
    <row r="1816" spans="1:3" x14ac:dyDescent="0.25">
      <c r="A1816" s="16" t="s">
        <v>68</v>
      </c>
      <c r="B1816" s="16">
        <v>0</v>
      </c>
      <c r="C1816" s="16">
        <v>3.125E-2</v>
      </c>
    </row>
    <row r="1817" spans="1:3" x14ac:dyDescent="0.25">
      <c r="A1817" s="16" t="s">
        <v>7805</v>
      </c>
      <c r="B1817" s="16">
        <v>0</v>
      </c>
      <c r="C1817" s="16">
        <v>6.25E-2</v>
      </c>
    </row>
    <row r="1818" spans="1:3" x14ac:dyDescent="0.25">
      <c r="A1818" s="16" t="s">
        <v>7482</v>
      </c>
      <c r="B1818" s="16">
        <v>0</v>
      </c>
      <c r="C1818" s="16">
        <v>3.125E-2</v>
      </c>
    </row>
    <row r="1819" spans="1:3" x14ac:dyDescent="0.25">
      <c r="A1819" s="16" t="s">
        <v>7506</v>
      </c>
      <c r="B1819" s="16">
        <v>0</v>
      </c>
      <c r="C1819" s="16">
        <v>3.125E-2</v>
      </c>
    </row>
    <row r="1820" spans="1:3" x14ac:dyDescent="0.25">
      <c r="A1820" s="16" t="s">
        <v>7588</v>
      </c>
      <c r="B1820" s="16">
        <v>0</v>
      </c>
      <c r="C1820" s="16">
        <v>3.125E-2</v>
      </c>
    </row>
    <row r="1821" spans="1:3" x14ac:dyDescent="0.25">
      <c r="A1821" s="16" t="s">
        <v>7844</v>
      </c>
      <c r="B1821" s="16">
        <v>0</v>
      </c>
      <c r="C1821" s="16">
        <v>6.25E-2</v>
      </c>
    </row>
    <row r="1822" spans="1:3" x14ac:dyDescent="0.25">
      <c r="A1822" s="16" t="s">
        <v>69</v>
      </c>
      <c r="B1822" s="16">
        <v>0</v>
      </c>
      <c r="C1822" s="16">
        <v>3.125E-2</v>
      </c>
    </row>
    <row r="1823" spans="1:3" x14ac:dyDescent="0.25">
      <c r="A1823" s="16" t="s">
        <v>7343</v>
      </c>
      <c r="B1823" s="16">
        <v>0</v>
      </c>
      <c r="C1823" s="16">
        <v>3.125E-2</v>
      </c>
    </row>
    <row r="1824" spans="1:3" x14ac:dyDescent="0.25">
      <c r="A1824" s="16" t="s">
        <v>7345</v>
      </c>
      <c r="B1824" s="16">
        <v>0</v>
      </c>
      <c r="C1824" s="16">
        <v>6.25E-2</v>
      </c>
    </row>
    <row r="1825" spans="1:3" x14ac:dyDescent="0.25">
      <c r="A1825" s="16" t="s">
        <v>7320</v>
      </c>
      <c r="B1825" s="16">
        <v>0</v>
      </c>
      <c r="C1825" s="16">
        <v>3.125E-2</v>
      </c>
    </row>
    <row r="1826" spans="1:3" x14ac:dyDescent="0.25">
      <c r="A1826" s="16" t="s">
        <v>2528</v>
      </c>
      <c r="B1826" s="16">
        <v>0</v>
      </c>
      <c r="C1826" s="16">
        <v>0.01</v>
      </c>
    </row>
    <row r="1827" spans="1:3" x14ac:dyDescent="0.25">
      <c r="A1827" s="16" t="s">
        <v>7278</v>
      </c>
      <c r="B1827" s="16">
        <v>0</v>
      </c>
      <c r="C1827" s="16">
        <v>6.25E-2</v>
      </c>
    </row>
    <row r="1828" spans="1:3" x14ac:dyDescent="0.25">
      <c r="A1828" s="16" t="s">
        <v>7281</v>
      </c>
      <c r="B1828" s="16">
        <v>0</v>
      </c>
      <c r="C1828" s="16">
        <v>3.125E-2</v>
      </c>
    </row>
    <row r="1829" spans="1:3" x14ac:dyDescent="0.25">
      <c r="A1829" s="16" t="s">
        <v>7737</v>
      </c>
      <c r="B1829" s="16">
        <v>0</v>
      </c>
      <c r="C1829" s="16">
        <v>3.125E-2</v>
      </c>
    </row>
    <row r="1830" spans="1:3" x14ac:dyDescent="0.25">
      <c r="A1830" s="16" t="s">
        <v>2530</v>
      </c>
      <c r="B1830" s="16">
        <v>0</v>
      </c>
      <c r="C1830" s="16">
        <v>0.03</v>
      </c>
    </row>
    <row r="1831" spans="1:3" x14ac:dyDescent="0.25">
      <c r="A1831" s="16" t="s">
        <v>2532</v>
      </c>
      <c r="B1831" s="16">
        <v>0</v>
      </c>
      <c r="C1831" s="16">
        <v>0.02</v>
      </c>
    </row>
    <row r="1832" spans="1:3" x14ac:dyDescent="0.25">
      <c r="A1832" s="16" t="s">
        <v>2534</v>
      </c>
      <c r="B1832" s="16">
        <v>0</v>
      </c>
      <c r="C1832" s="16">
        <v>0.04</v>
      </c>
    </row>
    <row r="1833" spans="1:3" x14ac:dyDescent="0.25">
      <c r="A1833" s="16" t="s">
        <v>2536</v>
      </c>
      <c r="B1833" s="16">
        <v>0</v>
      </c>
      <c r="C1833" s="16">
        <v>0.05</v>
      </c>
    </row>
    <row r="1834" spans="1:3" x14ac:dyDescent="0.25">
      <c r="A1834" s="16" t="s">
        <v>7522</v>
      </c>
      <c r="B1834" s="16">
        <v>0</v>
      </c>
      <c r="C1834" s="16">
        <v>0.25</v>
      </c>
    </row>
    <row r="1835" spans="1:3" x14ac:dyDescent="0.25">
      <c r="A1835" s="16" t="s">
        <v>5836</v>
      </c>
      <c r="B1835" s="16">
        <v>0</v>
      </c>
      <c r="C1835" s="16">
        <v>6.25E-2</v>
      </c>
    </row>
    <row r="1836" spans="1:3" x14ac:dyDescent="0.25">
      <c r="A1836" s="16" t="s">
        <v>2538</v>
      </c>
      <c r="B1836" s="16">
        <v>0</v>
      </c>
      <c r="C1836" s="16">
        <v>0.04</v>
      </c>
    </row>
    <row r="1837" spans="1:3" x14ac:dyDescent="0.25">
      <c r="A1837" s="16" t="s">
        <v>5952</v>
      </c>
      <c r="B1837" s="16">
        <v>0</v>
      </c>
      <c r="C1837" s="16">
        <v>3.125E-2</v>
      </c>
    </row>
    <row r="1838" spans="1:3" x14ac:dyDescent="0.25">
      <c r="A1838" s="16" t="s">
        <v>7997</v>
      </c>
      <c r="B1838" s="16">
        <v>0</v>
      </c>
      <c r="C1838" s="16">
        <v>0.5</v>
      </c>
    </row>
    <row r="1839" spans="1:3" x14ac:dyDescent="0.25">
      <c r="A1839" s="16" t="s">
        <v>6074</v>
      </c>
      <c r="B1839" s="16">
        <v>0</v>
      </c>
      <c r="C1839" s="16">
        <v>0.5</v>
      </c>
    </row>
    <row r="1840" spans="1:3" x14ac:dyDescent="0.25">
      <c r="A1840" s="16" t="s">
        <v>2540</v>
      </c>
      <c r="B1840" s="16">
        <v>0</v>
      </c>
      <c r="C1840" s="16">
        <v>0.03</v>
      </c>
    </row>
    <row r="1841" spans="1:3" x14ac:dyDescent="0.25">
      <c r="A1841" s="16" t="s">
        <v>7484</v>
      </c>
      <c r="B1841" s="16">
        <v>0</v>
      </c>
      <c r="C1841" s="16">
        <v>0.125</v>
      </c>
    </row>
    <row r="1842" spans="1:3" x14ac:dyDescent="0.25">
      <c r="A1842" s="16" t="s">
        <v>7351</v>
      </c>
      <c r="B1842" s="16">
        <v>0</v>
      </c>
      <c r="C1842" s="16">
        <v>0.25</v>
      </c>
    </row>
    <row r="1843" spans="1:3" x14ac:dyDescent="0.25">
      <c r="A1843" s="16" t="s">
        <v>70</v>
      </c>
      <c r="B1843" s="16">
        <v>0</v>
      </c>
      <c r="C1843" s="16">
        <v>0.125</v>
      </c>
    </row>
    <row r="1844" spans="1:3" x14ac:dyDescent="0.25">
      <c r="A1844" s="16" t="s">
        <v>7393</v>
      </c>
      <c r="B1844" s="16">
        <v>0</v>
      </c>
      <c r="C1844" s="16">
        <v>0.125</v>
      </c>
    </row>
    <row r="1845" spans="1:3" x14ac:dyDescent="0.25">
      <c r="A1845" s="16" t="s">
        <v>7395</v>
      </c>
      <c r="B1845" s="16">
        <v>0</v>
      </c>
      <c r="C1845" s="16">
        <v>6.25E-2</v>
      </c>
    </row>
    <row r="1846" spans="1:3" x14ac:dyDescent="0.25">
      <c r="A1846" s="16" t="s">
        <v>7493</v>
      </c>
      <c r="B1846" s="16">
        <v>0</v>
      </c>
      <c r="C1846" s="16">
        <v>0.125</v>
      </c>
    </row>
    <row r="1847" spans="1:3" x14ac:dyDescent="0.25">
      <c r="A1847" s="16" t="s">
        <v>71</v>
      </c>
      <c r="B1847" s="16">
        <v>0</v>
      </c>
      <c r="C1847" s="16">
        <v>0.125</v>
      </c>
    </row>
    <row r="1848" spans="1:3" x14ac:dyDescent="0.25">
      <c r="A1848" s="16" t="s">
        <v>7401</v>
      </c>
      <c r="B1848" s="16">
        <v>0</v>
      </c>
      <c r="C1848" s="16">
        <v>0.125</v>
      </c>
    </row>
    <row r="1849" spans="1:3" x14ac:dyDescent="0.25">
      <c r="A1849" s="16" t="s">
        <v>7597</v>
      </c>
      <c r="B1849" s="16">
        <v>0</v>
      </c>
      <c r="C1849" s="16">
        <v>6.25E-2</v>
      </c>
    </row>
    <row r="1850" spans="1:3" x14ac:dyDescent="0.25">
      <c r="A1850" s="16" t="s">
        <v>7442</v>
      </c>
      <c r="B1850" s="16">
        <v>0</v>
      </c>
      <c r="C1850" s="16">
        <v>6.25E-2</v>
      </c>
    </row>
    <row r="1851" spans="1:3" x14ac:dyDescent="0.25">
      <c r="A1851" s="16" t="s">
        <v>7444</v>
      </c>
      <c r="B1851" s="16">
        <v>0</v>
      </c>
      <c r="C1851" s="16">
        <v>0.25</v>
      </c>
    </row>
    <row r="1852" spans="1:3" x14ac:dyDescent="0.25">
      <c r="A1852" s="16" t="s">
        <v>2542</v>
      </c>
      <c r="B1852" s="16">
        <v>0</v>
      </c>
      <c r="C1852" s="16">
        <v>0.04</v>
      </c>
    </row>
    <row r="1853" spans="1:3" x14ac:dyDescent="0.25">
      <c r="A1853" s="16" t="s">
        <v>7719</v>
      </c>
      <c r="B1853" s="16">
        <v>0</v>
      </c>
      <c r="C1853" s="16">
        <v>6.25E-2</v>
      </c>
    </row>
    <row r="1854" spans="1:3" x14ac:dyDescent="0.25">
      <c r="A1854" s="16" t="s">
        <v>7721</v>
      </c>
      <c r="B1854" s="16">
        <v>0</v>
      </c>
      <c r="C1854" s="16">
        <v>6.25E-2</v>
      </c>
    </row>
    <row r="1855" spans="1:3" x14ac:dyDescent="0.25">
      <c r="A1855" s="16" t="s">
        <v>7780</v>
      </c>
      <c r="B1855" s="16">
        <v>0</v>
      </c>
      <c r="C1855" s="16">
        <v>6.25E-2</v>
      </c>
    </row>
    <row r="1856" spans="1:3" x14ac:dyDescent="0.25">
      <c r="A1856" s="16" t="s">
        <v>7745</v>
      </c>
      <c r="B1856" s="16">
        <v>0</v>
      </c>
      <c r="C1856" s="16">
        <v>3.125E-2</v>
      </c>
    </row>
    <row r="1857" spans="1:3" x14ac:dyDescent="0.25">
      <c r="A1857" s="16" t="s">
        <v>2544</v>
      </c>
      <c r="B1857" s="16">
        <v>0</v>
      </c>
      <c r="C1857" s="16">
        <v>0.01</v>
      </c>
    </row>
    <row r="1858" spans="1:3" x14ac:dyDescent="0.25">
      <c r="A1858" s="16" t="s">
        <v>2546</v>
      </c>
      <c r="B1858" s="16">
        <v>0</v>
      </c>
      <c r="C1858" s="16">
        <v>0.03</v>
      </c>
    </row>
    <row r="1859" spans="1:3" x14ac:dyDescent="0.25">
      <c r="A1859" s="16" t="s">
        <v>209</v>
      </c>
      <c r="B1859" s="16">
        <v>0</v>
      </c>
      <c r="C1859" s="16">
        <v>0.05</v>
      </c>
    </row>
    <row r="1860" spans="1:3" x14ac:dyDescent="0.25">
      <c r="A1860" s="16" t="s">
        <v>7297</v>
      </c>
      <c r="B1860" s="16">
        <v>0</v>
      </c>
      <c r="C1860" s="16">
        <v>0.5</v>
      </c>
    </row>
    <row r="1861" spans="1:3" x14ac:dyDescent="0.25">
      <c r="A1861" s="16" t="s">
        <v>7366</v>
      </c>
      <c r="B1861" s="16">
        <v>0</v>
      </c>
      <c r="C1861" s="16">
        <v>0.25</v>
      </c>
    </row>
    <row r="1862" spans="1:3" x14ac:dyDescent="0.25">
      <c r="A1862" s="16" t="s">
        <v>7368</v>
      </c>
      <c r="B1862" s="16">
        <v>0</v>
      </c>
      <c r="C1862" s="16">
        <v>0.25</v>
      </c>
    </row>
    <row r="1863" spans="1:3" x14ac:dyDescent="0.25">
      <c r="A1863" s="16" t="s">
        <v>7326</v>
      </c>
      <c r="B1863" s="16">
        <v>0</v>
      </c>
      <c r="C1863" s="16">
        <v>0.125</v>
      </c>
    </row>
    <row r="1864" spans="1:3" x14ac:dyDescent="0.25">
      <c r="A1864" s="16" t="s">
        <v>7448</v>
      </c>
      <c r="B1864" s="16">
        <v>0</v>
      </c>
      <c r="C1864" s="16">
        <v>0.125</v>
      </c>
    </row>
    <row r="1865" spans="1:3" x14ac:dyDescent="0.25">
      <c r="A1865" s="16" t="s">
        <v>7489</v>
      </c>
      <c r="B1865" s="16">
        <v>0</v>
      </c>
      <c r="C1865" s="16">
        <v>0.125</v>
      </c>
    </row>
    <row r="1866" spans="1:3" x14ac:dyDescent="0.25">
      <c r="A1866" s="16" t="s">
        <v>7491</v>
      </c>
      <c r="B1866" s="16">
        <v>0</v>
      </c>
      <c r="C1866" s="16">
        <v>6.25E-2</v>
      </c>
    </row>
    <row r="1867" spans="1:3" x14ac:dyDescent="0.25">
      <c r="A1867" s="16" t="s">
        <v>2549</v>
      </c>
      <c r="B1867" s="16">
        <v>0</v>
      </c>
      <c r="C1867" s="16">
        <v>0.03</v>
      </c>
    </row>
    <row r="1868" spans="1:3" x14ac:dyDescent="0.25">
      <c r="A1868" s="16" t="s">
        <v>2551</v>
      </c>
      <c r="B1868" s="16">
        <v>0</v>
      </c>
      <c r="C1868" s="16">
        <v>0.03</v>
      </c>
    </row>
    <row r="1869" spans="1:3" x14ac:dyDescent="0.25">
      <c r="A1869" s="16" t="s">
        <v>2553</v>
      </c>
      <c r="B1869" s="16">
        <v>0</v>
      </c>
      <c r="C1869" s="16">
        <v>0.01</v>
      </c>
    </row>
    <row r="1870" spans="1:3" x14ac:dyDescent="0.25">
      <c r="A1870" s="16" t="s">
        <v>7353</v>
      </c>
      <c r="B1870" s="16">
        <v>0</v>
      </c>
      <c r="C1870" s="16">
        <v>0.5</v>
      </c>
    </row>
    <row r="1871" spans="1:3" x14ac:dyDescent="0.25">
      <c r="A1871" s="16" t="s">
        <v>7470</v>
      </c>
      <c r="B1871" s="16">
        <v>0</v>
      </c>
      <c r="C1871" s="16">
        <v>0.5</v>
      </c>
    </row>
    <row r="1872" spans="1:3" x14ac:dyDescent="0.25">
      <c r="A1872" s="16" t="s">
        <v>7681</v>
      </c>
      <c r="B1872" s="16">
        <v>0</v>
      </c>
      <c r="C1872" s="16">
        <v>0.5</v>
      </c>
    </row>
    <row r="1873" spans="1:3" x14ac:dyDescent="0.25">
      <c r="A1873" s="16" t="s">
        <v>7648</v>
      </c>
      <c r="B1873" s="16">
        <v>0</v>
      </c>
      <c r="C1873" s="16">
        <v>0.5</v>
      </c>
    </row>
    <row r="1874" spans="1:3" x14ac:dyDescent="0.25">
      <c r="A1874" s="16" t="s">
        <v>7731</v>
      </c>
      <c r="B1874" s="16">
        <v>0</v>
      </c>
      <c r="C1874" s="16">
        <v>0.5</v>
      </c>
    </row>
    <row r="1875" spans="1:3" x14ac:dyDescent="0.25">
      <c r="A1875" s="16" t="s">
        <v>7733</v>
      </c>
      <c r="B1875" s="16">
        <v>0</v>
      </c>
      <c r="C1875" s="16">
        <v>0.25</v>
      </c>
    </row>
    <row r="1876" spans="1:3" x14ac:dyDescent="0.25">
      <c r="A1876" s="16" t="s">
        <v>2555</v>
      </c>
      <c r="B1876" s="16">
        <v>0</v>
      </c>
      <c r="C1876" s="16">
        <v>0.02</v>
      </c>
    </row>
    <row r="1877" spans="1:3" x14ac:dyDescent="0.25">
      <c r="A1877" s="16" t="s">
        <v>210</v>
      </c>
      <c r="B1877" s="16">
        <v>0</v>
      </c>
      <c r="C1877" s="16">
        <v>0.125</v>
      </c>
    </row>
    <row r="1878" spans="1:3" x14ac:dyDescent="0.25">
      <c r="A1878" s="16" t="s">
        <v>2557</v>
      </c>
      <c r="B1878" s="16">
        <v>0</v>
      </c>
      <c r="C1878" s="16">
        <v>0.03</v>
      </c>
    </row>
    <row r="1879" spans="1:3" x14ac:dyDescent="0.25">
      <c r="A1879" s="16" t="s">
        <v>2559</v>
      </c>
      <c r="B1879" s="16">
        <v>0</v>
      </c>
      <c r="C1879" s="16">
        <v>0.05</v>
      </c>
    </row>
    <row r="1880" spans="1:3" x14ac:dyDescent="0.25">
      <c r="A1880" s="16" t="s">
        <v>6242</v>
      </c>
      <c r="B1880" s="16">
        <v>0</v>
      </c>
      <c r="C1880" s="16">
        <v>6.25E-2</v>
      </c>
    </row>
    <row r="1881" spans="1:3" x14ac:dyDescent="0.25">
      <c r="A1881" s="16" t="s">
        <v>2561</v>
      </c>
      <c r="B1881" s="16">
        <v>0</v>
      </c>
      <c r="C1881" s="16">
        <v>0.04</v>
      </c>
    </row>
    <row r="1882" spans="1:3" x14ac:dyDescent="0.25">
      <c r="A1882" s="16" t="s">
        <v>2563</v>
      </c>
      <c r="B1882" s="16">
        <v>0</v>
      </c>
      <c r="C1882" s="16">
        <v>0.03</v>
      </c>
    </row>
    <row r="1883" spans="1:3" x14ac:dyDescent="0.25">
      <c r="A1883" s="16" t="s">
        <v>181</v>
      </c>
      <c r="B1883" s="16">
        <v>0</v>
      </c>
      <c r="C1883" s="16">
        <v>6.25E-2</v>
      </c>
    </row>
    <row r="1884" spans="1:3" x14ac:dyDescent="0.25">
      <c r="A1884" s="16" t="s">
        <v>6040</v>
      </c>
      <c r="B1884" s="16">
        <v>0</v>
      </c>
      <c r="C1884" s="16">
        <v>3.125E-2</v>
      </c>
    </row>
    <row r="1885" spans="1:3" x14ac:dyDescent="0.25">
      <c r="A1885" s="16" t="s">
        <v>2565</v>
      </c>
      <c r="B1885" s="16">
        <v>0</v>
      </c>
      <c r="C1885" s="16">
        <v>0.01</v>
      </c>
    </row>
    <row r="1886" spans="1:3" x14ac:dyDescent="0.25">
      <c r="A1886" s="16" t="s">
        <v>72</v>
      </c>
      <c r="B1886" s="16">
        <v>0</v>
      </c>
      <c r="C1886" s="16">
        <v>0.5</v>
      </c>
    </row>
    <row r="1887" spans="1:3" x14ac:dyDescent="0.25">
      <c r="A1887" s="16" t="s">
        <v>2567</v>
      </c>
      <c r="B1887" s="16">
        <v>0</v>
      </c>
      <c r="C1887" s="16">
        <v>0.04</v>
      </c>
    </row>
    <row r="1888" spans="1:3" x14ac:dyDescent="0.25">
      <c r="A1888" s="16" t="s">
        <v>7295</v>
      </c>
      <c r="B1888" s="16">
        <v>0</v>
      </c>
      <c r="C1888" s="16">
        <v>3.125E-2</v>
      </c>
    </row>
    <row r="1889" spans="1:3" x14ac:dyDescent="0.25">
      <c r="A1889" s="16" t="s">
        <v>2569</v>
      </c>
      <c r="B1889" s="16">
        <v>0</v>
      </c>
      <c r="C1889" s="16">
        <v>0.05</v>
      </c>
    </row>
    <row r="1890" spans="1:3" x14ac:dyDescent="0.25">
      <c r="A1890" s="16" t="s">
        <v>2571</v>
      </c>
      <c r="B1890" s="16">
        <v>0</v>
      </c>
      <c r="C1890" s="16">
        <v>0.03</v>
      </c>
    </row>
    <row r="1891" spans="1:3" x14ac:dyDescent="0.25">
      <c r="A1891" s="16" t="s">
        <v>6565</v>
      </c>
      <c r="B1891" s="16">
        <v>0</v>
      </c>
      <c r="C1891" s="16">
        <v>0.25</v>
      </c>
    </row>
    <row r="1892" spans="1:3" x14ac:dyDescent="0.25">
      <c r="A1892" s="16" t="s">
        <v>2573</v>
      </c>
      <c r="B1892" s="16">
        <v>0</v>
      </c>
      <c r="C1892" s="16">
        <v>0.01</v>
      </c>
    </row>
    <row r="1893" spans="1:3" x14ac:dyDescent="0.25">
      <c r="A1893" s="16" t="s">
        <v>7914</v>
      </c>
      <c r="B1893" s="16">
        <v>0</v>
      </c>
      <c r="C1893" s="16">
        <v>6.25E-2</v>
      </c>
    </row>
    <row r="1894" spans="1:3" x14ac:dyDescent="0.25">
      <c r="A1894" s="16" t="s">
        <v>6567</v>
      </c>
      <c r="B1894" s="16">
        <v>0</v>
      </c>
      <c r="C1894" s="16">
        <v>0.25</v>
      </c>
    </row>
    <row r="1895" spans="1:3" x14ac:dyDescent="0.25">
      <c r="A1895" s="16" t="s">
        <v>6169</v>
      </c>
      <c r="B1895" s="16">
        <v>0</v>
      </c>
      <c r="C1895" s="16">
        <v>0.5</v>
      </c>
    </row>
    <row r="1896" spans="1:3" x14ac:dyDescent="0.25">
      <c r="A1896" s="16" t="s">
        <v>6777</v>
      </c>
      <c r="B1896" s="16">
        <v>0</v>
      </c>
      <c r="C1896" s="16">
        <v>0.125</v>
      </c>
    </row>
    <row r="1897" spans="1:3" x14ac:dyDescent="0.25">
      <c r="A1897" s="16" t="s">
        <v>6208</v>
      </c>
      <c r="B1897" s="16">
        <v>0</v>
      </c>
      <c r="C1897" s="16">
        <v>0.125</v>
      </c>
    </row>
    <row r="1898" spans="1:3" x14ac:dyDescent="0.25">
      <c r="A1898" s="16" t="s">
        <v>2575</v>
      </c>
      <c r="B1898" s="16">
        <v>0</v>
      </c>
      <c r="C1898" s="16">
        <v>0.02</v>
      </c>
    </row>
    <row r="1899" spans="1:3" x14ac:dyDescent="0.25">
      <c r="A1899" s="16" t="s">
        <v>6042</v>
      </c>
      <c r="B1899" s="16">
        <v>0</v>
      </c>
      <c r="C1899" s="16">
        <v>0.125</v>
      </c>
    </row>
    <row r="1900" spans="1:3" x14ac:dyDescent="0.25">
      <c r="A1900" s="16" t="s">
        <v>73</v>
      </c>
      <c r="B1900" s="16">
        <v>0</v>
      </c>
      <c r="C1900" s="16">
        <v>6.25E-2</v>
      </c>
    </row>
    <row r="1901" spans="1:3" x14ac:dyDescent="0.25">
      <c r="A1901" s="16" t="s">
        <v>2577</v>
      </c>
      <c r="B1901" s="16">
        <v>0</v>
      </c>
      <c r="C1901" s="16">
        <v>0.05</v>
      </c>
    </row>
    <row r="1902" spans="1:3" x14ac:dyDescent="0.25">
      <c r="A1902" s="16" t="s">
        <v>2579</v>
      </c>
      <c r="B1902" s="16">
        <v>0</v>
      </c>
      <c r="C1902" s="16">
        <v>0.02</v>
      </c>
    </row>
    <row r="1903" spans="1:3" x14ac:dyDescent="0.25">
      <c r="A1903" s="16" t="s">
        <v>2581</v>
      </c>
      <c r="B1903" s="16">
        <v>0</v>
      </c>
      <c r="C1903" s="16">
        <v>0.01</v>
      </c>
    </row>
    <row r="1904" spans="1:3" x14ac:dyDescent="0.25">
      <c r="A1904" s="16" t="s">
        <v>7472</v>
      </c>
      <c r="B1904" s="16">
        <v>0</v>
      </c>
      <c r="C1904" s="16">
        <v>0.25</v>
      </c>
    </row>
    <row r="1905" spans="1:3" x14ac:dyDescent="0.25">
      <c r="A1905" s="16" t="s">
        <v>74</v>
      </c>
      <c r="B1905" s="16">
        <v>0</v>
      </c>
      <c r="C1905" s="16">
        <v>0.25</v>
      </c>
    </row>
    <row r="1906" spans="1:3" x14ac:dyDescent="0.25">
      <c r="A1906" s="16" t="s">
        <v>7336</v>
      </c>
      <c r="B1906" s="16">
        <v>0</v>
      </c>
      <c r="C1906" s="16">
        <v>0.5</v>
      </c>
    </row>
    <row r="1907" spans="1:3" x14ac:dyDescent="0.25">
      <c r="A1907" s="16" t="s">
        <v>75</v>
      </c>
      <c r="B1907" s="16">
        <v>0</v>
      </c>
      <c r="C1907" s="16">
        <v>0.125</v>
      </c>
    </row>
    <row r="1908" spans="1:3" x14ac:dyDescent="0.25">
      <c r="A1908" s="16" t="s">
        <v>211</v>
      </c>
      <c r="B1908" s="16">
        <v>0</v>
      </c>
      <c r="C1908" s="16">
        <v>3.125E-2</v>
      </c>
    </row>
    <row r="1909" spans="1:3" x14ac:dyDescent="0.25">
      <c r="A1909" s="16" t="s">
        <v>2583</v>
      </c>
      <c r="B1909" s="16">
        <v>0</v>
      </c>
      <c r="C1909" s="16">
        <v>0.04</v>
      </c>
    </row>
    <row r="1910" spans="1:3" x14ac:dyDescent="0.25">
      <c r="A1910" s="16" t="s">
        <v>6210</v>
      </c>
      <c r="B1910" s="16">
        <v>0</v>
      </c>
      <c r="C1910" s="16">
        <v>0.5</v>
      </c>
    </row>
    <row r="1911" spans="1:3" x14ac:dyDescent="0.25">
      <c r="A1911" s="16" t="s">
        <v>5790</v>
      </c>
      <c r="B1911" s="16">
        <v>0</v>
      </c>
      <c r="C1911" s="16">
        <v>0.125</v>
      </c>
    </row>
    <row r="1912" spans="1:3" x14ac:dyDescent="0.25">
      <c r="A1912" s="16" t="s">
        <v>5792</v>
      </c>
      <c r="B1912" s="16">
        <v>0</v>
      </c>
      <c r="C1912" s="16">
        <v>6.25E-2</v>
      </c>
    </row>
    <row r="1913" spans="1:3" x14ac:dyDescent="0.25">
      <c r="A1913" s="16" t="s">
        <v>5795</v>
      </c>
      <c r="B1913" s="16">
        <v>0</v>
      </c>
      <c r="C1913" s="16">
        <v>0.125</v>
      </c>
    </row>
    <row r="1914" spans="1:3" x14ac:dyDescent="0.25">
      <c r="A1914" s="16" t="s">
        <v>2585</v>
      </c>
      <c r="B1914" s="16">
        <v>0</v>
      </c>
      <c r="C1914" s="16">
        <v>0.05</v>
      </c>
    </row>
    <row r="1915" spans="1:3" x14ac:dyDescent="0.25">
      <c r="A1915" s="16" t="s">
        <v>76</v>
      </c>
      <c r="B1915" s="16">
        <v>0</v>
      </c>
      <c r="C1915" s="16">
        <v>3.125E-2</v>
      </c>
    </row>
    <row r="1916" spans="1:3" x14ac:dyDescent="0.25">
      <c r="A1916" s="16" t="s">
        <v>2587</v>
      </c>
      <c r="B1916" s="16">
        <v>0</v>
      </c>
      <c r="C1916" s="16">
        <v>0.05</v>
      </c>
    </row>
    <row r="1917" spans="1:3" x14ac:dyDescent="0.25">
      <c r="A1917" s="16" t="s">
        <v>5681</v>
      </c>
      <c r="B1917" s="16">
        <v>0</v>
      </c>
      <c r="C1917" s="16">
        <v>6.25E-2</v>
      </c>
    </row>
    <row r="1918" spans="1:3" x14ac:dyDescent="0.25">
      <c r="A1918" s="16" t="s">
        <v>5683</v>
      </c>
      <c r="B1918" s="16">
        <v>0</v>
      </c>
      <c r="C1918" s="16">
        <v>6.25E-2</v>
      </c>
    </row>
    <row r="1919" spans="1:3" x14ac:dyDescent="0.25">
      <c r="A1919" s="16" t="s">
        <v>6253</v>
      </c>
      <c r="B1919" s="16">
        <v>0</v>
      </c>
      <c r="C1919" s="16">
        <v>3.125E-2</v>
      </c>
    </row>
    <row r="1920" spans="1:3" x14ac:dyDescent="0.25">
      <c r="A1920" s="16" t="s">
        <v>212</v>
      </c>
      <c r="B1920" s="16">
        <v>0</v>
      </c>
      <c r="C1920" s="16">
        <v>3.125E-2</v>
      </c>
    </row>
    <row r="1921" spans="1:3" x14ac:dyDescent="0.25">
      <c r="A1921" s="16" t="s">
        <v>6198</v>
      </c>
      <c r="B1921" s="16">
        <v>0</v>
      </c>
      <c r="C1921" s="16">
        <v>3.125E-2</v>
      </c>
    </row>
    <row r="1922" spans="1:3" x14ac:dyDescent="0.25">
      <c r="A1922" s="16" t="s">
        <v>7815</v>
      </c>
      <c r="B1922" s="16">
        <v>0</v>
      </c>
      <c r="C1922" s="16">
        <v>0.125</v>
      </c>
    </row>
    <row r="1923" spans="1:3" x14ac:dyDescent="0.25">
      <c r="A1923" s="16" t="s">
        <v>6182</v>
      </c>
      <c r="B1923" s="16">
        <v>0</v>
      </c>
      <c r="C1923" s="16">
        <v>6.25E-2</v>
      </c>
    </row>
    <row r="1924" spans="1:3" x14ac:dyDescent="0.25">
      <c r="A1924" s="16" t="s">
        <v>213</v>
      </c>
      <c r="B1924" s="16">
        <v>0</v>
      </c>
      <c r="C1924" s="16">
        <v>3.125E-2</v>
      </c>
    </row>
    <row r="1925" spans="1:3" x14ac:dyDescent="0.25">
      <c r="A1925" s="16" t="s">
        <v>7618</v>
      </c>
      <c r="B1925" s="16">
        <v>0</v>
      </c>
      <c r="C1925" s="16">
        <v>0.125</v>
      </c>
    </row>
    <row r="1926" spans="1:3" x14ac:dyDescent="0.25">
      <c r="A1926" s="16" t="s">
        <v>7620</v>
      </c>
      <c r="B1926" s="16">
        <v>0</v>
      </c>
      <c r="C1926" s="16">
        <v>3.125E-2</v>
      </c>
    </row>
    <row r="1927" spans="1:3" x14ac:dyDescent="0.25">
      <c r="A1927" s="16" t="s">
        <v>7928</v>
      </c>
      <c r="B1927" s="16">
        <v>0</v>
      </c>
      <c r="C1927" s="16">
        <v>0.5</v>
      </c>
    </row>
    <row r="1928" spans="1:3" x14ac:dyDescent="0.25">
      <c r="A1928" s="16" t="s">
        <v>6184</v>
      </c>
      <c r="B1928" s="16">
        <v>0</v>
      </c>
      <c r="C1928" s="16">
        <v>0.5</v>
      </c>
    </row>
    <row r="1929" spans="1:3" x14ac:dyDescent="0.25">
      <c r="A1929" s="16" t="s">
        <v>7338</v>
      </c>
      <c r="B1929" s="16">
        <v>0</v>
      </c>
      <c r="C1929" s="16">
        <v>0.125</v>
      </c>
    </row>
    <row r="1930" spans="1:3" x14ac:dyDescent="0.25">
      <c r="A1930" s="16" t="s">
        <v>5763</v>
      </c>
      <c r="B1930" s="16">
        <v>0</v>
      </c>
      <c r="C1930" s="16">
        <v>0.125</v>
      </c>
    </row>
    <row r="1931" spans="1:3" x14ac:dyDescent="0.25">
      <c r="A1931" s="16" t="s">
        <v>7341</v>
      </c>
      <c r="B1931" s="16">
        <v>0</v>
      </c>
      <c r="C1931" s="16">
        <v>0.125</v>
      </c>
    </row>
    <row r="1932" spans="1:3" x14ac:dyDescent="0.25">
      <c r="A1932" s="16" t="s">
        <v>2589</v>
      </c>
      <c r="B1932" s="16">
        <v>0</v>
      </c>
      <c r="C1932" s="16">
        <v>0.01</v>
      </c>
    </row>
    <row r="1933" spans="1:3" x14ac:dyDescent="0.25">
      <c r="A1933" s="16" t="s">
        <v>6038</v>
      </c>
      <c r="B1933" s="16">
        <v>0</v>
      </c>
      <c r="C1933" s="16">
        <v>0.5</v>
      </c>
    </row>
    <row r="1934" spans="1:3" x14ac:dyDescent="0.25">
      <c r="A1934" s="16" t="s">
        <v>6779</v>
      </c>
      <c r="B1934" s="16">
        <v>0</v>
      </c>
      <c r="C1934" s="16">
        <v>0.5</v>
      </c>
    </row>
    <row r="1935" spans="1:3" x14ac:dyDescent="0.25">
      <c r="A1935" s="16" t="s">
        <v>2591</v>
      </c>
      <c r="B1935" s="16">
        <v>0</v>
      </c>
      <c r="C1935" s="16">
        <v>0.04</v>
      </c>
    </row>
    <row r="1936" spans="1:3" x14ac:dyDescent="0.25">
      <c r="A1936" s="16" t="s">
        <v>6781</v>
      </c>
      <c r="B1936" s="16">
        <v>0</v>
      </c>
      <c r="C1936" s="16">
        <v>0.5</v>
      </c>
    </row>
    <row r="1937" spans="1:3" x14ac:dyDescent="0.25">
      <c r="A1937" s="16" t="s">
        <v>6249</v>
      </c>
      <c r="B1937" s="16">
        <v>0</v>
      </c>
      <c r="C1937" s="16">
        <v>0.125</v>
      </c>
    </row>
    <row r="1938" spans="1:3" x14ac:dyDescent="0.25">
      <c r="A1938" s="16" t="s">
        <v>6251</v>
      </c>
      <c r="B1938" s="16">
        <v>0</v>
      </c>
      <c r="C1938" s="16">
        <v>0.25</v>
      </c>
    </row>
    <row r="1939" spans="1:3" x14ac:dyDescent="0.25">
      <c r="A1939" s="16" t="s">
        <v>2593</v>
      </c>
      <c r="B1939" s="16">
        <v>0</v>
      </c>
      <c r="C1939" s="16">
        <v>0.02</v>
      </c>
    </row>
    <row r="1940" spans="1:3" x14ac:dyDescent="0.25">
      <c r="A1940" s="16" t="s">
        <v>7715</v>
      </c>
      <c r="B1940" s="16">
        <v>0</v>
      </c>
      <c r="C1940" s="16">
        <v>3.125E-2</v>
      </c>
    </row>
    <row r="1941" spans="1:3" x14ac:dyDescent="0.25">
      <c r="A1941" s="16" t="s">
        <v>7416</v>
      </c>
      <c r="B1941" s="16">
        <v>0</v>
      </c>
      <c r="C1941" s="16">
        <v>0.25</v>
      </c>
    </row>
    <row r="1942" spans="1:3" x14ac:dyDescent="0.25">
      <c r="A1942" s="16" t="s">
        <v>7846</v>
      </c>
      <c r="B1942" s="16">
        <v>0</v>
      </c>
      <c r="C1942" s="16">
        <v>6.25E-2</v>
      </c>
    </row>
    <row r="1943" spans="1:3" x14ac:dyDescent="0.25">
      <c r="A1943" s="16" t="s">
        <v>2595</v>
      </c>
      <c r="B1943" s="16">
        <v>0</v>
      </c>
      <c r="C1943" s="16">
        <v>0.02</v>
      </c>
    </row>
    <row r="1944" spans="1:3" x14ac:dyDescent="0.25">
      <c r="A1944" s="16" t="s">
        <v>2597</v>
      </c>
      <c r="B1944" s="16">
        <v>0</v>
      </c>
      <c r="C1944" s="16">
        <v>0.03</v>
      </c>
    </row>
    <row r="1945" spans="1:3" x14ac:dyDescent="0.25">
      <c r="A1945" s="16" t="s">
        <v>8133</v>
      </c>
      <c r="B1945" s="16">
        <v>0</v>
      </c>
      <c r="C1945" s="16">
        <v>0.03</v>
      </c>
    </row>
    <row r="1946" spans="1:3" x14ac:dyDescent="0.25">
      <c r="A1946" s="16" t="s">
        <v>2599</v>
      </c>
      <c r="B1946" s="16">
        <v>0</v>
      </c>
      <c r="C1946" s="16">
        <v>0.03</v>
      </c>
    </row>
    <row r="1947" spans="1:3" x14ac:dyDescent="0.25">
      <c r="A1947" s="16" t="s">
        <v>6434</v>
      </c>
      <c r="B1947" s="16">
        <v>0</v>
      </c>
      <c r="C1947" s="16">
        <v>0.5</v>
      </c>
    </row>
    <row r="1948" spans="1:3" x14ac:dyDescent="0.25">
      <c r="A1948" s="16" t="s">
        <v>77</v>
      </c>
      <c r="B1948" s="16">
        <v>0</v>
      </c>
      <c r="C1948" s="16">
        <v>6.25E-2</v>
      </c>
    </row>
    <row r="1949" spans="1:3" x14ac:dyDescent="0.25">
      <c r="A1949" s="16" t="s">
        <v>6226</v>
      </c>
      <c r="B1949" s="16">
        <v>0</v>
      </c>
      <c r="C1949" s="16">
        <v>3.125E-2</v>
      </c>
    </row>
    <row r="1950" spans="1:3" x14ac:dyDescent="0.25">
      <c r="A1950" s="16" t="s">
        <v>6228</v>
      </c>
      <c r="B1950" s="16">
        <v>0</v>
      </c>
      <c r="C1950" s="16">
        <v>0.125</v>
      </c>
    </row>
    <row r="1951" spans="1:3" x14ac:dyDescent="0.25">
      <c r="A1951" s="16" t="s">
        <v>78</v>
      </c>
      <c r="B1951" s="16">
        <v>0</v>
      </c>
      <c r="C1951" s="16">
        <v>6.25E-2</v>
      </c>
    </row>
    <row r="1952" spans="1:3" x14ac:dyDescent="0.25">
      <c r="A1952" s="16" t="s">
        <v>6462</v>
      </c>
      <c r="B1952" s="16">
        <v>0</v>
      </c>
      <c r="C1952" s="16">
        <v>3.125E-2</v>
      </c>
    </row>
    <row r="1953" spans="1:3" x14ac:dyDescent="0.25">
      <c r="A1953" s="16" t="s">
        <v>6464</v>
      </c>
      <c r="B1953" s="16">
        <v>0</v>
      </c>
      <c r="C1953" s="16">
        <v>6.25E-2</v>
      </c>
    </row>
    <row r="1954" spans="1:3" x14ac:dyDescent="0.25">
      <c r="A1954" s="16" t="s">
        <v>6769</v>
      </c>
      <c r="B1954" s="16">
        <v>0</v>
      </c>
      <c r="C1954" s="16">
        <v>0.5</v>
      </c>
    </row>
    <row r="1955" spans="1:3" x14ac:dyDescent="0.25">
      <c r="A1955" s="16" t="s">
        <v>6165</v>
      </c>
      <c r="B1955" s="16">
        <v>0</v>
      </c>
      <c r="C1955" s="16">
        <v>0.125</v>
      </c>
    </row>
    <row r="1956" spans="1:3" x14ac:dyDescent="0.25">
      <c r="A1956" s="16" t="s">
        <v>6167</v>
      </c>
      <c r="B1956" s="16">
        <v>0</v>
      </c>
      <c r="C1956" s="16">
        <v>0.25</v>
      </c>
    </row>
    <row r="1957" spans="1:3" x14ac:dyDescent="0.25">
      <c r="A1957" s="16" t="s">
        <v>6664</v>
      </c>
      <c r="B1957" s="16">
        <v>0</v>
      </c>
      <c r="C1957" s="16">
        <v>0.125</v>
      </c>
    </row>
    <row r="1958" spans="1:3" x14ac:dyDescent="0.25">
      <c r="A1958" s="16" t="s">
        <v>6666</v>
      </c>
      <c r="B1958" s="16">
        <v>0</v>
      </c>
      <c r="C1958" s="16">
        <v>3.125E-2</v>
      </c>
    </row>
    <row r="1959" spans="1:3" x14ac:dyDescent="0.25">
      <c r="A1959" s="16" t="s">
        <v>79</v>
      </c>
      <c r="B1959" s="16">
        <v>0</v>
      </c>
      <c r="C1959" s="16">
        <v>0.04</v>
      </c>
    </row>
    <row r="1960" spans="1:3" x14ac:dyDescent="0.25">
      <c r="A1960" s="16" t="s">
        <v>8378</v>
      </c>
      <c r="B1960" s="16">
        <v>0</v>
      </c>
      <c r="C1960" s="16">
        <v>0.04</v>
      </c>
    </row>
    <row r="1961" spans="1:3" x14ac:dyDescent="0.25">
      <c r="A1961" s="16" t="s">
        <v>7868</v>
      </c>
      <c r="B1961" s="16">
        <v>0</v>
      </c>
      <c r="C1961" s="16">
        <v>6.25E-2</v>
      </c>
    </row>
    <row r="1962" spans="1:3" x14ac:dyDescent="0.25">
      <c r="A1962" s="16" t="s">
        <v>2602</v>
      </c>
      <c r="B1962" s="16">
        <v>0</v>
      </c>
      <c r="C1962" s="16">
        <v>0.01</v>
      </c>
    </row>
    <row r="1963" spans="1:3" x14ac:dyDescent="0.25">
      <c r="A1963" s="16" t="s">
        <v>6325</v>
      </c>
      <c r="B1963" s="16">
        <v>0</v>
      </c>
      <c r="C1963" s="16">
        <v>6.25E-2</v>
      </c>
    </row>
    <row r="1964" spans="1:3" x14ac:dyDescent="0.25">
      <c r="A1964" s="16" t="s">
        <v>6423</v>
      </c>
      <c r="B1964" s="16">
        <v>0</v>
      </c>
      <c r="C1964" s="16">
        <v>0.25</v>
      </c>
    </row>
    <row r="1965" spans="1:3" x14ac:dyDescent="0.25">
      <c r="A1965" s="16" t="s">
        <v>80</v>
      </c>
      <c r="B1965" s="16">
        <v>0</v>
      </c>
      <c r="C1965" s="16">
        <v>3.125E-2</v>
      </c>
    </row>
    <row r="1966" spans="1:3" x14ac:dyDescent="0.25">
      <c r="A1966" s="16" t="s">
        <v>2604</v>
      </c>
      <c r="B1966" s="16">
        <v>0</v>
      </c>
      <c r="C1966" s="16">
        <v>0.01</v>
      </c>
    </row>
    <row r="1967" spans="1:3" x14ac:dyDescent="0.25">
      <c r="A1967" s="16" t="s">
        <v>2606</v>
      </c>
      <c r="B1967" s="16">
        <v>0</v>
      </c>
      <c r="C1967" s="16">
        <v>0.03</v>
      </c>
    </row>
    <row r="1968" spans="1:3" x14ac:dyDescent="0.25">
      <c r="A1968" s="16" t="s">
        <v>6426</v>
      </c>
      <c r="B1968" s="16">
        <v>0</v>
      </c>
      <c r="C1968" s="16">
        <v>0.5</v>
      </c>
    </row>
    <row r="1969" spans="1:3" x14ac:dyDescent="0.25">
      <c r="A1969" s="16" t="s">
        <v>2608</v>
      </c>
      <c r="B1969" s="16">
        <v>0</v>
      </c>
      <c r="C1969" s="16">
        <v>0.04</v>
      </c>
    </row>
    <row r="1970" spans="1:3" x14ac:dyDescent="0.25">
      <c r="A1970" s="16" t="s">
        <v>2610</v>
      </c>
      <c r="B1970" s="16">
        <v>0</v>
      </c>
      <c r="C1970" s="16">
        <v>0.02</v>
      </c>
    </row>
    <row r="1971" spans="1:3" x14ac:dyDescent="0.25">
      <c r="A1971" s="16" t="s">
        <v>2612</v>
      </c>
      <c r="B1971" s="16">
        <v>0</v>
      </c>
      <c r="C1971" s="16">
        <v>0.02</v>
      </c>
    </row>
    <row r="1972" spans="1:3" x14ac:dyDescent="0.25">
      <c r="A1972" s="16" t="s">
        <v>2614</v>
      </c>
      <c r="B1972" s="16">
        <v>0</v>
      </c>
      <c r="C1972" s="16">
        <v>0.03</v>
      </c>
    </row>
    <row r="1973" spans="1:3" x14ac:dyDescent="0.25">
      <c r="A1973" s="16" t="s">
        <v>6819</v>
      </c>
      <c r="B1973" s="16">
        <v>0</v>
      </c>
      <c r="C1973" s="16">
        <v>6.25E-2</v>
      </c>
    </row>
    <row r="1974" spans="1:3" x14ac:dyDescent="0.25">
      <c r="A1974" s="16" t="s">
        <v>2616</v>
      </c>
      <c r="B1974" s="16">
        <v>0</v>
      </c>
      <c r="C1974" s="16">
        <v>0.05</v>
      </c>
    </row>
    <row r="1975" spans="1:3" x14ac:dyDescent="0.25">
      <c r="A1975" s="16" t="s">
        <v>6821</v>
      </c>
      <c r="B1975" s="16">
        <v>0</v>
      </c>
      <c r="C1975" s="16">
        <v>0.125</v>
      </c>
    </row>
    <row r="1976" spans="1:3" x14ac:dyDescent="0.25">
      <c r="A1976" s="16" t="s">
        <v>8345</v>
      </c>
      <c r="B1976" s="16">
        <v>0</v>
      </c>
      <c r="C1976" s="16">
        <v>0.05</v>
      </c>
    </row>
    <row r="1977" spans="1:3" x14ac:dyDescent="0.25">
      <c r="A1977" s="16" t="s">
        <v>6307</v>
      </c>
      <c r="B1977" s="16">
        <v>0</v>
      </c>
      <c r="C1977" s="16">
        <v>6.25E-2</v>
      </c>
    </row>
    <row r="1978" spans="1:3" x14ac:dyDescent="0.25">
      <c r="A1978" s="16" t="s">
        <v>2618</v>
      </c>
      <c r="B1978" s="16">
        <v>0</v>
      </c>
      <c r="C1978" s="16">
        <v>0.01</v>
      </c>
    </row>
    <row r="1979" spans="1:3" x14ac:dyDescent="0.25">
      <c r="A1979" s="16" t="s">
        <v>6753</v>
      </c>
      <c r="B1979" s="16">
        <v>0</v>
      </c>
      <c r="C1979" s="16">
        <v>0.5</v>
      </c>
    </row>
    <row r="1980" spans="1:3" x14ac:dyDescent="0.25">
      <c r="A1980" s="16" t="s">
        <v>2620</v>
      </c>
      <c r="B1980" s="16">
        <v>0</v>
      </c>
      <c r="C1980" s="16">
        <v>0.02</v>
      </c>
    </row>
    <row r="1981" spans="1:3" x14ac:dyDescent="0.25">
      <c r="A1981" s="16" t="s">
        <v>2622</v>
      </c>
      <c r="B1981" s="16">
        <v>0</v>
      </c>
      <c r="C1981" s="16">
        <v>0.04</v>
      </c>
    </row>
    <row r="1982" spans="1:3" x14ac:dyDescent="0.25">
      <c r="A1982" s="16" t="s">
        <v>2624</v>
      </c>
      <c r="B1982" s="16">
        <v>0</v>
      </c>
      <c r="C1982" s="16">
        <v>0.03</v>
      </c>
    </row>
    <row r="1983" spans="1:3" x14ac:dyDescent="0.25">
      <c r="A1983" s="16" t="s">
        <v>2626</v>
      </c>
      <c r="B1983" s="16">
        <v>0</v>
      </c>
      <c r="C1983" s="16">
        <v>0.01</v>
      </c>
    </row>
    <row r="1984" spans="1:3" x14ac:dyDescent="0.25">
      <c r="A1984" s="16" t="s">
        <v>2628</v>
      </c>
      <c r="B1984" s="16">
        <v>0</v>
      </c>
      <c r="C1984" s="16">
        <v>0.03</v>
      </c>
    </row>
    <row r="1985" spans="1:3" x14ac:dyDescent="0.25">
      <c r="A1985" s="16" t="s">
        <v>7982</v>
      </c>
      <c r="B1985" s="16">
        <v>0</v>
      </c>
      <c r="C1985" s="16">
        <v>6.25E-2</v>
      </c>
    </row>
    <row r="1986" spans="1:3" x14ac:dyDescent="0.25">
      <c r="A1986" s="16" t="s">
        <v>8492</v>
      </c>
      <c r="B1986" s="16">
        <v>0</v>
      </c>
      <c r="C1986" s="16">
        <v>0.01</v>
      </c>
    </row>
    <row r="1987" spans="1:3" x14ac:dyDescent="0.25">
      <c r="A1987" s="16" t="s">
        <v>2630</v>
      </c>
      <c r="B1987" s="16">
        <v>0</v>
      </c>
      <c r="C1987" s="16">
        <v>0.01</v>
      </c>
    </row>
    <row r="1988" spans="1:3" x14ac:dyDescent="0.25">
      <c r="A1988" s="16" t="s">
        <v>2632</v>
      </c>
      <c r="B1988" s="16">
        <v>0</v>
      </c>
      <c r="C1988" s="16">
        <v>0.04</v>
      </c>
    </row>
    <row r="1989" spans="1:3" x14ac:dyDescent="0.25">
      <c r="A1989" s="16" t="s">
        <v>2634</v>
      </c>
      <c r="B1989" s="16">
        <v>0</v>
      </c>
      <c r="C1989" s="16">
        <v>0.03</v>
      </c>
    </row>
    <row r="1990" spans="1:3" x14ac:dyDescent="0.25">
      <c r="A1990" s="16" t="s">
        <v>2636</v>
      </c>
      <c r="B1990" s="16">
        <v>0</v>
      </c>
      <c r="C1990" s="16">
        <v>0.02</v>
      </c>
    </row>
    <row r="1991" spans="1:3" x14ac:dyDescent="0.25">
      <c r="A1991" s="16" t="s">
        <v>2638</v>
      </c>
      <c r="B1991" s="16">
        <v>0</v>
      </c>
      <c r="C1991" s="16">
        <v>0.03</v>
      </c>
    </row>
    <row r="1992" spans="1:3" x14ac:dyDescent="0.25">
      <c r="A1992" s="16" t="s">
        <v>2640</v>
      </c>
      <c r="B1992" s="16">
        <v>0</v>
      </c>
      <c r="C1992" s="16">
        <v>0.04</v>
      </c>
    </row>
    <row r="1993" spans="1:3" x14ac:dyDescent="0.25">
      <c r="A1993" s="16" t="s">
        <v>2642</v>
      </c>
      <c r="B1993" s="16">
        <v>0</v>
      </c>
      <c r="C1993" s="16">
        <v>0.03</v>
      </c>
    </row>
    <row r="1994" spans="1:3" x14ac:dyDescent="0.25">
      <c r="A1994" s="16" t="s">
        <v>2644</v>
      </c>
      <c r="B1994" s="16">
        <v>0</v>
      </c>
      <c r="C1994" s="16">
        <v>0.03</v>
      </c>
    </row>
    <row r="1995" spans="1:3" x14ac:dyDescent="0.25">
      <c r="A1995" s="16" t="s">
        <v>2646</v>
      </c>
      <c r="B1995" s="16">
        <v>0</v>
      </c>
      <c r="C1995" s="16">
        <v>0.05</v>
      </c>
    </row>
    <row r="1996" spans="1:3" x14ac:dyDescent="0.25">
      <c r="A1996" s="16" t="s">
        <v>6602</v>
      </c>
      <c r="B1996" s="16">
        <v>0</v>
      </c>
      <c r="C1996" s="16">
        <v>6.25E-2</v>
      </c>
    </row>
    <row r="1997" spans="1:3" x14ac:dyDescent="0.25">
      <c r="A1997" s="16" t="s">
        <v>2648</v>
      </c>
      <c r="B1997" s="16">
        <v>0</v>
      </c>
      <c r="C1997" s="16">
        <v>0.05</v>
      </c>
    </row>
    <row r="1998" spans="1:3" x14ac:dyDescent="0.25">
      <c r="A1998" s="16" t="s">
        <v>2650</v>
      </c>
      <c r="B1998" s="16">
        <v>0</v>
      </c>
      <c r="C1998" s="16">
        <v>0.03</v>
      </c>
    </row>
    <row r="1999" spans="1:3" x14ac:dyDescent="0.25">
      <c r="A1999" s="16" t="s">
        <v>2652</v>
      </c>
      <c r="B1999" s="16">
        <v>0</v>
      </c>
      <c r="C1999" s="16">
        <v>0.02</v>
      </c>
    </row>
    <row r="2000" spans="1:3" x14ac:dyDescent="0.25">
      <c r="A2000" s="16" t="s">
        <v>8135</v>
      </c>
      <c r="B2000" s="16">
        <v>0</v>
      </c>
      <c r="C2000" s="16">
        <v>0.04</v>
      </c>
    </row>
    <row r="2001" spans="1:3" x14ac:dyDescent="0.25">
      <c r="A2001" s="16" t="s">
        <v>2654</v>
      </c>
      <c r="B2001" s="16">
        <v>0</v>
      </c>
      <c r="C2001" s="16">
        <v>0.03</v>
      </c>
    </row>
    <row r="2002" spans="1:3" x14ac:dyDescent="0.25">
      <c r="A2002" s="16" t="s">
        <v>5907</v>
      </c>
      <c r="B2002" s="16">
        <v>0</v>
      </c>
      <c r="C2002" s="16">
        <v>0.25</v>
      </c>
    </row>
    <row r="2003" spans="1:3" x14ac:dyDescent="0.25">
      <c r="A2003" s="16" t="s">
        <v>2656</v>
      </c>
      <c r="B2003" s="16">
        <v>0</v>
      </c>
      <c r="C2003" s="16">
        <v>0.05</v>
      </c>
    </row>
    <row r="2004" spans="1:3" x14ac:dyDescent="0.25">
      <c r="A2004" s="16" t="s">
        <v>2658</v>
      </c>
      <c r="B2004" s="16">
        <v>0</v>
      </c>
      <c r="C2004" s="16">
        <v>0.03</v>
      </c>
    </row>
    <row r="2005" spans="1:3" x14ac:dyDescent="0.25">
      <c r="A2005" s="16" t="s">
        <v>5909</v>
      </c>
      <c r="B2005" s="16">
        <v>0</v>
      </c>
      <c r="C2005" s="16">
        <v>0.25</v>
      </c>
    </row>
    <row r="2006" spans="1:3" x14ac:dyDescent="0.25">
      <c r="A2006" s="16" t="s">
        <v>2660</v>
      </c>
      <c r="B2006" s="16">
        <v>0</v>
      </c>
      <c r="C2006" s="16">
        <v>0.03</v>
      </c>
    </row>
    <row r="2007" spans="1:3" x14ac:dyDescent="0.25">
      <c r="A2007" s="16" t="s">
        <v>6634</v>
      </c>
      <c r="B2007" s="16">
        <v>0</v>
      </c>
      <c r="C2007" s="16">
        <v>6.25E-2</v>
      </c>
    </row>
    <row r="2008" spans="1:3" x14ac:dyDescent="0.25">
      <c r="A2008" s="16" t="s">
        <v>2662</v>
      </c>
      <c r="B2008" s="16">
        <v>0</v>
      </c>
      <c r="C2008" s="16">
        <v>0.04</v>
      </c>
    </row>
    <row r="2009" spans="1:3" x14ac:dyDescent="0.25">
      <c r="A2009" s="16" t="s">
        <v>2664</v>
      </c>
      <c r="B2009" s="16">
        <v>0</v>
      </c>
      <c r="C2009" s="16">
        <v>0.03</v>
      </c>
    </row>
    <row r="2010" spans="1:3" x14ac:dyDescent="0.25">
      <c r="A2010" s="16" t="s">
        <v>2666</v>
      </c>
      <c r="B2010" s="16">
        <v>0</v>
      </c>
      <c r="C2010" s="16">
        <v>0.01</v>
      </c>
    </row>
    <row r="2011" spans="1:3" x14ac:dyDescent="0.25">
      <c r="A2011" s="16" t="s">
        <v>6695</v>
      </c>
      <c r="B2011" s="16">
        <v>0</v>
      </c>
      <c r="C2011" s="16">
        <v>3.125E-2</v>
      </c>
    </row>
    <row r="2012" spans="1:3" x14ac:dyDescent="0.25">
      <c r="A2012" s="16" t="s">
        <v>6276</v>
      </c>
      <c r="B2012" s="16">
        <v>0</v>
      </c>
      <c r="C2012" s="16">
        <v>0.125</v>
      </c>
    </row>
    <row r="2013" spans="1:3" x14ac:dyDescent="0.25">
      <c r="A2013" s="16" t="s">
        <v>6278</v>
      </c>
      <c r="B2013" s="16">
        <v>0</v>
      </c>
      <c r="C2013" s="16">
        <v>6.25E-2</v>
      </c>
    </row>
    <row r="2014" spans="1:3" x14ac:dyDescent="0.25">
      <c r="A2014" s="16" t="s">
        <v>6626</v>
      </c>
      <c r="B2014" s="16">
        <v>0</v>
      </c>
      <c r="C2014" s="16">
        <v>0.25</v>
      </c>
    </row>
    <row r="2015" spans="1:3" x14ac:dyDescent="0.25">
      <c r="A2015" s="16" t="s">
        <v>6340</v>
      </c>
      <c r="B2015" s="16">
        <v>0</v>
      </c>
      <c r="C2015" s="16">
        <v>0.125</v>
      </c>
    </row>
    <row r="2016" spans="1:3" x14ac:dyDescent="0.25">
      <c r="A2016" s="16" t="s">
        <v>6342</v>
      </c>
      <c r="B2016" s="16">
        <v>0</v>
      </c>
      <c r="C2016" s="16">
        <v>0.25</v>
      </c>
    </row>
    <row r="2017" spans="1:3" x14ac:dyDescent="0.25">
      <c r="A2017" s="16" t="s">
        <v>6344</v>
      </c>
      <c r="B2017" s="16">
        <v>0</v>
      </c>
      <c r="C2017" s="16">
        <v>0.25</v>
      </c>
    </row>
    <row r="2018" spans="1:3" x14ac:dyDescent="0.25">
      <c r="A2018" s="16" t="s">
        <v>2668</v>
      </c>
      <c r="B2018" s="16">
        <v>0</v>
      </c>
      <c r="C2018" s="16">
        <v>0.04</v>
      </c>
    </row>
    <row r="2019" spans="1:3" x14ac:dyDescent="0.25">
      <c r="A2019" s="16" t="s">
        <v>2670</v>
      </c>
      <c r="B2019" s="16">
        <v>0</v>
      </c>
      <c r="C2019" s="16">
        <v>0.04</v>
      </c>
    </row>
    <row r="2020" spans="1:3" x14ac:dyDescent="0.25">
      <c r="A2020" s="16" t="s">
        <v>6755</v>
      </c>
      <c r="B2020" s="16">
        <v>0</v>
      </c>
      <c r="C2020" s="16">
        <v>0.25</v>
      </c>
    </row>
    <row r="2021" spans="1:3" x14ac:dyDescent="0.25">
      <c r="A2021" s="16" t="s">
        <v>2672</v>
      </c>
      <c r="B2021" s="16">
        <v>0</v>
      </c>
      <c r="C2021" s="16">
        <v>0.02</v>
      </c>
    </row>
    <row r="2022" spans="1:3" x14ac:dyDescent="0.25">
      <c r="A2022" s="16" t="s">
        <v>2674</v>
      </c>
      <c r="B2022" s="16">
        <v>0</v>
      </c>
      <c r="C2022" s="16">
        <v>0.04</v>
      </c>
    </row>
    <row r="2023" spans="1:3" x14ac:dyDescent="0.25">
      <c r="A2023" s="16" t="s">
        <v>8452</v>
      </c>
      <c r="B2023" s="16">
        <v>0</v>
      </c>
      <c r="C2023" s="16">
        <v>0.05</v>
      </c>
    </row>
    <row r="2024" spans="1:3" x14ac:dyDescent="0.25">
      <c r="A2024" s="16" t="s">
        <v>2676</v>
      </c>
      <c r="B2024" s="16">
        <v>0</v>
      </c>
      <c r="C2024" s="16">
        <v>0.03</v>
      </c>
    </row>
    <row r="2025" spans="1:3" x14ac:dyDescent="0.25">
      <c r="A2025" s="16" t="s">
        <v>8454</v>
      </c>
      <c r="B2025" s="16">
        <v>0</v>
      </c>
      <c r="C2025" s="16">
        <v>0.03</v>
      </c>
    </row>
    <row r="2026" spans="1:3" x14ac:dyDescent="0.25">
      <c r="A2026" s="16" t="s">
        <v>2678</v>
      </c>
      <c r="B2026" s="16">
        <v>0</v>
      </c>
      <c r="C2026" s="16">
        <v>0.01</v>
      </c>
    </row>
    <row r="2027" spans="1:3" x14ac:dyDescent="0.25">
      <c r="A2027" s="16" t="s">
        <v>2680</v>
      </c>
      <c r="B2027" s="16">
        <v>0</v>
      </c>
      <c r="C2027" s="16">
        <v>0.03</v>
      </c>
    </row>
    <row r="2028" spans="1:3" x14ac:dyDescent="0.25">
      <c r="A2028" s="16" t="s">
        <v>2682</v>
      </c>
      <c r="B2028" s="16">
        <v>0</v>
      </c>
      <c r="C2028" s="16">
        <v>0.04</v>
      </c>
    </row>
    <row r="2029" spans="1:3" x14ac:dyDescent="0.25">
      <c r="A2029" s="16" t="s">
        <v>81</v>
      </c>
      <c r="B2029" s="16">
        <v>0</v>
      </c>
      <c r="C2029" s="16">
        <v>6.25E-2</v>
      </c>
    </row>
    <row r="2030" spans="1:3" x14ac:dyDescent="0.25">
      <c r="A2030" s="16" t="s">
        <v>6448</v>
      </c>
      <c r="B2030" s="16">
        <v>0</v>
      </c>
      <c r="C2030" s="16">
        <v>0.125</v>
      </c>
    </row>
    <row r="2031" spans="1:3" x14ac:dyDescent="0.25">
      <c r="A2031" s="16" t="s">
        <v>6986</v>
      </c>
      <c r="B2031" s="16">
        <v>0</v>
      </c>
      <c r="C2031" s="16">
        <v>3.125E-2</v>
      </c>
    </row>
    <row r="2032" spans="1:3" x14ac:dyDescent="0.25">
      <c r="A2032" s="16" t="s">
        <v>6988</v>
      </c>
      <c r="B2032" s="16">
        <v>0</v>
      </c>
      <c r="C2032" s="16">
        <v>0.125</v>
      </c>
    </row>
    <row r="2033" spans="1:3" x14ac:dyDescent="0.25">
      <c r="A2033" s="16" t="s">
        <v>82</v>
      </c>
      <c r="B2033" s="16">
        <v>0</v>
      </c>
      <c r="C2033" s="16">
        <v>3.125E-2</v>
      </c>
    </row>
    <row r="2034" spans="1:3" x14ac:dyDescent="0.25">
      <c r="A2034" s="16" t="s">
        <v>6990</v>
      </c>
      <c r="B2034" s="16">
        <v>0</v>
      </c>
      <c r="C2034" s="16">
        <v>6.25E-2</v>
      </c>
    </row>
    <row r="2035" spans="1:3" x14ac:dyDescent="0.25">
      <c r="A2035" s="16" t="s">
        <v>2684</v>
      </c>
      <c r="B2035" s="16">
        <v>0</v>
      </c>
      <c r="C2035" s="16">
        <v>0.05</v>
      </c>
    </row>
    <row r="2036" spans="1:3" x14ac:dyDescent="0.25">
      <c r="A2036" s="16" t="s">
        <v>7446</v>
      </c>
      <c r="B2036" s="16">
        <v>0</v>
      </c>
      <c r="C2036" s="16">
        <v>0.25</v>
      </c>
    </row>
    <row r="2037" spans="1:3" x14ac:dyDescent="0.25">
      <c r="A2037" s="16" t="s">
        <v>2686</v>
      </c>
      <c r="B2037" s="16">
        <v>0</v>
      </c>
      <c r="C2037" s="16">
        <v>0.04</v>
      </c>
    </row>
    <row r="2038" spans="1:3" x14ac:dyDescent="0.25">
      <c r="A2038" s="16" t="s">
        <v>6532</v>
      </c>
      <c r="B2038" s="16">
        <v>0</v>
      </c>
      <c r="C2038" s="16">
        <v>3.125E-2</v>
      </c>
    </row>
    <row r="2039" spans="1:3" x14ac:dyDescent="0.25">
      <c r="A2039" s="16" t="s">
        <v>6636</v>
      </c>
      <c r="B2039" s="16">
        <v>0</v>
      </c>
      <c r="C2039" s="16">
        <v>3.125E-2</v>
      </c>
    </row>
    <row r="2040" spans="1:3" x14ac:dyDescent="0.25">
      <c r="A2040" s="16" t="s">
        <v>2688</v>
      </c>
      <c r="B2040" s="16">
        <v>0</v>
      </c>
      <c r="C2040" s="16">
        <v>0.01</v>
      </c>
    </row>
    <row r="2041" spans="1:3" x14ac:dyDescent="0.25">
      <c r="A2041" s="16" t="s">
        <v>6638</v>
      </c>
      <c r="B2041" s="16">
        <v>0</v>
      </c>
      <c r="C2041" s="16">
        <v>0.125</v>
      </c>
    </row>
    <row r="2042" spans="1:3" x14ac:dyDescent="0.25">
      <c r="A2042" s="16" t="s">
        <v>2690</v>
      </c>
      <c r="B2042" s="16">
        <v>0</v>
      </c>
      <c r="C2042" s="16">
        <v>0.04</v>
      </c>
    </row>
    <row r="2043" spans="1:3" x14ac:dyDescent="0.25">
      <c r="A2043" s="16" t="s">
        <v>2692</v>
      </c>
      <c r="B2043" s="16">
        <v>0</v>
      </c>
      <c r="C2043" s="16">
        <v>0.02</v>
      </c>
    </row>
    <row r="2044" spans="1:3" x14ac:dyDescent="0.25">
      <c r="A2044" s="16" t="s">
        <v>2694</v>
      </c>
      <c r="B2044" s="16">
        <v>0</v>
      </c>
      <c r="C2044" s="16">
        <v>0.05</v>
      </c>
    </row>
    <row r="2045" spans="1:3" x14ac:dyDescent="0.25">
      <c r="A2045" s="16" t="s">
        <v>7848</v>
      </c>
      <c r="B2045" s="16">
        <v>0</v>
      </c>
      <c r="C2045" s="16">
        <v>3.125E-2</v>
      </c>
    </row>
    <row r="2046" spans="1:3" x14ac:dyDescent="0.25">
      <c r="A2046" s="16" t="s">
        <v>6050</v>
      </c>
      <c r="B2046" s="16">
        <v>0</v>
      </c>
      <c r="C2046" s="16">
        <v>0.25</v>
      </c>
    </row>
    <row r="2047" spans="1:3" x14ac:dyDescent="0.25">
      <c r="A2047" s="16" t="s">
        <v>2696</v>
      </c>
      <c r="B2047" s="16">
        <v>0</v>
      </c>
      <c r="C2047" s="16">
        <v>0.04</v>
      </c>
    </row>
    <row r="2048" spans="1:3" x14ac:dyDescent="0.25">
      <c r="A2048" s="16" t="s">
        <v>2698</v>
      </c>
      <c r="B2048" s="16">
        <v>0</v>
      </c>
      <c r="C2048" s="16">
        <v>0.04</v>
      </c>
    </row>
    <row r="2049" spans="1:3" x14ac:dyDescent="0.25">
      <c r="A2049" s="16" t="s">
        <v>2700</v>
      </c>
      <c r="B2049" s="16">
        <v>0</v>
      </c>
      <c r="C2049" s="16">
        <v>0.05</v>
      </c>
    </row>
    <row r="2050" spans="1:3" x14ac:dyDescent="0.25">
      <c r="A2050" s="16" t="s">
        <v>6497</v>
      </c>
      <c r="B2050" s="16">
        <v>0</v>
      </c>
      <c r="C2050" s="16">
        <v>0.25</v>
      </c>
    </row>
    <row r="2051" spans="1:3" x14ac:dyDescent="0.25">
      <c r="A2051" s="16" t="s">
        <v>7838</v>
      </c>
      <c r="B2051" s="16">
        <v>0</v>
      </c>
      <c r="C2051" s="16">
        <v>0.25</v>
      </c>
    </row>
    <row r="2052" spans="1:3" x14ac:dyDescent="0.25">
      <c r="A2052" s="16" t="s">
        <v>5986</v>
      </c>
      <c r="B2052" s="16">
        <v>0</v>
      </c>
      <c r="C2052" s="16">
        <v>0.25</v>
      </c>
    </row>
    <row r="2053" spans="1:3" x14ac:dyDescent="0.25">
      <c r="A2053" s="16" t="s">
        <v>5988</v>
      </c>
      <c r="B2053" s="16">
        <v>0</v>
      </c>
      <c r="C2053" s="16">
        <v>0.125</v>
      </c>
    </row>
    <row r="2054" spans="1:3" x14ac:dyDescent="0.25">
      <c r="A2054" s="16" t="s">
        <v>5990</v>
      </c>
      <c r="B2054" s="16">
        <v>0</v>
      </c>
      <c r="C2054" s="16">
        <v>3.125E-2</v>
      </c>
    </row>
    <row r="2055" spans="1:3" x14ac:dyDescent="0.25">
      <c r="A2055" s="16" t="s">
        <v>2702</v>
      </c>
      <c r="B2055" s="16">
        <v>0</v>
      </c>
      <c r="C2055" s="16">
        <v>0.01</v>
      </c>
    </row>
    <row r="2056" spans="1:3" x14ac:dyDescent="0.25">
      <c r="A2056" s="16" t="s">
        <v>6713</v>
      </c>
      <c r="B2056" s="16">
        <v>0</v>
      </c>
      <c r="C2056" s="16">
        <v>0.125</v>
      </c>
    </row>
    <row r="2057" spans="1:3" x14ac:dyDescent="0.25">
      <c r="A2057" s="16" t="s">
        <v>6146</v>
      </c>
      <c r="B2057" s="16">
        <v>0</v>
      </c>
      <c r="C2057" s="16">
        <v>6.25E-2</v>
      </c>
    </row>
    <row r="2058" spans="1:3" x14ac:dyDescent="0.25">
      <c r="A2058" s="16" t="s">
        <v>7508</v>
      </c>
      <c r="B2058" s="16">
        <v>0</v>
      </c>
      <c r="C2058" s="16">
        <v>0.25</v>
      </c>
    </row>
    <row r="2059" spans="1:3" x14ac:dyDescent="0.25">
      <c r="A2059" s="16" t="s">
        <v>6430</v>
      </c>
      <c r="B2059" s="16">
        <v>0</v>
      </c>
      <c r="C2059" s="16">
        <v>6.25E-2</v>
      </c>
    </row>
    <row r="2060" spans="1:3" x14ac:dyDescent="0.25">
      <c r="A2060" s="16" t="s">
        <v>6432</v>
      </c>
      <c r="B2060" s="16">
        <v>0</v>
      </c>
      <c r="C2060" s="16">
        <v>3.125E-2</v>
      </c>
    </row>
    <row r="2061" spans="1:3" x14ac:dyDescent="0.25">
      <c r="A2061" s="16" t="s">
        <v>8343</v>
      </c>
      <c r="B2061" s="16">
        <v>0</v>
      </c>
      <c r="C2061" s="16">
        <v>0.01</v>
      </c>
    </row>
    <row r="2062" spans="1:3" x14ac:dyDescent="0.25">
      <c r="A2062" s="16" t="s">
        <v>83</v>
      </c>
      <c r="B2062" s="16">
        <v>0</v>
      </c>
      <c r="C2062" s="16">
        <v>0.25</v>
      </c>
    </row>
    <row r="2063" spans="1:3" x14ac:dyDescent="0.25">
      <c r="A2063" s="16" t="s">
        <v>6171</v>
      </c>
      <c r="B2063" s="16">
        <v>0</v>
      </c>
      <c r="C2063" s="16">
        <v>0.25</v>
      </c>
    </row>
    <row r="2064" spans="1:3" x14ac:dyDescent="0.25">
      <c r="A2064" s="16" t="s">
        <v>2704</v>
      </c>
      <c r="B2064" s="16">
        <v>0</v>
      </c>
      <c r="C2064" s="16">
        <v>0.01</v>
      </c>
    </row>
    <row r="2065" spans="1:3" x14ac:dyDescent="0.25">
      <c r="A2065" s="16" t="s">
        <v>6419</v>
      </c>
      <c r="B2065" s="16">
        <v>0</v>
      </c>
      <c r="C2065" s="16">
        <v>0.25</v>
      </c>
    </row>
    <row r="2066" spans="1:3" x14ac:dyDescent="0.25">
      <c r="A2066" s="16" t="s">
        <v>6421</v>
      </c>
      <c r="B2066" s="16">
        <v>0</v>
      </c>
      <c r="C2066" s="16">
        <v>3.125E-2</v>
      </c>
    </row>
    <row r="2067" spans="1:3" x14ac:dyDescent="0.25">
      <c r="A2067" s="16" t="s">
        <v>173</v>
      </c>
      <c r="B2067" s="16">
        <v>0</v>
      </c>
      <c r="C2067" s="16">
        <v>0.125</v>
      </c>
    </row>
    <row r="2068" spans="1:3" x14ac:dyDescent="0.25">
      <c r="A2068" s="16" t="s">
        <v>84</v>
      </c>
      <c r="B2068" s="16">
        <v>0</v>
      </c>
      <c r="C2068" s="16">
        <v>0.25</v>
      </c>
    </row>
    <row r="2069" spans="1:3" x14ac:dyDescent="0.25">
      <c r="A2069" s="16" t="s">
        <v>6175</v>
      </c>
      <c r="B2069" s="16">
        <v>0</v>
      </c>
      <c r="C2069" s="16">
        <v>0.25</v>
      </c>
    </row>
    <row r="2070" spans="1:3" x14ac:dyDescent="0.25">
      <c r="A2070" s="16" t="s">
        <v>85</v>
      </c>
      <c r="B2070" s="16">
        <v>0</v>
      </c>
      <c r="C2070" s="16">
        <v>6.25E-2</v>
      </c>
    </row>
    <row r="2071" spans="1:3" x14ac:dyDescent="0.25">
      <c r="A2071" s="16" t="s">
        <v>6194</v>
      </c>
      <c r="B2071" s="16">
        <v>0</v>
      </c>
      <c r="C2071" s="16">
        <v>3.125E-2</v>
      </c>
    </row>
    <row r="2072" spans="1:3" x14ac:dyDescent="0.25">
      <c r="A2072" s="16" t="s">
        <v>6196</v>
      </c>
      <c r="B2072" s="16">
        <v>0</v>
      </c>
      <c r="C2072" s="16">
        <v>6.25E-2</v>
      </c>
    </row>
    <row r="2073" spans="1:3" x14ac:dyDescent="0.25">
      <c r="A2073" s="16" t="s">
        <v>5992</v>
      </c>
      <c r="B2073" s="16">
        <v>0</v>
      </c>
      <c r="C2073" s="16">
        <v>0.125</v>
      </c>
    </row>
    <row r="2074" spans="1:3" x14ac:dyDescent="0.25">
      <c r="A2074" s="16" t="s">
        <v>6507</v>
      </c>
      <c r="B2074" s="16">
        <v>0</v>
      </c>
      <c r="C2074" s="16">
        <v>6.25E-2</v>
      </c>
    </row>
    <row r="2075" spans="1:3" x14ac:dyDescent="0.25">
      <c r="A2075" s="16" t="s">
        <v>6509</v>
      </c>
      <c r="B2075" s="16">
        <v>0</v>
      </c>
      <c r="C2075" s="16">
        <v>6.25E-2</v>
      </c>
    </row>
    <row r="2076" spans="1:3" x14ac:dyDescent="0.25">
      <c r="A2076" s="16" t="s">
        <v>6150</v>
      </c>
      <c r="B2076" s="16">
        <v>0</v>
      </c>
      <c r="C2076" s="16">
        <v>0.25</v>
      </c>
    </row>
    <row r="2077" spans="1:3" x14ac:dyDescent="0.25">
      <c r="A2077" s="16" t="s">
        <v>6114</v>
      </c>
      <c r="B2077" s="16">
        <v>0</v>
      </c>
      <c r="C2077" s="16">
        <v>0.125</v>
      </c>
    </row>
    <row r="2078" spans="1:3" x14ac:dyDescent="0.25">
      <c r="A2078" s="16" t="s">
        <v>6284</v>
      </c>
      <c r="B2078" s="16">
        <v>0</v>
      </c>
      <c r="C2078" s="16">
        <v>0.5</v>
      </c>
    </row>
    <row r="2079" spans="1:3" x14ac:dyDescent="0.25">
      <c r="A2079" s="16" t="s">
        <v>6118</v>
      </c>
      <c r="B2079" s="16">
        <v>0</v>
      </c>
      <c r="C2079" s="16">
        <v>3.125E-2</v>
      </c>
    </row>
    <row r="2080" spans="1:3" x14ac:dyDescent="0.25">
      <c r="A2080" s="16" t="s">
        <v>6158</v>
      </c>
      <c r="B2080" s="16">
        <v>0</v>
      </c>
      <c r="C2080" s="16">
        <v>6.25E-2</v>
      </c>
    </row>
    <row r="2081" spans="1:3" x14ac:dyDescent="0.25">
      <c r="A2081" s="16" t="s">
        <v>214</v>
      </c>
      <c r="B2081" s="16">
        <v>0</v>
      </c>
      <c r="C2081" s="16">
        <v>0.5</v>
      </c>
    </row>
    <row r="2082" spans="1:3" x14ac:dyDescent="0.25">
      <c r="A2082" s="16" t="s">
        <v>6161</v>
      </c>
      <c r="B2082" s="16">
        <v>0</v>
      </c>
      <c r="C2082" s="16">
        <v>0.25</v>
      </c>
    </row>
    <row r="2083" spans="1:3" x14ac:dyDescent="0.25">
      <c r="A2083" s="16" t="s">
        <v>6505</v>
      </c>
      <c r="B2083" s="16">
        <v>0</v>
      </c>
      <c r="C2083" s="16">
        <v>0.5</v>
      </c>
    </row>
    <row r="2084" spans="1:3" x14ac:dyDescent="0.25">
      <c r="A2084" s="16" t="s">
        <v>6238</v>
      </c>
      <c r="B2084" s="16">
        <v>0</v>
      </c>
      <c r="C2084" s="16">
        <v>0.125</v>
      </c>
    </row>
    <row r="2085" spans="1:3" x14ac:dyDescent="0.25">
      <c r="A2085" s="16" t="s">
        <v>6240</v>
      </c>
      <c r="B2085" s="16">
        <v>0</v>
      </c>
      <c r="C2085" s="16">
        <v>0.25</v>
      </c>
    </row>
    <row r="2086" spans="1:3" x14ac:dyDescent="0.25">
      <c r="A2086" s="16" t="s">
        <v>6222</v>
      </c>
      <c r="B2086" s="16">
        <v>0</v>
      </c>
      <c r="C2086" s="16">
        <v>3.125E-2</v>
      </c>
    </row>
    <row r="2087" spans="1:3" x14ac:dyDescent="0.25">
      <c r="A2087" s="16" t="s">
        <v>6721</v>
      </c>
      <c r="B2087" s="16">
        <v>0</v>
      </c>
      <c r="C2087" s="16">
        <v>6.25E-2</v>
      </c>
    </row>
    <row r="2088" spans="1:3" x14ac:dyDescent="0.25">
      <c r="A2088" s="16" t="s">
        <v>6495</v>
      </c>
      <c r="B2088" s="16">
        <v>0</v>
      </c>
      <c r="C2088" s="16">
        <v>6.25E-2</v>
      </c>
    </row>
    <row r="2089" spans="1:3" x14ac:dyDescent="0.25">
      <c r="A2089" s="16" t="s">
        <v>86</v>
      </c>
      <c r="B2089" s="16">
        <v>0</v>
      </c>
      <c r="C2089" s="16">
        <v>0.5</v>
      </c>
    </row>
    <row r="2090" spans="1:3" x14ac:dyDescent="0.25">
      <c r="A2090" s="16" t="s">
        <v>6557</v>
      </c>
      <c r="B2090" s="16">
        <v>0</v>
      </c>
      <c r="C2090" s="16">
        <v>6.25E-2</v>
      </c>
    </row>
    <row r="2091" spans="1:3" x14ac:dyDescent="0.25">
      <c r="A2091" s="16" t="s">
        <v>6559</v>
      </c>
      <c r="B2091" s="16">
        <v>0</v>
      </c>
      <c r="C2091" s="16">
        <v>0.25</v>
      </c>
    </row>
    <row r="2092" spans="1:3" x14ac:dyDescent="0.25">
      <c r="A2092" s="16" t="s">
        <v>7984</v>
      </c>
      <c r="B2092" s="16">
        <v>0</v>
      </c>
      <c r="C2092" s="16">
        <v>6.25E-2</v>
      </c>
    </row>
    <row r="2093" spans="1:3" x14ac:dyDescent="0.25">
      <c r="A2093" s="16" t="s">
        <v>6561</v>
      </c>
      <c r="B2093" s="16">
        <v>0</v>
      </c>
      <c r="C2093" s="16">
        <v>6.25E-2</v>
      </c>
    </row>
    <row r="2094" spans="1:3" x14ac:dyDescent="0.25">
      <c r="A2094" s="16" t="s">
        <v>87</v>
      </c>
      <c r="B2094" s="16">
        <v>0</v>
      </c>
      <c r="C2094" s="16">
        <v>6.25E-2</v>
      </c>
    </row>
    <row r="2095" spans="1:3" x14ac:dyDescent="0.25">
      <c r="A2095" s="16" t="s">
        <v>6811</v>
      </c>
      <c r="B2095" s="16">
        <v>0</v>
      </c>
      <c r="C2095" s="16">
        <v>6.25E-2</v>
      </c>
    </row>
    <row r="2096" spans="1:3" x14ac:dyDescent="0.25">
      <c r="A2096" s="16" t="s">
        <v>6813</v>
      </c>
      <c r="B2096" s="16">
        <v>0</v>
      </c>
      <c r="C2096" s="16">
        <v>0.5</v>
      </c>
    </row>
    <row r="2097" spans="1:3" x14ac:dyDescent="0.25">
      <c r="A2097" s="16" t="s">
        <v>6606</v>
      </c>
      <c r="B2097" s="16">
        <v>0</v>
      </c>
      <c r="C2097" s="16">
        <v>0.25</v>
      </c>
    </row>
    <row r="2098" spans="1:3" x14ac:dyDescent="0.25">
      <c r="A2098" s="16" t="s">
        <v>6321</v>
      </c>
      <c r="B2098" s="16">
        <v>0</v>
      </c>
      <c r="C2098" s="16">
        <v>0.25</v>
      </c>
    </row>
    <row r="2099" spans="1:3" x14ac:dyDescent="0.25">
      <c r="A2099" s="16" t="s">
        <v>6492</v>
      </c>
      <c r="B2099" s="16">
        <v>0</v>
      </c>
      <c r="C2099" s="16">
        <v>6.25E-2</v>
      </c>
    </row>
    <row r="2100" spans="1:3" x14ac:dyDescent="0.25">
      <c r="A2100" s="16" t="s">
        <v>2706</v>
      </c>
      <c r="B2100" s="16">
        <v>0</v>
      </c>
      <c r="C2100" s="16">
        <v>0.05</v>
      </c>
    </row>
    <row r="2101" spans="1:3" x14ac:dyDescent="0.25">
      <c r="A2101" s="16" t="s">
        <v>7850</v>
      </c>
      <c r="B2101" s="16">
        <v>0</v>
      </c>
      <c r="C2101" s="16">
        <v>0.5</v>
      </c>
    </row>
    <row r="2102" spans="1:3" x14ac:dyDescent="0.25">
      <c r="A2102" s="16" t="s">
        <v>2708</v>
      </c>
      <c r="B2102" s="16">
        <v>0</v>
      </c>
      <c r="C2102" s="16">
        <v>0.01</v>
      </c>
    </row>
    <row r="2103" spans="1:3" x14ac:dyDescent="0.25">
      <c r="A2103" s="16" t="s">
        <v>7717</v>
      </c>
      <c r="B2103" s="16">
        <v>0</v>
      </c>
      <c r="C2103" s="16">
        <v>0.25</v>
      </c>
    </row>
    <row r="2104" spans="1:3" x14ac:dyDescent="0.25">
      <c r="A2104" s="16" t="s">
        <v>2710</v>
      </c>
      <c r="B2104" s="16">
        <v>0</v>
      </c>
      <c r="C2104" s="16">
        <v>0.05</v>
      </c>
    </row>
    <row r="2105" spans="1:3" x14ac:dyDescent="0.25">
      <c r="A2105" s="16" t="s">
        <v>2712</v>
      </c>
      <c r="B2105" s="16">
        <v>0</v>
      </c>
      <c r="C2105" s="16">
        <v>0.04</v>
      </c>
    </row>
    <row r="2106" spans="1:3" x14ac:dyDescent="0.25">
      <c r="A2106" s="16" t="s">
        <v>8376</v>
      </c>
      <c r="B2106" s="16">
        <v>0</v>
      </c>
      <c r="C2106" s="16">
        <v>0.04</v>
      </c>
    </row>
    <row r="2107" spans="1:3" x14ac:dyDescent="0.25">
      <c r="A2107" s="16" t="s">
        <v>2714</v>
      </c>
      <c r="B2107" s="16">
        <v>0</v>
      </c>
      <c r="C2107" s="16">
        <v>0.05</v>
      </c>
    </row>
    <row r="2108" spans="1:3" x14ac:dyDescent="0.25">
      <c r="A2108" s="16" t="s">
        <v>2716</v>
      </c>
      <c r="B2108" s="16">
        <v>0</v>
      </c>
      <c r="C2108" s="16">
        <v>0.03</v>
      </c>
    </row>
    <row r="2109" spans="1:3" x14ac:dyDescent="0.25">
      <c r="A2109" s="16" t="s">
        <v>2718</v>
      </c>
      <c r="B2109" s="16">
        <v>0</v>
      </c>
      <c r="C2109" s="16">
        <v>0.02</v>
      </c>
    </row>
    <row r="2110" spans="1:3" x14ac:dyDescent="0.25">
      <c r="A2110" s="16" t="s">
        <v>2720</v>
      </c>
      <c r="B2110" s="16">
        <v>0</v>
      </c>
      <c r="C2110" s="16">
        <v>0.05</v>
      </c>
    </row>
    <row r="2111" spans="1:3" x14ac:dyDescent="0.25">
      <c r="A2111" s="16" t="s">
        <v>2722</v>
      </c>
      <c r="B2111" s="16">
        <v>0</v>
      </c>
      <c r="C2111" s="16">
        <v>0.04</v>
      </c>
    </row>
    <row r="2112" spans="1:3" x14ac:dyDescent="0.25">
      <c r="A2112" s="16" t="s">
        <v>2724</v>
      </c>
      <c r="B2112" s="16">
        <v>0</v>
      </c>
      <c r="C2112" s="16">
        <v>0.04</v>
      </c>
    </row>
    <row r="2113" spans="1:3" x14ac:dyDescent="0.25">
      <c r="A2113" s="16" t="s">
        <v>7324</v>
      </c>
      <c r="B2113" s="16">
        <v>0</v>
      </c>
      <c r="C2113" s="16">
        <v>0.25</v>
      </c>
    </row>
    <row r="2114" spans="1:3" x14ac:dyDescent="0.25">
      <c r="A2114" s="16" t="s">
        <v>2726</v>
      </c>
      <c r="B2114" s="16">
        <v>0</v>
      </c>
      <c r="C2114" s="16">
        <v>0.04</v>
      </c>
    </row>
    <row r="2115" spans="1:3" x14ac:dyDescent="0.25">
      <c r="A2115" s="16" t="s">
        <v>2728</v>
      </c>
      <c r="B2115" s="16">
        <v>0</v>
      </c>
      <c r="C2115" s="16">
        <v>0.01</v>
      </c>
    </row>
    <row r="2116" spans="1:3" x14ac:dyDescent="0.25">
      <c r="A2116" s="16" t="s">
        <v>6212</v>
      </c>
      <c r="B2116" s="16">
        <v>0</v>
      </c>
      <c r="C2116" s="16">
        <v>0.5</v>
      </c>
    </row>
    <row r="2117" spans="1:3" x14ac:dyDescent="0.25">
      <c r="A2117" s="16" t="s">
        <v>6214</v>
      </c>
      <c r="B2117" s="16">
        <v>0</v>
      </c>
      <c r="C2117" s="16">
        <v>0.5</v>
      </c>
    </row>
    <row r="2118" spans="1:3" x14ac:dyDescent="0.25">
      <c r="A2118" s="16" t="s">
        <v>6309</v>
      </c>
      <c r="B2118" s="16">
        <v>0</v>
      </c>
      <c r="C2118" s="16">
        <v>3.125E-2</v>
      </c>
    </row>
    <row r="2119" spans="1:3" x14ac:dyDescent="0.25">
      <c r="A2119" s="16" t="s">
        <v>6311</v>
      </c>
      <c r="B2119" s="16">
        <v>0</v>
      </c>
      <c r="C2119" s="16">
        <v>0.25</v>
      </c>
    </row>
    <row r="2120" spans="1:3" x14ac:dyDescent="0.25">
      <c r="A2120" s="16" t="s">
        <v>2730</v>
      </c>
      <c r="B2120" s="16">
        <v>0</v>
      </c>
      <c r="C2120" s="16">
        <v>0.02</v>
      </c>
    </row>
    <row r="2121" spans="1:3" x14ac:dyDescent="0.25">
      <c r="A2121" s="16" t="s">
        <v>6582</v>
      </c>
      <c r="B2121" s="16">
        <v>0</v>
      </c>
      <c r="C2121" s="16">
        <v>0.125</v>
      </c>
    </row>
    <row r="2122" spans="1:3" x14ac:dyDescent="0.25">
      <c r="A2122" s="16" t="s">
        <v>6200</v>
      </c>
      <c r="B2122" s="16">
        <v>0</v>
      </c>
      <c r="C2122" s="16">
        <v>3.125E-2</v>
      </c>
    </row>
    <row r="2123" spans="1:3" x14ac:dyDescent="0.25">
      <c r="A2123" s="16" t="s">
        <v>6202</v>
      </c>
      <c r="B2123" s="16">
        <v>0</v>
      </c>
      <c r="C2123" s="16">
        <v>6.25E-2</v>
      </c>
    </row>
    <row r="2124" spans="1:3" x14ac:dyDescent="0.25">
      <c r="A2124" s="16" t="s">
        <v>6775</v>
      </c>
      <c r="B2124" s="16">
        <v>0</v>
      </c>
      <c r="C2124" s="16">
        <v>0.125</v>
      </c>
    </row>
    <row r="2125" spans="1:3" x14ac:dyDescent="0.25">
      <c r="A2125" s="16" t="s">
        <v>5961</v>
      </c>
      <c r="B2125" s="16">
        <v>0</v>
      </c>
      <c r="C2125" s="16">
        <v>6.25E-2</v>
      </c>
    </row>
    <row r="2126" spans="1:3" x14ac:dyDescent="0.25">
      <c r="A2126" s="16" t="s">
        <v>6116</v>
      </c>
      <c r="B2126" s="16">
        <v>0</v>
      </c>
      <c r="C2126" s="16">
        <v>6.25E-2</v>
      </c>
    </row>
    <row r="2127" spans="1:3" x14ac:dyDescent="0.25">
      <c r="A2127" s="16" t="s">
        <v>2732</v>
      </c>
      <c r="B2127" s="16">
        <v>0</v>
      </c>
      <c r="C2127" s="16">
        <v>0.04</v>
      </c>
    </row>
    <row r="2128" spans="1:3" x14ac:dyDescent="0.25">
      <c r="A2128" s="16" t="s">
        <v>2734</v>
      </c>
      <c r="B2128" s="16">
        <v>0</v>
      </c>
      <c r="C2128" s="16">
        <v>0.05</v>
      </c>
    </row>
    <row r="2129" spans="1:3" x14ac:dyDescent="0.25">
      <c r="A2129" s="16" t="s">
        <v>2736</v>
      </c>
      <c r="B2129" s="16">
        <v>0</v>
      </c>
      <c r="C2129" s="16">
        <v>0.04</v>
      </c>
    </row>
    <row r="2130" spans="1:3" x14ac:dyDescent="0.25">
      <c r="A2130" s="16" t="s">
        <v>7631</v>
      </c>
      <c r="B2130" s="16">
        <v>0</v>
      </c>
      <c r="C2130" s="16">
        <v>0.5</v>
      </c>
    </row>
    <row r="2131" spans="1:3" x14ac:dyDescent="0.25">
      <c r="A2131" s="16" t="s">
        <v>6656</v>
      </c>
      <c r="B2131" s="16">
        <v>0</v>
      </c>
      <c r="C2131" s="16">
        <v>0.25</v>
      </c>
    </row>
    <row r="2132" spans="1:3" x14ac:dyDescent="0.25">
      <c r="A2132" s="16" t="s">
        <v>7633</v>
      </c>
      <c r="B2132" s="16">
        <v>0</v>
      </c>
      <c r="C2132" s="16">
        <v>0.5</v>
      </c>
    </row>
    <row r="2133" spans="1:3" x14ac:dyDescent="0.25">
      <c r="A2133" s="16" t="s">
        <v>2738</v>
      </c>
      <c r="B2133" s="16">
        <v>0</v>
      </c>
      <c r="C2133" s="16">
        <v>0.01</v>
      </c>
    </row>
    <row r="2134" spans="1:3" x14ac:dyDescent="0.25">
      <c r="A2134" s="16" t="s">
        <v>2740</v>
      </c>
      <c r="B2134" s="16">
        <v>0</v>
      </c>
      <c r="C2134" s="16">
        <v>0.05</v>
      </c>
    </row>
    <row r="2135" spans="1:3" x14ac:dyDescent="0.25">
      <c r="A2135" s="16" t="s">
        <v>7322</v>
      </c>
      <c r="B2135" s="16">
        <v>0</v>
      </c>
      <c r="C2135" s="16">
        <v>6.25E-2</v>
      </c>
    </row>
    <row r="2136" spans="1:3" x14ac:dyDescent="0.25">
      <c r="A2136" s="16" t="s">
        <v>2742</v>
      </c>
      <c r="B2136" s="16">
        <v>0</v>
      </c>
      <c r="C2136" s="16">
        <v>0.05</v>
      </c>
    </row>
    <row r="2137" spans="1:3" x14ac:dyDescent="0.25">
      <c r="A2137" s="16" t="s">
        <v>2744</v>
      </c>
      <c r="B2137" s="16">
        <v>0</v>
      </c>
      <c r="C2137" s="16">
        <v>0.05</v>
      </c>
    </row>
    <row r="2138" spans="1:3" x14ac:dyDescent="0.25">
      <c r="A2138" s="16" t="s">
        <v>6428</v>
      </c>
      <c r="B2138" s="16">
        <v>0</v>
      </c>
      <c r="C2138" s="16">
        <v>0.5</v>
      </c>
    </row>
    <row r="2139" spans="1:3" x14ac:dyDescent="0.25">
      <c r="A2139" s="16" t="s">
        <v>2746</v>
      </c>
      <c r="B2139" s="16">
        <v>0</v>
      </c>
      <c r="C2139" s="16">
        <v>0.04</v>
      </c>
    </row>
    <row r="2140" spans="1:3" x14ac:dyDescent="0.25">
      <c r="A2140" s="16" t="s">
        <v>6660</v>
      </c>
      <c r="B2140" s="16">
        <v>0</v>
      </c>
      <c r="C2140" s="16">
        <v>6.25E-2</v>
      </c>
    </row>
    <row r="2141" spans="1:3" x14ac:dyDescent="0.25">
      <c r="A2141" s="16" t="s">
        <v>88</v>
      </c>
      <c r="B2141" s="16">
        <v>0</v>
      </c>
      <c r="C2141" s="16">
        <v>3.125E-2</v>
      </c>
    </row>
    <row r="2142" spans="1:3" x14ac:dyDescent="0.25">
      <c r="A2142" s="16" t="s">
        <v>7638</v>
      </c>
      <c r="B2142" s="16">
        <v>0</v>
      </c>
      <c r="C2142" s="16">
        <v>0.125</v>
      </c>
    </row>
    <row r="2143" spans="1:3" x14ac:dyDescent="0.25">
      <c r="A2143" s="16" t="s">
        <v>6662</v>
      </c>
      <c r="B2143" s="16">
        <v>0</v>
      </c>
      <c r="C2143" s="16">
        <v>0.125</v>
      </c>
    </row>
    <row r="2144" spans="1:3" x14ac:dyDescent="0.25">
      <c r="A2144" s="16" t="s">
        <v>2748</v>
      </c>
      <c r="B2144" s="16">
        <v>0</v>
      </c>
      <c r="C2144" s="16">
        <v>0.04</v>
      </c>
    </row>
    <row r="2145" spans="1:3" x14ac:dyDescent="0.25">
      <c r="A2145" s="16" t="s">
        <v>7711</v>
      </c>
      <c r="B2145" s="16">
        <v>0</v>
      </c>
      <c r="C2145" s="16">
        <v>3.125E-2</v>
      </c>
    </row>
    <row r="2146" spans="1:3" x14ac:dyDescent="0.25">
      <c r="A2146" s="16" t="s">
        <v>5782</v>
      </c>
      <c r="B2146" s="16">
        <v>0</v>
      </c>
      <c r="C2146" s="16">
        <v>0.25</v>
      </c>
    </row>
    <row r="2147" spans="1:3" x14ac:dyDescent="0.25">
      <c r="A2147" s="16" t="s">
        <v>5940</v>
      </c>
      <c r="B2147" s="16">
        <v>0</v>
      </c>
      <c r="C2147" s="16">
        <v>6.25E-2</v>
      </c>
    </row>
    <row r="2148" spans="1:3" x14ac:dyDescent="0.25">
      <c r="A2148" s="16" t="s">
        <v>7713</v>
      </c>
      <c r="B2148" s="16">
        <v>0</v>
      </c>
      <c r="C2148" s="16">
        <v>0.5</v>
      </c>
    </row>
    <row r="2149" spans="1:3" x14ac:dyDescent="0.25">
      <c r="A2149" s="16" t="s">
        <v>5887</v>
      </c>
      <c r="B2149" s="16">
        <v>0</v>
      </c>
      <c r="C2149" s="16">
        <v>0.125</v>
      </c>
    </row>
    <row r="2150" spans="1:3" x14ac:dyDescent="0.25">
      <c r="A2150" s="16" t="s">
        <v>5889</v>
      </c>
      <c r="B2150" s="16">
        <v>0</v>
      </c>
      <c r="C2150" s="16">
        <v>0.25</v>
      </c>
    </row>
    <row r="2151" spans="1:3" x14ac:dyDescent="0.25">
      <c r="A2151" s="16" t="s">
        <v>2750</v>
      </c>
      <c r="B2151" s="16">
        <v>0</v>
      </c>
      <c r="C2151" s="16">
        <v>0.04</v>
      </c>
    </row>
    <row r="2152" spans="1:3" x14ac:dyDescent="0.25">
      <c r="A2152" s="16" t="s">
        <v>7572</v>
      </c>
      <c r="B2152" s="16">
        <v>0</v>
      </c>
      <c r="C2152" s="16">
        <v>0.5</v>
      </c>
    </row>
    <row r="2153" spans="1:3" x14ac:dyDescent="0.25">
      <c r="A2153" s="16" t="s">
        <v>6269</v>
      </c>
      <c r="B2153" s="16">
        <v>0</v>
      </c>
      <c r="C2153" s="16">
        <v>0.125</v>
      </c>
    </row>
    <row r="2154" spans="1:3" x14ac:dyDescent="0.25">
      <c r="A2154" s="16" t="s">
        <v>6271</v>
      </c>
      <c r="B2154" s="16">
        <v>0</v>
      </c>
      <c r="C2154" s="16">
        <v>0.5</v>
      </c>
    </row>
    <row r="2155" spans="1:3" x14ac:dyDescent="0.25">
      <c r="A2155" s="16" t="s">
        <v>6273</v>
      </c>
      <c r="B2155" s="16">
        <v>0</v>
      </c>
      <c r="C2155" s="16">
        <v>0.25</v>
      </c>
    </row>
    <row r="2156" spans="1:3" x14ac:dyDescent="0.25">
      <c r="A2156" s="16" t="s">
        <v>6658</v>
      </c>
      <c r="B2156" s="16">
        <v>0</v>
      </c>
      <c r="C2156" s="16">
        <v>6.25E-2</v>
      </c>
    </row>
    <row r="2157" spans="1:3" x14ac:dyDescent="0.25">
      <c r="A2157" s="16" t="s">
        <v>2752</v>
      </c>
      <c r="B2157" s="16">
        <v>0</v>
      </c>
      <c r="C2157" s="16">
        <v>0.04</v>
      </c>
    </row>
    <row r="2158" spans="1:3" x14ac:dyDescent="0.25">
      <c r="A2158" s="16" t="s">
        <v>2754</v>
      </c>
      <c r="B2158" s="16">
        <v>0</v>
      </c>
      <c r="C2158" s="16">
        <v>0.01</v>
      </c>
    </row>
    <row r="2159" spans="1:3" x14ac:dyDescent="0.25">
      <c r="A2159" s="16" t="s">
        <v>89</v>
      </c>
      <c r="B2159" s="16">
        <v>0</v>
      </c>
      <c r="C2159" s="16">
        <v>0.25</v>
      </c>
    </row>
    <row r="2160" spans="1:3" x14ac:dyDescent="0.25">
      <c r="A2160" s="16" t="s">
        <v>2756</v>
      </c>
      <c r="B2160" s="16">
        <v>0</v>
      </c>
      <c r="C2160" s="16">
        <v>0.03</v>
      </c>
    </row>
    <row r="2161" spans="1:3" x14ac:dyDescent="0.25">
      <c r="A2161" s="16" t="s">
        <v>2758</v>
      </c>
      <c r="B2161" s="16">
        <v>0</v>
      </c>
      <c r="C2161" s="16">
        <v>0.05</v>
      </c>
    </row>
    <row r="2162" spans="1:3" x14ac:dyDescent="0.25">
      <c r="A2162" s="16" t="s">
        <v>2760</v>
      </c>
      <c r="B2162" s="16">
        <v>0</v>
      </c>
      <c r="C2162" s="16">
        <v>0.04</v>
      </c>
    </row>
    <row r="2163" spans="1:3" x14ac:dyDescent="0.25">
      <c r="A2163" s="16" t="s">
        <v>2762</v>
      </c>
      <c r="B2163" s="16">
        <v>0</v>
      </c>
      <c r="C2163" s="16">
        <v>0.01</v>
      </c>
    </row>
    <row r="2164" spans="1:3" x14ac:dyDescent="0.25">
      <c r="A2164" s="16" t="s">
        <v>2764</v>
      </c>
      <c r="B2164" s="16">
        <v>0</v>
      </c>
      <c r="C2164" s="16">
        <v>0.03</v>
      </c>
    </row>
    <row r="2165" spans="1:3" x14ac:dyDescent="0.25">
      <c r="A2165" s="16" t="s">
        <v>2766</v>
      </c>
      <c r="B2165" s="16">
        <v>0</v>
      </c>
      <c r="C2165" s="16">
        <v>0.03</v>
      </c>
    </row>
    <row r="2166" spans="1:3" x14ac:dyDescent="0.25">
      <c r="A2166" s="16" t="s">
        <v>6323</v>
      </c>
      <c r="B2166" s="16">
        <v>0</v>
      </c>
      <c r="C2166" s="16">
        <v>0.5</v>
      </c>
    </row>
    <row r="2167" spans="1:3" x14ac:dyDescent="0.25">
      <c r="A2167" s="16" t="s">
        <v>2768</v>
      </c>
      <c r="B2167" s="16">
        <v>0</v>
      </c>
      <c r="C2167" s="16">
        <v>0.03</v>
      </c>
    </row>
    <row r="2168" spans="1:3" x14ac:dyDescent="0.25">
      <c r="A2168" s="16" t="s">
        <v>5963</v>
      </c>
      <c r="B2168" s="16">
        <v>0</v>
      </c>
      <c r="C2168" s="16">
        <v>0.125</v>
      </c>
    </row>
    <row r="2169" spans="1:3" x14ac:dyDescent="0.25">
      <c r="A2169" s="16" t="s">
        <v>5965</v>
      </c>
      <c r="B2169" s="16">
        <v>0</v>
      </c>
      <c r="C2169" s="16">
        <v>0.125</v>
      </c>
    </row>
    <row r="2170" spans="1:3" x14ac:dyDescent="0.25">
      <c r="A2170" s="16" t="s">
        <v>2770</v>
      </c>
      <c r="B2170" s="16">
        <v>0</v>
      </c>
      <c r="C2170" s="16">
        <v>0.03</v>
      </c>
    </row>
    <row r="2171" spans="1:3" x14ac:dyDescent="0.25">
      <c r="A2171" s="16" t="s">
        <v>5813</v>
      </c>
      <c r="B2171" s="16">
        <v>0</v>
      </c>
      <c r="C2171" s="16">
        <v>3.125E-2</v>
      </c>
    </row>
    <row r="2172" spans="1:3" x14ac:dyDescent="0.25">
      <c r="A2172" s="16" t="s">
        <v>2772</v>
      </c>
      <c r="B2172" s="16">
        <v>0</v>
      </c>
      <c r="C2172" s="16">
        <v>0.02</v>
      </c>
    </row>
    <row r="2173" spans="1:3" x14ac:dyDescent="0.25">
      <c r="A2173" s="16" t="s">
        <v>2774</v>
      </c>
      <c r="B2173" s="16">
        <v>0</v>
      </c>
      <c r="C2173" s="16">
        <v>0.03</v>
      </c>
    </row>
    <row r="2174" spans="1:3" x14ac:dyDescent="0.25">
      <c r="A2174" s="16" t="s">
        <v>5815</v>
      </c>
      <c r="B2174" s="16">
        <v>0</v>
      </c>
      <c r="C2174" s="16">
        <v>0.25</v>
      </c>
    </row>
    <row r="2175" spans="1:3" x14ac:dyDescent="0.25">
      <c r="A2175" s="16" t="s">
        <v>180</v>
      </c>
      <c r="B2175" s="16">
        <v>0</v>
      </c>
      <c r="C2175" s="16">
        <v>3.125E-2</v>
      </c>
    </row>
    <row r="2176" spans="1:3" x14ac:dyDescent="0.25">
      <c r="A2176" s="16" t="s">
        <v>5917</v>
      </c>
      <c r="B2176" s="16">
        <v>0</v>
      </c>
      <c r="C2176" s="16">
        <v>3.125E-2</v>
      </c>
    </row>
    <row r="2177" spans="1:3" x14ac:dyDescent="0.25">
      <c r="A2177" s="16" t="s">
        <v>6604</v>
      </c>
      <c r="B2177" s="16">
        <v>0</v>
      </c>
      <c r="C2177" s="16">
        <v>3.125E-2</v>
      </c>
    </row>
    <row r="2178" spans="1:3" x14ac:dyDescent="0.25">
      <c r="A2178" s="16" t="s">
        <v>6319</v>
      </c>
      <c r="B2178" s="16">
        <v>0</v>
      </c>
      <c r="C2178" s="16">
        <v>3.125E-2</v>
      </c>
    </row>
    <row r="2179" spans="1:3" x14ac:dyDescent="0.25">
      <c r="A2179" s="16" t="s">
        <v>6817</v>
      </c>
      <c r="B2179" s="16">
        <v>0</v>
      </c>
      <c r="C2179" s="16">
        <v>6.25E-2</v>
      </c>
    </row>
    <row r="2180" spans="1:3" x14ac:dyDescent="0.25">
      <c r="A2180" s="16" t="s">
        <v>7510</v>
      </c>
      <c r="B2180" s="16">
        <v>0</v>
      </c>
      <c r="C2180" s="16">
        <v>3.125E-2</v>
      </c>
    </row>
    <row r="2181" spans="1:3" x14ac:dyDescent="0.25">
      <c r="A2181" s="16" t="s">
        <v>2776</v>
      </c>
      <c r="B2181" s="16">
        <v>0</v>
      </c>
      <c r="C2181" s="16">
        <v>0.01</v>
      </c>
    </row>
    <row r="2182" spans="1:3" x14ac:dyDescent="0.25">
      <c r="A2182" s="16" t="s">
        <v>2778</v>
      </c>
      <c r="B2182" s="16">
        <v>0</v>
      </c>
      <c r="C2182" s="16">
        <v>0.01</v>
      </c>
    </row>
    <row r="2183" spans="1:3" x14ac:dyDescent="0.25">
      <c r="A2183" s="16" t="s">
        <v>2780</v>
      </c>
      <c r="B2183" s="16">
        <v>0</v>
      </c>
      <c r="C2183" s="16">
        <v>0.05</v>
      </c>
    </row>
    <row r="2184" spans="1:3" x14ac:dyDescent="0.25">
      <c r="A2184" s="16" t="s">
        <v>2782</v>
      </c>
      <c r="B2184" s="16">
        <v>0</v>
      </c>
      <c r="C2184" s="16">
        <v>0.04</v>
      </c>
    </row>
    <row r="2185" spans="1:3" x14ac:dyDescent="0.25">
      <c r="A2185" s="16" t="s">
        <v>2784</v>
      </c>
      <c r="B2185" s="16">
        <v>0</v>
      </c>
      <c r="C2185" s="16">
        <v>0.02</v>
      </c>
    </row>
    <row r="2186" spans="1:3" x14ac:dyDescent="0.25">
      <c r="A2186" s="16" t="s">
        <v>6173</v>
      </c>
      <c r="B2186" s="16">
        <v>0</v>
      </c>
      <c r="C2186" s="16">
        <v>0.125</v>
      </c>
    </row>
    <row r="2187" spans="1:3" x14ac:dyDescent="0.25">
      <c r="A2187" s="16" t="s">
        <v>2786</v>
      </c>
      <c r="B2187" s="16">
        <v>0</v>
      </c>
      <c r="C2187" s="16">
        <v>0.03</v>
      </c>
    </row>
    <row r="2188" spans="1:3" x14ac:dyDescent="0.25">
      <c r="A2188" s="16" t="s">
        <v>2788</v>
      </c>
      <c r="B2188" s="16">
        <v>0</v>
      </c>
      <c r="C2188" s="16">
        <v>0.03</v>
      </c>
    </row>
    <row r="2189" spans="1:3" x14ac:dyDescent="0.25">
      <c r="A2189" s="16" t="s">
        <v>2790</v>
      </c>
      <c r="B2189" s="16">
        <v>0</v>
      </c>
      <c r="C2189" s="16">
        <v>0.05</v>
      </c>
    </row>
    <row r="2190" spans="1:3" x14ac:dyDescent="0.25">
      <c r="A2190" s="16" t="s">
        <v>2792</v>
      </c>
      <c r="B2190" s="16">
        <v>0</v>
      </c>
      <c r="C2190" s="16">
        <v>0.04</v>
      </c>
    </row>
    <row r="2191" spans="1:3" x14ac:dyDescent="0.25">
      <c r="A2191" s="16" t="s">
        <v>6148</v>
      </c>
      <c r="B2191" s="16">
        <v>0</v>
      </c>
      <c r="C2191" s="16">
        <v>0.5</v>
      </c>
    </row>
    <row r="2192" spans="1:3" x14ac:dyDescent="0.25">
      <c r="A2192" s="16" t="s">
        <v>2794</v>
      </c>
      <c r="B2192" s="16">
        <v>0</v>
      </c>
      <c r="C2192" s="16">
        <v>0.02</v>
      </c>
    </row>
    <row r="2193" spans="1:3" x14ac:dyDescent="0.25">
      <c r="A2193" s="16" t="s">
        <v>6036</v>
      </c>
      <c r="B2193" s="16">
        <v>0</v>
      </c>
      <c r="C2193" s="16">
        <v>6.25E-2</v>
      </c>
    </row>
    <row r="2194" spans="1:3" x14ac:dyDescent="0.25">
      <c r="A2194" s="16" t="s">
        <v>2796</v>
      </c>
      <c r="B2194" s="16">
        <v>0</v>
      </c>
      <c r="C2194" s="16">
        <v>0.02</v>
      </c>
    </row>
    <row r="2195" spans="1:3" x14ac:dyDescent="0.25">
      <c r="A2195" s="16" t="s">
        <v>2798</v>
      </c>
      <c r="B2195" s="16">
        <v>0</v>
      </c>
      <c r="C2195" s="16">
        <v>0.05</v>
      </c>
    </row>
    <row r="2196" spans="1:3" x14ac:dyDescent="0.25">
      <c r="A2196" s="16" t="s">
        <v>5905</v>
      </c>
      <c r="B2196" s="16">
        <v>0</v>
      </c>
      <c r="C2196" s="16">
        <v>6.25E-2</v>
      </c>
    </row>
    <row r="2197" spans="1:3" x14ac:dyDescent="0.25">
      <c r="A2197" s="16" t="s">
        <v>8234</v>
      </c>
      <c r="B2197" s="16">
        <v>0</v>
      </c>
      <c r="C2197" s="16">
        <v>0.02</v>
      </c>
    </row>
    <row r="2198" spans="1:3" x14ac:dyDescent="0.25">
      <c r="A2198" s="16" t="s">
        <v>2800</v>
      </c>
      <c r="B2198" s="16">
        <v>0</v>
      </c>
      <c r="C2198" s="16">
        <v>0.01</v>
      </c>
    </row>
    <row r="2199" spans="1:3" x14ac:dyDescent="0.25">
      <c r="A2199" s="16" t="s">
        <v>6555</v>
      </c>
      <c r="B2199" s="16">
        <v>0</v>
      </c>
      <c r="C2199" s="16">
        <v>0.5</v>
      </c>
    </row>
    <row r="2200" spans="1:3" x14ac:dyDescent="0.25">
      <c r="A2200" s="16" t="s">
        <v>6803</v>
      </c>
      <c r="B2200" s="16">
        <v>0</v>
      </c>
      <c r="C2200" s="16">
        <v>0.5</v>
      </c>
    </row>
    <row r="2201" spans="1:3" x14ac:dyDescent="0.25">
      <c r="A2201" s="16" t="s">
        <v>2802</v>
      </c>
      <c r="B2201" s="16">
        <v>0</v>
      </c>
      <c r="C2201" s="16">
        <v>0.04</v>
      </c>
    </row>
    <row r="2202" spans="1:3" x14ac:dyDescent="0.25">
      <c r="A2202" s="16" t="s">
        <v>2804</v>
      </c>
      <c r="B2202" s="16">
        <v>0</v>
      </c>
      <c r="C2202" s="16">
        <v>0.05</v>
      </c>
    </row>
    <row r="2203" spans="1:3" x14ac:dyDescent="0.25">
      <c r="A2203" s="16" t="s">
        <v>6805</v>
      </c>
      <c r="B2203" s="16">
        <v>0</v>
      </c>
      <c r="C2203" s="16">
        <v>0.125</v>
      </c>
    </row>
    <row r="2204" spans="1:3" x14ac:dyDescent="0.25">
      <c r="A2204" s="16" t="s">
        <v>2806</v>
      </c>
      <c r="B2204" s="16">
        <v>0</v>
      </c>
      <c r="C2204" s="16">
        <v>0.01</v>
      </c>
    </row>
    <row r="2205" spans="1:3" x14ac:dyDescent="0.25">
      <c r="A2205" s="16" t="s">
        <v>2808</v>
      </c>
      <c r="B2205" s="16">
        <v>0</v>
      </c>
      <c r="C2205" s="16">
        <v>0.05</v>
      </c>
    </row>
    <row r="2206" spans="1:3" x14ac:dyDescent="0.25">
      <c r="A2206" s="16" t="s">
        <v>2810</v>
      </c>
      <c r="B2206" s="16">
        <v>0</v>
      </c>
      <c r="C2206" s="16">
        <v>0.05</v>
      </c>
    </row>
    <row r="2207" spans="1:3" x14ac:dyDescent="0.25">
      <c r="A2207" s="16" t="s">
        <v>90</v>
      </c>
      <c r="B2207" s="16">
        <v>0</v>
      </c>
      <c r="C2207" s="16">
        <v>0.03</v>
      </c>
    </row>
    <row r="2208" spans="1:3" x14ac:dyDescent="0.25">
      <c r="A2208" s="16" t="s">
        <v>2813</v>
      </c>
      <c r="B2208" s="16">
        <v>0</v>
      </c>
      <c r="C2208" s="16">
        <v>0.01</v>
      </c>
    </row>
    <row r="2209" spans="1:3" x14ac:dyDescent="0.25">
      <c r="A2209" s="16" t="s">
        <v>2815</v>
      </c>
      <c r="B2209" s="16">
        <v>0</v>
      </c>
      <c r="C2209" s="16">
        <v>0.05</v>
      </c>
    </row>
    <row r="2210" spans="1:3" x14ac:dyDescent="0.25">
      <c r="A2210" s="16" t="s">
        <v>2817</v>
      </c>
      <c r="B2210" s="16">
        <v>0</v>
      </c>
      <c r="C2210" s="16">
        <v>0.02</v>
      </c>
    </row>
    <row r="2211" spans="1:3" x14ac:dyDescent="0.25">
      <c r="A2211" s="16" t="s">
        <v>2819</v>
      </c>
      <c r="B2211" s="16">
        <v>0</v>
      </c>
      <c r="C2211" s="16">
        <v>0.03</v>
      </c>
    </row>
    <row r="2212" spans="1:3" x14ac:dyDescent="0.25">
      <c r="A2212" s="16" t="s">
        <v>2821</v>
      </c>
      <c r="B2212" s="16">
        <v>0</v>
      </c>
      <c r="C2212" s="16">
        <v>0.04</v>
      </c>
    </row>
    <row r="2213" spans="1:3" x14ac:dyDescent="0.25">
      <c r="A2213" s="16" t="s">
        <v>6553</v>
      </c>
      <c r="B2213" s="16">
        <v>0</v>
      </c>
      <c r="C2213" s="16">
        <v>0.25</v>
      </c>
    </row>
    <row r="2214" spans="1:3" x14ac:dyDescent="0.25">
      <c r="A2214" s="16" t="s">
        <v>8121</v>
      </c>
      <c r="B2214" s="16">
        <v>0</v>
      </c>
      <c r="C2214" s="16">
        <v>0.03</v>
      </c>
    </row>
    <row r="2215" spans="1:3" x14ac:dyDescent="0.25">
      <c r="A2215" s="16" t="s">
        <v>2823</v>
      </c>
      <c r="B2215" s="16">
        <v>0</v>
      </c>
      <c r="C2215" s="16">
        <v>0.01</v>
      </c>
    </row>
    <row r="2216" spans="1:3" x14ac:dyDescent="0.25">
      <c r="A2216" s="16" t="s">
        <v>2825</v>
      </c>
      <c r="B2216" s="16">
        <v>0</v>
      </c>
      <c r="C2216" s="16">
        <v>0.05</v>
      </c>
    </row>
    <row r="2217" spans="1:3" x14ac:dyDescent="0.25">
      <c r="A2217" s="16" t="s">
        <v>2827</v>
      </c>
      <c r="B2217" s="16">
        <v>0</v>
      </c>
      <c r="C2217" s="16">
        <v>0.04</v>
      </c>
    </row>
    <row r="2218" spans="1:3" x14ac:dyDescent="0.25">
      <c r="A2218" s="16" t="s">
        <v>2829</v>
      </c>
      <c r="B2218" s="16">
        <v>0</v>
      </c>
      <c r="C2218" s="16">
        <v>0.05</v>
      </c>
    </row>
    <row r="2219" spans="1:3" x14ac:dyDescent="0.25">
      <c r="A2219" s="16" t="s">
        <v>2831</v>
      </c>
      <c r="B2219" s="16">
        <v>0</v>
      </c>
      <c r="C2219" s="16">
        <v>0.01</v>
      </c>
    </row>
    <row r="2220" spans="1:3" x14ac:dyDescent="0.25">
      <c r="A2220" s="16" t="s">
        <v>5996</v>
      </c>
      <c r="B2220" s="16">
        <v>0</v>
      </c>
      <c r="C2220" s="16">
        <v>0.125</v>
      </c>
    </row>
    <row r="2221" spans="1:3" x14ac:dyDescent="0.25">
      <c r="A2221" s="16" t="s">
        <v>2833</v>
      </c>
      <c r="B2221" s="16">
        <v>0</v>
      </c>
      <c r="C2221" s="16">
        <v>0.01</v>
      </c>
    </row>
    <row r="2222" spans="1:3" x14ac:dyDescent="0.25">
      <c r="A2222" s="16" t="s">
        <v>2835</v>
      </c>
      <c r="B2222" s="16">
        <v>0</v>
      </c>
      <c r="C2222" s="16">
        <v>0.01</v>
      </c>
    </row>
    <row r="2223" spans="1:3" x14ac:dyDescent="0.25">
      <c r="A2223" s="16" t="s">
        <v>2837</v>
      </c>
      <c r="B2223" s="16">
        <v>0</v>
      </c>
      <c r="C2223" s="16">
        <v>0.01</v>
      </c>
    </row>
    <row r="2224" spans="1:3" x14ac:dyDescent="0.25">
      <c r="A2224" s="16" t="s">
        <v>2839</v>
      </c>
      <c r="B2224" s="16">
        <v>0</v>
      </c>
      <c r="C2224" s="16">
        <v>0.01</v>
      </c>
    </row>
    <row r="2225" spans="1:3" x14ac:dyDescent="0.25">
      <c r="A2225" s="16" t="s">
        <v>2841</v>
      </c>
      <c r="B2225" s="16">
        <v>0</v>
      </c>
      <c r="C2225" s="16">
        <v>0.04</v>
      </c>
    </row>
    <row r="2226" spans="1:3" x14ac:dyDescent="0.25">
      <c r="A2226" s="16" t="s">
        <v>2843</v>
      </c>
      <c r="B2226" s="16">
        <v>0</v>
      </c>
      <c r="C2226" s="16">
        <v>0.01</v>
      </c>
    </row>
    <row r="2227" spans="1:3" x14ac:dyDescent="0.25">
      <c r="A2227" s="16" t="s">
        <v>8091</v>
      </c>
      <c r="B2227" s="16">
        <v>0</v>
      </c>
      <c r="C2227" s="16">
        <v>0.5</v>
      </c>
    </row>
    <row r="2228" spans="1:3" x14ac:dyDescent="0.25">
      <c r="A2228" s="16" t="s">
        <v>8236</v>
      </c>
      <c r="B2228" s="16">
        <v>0</v>
      </c>
      <c r="C2228" s="16">
        <v>0.04</v>
      </c>
    </row>
    <row r="2229" spans="1:3" x14ac:dyDescent="0.25">
      <c r="A2229" s="16" t="s">
        <v>6807</v>
      </c>
      <c r="B2229" s="16">
        <v>0</v>
      </c>
      <c r="C2229" s="16">
        <v>3.125E-2</v>
      </c>
    </row>
    <row r="2230" spans="1:3" x14ac:dyDescent="0.25">
      <c r="A2230" s="16" t="s">
        <v>8238</v>
      </c>
      <c r="B2230" s="16">
        <v>0</v>
      </c>
      <c r="C2230" s="16">
        <v>0.03</v>
      </c>
    </row>
    <row r="2231" spans="1:3" x14ac:dyDescent="0.25">
      <c r="A2231" s="16" t="s">
        <v>8220</v>
      </c>
      <c r="B2231" s="16">
        <v>0</v>
      </c>
      <c r="C2231" s="16">
        <v>0.02</v>
      </c>
    </row>
    <row r="2232" spans="1:3" x14ac:dyDescent="0.25">
      <c r="A2232" s="16" t="s">
        <v>6640</v>
      </c>
      <c r="B2232" s="16">
        <v>0</v>
      </c>
      <c r="C2232" s="16">
        <v>0.125</v>
      </c>
    </row>
    <row r="2233" spans="1:3" x14ac:dyDescent="0.25">
      <c r="A2233" s="16" t="s">
        <v>2845</v>
      </c>
      <c r="B2233" s="16">
        <v>0</v>
      </c>
      <c r="C2233" s="16">
        <v>0.04</v>
      </c>
    </row>
    <row r="2234" spans="1:3" x14ac:dyDescent="0.25">
      <c r="A2234" s="16" t="s">
        <v>2847</v>
      </c>
      <c r="B2234" s="16">
        <v>0</v>
      </c>
      <c r="C2234" s="16">
        <v>0.02</v>
      </c>
    </row>
    <row r="2235" spans="1:3" x14ac:dyDescent="0.25">
      <c r="A2235" s="16" t="s">
        <v>2849</v>
      </c>
      <c r="B2235" s="16">
        <v>0</v>
      </c>
      <c r="C2235" s="16">
        <v>0.01</v>
      </c>
    </row>
    <row r="2236" spans="1:3" x14ac:dyDescent="0.25">
      <c r="A2236" s="16" t="s">
        <v>5994</v>
      </c>
      <c r="B2236" s="16">
        <v>0</v>
      </c>
      <c r="C2236" s="16">
        <v>6.25E-2</v>
      </c>
    </row>
    <row r="2237" spans="1:3" x14ac:dyDescent="0.25">
      <c r="A2237" s="16" t="s">
        <v>2851</v>
      </c>
      <c r="B2237" s="16">
        <v>0</v>
      </c>
      <c r="C2237" s="16">
        <v>0.01</v>
      </c>
    </row>
    <row r="2238" spans="1:3" x14ac:dyDescent="0.25">
      <c r="A2238" s="16" t="s">
        <v>6511</v>
      </c>
      <c r="B2238" s="16">
        <v>0</v>
      </c>
      <c r="C2238" s="16">
        <v>0.5</v>
      </c>
    </row>
    <row r="2239" spans="1:3" x14ac:dyDescent="0.25">
      <c r="A2239" s="16" t="s">
        <v>2853</v>
      </c>
      <c r="B2239" s="16">
        <v>0</v>
      </c>
      <c r="C2239" s="16">
        <v>0.05</v>
      </c>
    </row>
    <row r="2240" spans="1:3" x14ac:dyDescent="0.25">
      <c r="A2240" s="16" t="s">
        <v>2855</v>
      </c>
      <c r="B2240" s="16">
        <v>0</v>
      </c>
      <c r="C2240" s="16">
        <v>0.02</v>
      </c>
    </row>
    <row r="2241" spans="1:3" x14ac:dyDescent="0.25">
      <c r="A2241" s="16" t="s">
        <v>2857</v>
      </c>
      <c r="B2241" s="16">
        <v>0</v>
      </c>
      <c r="C2241" s="16">
        <v>0.03</v>
      </c>
    </row>
    <row r="2242" spans="1:3" x14ac:dyDescent="0.25">
      <c r="A2242" s="16" t="s">
        <v>6797</v>
      </c>
      <c r="B2242" s="16">
        <v>0</v>
      </c>
      <c r="C2242" s="16">
        <v>3.125E-2</v>
      </c>
    </row>
    <row r="2243" spans="1:3" x14ac:dyDescent="0.25">
      <c r="A2243" s="16" t="s">
        <v>2859</v>
      </c>
      <c r="B2243" s="16">
        <v>0</v>
      </c>
      <c r="C2243" s="16">
        <v>0.04</v>
      </c>
    </row>
    <row r="2244" spans="1:3" x14ac:dyDescent="0.25">
      <c r="A2244" s="16" t="s">
        <v>2861</v>
      </c>
      <c r="B2244" s="16">
        <v>0</v>
      </c>
      <c r="C2244" s="16">
        <v>0.04</v>
      </c>
    </row>
    <row r="2245" spans="1:3" x14ac:dyDescent="0.25">
      <c r="A2245" s="16" t="s">
        <v>152</v>
      </c>
      <c r="B2245" s="16">
        <v>0</v>
      </c>
      <c r="C2245" s="16">
        <v>3.125E-2</v>
      </c>
    </row>
    <row r="2246" spans="1:3" x14ac:dyDescent="0.25">
      <c r="A2246" s="16" t="s">
        <v>2863</v>
      </c>
      <c r="B2246" s="16">
        <v>0</v>
      </c>
      <c r="C2246" s="16">
        <v>0.04</v>
      </c>
    </row>
    <row r="2247" spans="1:3" x14ac:dyDescent="0.25">
      <c r="A2247" s="16" t="s">
        <v>7107</v>
      </c>
      <c r="B2247" s="16">
        <v>0</v>
      </c>
      <c r="C2247" s="16">
        <v>0.5</v>
      </c>
    </row>
    <row r="2248" spans="1:3" x14ac:dyDescent="0.25">
      <c r="A2248" s="16" t="s">
        <v>2865</v>
      </c>
      <c r="B2248" s="16">
        <v>0</v>
      </c>
      <c r="C2248" s="16">
        <v>0.03</v>
      </c>
    </row>
    <row r="2249" spans="1:3" x14ac:dyDescent="0.25">
      <c r="A2249" s="16" t="s">
        <v>2867</v>
      </c>
      <c r="B2249" s="16">
        <v>0</v>
      </c>
      <c r="C2249" s="16">
        <v>0.04</v>
      </c>
    </row>
    <row r="2250" spans="1:3" x14ac:dyDescent="0.25">
      <c r="A2250" s="16" t="s">
        <v>2869</v>
      </c>
      <c r="B2250" s="16">
        <v>0</v>
      </c>
      <c r="C2250" s="16">
        <v>0.03</v>
      </c>
    </row>
    <row r="2251" spans="1:3" x14ac:dyDescent="0.25">
      <c r="A2251" s="16" t="s">
        <v>8180</v>
      </c>
      <c r="B2251" s="16">
        <v>0</v>
      </c>
      <c r="C2251" s="16">
        <v>0.01</v>
      </c>
    </row>
    <row r="2252" spans="1:3" x14ac:dyDescent="0.25">
      <c r="A2252" s="16" t="s">
        <v>8182</v>
      </c>
      <c r="B2252" s="16">
        <v>0</v>
      </c>
      <c r="C2252" s="16">
        <v>0.02</v>
      </c>
    </row>
    <row r="2253" spans="1:3" x14ac:dyDescent="0.25">
      <c r="A2253" s="16" t="s">
        <v>2871</v>
      </c>
      <c r="B2253" s="16">
        <v>0</v>
      </c>
      <c r="C2253" s="16">
        <v>0.05</v>
      </c>
    </row>
    <row r="2254" spans="1:3" x14ac:dyDescent="0.25">
      <c r="A2254" s="16" t="s">
        <v>8476</v>
      </c>
      <c r="B2254" s="16">
        <v>0</v>
      </c>
      <c r="C2254" s="16">
        <v>0.05</v>
      </c>
    </row>
    <row r="2255" spans="1:3" x14ac:dyDescent="0.25">
      <c r="A2255" s="16" t="s">
        <v>2873</v>
      </c>
      <c r="B2255" s="16">
        <v>0</v>
      </c>
      <c r="C2255" s="16">
        <v>0.02</v>
      </c>
    </row>
    <row r="2256" spans="1:3" x14ac:dyDescent="0.25">
      <c r="A2256" s="16" t="s">
        <v>2875</v>
      </c>
      <c r="B2256" s="16">
        <v>0</v>
      </c>
      <c r="C2256" s="16">
        <v>0.03</v>
      </c>
    </row>
    <row r="2257" spans="1:3" x14ac:dyDescent="0.25">
      <c r="A2257" s="16" t="s">
        <v>2877</v>
      </c>
      <c r="B2257" s="16">
        <v>0</v>
      </c>
      <c r="C2257" s="16">
        <v>0.03</v>
      </c>
    </row>
    <row r="2258" spans="1:3" x14ac:dyDescent="0.25">
      <c r="A2258" s="16" t="s">
        <v>2879</v>
      </c>
      <c r="B2258" s="16">
        <v>0</v>
      </c>
      <c r="C2258" s="16">
        <v>0.03</v>
      </c>
    </row>
    <row r="2259" spans="1:3" x14ac:dyDescent="0.25">
      <c r="A2259" s="16" t="s">
        <v>2881</v>
      </c>
      <c r="B2259" s="16">
        <v>0</v>
      </c>
      <c r="C2259" s="16">
        <v>0.01</v>
      </c>
    </row>
    <row r="2260" spans="1:3" x14ac:dyDescent="0.25">
      <c r="A2260" s="16" t="s">
        <v>2883</v>
      </c>
      <c r="B2260" s="16">
        <v>0</v>
      </c>
      <c r="C2260" s="16">
        <v>0.03</v>
      </c>
    </row>
    <row r="2261" spans="1:3" x14ac:dyDescent="0.25">
      <c r="A2261" s="16" t="s">
        <v>2885</v>
      </c>
      <c r="B2261" s="16">
        <v>0</v>
      </c>
      <c r="C2261" s="16">
        <v>0.05</v>
      </c>
    </row>
    <row r="2262" spans="1:3" x14ac:dyDescent="0.25">
      <c r="A2262" s="16" t="s">
        <v>2887</v>
      </c>
      <c r="B2262" s="16">
        <v>0</v>
      </c>
      <c r="C2262" s="16">
        <v>0.05</v>
      </c>
    </row>
    <row r="2263" spans="1:3" x14ac:dyDescent="0.25">
      <c r="A2263" s="16" t="s">
        <v>2889</v>
      </c>
      <c r="B2263" s="16">
        <v>0</v>
      </c>
      <c r="C2263" s="16">
        <v>0.05</v>
      </c>
    </row>
    <row r="2264" spans="1:3" x14ac:dyDescent="0.25">
      <c r="A2264" s="16" t="s">
        <v>2890</v>
      </c>
      <c r="B2264" s="16">
        <v>0</v>
      </c>
      <c r="C2264" s="16">
        <v>0.01</v>
      </c>
    </row>
    <row r="2265" spans="1:3" x14ac:dyDescent="0.25">
      <c r="A2265" s="16" t="s">
        <v>2892</v>
      </c>
      <c r="B2265" s="16">
        <v>0</v>
      </c>
      <c r="C2265" s="16">
        <v>0.01</v>
      </c>
    </row>
    <row r="2266" spans="1:3" x14ac:dyDescent="0.25">
      <c r="A2266" s="16" t="s">
        <v>2894</v>
      </c>
      <c r="B2266" s="16">
        <v>0</v>
      </c>
      <c r="C2266" s="16">
        <v>0.04</v>
      </c>
    </row>
    <row r="2267" spans="1:3" x14ac:dyDescent="0.25">
      <c r="A2267" s="16" t="s">
        <v>6230</v>
      </c>
      <c r="B2267" s="16">
        <v>0</v>
      </c>
      <c r="C2267" s="16">
        <v>0.5</v>
      </c>
    </row>
    <row r="2268" spans="1:3" x14ac:dyDescent="0.25">
      <c r="A2268" s="16" t="s">
        <v>2896</v>
      </c>
      <c r="B2268" s="16">
        <v>0</v>
      </c>
      <c r="C2268" s="16">
        <v>0.01</v>
      </c>
    </row>
    <row r="2269" spans="1:3" x14ac:dyDescent="0.25">
      <c r="A2269" s="16" t="s">
        <v>2898</v>
      </c>
      <c r="B2269" s="16">
        <v>0</v>
      </c>
      <c r="C2269" s="16">
        <v>0.01</v>
      </c>
    </row>
    <row r="2270" spans="1:3" x14ac:dyDescent="0.25">
      <c r="A2270" s="16" t="s">
        <v>6232</v>
      </c>
      <c r="B2270" s="16">
        <v>0</v>
      </c>
      <c r="C2270" s="16">
        <v>0.25</v>
      </c>
    </row>
    <row r="2271" spans="1:3" x14ac:dyDescent="0.25">
      <c r="A2271" s="16" t="s">
        <v>2900</v>
      </c>
      <c r="B2271" s="16">
        <v>0</v>
      </c>
      <c r="C2271" s="16">
        <v>0.01</v>
      </c>
    </row>
    <row r="2272" spans="1:3" x14ac:dyDescent="0.25">
      <c r="A2272" s="16" t="s">
        <v>2902</v>
      </c>
      <c r="B2272" s="16">
        <v>0</v>
      </c>
      <c r="C2272" s="16">
        <v>0.05</v>
      </c>
    </row>
    <row r="2273" spans="1:3" x14ac:dyDescent="0.25">
      <c r="A2273" s="16" t="s">
        <v>7723</v>
      </c>
      <c r="B2273" s="16">
        <v>0</v>
      </c>
      <c r="C2273" s="16">
        <v>0.25</v>
      </c>
    </row>
    <row r="2274" spans="1:3" x14ac:dyDescent="0.25">
      <c r="A2274" s="16" t="s">
        <v>7729</v>
      </c>
      <c r="B2274" s="16">
        <v>0</v>
      </c>
      <c r="C2274" s="16">
        <v>0.25</v>
      </c>
    </row>
    <row r="2275" spans="1:3" x14ac:dyDescent="0.25">
      <c r="A2275" s="16" t="s">
        <v>2904</v>
      </c>
      <c r="B2275" s="16">
        <v>0</v>
      </c>
      <c r="C2275" s="16">
        <v>0.01</v>
      </c>
    </row>
    <row r="2276" spans="1:3" x14ac:dyDescent="0.25">
      <c r="A2276" s="16" t="s">
        <v>2906</v>
      </c>
      <c r="B2276" s="16">
        <v>0</v>
      </c>
      <c r="C2276" s="16">
        <v>0.03</v>
      </c>
    </row>
    <row r="2277" spans="1:3" x14ac:dyDescent="0.25">
      <c r="A2277" s="16" t="s">
        <v>2908</v>
      </c>
      <c r="B2277" s="16">
        <v>0</v>
      </c>
      <c r="C2277" s="16">
        <v>0.05</v>
      </c>
    </row>
    <row r="2278" spans="1:3" x14ac:dyDescent="0.25">
      <c r="A2278" s="16" t="s">
        <v>2910</v>
      </c>
      <c r="B2278" s="16">
        <v>0</v>
      </c>
      <c r="C2278" s="16">
        <v>0.03</v>
      </c>
    </row>
    <row r="2279" spans="1:3" x14ac:dyDescent="0.25">
      <c r="A2279" s="16" t="s">
        <v>2912</v>
      </c>
      <c r="B2279" s="16">
        <v>0</v>
      </c>
      <c r="C2279" s="16">
        <v>0.04</v>
      </c>
    </row>
    <row r="2280" spans="1:3" x14ac:dyDescent="0.25">
      <c r="A2280" s="16" t="s">
        <v>6984</v>
      </c>
      <c r="B2280" s="16">
        <v>0</v>
      </c>
      <c r="C2280" s="16">
        <v>0.125</v>
      </c>
    </row>
    <row r="2281" spans="1:3" x14ac:dyDescent="0.25">
      <c r="A2281" s="16" t="s">
        <v>91</v>
      </c>
      <c r="B2281" s="16">
        <v>0</v>
      </c>
      <c r="C2281" s="16">
        <v>3.125E-2</v>
      </c>
    </row>
    <row r="2282" spans="1:3" x14ac:dyDescent="0.25">
      <c r="A2282" s="16" t="s">
        <v>2914</v>
      </c>
      <c r="B2282" s="16">
        <v>0</v>
      </c>
      <c r="C2282" s="16">
        <v>0.03</v>
      </c>
    </row>
    <row r="2283" spans="1:3" x14ac:dyDescent="0.25">
      <c r="A2283" s="16" t="s">
        <v>2916</v>
      </c>
      <c r="B2283" s="16">
        <v>0</v>
      </c>
      <c r="C2283" s="16">
        <v>0.03</v>
      </c>
    </row>
    <row r="2284" spans="1:3" x14ac:dyDescent="0.25">
      <c r="A2284" s="16" t="s">
        <v>2917</v>
      </c>
      <c r="B2284" s="16">
        <v>0</v>
      </c>
      <c r="C2284" s="16">
        <v>0.05</v>
      </c>
    </row>
    <row r="2285" spans="1:3" x14ac:dyDescent="0.25">
      <c r="A2285" s="16" t="s">
        <v>2919</v>
      </c>
      <c r="B2285" s="16">
        <v>0</v>
      </c>
      <c r="C2285" s="16">
        <v>0.01</v>
      </c>
    </row>
    <row r="2286" spans="1:3" x14ac:dyDescent="0.25">
      <c r="A2286" s="16" t="s">
        <v>2921</v>
      </c>
      <c r="B2286" s="16">
        <v>0</v>
      </c>
      <c r="C2286" s="16">
        <v>0.04</v>
      </c>
    </row>
    <row r="2287" spans="1:3" x14ac:dyDescent="0.25">
      <c r="A2287" s="16" t="s">
        <v>2923</v>
      </c>
      <c r="B2287" s="16">
        <v>0</v>
      </c>
      <c r="C2287" s="16">
        <v>0.01</v>
      </c>
    </row>
    <row r="2288" spans="1:3" x14ac:dyDescent="0.25">
      <c r="A2288" s="16" t="s">
        <v>2925</v>
      </c>
      <c r="B2288" s="16">
        <v>0</v>
      </c>
      <c r="C2288" s="16">
        <v>0.01</v>
      </c>
    </row>
    <row r="2289" spans="1:3" x14ac:dyDescent="0.25">
      <c r="A2289" s="16" t="s">
        <v>8093</v>
      </c>
      <c r="B2289" s="16">
        <v>0</v>
      </c>
      <c r="C2289" s="16">
        <v>6.25E-2</v>
      </c>
    </row>
    <row r="2290" spans="1:3" x14ac:dyDescent="0.25">
      <c r="A2290" s="16" t="s">
        <v>2926</v>
      </c>
      <c r="B2290" s="16">
        <v>0</v>
      </c>
      <c r="C2290" s="16">
        <v>0.03</v>
      </c>
    </row>
    <row r="2291" spans="1:3" x14ac:dyDescent="0.25">
      <c r="A2291" s="16" t="s">
        <v>6234</v>
      </c>
      <c r="B2291" s="16">
        <v>0</v>
      </c>
      <c r="C2291" s="16">
        <v>0.125</v>
      </c>
    </row>
    <row r="2292" spans="1:3" x14ac:dyDescent="0.25">
      <c r="A2292" s="16" t="s">
        <v>2928</v>
      </c>
      <c r="B2292" s="16">
        <v>0</v>
      </c>
      <c r="C2292" s="16">
        <v>0.02</v>
      </c>
    </row>
    <row r="2293" spans="1:3" x14ac:dyDescent="0.25">
      <c r="A2293" s="16" t="s">
        <v>2930</v>
      </c>
      <c r="B2293" s="16">
        <v>0</v>
      </c>
      <c r="C2293" s="16">
        <v>0.04</v>
      </c>
    </row>
    <row r="2294" spans="1:3" x14ac:dyDescent="0.25">
      <c r="A2294" s="16" t="s">
        <v>2932</v>
      </c>
      <c r="B2294" s="16">
        <v>0</v>
      </c>
      <c r="C2294" s="16">
        <v>0.05</v>
      </c>
    </row>
    <row r="2295" spans="1:3" x14ac:dyDescent="0.25">
      <c r="A2295" s="16" t="s">
        <v>2934</v>
      </c>
      <c r="B2295" s="16">
        <v>0</v>
      </c>
      <c r="C2295" s="16">
        <v>0.05</v>
      </c>
    </row>
    <row r="2296" spans="1:3" x14ac:dyDescent="0.25">
      <c r="A2296" s="16" t="s">
        <v>2936</v>
      </c>
      <c r="B2296" s="16">
        <v>0</v>
      </c>
      <c r="C2296" s="16">
        <v>0.05</v>
      </c>
    </row>
    <row r="2297" spans="1:3" x14ac:dyDescent="0.25">
      <c r="A2297" s="16" t="s">
        <v>2938</v>
      </c>
      <c r="B2297" s="16">
        <v>0</v>
      </c>
      <c r="C2297" s="16">
        <v>0.02</v>
      </c>
    </row>
    <row r="2298" spans="1:3" x14ac:dyDescent="0.25">
      <c r="A2298" s="16" t="s">
        <v>2940</v>
      </c>
      <c r="B2298" s="16">
        <v>0</v>
      </c>
      <c r="C2298" s="16">
        <v>0.02</v>
      </c>
    </row>
    <row r="2299" spans="1:3" x14ac:dyDescent="0.25">
      <c r="A2299" s="16" t="s">
        <v>2941</v>
      </c>
      <c r="B2299" s="16">
        <v>0</v>
      </c>
      <c r="C2299" s="16">
        <v>0.01</v>
      </c>
    </row>
    <row r="2300" spans="1:3" x14ac:dyDescent="0.25">
      <c r="A2300" s="16" t="s">
        <v>5920</v>
      </c>
      <c r="B2300" s="16">
        <v>0</v>
      </c>
      <c r="C2300" s="16">
        <v>3.125E-2</v>
      </c>
    </row>
    <row r="2301" spans="1:3" x14ac:dyDescent="0.25">
      <c r="A2301" s="16" t="s">
        <v>2943</v>
      </c>
      <c r="B2301" s="16">
        <v>0</v>
      </c>
      <c r="C2301" s="16">
        <v>0.04</v>
      </c>
    </row>
    <row r="2302" spans="1:3" x14ac:dyDescent="0.25">
      <c r="A2302" s="16" t="s">
        <v>2945</v>
      </c>
      <c r="B2302" s="16">
        <v>0</v>
      </c>
      <c r="C2302" s="16">
        <v>0.02</v>
      </c>
    </row>
    <row r="2303" spans="1:3" x14ac:dyDescent="0.25">
      <c r="A2303" s="16" t="s">
        <v>2947</v>
      </c>
      <c r="B2303" s="16">
        <v>0</v>
      </c>
      <c r="C2303" s="16">
        <v>0.05</v>
      </c>
    </row>
    <row r="2304" spans="1:3" x14ac:dyDescent="0.25">
      <c r="A2304" s="16" t="s">
        <v>2949</v>
      </c>
      <c r="B2304" s="16">
        <v>0</v>
      </c>
      <c r="C2304" s="16">
        <v>0.02</v>
      </c>
    </row>
    <row r="2305" spans="1:3" x14ac:dyDescent="0.25">
      <c r="A2305" s="16" t="s">
        <v>2951</v>
      </c>
      <c r="B2305" s="16">
        <v>0</v>
      </c>
      <c r="C2305" s="16">
        <v>0.01</v>
      </c>
    </row>
    <row r="2306" spans="1:3" x14ac:dyDescent="0.25">
      <c r="A2306" s="16" t="s">
        <v>2953</v>
      </c>
      <c r="B2306" s="16">
        <v>0</v>
      </c>
      <c r="C2306" s="16">
        <v>0.02</v>
      </c>
    </row>
    <row r="2307" spans="1:3" x14ac:dyDescent="0.25">
      <c r="A2307" s="16" t="s">
        <v>2955</v>
      </c>
      <c r="B2307" s="16">
        <v>0</v>
      </c>
      <c r="C2307" s="16">
        <v>0.05</v>
      </c>
    </row>
    <row r="2308" spans="1:3" x14ac:dyDescent="0.25">
      <c r="A2308" s="16" t="s">
        <v>2957</v>
      </c>
      <c r="B2308" s="16">
        <v>0</v>
      </c>
      <c r="C2308" s="16">
        <v>0.04</v>
      </c>
    </row>
    <row r="2309" spans="1:3" x14ac:dyDescent="0.25">
      <c r="A2309" s="16" t="s">
        <v>92</v>
      </c>
      <c r="B2309" s="16">
        <v>0</v>
      </c>
      <c r="C2309" s="16">
        <v>0.5</v>
      </c>
    </row>
    <row r="2310" spans="1:3" x14ac:dyDescent="0.25">
      <c r="A2310" s="16" t="s">
        <v>2959</v>
      </c>
      <c r="B2310" s="16">
        <v>0</v>
      </c>
      <c r="C2310" s="16">
        <v>0.02</v>
      </c>
    </row>
    <row r="2311" spans="1:3" x14ac:dyDescent="0.25">
      <c r="A2311" s="16" t="s">
        <v>2961</v>
      </c>
      <c r="B2311" s="16">
        <v>0</v>
      </c>
      <c r="C2311" s="16">
        <v>0.03</v>
      </c>
    </row>
    <row r="2312" spans="1:3" x14ac:dyDescent="0.25">
      <c r="A2312" s="16" t="s">
        <v>2963</v>
      </c>
      <c r="B2312" s="16">
        <v>0</v>
      </c>
      <c r="C2312" s="16">
        <v>0.05</v>
      </c>
    </row>
    <row r="2313" spans="1:3" x14ac:dyDescent="0.25">
      <c r="A2313" s="16" t="s">
        <v>2965</v>
      </c>
      <c r="B2313" s="16">
        <v>0</v>
      </c>
      <c r="C2313" s="16">
        <v>0.02</v>
      </c>
    </row>
    <row r="2314" spans="1:3" x14ac:dyDescent="0.25">
      <c r="A2314" s="16" t="s">
        <v>2967</v>
      </c>
      <c r="B2314" s="16">
        <v>0</v>
      </c>
      <c r="C2314" s="16">
        <v>0.04</v>
      </c>
    </row>
    <row r="2315" spans="1:3" x14ac:dyDescent="0.25">
      <c r="A2315" s="16" t="s">
        <v>2969</v>
      </c>
      <c r="B2315" s="16">
        <v>0</v>
      </c>
      <c r="C2315" s="16">
        <v>0.03</v>
      </c>
    </row>
    <row r="2316" spans="1:3" x14ac:dyDescent="0.25">
      <c r="A2316" s="16" t="s">
        <v>2971</v>
      </c>
      <c r="B2316" s="16">
        <v>0</v>
      </c>
      <c r="C2316" s="16">
        <v>0.05</v>
      </c>
    </row>
    <row r="2317" spans="1:3" x14ac:dyDescent="0.25">
      <c r="A2317" s="16" t="s">
        <v>2973</v>
      </c>
      <c r="B2317" s="16">
        <v>0</v>
      </c>
      <c r="C2317" s="16">
        <v>0.05</v>
      </c>
    </row>
    <row r="2318" spans="1:3" x14ac:dyDescent="0.25">
      <c r="A2318" s="16" t="s">
        <v>2975</v>
      </c>
      <c r="B2318" s="16">
        <v>0</v>
      </c>
      <c r="C2318" s="16">
        <v>0.02</v>
      </c>
    </row>
    <row r="2319" spans="1:3" x14ac:dyDescent="0.25">
      <c r="A2319" s="16" t="s">
        <v>2977</v>
      </c>
      <c r="B2319" s="16">
        <v>0</v>
      </c>
      <c r="C2319" s="16">
        <v>0.02</v>
      </c>
    </row>
    <row r="2320" spans="1:3" x14ac:dyDescent="0.25">
      <c r="A2320" s="16" t="s">
        <v>2979</v>
      </c>
      <c r="B2320" s="16">
        <v>0</v>
      </c>
      <c r="C2320" s="16">
        <v>0.03</v>
      </c>
    </row>
    <row r="2321" spans="1:3" x14ac:dyDescent="0.25">
      <c r="A2321" s="16" t="s">
        <v>2981</v>
      </c>
      <c r="B2321" s="16">
        <v>0</v>
      </c>
      <c r="C2321" s="16">
        <v>0.03</v>
      </c>
    </row>
    <row r="2322" spans="1:3" x14ac:dyDescent="0.25">
      <c r="A2322" s="16" t="s">
        <v>6112</v>
      </c>
      <c r="B2322" s="16">
        <v>0</v>
      </c>
      <c r="C2322" s="16">
        <v>6.25E-2</v>
      </c>
    </row>
    <row r="2323" spans="1:3" x14ac:dyDescent="0.25">
      <c r="A2323" s="16" t="s">
        <v>2983</v>
      </c>
      <c r="B2323" s="16">
        <v>0</v>
      </c>
      <c r="C2323" s="16">
        <v>0.01</v>
      </c>
    </row>
    <row r="2324" spans="1:3" x14ac:dyDescent="0.25">
      <c r="A2324" s="16" t="s">
        <v>2985</v>
      </c>
      <c r="B2324" s="16">
        <v>0</v>
      </c>
      <c r="C2324" s="16">
        <v>0.04</v>
      </c>
    </row>
    <row r="2325" spans="1:3" x14ac:dyDescent="0.25">
      <c r="A2325" s="16" t="s">
        <v>2987</v>
      </c>
      <c r="B2325" s="16">
        <v>0</v>
      </c>
      <c r="C2325" s="16">
        <v>0.03</v>
      </c>
    </row>
    <row r="2326" spans="1:3" x14ac:dyDescent="0.25">
      <c r="A2326" s="16" t="s">
        <v>93</v>
      </c>
      <c r="B2326" s="16">
        <v>0</v>
      </c>
      <c r="C2326" s="16">
        <v>0.01</v>
      </c>
    </row>
    <row r="2327" spans="1:3" x14ac:dyDescent="0.25">
      <c r="A2327" s="16" t="s">
        <v>2990</v>
      </c>
      <c r="B2327" s="16">
        <v>0</v>
      </c>
      <c r="C2327" s="16">
        <v>0.03</v>
      </c>
    </row>
    <row r="2328" spans="1:3" x14ac:dyDescent="0.25">
      <c r="A2328" s="16" t="s">
        <v>2992</v>
      </c>
      <c r="B2328" s="16">
        <v>0</v>
      </c>
      <c r="C2328" s="16">
        <v>0.05</v>
      </c>
    </row>
    <row r="2329" spans="1:3" x14ac:dyDescent="0.25">
      <c r="A2329" s="16" t="s">
        <v>2994</v>
      </c>
      <c r="B2329" s="16">
        <v>0</v>
      </c>
      <c r="C2329" s="16">
        <v>0.02</v>
      </c>
    </row>
    <row r="2330" spans="1:3" x14ac:dyDescent="0.25">
      <c r="A2330" s="16" t="s">
        <v>182</v>
      </c>
      <c r="B2330" s="16">
        <v>0</v>
      </c>
      <c r="C2330" s="16">
        <v>0.03</v>
      </c>
    </row>
    <row r="2331" spans="1:3" x14ac:dyDescent="0.25">
      <c r="A2331" s="16" t="s">
        <v>94</v>
      </c>
      <c r="B2331" s="16">
        <v>0</v>
      </c>
      <c r="C2331" s="16">
        <v>6.25E-2</v>
      </c>
    </row>
    <row r="2332" spans="1:3" x14ac:dyDescent="0.25">
      <c r="A2332" s="16" t="s">
        <v>7599</v>
      </c>
      <c r="B2332" s="16">
        <v>0</v>
      </c>
      <c r="C2332" s="16">
        <v>3.125E-2</v>
      </c>
    </row>
    <row r="2333" spans="1:3" x14ac:dyDescent="0.25">
      <c r="A2333" s="16" t="s">
        <v>7601</v>
      </c>
      <c r="B2333" s="16">
        <v>0</v>
      </c>
      <c r="C2333" s="16">
        <v>3.125E-2</v>
      </c>
    </row>
    <row r="2334" spans="1:3" x14ac:dyDescent="0.25">
      <c r="A2334" s="16" t="s">
        <v>175</v>
      </c>
      <c r="B2334" s="16">
        <v>0</v>
      </c>
      <c r="C2334" s="16">
        <v>0.02</v>
      </c>
    </row>
    <row r="2335" spans="1:3" x14ac:dyDescent="0.25">
      <c r="A2335" s="16" t="s">
        <v>2998</v>
      </c>
      <c r="B2335" s="16">
        <v>0</v>
      </c>
      <c r="C2335" s="16">
        <v>0.04</v>
      </c>
    </row>
    <row r="2336" spans="1:3" x14ac:dyDescent="0.25">
      <c r="A2336" s="16" t="s">
        <v>6703</v>
      </c>
      <c r="B2336" s="16">
        <v>0</v>
      </c>
      <c r="C2336" s="16">
        <v>0.125</v>
      </c>
    </row>
    <row r="2337" spans="1:3" x14ac:dyDescent="0.25">
      <c r="A2337" s="16" t="s">
        <v>3000</v>
      </c>
      <c r="B2337" s="16">
        <v>0</v>
      </c>
      <c r="C2337" s="16">
        <v>0.03</v>
      </c>
    </row>
    <row r="2338" spans="1:3" x14ac:dyDescent="0.25">
      <c r="A2338" s="16" t="s">
        <v>6705</v>
      </c>
      <c r="B2338" s="16">
        <v>0</v>
      </c>
      <c r="C2338" s="16">
        <v>6.25E-2</v>
      </c>
    </row>
    <row r="2339" spans="1:3" x14ac:dyDescent="0.25">
      <c r="A2339" s="16" t="s">
        <v>8048</v>
      </c>
      <c r="B2339" s="16">
        <v>0</v>
      </c>
      <c r="C2339" s="16">
        <v>0.5</v>
      </c>
    </row>
    <row r="2340" spans="1:3" x14ac:dyDescent="0.25">
      <c r="A2340" s="16" t="s">
        <v>3002</v>
      </c>
      <c r="B2340" s="16">
        <v>0</v>
      </c>
      <c r="C2340" s="16">
        <v>0.05</v>
      </c>
    </row>
    <row r="2341" spans="1:3" x14ac:dyDescent="0.25">
      <c r="A2341" s="16" t="s">
        <v>3004</v>
      </c>
      <c r="B2341" s="16">
        <v>0</v>
      </c>
      <c r="C2341" s="16">
        <v>0.02</v>
      </c>
    </row>
    <row r="2342" spans="1:3" x14ac:dyDescent="0.25">
      <c r="A2342" s="16" t="s">
        <v>8480</v>
      </c>
      <c r="B2342" s="16">
        <v>0</v>
      </c>
      <c r="C2342" s="16">
        <v>0.05</v>
      </c>
    </row>
    <row r="2343" spans="1:3" x14ac:dyDescent="0.25">
      <c r="A2343" s="16" t="s">
        <v>3006</v>
      </c>
      <c r="B2343" s="16">
        <v>0</v>
      </c>
      <c r="C2343" s="16">
        <v>0.05</v>
      </c>
    </row>
    <row r="2344" spans="1:3" x14ac:dyDescent="0.25">
      <c r="A2344" s="16" t="s">
        <v>8442</v>
      </c>
      <c r="B2344" s="16">
        <v>0</v>
      </c>
      <c r="C2344" s="16">
        <v>0.04</v>
      </c>
    </row>
    <row r="2345" spans="1:3" x14ac:dyDescent="0.25">
      <c r="A2345" s="16" t="s">
        <v>3008</v>
      </c>
      <c r="B2345" s="16">
        <v>0</v>
      </c>
      <c r="C2345" s="16">
        <v>0.02</v>
      </c>
    </row>
    <row r="2346" spans="1:3" x14ac:dyDescent="0.25">
      <c r="A2346" s="16" t="s">
        <v>7584</v>
      </c>
      <c r="B2346" s="16">
        <v>0</v>
      </c>
      <c r="C2346" s="16">
        <v>6.25E-2</v>
      </c>
    </row>
    <row r="2347" spans="1:3" x14ac:dyDescent="0.25">
      <c r="A2347" s="16" t="s">
        <v>3010</v>
      </c>
      <c r="B2347" s="16">
        <v>0</v>
      </c>
      <c r="C2347" s="16">
        <v>0.01</v>
      </c>
    </row>
    <row r="2348" spans="1:3" x14ac:dyDescent="0.25">
      <c r="A2348" s="16" t="s">
        <v>3012</v>
      </c>
      <c r="B2348" s="16">
        <v>0</v>
      </c>
      <c r="C2348" s="16">
        <v>0.04</v>
      </c>
    </row>
    <row r="2349" spans="1:3" x14ac:dyDescent="0.25">
      <c r="A2349" s="16" t="s">
        <v>3014</v>
      </c>
      <c r="B2349" s="16">
        <v>0</v>
      </c>
      <c r="C2349" s="16">
        <v>0.03</v>
      </c>
    </row>
    <row r="2350" spans="1:3" x14ac:dyDescent="0.25">
      <c r="A2350" s="16" t="s">
        <v>3016</v>
      </c>
      <c r="B2350" s="16">
        <v>0</v>
      </c>
      <c r="C2350" s="16">
        <v>0.04</v>
      </c>
    </row>
    <row r="2351" spans="1:3" x14ac:dyDescent="0.25">
      <c r="A2351" s="16" t="s">
        <v>3018</v>
      </c>
      <c r="B2351" s="16">
        <v>0</v>
      </c>
      <c r="C2351" s="16">
        <v>0.03</v>
      </c>
    </row>
    <row r="2352" spans="1:3" x14ac:dyDescent="0.25">
      <c r="A2352" s="16" t="s">
        <v>6152</v>
      </c>
      <c r="B2352" s="16">
        <v>0</v>
      </c>
      <c r="C2352" s="16">
        <v>0.125</v>
      </c>
    </row>
    <row r="2353" spans="1:3" x14ac:dyDescent="0.25">
      <c r="A2353" s="16" t="s">
        <v>3020</v>
      </c>
      <c r="B2353" s="16">
        <v>0</v>
      </c>
      <c r="C2353" s="16">
        <v>0.04</v>
      </c>
    </row>
    <row r="2354" spans="1:3" x14ac:dyDescent="0.25">
      <c r="A2354" s="16" t="s">
        <v>3022</v>
      </c>
      <c r="B2354" s="16">
        <v>0</v>
      </c>
      <c r="C2354" s="16">
        <v>0.04</v>
      </c>
    </row>
    <row r="2355" spans="1:3" x14ac:dyDescent="0.25">
      <c r="A2355" s="16" t="s">
        <v>3024</v>
      </c>
      <c r="B2355" s="16">
        <v>0</v>
      </c>
      <c r="C2355" s="16">
        <v>0.03</v>
      </c>
    </row>
    <row r="2356" spans="1:3" x14ac:dyDescent="0.25">
      <c r="A2356" s="16" t="s">
        <v>8478</v>
      </c>
      <c r="B2356" s="16">
        <v>0</v>
      </c>
      <c r="C2356" s="16">
        <v>0.05</v>
      </c>
    </row>
    <row r="2357" spans="1:3" x14ac:dyDescent="0.25">
      <c r="A2357" s="16" t="s">
        <v>3026</v>
      </c>
      <c r="B2357" s="16">
        <v>0</v>
      </c>
      <c r="C2357" s="16">
        <v>0.01</v>
      </c>
    </row>
    <row r="2358" spans="1:3" x14ac:dyDescent="0.25">
      <c r="A2358" s="16" t="s">
        <v>3028</v>
      </c>
      <c r="B2358" s="16">
        <v>0</v>
      </c>
      <c r="C2358" s="16">
        <v>0.02</v>
      </c>
    </row>
    <row r="2359" spans="1:3" x14ac:dyDescent="0.25">
      <c r="A2359" s="16" t="s">
        <v>3030</v>
      </c>
      <c r="B2359" s="16">
        <v>0</v>
      </c>
      <c r="C2359" s="16">
        <v>0.01</v>
      </c>
    </row>
    <row r="2360" spans="1:3" x14ac:dyDescent="0.25">
      <c r="A2360" s="16" t="s">
        <v>3032</v>
      </c>
      <c r="B2360" s="16">
        <v>0</v>
      </c>
      <c r="C2360" s="16">
        <v>0.03</v>
      </c>
    </row>
    <row r="2361" spans="1:3" x14ac:dyDescent="0.25">
      <c r="A2361" s="16" t="s">
        <v>3034</v>
      </c>
      <c r="B2361" s="16">
        <v>0</v>
      </c>
      <c r="C2361" s="16">
        <v>0.03</v>
      </c>
    </row>
    <row r="2362" spans="1:3" x14ac:dyDescent="0.25">
      <c r="A2362" s="16" t="s">
        <v>3036</v>
      </c>
      <c r="B2362" s="16">
        <v>0</v>
      </c>
      <c r="C2362" s="16">
        <v>0.01</v>
      </c>
    </row>
    <row r="2363" spans="1:3" x14ac:dyDescent="0.25">
      <c r="A2363" s="16" t="s">
        <v>3038</v>
      </c>
      <c r="B2363" s="16">
        <v>0</v>
      </c>
      <c r="C2363" s="16">
        <v>0.05</v>
      </c>
    </row>
    <row r="2364" spans="1:3" x14ac:dyDescent="0.25">
      <c r="A2364" s="16" t="s">
        <v>8280</v>
      </c>
      <c r="B2364" s="16">
        <v>0</v>
      </c>
      <c r="C2364" s="16">
        <v>0.05</v>
      </c>
    </row>
    <row r="2365" spans="1:3" x14ac:dyDescent="0.25">
      <c r="A2365" s="16" t="s">
        <v>8282</v>
      </c>
      <c r="B2365" s="16">
        <v>0</v>
      </c>
      <c r="C2365" s="16">
        <v>0.01</v>
      </c>
    </row>
    <row r="2366" spans="1:3" x14ac:dyDescent="0.25">
      <c r="A2366" s="16" t="s">
        <v>3040</v>
      </c>
      <c r="B2366" s="16">
        <v>0</v>
      </c>
      <c r="C2366" s="16">
        <v>0.03</v>
      </c>
    </row>
    <row r="2367" spans="1:3" x14ac:dyDescent="0.25">
      <c r="A2367" s="16" t="s">
        <v>3042</v>
      </c>
      <c r="B2367" s="16">
        <v>0</v>
      </c>
      <c r="C2367" s="16">
        <v>0.03</v>
      </c>
    </row>
    <row r="2368" spans="1:3" x14ac:dyDescent="0.25">
      <c r="A2368" s="16" t="s">
        <v>3044</v>
      </c>
      <c r="B2368" s="16">
        <v>0</v>
      </c>
      <c r="C2368" s="16">
        <v>0.05</v>
      </c>
    </row>
    <row r="2369" spans="1:3" x14ac:dyDescent="0.25">
      <c r="A2369" s="16" t="s">
        <v>3046</v>
      </c>
      <c r="B2369" s="16">
        <v>0</v>
      </c>
      <c r="C2369" s="16">
        <v>0.03</v>
      </c>
    </row>
    <row r="2370" spans="1:3" x14ac:dyDescent="0.25">
      <c r="A2370" s="16" t="s">
        <v>3048</v>
      </c>
      <c r="B2370" s="16">
        <v>0</v>
      </c>
      <c r="C2370" s="16">
        <v>0.01</v>
      </c>
    </row>
    <row r="2371" spans="1:3" x14ac:dyDescent="0.25">
      <c r="A2371" s="16" t="s">
        <v>3050</v>
      </c>
      <c r="B2371" s="16">
        <v>0</v>
      </c>
      <c r="C2371" s="16">
        <v>0.04</v>
      </c>
    </row>
    <row r="2372" spans="1:3" x14ac:dyDescent="0.25">
      <c r="A2372" s="16" t="s">
        <v>3052</v>
      </c>
      <c r="B2372" s="16">
        <v>0</v>
      </c>
      <c r="C2372" s="16">
        <v>0.05</v>
      </c>
    </row>
    <row r="2373" spans="1:3" x14ac:dyDescent="0.25">
      <c r="A2373" s="16" t="s">
        <v>3054</v>
      </c>
      <c r="B2373" s="16">
        <v>0</v>
      </c>
      <c r="C2373" s="16">
        <v>0.02</v>
      </c>
    </row>
    <row r="2374" spans="1:3" x14ac:dyDescent="0.25">
      <c r="A2374" s="16" t="s">
        <v>3056</v>
      </c>
      <c r="B2374" s="16">
        <v>0</v>
      </c>
      <c r="C2374" s="16">
        <v>0.02</v>
      </c>
    </row>
    <row r="2375" spans="1:3" x14ac:dyDescent="0.25">
      <c r="A2375" s="16" t="s">
        <v>3058</v>
      </c>
      <c r="B2375" s="16">
        <v>0</v>
      </c>
      <c r="C2375" s="16">
        <v>0.04</v>
      </c>
    </row>
    <row r="2376" spans="1:3" x14ac:dyDescent="0.25">
      <c r="A2376" s="16" t="s">
        <v>3060</v>
      </c>
      <c r="B2376" s="16">
        <v>0</v>
      </c>
      <c r="C2376" s="16">
        <v>0.01</v>
      </c>
    </row>
    <row r="2377" spans="1:3" x14ac:dyDescent="0.25">
      <c r="A2377" s="16" t="s">
        <v>95</v>
      </c>
      <c r="B2377" s="16">
        <v>0</v>
      </c>
      <c r="C2377" s="16">
        <v>0.5</v>
      </c>
    </row>
    <row r="2378" spans="1:3" x14ac:dyDescent="0.25">
      <c r="A2378" s="16" t="s">
        <v>3062</v>
      </c>
      <c r="B2378" s="16">
        <v>0</v>
      </c>
      <c r="C2378" s="16">
        <v>0.04</v>
      </c>
    </row>
    <row r="2379" spans="1:3" x14ac:dyDescent="0.25">
      <c r="A2379" s="16" t="s">
        <v>3064</v>
      </c>
      <c r="B2379" s="16">
        <v>0</v>
      </c>
      <c r="C2379" s="16">
        <v>0.01</v>
      </c>
    </row>
    <row r="2380" spans="1:3" x14ac:dyDescent="0.25">
      <c r="A2380" s="16" t="s">
        <v>3066</v>
      </c>
      <c r="B2380" s="16">
        <v>0</v>
      </c>
      <c r="C2380" s="16">
        <v>0.04</v>
      </c>
    </row>
    <row r="2381" spans="1:3" x14ac:dyDescent="0.25">
      <c r="A2381" s="16" t="s">
        <v>6480</v>
      </c>
      <c r="B2381" s="16">
        <v>0</v>
      </c>
      <c r="C2381" s="16">
        <v>0.5</v>
      </c>
    </row>
    <row r="2382" spans="1:3" x14ac:dyDescent="0.25">
      <c r="A2382" s="16" t="s">
        <v>7413</v>
      </c>
      <c r="B2382" s="16">
        <v>0</v>
      </c>
      <c r="C2382" s="16">
        <v>0.5</v>
      </c>
    </row>
    <row r="2383" spans="1:3" x14ac:dyDescent="0.25">
      <c r="A2383" s="16" t="s">
        <v>3068</v>
      </c>
      <c r="B2383" s="16">
        <v>0</v>
      </c>
      <c r="C2383" s="16">
        <v>0.02</v>
      </c>
    </row>
    <row r="2384" spans="1:3" x14ac:dyDescent="0.25">
      <c r="A2384" s="16" t="s">
        <v>3070</v>
      </c>
      <c r="B2384" s="16">
        <v>0</v>
      </c>
      <c r="C2384" s="16">
        <v>0.04</v>
      </c>
    </row>
    <row r="2385" spans="1:3" x14ac:dyDescent="0.25">
      <c r="A2385" s="16" t="s">
        <v>3072</v>
      </c>
      <c r="B2385" s="16">
        <v>0</v>
      </c>
      <c r="C2385" s="16">
        <v>0.03</v>
      </c>
    </row>
    <row r="2386" spans="1:3" x14ac:dyDescent="0.25">
      <c r="A2386" s="16" t="s">
        <v>3074</v>
      </c>
      <c r="B2386" s="16">
        <v>0</v>
      </c>
      <c r="C2386" s="16">
        <v>0.02</v>
      </c>
    </row>
    <row r="2387" spans="1:3" x14ac:dyDescent="0.25">
      <c r="A2387" s="16" t="s">
        <v>3076</v>
      </c>
      <c r="B2387" s="16">
        <v>0</v>
      </c>
      <c r="C2387" s="16">
        <v>0.04</v>
      </c>
    </row>
    <row r="2388" spans="1:3" x14ac:dyDescent="0.25">
      <c r="A2388" s="16" t="s">
        <v>3078</v>
      </c>
      <c r="B2388" s="16">
        <v>0</v>
      </c>
      <c r="C2388" s="16">
        <v>0.04</v>
      </c>
    </row>
    <row r="2389" spans="1:3" x14ac:dyDescent="0.25">
      <c r="A2389" s="16" t="s">
        <v>3080</v>
      </c>
      <c r="B2389" s="16">
        <v>0</v>
      </c>
      <c r="C2389" s="16">
        <v>0.05</v>
      </c>
    </row>
    <row r="2390" spans="1:3" x14ac:dyDescent="0.25">
      <c r="A2390" s="16" t="s">
        <v>3082</v>
      </c>
      <c r="B2390" s="16">
        <v>0</v>
      </c>
      <c r="C2390" s="16">
        <v>0.01</v>
      </c>
    </row>
    <row r="2391" spans="1:3" x14ac:dyDescent="0.25">
      <c r="A2391" s="16" t="s">
        <v>3084</v>
      </c>
      <c r="B2391" s="16">
        <v>0</v>
      </c>
      <c r="C2391" s="16">
        <v>0.01</v>
      </c>
    </row>
    <row r="2392" spans="1:3" x14ac:dyDescent="0.25">
      <c r="A2392" s="16" t="s">
        <v>6723</v>
      </c>
      <c r="B2392" s="16">
        <v>0</v>
      </c>
      <c r="C2392" s="16">
        <v>0.25</v>
      </c>
    </row>
    <row r="2393" spans="1:3" x14ac:dyDescent="0.25">
      <c r="A2393" s="16" t="s">
        <v>3086</v>
      </c>
      <c r="B2393" s="16">
        <v>0</v>
      </c>
      <c r="C2393" s="16">
        <v>0.04</v>
      </c>
    </row>
    <row r="2394" spans="1:3" x14ac:dyDescent="0.25">
      <c r="A2394" s="16" t="s">
        <v>3088</v>
      </c>
      <c r="B2394" s="16">
        <v>0</v>
      </c>
      <c r="C2394" s="16">
        <v>0.05</v>
      </c>
    </row>
    <row r="2395" spans="1:3" x14ac:dyDescent="0.25">
      <c r="A2395" s="16" t="s">
        <v>3090</v>
      </c>
      <c r="B2395" s="16">
        <v>0</v>
      </c>
      <c r="C2395" s="16">
        <v>0.05</v>
      </c>
    </row>
    <row r="2396" spans="1:3" x14ac:dyDescent="0.25">
      <c r="A2396" s="16" t="s">
        <v>3092</v>
      </c>
      <c r="B2396" s="16">
        <v>0</v>
      </c>
      <c r="C2396" s="16">
        <v>0.01</v>
      </c>
    </row>
    <row r="2397" spans="1:3" x14ac:dyDescent="0.25">
      <c r="A2397" s="16" t="s">
        <v>3094</v>
      </c>
      <c r="B2397" s="16">
        <v>0</v>
      </c>
      <c r="C2397" s="16">
        <v>0.02</v>
      </c>
    </row>
    <row r="2398" spans="1:3" x14ac:dyDescent="0.25">
      <c r="A2398" s="16" t="s">
        <v>3096</v>
      </c>
      <c r="B2398" s="16">
        <v>0</v>
      </c>
      <c r="C2398" s="16">
        <v>0.01</v>
      </c>
    </row>
    <row r="2399" spans="1:3" x14ac:dyDescent="0.25">
      <c r="A2399" s="16" t="s">
        <v>3098</v>
      </c>
      <c r="B2399" s="16">
        <v>0</v>
      </c>
      <c r="C2399" s="16">
        <v>0.04</v>
      </c>
    </row>
    <row r="2400" spans="1:3" x14ac:dyDescent="0.25">
      <c r="A2400" s="16" t="s">
        <v>3100</v>
      </c>
      <c r="B2400" s="16">
        <v>0</v>
      </c>
      <c r="C2400" s="16">
        <v>0.01</v>
      </c>
    </row>
    <row r="2401" spans="1:3" x14ac:dyDescent="0.25">
      <c r="A2401" s="16" t="s">
        <v>3102</v>
      </c>
      <c r="B2401" s="16">
        <v>0</v>
      </c>
      <c r="C2401" s="16">
        <v>0.04</v>
      </c>
    </row>
    <row r="2402" spans="1:3" x14ac:dyDescent="0.25">
      <c r="A2402" s="16" t="s">
        <v>3104</v>
      </c>
      <c r="B2402" s="16">
        <v>0</v>
      </c>
      <c r="C2402" s="16">
        <v>0.03</v>
      </c>
    </row>
    <row r="2403" spans="1:3" x14ac:dyDescent="0.25">
      <c r="A2403" s="16" t="s">
        <v>8050</v>
      </c>
      <c r="B2403" s="16">
        <v>0</v>
      </c>
      <c r="C2403" s="16">
        <v>3.125E-2</v>
      </c>
    </row>
    <row r="2404" spans="1:3" x14ac:dyDescent="0.25">
      <c r="A2404" s="16" t="s">
        <v>3106</v>
      </c>
      <c r="B2404" s="16">
        <v>0</v>
      </c>
      <c r="C2404" s="16">
        <v>0.03</v>
      </c>
    </row>
    <row r="2405" spans="1:3" x14ac:dyDescent="0.25">
      <c r="A2405" s="16" t="s">
        <v>3108</v>
      </c>
      <c r="B2405" s="16">
        <v>0</v>
      </c>
      <c r="C2405" s="16">
        <v>0.05</v>
      </c>
    </row>
    <row r="2406" spans="1:3" x14ac:dyDescent="0.25">
      <c r="A2406" s="16" t="s">
        <v>3110</v>
      </c>
      <c r="B2406" s="16">
        <v>0</v>
      </c>
      <c r="C2406" s="16">
        <v>0.01</v>
      </c>
    </row>
    <row r="2407" spans="1:3" x14ac:dyDescent="0.25">
      <c r="A2407" s="16" t="s">
        <v>3112</v>
      </c>
      <c r="B2407" s="16">
        <v>0</v>
      </c>
      <c r="C2407" s="16">
        <v>0.02</v>
      </c>
    </row>
    <row r="2408" spans="1:3" x14ac:dyDescent="0.25">
      <c r="A2408" s="16" t="s">
        <v>3114</v>
      </c>
      <c r="B2408" s="16">
        <v>0</v>
      </c>
      <c r="C2408" s="16">
        <v>0.05</v>
      </c>
    </row>
    <row r="2409" spans="1:3" x14ac:dyDescent="0.25">
      <c r="A2409" s="16" t="s">
        <v>3116</v>
      </c>
      <c r="B2409" s="16">
        <v>0</v>
      </c>
      <c r="C2409" s="16">
        <v>0.04</v>
      </c>
    </row>
    <row r="2410" spans="1:3" x14ac:dyDescent="0.25">
      <c r="A2410" s="16" t="s">
        <v>3118</v>
      </c>
      <c r="B2410" s="16">
        <v>0</v>
      </c>
      <c r="C2410" s="16">
        <v>0.01</v>
      </c>
    </row>
    <row r="2411" spans="1:3" x14ac:dyDescent="0.25">
      <c r="A2411" s="16" t="s">
        <v>3120</v>
      </c>
      <c r="B2411" s="16">
        <v>0</v>
      </c>
      <c r="C2411" s="16">
        <v>0.01</v>
      </c>
    </row>
    <row r="2412" spans="1:3" x14ac:dyDescent="0.25">
      <c r="A2412" s="16" t="s">
        <v>6052</v>
      </c>
      <c r="B2412" s="16">
        <v>0</v>
      </c>
      <c r="C2412" s="16">
        <v>6.25E-2</v>
      </c>
    </row>
    <row r="2413" spans="1:3" x14ac:dyDescent="0.25">
      <c r="A2413" s="16" t="s">
        <v>6054</v>
      </c>
      <c r="B2413" s="16">
        <v>0</v>
      </c>
      <c r="C2413" s="16">
        <v>0.125</v>
      </c>
    </row>
    <row r="2414" spans="1:3" x14ac:dyDescent="0.25">
      <c r="A2414" s="16" t="s">
        <v>6056</v>
      </c>
      <c r="B2414" s="16">
        <v>0</v>
      </c>
      <c r="C2414" s="16">
        <v>3.125E-2</v>
      </c>
    </row>
    <row r="2415" spans="1:3" x14ac:dyDescent="0.25">
      <c r="A2415" s="16" t="s">
        <v>7825</v>
      </c>
      <c r="B2415" s="16">
        <v>0</v>
      </c>
      <c r="C2415" s="16">
        <v>0.5</v>
      </c>
    </row>
    <row r="2416" spans="1:3" x14ac:dyDescent="0.25">
      <c r="A2416" s="16" t="s">
        <v>3122</v>
      </c>
      <c r="B2416" s="16">
        <v>0</v>
      </c>
      <c r="C2416" s="16">
        <v>0.02</v>
      </c>
    </row>
    <row r="2417" spans="1:3" x14ac:dyDescent="0.25">
      <c r="A2417" s="16" t="s">
        <v>3124</v>
      </c>
      <c r="B2417" s="16">
        <v>0</v>
      </c>
      <c r="C2417" s="16">
        <v>0.02</v>
      </c>
    </row>
    <row r="2418" spans="1:3" x14ac:dyDescent="0.25">
      <c r="A2418" s="16" t="s">
        <v>3126</v>
      </c>
      <c r="B2418" s="16">
        <v>0</v>
      </c>
      <c r="C2418" s="16">
        <v>0.05</v>
      </c>
    </row>
    <row r="2419" spans="1:3" x14ac:dyDescent="0.25">
      <c r="A2419" s="16" t="s">
        <v>3128</v>
      </c>
      <c r="B2419" s="16">
        <v>0</v>
      </c>
      <c r="C2419" s="16">
        <v>0.05</v>
      </c>
    </row>
    <row r="2420" spans="1:3" x14ac:dyDescent="0.25">
      <c r="A2420" s="16" t="s">
        <v>3130</v>
      </c>
      <c r="B2420" s="16">
        <v>0</v>
      </c>
      <c r="C2420" s="16">
        <v>0.04</v>
      </c>
    </row>
    <row r="2421" spans="1:3" x14ac:dyDescent="0.25">
      <c r="A2421" s="16" t="s">
        <v>3132</v>
      </c>
      <c r="B2421" s="16">
        <v>0</v>
      </c>
      <c r="C2421" s="16">
        <v>0.01</v>
      </c>
    </row>
    <row r="2422" spans="1:3" x14ac:dyDescent="0.25">
      <c r="A2422" s="16" t="s">
        <v>3134</v>
      </c>
      <c r="B2422" s="16">
        <v>0</v>
      </c>
      <c r="C2422" s="16">
        <v>0.01</v>
      </c>
    </row>
    <row r="2423" spans="1:3" x14ac:dyDescent="0.25">
      <c r="A2423" s="16" t="s">
        <v>3136</v>
      </c>
      <c r="B2423" s="16">
        <v>0</v>
      </c>
      <c r="C2423" s="16">
        <v>0.03</v>
      </c>
    </row>
    <row r="2424" spans="1:3" x14ac:dyDescent="0.25">
      <c r="A2424" s="16" t="s">
        <v>8284</v>
      </c>
      <c r="B2424" s="16">
        <v>0</v>
      </c>
      <c r="C2424" s="16">
        <v>0.01</v>
      </c>
    </row>
    <row r="2425" spans="1:3" x14ac:dyDescent="0.25">
      <c r="A2425" s="16" t="s">
        <v>6501</v>
      </c>
      <c r="B2425" s="16">
        <v>0</v>
      </c>
      <c r="C2425" s="16">
        <v>6.25E-2</v>
      </c>
    </row>
    <row r="2426" spans="1:3" x14ac:dyDescent="0.25">
      <c r="A2426" s="16" t="s">
        <v>6503</v>
      </c>
      <c r="B2426" s="16">
        <v>0</v>
      </c>
      <c r="C2426" s="16">
        <v>0.25</v>
      </c>
    </row>
    <row r="2427" spans="1:3" x14ac:dyDescent="0.25">
      <c r="A2427" s="16" t="s">
        <v>3138</v>
      </c>
      <c r="B2427" s="16">
        <v>0</v>
      </c>
      <c r="C2427" s="16">
        <v>0.01</v>
      </c>
    </row>
    <row r="2428" spans="1:3" x14ac:dyDescent="0.25">
      <c r="A2428" s="16" t="s">
        <v>6725</v>
      </c>
      <c r="B2428" s="16">
        <v>0</v>
      </c>
      <c r="C2428" s="16">
        <v>0.25</v>
      </c>
    </row>
    <row r="2429" spans="1:3" x14ac:dyDescent="0.25">
      <c r="A2429" s="16" t="s">
        <v>3140</v>
      </c>
      <c r="B2429" s="16">
        <v>0</v>
      </c>
      <c r="C2429" s="16">
        <v>0.05</v>
      </c>
    </row>
    <row r="2430" spans="1:3" x14ac:dyDescent="0.25">
      <c r="A2430" s="16" t="s">
        <v>3142</v>
      </c>
      <c r="B2430" s="16">
        <v>0</v>
      </c>
      <c r="C2430" s="16">
        <v>0.01</v>
      </c>
    </row>
    <row r="2431" spans="1:3" x14ac:dyDescent="0.25">
      <c r="A2431" s="16" t="s">
        <v>6499</v>
      </c>
      <c r="B2431" s="16">
        <v>0</v>
      </c>
      <c r="C2431" s="16">
        <v>0.25</v>
      </c>
    </row>
    <row r="2432" spans="1:3" x14ac:dyDescent="0.25">
      <c r="A2432" s="16" t="s">
        <v>3144</v>
      </c>
      <c r="B2432" s="16">
        <v>0</v>
      </c>
      <c r="C2432" s="16">
        <v>0.02</v>
      </c>
    </row>
    <row r="2433" spans="1:3" x14ac:dyDescent="0.25">
      <c r="A2433" s="16" t="s">
        <v>3146</v>
      </c>
      <c r="B2433" s="16">
        <v>0</v>
      </c>
      <c r="C2433" s="16">
        <v>0.01</v>
      </c>
    </row>
    <row r="2434" spans="1:3" x14ac:dyDescent="0.25">
      <c r="A2434" s="16" t="s">
        <v>3148</v>
      </c>
      <c r="B2434" s="16">
        <v>0</v>
      </c>
      <c r="C2434" s="16">
        <v>0.01</v>
      </c>
    </row>
    <row r="2435" spans="1:3" x14ac:dyDescent="0.25">
      <c r="A2435" s="16" t="s">
        <v>3150</v>
      </c>
      <c r="B2435" s="16">
        <v>0</v>
      </c>
      <c r="C2435" s="16">
        <v>0.01</v>
      </c>
    </row>
    <row r="2436" spans="1:3" x14ac:dyDescent="0.25">
      <c r="A2436" s="16" t="s">
        <v>3152</v>
      </c>
      <c r="B2436" s="16">
        <v>0</v>
      </c>
      <c r="C2436" s="16">
        <v>0.02</v>
      </c>
    </row>
    <row r="2437" spans="1:3" x14ac:dyDescent="0.25">
      <c r="A2437" s="16" t="s">
        <v>3154</v>
      </c>
      <c r="B2437" s="16">
        <v>0</v>
      </c>
      <c r="C2437" s="16">
        <v>0.04</v>
      </c>
    </row>
    <row r="2438" spans="1:3" x14ac:dyDescent="0.25">
      <c r="A2438" s="16" t="s">
        <v>3156</v>
      </c>
      <c r="B2438" s="16">
        <v>0</v>
      </c>
      <c r="C2438" s="16">
        <v>0.02</v>
      </c>
    </row>
    <row r="2439" spans="1:3" x14ac:dyDescent="0.25">
      <c r="A2439" s="16" t="s">
        <v>6282</v>
      </c>
      <c r="B2439" s="16">
        <v>0</v>
      </c>
      <c r="C2439" s="16">
        <v>0.125</v>
      </c>
    </row>
    <row r="2440" spans="1:3" x14ac:dyDescent="0.25">
      <c r="A2440" s="16" t="s">
        <v>3158</v>
      </c>
      <c r="B2440" s="16">
        <v>0</v>
      </c>
      <c r="C2440" s="16">
        <v>0.02</v>
      </c>
    </row>
    <row r="2441" spans="1:3" x14ac:dyDescent="0.25">
      <c r="A2441" s="16" t="s">
        <v>3160</v>
      </c>
      <c r="B2441" s="16">
        <v>0</v>
      </c>
      <c r="C2441" s="16">
        <v>0.01</v>
      </c>
    </row>
    <row r="2442" spans="1:3" x14ac:dyDescent="0.25">
      <c r="A2442" s="16" t="s">
        <v>3162</v>
      </c>
      <c r="B2442" s="16">
        <v>0</v>
      </c>
      <c r="C2442" s="16">
        <v>0.01</v>
      </c>
    </row>
    <row r="2443" spans="1:3" x14ac:dyDescent="0.25">
      <c r="A2443" s="16" t="s">
        <v>3164</v>
      </c>
      <c r="B2443" s="16">
        <v>0</v>
      </c>
      <c r="C2443" s="16">
        <v>0.01</v>
      </c>
    </row>
    <row r="2444" spans="1:3" x14ac:dyDescent="0.25">
      <c r="A2444" s="16" t="s">
        <v>3166</v>
      </c>
      <c r="B2444" s="16">
        <v>0</v>
      </c>
      <c r="C2444" s="16">
        <v>0.02</v>
      </c>
    </row>
    <row r="2445" spans="1:3" x14ac:dyDescent="0.25">
      <c r="A2445" s="16" t="s">
        <v>3168</v>
      </c>
      <c r="B2445" s="16">
        <v>0</v>
      </c>
      <c r="C2445" s="16">
        <v>0.02</v>
      </c>
    </row>
    <row r="2446" spans="1:3" x14ac:dyDescent="0.25">
      <c r="A2446" s="16" t="s">
        <v>6380</v>
      </c>
      <c r="B2446" s="16">
        <v>0</v>
      </c>
      <c r="C2446" s="16">
        <v>0.125</v>
      </c>
    </row>
    <row r="2447" spans="1:3" x14ac:dyDescent="0.25">
      <c r="A2447" s="16" t="s">
        <v>3170</v>
      </c>
      <c r="B2447" s="16">
        <v>0</v>
      </c>
      <c r="C2447" s="16">
        <v>0.04</v>
      </c>
    </row>
    <row r="2448" spans="1:3" x14ac:dyDescent="0.25">
      <c r="A2448" s="16" t="s">
        <v>7514</v>
      </c>
      <c r="B2448" s="16">
        <v>0</v>
      </c>
      <c r="C2448" s="16">
        <v>0.125</v>
      </c>
    </row>
    <row r="2449" spans="1:3" x14ac:dyDescent="0.25">
      <c r="A2449" s="16" t="s">
        <v>7516</v>
      </c>
      <c r="B2449" s="16">
        <v>0</v>
      </c>
      <c r="C2449" s="16">
        <v>0.5</v>
      </c>
    </row>
    <row r="2450" spans="1:3" x14ac:dyDescent="0.25">
      <c r="A2450" s="16" t="s">
        <v>3172</v>
      </c>
      <c r="B2450" s="16">
        <v>0</v>
      </c>
      <c r="C2450" s="16">
        <v>0.03</v>
      </c>
    </row>
    <row r="2451" spans="1:3" x14ac:dyDescent="0.25">
      <c r="A2451" s="16" t="s">
        <v>3174</v>
      </c>
      <c r="B2451" s="16">
        <v>0</v>
      </c>
      <c r="C2451" s="16">
        <v>0.03</v>
      </c>
    </row>
    <row r="2452" spans="1:3" x14ac:dyDescent="0.25">
      <c r="A2452" s="16" t="s">
        <v>153</v>
      </c>
      <c r="B2452" s="16">
        <v>0</v>
      </c>
      <c r="C2452" s="16">
        <v>3.125E-2</v>
      </c>
    </row>
    <row r="2453" spans="1:3" x14ac:dyDescent="0.25">
      <c r="A2453" s="16" t="s">
        <v>3176</v>
      </c>
      <c r="B2453" s="16">
        <v>0</v>
      </c>
      <c r="C2453" s="16">
        <v>0.05</v>
      </c>
    </row>
    <row r="2454" spans="1:3" x14ac:dyDescent="0.25">
      <c r="A2454" s="16" t="s">
        <v>3178</v>
      </c>
      <c r="B2454" s="16">
        <v>0</v>
      </c>
      <c r="C2454" s="16">
        <v>0.04</v>
      </c>
    </row>
    <row r="2455" spans="1:3" x14ac:dyDescent="0.25">
      <c r="A2455" s="16" t="s">
        <v>3180</v>
      </c>
      <c r="B2455" s="16">
        <v>0</v>
      </c>
      <c r="C2455" s="16">
        <v>0.04</v>
      </c>
    </row>
    <row r="2456" spans="1:3" x14ac:dyDescent="0.25">
      <c r="A2456" s="16" t="s">
        <v>3182</v>
      </c>
      <c r="B2456" s="16">
        <v>0</v>
      </c>
      <c r="C2456" s="16">
        <v>0.05</v>
      </c>
    </row>
    <row r="2457" spans="1:3" x14ac:dyDescent="0.25">
      <c r="A2457" s="16" t="s">
        <v>3184</v>
      </c>
      <c r="B2457" s="16">
        <v>0</v>
      </c>
      <c r="C2457" s="16">
        <v>0.05</v>
      </c>
    </row>
    <row r="2458" spans="1:3" x14ac:dyDescent="0.25">
      <c r="A2458" s="16" t="s">
        <v>3186</v>
      </c>
      <c r="B2458" s="16">
        <v>0</v>
      </c>
      <c r="C2458" s="16">
        <v>0.04</v>
      </c>
    </row>
    <row r="2459" spans="1:3" x14ac:dyDescent="0.25">
      <c r="A2459" s="16" t="s">
        <v>3188</v>
      </c>
      <c r="B2459" s="16">
        <v>0</v>
      </c>
      <c r="C2459" s="16">
        <v>0.04</v>
      </c>
    </row>
    <row r="2460" spans="1:3" x14ac:dyDescent="0.25">
      <c r="A2460" s="16" t="s">
        <v>7784</v>
      </c>
      <c r="B2460" s="16">
        <v>0</v>
      </c>
      <c r="C2460" s="16">
        <v>3.125E-2</v>
      </c>
    </row>
    <row r="2461" spans="1:3" x14ac:dyDescent="0.25">
      <c r="A2461" s="16" t="s">
        <v>6482</v>
      </c>
      <c r="B2461" s="16">
        <v>0</v>
      </c>
      <c r="C2461" s="16">
        <v>3.125E-2</v>
      </c>
    </row>
    <row r="2462" spans="1:3" x14ac:dyDescent="0.25">
      <c r="A2462" s="16" t="s">
        <v>6484</v>
      </c>
      <c r="B2462" s="16">
        <v>0</v>
      </c>
      <c r="C2462" s="16">
        <v>3.125E-2</v>
      </c>
    </row>
    <row r="2463" spans="1:3" x14ac:dyDescent="0.25">
      <c r="A2463" s="16" t="s">
        <v>3190</v>
      </c>
      <c r="B2463" s="16">
        <v>0</v>
      </c>
      <c r="C2463" s="16">
        <v>0.05</v>
      </c>
    </row>
    <row r="2464" spans="1:3" x14ac:dyDescent="0.25">
      <c r="A2464" s="16" t="s">
        <v>3192</v>
      </c>
      <c r="B2464" s="16">
        <v>0</v>
      </c>
      <c r="C2464" s="16">
        <v>0.01</v>
      </c>
    </row>
    <row r="2465" spans="1:3" x14ac:dyDescent="0.25">
      <c r="A2465" s="16" t="s">
        <v>3194</v>
      </c>
      <c r="B2465" s="16">
        <v>0</v>
      </c>
      <c r="C2465" s="16">
        <v>0.05</v>
      </c>
    </row>
    <row r="2466" spans="1:3" x14ac:dyDescent="0.25">
      <c r="A2466" s="16" t="s">
        <v>3196</v>
      </c>
      <c r="B2466" s="16">
        <v>0</v>
      </c>
      <c r="C2466" s="16">
        <v>0.04</v>
      </c>
    </row>
    <row r="2467" spans="1:3" x14ac:dyDescent="0.25">
      <c r="A2467" s="16" t="s">
        <v>7635</v>
      </c>
      <c r="B2467" s="16">
        <v>0</v>
      </c>
      <c r="C2467" s="16">
        <v>0.125</v>
      </c>
    </row>
    <row r="2468" spans="1:3" x14ac:dyDescent="0.25">
      <c r="A2468" s="16" t="s">
        <v>7756</v>
      </c>
      <c r="B2468" s="16">
        <v>0</v>
      </c>
      <c r="C2468" s="16">
        <v>0.25</v>
      </c>
    </row>
    <row r="2469" spans="1:3" x14ac:dyDescent="0.25">
      <c r="A2469" s="16" t="s">
        <v>6382</v>
      </c>
      <c r="B2469" s="16">
        <v>0</v>
      </c>
      <c r="C2469" s="16">
        <v>0.5</v>
      </c>
    </row>
    <row r="2470" spans="1:3" x14ac:dyDescent="0.25">
      <c r="A2470" s="16" t="s">
        <v>3198</v>
      </c>
      <c r="B2470" s="16">
        <v>0</v>
      </c>
      <c r="C2470" s="16">
        <v>0.04</v>
      </c>
    </row>
    <row r="2471" spans="1:3" x14ac:dyDescent="0.25">
      <c r="A2471" s="16" t="s">
        <v>3200</v>
      </c>
      <c r="B2471" s="16">
        <v>0</v>
      </c>
      <c r="C2471" s="16">
        <v>0.05</v>
      </c>
    </row>
    <row r="2472" spans="1:3" x14ac:dyDescent="0.25">
      <c r="A2472" s="16" t="s">
        <v>3202</v>
      </c>
      <c r="B2472" s="16">
        <v>0</v>
      </c>
      <c r="C2472" s="16">
        <v>0.02</v>
      </c>
    </row>
    <row r="2473" spans="1:3" x14ac:dyDescent="0.25">
      <c r="A2473" s="16" t="s">
        <v>96</v>
      </c>
      <c r="B2473" s="16">
        <v>0</v>
      </c>
      <c r="C2473" s="16">
        <v>0.125</v>
      </c>
    </row>
    <row r="2474" spans="1:3" x14ac:dyDescent="0.25">
      <c r="A2474" s="16" t="s">
        <v>3204</v>
      </c>
      <c r="B2474" s="16">
        <v>0</v>
      </c>
      <c r="C2474" s="16">
        <v>0.01</v>
      </c>
    </row>
    <row r="2475" spans="1:3" x14ac:dyDescent="0.25">
      <c r="A2475" s="16" t="s">
        <v>8339</v>
      </c>
      <c r="B2475" s="16">
        <v>0</v>
      </c>
      <c r="C2475" s="16">
        <v>0.04</v>
      </c>
    </row>
    <row r="2476" spans="1:3" x14ac:dyDescent="0.25">
      <c r="A2476" s="16" t="s">
        <v>3206</v>
      </c>
      <c r="B2476" s="16">
        <v>0</v>
      </c>
      <c r="C2476" s="16">
        <v>0.02</v>
      </c>
    </row>
    <row r="2477" spans="1:3" x14ac:dyDescent="0.25">
      <c r="A2477" s="16" t="s">
        <v>3208</v>
      </c>
      <c r="B2477" s="16">
        <v>0</v>
      </c>
      <c r="C2477" s="16">
        <v>0.04</v>
      </c>
    </row>
    <row r="2478" spans="1:3" x14ac:dyDescent="0.25">
      <c r="A2478" s="16" t="s">
        <v>3210</v>
      </c>
      <c r="B2478" s="16">
        <v>0</v>
      </c>
      <c r="C2478" s="16">
        <v>0.05</v>
      </c>
    </row>
    <row r="2479" spans="1:3" x14ac:dyDescent="0.25">
      <c r="A2479" s="16" t="s">
        <v>3212</v>
      </c>
      <c r="B2479" s="16">
        <v>0</v>
      </c>
      <c r="C2479" s="16">
        <v>0.04</v>
      </c>
    </row>
    <row r="2480" spans="1:3" x14ac:dyDescent="0.25">
      <c r="A2480" s="16" t="s">
        <v>97</v>
      </c>
      <c r="B2480" s="16">
        <v>0</v>
      </c>
      <c r="C2480" s="16">
        <v>0.04</v>
      </c>
    </row>
    <row r="2481" spans="1:3" x14ac:dyDescent="0.25">
      <c r="A2481" s="16" t="s">
        <v>6313</v>
      </c>
      <c r="B2481" s="16">
        <v>0</v>
      </c>
      <c r="C2481" s="16">
        <v>0.25</v>
      </c>
    </row>
    <row r="2482" spans="1:3" x14ac:dyDescent="0.25">
      <c r="A2482" s="16" t="s">
        <v>3215</v>
      </c>
      <c r="B2482" s="16">
        <v>0</v>
      </c>
      <c r="C2482" s="16">
        <v>0.01</v>
      </c>
    </row>
    <row r="2483" spans="1:3" x14ac:dyDescent="0.25">
      <c r="A2483" s="16" t="s">
        <v>3217</v>
      </c>
      <c r="B2483" s="16">
        <v>0</v>
      </c>
      <c r="C2483" s="16">
        <v>0.03</v>
      </c>
    </row>
    <row r="2484" spans="1:3" x14ac:dyDescent="0.25">
      <c r="A2484" s="16" t="s">
        <v>3219</v>
      </c>
      <c r="B2484" s="16">
        <v>0</v>
      </c>
      <c r="C2484" s="16">
        <v>0.04</v>
      </c>
    </row>
    <row r="2485" spans="1:3" x14ac:dyDescent="0.25">
      <c r="A2485" s="16" t="s">
        <v>3221</v>
      </c>
      <c r="B2485" s="16">
        <v>0</v>
      </c>
      <c r="C2485" s="16">
        <v>0.03</v>
      </c>
    </row>
    <row r="2486" spans="1:3" x14ac:dyDescent="0.25">
      <c r="A2486" s="16" t="s">
        <v>3223</v>
      </c>
      <c r="B2486" s="16">
        <v>0</v>
      </c>
      <c r="C2486" s="16">
        <v>0.03</v>
      </c>
    </row>
    <row r="2487" spans="1:3" x14ac:dyDescent="0.25">
      <c r="A2487" s="16" t="s">
        <v>3225</v>
      </c>
      <c r="B2487" s="16">
        <v>0</v>
      </c>
      <c r="C2487" s="16">
        <v>0.05</v>
      </c>
    </row>
    <row r="2488" spans="1:3" x14ac:dyDescent="0.25">
      <c r="A2488" s="16" t="s">
        <v>6180</v>
      </c>
      <c r="B2488" s="16">
        <v>0</v>
      </c>
      <c r="C2488" s="16">
        <v>0.125</v>
      </c>
    </row>
    <row r="2489" spans="1:3" x14ac:dyDescent="0.25">
      <c r="A2489" s="16" t="s">
        <v>6771</v>
      </c>
      <c r="B2489" s="16">
        <v>0</v>
      </c>
      <c r="C2489" s="16">
        <v>6.25E-2</v>
      </c>
    </row>
    <row r="2490" spans="1:3" x14ac:dyDescent="0.25">
      <c r="A2490" s="16" t="s">
        <v>3227</v>
      </c>
      <c r="B2490" s="16">
        <v>0</v>
      </c>
      <c r="C2490" s="16">
        <v>0.03</v>
      </c>
    </row>
    <row r="2491" spans="1:3" x14ac:dyDescent="0.25">
      <c r="A2491" s="16" t="s">
        <v>3229</v>
      </c>
      <c r="B2491" s="16">
        <v>0</v>
      </c>
      <c r="C2491" s="16">
        <v>0.05</v>
      </c>
    </row>
    <row r="2492" spans="1:3" x14ac:dyDescent="0.25">
      <c r="A2492" s="16" t="s">
        <v>6773</v>
      </c>
      <c r="B2492" s="16">
        <v>0</v>
      </c>
      <c r="C2492" s="16">
        <v>3.125E-2</v>
      </c>
    </row>
    <row r="2493" spans="1:3" x14ac:dyDescent="0.25">
      <c r="A2493" s="16" t="s">
        <v>183</v>
      </c>
      <c r="B2493" s="16">
        <v>0</v>
      </c>
      <c r="C2493" s="16">
        <v>0.01</v>
      </c>
    </row>
    <row r="2494" spans="1:3" x14ac:dyDescent="0.25">
      <c r="A2494" s="16" t="s">
        <v>3232</v>
      </c>
      <c r="B2494" s="16">
        <v>0</v>
      </c>
      <c r="C2494" s="16">
        <v>0.01</v>
      </c>
    </row>
    <row r="2495" spans="1:3" x14ac:dyDescent="0.25">
      <c r="A2495" s="16" t="s">
        <v>3234</v>
      </c>
      <c r="B2495" s="16">
        <v>0</v>
      </c>
      <c r="C2495" s="16">
        <v>0.04</v>
      </c>
    </row>
    <row r="2496" spans="1:3" x14ac:dyDescent="0.25">
      <c r="A2496" s="16" t="s">
        <v>3236</v>
      </c>
      <c r="B2496" s="16">
        <v>0</v>
      </c>
      <c r="C2496" s="16">
        <v>0.02</v>
      </c>
    </row>
    <row r="2497" spans="1:3" x14ac:dyDescent="0.25">
      <c r="A2497" s="16" t="s">
        <v>3238</v>
      </c>
      <c r="B2497" s="16">
        <v>0</v>
      </c>
      <c r="C2497" s="16">
        <v>0.03</v>
      </c>
    </row>
    <row r="2498" spans="1:3" x14ac:dyDescent="0.25">
      <c r="A2498" s="16" t="s">
        <v>98</v>
      </c>
      <c r="B2498" s="16">
        <v>0</v>
      </c>
      <c r="C2498" s="16">
        <v>0.01</v>
      </c>
    </row>
    <row r="2499" spans="1:3" x14ac:dyDescent="0.25">
      <c r="A2499" s="16" t="s">
        <v>3241</v>
      </c>
      <c r="B2499" s="16">
        <v>0</v>
      </c>
      <c r="C2499" s="16">
        <v>0.04</v>
      </c>
    </row>
    <row r="2500" spans="1:3" x14ac:dyDescent="0.25">
      <c r="A2500" s="16" t="s">
        <v>8052</v>
      </c>
      <c r="B2500" s="16">
        <v>0</v>
      </c>
      <c r="C2500" s="16">
        <v>0.5</v>
      </c>
    </row>
    <row r="2501" spans="1:3" x14ac:dyDescent="0.25">
      <c r="A2501" s="16" t="s">
        <v>8321</v>
      </c>
      <c r="B2501" s="16">
        <v>0</v>
      </c>
      <c r="C2501" s="16">
        <v>0.04</v>
      </c>
    </row>
    <row r="2502" spans="1:3" x14ac:dyDescent="0.25">
      <c r="A2502" s="16" t="s">
        <v>3243</v>
      </c>
      <c r="B2502" s="16">
        <v>0</v>
      </c>
      <c r="C2502" s="16">
        <v>0.05</v>
      </c>
    </row>
    <row r="2503" spans="1:3" x14ac:dyDescent="0.25">
      <c r="A2503" s="16" t="s">
        <v>3245</v>
      </c>
      <c r="B2503" s="16">
        <v>0</v>
      </c>
      <c r="C2503" s="16">
        <v>0.02</v>
      </c>
    </row>
    <row r="2504" spans="1:3" x14ac:dyDescent="0.25">
      <c r="A2504" s="16" t="s">
        <v>156</v>
      </c>
      <c r="B2504" s="16">
        <v>0</v>
      </c>
      <c r="C2504" s="16">
        <v>0.01</v>
      </c>
    </row>
    <row r="2505" spans="1:3" x14ac:dyDescent="0.25">
      <c r="A2505" s="16" t="s">
        <v>3248</v>
      </c>
      <c r="B2505" s="16">
        <v>0</v>
      </c>
      <c r="C2505" s="16">
        <v>0.04</v>
      </c>
    </row>
    <row r="2506" spans="1:3" x14ac:dyDescent="0.25">
      <c r="A2506" s="16" t="s">
        <v>3250</v>
      </c>
      <c r="B2506" s="16">
        <v>0</v>
      </c>
      <c r="C2506" s="16">
        <v>0.05</v>
      </c>
    </row>
    <row r="2507" spans="1:3" x14ac:dyDescent="0.25">
      <c r="A2507" s="16" t="s">
        <v>3252</v>
      </c>
      <c r="B2507" s="16">
        <v>0</v>
      </c>
      <c r="C2507" s="16">
        <v>0.01</v>
      </c>
    </row>
    <row r="2508" spans="1:3" x14ac:dyDescent="0.25">
      <c r="A2508" s="16" t="s">
        <v>3254</v>
      </c>
      <c r="B2508" s="16">
        <v>0</v>
      </c>
      <c r="C2508" s="16">
        <v>0.03</v>
      </c>
    </row>
    <row r="2509" spans="1:3" x14ac:dyDescent="0.25">
      <c r="A2509" s="16" t="s">
        <v>3256</v>
      </c>
      <c r="B2509" s="16">
        <v>0</v>
      </c>
      <c r="C2509" s="16">
        <v>0.01</v>
      </c>
    </row>
    <row r="2510" spans="1:3" x14ac:dyDescent="0.25">
      <c r="A2510" s="16" t="s">
        <v>3258</v>
      </c>
      <c r="B2510" s="16">
        <v>0</v>
      </c>
      <c r="C2510" s="16">
        <v>0.01</v>
      </c>
    </row>
    <row r="2511" spans="1:3" x14ac:dyDescent="0.25">
      <c r="A2511" s="16" t="s">
        <v>3260</v>
      </c>
      <c r="B2511" s="16">
        <v>0</v>
      </c>
      <c r="C2511" s="16">
        <v>0.01</v>
      </c>
    </row>
    <row r="2512" spans="1:3" x14ac:dyDescent="0.25">
      <c r="A2512" s="16" t="s">
        <v>3262</v>
      </c>
      <c r="B2512" s="16">
        <v>0</v>
      </c>
      <c r="C2512" s="16">
        <v>0.05</v>
      </c>
    </row>
    <row r="2513" spans="1:3" x14ac:dyDescent="0.25">
      <c r="A2513" s="16" t="s">
        <v>3264</v>
      </c>
      <c r="B2513" s="16">
        <v>0</v>
      </c>
      <c r="C2513" s="16">
        <v>0.03</v>
      </c>
    </row>
    <row r="2514" spans="1:3" x14ac:dyDescent="0.25">
      <c r="A2514" s="16" t="s">
        <v>3266</v>
      </c>
      <c r="B2514" s="16">
        <v>0</v>
      </c>
      <c r="C2514" s="16">
        <v>0.05</v>
      </c>
    </row>
    <row r="2515" spans="1:3" x14ac:dyDescent="0.25">
      <c r="A2515" s="16" t="s">
        <v>99</v>
      </c>
      <c r="B2515" s="16">
        <v>0</v>
      </c>
      <c r="C2515" s="16">
        <v>0.04</v>
      </c>
    </row>
    <row r="2516" spans="1:3" x14ac:dyDescent="0.25">
      <c r="A2516" s="16" t="s">
        <v>3269</v>
      </c>
      <c r="B2516" s="16">
        <v>0</v>
      </c>
      <c r="C2516" s="16">
        <v>0.05</v>
      </c>
    </row>
    <row r="2517" spans="1:3" x14ac:dyDescent="0.25">
      <c r="A2517" s="16" t="s">
        <v>3271</v>
      </c>
      <c r="B2517" s="16">
        <v>0</v>
      </c>
      <c r="C2517" s="16">
        <v>0.03</v>
      </c>
    </row>
    <row r="2518" spans="1:3" x14ac:dyDescent="0.25">
      <c r="A2518" s="16" t="s">
        <v>3273</v>
      </c>
      <c r="B2518" s="16">
        <v>0</v>
      </c>
      <c r="C2518" s="16">
        <v>0.05</v>
      </c>
    </row>
    <row r="2519" spans="1:3" x14ac:dyDescent="0.25">
      <c r="A2519" s="16" t="s">
        <v>3275</v>
      </c>
      <c r="B2519" s="16">
        <v>0</v>
      </c>
      <c r="C2519" s="16">
        <v>0.05</v>
      </c>
    </row>
    <row r="2520" spans="1:3" x14ac:dyDescent="0.25">
      <c r="A2520" s="16" t="s">
        <v>3277</v>
      </c>
      <c r="B2520" s="16">
        <v>0</v>
      </c>
      <c r="C2520" s="16">
        <v>0.05</v>
      </c>
    </row>
    <row r="2521" spans="1:3" x14ac:dyDescent="0.25">
      <c r="A2521" s="16" t="s">
        <v>3279</v>
      </c>
      <c r="B2521" s="16">
        <v>0</v>
      </c>
      <c r="C2521" s="16">
        <v>0.04</v>
      </c>
    </row>
    <row r="2522" spans="1:3" x14ac:dyDescent="0.25">
      <c r="A2522" s="16" t="s">
        <v>3281</v>
      </c>
      <c r="B2522" s="16">
        <v>0</v>
      </c>
      <c r="C2522" s="16">
        <v>0.05</v>
      </c>
    </row>
    <row r="2523" spans="1:3" x14ac:dyDescent="0.25">
      <c r="A2523" s="16" t="s">
        <v>3283</v>
      </c>
      <c r="B2523" s="16">
        <v>0</v>
      </c>
      <c r="C2523" s="16">
        <v>0.05</v>
      </c>
    </row>
    <row r="2524" spans="1:3" x14ac:dyDescent="0.25">
      <c r="A2524" s="16" t="s">
        <v>3285</v>
      </c>
      <c r="B2524" s="16">
        <v>0</v>
      </c>
      <c r="C2524" s="16">
        <v>0.04</v>
      </c>
    </row>
    <row r="2525" spans="1:3" x14ac:dyDescent="0.25">
      <c r="A2525" s="16" t="s">
        <v>3287</v>
      </c>
      <c r="B2525" s="16">
        <v>0</v>
      </c>
      <c r="C2525" s="16">
        <v>0.02</v>
      </c>
    </row>
    <row r="2526" spans="1:3" x14ac:dyDescent="0.25">
      <c r="A2526" s="16" t="s">
        <v>229</v>
      </c>
      <c r="B2526" s="16">
        <v>0</v>
      </c>
      <c r="C2526" s="16">
        <v>6.25E-2</v>
      </c>
    </row>
    <row r="2527" spans="1:3" x14ac:dyDescent="0.25">
      <c r="A2527" s="16" t="s">
        <v>8046</v>
      </c>
      <c r="B2527" s="16">
        <v>0</v>
      </c>
      <c r="C2527" s="16">
        <v>0.5</v>
      </c>
    </row>
    <row r="2528" spans="1:3" x14ac:dyDescent="0.25">
      <c r="A2528" s="16" t="s">
        <v>3289</v>
      </c>
      <c r="B2528" s="16">
        <v>0</v>
      </c>
      <c r="C2528" s="16">
        <v>0.03</v>
      </c>
    </row>
    <row r="2529" spans="1:3" x14ac:dyDescent="0.25">
      <c r="A2529" s="16" t="s">
        <v>7916</v>
      </c>
      <c r="B2529" s="16">
        <v>0</v>
      </c>
      <c r="C2529" s="16">
        <v>0.5</v>
      </c>
    </row>
    <row r="2530" spans="1:3" x14ac:dyDescent="0.25">
      <c r="A2530" s="16" t="s">
        <v>3291</v>
      </c>
      <c r="B2530" s="16">
        <v>0</v>
      </c>
      <c r="C2530" s="16">
        <v>0.04</v>
      </c>
    </row>
    <row r="2531" spans="1:3" x14ac:dyDescent="0.25">
      <c r="A2531" s="16" t="s">
        <v>3293</v>
      </c>
      <c r="B2531" s="16">
        <v>0</v>
      </c>
      <c r="C2531" s="16">
        <v>0.05</v>
      </c>
    </row>
    <row r="2532" spans="1:3" x14ac:dyDescent="0.25">
      <c r="A2532" s="16" t="s">
        <v>3295</v>
      </c>
      <c r="B2532" s="16">
        <v>0</v>
      </c>
      <c r="C2532" s="16">
        <v>0.05</v>
      </c>
    </row>
    <row r="2533" spans="1:3" x14ac:dyDescent="0.25">
      <c r="A2533" s="16" t="s">
        <v>3297</v>
      </c>
      <c r="B2533" s="16">
        <v>0</v>
      </c>
      <c r="C2533" s="16">
        <v>0.01</v>
      </c>
    </row>
    <row r="2534" spans="1:3" x14ac:dyDescent="0.25">
      <c r="A2534" s="16" t="s">
        <v>3299</v>
      </c>
      <c r="B2534" s="16">
        <v>0</v>
      </c>
      <c r="C2534" s="16">
        <v>0.02</v>
      </c>
    </row>
    <row r="2535" spans="1:3" x14ac:dyDescent="0.25">
      <c r="A2535" s="16" t="s">
        <v>3301</v>
      </c>
      <c r="B2535" s="16">
        <v>0</v>
      </c>
      <c r="C2535" s="16">
        <v>0.02</v>
      </c>
    </row>
    <row r="2536" spans="1:3" x14ac:dyDescent="0.25">
      <c r="A2536" s="16" t="s">
        <v>3303</v>
      </c>
      <c r="B2536" s="16">
        <v>0</v>
      </c>
      <c r="C2536" s="16">
        <v>0.03</v>
      </c>
    </row>
    <row r="2537" spans="1:3" x14ac:dyDescent="0.25">
      <c r="A2537" s="16" t="s">
        <v>3305</v>
      </c>
      <c r="B2537" s="16">
        <v>0</v>
      </c>
      <c r="C2537" s="16">
        <v>0.04</v>
      </c>
    </row>
    <row r="2538" spans="1:3" x14ac:dyDescent="0.25">
      <c r="A2538" s="16" t="s">
        <v>3307</v>
      </c>
      <c r="B2538" s="16">
        <v>0</v>
      </c>
      <c r="C2538" s="16">
        <v>0.03</v>
      </c>
    </row>
    <row r="2539" spans="1:3" x14ac:dyDescent="0.25">
      <c r="A2539" s="16" t="s">
        <v>3309</v>
      </c>
      <c r="B2539" s="16">
        <v>0</v>
      </c>
      <c r="C2539" s="16">
        <v>0.03</v>
      </c>
    </row>
    <row r="2540" spans="1:3" x14ac:dyDescent="0.25">
      <c r="A2540" s="16" t="s">
        <v>3311</v>
      </c>
      <c r="B2540" s="16">
        <v>0</v>
      </c>
      <c r="C2540" s="16">
        <v>0.02</v>
      </c>
    </row>
    <row r="2541" spans="1:3" x14ac:dyDescent="0.25">
      <c r="A2541" s="16" t="s">
        <v>3313</v>
      </c>
      <c r="B2541" s="16">
        <v>0</v>
      </c>
      <c r="C2541" s="16">
        <v>0.01</v>
      </c>
    </row>
    <row r="2542" spans="1:3" x14ac:dyDescent="0.25">
      <c r="A2542" s="16" t="s">
        <v>215</v>
      </c>
      <c r="B2542" s="16">
        <v>0</v>
      </c>
      <c r="C2542" s="16">
        <v>0.25</v>
      </c>
    </row>
    <row r="2543" spans="1:3" x14ac:dyDescent="0.25">
      <c r="A2543" s="16" t="s">
        <v>3315</v>
      </c>
      <c r="B2543" s="16">
        <v>0</v>
      </c>
      <c r="C2543" s="16">
        <v>0.01</v>
      </c>
    </row>
    <row r="2544" spans="1:3" x14ac:dyDescent="0.25">
      <c r="A2544" s="16" t="s">
        <v>3317</v>
      </c>
      <c r="B2544" s="16">
        <v>0</v>
      </c>
      <c r="C2544" s="16">
        <v>0.03</v>
      </c>
    </row>
    <row r="2545" spans="1:3" x14ac:dyDescent="0.25">
      <c r="A2545" s="16" t="s">
        <v>3319</v>
      </c>
      <c r="B2545" s="16">
        <v>0</v>
      </c>
      <c r="C2545" s="16">
        <v>0.02</v>
      </c>
    </row>
    <row r="2546" spans="1:3" x14ac:dyDescent="0.25">
      <c r="A2546" s="16" t="s">
        <v>3321</v>
      </c>
      <c r="B2546" s="16">
        <v>0</v>
      </c>
      <c r="C2546" s="16">
        <v>0.04</v>
      </c>
    </row>
    <row r="2547" spans="1:3" x14ac:dyDescent="0.25">
      <c r="A2547" s="16" t="s">
        <v>7391</v>
      </c>
      <c r="B2547" s="16">
        <v>0</v>
      </c>
      <c r="C2547" s="16">
        <v>0.125</v>
      </c>
    </row>
    <row r="2548" spans="1:3" x14ac:dyDescent="0.25">
      <c r="A2548" s="16" t="s">
        <v>7330</v>
      </c>
      <c r="B2548" s="16">
        <v>0</v>
      </c>
      <c r="C2548" s="16">
        <v>0.25</v>
      </c>
    </row>
    <row r="2549" spans="1:3" x14ac:dyDescent="0.25">
      <c r="A2549" s="16" t="s">
        <v>3323</v>
      </c>
      <c r="B2549" s="16">
        <v>0</v>
      </c>
      <c r="C2549" s="16">
        <v>0.01</v>
      </c>
    </row>
    <row r="2550" spans="1:3" x14ac:dyDescent="0.25">
      <c r="A2550" s="16" t="s">
        <v>3325</v>
      </c>
      <c r="B2550" s="16">
        <v>0</v>
      </c>
      <c r="C2550" s="16">
        <v>0.05</v>
      </c>
    </row>
    <row r="2551" spans="1:3" x14ac:dyDescent="0.25">
      <c r="A2551" s="16" t="s">
        <v>7332</v>
      </c>
      <c r="B2551" s="16">
        <v>0</v>
      </c>
      <c r="C2551" s="16">
        <v>0.125</v>
      </c>
    </row>
    <row r="2552" spans="1:3" x14ac:dyDescent="0.25">
      <c r="A2552" s="16" t="s">
        <v>3327</v>
      </c>
      <c r="B2552" s="16">
        <v>0</v>
      </c>
      <c r="C2552" s="16">
        <v>0.01</v>
      </c>
    </row>
    <row r="2553" spans="1:3" x14ac:dyDescent="0.25">
      <c r="A2553" s="16" t="s">
        <v>3329</v>
      </c>
      <c r="B2553" s="16">
        <v>0</v>
      </c>
      <c r="C2553" s="16">
        <v>0.04</v>
      </c>
    </row>
    <row r="2554" spans="1:3" x14ac:dyDescent="0.25">
      <c r="A2554" s="16" t="s">
        <v>6140</v>
      </c>
      <c r="B2554" s="16">
        <v>0</v>
      </c>
      <c r="C2554" s="16">
        <v>0.125</v>
      </c>
    </row>
    <row r="2555" spans="1:3" x14ac:dyDescent="0.25">
      <c r="A2555" s="16" t="s">
        <v>3331</v>
      </c>
      <c r="B2555" s="16">
        <v>0</v>
      </c>
      <c r="C2555" s="16">
        <v>0.02</v>
      </c>
    </row>
    <row r="2556" spans="1:3" x14ac:dyDescent="0.25">
      <c r="A2556" s="16" t="s">
        <v>3333</v>
      </c>
      <c r="B2556" s="16">
        <v>0</v>
      </c>
      <c r="C2556" s="16">
        <v>0.02</v>
      </c>
    </row>
    <row r="2557" spans="1:3" x14ac:dyDescent="0.25">
      <c r="A2557" s="16" t="s">
        <v>3335</v>
      </c>
      <c r="B2557" s="16">
        <v>0</v>
      </c>
      <c r="C2557" s="16">
        <v>0.01</v>
      </c>
    </row>
    <row r="2558" spans="1:3" x14ac:dyDescent="0.25">
      <c r="A2558" s="16" t="s">
        <v>3337</v>
      </c>
      <c r="B2558" s="16">
        <v>0</v>
      </c>
      <c r="C2558" s="16">
        <v>0.03</v>
      </c>
    </row>
    <row r="2559" spans="1:3" x14ac:dyDescent="0.25">
      <c r="A2559" s="16" t="s">
        <v>6142</v>
      </c>
      <c r="B2559" s="16">
        <v>0</v>
      </c>
      <c r="C2559" s="16">
        <v>3.125E-2</v>
      </c>
    </row>
    <row r="2560" spans="1:3" x14ac:dyDescent="0.25">
      <c r="A2560" s="16" t="s">
        <v>3339</v>
      </c>
      <c r="B2560" s="16">
        <v>0</v>
      </c>
      <c r="C2560" s="16">
        <v>0.05</v>
      </c>
    </row>
    <row r="2561" spans="1:3" x14ac:dyDescent="0.25">
      <c r="A2561" s="16" t="s">
        <v>3341</v>
      </c>
      <c r="B2561" s="16">
        <v>0</v>
      </c>
      <c r="C2561" s="16">
        <v>0.01</v>
      </c>
    </row>
    <row r="2562" spans="1:3" x14ac:dyDescent="0.25">
      <c r="A2562" s="16" t="s">
        <v>3343</v>
      </c>
      <c r="B2562" s="16">
        <v>0</v>
      </c>
      <c r="C2562" s="16">
        <v>0.04</v>
      </c>
    </row>
    <row r="2563" spans="1:3" x14ac:dyDescent="0.25">
      <c r="A2563" s="16" t="s">
        <v>3345</v>
      </c>
      <c r="B2563" s="16">
        <v>0</v>
      </c>
      <c r="C2563" s="16">
        <v>0.03</v>
      </c>
    </row>
    <row r="2564" spans="1:3" x14ac:dyDescent="0.25">
      <c r="A2564" s="16" t="s">
        <v>3347</v>
      </c>
      <c r="B2564" s="16">
        <v>0</v>
      </c>
      <c r="C2564" s="16">
        <v>0.03</v>
      </c>
    </row>
    <row r="2565" spans="1:3" x14ac:dyDescent="0.25">
      <c r="A2565" s="16" t="s">
        <v>3349</v>
      </c>
      <c r="B2565" s="16">
        <v>0</v>
      </c>
      <c r="C2565" s="16">
        <v>0.02</v>
      </c>
    </row>
    <row r="2566" spans="1:3" x14ac:dyDescent="0.25">
      <c r="A2566" s="16" t="s">
        <v>3351</v>
      </c>
      <c r="B2566" s="16">
        <v>0</v>
      </c>
      <c r="C2566" s="16">
        <v>0.01</v>
      </c>
    </row>
    <row r="2567" spans="1:3" x14ac:dyDescent="0.25">
      <c r="A2567" s="16" t="s">
        <v>3353</v>
      </c>
      <c r="B2567" s="16">
        <v>0</v>
      </c>
      <c r="C2567" s="16">
        <v>0.04</v>
      </c>
    </row>
    <row r="2568" spans="1:3" x14ac:dyDescent="0.25">
      <c r="A2568" s="16" t="s">
        <v>100</v>
      </c>
      <c r="B2568" s="16">
        <v>0</v>
      </c>
      <c r="C2568" s="16">
        <v>0.04</v>
      </c>
    </row>
    <row r="2569" spans="1:3" x14ac:dyDescent="0.25">
      <c r="A2569" s="16" t="s">
        <v>3356</v>
      </c>
      <c r="B2569" s="16">
        <v>0</v>
      </c>
      <c r="C2569" s="16">
        <v>0.01</v>
      </c>
    </row>
    <row r="2570" spans="1:3" x14ac:dyDescent="0.25">
      <c r="A2570" s="16" t="s">
        <v>3358</v>
      </c>
      <c r="B2570" s="16">
        <v>0</v>
      </c>
      <c r="C2570" s="16">
        <v>0.05</v>
      </c>
    </row>
    <row r="2571" spans="1:3" x14ac:dyDescent="0.25">
      <c r="A2571" s="16" t="s">
        <v>3360</v>
      </c>
      <c r="B2571" s="16">
        <v>0</v>
      </c>
      <c r="C2571" s="16">
        <v>0.05</v>
      </c>
    </row>
    <row r="2572" spans="1:3" x14ac:dyDescent="0.25">
      <c r="A2572" s="16" t="s">
        <v>3362</v>
      </c>
      <c r="B2572" s="16">
        <v>0</v>
      </c>
      <c r="C2572" s="16">
        <v>0.01</v>
      </c>
    </row>
    <row r="2573" spans="1:3" x14ac:dyDescent="0.25">
      <c r="A2573" s="16" t="s">
        <v>3364</v>
      </c>
      <c r="B2573" s="16">
        <v>0</v>
      </c>
      <c r="C2573" s="16">
        <v>0.01</v>
      </c>
    </row>
    <row r="2574" spans="1:3" x14ac:dyDescent="0.25">
      <c r="A2574" s="16" t="s">
        <v>3366</v>
      </c>
      <c r="B2574" s="16">
        <v>0</v>
      </c>
      <c r="C2574" s="16">
        <v>0.04</v>
      </c>
    </row>
    <row r="2575" spans="1:3" x14ac:dyDescent="0.25">
      <c r="A2575" s="16" t="s">
        <v>3368</v>
      </c>
      <c r="B2575" s="16">
        <v>0</v>
      </c>
      <c r="C2575" s="16">
        <v>0.02</v>
      </c>
    </row>
    <row r="2576" spans="1:3" x14ac:dyDescent="0.25">
      <c r="A2576" s="16" t="s">
        <v>3370</v>
      </c>
      <c r="B2576" s="16">
        <v>0</v>
      </c>
      <c r="C2576" s="16">
        <v>0.05</v>
      </c>
    </row>
    <row r="2577" spans="1:3" x14ac:dyDescent="0.25">
      <c r="A2577" s="16" t="s">
        <v>3372</v>
      </c>
      <c r="B2577" s="16">
        <v>0</v>
      </c>
      <c r="C2577" s="16">
        <v>0.02</v>
      </c>
    </row>
    <row r="2578" spans="1:3" x14ac:dyDescent="0.25">
      <c r="A2578" s="16" t="s">
        <v>3374</v>
      </c>
      <c r="B2578" s="16">
        <v>0</v>
      </c>
      <c r="C2578" s="16">
        <v>0.04</v>
      </c>
    </row>
    <row r="2579" spans="1:3" x14ac:dyDescent="0.25">
      <c r="A2579" s="16" t="s">
        <v>216</v>
      </c>
      <c r="B2579" s="16">
        <v>0</v>
      </c>
      <c r="C2579" s="16">
        <v>0.25</v>
      </c>
    </row>
    <row r="2580" spans="1:3" x14ac:dyDescent="0.25">
      <c r="A2580" s="16" t="s">
        <v>3376</v>
      </c>
      <c r="B2580" s="16">
        <v>0</v>
      </c>
      <c r="C2580" s="16">
        <v>0.05</v>
      </c>
    </row>
    <row r="2581" spans="1:3" x14ac:dyDescent="0.25">
      <c r="A2581" s="16" t="s">
        <v>3378</v>
      </c>
      <c r="B2581" s="16">
        <v>0</v>
      </c>
      <c r="C2581" s="16">
        <v>0.05</v>
      </c>
    </row>
    <row r="2582" spans="1:3" x14ac:dyDescent="0.25">
      <c r="A2582" s="16" t="s">
        <v>3380</v>
      </c>
      <c r="B2582" s="16">
        <v>0</v>
      </c>
      <c r="C2582" s="16">
        <v>0.05</v>
      </c>
    </row>
    <row r="2583" spans="1:3" x14ac:dyDescent="0.25">
      <c r="A2583" s="16" t="s">
        <v>3382</v>
      </c>
      <c r="B2583" s="16">
        <v>0</v>
      </c>
      <c r="C2583" s="16">
        <v>0.04</v>
      </c>
    </row>
    <row r="2584" spans="1:3" x14ac:dyDescent="0.25">
      <c r="A2584" s="16" t="s">
        <v>6138</v>
      </c>
      <c r="B2584" s="16">
        <v>0</v>
      </c>
      <c r="C2584" s="16">
        <v>0.25</v>
      </c>
    </row>
    <row r="2585" spans="1:3" x14ac:dyDescent="0.25">
      <c r="A2585" s="16" t="s">
        <v>3384</v>
      </c>
      <c r="B2585" s="16">
        <v>0</v>
      </c>
      <c r="C2585" s="16">
        <v>0.02</v>
      </c>
    </row>
    <row r="2586" spans="1:3" x14ac:dyDescent="0.25">
      <c r="A2586" s="16" t="s">
        <v>3386</v>
      </c>
      <c r="B2586" s="16">
        <v>0</v>
      </c>
      <c r="C2586" s="16">
        <v>0.05</v>
      </c>
    </row>
    <row r="2587" spans="1:3" x14ac:dyDescent="0.25">
      <c r="A2587" s="16" t="s">
        <v>5973</v>
      </c>
      <c r="B2587" s="16">
        <v>0</v>
      </c>
      <c r="C2587" s="16">
        <v>3.125E-2</v>
      </c>
    </row>
    <row r="2588" spans="1:3" x14ac:dyDescent="0.25">
      <c r="A2588" s="16" t="s">
        <v>3388</v>
      </c>
      <c r="B2588" s="16">
        <v>0</v>
      </c>
      <c r="C2588" s="16">
        <v>0.05</v>
      </c>
    </row>
    <row r="2589" spans="1:3" x14ac:dyDescent="0.25">
      <c r="A2589" s="16" t="s">
        <v>3390</v>
      </c>
      <c r="B2589" s="16">
        <v>0</v>
      </c>
      <c r="C2589" s="16">
        <v>0.02</v>
      </c>
    </row>
    <row r="2590" spans="1:3" x14ac:dyDescent="0.25">
      <c r="A2590" s="16" t="s">
        <v>3392</v>
      </c>
      <c r="B2590" s="16">
        <v>0</v>
      </c>
      <c r="C2590" s="16">
        <v>0.01</v>
      </c>
    </row>
    <row r="2591" spans="1:3" x14ac:dyDescent="0.25">
      <c r="A2591" s="16" t="s">
        <v>3394</v>
      </c>
      <c r="B2591" s="16">
        <v>0</v>
      </c>
      <c r="C2591" s="16">
        <v>0.04</v>
      </c>
    </row>
    <row r="2592" spans="1:3" x14ac:dyDescent="0.25">
      <c r="A2592" s="16" t="s">
        <v>3396</v>
      </c>
      <c r="B2592" s="16">
        <v>0</v>
      </c>
      <c r="C2592" s="16">
        <v>0.03</v>
      </c>
    </row>
    <row r="2593" spans="1:3" x14ac:dyDescent="0.25">
      <c r="A2593" s="16" t="s">
        <v>3398</v>
      </c>
      <c r="B2593" s="16">
        <v>0</v>
      </c>
      <c r="C2593" s="16">
        <v>0.04</v>
      </c>
    </row>
    <row r="2594" spans="1:3" x14ac:dyDescent="0.25">
      <c r="A2594" s="16" t="s">
        <v>101</v>
      </c>
      <c r="B2594" s="16">
        <v>0</v>
      </c>
      <c r="C2594" s="16">
        <v>0.04</v>
      </c>
    </row>
    <row r="2595" spans="1:3" x14ac:dyDescent="0.25">
      <c r="A2595" s="16" t="s">
        <v>6542</v>
      </c>
      <c r="B2595" s="16">
        <v>0</v>
      </c>
      <c r="C2595" s="16">
        <v>0.25</v>
      </c>
    </row>
    <row r="2596" spans="1:3" x14ac:dyDescent="0.25">
      <c r="A2596" s="16" t="s">
        <v>7220</v>
      </c>
      <c r="B2596" s="16">
        <v>0</v>
      </c>
      <c r="C2596" s="16">
        <v>3.125E-2</v>
      </c>
    </row>
    <row r="2597" spans="1:3" x14ac:dyDescent="0.25">
      <c r="A2597" s="16" t="s">
        <v>3401</v>
      </c>
      <c r="B2597" s="16">
        <v>0</v>
      </c>
      <c r="C2597" s="16">
        <v>0.04</v>
      </c>
    </row>
    <row r="2598" spans="1:3" x14ac:dyDescent="0.25">
      <c r="A2598" s="16" t="s">
        <v>3403</v>
      </c>
      <c r="B2598" s="16">
        <v>0</v>
      </c>
      <c r="C2598" s="16">
        <v>0.02</v>
      </c>
    </row>
    <row r="2599" spans="1:3" x14ac:dyDescent="0.25">
      <c r="A2599" s="16" t="s">
        <v>3405</v>
      </c>
      <c r="B2599" s="16">
        <v>0</v>
      </c>
      <c r="C2599" s="16">
        <v>0.02</v>
      </c>
    </row>
    <row r="2600" spans="1:3" x14ac:dyDescent="0.25">
      <c r="A2600" s="16" t="s">
        <v>3407</v>
      </c>
      <c r="B2600" s="16">
        <v>0</v>
      </c>
      <c r="C2600" s="16">
        <v>0.01</v>
      </c>
    </row>
    <row r="2601" spans="1:3" x14ac:dyDescent="0.25">
      <c r="A2601" s="16" t="s">
        <v>3409</v>
      </c>
      <c r="B2601" s="16">
        <v>0</v>
      </c>
      <c r="C2601" s="16">
        <v>0.05</v>
      </c>
    </row>
    <row r="2602" spans="1:3" x14ac:dyDescent="0.25">
      <c r="A2602" s="16" t="s">
        <v>8222</v>
      </c>
      <c r="B2602" s="16">
        <v>0</v>
      </c>
      <c r="C2602" s="16">
        <v>0.03</v>
      </c>
    </row>
    <row r="2603" spans="1:3" x14ac:dyDescent="0.25">
      <c r="A2603" s="16" t="s">
        <v>3411</v>
      </c>
      <c r="B2603" s="16">
        <v>0</v>
      </c>
      <c r="C2603" s="16">
        <v>0.05</v>
      </c>
    </row>
    <row r="2604" spans="1:3" x14ac:dyDescent="0.25">
      <c r="A2604" s="16" t="s">
        <v>3413</v>
      </c>
      <c r="B2604" s="16">
        <v>0</v>
      </c>
      <c r="C2604" s="16">
        <v>0.04</v>
      </c>
    </row>
    <row r="2605" spans="1:3" x14ac:dyDescent="0.25">
      <c r="A2605" s="16" t="s">
        <v>6032</v>
      </c>
      <c r="B2605" s="16">
        <v>0</v>
      </c>
      <c r="C2605" s="16">
        <v>0.5</v>
      </c>
    </row>
    <row r="2606" spans="1:3" x14ac:dyDescent="0.25">
      <c r="A2606" s="16" t="s">
        <v>3415</v>
      </c>
      <c r="B2606" s="16">
        <v>0</v>
      </c>
      <c r="C2606" s="16">
        <v>0.05</v>
      </c>
    </row>
    <row r="2607" spans="1:3" x14ac:dyDescent="0.25">
      <c r="A2607" s="16" t="s">
        <v>3417</v>
      </c>
      <c r="B2607" s="16">
        <v>0</v>
      </c>
      <c r="C2607" s="16">
        <v>0.01</v>
      </c>
    </row>
    <row r="2608" spans="1:3" x14ac:dyDescent="0.25">
      <c r="A2608" s="16" t="s">
        <v>3419</v>
      </c>
      <c r="B2608" s="16">
        <v>0</v>
      </c>
      <c r="C2608" s="16">
        <v>0.01</v>
      </c>
    </row>
    <row r="2609" spans="1:3" x14ac:dyDescent="0.25">
      <c r="A2609" s="16" t="s">
        <v>3421</v>
      </c>
      <c r="B2609" s="16">
        <v>0</v>
      </c>
      <c r="C2609" s="16">
        <v>0.04</v>
      </c>
    </row>
    <row r="2610" spans="1:3" x14ac:dyDescent="0.25">
      <c r="A2610" s="16" t="s">
        <v>3423</v>
      </c>
      <c r="B2610" s="16">
        <v>0</v>
      </c>
      <c r="C2610" s="16">
        <v>0.01</v>
      </c>
    </row>
    <row r="2611" spans="1:3" x14ac:dyDescent="0.25">
      <c r="A2611" s="16" t="s">
        <v>3425</v>
      </c>
      <c r="B2611" s="16">
        <v>0</v>
      </c>
      <c r="C2611" s="16">
        <v>0.02</v>
      </c>
    </row>
    <row r="2612" spans="1:3" x14ac:dyDescent="0.25">
      <c r="A2612" s="16" t="s">
        <v>8341</v>
      </c>
      <c r="B2612" s="16">
        <v>0</v>
      </c>
      <c r="C2612" s="16">
        <v>0.03</v>
      </c>
    </row>
    <row r="2613" spans="1:3" x14ac:dyDescent="0.25">
      <c r="A2613" s="16" t="s">
        <v>3427</v>
      </c>
      <c r="B2613" s="16">
        <v>0</v>
      </c>
      <c r="C2613" s="16">
        <v>0.02</v>
      </c>
    </row>
    <row r="2614" spans="1:3" x14ac:dyDescent="0.25">
      <c r="A2614" s="16" t="s">
        <v>3429</v>
      </c>
      <c r="B2614" s="16">
        <v>0</v>
      </c>
      <c r="C2614" s="16">
        <v>0.01</v>
      </c>
    </row>
    <row r="2615" spans="1:3" x14ac:dyDescent="0.25">
      <c r="A2615" s="16" t="s">
        <v>3431</v>
      </c>
      <c r="B2615" s="16">
        <v>0</v>
      </c>
      <c r="C2615" s="16">
        <v>0.01</v>
      </c>
    </row>
    <row r="2616" spans="1:3" x14ac:dyDescent="0.25">
      <c r="A2616" s="16" t="s">
        <v>3433</v>
      </c>
      <c r="B2616" s="16">
        <v>0</v>
      </c>
      <c r="C2616" s="16">
        <v>0.04</v>
      </c>
    </row>
    <row r="2617" spans="1:3" x14ac:dyDescent="0.25">
      <c r="A2617" s="16" t="s">
        <v>8246</v>
      </c>
      <c r="B2617" s="16">
        <v>0</v>
      </c>
      <c r="C2617" s="16">
        <v>0.03</v>
      </c>
    </row>
    <row r="2618" spans="1:3" x14ac:dyDescent="0.25">
      <c r="A2618" s="16" t="s">
        <v>6034</v>
      </c>
      <c r="B2618" s="16">
        <v>0</v>
      </c>
      <c r="C2618" s="16">
        <v>0.125</v>
      </c>
    </row>
    <row r="2619" spans="1:3" x14ac:dyDescent="0.25">
      <c r="A2619" s="16" t="s">
        <v>3435</v>
      </c>
      <c r="B2619" s="16">
        <v>0</v>
      </c>
      <c r="C2619" s="16">
        <v>0.05</v>
      </c>
    </row>
    <row r="2620" spans="1:3" x14ac:dyDescent="0.25">
      <c r="A2620" s="16" t="s">
        <v>3437</v>
      </c>
      <c r="B2620" s="16">
        <v>0</v>
      </c>
      <c r="C2620" s="16">
        <v>0.04</v>
      </c>
    </row>
    <row r="2621" spans="1:3" x14ac:dyDescent="0.25">
      <c r="A2621" s="16" t="s">
        <v>3439</v>
      </c>
      <c r="B2621" s="16">
        <v>0</v>
      </c>
      <c r="C2621" s="16">
        <v>0.01</v>
      </c>
    </row>
    <row r="2622" spans="1:3" x14ac:dyDescent="0.25">
      <c r="A2622" s="16" t="s">
        <v>6719</v>
      </c>
      <c r="B2622" s="16">
        <v>0</v>
      </c>
      <c r="C2622" s="16">
        <v>3.125E-2</v>
      </c>
    </row>
    <row r="2623" spans="1:3" x14ac:dyDescent="0.25">
      <c r="A2623" s="16" t="s">
        <v>3441</v>
      </c>
      <c r="B2623" s="16">
        <v>0</v>
      </c>
      <c r="C2623" s="16">
        <v>0.03</v>
      </c>
    </row>
    <row r="2624" spans="1:3" x14ac:dyDescent="0.25">
      <c r="A2624" s="16" t="s">
        <v>3443</v>
      </c>
      <c r="B2624" s="16">
        <v>0</v>
      </c>
      <c r="C2624" s="16">
        <v>0.01</v>
      </c>
    </row>
    <row r="2625" spans="1:3" x14ac:dyDescent="0.25">
      <c r="A2625" s="16" t="s">
        <v>3445</v>
      </c>
      <c r="B2625" s="16">
        <v>0</v>
      </c>
      <c r="C2625" s="16">
        <v>0.03</v>
      </c>
    </row>
    <row r="2626" spans="1:3" x14ac:dyDescent="0.25">
      <c r="A2626" s="16" t="s">
        <v>3447</v>
      </c>
      <c r="B2626" s="16">
        <v>0</v>
      </c>
      <c r="C2626" s="16">
        <v>0.05</v>
      </c>
    </row>
    <row r="2627" spans="1:3" x14ac:dyDescent="0.25">
      <c r="A2627" s="16" t="s">
        <v>3449</v>
      </c>
      <c r="B2627" s="16">
        <v>0</v>
      </c>
      <c r="C2627" s="16">
        <v>0.05</v>
      </c>
    </row>
    <row r="2628" spans="1:3" x14ac:dyDescent="0.25">
      <c r="A2628" s="16" t="s">
        <v>3451</v>
      </c>
      <c r="B2628" s="16">
        <v>0</v>
      </c>
      <c r="C2628" s="16">
        <v>0.03</v>
      </c>
    </row>
    <row r="2629" spans="1:3" x14ac:dyDescent="0.25">
      <c r="A2629" s="16" t="s">
        <v>3453</v>
      </c>
      <c r="B2629" s="16">
        <v>0</v>
      </c>
      <c r="C2629" s="16">
        <v>0.05</v>
      </c>
    </row>
    <row r="2630" spans="1:3" x14ac:dyDescent="0.25">
      <c r="A2630" s="16" t="s">
        <v>3455</v>
      </c>
      <c r="B2630" s="16">
        <v>0</v>
      </c>
      <c r="C2630" s="16">
        <v>0.04</v>
      </c>
    </row>
    <row r="2631" spans="1:3" x14ac:dyDescent="0.25">
      <c r="A2631" s="16" t="s">
        <v>3457</v>
      </c>
      <c r="B2631" s="16">
        <v>0</v>
      </c>
      <c r="C2631" s="16">
        <v>0.02</v>
      </c>
    </row>
    <row r="2632" spans="1:3" x14ac:dyDescent="0.25">
      <c r="A2632" s="16" t="s">
        <v>3459</v>
      </c>
      <c r="B2632" s="16">
        <v>0</v>
      </c>
      <c r="C2632" s="16">
        <v>0.01</v>
      </c>
    </row>
    <row r="2633" spans="1:3" x14ac:dyDescent="0.25">
      <c r="A2633" s="16" t="s">
        <v>3461</v>
      </c>
      <c r="B2633" s="16">
        <v>0</v>
      </c>
      <c r="C2633" s="16">
        <v>0.01</v>
      </c>
    </row>
    <row r="2634" spans="1:3" x14ac:dyDescent="0.25">
      <c r="A2634" s="16" t="s">
        <v>3463</v>
      </c>
      <c r="B2634" s="16">
        <v>0</v>
      </c>
      <c r="C2634" s="16">
        <v>0.04</v>
      </c>
    </row>
    <row r="2635" spans="1:3" x14ac:dyDescent="0.25">
      <c r="A2635" s="16" t="s">
        <v>3465</v>
      </c>
      <c r="B2635" s="16">
        <v>0</v>
      </c>
      <c r="C2635" s="16">
        <v>0.04</v>
      </c>
    </row>
    <row r="2636" spans="1:3" x14ac:dyDescent="0.25">
      <c r="A2636" s="16" t="s">
        <v>3467</v>
      </c>
      <c r="B2636" s="16">
        <v>0</v>
      </c>
      <c r="C2636" s="16">
        <v>0.04</v>
      </c>
    </row>
    <row r="2637" spans="1:3" x14ac:dyDescent="0.25">
      <c r="A2637" s="16" t="s">
        <v>3469</v>
      </c>
      <c r="B2637" s="16">
        <v>0</v>
      </c>
      <c r="C2637" s="16">
        <v>0.03</v>
      </c>
    </row>
    <row r="2638" spans="1:3" x14ac:dyDescent="0.25">
      <c r="A2638" s="16" t="s">
        <v>8482</v>
      </c>
      <c r="B2638" s="16">
        <v>0</v>
      </c>
      <c r="C2638" s="16">
        <v>0.01</v>
      </c>
    </row>
    <row r="2639" spans="1:3" x14ac:dyDescent="0.25">
      <c r="A2639" s="16" t="s">
        <v>8446</v>
      </c>
      <c r="B2639" s="16">
        <v>0</v>
      </c>
      <c r="C2639" s="16">
        <v>0.05</v>
      </c>
    </row>
    <row r="2640" spans="1:3" x14ac:dyDescent="0.25">
      <c r="A2640" s="16" t="s">
        <v>172</v>
      </c>
      <c r="B2640" s="16">
        <v>0</v>
      </c>
      <c r="C2640" s="16">
        <v>0.04</v>
      </c>
    </row>
    <row r="2641" spans="1:3" x14ac:dyDescent="0.25">
      <c r="A2641" s="16" t="s">
        <v>3472</v>
      </c>
      <c r="B2641" s="16">
        <v>0</v>
      </c>
      <c r="C2641" s="16">
        <v>0.03</v>
      </c>
    </row>
    <row r="2642" spans="1:3" x14ac:dyDescent="0.25">
      <c r="A2642" s="16" t="s">
        <v>3474</v>
      </c>
      <c r="B2642" s="16">
        <v>0</v>
      </c>
      <c r="C2642" s="16">
        <v>0.01</v>
      </c>
    </row>
    <row r="2643" spans="1:3" x14ac:dyDescent="0.25">
      <c r="A2643" s="16" t="s">
        <v>3476</v>
      </c>
      <c r="B2643" s="16">
        <v>0</v>
      </c>
      <c r="C2643" s="16">
        <v>0.03</v>
      </c>
    </row>
    <row r="2644" spans="1:3" x14ac:dyDescent="0.25">
      <c r="A2644" s="16" t="s">
        <v>3478</v>
      </c>
      <c r="B2644" s="16">
        <v>0</v>
      </c>
      <c r="C2644" s="16">
        <v>0.02</v>
      </c>
    </row>
    <row r="2645" spans="1:3" x14ac:dyDescent="0.25">
      <c r="A2645" s="16" t="s">
        <v>3480</v>
      </c>
      <c r="B2645" s="16">
        <v>0</v>
      </c>
      <c r="C2645" s="16">
        <v>0.03</v>
      </c>
    </row>
    <row r="2646" spans="1:3" x14ac:dyDescent="0.25">
      <c r="A2646" s="16" t="s">
        <v>3482</v>
      </c>
      <c r="B2646" s="16">
        <v>0</v>
      </c>
      <c r="C2646" s="16">
        <v>0.02</v>
      </c>
    </row>
    <row r="2647" spans="1:3" x14ac:dyDescent="0.25">
      <c r="A2647" s="16" t="s">
        <v>3484</v>
      </c>
      <c r="B2647" s="16">
        <v>0</v>
      </c>
      <c r="C2647" s="16">
        <v>0.04</v>
      </c>
    </row>
    <row r="2648" spans="1:3" x14ac:dyDescent="0.25">
      <c r="A2648" s="16" t="s">
        <v>3486</v>
      </c>
      <c r="B2648" s="16">
        <v>0</v>
      </c>
      <c r="C2648" s="16">
        <v>0.02</v>
      </c>
    </row>
    <row r="2649" spans="1:3" x14ac:dyDescent="0.25">
      <c r="A2649" s="16" t="s">
        <v>3488</v>
      </c>
      <c r="B2649" s="16">
        <v>0</v>
      </c>
      <c r="C2649" s="16">
        <v>0.02</v>
      </c>
    </row>
    <row r="2650" spans="1:3" x14ac:dyDescent="0.25">
      <c r="A2650" s="16" t="s">
        <v>3490</v>
      </c>
      <c r="B2650" s="16">
        <v>0</v>
      </c>
      <c r="C2650" s="16">
        <v>0.01</v>
      </c>
    </row>
    <row r="2651" spans="1:3" x14ac:dyDescent="0.25">
      <c r="A2651" s="16" t="s">
        <v>3492</v>
      </c>
      <c r="B2651" s="16">
        <v>0</v>
      </c>
      <c r="C2651" s="16">
        <v>0.03</v>
      </c>
    </row>
    <row r="2652" spans="1:3" x14ac:dyDescent="0.25">
      <c r="A2652" s="16" t="s">
        <v>3494</v>
      </c>
      <c r="B2652" s="16">
        <v>0</v>
      </c>
      <c r="C2652" s="16">
        <v>0.05</v>
      </c>
    </row>
    <row r="2653" spans="1:3" x14ac:dyDescent="0.25">
      <c r="A2653" s="16" t="s">
        <v>8458</v>
      </c>
      <c r="B2653" s="16">
        <v>0</v>
      </c>
      <c r="C2653" s="16">
        <v>0.05</v>
      </c>
    </row>
    <row r="2654" spans="1:3" x14ac:dyDescent="0.25">
      <c r="A2654" s="16" t="s">
        <v>7947</v>
      </c>
      <c r="B2654" s="16">
        <v>0</v>
      </c>
      <c r="C2654" s="16">
        <v>6.25E-2</v>
      </c>
    </row>
    <row r="2655" spans="1:3" x14ac:dyDescent="0.25">
      <c r="A2655" s="16" t="s">
        <v>3496</v>
      </c>
      <c r="B2655" s="16">
        <v>0</v>
      </c>
      <c r="C2655" s="16">
        <v>0.03</v>
      </c>
    </row>
    <row r="2656" spans="1:3" x14ac:dyDescent="0.25">
      <c r="A2656" s="16" t="s">
        <v>7669</v>
      </c>
      <c r="B2656" s="16">
        <v>0</v>
      </c>
      <c r="C2656" s="16">
        <v>0.125</v>
      </c>
    </row>
    <row r="2657" spans="1:3" x14ac:dyDescent="0.25">
      <c r="A2657" s="16" t="s">
        <v>3498</v>
      </c>
      <c r="B2657" s="16">
        <v>0</v>
      </c>
      <c r="C2657" s="16">
        <v>0.05</v>
      </c>
    </row>
    <row r="2658" spans="1:3" x14ac:dyDescent="0.25">
      <c r="A2658" s="16" t="s">
        <v>7671</v>
      </c>
      <c r="B2658" s="16">
        <v>0</v>
      </c>
      <c r="C2658" s="16">
        <v>0.25</v>
      </c>
    </row>
    <row r="2659" spans="1:3" x14ac:dyDescent="0.25">
      <c r="A2659" s="16" t="s">
        <v>6048</v>
      </c>
      <c r="B2659" s="16">
        <v>0</v>
      </c>
      <c r="C2659" s="16">
        <v>0.25</v>
      </c>
    </row>
    <row r="2660" spans="1:3" x14ac:dyDescent="0.25">
      <c r="A2660" s="16" t="s">
        <v>3500</v>
      </c>
      <c r="B2660" s="16">
        <v>0</v>
      </c>
      <c r="C2660" s="16">
        <v>0.03</v>
      </c>
    </row>
    <row r="2661" spans="1:3" x14ac:dyDescent="0.25">
      <c r="A2661" s="16" t="s">
        <v>5757</v>
      </c>
      <c r="B2661" s="16">
        <v>0</v>
      </c>
      <c r="C2661" s="16">
        <v>0.125</v>
      </c>
    </row>
    <row r="2662" spans="1:3" x14ac:dyDescent="0.25">
      <c r="A2662" s="16" t="s">
        <v>7809</v>
      </c>
      <c r="B2662" s="16">
        <v>0</v>
      </c>
      <c r="C2662" s="16">
        <v>6.25E-2</v>
      </c>
    </row>
    <row r="2663" spans="1:3" x14ac:dyDescent="0.25">
      <c r="A2663" s="16" t="s">
        <v>6488</v>
      </c>
      <c r="B2663" s="16">
        <v>0</v>
      </c>
      <c r="C2663" s="16">
        <v>0.25</v>
      </c>
    </row>
    <row r="2664" spans="1:3" x14ac:dyDescent="0.25">
      <c r="A2664" s="16" t="s">
        <v>6490</v>
      </c>
      <c r="B2664" s="16">
        <v>0</v>
      </c>
      <c r="C2664" s="16">
        <v>0.125</v>
      </c>
    </row>
    <row r="2665" spans="1:3" x14ac:dyDescent="0.25">
      <c r="A2665" s="16" t="s">
        <v>6060</v>
      </c>
      <c r="B2665" s="16">
        <v>0</v>
      </c>
      <c r="C2665" s="16">
        <v>0.25</v>
      </c>
    </row>
    <row r="2666" spans="1:3" x14ac:dyDescent="0.25">
      <c r="A2666" s="16" t="s">
        <v>6062</v>
      </c>
      <c r="B2666" s="16">
        <v>0</v>
      </c>
      <c r="C2666" s="16">
        <v>6.25E-2</v>
      </c>
    </row>
    <row r="2667" spans="1:3" x14ac:dyDescent="0.25">
      <c r="A2667" s="16" t="s">
        <v>6707</v>
      </c>
      <c r="B2667" s="16">
        <v>0</v>
      </c>
      <c r="C2667" s="16">
        <v>3.125E-2</v>
      </c>
    </row>
    <row r="2668" spans="1:3" x14ac:dyDescent="0.25">
      <c r="A2668" s="16" t="s">
        <v>3502</v>
      </c>
      <c r="B2668" s="16">
        <v>0</v>
      </c>
      <c r="C2668" s="16">
        <v>0.01</v>
      </c>
    </row>
    <row r="2669" spans="1:3" x14ac:dyDescent="0.25">
      <c r="A2669" s="16" t="s">
        <v>6709</v>
      </c>
      <c r="B2669" s="16">
        <v>0</v>
      </c>
      <c r="C2669" s="16">
        <v>6.25E-2</v>
      </c>
    </row>
    <row r="2670" spans="1:3" x14ac:dyDescent="0.25">
      <c r="A2670" s="16" t="s">
        <v>7944</v>
      </c>
      <c r="B2670" s="16">
        <v>0</v>
      </c>
      <c r="C2670" s="16">
        <v>0.25</v>
      </c>
    </row>
    <row r="2671" spans="1:3" x14ac:dyDescent="0.25">
      <c r="A2671" s="16" t="s">
        <v>3504</v>
      </c>
      <c r="B2671" s="16">
        <v>0</v>
      </c>
      <c r="C2671" s="16">
        <v>0.03</v>
      </c>
    </row>
    <row r="2672" spans="1:3" x14ac:dyDescent="0.25">
      <c r="A2672" s="16" t="s">
        <v>3506</v>
      </c>
      <c r="B2672" s="16">
        <v>0</v>
      </c>
      <c r="C2672" s="16">
        <v>0.01</v>
      </c>
    </row>
    <row r="2673" spans="1:3" x14ac:dyDescent="0.25">
      <c r="A2673" s="16" t="s">
        <v>3508</v>
      </c>
      <c r="B2673" s="16">
        <v>0</v>
      </c>
      <c r="C2673" s="16">
        <v>0.04</v>
      </c>
    </row>
    <row r="2674" spans="1:3" x14ac:dyDescent="0.25">
      <c r="A2674" s="16" t="s">
        <v>3510</v>
      </c>
      <c r="B2674" s="16">
        <v>0</v>
      </c>
      <c r="C2674" s="16">
        <v>0.03</v>
      </c>
    </row>
    <row r="2675" spans="1:3" x14ac:dyDescent="0.25">
      <c r="A2675" s="16" t="s">
        <v>3512</v>
      </c>
      <c r="B2675" s="16">
        <v>0</v>
      </c>
      <c r="C2675" s="16">
        <v>0.03</v>
      </c>
    </row>
    <row r="2676" spans="1:3" x14ac:dyDescent="0.25">
      <c r="A2676" s="16" t="s">
        <v>3514</v>
      </c>
      <c r="B2676" s="16">
        <v>0</v>
      </c>
      <c r="C2676" s="16">
        <v>0.02</v>
      </c>
    </row>
    <row r="2677" spans="1:3" x14ac:dyDescent="0.25">
      <c r="A2677" s="16" t="s">
        <v>3516</v>
      </c>
      <c r="B2677" s="16">
        <v>0</v>
      </c>
      <c r="C2677" s="16">
        <v>0.04</v>
      </c>
    </row>
    <row r="2678" spans="1:3" x14ac:dyDescent="0.25">
      <c r="A2678" s="16" t="s">
        <v>3518</v>
      </c>
      <c r="B2678" s="16">
        <v>0</v>
      </c>
      <c r="C2678" s="16">
        <v>0.02</v>
      </c>
    </row>
    <row r="2679" spans="1:3" x14ac:dyDescent="0.25">
      <c r="A2679" s="16" t="s">
        <v>3520</v>
      </c>
      <c r="B2679" s="16">
        <v>0</v>
      </c>
      <c r="C2679" s="16">
        <v>0.03</v>
      </c>
    </row>
    <row r="2680" spans="1:3" x14ac:dyDescent="0.25">
      <c r="A2680" s="16" t="s">
        <v>3522</v>
      </c>
      <c r="B2680" s="16">
        <v>0</v>
      </c>
      <c r="C2680" s="16">
        <v>0.03</v>
      </c>
    </row>
    <row r="2681" spans="1:3" x14ac:dyDescent="0.25">
      <c r="A2681" s="16" t="s">
        <v>3524</v>
      </c>
      <c r="B2681" s="16">
        <v>0</v>
      </c>
      <c r="C2681" s="16">
        <v>0.02</v>
      </c>
    </row>
    <row r="2682" spans="1:3" x14ac:dyDescent="0.25">
      <c r="A2682" s="16" t="s">
        <v>3526</v>
      </c>
      <c r="B2682" s="16">
        <v>0</v>
      </c>
      <c r="C2682" s="16">
        <v>0.04</v>
      </c>
    </row>
    <row r="2683" spans="1:3" x14ac:dyDescent="0.25">
      <c r="A2683" s="16" t="s">
        <v>3528</v>
      </c>
      <c r="B2683" s="16">
        <v>0</v>
      </c>
      <c r="C2683" s="16">
        <v>0.05</v>
      </c>
    </row>
    <row r="2684" spans="1:3" x14ac:dyDescent="0.25">
      <c r="A2684" s="16" t="s">
        <v>3530</v>
      </c>
      <c r="B2684" s="16">
        <v>0</v>
      </c>
      <c r="C2684" s="16">
        <v>0.02</v>
      </c>
    </row>
    <row r="2685" spans="1:3" x14ac:dyDescent="0.25">
      <c r="A2685" s="16" t="s">
        <v>3532</v>
      </c>
      <c r="B2685" s="16">
        <v>0</v>
      </c>
      <c r="C2685" s="16">
        <v>0.02</v>
      </c>
    </row>
    <row r="2686" spans="1:3" x14ac:dyDescent="0.25">
      <c r="A2686" s="16" t="s">
        <v>3534</v>
      </c>
      <c r="B2686" s="16">
        <v>0</v>
      </c>
      <c r="C2686" s="16">
        <v>0.05</v>
      </c>
    </row>
    <row r="2687" spans="1:3" x14ac:dyDescent="0.25">
      <c r="A2687" s="16" t="s">
        <v>3536</v>
      </c>
      <c r="B2687" s="16">
        <v>0</v>
      </c>
      <c r="C2687" s="16">
        <v>0.04</v>
      </c>
    </row>
    <row r="2688" spans="1:3" x14ac:dyDescent="0.25">
      <c r="A2688" s="16" t="s">
        <v>3538</v>
      </c>
      <c r="B2688" s="16">
        <v>0</v>
      </c>
      <c r="C2688" s="16">
        <v>0.04</v>
      </c>
    </row>
    <row r="2689" spans="1:3" x14ac:dyDescent="0.25">
      <c r="A2689" s="16" t="s">
        <v>3540</v>
      </c>
      <c r="B2689" s="16">
        <v>0</v>
      </c>
      <c r="C2689" s="16">
        <v>0.04</v>
      </c>
    </row>
    <row r="2690" spans="1:3" x14ac:dyDescent="0.25">
      <c r="A2690" s="16" t="s">
        <v>3541</v>
      </c>
      <c r="B2690" s="16">
        <v>0</v>
      </c>
      <c r="C2690" s="16">
        <v>0.03</v>
      </c>
    </row>
    <row r="2691" spans="1:3" x14ac:dyDescent="0.25">
      <c r="A2691" s="16" t="s">
        <v>3543</v>
      </c>
      <c r="B2691" s="16">
        <v>0</v>
      </c>
      <c r="C2691" s="16">
        <v>0.02</v>
      </c>
    </row>
    <row r="2692" spans="1:3" x14ac:dyDescent="0.25">
      <c r="A2692" s="16" t="s">
        <v>3545</v>
      </c>
      <c r="B2692" s="16">
        <v>0</v>
      </c>
      <c r="C2692" s="16">
        <v>0.04</v>
      </c>
    </row>
    <row r="2693" spans="1:3" x14ac:dyDescent="0.25">
      <c r="A2693" s="16" t="s">
        <v>8460</v>
      </c>
      <c r="B2693" s="16">
        <v>0</v>
      </c>
      <c r="C2693" s="16">
        <v>0.03</v>
      </c>
    </row>
    <row r="2694" spans="1:3" x14ac:dyDescent="0.25">
      <c r="A2694" s="16" t="s">
        <v>3547</v>
      </c>
      <c r="B2694" s="16">
        <v>0</v>
      </c>
      <c r="C2694" s="16">
        <v>0.03</v>
      </c>
    </row>
    <row r="2695" spans="1:3" x14ac:dyDescent="0.25">
      <c r="A2695" s="16" t="s">
        <v>6415</v>
      </c>
      <c r="B2695" s="16">
        <v>0</v>
      </c>
      <c r="C2695" s="16">
        <v>0.5</v>
      </c>
    </row>
    <row r="2696" spans="1:3" x14ac:dyDescent="0.25">
      <c r="A2696" s="16" t="s">
        <v>3549</v>
      </c>
      <c r="B2696" s="16">
        <v>0</v>
      </c>
      <c r="C2696" s="16">
        <v>0.05</v>
      </c>
    </row>
    <row r="2697" spans="1:3" x14ac:dyDescent="0.25">
      <c r="A2697" s="16" t="s">
        <v>7691</v>
      </c>
      <c r="B2697" s="16">
        <v>0</v>
      </c>
      <c r="C2697" s="16">
        <v>0.125</v>
      </c>
    </row>
    <row r="2698" spans="1:3" x14ac:dyDescent="0.25">
      <c r="A2698" s="16" t="s">
        <v>8462</v>
      </c>
      <c r="B2698" s="16">
        <v>0</v>
      </c>
      <c r="C2698" s="16">
        <v>0.01</v>
      </c>
    </row>
    <row r="2699" spans="1:3" x14ac:dyDescent="0.25">
      <c r="A2699" s="16" t="s">
        <v>102</v>
      </c>
      <c r="B2699" s="16">
        <v>0</v>
      </c>
      <c r="C2699" s="16">
        <v>0.05</v>
      </c>
    </row>
    <row r="2700" spans="1:3" x14ac:dyDescent="0.25">
      <c r="A2700" s="16" t="s">
        <v>8464</v>
      </c>
      <c r="B2700" s="16">
        <v>0</v>
      </c>
      <c r="C2700" s="16">
        <v>0.04</v>
      </c>
    </row>
    <row r="2701" spans="1:3" x14ac:dyDescent="0.25">
      <c r="A2701" s="16" t="s">
        <v>3552</v>
      </c>
      <c r="B2701" s="16">
        <v>0</v>
      </c>
      <c r="C2701" s="16">
        <v>0.05</v>
      </c>
    </row>
    <row r="2702" spans="1:3" x14ac:dyDescent="0.25">
      <c r="A2702" s="16" t="s">
        <v>3554</v>
      </c>
      <c r="B2702" s="16">
        <v>0</v>
      </c>
      <c r="C2702" s="16">
        <v>0.03</v>
      </c>
    </row>
    <row r="2703" spans="1:3" x14ac:dyDescent="0.25">
      <c r="A2703" s="16" t="s">
        <v>3556</v>
      </c>
      <c r="B2703" s="16">
        <v>0</v>
      </c>
      <c r="C2703" s="16">
        <v>0.02</v>
      </c>
    </row>
    <row r="2704" spans="1:3" x14ac:dyDescent="0.25">
      <c r="A2704" s="16" t="s">
        <v>3558</v>
      </c>
      <c r="B2704" s="16">
        <v>0</v>
      </c>
      <c r="C2704" s="16">
        <v>0.05</v>
      </c>
    </row>
    <row r="2705" spans="1:3" x14ac:dyDescent="0.25">
      <c r="A2705" s="16" t="s">
        <v>3560</v>
      </c>
      <c r="B2705" s="16">
        <v>0</v>
      </c>
      <c r="C2705" s="16">
        <v>0.03</v>
      </c>
    </row>
    <row r="2706" spans="1:3" x14ac:dyDescent="0.25">
      <c r="A2706" s="16" t="s">
        <v>3562</v>
      </c>
      <c r="B2706" s="16">
        <v>0</v>
      </c>
      <c r="C2706" s="16">
        <v>0.01</v>
      </c>
    </row>
    <row r="2707" spans="1:3" x14ac:dyDescent="0.25">
      <c r="A2707" s="16" t="s">
        <v>3564</v>
      </c>
      <c r="B2707" s="16">
        <v>0</v>
      </c>
      <c r="C2707" s="16">
        <v>0.02</v>
      </c>
    </row>
    <row r="2708" spans="1:3" x14ac:dyDescent="0.25">
      <c r="A2708" s="16" t="s">
        <v>3566</v>
      </c>
      <c r="B2708" s="16">
        <v>0</v>
      </c>
      <c r="C2708" s="16">
        <v>0.01</v>
      </c>
    </row>
    <row r="2709" spans="1:3" x14ac:dyDescent="0.25">
      <c r="A2709" s="16" t="s">
        <v>3568</v>
      </c>
      <c r="B2709" s="16">
        <v>0</v>
      </c>
      <c r="C2709" s="16">
        <v>0.04</v>
      </c>
    </row>
    <row r="2710" spans="1:3" x14ac:dyDescent="0.25">
      <c r="A2710" s="16" t="s">
        <v>3570</v>
      </c>
      <c r="B2710" s="16">
        <v>0</v>
      </c>
      <c r="C2710" s="16">
        <v>0.05</v>
      </c>
    </row>
    <row r="2711" spans="1:3" x14ac:dyDescent="0.25">
      <c r="A2711" s="16" t="s">
        <v>3572</v>
      </c>
      <c r="B2711" s="16">
        <v>0</v>
      </c>
      <c r="C2711" s="16">
        <v>0.02</v>
      </c>
    </row>
    <row r="2712" spans="1:3" x14ac:dyDescent="0.25">
      <c r="A2712" s="16" t="s">
        <v>3574</v>
      </c>
      <c r="B2712" s="16">
        <v>0</v>
      </c>
      <c r="C2712" s="16">
        <v>0.01</v>
      </c>
    </row>
    <row r="2713" spans="1:3" x14ac:dyDescent="0.25">
      <c r="A2713" s="16" t="s">
        <v>6058</v>
      </c>
      <c r="B2713" s="16">
        <v>0</v>
      </c>
      <c r="C2713" s="16">
        <v>0.25</v>
      </c>
    </row>
    <row r="2714" spans="1:3" x14ac:dyDescent="0.25">
      <c r="A2714" s="16" t="s">
        <v>8248</v>
      </c>
      <c r="B2714" s="16">
        <v>0</v>
      </c>
      <c r="C2714" s="16">
        <v>0.04</v>
      </c>
    </row>
    <row r="2715" spans="1:3" x14ac:dyDescent="0.25">
      <c r="A2715" s="16" t="s">
        <v>3576</v>
      </c>
      <c r="B2715" s="16">
        <v>0</v>
      </c>
      <c r="C2715" s="16">
        <v>0.03</v>
      </c>
    </row>
    <row r="2716" spans="1:3" x14ac:dyDescent="0.25">
      <c r="A2716" s="16" t="s">
        <v>3578</v>
      </c>
      <c r="B2716" s="16">
        <v>0</v>
      </c>
      <c r="C2716" s="16">
        <v>0.02</v>
      </c>
    </row>
    <row r="2717" spans="1:3" x14ac:dyDescent="0.25">
      <c r="A2717" s="16" t="s">
        <v>3580</v>
      </c>
      <c r="B2717" s="16">
        <v>0</v>
      </c>
      <c r="C2717" s="16">
        <v>0.04</v>
      </c>
    </row>
    <row r="2718" spans="1:3" x14ac:dyDescent="0.25">
      <c r="A2718" s="16" t="s">
        <v>3582</v>
      </c>
      <c r="B2718" s="16">
        <v>0</v>
      </c>
      <c r="C2718" s="16">
        <v>0.04</v>
      </c>
    </row>
    <row r="2719" spans="1:3" x14ac:dyDescent="0.25">
      <c r="A2719" s="16" t="s">
        <v>6717</v>
      </c>
      <c r="B2719" s="16">
        <v>0</v>
      </c>
      <c r="C2719" s="16">
        <v>0.25</v>
      </c>
    </row>
    <row r="2720" spans="1:3" x14ac:dyDescent="0.25">
      <c r="A2720" s="16" t="s">
        <v>3584</v>
      </c>
      <c r="B2720" s="16">
        <v>0</v>
      </c>
      <c r="C2720" s="16">
        <v>0.05</v>
      </c>
    </row>
    <row r="2721" spans="1:3" x14ac:dyDescent="0.25">
      <c r="A2721" s="16" t="s">
        <v>8448</v>
      </c>
      <c r="B2721" s="16">
        <v>0</v>
      </c>
      <c r="C2721" s="16">
        <v>0.02</v>
      </c>
    </row>
    <row r="2722" spans="1:3" x14ac:dyDescent="0.25">
      <c r="A2722" s="16" t="s">
        <v>3586</v>
      </c>
      <c r="B2722" s="16">
        <v>0</v>
      </c>
      <c r="C2722" s="16">
        <v>0.01</v>
      </c>
    </row>
    <row r="2723" spans="1:3" x14ac:dyDescent="0.25">
      <c r="A2723" s="16" t="s">
        <v>103</v>
      </c>
      <c r="B2723" s="16">
        <v>0</v>
      </c>
      <c r="C2723" s="16">
        <v>3.125E-2</v>
      </c>
    </row>
    <row r="2724" spans="1:3" x14ac:dyDescent="0.25">
      <c r="A2724" s="16" t="s">
        <v>3588</v>
      </c>
      <c r="B2724" s="16">
        <v>0</v>
      </c>
      <c r="C2724" s="16">
        <v>0.01</v>
      </c>
    </row>
    <row r="2725" spans="1:3" x14ac:dyDescent="0.25">
      <c r="A2725" s="16" t="s">
        <v>7942</v>
      </c>
      <c r="B2725" s="16">
        <v>0</v>
      </c>
      <c r="C2725" s="16">
        <v>3.125E-2</v>
      </c>
    </row>
    <row r="2726" spans="1:3" x14ac:dyDescent="0.25">
      <c r="A2726" s="16" t="s">
        <v>3590</v>
      </c>
      <c r="B2726" s="16">
        <v>0</v>
      </c>
      <c r="C2726" s="16">
        <v>0.01</v>
      </c>
    </row>
    <row r="2727" spans="1:3" x14ac:dyDescent="0.25">
      <c r="A2727" s="16" t="s">
        <v>3592</v>
      </c>
      <c r="B2727" s="16">
        <v>0</v>
      </c>
      <c r="C2727" s="16">
        <v>0.01</v>
      </c>
    </row>
    <row r="2728" spans="1:3" x14ac:dyDescent="0.25">
      <c r="A2728" s="16" t="s">
        <v>3594</v>
      </c>
      <c r="B2728" s="16">
        <v>0</v>
      </c>
      <c r="C2728" s="16">
        <v>0.05</v>
      </c>
    </row>
    <row r="2729" spans="1:3" x14ac:dyDescent="0.25">
      <c r="A2729" s="16" t="s">
        <v>3596</v>
      </c>
      <c r="B2729" s="16">
        <v>0</v>
      </c>
      <c r="C2729" s="16">
        <v>0.03</v>
      </c>
    </row>
    <row r="2730" spans="1:3" x14ac:dyDescent="0.25">
      <c r="A2730" s="16" t="s">
        <v>3598</v>
      </c>
      <c r="B2730" s="16">
        <v>0</v>
      </c>
      <c r="C2730" s="16">
        <v>0.02</v>
      </c>
    </row>
    <row r="2731" spans="1:3" x14ac:dyDescent="0.25">
      <c r="A2731" s="16" t="s">
        <v>3600</v>
      </c>
      <c r="B2731" s="16">
        <v>0</v>
      </c>
      <c r="C2731" s="16">
        <v>0.02</v>
      </c>
    </row>
    <row r="2732" spans="1:3" x14ac:dyDescent="0.25">
      <c r="A2732" s="16" t="s">
        <v>8250</v>
      </c>
      <c r="B2732" s="16">
        <v>0</v>
      </c>
      <c r="C2732" s="16">
        <v>0.03</v>
      </c>
    </row>
    <row r="2733" spans="1:3" x14ac:dyDescent="0.25">
      <c r="A2733" s="16" t="s">
        <v>3602</v>
      </c>
      <c r="B2733" s="16">
        <v>0</v>
      </c>
      <c r="C2733" s="16">
        <v>0.05</v>
      </c>
    </row>
    <row r="2734" spans="1:3" x14ac:dyDescent="0.25">
      <c r="A2734" s="16" t="s">
        <v>3604</v>
      </c>
      <c r="B2734" s="16">
        <v>0</v>
      </c>
      <c r="C2734" s="16">
        <v>0.05</v>
      </c>
    </row>
    <row r="2735" spans="1:3" x14ac:dyDescent="0.25">
      <c r="A2735" s="16" t="s">
        <v>3606</v>
      </c>
      <c r="B2735" s="16">
        <v>0</v>
      </c>
      <c r="C2735" s="16">
        <v>0.05</v>
      </c>
    </row>
    <row r="2736" spans="1:3" x14ac:dyDescent="0.25">
      <c r="A2736" s="16" t="s">
        <v>3608</v>
      </c>
      <c r="B2736" s="16">
        <v>0</v>
      </c>
      <c r="C2736" s="16">
        <v>0.02</v>
      </c>
    </row>
    <row r="2737" spans="1:3" x14ac:dyDescent="0.25">
      <c r="A2737" s="16" t="s">
        <v>3610</v>
      </c>
      <c r="B2737" s="16">
        <v>0</v>
      </c>
      <c r="C2737" s="16">
        <v>0.02</v>
      </c>
    </row>
    <row r="2738" spans="1:3" x14ac:dyDescent="0.25">
      <c r="A2738" s="16" t="s">
        <v>6163</v>
      </c>
      <c r="B2738" s="16">
        <v>0</v>
      </c>
      <c r="C2738" s="16">
        <v>0.25</v>
      </c>
    </row>
    <row r="2739" spans="1:3" x14ac:dyDescent="0.25">
      <c r="A2739" s="16" t="s">
        <v>6715</v>
      </c>
      <c r="B2739" s="16">
        <v>0</v>
      </c>
      <c r="C2739" s="16">
        <v>6.25E-2</v>
      </c>
    </row>
    <row r="2740" spans="1:3" x14ac:dyDescent="0.25">
      <c r="A2740" s="16" t="s">
        <v>3612</v>
      </c>
      <c r="B2740" s="16">
        <v>0</v>
      </c>
      <c r="C2740" s="16">
        <v>0.01</v>
      </c>
    </row>
    <row r="2741" spans="1:3" x14ac:dyDescent="0.25">
      <c r="A2741" s="16" t="s">
        <v>3614</v>
      </c>
      <c r="B2741" s="16">
        <v>0</v>
      </c>
      <c r="C2741" s="16">
        <v>0.02</v>
      </c>
    </row>
    <row r="2742" spans="1:3" x14ac:dyDescent="0.25">
      <c r="A2742" s="16" t="s">
        <v>3616</v>
      </c>
      <c r="B2742" s="16">
        <v>0</v>
      </c>
      <c r="C2742" s="16">
        <v>0.05</v>
      </c>
    </row>
    <row r="2743" spans="1:3" x14ac:dyDescent="0.25">
      <c r="A2743" s="16" t="s">
        <v>3618</v>
      </c>
      <c r="B2743" s="16">
        <v>0</v>
      </c>
      <c r="C2743" s="16">
        <v>0.01</v>
      </c>
    </row>
    <row r="2744" spans="1:3" x14ac:dyDescent="0.25">
      <c r="A2744" s="16" t="s">
        <v>3620</v>
      </c>
      <c r="B2744" s="16">
        <v>0</v>
      </c>
      <c r="C2744" s="16">
        <v>0.03</v>
      </c>
    </row>
    <row r="2745" spans="1:3" x14ac:dyDescent="0.25">
      <c r="A2745" s="16" t="s">
        <v>6685</v>
      </c>
      <c r="B2745" s="16">
        <v>0</v>
      </c>
      <c r="C2745" s="16">
        <v>0.5</v>
      </c>
    </row>
    <row r="2746" spans="1:3" x14ac:dyDescent="0.25">
      <c r="A2746" s="16" t="s">
        <v>3622</v>
      </c>
      <c r="B2746" s="16">
        <v>0</v>
      </c>
      <c r="C2746" s="16">
        <v>0.02</v>
      </c>
    </row>
    <row r="2747" spans="1:3" x14ac:dyDescent="0.25">
      <c r="A2747" s="16" t="s">
        <v>6610</v>
      </c>
      <c r="B2747" s="16">
        <v>0</v>
      </c>
      <c r="C2747" s="16">
        <v>3.125E-2</v>
      </c>
    </row>
    <row r="2748" spans="1:3" x14ac:dyDescent="0.25">
      <c r="A2748" s="16" t="s">
        <v>6612</v>
      </c>
      <c r="B2748" s="16">
        <v>0</v>
      </c>
      <c r="C2748" s="16">
        <v>0.25</v>
      </c>
    </row>
    <row r="2749" spans="1:3" x14ac:dyDescent="0.25">
      <c r="A2749" s="16" t="s">
        <v>7958</v>
      </c>
      <c r="B2749" s="16">
        <v>0</v>
      </c>
      <c r="C2749" s="16">
        <v>0.5</v>
      </c>
    </row>
    <row r="2750" spans="1:3" x14ac:dyDescent="0.25">
      <c r="A2750" s="16" t="s">
        <v>3624</v>
      </c>
      <c r="B2750" s="16">
        <v>0</v>
      </c>
      <c r="C2750" s="16">
        <v>0.02</v>
      </c>
    </row>
    <row r="2751" spans="1:3" x14ac:dyDescent="0.25">
      <c r="A2751" s="16" t="s">
        <v>3626</v>
      </c>
      <c r="B2751" s="16">
        <v>0</v>
      </c>
      <c r="C2751" s="16">
        <v>0.03</v>
      </c>
    </row>
    <row r="2752" spans="1:3" x14ac:dyDescent="0.25">
      <c r="A2752" s="16" t="s">
        <v>3628</v>
      </c>
      <c r="B2752" s="16">
        <v>0</v>
      </c>
      <c r="C2752" s="16">
        <v>0.04</v>
      </c>
    </row>
    <row r="2753" spans="1:3" x14ac:dyDescent="0.25">
      <c r="A2753" s="16" t="s">
        <v>3630</v>
      </c>
      <c r="B2753" s="16">
        <v>0</v>
      </c>
      <c r="C2753" s="16">
        <v>0.02</v>
      </c>
    </row>
    <row r="2754" spans="1:3" x14ac:dyDescent="0.25">
      <c r="A2754" s="16" t="s">
        <v>3632</v>
      </c>
      <c r="B2754" s="16">
        <v>0</v>
      </c>
      <c r="C2754" s="16">
        <v>0.03</v>
      </c>
    </row>
    <row r="2755" spans="1:3" x14ac:dyDescent="0.25">
      <c r="A2755" s="16" t="s">
        <v>7334</v>
      </c>
      <c r="B2755" s="16">
        <v>0</v>
      </c>
      <c r="C2755" s="16">
        <v>0.5</v>
      </c>
    </row>
    <row r="2756" spans="1:3" x14ac:dyDescent="0.25">
      <c r="A2756" s="16" t="s">
        <v>8335</v>
      </c>
      <c r="B2756" s="16">
        <v>0</v>
      </c>
      <c r="C2756" s="16">
        <v>0.02</v>
      </c>
    </row>
    <row r="2757" spans="1:3" x14ac:dyDescent="0.25">
      <c r="A2757" s="16" t="s">
        <v>3634</v>
      </c>
      <c r="B2757" s="16">
        <v>0</v>
      </c>
      <c r="C2757" s="16">
        <v>0.01</v>
      </c>
    </row>
    <row r="2758" spans="1:3" x14ac:dyDescent="0.25">
      <c r="A2758" s="16" t="s">
        <v>3636</v>
      </c>
      <c r="B2758" s="16">
        <v>0</v>
      </c>
      <c r="C2758" s="16">
        <v>0.02</v>
      </c>
    </row>
    <row r="2759" spans="1:3" x14ac:dyDescent="0.25">
      <c r="A2759" s="16" t="s">
        <v>3638</v>
      </c>
      <c r="B2759" s="16">
        <v>0</v>
      </c>
      <c r="C2759" s="16">
        <v>0.03</v>
      </c>
    </row>
    <row r="2760" spans="1:3" x14ac:dyDescent="0.25">
      <c r="A2760" s="16" t="s">
        <v>3640</v>
      </c>
      <c r="B2760" s="16">
        <v>0</v>
      </c>
      <c r="C2760" s="16">
        <v>0.03</v>
      </c>
    </row>
    <row r="2761" spans="1:3" x14ac:dyDescent="0.25">
      <c r="A2761" s="16" t="s">
        <v>3642</v>
      </c>
      <c r="B2761" s="16">
        <v>0</v>
      </c>
      <c r="C2761" s="16">
        <v>0.04</v>
      </c>
    </row>
    <row r="2762" spans="1:3" x14ac:dyDescent="0.25">
      <c r="A2762" s="16" t="s">
        <v>8355</v>
      </c>
      <c r="B2762" s="16">
        <v>0</v>
      </c>
      <c r="C2762" s="16">
        <v>0.02</v>
      </c>
    </row>
    <row r="2763" spans="1:3" x14ac:dyDescent="0.25">
      <c r="A2763" s="16" t="s">
        <v>104</v>
      </c>
      <c r="B2763" s="16">
        <v>0</v>
      </c>
      <c r="C2763" s="16">
        <v>0.05</v>
      </c>
    </row>
    <row r="2764" spans="1:3" x14ac:dyDescent="0.25">
      <c r="A2764" s="16" t="s">
        <v>154</v>
      </c>
      <c r="B2764" s="16">
        <v>0</v>
      </c>
      <c r="C2764" s="16">
        <v>0.01</v>
      </c>
    </row>
    <row r="2765" spans="1:3" x14ac:dyDescent="0.25">
      <c r="A2765" s="16" t="s">
        <v>3646</v>
      </c>
      <c r="B2765" s="16">
        <v>0</v>
      </c>
      <c r="C2765" s="16">
        <v>0.04</v>
      </c>
    </row>
    <row r="2766" spans="1:3" x14ac:dyDescent="0.25">
      <c r="A2766" s="16" t="s">
        <v>3648</v>
      </c>
      <c r="B2766" s="16">
        <v>0</v>
      </c>
      <c r="C2766" s="16">
        <v>0.05</v>
      </c>
    </row>
    <row r="2767" spans="1:3" x14ac:dyDescent="0.25">
      <c r="A2767" s="16" t="s">
        <v>3650</v>
      </c>
      <c r="B2767" s="16">
        <v>0</v>
      </c>
      <c r="C2767" s="16">
        <v>0.02</v>
      </c>
    </row>
    <row r="2768" spans="1:3" x14ac:dyDescent="0.25">
      <c r="A2768" s="16" t="s">
        <v>3652</v>
      </c>
      <c r="B2768" s="16">
        <v>0</v>
      </c>
      <c r="C2768" s="16">
        <v>0.04</v>
      </c>
    </row>
    <row r="2769" spans="1:3" x14ac:dyDescent="0.25">
      <c r="A2769" s="16" t="s">
        <v>3654</v>
      </c>
      <c r="B2769" s="16">
        <v>0</v>
      </c>
      <c r="C2769" s="16">
        <v>0.03</v>
      </c>
    </row>
    <row r="2770" spans="1:3" x14ac:dyDescent="0.25">
      <c r="A2770" s="16" t="s">
        <v>6711</v>
      </c>
      <c r="B2770" s="16">
        <v>0</v>
      </c>
      <c r="C2770" s="16">
        <v>6.25E-2</v>
      </c>
    </row>
    <row r="2771" spans="1:3" x14ac:dyDescent="0.25">
      <c r="A2771" s="16" t="s">
        <v>3656</v>
      </c>
      <c r="B2771" s="16">
        <v>0</v>
      </c>
      <c r="C2771" s="16">
        <v>0.05</v>
      </c>
    </row>
    <row r="2772" spans="1:3" x14ac:dyDescent="0.25">
      <c r="A2772" s="16" t="s">
        <v>3658</v>
      </c>
      <c r="B2772" s="16">
        <v>0</v>
      </c>
      <c r="C2772" s="16">
        <v>0.04</v>
      </c>
    </row>
    <row r="2773" spans="1:3" x14ac:dyDescent="0.25">
      <c r="A2773" s="16" t="s">
        <v>3660</v>
      </c>
      <c r="B2773" s="16">
        <v>0</v>
      </c>
      <c r="C2773" s="16">
        <v>0.04</v>
      </c>
    </row>
    <row r="2774" spans="1:3" x14ac:dyDescent="0.25">
      <c r="A2774" s="16" t="s">
        <v>3662</v>
      </c>
      <c r="B2774" s="16">
        <v>0</v>
      </c>
      <c r="C2774" s="16">
        <v>0.04</v>
      </c>
    </row>
    <row r="2775" spans="1:3" x14ac:dyDescent="0.25">
      <c r="A2775" s="16" t="s">
        <v>3664</v>
      </c>
      <c r="B2775" s="16">
        <v>0</v>
      </c>
      <c r="C2775" s="16">
        <v>0.01</v>
      </c>
    </row>
    <row r="2776" spans="1:3" x14ac:dyDescent="0.25">
      <c r="A2776" s="16" t="s">
        <v>3666</v>
      </c>
      <c r="B2776" s="16">
        <v>0</v>
      </c>
      <c r="C2776" s="16">
        <v>0.02</v>
      </c>
    </row>
    <row r="2777" spans="1:3" x14ac:dyDescent="0.25">
      <c r="A2777" s="16" t="s">
        <v>3668</v>
      </c>
      <c r="B2777" s="16">
        <v>0</v>
      </c>
      <c r="C2777" s="16">
        <v>0.01</v>
      </c>
    </row>
    <row r="2778" spans="1:3" x14ac:dyDescent="0.25">
      <c r="A2778" s="16" t="s">
        <v>3670</v>
      </c>
      <c r="B2778" s="16">
        <v>0</v>
      </c>
      <c r="C2778" s="16">
        <v>0.05</v>
      </c>
    </row>
    <row r="2779" spans="1:3" x14ac:dyDescent="0.25">
      <c r="A2779" s="16" t="s">
        <v>3672</v>
      </c>
      <c r="B2779" s="16">
        <v>0</v>
      </c>
      <c r="C2779" s="16">
        <v>0.01</v>
      </c>
    </row>
    <row r="2780" spans="1:3" x14ac:dyDescent="0.25">
      <c r="A2780" s="16" t="s">
        <v>3674</v>
      </c>
      <c r="B2780" s="16">
        <v>0</v>
      </c>
      <c r="C2780" s="16">
        <v>0.05</v>
      </c>
    </row>
    <row r="2781" spans="1:3" x14ac:dyDescent="0.25">
      <c r="A2781" s="16" t="s">
        <v>7918</v>
      </c>
      <c r="B2781" s="16">
        <v>0</v>
      </c>
      <c r="C2781" s="16">
        <v>0.5</v>
      </c>
    </row>
    <row r="2782" spans="1:3" x14ac:dyDescent="0.25">
      <c r="A2782" s="16" t="s">
        <v>6154</v>
      </c>
      <c r="B2782" s="16">
        <v>0</v>
      </c>
      <c r="C2782" s="16">
        <v>0.25</v>
      </c>
    </row>
    <row r="2783" spans="1:3" x14ac:dyDescent="0.25">
      <c r="A2783" s="16" t="s">
        <v>6156</v>
      </c>
      <c r="B2783" s="16">
        <v>0</v>
      </c>
      <c r="C2783" s="16">
        <v>6.25E-2</v>
      </c>
    </row>
    <row r="2784" spans="1:3" x14ac:dyDescent="0.25">
      <c r="A2784" s="16" t="s">
        <v>8456</v>
      </c>
      <c r="B2784" s="16">
        <v>0</v>
      </c>
      <c r="C2784" s="16">
        <v>0.02</v>
      </c>
    </row>
    <row r="2785" spans="1:3" x14ac:dyDescent="0.25">
      <c r="A2785" s="16" t="s">
        <v>7667</v>
      </c>
      <c r="B2785" s="16">
        <v>0</v>
      </c>
      <c r="C2785" s="16">
        <v>0.25</v>
      </c>
    </row>
    <row r="2786" spans="1:3" x14ac:dyDescent="0.25">
      <c r="A2786" s="16" t="s">
        <v>6224</v>
      </c>
      <c r="B2786" s="16">
        <v>0</v>
      </c>
      <c r="C2786" s="16">
        <v>0.125</v>
      </c>
    </row>
    <row r="2787" spans="1:3" x14ac:dyDescent="0.25">
      <c r="A2787" s="16" t="s">
        <v>105</v>
      </c>
      <c r="B2787" s="16">
        <v>0</v>
      </c>
      <c r="C2787" s="16">
        <v>0.01</v>
      </c>
    </row>
    <row r="2788" spans="1:3" x14ac:dyDescent="0.25">
      <c r="A2788" s="16" t="s">
        <v>3677</v>
      </c>
      <c r="B2788" s="16">
        <v>0</v>
      </c>
      <c r="C2788" s="16">
        <v>0.02</v>
      </c>
    </row>
    <row r="2789" spans="1:3" x14ac:dyDescent="0.25">
      <c r="A2789" s="16" t="s">
        <v>106</v>
      </c>
      <c r="B2789" s="16">
        <v>0</v>
      </c>
      <c r="C2789" s="16">
        <v>0.01</v>
      </c>
    </row>
    <row r="2790" spans="1:3" x14ac:dyDescent="0.25">
      <c r="A2790" s="16" t="s">
        <v>3680</v>
      </c>
      <c r="B2790" s="16">
        <v>0</v>
      </c>
      <c r="C2790" s="16">
        <v>0.02</v>
      </c>
    </row>
    <row r="2791" spans="1:3" x14ac:dyDescent="0.25">
      <c r="A2791" s="16" t="s">
        <v>3682</v>
      </c>
      <c r="B2791" s="16">
        <v>0</v>
      </c>
      <c r="C2791" s="16">
        <v>0.02</v>
      </c>
    </row>
    <row r="2792" spans="1:3" x14ac:dyDescent="0.25">
      <c r="A2792" s="16" t="s">
        <v>3684</v>
      </c>
      <c r="B2792" s="16">
        <v>0</v>
      </c>
      <c r="C2792" s="16">
        <v>0.03</v>
      </c>
    </row>
    <row r="2793" spans="1:3" x14ac:dyDescent="0.25">
      <c r="A2793" s="16" t="s">
        <v>3686</v>
      </c>
      <c r="B2793" s="16">
        <v>0</v>
      </c>
      <c r="C2793" s="16">
        <v>0.02</v>
      </c>
    </row>
    <row r="2794" spans="1:3" x14ac:dyDescent="0.25">
      <c r="A2794" s="16" t="s">
        <v>3688</v>
      </c>
      <c r="B2794" s="16">
        <v>0</v>
      </c>
      <c r="C2794" s="16">
        <v>0.02</v>
      </c>
    </row>
    <row r="2795" spans="1:3" x14ac:dyDescent="0.25">
      <c r="A2795" s="16" t="s">
        <v>3690</v>
      </c>
      <c r="B2795" s="16">
        <v>0</v>
      </c>
      <c r="C2795" s="16">
        <v>0.03</v>
      </c>
    </row>
    <row r="2796" spans="1:3" x14ac:dyDescent="0.25">
      <c r="A2796" s="16" t="s">
        <v>3692</v>
      </c>
      <c r="B2796" s="16">
        <v>0</v>
      </c>
      <c r="C2796" s="16">
        <v>0.02</v>
      </c>
    </row>
    <row r="2797" spans="1:3" x14ac:dyDescent="0.25">
      <c r="A2797" s="16" t="s">
        <v>6044</v>
      </c>
      <c r="B2797" s="16">
        <v>0</v>
      </c>
      <c r="C2797" s="16">
        <v>0.5</v>
      </c>
    </row>
    <row r="2798" spans="1:3" x14ac:dyDescent="0.25">
      <c r="A2798" s="16" t="s">
        <v>7920</v>
      </c>
      <c r="B2798" s="16">
        <v>0</v>
      </c>
      <c r="C2798" s="16">
        <v>6.25E-2</v>
      </c>
    </row>
    <row r="2799" spans="1:3" x14ac:dyDescent="0.25">
      <c r="A2799" s="16" t="s">
        <v>107</v>
      </c>
      <c r="B2799" s="16">
        <v>0</v>
      </c>
      <c r="C2799" s="16">
        <v>0.04</v>
      </c>
    </row>
    <row r="2800" spans="1:3" x14ac:dyDescent="0.25">
      <c r="A2800" s="16" t="s">
        <v>6046</v>
      </c>
      <c r="B2800" s="16">
        <v>0</v>
      </c>
      <c r="C2800" s="16">
        <v>0.5</v>
      </c>
    </row>
    <row r="2801" spans="1:3" x14ac:dyDescent="0.25">
      <c r="A2801" s="16" t="s">
        <v>3695</v>
      </c>
      <c r="B2801" s="16">
        <v>0</v>
      </c>
      <c r="C2801" s="16">
        <v>0.02</v>
      </c>
    </row>
    <row r="2802" spans="1:3" x14ac:dyDescent="0.25">
      <c r="A2802" s="16" t="s">
        <v>3697</v>
      </c>
      <c r="B2802" s="16">
        <v>0</v>
      </c>
      <c r="C2802" s="16">
        <v>0.02</v>
      </c>
    </row>
    <row r="2803" spans="1:3" x14ac:dyDescent="0.25">
      <c r="A2803" s="16" t="s">
        <v>3699</v>
      </c>
      <c r="B2803" s="16">
        <v>0</v>
      </c>
      <c r="C2803" s="16">
        <v>0.02</v>
      </c>
    </row>
    <row r="2804" spans="1:3" x14ac:dyDescent="0.25">
      <c r="A2804" s="16" t="s">
        <v>7036</v>
      </c>
      <c r="B2804" s="16">
        <v>0</v>
      </c>
      <c r="C2804" s="16">
        <v>0.5</v>
      </c>
    </row>
    <row r="2805" spans="1:3" x14ac:dyDescent="0.25">
      <c r="A2805" s="16" t="s">
        <v>7038</v>
      </c>
      <c r="B2805" s="16">
        <v>0</v>
      </c>
      <c r="C2805" s="16">
        <v>6.25E-2</v>
      </c>
    </row>
    <row r="2806" spans="1:3" x14ac:dyDescent="0.25">
      <c r="A2806" s="16" t="s">
        <v>7040</v>
      </c>
      <c r="B2806" s="16">
        <v>0</v>
      </c>
      <c r="C2806" s="16">
        <v>0.5</v>
      </c>
    </row>
    <row r="2807" spans="1:3" x14ac:dyDescent="0.25">
      <c r="A2807" s="16" t="s">
        <v>3701</v>
      </c>
      <c r="B2807" s="16">
        <v>0</v>
      </c>
      <c r="C2807" s="16">
        <v>0.04</v>
      </c>
    </row>
    <row r="2808" spans="1:3" x14ac:dyDescent="0.25">
      <c r="A2808" s="16" t="s">
        <v>3703</v>
      </c>
      <c r="B2808" s="16">
        <v>0</v>
      </c>
      <c r="C2808" s="16">
        <v>0.04</v>
      </c>
    </row>
    <row r="2809" spans="1:3" x14ac:dyDescent="0.25">
      <c r="A2809" s="16" t="s">
        <v>3705</v>
      </c>
      <c r="B2809" s="16">
        <v>0</v>
      </c>
      <c r="C2809" s="16">
        <v>0.05</v>
      </c>
    </row>
    <row r="2810" spans="1:3" x14ac:dyDescent="0.25">
      <c r="A2810" s="16" t="s">
        <v>3707</v>
      </c>
      <c r="B2810" s="16">
        <v>0</v>
      </c>
      <c r="C2810" s="16">
        <v>0.04</v>
      </c>
    </row>
    <row r="2811" spans="1:3" x14ac:dyDescent="0.25">
      <c r="A2811" s="16" t="s">
        <v>6563</v>
      </c>
      <c r="B2811" s="16">
        <v>0</v>
      </c>
      <c r="C2811" s="16">
        <v>6.25E-2</v>
      </c>
    </row>
    <row r="2812" spans="1:3" x14ac:dyDescent="0.25">
      <c r="A2812" s="16" t="s">
        <v>3709</v>
      </c>
      <c r="B2812" s="16">
        <v>0</v>
      </c>
      <c r="C2812" s="16">
        <v>0.01</v>
      </c>
    </row>
    <row r="2813" spans="1:3" x14ac:dyDescent="0.25">
      <c r="A2813" s="16" t="s">
        <v>3711</v>
      </c>
      <c r="B2813" s="16">
        <v>0</v>
      </c>
      <c r="C2813" s="16">
        <v>0.04</v>
      </c>
    </row>
    <row r="2814" spans="1:3" x14ac:dyDescent="0.25">
      <c r="A2814" s="16" t="s">
        <v>3713</v>
      </c>
      <c r="B2814" s="16">
        <v>0</v>
      </c>
      <c r="C2814" s="16">
        <v>0.04</v>
      </c>
    </row>
    <row r="2815" spans="1:3" x14ac:dyDescent="0.25">
      <c r="A2815" s="16" t="s">
        <v>3715</v>
      </c>
      <c r="B2815" s="16">
        <v>0</v>
      </c>
      <c r="C2815" s="16">
        <v>0.01</v>
      </c>
    </row>
    <row r="2816" spans="1:3" x14ac:dyDescent="0.25">
      <c r="A2816" s="16" t="s">
        <v>6680</v>
      </c>
      <c r="B2816" s="16">
        <v>0</v>
      </c>
      <c r="C2816" s="16">
        <v>0.5</v>
      </c>
    </row>
    <row r="2817" spans="1:3" x14ac:dyDescent="0.25">
      <c r="A2817" s="16" t="s">
        <v>108</v>
      </c>
      <c r="B2817" s="16">
        <v>0</v>
      </c>
      <c r="C2817" s="16">
        <v>0.25</v>
      </c>
    </row>
    <row r="2818" spans="1:3" x14ac:dyDescent="0.25">
      <c r="A2818" s="16" t="s">
        <v>6356</v>
      </c>
      <c r="B2818" s="16">
        <v>0</v>
      </c>
      <c r="C2818" s="16">
        <v>6.25E-2</v>
      </c>
    </row>
    <row r="2819" spans="1:3" x14ac:dyDescent="0.25">
      <c r="A2819" s="16" t="s">
        <v>7564</v>
      </c>
      <c r="B2819" s="16">
        <v>0</v>
      </c>
      <c r="C2819" s="16">
        <v>0.5</v>
      </c>
    </row>
    <row r="2820" spans="1:3" x14ac:dyDescent="0.25">
      <c r="A2820" s="16" t="s">
        <v>177</v>
      </c>
      <c r="B2820" s="16">
        <v>0</v>
      </c>
      <c r="C2820" s="16">
        <v>3.125E-2</v>
      </c>
    </row>
    <row r="2821" spans="1:3" x14ac:dyDescent="0.25">
      <c r="A2821" s="16" t="s">
        <v>3717</v>
      </c>
      <c r="B2821" s="16">
        <v>0</v>
      </c>
      <c r="C2821" s="16">
        <v>0.01</v>
      </c>
    </row>
    <row r="2822" spans="1:3" x14ac:dyDescent="0.25">
      <c r="A2822" s="16" t="s">
        <v>3719</v>
      </c>
      <c r="B2822" s="16">
        <v>0</v>
      </c>
      <c r="C2822" s="16">
        <v>0.05</v>
      </c>
    </row>
    <row r="2823" spans="1:3" x14ac:dyDescent="0.25">
      <c r="A2823" s="16" t="s">
        <v>8083</v>
      </c>
      <c r="B2823" s="16">
        <v>0</v>
      </c>
      <c r="C2823" s="16">
        <v>3.125E-2</v>
      </c>
    </row>
    <row r="2824" spans="1:3" x14ac:dyDescent="0.25">
      <c r="A2824" s="16" t="s">
        <v>3721</v>
      </c>
      <c r="B2824" s="16">
        <v>0</v>
      </c>
      <c r="C2824" s="16">
        <v>0.01</v>
      </c>
    </row>
    <row r="2825" spans="1:3" x14ac:dyDescent="0.25">
      <c r="A2825" s="16" t="s">
        <v>8466</v>
      </c>
      <c r="B2825" s="16">
        <v>0</v>
      </c>
      <c r="C2825" s="16">
        <v>0.04</v>
      </c>
    </row>
    <row r="2826" spans="1:3" x14ac:dyDescent="0.25">
      <c r="A2826" s="16" t="s">
        <v>3723</v>
      </c>
      <c r="B2826" s="16">
        <v>0</v>
      </c>
      <c r="C2826" s="16">
        <v>0.04</v>
      </c>
    </row>
    <row r="2827" spans="1:3" x14ac:dyDescent="0.25">
      <c r="A2827" s="16" t="s">
        <v>3725</v>
      </c>
      <c r="B2827" s="16">
        <v>0</v>
      </c>
      <c r="C2827" s="16">
        <v>0.04</v>
      </c>
    </row>
    <row r="2828" spans="1:3" x14ac:dyDescent="0.25">
      <c r="A2828" s="16" t="s">
        <v>3727</v>
      </c>
      <c r="B2828" s="16">
        <v>0</v>
      </c>
      <c r="C2828" s="16">
        <v>0.04</v>
      </c>
    </row>
    <row r="2829" spans="1:3" x14ac:dyDescent="0.25">
      <c r="A2829" s="16" t="s">
        <v>7562</v>
      </c>
      <c r="B2829" s="16">
        <v>0</v>
      </c>
      <c r="C2829" s="16">
        <v>3.125E-2</v>
      </c>
    </row>
    <row r="2830" spans="1:3" x14ac:dyDescent="0.25">
      <c r="A2830" s="16" t="s">
        <v>3729</v>
      </c>
      <c r="B2830" s="16">
        <v>0</v>
      </c>
      <c r="C2830" s="16">
        <v>0.05</v>
      </c>
    </row>
    <row r="2831" spans="1:3" x14ac:dyDescent="0.25">
      <c r="A2831" s="16" t="s">
        <v>3731</v>
      </c>
      <c r="B2831" s="16">
        <v>0</v>
      </c>
      <c r="C2831" s="16">
        <v>0.02</v>
      </c>
    </row>
    <row r="2832" spans="1:3" x14ac:dyDescent="0.25">
      <c r="A2832" s="16" t="s">
        <v>7922</v>
      </c>
      <c r="B2832" s="16">
        <v>0</v>
      </c>
      <c r="C2832" s="16">
        <v>0.125</v>
      </c>
    </row>
    <row r="2833" spans="1:3" x14ac:dyDescent="0.25">
      <c r="A2833" s="16" t="s">
        <v>3733</v>
      </c>
      <c r="B2833" s="16">
        <v>0</v>
      </c>
      <c r="C2833" s="16">
        <v>0.01</v>
      </c>
    </row>
    <row r="2834" spans="1:3" x14ac:dyDescent="0.25">
      <c r="A2834" s="16" t="s">
        <v>3735</v>
      </c>
      <c r="B2834" s="16">
        <v>0</v>
      </c>
      <c r="C2834" s="16">
        <v>0.02</v>
      </c>
    </row>
    <row r="2835" spans="1:3" x14ac:dyDescent="0.25">
      <c r="A2835" s="16" t="s">
        <v>7230</v>
      </c>
      <c r="B2835" s="16">
        <v>0</v>
      </c>
      <c r="C2835" s="16">
        <v>0.5</v>
      </c>
    </row>
    <row r="2836" spans="1:3" x14ac:dyDescent="0.25">
      <c r="A2836" s="16" t="s">
        <v>7232</v>
      </c>
      <c r="B2836" s="16">
        <v>0</v>
      </c>
      <c r="C2836" s="16">
        <v>0.25</v>
      </c>
    </row>
    <row r="2837" spans="1:3" x14ac:dyDescent="0.25">
      <c r="A2837" s="16" t="s">
        <v>3737</v>
      </c>
      <c r="B2837" s="16">
        <v>0</v>
      </c>
      <c r="C2837" s="16">
        <v>0.02</v>
      </c>
    </row>
    <row r="2838" spans="1:3" x14ac:dyDescent="0.25">
      <c r="A2838" s="16" t="s">
        <v>8402</v>
      </c>
      <c r="B2838" s="16">
        <v>0</v>
      </c>
      <c r="C2838" s="16">
        <v>0.04</v>
      </c>
    </row>
    <row r="2839" spans="1:3" x14ac:dyDescent="0.25">
      <c r="A2839" s="16" t="s">
        <v>109</v>
      </c>
      <c r="B2839" s="16">
        <v>0</v>
      </c>
      <c r="C2839" s="16">
        <v>6.25E-2</v>
      </c>
    </row>
    <row r="2840" spans="1:3" x14ac:dyDescent="0.25">
      <c r="A2840" s="16" t="s">
        <v>6405</v>
      </c>
      <c r="B2840" s="16">
        <v>0</v>
      </c>
      <c r="C2840" s="16">
        <v>0.25</v>
      </c>
    </row>
    <row r="2841" spans="1:3" x14ac:dyDescent="0.25">
      <c r="A2841" s="16" t="s">
        <v>8484</v>
      </c>
      <c r="B2841" s="16">
        <v>0</v>
      </c>
      <c r="C2841" s="16">
        <v>0.04</v>
      </c>
    </row>
    <row r="2842" spans="1:3" x14ac:dyDescent="0.25">
      <c r="A2842" s="16" t="s">
        <v>8486</v>
      </c>
      <c r="B2842" s="16">
        <v>0</v>
      </c>
      <c r="C2842" s="16">
        <v>0.01</v>
      </c>
    </row>
    <row r="2843" spans="1:3" x14ac:dyDescent="0.25">
      <c r="A2843" s="16" t="s">
        <v>3739</v>
      </c>
      <c r="B2843" s="16">
        <v>0</v>
      </c>
      <c r="C2843" s="16">
        <v>0.04</v>
      </c>
    </row>
    <row r="2844" spans="1:3" x14ac:dyDescent="0.25">
      <c r="A2844" s="16" t="s">
        <v>3741</v>
      </c>
      <c r="B2844" s="16">
        <v>0</v>
      </c>
      <c r="C2844" s="16">
        <v>0.05</v>
      </c>
    </row>
    <row r="2845" spans="1:3" x14ac:dyDescent="0.25">
      <c r="A2845" s="16" t="s">
        <v>3743</v>
      </c>
      <c r="B2845" s="16">
        <v>0</v>
      </c>
      <c r="C2845" s="16">
        <v>0.05</v>
      </c>
    </row>
    <row r="2846" spans="1:3" x14ac:dyDescent="0.25">
      <c r="A2846" s="16" t="s">
        <v>6407</v>
      </c>
      <c r="B2846" s="16">
        <v>0</v>
      </c>
      <c r="C2846" s="16">
        <v>3.125E-2</v>
      </c>
    </row>
    <row r="2847" spans="1:3" x14ac:dyDescent="0.25">
      <c r="A2847" s="16" t="s">
        <v>3745</v>
      </c>
      <c r="B2847" s="16">
        <v>0</v>
      </c>
      <c r="C2847" s="16">
        <v>0.05</v>
      </c>
    </row>
    <row r="2848" spans="1:3" x14ac:dyDescent="0.25">
      <c r="A2848" s="16" t="s">
        <v>3747</v>
      </c>
      <c r="B2848" s="16">
        <v>0</v>
      </c>
      <c r="C2848" s="16">
        <v>0.01</v>
      </c>
    </row>
    <row r="2849" spans="1:3" x14ac:dyDescent="0.25">
      <c r="A2849" s="16" t="s">
        <v>3749</v>
      </c>
      <c r="B2849" s="16">
        <v>0</v>
      </c>
      <c r="C2849" s="16">
        <v>0.05</v>
      </c>
    </row>
    <row r="2850" spans="1:3" x14ac:dyDescent="0.25">
      <c r="A2850" s="16" t="s">
        <v>3751</v>
      </c>
      <c r="B2850" s="16">
        <v>0</v>
      </c>
      <c r="C2850" s="16">
        <v>0.03</v>
      </c>
    </row>
    <row r="2851" spans="1:3" x14ac:dyDescent="0.25">
      <c r="A2851" s="16" t="s">
        <v>3753</v>
      </c>
      <c r="B2851" s="16">
        <v>0</v>
      </c>
      <c r="C2851" s="16">
        <v>0.02</v>
      </c>
    </row>
    <row r="2852" spans="1:3" x14ac:dyDescent="0.25">
      <c r="A2852" s="16" t="s">
        <v>6733</v>
      </c>
      <c r="B2852" s="16">
        <v>0</v>
      </c>
      <c r="C2852" s="16">
        <v>6.25E-2</v>
      </c>
    </row>
    <row r="2853" spans="1:3" x14ac:dyDescent="0.25">
      <c r="A2853" s="16" t="s">
        <v>6411</v>
      </c>
      <c r="B2853" s="16">
        <v>0</v>
      </c>
      <c r="C2853" s="16">
        <v>3.125E-2</v>
      </c>
    </row>
    <row r="2854" spans="1:3" x14ac:dyDescent="0.25">
      <c r="A2854" s="16" t="s">
        <v>3755</v>
      </c>
      <c r="B2854" s="16">
        <v>0</v>
      </c>
      <c r="C2854" s="16">
        <v>0.03</v>
      </c>
    </row>
    <row r="2855" spans="1:3" x14ac:dyDescent="0.25">
      <c r="A2855" s="16" t="s">
        <v>3757</v>
      </c>
      <c r="B2855" s="16">
        <v>0</v>
      </c>
      <c r="C2855" s="16">
        <v>0.03</v>
      </c>
    </row>
    <row r="2856" spans="1:3" x14ac:dyDescent="0.25">
      <c r="A2856" s="16" t="s">
        <v>3759</v>
      </c>
      <c r="B2856" s="16">
        <v>0</v>
      </c>
      <c r="C2856" s="16">
        <v>0.05</v>
      </c>
    </row>
    <row r="2857" spans="1:3" x14ac:dyDescent="0.25">
      <c r="A2857" s="16" t="s">
        <v>6413</v>
      </c>
      <c r="B2857" s="16">
        <v>0</v>
      </c>
      <c r="C2857" s="16">
        <v>0.5</v>
      </c>
    </row>
    <row r="2858" spans="1:3" x14ac:dyDescent="0.25">
      <c r="A2858" s="16" t="s">
        <v>7697</v>
      </c>
      <c r="B2858" s="16">
        <v>0</v>
      </c>
      <c r="C2858" s="16">
        <v>3.125E-2</v>
      </c>
    </row>
    <row r="2859" spans="1:3" x14ac:dyDescent="0.25">
      <c r="A2859" s="16" t="s">
        <v>7699</v>
      </c>
      <c r="B2859" s="16">
        <v>0</v>
      </c>
      <c r="C2859" s="16">
        <v>3.125E-2</v>
      </c>
    </row>
    <row r="2860" spans="1:3" x14ac:dyDescent="0.25">
      <c r="A2860" s="16" t="s">
        <v>7512</v>
      </c>
      <c r="B2860" s="16">
        <v>0</v>
      </c>
      <c r="C2860" s="16">
        <v>3.125E-2</v>
      </c>
    </row>
    <row r="2861" spans="1:3" x14ac:dyDescent="0.25">
      <c r="A2861" s="16" t="s">
        <v>6815</v>
      </c>
      <c r="B2861" s="16">
        <v>0</v>
      </c>
      <c r="C2861" s="16">
        <v>3.125E-2</v>
      </c>
    </row>
    <row r="2862" spans="1:3" x14ac:dyDescent="0.25">
      <c r="A2862" s="16" t="s">
        <v>7535</v>
      </c>
      <c r="B2862" s="16">
        <v>0</v>
      </c>
      <c r="C2862" s="16">
        <v>0.5</v>
      </c>
    </row>
    <row r="2863" spans="1:3" x14ac:dyDescent="0.25">
      <c r="A2863" s="16" t="s">
        <v>3761</v>
      </c>
      <c r="B2863" s="16">
        <v>0</v>
      </c>
      <c r="C2863" s="16">
        <v>0.03</v>
      </c>
    </row>
    <row r="2864" spans="1:3" x14ac:dyDescent="0.25">
      <c r="A2864" s="16" t="s">
        <v>3763</v>
      </c>
      <c r="B2864" s="16">
        <v>0</v>
      </c>
      <c r="C2864" s="16">
        <v>0.02</v>
      </c>
    </row>
    <row r="2865" spans="1:3" x14ac:dyDescent="0.25">
      <c r="A2865" s="16" t="s">
        <v>6538</v>
      </c>
      <c r="B2865" s="16">
        <v>0</v>
      </c>
      <c r="C2865" s="16">
        <v>6.25E-2</v>
      </c>
    </row>
    <row r="2866" spans="1:3" x14ac:dyDescent="0.25">
      <c r="A2866" s="16" t="s">
        <v>3765</v>
      </c>
      <c r="B2866" s="16">
        <v>0</v>
      </c>
      <c r="C2866" s="16">
        <v>0.05</v>
      </c>
    </row>
    <row r="2867" spans="1:3" x14ac:dyDescent="0.25">
      <c r="A2867" s="16" t="s">
        <v>7819</v>
      </c>
      <c r="B2867" s="16">
        <v>0</v>
      </c>
      <c r="C2867" s="16">
        <v>3.125E-2</v>
      </c>
    </row>
    <row r="2868" spans="1:3" x14ac:dyDescent="0.25">
      <c r="A2868" s="16" t="s">
        <v>6540</v>
      </c>
      <c r="B2868" s="16">
        <v>0</v>
      </c>
      <c r="C2868" s="16">
        <v>0.25</v>
      </c>
    </row>
    <row r="2869" spans="1:3" x14ac:dyDescent="0.25">
      <c r="A2869" s="16" t="s">
        <v>3767</v>
      </c>
      <c r="B2869" s="16">
        <v>0</v>
      </c>
      <c r="C2869" s="16">
        <v>0.03</v>
      </c>
    </row>
    <row r="2870" spans="1:3" x14ac:dyDescent="0.25">
      <c r="A2870" s="16" t="s">
        <v>3769</v>
      </c>
      <c r="B2870" s="16">
        <v>0</v>
      </c>
      <c r="C2870" s="16">
        <v>0.03</v>
      </c>
    </row>
    <row r="2871" spans="1:3" x14ac:dyDescent="0.25">
      <c r="A2871" s="16" t="s">
        <v>7782</v>
      </c>
      <c r="B2871" s="16">
        <v>0</v>
      </c>
      <c r="C2871" s="16">
        <v>3.125E-2</v>
      </c>
    </row>
    <row r="2872" spans="1:3" x14ac:dyDescent="0.25">
      <c r="A2872" s="16" t="s">
        <v>3771</v>
      </c>
      <c r="B2872" s="16">
        <v>0</v>
      </c>
      <c r="C2872" s="16">
        <v>0.05</v>
      </c>
    </row>
    <row r="2873" spans="1:3" x14ac:dyDescent="0.25">
      <c r="A2873" s="16" t="s">
        <v>3773</v>
      </c>
      <c r="B2873" s="16">
        <v>0</v>
      </c>
      <c r="C2873" s="16">
        <v>0.03</v>
      </c>
    </row>
    <row r="2874" spans="1:3" x14ac:dyDescent="0.25">
      <c r="A2874" s="16" t="s">
        <v>3775</v>
      </c>
      <c r="B2874" s="16">
        <v>0</v>
      </c>
      <c r="C2874" s="16">
        <v>0.01</v>
      </c>
    </row>
    <row r="2875" spans="1:3" x14ac:dyDescent="0.25">
      <c r="A2875" s="16" t="s">
        <v>7537</v>
      </c>
      <c r="B2875" s="16">
        <v>0</v>
      </c>
      <c r="C2875" s="16">
        <v>3.125E-2</v>
      </c>
    </row>
    <row r="2876" spans="1:3" x14ac:dyDescent="0.25">
      <c r="A2876" s="16" t="s">
        <v>217</v>
      </c>
      <c r="B2876" s="16">
        <v>0</v>
      </c>
      <c r="C2876" s="16">
        <v>6.25E-2</v>
      </c>
    </row>
    <row r="2877" spans="1:3" x14ac:dyDescent="0.25">
      <c r="A2877" s="16" t="s">
        <v>6417</v>
      </c>
      <c r="B2877" s="16">
        <v>0</v>
      </c>
      <c r="C2877" s="16">
        <v>3.125E-2</v>
      </c>
    </row>
    <row r="2878" spans="1:3" x14ac:dyDescent="0.25">
      <c r="A2878" s="16" t="s">
        <v>3777</v>
      </c>
      <c r="B2878" s="16">
        <v>0</v>
      </c>
      <c r="C2878" s="16">
        <v>0.04</v>
      </c>
    </row>
    <row r="2879" spans="1:3" x14ac:dyDescent="0.25">
      <c r="A2879" s="16" t="s">
        <v>3779</v>
      </c>
      <c r="B2879" s="16">
        <v>0</v>
      </c>
      <c r="C2879" s="16">
        <v>0.05</v>
      </c>
    </row>
    <row r="2880" spans="1:3" x14ac:dyDescent="0.25">
      <c r="A2880" s="16" t="s">
        <v>8470</v>
      </c>
      <c r="B2880" s="16">
        <v>0</v>
      </c>
      <c r="C2880" s="16">
        <v>0.03</v>
      </c>
    </row>
    <row r="2881" spans="1:3" x14ac:dyDescent="0.25">
      <c r="A2881" s="16" t="s">
        <v>3781</v>
      </c>
      <c r="B2881" s="16">
        <v>0</v>
      </c>
      <c r="C2881" s="16">
        <v>0.02</v>
      </c>
    </row>
    <row r="2882" spans="1:3" x14ac:dyDescent="0.25">
      <c r="A2882" s="16" t="s">
        <v>7772</v>
      </c>
      <c r="B2882" s="16">
        <v>0</v>
      </c>
      <c r="C2882" s="16">
        <v>3.125E-2</v>
      </c>
    </row>
    <row r="2883" spans="1:3" x14ac:dyDescent="0.25">
      <c r="A2883" s="16" t="s">
        <v>3783</v>
      </c>
      <c r="B2883" s="16">
        <v>0</v>
      </c>
      <c r="C2883" s="16">
        <v>0.04</v>
      </c>
    </row>
    <row r="2884" spans="1:3" x14ac:dyDescent="0.25">
      <c r="A2884" s="16" t="s">
        <v>7889</v>
      </c>
      <c r="B2884" s="16">
        <v>0</v>
      </c>
      <c r="C2884" s="16">
        <v>6.25E-2</v>
      </c>
    </row>
    <row r="2885" spans="1:3" x14ac:dyDescent="0.25">
      <c r="A2885" s="16" t="s">
        <v>6799</v>
      </c>
      <c r="B2885" s="16">
        <v>0</v>
      </c>
      <c r="C2885" s="16">
        <v>0.5</v>
      </c>
    </row>
    <row r="2886" spans="1:3" x14ac:dyDescent="0.25">
      <c r="A2886" s="16" t="s">
        <v>3785</v>
      </c>
      <c r="B2886" s="16">
        <v>0</v>
      </c>
      <c r="C2886" s="16">
        <v>0.03</v>
      </c>
    </row>
    <row r="2887" spans="1:3" x14ac:dyDescent="0.25">
      <c r="A2887" s="16" t="s">
        <v>6801</v>
      </c>
      <c r="B2887" s="16">
        <v>0</v>
      </c>
      <c r="C2887" s="16">
        <v>0.25</v>
      </c>
    </row>
    <row r="2888" spans="1:3" x14ac:dyDescent="0.25">
      <c r="A2888" s="16" t="s">
        <v>3787</v>
      </c>
      <c r="B2888" s="16">
        <v>0</v>
      </c>
      <c r="C2888" s="16">
        <v>0.04</v>
      </c>
    </row>
    <row r="2889" spans="1:3" x14ac:dyDescent="0.25">
      <c r="A2889" s="16" t="s">
        <v>7852</v>
      </c>
      <c r="B2889" s="16">
        <v>0</v>
      </c>
      <c r="C2889" s="16">
        <v>6.25E-2</v>
      </c>
    </row>
    <row r="2890" spans="1:3" x14ac:dyDescent="0.25">
      <c r="A2890" s="16" t="s">
        <v>3789</v>
      </c>
      <c r="B2890" s="16">
        <v>0</v>
      </c>
      <c r="C2890" s="16">
        <v>0.01</v>
      </c>
    </row>
    <row r="2891" spans="1:3" x14ac:dyDescent="0.25">
      <c r="A2891" s="16" t="s">
        <v>110</v>
      </c>
      <c r="B2891" s="16">
        <v>0</v>
      </c>
      <c r="C2891" s="16">
        <v>3.125E-2</v>
      </c>
    </row>
    <row r="2892" spans="1:3" x14ac:dyDescent="0.25">
      <c r="A2892" s="16" t="s">
        <v>6468</v>
      </c>
      <c r="B2892" s="16">
        <v>0</v>
      </c>
      <c r="C2892" s="16">
        <v>3.125E-2</v>
      </c>
    </row>
    <row r="2893" spans="1:3" x14ac:dyDescent="0.25">
      <c r="A2893" s="16" t="s">
        <v>6470</v>
      </c>
      <c r="B2893" s="16">
        <v>0</v>
      </c>
      <c r="C2893" s="16">
        <v>3.125E-2</v>
      </c>
    </row>
    <row r="2894" spans="1:3" x14ac:dyDescent="0.25">
      <c r="A2894" s="16" t="s">
        <v>6739</v>
      </c>
      <c r="B2894" s="16">
        <v>0</v>
      </c>
      <c r="C2894" s="16">
        <v>6.25E-2</v>
      </c>
    </row>
    <row r="2895" spans="1:3" x14ac:dyDescent="0.25">
      <c r="A2895" s="16" t="s">
        <v>3791</v>
      </c>
      <c r="B2895" s="16">
        <v>0</v>
      </c>
      <c r="C2895" s="16">
        <v>0.02</v>
      </c>
    </row>
    <row r="2896" spans="1:3" x14ac:dyDescent="0.25">
      <c r="A2896" s="16" t="s">
        <v>6436</v>
      </c>
      <c r="B2896" s="16">
        <v>0</v>
      </c>
      <c r="C2896" s="16">
        <v>6.25E-2</v>
      </c>
    </row>
    <row r="2897" spans="1:3" x14ac:dyDescent="0.25">
      <c r="A2897" s="16" t="s">
        <v>3793</v>
      </c>
      <c r="B2897" s="16">
        <v>0</v>
      </c>
      <c r="C2897" s="16">
        <v>0.05</v>
      </c>
    </row>
    <row r="2898" spans="1:3" x14ac:dyDescent="0.25">
      <c r="A2898" s="16" t="s">
        <v>3795</v>
      </c>
      <c r="B2898" s="16">
        <v>0</v>
      </c>
      <c r="C2898" s="16">
        <v>0.04</v>
      </c>
    </row>
    <row r="2899" spans="1:3" x14ac:dyDescent="0.25">
      <c r="A2899" s="16" t="s">
        <v>3797</v>
      </c>
      <c r="B2899" s="16">
        <v>0</v>
      </c>
      <c r="C2899" s="16">
        <v>0.02</v>
      </c>
    </row>
    <row r="2900" spans="1:3" x14ac:dyDescent="0.25">
      <c r="A2900" s="16" t="s">
        <v>111</v>
      </c>
      <c r="B2900" s="16">
        <v>0</v>
      </c>
      <c r="C2900" s="16">
        <v>0.125</v>
      </c>
    </row>
    <row r="2901" spans="1:3" x14ac:dyDescent="0.25">
      <c r="A2901" s="16" t="s">
        <v>3799</v>
      </c>
      <c r="B2901" s="16">
        <v>0</v>
      </c>
      <c r="C2901" s="16">
        <v>0.03</v>
      </c>
    </row>
    <row r="2902" spans="1:3" x14ac:dyDescent="0.25">
      <c r="A2902" s="16" t="s">
        <v>6743</v>
      </c>
      <c r="B2902" s="16">
        <v>0</v>
      </c>
      <c r="C2902" s="16">
        <v>0.125</v>
      </c>
    </row>
    <row r="2903" spans="1:3" x14ac:dyDescent="0.25">
      <c r="A2903" s="16" t="s">
        <v>6763</v>
      </c>
      <c r="B2903" s="16">
        <v>0</v>
      </c>
      <c r="C2903" s="16">
        <v>0.5</v>
      </c>
    </row>
    <row r="2904" spans="1:3" x14ac:dyDescent="0.25">
      <c r="A2904" s="16" t="s">
        <v>6765</v>
      </c>
      <c r="B2904" s="16">
        <v>0</v>
      </c>
      <c r="C2904" s="16">
        <v>0.25</v>
      </c>
    </row>
    <row r="2905" spans="1:3" x14ac:dyDescent="0.25">
      <c r="A2905" s="16" t="s">
        <v>3801</v>
      </c>
      <c r="B2905" s="16">
        <v>0</v>
      </c>
      <c r="C2905" s="16">
        <v>0.03</v>
      </c>
    </row>
    <row r="2906" spans="1:3" x14ac:dyDescent="0.25">
      <c r="A2906" s="16" t="s">
        <v>6767</v>
      </c>
      <c r="B2906" s="16">
        <v>0</v>
      </c>
      <c r="C2906" s="16">
        <v>0.5</v>
      </c>
    </row>
    <row r="2907" spans="1:3" x14ac:dyDescent="0.25">
      <c r="A2907" s="16" t="s">
        <v>6409</v>
      </c>
      <c r="B2907" s="16">
        <v>0</v>
      </c>
      <c r="C2907" s="16">
        <v>0.5</v>
      </c>
    </row>
    <row r="2908" spans="1:3" x14ac:dyDescent="0.25">
      <c r="A2908" s="16" t="s">
        <v>8224</v>
      </c>
      <c r="B2908" s="16">
        <v>0</v>
      </c>
      <c r="C2908" s="16">
        <v>0.01</v>
      </c>
    </row>
    <row r="2909" spans="1:3" x14ac:dyDescent="0.25">
      <c r="A2909" s="16" t="s">
        <v>6889</v>
      </c>
      <c r="B2909" s="16">
        <v>0</v>
      </c>
      <c r="C2909" s="16">
        <v>3.125E-2</v>
      </c>
    </row>
    <row r="2910" spans="1:3" x14ac:dyDescent="0.25">
      <c r="A2910" s="16" t="s">
        <v>3803</v>
      </c>
      <c r="B2910" s="16">
        <v>0</v>
      </c>
      <c r="C2910" s="16">
        <v>0.04</v>
      </c>
    </row>
    <row r="2911" spans="1:3" x14ac:dyDescent="0.25">
      <c r="A2911" s="16" t="s">
        <v>3805</v>
      </c>
      <c r="B2911" s="16">
        <v>0</v>
      </c>
      <c r="C2911" s="16">
        <v>0.05</v>
      </c>
    </row>
    <row r="2912" spans="1:3" x14ac:dyDescent="0.25">
      <c r="A2912" s="16" t="s">
        <v>3807</v>
      </c>
      <c r="B2912" s="16">
        <v>0</v>
      </c>
      <c r="C2912" s="16">
        <v>0.05</v>
      </c>
    </row>
    <row r="2913" spans="1:3" x14ac:dyDescent="0.25">
      <c r="A2913" s="16" t="s">
        <v>3809</v>
      </c>
      <c r="B2913" s="16">
        <v>0</v>
      </c>
      <c r="C2913" s="16">
        <v>0.02</v>
      </c>
    </row>
    <row r="2914" spans="1:3" x14ac:dyDescent="0.25">
      <c r="A2914" s="16" t="s">
        <v>7228</v>
      </c>
      <c r="B2914" s="16">
        <v>0</v>
      </c>
      <c r="C2914" s="16">
        <v>6.25E-2</v>
      </c>
    </row>
    <row r="2915" spans="1:3" x14ac:dyDescent="0.25">
      <c r="A2915" s="16" t="s">
        <v>3811</v>
      </c>
      <c r="B2915" s="16">
        <v>0</v>
      </c>
      <c r="C2915" s="16">
        <v>0.04</v>
      </c>
    </row>
    <row r="2916" spans="1:3" x14ac:dyDescent="0.25">
      <c r="A2916" s="16" t="s">
        <v>3813</v>
      </c>
      <c r="B2916" s="16">
        <v>0</v>
      </c>
      <c r="C2916" s="16">
        <v>0.03</v>
      </c>
    </row>
    <row r="2917" spans="1:3" x14ac:dyDescent="0.25">
      <c r="A2917" s="16" t="s">
        <v>3815</v>
      </c>
      <c r="B2917" s="16">
        <v>0</v>
      </c>
      <c r="C2917" s="16">
        <v>0.01</v>
      </c>
    </row>
    <row r="2918" spans="1:3" x14ac:dyDescent="0.25">
      <c r="A2918" s="16" t="s">
        <v>3817</v>
      </c>
      <c r="B2918" s="16">
        <v>0</v>
      </c>
      <c r="C2918" s="16">
        <v>0.03</v>
      </c>
    </row>
    <row r="2919" spans="1:3" x14ac:dyDescent="0.25">
      <c r="A2919" s="16" t="s">
        <v>3819</v>
      </c>
      <c r="B2919" s="16">
        <v>0</v>
      </c>
      <c r="C2919" s="16">
        <v>0.01</v>
      </c>
    </row>
    <row r="2920" spans="1:3" x14ac:dyDescent="0.25">
      <c r="A2920" s="16" t="s">
        <v>112</v>
      </c>
      <c r="B2920" s="16">
        <v>0</v>
      </c>
      <c r="C2920" s="16">
        <v>0.05</v>
      </c>
    </row>
    <row r="2921" spans="1:3" x14ac:dyDescent="0.25">
      <c r="A2921" s="16" t="s">
        <v>3821</v>
      </c>
      <c r="B2921" s="16">
        <v>0</v>
      </c>
      <c r="C2921" s="16">
        <v>0.04</v>
      </c>
    </row>
    <row r="2922" spans="1:3" x14ac:dyDescent="0.25">
      <c r="A2922" s="16" t="s">
        <v>3823</v>
      </c>
      <c r="B2922" s="16">
        <v>0</v>
      </c>
      <c r="C2922" s="16">
        <v>0.02</v>
      </c>
    </row>
    <row r="2923" spans="1:3" x14ac:dyDescent="0.25">
      <c r="A2923" s="16" t="s">
        <v>3825</v>
      </c>
      <c r="B2923" s="16">
        <v>0</v>
      </c>
      <c r="C2923" s="16">
        <v>0.04</v>
      </c>
    </row>
    <row r="2924" spans="1:3" x14ac:dyDescent="0.25">
      <c r="A2924" s="16" t="s">
        <v>3827</v>
      </c>
      <c r="B2924" s="16">
        <v>0</v>
      </c>
      <c r="C2924" s="16">
        <v>0.03</v>
      </c>
    </row>
    <row r="2925" spans="1:3" x14ac:dyDescent="0.25">
      <c r="A2925" s="16" t="s">
        <v>3829</v>
      </c>
      <c r="B2925" s="16">
        <v>0</v>
      </c>
      <c r="C2925" s="16">
        <v>0.03</v>
      </c>
    </row>
    <row r="2926" spans="1:3" x14ac:dyDescent="0.25">
      <c r="A2926" s="16" t="s">
        <v>7995</v>
      </c>
      <c r="B2926" s="16">
        <v>0</v>
      </c>
      <c r="C2926" s="16">
        <v>6.25E-2</v>
      </c>
    </row>
    <row r="2927" spans="1:3" x14ac:dyDescent="0.25">
      <c r="A2927" s="16" t="s">
        <v>191</v>
      </c>
      <c r="B2927" s="16">
        <v>0</v>
      </c>
      <c r="C2927" s="16">
        <v>0.02</v>
      </c>
    </row>
    <row r="2928" spans="1:3" x14ac:dyDescent="0.25">
      <c r="A2928" s="16" t="s">
        <v>3832</v>
      </c>
      <c r="B2928" s="16">
        <v>0</v>
      </c>
      <c r="C2928" s="16">
        <v>0.03</v>
      </c>
    </row>
    <row r="2929" spans="1:3" x14ac:dyDescent="0.25">
      <c r="A2929" s="16" t="s">
        <v>7549</v>
      </c>
      <c r="B2929" s="16">
        <v>0</v>
      </c>
      <c r="C2929" s="16">
        <v>0.125</v>
      </c>
    </row>
    <row r="2930" spans="1:3" x14ac:dyDescent="0.25">
      <c r="A2930" s="16" t="s">
        <v>3834</v>
      </c>
      <c r="B2930" s="16">
        <v>0</v>
      </c>
      <c r="C2930" s="16">
        <v>0.04</v>
      </c>
    </row>
    <row r="2931" spans="1:3" x14ac:dyDescent="0.25">
      <c r="A2931" s="16" t="s">
        <v>8358</v>
      </c>
      <c r="B2931" s="16">
        <v>0</v>
      </c>
      <c r="C2931" s="16">
        <v>0.03</v>
      </c>
    </row>
    <row r="2932" spans="1:3" x14ac:dyDescent="0.25">
      <c r="A2932" s="16" t="s">
        <v>113</v>
      </c>
      <c r="B2932" s="16">
        <v>0</v>
      </c>
      <c r="C2932" s="16">
        <v>0.05</v>
      </c>
    </row>
    <row r="2933" spans="1:3" x14ac:dyDescent="0.25">
      <c r="A2933" s="16" t="s">
        <v>6366</v>
      </c>
      <c r="B2933" s="16">
        <v>0</v>
      </c>
      <c r="C2933" s="16">
        <v>0.5</v>
      </c>
    </row>
    <row r="2934" spans="1:3" x14ac:dyDescent="0.25">
      <c r="A2934" s="16" t="s">
        <v>114</v>
      </c>
      <c r="B2934" s="16">
        <v>0</v>
      </c>
      <c r="C2934" s="16">
        <v>0.02</v>
      </c>
    </row>
    <row r="2935" spans="1:3" x14ac:dyDescent="0.25">
      <c r="A2935" s="16" t="s">
        <v>3837</v>
      </c>
      <c r="B2935" s="16">
        <v>0</v>
      </c>
      <c r="C2935" s="16">
        <v>0.04</v>
      </c>
    </row>
    <row r="2936" spans="1:3" x14ac:dyDescent="0.25">
      <c r="A2936" s="16" t="s">
        <v>3839</v>
      </c>
      <c r="B2936" s="16">
        <v>0</v>
      </c>
      <c r="C2936" s="16">
        <v>0.04</v>
      </c>
    </row>
    <row r="2937" spans="1:3" x14ac:dyDescent="0.25">
      <c r="A2937" s="16" t="s">
        <v>3841</v>
      </c>
      <c r="B2937" s="16">
        <v>0</v>
      </c>
      <c r="C2937" s="16">
        <v>0.04</v>
      </c>
    </row>
    <row r="2938" spans="1:3" x14ac:dyDescent="0.25">
      <c r="A2938" s="16" t="s">
        <v>6368</v>
      </c>
      <c r="B2938" s="16">
        <v>0</v>
      </c>
      <c r="C2938" s="16">
        <v>0.5</v>
      </c>
    </row>
    <row r="2939" spans="1:3" x14ac:dyDescent="0.25">
      <c r="A2939" s="16" t="s">
        <v>3843</v>
      </c>
      <c r="B2939" s="16">
        <v>0</v>
      </c>
      <c r="C2939" s="16">
        <v>0.04</v>
      </c>
    </row>
    <row r="2940" spans="1:3" x14ac:dyDescent="0.25">
      <c r="A2940" s="16" t="s">
        <v>3845</v>
      </c>
      <c r="B2940" s="16">
        <v>0</v>
      </c>
      <c r="C2940" s="16">
        <v>0.02</v>
      </c>
    </row>
    <row r="2941" spans="1:3" x14ac:dyDescent="0.25">
      <c r="A2941" s="16" t="s">
        <v>3847</v>
      </c>
      <c r="B2941" s="16">
        <v>0</v>
      </c>
      <c r="C2941" s="16">
        <v>0.05</v>
      </c>
    </row>
    <row r="2942" spans="1:3" x14ac:dyDescent="0.25">
      <c r="A2942" s="16" t="s">
        <v>6378</v>
      </c>
      <c r="B2942" s="16">
        <v>0</v>
      </c>
      <c r="C2942" s="16">
        <v>0.5</v>
      </c>
    </row>
    <row r="2943" spans="1:3" x14ac:dyDescent="0.25">
      <c r="A2943" s="16" t="s">
        <v>3849</v>
      </c>
      <c r="B2943" s="16">
        <v>0</v>
      </c>
      <c r="C2943" s="16">
        <v>0.05</v>
      </c>
    </row>
    <row r="2944" spans="1:3" x14ac:dyDescent="0.25">
      <c r="A2944" s="16" t="s">
        <v>3851</v>
      </c>
      <c r="B2944" s="16">
        <v>0</v>
      </c>
      <c r="C2944" s="16">
        <v>0.01</v>
      </c>
    </row>
    <row r="2945" spans="1:3" x14ac:dyDescent="0.25">
      <c r="A2945" s="16" t="s">
        <v>3853</v>
      </c>
      <c r="B2945" s="16">
        <v>0</v>
      </c>
      <c r="C2945" s="16">
        <v>0.05</v>
      </c>
    </row>
    <row r="2946" spans="1:3" x14ac:dyDescent="0.25">
      <c r="A2946" s="16" t="s">
        <v>3855</v>
      </c>
      <c r="B2946" s="16">
        <v>0</v>
      </c>
      <c r="C2946" s="16">
        <v>0.04</v>
      </c>
    </row>
    <row r="2947" spans="1:3" x14ac:dyDescent="0.25">
      <c r="A2947" s="16" t="s">
        <v>3857</v>
      </c>
      <c r="B2947" s="16">
        <v>0</v>
      </c>
      <c r="C2947" s="16">
        <v>0.05</v>
      </c>
    </row>
    <row r="2948" spans="1:3" x14ac:dyDescent="0.25">
      <c r="A2948" s="16" t="s">
        <v>230</v>
      </c>
      <c r="B2948" s="16">
        <v>0</v>
      </c>
      <c r="C2948" s="16">
        <v>3.125E-2</v>
      </c>
    </row>
    <row r="2949" spans="1:3" x14ac:dyDescent="0.25">
      <c r="A2949" s="16" t="s">
        <v>3859</v>
      </c>
      <c r="B2949" s="16">
        <v>0</v>
      </c>
      <c r="C2949" s="16">
        <v>0.05</v>
      </c>
    </row>
    <row r="2950" spans="1:3" x14ac:dyDescent="0.25">
      <c r="A2950" s="16" t="s">
        <v>3861</v>
      </c>
      <c r="B2950" s="16">
        <v>0</v>
      </c>
      <c r="C2950" s="16">
        <v>0.02</v>
      </c>
    </row>
    <row r="2951" spans="1:3" x14ac:dyDescent="0.25">
      <c r="A2951" s="16" t="s">
        <v>3863</v>
      </c>
      <c r="B2951" s="16">
        <v>0</v>
      </c>
      <c r="C2951" s="16">
        <v>0.01</v>
      </c>
    </row>
    <row r="2952" spans="1:3" x14ac:dyDescent="0.25">
      <c r="A2952" s="16" t="s">
        <v>6438</v>
      </c>
      <c r="B2952" s="16">
        <v>0</v>
      </c>
      <c r="C2952" s="16">
        <v>6.25E-2</v>
      </c>
    </row>
    <row r="2953" spans="1:3" x14ac:dyDescent="0.25">
      <c r="A2953" s="16" t="s">
        <v>3865</v>
      </c>
      <c r="B2953" s="16">
        <v>0</v>
      </c>
      <c r="C2953" s="16">
        <v>0.02</v>
      </c>
    </row>
    <row r="2954" spans="1:3" x14ac:dyDescent="0.25">
      <c r="A2954" s="16" t="s">
        <v>3867</v>
      </c>
      <c r="B2954" s="16">
        <v>0</v>
      </c>
      <c r="C2954" s="16">
        <v>0.03</v>
      </c>
    </row>
    <row r="2955" spans="1:3" x14ac:dyDescent="0.25">
      <c r="A2955" s="16" t="s">
        <v>3869</v>
      </c>
      <c r="B2955" s="16">
        <v>0</v>
      </c>
      <c r="C2955" s="16">
        <v>0.03</v>
      </c>
    </row>
    <row r="2956" spans="1:3" x14ac:dyDescent="0.25">
      <c r="A2956" s="16" t="s">
        <v>3871</v>
      </c>
      <c r="B2956" s="16">
        <v>0</v>
      </c>
      <c r="C2956" s="16">
        <v>0.04</v>
      </c>
    </row>
    <row r="2957" spans="1:3" x14ac:dyDescent="0.25">
      <c r="A2957" s="16" t="s">
        <v>6440</v>
      </c>
      <c r="B2957" s="16">
        <v>0</v>
      </c>
      <c r="C2957" s="16">
        <v>0.5</v>
      </c>
    </row>
    <row r="2958" spans="1:3" x14ac:dyDescent="0.25">
      <c r="A2958" s="16" t="s">
        <v>3873</v>
      </c>
      <c r="B2958" s="16">
        <v>0</v>
      </c>
      <c r="C2958" s="16">
        <v>0.04</v>
      </c>
    </row>
    <row r="2959" spans="1:3" x14ac:dyDescent="0.25">
      <c r="A2959" s="16" t="s">
        <v>8085</v>
      </c>
      <c r="B2959" s="16">
        <v>0</v>
      </c>
      <c r="C2959" s="16">
        <v>6.25E-2</v>
      </c>
    </row>
    <row r="2960" spans="1:3" x14ac:dyDescent="0.25">
      <c r="A2960" s="16" t="s">
        <v>3875</v>
      </c>
      <c r="B2960" s="16">
        <v>0</v>
      </c>
      <c r="C2960" s="16">
        <v>0.02</v>
      </c>
    </row>
    <row r="2961" spans="1:3" x14ac:dyDescent="0.25">
      <c r="A2961" s="16" t="s">
        <v>3877</v>
      </c>
      <c r="B2961" s="16">
        <v>0</v>
      </c>
      <c r="C2961" s="16">
        <v>0.04</v>
      </c>
    </row>
    <row r="2962" spans="1:3" x14ac:dyDescent="0.25">
      <c r="A2962" s="16" t="s">
        <v>3879</v>
      </c>
      <c r="B2962" s="16">
        <v>0</v>
      </c>
      <c r="C2962" s="16">
        <v>0.04</v>
      </c>
    </row>
    <row r="2963" spans="1:3" x14ac:dyDescent="0.25">
      <c r="A2963" s="16" t="s">
        <v>3881</v>
      </c>
      <c r="B2963" s="16">
        <v>0</v>
      </c>
      <c r="C2963" s="16">
        <v>0.03</v>
      </c>
    </row>
    <row r="2964" spans="1:3" x14ac:dyDescent="0.25">
      <c r="A2964" s="16" t="s">
        <v>7861</v>
      </c>
      <c r="B2964" s="16">
        <v>0</v>
      </c>
      <c r="C2964" s="16">
        <v>6.25E-2</v>
      </c>
    </row>
    <row r="2965" spans="1:3" x14ac:dyDescent="0.25">
      <c r="A2965" s="16" t="s">
        <v>6287</v>
      </c>
      <c r="B2965" s="16">
        <v>0</v>
      </c>
      <c r="C2965" s="16">
        <v>0.125</v>
      </c>
    </row>
    <row r="2966" spans="1:3" x14ac:dyDescent="0.25">
      <c r="A2966" s="16" t="s">
        <v>3883</v>
      </c>
      <c r="B2966" s="16">
        <v>0</v>
      </c>
      <c r="C2966" s="16">
        <v>0.03</v>
      </c>
    </row>
    <row r="2967" spans="1:3" x14ac:dyDescent="0.25">
      <c r="A2967" s="16" t="s">
        <v>6289</v>
      </c>
      <c r="B2967" s="16">
        <v>0</v>
      </c>
      <c r="C2967" s="16">
        <v>6.25E-2</v>
      </c>
    </row>
    <row r="2968" spans="1:3" x14ac:dyDescent="0.25">
      <c r="A2968" s="16" t="s">
        <v>3885</v>
      </c>
      <c r="B2968" s="16">
        <v>0</v>
      </c>
      <c r="C2968" s="16">
        <v>0.01</v>
      </c>
    </row>
    <row r="2969" spans="1:3" x14ac:dyDescent="0.25">
      <c r="A2969" s="16" t="s">
        <v>3887</v>
      </c>
      <c r="B2969" s="16">
        <v>0</v>
      </c>
      <c r="C2969" s="16">
        <v>0.03</v>
      </c>
    </row>
    <row r="2970" spans="1:3" x14ac:dyDescent="0.25">
      <c r="A2970" s="16" t="s">
        <v>3889</v>
      </c>
      <c r="B2970" s="16">
        <v>0</v>
      </c>
      <c r="C2970" s="16">
        <v>0.05</v>
      </c>
    </row>
    <row r="2971" spans="1:3" x14ac:dyDescent="0.25">
      <c r="A2971" s="16" t="s">
        <v>3891</v>
      </c>
      <c r="B2971" s="16">
        <v>0</v>
      </c>
      <c r="C2971" s="16">
        <v>0.04</v>
      </c>
    </row>
    <row r="2972" spans="1:3" x14ac:dyDescent="0.25">
      <c r="A2972" s="16" t="s">
        <v>3893</v>
      </c>
      <c r="B2972" s="16">
        <v>0</v>
      </c>
      <c r="C2972" s="16">
        <v>0.02</v>
      </c>
    </row>
    <row r="2973" spans="1:3" x14ac:dyDescent="0.25">
      <c r="A2973" s="16" t="s">
        <v>3895</v>
      </c>
      <c r="B2973" s="16">
        <v>0</v>
      </c>
      <c r="C2973" s="16">
        <v>0.05</v>
      </c>
    </row>
    <row r="2974" spans="1:3" x14ac:dyDescent="0.25">
      <c r="A2974" s="16" t="s">
        <v>3897</v>
      </c>
      <c r="B2974" s="16">
        <v>0</v>
      </c>
      <c r="C2974" s="16">
        <v>0.02</v>
      </c>
    </row>
    <row r="2975" spans="1:3" x14ac:dyDescent="0.25">
      <c r="A2975" s="16" t="s">
        <v>3899</v>
      </c>
      <c r="B2975" s="16">
        <v>0</v>
      </c>
      <c r="C2975" s="16">
        <v>0.03</v>
      </c>
    </row>
    <row r="2976" spans="1:3" x14ac:dyDescent="0.25">
      <c r="A2976" s="16" t="s">
        <v>6891</v>
      </c>
      <c r="B2976" s="16">
        <v>0</v>
      </c>
      <c r="C2976" s="16">
        <v>0.125</v>
      </c>
    </row>
    <row r="2977" spans="1:3" x14ac:dyDescent="0.25">
      <c r="A2977" s="16" t="s">
        <v>171</v>
      </c>
      <c r="B2977" s="16">
        <v>0</v>
      </c>
      <c r="C2977" s="16">
        <v>3.125E-2</v>
      </c>
    </row>
    <row r="2978" spans="1:3" x14ac:dyDescent="0.25">
      <c r="A2978" s="16" t="s">
        <v>3901</v>
      </c>
      <c r="B2978" s="16">
        <v>0</v>
      </c>
      <c r="C2978" s="16">
        <v>0.02</v>
      </c>
    </row>
    <row r="2979" spans="1:3" x14ac:dyDescent="0.25">
      <c r="A2979" s="16" t="s">
        <v>3903</v>
      </c>
      <c r="B2979" s="16">
        <v>0</v>
      </c>
      <c r="C2979" s="16">
        <v>0.02</v>
      </c>
    </row>
    <row r="2980" spans="1:3" x14ac:dyDescent="0.25">
      <c r="A2980" s="16" t="s">
        <v>3905</v>
      </c>
      <c r="B2980" s="16">
        <v>0</v>
      </c>
      <c r="C2980" s="16">
        <v>0.01</v>
      </c>
    </row>
    <row r="2981" spans="1:3" x14ac:dyDescent="0.25">
      <c r="A2981" s="16" t="s">
        <v>3907</v>
      </c>
      <c r="B2981" s="16">
        <v>0</v>
      </c>
      <c r="C2981" s="16">
        <v>0.01</v>
      </c>
    </row>
    <row r="2982" spans="1:3" x14ac:dyDescent="0.25">
      <c r="A2982" s="16" t="s">
        <v>3909</v>
      </c>
      <c r="B2982" s="16">
        <v>0</v>
      </c>
      <c r="C2982" s="16">
        <v>0.01</v>
      </c>
    </row>
    <row r="2983" spans="1:3" x14ac:dyDescent="0.25">
      <c r="A2983" s="16" t="s">
        <v>3911</v>
      </c>
      <c r="B2983" s="16">
        <v>0</v>
      </c>
      <c r="C2983" s="16">
        <v>0.02</v>
      </c>
    </row>
    <row r="2984" spans="1:3" x14ac:dyDescent="0.25">
      <c r="A2984" s="16" t="s">
        <v>3913</v>
      </c>
      <c r="B2984" s="16">
        <v>0</v>
      </c>
      <c r="C2984" s="16">
        <v>0.01</v>
      </c>
    </row>
    <row r="2985" spans="1:3" x14ac:dyDescent="0.25">
      <c r="A2985" s="16" t="s">
        <v>218</v>
      </c>
      <c r="B2985" s="16">
        <v>0</v>
      </c>
      <c r="C2985" s="16">
        <v>0.02</v>
      </c>
    </row>
    <row r="2986" spans="1:3" x14ac:dyDescent="0.25">
      <c r="A2986" s="16" t="s">
        <v>3916</v>
      </c>
      <c r="B2986" s="16">
        <v>0</v>
      </c>
      <c r="C2986" s="16">
        <v>0.05</v>
      </c>
    </row>
    <row r="2987" spans="1:3" x14ac:dyDescent="0.25">
      <c r="A2987" s="16" t="s">
        <v>8360</v>
      </c>
      <c r="B2987" s="16">
        <v>0</v>
      </c>
      <c r="C2987" s="16">
        <v>0.05</v>
      </c>
    </row>
    <row r="2988" spans="1:3" x14ac:dyDescent="0.25">
      <c r="A2988" s="16" t="s">
        <v>8349</v>
      </c>
      <c r="B2988" s="16">
        <v>0</v>
      </c>
      <c r="C2988" s="16">
        <v>0.05</v>
      </c>
    </row>
    <row r="2989" spans="1:3" x14ac:dyDescent="0.25">
      <c r="A2989" s="16" t="s">
        <v>6291</v>
      </c>
      <c r="B2989" s="16">
        <v>0</v>
      </c>
      <c r="C2989" s="16">
        <v>3.125E-2</v>
      </c>
    </row>
    <row r="2990" spans="1:3" x14ac:dyDescent="0.25">
      <c r="A2990" s="16" t="s">
        <v>6809</v>
      </c>
      <c r="B2990" s="16">
        <v>0</v>
      </c>
      <c r="C2990" s="16">
        <v>3.125E-2</v>
      </c>
    </row>
    <row r="2991" spans="1:3" x14ac:dyDescent="0.25">
      <c r="A2991" s="16" t="s">
        <v>115</v>
      </c>
      <c r="B2991" s="16">
        <v>0</v>
      </c>
      <c r="C2991" s="16">
        <v>3.125E-2</v>
      </c>
    </row>
    <row r="2992" spans="1:3" x14ac:dyDescent="0.25">
      <c r="A2992" s="16" t="s">
        <v>6459</v>
      </c>
      <c r="B2992" s="16">
        <v>0</v>
      </c>
      <c r="C2992" s="16">
        <v>3.125E-2</v>
      </c>
    </row>
    <row r="2993" spans="1:3" x14ac:dyDescent="0.25">
      <c r="A2993" s="16" t="s">
        <v>6442</v>
      </c>
      <c r="B2993" s="16">
        <v>0</v>
      </c>
      <c r="C2993" s="16">
        <v>0.5</v>
      </c>
    </row>
    <row r="2994" spans="1:3" x14ac:dyDescent="0.25">
      <c r="A2994" s="16" t="s">
        <v>6444</v>
      </c>
      <c r="B2994" s="16">
        <v>0</v>
      </c>
      <c r="C2994" s="16">
        <v>0.25</v>
      </c>
    </row>
    <row r="2995" spans="1:3" x14ac:dyDescent="0.25">
      <c r="A2995" s="16" t="s">
        <v>6446</v>
      </c>
      <c r="B2995" s="16">
        <v>0</v>
      </c>
      <c r="C2995" s="16">
        <v>0.125</v>
      </c>
    </row>
    <row r="2996" spans="1:3" x14ac:dyDescent="0.25">
      <c r="A2996" s="16" t="s">
        <v>6466</v>
      </c>
      <c r="B2996" s="16">
        <v>0</v>
      </c>
      <c r="C2996" s="16">
        <v>0.5</v>
      </c>
    </row>
    <row r="2997" spans="1:3" x14ac:dyDescent="0.25">
      <c r="A2997" s="16" t="s">
        <v>7794</v>
      </c>
      <c r="B2997" s="16">
        <v>0</v>
      </c>
      <c r="C2997" s="16">
        <v>3.125E-2</v>
      </c>
    </row>
    <row r="2998" spans="1:3" x14ac:dyDescent="0.25">
      <c r="A2998" s="16" t="s">
        <v>7960</v>
      </c>
      <c r="B2998" s="16">
        <v>0</v>
      </c>
      <c r="C2998" s="16">
        <v>0.125</v>
      </c>
    </row>
    <row r="2999" spans="1:3" x14ac:dyDescent="0.25">
      <c r="A2999" s="16" t="s">
        <v>3918</v>
      </c>
      <c r="B2999" s="16">
        <v>0</v>
      </c>
      <c r="C2999" s="16">
        <v>0.04</v>
      </c>
    </row>
    <row r="3000" spans="1:3" x14ac:dyDescent="0.25">
      <c r="A3000" s="16" t="s">
        <v>3920</v>
      </c>
      <c r="B3000" s="16">
        <v>0</v>
      </c>
      <c r="C3000" s="16">
        <v>0.04</v>
      </c>
    </row>
    <row r="3001" spans="1:3" x14ac:dyDescent="0.25">
      <c r="A3001" s="16" t="s">
        <v>3922</v>
      </c>
      <c r="B3001" s="16">
        <v>0</v>
      </c>
      <c r="C3001" s="16">
        <v>0.01</v>
      </c>
    </row>
    <row r="3002" spans="1:3" x14ac:dyDescent="0.25">
      <c r="A3002" s="16" t="s">
        <v>6220</v>
      </c>
      <c r="B3002" s="16">
        <v>0</v>
      </c>
      <c r="C3002" s="16">
        <v>3.125E-2</v>
      </c>
    </row>
    <row r="3003" spans="1:3" x14ac:dyDescent="0.25">
      <c r="A3003" s="16" t="s">
        <v>3924</v>
      </c>
      <c r="B3003" s="16">
        <v>0</v>
      </c>
      <c r="C3003" s="16">
        <v>0.02</v>
      </c>
    </row>
    <row r="3004" spans="1:3" x14ac:dyDescent="0.25">
      <c r="A3004" s="16" t="s">
        <v>8319</v>
      </c>
      <c r="B3004" s="16">
        <v>0</v>
      </c>
      <c r="C3004" s="16">
        <v>0.05</v>
      </c>
    </row>
    <row r="3005" spans="1:3" x14ac:dyDescent="0.25">
      <c r="A3005" s="16" t="s">
        <v>3926</v>
      </c>
      <c r="B3005" s="16">
        <v>0</v>
      </c>
      <c r="C3005" s="16">
        <v>0.03</v>
      </c>
    </row>
    <row r="3006" spans="1:3" x14ac:dyDescent="0.25">
      <c r="A3006" s="16" t="s">
        <v>7558</v>
      </c>
      <c r="B3006" s="16">
        <v>0</v>
      </c>
      <c r="C3006" s="16">
        <v>0.25</v>
      </c>
    </row>
    <row r="3007" spans="1:3" x14ac:dyDescent="0.25">
      <c r="A3007" s="16" t="s">
        <v>3928</v>
      </c>
      <c r="B3007" s="16">
        <v>0</v>
      </c>
      <c r="C3007" s="16">
        <v>0.04</v>
      </c>
    </row>
    <row r="3008" spans="1:3" x14ac:dyDescent="0.25">
      <c r="A3008" s="16" t="s">
        <v>3930</v>
      </c>
      <c r="B3008" s="16">
        <v>0</v>
      </c>
      <c r="C3008" s="16">
        <v>0.02</v>
      </c>
    </row>
    <row r="3009" spans="1:3" x14ac:dyDescent="0.25">
      <c r="A3009" s="16" t="s">
        <v>3932</v>
      </c>
      <c r="B3009" s="16">
        <v>0</v>
      </c>
      <c r="C3009" s="16">
        <v>0.01</v>
      </c>
    </row>
    <row r="3010" spans="1:3" x14ac:dyDescent="0.25">
      <c r="A3010" s="16" t="s">
        <v>6757</v>
      </c>
      <c r="B3010" s="16">
        <v>0</v>
      </c>
      <c r="C3010" s="16">
        <v>0.25</v>
      </c>
    </row>
    <row r="3011" spans="1:3" x14ac:dyDescent="0.25">
      <c r="A3011" s="16" t="s">
        <v>3934</v>
      </c>
      <c r="B3011" s="16">
        <v>0</v>
      </c>
      <c r="C3011" s="16">
        <v>0.01</v>
      </c>
    </row>
    <row r="3012" spans="1:3" x14ac:dyDescent="0.25">
      <c r="A3012" s="16" t="s">
        <v>6548</v>
      </c>
      <c r="B3012" s="16">
        <v>0</v>
      </c>
      <c r="C3012" s="16">
        <v>0.25</v>
      </c>
    </row>
    <row r="3013" spans="1:3" x14ac:dyDescent="0.25">
      <c r="A3013" s="16" t="s">
        <v>8095</v>
      </c>
      <c r="B3013" s="16">
        <v>0</v>
      </c>
      <c r="C3013" s="16">
        <v>0.25</v>
      </c>
    </row>
    <row r="3014" spans="1:3" x14ac:dyDescent="0.25">
      <c r="A3014" s="16" t="s">
        <v>8098</v>
      </c>
      <c r="B3014" s="16">
        <v>0</v>
      </c>
      <c r="C3014" s="16">
        <v>0.125</v>
      </c>
    </row>
    <row r="3015" spans="1:3" x14ac:dyDescent="0.25">
      <c r="A3015" s="16" t="s">
        <v>8100</v>
      </c>
      <c r="B3015" s="16">
        <v>0</v>
      </c>
      <c r="C3015" s="16">
        <v>0.125</v>
      </c>
    </row>
    <row r="3016" spans="1:3" x14ac:dyDescent="0.25">
      <c r="A3016" s="16" t="s">
        <v>7999</v>
      </c>
      <c r="B3016" s="16">
        <v>0</v>
      </c>
      <c r="C3016" s="16">
        <v>0.125</v>
      </c>
    </row>
    <row r="3017" spans="1:3" x14ac:dyDescent="0.25">
      <c r="A3017" s="16" t="s">
        <v>3936</v>
      </c>
      <c r="B3017" s="16">
        <v>0</v>
      </c>
      <c r="C3017" s="16">
        <v>0.04</v>
      </c>
    </row>
    <row r="3018" spans="1:3" x14ac:dyDescent="0.25">
      <c r="A3018" s="16" t="s">
        <v>3938</v>
      </c>
      <c r="B3018" s="16">
        <v>0</v>
      </c>
      <c r="C3018" s="16">
        <v>0.02</v>
      </c>
    </row>
    <row r="3019" spans="1:3" x14ac:dyDescent="0.25">
      <c r="A3019" s="16" t="s">
        <v>3940</v>
      </c>
      <c r="B3019" s="16">
        <v>0</v>
      </c>
      <c r="C3019" s="16">
        <v>0.05</v>
      </c>
    </row>
    <row r="3020" spans="1:3" x14ac:dyDescent="0.25">
      <c r="A3020" s="16" t="s">
        <v>7707</v>
      </c>
      <c r="B3020" s="16">
        <v>0</v>
      </c>
      <c r="C3020" s="16">
        <v>0.5</v>
      </c>
    </row>
    <row r="3021" spans="1:3" x14ac:dyDescent="0.25">
      <c r="A3021" s="16" t="s">
        <v>3942</v>
      </c>
      <c r="B3021" s="16">
        <v>0</v>
      </c>
      <c r="C3021" s="16">
        <v>0.01</v>
      </c>
    </row>
    <row r="3022" spans="1:3" x14ac:dyDescent="0.25">
      <c r="A3022" s="16" t="s">
        <v>116</v>
      </c>
      <c r="B3022" s="16">
        <v>0</v>
      </c>
      <c r="C3022" s="16">
        <v>0.5</v>
      </c>
    </row>
    <row r="3023" spans="1:3" x14ac:dyDescent="0.25">
      <c r="A3023" s="16" t="s">
        <v>3944</v>
      </c>
      <c r="B3023" s="16">
        <v>0</v>
      </c>
      <c r="C3023" s="16">
        <v>0.04</v>
      </c>
    </row>
    <row r="3024" spans="1:3" x14ac:dyDescent="0.25">
      <c r="A3024" s="16" t="s">
        <v>3946</v>
      </c>
      <c r="B3024" s="16">
        <v>0</v>
      </c>
      <c r="C3024" s="16">
        <v>0.01</v>
      </c>
    </row>
    <row r="3025" spans="1:3" x14ac:dyDescent="0.25">
      <c r="A3025" s="16" t="s">
        <v>6909</v>
      </c>
      <c r="B3025" s="16">
        <v>0</v>
      </c>
      <c r="C3025" s="16">
        <v>0.25</v>
      </c>
    </row>
    <row r="3026" spans="1:3" x14ac:dyDescent="0.25">
      <c r="A3026" s="16" t="s">
        <v>3948</v>
      </c>
      <c r="B3026" s="16">
        <v>0</v>
      </c>
      <c r="C3026" s="16">
        <v>0.04</v>
      </c>
    </row>
    <row r="3027" spans="1:3" x14ac:dyDescent="0.25">
      <c r="A3027" s="16" t="s">
        <v>7102</v>
      </c>
      <c r="B3027" s="16">
        <v>0</v>
      </c>
      <c r="C3027" s="16">
        <v>0.125</v>
      </c>
    </row>
    <row r="3028" spans="1:3" x14ac:dyDescent="0.25">
      <c r="A3028" s="16" t="s">
        <v>7796</v>
      </c>
      <c r="B3028" s="16">
        <v>0</v>
      </c>
      <c r="C3028" s="16">
        <v>0.125</v>
      </c>
    </row>
    <row r="3029" spans="1:3" x14ac:dyDescent="0.25">
      <c r="A3029" s="16" t="s">
        <v>117</v>
      </c>
      <c r="B3029" s="16">
        <v>0</v>
      </c>
      <c r="C3029" s="16">
        <v>0.02</v>
      </c>
    </row>
    <row r="3030" spans="1:3" x14ac:dyDescent="0.25">
      <c r="A3030" s="16" t="s">
        <v>6953</v>
      </c>
      <c r="B3030" s="16">
        <v>0</v>
      </c>
      <c r="C3030" s="16">
        <v>3.125E-2</v>
      </c>
    </row>
    <row r="3031" spans="1:3" x14ac:dyDescent="0.25">
      <c r="A3031" s="16" t="s">
        <v>6386</v>
      </c>
      <c r="B3031" s="16">
        <v>0</v>
      </c>
      <c r="C3031" s="16">
        <v>6.25E-2</v>
      </c>
    </row>
    <row r="3032" spans="1:3" x14ac:dyDescent="0.25">
      <c r="A3032" s="16" t="s">
        <v>6388</v>
      </c>
      <c r="B3032" s="16">
        <v>0</v>
      </c>
      <c r="C3032" s="16">
        <v>6.25E-2</v>
      </c>
    </row>
    <row r="3033" spans="1:3" x14ac:dyDescent="0.25">
      <c r="A3033" s="16" t="s">
        <v>219</v>
      </c>
      <c r="B3033" s="16">
        <v>0</v>
      </c>
      <c r="C3033" s="16">
        <v>3.125E-2</v>
      </c>
    </row>
    <row r="3034" spans="1:3" x14ac:dyDescent="0.25">
      <c r="A3034" s="16" t="s">
        <v>6526</v>
      </c>
      <c r="B3034" s="16">
        <v>0</v>
      </c>
      <c r="C3034" s="16">
        <v>3.125E-2</v>
      </c>
    </row>
    <row r="3035" spans="1:3" x14ac:dyDescent="0.25">
      <c r="A3035" s="16" t="s">
        <v>6528</v>
      </c>
      <c r="B3035" s="16">
        <v>0</v>
      </c>
      <c r="C3035" s="16">
        <v>3.125E-2</v>
      </c>
    </row>
    <row r="3036" spans="1:3" x14ac:dyDescent="0.25">
      <c r="A3036" s="16" t="s">
        <v>118</v>
      </c>
      <c r="B3036" s="16">
        <v>0</v>
      </c>
      <c r="C3036" s="16">
        <v>0.05</v>
      </c>
    </row>
    <row r="3037" spans="1:3" x14ac:dyDescent="0.25">
      <c r="A3037" s="16" t="s">
        <v>6299</v>
      </c>
      <c r="B3037" s="16">
        <v>0</v>
      </c>
      <c r="C3037" s="16">
        <v>3.125E-2</v>
      </c>
    </row>
    <row r="3038" spans="1:3" x14ac:dyDescent="0.25">
      <c r="A3038" s="16" t="s">
        <v>7821</v>
      </c>
      <c r="B3038" s="16">
        <v>0</v>
      </c>
      <c r="C3038" s="16">
        <v>6.25E-2</v>
      </c>
    </row>
    <row r="3039" spans="1:3" x14ac:dyDescent="0.25">
      <c r="A3039" s="16" t="s">
        <v>3952</v>
      </c>
      <c r="B3039" s="16">
        <v>0</v>
      </c>
      <c r="C3039" s="16">
        <v>0.02</v>
      </c>
    </row>
    <row r="3040" spans="1:3" x14ac:dyDescent="0.25">
      <c r="A3040" s="16" t="s">
        <v>7823</v>
      </c>
      <c r="B3040" s="16">
        <v>0</v>
      </c>
      <c r="C3040" s="16">
        <v>0.125</v>
      </c>
    </row>
    <row r="3041" spans="1:3" x14ac:dyDescent="0.25">
      <c r="A3041" s="16" t="s">
        <v>3954</v>
      </c>
      <c r="B3041" s="16">
        <v>0</v>
      </c>
      <c r="C3041" s="16">
        <v>0.03</v>
      </c>
    </row>
    <row r="3042" spans="1:3" x14ac:dyDescent="0.25">
      <c r="A3042" s="16" t="s">
        <v>6978</v>
      </c>
      <c r="B3042" s="16">
        <v>0</v>
      </c>
      <c r="C3042" s="16">
        <v>3.125E-2</v>
      </c>
    </row>
    <row r="3043" spans="1:3" x14ac:dyDescent="0.25">
      <c r="A3043" s="16" t="s">
        <v>3956</v>
      </c>
      <c r="B3043" s="16">
        <v>0</v>
      </c>
      <c r="C3043" s="16">
        <v>0.04</v>
      </c>
    </row>
    <row r="3044" spans="1:3" x14ac:dyDescent="0.25">
      <c r="A3044" s="16" t="s">
        <v>7900</v>
      </c>
      <c r="B3044" s="16">
        <v>0</v>
      </c>
      <c r="C3044" s="16">
        <v>0.5</v>
      </c>
    </row>
    <row r="3045" spans="1:3" x14ac:dyDescent="0.25">
      <c r="A3045" s="16" t="s">
        <v>6980</v>
      </c>
      <c r="B3045" s="16">
        <v>0</v>
      </c>
      <c r="C3045" s="16">
        <v>0.25</v>
      </c>
    </row>
    <row r="3046" spans="1:3" x14ac:dyDescent="0.25">
      <c r="A3046" s="16" t="s">
        <v>6982</v>
      </c>
      <c r="B3046" s="16">
        <v>0</v>
      </c>
      <c r="C3046" s="16">
        <v>6.25E-2</v>
      </c>
    </row>
    <row r="3047" spans="1:3" x14ac:dyDescent="0.25">
      <c r="A3047" s="16" t="s">
        <v>3958</v>
      </c>
      <c r="B3047" s="16">
        <v>0</v>
      </c>
      <c r="C3047" s="16">
        <v>0.05</v>
      </c>
    </row>
    <row r="3048" spans="1:3" x14ac:dyDescent="0.25">
      <c r="A3048" s="16" t="s">
        <v>7743</v>
      </c>
      <c r="B3048" s="16">
        <v>0</v>
      </c>
      <c r="C3048" s="16">
        <v>0.25</v>
      </c>
    </row>
    <row r="3049" spans="1:3" x14ac:dyDescent="0.25">
      <c r="A3049" s="16" t="s">
        <v>3960</v>
      </c>
      <c r="B3049" s="16">
        <v>0</v>
      </c>
      <c r="C3049" s="16">
        <v>0.04</v>
      </c>
    </row>
    <row r="3050" spans="1:3" x14ac:dyDescent="0.25">
      <c r="A3050" s="16" t="s">
        <v>6751</v>
      </c>
      <c r="B3050" s="16">
        <v>0</v>
      </c>
      <c r="C3050" s="16">
        <v>0.5</v>
      </c>
    </row>
    <row r="3051" spans="1:3" x14ac:dyDescent="0.25">
      <c r="A3051" s="16" t="s">
        <v>7006</v>
      </c>
      <c r="B3051" s="16">
        <v>0</v>
      </c>
      <c r="C3051" s="16">
        <v>0.125</v>
      </c>
    </row>
    <row r="3052" spans="1:3" x14ac:dyDescent="0.25">
      <c r="A3052" s="16" t="s">
        <v>3962</v>
      </c>
      <c r="B3052" s="16">
        <v>0</v>
      </c>
      <c r="C3052" s="16">
        <v>0.03</v>
      </c>
    </row>
    <row r="3053" spans="1:3" x14ac:dyDescent="0.25">
      <c r="A3053" s="16" t="s">
        <v>6970</v>
      </c>
      <c r="B3053" s="16">
        <v>0</v>
      </c>
      <c r="C3053" s="16">
        <v>0.125</v>
      </c>
    </row>
    <row r="3054" spans="1:3" x14ac:dyDescent="0.25">
      <c r="A3054" s="16" t="s">
        <v>6913</v>
      </c>
      <c r="B3054" s="16">
        <v>0</v>
      </c>
      <c r="C3054" s="16">
        <v>0.25</v>
      </c>
    </row>
    <row r="3055" spans="1:3" x14ac:dyDescent="0.25">
      <c r="A3055" s="16" t="s">
        <v>3964</v>
      </c>
      <c r="B3055" s="16">
        <v>0</v>
      </c>
      <c r="C3055" s="16">
        <v>0.05</v>
      </c>
    </row>
    <row r="3056" spans="1:3" x14ac:dyDescent="0.25">
      <c r="A3056" s="16" t="s">
        <v>7087</v>
      </c>
      <c r="B3056" s="16">
        <v>0</v>
      </c>
      <c r="C3056" s="16">
        <v>0.25</v>
      </c>
    </row>
    <row r="3057" spans="1:3" x14ac:dyDescent="0.25">
      <c r="A3057" s="16" t="s">
        <v>7089</v>
      </c>
      <c r="B3057" s="16">
        <v>0</v>
      </c>
      <c r="C3057" s="16">
        <v>0.25</v>
      </c>
    </row>
    <row r="3058" spans="1:3" x14ac:dyDescent="0.25">
      <c r="A3058" s="16" t="s">
        <v>6364</v>
      </c>
      <c r="B3058" s="16">
        <v>0</v>
      </c>
      <c r="C3058" s="16">
        <v>0.125</v>
      </c>
    </row>
    <row r="3059" spans="1:3" x14ac:dyDescent="0.25">
      <c r="A3059" s="16" t="s">
        <v>7898</v>
      </c>
      <c r="B3059" s="16">
        <v>0</v>
      </c>
      <c r="C3059" s="16">
        <v>0.125</v>
      </c>
    </row>
    <row r="3060" spans="1:3" x14ac:dyDescent="0.25">
      <c r="A3060" s="16" t="s">
        <v>7863</v>
      </c>
      <c r="B3060" s="16">
        <v>0</v>
      </c>
      <c r="C3060" s="16">
        <v>0.125</v>
      </c>
    </row>
    <row r="3061" spans="1:3" x14ac:dyDescent="0.25">
      <c r="A3061" s="16" t="s">
        <v>3966</v>
      </c>
      <c r="B3061" s="16">
        <v>0</v>
      </c>
      <c r="C3061" s="16">
        <v>0.05</v>
      </c>
    </row>
    <row r="3062" spans="1:3" x14ac:dyDescent="0.25">
      <c r="A3062" s="16" t="s">
        <v>3968</v>
      </c>
      <c r="B3062" s="16">
        <v>0</v>
      </c>
      <c r="C3062" s="16">
        <v>0.01</v>
      </c>
    </row>
    <row r="3063" spans="1:3" x14ac:dyDescent="0.25">
      <c r="A3063" s="16" t="s">
        <v>3970</v>
      </c>
      <c r="B3063" s="16">
        <v>0</v>
      </c>
      <c r="C3063" s="16">
        <v>0.02</v>
      </c>
    </row>
    <row r="3064" spans="1:3" x14ac:dyDescent="0.25">
      <c r="A3064" s="16" t="s">
        <v>7962</v>
      </c>
      <c r="B3064" s="16">
        <v>0</v>
      </c>
      <c r="C3064" s="16">
        <v>0.25</v>
      </c>
    </row>
    <row r="3065" spans="1:3" x14ac:dyDescent="0.25">
      <c r="A3065" s="16" t="s">
        <v>6570</v>
      </c>
      <c r="B3065" s="16">
        <v>0</v>
      </c>
      <c r="C3065" s="16">
        <v>0.5</v>
      </c>
    </row>
    <row r="3066" spans="1:3" x14ac:dyDescent="0.25">
      <c r="A3066" s="16" t="s">
        <v>8040</v>
      </c>
      <c r="B3066" s="16">
        <v>0</v>
      </c>
      <c r="C3066" s="16">
        <v>6.25E-2</v>
      </c>
    </row>
    <row r="3067" spans="1:3" x14ac:dyDescent="0.25">
      <c r="A3067" s="16" t="s">
        <v>119</v>
      </c>
      <c r="B3067" s="16">
        <v>0</v>
      </c>
      <c r="C3067" s="16">
        <v>0.5</v>
      </c>
    </row>
    <row r="3068" spans="1:3" x14ac:dyDescent="0.25">
      <c r="A3068" s="16" t="s">
        <v>6573</v>
      </c>
      <c r="B3068" s="16">
        <v>0</v>
      </c>
      <c r="C3068" s="16">
        <v>0.25</v>
      </c>
    </row>
    <row r="3069" spans="1:3" x14ac:dyDescent="0.25">
      <c r="A3069" s="16" t="s">
        <v>6575</v>
      </c>
      <c r="B3069" s="16">
        <v>0</v>
      </c>
      <c r="C3069" s="16">
        <v>0.5</v>
      </c>
    </row>
    <row r="3070" spans="1:3" x14ac:dyDescent="0.25">
      <c r="A3070" s="16" t="s">
        <v>6578</v>
      </c>
      <c r="B3070" s="16">
        <v>0</v>
      </c>
      <c r="C3070" s="16">
        <v>0.5</v>
      </c>
    </row>
    <row r="3071" spans="1:3" x14ac:dyDescent="0.25">
      <c r="A3071" s="16" t="s">
        <v>6688</v>
      </c>
      <c r="B3071" s="16">
        <v>0</v>
      </c>
      <c r="C3071" s="16">
        <v>0.5</v>
      </c>
    </row>
    <row r="3072" spans="1:3" x14ac:dyDescent="0.25">
      <c r="A3072" s="16" t="s">
        <v>3972</v>
      </c>
      <c r="B3072" s="16">
        <v>0</v>
      </c>
      <c r="C3072" s="16">
        <v>0.01</v>
      </c>
    </row>
    <row r="3073" spans="1:3" x14ac:dyDescent="0.25">
      <c r="A3073" s="16" t="s">
        <v>3974</v>
      </c>
      <c r="B3073" s="16">
        <v>0</v>
      </c>
      <c r="C3073" s="16">
        <v>0.05</v>
      </c>
    </row>
    <row r="3074" spans="1:3" x14ac:dyDescent="0.25">
      <c r="A3074" s="16" t="s">
        <v>7091</v>
      </c>
      <c r="B3074" s="16">
        <v>0</v>
      </c>
      <c r="C3074" s="16">
        <v>0.5</v>
      </c>
    </row>
    <row r="3075" spans="1:3" x14ac:dyDescent="0.25">
      <c r="A3075" s="16" t="s">
        <v>7093</v>
      </c>
      <c r="B3075" s="16">
        <v>0</v>
      </c>
      <c r="C3075" s="16">
        <v>0.25</v>
      </c>
    </row>
    <row r="3076" spans="1:3" x14ac:dyDescent="0.25">
      <c r="A3076" s="16" t="s">
        <v>3976</v>
      </c>
      <c r="B3076" s="16">
        <v>0</v>
      </c>
      <c r="C3076" s="16">
        <v>0.02</v>
      </c>
    </row>
    <row r="3077" spans="1:3" x14ac:dyDescent="0.25">
      <c r="A3077" s="16" t="s">
        <v>3978</v>
      </c>
      <c r="B3077" s="16">
        <v>0</v>
      </c>
      <c r="C3077" s="16">
        <v>0.02</v>
      </c>
    </row>
    <row r="3078" spans="1:3" x14ac:dyDescent="0.25">
      <c r="A3078" s="16" t="s">
        <v>7095</v>
      </c>
      <c r="B3078" s="16">
        <v>0</v>
      </c>
      <c r="C3078" s="16">
        <v>0.125</v>
      </c>
    </row>
    <row r="3079" spans="1:3" x14ac:dyDescent="0.25">
      <c r="A3079" s="16" t="s">
        <v>3980</v>
      </c>
      <c r="B3079" s="16">
        <v>0</v>
      </c>
      <c r="C3079" s="16">
        <v>0.04</v>
      </c>
    </row>
    <row r="3080" spans="1:3" x14ac:dyDescent="0.25">
      <c r="A3080" s="16" t="s">
        <v>6280</v>
      </c>
      <c r="B3080" s="16">
        <v>0</v>
      </c>
      <c r="C3080" s="16">
        <v>0.25</v>
      </c>
    </row>
    <row r="3081" spans="1:3" x14ac:dyDescent="0.25">
      <c r="A3081" s="16" t="s">
        <v>3982</v>
      </c>
      <c r="B3081" s="16">
        <v>0</v>
      </c>
      <c r="C3081" s="16">
        <v>0.02</v>
      </c>
    </row>
    <row r="3082" spans="1:3" x14ac:dyDescent="0.25">
      <c r="A3082" s="16" t="s">
        <v>6608</v>
      </c>
      <c r="B3082" s="16">
        <v>0</v>
      </c>
      <c r="C3082" s="16">
        <v>0.25</v>
      </c>
    </row>
    <row r="3083" spans="1:3" x14ac:dyDescent="0.25">
      <c r="A3083" s="16" t="s">
        <v>6246</v>
      </c>
      <c r="B3083" s="16">
        <v>0</v>
      </c>
      <c r="C3083" s="16">
        <v>3.125E-2</v>
      </c>
    </row>
    <row r="3084" spans="1:3" x14ac:dyDescent="0.25">
      <c r="A3084" s="16" t="s">
        <v>120</v>
      </c>
      <c r="B3084" s="16">
        <v>0</v>
      </c>
      <c r="C3084" s="16">
        <v>0.5</v>
      </c>
    </row>
    <row r="3085" spans="1:3" x14ac:dyDescent="0.25">
      <c r="A3085" s="16" t="s">
        <v>6384</v>
      </c>
      <c r="B3085" s="16">
        <v>0</v>
      </c>
      <c r="C3085" s="16">
        <v>0.5</v>
      </c>
    </row>
    <row r="3086" spans="1:3" x14ac:dyDescent="0.25">
      <c r="A3086" s="16" t="s">
        <v>3984</v>
      </c>
      <c r="B3086" s="16">
        <v>0</v>
      </c>
      <c r="C3086" s="16">
        <v>0.02</v>
      </c>
    </row>
    <row r="3087" spans="1:3" x14ac:dyDescent="0.25">
      <c r="A3087" s="16" t="s">
        <v>3986</v>
      </c>
      <c r="B3087" s="16">
        <v>0</v>
      </c>
      <c r="C3087" s="16">
        <v>0.01</v>
      </c>
    </row>
    <row r="3088" spans="1:3" x14ac:dyDescent="0.25">
      <c r="A3088" s="16" t="s">
        <v>3988</v>
      </c>
      <c r="B3088" s="16">
        <v>0</v>
      </c>
      <c r="C3088" s="16">
        <v>0.03</v>
      </c>
    </row>
    <row r="3089" spans="1:3" x14ac:dyDescent="0.25">
      <c r="A3089" s="16" t="s">
        <v>3990</v>
      </c>
      <c r="B3089" s="16">
        <v>0</v>
      </c>
      <c r="C3089" s="16">
        <v>0.02</v>
      </c>
    </row>
    <row r="3090" spans="1:3" x14ac:dyDescent="0.25">
      <c r="A3090" s="16" t="s">
        <v>3992</v>
      </c>
      <c r="B3090" s="16">
        <v>0</v>
      </c>
      <c r="C3090" s="16">
        <v>0.03</v>
      </c>
    </row>
    <row r="3091" spans="1:3" x14ac:dyDescent="0.25">
      <c r="A3091" s="16" t="s">
        <v>7807</v>
      </c>
      <c r="B3091" s="16">
        <v>0</v>
      </c>
      <c r="C3091" s="16">
        <v>0.5</v>
      </c>
    </row>
    <row r="3092" spans="1:3" x14ac:dyDescent="0.25">
      <c r="A3092" s="16" t="s">
        <v>3994</v>
      </c>
      <c r="B3092" s="16">
        <v>0</v>
      </c>
      <c r="C3092" s="16">
        <v>0.03</v>
      </c>
    </row>
    <row r="3093" spans="1:3" x14ac:dyDescent="0.25">
      <c r="A3093" s="16" t="s">
        <v>6293</v>
      </c>
      <c r="B3093" s="16">
        <v>0</v>
      </c>
      <c r="C3093" s="16">
        <v>0.5</v>
      </c>
    </row>
    <row r="3094" spans="1:3" x14ac:dyDescent="0.25">
      <c r="A3094" s="16" t="s">
        <v>3996</v>
      </c>
      <c r="B3094" s="16">
        <v>0</v>
      </c>
      <c r="C3094" s="16">
        <v>0.02</v>
      </c>
    </row>
    <row r="3095" spans="1:3" x14ac:dyDescent="0.25">
      <c r="A3095" s="16" t="s">
        <v>3998</v>
      </c>
      <c r="B3095" s="16">
        <v>0</v>
      </c>
      <c r="C3095" s="16">
        <v>0.02</v>
      </c>
    </row>
    <row r="3096" spans="1:3" x14ac:dyDescent="0.25">
      <c r="A3096" s="16" t="s">
        <v>4000</v>
      </c>
      <c r="B3096" s="16">
        <v>0</v>
      </c>
      <c r="C3096" s="16">
        <v>0.04</v>
      </c>
    </row>
    <row r="3097" spans="1:3" x14ac:dyDescent="0.25">
      <c r="A3097" s="16" t="s">
        <v>6218</v>
      </c>
      <c r="B3097" s="16">
        <v>0</v>
      </c>
      <c r="C3097" s="16">
        <v>0.5</v>
      </c>
    </row>
    <row r="3098" spans="1:3" x14ac:dyDescent="0.25">
      <c r="A3098" s="16" t="s">
        <v>4002</v>
      </c>
      <c r="B3098" s="16">
        <v>0</v>
      </c>
      <c r="C3098" s="16">
        <v>0.02</v>
      </c>
    </row>
    <row r="3099" spans="1:3" x14ac:dyDescent="0.25">
      <c r="A3099" s="16" t="s">
        <v>6630</v>
      </c>
      <c r="B3099" s="16">
        <v>0</v>
      </c>
      <c r="C3099" s="16">
        <v>0.25</v>
      </c>
    </row>
    <row r="3100" spans="1:3" x14ac:dyDescent="0.25">
      <c r="A3100" s="16" t="s">
        <v>8472</v>
      </c>
      <c r="B3100" s="16">
        <v>0</v>
      </c>
      <c r="C3100" s="16">
        <v>0.02</v>
      </c>
    </row>
    <row r="3101" spans="1:3" x14ac:dyDescent="0.25">
      <c r="A3101" s="16" t="s">
        <v>6632</v>
      </c>
      <c r="B3101" s="16">
        <v>0</v>
      </c>
      <c r="C3101" s="16">
        <v>3.125E-2</v>
      </c>
    </row>
    <row r="3102" spans="1:3" x14ac:dyDescent="0.25">
      <c r="A3102" s="16" t="s">
        <v>4004</v>
      </c>
      <c r="B3102" s="16">
        <v>0</v>
      </c>
      <c r="C3102" s="16">
        <v>0.02</v>
      </c>
    </row>
    <row r="3103" spans="1:3" x14ac:dyDescent="0.25">
      <c r="A3103" s="16" t="s">
        <v>4006</v>
      </c>
      <c r="B3103" s="16">
        <v>0</v>
      </c>
      <c r="C3103" s="16">
        <v>0.03</v>
      </c>
    </row>
    <row r="3104" spans="1:3" x14ac:dyDescent="0.25">
      <c r="A3104" s="16" t="s">
        <v>4008</v>
      </c>
      <c r="B3104" s="16">
        <v>0</v>
      </c>
      <c r="C3104" s="16">
        <v>0.04</v>
      </c>
    </row>
    <row r="3105" spans="1:3" x14ac:dyDescent="0.25">
      <c r="A3105" s="16" t="s">
        <v>4010</v>
      </c>
      <c r="B3105" s="16">
        <v>0</v>
      </c>
      <c r="C3105" s="16">
        <v>0.01</v>
      </c>
    </row>
    <row r="3106" spans="1:3" x14ac:dyDescent="0.25">
      <c r="A3106" s="16" t="s">
        <v>4012</v>
      </c>
      <c r="B3106" s="16">
        <v>0</v>
      </c>
      <c r="C3106" s="16">
        <v>0.04</v>
      </c>
    </row>
    <row r="3107" spans="1:3" x14ac:dyDescent="0.25">
      <c r="A3107" s="16" t="s">
        <v>4014</v>
      </c>
      <c r="B3107" s="16">
        <v>0</v>
      </c>
      <c r="C3107" s="16">
        <v>0.03</v>
      </c>
    </row>
    <row r="3108" spans="1:3" x14ac:dyDescent="0.25">
      <c r="A3108" s="16" t="s">
        <v>7798</v>
      </c>
      <c r="B3108" s="16">
        <v>0</v>
      </c>
      <c r="C3108" s="16">
        <v>0.5</v>
      </c>
    </row>
    <row r="3109" spans="1:3" x14ac:dyDescent="0.25">
      <c r="A3109" s="16" t="s">
        <v>4016</v>
      </c>
      <c r="B3109" s="16">
        <v>0</v>
      </c>
      <c r="C3109" s="16">
        <v>0.02</v>
      </c>
    </row>
    <row r="3110" spans="1:3" x14ac:dyDescent="0.25">
      <c r="A3110" s="16" t="s">
        <v>6236</v>
      </c>
      <c r="B3110" s="16">
        <v>0</v>
      </c>
      <c r="C3110" s="16">
        <v>3.125E-2</v>
      </c>
    </row>
    <row r="3111" spans="1:3" x14ac:dyDescent="0.25">
      <c r="A3111" s="16" t="s">
        <v>4018</v>
      </c>
      <c r="B3111" s="16">
        <v>0</v>
      </c>
      <c r="C3111" s="16">
        <v>0.03</v>
      </c>
    </row>
    <row r="3112" spans="1:3" x14ac:dyDescent="0.25">
      <c r="A3112" s="16" t="s">
        <v>4020</v>
      </c>
      <c r="B3112" s="16">
        <v>0</v>
      </c>
      <c r="C3112" s="16">
        <v>0.02</v>
      </c>
    </row>
    <row r="3113" spans="1:3" x14ac:dyDescent="0.25">
      <c r="A3113" s="16" t="s">
        <v>4022</v>
      </c>
      <c r="B3113" s="16">
        <v>0</v>
      </c>
      <c r="C3113" s="16">
        <v>0.01</v>
      </c>
    </row>
    <row r="3114" spans="1:3" x14ac:dyDescent="0.25">
      <c r="A3114" s="16" t="s">
        <v>6642</v>
      </c>
      <c r="B3114" s="16">
        <v>0</v>
      </c>
      <c r="C3114" s="16">
        <v>6.25E-2</v>
      </c>
    </row>
    <row r="3115" spans="1:3" x14ac:dyDescent="0.25">
      <c r="A3115" s="16" t="s">
        <v>4024</v>
      </c>
      <c r="B3115" s="16">
        <v>0</v>
      </c>
      <c r="C3115" s="16">
        <v>0.04</v>
      </c>
    </row>
    <row r="3116" spans="1:3" x14ac:dyDescent="0.25">
      <c r="A3116" s="16" t="s">
        <v>4026</v>
      </c>
      <c r="B3116" s="16">
        <v>0</v>
      </c>
      <c r="C3116" s="16">
        <v>0.01</v>
      </c>
    </row>
    <row r="3117" spans="1:3" x14ac:dyDescent="0.25">
      <c r="A3117" s="16" t="s">
        <v>6644</v>
      </c>
      <c r="B3117" s="16">
        <v>0</v>
      </c>
      <c r="C3117" s="16">
        <v>6.25E-2</v>
      </c>
    </row>
    <row r="3118" spans="1:3" x14ac:dyDescent="0.25">
      <c r="A3118" s="16" t="s">
        <v>8242</v>
      </c>
      <c r="B3118" s="16">
        <v>0</v>
      </c>
      <c r="C3118" s="16">
        <v>0.03</v>
      </c>
    </row>
    <row r="3119" spans="1:3" x14ac:dyDescent="0.25">
      <c r="A3119" s="16" t="s">
        <v>4028</v>
      </c>
      <c r="B3119" s="16">
        <v>0</v>
      </c>
      <c r="C3119" s="16">
        <v>0.02</v>
      </c>
    </row>
    <row r="3120" spans="1:3" x14ac:dyDescent="0.25">
      <c r="A3120" s="16" t="s">
        <v>6588</v>
      </c>
      <c r="B3120" s="16">
        <v>0</v>
      </c>
      <c r="C3120" s="16">
        <v>0.125</v>
      </c>
    </row>
    <row r="3121" spans="1:3" x14ac:dyDescent="0.25">
      <c r="A3121" s="16" t="s">
        <v>4030</v>
      </c>
      <c r="B3121" s="16">
        <v>0</v>
      </c>
      <c r="C3121" s="16">
        <v>0.04</v>
      </c>
    </row>
    <row r="3122" spans="1:3" x14ac:dyDescent="0.25">
      <c r="A3122" s="16" t="s">
        <v>4032</v>
      </c>
      <c r="B3122" s="16">
        <v>0</v>
      </c>
      <c r="C3122" s="16">
        <v>0.01</v>
      </c>
    </row>
    <row r="3123" spans="1:3" x14ac:dyDescent="0.25">
      <c r="A3123" s="16" t="s">
        <v>6628</v>
      </c>
      <c r="B3123" s="16">
        <v>0</v>
      </c>
      <c r="C3123" s="16">
        <v>3.125E-2</v>
      </c>
    </row>
    <row r="3124" spans="1:3" x14ac:dyDescent="0.25">
      <c r="A3124" s="16" t="s">
        <v>6457</v>
      </c>
      <c r="B3124" s="16">
        <v>0</v>
      </c>
      <c r="C3124" s="16">
        <v>3.125E-2</v>
      </c>
    </row>
    <row r="3125" spans="1:3" x14ac:dyDescent="0.25">
      <c r="A3125" s="16" t="s">
        <v>4034</v>
      </c>
      <c r="B3125" s="16">
        <v>0</v>
      </c>
      <c r="C3125" s="16">
        <v>0.01</v>
      </c>
    </row>
    <row r="3126" spans="1:3" x14ac:dyDescent="0.25">
      <c r="A3126" s="16" t="s">
        <v>4036</v>
      </c>
      <c r="B3126" s="16">
        <v>0</v>
      </c>
      <c r="C3126" s="16">
        <v>0.02</v>
      </c>
    </row>
    <row r="3127" spans="1:3" x14ac:dyDescent="0.25">
      <c r="A3127" s="16" t="s">
        <v>4038</v>
      </c>
      <c r="B3127" s="16">
        <v>0</v>
      </c>
      <c r="C3127" s="16">
        <v>0.01</v>
      </c>
    </row>
    <row r="3128" spans="1:3" x14ac:dyDescent="0.25">
      <c r="A3128" s="16" t="s">
        <v>178</v>
      </c>
      <c r="B3128" s="16">
        <v>0</v>
      </c>
      <c r="C3128" s="16">
        <v>0.01</v>
      </c>
    </row>
    <row r="3129" spans="1:3" x14ac:dyDescent="0.25">
      <c r="A3129" s="16" t="s">
        <v>4041</v>
      </c>
      <c r="B3129" s="16">
        <v>0</v>
      </c>
      <c r="C3129" s="16">
        <v>0.03</v>
      </c>
    </row>
    <row r="3130" spans="1:3" x14ac:dyDescent="0.25">
      <c r="A3130" s="16" t="s">
        <v>8474</v>
      </c>
      <c r="B3130" s="16">
        <v>0</v>
      </c>
      <c r="C3130" s="16">
        <v>0.05</v>
      </c>
    </row>
    <row r="3131" spans="1:3" x14ac:dyDescent="0.25">
      <c r="A3131" s="16" t="s">
        <v>4043</v>
      </c>
      <c r="B3131" s="16">
        <v>0</v>
      </c>
      <c r="C3131" s="16">
        <v>0.05</v>
      </c>
    </row>
    <row r="3132" spans="1:3" x14ac:dyDescent="0.25">
      <c r="A3132" s="16" t="s">
        <v>6450</v>
      </c>
      <c r="B3132" s="16">
        <v>0</v>
      </c>
      <c r="C3132" s="16">
        <v>6.25E-2</v>
      </c>
    </row>
    <row r="3133" spans="1:3" x14ac:dyDescent="0.25">
      <c r="A3133" s="16" t="s">
        <v>4045</v>
      </c>
      <c r="B3133" s="16">
        <v>0</v>
      </c>
      <c r="C3133" s="16">
        <v>0.01</v>
      </c>
    </row>
    <row r="3134" spans="1:3" x14ac:dyDescent="0.25">
      <c r="A3134" s="16" t="s">
        <v>4047</v>
      </c>
      <c r="B3134" s="16">
        <v>0</v>
      </c>
      <c r="C3134" s="16">
        <v>0.03</v>
      </c>
    </row>
    <row r="3135" spans="1:3" x14ac:dyDescent="0.25">
      <c r="A3135" s="16" t="s">
        <v>4049</v>
      </c>
      <c r="B3135" s="16">
        <v>0</v>
      </c>
      <c r="C3135" s="16">
        <v>0.03</v>
      </c>
    </row>
    <row r="3136" spans="1:3" x14ac:dyDescent="0.25">
      <c r="A3136" s="16" t="s">
        <v>220</v>
      </c>
      <c r="B3136" s="16">
        <v>0</v>
      </c>
      <c r="C3136" s="16">
        <v>3.125E-2</v>
      </c>
    </row>
    <row r="3137" spans="1:3" x14ac:dyDescent="0.25">
      <c r="A3137" s="16" t="s">
        <v>4051</v>
      </c>
      <c r="B3137" s="16">
        <v>0</v>
      </c>
      <c r="C3137" s="16">
        <v>0.02</v>
      </c>
    </row>
    <row r="3138" spans="1:3" x14ac:dyDescent="0.25">
      <c r="A3138" s="16" t="s">
        <v>4053</v>
      </c>
      <c r="B3138" s="16">
        <v>0</v>
      </c>
      <c r="C3138" s="16">
        <v>0.05</v>
      </c>
    </row>
    <row r="3139" spans="1:3" x14ac:dyDescent="0.25">
      <c r="A3139" s="16" t="s">
        <v>6941</v>
      </c>
      <c r="B3139" s="16">
        <v>0</v>
      </c>
      <c r="C3139" s="16">
        <v>6.25E-2</v>
      </c>
    </row>
    <row r="3140" spans="1:3" x14ac:dyDescent="0.25">
      <c r="A3140" s="16" t="s">
        <v>4055</v>
      </c>
      <c r="B3140" s="16">
        <v>0</v>
      </c>
      <c r="C3140" s="16">
        <v>0.04</v>
      </c>
    </row>
    <row r="3141" spans="1:3" x14ac:dyDescent="0.25">
      <c r="A3141" s="16" t="s">
        <v>4057</v>
      </c>
      <c r="B3141" s="16">
        <v>0</v>
      </c>
      <c r="C3141" s="16">
        <v>0.02</v>
      </c>
    </row>
    <row r="3142" spans="1:3" x14ac:dyDescent="0.25">
      <c r="A3142" s="16" t="s">
        <v>4059</v>
      </c>
      <c r="B3142" s="16">
        <v>0</v>
      </c>
      <c r="C3142" s="16">
        <v>0.04</v>
      </c>
    </row>
    <row r="3143" spans="1:3" x14ac:dyDescent="0.25">
      <c r="A3143" s="16" t="s">
        <v>4061</v>
      </c>
      <c r="B3143" s="16">
        <v>0</v>
      </c>
      <c r="C3143" s="16">
        <v>0.05</v>
      </c>
    </row>
    <row r="3144" spans="1:3" x14ac:dyDescent="0.25">
      <c r="A3144" s="16" t="s">
        <v>4063</v>
      </c>
      <c r="B3144" s="16">
        <v>0</v>
      </c>
      <c r="C3144" s="16">
        <v>0.01</v>
      </c>
    </row>
    <row r="3145" spans="1:3" x14ac:dyDescent="0.25">
      <c r="A3145" s="16" t="s">
        <v>4065</v>
      </c>
      <c r="B3145" s="16">
        <v>0</v>
      </c>
      <c r="C3145" s="16">
        <v>0.02</v>
      </c>
    </row>
    <row r="3146" spans="1:3" x14ac:dyDescent="0.25">
      <c r="A3146" s="16" t="s">
        <v>4066</v>
      </c>
      <c r="B3146" s="16">
        <v>0</v>
      </c>
      <c r="C3146" s="16">
        <v>0.03</v>
      </c>
    </row>
    <row r="3147" spans="1:3" x14ac:dyDescent="0.25">
      <c r="A3147" s="16" t="s">
        <v>8226</v>
      </c>
      <c r="B3147" s="16">
        <v>0</v>
      </c>
      <c r="C3147" s="16">
        <v>0.01</v>
      </c>
    </row>
    <row r="3148" spans="1:3" x14ac:dyDescent="0.25">
      <c r="A3148" s="16" t="s">
        <v>6943</v>
      </c>
      <c r="B3148" s="16">
        <v>0</v>
      </c>
      <c r="C3148" s="16">
        <v>0.5</v>
      </c>
    </row>
    <row r="3149" spans="1:3" x14ac:dyDescent="0.25">
      <c r="A3149" s="16" t="s">
        <v>4068</v>
      </c>
      <c r="B3149" s="16">
        <v>0</v>
      </c>
      <c r="C3149" s="16">
        <v>0.02</v>
      </c>
    </row>
    <row r="3150" spans="1:3" x14ac:dyDescent="0.25">
      <c r="A3150" s="16" t="s">
        <v>4070</v>
      </c>
      <c r="B3150" s="16">
        <v>0</v>
      </c>
      <c r="C3150" s="16">
        <v>0.02</v>
      </c>
    </row>
    <row r="3151" spans="1:3" x14ac:dyDescent="0.25">
      <c r="A3151" s="16" t="s">
        <v>7703</v>
      </c>
      <c r="B3151" s="16">
        <v>0</v>
      </c>
      <c r="C3151" s="16">
        <v>0.125</v>
      </c>
    </row>
    <row r="3152" spans="1:3" x14ac:dyDescent="0.25">
      <c r="A3152" s="16" t="s">
        <v>4072</v>
      </c>
      <c r="B3152" s="16">
        <v>0</v>
      </c>
      <c r="C3152" s="16">
        <v>0.04</v>
      </c>
    </row>
    <row r="3153" spans="1:3" x14ac:dyDescent="0.25">
      <c r="A3153" s="16" t="s">
        <v>7705</v>
      </c>
      <c r="B3153" s="16">
        <v>0</v>
      </c>
      <c r="C3153" s="16">
        <v>3.125E-2</v>
      </c>
    </row>
    <row r="3154" spans="1:3" x14ac:dyDescent="0.25">
      <c r="A3154" s="16" t="s">
        <v>6894</v>
      </c>
      <c r="B3154" s="16">
        <v>0</v>
      </c>
      <c r="C3154" s="16">
        <v>6.25E-2</v>
      </c>
    </row>
    <row r="3155" spans="1:3" x14ac:dyDescent="0.25">
      <c r="A3155" s="16" t="s">
        <v>4074</v>
      </c>
      <c r="B3155" s="16">
        <v>0</v>
      </c>
      <c r="C3155" s="16">
        <v>0.01</v>
      </c>
    </row>
    <row r="3156" spans="1:3" x14ac:dyDescent="0.25">
      <c r="A3156" s="16" t="s">
        <v>4076</v>
      </c>
      <c r="B3156" s="16">
        <v>0</v>
      </c>
      <c r="C3156" s="16">
        <v>0.04</v>
      </c>
    </row>
    <row r="3157" spans="1:3" x14ac:dyDescent="0.25">
      <c r="A3157" s="16" t="s">
        <v>4078</v>
      </c>
      <c r="B3157" s="16">
        <v>0</v>
      </c>
      <c r="C3157" s="16">
        <v>0.03</v>
      </c>
    </row>
    <row r="3158" spans="1:3" x14ac:dyDescent="0.25">
      <c r="A3158" s="16" t="s">
        <v>4080</v>
      </c>
      <c r="B3158" s="16">
        <v>0</v>
      </c>
      <c r="C3158" s="16">
        <v>0.03</v>
      </c>
    </row>
    <row r="3159" spans="1:3" x14ac:dyDescent="0.25">
      <c r="A3159" s="16" t="s">
        <v>4082</v>
      </c>
      <c r="B3159" s="16">
        <v>0</v>
      </c>
      <c r="C3159" s="16">
        <v>0.01</v>
      </c>
    </row>
    <row r="3160" spans="1:3" x14ac:dyDescent="0.25">
      <c r="A3160" s="16" t="s">
        <v>4084</v>
      </c>
      <c r="B3160" s="16">
        <v>0</v>
      </c>
      <c r="C3160" s="16">
        <v>0.05</v>
      </c>
    </row>
    <row r="3161" spans="1:3" x14ac:dyDescent="0.25">
      <c r="A3161" s="16" t="s">
        <v>8228</v>
      </c>
      <c r="B3161" s="16">
        <v>0</v>
      </c>
      <c r="C3161" s="16">
        <v>0.01</v>
      </c>
    </row>
    <row r="3162" spans="1:3" x14ac:dyDescent="0.25">
      <c r="A3162" s="16" t="s">
        <v>8042</v>
      </c>
      <c r="B3162" s="16">
        <v>0</v>
      </c>
      <c r="C3162" s="16">
        <v>3.125E-2</v>
      </c>
    </row>
    <row r="3163" spans="1:3" x14ac:dyDescent="0.25">
      <c r="A3163" s="16" t="s">
        <v>4086</v>
      </c>
      <c r="B3163" s="16">
        <v>0</v>
      </c>
      <c r="C3163" s="16">
        <v>0.02</v>
      </c>
    </row>
    <row r="3164" spans="1:3" x14ac:dyDescent="0.25">
      <c r="A3164" s="16" t="s">
        <v>4088</v>
      </c>
      <c r="B3164" s="16">
        <v>0</v>
      </c>
      <c r="C3164" s="16">
        <v>0.02</v>
      </c>
    </row>
    <row r="3165" spans="1:3" x14ac:dyDescent="0.25">
      <c r="A3165" s="16" t="s">
        <v>4090</v>
      </c>
      <c r="B3165" s="16">
        <v>0</v>
      </c>
      <c r="C3165" s="16">
        <v>0.04</v>
      </c>
    </row>
    <row r="3166" spans="1:3" x14ac:dyDescent="0.25">
      <c r="A3166" s="16" t="s">
        <v>4092</v>
      </c>
      <c r="B3166" s="16">
        <v>0</v>
      </c>
      <c r="C3166" s="16">
        <v>0.05</v>
      </c>
    </row>
    <row r="3167" spans="1:3" x14ac:dyDescent="0.25">
      <c r="A3167" s="16" t="s">
        <v>121</v>
      </c>
      <c r="B3167" s="16">
        <v>0</v>
      </c>
      <c r="C3167" s="16">
        <v>0.02</v>
      </c>
    </row>
    <row r="3168" spans="1:3" x14ac:dyDescent="0.25">
      <c r="A3168" s="16" t="s">
        <v>4095</v>
      </c>
      <c r="B3168" s="16">
        <v>0</v>
      </c>
      <c r="C3168" s="16">
        <v>0.01</v>
      </c>
    </row>
    <row r="3169" spans="1:3" x14ac:dyDescent="0.25">
      <c r="A3169" s="16" t="s">
        <v>4097</v>
      </c>
      <c r="B3169" s="16">
        <v>0</v>
      </c>
      <c r="C3169" s="16">
        <v>0.02</v>
      </c>
    </row>
    <row r="3170" spans="1:3" x14ac:dyDescent="0.25">
      <c r="A3170" s="16" t="s">
        <v>4099</v>
      </c>
      <c r="B3170" s="16">
        <v>0</v>
      </c>
      <c r="C3170" s="16">
        <v>0.04</v>
      </c>
    </row>
    <row r="3171" spans="1:3" x14ac:dyDescent="0.25">
      <c r="A3171" s="16" t="s">
        <v>4101</v>
      </c>
      <c r="B3171" s="16">
        <v>0</v>
      </c>
      <c r="C3171" s="16">
        <v>0.04</v>
      </c>
    </row>
    <row r="3172" spans="1:3" x14ac:dyDescent="0.25">
      <c r="A3172" s="16" t="s">
        <v>4103</v>
      </c>
      <c r="B3172" s="16">
        <v>0</v>
      </c>
      <c r="C3172" s="16">
        <v>0.05</v>
      </c>
    </row>
    <row r="3173" spans="1:3" x14ac:dyDescent="0.25">
      <c r="A3173" s="16" t="s">
        <v>7044</v>
      </c>
      <c r="B3173" s="16">
        <v>0</v>
      </c>
      <c r="C3173" s="16">
        <v>0.125</v>
      </c>
    </row>
    <row r="3174" spans="1:3" x14ac:dyDescent="0.25">
      <c r="A3174" s="16" t="s">
        <v>4105</v>
      </c>
      <c r="B3174" s="16">
        <v>0</v>
      </c>
      <c r="C3174" s="16">
        <v>0.03</v>
      </c>
    </row>
    <row r="3175" spans="1:3" x14ac:dyDescent="0.25">
      <c r="A3175" s="16" t="s">
        <v>4107</v>
      </c>
      <c r="B3175" s="16">
        <v>0</v>
      </c>
      <c r="C3175" s="16">
        <v>0.05</v>
      </c>
    </row>
    <row r="3176" spans="1:3" x14ac:dyDescent="0.25">
      <c r="A3176" s="16" t="s">
        <v>7239</v>
      </c>
      <c r="B3176" s="16">
        <v>0</v>
      </c>
      <c r="C3176" s="16">
        <v>3.125E-2</v>
      </c>
    </row>
    <row r="3177" spans="1:3" x14ac:dyDescent="0.25">
      <c r="A3177" s="16" t="s">
        <v>7046</v>
      </c>
      <c r="B3177" s="16">
        <v>0</v>
      </c>
      <c r="C3177" s="16">
        <v>0.125</v>
      </c>
    </row>
    <row r="3178" spans="1:3" x14ac:dyDescent="0.25">
      <c r="A3178" s="16" t="s">
        <v>6834</v>
      </c>
      <c r="B3178" s="16">
        <v>0</v>
      </c>
      <c r="C3178" s="16">
        <v>0.125</v>
      </c>
    </row>
    <row r="3179" spans="1:3" x14ac:dyDescent="0.25">
      <c r="A3179" s="16" t="s">
        <v>4109</v>
      </c>
      <c r="B3179" s="16">
        <v>0</v>
      </c>
      <c r="C3179" s="16">
        <v>0.04</v>
      </c>
    </row>
    <row r="3180" spans="1:3" x14ac:dyDescent="0.25">
      <c r="A3180" s="16" t="s">
        <v>7048</v>
      </c>
      <c r="B3180" s="16">
        <v>0</v>
      </c>
      <c r="C3180" s="16">
        <v>0.125</v>
      </c>
    </row>
    <row r="3181" spans="1:3" x14ac:dyDescent="0.25">
      <c r="A3181" s="16" t="s">
        <v>4111</v>
      </c>
      <c r="B3181" s="16">
        <v>0</v>
      </c>
      <c r="C3181" s="16">
        <v>0.03</v>
      </c>
    </row>
    <row r="3182" spans="1:3" x14ac:dyDescent="0.25">
      <c r="A3182" s="16" t="s">
        <v>8351</v>
      </c>
      <c r="B3182" s="16">
        <v>0</v>
      </c>
      <c r="C3182" s="16">
        <v>0.02</v>
      </c>
    </row>
    <row r="3183" spans="1:3" x14ac:dyDescent="0.25">
      <c r="A3183" s="16" t="s">
        <v>4113</v>
      </c>
      <c r="B3183" s="16">
        <v>0</v>
      </c>
      <c r="C3183" s="16">
        <v>0.05</v>
      </c>
    </row>
    <row r="3184" spans="1:3" x14ac:dyDescent="0.25">
      <c r="A3184" s="16" t="s">
        <v>4115</v>
      </c>
      <c r="B3184" s="16">
        <v>0</v>
      </c>
      <c r="C3184" s="16">
        <v>0.03</v>
      </c>
    </row>
    <row r="3185" spans="1:3" x14ac:dyDescent="0.25">
      <c r="A3185" s="16" t="s">
        <v>4117</v>
      </c>
      <c r="B3185" s="16">
        <v>0</v>
      </c>
      <c r="C3185" s="16">
        <v>0.05</v>
      </c>
    </row>
    <row r="3186" spans="1:3" x14ac:dyDescent="0.25">
      <c r="A3186" s="16" t="s">
        <v>4119</v>
      </c>
      <c r="B3186" s="16">
        <v>0</v>
      </c>
      <c r="C3186" s="16">
        <v>0.03</v>
      </c>
    </row>
    <row r="3187" spans="1:3" x14ac:dyDescent="0.25">
      <c r="A3187" s="16" t="s">
        <v>122</v>
      </c>
      <c r="B3187" s="16">
        <v>0</v>
      </c>
      <c r="C3187" s="16">
        <v>3.125E-2</v>
      </c>
    </row>
    <row r="3188" spans="1:3" x14ac:dyDescent="0.25">
      <c r="A3188" s="16" t="s">
        <v>4121</v>
      </c>
      <c r="B3188" s="16">
        <v>0</v>
      </c>
      <c r="C3188" s="16">
        <v>0.05</v>
      </c>
    </row>
    <row r="3189" spans="1:3" x14ac:dyDescent="0.25">
      <c r="A3189" s="16" t="s">
        <v>8070</v>
      </c>
      <c r="B3189" s="16">
        <v>0</v>
      </c>
      <c r="C3189" s="16">
        <v>0.25</v>
      </c>
    </row>
    <row r="3190" spans="1:3" x14ac:dyDescent="0.25">
      <c r="A3190" s="16" t="s">
        <v>4123</v>
      </c>
      <c r="B3190" s="16">
        <v>0</v>
      </c>
      <c r="C3190" s="16">
        <v>0.04</v>
      </c>
    </row>
    <row r="3191" spans="1:3" x14ac:dyDescent="0.25">
      <c r="A3191" s="16" t="s">
        <v>6868</v>
      </c>
      <c r="B3191" s="16">
        <v>0</v>
      </c>
      <c r="C3191" s="16">
        <v>0.125</v>
      </c>
    </row>
    <row r="3192" spans="1:3" x14ac:dyDescent="0.25">
      <c r="A3192" s="16" t="s">
        <v>8230</v>
      </c>
      <c r="B3192" s="16">
        <v>0</v>
      </c>
      <c r="C3192" s="16">
        <v>0.01</v>
      </c>
    </row>
    <row r="3193" spans="1:3" x14ac:dyDescent="0.25">
      <c r="A3193" s="16" t="s">
        <v>8044</v>
      </c>
      <c r="B3193" s="16">
        <v>0</v>
      </c>
      <c r="C3193" s="16">
        <v>0.25</v>
      </c>
    </row>
    <row r="3194" spans="1:3" x14ac:dyDescent="0.25">
      <c r="A3194" s="16" t="s">
        <v>4125</v>
      </c>
      <c r="B3194" s="16">
        <v>0</v>
      </c>
      <c r="C3194" s="16">
        <v>0.05</v>
      </c>
    </row>
    <row r="3195" spans="1:3" x14ac:dyDescent="0.25">
      <c r="A3195" s="16" t="s">
        <v>4127</v>
      </c>
      <c r="B3195" s="16">
        <v>0</v>
      </c>
      <c r="C3195" s="16">
        <v>0.04</v>
      </c>
    </row>
    <row r="3196" spans="1:3" x14ac:dyDescent="0.25">
      <c r="A3196" s="16" t="s">
        <v>6546</v>
      </c>
      <c r="B3196" s="16">
        <v>0</v>
      </c>
      <c r="C3196" s="16">
        <v>0.125</v>
      </c>
    </row>
    <row r="3197" spans="1:3" x14ac:dyDescent="0.25">
      <c r="A3197" s="16" t="s">
        <v>4129</v>
      </c>
      <c r="B3197" s="16">
        <v>0</v>
      </c>
      <c r="C3197" s="16">
        <v>0.05</v>
      </c>
    </row>
    <row r="3198" spans="1:3" x14ac:dyDescent="0.25">
      <c r="A3198" s="16" t="s">
        <v>4131</v>
      </c>
      <c r="B3198" s="16">
        <v>0</v>
      </c>
      <c r="C3198" s="16">
        <v>0.05</v>
      </c>
    </row>
    <row r="3199" spans="1:3" x14ac:dyDescent="0.25">
      <c r="A3199" s="16" t="s">
        <v>8298</v>
      </c>
      <c r="B3199" s="16">
        <v>0</v>
      </c>
      <c r="C3199" s="16">
        <v>0.02</v>
      </c>
    </row>
    <row r="3200" spans="1:3" x14ac:dyDescent="0.25">
      <c r="A3200" s="16" t="s">
        <v>6580</v>
      </c>
      <c r="B3200" s="16">
        <v>0</v>
      </c>
      <c r="C3200" s="16">
        <v>3.125E-2</v>
      </c>
    </row>
    <row r="3201" spans="1:3" x14ac:dyDescent="0.25">
      <c r="A3201" s="16" t="s">
        <v>4133</v>
      </c>
      <c r="B3201" s="16">
        <v>0</v>
      </c>
      <c r="C3201" s="16">
        <v>0.04</v>
      </c>
    </row>
    <row r="3202" spans="1:3" x14ac:dyDescent="0.25">
      <c r="A3202" s="16" t="s">
        <v>4135</v>
      </c>
      <c r="B3202" s="16">
        <v>0</v>
      </c>
      <c r="C3202" s="16">
        <v>0.01</v>
      </c>
    </row>
    <row r="3203" spans="1:3" x14ac:dyDescent="0.25">
      <c r="A3203" s="16" t="s">
        <v>4137</v>
      </c>
      <c r="B3203" s="16">
        <v>0</v>
      </c>
      <c r="C3203" s="16">
        <v>0.01</v>
      </c>
    </row>
    <row r="3204" spans="1:3" x14ac:dyDescent="0.25">
      <c r="A3204" s="16" t="s">
        <v>4139</v>
      </c>
      <c r="B3204" s="16">
        <v>0</v>
      </c>
      <c r="C3204" s="16">
        <v>0.01</v>
      </c>
    </row>
    <row r="3205" spans="1:3" x14ac:dyDescent="0.25">
      <c r="A3205" s="16" t="s">
        <v>4141</v>
      </c>
      <c r="B3205" s="16">
        <v>0</v>
      </c>
      <c r="C3205" s="16">
        <v>0.01</v>
      </c>
    </row>
    <row r="3206" spans="1:3" x14ac:dyDescent="0.25">
      <c r="A3206" s="16" t="s">
        <v>4143</v>
      </c>
      <c r="B3206" s="16">
        <v>0</v>
      </c>
      <c r="C3206" s="16">
        <v>0.05</v>
      </c>
    </row>
    <row r="3207" spans="1:3" x14ac:dyDescent="0.25">
      <c r="A3207" s="16" t="s">
        <v>4145</v>
      </c>
      <c r="B3207" s="16">
        <v>0</v>
      </c>
      <c r="C3207" s="16">
        <v>0.05</v>
      </c>
    </row>
    <row r="3208" spans="1:3" x14ac:dyDescent="0.25">
      <c r="A3208" s="16" t="s">
        <v>6906</v>
      </c>
      <c r="B3208" s="16">
        <v>0</v>
      </c>
      <c r="C3208" s="16">
        <v>0.125</v>
      </c>
    </row>
    <row r="3209" spans="1:3" x14ac:dyDescent="0.25">
      <c r="A3209" s="16" t="s">
        <v>7051</v>
      </c>
      <c r="B3209" s="16">
        <v>0</v>
      </c>
      <c r="C3209" s="16">
        <v>3.125E-2</v>
      </c>
    </row>
    <row r="3210" spans="1:3" x14ac:dyDescent="0.25">
      <c r="A3210" s="16" t="s">
        <v>7053</v>
      </c>
      <c r="B3210" s="16">
        <v>0</v>
      </c>
      <c r="C3210" s="16">
        <v>0.5</v>
      </c>
    </row>
    <row r="3211" spans="1:3" x14ac:dyDescent="0.25">
      <c r="A3211" s="16" t="s">
        <v>6939</v>
      </c>
      <c r="B3211" s="16">
        <v>0</v>
      </c>
      <c r="C3211" s="16">
        <v>6.25E-2</v>
      </c>
    </row>
    <row r="3212" spans="1:3" x14ac:dyDescent="0.25">
      <c r="A3212" s="16" t="s">
        <v>4147</v>
      </c>
      <c r="B3212" s="16">
        <v>0</v>
      </c>
      <c r="C3212" s="16">
        <v>0.04</v>
      </c>
    </row>
    <row r="3213" spans="1:3" x14ac:dyDescent="0.25">
      <c r="A3213" s="16" t="s">
        <v>4149</v>
      </c>
      <c r="B3213" s="16">
        <v>0</v>
      </c>
      <c r="C3213" s="16">
        <v>0.03</v>
      </c>
    </row>
    <row r="3214" spans="1:3" x14ac:dyDescent="0.25">
      <c r="A3214" s="16" t="s">
        <v>4151</v>
      </c>
      <c r="B3214" s="16">
        <v>0</v>
      </c>
      <c r="C3214" s="16">
        <v>0.04</v>
      </c>
    </row>
    <row r="3215" spans="1:3" x14ac:dyDescent="0.25">
      <c r="A3215" s="16" t="s">
        <v>4153</v>
      </c>
      <c r="B3215" s="16">
        <v>0</v>
      </c>
      <c r="C3215" s="16">
        <v>0.03</v>
      </c>
    </row>
    <row r="3216" spans="1:3" x14ac:dyDescent="0.25">
      <c r="A3216" s="16" t="s">
        <v>4154</v>
      </c>
      <c r="B3216" s="16">
        <v>0</v>
      </c>
      <c r="C3216" s="16">
        <v>0.01</v>
      </c>
    </row>
    <row r="3217" spans="1:3" x14ac:dyDescent="0.25">
      <c r="A3217" s="16" t="s">
        <v>8414</v>
      </c>
      <c r="B3217" s="16">
        <v>0</v>
      </c>
      <c r="C3217" s="16">
        <v>0.02</v>
      </c>
    </row>
    <row r="3218" spans="1:3" x14ac:dyDescent="0.25">
      <c r="A3218" s="16" t="s">
        <v>4156</v>
      </c>
      <c r="B3218" s="16">
        <v>0</v>
      </c>
      <c r="C3218" s="16">
        <v>0.01</v>
      </c>
    </row>
    <row r="3219" spans="1:3" x14ac:dyDescent="0.25">
      <c r="A3219" s="16" t="s">
        <v>4158</v>
      </c>
      <c r="B3219" s="16">
        <v>0</v>
      </c>
      <c r="C3219" s="16">
        <v>0.03</v>
      </c>
    </row>
    <row r="3220" spans="1:3" x14ac:dyDescent="0.25">
      <c r="A3220" s="16" t="s">
        <v>4160</v>
      </c>
      <c r="B3220" s="16">
        <v>0</v>
      </c>
      <c r="C3220" s="16">
        <v>0.02</v>
      </c>
    </row>
    <row r="3221" spans="1:3" x14ac:dyDescent="0.25">
      <c r="A3221" s="16" t="s">
        <v>7616</v>
      </c>
      <c r="B3221" s="16">
        <v>0</v>
      </c>
      <c r="C3221" s="16">
        <v>6.25E-2</v>
      </c>
    </row>
    <row r="3222" spans="1:3" x14ac:dyDescent="0.25">
      <c r="A3222" s="16" t="s">
        <v>4162</v>
      </c>
      <c r="B3222" s="16">
        <v>0</v>
      </c>
      <c r="C3222" s="16">
        <v>0.01</v>
      </c>
    </row>
    <row r="3223" spans="1:3" x14ac:dyDescent="0.25">
      <c r="A3223" s="16" t="s">
        <v>6915</v>
      </c>
      <c r="B3223" s="16">
        <v>0</v>
      </c>
      <c r="C3223" s="16">
        <v>3.125E-2</v>
      </c>
    </row>
    <row r="3224" spans="1:3" x14ac:dyDescent="0.25">
      <c r="A3224" s="16" t="s">
        <v>6917</v>
      </c>
      <c r="B3224" s="16">
        <v>0</v>
      </c>
      <c r="C3224" s="16">
        <v>3.125E-2</v>
      </c>
    </row>
    <row r="3225" spans="1:3" x14ac:dyDescent="0.25">
      <c r="A3225" s="16" t="s">
        <v>6519</v>
      </c>
      <c r="B3225" s="16">
        <v>0</v>
      </c>
      <c r="C3225" s="16">
        <v>0.125</v>
      </c>
    </row>
    <row r="3226" spans="1:3" x14ac:dyDescent="0.25">
      <c r="A3226" s="16" t="s">
        <v>6521</v>
      </c>
      <c r="B3226" s="16">
        <v>0</v>
      </c>
      <c r="C3226" s="16">
        <v>6.25E-2</v>
      </c>
    </row>
    <row r="3227" spans="1:3" x14ac:dyDescent="0.25">
      <c r="A3227" s="16" t="s">
        <v>6523</v>
      </c>
      <c r="B3227" s="16">
        <v>0</v>
      </c>
      <c r="C3227" s="16">
        <v>6.25E-2</v>
      </c>
    </row>
    <row r="3228" spans="1:3" x14ac:dyDescent="0.25">
      <c r="A3228" s="16" t="s">
        <v>8353</v>
      </c>
      <c r="B3228" s="16">
        <v>0</v>
      </c>
      <c r="C3228" s="16">
        <v>0.01</v>
      </c>
    </row>
    <row r="3229" spans="1:3" x14ac:dyDescent="0.25">
      <c r="A3229" s="16" t="s">
        <v>7042</v>
      </c>
      <c r="B3229" s="16">
        <v>0</v>
      </c>
      <c r="C3229" s="16">
        <v>6.25E-2</v>
      </c>
    </row>
    <row r="3230" spans="1:3" x14ac:dyDescent="0.25">
      <c r="A3230" s="16" t="s">
        <v>7099</v>
      </c>
      <c r="B3230" s="16">
        <v>0</v>
      </c>
      <c r="C3230" s="16">
        <v>0.125</v>
      </c>
    </row>
    <row r="3231" spans="1:3" x14ac:dyDescent="0.25">
      <c r="A3231" s="16" t="s">
        <v>4164</v>
      </c>
      <c r="B3231" s="16">
        <v>0</v>
      </c>
      <c r="C3231" s="16">
        <v>0.04</v>
      </c>
    </row>
    <row r="3232" spans="1:3" x14ac:dyDescent="0.25">
      <c r="A3232" s="16" t="s">
        <v>4166</v>
      </c>
      <c r="B3232" s="16">
        <v>0</v>
      </c>
      <c r="C3232" s="16">
        <v>0.04</v>
      </c>
    </row>
    <row r="3233" spans="1:3" x14ac:dyDescent="0.25">
      <c r="A3233" s="16" t="s">
        <v>4168</v>
      </c>
      <c r="B3233" s="16">
        <v>0</v>
      </c>
      <c r="C3233" s="16">
        <v>0.01</v>
      </c>
    </row>
    <row r="3234" spans="1:3" x14ac:dyDescent="0.25">
      <c r="A3234" s="16" t="s">
        <v>123</v>
      </c>
      <c r="B3234" s="16">
        <v>0</v>
      </c>
      <c r="C3234" s="16">
        <v>3.125E-2</v>
      </c>
    </row>
    <row r="3235" spans="1:3" x14ac:dyDescent="0.25">
      <c r="A3235" s="16" t="s">
        <v>6338</v>
      </c>
      <c r="B3235" s="16">
        <v>0</v>
      </c>
      <c r="C3235" s="16">
        <v>6.25E-2</v>
      </c>
    </row>
    <row r="3236" spans="1:3" x14ac:dyDescent="0.25">
      <c r="A3236" s="16" t="s">
        <v>4170</v>
      </c>
      <c r="B3236" s="16">
        <v>0</v>
      </c>
      <c r="C3236" s="16">
        <v>0.02</v>
      </c>
    </row>
    <row r="3237" spans="1:3" x14ac:dyDescent="0.25">
      <c r="A3237" s="16" t="s">
        <v>6856</v>
      </c>
      <c r="B3237" s="16">
        <v>0</v>
      </c>
      <c r="C3237" s="16">
        <v>6.25E-2</v>
      </c>
    </row>
    <row r="3238" spans="1:3" x14ac:dyDescent="0.25">
      <c r="A3238" s="16" t="s">
        <v>8430</v>
      </c>
      <c r="B3238" s="16">
        <v>0</v>
      </c>
      <c r="C3238" s="16">
        <v>0.04</v>
      </c>
    </row>
    <row r="3239" spans="1:3" x14ac:dyDescent="0.25">
      <c r="A3239" s="16" t="s">
        <v>6534</v>
      </c>
      <c r="B3239" s="16">
        <v>0</v>
      </c>
      <c r="C3239" s="16">
        <v>0.25</v>
      </c>
    </row>
    <row r="3240" spans="1:3" x14ac:dyDescent="0.25">
      <c r="A3240" s="16" t="s">
        <v>4172</v>
      </c>
      <c r="B3240" s="16">
        <v>0</v>
      </c>
      <c r="C3240" s="16">
        <v>0.02</v>
      </c>
    </row>
    <row r="3241" spans="1:3" x14ac:dyDescent="0.25">
      <c r="A3241" s="16" t="s">
        <v>6536</v>
      </c>
      <c r="B3241" s="16">
        <v>0</v>
      </c>
      <c r="C3241" s="16">
        <v>3.125E-2</v>
      </c>
    </row>
    <row r="3242" spans="1:3" x14ac:dyDescent="0.25">
      <c r="A3242" s="16" t="s">
        <v>4174</v>
      </c>
      <c r="B3242" s="16">
        <v>0</v>
      </c>
      <c r="C3242" s="16">
        <v>0.01</v>
      </c>
    </row>
    <row r="3243" spans="1:3" x14ac:dyDescent="0.25">
      <c r="A3243" s="16" t="s">
        <v>8302</v>
      </c>
      <c r="B3243" s="16">
        <v>0</v>
      </c>
      <c r="C3243" s="16">
        <v>0.05</v>
      </c>
    </row>
    <row r="3244" spans="1:3" x14ac:dyDescent="0.25">
      <c r="A3244" s="16" t="s">
        <v>4176</v>
      </c>
      <c r="B3244" s="16">
        <v>0</v>
      </c>
      <c r="C3244" s="16">
        <v>0.04</v>
      </c>
    </row>
    <row r="3245" spans="1:3" x14ac:dyDescent="0.25">
      <c r="A3245" s="16" t="s">
        <v>4178</v>
      </c>
      <c r="B3245" s="16">
        <v>0</v>
      </c>
      <c r="C3245" s="16">
        <v>0.05</v>
      </c>
    </row>
    <row r="3246" spans="1:3" x14ac:dyDescent="0.25">
      <c r="A3246" s="16" t="s">
        <v>4180</v>
      </c>
      <c r="B3246" s="16">
        <v>0</v>
      </c>
      <c r="C3246" s="16">
        <v>0.01</v>
      </c>
    </row>
    <row r="3247" spans="1:3" x14ac:dyDescent="0.25">
      <c r="A3247" s="16" t="s">
        <v>4182</v>
      </c>
      <c r="B3247" s="16">
        <v>0</v>
      </c>
      <c r="C3247" s="16">
        <v>0.02</v>
      </c>
    </row>
    <row r="3248" spans="1:3" x14ac:dyDescent="0.25">
      <c r="A3248" s="16" t="s">
        <v>4184</v>
      </c>
      <c r="B3248" s="16">
        <v>0</v>
      </c>
      <c r="C3248" s="16">
        <v>0.05</v>
      </c>
    </row>
    <row r="3249" spans="1:3" x14ac:dyDescent="0.25">
      <c r="A3249" s="16" t="s">
        <v>4186</v>
      </c>
      <c r="B3249" s="16">
        <v>0</v>
      </c>
      <c r="C3249" s="16">
        <v>0.04</v>
      </c>
    </row>
    <row r="3250" spans="1:3" x14ac:dyDescent="0.25">
      <c r="A3250" s="16" t="s">
        <v>4188</v>
      </c>
      <c r="B3250" s="16">
        <v>0</v>
      </c>
      <c r="C3250" s="16">
        <v>0.03</v>
      </c>
    </row>
    <row r="3251" spans="1:3" x14ac:dyDescent="0.25">
      <c r="A3251" s="16" t="s">
        <v>4190</v>
      </c>
      <c r="B3251" s="16">
        <v>0</v>
      </c>
      <c r="C3251" s="16">
        <v>0.03</v>
      </c>
    </row>
    <row r="3252" spans="1:3" x14ac:dyDescent="0.25">
      <c r="A3252" s="16" t="s">
        <v>4192</v>
      </c>
      <c r="B3252" s="16">
        <v>0</v>
      </c>
      <c r="C3252" s="16">
        <v>0.03</v>
      </c>
    </row>
    <row r="3253" spans="1:3" x14ac:dyDescent="0.25">
      <c r="A3253" s="16" t="s">
        <v>4194</v>
      </c>
      <c r="B3253" s="16">
        <v>0</v>
      </c>
      <c r="C3253" s="16">
        <v>0.03</v>
      </c>
    </row>
    <row r="3254" spans="1:3" x14ac:dyDescent="0.25">
      <c r="A3254" s="16" t="s">
        <v>4196</v>
      </c>
      <c r="B3254" s="16">
        <v>0</v>
      </c>
      <c r="C3254" s="16">
        <v>0.03</v>
      </c>
    </row>
    <row r="3255" spans="1:3" x14ac:dyDescent="0.25">
      <c r="A3255" s="16" t="s">
        <v>4198</v>
      </c>
      <c r="B3255" s="16">
        <v>0</v>
      </c>
      <c r="C3255" s="16">
        <v>0.01</v>
      </c>
    </row>
    <row r="3256" spans="1:3" x14ac:dyDescent="0.25">
      <c r="A3256" s="16" t="s">
        <v>4200</v>
      </c>
      <c r="B3256" s="16">
        <v>0</v>
      </c>
      <c r="C3256" s="16">
        <v>0.02</v>
      </c>
    </row>
    <row r="3257" spans="1:3" x14ac:dyDescent="0.25">
      <c r="A3257" s="16" t="s">
        <v>8438</v>
      </c>
      <c r="B3257" s="16">
        <v>0</v>
      </c>
      <c r="C3257" s="16">
        <v>0.05</v>
      </c>
    </row>
    <row r="3258" spans="1:3" x14ac:dyDescent="0.25">
      <c r="A3258" s="16" t="s">
        <v>4202</v>
      </c>
      <c r="B3258" s="16">
        <v>0</v>
      </c>
      <c r="C3258" s="16">
        <v>0.03</v>
      </c>
    </row>
    <row r="3259" spans="1:3" x14ac:dyDescent="0.25">
      <c r="A3259" s="16" t="s">
        <v>4204</v>
      </c>
      <c r="B3259" s="16">
        <v>0</v>
      </c>
      <c r="C3259" s="16">
        <v>0.01</v>
      </c>
    </row>
    <row r="3260" spans="1:3" x14ac:dyDescent="0.25">
      <c r="A3260" s="16" t="s">
        <v>4206</v>
      </c>
      <c r="B3260" s="16">
        <v>0</v>
      </c>
      <c r="C3260" s="16">
        <v>0.02</v>
      </c>
    </row>
    <row r="3261" spans="1:3" x14ac:dyDescent="0.25">
      <c r="A3261" s="16" t="s">
        <v>7226</v>
      </c>
      <c r="B3261" s="16">
        <v>0</v>
      </c>
      <c r="C3261" s="16">
        <v>0.125</v>
      </c>
    </row>
    <row r="3262" spans="1:3" x14ac:dyDescent="0.25">
      <c r="A3262" s="16" t="s">
        <v>4208</v>
      </c>
      <c r="B3262" s="16">
        <v>0</v>
      </c>
      <c r="C3262" s="16">
        <v>0.04</v>
      </c>
    </row>
    <row r="3263" spans="1:3" x14ac:dyDescent="0.25">
      <c r="A3263" s="16" t="s">
        <v>8440</v>
      </c>
      <c r="B3263" s="16">
        <v>0</v>
      </c>
      <c r="C3263" s="16">
        <v>0.02</v>
      </c>
    </row>
    <row r="3264" spans="1:3" x14ac:dyDescent="0.25">
      <c r="A3264" s="16" t="s">
        <v>4210</v>
      </c>
      <c r="B3264" s="16">
        <v>0</v>
      </c>
      <c r="C3264" s="16">
        <v>0.05</v>
      </c>
    </row>
    <row r="3265" spans="1:3" x14ac:dyDescent="0.25">
      <c r="A3265" s="16" t="s">
        <v>4212</v>
      </c>
      <c r="B3265" s="16">
        <v>0</v>
      </c>
      <c r="C3265" s="16">
        <v>0.05</v>
      </c>
    </row>
    <row r="3266" spans="1:3" x14ac:dyDescent="0.25">
      <c r="A3266" s="16" t="s">
        <v>4214</v>
      </c>
      <c r="B3266" s="16">
        <v>0</v>
      </c>
      <c r="C3266" s="16">
        <v>0.03</v>
      </c>
    </row>
    <row r="3267" spans="1:3" x14ac:dyDescent="0.25">
      <c r="A3267" s="16" t="s">
        <v>4216</v>
      </c>
      <c r="B3267" s="16">
        <v>0</v>
      </c>
      <c r="C3267" s="16">
        <v>0.03</v>
      </c>
    </row>
    <row r="3268" spans="1:3" x14ac:dyDescent="0.25">
      <c r="A3268" s="16" t="s">
        <v>6727</v>
      </c>
      <c r="B3268" s="16">
        <v>0</v>
      </c>
      <c r="C3268" s="16">
        <v>6.25E-2</v>
      </c>
    </row>
    <row r="3269" spans="1:3" x14ac:dyDescent="0.25">
      <c r="A3269" s="16" t="s">
        <v>6729</v>
      </c>
      <c r="B3269" s="16">
        <v>0</v>
      </c>
      <c r="C3269" s="16">
        <v>0.125</v>
      </c>
    </row>
    <row r="3270" spans="1:3" x14ac:dyDescent="0.25">
      <c r="A3270" s="16" t="s">
        <v>6731</v>
      </c>
      <c r="B3270" s="16">
        <v>0</v>
      </c>
      <c r="C3270" s="16">
        <v>6.25E-2</v>
      </c>
    </row>
    <row r="3271" spans="1:3" x14ac:dyDescent="0.25">
      <c r="A3271" s="16" t="s">
        <v>6351</v>
      </c>
      <c r="B3271" s="16">
        <v>0</v>
      </c>
      <c r="C3271" s="16">
        <v>0.25</v>
      </c>
    </row>
    <row r="3272" spans="1:3" x14ac:dyDescent="0.25">
      <c r="A3272" s="16" t="s">
        <v>6622</v>
      </c>
      <c r="B3272" s="16">
        <v>0</v>
      </c>
      <c r="C3272" s="16">
        <v>0.125</v>
      </c>
    </row>
    <row r="3273" spans="1:3" x14ac:dyDescent="0.25">
      <c r="A3273" s="16" t="s">
        <v>6624</v>
      </c>
      <c r="B3273" s="16">
        <v>0</v>
      </c>
      <c r="C3273" s="16">
        <v>0.25</v>
      </c>
    </row>
    <row r="3274" spans="1:3" x14ac:dyDescent="0.25">
      <c r="A3274" s="16" t="s">
        <v>6683</v>
      </c>
      <c r="B3274" s="16">
        <v>0</v>
      </c>
      <c r="C3274" s="16">
        <v>0.25</v>
      </c>
    </row>
    <row r="3275" spans="1:3" x14ac:dyDescent="0.25">
      <c r="A3275" s="16" t="s">
        <v>6455</v>
      </c>
      <c r="B3275" s="16">
        <v>0</v>
      </c>
      <c r="C3275" s="16">
        <v>6.25E-2</v>
      </c>
    </row>
    <row r="3276" spans="1:3" x14ac:dyDescent="0.25">
      <c r="A3276" s="16" t="s">
        <v>7859</v>
      </c>
      <c r="B3276" s="16">
        <v>0</v>
      </c>
      <c r="C3276" s="16">
        <v>0.125</v>
      </c>
    </row>
    <row r="3277" spans="1:3" x14ac:dyDescent="0.25">
      <c r="A3277" s="16" t="s">
        <v>7592</v>
      </c>
      <c r="B3277" s="16">
        <v>0</v>
      </c>
      <c r="C3277" s="16">
        <v>0.125</v>
      </c>
    </row>
    <row r="3278" spans="1:3" x14ac:dyDescent="0.25">
      <c r="A3278" s="16" t="s">
        <v>7104</v>
      </c>
      <c r="B3278" s="16">
        <v>0</v>
      </c>
      <c r="C3278" s="16">
        <v>0.25</v>
      </c>
    </row>
    <row r="3279" spans="1:3" x14ac:dyDescent="0.25">
      <c r="A3279" s="16" t="s">
        <v>4218</v>
      </c>
      <c r="B3279" s="16">
        <v>0</v>
      </c>
      <c r="C3279" s="16">
        <v>0.03</v>
      </c>
    </row>
    <row r="3280" spans="1:3" x14ac:dyDescent="0.25">
      <c r="A3280" s="16" t="s">
        <v>124</v>
      </c>
      <c r="B3280" s="16">
        <v>0</v>
      </c>
      <c r="C3280" s="16">
        <v>6.25E-2</v>
      </c>
    </row>
    <row r="3281" spans="1:3" x14ac:dyDescent="0.25">
      <c r="A3281" s="16" t="s">
        <v>4220</v>
      </c>
      <c r="B3281" s="16">
        <v>0</v>
      </c>
      <c r="C3281" s="16">
        <v>0.02</v>
      </c>
    </row>
    <row r="3282" spans="1:3" x14ac:dyDescent="0.25">
      <c r="A3282" s="16" t="s">
        <v>7693</v>
      </c>
      <c r="B3282" s="16">
        <v>0</v>
      </c>
      <c r="C3282" s="16">
        <v>0.5</v>
      </c>
    </row>
    <row r="3283" spans="1:3" x14ac:dyDescent="0.25">
      <c r="A3283" s="16" t="s">
        <v>7695</v>
      </c>
      <c r="B3283" s="16">
        <v>0</v>
      </c>
      <c r="C3283" s="16">
        <v>0.25</v>
      </c>
    </row>
    <row r="3284" spans="1:3" x14ac:dyDescent="0.25">
      <c r="A3284" s="16" t="s">
        <v>7875</v>
      </c>
      <c r="B3284" s="16">
        <v>0</v>
      </c>
      <c r="C3284" s="16">
        <v>6.25E-2</v>
      </c>
    </row>
    <row r="3285" spans="1:3" x14ac:dyDescent="0.25">
      <c r="A3285" s="16" t="s">
        <v>7877</v>
      </c>
      <c r="B3285" s="16">
        <v>0</v>
      </c>
      <c r="C3285" s="16">
        <v>0.5</v>
      </c>
    </row>
    <row r="3286" spans="1:3" x14ac:dyDescent="0.25">
      <c r="A3286" s="16" t="s">
        <v>6761</v>
      </c>
      <c r="B3286" s="16">
        <v>0</v>
      </c>
      <c r="C3286" s="16">
        <v>0.125</v>
      </c>
    </row>
    <row r="3287" spans="1:3" x14ac:dyDescent="0.25">
      <c r="A3287" s="16" t="s">
        <v>4222</v>
      </c>
      <c r="B3287" s="16">
        <v>0</v>
      </c>
      <c r="C3287" s="16">
        <v>0.04</v>
      </c>
    </row>
    <row r="3288" spans="1:3" x14ac:dyDescent="0.25">
      <c r="A3288" s="16" t="s">
        <v>7073</v>
      </c>
      <c r="B3288" s="16">
        <v>0</v>
      </c>
      <c r="C3288" s="16">
        <v>0.25</v>
      </c>
    </row>
    <row r="3289" spans="1:3" x14ac:dyDescent="0.25">
      <c r="A3289" s="16" t="s">
        <v>7075</v>
      </c>
      <c r="B3289" s="16">
        <v>0</v>
      </c>
      <c r="C3289" s="16">
        <v>0.5</v>
      </c>
    </row>
    <row r="3290" spans="1:3" x14ac:dyDescent="0.25">
      <c r="A3290" s="16" t="s">
        <v>7760</v>
      </c>
      <c r="B3290" s="16">
        <v>0</v>
      </c>
      <c r="C3290" s="16">
        <v>0.25</v>
      </c>
    </row>
    <row r="3291" spans="1:3" x14ac:dyDescent="0.25">
      <c r="A3291" s="16" t="s">
        <v>4224</v>
      </c>
      <c r="B3291" s="16">
        <v>0</v>
      </c>
      <c r="C3291" s="16">
        <v>0.05</v>
      </c>
    </row>
    <row r="3292" spans="1:3" x14ac:dyDescent="0.25">
      <c r="A3292" s="16" t="s">
        <v>4226</v>
      </c>
      <c r="B3292" s="16">
        <v>0</v>
      </c>
      <c r="C3292" s="16">
        <v>0.05</v>
      </c>
    </row>
    <row r="3293" spans="1:3" x14ac:dyDescent="0.25">
      <c r="A3293" s="16" t="s">
        <v>4228</v>
      </c>
      <c r="B3293" s="16">
        <v>0</v>
      </c>
      <c r="C3293" s="16">
        <v>0.01</v>
      </c>
    </row>
    <row r="3294" spans="1:3" x14ac:dyDescent="0.25">
      <c r="A3294" s="16" t="s">
        <v>4230</v>
      </c>
      <c r="B3294" s="16">
        <v>0</v>
      </c>
      <c r="C3294" s="16">
        <v>0.02</v>
      </c>
    </row>
    <row r="3295" spans="1:3" x14ac:dyDescent="0.25">
      <c r="A3295" s="16" t="s">
        <v>4232</v>
      </c>
      <c r="B3295" s="16">
        <v>0</v>
      </c>
      <c r="C3295" s="16">
        <v>0.02</v>
      </c>
    </row>
    <row r="3296" spans="1:3" x14ac:dyDescent="0.25">
      <c r="A3296" s="16" t="s">
        <v>4234</v>
      </c>
      <c r="B3296" s="16">
        <v>0</v>
      </c>
      <c r="C3296" s="16">
        <v>0.02</v>
      </c>
    </row>
    <row r="3297" spans="1:3" x14ac:dyDescent="0.25">
      <c r="A3297" s="16" t="s">
        <v>4236</v>
      </c>
      <c r="B3297" s="16">
        <v>0</v>
      </c>
      <c r="C3297" s="16">
        <v>0.02</v>
      </c>
    </row>
    <row r="3298" spans="1:3" x14ac:dyDescent="0.25">
      <c r="A3298" s="16" t="s">
        <v>4238</v>
      </c>
      <c r="B3298" s="16">
        <v>0</v>
      </c>
      <c r="C3298" s="16">
        <v>0.03</v>
      </c>
    </row>
    <row r="3299" spans="1:3" x14ac:dyDescent="0.25">
      <c r="A3299" s="16" t="s">
        <v>6590</v>
      </c>
      <c r="B3299" s="16">
        <v>0</v>
      </c>
      <c r="C3299" s="16">
        <v>6.25E-2</v>
      </c>
    </row>
    <row r="3300" spans="1:3" x14ac:dyDescent="0.25">
      <c r="A3300" s="16" t="s">
        <v>7012</v>
      </c>
      <c r="B3300" s="16">
        <v>0</v>
      </c>
      <c r="C3300" s="16">
        <v>3.125E-2</v>
      </c>
    </row>
    <row r="3301" spans="1:3" x14ac:dyDescent="0.25">
      <c r="A3301" s="16" t="s">
        <v>7014</v>
      </c>
      <c r="B3301" s="16">
        <v>0</v>
      </c>
      <c r="C3301" s="16">
        <v>0.5</v>
      </c>
    </row>
    <row r="3302" spans="1:3" x14ac:dyDescent="0.25">
      <c r="A3302" s="16" t="s">
        <v>4240</v>
      </c>
      <c r="B3302" s="16">
        <v>0</v>
      </c>
      <c r="C3302" s="16">
        <v>0.04</v>
      </c>
    </row>
    <row r="3303" spans="1:3" x14ac:dyDescent="0.25">
      <c r="A3303" s="16" t="s">
        <v>125</v>
      </c>
      <c r="B3303" s="16">
        <v>0</v>
      </c>
      <c r="C3303" s="16">
        <v>3.125E-2</v>
      </c>
    </row>
    <row r="3304" spans="1:3" x14ac:dyDescent="0.25">
      <c r="A3304" s="16" t="s">
        <v>7199</v>
      </c>
      <c r="B3304" s="16">
        <v>0</v>
      </c>
      <c r="C3304" s="16">
        <v>6.25E-2</v>
      </c>
    </row>
    <row r="3305" spans="1:3" x14ac:dyDescent="0.25">
      <c r="A3305" s="16" t="s">
        <v>7201</v>
      </c>
      <c r="B3305" s="16">
        <v>0</v>
      </c>
      <c r="C3305" s="16">
        <v>6.25E-2</v>
      </c>
    </row>
    <row r="3306" spans="1:3" x14ac:dyDescent="0.25">
      <c r="A3306" s="16" t="s">
        <v>6390</v>
      </c>
      <c r="B3306" s="16">
        <v>0</v>
      </c>
      <c r="C3306" s="16">
        <v>0.125</v>
      </c>
    </row>
    <row r="3307" spans="1:3" x14ac:dyDescent="0.25">
      <c r="A3307" s="16" t="s">
        <v>4242</v>
      </c>
      <c r="B3307" s="16">
        <v>0</v>
      </c>
      <c r="C3307" s="16">
        <v>0.01</v>
      </c>
    </row>
    <row r="3308" spans="1:3" x14ac:dyDescent="0.25">
      <c r="A3308" s="16" t="s">
        <v>4244</v>
      </c>
      <c r="B3308" s="16">
        <v>0</v>
      </c>
      <c r="C3308" s="16">
        <v>0.05</v>
      </c>
    </row>
    <row r="3309" spans="1:3" x14ac:dyDescent="0.25">
      <c r="A3309" s="16" t="s">
        <v>7077</v>
      </c>
      <c r="B3309" s="16">
        <v>0</v>
      </c>
      <c r="C3309" s="16">
        <v>0.125</v>
      </c>
    </row>
    <row r="3310" spans="1:3" x14ac:dyDescent="0.25">
      <c r="A3310" s="16" t="s">
        <v>4246</v>
      </c>
      <c r="B3310" s="16">
        <v>0</v>
      </c>
      <c r="C3310" s="16">
        <v>0.03</v>
      </c>
    </row>
    <row r="3311" spans="1:3" x14ac:dyDescent="0.25">
      <c r="A3311" s="16" t="s">
        <v>4248</v>
      </c>
      <c r="B3311" s="16">
        <v>0</v>
      </c>
      <c r="C3311" s="16">
        <v>0.04</v>
      </c>
    </row>
    <row r="3312" spans="1:3" x14ac:dyDescent="0.25">
      <c r="A3312" s="16" t="s">
        <v>7566</v>
      </c>
      <c r="B3312" s="16">
        <v>0</v>
      </c>
      <c r="C3312" s="16">
        <v>6.25E-2</v>
      </c>
    </row>
    <row r="3313" spans="1:3" x14ac:dyDescent="0.25">
      <c r="A3313" s="16" t="s">
        <v>4250</v>
      </c>
      <c r="B3313" s="16">
        <v>0</v>
      </c>
      <c r="C3313" s="16">
        <v>0.01</v>
      </c>
    </row>
    <row r="3314" spans="1:3" x14ac:dyDescent="0.25">
      <c r="A3314" s="16" t="s">
        <v>4252</v>
      </c>
      <c r="B3314" s="16">
        <v>0</v>
      </c>
      <c r="C3314" s="16">
        <v>0.03</v>
      </c>
    </row>
    <row r="3315" spans="1:3" x14ac:dyDescent="0.25">
      <c r="A3315" s="16" t="s">
        <v>4254</v>
      </c>
      <c r="B3315" s="16">
        <v>0</v>
      </c>
      <c r="C3315" s="16">
        <v>0.04</v>
      </c>
    </row>
    <row r="3316" spans="1:3" x14ac:dyDescent="0.25">
      <c r="A3316" s="16" t="s">
        <v>4256</v>
      </c>
      <c r="B3316" s="16">
        <v>0</v>
      </c>
      <c r="C3316" s="16">
        <v>0.01</v>
      </c>
    </row>
    <row r="3317" spans="1:3" x14ac:dyDescent="0.25">
      <c r="A3317" s="16" t="s">
        <v>7061</v>
      </c>
      <c r="B3317" s="16">
        <v>0</v>
      </c>
      <c r="C3317" s="16">
        <v>0.5</v>
      </c>
    </row>
    <row r="3318" spans="1:3" x14ac:dyDescent="0.25">
      <c r="A3318" s="16" t="s">
        <v>4258</v>
      </c>
      <c r="B3318" s="16">
        <v>0</v>
      </c>
      <c r="C3318" s="16">
        <v>0.01</v>
      </c>
    </row>
    <row r="3319" spans="1:3" x14ac:dyDescent="0.25">
      <c r="A3319" s="16" t="s">
        <v>4260</v>
      </c>
      <c r="B3319" s="16">
        <v>0</v>
      </c>
      <c r="C3319" s="16">
        <v>0.04</v>
      </c>
    </row>
    <row r="3320" spans="1:3" x14ac:dyDescent="0.25">
      <c r="A3320" s="16" t="s">
        <v>4262</v>
      </c>
      <c r="B3320" s="16">
        <v>0</v>
      </c>
      <c r="C3320" s="16">
        <v>0.05</v>
      </c>
    </row>
    <row r="3321" spans="1:3" x14ac:dyDescent="0.25">
      <c r="A3321" s="16" t="s">
        <v>4264</v>
      </c>
      <c r="B3321" s="16">
        <v>0</v>
      </c>
      <c r="C3321" s="16">
        <v>0.02</v>
      </c>
    </row>
    <row r="3322" spans="1:3" x14ac:dyDescent="0.25">
      <c r="A3322" s="16" t="s">
        <v>4266</v>
      </c>
      <c r="B3322" s="16">
        <v>0</v>
      </c>
      <c r="C3322" s="16">
        <v>0.03</v>
      </c>
    </row>
    <row r="3323" spans="1:3" x14ac:dyDescent="0.25">
      <c r="A3323" s="16" t="s">
        <v>4268</v>
      </c>
      <c r="B3323" s="16">
        <v>0</v>
      </c>
      <c r="C3323" s="16">
        <v>0.04</v>
      </c>
    </row>
    <row r="3324" spans="1:3" x14ac:dyDescent="0.25">
      <c r="A3324" s="16" t="s">
        <v>4270</v>
      </c>
      <c r="B3324" s="16">
        <v>0</v>
      </c>
      <c r="C3324" s="16">
        <v>0.04</v>
      </c>
    </row>
    <row r="3325" spans="1:3" x14ac:dyDescent="0.25">
      <c r="A3325" s="16" t="s">
        <v>4272</v>
      </c>
      <c r="B3325" s="16">
        <v>0</v>
      </c>
      <c r="C3325" s="16">
        <v>0.03</v>
      </c>
    </row>
    <row r="3326" spans="1:3" x14ac:dyDescent="0.25">
      <c r="A3326" s="16" t="s">
        <v>4274</v>
      </c>
      <c r="B3326" s="16">
        <v>0</v>
      </c>
      <c r="C3326" s="16">
        <v>0.04</v>
      </c>
    </row>
    <row r="3327" spans="1:3" x14ac:dyDescent="0.25">
      <c r="A3327" s="16" t="s">
        <v>6646</v>
      </c>
      <c r="B3327" s="16">
        <v>0</v>
      </c>
      <c r="C3327" s="16">
        <v>0.25</v>
      </c>
    </row>
    <row r="3328" spans="1:3" x14ac:dyDescent="0.25">
      <c r="A3328" s="16" t="s">
        <v>6747</v>
      </c>
      <c r="B3328" s="16">
        <v>0</v>
      </c>
      <c r="C3328" s="16">
        <v>6.25E-2</v>
      </c>
    </row>
    <row r="3329" spans="1:3" x14ac:dyDescent="0.25">
      <c r="A3329" s="16" t="s">
        <v>6749</v>
      </c>
      <c r="B3329" s="16">
        <v>0</v>
      </c>
      <c r="C3329" s="16">
        <v>6.25E-2</v>
      </c>
    </row>
    <row r="3330" spans="1:3" x14ac:dyDescent="0.25">
      <c r="A3330" s="16" t="s">
        <v>4276</v>
      </c>
      <c r="B3330" s="16">
        <v>0</v>
      </c>
      <c r="C3330" s="16">
        <v>0.02</v>
      </c>
    </row>
    <row r="3331" spans="1:3" x14ac:dyDescent="0.25">
      <c r="A3331" s="16" t="s">
        <v>6370</v>
      </c>
      <c r="B3331" s="16">
        <v>0</v>
      </c>
      <c r="C3331" s="16">
        <v>3.125E-2</v>
      </c>
    </row>
    <row r="3332" spans="1:3" x14ac:dyDescent="0.25">
      <c r="A3332" s="16" t="s">
        <v>6947</v>
      </c>
      <c r="B3332" s="16">
        <v>0</v>
      </c>
      <c r="C3332" s="16">
        <v>6.25E-2</v>
      </c>
    </row>
    <row r="3333" spans="1:3" x14ac:dyDescent="0.25">
      <c r="A3333" s="16" t="s">
        <v>4278</v>
      </c>
      <c r="B3333" s="16">
        <v>0</v>
      </c>
      <c r="C3333" s="16">
        <v>0.05</v>
      </c>
    </row>
    <row r="3334" spans="1:3" x14ac:dyDescent="0.25">
      <c r="A3334" s="16" t="s">
        <v>4280</v>
      </c>
      <c r="B3334" s="16">
        <v>0</v>
      </c>
      <c r="C3334" s="16">
        <v>0.02</v>
      </c>
    </row>
    <row r="3335" spans="1:3" x14ac:dyDescent="0.25">
      <c r="A3335" s="16" t="s">
        <v>4282</v>
      </c>
      <c r="B3335" s="16">
        <v>0</v>
      </c>
      <c r="C3335" s="16">
        <v>0.01</v>
      </c>
    </row>
    <row r="3336" spans="1:3" x14ac:dyDescent="0.25">
      <c r="A3336" s="16" t="s">
        <v>4284</v>
      </c>
      <c r="B3336" s="16">
        <v>0</v>
      </c>
      <c r="C3336" s="16">
        <v>0.01</v>
      </c>
    </row>
    <row r="3337" spans="1:3" x14ac:dyDescent="0.25">
      <c r="A3337" s="16" t="s">
        <v>8073</v>
      </c>
      <c r="B3337" s="16">
        <v>0</v>
      </c>
      <c r="C3337" s="16">
        <v>0.5</v>
      </c>
    </row>
    <row r="3338" spans="1:3" x14ac:dyDescent="0.25">
      <c r="A3338" s="16" t="s">
        <v>7547</v>
      </c>
      <c r="B3338" s="16">
        <v>0</v>
      </c>
      <c r="C3338" s="16">
        <v>0.5</v>
      </c>
    </row>
    <row r="3339" spans="1:3" x14ac:dyDescent="0.25">
      <c r="A3339" s="16" t="s">
        <v>4286</v>
      </c>
      <c r="B3339" s="16">
        <v>0</v>
      </c>
      <c r="C3339" s="16">
        <v>0.01</v>
      </c>
    </row>
    <row r="3340" spans="1:3" x14ac:dyDescent="0.25">
      <c r="A3340" s="16" t="s">
        <v>4288</v>
      </c>
      <c r="B3340" s="16">
        <v>0</v>
      </c>
      <c r="C3340" s="16">
        <v>0.01</v>
      </c>
    </row>
    <row r="3341" spans="1:3" x14ac:dyDescent="0.25">
      <c r="A3341" s="16" t="s">
        <v>7701</v>
      </c>
      <c r="B3341" s="16">
        <v>0</v>
      </c>
      <c r="C3341" s="16">
        <v>0.5</v>
      </c>
    </row>
    <row r="3342" spans="1:3" x14ac:dyDescent="0.25">
      <c r="A3342" s="16" t="s">
        <v>4290</v>
      </c>
      <c r="B3342" s="16">
        <v>0</v>
      </c>
      <c r="C3342" s="16">
        <v>0.02</v>
      </c>
    </row>
    <row r="3343" spans="1:3" x14ac:dyDescent="0.25">
      <c r="A3343" s="16" t="s">
        <v>4292</v>
      </c>
      <c r="B3343" s="16">
        <v>0</v>
      </c>
      <c r="C3343" s="16">
        <v>0.05</v>
      </c>
    </row>
    <row r="3344" spans="1:3" x14ac:dyDescent="0.25">
      <c r="A3344" s="16" t="s">
        <v>7764</v>
      </c>
      <c r="B3344" s="16">
        <v>0</v>
      </c>
      <c r="C3344" s="16">
        <v>0.125</v>
      </c>
    </row>
    <row r="3345" spans="1:3" x14ac:dyDescent="0.25">
      <c r="A3345" s="16" t="s">
        <v>8444</v>
      </c>
      <c r="B3345" s="16">
        <v>0</v>
      </c>
      <c r="C3345" s="16">
        <v>0.03</v>
      </c>
    </row>
    <row r="3346" spans="1:3" x14ac:dyDescent="0.25">
      <c r="A3346" s="16" t="s">
        <v>4294</v>
      </c>
      <c r="B3346" s="16">
        <v>0</v>
      </c>
      <c r="C3346" s="16">
        <v>0.03</v>
      </c>
    </row>
    <row r="3347" spans="1:3" x14ac:dyDescent="0.25">
      <c r="A3347" s="16" t="s">
        <v>7766</v>
      </c>
      <c r="B3347" s="16">
        <v>0</v>
      </c>
      <c r="C3347" s="16">
        <v>0.5</v>
      </c>
    </row>
    <row r="3348" spans="1:3" x14ac:dyDescent="0.25">
      <c r="A3348" s="16" t="s">
        <v>4296</v>
      </c>
      <c r="B3348" s="16">
        <v>0</v>
      </c>
      <c r="C3348" s="16">
        <v>0.05</v>
      </c>
    </row>
    <row r="3349" spans="1:3" x14ac:dyDescent="0.25">
      <c r="A3349" s="16" t="s">
        <v>7650</v>
      </c>
      <c r="B3349" s="16">
        <v>0</v>
      </c>
      <c r="C3349" s="16">
        <v>0.5</v>
      </c>
    </row>
    <row r="3350" spans="1:3" x14ac:dyDescent="0.25">
      <c r="A3350" s="16" t="s">
        <v>7652</v>
      </c>
      <c r="B3350" s="16">
        <v>0</v>
      </c>
      <c r="C3350" s="16">
        <v>3.125E-2</v>
      </c>
    </row>
    <row r="3351" spans="1:3" x14ac:dyDescent="0.25">
      <c r="A3351" s="16" t="s">
        <v>4298</v>
      </c>
      <c r="B3351" s="16">
        <v>0</v>
      </c>
      <c r="C3351" s="16">
        <v>0.03</v>
      </c>
    </row>
    <row r="3352" spans="1:3" x14ac:dyDescent="0.25">
      <c r="A3352" s="16" t="s">
        <v>7870</v>
      </c>
      <c r="B3352" s="16">
        <v>0</v>
      </c>
      <c r="C3352" s="16">
        <v>6.25E-2</v>
      </c>
    </row>
    <row r="3353" spans="1:3" x14ac:dyDescent="0.25">
      <c r="A3353" s="16" t="s">
        <v>7872</v>
      </c>
      <c r="B3353" s="16">
        <v>0</v>
      </c>
      <c r="C3353" s="16">
        <v>6.25E-2</v>
      </c>
    </row>
    <row r="3354" spans="1:3" x14ac:dyDescent="0.25">
      <c r="A3354" s="16" t="s">
        <v>4300</v>
      </c>
      <c r="B3354" s="16">
        <v>0</v>
      </c>
      <c r="C3354" s="16">
        <v>0.04</v>
      </c>
    </row>
    <row r="3355" spans="1:3" x14ac:dyDescent="0.25">
      <c r="A3355" s="16" t="s">
        <v>4302</v>
      </c>
      <c r="B3355" s="16">
        <v>0</v>
      </c>
      <c r="C3355" s="16">
        <v>0.03</v>
      </c>
    </row>
    <row r="3356" spans="1:3" x14ac:dyDescent="0.25">
      <c r="A3356" s="16" t="s">
        <v>4304</v>
      </c>
      <c r="B3356" s="16">
        <v>0</v>
      </c>
      <c r="C3356" s="16">
        <v>0.01</v>
      </c>
    </row>
    <row r="3357" spans="1:3" x14ac:dyDescent="0.25">
      <c r="A3357" s="16" t="s">
        <v>4306</v>
      </c>
      <c r="B3357" s="16">
        <v>0</v>
      </c>
      <c r="C3357" s="16">
        <v>0.01</v>
      </c>
    </row>
    <row r="3358" spans="1:3" x14ac:dyDescent="0.25">
      <c r="A3358" s="16" t="s">
        <v>4308</v>
      </c>
      <c r="B3358" s="16">
        <v>0</v>
      </c>
      <c r="C3358" s="16">
        <v>0.04</v>
      </c>
    </row>
    <row r="3359" spans="1:3" x14ac:dyDescent="0.25">
      <c r="A3359" s="16" t="s">
        <v>4310</v>
      </c>
      <c r="B3359" s="16">
        <v>0</v>
      </c>
      <c r="C3359" s="16">
        <v>0.04</v>
      </c>
    </row>
    <row r="3360" spans="1:3" x14ac:dyDescent="0.25">
      <c r="A3360" s="16" t="s">
        <v>6353</v>
      </c>
      <c r="B3360" s="16">
        <v>0</v>
      </c>
      <c r="C3360" s="16">
        <v>3.125E-2</v>
      </c>
    </row>
    <row r="3361" spans="1:3" x14ac:dyDescent="0.25">
      <c r="A3361" s="16" t="s">
        <v>126</v>
      </c>
      <c r="B3361" s="16">
        <v>0</v>
      </c>
      <c r="C3361" s="16">
        <v>3.125E-2</v>
      </c>
    </row>
    <row r="3362" spans="1:3" x14ac:dyDescent="0.25">
      <c r="A3362" s="16" t="s">
        <v>4312</v>
      </c>
      <c r="B3362" s="16">
        <v>0</v>
      </c>
      <c r="C3362" s="16">
        <v>0.04</v>
      </c>
    </row>
    <row r="3363" spans="1:3" x14ac:dyDescent="0.25">
      <c r="A3363" s="16" t="s">
        <v>6453</v>
      </c>
      <c r="B3363" s="16">
        <v>0</v>
      </c>
      <c r="C3363" s="16">
        <v>6.25E-2</v>
      </c>
    </row>
    <row r="3364" spans="1:3" x14ac:dyDescent="0.25">
      <c r="A3364" s="16" t="s">
        <v>4314</v>
      </c>
      <c r="B3364" s="16">
        <v>0</v>
      </c>
      <c r="C3364" s="16">
        <v>0.05</v>
      </c>
    </row>
    <row r="3365" spans="1:3" x14ac:dyDescent="0.25">
      <c r="A3365" s="16" t="s">
        <v>8316</v>
      </c>
      <c r="B3365" s="16">
        <v>0</v>
      </c>
      <c r="C3365" s="16">
        <v>0.01</v>
      </c>
    </row>
    <row r="3366" spans="1:3" x14ac:dyDescent="0.25">
      <c r="A3366" s="16" t="s">
        <v>4316</v>
      </c>
      <c r="B3366" s="16">
        <v>0</v>
      </c>
      <c r="C3366" s="16">
        <v>0.04</v>
      </c>
    </row>
    <row r="3367" spans="1:3" x14ac:dyDescent="0.25">
      <c r="A3367" s="16" t="s">
        <v>4318</v>
      </c>
      <c r="B3367" s="16">
        <v>0</v>
      </c>
      <c r="C3367" s="16">
        <v>0.04</v>
      </c>
    </row>
    <row r="3368" spans="1:3" x14ac:dyDescent="0.25">
      <c r="A3368" s="16" t="s">
        <v>190</v>
      </c>
      <c r="B3368" s="16">
        <v>0</v>
      </c>
      <c r="C3368" s="16">
        <v>0.03</v>
      </c>
    </row>
    <row r="3369" spans="1:3" x14ac:dyDescent="0.25">
      <c r="A3369" s="16" t="s">
        <v>161</v>
      </c>
      <c r="B3369" s="16">
        <v>0</v>
      </c>
      <c r="C3369" s="16">
        <v>0.125</v>
      </c>
    </row>
    <row r="3370" spans="1:3" x14ac:dyDescent="0.25">
      <c r="A3370" s="16" t="s">
        <v>4321</v>
      </c>
      <c r="B3370" s="16">
        <v>0</v>
      </c>
      <c r="C3370" s="16">
        <v>0.01</v>
      </c>
    </row>
    <row r="3371" spans="1:3" x14ac:dyDescent="0.25">
      <c r="A3371" s="16" t="s">
        <v>6967</v>
      </c>
      <c r="B3371" s="16">
        <v>0</v>
      </c>
      <c r="C3371" s="16">
        <v>0.5</v>
      </c>
    </row>
    <row r="3372" spans="1:3" x14ac:dyDescent="0.25">
      <c r="A3372" s="16" t="s">
        <v>4</v>
      </c>
      <c r="B3372" s="16">
        <v>0</v>
      </c>
      <c r="C3372" s="16">
        <v>0.125</v>
      </c>
    </row>
    <row r="3373" spans="1:3" x14ac:dyDescent="0.25">
      <c r="A3373" s="16" t="s">
        <v>4323</v>
      </c>
      <c r="B3373" s="16">
        <v>0</v>
      </c>
      <c r="C3373" s="16">
        <v>0.04</v>
      </c>
    </row>
    <row r="3374" spans="1:3" x14ac:dyDescent="0.25">
      <c r="A3374" s="16" t="s">
        <v>4325</v>
      </c>
      <c r="B3374" s="16">
        <v>0</v>
      </c>
      <c r="C3374" s="16">
        <v>0.05</v>
      </c>
    </row>
    <row r="3375" spans="1:3" x14ac:dyDescent="0.25">
      <c r="A3375" s="16" t="s">
        <v>7768</v>
      </c>
      <c r="B3375" s="16">
        <v>0</v>
      </c>
      <c r="C3375" s="16">
        <v>6.25E-2</v>
      </c>
    </row>
    <row r="3376" spans="1:3" x14ac:dyDescent="0.25">
      <c r="A3376" s="16" t="s">
        <v>4327</v>
      </c>
      <c r="B3376" s="16">
        <v>0</v>
      </c>
      <c r="C3376" s="16">
        <v>0.05</v>
      </c>
    </row>
    <row r="3377" spans="1:3" x14ac:dyDescent="0.25">
      <c r="A3377" s="16" t="s">
        <v>4329</v>
      </c>
      <c r="B3377" s="16">
        <v>0</v>
      </c>
      <c r="C3377" s="16">
        <v>0.02</v>
      </c>
    </row>
    <row r="3378" spans="1:3" x14ac:dyDescent="0.25">
      <c r="A3378" s="16" t="s">
        <v>7879</v>
      </c>
      <c r="B3378" s="16">
        <v>0</v>
      </c>
      <c r="C3378" s="16">
        <v>0.125</v>
      </c>
    </row>
    <row r="3379" spans="1:3" x14ac:dyDescent="0.25">
      <c r="A3379" s="16" t="s">
        <v>8306</v>
      </c>
      <c r="B3379" s="16">
        <v>0</v>
      </c>
      <c r="C3379" s="16">
        <v>0.01</v>
      </c>
    </row>
    <row r="3380" spans="1:3" x14ac:dyDescent="0.25">
      <c r="A3380" s="16" t="s">
        <v>4331</v>
      </c>
      <c r="B3380" s="16">
        <v>0</v>
      </c>
      <c r="C3380" s="16">
        <v>0.04</v>
      </c>
    </row>
    <row r="3381" spans="1:3" x14ac:dyDescent="0.25">
      <c r="A3381" s="16" t="s">
        <v>4333</v>
      </c>
      <c r="B3381" s="16">
        <v>0</v>
      </c>
      <c r="C3381" s="16">
        <v>0.02</v>
      </c>
    </row>
    <row r="3382" spans="1:3" x14ac:dyDescent="0.25">
      <c r="A3382" s="16" t="s">
        <v>4335</v>
      </c>
      <c r="B3382" s="16">
        <v>0</v>
      </c>
      <c r="C3382" s="16">
        <v>0.04</v>
      </c>
    </row>
    <row r="3383" spans="1:3" x14ac:dyDescent="0.25">
      <c r="A3383" s="16" t="s">
        <v>4337</v>
      </c>
      <c r="B3383" s="16">
        <v>0</v>
      </c>
      <c r="C3383" s="16">
        <v>0.01</v>
      </c>
    </row>
    <row r="3384" spans="1:3" x14ac:dyDescent="0.25">
      <c r="A3384" s="16" t="s">
        <v>6329</v>
      </c>
      <c r="B3384" s="16">
        <v>0</v>
      </c>
      <c r="C3384" s="16">
        <v>0.25</v>
      </c>
    </row>
    <row r="3385" spans="1:3" x14ac:dyDescent="0.25">
      <c r="A3385" s="16" t="s">
        <v>4339</v>
      </c>
      <c r="B3385" s="16">
        <v>0</v>
      </c>
      <c r="C3385" s="16">
        <v>0.04</v>
      </c>
    </row>
    <row r="3386" spans="1:3" x14ac:dyDescent="0.25">
      <c r="A3386" s="16" t="s">
        <v>4341</v>
      </c>
      <c r="B3386" s="16">
        <v>0</v>
      </c>
      <c r="C3386" s="16">
        <v>0.01</v>
      </c>
    </row>
    <row r="3387" spans="1:3" x14ac:dyDescent="0.25">
      <c r="A3387" s="16" t="s">
        <v>4343</v>
      </c>
      <c r="B3387" s="16">
        <v>0</v>
      </c>
      <c r="C3387" s="16">
        <v>0.01</v>
      </c>
    </row>
    <row r="3388" spans="1:3" x14ac:dyDescent="0.25">
      <c r="A3388" s="16" t="s">
        <v>4345</v>
      </c>
      <c r="B3388" s="16">
        <v>0</v>
      </c>
      <c r="C3388" s="16">
        <v>0.01</v>
      </c>
    </row>
    <row r="3389" spans="1:3" x14ac:dyDescent="0.25">
      <c r="A3389" s="16" t="s">
        <v>8308</v>
      </c>
      <c r="B3389" s="16">
        <v>0</v>
      </c>
      <c r="C3389" s="16">
        <v>0.03</v>
      </c>
    </row>
    <row r="3390" spans="1:3" x14ac:dyDescent="0.25">
      <c r="A3390" s="16" t="s">
        <v>4347</v>
      </c>
      <c r="B3390" s="16">
        <v>0</v>
      </c>
      <c r="C3390" s="16">
        <v>0.05</v>
      </c>
    </row>
    <row r="3391" spans="1:3" x14ac:dyDescent="0.25">
      <c r="A3391" s="16" t="s">
        <v>4349</v>
      </c>
      <c r="B3391" s="16">
        <v>0</v>
      </c>
      <c r="C3391" s="16">
        <v>0.04</v>
      </c>
    </row>
    <row r="3392" spans="1:3" x14ac:dyDescent="0.25">
      <c r="A3392" s="16" t="s">
        <v>4351</v>
      </c>
      <c r="B3392" s="16">
        <v>0</v>
      </c>
      <c r="C3392" s="16">
        <v>0.04</v>
      </c>
    </row>
    <row r="3393" spans="1:3" x14ac:dyDescent="0.25">
      <c r="A3393" s="16" t="s">
        <v>7786</v>
      </c>
      <c r="B3393" s="16">
        <v>0</v>
      </c>
      <c r="C3393" s="16">
        <v>0.125</v>
      </c>
    </row>
    <row r="3394" spans="1:3" x14ac:dyDescent="0.25">
      <c r="A3394" s="16" t="s">
        <v>4353</v>
      </c>
      <c r="B3394" s="16">
        <v>0</v>
      </c>
      <c r="C3394" s="16">
        <v>0.02</v>
      </c>
    </row>
    <row r="3395" spans="1:3" x14ac:dyDescent="0.25">
      <c r="A3395" s="16" t="s">
        <v>8026</v>
      </c>
      <c r="B3395" s="16">
        <v>0</v>
      </c>
      <c r="C3395" s="16">
        <v>0.125</v>
      </c>
    </row>
    <row r="3396" spans="1:3" x14ac:dyDescent="0.25">
      <c r="A3396" s="16" t="s">
        <v>6331</v>
      </c>
      <c r="B3396" s="16">
        <v>0</v>
      </c>
      <c r="C3396" s="16">
        <v>3.125E-2</v>
      </c>
    </row>
    <row r="3397" spans="1:3" x14ac:dyDescent="0.25">
      <c r="A3397" s="16" t="s">
        <v>7003</v>
      </c>
      <c r="B3397" s="16">
        <v>0</v>
      </c>
      <c r="C3397" s="16">
        <v>3.125E-2</v>
      </c>
    </row>
    <row r="3398" spans="1:3" x14ac:dyDescent="0.25">
      <c r="A3398" s="16" t="s">
        <v>6648</v>
      </c>
      <c r="B3398" s="16">
        <v>0</v>
      </c>
      <c r="C3398" s="16">
        <v>6.25E-2</v>
      </c>
    </row>
    <row r="3399" spans="1:3" x14ac:dyDescent="0.25">
      <c r="A3399" s="16" t="s">
        <v>6650</v>
      </c>
      <c r="B3399" s="16">
        <v>0</v>
      </c>
      <c r="C3399" s="16">
        <v>6.25E-2</v>
      </c>
    </row>
    <row r="3400" spans="1:3" x14ac:dyDescent="0.25">
      <c r="A3400" s="16" t="s">
        <v>6652</v>
      </c>
      <c r="B3400" s="16">
        <v>0</v>
      </c>
      <c r="C3400" s="16">
        <v>3.125E-2</v>
      </c>
    </row>
    <row r="3401" spans="1:3" x14ac:dyDescent="0.25">
      <c r="A3401" s="16" t="s">
        <v>4355</v>
      </c>
      <c r="B3401" s="16">
        <v>0</v>
      </c>
      <c r="C3401" s="16">
        <v>0.01</v>
      </c>
    </row>
    <row r="3402" spans="1:3" x14ac:dyDescent="0.25">
      <c r="A3402" s="16" t="s">
        <v>4357</v>
      </c>
      <c r="B3402" s="16">
        <v>0</v>
      </c>
      <c r="C3402" s="16">
        <v>0.05</v>
      </c>
    </row>
    <row r="3403" spans="1:3" x14ac:dyDescent="0.25">
      <c r="A3403" s="16" t="s">
        <v>7855</v>
      </c>
      <c r="B3403" s="16">
        <v>0</v>
      </c>
      <c r="C3403" s="16">
        <v>0.125</v>
      </c>
    </row>
    <row r="3404" spans="1:3" x14ac:dyDescent="0.25">
      <c r="A3404" s="16" t="s">
        <v>4359</v>
      </c>
      <c r="B3404" s="16">
        <v>0</v>
      </c>
      <c r="C3404" s="16">
        <v>0.04</v>
      </c>
    </row>
    <row r="3405" spans="1:3" x14ac:dyDescent="0.25">
      <c r="A3405" s="16" t="s">
        <v>4361</v>
      </c>
      <c r="B3405" s="16">
        <v>0</v>
      </c>
      <c r="C3405" s="16">
        <v>0.03</v>
      </c>
    </row>
    <row r="3406" spans="1:3" x14ac:dyDescent="0.25">
      <c r="A3406" s="16" t="s">
        <v>4363</v>
      </c>
      <c r="B3406" s="16">
        <v>0</v>
      </c>
      <c r="C3406" s="16">
        <v>0.03</v>
      </c>
    </row>
    <row r="3407" spans="1:3" x14ac:dyDescent="0.25">
      <c r="A3407" s="16" t="s">
        <v>6745</v>
      </c>
      <c r="B3407" s="16">
        <v>0</v>
      </c>
      <c r="C3407" s="16">
        <v>0.25</v>
      </c>
    </row>
    <row r="3408" spans="1:3" x14ac:dyDescent="0.25">
      <c r="A3408" s="16" t="s">
        <v>4365</v>
      </c>
      <c r="B3408" s="16">
        <v>0</v>
      </c>
      <c r="C3408" s="16">
        <v>0.04</v>
      </c>
    </row>
    <row r="3409" spans="1:3" x14ac:dyDescent="0.25">
      <c r="A3409" s="16" t="s">
        <v>4367</v>
      </c>
      <c r="B3409" s="16">
        <v>0</v>
      </c>
      <c r="C3409" s="16">
        <v>0.04</v>
      </c>
    </row>
    <row r="3410" spans="1:3" x14ac:dyDescent="0.25">
      <c r="A3410" s="16" t="s">
        <v>6949</v>
      </c>
      <c r="B3410" s="16">
        <v>0</v>
      </c>
      <c r="C3410" s="16">
        <v>0.25</v>
      </c>
    </row>
    <row r="3411" spans="1:3" x14ac:dyDescent="0.25">
      <c r="A3411" s="16" t="s">
        <v>6550</v>
      </c>
      <c r="B3411" s="16">
        <v>0</v>
      </c>
      <c r="C3411" s="16">
        <v>3.125E-2</v>
      </c>
    </row>
    <row r="3412" spans="1:3" x14ac:dyDescent="0.25">
      <c r="A3412" s="16" t="s">
        <v>6301</v>
      </c>
      <c r="B3412" s="16">
        <v>0</v>
      </c>
      <c r="C3412" s="16">
        <v>6.25E-2</v>
      </c>
    </row>
    <row r="3413" spans="1:3" x14ac:dyDescent="0.25">
      <c r="A3413" s="16" t="s">
        <v>6592</v>
      </c>
      <c r="B3413" s="16">
        <v>0</v>
      </c>
      <c r="C3413" s="16">
        <v>6.25E-2</v>
      </c>
    </row>
    <row r="3414" spans="1:3" x14ac:dyDescent="0.25">
      <c r="A3414" s="16" t="s">
        <v>4369</v>
      </c>
      <c r="B3414" s="16">
        <v>0</v>
      </c>
      <c r="C3414" s="16">
        <v>0.04</v>
      </c>
    </row>
    <row r="3415" spans="1:3" x14ac:dyDescent="0.25">
      <c r="A3415" s="16" t="s">
        <v>4371</v>
      </c>
      <c r="B3415" s="16">
        <v>0</v>
      </c>
      <c r="C3415" s="16">
        <v>0.01</v>
      </c>
    </row>
    <row r="3416" spans="1:3" x14ac:dyDescent="0.25">
      <c r="A3416" s="16" t="s">
        <v>7857</v>
      </c>
      <c r="B3416" s="16">
        <v>0</v>
      </c>
      <c r="C3416" s="16">
        <v>0.5</v>
      </c>
    </row>
    <row r="3417" spans="1:3" x14ac:dyDescent="0.25">
      <c r="A3417" s="16" t="s">
        <v>127</v>
      </c>
      <c r="B3417" s="16">
        <v>0</v>
      </c>
      <c r="C3417" s="16">
        <v>0.125</v>
      </c>
    </row>
    <row r="3418" spans="1:3" x14ac:dyDescent="0.25">
      <c r="A3418" s="16" t="s">
        <v>6327</v>
      </c>
      <c r="B3418" s="16">
        <v>0</v>
      </c>
      <c r="C3418" s="16">
        <v>6.25E-2</v>
      </c>
    </row>
    <row r="3419" spans="1:3" x14ac:dyDescent="0.25">
      <c r="A3419" s="16" t="s">
        <v>4373</v>
      </c>
      <c r="B3419" s="16">
        <v>0</v>
      </c>
      <c r="C3419" s="16">
        <v>0.05</v>
      </c>
    </row>
    <row r="3420" spans="1:3" x14ac:dyDescent="0.25">
      <c r="A3420" s="16" t="s">
        <v>4375</v>
      </c>
      <c r="B3420" s="16">
        <v>0</v>
      </c>
      <c r="C3420" s="16">
        <v>0.04</v>
      </c>
    </row>
    <row r="3421" spans="1:3" x14ac:dyDescent="0.25">
      <c r="A3421" s="16" t="s">
        <v>4377</v>
      </c>
      <c r="B3421" s="16">
        <v>0</v>
      </c>
      <c r="C3421" s="16">
        <v>0.02</v>
      </c>
    </row>
    <row r="3422" spans="1:3" x14ac:dyDescent="0.25">
      <c r="A3422" s="16" t="s">
        <v>4379</v>
      </c>
      <c r="B3422" s="16">
        <v>0</v>
      </c>
      <c r="C3422" s="16">
        <v>0.03</v>
      </c>
    </row>
    <row r="3423" spans="1:3" x14ac:dyDescent="0.25">
      <c r="A3423" s="16" t="s">
        <v>4381</v>
      </c>
      <c r="B3423" s="16">
        <v>0</v>
      </c>
      <c r="C3423" s="16">
        <v>0.04</v>
      </c>
    </row>
    <row r="3424" spans="1:3" x14ac:dyDescent="0.25">
      <c r="A3424" s="16" t="s">
        <v>4383</v>
      </c>
      <c r="B3424" s="16">
        <v>0</v>
      </c>
      <c r="C3424" s="16">
        <v>0.02</v>
      </c>
    </row>
    <row r="3425" spans="1:3" x14ac:dyDescent="0.25">
      <c r="A3425" s="16" t="s">
        <v>4385</v>
      </c>
      <c r="B3425" s="16">
        <v>0</v>
      </c>
      <c r="C3425" s="16">
        <v>0.04</v>
      </c>
    </row>
    <row r="3426" spans="1:3" x14ac:dyDescent="0.25">
      <c r="A3426" s="16" t="s">
        <v>4387</v>
      </c>
      <c r="B3426" s="16">
        <v>0</v>
      </c>
      <c r="C3426" s="16">
        <v>0.02</v>
      </c>
    </row>
    <row r="3427" spans="1:3" x14ac:dyDescent="0.25">
      <c r="A3427" s="16" t="s">
        <v>4389</v>
      </c>
      <c r="B3427" s="16">
        <v>0</v>
      </c>
      <c r="C3427" s="16">
        <v>0.04</v>
      </c>
    </row>
    <row r="3428" spans="1:3" x14ac:dyDescent="0.25">
      <c r="A3428" s="16" t="s">
        <v>6334</v>
      </c>
      <c r="B3428" s="16">
        <v>0</v>
      </c>
      <c r="C3428" s="16">
        <v>0.25</v>
      </c>
    </row>
    <row r="3429" spans="1:3" x14ac:dyDescent="0.25">
      <c r="A3429" s="16" t="s">
        <v>4391</v>
      </c>
      <c r="B3429" s="16">
        <v>0</v>
      </c>
      <c r="C3429" s="16">
        <v>0.05</v>
      </c>
    </row>
    <row r="3430" spans="1:3" x14ac:dyDescent="0.25">
      <c r="A3430" s="16" t="s">
        <v>6336</v>
      </c>
      <c r="B3430" s="16">
        <v>0</v>
      </c>
      <c r="C3430" s="16">
        <v>0.125</v>
      </c>
    </row>
    <row r="3431" spans="1:3" x14ac:dyDescent="0.25">
      <c r="A3431" s="16" t="s">
        <v>4393</v>
      </c>
      <c r="B3431" s="16">
        <v>0</v>
      </c>
      <c r="C3431" s="16">
        <v>0.02</v>
      </c>
    </row>
    <row r="3432" spans="1:3" x14ac:dyDescent="0.25">
      <c r="A3432" s="16" t="s">
        <v>4395</v>
      </c>
      <c r="B3432" s="16">
        <v>0</v>
      </c>
      <c r="C3432" s="16">
        <v>0.03</v>
      </c>
    </row>
    <row r="3433" spans="1:3" x14ac:dyDescent="0.25">
      <c r="A3433" s="16" t="s">
        <v>4397</v>
      </c>
      <c r="B3433" s="16">
        <v>0</v>
      </c>
      <c r="C3433" s="16">
        <v>0.05</v>
      </c>
    </row>
    <row r="3434" spans="1:3" x14ac:dyDescent="0.25">
      <c r="A3434" s="16" t="s">
        <v>128</v>
      </c>
      <c r="B3434" s="16">
        <v>0</v>
      </c>
      <c r="C3434" s="16">
        <v>0.25</v>
      </c>
    </row>
    <row r="3435" spans="1:3" x14ac:dyDescent="0.25">
      <c r="A3435" s="16" t="s">
        <v>4399</v>
      </c>
      <c r="B3435" s="16">
        <v>0</v>
      </c>
      <c r="C3435" s="16">
        <v>0.01</v>
      </c>
    </row>
    <row r="3436" spans="1:3" x14ac:dyDescent="0.25">
      <c r="A3436" s="16" t="s">
        <v>4401</v>
      </c>
      <c r="B3436" s="16">
        <v>0</v>
      </c>
      <c r="C3436" s="16">
        <v>0.05</v>
      </c>
    </row>
    <row r="3437" spans="1:3" x14ac:dyDescent="0.25">
      <c r="A3437" s="16" t="s">
        <v>4403</v>
      </c>
      <c r="B3437" s="16">
        <v>0</v>
      </c>
      <c r="C3437" s="16">
        <v>0.02</v>
      </c>
    </row>
    <row r="3438" spans="1:3" x14ac:dyDescent="0.25">
      <c r="A3438" s="16" t="s">
        <v>7085</v>
      </c>
      <c r="B3438" s="16">
        <v>0</v>
      </c>
      <c r="C3438" s="16">
        <v>0.25</v>
      </c>
    </row>
    <row r="3439" spans="1:3" x14ac:dyDescent="0.25">
      <c r="A3439" s="16" t="s">
        <v>8028</v>
      </c>
      <c r="B3439" s="16">
        <v>0</v>
      </c>
      <c r="C3439" s="16">
        <v>0.25</v>
      </c>
    </row>
    <row r="3440" spans="1:3" x14ac:dyDescent="0.25">
      <c r="A3440" s="16" t="s">
        <v>4405</v>
      </c>
      <c r="B3440" s="16">
        <v>0</v>
      </c>
      <c r="C3440" s="16">
        <v>0.02</v>
      </c>
    </row>
    <row r="3441" spans="1:3" x14ac:dyDescent="0.25">
      <c r="A3441" s="16" t="s">
        <v>7788</v>
      </c>
      <c r="B3441" s="16">
        <v>0</v>
      </c>
      <c r="C3441" s="16">
        <v>0.25</v>
      </c>
    </row>
    <row r="3442" spans="1:3" x14ac:dyDescent="0.25">
      <c r="A3442" s="16" t="s">
        <v>6955</v>
      </c>
      <c r="B3442" s="16">
        <v>0</v>
      </c>
      <c r="C3442" s="16">
        <v>0.125</v>
      </c>
    </row>
    <row r="3443" spans="1:3" x14ac:dyDescent="0.25">
      <c r="A3443" s="16" t="s">
        <v>4407</v>
      </c>
      <c r="B3443" s="16">
        <v>0</v>
      </c>
      <c r="C3443" s="16">
        <v>0.01</v>
      </c>
    </row>
    <row r="3444" spans="1:3" x14ac:dyDescent="0.25">
      <c r="A3444" s="16" t="s">
        <v>7790</v>
      </c>
      <c r="B3444" s="16">
        <v>0</v>
      </c>
      <c r="C3444" s="16">
        <v>6.25E-2</v>
      </c>
    </row>
    <row r="3445" spans="1:3" x14ac:dyDescent="0.25">
      <c r="A3445" s="16" t="s">
        <v>4409</v>
      </c>
      <c r="B3445" s="16">
        <v>0</v>
      </c>
      <c r="C3445" s="16">
        <v>0.02</v>
      </c>
    </row>
    <row r="3446" spans="1:3" x14ac:dyDescent="0.25">
      <c r="A3446" s="16" t="s">
        <v>6957</v>
      </c>
      <c r="B3446" s="16">
        <v>0</v>
      </c>
      <c r="C3446" s="16">
        <v>0.5</v>
      </c>
    </row>
    <row r="3447" spans="1:3" x14ac:dyDescent="0.25">
      <c r="A3447" s="16" t="s">
        <v>7214</v>
      </c>
      <c r="B3447" s="16">
        <v>0</v>
      </c>
      <c r="C3447" s="16">
        <v>0.5</v>
      </c>
    </row>
    <row r="3448" spans="1:3" x14ac:dyDescent="0.25">
      <c r="A3448" s="16" t="s">
        <v>7216</v>
      </c>
      <c r="B3448" s="16">
        <v>0</v>
      </c>
      <c r="C3448" s="16">
        <v>6.25E-2</v>
      </c>
    </row>
    <row r="3449" spans="1:3" x14ac:dyDescent="0.25">
      <c r="A3449" s="16" t="s">
        <v>7218</v>
      </c>
      <c r="B3449" s="16">
        <v>0</v>
      </c>
      <c r="C3449" s="16">
        <v>0.25</v>
      </c>
    </row>
    <row r="3450" spans="1:3" x14ac:dyDescent="0.25">
      <c r="A3450" s="16" t="s">
        <v>7168</v>
      </c>
      <c r="B3450" s="16">
        <v>0</v>
      </c>
      <c r="C3450" s="16">
        <v>0.125</v>
      </c>
    </row>
    <row r="3451" spans="1:3" x14ac:dyDescent="0.25">
      <c r="A3451" s="16" t="s">
        <v>7222</v>
      </c>
      <c r="B3451" s="16">
        <v>0</v>
      </c>
      <c r="C3451" s="16">
        <v>0.125</v>
      </c>
    </row>
    <row r="3452" spans="1:3" x14ac:dyDescent="0.25">
      <c r="A3452" s="16" t="s">
        <v>221</v>
      </c>
      <c r="B3452" s="16">
        <v>0</v>
      </c>
      <c r="C3452" s="16">
        <v>3.125E-2</v>
      </c>
    </row>
    <row r="3453" spans="1:3" x14ac:dyDescent="0.25">
      <c r="A3453" s="16" t="s">
        <v>4411</v>
      </c>
      <c r="B3453" s="16">
        <v>0</v>
      </c>
      <c r="C3453" s="16">
        <v>0.04</v>
      </c>
    </row>
    <row r="3454" spans="1:3" x14ac:dyDescent="0.25">
      <c r="A3454" s="16" t="s">
        <v>8436</v>
      </c>
      <c r="B3454" s="16">
        <v>0</v>
      </c>
      <c r="C3454" s="16">
        <v>0.02</v>
      </c>
    </row>
    <row r="3455" spans="1:3" x14ac:dyDescent="0.25">
      <c r="A3455" s="16" t="s">
        <v>4413</v>
      </c>
      <c r="B3455" s="16">
        <v>0</v>
      </c>
      <c r="C3455" s="16">
        <v>0.05</v>
      </c>
    </row>
    <row r="3456" spans="1:3" x14ac:dyDescent="0.25">
      <c r="A3456" s="16" t="s">
        <v>7224</v>
      </c>
      <c r="B3456" s="16">
        <v>0</v>
      </c>
      <c r="C3456" s="16">
        <v>0.25</v>
      </c>
    </row>
    <row r="3457" spans="1:3" x14ac:dyDescent="0.25">
      <c r="A3457" s="16" t="s">
        <v>6842</v>
      </c>
      <c r="B3457" s="16">
        <v>0</v>
      </c>
      <c r="C3457" s="16">
        <v>6.25E-2</v>
      </c>
    </row>
    <row r="3458" spans="1:3" x14ac:dyDescent="0.25">
      <c r="A3458" s="16" t="s">
        <v>6844</v>
      </c>
      <c r="B3458" s="16">
        <v>0</v>
      </c>
      <c r="C3458" s="16">
        <v>3.125E-2</v>
      </c>
    </row>
    <row r="3459" spans="1:3" x14ac:dyDescent="0.25">
      <c r="A3459" s="16" t="s">
        <v>6846</v>
      </c>
      <c r="B3459" s="16">
        <v>0</v>
      </c>
      <c r="C3459" s="16">
        <v>6.25E-2</v>
      </c>
    </row>
    <row r="3460" spans="1:3" x14ac:dyDescent="0.25">
      <c r="A3460" s="16" t="s">
        <v>6828</v>
      </c>
      <c r="B3460" s="16">
        <v>0</v>
      </c>
      <c r="C3460" s="16">
        <v>0.25</v>
      </c>
    </row>
    <row r="3461" spans="1:3" x14ac:dyDescent="0.25">
      <c r="A3461" s="16" t="s">
        <v>7560</v>
      </c>
      <c r="B3461" s="16">
        <v>0</v>
      </c>
      <c r="C3461" s="16">
        <v>6.25E-2</v>
      </c>
    </row>
    <row r="3462" spans="1:3" x14ac:dyDescent="0.25">
      <c r="A3462" s="16" t="s">
        <v>7834</v>
      </c>
      <c r="B3462" s="16">
        <v>0</v>
      </c>
      <c r="C3462" s="16">
        <v>0.125</v>
      </c>
    </row>
    <row r="3463" spans="1:3" x14ac:dyDescent="0.25">
      <c r="A3463" s="16" t="s">
        <v>7836</v>
      </c>
      <c r="B3463" s="16">
        <v>0</v>
      </c>
      <c r="C3463" s="16">
        <v>0.25</v>
      </c>
    </row>
    <row r="3464" spans="1:3" x14ac:dyDescent="0.25">
      <c r="A3464" s="16" t="s">
        <v>7762</v>
      </c>
      <c r="B3464" s="16">
        <v>0</v>
      </c>
      <c r="C3464" s="16">
        <v>3.125E-2</v>
      </c>
    </row>
    <row r="3465" spans="1:3" x14ac:dyDescent="0.25">
      <c r="A3465" s="16" t="s">
        <v>6735</v>
      </c>
      <c r="B3465" s="16">
        <v>0</v>
      </c>
      <c r="C3465" s="16">
        <v>0.25</v>
      </c>
    </row>
    <row r="3466" spans="1:3" x14ac:dyDescent="0.25">
      <c r="A3466" s="16" t="s">
        <v>4415</v>
      </c>
      <c r="B3466" s="16">
        <v>0</v>
      </c>
      <c r="C3466" s="16">
        <v>0.04</v>
      </c>
    </row>
    <row r="3467" spans="1:3" x14ac:dyDescent="0.25">
      <c r="A3467" s="16" t="s">
        <v>6474</v>
      </c>
      <c r="B3467" s="16">
        <v>0</v>
      </c>
      <c r="C3467" s="16">
        <v>0.125</v>
      </c>
    </row>
    <row r="3468" spans="1:3" x14ac:dyDescent="0.25">
      <c r="A3468" s="16" t="s">
        <v>7792</v>
      </c>
      <c r="B3468" s="16">
        <v>0</v>
      </c>
      <c r="C3468" s="16">
        <v>0.125</v>
      </c>
    </row>
    <row r="3469" spans="1:3" x14ac:dyDescent="0.25">
      <c r="A3469" s="16" t="s">
        <v>6476</v>
      </c>
      <c r="B3469" s="16">
        <v>0</v>
      </c>
      <c r="C3469" s="16">
        <v>6.25E-2</v>
      </c>
    </row>
    <row r="3470" spans="1:3" x14ac:dyDescent="0.25">
      <c r="A3470" s="16" t="s">
        <v>6478</v>
      </c>
      <c r="B3470" s="16">
        <v>0</v>
      </c>
      <c r="C3470" s="16">
        <v>0.25</v>
      </c>
    </row>
    <row r="3471" spans="1:3" x14ac:dyDescent="0.25">
      <c r="A3471" s="16" t="s">
        <v>4417</v>
      </c>
      <c r="B3471" s="16">
        <v>0</v>
      </c>
      <c r="C3471" s="16">
        <v>0.02</v>
      </c>
    </row>
    <row r="3472" spans="1:3" x14ac:dyDescent="0.25">
      <c r="A3472" s="16" t="s">
        <v>4419</v>
      </c>
      <c r="B3472" s="16">
        <v>0</v>
      </c>
      <c r="C3472" s="16">
        <v>0.04</v>
      </c>
    </row>
    <row r="3473" spans="1:3" x14ac:dyDescent="0.25">
      <c r="A3473" s="16" t="s">
        <v>4421</v>
      </c>
      <c r="B3473" s="16">
        <v>0</v>
      </c>
      <c r="C3473" s="16">
        <v>0.03</v>
      </c>
    </row>
    <row r="3474" spans="1:3" x14ac:dyDescent="0.25">
      <c r="A3474" s="16" t="s">
        <v>4423</v>
      </c>
      <c r="B3474" s="16">
        <v>0</v>
      </c>
      <c r="C3474" s="16">
        <v>0.04</v>
      </c>
    </row>
    <row r="3475" spans="1:3" x14ac:dyDescent="0.25">
      <c r="A3475" s="16" t="s">
        <v>4425</v>
      </c>
      <c r="B3475" s="16">
        <v>0</v>
      </c>
      <c r="C3475" s="16">
        <v>0.01</v>
      </c>
    </row>
    <row r="3476" spans="1:3" x14ac:dyDescent="0.25">
      <c r="A3476" s="16" t="s">
        <v>4427</v>
      </c>
      <c r="B3476" s="16">
        <v>0</v>
      </c>
      <c r="C3476" s="16">
        <v>0.02</v>
      </c>
    </row>
    <row r="3477" spans="1:3" x14ac:dyDescent="0.25">
      <c r="A3477" s="16" t="s">
        <v>7476</v>
      </c>
      <c r="B3477" s="16">
        <v>0</v>
      </c>
      <c r="C3477" s="16">
        <v>0.125</v>
      </c>
    </row>
    <row r="3478" spans="1:3" x14ac:dyDescent="0.25">
      <c r="A3478" s="16" t="s">
        <v>4429</v>
      </c>
      <c r="B3478" s="16">
        <v>0</v>
      </c>
      <c r="C3478" s="16">
        <v>0.04</v>
      </c>
    </row>
    <row r="3479" spans="1:3" x14ac:dyDescent="0.25">
      <c r="A3479" s="16" t="s">
        <v>7478</v>
      </c>
      <c r="B3479" s="16">
        <v>0</v>
      </c>
      <c r="C3479" s="16">
        <v>0.25</v>
      </c>
    </row>
    <row r="3480" spans="1:3" x14ac:dyDescent="0.25">
      <c r="A3480" s="16" t="s">
        <v>6303</v>
      </c>
      <c r="B3480" s="16">
        <v>0</v>
      </c>
      <c r="C3480" s="16">
        <v>6.25E-2</v>
      </c>
    </row>
    <row r="3481" spans="1:3" x14ac:dyDescent="0.25">
      <c r="A3481" s="16" t="s">
        <v>4431</v>
      </c>
      <c r="B3481" s="16">
        <v>0</v>
      </c>
      <c r="C3481" s="16">
        <v>0.04</v>
      </c>
    </row>
    <row r="3482" spans="1:3" x14ac:dyDescent="0.25">
      <c r="A3482" s="16" t="s">
        <v>7887</v>
      </c>
      <c r="B3482" s="16">
        <v>0</v>
      </c>
      <c r="C3482" s="16">
        <v>0.5</v>
      </c>
    </row>
    <row r="3483" spans="1:3" x14ac:dyDescent="0.25">
      <c r="A3483" s="16" t="s">
        <v>7578</v>
      </c>
      <c r="B3483" s="16">
        <v>0</v>
      </c>
      <c r="C3483" s="16">
        <v>6.25E-2</v>
      </c>
    </row>
    <row r="3484" spans="1:3" x14ac:dyDescent="0.25">
      <c r="A3484" s="16" t="s">
        <v>6305</v>
      </c>
      <c r="B3484" s="16">
        <v>0</v>
      </c>
      <c r="C3484" s="16">
        <v>0.25</v>
      </c>
    </row>
    <row r="3485" spans="1:3" x14ac:dyDescent="0.25">
      <c r="A3485" s="16" t="s">
        <v>4433</v>
      </c>
      <c r="B3485" s="16">
        <v>0</v>
      </c>
      <c r="C3485" s="16">
        <v>0.02</v>
      </c>
    </row>
    <row r="3486" spans="1:3" x14ac:dyDescent="0.25">
      <c r="A3486" s="16" t="s">
        <v>7758</v>
      </c>
      <c r="B3486" s="16">
        <v>0</v>
      </c>
      <c r="C3486" s="16">
        <v>0.5</v>
      </c>
    </row>
    <row r="3487" spans="1:3" x14ac:dyDescent="0.25">
      <c r="A3487" s="16" t="s">
        <v>6862</v>
      </c>
      <c r="B3487" s="16">
        <v>0</v>
      </c>
      <c r="C3487" s="16">
        <v>0.5</v>
      </c>
    </row>
    <row r="3488" spans="1:3" x14ac:dyDescent="0.25">
      <c r="A3488" s="16" t="s">
        <v>6864</v>
      </c>
      <c r="B3488" s="16">
        <v>0</v>
      </c>
      <c r="C3488" s="16">
        <v>3.125E-2</v>
      </c>
    </row>
    <row r="3489" spans="1:3" x14ac:dyDescent="0.25">
      <c r="A3489" s="16" t="s">
        <v>4435</v>
      </c>
      <c r="B3489" s="16">
        <v>0</v>
      </c>
      <c r="C3489" s="16">
        <v>0.02</v>
      </c>
    </row>
    <row r="3490" spans="1:3" x14ac:dyDescent="0.25">
      <c r="A3490" s="16" t="s">
        <v>4437</v>
      </c>
      <c r="B3490" s="16">
        <v>0</v>
      </c>
      <c r="C3490" s="16">
        <v>0.02</v>
      </c>
    </row>
    <row r="3491" spans="1:3" x14ac:dyDescent="0.25">
      <c r="A3491" s="16" t="s">
        <v>4439</v>
      </c>
      <c r="B3491" s="16">
        <v>0</v>
      </c>
      <c r="C3491" s="16">
        <v>0.04</v>
      </c>
    </row>
    <row r="3492" spans="1:3" x14ac:dyDescent="0.25">
      <c r="A3492" s="16" t="s">
        <v>6866</v>
      </c>
      <c r="B3492" s="16">
        <v>0</v>
      </c>
      <c r="C3492" s="16">
        <v>0.125</v>
      </c>
    </row>
    <row r="3493" spans="1:3" x14ac:dyDescent="0.25">
      <c r="A3493" s="16" t="s">
        <v>129</v>
      </c>
      <c r="B3493" s="16">
        <v>0</v>
      </c>
      <c r="C3493" s="16">
        <v>0.25</v>
      </c>
    </row>
    <row r="3494" spans="1:3" x14ac:dyDescent="0.25">
      <c r="A3494" s="16" t="s">
        <v>6584</v>
      </c>
      <c r="B3494" s="16">
        <v>0</v>
      </c>
      <c r="C3494" s="16">
        <v>0.5</v>
      </c>
    </row>
    <row r="3495" spans="1:3" x14ac:dyDescent="0.25">
      <c r="A3495" s="16" t="s">
        <v>6586</v>
      </c>
      <c r="B3495" s="16">
        <v>0</v>
      </c>
      <c r="C3495" s="16">
        <v>3.125E-2</v>
      </c>
    </row>
    <row r="3496" spans="1:3" x14ac:dyDescent="0.25">
      <c r="A3496" s="16" t="s">
        <v>6472</v>
      </c>
      <c r="B3496" s="16">
        <v>0</v>
      </c>
      <c r="C3496" s="16">
        <v>0.25</v>
      </c>
    </row>
    <row r="3497" spans="1:3" x14ac:dyDescent="0.25">
      <c r="A3497" s="16" t="s">
        <v>7248</v>
      </c>
      <c r="B3497" s="16">
        <v>0</v>
      </c>
      <c r="C3497" s="16">
        <v>0.125</v>
      </c>
    </row>
    <row r="3498" spans="1:3" x14ac:dyDescent="0.25">
      <c r="A3498" s="16" t="s">
        <v>6937</v>
      </c>
      <c r="B3498" s="16">
        <v>0</v>
      </c>
      <c r="C3498" s="16">
        <v>0.25</v>
      </c>
    </row>
    <row r="3499" spans="1:3" x14ac:dyDescent="0.25">
      <c r="A3499" s="16" t="s">
        <v>168</v>
      </c>
      <c r="B3499" s="16">
        <v>0</v>
      </c>
      <c r="C3499" s="16">
        <v>0.03</v>
      </c>
    </row>
    <row r="3500" spans="1:3" x14ac:dyDescent="0.25">
      <c r="A3500" s="16" t="s">
        <v>7234</v>
      </c>
      <c r="B3500" s="16">
        <v>0</v>
      </c>
      <c r="C3500" s="16">
        <v>0.5</v>
      </c>
    </row>
    <row r="3501" spans="1:3" x14ac:dyDescent="0.25">
      <c r="A3501" s="16" t="s">
        <v>4442</v>
      </c>
      <c r="B3501" s="16">
        <v>0</v>
      </c>
      <c r="C3501" s="16">
        <v>0.05</v>
      </c>
    </row>
    <row r="3502" spans="1:3" x14ac:dyDescent="0.25">
      <c r="A3502" s="16" t="s">
        <v>8488</v>
      </c>
      <c r="B3502" s="16">
        <v>0</v>
      </c>
      <c r="C3502" s="16">
        <v>0.03</v>
      </c>
    </row>
    <row r="3503" spans="1:3" x14ac:dyDescent="0.25">
      <c r="A3503" s="16" t="s">
        <v>4444</v>
      </c>
      <c r="B3503" s="16">
        <v>0</v>
      </c>
      <c r="C3503" s="16">
        <v>0.04</v>
      </c>
    </row>
    <row r="3504" spans="1:3" x14ac:dyDescent="0.25">
      <c r="A3504" s="16" t="s">
        <v>159</v>
      </c>
      <c r="B3504" s="16">
        <v>0</v>
      </c>
      <c r="C3504" s="16">
        <v>0.03</v>
      </c>
    </row>
    <row r="3505" spans="1:3" x14ac:dyDescent="0.25">
      <c r="A3505" s="16" t="s">
        <v>4447</v>
      </c>
      <c r="B3505" s="16">
        <v>0</v>
      </c>
      <c r="C3505" s="16">
        <v>0.02</v>
      </c>
    </row>
    <row r="3506" spans="1:3" x14ac:dyDescent="0.25">
      <c r="A3506" s="16" t="s">
        <v>4449</v>
      </c>
      <c r="B3506" s="16">
        <v>0</v>
      </c>
      <c r="C3506" s="16">
        <v>0.04</v>
      </c>
    </row>
    <row r="3507" spans="1:3" x14ac:dyDescent="0.25">
      <c r="A3507" s="16" t="s">
        <v>6737</v>
      </c>
      <c r="B3507" s="16">
        <v>0</v>
      </c>
      <c r="C3507" s="16">
        <v>3.125E-2</v>
      </c>
    </row>
    <row r="3508" spans="1:3" x14ac:dyDescent="0.25">
      <c r="A3508" s="16" t="s">
        <v>8178</v>
      </c>
      <c r="B3508" s="16">
        <v>0</v>
      </c>
      <c r="C3508" s="16">
        <v>0.01</v>
      </c>
    </row>
    <row r="3509" spans="1:3" x14ac:dyDescent="0.25">
      <c r="A3509" s="16" t="s">
        <v>4451</v>
      </c>
      <c r="B3509" s="16">
        <v>0</v>
      </c>
      <c r="C3509" s="16">
        <v>0.03</v>
      </c>
    </row>
    <row r="3510" spans="1:3" x14ac:dyDescent="0.25">
      <c r="A3510" s="16" t="s">
        <v>7725</v>
      </c>
      <c r="B3510" s="16">
        <v>0</v>
      </c>
      <c r="C3510" s="16">
        <v>6.25E-2</v>
      </c>
    </row>
    <row r="3511" spans="1:3" x14ac:dyDescent="0.25">
      <c r="A3511" s="16" t="s">
        <v>4453</v>
      </c>
      <c r="B3511" s="16">
        <v>0</v>
      </c>
      <c r="C3511" s="16">
        <v>0.01</v>
      </c>
    </row>
    <row r="3512" spans="1:3" x14ac:dyDescent="0.25">
      <c r="A3512" s="16" t="s">
        <v>4455</v>
      </c>
      <c r="B3512" s="16">
        <v>0</v>
      </c>
      <c r="C3512" s="16">
        <v>0.03</v>
      </c>
    </row>
    <row r="3513" spans="1:3" x14ac:dyDescent="0.25">
      <c r="A3513" s="16" t="s">
        <v>4457</v>
      </c>
      <c r="B3513" s="16">
        <v>0</v>
      </c>
      <c r="C3513" s="16">
        <v>0.02</v>
      </c>
    </row>
    <row r="3514" spans="1:3" x14ac:dyDescent="0.25">
      <c r="A3514" s="16" t="s">
        <v>4459</v>
      </c>
      <c r="B3514" s="16">
        <v>0</v>
      </c>
      <c r="C3514" s="16">
        <v>0.01</v>
      </c>
    </row>
    <row r="3515" spans="1:3" x14ac:dyDescent="0.25">
      <c r="A3515" s="16" t="s">
        <v>7008</v>
      </c>
      <c r="B3515" s="16">
        <v>0</v>
      </c>
      <c r="C3515" s="16">
        <v>0.25</v>
      </c>
    </row>
    <row r="3516" spans="1:3" x14ac:dyDescent="0.25">
      <c r="A3516" s="16" t="s">
        <v>4461</v>
      </c>
      <c r="B3516" s="16">
        <v>0</v>
      </c>
      <c r="C3516" s="16">
        <v>0.04</v>
      </c>
    </row>
    <row r="3517" spans="1:3" x14ac:dyDescent="0.25">
      <c r="A3517" s="16" t="s">
        <v>4463</v>
      </c>
      <c r="B3517" s="16">
        <v>0</v>
      </c>
      <c r="C3517" s="16">
        <v>0.04</v>
      </c>
    </row>
    <row r="3518" spans="1:3" x14ac:dyDescent="0.25">
      <c r="A3518" s="16" t="s">
        <v>4465</v>
      </c>
      <c r="B3518" s="16">
        <v>0</v>
      </c>
      <c r="C3518" s="16">
        <v>0.04</v>
      </c>
    </row>
    <row r="3519" spans="1:3" x14ac:dyDescent="0.25">
      <c r="A3519" s="16" t="s">
        <v>4467</v>
      </c>
      <c r="B3519" s="16">
        <v>0</v>
      </c>
      <c r="C3519" s="16">
        <v>0.02</v>
      </c>
    </row>
    <row r="3520" spans="1:3" x14ac:dyDescent="0.25">
      <c r="A3520" s="16" t="s">
        <v>7010</v>
      </c>
      <c r="B3520" s="16">
        <v>0</v>
      </c>
      <c r="C3520" s="16">
        <v>0.125</v>
      </c>
    </row>
    <row r="3521" spans="1:3" x14ac:dyDescent="0.25">
      <c r="A3521" s="16" t="s">
        <v>4469</v>
      </c>
      <c r="B3521" s="16">
        <v>0</v>
      </c>
      <c r="C3521" s="16">
        <v>0.02</v>
      </c>
    </row>
    <row r="3522" spans="1:3" x14ac:dyDescent="0.25">
      <c r="A3522" s="16" t="s">
        <v>4471</v>
      </c>
      <c r="B3522" s="16">
        <v>0</v>
      </c>
      <c r="C3522" s="16">
        <v>0.04</v>
      </c>
    </row>
    <row r="3523" spans="1:3" x14ac:dyDescent="0.25">
      <c r="A3523" s="16" t="s">
        <v>6896</v>
      </c>
      <c r="B3523" s="16">
        <v>0</v>
      </c>
      <c r="C3523" s="16">
        <v>0.5</v>
      </c>
    </row>
    <row r="3524" spans="1:3" x14ac:dyDescent="0.25">
      <c r="A3524" s="16" t="s">
        <v>4473</v>
      </c>
      <c r="B3524" s="16">
        <v>0</v>
      </c>
      <c r="C3524" s="16">
        <v>0.03</v>
      </c>
    </row>
    <row r="3525" spans="1:3" x14ac:dyDescent="0.25">
      <c r="A3525" s="16" t="s">
        <v>4475</v>
      </c>
      <c r="B3525" s="16">
        <v>0</v>
      </c>
      <c r="C3525" s="16">
        <v>0.04</v>
      </c>
    </row>
    <row r="3526" spans="1:3" x14ac:dyDescent="0.25">
      <c r="A3526" s="16" t="s">
        <v>8392</v>
      </c>
      <c r="B3526" s="16">
        <v>0</v>
      </c>
      <c r="C3526" s="16">
        <v>0.04</v>
      </c>
    </row>
    <row r="3527" spans="1:3" x14ac:dyDescent="0.25">
      <c r="A3527" s="16" t="s">
        <v>8394</v>
      </c>
      <c r="B3527" s="16">
        <v>0</v>
      </c>
      <c r="C3527" s="16">
        <v>0.03</v>
      </c>
    </row>
    <row r="3528" spans="1:3" x14ac:dyDescent="0.25">
      <c r="A3528" s="16" t="s">
        <v>4477</v>
      </c>
      <c r="B3528" s="16">
        <v>0</v>
      </c>
      <c r="C3528" s="16">
        <v>0.03</v>
      </c>
    </row>
    <row r="3529" spans="1:3" x14ac:dyDescent="0.25">
      <c r="A3529" s="16" t="s">
        <v>4479</v>
      </c>
      <c r="B3529" s="16">
        <v>0</v>
      </c>
      <c r="C3529" s="16">
        <v>0.04</v>
      </c>
    </row>
    <row r="3530" spans="1:3" x14ac:dyDescent="0.25">
      <c r="A3530" s="16" t="s">
        <v>4481</v>
      </c>
      <c r="B3530" s="16">
        <v>0</v>
      </c>
      <c r="C3530" s="16">
        <v>0.05</v>
      </c>
    </row>
    <row r="3531" spans="1:3" x14ac:dyDescent="0.25">
      <c r="A3531" s="16" t="s">
        <v>4483</v>
      </c>
      <c r="B3531" s="16">
        <v>0</v>
      </c>
      <c r="C3531" s="16">
        <v>0.05</v>
      </c>
    </row>
    <row r="3532" spans="1:3" x14ac:dyDescent="0.25">
      <c r="A3532" s="16" t="s">
        <v>4485</v>
      </c>
      <c r="B3532" s="16">
        <v>0</v>
      </c>
      <c r="C3532" s="16">
        <v>0.02</v>
      </c>
    </row>
    <row r="3533" spans="1:3" x14ac:dyDescent="0.25">
      <c r="A3533" s="16" t="s">
        <v>4487</v>
      </c>
      <c r="B3533" s="16">
        <v>0</v>
      </c>
      <c r="C3533" s="16">
        <v>0.01</v>
      </c>
    </row>
    <row r="3534" spans="1:3" x14ac:dyDescent="0.25">
      <c r="A3534" s="16" t="s">
        <v>7727</v>
      </c>
      <c r="B3534" s="16">
        <v>0</v>
      </c>
      <c r="C3534" s="16">
        <v>0.5</v>
      </c>
    </row>
    <row r="3535" spans="1:3" x14ac:dyDescent="0.25">
      <c r="A3535" s="16" t="s">
        <v>4489</v>
      </c>
      <c r="B3535" s="16">
        <v>0</v>
      </c>
      <c r="C3535" s="16">
        <v>0.01</v>
      </c>
    </row>
    <row r="3536" spans="1:3" x14ac:dyDescent="0.25">
      <c r="A3536" s="16" t="s">
        <v>4491</v>
      </c>
      <c r="B3536" s="16">
        <v>0</v>
      </c>
      <c r="C3536" s="16">
        <v>0.02</v>
      </c>
    </row>
    <row r="3537" spans="1:3" x14ac:dyDescent="0.25">
      <c r="A3537" s="16" t="s">
        <v>4493</v>
      </c>
      <c r="B3537" s="16">
        <v>0</v>
      </c>
      <c r="C3537" s="16">
        <v>0.02</v>
      </c>
    </row>
    <row r="3538" spans="1:3" x14ac:dyDescent="0.25">
      <c r="A3538" s="16" t="s">
        <v>4495</v>
      </c>
      <c r="B3538" s="16">
        <v>0</v>
      </c>
      <c r="C3538" s="16">
        <v>0.01</v>
      </c>
    </row>
    <row r="3539" spans="1:3" x14ac:dyDescent="0.25">
      <c r="A3539" s="16" t="s">
        <v>4497</v>
      </c>
      <c r="B3539" s="16">
        <v>0</v>
      </c>
      <c r="C3539" s="16">
        <v>0.03</v>
      </c>
    </row>
    <row r="3540" spans="1:3" x14ac:dyDescent="0.25">
      <c r="A3540" s="16" t="s">
        <v>4499</v>
      </c>
      <c r="B3540" s="16">
        <v>0</v>
      </c>
      <c r="C3540" s="16">
        <v>0.01</v>
      </c>
    </row>
    <row r="3541" spans="1:3" x14ac:dyDescent="0.25">
      <c r="A3541" s="16" t="s">
        <v>4501</v>
      </c>
      <c r="B3541" s="16">
        <v>0</v>
      </c>
      <c r="C3541" s="16">
        <v>0.01</v>
      </c>
    </row>
    <row r="3542" spans="1:3" x14ac:dyDescent="0.25">
      <c r="A3542" s="16" t="s">
        <v>8240</v>
      </c>
      <c r="B3542" s="16">
        <v>0</v>
      </c>
      <c r="C3542" s="16">
        <v>0.03</v>
      </c>
    </row>
    <row r="3543" spans="1:3" x14ac:dyDescent="0.25">
      <c r="A3543" s="16" t="s">
        <v>7372</v>
      </c>
      <c r="B3543" s="16">
        <v>0</v>
      </c>
      <c r="C3543" s="16">
        <v>0.5</v>
      </c>
    </row>
    <row r="3544" spans="1:3" x14ac:dyDescent="0.25">
      <c r="A3544" s="16" t="s">
        <v>7314</v>
      </c>
      <c r="B3544" s="16">
        <v>0</v>
      </c>
      <c r="C3544" s="16">
        <v>0.25</v>
      </c>
    </row>
    <row r="3545" spans="1:3" x14ac:dyDescent="0.25">
      <c r="A3545" s="16" t="s">
        <v>4503</v>
      </c>
      <c r="B3545" s="16">
        <v>0</v>
      </c>
      <c r="C3545" s="16">
        <v>0.03</v>
      </c>
    </row>
    <row r="3546" spans="1:3" x14ac:dyDescent="0.25">
      <c r="A3546" s="16" t="s">
        <v>4505</v>
      </c>
      <c r="B3546" s="16">
        <v>0</v>
      </c>
      <c r="C3546" s="16">
        <v>0.03</v>
      </c>
    </row>
    <row r="3547" spans="1:3" x14ac:dyDescent="0.25">
      <c r="A3547" s="16" t="s">
        <v>4507</v>
      </c>
      <c r="B3547" s="16">
        <v>0</v>
      </c>
      <c r="C3547" s="16">
        <v>0.03</v>
      </c>
    </row>
    <row r="3548" spans="1:3" x14ac:dyDescent="0.25">
      <c r="A3548" s="16" t="s">
        <v>4509</v>
      </c>
      <c r="B3548" s="16">
        <v>0</v>
      </c>
      <c r="C3548" s="16">
        <v>0.03</v>
      </c>
    </row>
    <row r="3549" spans="1:3" x14ac:dyDescent="0.25">
      <c r="A3549" s="16" t="s">
        <v>8208</v>
      </c>
      <c r="B3549" s="16">
        <v>0</v>
      </c>
      <c r="C3549" s="16">
        <v>0.02</v>
      </c>
    </row>
    <row r="3550" spans="1:3" x14ac:dyDescent="0.25">
      <c r="A3550" s="16" t="s">
        <v>4511</v>
      </c>
      <c r="B3550" s="16">
        <v>0</v>
      </c>
      <c r="C3550" s="16">
        <v>0.03</v>
      </c>
    </row>
    <row r="3551" spans="1:3" x14ac:dyDescent="0.25">
      <c r="A3551" s="16" t="s">
        <v>4513</v>
      </c>
      <c r="B3551" s="16">
        <v>0</v>
      </c>
      <c r="C3551" s="16">
        <v>0.02</v>
      </c>
    </row>
    <row r="3552" spans="1:3" x14ac:dyDescent="0.25">
      <c r="A3552" s="16" t="s">
        <v>4515</v>
      </c>
      <c r="B3552" s="16">
        <v>0</v>
      </c>
      <c r="C3552" s="16">
        <v>0.04</v>
      </c>
    </row>
    <row r="3553" spans="1:3" x14ac:dyDescent="0.25">
      <c r="A3553" s="16" t="s">
        <v>7687</v>
      </c>
      <c r="B3553" s="16">
        <v>0</v>
      </c>
      <c r="C3553" s="16">
        <v>0.25</v>
      </c>
    </row>
    <row r="3554" spans="1:3" x14ac:dyDescent="0.25">
      <c r="A3554" s="16" t="s">
        <v>6618</v>
      </c>
      <c r="B3554" s="16">
        <v>0</v>
      </c>
      <c r="C3554" s="16">
        <v>0.125</v>
      </c>
    </row>
    <row r="3555" spans="1:3" x14ac:dyDescent="0.25">
      <c r="A3555" s="16" t="s">
        <v>8170</v>
      </c>
      <c r="B3555" s="16">
        <v>0</v>
      </c>
      <c r="C3555" s="16">
        <v>0.05</v>
      </c>
    </row>
    <row r="3556" spans="1:3" x14ac:dyDescent="0.25">
      <c r="A3556" s="16" t="s">
        <v>4517</v>
      </c>
      <c r="B3556" s="16">
        <v>0</v>
      </c>
      <c r="C3556" s="16">
        <v>0.02</v>
      </c>
    </row>
    <row r="3557" spans="1:3" x14ac:dyDescent="0.25">
      <c r="A3557" s="16" t="s">
        <v>4519</v>
      </c>
      <c r="B3557" s="16">
        <v>0</v>
      </c>
      <c r="C3557" s="16">
        <v>0.03</v>
      </c>
    </row>
    <row r="3558" spans="1:3" x14ac:dyDescent="0.25">
      <c r="A3558" s="16" t="s">
        <v>4521</v>
      </c>
      <c r="B3558" s="16">
        <v>0</v>
      </c>
      <c r="C3558" s="16">
        <v>0.02</v>
      </c>
    </row>
    <row r="3559" spans="1:3" x14ac:dyDescent="0.25">
      <c r="A3559" s="16" t="s">
        <v>4523</v>
      </c>
      <c r="B3559" s="16">
        <v>0</v>
      </c>
      <c r="C3559" s="16">
        <v>0.01</v>
      </c>
    </row>
    <row r="3560" spans="1:3" x14ac:dyDescent="0.25">
      <c r="A3560" s="16" t="s">
        <v>6898</v>
      </c>
      <c r="B3560" s="16">
        <v>0</v>
      </c>
      <c r="C3560" s="16">
        <v>0.25</v>
      </c>
    </row>
    <row r="3561" spans="1:3" x14ac:dyDescent="0.25">
      <c r="A3561" s="16" t="s">
        <v>7881</v>
      </c>
      <c r="B3561" s="16">
        <v>0</v>
      </c>
      <c r="C3561" s="16">
        <v>0.125</v>
      </c>
    </row>
    <row r="3562" spans="1:3" x14ac:dyDescent="0.25">
      <c r="A3562" s="16" t="s">
        <v>7883</v>
      </c>
      <c r="B3562" s="16">
        <v>0</v>
      </c>
      <c r="C3562" s="16">
        <v>6.25E-2</v>
      </c>
    </row>
    <row r="3563" spans="1:3" x14ac:dyDescent="0.25">
      <c r="A3563" s="16" t="s">
        <v>6614</v>
      </c>
      <c r="B3563" s="16">
        <v>0</v>
      </c>
      <c r="C3563" s="16">
        <v>0.25</v>
      </c>
    </row>
    <row r="3564" spans="1:3" x14ac:dyDescent="0.25">
      <c r="A3564" s="16" t="s">
        <v>6616</v>
      </c>
      <c r="B3564" s="16">
        <v>0</v>
      </c>
      <c r="C3564" s="16">
        <v>0.5</v>
      </c>
    </row>
    <row r="3565" spans="1:3" x14ac:dyDescent="0.25">
      <c r="A3565" s="16" t="s">
        <v>8206</v>
      </c>
      <c r="B3565" s="16">
        <v>0</v>
      </c>
      <c r="C3565" s="16">
        <v>0.01</v>
      </c>
    </row>
    <row r="3566" spans="1:3" x14ac:dyDescent="0.25">
      <c r="A3566" s="16" t="s">
        <v>7902</v>
      </c>
      <c r="B3566" s="16">
        <v>0</v>
      </c>
      <c r="C3566" s="16">
        <v>0.5</v>
      </c>
    </row>
    <row r="3567" spans="1:3" x14ac:dyDescent="0.25">
      <c r="A3567" s="16" t="s">
        <v>4525</v>
      </c>
      <c r="B3567" s="16">
        <v>0</v>
      </c>
      <c r="C3567" s="16">
        <v>0.03</v>
      </c>
    </row>
    <row r="3568" spans="1:3" x14ac:dyDescent="0.25">
      <c r="A3568" s="16" t="s">
        <v>4527</v>
      </c>
      <c r="B3568" s="16">
        <v>0</v>
      </c>
      <c r="C3568" s="16">
        <v>0.01</v>
      </c>
    </row>
    <row r="3569" spans="1:3" x14ac:dyDescent="0.25">
      <c r="A3569" s="16" t="s">
        <v>4529</v>
      </c>
      <c r="B3569" s="16">
        <v>0</v>
      </c>
      <c r="C3569" s="16">
        <v>0.02</v>
      </c>
    </row>
    <row r="3570" spans="1:3" x14ac:dyDescent="0.25">
      <c r="A3570" s="16" t="s">
        <v>4531</v>
      </c>
      <c r="B3570" s="16">
        <v>0</v>
      </c>
      <c r="C3570" s="16">
        <v>0.05</v>
      </c>
    </row>
    <row r="3571" spans="1:3" x14ac:dyDescent="0.25">
      <c r="A3571" s="16" t="s">
        <v>4533</v>
      </c>
      <c r="B3571" s="16">
        <v>0</v>
      </c>
      <c r="C3571" s="16">
        <v>0.03</v>
      </c>
    </row>
    <row r="3572" spans="1:3" x14ac:dyDescent="0.25">
      <c r="A3572" s="16" t="s">
        <v>4535</v>
      </c>
      <c r="B3572" s="16">
        <v>0</v>
      </c>
      <c r="C3572" s="16">
        <v>0.04</v>
      </c>
    </row>
    <row r="3573" spans="1:3" x14ac:dyDescent="0.25">
      <c r="A3573" s="16" t="s">
        <v>4537</v>
      </c>
      <c r="B3573" s="16">
        <v>0</v>
      </c>
      <c r="C3573" s="16">
        <v>0.04</v>
      </c>
    </row>
    <row r="3574" spans="1:3" x14ac:dyDescent="0.25">
      <c r="A3574" s="16" t="s">
        <v>4539</v>
      </c>
      <c r="B3574" s="16">
        <v>0</v>
      </c>
      <c r="C3574" s="16">
        <v>0.01</v>
      </c>
    </row>
    <row r="3575" spans="1:3" x14ac:dyDescent="0.25">
      <c r="A3575" s="16" t="s">
        <v>4541</v>
      </c>
      <c r="B3575" s="16">
        <v>0</v>
      </c>
      <c r="C3575" s="16">
        <v>0.04</v>
      </c>
    </row>
    <row r="3576" spans="1:3" x14ac:dyDescent="0.25">
      <c r="A3576" s="16" t="s">
        <v>4543</v>
      </c>
      <c r="B3576" s="16">
        <v>0</v>
      </c>
      <c r="C3576" s="16">
        <v>0.05</v>
      </c>
    </row>
    <row r="3577" spans="1:3" x14ac:dyDescent="0.25">
      <c r="A3577" s="16" t="s">
        <v>4545</v>
      </c>
      <c r="B3577" s="16">
        <v>0</v>
      </c>
      <c r="C3577" s="16">
        <v>0.01</v>
      </c>
    </row>
    <row r="3578" spans="1:3" x14ac:dyDescent="0.25">
      <c r="A3578" s="16" t="s">
        <v>4547</v>
      </c>
      <c r="B3578" s="16">
        <v>0</v>
      </c>
      <c r="C3578" s="16">
        <v>0.02</v>
      </c>
    </row>
    <row r="3579" spans="1:3" x14ac:dyDescent="0.25">
      <c r="A3579" s="16" t="s">
        <v>4549</v>
      </c>
      <c r="B3579" s="16">
        <v>0</v>
      </c>
      <c r="C3579" s="16">
        <v>0.04</v>
      </c>
    </row>
    <row r="3580" spans="1:3" x14ac:dyDescent="0.25">
      <c r="A3580" s="16" t="s">
        <v>4551</v>
      </c>
      <c r="B3580" s="16">
        <v>0</v>
      </c>
      <c r="C3580" s="16">
        <v>0.05</v>
      </c>
    </row>
    <row r="3581" spans="1:3" x14ac:dyDescent="0.25">
      <c r="A3581" s="16" t="s">
        <v>4553</v>
      </c>
      <c r="B3581" s="16">
        <v>0</v>
      </c>
      <c r="C3581" s="16">
        <v>0.02</v>
      </c>
    </row>
    <row r="3582" spans="1:3" x14ac:dyDescent="0.25">
      <c r="A3582" s="16" t="s">
        <v>4555</v>
      </c>
      <c r="B3582" s="16">
        <v>0</v>
      </c>
      <c r="C3582" s="16">
        <v>0.04</v>
      </c>
    </row>
    <row r="3583" spans="1:3" x14ac:dyDescent="0.25">
      <c r="A3583" s="16" t="s">
        <v>7016</v>
      </c>
      <c r="B3583" s="16">
        <v>0</v>
      </c>
      <c r="C3583" s="16">
        <v>3.125E-2</v>
      </c>
    </row>
    <row r="3584" spans="1:3" x14ac:dyDescent="0.25">
      <c r="A3584" s="16" t="s">
        <v>4557</v>
      </c>
      <c r="B3584" s="16">
        <v>0</v>
      </c>
      <c r="C3584" s="16">
        <v>0.03</v>
      </c>
    </row>
    <row r="3585" spans="1:3" x14ac:dyDescent="0.25">
      <c r="A3585" s="16" t="s">
        <v>4559</v>
      </c>
      <c r="B3585" s="16">
        <v>0</v>
      </c>
      <c r="C3585" s="16">
        <v>0.03</v>
      </c>
    </row>
    <row r="3586" spans="1:3" x14ac:dyDescent="0.25">
      <c r="A3586" s="16" t="s">
        <v>4561</v>
      </c>
      <c r="B3586" s="16">
        <v>0</v>
      </c>
      <c r="C3586" s="16">
        <v>0.01</v>
      </c>
    </row>
    <row r="3587" spans="1:3" x14ac:dyDescent="0.25">
      <c r="A3587" s="16" t="s">
        <v>4563</v>
      </c>
      <c r="B3587" s="16">
        <v>0</v>
      </c>
      <c r="C3587" s="16">
        <v>0.03</v>
      </c>
    </row>
    <row r="3588" spans="1:3" x14ac:dyDescent="0.25">
      <c r="A3588" s="16" t="s">
        <v>130</v>
      </c>
      <c r="B3588" s="16">
        <v>0</v>
      </c>
      <c r="C3588" s="16">
        <v>0.05</v>
      </c>
    </row>
    <row r="3589" spans="1:3" x14ac:dyDescent="0.25">
      <c r="A3589" s="16" t="s">
        <v>4566</v>
      </c>
      <c r="B3589" s="16">
        <v>0</v>
      </c>
      <c r="C3589" s="16">
        <v>0.01</v>
      </c>
    </row>
    <row r="3590" spans="1:3" x14ac:dyDescent="0.25">
      <c r="A3590" s="16" t="s">
        <v>4568</v>
      </c>
      <c r="B3590" s="16">
        <v>0</v>
      </c>
      <c r="C3590" s="16">
        <v>0.01</v>
      </c>
    </row>
    <row r="3591" spans="1:3" x14ac:dyDescent="0.25">
      <c r="A3591" s="16" t="s">
        <v>7866</v>
      </c>
      <c r="B3591" s="16">
        <v>0</v>
      </c>
      <c r="C3591" s="16">
        <v>3.125E-2</v>
      </c>
    </row>
    <row r="3592" spans="1:3" x14ac:dyDescent="0.25">
      <c r="A3592" s="16" t="s">
        <v>4570</v>
      </c>
      <c r="B3592" s="16">
        <v>0</v>
      </c>
      <c r="C3592" s="16">
        <v>0.01</v>
      </c>
    </row>
    <row r="3593" spans="1:3" x14ac:dyDescent="0.25">
      <c r="A3593" s="16" t="s">
        <v>187</v>
      </c>
      <c r="B3593" s="16">
        <v>0</v>
      </c>
      <c r="C3593" s="16">
        <v>3.125E-2</v>
      </c>
    </row>
    <row r="3594" spans="1:3" x14ac:dyDescent="0.25">
      <c r="A3594" s="16" t="s">
        <v>4572</v>
      </c>
      <c r="B3594" s="16">
        <v>0</v>
      </c>
      <c r="C3594" s="16">
        <v>0.02</v>
      </c>
    </row>
    <row r="3595" spans="1:3" x14ac:dyDescent="0.25">
      <c r="A3595" s="16" t="s">
        <v>4574</v>
      </c>
      <c r="B3595" s="16">
        <v>0</v>
      </c>
      <c r="C3595" s="16">
        <v>0.04</v>
      </c>
    </row>
    <row r="3596" spans="1:3" x14ac:dyDescent="0.25">
      <c r="A3596" s="16" t="s">
        <v>4576</v>
      </c>
      <c r="B3596" s="16">
        <v>0</v>
      </c>
      <c r="C3596" s="16">
        <v>0.01</v>
      </c>
    </row>
    <row r="3597" spans="1:3" x14ac:dyDescent="0.25">
      <c r="A3597" s="16" t="s">
        <v>7778</v>
      </c>
      <c r="B3597" s="16">
        <v>0</v>
      </c>
      <c r="C3597" s="16">
        <v>0.125</v>
      </c>
    </row>
    <row r="3598" spans="1:3" x14ac:dyDescent="0.25">
      <c r="A3598" s="16" t="s">
        <v>4578</v>
      </c>
      <c r="B3598" s="16">
        <v>0</v>
      </c>
      <c r="C3598" s="16">
        <v>0.02</v>
      </c>
    </row>
    <row r="3599" spans="1:3" x14ac:dyDescent="0.25">
      <c r="A3599" s="16" t="s">
        <v>4580</v>
      </c>
      <c r="B3599" s="16">
        <v>0</v>
      </c>
      <c r="C3599" s="16">
        <v>0.03</v>
      </c>
    </row>
    <row r="3600" spans="1:3" x14ac:dyDescent="0.25">
      <c r="A3600" s="16" t="s">
        <v>192</v>
      </c>
      <c r="B3600" s="16">
        <v>0</v>
      </c>
      <c r="C3600" s="16">
        <v>0.03</v>
      </c>
    </row>
    <row r="3601" spans="1:3" x14ac:dyDescent="0.25">
      <c r="A3601" s="16" t="s">
        <v>4583</v>
      </c>
      <c r="B3601" s="16">
        <v>0</v>
      </c>
      <c r="C3601" s="16">
        <v>0.01</v>
      </c>
    </row>
    <row r="3602" spans="1:3" x14ac:dyDescent="0.25">
      <c r="A3602" s="16" t="s">
        <v>4585</v>
      </c>
      <c r="B3602" s="16">
        <v>0</v>
      </c>
      <c r="C3602" s="16">
        <v>0.01</v>
      </c>
    </row>
    <row r="3603" spans="1:3" x14ac:dyDescent="0.25">
      <c r="A3603" s="16" t="s">
        <v>4587</v>
      </c>
      <c r="B3603" s="16">
        <v>0</v>
      </c>
      <c r="C3603" s="16">
        <v>0.05</v>
      </c>
    </row>
    <row r="3604" spans="1:3" x14ac:dyDescent="0.25">
      <c r="A3604" s="16" t="s">
        <v>6963</v>
      </c>
      <c r="B3604" s="16">
        <v>0</v>
      </c>
      <c r="C3604" s="16">
        <v>0.5</v>
      </c>
    </row>
    <row r="3605" spans="1:3" x14ac:dyDescent="0.25">
      <c r="A3605" s="16" t="s">
        <v>4589</v>
      </c>
      <c r="B3605" s="16">
        <v>0</v>
      </c>
      <c r="C3605" s="16">
        <v>0.03</v>
      </c>
    </row>
    <row r="3606" spans="1:3" x14ac:dyDescent="0.25">
      <c r="A3606" s="16" t="s">
        <v>4591</v>
      </c>
      <c r="B3606" s="16">
        <v>0</v>
      </c>
      <c r="C3606" s="16">
        <v>0.01</v>
      </c>
    </row>
    <row r="3607" spans="1:3" x14ac:dyDescent="0.25">
      <c r="A3607" s="16" t="s">
        <v>4593</v>
      </c>
      <c r="B3607" s="16">
        <v>0</v>
      </c>
      <c r="C3607" s="16">
        <v>0.04</v>
      </c>
    </row>
    <row r="3608" spans="1:3" x14ac:dyDescent="0.25">
      <c r="A3608" s="16" t="s">
        <v>131</v>
      </c>
      <c r="B3608" s="16">
        <v>0</v>
      </c>
      <c r="C3608" s="16">
        <v>0.03</v>
      </c>
    </row>
    <row r="3609" spans="1:3" x14ac:dyDescent="0.25">
      <c r="A3609" s="16" t="s">
        <v>4596</v>
      </c>
      <c r="B3609" s="16">
        <v>0</v>
      </c>
      <c r="C3609" s="16">
        <v>0.03</v>
      </c>
    </row>
    <row r="3610" spans="1:3" x14ac:dyDescent="0.25">
      <c r="A3610" s="16" t="s">
        <v>7109</v>
      </c>
      <c r="B3610" s="16">
        <v>0</v>
      </c>
      <c r="C3610" s="16">
        <v>0.25</v>
      </c>
    </row>
    <row r="3611" spans="1:3" x14ac:dyDescent="0.25">
      <c r="A3611" s="16" t="s">
        <v>4598</v>
      </c>
      <c r="B3611" s="16">
        <v>0</v>
      </c>
      <c r="C3611" s="16">
        <v>0.03</v>
      </c>
    </row>
    <row r="3612" spans="1:3" x14ac:dyDescent="0.25">
      <c r="A3612" s="16" t="s">
        <v>4600</v>
      </c>
      <c r="B3612" s="16">
        <v>0</v>
      </c>
      <c r="C3612" s="16">
        <v>0.03</v>
      </c>
    </row>
    <row r="3613" spans="1:3" x14ac:dyDescent="0.25">
      <c r="A3613" s="16" t="s">
        <v>7933</v>
      </c>
      <c r="B3613" s="16">
        <v>0</v>
      </c>
      <c r="C3613" s="16">
        <v>0.5</v>
      </c>
    </row>
    <row r="3614" spans="1:3" x14ac:dyDescent="0.25">
      <c r="A3614" s="16" t="s">
        <v>8011</v>
      </c>
      <c r="B3614" s="16">
        <v>0</v>
      </c>
      <c r="C3614" s="16">
        <v>0.5</v>
      </c>
    </row>
    <row r="3615" spans="1:3" x14ac:dyDescent="0.25">
      <c r="A3615" s="16" t="s">
        <v>8056</v>
      </c>
      <c r="B3615" s="16">
        <v>0</v>
      </c>
      <c r="C3615" s="16">
        <v>0.5</v>
      </c>
    </row>
    <row r="3616" spans="1:3" x14ac:dyDescent="0.25">
      <c r="A3616" s="16" t="s">
        <v>8106</v>
      </c>
      <c r="B3616" s="16">
        <v>0</v>
      </c>
      <c r="C3616" s="16">
        <v>0.5</v>
      </c>
    </row>
    <row r="3617" spans="1:3" x14ac:dyDescent="0.25">
      <c r="A3617" s="16" t="s">
        <v>7629</v>
      </c>
      <c r="B3617" s="16">
        <v>0</v>
      </c>
      <c r="C3617" s="16">
        <v>0.25</v>
      </c>
    </row>
    <row r="3618" spans="1:3" x14ac:dyDescent="0.25">
      <c r="A3618" s="16" t="s">
        <v>7885</v>
      </c>
      <c r="B3618" s="16">
        <v>0</v>
      </c>
      <c r="C3618" s="16">
        <v>0.25</v>
      </c>
    </row>
    <row r="3619" spans="1:3" x14ac:dyDescent="0.25">
      <c r="A3619" s="16" t="s">
        <v>7161</v>
      </c>
      <c r="B3619" s="16">
        <v>0</v>
      </c>
      <c r="C3619" s="16">
        <v>0.5</v>
      </c>
    </row>
    <row r="3620" spans="1:3" x14ac:dyDescent="0.25">
      <c r="A3620" s="16" t="s">
        <v>4602</v>
      </c>
      <c r="B3620" s="16">
        <v>0</v>
      </c>
      <c r="C3620" s="16">
        <v>0.01</v>
      </c>
    </row>
    <row r="3621" spans="1:3" x14ac:dyDescent="0.25">
      <c r="A3621" s="16" t="s">
        <v>4604</v>
      </c>
      <c r="B3621" s="16">
        <v>0</v>
      </c>
      <c r="C3621" s="16">
        <v>0.04</v>
      </c>
    </row>
    <row r="3622" spans="1:3" x14ac:dyDescent="0.25">
      <c r="A3622" s="16" t="s">
        <v>4606</v>
      </c>
      <c r="B3622" s="16">
        <v>0</v>
      </c>
      <c r="C3622" s="16">
        <v>0.05</v>
      </c>
    </row>
    <row r="3623" spans="1:3" x14ac:dyDescent="0.25">
      <c r="A3623" s="16" t="s">
        <v>6295</v>
      </c>
      <c r="B3623" s="16">
        <v>0</v>
      </c>
      <c r="C3623" s="16">
        <v>0.5</v>
      </c>
    </row>
    <row r="3624" spans="1:3" x14ac:dyDescent="0.25">
      <c r="A3624" s="16" t="s">
        <v>4608</v>
      </c>
      <c r="B3624" s="16">
        <v>0</v>
      </c>
      <c r="C3624" s="16">
        <v>0.05</v>
      </c>
    </row>
    <row r="3625" spans="1:3" x14ac:dyDescent="0.25">
      <c r="A3625" s="16" t="s">
        <v>4610</v>
      </c>
      <c r="B3625" s="16">
        <v>0</v>
      </c>
      <c r="C3625" s="16">
        <v>0.01</v>
      </c>
    </row>
    <row r="3626" spans="1:3" x14ac:dyDescent="0.25">
      <c r="A3626" s="16" t="s">
        <v>4612</v>
      </c>
      <c r="B3626" s="16">
        <v>0</v>
      </c>
      <c r="C3626" s="16">
        <v>0.01</v>
      </c>
    </row>
    <row r="3627" spans="1:3" x14ac:dyDescent="0.25">
      <c r="A3627" s="16" t="s">
        <v>4614</v>
      </c>
      <c r="B3627" s="16">
        <v>0</v>
      </c>
      <c r="C3627" s="16">
        <v>0.03</v>
      </c>
    </row>
    <row r="3628" spans="1:3" x14ac:dyDescent="0.25">
      <c r="A3628" s="16" t="s">
        <v>4616</v>
      </c>
      <c r="B3628" s="16">
        <v>0</v>
      </c>
      <c r="C3628" s="16">
        <v>0.05</v>
      </c>
    </row>
    <row r="3629" spans="1:3" x14ac:dyDescent="0.25">
      <c r="A3629" s="16" t="s">
        <v>4618</v>
      </c>
      <c r="B3629" s="16">
        <v>0</v>
      </c>
      <c r="C3629" s="16">
        <v>0.02</v>
      </c>
    </row>
    <row r="3630" spans="1:3" x14ac:dyDescent="0.25">
      <c r="A3630" s="16" t="s">
        <v>4620</v>
      </c>
      <c r="B3630" s="16">
        <v>0</v>
      </c>
      <c r="C3630" s="16">
        <v>0.04</v>
      </c>
    </row>
    <row r="3631" spans="1:3" x14ac:dyDescent="0.25">
      <c r="A3631" s="16" t="s">
        <v>7739</v>
      </c>
      <c r="B3631" s="16">
        <v>0</v>
      </c>
      <c r="C3631" s="16">
        <v>0.125</v>
      </c>
    </row>
    <row r="3632" spans="1:3" x14ac:dyDescent="0.25">
      <c r="A3632" s="16" t="s">
        <v>7741</v>
      </c>
      <c r="B3632" s="16">
        <v>0</v>
      </c>
      <c r="C3632" s="16">
        <v>0.5</v>
      </c>
    </row>
    <row r="3633" spans="1:3" x14ac:dyDescent="0.25">
      <c r="A3633" s="16" t="s">
        <v>4622</v>
      </c>
      <c r="B3633" s="16">
        <v>0</v>
      </c>
      <c r="C3633" s="16">
        <v>0.05</v>
      </c>
    </row>
    <row r="3634" spans="1:3" x14ac:dyDescent="0.25">
      <c r="A3634" s="16" t="s">
        <v>4624</v>
      </c>
      <c r="B3634" s="16">
        <v>0</v>
      </c>
      <c r="C3634" s="16">
        <v>0.05</v>
      </c>
    </row>
    <row r="3635" spans="1:3" x14ac:dyDescent="0.25">
      <c r="A3635" s="16" t="s">
        <v>4626</v>
      </c>
      <c r="B3635" s="16">
        <v>0</v>
      </c>
      <c r="C3635" s="16">
        <v>0.03</v>
      </c>
    </row>
    <row r="3636" spans="1:3" x14ac:dyDescent="0.25">
      <c r="A3636" s="16" t="s">
        <v>4628</v>
      </c>
      <c r="B3636" s="16">
        <v>0</v>
      </c>
      <c r="C3636" s="16">
        <v>0.02</v>
      </c>
    </row>
    <row r="3637" spans="1:3" x14ac:dyDescent="0.25">
      <c r="A3637" s="16" t="s">
        <v>4630</v>
      </c>
      <c r="B3637" s="16">
        <v>0</v>
      </c>
      <c r="C3637" s="16">
        <v>0.01</v>
      </c>
    </row>
    <row r="3638" spans="1:3" x14ac:dyDescent="0.25">
      <c r="A3638" s="16" t="s">
        <v>4632</v>
      </c>
      <c r="B3638" s="16">
        <v>0</v>
      </c>
      <c r="C3638" s="16">
        <v>0.04</v>
      </c>
    </row>
    <row r="3639" spans="1:3" x14ac:dyDescent="0.25">
      <c r="A3639" s="16" t="s">
        <v>4634</v>
      </c>
      <c r="B3639" s="16">
        <v>0</v>
      </c>
      <c r="C3639" s="16">
        <v>0.05</v>
      </c>
    </row>
    <row r="3640" spans="1:3" x14ac:dyDescent="0.25">
      <c r="A3640" s="16" t="s">
        <v>4636</v>
      </c>
      <c r="B3640" s="16">
        <v>0</v>
      </c>
      <c r="C3640" s="16">
        <v>0.01</v>
      </c>
    </row>
    <row r="3641" spans="1:3" x14ac:dyDescent="0.25">
      <c r="A3641" s="16" t="s">
        <v>4638</v>
      </c>
      <c r="B3641" s="16">
        <v>0</v>
      </c>
      <c r="C3641" s="16">
        <v>0.01</v>
      </c>
    </row>
    <row r="3642" spans="1:3" x14ac:dyDescent="0.25">
      <c r="A3642" s="16" t="s">
        <v>4640</v>
      </c>
      <c r="B3642" s="16">
        <v>0</v>
      </c>
      <c r="C3642" s="16">
        <v>0.02</v>
      </c>
    </row>
    <row r="3643" spans="1:3" x14ac:dyDescent="0.25">
      <c r="A3643" s="16" t="s">
        <v>232</v>
      </c>
      <c r="B3643" s="16">
        <v>0</v>
      </c>
      <c r="C3643" s="16">
        <v>3.125E-2</v>
      </c>
    </row>
    <row r="3644" spans="1:3" x14ac:dyDescent="0.25">
      <c r="A3644" s="16" t="s">
        <v>7237</v>
      </c>
      <c r="B3644" s="16">
        <v>0</v>
      </c>
      <c r="C3644" s="16">
        <v>3.125E-2</v>
      </c>
    </row>
    <row r="3645" spans="1:3" x14ac:dyDescent="0.25">
      <c r="A3645" s="16" t="s">
        <v>4642</v>
      </c>
      <c r="B3645" s="16">
        <v>0</v>
      </c>
      <c r="C3645" s="16">
        <v>0.05</v>
      </c>
    </row>
    <row r="3646" spans="1:3" x14ac:dyDescent="0.25">
      <c r="A3646" s="16" t="s">
        <v>4644</v>
      </c>
      <c r="B3646" s="16">
        <v>0</v>
      </c>
      <c r="C3646" s="16">
        <v>0.05</v>
      </c>
    </row>
    <row r="3647" spans="1:3" x14ac:dyDescent="0.25">
      <c r="A3647" s="16" t="s">
        <v>4646</v>
      </c>
      <c r="B3647" s="16">
        <v>0</v>
      </c>
      <c r="C3647" s="16">
        <v>0.02</v>
      </c>
    </row>
    <row r="3648" spans="1:3" x14ac:dyDescent="0.25">
      <c r="A3648" s="16" t="s">
        <v>4648</v>
      </c>
      <c r="B3648" s="16">
        <v>0</v>
      </c>
      <c r="C3648" s="16">
        <v>0.03</v>
      </c>
    </row>
    <row r="3649" spans="1:3" x14ac:dyDescent="0.25">
      <c r="A3649" s="16" t="s">
        <v>4650</v>
      </c>
      <c r="B3649" s="16">
        <v>0</v>
      </c>
      <c r="C3649" s="16">
        <v>0.05</v>
      </c>
    </row>
    <row r="3650" spans="1:3" x14ac:dyDescent="0.25">
      <c r="A3650" s="16" t="s">
        <v>4652</v>
      </c>
      <c r="B3650" s="16">
        <v>0</v>
      </c>
      <c r="C3650" s="16">
        <v>0.03</v>
      </c>
    </row>
    <row r="3651" spans="1:3" x14ac:dyDescent="0.25">
      <c r="A3651" s="16" t="s">
        <v>4654</v>
      </c>
      <c r="B3651" s="16">
        <v>0</v>
      </c>
      <c r="C3651" s="16">
        <v>0.04</v>
      </c>
    </row>
    <row r="3652" spans="1:3" x14ac:dyDescent="0.25">
      <c r="A3652" s="16" t="s">
        <v>4656</v>
      </c>
      <c r="B3652" s="16">
        <v>0</v>
      </c>
      <c r="C3652" s="16">
        <v>0.02</v>
      </c>
    </row>
    <row r="3653" spans="1:3" x14ac:dyDescent="0.25">
      <c r="A3653" s="16" t="s">
        <v>6620</v>
      </c>
      <c r="B3653" s="16">
        <v>0</v>
      </c>
      <c r="C3653" s="16">
        <v>0.125</v>
      </c>
    </row>
    <row r="3654" spans="1:3" x14ac:dyDescent="0.25">
      <c r="A3654" s="16" t="s">
        <v>132</v>
      </c>
      <c r="B3654" s="16">
        <v>0</v>
      </c>
      <c r="C3654" s="16">
        <v>0.125</v>
      </c>
    </row>
    <row r="3655" spans="1:3" x14ac:dyDescent="0.25">
      <c r="A3655" s="16" t="s">
        <v>4658</v>
      </c>
      <c r="B3655" s="16">
        <v>0</v>
      </c>
      <c r="C3655" s="16">
        <v>0.04</v>
      </c>
    </row>
    <row r="3656" spans="1:3" x14ac:dyDescent="0.25">
      <c r="A3656" s="16" t="s">
        <v>7316</v>
      </c>
      <c r="B3656" s="16">
        <v>0</v>
      </c>
      <c r="C3656" s="16">
        <v>0.25</v>
      </c>
    </row>
    <row r="3657" spans="1:3" x14ac:dyDescent="0.25">
      <c r="A3657" s="16" t="s">
        <v>7318</v>
      </c>
      <c r="B3657" s="16">
        <v>0</v>
      </c>
      <c r="C3657" s="16">
        <v>0.25</v>
      </c>
    </row>
    <row r="3658" spans="1:3" x14ac:dyDescent="0.25">
      <c r="A3658" s="16" t="s">
        <v>4660</v>
      </c>
      <c r="B3658" s="16">
        <v>0</v>
      </c>
      <c r="C3658" s="16">
        <v>0.01</v>
      </c>
    </row>
    <row r="3659" spans="1:3" x14ac:dyDescent="0.25">
      <c r="A3659" s="16" t="s">
        <v>4662</v>
      </c>
      <c r="B3659" s="16">
        <v>0</v>
      </c>
      <c r="C3659" s="16">
        <v>0.02</v>
      </c>
    </row>
    <row r="3660" spans="1:3" x14ac:dyDescent="0.25">
      <c r="A3660" s="16" t="s">
        <v>4664</v>
      </c>
      <c r="B3660" s="16">
        <v>0</v>
      </c>
      <c r="C3660" s="16">
        <v>0.05</v>
      </c>
    </row>
    <row r="3661" spans="1:3" x14ac:dyDescent="0.25">
      <c r="A3661" s="16" t="s">
        <v>4666</v>
      </c>
      <c r="B3661" s="16">
        <v>0</v>
      </c>
      <c r="C3661" s="16">
        <v>0.01</v>
      </c>
    </row>
    <row r="3662" spans="1:3" x14ac:dyDescent="0.25">
      <c r="A3662" s="16" t="s">
        <v>4668</v>
      </c>
      <c r="B3662" s="16">
        <v>0</v>
      </c>
      <c r="C3662" s="16">
        <v>0.03</v>
      </c>
    </row>
    <row r="3663" spans="1:3" x14ac:dyDescent="0.25">
      <c r="A3663" s="16" t="s">
        <v>7627</v>
      </c>
      <c r="B3663" s="16">
        <v>0</v>
      </c>
      <c r="C3663" s="16">
        <v>6.25E-2</v>
      </c>
    </row>
    <row r="3664" spans="1:3" x14ac:dyDescent="0.25">
      <c r="A3664" s="16" t="s">
        <v>4670</v>
      </c>
      <c r="B3664" s="16">
        <v>0</v>
      </c>
      <c r="C3664" s="16">
        <v>0.01</v>
      </c>
    </row>
    <row r="3665" spans="1:3" x14ac:dyDescent="0.25">
      <c r="A3665" s="16" t="s">
        <v>4672</v>
      </c>
      <c r="B3665" s="16">
        <v>0</v>
      </c>
      <c r="C3665" s="16">
        <v>0.05</v>
      </c>
    </row>
    <row r="3666" spans="1:3" x14ac:dyDescent="0.25">
      <c r="A3666" s="16" t="s">
        <v>7480</v>
      </c>
      <c r="B3666" s="16">
        <v>0</v>
      </c>
      <c r="C3666" s="16">
        <v>6.25E-2</v>
      </c>
    </row>
    <row r="3667" spans="1:3" x14ac:dyDescent="0.25">
      <c r="A3667" s="16" t="s">
        <v>6297</v>
      </c>
      <c r="B3667" s="16">
        <v>0</v>
      </c>
      <c r="C3667" s="16">
        <v>6.25E-2</v>
      </c>
    </row>
    <row r="3668" spans="1:3" x14ac:dyDescent="0.25">
      <c r="A3668" s="16" t="s">
        <v>6530</v>
      </c>
      <c r="B3668" s="16">
        <v>0</v>
      </c>
      <c r="C3668" s="16">
        <v>6.25E-2</v>
      </c>
    </row>
    <row r="3669" spans="1:3" x14ac:dyDescent="0.25">
      <c r="A3669" s="16" t="s">
        <v>4674</v>
      </c>
      <c r="B3669" s="16">
        <v>0</v>
      </c>
      <c r="C3669" s="16">
        <v>0.01</v>
      </c>
    </row>
    <row r="3670" spans="1:3" x14ac:dyDescent="0.25">
      <c r="A3670" s="16" t="s">
        <v>6244</v>
      </c>
      <c r="B3670" s="16">
        <v>0</v>
      </c>
      <c r="C3670" s="16">
        <v>0.5</v>
      </c>
    </row>
    <row r="3671" spans="1:3" x14ac:dyDescent="0.25">
      <c r="A3671" s="16" t="s">
        <v>4676</v>
      </c>
      <c r="B3671" s="16">
        <v>0</v>
      </c>
      <c r="C3671" s="16">
        <v>0.03</v>
      </c>
    </row>
    <row r="3672" spans="1:3" x14ac:dyDescent="0.25">
      <c r="A3672" s="16" t="s">
        <v>6838</v>
      </c>
      <c r="B3672" s="16">
        <v>0</v>
      </c>
      <c r="C3672" s="16">
        <v>0.5</v>
      </c>
    </row>
    <row r="3673" spans="1:3" x14ac:dyDescent="0.25">
      <c r="A3673" s="16" t="s">
        <v>4678</v>
      </c>
      <c r="B3673" s="16">
        <v>0</v>
      </c>
      <c r="C3673" s="16">
        <v>0.02</v>
      </c>
    </row>
    <row r="3674" spans="1:3" x14ac:dyDescent="0.25">
      <c r="A3674" s="16" t="s">
        <v>4680</v>
      </c>
      <c r="B3674" s="16">
        <v>0</v>
      </c>
      <c r="C3674" s="16">
        <v>0.05</v>
      </c>
    </row>
    <row r="3675" spans="1:3" x14ac:dyDescent="0.25">
      <c r="A3675" s="16" t="s">
        <v>4682</v>
      </c>
      <c r="B3675" s="16">
        <v>0</v>
      </c>
      <c r="C3675" s="16">
        <v>0.05</v>
      </c>
    </row>
    <row r="3676" spans="1:3" x14ac:dyDescent="0.25">
      <c r="A3676" s="16" t="s">
        <v>4684</v>
      </c>
      <c r="B3676" s="16">
        <v>0</v>
      </c>
      <c r="C3676" s="16">
        <v>0.01</v>
      </c>
    </row>
    <row r="3677" spans="1:3" x14ac:dyDescent="0.25">
      <c r="A3677" s="16" t="s">
        <v>4686</v>
      </c>
      <c r="B3677" s="16">
        <v>0</v>
      </c>
      <c r="C3677" s="16">
        <v>0.05</v>
      </c>
    </row>
    <row r="3678" spans="1:3" x14ac:dyDescent="0.25">
      <c r="A3678" s="16" t="s">
        <v>4688</v>
      </c>
      <c r="B3678" s="16">
        <v>0</v>
      </c>
      <c r="C3678" s="16">
        <v>0.03</v>
      </c>
    </row>
    <row r="3679" spans="1:3" x14ac:dyDescent="0.25">
      <c r="A3679" s="16" t="s">
        <v>4690</v>
      </c>
      <c r="B3679" s="16">
        <v>0</v>
      </c>
      <c r="C3679" s="16">
        <v>0.05</v>
      </c>
    </row>
    <row r="3680" spans="1:3" x14ac:dyDescent="0.25">
      <c r="A3680" s="16" t="s">
        <v>4692</v>
      </c>
      <c r="B3680" s="16">
        <v>0</v>
      </c>
      <c r="C3680" s="16">
        <v>0.01</v>
      </c>
    </row>
    <row r="3681" spans="1:3" x14ac:dyDescent="0.25">
      <c r="A3681" s="16" t="s">
        <v>4694</v>
      </c>
      <c r="B3681" s="16">
        <v>0</v>
      </c>
      <c r="C3681" s="16">
        <v>0.03</v>
      </c>
    </row>
    <row r="3682" spans="1:3" x14ac:dyDescent="0.25">
      <c r="A3682" s="16" t="s">
        <v>4696</v>
      </c>
      <c r="B3682" s="16">
        <v>0</v>
      </c>
      <c r="C3682" s="16">
        <v>0.03</v>
      </c>
    </row>
    <row r="3683" spans="1:3" x14ac:dyDescent="0.25">
      <c r="A3683" s="16" t="s">
        <v>4698</v>
      </c>
      <c r="B3683" s="16">
        <v>0</v>
      </c>
      <c r="C3683" s="16">
        <v>0.02</v>
      </c>
    </row>
    <row r="3684" spans="1:3" x14ac:dyDescent="0.25">
      <c r="A3684" s="16" t="s">
        <v>6840</v>
      </c>
      <c r="B3684" s="16">
        <v>0</v>
      </c>
      <c r="C3684" s="16">
        <v>0.25</v>
      </c>
    </row>
    <row r="3685" spans="1:3" x14ac:dyDescent="0.25">
      <c r="A3685" s="16" t="s">
        <v>231</v>
      </c>
      <c r="B3685" s="16">
        <v>0</v>
      </c>
      <c r="C3685" s="16">
        <v>3.125E-2</v>
      </c>
    </row>
    <row r="3686" spans="1:3" x14ac:dyDescent="0.25">
      <c r="A3686" s="16" t="s">
        <v>4700</v>
      </c>
      <c r="B3686" s="16">
        <v>0</v>
      </c>
      <c r="C3686" s="16">
        <v>0.02</v>
      </c>
    </row>
    <row r="3687" spans="1:3" x14ac:dyDescent="0.25">
      <c r="A3687" s="16" t="s">
        <v>222</v>
      </c>
      <c r="B3687" s="16">
        <v>0</v>
      </c>
      <c r="C3687" s="16">
        <v>0.125</v>
      </c>
    </row>
    <row r="3688" spans="1:3" x14ac:dyDescent="0.25">
      <c r="A3688" s="16" t="s">
        <v>7832</v>
      </c>
      <c r="B3688" s="16">
        <v>0</v>
      </c>
      <c r="C3688" s="16">
        <v>0.25</v>
      </c>
    </row>
    <row r="3689" spans="1:3" x14ac:dyDescent="0.25">
      <c r="A3689" s="16" t="s">
        <v>4702</v>
      </c>
      <c r="B3689" s="16">
        <v>0</v>
      </c>
      <c r="C3689" s="16">
        <v>0.04</v>
      </c>
    </row>
    <row r="3690" spans="1:3" x14ac:dyDescent="0.25">
      <c r="A3690" s="16" t="s">
        <v>4704</v>
      </c>
      <c r="B3690" s="16">
        <v>0</v>
      </c>
      <c r="C3690" s="16">
        <v>0.02</v>
      </c>
    </row>
    <row r="3691" spans="1:3" x14ac:dyDescent="0.25">
      <c r="A3691" s="16" t="s">
        <v>4706</v>
      </c>
      <c r="B3691" s="16">
        <v>0</v>
      </c>
      <c r="C3691" s="16">
        <v>0.01</v>
      </c>
    </row>
    <row r="3692" spans="1:3" x14ac:dyDescent="0.25">
      <c r="A3692" s="16" t="s">
        <v>4708</v>
      </c>
      <c r="B3692" s="16">
        <v>0</v>
      </c>
      <c r="C3692" s="16">
        <v>0.02</v>
      </c>
    </row>
    <row r="3693" spans="1:3" x14ac:dyDescent="0.25">
      <c r="A3693" s="16" t="s">
        <v>7212</v>
      </c>
      <c r="B3693" s="16">
        <v>0</v>
      </c>
      <c r="C3693" s="16">
        <v>6.25E-2</v>
      </c>
    </row>
    <row r="3694" spans="1:3" x14ac:dyDescent="0.25">
      <c r="A3694" s="16" t="s">
        <v>4710</v>
      </c>
      <c r="B3694" s="16">
        <v>0</v>
      </c>
      <c r="C3694" s="16">
        <v>0.02</v>
      </c>
    </row>
    <row r="3695" spans="1:3" x14ac:dyDescent="0.25">
      <c r="A3695" s="16" t="s">
        <v>6900</v>
      </c>
      <c r="B3695" s="16">
        <v>0</v>
      </c>
      <c r="C3695" s="16">
        <v>0.25</v>
      </c>
    </row>
    <row r="3696" spans="1:3" x14ac:dyDescent="0.25">
      <c r="A3696" s="16" t="s">
        <v>4712</v>
      </c>
      <c r="B3696" s="16">
        <v>0</v>
      </c>
      <c r="C3696" s="16">
        <v>0.03</v>
      </c>
    </row>
    <row r="3697" spans="1:3" x14ac:dyDescent="0.25">
      <c r="A3697" s="16" t="s">
        <v>6830</v>
      </c>
      <c r="B3697" s="16">
        <v>0</v>
      </c>
      <c r="C3697" s="16">
        <v>0.125</v>
      </c>
    </row>
    <row r="3698" spans="1:3" x14ac:dyDescent="0.25">
      <c r="A3698" s="16" t="s">
        <v>4714</v>
      </c>
      <c r="B3698" s="16">
        <v>0</v>
      </c>
      <c r="C3698" s="16">
        <v>0.02</v>
      </c>
    </row>
    <row r="3699" spans="1:3" x14ac:dyDescent="0.25">
      <c r="A3699" s="16" t="s">
        <v>4716</v>
      </c>
      <c r="B3699" s="16">
        <v>0</v>
      </c>
      <c r="C3699" s="16">
        <v>0.03</v>
      </c>
    </row>
    <row r="3700" spans="1:3" x14ac:dyDescent="0.25">
      <c r="A3700" s="16" t="s">
        <v>4718</v>
      </c>
      <c r="B3700" s="16">
        <v>0</v>
      </c>
      <c r="C3700" s="16">
        <v>0.02</v>
      </c>
    </row>
    <row r="3701" spans="1:3" x14ac:dyDescent="0.25">
      <c r="A3701" s="16" t="s">
        <v>6832</v>
      </c>
      <c r="B3701" s="16">
        <v>0</v>
      </c>
      <c r="C3701" s="16">
        <v>3.125E-2</v>
      </c>
    </row>
    <row r="3702" spans="1:3" x14ac:dyDescent="0.25">
      <c r="A3702" s="16" t="s">
        <v>4720</v>
      </c>
      <c r="B3702" s="16">
        <v>0</v>
      </c>
      <c r="C3702" s="16">
        <v>0.05</v>
      </c>
    </row>
    <row r="3703" spans="1:3" x14ac:dyDescent="0.25">
      <c r="A3703" s="16" t="s">
        <v>4722</v>
      </c>
      <c r="B3703" s="16">
        <v>0</v>
      </c>
      <c r="C3703" s="16">
        <v>0.04</v>
      </c>
    </row>
    <row r="3704" spans="1:3" x14ac:dyDescent="0.25">
      <c r="A3704" s="16" t="s">
        <v>4724</v>
      </c>
      <c r="B3704" s="16">
        <v>0</v>
      </c>
      <c r="C3704" s="16">
        <v>0.02</v>
      </c>
    </row>
    <row r="3705" spans="1:3" x14ac:dyDescent="0.25">
      <c r="A3705" s="16" t="s">
        <v>4726</v>
      </c>
      <c r="B3705" s="16">
        <v>0</v>
      </c>
      <c r="C3705" s="16">
        <v>0.05</v>
      </c>
    </row>
    <row r="3706" spans="1:3" x14ac:dyDescent="0.25">
      <c r="A3706" s="16" t="s">
        <v>4728</v>
      </c>
      <c r="B3706" s="16">
        <v>0</v>
      </c>
      <c r="C3706" s="16">
        <v>0.01</v>
      </c>
    </row>
    <row r="3707" spans="1:3" x14ac:dyDescent="0.25">
      <c r="A3707" s="16" t="s">
        <v>4730</v>
      </c>
      <c r="B3707" s="16">
        <v>0</v>
      </c>
      <c r="C3707" s="16">
        <v>0.02</v>
      </c>
    </row>
    <row r="3708" spans="1:3" x14ac:dyDescent="0.25">
      <c r="A3708" s="16" t="s">
        <v>4732</v>
      </c>
      <c r="B3708" s="16">
        <v>0</v>
      </c>
      <c r="C3708" s="16">
        <v>0.02</v>
      </c>
    </row>
    <row r="3709" spans="1:3" x14ac:dyDescent="0.25">
      <c r="A3709" s="16" t="s">
        <v>4734</v>
      </c>
      <c r="B3709" s="16">
        <v>0</v>
      </c>
      <c r="C3709" s="16">
        <v>0.04</v>
      </c>
    </row>
    <row r="3710" spans="1:3" x14ac:dyDescent="0.25">
      <c r="A3710" s="16" t="s">
        <v>4736</v>
      </c>
      <c r="B3710" s="16">
        <v>0</v>
      </c>
      <c r="C3710" s="16">
        <v>0.05</v>
      </c>
    </row>
    <row r="3711" spans="1:3" x14ac:dyDescent="0.25">
      <c r="A3711" s="16" t="s">
        <v>4738</v>
      </c>
      <c r="B3711" s="16">
        <v>0</v>
      </c>
      <c r="C3711" s="16">
        <v>0.04</v>
      </c>
    </row>
    <row r="3712" spans="1:3" x14ac:dyDescent="0.25">
      <c r="A3712" s="16" t="s">
        <v>8412</v>
      </c>
      <c r="B3712" s="16">
        <v>0</v>
      </c>
      <c r="C3712" s="16">
        <v>0.05</v>
      </c>
    </row>
    <row r="3713" spans="1:3" x14ac:dyDescent="0.25">
      <c r="A3713" s="16" t="s">
        <v>4740</v>
      </c>
      <c r="B3713" s="16">
        <v>0</v>
      </c>
      <c r="C3713" s="16">
        <v>0.05</v>
      </c>
    </row>
    <row r="3714" spans="1:3" x14ac:dyDescent="0.25">
      <c r="A3714" s="16" t="s">
        <v>4742</v>
      </c>
      <c r="B3714" s="16">
        <v>0</v>
      </c>
      <c r="C3714" s="16">
        <v>0.05</v>
      </c>
    </row>
    <row r="3715" spans="1:3" x14ac:dyDescent="0.25">
      <c r="A3715" s="16" t="s">
        <v>4744</v>
      </c>
      <c r="B3715" s="16">
        <v>0</v>
      </c>
      <c r="C3715" s="16">
        <v>0.01</v>
      </c>
    </row>
    <row r="3716" spans="1:3" x14ac:dyDescent="0.25">
      <c r="A3716" s="16" t="s">
        <v>4746</v>
      </c>
      <c r="B3716" s="16">
        <v>0</v>
      </c>
      <c r="C3716" s="16">
        <v>0.05</v>
      </c>
    </row>
    <row r="3717" spans="1:3" x14ac:dyDescent="0.25">
      <c r="A3717" s="16" t="s">
        <v>4748</v>
      </c>
      <c r="B3717" s="16">
        <v>0</v>
      </c>
      <c r="C3717" s="16">
        <v>0.04</v>
      </c>
    </row>
    <row r="3718" spans="1:3" x14ac:dyDescent="0.25">
      <c r="A3718" s="16" t="s">
        <v>4750</v>
      </c>
      <c r="B3718" s="16">
        <v>0</v>
      </c>
      <c r="C3718" s="16">
        <v>0.04</v>
      </c>
    </row>
    <row r="3719" spans="1:3" x14ac:dyDescent="0.25">
      <c r="A3719" s="16" t="s">
        <v>8312</v>
      </c>
      <c r="B3719" s="16">
        <v>0</v>
      </c>
      <c r="C3719" s="16">
        <v>0.01</v>
      </c>
    </row>
    <row r="3720" spans="1:3" x14ac:dyDescent="0.25">
      <c r="A3720" s="16" t="s">
        <v>4752</v>
      </c>
      <c r="B3720" s="16">
        <v>0</v>
      </c>
      <c r="C3720" s="16">
        <v>0.04</v>
      </c>
    </row>
    <row r="3721" spans="1:3" x14ac:dyDescent="0.25">
      <c r="A3721" s="16" t="s">
        <v>4754</v>
      </c>
      <c r="B3721" s="16">
        <v>0</v>
      </c>
      <c r="C3721" s="16">
        <v>0.04</v>
      </c>
    </row>
    <row r="3722" spans="1:3" x14ac:dyDescent="0.25">
      <c r="A3722" s="16" t="s">
        <v>4756</v>
      </c>
      <c r="B3722" s="16">
        <v>0</v>
      </c>
      <c r="C3722" s="16">
        <v>0.04</v>
      </c>
    </row>
    <row r="3723" spans="1:3" x14ac:dyDescent="0.25">
      <c r="A3723" s="16" t="s">
        <v>4758</v>
      </c>
      <c r="B3723" s="16">
        <v>0</v>
      </c>
      <c r="C3723" s="16">
        <v>0.01</v>
      </c>
    </row>
    <row r="3724" spans="1:3" x14ac:dyDescent="0.25">
      <c r="A3724" s="16" t="s">
        <v>4760</v>
      </c>
      <c r="B3724" s="16">
        <v>0</v>
      </c>
      <c r="C3724" s="16">
        <v>0.02</v>
      </c>
    </row>
    <row r="3725" spans="1:3" x14ac:dyDescent="0.25">
      <c r="A3725" s="16" t="s">
        <v>4762</v>
      </c>
      <c r="B3725" s="16">
        <v>0</v>
      </c>
      <c r="C3725" s="16">
        <v>0.05</v>
      </c>
    </row>
    <row r="3726" spans="1:3" x14ac:dyDescent="0.25">
      <c r="A3726" s="16" t="s">
        <v>4764</v>
      </c>
      <c r="B3726" s="16">
        <v>0</v>
      </c>
      <c r="C3726" s="16">
        <v>0.01</v>
      </c>
    </row>
    <row r="3727" spans="1:3" x14ac:dyDescent="0.25">
      <c r="A3727" s="16" t="s">
        <v>193</v>
      </c>
      <c r="B3727" s="16">
        <v>0</v>
      </c>
      <c r="C3727" s="16">
        <v>0.03</v>
      </c>
    </row>
    <row r="3728" spans="1:3" x14ac:dyDescent="0.25">
      <c r="A3728" s="16" t="s">
        <v>4767</v>
      </c>
      <c r="B3728" s="16">
        <v>0</v>
      </c>
      <c r="C3728" s="16">
        <v>0.04</v>
      </c>
    </row>
    <row r="3729" spans="1:3" x14ac:dyDescent="0.25">
      <c r="A3729" s="16" t="s">
        <v>4769</v>
      </c>
      <c r="B3729" s="16">
        <v>0</v>
      </c>
      <c r="C3729" s="16">
        <v>0.05</v>
      </c>
    </row>
    <row r="3730" spans="1:3" x14ac:dyDescent="0.25">
      <c r="A3730" s="16" t="s">
        <v>7151</v>
      </c>
      <c r="B3730" s="16">
        <v>0</v>
      </c>
      <c r="C3730" s="16">
        <v>0.25</v>
      </c>
    </row>
    <row r="3731" spans="1:3" x14ac:dyDescent="0.25">
      <c r="A3731" s="16" t="s">
        <v>4771</v>
      </c>
      <c r="B3731" s="16">
        <v>0</v>
      </c>
      <c r="C3731" s="16">
        <v>0.05</v>
      </c>
    </row>
    <row r="3732" spans="1:3" x14ac:dyDescent="0.25">
      <c r="A3732" s="16" t="s">
        <v>4773</v>
      </c>
      <c r="B3732" s="16">
        <v>0</v>
      </c>
      <c r="C3732" s="16">
        <v>0.04</v>
      </c>
    </row>
    <row r="3733" spans="1:3" x14ac:dyDescent="0.25">
      <c r="A3733" s="16" t="s">
        <v>4775</v>
      </c>
      <c r="B3733" s="16">
        <v>0</v>
      </c>
      <c r="C3733" s="16">
        <v>0.04</v>
      </c>
    </row>
    <row r="3734" spans="1:3" x14ac:dyDescent="0.25">
      <c r="A3734" s="16" t="s">
        <v>4777</v>
      </c>
      <c r="B3734" s="16">
        <v>0</v>
      </c>
      <c r="C3734" s="16">
        <v>0.04</v>
      </c>
    </row>
    <row r="3735" spans="1:3" x14ac:dyDescent="0.25">
      <c r="A3735" s="16" t="s">
        <v>4779</v>
      </c>
      <c r="B3735" s="16">
        <v>0</v>
      </c>
      <c r="C3735" s="16">
        <v>0.05</v>
      </c>
    </row>
    <row r="3736" spans="1:3" x14ac:dyDescent="0.25">
      <c r="A3736" s="16" t="s">
        <v>4781</v>
      </c>
      <c r="B3736" s="16">
        <v>0</v>
      </c>
      <c r="C3736" s="16">
        <v>0.02</v>
      </c>
    </row>
    <row r="3737" spans="1:3" x14ac:dyDescent="0.25">
      <c r="A3737" s="16" t="s">
        <v>4783</v>
      </c>
      <c r="B3737" s="16">
        <v>0</v>
      </c>
      <c r="C3737" s="16">
        <v>0.01</v>
      </c>
    </row>
    <row r="3738" spans="1:3" x14ac:dyDescent="0.25">
      <c r="A3738" s="16" t="s">
        <v>4785</v>
      </c>
      <c r="B3738" s="16">
        <v>0</v>
      </c>
      <c r="C3738" s="16">
        <v>0.03</v>
      </c>
    </row>
    <row r="3739" spans="1:3" x14ac:dyDescent="0.25">
      <c r="A3739" s="16" t="s">
        <v>4787</v>
      </c>
      <c r="B3739" s="16">
        <v>0</v>
      </c>
      <c r="C3739" s="16">
        <v>0.05</v>
      </c>
    </row>
    <row r="3740" spans="1:3" x14ac:dyDescent="0.25">
      <c r="A3740" s="16" t="s">
        <v>4789</v>
      </c>
      <c r="B3740" s="16">
        <v>0</v>
      </c>
      <c r="C3740" s="16">
        <v>0.01</v>
      </c>
    </row>
    <row r="3741" spans="1:3" x14ac:dyDescent="0.25">
      <c r="A3741" s="16" t="s">
        <v>7149</v>
      </c>
      <c r="B3741" s="16">
        <v>0</v>
      </c>
      <c r="C3741" s="16">
        <v>3.125E-2</v>
      </c>
    </row>
    <row r="3742" spans="1:3" x14ac:dyDescent="0.25">
      <c r="A3742" s="16" t="s">
        <v>4791</v>
      </c>
      <c r="B3742" s="16">
        <v>0</v>
      </c>
      <c r="C3742" s="16">
        <v>0.02</v>
      </c>
    </row>
    <row r="3743" spans="1:3" x14ac:dyDescent="0.25">
      <c r="A3743" s="16" t="s">
        <v>4793</v>
      </c>
      <c r="B3743" s="16">
        <v>0</v>
      </c>
      <c r="C3743" s="16">
        <v>0.01</v>
      </c>
    </row>
    <row r="3744" spans="1:3" x14ac:dyDescent="0.25">
      <c r="A3744" s="16" t="s">
        <v>4795</v>
      </c>
      <c r="B3744" s="16">
        <v>0</v>
      </c>
      <c r="C3744" s="16">
        <v>0.05</v>
      </c>
    </row>
    <row r="3745" spans="1:3" x14ac:dyDescent="0.25">
      <c r="A3745" s="16" t="s">
        <v>4797</v>
      </c>
      <c r="B3745" s="16">
        <v>0</v>
      </c>
      <c r="C3745" s="16">
        <v>0.01</v>
      </c>
    </row>
    <row r="3746" spans="1:3" x14ac:dyDescent="0.25">
      <c r="A3746" s="16" t="s">
        <v>4799</v>
      </c>
      <c r="B3746" s="16">
        <v>0</v>
      </c>
      <c r="C3746" s="16">
        <v>0.02</v>
      </c>
    </row>
    <row r="3747" spans="1:3" x14ac:dyDescent="0.25">
      <c r="A3747" s="16" t="s">
        <v>4801</v>
      </c>
      <c r="B3747" s="16">
        <v>0</v>
      </c>
      <c r="C3747" s="16">
        <v>0.04</v>
      </c>
    </row>
    <row r="3748" spans="1:3" x14ac:dyDescent="0.25">
      <c r="A3748" s="16" t="s">
        <v>8410</v>
      </c>
      <c r="B3748" s="16">
        <v>0</v>
      </c>
      <c r="C3748" s="16">
        <v>0.01</v>
      </c>
    </row>
    <row r="3749" spans="1:3" x14ac:dyDescent="0.25">
      <c r="A3749" s="16" t="s">
        <v>4803</v>
      </c>
      <c r="B3749" s="16">
        <v>0</v>
      </c>
      <c r="C3749" s="16">
        <v>0.01</v>
      </c>
    </row>
    <row r="3750" spans="1:3" x14ac:dyDescent="0.25">
      <c r="A3750" s="16" t="s">
        <v>4805</v>
      </c>
      <c r="B3750" s="16">
        <v>0</v>
      </c>
      <c r="C3750" s="16">
        <v>0.03</v>
      </c>
    </row>
    <row r="3751" spans="1:3" x14ac:dyDescent="0.25">
      <c r="A3751" s="16" t="s">
        <v>133</v>
      </c>
      <c r="B3751" s="16">
        <v>0</v>
      </c>
      <c r="C3751" s="16">
        <v>0.04</v>
      </c>
    </row>
    <row r="3752" spans="1:3" x14ac:dyDescent="0.25">
      <c r="A3752" s="16" t="s">
        <v>4808</v>
      </c>
      <c r="B3752" s="16">
        <v>0</v>
      </c>
      <c r="C3752" s="16">
        <v>0.04</v>
      </c>
    </row>
    <row r="3753" spans="1:3" x14ac:dyDescent="0.25">
      <c r="A3753" s="16" t="s">
        <v>4810</v>
      </c>
      <c r="B3753" s="16">
        <v>0</v>
      </c>
      <c r="C3753" s="16">
        <v>0.01</v>
      </c>
    </row>
    <row r="3754" spans="1:3" x14ac:dyDescent="0.25">
      <c r="A3754" s="16" t="s">
        <v>4812</v>
      </c>
      <c r="B3754" s="16">
        <v>0</v>
      </c>
      <c r="C3754" s="16">
        <v>0.05</v>
      </c>
    </row>
    <row r="3755" spans="1:3" x14ac:dyDescent="0.25">
      <c r="A3755" s="16" t="s">
        <v>4814</v>
      </c>
      <c r="B3755" s="16">
        <v>0</v>
      </c>
      <c r="C3755" s="16">
        <v>0.03</v>
      </c>
    </row>
    <row r="3756" spans="1:3" x14ac:dyDescent="0.25">
      <c r="A3756" s="16" t="s">
        <v>4816</v>
      </c>
      <c r="B3756" s="16">
        <v>0</v>
      </c>
      <c r="C3756" s="16">
        <v>0.02</v>
      </c>
    </row>
    <row r="3757" spans="1:3" x14ac:dyDescent="0.25">
      <c r="A3757" s="16" t="s">
        <v>4818</v>
      </c>
      <c r="B3757" s="16">
        <v>0</v>
      </c>
      <c r="C3757" s="16">
        <v>0.05</v>
      </c>
    </row>
    <row r="3758" spans="1:3" x14ac:dyDescent="0.25">
      <c r="A3758" s="16" t="s">
        <v>4820</v>
      </c>
      <c r="B3758" s="16">
        <v>0</v>
      </c>
      <c r="C3758" s="16">
        <v>0.04</v>
      </c>
    </row>
    <row r="3759" spans="1:3" x14ac:dyDescent="0.25">
      <c r="A3759" s="16" t="s">
        <v>4822</v>
      </c>
      <c r="B3759" s="16">
        <v>0</v>
      </c>
      <c r="C3759" s="16">
        <v>0.01</v>
      </c>
    </row>
    <row r="3760" spans="1:3" x14ac:dyDescent="0.25">
      <c r="A3760" s="16" t="s">
        <v>4824</v>
      </c>
      <c r="B3760" s="16">
        <v>0</v>
      </c>
      <c r="C3760" s="16">
        <v>0.01</v>
      </c>
    </row>
    <row r="3761" spans="1:3" x14ac:dyDescent="0.25">
      <c r="A3761" s="16" t="s">
        <v>7066</v>
      </c>
      <c r="B3761" s="16">
        <v>0</v>
      </c>
      <c r="C3761" s="16">
        <v>3.125E-2</v>
      </c>
    </row>
    <row r="3762" spans="1:3" x14ac:dyDescent="0.25">
      <c r="A3762" s="16" t="s">
        <v>4825</v>
      </c>
      <c r="B3762" s="16">
        <v>0</v>
      </c>
      <c r="C3762" s="16">
        <v>0.01</v>
      </c>
    </row>
    <row r="3763" spans="1:3" x14ac:dyDescent="0.25">
      <c r="A3763" s="16" t="s">
        <v>6992</v>
      </c>
      <c r="B3763" s="16">
        <v>0</v>
      </c>
      <c r="C3763" s="16">
        <v>0.5</v>
      </c>
    </row>
    <row r="3764" spans="1:3" x14ac:dyDescent="0.25">
      <c r="A3764" s="16" t="s">
        <v>4827</v>
      </c>
      <c r="B3764" s="16">
        <v>0</v>
      </c>
      <c r="C3764" s="16">
        <v>0.01</v>
      </c>
    </row>
    <row r="3765" spans="1:3" x14ac:dyDescent="0.25">
      <c r="A3765" s="16" t="s">
        <v>8254</v>
      </c>
      <c r="B3765" s="16">
        <v>0</v>
      </c>
      <c r="C3765" s="16">
        <v>0.03</v>
      </c>
    </row>
    <row r="3766" spans="1:3" x14ac:dyDescent="0.25">
      <c r="A3766" s="16" t="s">
        <v>165</v>
      </c>
      <c r="B3766" s="16">
        <v>0</v>
      </c>
      <c r="C3766" s="16">
        <v>0.02</v>
      </c>
    </row>
    <row r="3767" spans="1:3" x14ac:dyDescent="0.25">
      <c r="A3767" s="16" t="s">
        <v>4830</v>
      </c>
      <c r="B3767" s="16">
        <v>0</v>
      </c>
      <c r="C3767" s="16">
        <v>0.04</v>
      </c>
    </row>
    <row r="3768" spans="1:3" x14ac:dyDescent="0.25">
      <c r="A3768" s="16" t="s">
        <v>4832</v>
      </c>
      <c r="B3768" s="16">
        <v>0</v>
      </c>
      <c r="C3768" s="16">
        <v>0.04</v>
      </c>
    </row>
    <row r="3769" spans="1:3" x14ac:dyDescent="0.25">
      <c r="A3769" s="16" t="s">
        <v>7904</v>
      </c>
      <c r="B3769" s="16">
        <v>0</v>
      </c>
      <c r="C3769" s="16">
        <v>0.25</v>
      </c>
    </row>
    <row r="3770" spans="1:3" x14ac:dyDescent="0.25">
      <c r="A3770" s="16" t="s">
        <v>4834</v>
      </c>
      <c r="B3770" s="16">
        <v>0</v>
      </c>
      <c r="C3770" s="16">
        <v>0.01</v>
      </c>
    </row>
    <row r="3771" spans="1:3" x14ac:dyDescent="0.25">
      <c r="A3771" s="16" t="s">
        <v>8256</v>
      </c>
      <c r="B3771" s="16">
        <v>0</v>
      </c>
      <c r="C3771" s="16">
        <v>0.05</v>
      </c>
    </row>
    <row r="3772" spans="1:3" x14ac:dyDescent="0.25">
      <c r="A3772" s="16" t="s">
        <v>8258</v>
      </c>
      <c r="B3772" s="16">
        <v>0</v>
      </c>
      <c r="C3772" s="16">
        <v>0.02</v>
      </c>
    </row>
    <row r="3773" spans="1:3" x14ac:dyDescent="0.25">
      <c r="A3773" s="16" t="s">
        <v>4836</v>
      </c>
      <c r="B3773" s="16">
        <v>0</v>
      </c>
      <c r="C3773" s="16">
        <v>0.02</v>
      </c>
    </row>
    <row r="3774" spans="1:3" x14ac:dyDescent="0.25">
      <c r="A3774" s="16" t="s">
        <v>4838</v>
      </c>
      <c r="B3774" s="16">
        <v>0</v>
      </c>
      <c r="C3774" s="16">
        <v>0.03</v>
      </c>
    </row>
    <row r="3775" spans="1:3" x14ac:dyDescent="0.25">
      <c r="A3775" s="16" t="s">
        <v>4840</v>
      </c>
      <c r="B3775" s="16">
        <v>0</v>
      </c>
      <c r="C3775" s="16">
        <v>0.01</v>
      </c>
    </row>
    <row r="3776" spans="1:3" x14ac:dyDescent="0.25">
      <c r="A3776" s="16" t="s">
        <v>7028</v>
      </c>
      <c r="B3776" s="16">
        <v>0</v>
      </c>
      <c r="C3776" s="16">
        <v>3.125E-2</v>
      </c>
    </row>
    <row r="3777" spans="1:3" x14ac:dyDescent="0.25">
      <c r="A3777" s="16" t="s">
        <v>4842</v>
      </c>
      <c r="B3777" s="16">
        <v>0</v>
      </c>
      <c r="C3777" s="16">
        <v>0.04</v>
      </c>
    </row>
    <row r="3778" spans="1:3" x14ac:dyDescent="0.25">
      <c r="A3778" s="16" t="s">
        <v>4844</v>
      </c>
      <c r="B3778" s="16">
        <v>0</v>
      </c>
      <c r="C3778" s="16">
        <v>0.05</v>
      </c>
    </row>
    <row r="3779" spans="1:3" x14ac:dyDescent="0.25">
      <c r="A3779" s="16" t="s">
        <v>4846</v>
      </c>
      <c r="B3779" s="16">
        <v>0</v>
      </c>
      <c r="C3779" s="16">
        <v>0.03</v>
      </c>
    </row>
    <row r="3780" spans="1:3" x14ac:dyDescent="0.25">
      <c r="A3780" s="16" t="s">
        <v>8108</v>
      </c>
      <c r="B3780" s="16">
        <v>0</v>
      </c>
      <c r="C3780" s="16">
        <v>3.125E-2</v>
      </c>
    </row>
    <row r="3781" spans="1:3" x14ac:dyDescent="0.25">
      <c r="A3781" s="16" t="s">
        <v>7120</v>
      </c>
      <c r="B3781" s="16">
        <v>0</v>
      </c>
      <c r="C3781" s="16">
        <v>0.5</v>
      </c>
    </row>
    <row r="3782" spans="1:3" x14ac:dyDescent="0.25">
      <c r="A3782" s="16" t="s">
        <v>4848</v>
      </c>
      <c r="B3782" s="16">
        <v>0</v>
      </c>
      <c r="C3782" s="16">
        <v>0.03</v>
      </c>
    </row>
    <row r="3783" spans="1:3" x14ac:dyDescent="0.25">
      <c r="A3783" s="16" t="s">
        <v>4850</v>
      </c>
      <c r="B3783" s="16">
        <v>0</v>
      </c>
      <c r="C3783" s="16">
        <v>0.05</v>
      </c>
    </row>
    <row r="3784" spans="1:3" x14ac:dyDescent="0.25">
      <c r="A3784" s="16" t="s">
        <v>4852</v>
      </c>
      <c r="B3784" s="16">
        <v>0</v>
      </c>
      <c r="C3784" s="16">
        <v>0.03</v>
      </c>
    </row>
    <row r="3785" spans="1:3" x14ac:dyDescent="0.25">
      <c r="A3785" s="16" t="s">
        <v>8314</v>
      </c>
      <c r="B3785" s="16">
        <v>0</v>
      </c>
      <c r="C3785" s="16">
        <v>0.03</v>
      </c>
    </row>
    <row r="3786" spans="1:3" x14ac:dyDescent="0.25">
      <c r="A3786" s="16" t="s">
        <v>4854</v>
      </c>
      <c r="B3786" s="16">
        <v>0</v>
      </c>
      <c r="C3786" s="16">
        <v>0.05</v>
      </c>
    </row>
    <row r="3787" spans="1:3" x14ac:dyDescent="0.25">
      <c r="A3787" s="16" t="s">
        <v>4856</v>
      </c>
      <c r="B3787" s="16">
        <v>0</v>
      </c>
      <c r="C3787" s="16">
        <v>0.01</v>
      </c>
    </row>
    <row r="3788" spans="1:3" x14ac:dyDescent="0.25">
      <c r="A3788" s="16" t="s">
        <v>4858</v>
      </c>
      <c r="B3788" s="16">
        <v>0</v>
      </c>
      <c r="C3788" s="16">
        <v>0.02</v>
      </c>
    </row>
    <row r="3789" spans="1:3" x14ac:dyDescent="0.25">
      <c r="A3789" s="16" t="s">
        <v>7526</v>
      </c>
      <c r="B3789" s="16">
        <v>0</v>
      </c>
      <c r="C3789" s="16">
        <v>0.25</v>
      </c>
    </row>
    <row r="3790" spans="1:3" x14ac:dyDescent="0.25">
      <c r="A3790" s="16" t="s">
        <v>6904</v>
      </c>
      <c r="B3790" s="16">
        <v>0</v>
      </c>
      <c r="C3790" s="16">
        <v>0.5</v>
      </c>
    </row>
    <row r="3791" spans="1:3" x14ac:dyDescent="0.25">
      <c r="A3791" s="16" t="s">
        <v>7079</v>
      </c>
      <c r="B3791" s="16">
        <v>0</v>
      </c>
      <c r="C3791" s="16">
        <v>0.5</v>
      </c>
    </row>
    <row r="3792" spans="1:3" x14ac:dyDescent="0.25">
      <c r="A3792" s="16" t="s">
        <v>4860</v>
      </c>
      <c r="B3792" s="16">
        <v>0</v>
      </c>
      <c r="C3792" s="16">
        <v>0.02</v>
      </c>
    </row>
    <row r="3793" spans="1:3" x14ac:dyDescent="0.25">
      <c r="A3793" s="16" t="s">
        <v>7568</v>
      </c>
      <c r="B3793" s="16">
        <v>0</v>
      </c>
      <c r="C3793" s="16">
        <v>0.25</v>
      </c>
    </row>
    <row r="3794" spans="1:3" x14ac:dyDescent="0.25">
      <c r="A3794" s="16" t="s">
        <v>4862</v>
      </c>
      <c r="B3794" s="16">
        <v>0</v>
      </c>
      <c r="C3794" s="16">
        <v>0.03</v>
      </c>
    </row>
    <row r="3795" spans="1:3" x14ac:dyDescent="0.25">
      <c r="A3795" s="16" t="s">
        <v>7570</v>
      </c>
      <c r="B3795" s="16">
        <v>0</v>
      </c>
      <c r="C3795" s="16">
        <v>0.5</v>
      </c>
    </row>
    <row r="3796" spans="1:3" x14ac:dyDescent="0.25">
      <c r="A3796" s="16" t="s">
        <v>7170</v>
      </c>
      <c r="B3796" s="16">
        <v>0</v>
      </c>
      <c r="C3796" s="16">
        <v>6.25E-2</v>
      </c>
    </row>
    <row r="3797" spans="1:3" x14ac:dyDescent="0.25">
      <c r="A3797" s="16" t="s">
        <v>6994</v>
      </c>
      <c r="B3797" s="16">
        <v>0</v>
      </c>
      <c r="C3797" s="16">
        <v>0.5</v>
      </c>
    </row>
    <row r="3798" spans="1:3" x14ac:dyDescent="0.25">
      <c r="A3798" s="16" t="s">
        <v>4864</v>
      </c>
      <c r="B3798" s="16">
        <v>0</v>
      </c>
      <c r="C3798" s="16">
        <v>0.04</v>
      </c>
    </row>
    <row r="3799" spans="1:3" x14ac:dyDescent="0.25">
      <c r="A3799" s="16" t="s">
        <v>8210</v>
      </c>
      <c r="B3799" s="16">
        <v>0</v>
      </c>
      <c r="C3799" s="16">
        <v>0.04</v>
      </c>
    </row>
    <row r="3800" spans="1:3" x14ac:dyDescent="0.25">
      <c r="A3800" s="16" t="s">
        <v>6996</v>
      </c>
      <c r="B3800" s="16">
        <v>0</v>
      </c>
      <c r="C3800" s="16">
        <v>0.5</v>
      </c>
    </row>
    <row r="3801" spans="1:3" x14ac:dyDescent="0.25">
      <c r="A3801" s="16" t="s">
        <v>4866</v>
      </c>
      <c r="B3801" s="16">
        <v>0</v>
      </c>
      <c r="C3801" s="16">
        <v>0.03</v>
      </c>
    </row>
    <row r="3802" spans="1:3" x14ac:dyDescent="0.25">
      <c r="A3802" s="16" t="s">
        <v>4868</v>
      </c>
      <c r="B3802" s="16">
        <v>0</v>
      </c>
      <c r="C3802" s="16">
        <v>0.05</v>
      </c>
    </row>
    <row r="3803" spans="1:3" x14ac:dyDescent="0.25">
      <c r="A3803" s="16" t="s">
        <v>4870</v>
      </c>
      <c r="B3803" s="16">
        <v>0</v>
      </c>
      <c r="C3803" s="16">
        <v>0.01</v>
      </c>
    </row>
    <row r="3804" spans="1:3" x14ac:dyDescent="0.25">
      <c r="A3804" s="16" t="s">
        <v>134</v>
      </c>
      <c r="B3804" s="16">
        <v>0</v>
      </c>
      <c r="C3804" s="16">
        <v>3.125E-2</v>
      </c>
    </row>
    <row r="3805" spans="1:3" x14ac:dyDescent="0.25">
      <c r="A3805" s="16" t="s">
        <v>4872</v>
      </c>
      <c r="B3805" s="16">
        <v>0</v>
      </c>
      <c r="C3805" s="16">
        <v>0.05</v>
      </c>
    </row>
    <row r="3806" spans="1:3" x14ac:dyDescent="0.25">
      <c r="A3806" s="16" t="s">
        <v>8384</v>
      </c>
      <c r="B3806" s="16">
        <v>0</v>
      </c>
      <c r="C3806" s="16">
        <v>0.02</v>
      </c>
    </row>
    <row r="3807" spans="1:3" x14ac:dyDescent="0.25">
      <c r="A3807" s="16" t="s">
        <v>8081</v>
      </c>
      <c r="B3807" s="16">
        <v>0</v>
      </c>
      <c r="C3807" s="16">
        <v>0.125</v>
      </c>
    </row>
    <row r="3808" spans="1:3" x14ac:dyDescent="0.25">
      <c r="A3808" s="16" t="s">
        <v>4874</v>
      </c>
      <c r="B3808" s="16">
        <v>0</v>
      </c>
      <c r="C3808" s="16">
        <v>0.01</v>
      </c>
    </row>
    <row r="3809" spans="1:3" x14ac:dyDescent="0.25">
      <c r="A3809" s="16" t="s">
        <v>4876</v>
      </c>
      <c r="B3809" s="16">
        <v>0</v>
      </c>
      <c r="C3809" s="16">
        <v>0.05</v>
      </c>
    </row>
    <row r="3810" spans="1:3" x14ac:dyDescent="0.25">
      <c r="A3810" s="16" t="s">
        <v>4878</v>
      </c>
      <c r="B3810" s="16">
        <v>0</v>
      </c>
      <c r="C3810" s="16">
        <v>0.02</v>
      </c>
    </row>
    <row r="3811" spans="1:3" x14ac:dyDescent="0.25">
      <c r="A3811" s="16" t="s">
        <v>7207</v>
      </c>
      <c r="B3811" s="16">
        <v>0</v>
      </c>
      <c r="C3811" s="16">
        <v>0.5</v>
      </c>
    </row>
    <row r="3812" spans="1:3" x14ac:dyDescent="0.25">
      <c r="A3812" s="16" t="s">
        <v>4880</v>
      </c>
      <c r="B3812" s="16">
        <v>0</v>
      </c>
      <c r="C3812" s="16">
        <v>0.03</v>
      </c>
    </row>
    <row r="3813" spans="1:3" x14ac:dyDescent="0.25">
      <c r="A3813" s="16" t="s">
        <v>4882</v>
      </c>
      <c r="B3813" s="16">
        <v>0</v>
      </c>
      <c r="C3813" s="16">
        <v>0.05</v>
      </c>
    </row>
    <row r="3814" spans="1:3" x14ac:dyDescent="0.25">
      <c r="A3814" s="16" t="s">
        <v>4884</v>
      </c>
      <c r="B3814" s="16">
        <v>0</v>
      </c>
      <c r="C3814" s="16">
        <v>0.02</v>
      </c>
    </row>
    <row r="3815" spans="1:3" x14ac:dyDescent="0.25">
      <c r="A3815" s="16" t="s">
        <v>7153</v>
      </c>
      <c r="B3815" s="16">
        <v>0</v>
      </c>
      <c r="C3815" s="16">
        <v>3.125E-2</v>
      </c>
    </row>
    <row r="3816" spans="1:3" x14ac:dyDescent="0.25">
      <c r="A3816" s="16" t="s">
        <v>4886</v>
      </c>
      <c r="B3816" s="16">
        <v>0</v>
      </c>
      <c r="C3816" s="16">
        <v>0.02</v>
      </c>
    </row>
    <row r="3817" spans="1:3" x14ac:dyDescent="0.25">
      <c r="A3817" s="16" t="s">
        <v>4888</v>
      </c>
      <c r="B3817" s="16">
        <v>0</v>
      </c>
      <c r="C3817" s="16">
        <v>0.02</v>
      </c>
    </row>
    <row r="3818" spans="1:3" x14ac:dyDescent="0.25">
      <c r="A3818" s="16" t="s">
        <v>4890</v>
      </c>
      <c r="B3818" s="16">
        <v>0</v>
      </c>
      <c r="C3818" s="16">
        <v>0.02</v>
      </c>
    </row>
    <row r="3819" spans="1:3" x14ac:dyDescent="0.25">
      <c r="A3819" s="16" t="s">
        <v>4892</v>
      </c>
      <c r="B3819" s="16">
        <v>0</v>
      </c>
      <c r="C3819" s="16">
        <v>0.03</v>
      </c>
    </row>
    <row r="3820" spans="1:3" x14ac:dyDescent="0.25">
      <c r="A3820" s="16" t="s">
        <v>6848</v>
      </c>
      <c r="B3820" s="16">
        <v>0</v>
      </c>
      <c r="C3820" s="16">
        <v>0.125</v>
      </c>
    </row>
    <row r="3821" spans="1:3" x14ac:dyDescent="0.25">
      <c r="A3821" s="16" t="s">
        <v>6902</v>
      </c>
      <c r="B3821" s="16">
        <v>0</v>
      </c>
      <c r="C3821" s="16">
        <v>0.25</v>
      </c>
    </row>
    <row r="3822" spans="1:3" x14ac:dyDescent="0.25">
      <c r="A3822" s="16" t="s">
        <v>223</v>
      </c>
      <c r="B3822" s="16">
        <v>0</v>
      </c>
      <c r="C3822" s="16">
        <v>0.04</v>
      </c>
    </row>
    <row r="3823" spans="1:3" x14ac:dyDescent="0.25">
      <c r="A3823" s="16" t="s">
        <v>7940</v>
      </c>
      <c r="B3823" s="16">
        <v>0</v>
      </c>
      <c r="C3823" s="16">
        <v>6.25E-2</v>
      </c>
    </row>
    <row r="3824" spans="1:3" x14ac:dyDescent="0.25">
      <c r="A3824" s="16" t="s">
        <v>8077</v>
      </c>
      <c r="B3824" s="16">
        <v>0</v>
      </c>
      <c r="C3824" s="16">
        <v>0.125</v>
      </c>
    </row>
    <row r="3825" spans="1:3" x14ac:dyDescent="0.25">
      <c r="A3825" s="16" t="s">
        <v>4895</v>
      </c>
      <c r="B3825" s="16">
        <v>0</v>
      </c>
      <c r="C3825" s="16">
        <v>0.02</v>
      </c>
    </row>
    <row r="3826" spans="1:3" x14ac:dyDescent="0.25">
      <c r="A3826" s="16" t="s">
        <v>7683</v>
      </c>
      <c r="B3826" s="16">
        <v>0</v>
      </c>
      <c r="C3826" s="16">
        <v>0.5</v>
      </c>
    </row>
    <row r="3827" spans="1:3" x14ac:dyDescent="0.25">
      <c r="A3827" s="16" t="s">
        <v>7685</v>
      </c>
      <c r="B3827" s="16">
        <v>0</v>
      </c>
      <c r="C3827" s="16">
        <v>6.25E-2</v>
      </c>
    </row>
    <row r="3828" spans="1:3" x14ac:dyDescent="0.25">
      <c r="A3828" s="16" t="s">
        <v>7574</v>
      </c>
      <c r="B3828" s="16">
        <v>0</v>
      </c>
      <c r="C3828" s="16">
        <v>6.25E-2</v>
      </c>
    </row>
    <row r="3829" spans="1:3" x14ac:dyDescent="0.25">
      <c r="A3829" s="16" t="s">
        <v>8079</v>
      </c>
      <c r="B3829" s="16">
        <v>0</v>
      </c>
      <c r="C3829" s="16">
        <v>3.125E-2</v>
      </c>
    </row>
    <row r="3830" spans="1:3" x14ac:dyDescent="0.25">
      <c r="A3830" s="16" t="s">
        <v>4897</v>
      </c>
      <c r="B3830" s="16">
        <v>0</v>
      </c>
      <c r="C3830" s="16">
        <v>0.05</v>
      </c>
    </row>
    <row r="3831" spans="1:3" x14ac:dyDescent="0.25">
      <c r="A3831" s="16" t="s">
        <v>4899</v>
      </c>
      <c r="B3831" s="16">
        <v>0</v>
      </c>
      <c r="C3831" s="16">
        <v>0.03</v>
      </c>
    </row>
    <row r="3832" spans="1:3" x14ac:dyDescent="0.25">
      <c r="A3832" s="16" t="s">
        <v>7186</v>
      </c>
      <c r="B3832" s="16">
        <v>0</v>
      </c>
      <c r="C3832" s="16">
        <v>0.5</v>
      </c>
    </row>
    <row r="3833" spans="1:3" x14ac:dyDescent="0.25">
      <c r="A3833" s="16" t="s">
        <v>7205</v>
      </c>
      <c r="B3833" s="16">
        <v>0</v>
      </c>
      <c r="C3833" s="16">
        <v>0.25</v>
      </c>
    </row>
    <row r="3834" spans="1:3" x14ac:dyDescent="0.25">
      <c r="A3834" s="16" t="s">
        <v>4901</v>
      </c>
      <c r="B3834" s="16">
        <v>0</v>
      </c>
      <c r="C3834" s="16">
        <v>0.02</v>
      </c>
    </row>
    <row r="3835" spans="1:3" x14ac:dyDescent="0.25">
      <c r="A3835" s="16" t="s">
        <v>8112</v>
      </c>
      <c r="B3835" s="16">
        <v>0</v>
      </c>
      <c r="C3835" s="16">
        <v>3.125E-2</v>
      </c>
    </row>
    <row r="3836" spans="1:3" x14ac:dyDescent="0.25">
      <c r="A3836" s="16" t="s">
        <v>4903</v>
      </c>
      <c r="B3836" s="16">
        <v>0</v>
      </c>
      <c r="C3836" s="16">
        <v>0.02</v>
      </c>
    </row>
    <row r="3837" spans="1:3" x14ac:dyDescent="0.25">
      <c r="A3837" s="16" t="s">
        <v>6951</v>
      </c>
      <c r="B3837" s="16">
        <v>0</v>
      </c>
      <c r="C3837" s="16">
        <v>6.25E-2</v>
      </c>
    </row>
    <row r="3838" spans="1:3" x14ac:dyDescent="0.25">
      <c r="A3838" s="16" t="s">
        <v>6397</v>
      </c>
      <c r="B3838" s="16">
        <v>0</v>
      </c>
      <c r="C3838" s="16">
        <v>0.25</v>
      </c>
    </row>
    <row r="3839" spans="1:3" x14ac:dyDescent="0.25">
      <c r="A3839" s="16" t="s">
        <v>7709</v>
      </c>
      <c r="B3839" s="16">
        <v>0</v>
      </c>
      <c r="C3839" s="16">
        <v>0.5</v>
      </c>
    </row>
    <row r="3840" spans="1:3" x14ac:dyDescent="0.25">
      <c r="A3840" s="16" t="s">
        <v>4905</v>
      </c>
      <c r="B3840" s="16">
        <v>0</v>
      </c>
      <c r="C3840" s="16">
        <v>0.01</v>
      </c>
    </row>
    <row r="3841" spans="1:3" x14ac:dyDescent="0.25">
      <c r="A3841" s="16" t="s">
        <v>6399</v>
      </c>
      <c r="B3841" s="16">
        <v>0</v>
      </c>
      <c r="C3841" s="16">
        <v>0.5</v>
      </c>
    </row>
    <row r="3842" spans="1:3" x14ac:dyDescent="0.25">
      <c r="A3842" s="16" t="s">
        <v>4907</v>
      </c>
      <c r="B3842" s="16">
        <v>0</v>
      </c>
      <c r="C3842" s="16">
        <v>0.03</v>
      </c>
    </row>
    <row r="3843" spans="1:3" x14ac:dyDescent="0.25">
      <c r="A3843" s="16" t="s">
        <v>4909</v>
      </c>
      <c r="B3843" s="16">
        <v>0</v>
      </c>
      <c r="C3843" s="16">
        <v>0.04</v>
      </c>
    </row>
    <row r="3844" spans="1:3" x14ac:dyDescent="0.25">
      <c r="A3844" s="16" t="s">
        <v>4911</v>
      </c>
      <c r="B3844" s="16">
        <v>0</v>
      </c>
      <c r="C3844" s="16">
        <v>0.05</v>
      </c>
    </row>
    <row r="3845" spans="1:3" x14ac:dyDescent="0.25">
      <c r="A3845" s="16" t="s">
        <v>4913</v>
      </c>
      <c r="B3845" s="16">
        <v>0</v>
      </c>
      <c r="C3845" s="16">
        <v>0.05</v>
      </c>
    </row>
    <row r="3846" spans="1:3" x14ac:dyDescent="0.25">
      <c r="A3846" s="16" t="s">
        <v>8114</v>
      </c>
      <c r="B3846" s="16">
        <v>0</v>
      </c>
      <c r="C3846" s="16">
        <v>0.25</v>
      </c>
    </row>
    <row r="3847" spans="1:3" x14ac:dyDescent="0.25">
      <c r="A3847" s="16" t="s">
        <v>4915</v>
      </c>
      <c r="B3847" s="16">
        <v>0</v>
      </c>
      <c r="C3847" s="16">
        <v>0.01</v>
      </c>
    </row>
    <row r="3848" spans="1:3" x14ac:dyDescent="0.25">
      <c r="A3848" s="16" t="s">
        <v>4917</v>
      </c>
      <c r="B3848" s="16">
        <v>0</v>
      </c>
      <c r="C3848" s="16">
        <v>0.02</v>
      </c>
    </row>
    <row r="3849" spans="1:3" x14ac:dyDescent="0.25">
      <c r="A3849" s="16" t="s">
        <v>4919</v>
      </c>
      <c r="B3849" s="16">
        <v>0</v>
      </c>
      <c r="C3849" s="16">
        <v>0.04</v>
      </c>
    </row>
    <row r="3850" spans="1:3" x14ac:dyDescent="0.25">
      <c r="A3850" s="16" t="s">
        <v>4921</v>
      </c>
      <c r="B3850" s="16">
        <v>0</v>
      </c>
      <c r="C3850" s="16">
        <v>0.04</v>
      </c>
    </row>
    <row r="3851" spans="1:3" x14ac:dyDescent="0.25">
      <c r="A3851" s="16" t="s">
        <v>4923</v>
      </c>
      <c r="B3851" s="16">
        <v>0</v>
      </c>
      <c r="C3851" s="16">
        <v>0.05</v>
      </c>
    </row>
    <row r="3852" spans="1:3" x14ac:dyDescent="0.25">
      <c r="A3852" s="16" t="s">
        <v>4925</v>
      </c>
      <c r="B3852" s="16">
        <v>0</v>
      </c>
      <c r="C3852" s="16">
        <v>0.02</v>
      </c>
    </row>
    <row r="3853" spans="1:3" x14ac:dyDescent="0.25">
      <c r="A3853" s="16" t="s">
        <v>4927</v>
      </c>
      <c r="B3853" s="16">
        <v>0</v>
      </c>
      <c r="C3853" s="16">
        <v>0.05</v>
      </c>
    </row>
    <row r="3854" spans="1:3" x14ac:dyDescent="0.25">
      <c r="A3854" s="16" t="s">
        <v>4929</v>
      </c>
      <c r="B3854" s="16">
        <v>0</v>
      </c>
      <c r="C3854" s="16">
        <v>0.02</v>
      </c>
    </row>
    <row r="3855" spans="1:3" x14ac:dyDescent="0.25">
      <c r="A3855" s="16" t="s">
        <v>6401</v>
      </c>
      <c r="B3855" s="16">
        <v>0</v>
      </c>
      <c r="C3855" s="16">
        <v>6.25E-2</v>
      </c>
    </row>
    <row r="3856" spans="1:3" x14ac:dyDescent="0.25">
      <c r="A3856" s="16" t="s">
        <v>6672</v>
      </c>
      <c r="B3856" s="16">
        <v>0</v>
      </c>
      <c r="C3856" s="16">
        <v>6.25E-2</v>
      </c>
    </row>
    <row r="3857" spans="1:3" x14ac:dyDescent="0.25">
      <c r="A3857" s="16" t="s">
        <v>6674</v>
      </c>
      <c r="B3857" s="16">
        <v>0</v>
      </c>
      <c r="C3857" s="16">
        <v>0.125</v>
      </c>
    </row>
    <row r="3858" spans="1:3" x14ac:dyDescent="0.25">
      <c r="A3858" s="16" t="s">
        <v>6676</v>
      </c>
      <c r="B3858" s="16">
        <v>0</v>
      </c>
      <c r="C3858" s="16">
        <v>3.125E-2</v>
      </c>
    </row>
    <row r="3859" spans="1:3" x14ac:dyDescent="0.25">
      <c r="A3859" s="16" t="s">
        <v>4931</v>
      </c>
      <c r="B3859" s="16">
        <v>0</v>
      </c>
      <c r="C3859" s="16">
        <v>0.02</v>
      </c>
    </row>
    <row r="3860" spans="1:3" x14ac:dyDescent="0.25">
      <c r="A3860" s="16" t="s">
        <v>4933</v>
      </c>
      <c r="B3860" s="16">
        <v>0</v>
      </c>
      <c r="C3860" s="16">
        <v>0.02</v>
      </c>
    </row>
    <row r="3861" spans="1:3" x14ac:dyDescent="0.25">
      <c r="A3861" s="16" t="s">
        <v>7811</v>
      </c>
      <c r="B3861" s="16">
        <v>0</v>
      </c>
      <c r="C3861" s="16">
        <v>0.5</v>
      </c>
    </row>
    <row r="3862" spans="1:3" x14ac:dyDescent="0.25">
      <c r="A3862" s="16" t="s">
        <v>4935</v>
      </c>
      <c r="B3862" s="16">
        <v>0</v>
      </c>
      <c r="C3862" s="16">
        <v>0.03</v>
      </c>
    </row>
    <row r="3863" spans="1:3" x14ac:dyDescent="0.25">
      <c r="A3863" s="16" t="s">
        <v>135</v>
      </c>
      <c r="B3863" s="16">
        <v>0</v>
      </c>
      <c r="C3863" s="16">
        <v>0.125</v>
      </c>
    </row>
    <row r="3864" spans="1:3" x14ac:dyDescent="0.25">
      <c r="A3864" s="16" t="s">
        <v>7543</v>
      </c>
      <c r="B3864" s="16">
        <v>0</v>
      </c>
      <c r="C3864" s="16">
        <v>3.125E-2</v>
      </c>
    </row>
    <row r="3865" spans="1:3" x14ac:dyDescent="0.25">
      <c r="A3865" s="16" t="s">
        <v>6678</v>
      </c>
      <c r="B3865" s="16">
        <v>0</v>
      </c>
      <c r="C3865" s="16">
        <v>0.125</v>
      </c>
    </row>
    <row r="3866" spans="1:3" x14ac:dyDescent="0.25">
      <c r="A3866" s="16" t="s">
        <v>4937</v>
      </c>
      <c r="B3866" s="16">
        <v>0</v>
      </c>
      <c r="C3866" s="16">
        <v>0.03</v>
      </c>
    </row>
    <row r="3867" spans="1:3" x14ac:dyDescent="0.25">
      <c r="A3867" s="16" t="s">
        <v>136</v>
      </c>
      <c r="B3867" s="16">
        <v>0</v>
      </c>
      <c r="C3867" s="16">
        <v>0.125</v>
      </c>
    </row>
    <row r="3868" spans="1:3" x14ac:dyDescent="0.25">
      <c r="A3868" s="16" t="s">
        <v>4939</v>
      </c>
      <c r="B3868" s="16">
        <v>0</v>
      </c>
      <c r="C3868" s="16">
        <v>0.03</v>
      </c>
    </row>
    <row r="3869" spans="1:3" x14ac:dyDescent="0.25">
      <c r="A3869" s="16" t="s">
        <v>7188</v>
      </c>
      <c r="B3869" s="16">
        <v>0</v>
      </c>
      <c r="C3869" s="16">
        <v>0.5</v>
      </c>
    </row>
    <row r="3870" spans="1:3" x14ac:dyDescent="0.25">
      <c r="A3870" s="16" t="s">
        <v>7190</v>
      </c>
      <c r="B3870" s="16">
        <v>0</v>
      </c>
      <c r="C3870" s="16">
        <v>3.125E-2</v>
      </c>
    </row>
    <row r="3871" spans="1:3" x14ac:dyDescent="0.25">
      <c r="A3871" s="16" t="s">
        <v>137</v>
      </c>
      <c r="B3871" s="16">
        <v>0</v>
      </c>
      <c r="C3871" s="16">
        <v>0.125</v>
      </c>
    </row>
    <row r="3872" spans="1:3" x14ac:dyDescent="0.25">
      <c r="A3872" s="16" t="s">
        <v>4941</v>
      </c>
      <c r="B3872" s="16">
        <v>0</v>
      </c>
      <c r="C3872" s="16">
        <v>0.04</v>
      </c>
    </row>
    <row r="3873" spans="1:3" x14ac:dyDescent="0.25">
      <c r="A3873" s="16" t="s">
        <v>4943</v>
      </c>
      <c r="B3873" s="16">
        <v>0</v>
      </c>
      <c r="C3873" s="16">
        <v>0.01</v>
      </c>
    </row>
    <row r="3874" spans="1:3" x14ac:dyDescent="0.25">
      <c r="A3874" s="16" t="s">
        <v>4945</v>
      </c>
      <c r="B3874" s="16">
        <v>0</v>
      </c>
      <c r="C3874" s="16">
        <v>0.05</v>
      </c>
    </row>
    <row r="3875" spans="1:3" x14ac:dyDescent="0.25">
      <c r="A3875" s="16" t="s">
        <v>6882</v>
      </c>
      <c r="B3875" s="16">
        <v>0</v>
      </c>
      <c r="C3875" s="16">
        <v>0.125</v>
      </c>
    </row>
    <row r="3876" spans="1:3" x14ac:dyDescent="0.25">
      <c r="A3876" s="16" t="s">
        <v>4947</v>
      </c>
      <c r="B3876" s="16">
        <v>0</v>
      </c>
      <c r="C3876" s="16">
        <v>0.05</v>
      </c>
    </row>
    <row r="3877" spans="1:3" x14ac:dyDescent="0.25">
      <c r="A3877" s="16" t="s">
        <v>4949</v>
      </c>
      <c r="B3877" s="16">
        <v>0</v>
      </c>
      <c r="C3877" s="16">
        <v>0.01</v>
      </c>
    </row>
    <row r="3878" spans="1:3" x14ac:dyDescent="0.25">
      <c r="A3878" s="16" t="s">
        <v>8422</v>
      </c>
      <c r="B3878" s="16">
        <v>0</v>
      </c>
      <c r="C3878" s="16">
        <v>0.03</v>
      </c>
    </row>
    <row r="3879" spans="1:3" x14ac:dyDescent="0.25">
      <c r="A3879" s="16" t="s">
        <v>4951</v>
      </c>
      <c r="B3879" s="16">
        <v>0</v>
      </c>
      <c r="C3879" s="16">
        <v>0.01</v>
      </c>
    </row>
    <row r="3880" spans="1:3" x14ac:dyDescent="0.25">
      <c r="A3880" s="16" t="s">
        <v>4953</v>
      </c>
      <c r="B3880" s="16">
        <v>0</v>
      </c>
      <c r="C3880" s="16">
        <v>0.02</v>
      </c>
    </row>
    <row r="3881" spans="1:3" x14ac:dyDescent="0.25">
      <c r="A3881" s="16" t="s">
        <v>6884</v>
      </c>
      <c r="B3881" s="16">
        <v>0</v>
      </c>
      <c r="C3881" s="16">
        <v>0.25</v>
      </c>
    </row>
    <row r="3882" spans="1:3" x14ac:dyDescent="0.25">
      <c r="A3882" s="16" t="s">
        <v>4955</v>
      </c>
      <c r="B3882" s="16">
        <v>0</v>
      </c>
      <c r="C3882" s="16">
        <v>0.04</v>
      </c>
    </row>
    <row r="3883" spans="1:3" x14ac:dyDescent="0.25">
      <c r="A3883" s="16" t="s">
        <v>6886</v>
      </c>
      <c r="B3883" s="16">
        <v>0</v>
      </c>
      <c r="C3883" s="16">
        <v>6.25E-2</v>
      </c>
    </row>
    <row r="3884" spans="1:3" x14ac:dyDescent="0.25">
      <c r="A3884" s="16" t="s">
        <v>6872</v>
      </c>
      <c r="B3884" s="16">
        <v>0</v>
      </c>
      <c r="C3884" s="16">
        <v>0.125</v>
      </c>
    </row>
    <row r="3885" spans="1:3" x14ac:dyDescent="0.25">
      <c r="A3885" s="16" t="s">
        <v>7030</v>
      </c>
      <c r="B3885" s="16">
        <v>0</v>
      </c>
      <c r="C3885" s="16">
        <v>3.125E-2</v>
      </c>
    </row>
    <row r="3886" spans="1:3" x14ac:dyDescent="0.25">
      <c r="A3886" s="16" t="s">
        <v>4957</v>
      </c>
      <c r="B3886" s="16">
        <v>0</v>
      </c>
      <c r="C3886" s="16">
        <v>0.02</v>
      </c>
    </row>
    <row r="3887" spans="1:3" x14ac:dyDescent="0.25">
      <c r="A3887" s="16" t="s">
        <v>7623</v>
      </c>
      <c r="B3887" s="16">
        <v>0</v>
      </c>
      <c r="C3887" s="16">
        <v>0.5</v>
      </c>
    </row>
    <row r="3888" spans="1:3" x14ac:dyDescent="0.25">
      <c r="A3888" s="16" t="s">
        <v>7032</v>
      </c>
      <c r="B3888" s="16">
        <v>0</v>
      </c>
      <c r="C3888" s="16">
        <v>0.125</v>
      </c>
    </row>
    <row r="3889" spans="1:3" x14ac:dyDescent="0.25">
      <c r="A3889" s="16" t="s">
        <v>7625</v>
      </c>
      <c r="B3889" s="16">
        <v>0</v>
      </c>
      <c r="C3889" s="16">
        <v>6.25E-2</v>
      </c>
    </row>
    <row r="3890" spans="1:3" x14ac:dyDescent="0.25">
      <c r="A3890" s="16" t="s">
        <v>4959</v>
      </c>
      <c r="B3890" s="16">
        <v>0</v>
      </c>
      <c r="C3890" s="16">
        <v>0.04</v>
      </c>
    </row>
    <row r="3891" spans="1:3" x14ac:dyDescent="0.25">
      <c r="A3891" s="16" t="s">
        <v>7748</v>
      </c>
      <c r="B3891" s="16">
        <v>0</v>
      </c>
      <c r="C3891" s="16">
        <v>0.5</v>
      </c>
    </row>
    <row r="3892" spans="1:3" x14ac:dyDescent="0.25">
      <c r="A3892" s="16" t="s">
        <v>138</v>
      </c>
      <c r="B3892" s="16">
        <v>0</v>
      </c>
      <c r="C3892" s="16">
        <v>0.25</v>
      </c>
    </row>
    <row r="3893" spans="1:3" x14ac:dyDescent="0.25">
      <c r="A3893" s="16" t="s">
        <v>4961</v>
      </c>
      <c r="B3893" s="16">
        <v>0</v>
      </c>
      <c r="C3893" s="16">
        <v>0.02</v>
      </c>
    </row>
    <row r="3894" spans="1:3" x14ac:dyDescent="0.25">
      <c r="A3894" s="16" t="s">
        <v>4963</v>
      </c>
      <c r="B3894" s="16">
        <v>0</v>
      </c>
      <c r="C3894" s="16">
        <v>0.01</v>
      </c>
    </row>
    <row r="3895" spans="1:3" x14ac:dyDescent="0.25">
      <c r="A3895" s="16" t="s">
        <v>7122</v>
      </c>
      <c r="B3895" s="16">
        <v>0</v>
      </c>
      <c r="C3895" s="16">
        <v>0.5</v>
      </c>
    </row>
    <row r="3896" spans="1:3" x14ac:dyDescent="0.25">
      <c r="A3896" s="16" t="s">
        <v>4965</v>
      </c>
      <c r="B3896" s="16">
        <v>0</v>
      </c>
      <c r="C3896" s="16">
        <v>0.01</v>
      </c>
    </row>
    <row r="3897" spans="1:3" x14ac:dyDescent="0.25">
      <c r="A3897" s="16" t="s">
        <v>4967</v>
      </c>
      <c r="B3897" s="16">
        <v>0</v>
      </c>
      <c r="C3897" s="16">
        <v>0.02</v>
      </c>
    </row>
    <row r="3898" spans="1:3" x14ac:dyDescent="0.25">
      <c r="A3898" s="16" t="s">
        <v>4968</v>
      </c>
      <c r="B3898" s="16">
        <v>0</v>
      </c>
      <c r="C3898" s="16">
        <v>0.04</v>
      </c>
    </row>
    <row r="3899" spans="1:3" x14ac:dyDescent="0.25">
      <c r="A3899" s="16" t="s">
        <v>233</v>
      </c>
      <c r="B3899" s="16">
        <v>0</v>
      </c>
      <c r="C3899" s="16">
        <v>0.125</v>
      </c>
    </row>
    <row r="3900" spans="1:3" x14ac:dyDescent="0.25">
      <c r="A3900" s="16" t="s">
        <v>8386</v>
      </c>
      <c r="B3900" s="16">
        <v>0</v>
      </c>
      <c r="C3900" s="16">
        <v>0.03</v>
      </c>
    </row>
    <row r="3901" spans="1:3" x14ac:dyDescent="0.25">
      <c r="A3901" s="16" t="s">
        <v>4970</v>
      </c>
      <c r="B3901" s="16">
        <v>0</v>
      </c>
      <c r="C3901" s="16">
        <v>0.03</v>
      </c>
    </row>
    <row r="3902" spans="1:3" x14ac:dyDescent="0.25">
      <c r="A3902" s="16" t="s">
        <v>7195</v>
      </c>
      <c r="B3902" s="16">
        <v>0</v>
      </c>
      <c r="C3902" s="16">
        <v>3.125E-2</v>
      </c>
    </row>
    <row r="3903" spans="1:3" x14ac:dyDescent="0.25">
      <c r="A3903" s="16" t="s">
        <v>139</v>
      </c>
      <c r="B3903" s="16">
        <v>0</v>
      </c>
      <c r="C3903" s="16">
        <v>0.25</v>
      </c>
    </row>
    <row r="3904" spans="1:3" x14ac:dyDescent="0.25">
      <c r="A3904" s="16" t="s">
        <v>6919</v>
      </c>
      <c r="B3904" s="16">
        <v>0</v>
      </c>
      <c r="C3904" s="16">
        <v>0.25</v>
      </c>
    </row>
    <row r="3905" spans="1:3" x14ac:dyDescent="0.25">
      <c r="A3905" s="16" t="s">
        <v>6921</v>
      </c>
      <c r="B3905" s="16">
        <v>0</v>
      </c>
      <c r="C3905" s="16">
        <v>6.25E-2</v>
      </c>
    </row>
    <row r="3906" spans="1:3" x14ac:dyDescent="0.25">
      <c r="A3906" s="16" t="s">
        <v>6923</v>
      </c>
      <c r="B3906" s="16">
        <v>0</v>
      </c>
      <c r="C3906" s="16">
        <v>6.25E-2</v>
      </c>
    </row>
    <row r="3907" spans="1:3" x14ac:dyDescent="0.25">
      <c r="A3907" s="16" t="s">
        <v>6965</v>
      </c>
      <c r="B3907" s="16">
        <v>0</v>
      </c>
      <c r="C3907" s="16">
        <v>3.125E-2</v>
      </c>
    </row>
    <row r="3908" spans="1:3" x14ac:dyDescent="0.25">
      <c r="A3908" s="16" t="s">
        <v>4972</v>
      </c>
      <c r="B3908" s="16">
        <v>0</v>
      </c>
      <c r="C3908" s="16">
        <v>0.03</v>
      </c>
    </row>
    <row r="3909" spans="1:3" x14ac:dyDescent="0.25">
      <c r="A3909" s="16" t="s">
        <v>4974</v>
      </c>
      <c r="B3909" s="16">
        <v>0</v>
      </c>
      <c r="C3909" s="16">
        <v>0.03</v>
      </c>
    </row>
    <row r="3910" spans="1:3" x14ac:dyDescent="0.25">
      <c r="A3910" s="16" t="s">
        <v>6870</v>
      </c>
      <c r="B3910" s="16">
        <v>0</v>
      </c>
      <c r="C3910" s="16">
        <v>6.25E-2</v>
      </c>
    </row>
    <row r="3911" spans="1:3" x14ac:dyDescent="0.25">
      <c r="A3911" s="16" t="s">
        <v>4976</v>
      </c>
      <c r="B3911" s="16">
        <v>0</v>
      </c>
      <c r="C3911" s="16">
        <v>0.03</v>
      </c>
    </row>
    <row r="3912" spans="1:3" x14ac:dyDescent="0.25">
      <c r="A3912" s="16" t="s">
        <v>4978</v>
      </c>
      <c r="B3912" s="16">
        <v>0</v>
      </c>
      <c r="C3912" s="16">
        <v>0.02</v>
      </c>
    </row>
    <row r="3913" spans="1:3" x14ac:dyDescent="0.25">
      <c r="A3913" s="16" t="s">
        <v>8054</v>
      </c>
      <c r="B3913" s="16">
        <v>0</v>
      </c>
      <c r="C3913" s="16">
        <v>6.25E-2</v>
      </c>
    </row>
    <row r="3914" spans="1:3" x14ac:dyDescent="0.25">
      <c r="A3914" s="16" t="s">
        <v>140</v>
      </c>
      <c r="B3914" s="16">
        <v>0</v>
      </c>
      <c r="C3914" s="16">
        <v>3.125E-2</v>
      </c>
    </row>
    <row r="3915" spans="1:3" x14ac:dyDescent="0.25">
      <c r="A3915" s="16" t="s">
        <v>4980</v>
      </c>
      <c r="B3915" s="16">
        <v>0</v>
      </c>
      <c r="C3915" s="16">
        <v>0.01</v>
      </c>
    </row>
    <row r="3916" spans="1:3" x14ac:dyDescent="0.25">
      <c r="A3916" s="16" t="s">
        <v>4982</v>
      </c>
      <c r="B3916" s="16">
        <v>0</v>
      </c>
      <c r="C3916" s="16">
        <v>0.04</v>
      </c>
    </row>
    <row r="3917" spans="1:3" x14ac:dyDescent="0.25">
      <c r="A3917" s="16" t="s">
        <v>4984</v>
      </c>
      <c r="B3917" s="16">
        <v>0</v>
      </c>
      <c r="C3917" s="16">
        <v>0.02</v>
      </c>
    </row>
    <row r="3918" spans="1:3" x14ac:dyDescent="0.25">
      <c r="A3918" s="16" t="s">
        <v>6394</v>
      </c>
      <c r="B3918" s="16">
        <v>0</v>
      </c>
      <c r="C3918" s="16">
        <v>0.125</v>
      </c>
    </row>
    <row r="3919" spans="1:3" x14ac:dyDescent="0.25">
      <c r="A3919" s="16" t="s">
        <v>6911</v>
      </c>
      <c r="B3919" s="16">
        <v>0</v>
      </c>
      <c r="C3919" s="16">
        <v>0.125</v>
      </c>
    </row>
    <row r="3920" spans="1:3" x14ac:dyDescent="0.25">
      <c r="A3920" s="16" t="s">
        <v>4986</v>
      </c>
      <c r="B3920" s="16">
        <v>0</v>
      </c>
      <c r="C3920" s="16">
        <v>0.04</v>
      </c>
    </row>
    <row r="3921" spans="1:3" x14ac:dyDescent="0.25">
      <c r="A3921" s="16" t="s">
        <v>7614</v>
      </c>
      <c r="B3921" s="16">
        <v>0</v>
      </c>
      <c r="C3921" s="16">
        <v>0.5</v>
      </c>
    </row>
    <row r="3922" spans="1:3" x14ac:dyDescent="0.25">
      <c r="A3922" s="16" t="s">
        <v>4988</v>
      </c>
      <c r="B3922" s="16">
        <v>0</v>
      </c>
      <c r="C3922" s="16">
        <v>0.04</v>
      </c>
    </row>
    <row r="3923" spans="1:3" x14ac:dyDescent="0.25">
      <c r="A3923" s="16" t="s">
        <v>4990</v>
      </c>
      <c r="B3923" s="16">
        <v>0</v>
      </c>
      <c r="C3923" s="16">
        <v>0.02</v>
      </c>
    </row>
    <row r="3924" spans="1:3" x14ac:dyDescent="0.25">
      <c r="A3924" s="16" t="s">
        <v>4992</v>
      </c>
      <c r="B3924" s="16">
        <v>0</v>
      </c>
      <c r="C3924" s="16">
        <v>0.04</v>
      </c>
    </row>
    <row r="3925" spans="1:3" x14ac:dyDescent="0.25">
      <c r="A3925" s="16" t="s">
        <v>4994</v>
      </c>
      <c r="B3925" s="16">
        <v>0</v>
      </c>
      <c r="C3925" s="16">
        <v>0.03</v>
      </c>
    </row>
    <row r="3926" spans="1:3" x14ac:dyDescent="0.25">
      <c r="A3926" s="16" t="s">
        <v>4996</v>
      </c>
      <c r="B3926" s="16">
        <v>0</v>
      </c>
      <c r="C3926" s="16">
        <v>0.02</v>
      </c>
    </row>
    <row r="3927" spans="1:3" x14ac:dyDescent="0.25">
      <c r="A3927" s="16" t="s">
        <v>7612</v>
      </c>
      <c r="B3927" s="16">
        <v>0</v>
      </c>
      <c r="C3927" s="16">
        <v>0.5</v>
      </c>
    </row>
    <row r="3928" spans="1:3" x14ac:dyDescent="0.25">
      <c r="A3928" s="16" t="s">
        <v>7071</v>
      </c>
      <c r="B3928" s="16">
        <v>0</v>
      </c>
      <c r="C3928" s="16">
        <v>3.125E-2</v>
      </c>
    </row>
    <row r="3929" spans="1:3" x14ac:dyDescent="0.25">
      <c r="A3929" s="16" t="s">
        <v>8388</v>
      </c>
      <c r="B3929" s="16">
        <v>0</v>
      </c>
      <c r="C3929" s="16">
        <v>0.03</v>
      </c>
    </row>
    <row r="3930" spans="1:3" x14ac:dyDescent="0.25">
      <c r="A3930" s="16" t="s">
        <v>7163</v>
      </c>
      <c r="B3930" s="16">
        <v>0</v>
      </c>
      <c r="C3930" s="16">
        <v>6.25E-2</v>
      </c>
    </row>
    <row r="3931" spans="1:3" x14ac:dyDescent="0.25">
      <c r="A3931" s="16" t="s">
        <v>7165</v>
      </c>
      <c r="B3931" s="16">
        <v>0</v>
      </c>
      <c r="C3931" s="16">
        <v>0.125</v>
      </c>
    </row>
    <row r="3932" spans="1:3" x14ac:dyDescent="0.25">
      <c r="A3932" s="16" t="s">
        <v>4998</v>
      </c>
      <c r="B3932" s="16">
        <v>0</v>
      </c>
      <c r="C3932" s="16">
        <v>0.05</v>
      </c>
    </row>
    <row r="3933" spans="1:3" x14ac:dyDescent="0.25">
      <c r="A3933" s="16" t="s">
        <v>141</v>
      </c>
      <c r="B3933" s="16">
        <v>0</v>
      </c>
      <c r="C3933" s="16">
        <v>0.125</v>
      </c>
    </row>
    <row r="3934" spans="1:3" x14ac:dyDescent="0.25">
      <c r="A3934" s="16" t="s">
        <v>142</v>
      </c>
      <c r="B3934" s="16">
        <v>0</v>
      </c>
      <c r="C3934" s="16">
        <v>6.25E-2</v>
      </c>
    </row>
    <row r="3935" spans="1:3" x14ac:dyDescent="0.25">
      <c r="A3935" s="16" t="s">
        <v>7182</v>
      </c>
      <c r="B3935" s="16">
        <v>0</v>
      </c>
      <c r="C3935" s="16">
        <v>0.25</v>
      </c>
    </row>
    <row r="3936" spans="1:3" x14ac:dyDescent="0.25">
      <c r="A3936" s="16" t="s">
        <v>7184</v>
      </c>
      <c r="B3936" s="16">
        <v>0</v>
      </c>
      <c r="C3936" s="16">
        <v>0.25</v>
      </c>
    </row>
    <row r="3937" spans="1:3" x14ac:dyDescent="0.25">
      <c r="A3937" s="16" t="s">
        <v>6945</v>
      </c>
      <c r="B3937" s="16">
        <v>0</v>
      </c>
      <c r="C3937" s="16">
        <v>0.125</v>
      </c>
    </row>
    <row r="3938" spans="1:3" x14ac:dyDescent="0.25">
      <c r="A3938" s="16" t="s">
        <v>143</v>
      </c>
      <c r="B3938" s="16">
        <v>0</v>
      </c>
      <c r="C3938" s="16">
        <v>0.25</v>
      </c>
    </row>
    <row r="3939" spans="1:3" x14ac:dyDescent="0.25">
      <c r="A3939" s="16" t="s">
        <v>7064</v>
      </c>
      <c r="B3939" s="16">
        <v>0</v>
      </c>
      <c r="C3939" s="16">
        <v>0.25</v>
      </c>
    </row>
    <row r="3940" spans="1:3" x14ac:dyDescent="0.25">
      <c r="A3940" s="16" t="s">
        <v>6854</v>
      </c>
      <c r="B3940" s="16">
        <v>0</v>
      </c>
      <c r="C3940" s="16">
        <v>0.125</v>
      </c>
    </row>
    <row r="3941" spans="1:3" x14ac:dyDescent="0.25">
      <c r="A3941" s="16" t="s">
        <v>7193</v>
      </c>
      <c r="B3941" s="16">
        <v>0</v>
      </c>
      <c r="C3941" s="16">
        <v>0.125</v>
      </c>
    </row>
    <row r="3942" spans="1:3" x14ac:dyDescent="0.25">
      <c r="A3942" s="16" t="s">
        <v>7133</v>
      </c>
      <c r="B3942" s="16">
        <v>0</v>
      </c>
      <c r="C3942" s="16">
        <v>0.25</v>
      </c>
    </row>
    <row r="3943" spans="1:3" x14ac:dyDescent="0.25">
      <c r="A3943" s="16" t="s">
        <v>5000</v>
      </c>
      <c r="B3943" s="16">
        <v>0</v>
      </c>
      <c r="C3943" s="16">
        <v>0.01</v>
      </c>
    </row>
    <row r="3944" spans="1:3" x14ac:dyDescent="0.25">
      <c r="A3944" s="16" t="s">
        <v>5002</v>
      </c>
      <c r="B3944" s="16">
        <v>0</v>
      </c>
      <c r="C3944" s="16">
        <v>0.04</v>
      </c>
    </row>
    <row r="3945" spans="1:3" x14ac:dyDescent="0.25">
      <c r="A3945" s="16" t="s">
        <v>6852</v>
      </c>
      <c r="B3945" s="16">
        <v>0</v>
      </c>
      <c r="C3945" s="16">
        <v>3.125E-2</v>
      </c>
    </row>
    <row r="3946" spans="1:3" x14ac:dyDescent="0.25">
      <c r="A3946" s="16" t="s">
        <v>5004</v>
      </c>
      <c r="B3946" s="16">
        <v>0</v>
      </c>
      <c r="C3946" s="16">
        <v>0.03</v>
      </c>
    </row>
    <row r="3947" spans="1:3" x14ac:dyDescent="0.25">
      <c r="A3947" s="16" t="s">
        <v>144</v>
      </c>
      <c r="B3947" s="16">
        <v>0</v>
      </c>
      <c r="C3947" s="16">
        <v>0.25</v>
      </c>
    </row>
    <row r="3948" spans="1:3" x14ac:dyDescent="0.25">
      <c r="A3948" s="16" t="s">
        <v>6836</v>
      </c>
      <c r="B3948" s="16">
        <v>0</v>
      </c>
      <c r="C3948" s="16">
        <v>0.5</v>
      </c>
    </row>
    <row r="3949" spans="1:3" x14ac:dyDescent="0.25">
      <c r="A3949" s="16" t="s">
        <v>6858</v>
      </c>
      <c r="B3949" s="16">
        <v>0</v>
      </c>
      <c r="C3949" s="16">
        <v>0.125</v>
      </c>
    </row>
    <row r="3950" spans="1:3" x14ac:dyDescent="0.25">
      <c r="A3950" s="16" t="s">
        <v>5006</v>
      </c>
      <c r="B3950" s="16">
        <v>0</v>
      </c>
      <c r="C3950" s="16">
        <v>0.01</v>
      </c>
    </row>
    <row r="3951" spans="1:3" x14ac:dyDescent="0.25">
      <c r="A3951" s="16" t="s">
        <v>5008</v>
      </c>
      <c r="B3951" s="16">
        <v>0</v>
      </c>
      <c r="C3951" s="16">
        <v>0.01</v>
      </c>
    </row>
    <row r="3952" spans="1:3" x14ac:dyDescent="0.25">
      <c r="A3952" s="16" t="s">
        <v>5010</v>
      </c>
      <c r="B3952" s="16">
        <v>0</v>
      </c>
      <c r="C3952" s="16">
        <v>0.02</v>
      </c>
    </row>
    <row r="3953" spans="1:3" x14ac:dyDescent="0.25">
      <c r="A3953" s="16" t="s">
        <v>5012</v>
      </c>
      <c r="B3953" s="16">
        <v>0</v>
      </c>
      <c r="C3953" s="16">
        <v>0.02</v>
      </c>
    </row>
    <row r="3954" spans="1:3" x14ac:dyDescent="0.25">
      <c r="A3954" s="16" t="s">
        <v>7502</v>
      </c>
      <c r="B3954" s="16">
        <v>0</v>
      </c>
      <c r="C3954" s="16">
        <v>0.125</v>
      </c>
    </row>
    <row r="3955" spans="1:3" x14ac:dyDescent="0.25">
      <c r="A3955" s="16" t="s">
        <v>5014</v>
      </c>
      <c r="B3955" s="16">
        <v>0</v>
      </c>
      <c r="C3955" s="16">
        <v>0.02</v>
      </c>
    </row>
    <row r="3956" spans="1:3" x14ac:dyDescent="0.25">
      <c r="A3956" s="16" t="s">
        <v>5016</v>
      </c>
      <c r="B3956" s="16">
        <v>0</v>
      </c>
      <c r="C3956" s="16">
        <v>0.04</v>
      </c>
    </row>
    <row r="3957" spans="1:3" x14ac:dyDescent="0.25">
      <c r="A3957" s="16" t="s">
        <v>5018</v>
      </c>
      <c r="B3957" s="16">
        <v>0</v>
      </c>
      <c r="C3957" s="16">
        <v>0.04</v>
      </c>
    </row>
    <row r="3958" spans="1:3" x14ac:dyDescent="0.25">
      <c r="A3958" s="16" t="s">
        <v>7646</v>
      </c>
      <c r="B3958" s="16">
        <v>0</v>
      </c>
      <c r="C3958" s="16">
        <v>3.125E-2</v>
      </c>
    </row>
    <row r="3959" spans="1:3" x14ac:dyDescent="0.25">
      <c r="A3959" s="16" t="s">
        <v>5020</v>
      </c>
      <c r="B3959" s="16">
        <v>0</v>
      </c>
      <c r="C3959" s="16">
        <v>0.02</v>
      </c>
    </row>
    <row r="3960" spans="1:3" x14ac:dyDescent="0.25">
      <c r="A3960" s="16" t="s">
        <v>5022</v>
      </c>
      <c r="B3960" s="16">
        <v>0</v>
      </c>
      <c r="C3960" s="16">
        <v>0.02</v>
      </c>
    </row>
    <row r="3961" spans="1:3" x14ac:dyDescent="0.25">
      <c r="A3961" s="16" t="s">
        <v>5024</v>
      </c>
      <c r="B3961" s="16">
        <v>0</v>
      </c>
      <c r="C3961" s="16">
        <v>0.05</v>
      </c>
    </row>
    <row r="3962" spans="1:3" x14ac:dyDescent="0.25">
      <c r="A3962" s="16" t="s">
        <v>5026</v>
      </c>
      <c r="B3962" s="16">
        <v>0</v>
      </c>
      <c r="C3962" s="16">
        <v>0.05</v>
      </c>
    </row>
    <row r="3963" spans="1:3" x14ac:dyDescent="0.25">
      <c r="A3963" s="16" t="s">
        <v>5028</v>
      </c>
      <c r="B3963" s="16">
        <v>0</v>
      </c>
      <c r="C3963" s="16">
        <v>0.03</v>
      </c>
    </row>
    <row r="3964" spans="1:3" x14ac:dyDescent="0.25">
      <c r="A3964" s="16" t="s">
        <v>5030</v>
      </c>
      <c r="B3964" s="16">
        <v>0</v>
      </c>
      <c r="C3964" s="16">
        <v>0.03</v>
      </c>
    </row>
    <row r="3965" spans="1:3" x14ac:dyDescent="0.25">
      <c r="A3965" s="16" t="s">
        <v>5032</v>
      </c>
      <c r="B3965" s="16">
        <v>0</v>
      </c>
      <c r="C3965" s="16">
        <v>0.01</v>
      </c>
    </row>
    <row r="3966" spans="1:3" x14ac:dyDescent="0.25">
      <c r="A3966" s="16" t="s">
        <v>5034</v>
      </c>
      <c r="B3966" s="16">
        <v>0</v>
      </c>
      <c r="C3966" s="16">
        <v>0.05</v>
      </c>
    </row>
    <row r="3967" spans="1:3" x14ac:dyDescent="0.25">
      <c r="A3967" s="16" t="s">
        <v>5036</v>
      </c>
      <c r="B3967" s="16">
        <v>0</v>
      </c>
      <c r="C3967" s="16">
        <v>0.02</v>
      </c>
    </row>
    <row r="3968" spans="1:3" x14ac:dyDescent="0.25">
      <c r="A3968" s="16" t="s">
        <v>7174</v>
      </c>
      <c r="B3968" s="16">
        <v>0</v>
      </c>
      <c r="C3968" s="16">
        <v>0.25</v>
      </c>
    </row>
    <row r="3969" spans="1:3" x14ac:dyDescent="0.25">
      <c r="A3969" s="16" t="s">
        <v>5038</v>
      </c>
      <c r="B3969" s="16">
        <v>0</v>
      </c>
      <c r="C3969" s="16">
        <v>0.02</v>
      </c>
    </row>
    <row r="3970" spans="1:3" x14ac:dyDescent="0.25">
      <c r="A3970" s="16" t="s">
        <v>7018</v>
      </c>
      <c r="B3970" s="16">
        <v>0</v>
      </c>
      <c r="C3970" s="16">
        <v>0.25</v>
      </c>
    </row>
    <row r="3971" spans="1:3" x14ac:dyDescent="0.25">
      <c r="A3971" s="16" t="s">
        <v>5040</v>
      </c>
      <c r="B3971" s="16">
        <v>0</v>
      </c>
      <c r="C3971" s="16">
        <v>0.04</v>
      </c>
    </row>
    <row r="3972" spans="1:3" x14ac:dyDescent="0.25">
      <c r="A3972" s="16" t="s">
        <v>7020</v>
      </c>
      <c r="B3972" s="16">
        <v>0</v>
      </c>
      <c r="C3972" s="16">
        <v>0.25</v>
      </c>
    </row>
    <row r="3973" spans="1:3" x14ac:dyDescent="0.25">
      <c r="A3973" s="16" t="s">
        <v>7022</v>
      </c>
      <c r="B3973" s="16">
        <v>0</v>
      </c>
      <c r="C3973" s="16">
        <v>6.25E-2</v>
      </c>
    </row>
    <row r="3974" spans="1:3" x14ac:dyDescent="0.25">
      <c r="A3974" s="16" t="s">
        <v>5042</v>
      </c>
      <c r="B3974" s="16">
        <v>0</v>
      </c>
      <c r="C3974" s="16">
        <v>0.04</v>
      </c>
    </row>
    <row r="3975" spans="1:3" x14ac:dyDescent="0.25">
      <c r="A3975" s="16" t="s">
        <v>5044</v>
      </c>
      <c r="B3975" s="16">
        <v>0</v>
      </c>
      <c r="C3975" s="16">
        <v>0.01</v>
      </c>
    </row>
    <row r="3976" spans="1:3" x14ac:dyDescent="0.25">
      <c r="A3976" s="16" t="s">
        <v>5046</v>
      </c>
      <c r="B3976" s="16">
        <v>0</v>
      </c>
      <c r="C3976" s="16">
        <v>0.01</v>
      </c>
    </row>
    <row r="3977" spans="1:3" x14ac:dyDescent="0.25">
      <c r="A3977" s="16" t="s">
        <v>6860</v>
      </c>
      <c r="B3977" s="16">
        <v>0</v>
      </c>
      <c r="C3977" s="16">
        <v>0.25</v>
      </c>
    </row>
    <row r="3978" spans="1:3" x14ac:dyDescent="0.25">
      <c r="A3978" s="16" t="s">
        <v>7504</v>
      </c>
      <c r="B3978" s="16">
        <v>0</v>
      </c>
      <c r="C3978" s="16">
        <v>6.25E-2</v>
      </c>
    </row>
    <row r="3979" spans="1:3" x14ac:dyDescent="0.25">
      <c r="A3979" s="16" t="s">
        <v>7642</v>
      </c>
      <c r="B3979" s="16">
        <v>0</v>
      </c>
      <c r="C3979" s="16">
        <v>0.125</v>
      </c>
    </row>
    <row r="3980" spans="1:3" x14ac:dyDescent="0.25">
      <c r="A3980" s="16" t="s">
        <v>5048</v>
      </c>
      <c r="B3980" s="16">
        <v>0</v>
      </c>
      <c r="C3980" s="16">
        <v>0.01</v>
      </c>
    </row>
    <row r="3981" spans="1:3" x14ac:dyDescent="0.25">
      <c r="A3981" s="16" t="s">
        <v>6998</v>
      </c>
      <c r="B3981" s="16">
        <v>0</v>
      </c>
      <c r="C3981" s="16">
        <v>0.25</v>
      </c>
    </row>
    <row r="3982" spans="1:3" x14ac:dyDescent="0.25">
      <c r="A3982" s="16" t="s">
        <v>145</v>
      </c>
      <c r="B3982" s="16">
        <v>0</v>
      </c>
      <c r="C3982" s="16">
        <v>0.25</v>
      </c>
    </row>
    <row r="3983" spans="1:3" x14ac:dyDescent="0.25">
      <c r="A3983" s="16" t="s">
        <v>7644</v>
      </c>
      <c r="B3983" s="16">
        <v>0</v>
      </c>
      <c r="C3983" s="16">
        <v>0.25</v>
      </c>
    </row>
    <row r="3984" spans="1:3" x14ac:dyDescent="0.25">
      <c r="A3984" s="16" t="s">
        <v>5050</v>
      </c>
      <c r="B3984" s="16">
        <v>0</v>
      </c>
      <c r="C3984" s="16">
        <v>0.02</v>
      </c>
    </row>
    <row r="3985" spans="1:3" x14ac:dyDescent="0.25">
      <c r="A3985" s="16" t="s">
        <v>8310</v>
      </c>
      <c r="B3985" s="16">
        <v>0</v>
      </c>
      <c r="C3985" s="16">
        <v>0.02</v>
      </c>
    </row>
    <row r="3986" spans="1:3" x14ac:dyDescent="0.25">
      <c r="A3986" s="16" t="s">
        <v>5052</v>
      </c>
      <c r="B3986" s="16">
        <v>0</v>
      </c>
      <c r="C3986" s="16">
        <v>0.02</v>
      </c>
    </row>
    <row r="3987" spans="1:3" x14ac:dyDescent="0.25">
      <c r="A3987" s="16" t="s">
        <v>146</v>
      </c>
      <c r="B3987" s="16">
        <v>0</v>
      </c>
      <c r="C3987" s="16">
        <v>0.125</v>
      </c>
    </row>
    <row r="3988" spans="1:3" x14ac:dyDescent="0.25">
      <c r="A3988" s="16" t="s">
        <v>6972</v>
      </c>
      <c r="B3988" s="16">
        <v>0</v>
      </c>
      <c r="C3988" s="16">
        <v>6.25E-2</v>
      </c>
    </row>
    <row r="3989" spans="1:3" x14ac:dyDescent="0.25">
      <c r="A3989" s="16" t="s">
        <v>6974</v>
      </c>
      <c r="B3989" s="16">
        <v>0</v>
      </c>
      <c r="C3989" s="16">
        <v>6.25E-2</v>
      </c>
    </row>
    <row r="3990" spans="1:3" x14ac:dyDescent="0.25">
      <c r="A3990" s="16" t="s">
        <v>6976</v>
      </c>
      <c r="B3990" s="16">
        <v>0</v>
      </c>
      <c r="C3990" s="16">
        <v>3.125E-2</v>
      </c>
    </row>
    <row r="3991" spans="1:3" x14ac:dyDescent="0.25">
      <c r="A3991" s="16" t="s">
        <v>147</v>
      </c>
      <c r="B3991" s="16">
        <v>0</v>
      </c>
      <c r="C3991" s="16">
        <v>0.25</v>
      </c>
    </row>
    <row r="3992" spans="1:3" x14ac:dyDescent="0.25">
      <c r="A3992" s="16" t="s">
        <v>7540</v>
      </c>
      <c r="B3992" s="16">
        <v>0</v>
      </c>
      <c r="C3992" s="16">
        <v>0.5</v>
      </c>
    </row>
    <row r="3993" spans="1:3" x14ac:dyDescent="0.25">
      <c r="A3993" s="16" t="s">
        <v>6850</v>
      </c>
      <c r="B3993" s="16">
        <v>0</v>
      </c>
      <c r="C3993" s="16">
        <v>6.25E-2</v>
      </c>
    </row>
    <row r="3994" spans="1:3" x14ac:dyDescent="0.25">
      <c r="A3994" s="16" t="s">
        <v>5054</v>
      </c>
      <c r="B3994" s="16">
        <v>0</v>
      </c>
      <c r="C3994" s="16">
        <v>0.01</v>
      </c>
    </row>
    <row r="3995" spans="1:3" x14ac:dyDescent="0.25">
      <c r="A3995" s="16" t="s">
        <v>7203</v>
      </c>
      <c r="B3995" s="16">
        <v>0</v>
      </c>
      <c r="C3995" s="16">
        <v>0.25</v>
      </c>
    </row>
    <row r="3996" spans="1:3" x14ac:dyDescent="0.25">
      <c r="A3996" s="16" t="s">
        <v>5056</v>
      </c>
      <c r="B3996" s="16">
        <v>0</v>
      </c>
      <c r="C3996" s="16">
        <v>0.01</v>
      </c>
    </row>
    <row r="3997" spans="1:3" x14ac:dyDescent="0.25">
      <c r="A3997" s="16" t="s">
        <v>5058</v>
      </c>
      <c r="B3997" s="16">
        <v>0</v>
      </c>
      <c r="C3997" s="16">
        <v>0.02</v>
      </c>
    </row>
    <row r="3998" spans="1:3" x14ac:dyDescent="0.25">
      <c r="A3998" s="16" t="s">
        <v>5060</v>
      </c>
      <c r="B3998" s="16">
        <v>0</v>
      </c>
      <c r="C3998" s="16">
        <v>0.03</v>
      </c>
    </row>
    <row r="3999" spans="1:3" x14ac:dyDescent="0.25">
      <c r="A3999" s="16" t="s">
        <v>148</v>
      </c>
      <c r="B3999" s="16">
        <v>0</v>
      </c>
      <c r="C3999" s="16">
        <v>0.125</v>
      </c>
    </row>
    <row r="4000" spans="1:3" x14ac:dyDescent="0.25">
      <c r="A4000" s="16" t="s">
        <v>7551</v>
      </c>
      <c r="B4000" s="16">
        <v>0</v>
      </c>
      <c r="C4000" s="16">
        <v>3.125E-2</v>
      </c>
    </row>
    <row r="4001" spans="1:3" x14ac:dyDescent="0.25">
      <c r="A4001" s="16" t="s">
        <v>7082</v>
      </c>
      <c r="B4001" s="16">
        <v>0</v>
      </c>
      <c r="C4001" s="16">
        <v>6.25E-2</v>
      </c>
    </row>
    <row r="4002" spans="1:3" x14ac:dyDescent="0.25">
      <c r="A4002" s="16" t="s">
        <v>5062</v>
      </c>
      <c r="B4002" s="16">
        <v>0</v>
      </c>
      <c r="C4002" s="16">
        <v>0.01</v>
      </c>
    </row>
    <row r="4003" spans="1:3" x14ac:dyDescent="0.25">
      <c r="A4003" s="16" t="s">
        <v>149</v>
      </c>
      <c r="B4003" s="16">
        <v>0</v>
      </c>
      <c r="C4003" s="16">
        <v>0.125</v>
      </c>
    </row>
    <row r="4004" spans="1:3" x14ac:dyDescent="0.25">
      <c r="A4004" s="16" t="s">
        <v>7068</v>
      </c>
      <c r="B4004" s="16">
        <v>0</v>
      </c>
      <c r="C4004" s="16">
        <v>0.25</v>
      </c>
    </row>
    <row r="4005" spans="1:3" x14ac:dyDescent="0.25">
      <c r="A4005" s="16" t="s">
        <v>6927</v>
      </c>
      <c r="B4005" s="16">
        <v>0</v>
      </c>
      <c r="C4005" s="16">
        <v>6.25E-2</v>
      </c>
    </row>
    <row r="4006" spans="1:3" x14ac:dyDescent="0.25">
      <c r="A4006" s="16" t="s">
        <v>5064</v>
      </c>
      <c r="B4006" s="16">
        <v>0</v>
      </c>
      <c r="C4006" s="16">
        <v>0.05</v>
      </c>
    </row>
    <row r="4007" spans="1:3" x14ac:dyDescent="0.25">
      <c r="A4007" s="16" t="s">
        <v>5066</v>
      </c>
      <c r="B4007" s="16">
        <v>0</v>
      </c>
      <c r="C4007" s="16">
        <v>0.01</v>
      </c>
    </row>
    <row r="4008" spans="1:3" x14ac:dyDescent="0.25">
      <c r="A4008" s="16" t="s">
        <v>5068</v>
      </c>
      <c r="B4008" s="16">
        <v>0</v>
      </c>
      <c r="C4008" s="16">
        <v>0.03</v>
      </c>
    </row>
    <row r="4009" spans="1:3" x14ac:dyDescent="0.25">
      <c r="A4009" s="16" t="s">
        <v>5070</v>
      </c>
      <c r="B4009" s="16">
        <v>0</v>
      </c>
      <c r="C4009" s="16">
        <v>0.05</v>
      </c>
    </row>
    <row r="4010" spans="1:3" x14ac:dyDescent="0.25">
      <c r="A4010" s="16" t="s">
        <v>5072</v>
      </c>
      <c r="B4010" s="16">
        <v>0</v>
      </c>
      <c r="C4010" s="16">
        <v>0.04</v>
      </c>
    </row>
    <row r="4011" spans="1:3" x14ac:dyDescent="0.25">
      <c r="A4011" s="16" t="s">
        <v>188</v>
      </c>
      <c r="B4011" s="16">
        <v>0</v>
      </c>
      <c r="C4011" s="16">
        <v>0.03</v>
      </c>
    </row>
    <row r="4012" spans="1:3" x14ac:dyDescent="0.25">
      <c r="A4012" s="16" t="s">
        <v>5075</v>
      </c>
      <c r="B4012" s="16">
        <v>0</v>
      </c>
      <c r="C4012" s="16">
        <v>0.04</v>
      </c>
    </row>
    <row r="4013" spans="1:3" x14ac:dyDescent="0.25">
      <c r="A4013" s="16" t="s">
        <v>5077</v>
      </c>
      <c r="B4013" s="16">
        <v>0</v>
      </c>
      <c r="C4013" s="16">
        <v>0.05</v>
      </c>
    </row>
    <row r="4014" spans="1:3" x14ac:dyDescent="0.25">
      <c r="A4014" s="16" t="s">
        <v>5079</v>
      </c>
      <c r="B4014" s="16">
        <v>0</v>
      </c>
      <c r="C4014" s="16">
        <v>0.03</v>
      </c>
    </row>
    <row r="4015" spans="1:3" x14ac:dyDescent="0.25">
      <c r="A4015" s="16" t="s">
        <v>7576</v>
      </c>
      <c r="B4015" s="16">
        <v>0</v>
      </c>
      <c r="C4015" s="16">
        <v>0.125</v>
      </c>
    </row>
    <row r="4016" spans="1:3" x14ac:dyDescent="0.25">
      <c r="A4016" s="16" t="s">
        <v>5081</v>
      </c>
      <c r="B4016" s="16">
        <v>0</v>
      </c>
      <c r="C4016" s="16">
        <v>0.02</v>
      </c>
    </row>
    <row r="4017" spans="1:3" x14ac:dyDescent="0.25">
      <c r="A4017" s="16" t="s">
        <v>5083</v>
      </c>
      <c r="B4017" s="16">
        <v>0</v>
      </c>
      <c r="C4017" s="16">
        <v>0.01</v>
      </c>
    </row>
    <row r="4018" spans="1:3" x14ac:dyDescent="0.25">
      <c r="A4018" s="16" t="s">
        <v>6876</v>
      </c>
      <c r="B4018" s="16">
        <v>0</v>
      </c>
      <c r="C4018" s="16">
        <v>0.5</v>
      </c>
    </row>
    <row r="4019" spans="1:3" x14ac:dyDescent="0.25">
      <c r="A4019" s="16" t="s">
        <v>5085</v>
      </c>
      <c r="B4019" s="16">
        <v>0</v>
      </c>
      <c r="C4019" s="16">
        <v>0.02</v>
      </c>
    </row>
    <row r="4020" spans="1:3" x14ac:dyDescent="0.25">
      <c r="A4020" s="16" t="s">
        <v>7172</v>
      </c>
      <c r="B4020" s="16">
        <v>0</v>
      </c>
      <c r="C4020" s="16">
        <v>0.25</v>
      </c>
    </row>
    <row r="4021" spans="1:3" x14ac:dyDescent="0.25">
      <c r="A4021" s="16" t="s">
        <v>5087</v>
      </c>
      <c r="B4021" s="16">
        <v>0</v>
      </c>
      <c r="C4021" s="16">
        <v>0.02</v>
      </c>
    </row>
    <row r="4022" spans="1:3" x14ac:dyDescent="0.25">
      <c r="A4022" s="16" t="s">
        <v>5089</v>
      </c>
      <c r="B4022" s="16">
        <v>0</v>
      </c>
      <c r="C4022" s="16">
        <v>0.04</v>
      </c>
    </row>
    <row r="4023" spans="1:3" x14ac:dyDescent="0.25">
      <c r="A4023" s="16" t="s">
        <v>5091</v>
      </c>
      <c r="B4023" s="16">
        <v>0</v>
      </c>
      <c r="C4023" s="16">
        <v>0.02</v>
      </c>
    </row>
    <row r="4024" spans="1:3" x14ac:dyDescent="0.25">
      <c r="A4024" s="16" t="s">
        <v>5093</v>
      </c>
      <c r="B4024" s="16">
        <v>0</v>
      </c>
      <c r="C4024" s="16">
        <v>0.05</v>
      </c>
    </row>
    <row r="4025" spans="1:3" x14ac:dyDescent="0.25">
      <c r="A4025" s="16" t="s">
        <v>7001</v>
      </c>
      <c r="B4025" s="16">
        <v>0</v>
      </c>
      <c r="C4025" s="16">
        <v>6.25E-2</v>
      </c>
    </row>
    <row r="4026" spans="1:3" x14ac:dyDescent="0.25">
      <c r="A4026" s="16" t="s">
        <v>8020</v>
      </c>
      <c r="B4026" s="16">
        <v>0</v>
      </c>
      <c r="C4026" s="16">
        <v>6.25E-2</v>
      </c>
    </row>
    <row r="4027" spans="1:3" x14ac:dyDescent="0.25">
      <c r="A4027" s="16" t="s">
        <v>5095</v>
      </c>
      <c r="B4027" s="16">
        <v>0</v>
      </c>
      <c r="C4027" s="16">
        <v>0.05</v>
      </c>
    </row>
    <row r="4028" spans="1:3" x14ac:dyDescent="0.25">
      <c r="A4028" s="16" t="s">
        <v>5097</v>
      </c>
      <c r="B4028" s="16">
        <v>0</v>
      </c>
      <c r="C4028" s="16">
        <v>0.02</v>
      </c>
    </row>
    <row r="4029" spans="1:3" x14ac:dyDescent="0.25">
      <c r="A4029" s="16" t="s">
        <v>5099</v>
      </c>
      <c r="B4029" s="16">
        <v>0</v>
      </c>
      <c r="C4029" s="16">
        <v>0.05</v>
      </c>
    </row>
    <row r="4030" spans="1:3" x14ac:dyDescent="0.25">
      <c r="A4030" s="16" t="s">
        <v>5101</v>
      </c>
      <c r="B4030" s="16">
        <v>0</v>
      </c>
      <c r="C4030" s="16">
        <v>0.01</v>
      </c>
    </row>
    <row r="4031" spans="1:3" x14ac:dyDescent="0.25">
      <c r="A4031" s="16" t="s">
        <v>5103</v>
      </c>
      <c r="B4031" s="16">
        <v>0</v>
      </c>
      <c r="C4031" s="16">
        <v>0.03</v>
      </c>
    </row>
    <row r="4032" spans="1:3" x14ac:dyDescent="0.25">
      <c r="A4032" s="16" t="s">
        <v>224</v>
      </c>
      <c r="B4032" s="16">
        <v>0</v>
      </c>
      <c r="C4032" s="16">
        <v>0.03</v>
      </c>
    </row>
    <row r="4033" spans="1:3" x14ac:dyDescent="0.25">
      <c r="A4033" s="16" t="s">
        <v>7097</v>
      </c>
      <c r="B4033" s="16">
        <v>0</v>
      </c>
      <c r="C4033" s="16">
        <v>0.5</v>
      </c>
    </row>
    <row r="4034" spans="1:3" x14ac:dyDescent="0.25">
      <c r="A4034" s="16" t="s">
        <v>7554</v>
      </c>
      <c r="B4034" s="16">
        <v>0</v>
      </c>
      <c r="C4034" s="16">
        <v>6.25E-2</v>
      </c>
    </row>
    <row r="4035" spans="1:3" x14ac:dyDescent="0.25">
      <c r="A4035" s="16" t="s">
        <v>5106</v>
      </c>
      <c r="B4035" s="16">
        <v>0</v>
      </c>
      <c r="C4035" s="16">
        <v>0.02</v>
      </c>
    </row>
    <row r="4036" spans="1:3" x14ac:dyDescent="0.25">
      <c r="A4036" s="16" t="s">
        <v>5108</v>
      </c>
      <c r="B4036" s="16">
        <v>0</v>
      </c>
      <c r="C4036" s="16">
        <v>0.02</v>
      </c>
    </row>
    <row r="4037" spans="1:3" x14ac:dyDescent="0.25">
      <c r="A4037" s="16" t="s">
        <v>5110</v>
      </c>
      <c r="B4037" s="16">
        <v>0</v>
      </c>
      <c r="C4037" s="16">
        <v>0.02</v>
      </c>
    </row>
    <row r="4038" spans="1:3" x14ac:dyDescent="0.25">
      <c r="A4038" s="16" t="s">
        <v>5112</v>
      </c>
      <c r="B4038" s="16">
        <v>0</v>
      </c>
      <c r="C4038" s="16">
        <v>0.03</v>
      </c>
    </row>
    <row r="4039" spans="1:3" x14ac:dyDescent="0.25">
      <c r="A4039" s="16" t="s">
        <v>5114</v>
      </c>
      <c r="B4039" s="16">
        <v>0</v>
      </c>
      <c r="C4039" s="16">
        <v>0.04</v>
      </c>
    </row>
    <row r="4040" spans="1:3" x14ac:dyDescent="0.25">
      <c r="A4040" s="16" t="s">
        <v>5116</v>
      </c>
      <c r="B4040" s="16">
        <v>0</v>
      </c>
      <c r="C4040" s="16">
        <v>0.04</v>
      </c>
    </row>
    <row r="4041" spans="1:3" x14ac:dyDescent="0.25">
      <c r="A4041" s="16" t="s">
        <v>7556</v>
      </c>
      <c r="B4041" s="16">
        <v>0</v>
      </c>
      <c r="C4041" s="16">
        <v>6.25E-2</v>
      </c>
    </row>
    <row r="4042" spans="1:3" x14ac:dyDescent="0.25">
      <c r="A4042" s="16" t="s">
        <v>5118</v>
      </c>
      <c r="B4042" s="16">
        <v>0</v>
      </c>
      <c r="C4042" s="16">
        <v>0.05</v>
      </c>
    </row>
    <row r="4043" spans="1:3" x14ac:dyDescent="0.25">
      <c r="A4043" s="16" t="s">
        <v>5120</v>
      </c>
      <c r="B4043" s="16">
        <v>0</v>
      </c>
      <c r="C4043" s="16">
        <v>0.04</v>
      </c>
    </row>
    <row r="4044" spans="1:3" x14ac:dyDescent="0.25">
      <c r="A4044" s="16" t="s">
        <v>8075</v>
      </c>
      <c r="B4044" s="16">
        <v>0</v>
      </c>
      <c r="C4044" s="16">
        <v>3.125E-2</v>
      </c>
    </row>
    <row r="4045" spans="1:3" x14ac:dyDescent="0.25">
      <c r="A4045" s="16" t="s">
        <v>5122</v>
      </c>
      <c r="B4045" s="16">
        <v>0</v>
      </c>
      <c r="C4045" s="16">
        <v>0.03</v>
      </c>
    </row>
    <row r="4046" spans="1:3" x14ac:dyDescent="0.25">
      <c r="A4046" s="16" t="s">
        <v>5124</v>
      </c>
      <c r="B4046" s="16">
        <v>0</v>
      </c>
      <c r="C4046" s="16">
        <v>0.01</v>
      </c>
    </row>
    <row r="4047" spans="1:3" x14ac:dyDescent="0.25">
      <c r="A4047" s="16" t="s">
        <v>5126</v>
      </c>
      <c r="B4047" s="16">
        <v>0</v>
      </c>
      <c r="C4047" s="16">
        <v>0.04</v>
      </c>
    </row>
    <row r="4048" spans="1:3" x14ac:dyDescent="0.25">
      <c r="A4048" s="16" t="s">
        <v>5128</v>
      </c>
      <c r="B4048" s="16">
        <v>0</v>
      </c>
      <c r="C4048" s="16">
        <v>0.01</v>
      </c>
    </row>
    <row r="4049" spans="1:3" x14ac:dyDescent="0.25">
      <c r="A4049" s="16" t="s">
        <v>5130</v>
      </c>
      <c r="B4049" s="16">
        <v>0</v>
      </c>
      <c r="C4049" s="16">
        <v>0.02</v>
      </c>
    </row>
    <row r="4050" spans="1:3" x14ac:dyDescent="0.25">
      <c r="A4050" s="16" t="s">
        <v>5132</v>
      </c>
      <c r="B4050" s="16">
        <v>0</v>
      </c>
      <c r="C4050" s="16">
        <v>0.05</v>
      </c>
    </row>
    <row r="4051" spans="1:3" x14ac:dyDescent="0.25">
      <c r="A4051" s="16" t="s">
        <v>5134</v>
      </c>
      <c r="B4051" s="16">
        <v>0</v>
      </c>
      <c r="C4051" s="16">
        <v>0.05</v>
      </c>
    </row>
    <row r="4052" spans="1:3" x14ac:dyDescent="0.25">
      <c r="A4052" s="16" t="s">
        <v>5136</v>
      </c>
      <c r="B4052" s="16">
        <v>0</v>
      </c>
      <c r="C4052" s="16">
        <v>0.05</v>
      </c>
    </row>
    <row r="4053" spans="1:3" x14ac:dyDescent="0.25">
      <c r="A4053" s="16" t="s">
        <v>5138</v>
      </c>
      <c r="B4053" s="16">
        <v>0</v>
      </c>
      <c r="C4053" s="16">
        <v>0.02</v>
      </c>
    </row>
    <row r="4054" spans="1:3" x14ac:dyDescent="0.25">
      <c r="A4054" s="16" t="s">
        <v>5140</v>
      </c>
      <c r="B4054" s="16">
        <v>0</v>
      </c>
      <c r="C4054" s="16">
        <v>0.04</v>
      </c>
    </row>
    <row r="4055" spans="1:3" x14ac:dyDescent="0.25">
      <c r="A4055" s="16" t="s">
        <v>5142</v>
      </c>
      <c r="B4055" s="16">
        <v>0</v>
      </c>
      <c r="C4055" s="16">
        <v>0.04</v>
      </c>
    </row>
    <row r="4056" spans="1:3" x14ac:dyDescent="0.25">
      <c r="A4056" s="16" t="s">
        <v>5144</v>
      </c>
      <c r="B4056" s="16">
        <v>0</v>
      </c>
      <c r="C4056" s="16">
        <v>0.05</v>
      </c>
    </row>
    <row r="4057" spans="1:3" x14ac:dyDescent="0.25">
      <c r="A4057" s="16" t="s">
        <v>5146</v>
      </c>
      <c r="B4057" s="16">
        <v>0</v>
      </c>
      <c r="C4057" s="16">
        <v>0.02</v>
      </c>
    </row>
    <row r="4058" spans="1:3" x14ac:dyDescent="0.25">
      <c r="A4058" s="16" t="s">
        <v>6392</v>
      </c>
      <c r="B4058" s="16">
        <v>0</v>
      </c>
      <c r="C4058" s="16">
        <v>3.125E-2</v>
      </c>
    </row>
    <row r="4059" spans="1:3" x14ac:dyDescent="0.25">
      <c r="A4059" s="16" t="s">
        <v>5148</v>
      </c>
      <c r="B4059" s="16">
        <v>0</v>
      </c>
      <c r="C4059" s="16">
        <v>0.03</v>
      </c>
    </row>
    <row r="4060" spans="1:3" x14ac:dyDescent="0.25">
      <c r="A4060" s="16" t="s">
        <v>5150</v>
      </c>
      <c r="B4060" s="16">
        <v>0</v>
      </c>
      <c r="C4060" s="16">
        <v>0.01</v>
      </c>
    </row>
    <row r="4061" spans="1:3" x14ac:dyDescent="0.25">
      <c r="A4061" s="16" t="s">
        <v>8494</v>
      </c>
      <c r="B4061" s="16">
        <v>0</v>
      </c>
      <c r="C4061" s="16">
        <v>0.04</v>
      </c>
    </row>
    <row r="4062" spans="1:3" x14ac:dyDescent="0.25">
      <c r="A4062" s="16" t="s">
        <v>5152</v>
      </c>
      <c r="B4062" s="16">
        <v>0</v>
      </c>
      <c r="C4062" s="16">
        <v>0.04</v>
      </c>
    </row>
    <row r="4063" spans="1:3" x14ac:dyDescent="0.25">
      <c r="A4063" s="16" t="s">
        <v>8266</v>
      </c>
      <c r="B4063" s="16">
        <v>0</v>
      </c>
      <c r="C4063" s="16">
        <v>0.04</v>
      </c>
    </row>
    <row r="4064" spans="1:3" x14ac:dyDescent="0.25">
      <c r="A4064" s="16" t="s">
        <v>5154</v>
      </c>
      <c r="B4064" s="16">
        <v>0</v>
      </c>
      <c r="C4064" s="16">
        <v>0.03</v>
      </c>
    </row>
    <row r="4065" spans="1:3" x14ac:dyDescent="0.25">
      <c r="A4065" s="16" t="s">
        <v>5156</v>
      </c>
      <c r="B4065" s="16">
        <v>0</v>
      </c>
      <c r="C4065" s="16">
        <v>0.02</v>
      </c>
    </row>
    <row r="4066" spans="1:3" x14ac:dyDescent="0.25">
      <c r="A4066" s="16" t="s">
        <v>5158</v>
      </c>
      <c r="B4066" s="16">
        <v>0</v>
      </c>
      <c r="C4066" s="16">
        <v>0.03</v>
      </c>
    </row>
    <row r="4067" spans="1:3" x14ac:dyDescent="0.25">
      <c r="A4067" s="16" t="s">
        <v>5160</v>
      </c>
      <c r="B4067" s="16">
        <v>0</v>
      </c>
      <c r="C4067" s="16">
        <v>0.05</v>
      </c>
    </row>
    <row r="4068" spans="1:3" x14ac:dyDescent="0.25">
      <c r="A4068" s="16" t="s">
        <v>5162</v>
      </c>
      <c r="B4068" s="16">
        <v>0</v>
      </c>
      <c r="C4068" s="16">
        <v>0.03</v>
      </c>
    </row>
    <row r="4069" spans="1:3" x14ac:dyDescent="0.25">
      <c r="A4069" s="16" t="s">
        <v>5164</v>
      </c>
      <c r="B4069" s="16">
        <v>0</v>
      </c>
      <c r="C4069" s="16">
        <v>0.03</v>
      </c>
    </row>
    <row r="4070" spans="1:3" x14ac:dyDescent="0.25">
      <c r="A4070" s="16" t="s">
        <v>5166</v>
      </c>
      <c r="B4070" s="16">
        <v>0</v>
      </c>
      <c r="C4070" s="16">
        <v>0.03</v>
      </c>
    </row>
    <row r="4071" spans="1:3" x14ac:dyDescent="0.25">
      <c r="A4071" s="16" t="s">
        <v>5168</v>
      </c>
      <c r="B4071" s="16">
        <v>0</v>
      </c>
      <c r="C4071" s="16">
        <v>0.05</v>
      </c>
    </row>
    <row r="4072" spans="1:3" x14ac:dyDescent="0.25">
      <c r="A4072" s="16" t="s">
        <v>5170</v>
      </c>
      <c r="B4072" s="16">
        <v>0</v>
      </c>
      <c r="C4072" s="16">
        <v>0.05</v>
      </c>
    </row>
    <row r="4073" spans="1:3" x14ac:dyDescent="0.25">
      <c r="A4073" s="16" t="s">
        <v>5172</v>
      </c>
      <c r="B4073" s="16">
        <v>0</v>
      </c>
      <c r="C4073" s="16">
        <v>0.05</v>
      </c>
    </row>
    <row r="4074" spans="1:3" x14ac:dyDescent="0.25">
      <c r="A4074" s="16" t="s">
        <v>5174</v>
      </c>
      <c r="B4074" s="16">
        <v>0</v>
      </c>
      <c r="C4074" s="16">
        <v>0.02</v>
      </c>
    </row>
    <row r="4075" spans="1:3" x14ac:dyDescent="0.25">
      <c r="A4075" s="16" t="s">
        <v>5176</v>
      </c>
      <c r="B4075" s="16">
        <v>0</v>
      </c>
      <c r="C4075" s="16">
        <v>0.01</v>
      </c>
    </row>
    <row r="4076" spans="1:3" x14ac:dyDescent="0.25">
      <c r="A4076" s="16" t="s">
        <v>5178</v>
      </c>
      <c r="B4076" s="16">
        <v>0</v>
      </c>
      <c r="C4076" s="16">
        <v>0.05</v>
      </c>
    </row>
    <row r="4077" spans="1:3" x14ac:dyDescent="0.25">
      <c r="A4077" s="16" t="s">
        <v>225</v>
      </c>
      <c r="B4077" s="16">
        <v>0</v>
      </c>
      <c r="C4077" s="16">
        <v>0.25</v>
      </c>
    </row>
    <row r="4078" spans="1:3" x14ac:dyDescent="0.25">
      <c r="A4078" s="16" t="s">
        <v>5180</v>
      </c>
      <c r="B4078" s="16">
        <v>0</v>
      </c>
      <c r="C4078" s="16">
        <v>0.05</v>
      </c>
    </row>
    <row r="4079" spans="1:3" x14ac:dyDescent="0.25">
      <c r="A4079" s="16" t="s">
        <v>5182</v>
      </c>
      <c r="B4079" s="16">
        <v>0</v>
      </c>
      <c r="C4079" s="16">
        <v>0.05</v>
      </c>
    </row>
    <row r="4080" spans="1:3" x14ac:dyDescent="0.25">
      <c r="A4080" s="16" t="s">
        <v>5184</v>
      </c>
      <c r="B4080" s="16">
        <v>0</v>
      </c>
      <c r="C4080" s="16">
        <v>0.01</v>
      </c>
    </row>
    <row r="4081" spans="1:3" x14ac:dyDescent="0.25">
      <c r="A4081" s="16" t="s">
        <v>5186</v>
      </c>
      <c r="B4081" s="16">
        <v>0</v>
      </c>
      <c r="C4081" s="16">
        <v>0.05</v>
      </c>
    </row>
    <row r="4082" spans="1:3" x14ac:dyDescent="0.25">
      <c r="A4082" s="16" t="s">
        <v>5188</v>
      </c>
      <c r="B4082" s="16">
        <v>0</v>
      </c>
      <c r="C4082" s="16">
        <v>0.01</v>
      </c>
    </row>
    <row r="4083" spans="1:3" x14ac:dyDescent="0.25">
      <c r="A4083" s="16" t="s">
        <v>5190</v>
      </c>
      <c r="B4083" s="16">
        <v>0</v>
      </c>
      <c r="C4083" s="16">
        <v>0.01</v>
      </c>
    </row>
    <row r="4084" spans="1:3" x14ac:dyDescent="0.25">
      <c r="A4084" s="16" t="s">
        <v>5192</v>
      </c>
      <c r="B4084" s="16">
        <v>0</v>
      </c>
      <c r="C4084" s="16">
        <v>0.03</v>
      </c>
    </row>
    <row r="4085" spans="1:3" x14ac:dyDescent="0.25">
      <c r="A4085" s="16" t="s">
        <v>5194</v>
      </c>
      <c r="B4085" s="16">
        <v>0</v>
      </c>
      <c r="C4085" s="16">
        <v>0.02</v>
      </c>
    </row>
    <row r="4086" spans="1:3" x14ac:dyDescent="0.25">
      <c r="A4086" s="16" t="s">
        <v>7114</v>
      </c>
      <c r="B4086" s="16">
        <v>0</v>
      </c>
      <c r="C4086" s="16">
        <v>0.125</v>
      </c>
    </row>
    <row r="4087" spans="1:3" x14ac:dyDescent="0.25">
      <c r="A4087" s="16" t="s">
        <v>5196</v>
      </c>
      <c r="B4087" s="16">
        <v>0</v>
      </c>
      <c r="C4087" s="16">
        <v>0.02</v>
      </c>
    </row>
    <row r="4088" spans="1:3" x14ac:dyDescent="0.25">
      <c r="A4088" s="16" t="s">
        <v>8141</v>
      </c>
      <c r="B4088" s="16">
        <v>0</v>
      </c>
      <c r="C4088" s="16">
        <v>0.03</v>
      </c>
    </row>
    <row r="4089" spans="1:3" x14ac:dyDescent="0.25">
      <c r="A4089" s="16" t="s">
        <v>5198</v>
      </c>
      <c r="B4089" s="16">
        <v>0</v>
      </c>
      <c r="C4089" s="16">
        <v>0.02</v>
      </c>
    </row>
    <row r="4090" spans="1:3" x14ac:dyDescent="0.25">
      <c r="A4090" s="16" t="s">
        <v>5200</v>
      </c>
      <c r="B4090" s="16">
        <v>0</v>
      </c>
      <c r="C4090" s="16">
        <v>0.01</v>
      </c>
    </row>
    <row r="4091" spans="1:3" x14ac:dyDescent="0.25">
      <c r="A4091" s="16" t="s">
        <v>7116</v>
      </c>
      <c r="B4091" s="16">
        <v>0</v>
      </c>
      <c r="C4091" s="16">
        <v>3.125E-2</v>
      </c>
    </row>
    <row r="4092" spans="1:3" x14ac:dyDescent="0.25">
      <c r="A4092" s="16" t="s">
        <v>7118</v>
      </c>
      <c r="B4092" s="16">
        <v>0</v>
      </c>
      <c r="C4092" s="16">
        <v>0.5</v>
      </c>
    </row>
    <row r="4093" spans="1:3" x14ac:dyDescent="0.25">
      <c r="A4093" s="16" t="s">
        <v>6929</v>
      </c>
      <c r="B4093" s="16">
        <v>0</v>
      </c>
      <c r="C4093" s="16">
        <v>0.125</v>
      </c>
    </row>
    <row r="4094" spans="1:3" x14ac:dyDescent="0.25">
      <c r="A4094" s="16" t="s">
        <v>5202</v>
      </c>
      <c r="B4094" s="16">
        <v>0</v>
      </c>
      <c r="C4094" s="16">
        <v>0.01</v>
      </c>
    </row>
    <row r="4095" spans="1:3" x14ac:dyDescent="0.25">
      <c r="A4095" s="16" t="s">
        <v>5204</v>
      </c>
      <c r="B4095" s="16">
        <v>0</v>
      </c>
      <c r="C4095" s="16">
        <v>0.01</v>
      </c>
    </row>
    <row r="4096" spans="1:3" x14ac:dyDescent="0.25">
      <c r="A4096" s="16" t="s">
        <v>5206</v>
      </c>
      <c r="B4096" s="16">
        <v>0</v>
      </c>
      <c r="C4096" s="16">
        <v>0.05</v>
      </c>
    </row>
    <row r="4097" spans="1:3" x14ac:dyDescent="0.25">
      <c r="A4097" s="16" t="s">
        <v>5208</v>
      </c>
      <c r="B4097" s="16">
        <v>0</v>
      </c>
      <c r="C4097" s="16">
        <v>0.02</v>
      </c>
    </row>
    <row r="4098" spans="1:3" x14ac:dyDescent="0.25">
      <c r="A4098" s="16" t="s">
        <v>6931</v>
      </c>
      <c r="B4098" s="16">
        <v>0</v>
      </c>
      <c r="C4098" s="16">
        <v>3.125E-2</v>
      </c>
    </row>
    <row r="4099" spans="1:3" x14ac:dyDescent="0.25">
      <c r="A4099" s="16" t="s">
        <v>5210</v>
      </c>
      <c r="B4099" s="16">
        <v>0</v>
      </c>
      <c r="C4099" s="16">
        <v>0.03</v>
      </c>
    </row>
    <row r="4100" spans="1:3" x14ac:dyDescent="0.25">
      <c r="A4100" s="16" t="s">
        <v>6933</v>
      </c>
      <c r="B4100" s="16">
        <v>0</v>
      </c>
      <c r="C4100" s="16">
        <v>3.125E-2</v>
      </c>
    </row>
    <row r="4101" spans="1:3" x14ac:dyDescent="0.25">
      <c r="A4101" s="16" t="s">
        <v>6935</v>
      </c>
      <c r="B4101" s="16">
        <v>0</v>
      </c>
      <c r="C4101" s="16">
        <v>0.25</v>
      </c>
    </row>
    <row r="4102" spans="1:3" x14ac:dyDescent="0.25">
      <c r="A4102" s="16" t="s">
        <v>8139</v>
      </c>
      <c r="B4102" s="16">
        <v>0</v>
      </c>
      <c r="C4102" s="16">
        <v>0.02</v>
      </c>
    </row>
    <row r="4103" spans="1:3" x14ac:dyDescent="0.25">
      <c r="A4103" s="16" t="s">
        <v>7137</v>
      </c>
      <c r="B4103" s="16">
        <v>0</v>
      </c>
      <c r="C4103" s="16">
        <v>0.125</v>
      </c>
    </row>
    <row r="4104" spans="1:3" x14ac:dyDescent="0.25">
      <c r="A4104" s="16" t="s">
        <v>7246</v>
      </c>
      <c r="B4104" s="16">
        <v>0</v>
      </c>
      <c r="C4104" s="16">
        <v>0.25</v>
      </c>
    </row>
    <row r="4105" spans="1:3" x14ac:dyDescent="0.25">
      <c r="A4105" s="16" t="s">
        <v>5212</v>
      </c>
      <c r="B4105" s="16">
        <v>0</v>
      </c>
      <c r="C4105" s="16">
        <v>0.01</v>
      </c>
    </row>
    <row r="4106" spans="1:3" x14ac:dyDescent="0.25">
      <c r="A4106" s="16" t="s">
        <v>7024</v>
      </c>
      <c r="B4106" s="16">
        <v>0</v>
      </c>
      <c r="C4106" s="16">
        <v>0.125</v>
      </c>
    </row>
    <row r="4107" spans="1:3" x14ac:dyDescent="0.25">
      <c r="A4107" s="16" t="s">
        <v>7026</v>
      </c>
      <c r="B4107" s="16">
        <v>0</v>
      </c>
      <c r="C4107" s="16">
        <v>0.5</v>
      </c>
    </row>
    <row r="4108" spans="1:3" x14ac:dyDescent="0.25">
      <c r="A4108" s="16" t="s">
        <v>7124</v>
      </c>
      <c r="B4108" s="16">
        <v>0</v>
      </c>
      <c r="C4108" s="16">
        <v>3.125E-2</v>
      </c>
    </row>
    <row r="4109" spans="1:3" x14ac:dyDescent="0.25">
      <c r="A4109" s="16" t="s">
        <v>7126</v>
      </c>
      <c r="B4109" s="16">
        <v>0</v>
      </c>
      <c r="C4109" s="16">
        <v>6.25E-2</v>
      </c>
    </row>
    <row r="4110" spans="1:3" x14ac:dyDescent="0.25">
      <c r="A4110" s="16" t="s">
        <v>7055</v>
      </c>
      <c r="B4110" s="16">
        <v>0</v>
      </c>
      <c r="C4110" s="16">
        <v>0.5</v>
      </c>
    </row>
    <row r="4111" spans="1:3" x14ac:dyDescent="0.25">
      <c r="A4111" s="16" t="s">
        <v>7057</v>
      </c>
      <c r="B4111" s="16">
        <v>0</v>
      </c>
      <c r="C4111" s="16">
        <v>6.25E-2</v>
      </c>
    </row>
    <row r="4112" spans="1:3" x14ac:dyDescent="0.25">
      <c r="A4112" s="16" t="s">
        <v>7059</v>
      </c>
      <c r="B4112" s="16">
        <v>0</v>
      </c>
      <c r="C4112" s="16">
        <v>0.25</v>
      </c>
    </row>
    <row r="4113" spans="1:3" x14ac:dyDescent="0.25">
      <c r="A4113" s="16" t="s">
        <v>5214</v>
      </c>
      <c r="B4113" s="16">
        <v>0</v>
      </c>
      <c r="C4113" s="16">
        <v>0.04</v>
      </c>
    </row>
    <row r="4114" spans="1:3" x14ac:dyDescent="0.25">
      <c r="A4114" s="16" t="s">
        <v>6925</v>
      </c>
      <c r="B4114" s="16">
        <v>0</v>
      </c>
      <c r="C4114" s="16">
        <v>0.5</v>
      </c>
    </row>
    <row r="4115" spans="1:3" x14ac:dyDescent="0.25">
      <c r="A4115" s="16" t="s">
        <v>7179</v>
      </c>
      <c r="B4115" s="16">
        <v>0</v>
      </c>
      <c r="C4115" s="16">
        <v>0.125</v>
      </c>
    </row>
    <row r="4116" spans="1:3" x14ac:dyDescent="0.25">
      <c r="A4116" s="16" t="s">
        <v>5216</v>
      </c>
      <c r="B4116" s="16">
        <v>0</v>
      </c>
      <c r="C4116" s="16">
        <v>0.05</v>
      </c>
    </row>
    <row r="4117" spans="1:3" x14ac:dyDescent="0.25">
      <c r="A4117" s="16" t="s">
        <v>7128</v>
      </c>
      <c r="B4117" s="16">
        <v>0</v>
      </c>
      <c r="C4117" s="16">
        <v>0.25</v>
      </c>
    </row>
    <row r="4118" spans="1:3" x14ac:dyDescent="0.25">
      <c r="A4118" s="16" t="s">
        <v>7130</v>
      </c>
      <c r="B4118" s="16">
        <v>0</v>
      </c>
      <c r="C4118" s="16">
        <v>0.125</v>
      </c>
    </row>
    <row r="4119" spans="1:3" x14ac:dyDescent="0.25">
      <c r="A4119" s="16" t="s">
        <v>226</v>
      </c>
      <c r="B4119" s="16">
        <v>0</v>
      </c>
      <c r="C4119" s="16">
        <v>0.5</v>
      </c>
    </row>
    <row r="4120" spans="1:3" x14ac:dyDescent="0.25">
      <c r="A4120" s="16" t="s">
        <v>6959</v>
      </c>
      <c r="B4120" s="16">
        <v>0</v>
      </c>
      <c r="C4120" s="16">
        <v>0.25</v>
      </c>
    </row>
    <row r="4121" spans="1:3" x14ac:dyDescent="0.25">
      <c r="A4121" s="16" t="s">
        <v>6961</v>
      </c>
      <c r="B4121" s="16">
        <v>0</v>
      </c>
      <c r="C4121" s="16">
        <v>3.125E-2</v>
      </c>
    </row>
    <row r="4122" spans="1:3" x14ac:dyDescent="0.25">
      <c r="A4122" s="16" t="s">
        <v>179</v>
      </c>
      <c r="B4122" s="16">
        <v>0</v>
      </c>
      <c r="C4122" s="16">
        <v>0.125</v>
      </c>
    </row>
    <row r="4123" spans="1:3" x14ac:dyDescent="0.25">
      <c r="A4123" s="16" t="s">
        <v>7242</v>
      </c>
      <c r="B4123" s="16">
        <v>0</v>
      </c>
      <c r="C4123" s="16">
        <v>6.25E-2</v>
      </c>
    </row>
    <row r="4124" spans="1:3" x14ac:dyDescent="0.25">
      <c r="A4124" s="16" t="s">
        <v>7244</v>
      </c>
      <c r="B4124" s="16">
        <v>0</v>
      </c>
      <c r="C4124" s="16">
        <v>0.125</v>
      </c>
    </row>
    <row r="4125" spans="1:3" x14ac:dyDescent="0.25">
      <c r="A4125" s="16" t="s">
        <v>7689</v>
      </c>
      <c r="B4125" s="16">
        <v>0</v>
      </c>
      <c r="C4125" s="16">
        <v>3.125E-2</v>
      </c>
    </row>
    <row r="4126" spans="1:3" x14ac:dyDescent="0.25">
      <c r="A4126" s="16" t="s">
        <v>176</v>
      </c>
      <c r="B4126" s="16">
        <v>0</v>
      </c>
      <c r="C4126" s="16">
        <v>6.25E-2</v>
      </c>
    </row>
    <row r="4127" spans="1:3" x14ac:dyDescent="0.25">
      <c r="A4127" s="16" t="s">
        <v>5218</v>
      </c>
      <c r="B4127" s="16">
        <v>0</v>
      </c>
      <c r="C4127" s="16">
        <v>0.03</v>
      </c>
    </row>
    <row r="4128" spans="1:3" x14ac:dyDescent="0.25">
      <c r="A4128" s="16" t="s">
        <v>7177</v>
      </c>
      <c r="B4128" s="16">
        <v>0</v>
      </c>
      <c r="C4128" s="16">
        <v>0.25</v>
      </c>
    </row>
    <row r="4129" spans="1:3" x14ac:dyDescent="0.25">
      <c r="A4129" s="16" t="s">
        <v>5220</v>
      </c>
      <c r="B4129" s="16">
        <v>0</v>
      </c>
      <c r="C4129" s="16">
        <v>0.05</v>
      </c>
    </row>
    <row r="4130" spans="1:3" x14ac:dyDescent="0.25">
      <c r="A4130" s="16" t="s">
        <v>5222</v>
      </c>
      <c r="B4130" s="16">
        <v>0</v>
      </c>
      <c r="C4130" s="16">
        <v>0.03</v>
      </c>
    </row>
    <row r="4131" spans="1:3" x14ac:dyDescent="0.25">
      <c r="A4131" s="16" t="s">
        <v>5224</v>
      </c>
      <c r="B4131" s="16">
        <v>0</v>
      </c>
      <c r="C4131" s="16">
        <v>0.02</v>
      </c>
    </row>
    <row r="4132" spans="1:3" x14ac:dyDescent="0.25">
      <c r="A4132" s="16" t="s">
        <v>5226</v>
      </c>
      <c r="B4132" s="16">
        <v>0</v>
      </c>
      <c r="C4132" s="16">
        <v>0.02</v>
      </c>
    </row>
    <row r="4133" spans="1:3" x14ac:dyDescent="0.25">
      <c r="A4133" s="16" t="s">
        <v>7141</v>
      </c>
      <c r="B4133" s="16">
        <v>0</v>
      </c>
      <c r="C4133" s="16">
        <v>3.125E-2</v>
      </c>
    </row>
    <row r="4134" spans="1:3" x14ac:dyDescent="0.25">
      <c r="A4134" s="16" t="s">
        <v>7143</v>
      </c>
      <c r="B4134" s="16">
        <v>0</v>
      </c>
      <c r="C4134" s="16">
        <v>0.25</v>
      </c>
    </row>
    <row r="4135" spans="1:3" x14ac:dyDescent="0.25">
      <c r="A4135" s="16" t="s">
        <v>5228</v>
      </c>
      <c r="B4135" s="16">
        <v>0</v>
      </c>
      <c r="C4135" s="16">
        <v>0.04</v>
      </c>
    </row>
    <row r="4136" spans="1:3" x14ac:dyDescent="0.25">
      <c r="A4136" s="16" t="s">
        <v>5230</v>
      </c>
      <c r="B4136" s="16">
        <v>0</v>
      </c>
      <c r="C4136" s="16">
        <v>0.02</v>
      </c>
    </row>
    <row r="4137" spans="1:3" x14ac:dyDescent="0.25">
      <c r="A4137" s="16" t="s">
        <v>6878</v>
      </c>
      <c r="B4137" s="16">
        <v>0</v>
      </c>
      <c r="C4137" s="16">
        <v>0.125</v>
      </c>
    </row>
    <row r="4138" spans="1:3" x14ac:dyDescent="0.25">
      <c r="A4138" s="16" t="s">
        <v>5232</v>
      </c>
      <c r="B4138" s="16">
        <v>0</v>
      </c>
      <c r="C4138" s="16">
        <v>0.03</v>
      </c>
    </row>
    <row r="4139" spans="1:3" x14ac:dyDescent="0.25">
      <c r="A4139" s="16" t="s">
        <v>5234</v>
      </c>
      <c r="B4139" s="16">
        <v>0</v>
      </c>
      <c r="C4139" s="16">
        <v>0.04</v>
      </c>
    </row>
    <row r="4140" spans="1:3" x14ac:dyDescent="0.25">
      <c r="A4140" s="16" t="s">
        <v>6880</v>
      </c>
      <c r="B4140" s="16">
        <v>0</v>
      </c>
      <c r="C4140" s="16">
        <v>3.125E-2</v>
      </c>
    </row>
    <row r="4141" spans="1:3" x14ac:dyDescent="0.25">
      <c r="A4141" s="16" t="s">
        <v>5236</v>
      </c>
      <c r="B4141" s="16">
        <v>0</v>
      </c>
      <c r="C4141" s="16">
        <v>0.03</v>
      </c>
    </row>
    <row r="4142" spans="1:3" x14ac:dyDescent="0.25">
      <c r="A4142" s="16" t="s">
        <v>6823</v>
      </c>
      <c r="B4142" s="16">
        <v>0</v>
      </c>
      <c r="C4142" s="16">
        <v>0.125</v>
      </c>
    </row>
    <row r="4143" spans="1:3" x14ac:dyDescent="0.25">
      <c r="A4143" s="16" t="s">
        <v>6825</v>
      </c>
      <c r="B4143" s="16">
        <v>0</v>
      </c>
      <c r="C4143" s="16">
        <v>6.25E-2</v>
      </c>
    </row>
    <row r="4144" spans="1:3" x14ac:dyDescent="0.25">
      <c r="A4144" s="16" t="s">
        <v>150</v>
      </c>
      <c r="B4144" s="16">
        <v>0</v>
      </c>
      <c r="C4144" s="16">
        <v>0.125</v>
      </c>
    </row>
    <row r="4145" spans="1:3" x14ac:dyDescent="0.25">
      <c r="A4145" s="16" t="s">
        <v>7155</v>
      </c>
      <c r="B4145" s="16">
        <v>0</v>
      </c>
      <c r="C4145" s="16">
        <v>0.25</v>
      </c>
    </row>
    <row r="4146" spans="1:3" x14ac:dyDescent="0.25">
      <c r="A4146" s="16" t="s">
        <v>7157</v>
      </c>
      <c r="B4146" s="16">
        <v>0</v>
      </c>
      <c r="C4146" s="16">
        <v>3.125E-2</v>
      </c>
    </row>
    <row r="4147" spans="1:3" x14ac:dyDescent="0.25">
      <c r="A4147" s="16" t="s">
        <v>7159</v>
      </c>
      <c r="B4147" s="16">
        <v>0</v>
      </c>
      <c r="C4147" s="16">
        <v>0.125</v>
      </c>
    </row>
    <row r="4148" spans="1:3" x14ac:dyDescent="0.25">
      <c r="A4148" s="16" t="s">
        <v>6874</v>
      </c>
      <c r="B4148" s="16">
        <v>0</v>
      </c>
      <c r="C4148" s="16">
        <v>0.25</v>
      </c>
    </row>
    <row r="4149" spans="1:3" x14ac:dyDescent="0.25">
      <c r="A4149" s="16" t="s">
        <v>7034</v>
      </c>
      <c r="B4149" s="16">
        <v>0</v>
      </c>
      <c r="C4149" s="16">
        <v>6.25E-2</v>
      </c>
    </row>
    <row r="4150" spans="1:3" x14ac:dyDescent="0.25">
      <c r="A4150" s="16" t="s">
        <v>7145</v>
      </c>
      <c r="B4150" s="16">
        <v>0</v>
      </c>
      <c r="C4150" s="16">
        <v>0.5</v>
      </c>
    </row>
    <row r="4151" spans="1:3" x14ac:dyDescent="0.25">
      <c r="A4151" s="16" t="s">
        <v>5238</v>
      </c>
      <c r="B4151" s="16">
        <v>0</v>
      </c>
      <c r="C4151" s="16">
        <v>0.01</v>
      </c>
    </row>
    <row r="4152" spans="1:3" x14ac:dyDescent="0.25">
      <c r="A4152" s="16" t="s">
        <v>5240</v>
      </c>
      <c r="B4152" s="16">
        <v>0</v>
      </c>
      <c r="C4152" s="16">
        <v>0.05</v>
      </c>
    </row>
    <row r="4153" spans="1:3" x14ac:dyDescent="0.25">
      <c r="A4153" s="16" t="s">
        <v>7147</v>
      </c>
      <c r="B4153" s="16">
        <v>0</v>
      </c>
      <c r="C4153" s="16">
        <v>0.25</v>
      </c>
    </row>
    <row r="4154" spans="1:3" x14ac:dyDescent="0.25">
      <c r="A4154" s="16" t="s">
        <v>5242</v>
      </c>
      <c r="B4154" s="16">
        <v>0</v>
      </c>
      <c r="C4154" s="16">
        <v>0.04</v>
      </c>
    </row>
    <row r="4155" spans="1:3" x14ac:dyDescent="0.25">
      <c r="A4155" s="16" t="s">
        <v>5244</v>
      </c>
      <c r="B4155" s="16">
        <v>0</v>
      </c>
      <c r="C4155" s="16">
        <v>0.01</v>
      </c>
    </row>
    <row r="4156" spans="1:3" x14ac:dyDescent="0.25">
      <c r="A4156" s="16" t="s">
        <v>5246</v>
      </c>
      <c r="B4156" s="16">
        <v>0</v>
      </c>
      <c r="C4156" s="16">
        <v>0.02</v>
      </c>
    </row>
    <row r="4157" spans="1:3" x14ac:dyDescent="0.25">
      <c r="A4157" s="16" t="s">
        <v>5248</v>
      </c>
      <c r="B4157" s="16">
        <v>0</v>
      </c>
      <c r="C4157" s="16">
        <v>0.03</v>
      </c>
    </row>
    <row r="4158" spans="1:3" x14ac:dyDescent="0.25">
      <c r="A4158" s="16" t="s">
        <v>5250</v>
      </c>
      <c r="B4158" s="16">
        <v>0</v>
      </c>
      <c r="C4158" s="16">
        <v>0.02</v>
      </c>
    </row>
    <row r="4159" spans="1:3" x14ac:dyDescent="0.25">
      <c r="A4159" s="16" t="s">
        <v>7112</v>
      </c>
      <c r="B4159" s="16">
        <v>0</v>
      </c>
      <c r="C4159" s="16">
        <v>0.25</v>
      </c>
    </row>
    <row r="4160" spans="1:3" x14ac:dyDescent="0.25">
      <c r="A4160" s="16" t="s">
        <v>5252</v>
      </c>
      <c r="B4160" s="16">
        <v>0</v>
      </c>
      <c r="C4160" s="16">
        <v>0.03</v>
      </c>
    </row>
    <row r="4161" spans="1:3" x14ac:dyDescent="0.25">
      <c r="A4161" s="16" t="s">
        <v>157</v>
      </c>
      <c r="B4161" s="16">
        <v>0</v>
      </c>
      <c r="C4161" s="16">
        <v>3.125E-2</v>
      </c>
    </row>
    <row r="4162" spans="1:3" x14ac:dyDescent="0.25">
      <c r="A4162" s="16" t="s">
        <v>5254</v>
      </c>
      <c r="B4162" s="16">
        <v>0</v>
      </c>
      <c r="C4162" s="16">
        <v>0.05</v>
      </c>
    </row>
    <row r="4163" spans="1:3" x14ac:dyDescent="0.25">
      <c r="A4163" s="16" t="s">
        <v>7250</v>
      </c>
      <c r="B4163" s="16">
        <v>0</v>
      </c>
      <c r="C4163" s="16">
        <v>6.25E-2</v>
      </c>
    </row>
    <row r="4164" spans="1:3" x14ac:dyDescent="0.25">
      <c r="A4164" s="16" t="s">
        <v>5256</v>
      </c>
      <c r="B4164" s="16">
        <v>0</v>
      </c>
      <c r="C4164" s="16">
        <v>0.04</v>
      </c>
    </row>
    <row r="4165" spans="1:3" x14ac:dyDescent="0.25">
      <c r="A4165" s="16" t="s">
        <v>5258</v>
      </c>
      <c r="B4165" s="16">
        <v>0</v>
      </c>
      <c r="C4165" s="16">
        <v>0.05</v>
      </c>
    </row>
    <row r="4166" spans="1:3" x14ac:dyDescent="0.25">
      <c r="A4166" s="16" t="s">
        <v>8022</v>
      </c>
      <c r="B4166" s="16">
        <v>0</v>
      </c>
      <c r="C4166" s="16">
        <v>3.125E-2</v>
      </c>
    </row>
    <row r="4167" spans="1:3" x14ac:dyDescent="0.25">
      <c r="A4167" s="16" t="s">
        <v>5260</v>
      </c>
      <c r="B4167" s="16">
        <v>0</v>
      </c>
      <c r="C4167" s="16">
        <v>0.03</v>
      </c>
    </row>
    <row r="4168" spans="1:3" x14ac:dyDescent="0.25">
      <c r="A4168" s="16" t="s">
        <v>227</v>
      </c>
      <c r="B4168" s="16">
        <v>0</v>
      </c>
      <c r="C4168" s="16">
        <v>0.04</v>
      </c>
    </row>
    <row r="4169" spans="1:3" x14ac:dyDescent="0.25">
      <c r="A4169" s="16" t="s">
        <v>5263</v>
      </c>
      <c r="B4169" s="16">
        <v>0</v>
      </c>
      <c r="C4169" s="16">
        <v>0.05</v>
      </c>
    </row>
    <row r="4170" spans="1:3" x14ac:dyDescent="0.25">
      <c r="A4170" s="16" t="s">
        <v>5265</v>
      </c>
      <c r="B4170" s="16">
        <v>0</v>
      </c>
      <c r="C4170" s="16">
        <v>0.05</v>
      </c>
    </row>
    <row r="4171" spans="1:3" x14ac:dyDescent="0.25">
      <c r="A4171" s="16" t="s">
        <v>5267</v>
      </c>
      <c r="B4171" s="16">
        <v>0</v>
      </c>
      <c r="C4171" s="16">
        <v>0.02</v>
      </c>
    </row>
  </sheetData>
  <conditionalFormatting sqref="A1:A1048576">
    <cfRule type="duplicateValues" dxfId="1" priority="1"/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00B0F0"/>
  </sheetPr>
  <dimension ref="A1:N4202"/>
  <sheetViews>
    <sheetView workbookViewId="0"/>
  </sheetViews>
  <sheetFormatPr defaultRowHeight="15" x14ac:dyDescent="0.25"/>
  <cols>
    <col min="1" max="1" width="9.28515625" style="4" bestFit="1" customWidth="1"/>
    <col min="2" max="2" width="75.5703125" style="4" bestFit="1" customWidth="1"/>
    <col min="3" max="3" width="30.7109375" style="4" bestFit="1" customWidth="1"/>
    <col min="4" max="4" width="11.42578125" style="4" bestFit="1" customWidth="1"/>
    <col min="5" max="5" width="12.85546875" style="4" bestFit="1" customWidth="1"/>
    <col min="6" max="6" width="8.140625" style="4" bestFit="1" customWidth="1"/>
    <col min="7" max="7" width="22.5703125" style="4" bestFit="1" customWidth="1"/>
    <col min="8" max="8" width="16.7109375" style="4" bestFit="1" customWidth="1"/>
    <col min="9" max="9" width="16.140625" style="4" bestFit="1" customWidth="1"/>
    <col min="10" max="10" width="12.7109375" style="4" bestFit="1" customWidth="1"/>
    <col min="11" max="11" width="17" style="4" bestFit="1" customWidth="1"/>
    <col min="12" max="12" width="51.7109375" style="4" bestFit="1" customWidth="1"/>
    <col min="13" max="14" width="8.28515625" style="1" customWidth="1"/>
    <col min="15" max="31" width="9.140625" style="1" customWidth="1"/>
    <col min="32" max="16384" width="9.140625" style="1"/>
  </cols>
  <sheetData>
    <row r="1" spans="1:14" s="6" customForma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274</v>
      </c>
      <c r="M1" s="6" t="s">
        <v>11</v>
      </c>
      <c r="N1" s="6" t="s">
        <v>12</v>
      </c>
    </row>
    <row r="2" spans="1:14" x14ac:dyDescent="0.25">
      <c r="A2" s="14" t="s">
        <v>8498</v>
      </c>
      <c r="B2" s="14" t="s">
        <v>8499</v>
      </c>
      <c r="C2" s="14" t="s">
        <v>234</v>
      </c>
      <c r="D2" s="14" t="s">
        <v>17</v>
      </c>
      <c r="E2" s="14"/>
      <c r="F2" s="14"/>
      <c r="G2" s="14"/>
      <c r="H2" s="14" t="s">
        <v>8498</v>
      </c>
      <c r="I2" s="14" t="s">
        <v>8498</v>
      </c>
      <c r="J2" s="14"/>
      <c r="K2" s="14"/>
      <c r="L2" s="14" t="s">
        <v>8498</v>
      </c>
      <c r="M2" s="1">
        <v>0</v>
      </c>
      <c r="N2" s="8">
        <v>0.02</v>
      </c>
    </row>
    <row r="4202" spans="1:14" s="9" customFormat="1" x14ac:dyDescent="0.25">
      <c r="A4202" s="4"/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1"/>
      <c r="N4202" s="1"/>
    </row>
  </sheetData>
  <conditionalFormatting sqref="A1:A1048576">
    <cfRule type="duplicateValues" dxfId="0" priority="1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92D050"/>
  </sheetPr>
  <dimension ref="A1:G36"/>
  <sheetViews>
    <sheetView zoomScale="115" zoomScaleNormal="115" workbookViewId="0"/>
  </sheetViews>
  <sheetFormatPr defaultRowHeight="15" x14ac:dyDescent="0.25"/>
  <cols>
    <col min="1" max="1" width="30.7109375" style="9" bestFit="1" customWidth="1"/>
    <col min="2" max="3" width="9.140625" style="9" customWidth="1"/>
    <col min="4" max="4" width="9.140625" style="10" customWidth="1"/>
    <col min="5" max="5" width="22.5703125" style="10" bestFit="1" customWidth="1"/>
    <col min="6" max="28" width="9.140625" style="9" customWidth="1"/>
    <col min="29" max="16384" width="9.140625" style="9"/>
  </cols>
  <sheetData>
    <row r="1" spans="1:7" s="13" customFormat="1" x14ac:dyDescent="0.25">
      <c r="A1" s="13" t="s">
        <v>2</v>
      </c>
      <c r="B1" s="13" t="s">
        <v>11</v>
      </c>
      <c r="C1" s="13" t="s">
        <v>12</v>
      </c>
      <c r="E1" s="12" t="s">
        <v>6</v>
      </c>
      <c r="F1" s="12" t="s">
        <v>11</v>
      </c>
      <c r="G1" s="12" t="s">
        <v>12</v>
      </c>
    </row>
    <row r="2" spans="1:7" x14ac:dyDescent="0.25">
      <c r="A2" s="9" t="s">
        <v>234</v>
      </c>
      <c r="B2" s="11">
        <v>0</v>
      </c>
      <c r="C2" s="11">
        <v>1</v>
      </c>
      <c r="D2" s="9"/>
      <c r="E2" s="9" t="s">
        <v>256</v>
      </c>
      <c r="F2" s="11">
        <v>0</v>
      </c>
      <c r="G2" s="11">
        <v>0.09</v>
      </c>
    </row>
    <row r="3" spans="1:7" x14ac:dyDescent="0.25">
      <c r="A3" s="9" t="s">
        <v>235</v>
      </c>
      <c r="B3" s="11">
        <v>0</v>
      </c>
      <c r="C3" s="11">
        <v>0.2</v>
      </c>
      <c r="D3" s="9"/>
      <c r="E3" s="9" t="s">
        <v>257</v>
      </c>
      <c r="F3" s="11">
        <v>0</v>
      </c>
      <c r="G3" s="11">
        <v>0.1</v>
      </c>
    </row>
    <row r="4" spans="1:7" x14ac:dyDescent="0.25">
      <c r="A4" s="9" t="s">
        <v>236</v>
      </c>
      <c r="B4" s="11">
        <v>0</v>
      </c>
      <c r="C4" s="11">
        <v>0.1</v>
      </c>
      <c r="D4" s="9"/>
      <c r="E4" s="9" t="s">
        <v>258</v>
      </c>
      <c r="F4" s="11">
        <v>0</v>
      </c>
      <c r="G4" s="11">
        <v>7.0000000000000007E-2</v>
      </c>
    </row>
    <row r="5" spans="1:7" x14ac:dyDescent="0.25">
      <c r="A5" s="9" t="s">
        <v>237</v>
      </c>
      <c r="B5" s="11">
        <v>0</v>
      </c>
      <c r="C5" s="11">
        <v>1</v>
      </c>
      <c r="D5" s="9"/>
      <c r="E5" s="9" t="s">
        <v>259</v>
      </c>
      <c r="F5" s="11">
        <v>0</v>
      </c>
      <c r="G5" s="11">
        <v>0.14000000000000001</v>
      </c>
    </row>
    <row r="6" spans="1:7" x14ac:dyDescent="0.25">
      <c r="A6" s="9" t="s">
        <v>238</v>
      </c>
      <c r="B6" s="11">
        <v>0</v>
      </c>
      <c r="C6" s="11">
        <v>0.05</v>
      </c>
      <c r="D6" s="9"/>
      <c r="E6" s="9" t="s">
        <v>260</v>
      </c>
      <c r="F6" s="11">
        <v>0</v>
      </c>
      <c r="G6" s="11">
        <v>0.08</v>
      </c>
    </row>
    <row r="7" spans="1:7" x14ac:dyDescent="0.25">
      <c r="E7" s="9" t="s">
        <v>261</v>
      </c>
      <c r="F7" s="11">
        <v>0</v>
      </c>
      <c r="G7" s="11">
        <v>1</v>
      </c>
    </row>
    <row r="8" spans="1:7" x14ac:dyDescent="0.25">
      <c r="A8" s="12" t="s">
        <v>4</v>
      </c>
      <c r="B8" s="12" t="s">
        <v>11</v>
      </c>
      <c r="C8" s="12" t="s">
        <v>12</v>
      </c>
      <c r="E8" s="9" t="s">
        <v>262</v>
      </c>
      <c r="F8" s="11">
        <v>0</v>
      </c>
      <c r="G8" s="11">
        <v>0.14000000000000001</v>
      </c>
    </row>
    <row r="9" spans="1:7" x14ac:dyDescent="0.25">
      <c r="A9" s="9" t="s">
        <v>239</v>
      </c>
      <c r="B9" s="11">
        <v>0</v>
      </c>
      <c r="C9" s="11">
        <v>0.1</v>
      </c>
      <c r="E9" s="9" t="s">
        <v>263</v>
      </c>
      <c r="F9" s="11">
        <v>0</v>
      </c>
      <c r="G9" s="11">
        <v>0.12</v>
      </c>
    </row>
    <row r="10" spans="1:7" x14ac:dyDescent="0.25">
      <c r="A10" s="9" t="s">
        <v>240</v>
      </c>
      <c r="B10" s="11">
        <v>0</v>
      </c>
      <c r="C10" s="11">
        <v>0.15</v>
      </c>
      <c r="E10" s="9" t="s">
        <v>264</v>
      </c>
      <c r="F10" s="11">
        <v>0</v>
      </c>
      <c r="G10" s="11">
        <v>0.1</v>
      </c>
    </row>
    <row r="11" spans="1:7" x14ac:dyDescent="0.25">
      <c r="A11" s="9" t="s">
        <v>241</v>
      </c>
      <c r="B11" s="11">
        <v>0</v>
      </c>
      <c r="C11" s="11">
        <v>1</v>
      </c>
      <c r="E11" s="9" t="s">
        <v>265</v>
      </c>
      <c r="F11" s="11">
        <v>0</v>
      </c>
      <c r="G11" s="11">
        <v>0.1</v>
      </c>
    </row>
    <row r="12" spans="1:7" x14ac:dyDescent="0.25">
      <c r="A12" s="9" t="s">
        <v>242</v>
      </c>
      <c r="B12" s="11">
        <v>0</v>
      </c>
      <c r="C12" s="11">
        <v>1</v>
      </c>
      <c r="E12" s="9" t="s">
        <v>266</v>
      </c>
      <c r="F12" s="11">
        <v>0</v>
      </c>
      <c r="G12" s="11">
        <v>0.03</v>
      </c>
    </row>
    <row r="13" spans="1:7" x14ac:dyDescent="0.25">
      <c r="A13" s="10"/>
      <c r="B13" s="10"/>
      <c r="C13" s="10"/>
      <c r="E13" s="9" t="s">
        <v>267</v>
      </c>
      <c r="F13" s="11">
        <v>0</v>
      </c>
      <c r="G13" s="11">
        <v>0.22</v>
      </c>
    </row>
    <row r="14" spans="1:7" x14ac:dyDescent="0.25">
      <c r="A14" s="12" t="s">
        <v>5</v>
      </c>
      <c r="B14" s="12" t="s">
        <v>11</v>
      </c>
      <c r="C14" s="12" t="s">
        <v>12</v>
      </c>
      <c r="E14" s="9" t="s">
        <v>268</v>
      </c>
      <c r="F14" s="11">
        <v>0</v>
      </c>
      <c r="G14" s="11">
        <v>0.03</v>
      </c>
    </row>
    <row r="15" spans="1:7" x14ac:dyDescent="0.25">
      <c r="A15" s="9" t="s">
        <v>243</v>
      </c>
      <c r="B15" s="11">
        <v>0</v>
      </c>
      <c r="C15" s="11">
        <v>1</v>
      </c>
    </row>
    <row r="16" spans="1:7" x14ac:dyDescent="0.25">
      <c r="A16" s="9" t="s">
        <v>244</v>
      </c>
      <c r="B16" s="11">
        <v>0</v>
      </c>
      <c r="C16" s="11">
        <v>1</v>
      </c>
      <c r="E16" s="6" t="s">
        <v>10</v>
      </c>
      <c r="F16" s="6" t="s">
        <v>11</v>
      </c>
      <c r="G16" s="6" t="s">
        <v>12</v>
      </c>
    </row>
    <row r="17" spans="1:7" x14ac:dyDescent="0.25">
      <c r="A17" s="9" t="s">
        <v>245</v>
      </c>
      <c r="B17" s="11">
        <v>0</v>
      </c>
      <c r="C17" s="11">
        <v>1</v>
      </c>
      <c r="E17" s="1" t="s">
        <v>272</v>
      </c>
      <c r="F17" s="3">
        <v>0</v>
      </c>
      <c r="G17" s="3">
        <v>1</v>
      </c>
    </row>
    <row r="18" spans="1:7" x14ac:dyDescent="0.25">
      <c r="E18" s="1" t="s">
        <v>273</v>
      </c>
      <c r="F18" s="3">
        <v>0</v>
      </c>
      <c r="G18" s="3">
        <v>1</v>
      </c>
    </row>
    <row r="19" spans="1:7" x14ac:dyDescent="0.25">
      <c r="A19" s="12" t="s">
        <v>8</v>
      </c>
      <c r="B19" s="12" t="s">
        <v>11</v>
      </c>
      <c r="C19" s="12" t="s">
        <v>12</v>
      </c>
    </row>
    <row r="20" spans="1:7" x14ac:dyDescent="0.25">
      <c r="A20" s="9" t="s">
        <v>246</v>
      </c>
      <c r="B20" s="11">
        <v>0</v>
      </c>
      <c r="C20" s="11">
        <v>1</v>
      </c>
      <c r="E20" s="6" t="s">
        <v>9</v>
      </c>
      <c r="F20" s="6" t="s">
        <v>11</v>
      </c>
      <c r="G20" s="6" t="s">
        <v>12</v>
      </c>
    </row>
    <row r="21" spans="1:7" x14ac:dyDescent="0.25">
      <c r="A21" s="9" t="s">
        <v>247</v>
      </c>
      <c r="B21" s="11">
        <v>0</v>
      </c>
      <c r="C21" s="11">
        <v>1</v>
      </c>
      <c r="E21" s="1" t="s">
        <v>269</v>
      </c>
      <c r="F21" s="3">
        <v>0</v>
      </c>
      <c r="G21" s="3">
        <v>1</v>
      </c>
    </row>
    <row r="22" spans="1:7" x14ac:dyDescent="0.25">
      <c r="A22" s="9" t="s">
        <v>248</v>
      </c>
      <c r="B22" s="11">
        <v>0</v>
      </c>
      <c r="C22" s="11">
        <v>0.1</v>
      </c>
      <c r="E22" s="1" t="s">
        <v>270</v>
      </c>
      <c r="F22" s="3">
        <v>0</v>
      </c>
      <c r="G22" s="3">
        <v>1</v>
      </c>
    </row>
    <row r="23" spans="1:7" x14ac:dyDescent="0.25">
      <c r="A23" s="9" t="s">
        <v>249</v>
      </c>
      <c r="B23" s="11">
        <v>0</v>
      </c>
      <c r="C23" s="11">
        <v>0.05</v>
      </c>
      <c r="E23" s="1" t="s">
        <v>271</v>
      </c>
      <c r="F23" s="3">
        <v>0</v>
      </c>
      <c r="G23" s="3">
        <v>1</v>
      </c>
    </row>
    <row r="24" spans="1:7" x14ac:dyDescent="0.25">
      <c r="A24" s="9" t="s">
        <v>250</v>
      </c>
      <c r="B24" s="11">
        <v>0</v>
      </c>
      <c r="C24" s="11">
        <v>0.1</v>
      </c>
    </row>
    <row r="25" spans="1:7" x14ac:dyDescent="0.25">
      <c r="A25" s="9" t="s">
        <v>251</v>
      </c>
      <c r="B25" s="11">
        <v>0</v>
      </c>
      <c r="C25" s="11">
        <v>1</v>
      </c>
    </row>
    <row r="26" spans="1:7" x14ac:dyDescent="0.25">
      <c r="A26" s="9" t="s">
        <v>252</v>
      </c>
      <c r="B26" s="11">
        <v>0</v>
      </c>
      <c r="C26" s="11">
        <v>0.1</v>
      </c>
    </row>
    <row r="28" spans="1:7" x14ac:dyDescent="0.25">
      <c r="A28" s="12" t="s">
        <v>7</v>
      </c>
      <c r="B28" s="12" t="s">
        <v>11</v>
      </c>
      <c r="C28" s="12" t="s">
        <v>12</v>
      </c>
    </row>
    <row r="29" spans="1:7" x14ac:dyDescent="0.25">
      <c r="A29" s="9" t="s">
        <v>8500</v>
      </c>
      <c r="B29" s="11">
        <v>0</v>
      </c>
      <c r="C29" s="11">
        <v>1</v>
      </c>
    </row>
    <row r="30" spans="1:7" x14ac:dyDescent="0.25">
      <c r="A30" s="9" t="s">
        <v>254</v>
      </c>
      <c r="B30" s="11">
        <v>0</v>
      </c>
      <c r="C30" s="11">
        <v>0.2</v>
      </c>
    </row>
    <row r="31" spans="1:7" x14ac:dyDescent="0.25">
      <c r="A31" s="9" t="s">
        <v>255</v>
      </c>
      <c r="B31" s="11">
        <v>0</v>
      </c>
      <c r="C31" s="11">
        <v>0.1</v>
      </c>
    </row>
    <row r="32" spans="1:7" x14ac:dyDescent="0.25">
      <c r="A32" s="9" t="s">
        <v>248</v>
      </c>
      <c r="B32" s="11">
        <v>0</v>
      </c>
      <c r="C32" s="11">
        <v>0.1</v>
      </c>
    </row>
    <row r="34" spans="1:3" x14ac:dyDescent="0.25">
      <c r="A34" s="12" t="s">
        <v>3</v>
      </c>
      <c r="B34" s="12" t="s">
        <v>11</v>
      </c>
      <c r="C34" s="12" t="s">
        <v>12</v>
      </c>
    </row>
    <row r="35" spans="1:3" x14ac:dyDescent="0.25">
      <c r="A35" s="9" t="s">
        <v>17</v>
      </c>
      <c r="B35" s="11">
        <v>0.7</v>
      </c>
      <c r="C35" s="11">
        <v>1</v>
      </c>
    </row>
    <row r="36" spans="1:3" x14ac:dyDescent="0.25">
      <c r="A36" s="9" t="s">
        <v>20</v>
      </c>
      <c r="B36" s="11">
        <v>0</v>
      </c>
      <c r="C36" s="1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mapping</vt:lpstr>
      <vt:lpstr>region</vt:lpstr>
      <vt:lpstr>size</vt:lpstr>
      <vt:lpstr>style</vt:lpstr>
      <vt:lpstr>asset_class</vt:lpstr>
      <vt:lpstr>sec_type</vt:lpstr>
      <vt:lpstr>holding</vt:lpstr>
      <vt:lpstr>sector</vt:lpstr>
      <vt:lpstr>duration</vt:lpstr>
      <vt:lpstr>credit</vt:lpstr>
      <vt:lpstr>restricted</vt:lpstr>
      <vt:lpstr>database</vt:lpstr>
      <vt:lpstr>constraints</vt:lpstr>
      <vt:lpstr>cash</vt:lpstr>
      <vt:lpstr>defaults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Nathan Ramos</cp:lastModifiedBy>
  <dcterms:created xsi:type="dcterms:W3CDTF">2021-07-17T19:16:21Z</dcterms:created>
  <dcterms:modified xsi:type="dcterms:W3CDTF">2021-11-14T17:58:52Z</dcterms:modified>
</cp:coreProperties>
</file>